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codeName="EstaPasta_de_trabalho"/>
  <mc:AlternateContent xmlns:mc="http://schemas.openxmlformats.org/markup-compatibility/2006">
    <mc:Choice Requires="x15">
      <x15ac:absPath xmlns:x15ac="http://schemas.microsoft.com/office/spreadsheetml/2010/11/ac" url="G:\dist_roy\5publica\2023\23_01\"/>
    </mc:Choice>
  </mc:AlternateContent>
  <xr:revisionPtr revIDLastSave="0" documentId="13_ncr:1_{3A80BE2B-4CCC-410A-98B9-5C4CDBD006EC}" xr6:coauthVersionLast="47" xr6:coauthVersionMax="47" xr10:uidLastSave="{00000000-0000-0000-0000-000000000000}"/>
  <workbookProtection workbookPassword="C747" lockStructure="1"/>
  <bookViews>
    <workbookView xWindow="-108" yWindow="-108" windowWidth="23256" windowHeight="12576" xr2:uid="{00000000-000D-0000-FFFF-FFFF00000000}"/>
  </bookViews>
  <sheets>
    <sheet name="plan_01" sheetId="2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</externalReferences>
  <definedNames>
    <definedName name="_xlnm._FilterDatabase" localSheetId="0" hidden="1">plan_01!$A$6:$AP$1067</definedName>
    <definedName name="_xlnm.Print_Titles" localSheetId="0">plan_01!$3:$6</definedName>
  </definedNames>
  <calcPr calcId="191029" calcMode="manual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H1062" i="2" l="1"/>
  <c r="AH1061" i="2"/>
  <c r="AH1060" i="2"/>
  <c r="AH1059" i="2"/>
  <c r="AH1058" i="2"/>
  <c r="AH1057" i="2"/>
  <c r="AH1056" i="2"/>
  <c r="AH1055" i="2"/>
  <c r="AH1054" i="2"/>
  <c r="AH1053" i="2"/>
  <c r="AH1052" i="2"/>
  <c r="AH1051" i="2"/>
  <c r="AH1050" i="2"/>
  <c r="AH1049" i="2"/>
  <c r="AH1048" i="2"/>
  <c r="AH1047" i="2"/>
  <c r="AH1046" i="2"/>
  <c r="AH1045" i="2"/>
  <c r="AH1044" i="2"/>
  <c r="AH1043" i="2"/>
  <c r="AH1042" i="2"/>
  <c r="AH1041" i="2"/>
  <c r="AH1040" i="2"/>
  <c r="AH1039" i="2"/>
  <c r="AH1038" i="2"/>
  <c r="AH1037" i="2"/>
  <c r="AH1036" i="2"/>
  <c r="AH1035" i="2"/>
  <c r="AH1034" i="2"/>
  <c r="AH1033" i="2"/>
  <c r="AH1032" i="2"/>
  <c r="AH1031" i="2"/>
  <c r="AH1030" i="2"/>
  <c r="AH1029" i="2"/>
  <c r="AH1028" i="2"/>
  <c r="AH1027" i="2"/>
  <c r="AH1026" i="2"/>
  <c r="AH1025" i="2"/>
  <c r="AH1024" i="2"/>
  <c r="AH1023" i="2"/>
  <c r="AH1022" i="2"/>
  <c r="AH1021" i="2"/>
  <c r="AH1020" i="2"/>
  <c r="AH1019" i="2"/>
  <c r="AH1018" i="2"/>
  <c r="AH1017" i="2"/>
  <c r="AH1016" i="2"/>
  <c r="AH1015" i="2"/>
  <c r="AH1014" i="2"/>
  <c r="AH1013" i="2"/>
  <c r="AH1012" i="2"/>
  <c r="AH1011" i="2"/>
  <c r="AH1010" i="2"/>
  <c r="AH1009" i="2"/>
  <c r="AH1008" i="2"/>
  <c r="AH1007" i="2"/>
  <c r="AH1006" i="2"/>
  <c r="AH1005" i="2"/>
  <c r="AH1004" i="2"/>
  <c r="AH1003" i="2"/>
  <c r="AH1002" i="2"/>
  <c r="AH1001" i="2"/>
  <c r="AH1000" i="2"/>
  <c r="AH999" i="2"/>
  <c r="AH998" i="2"/>
  <c r="AH997" i="2"/>
  <c r="AH996" i="2"/>
  <c r="AH995" i="2"/>
  <c r="AH994" i="2"/>
  <c r="AH993" i="2"/>
  <c r="AH992" i="2"/>
  <c r="AH991" i="2"/>
  <c r="AH990" i="2"/>
  <c r="AH989" i="2"/>
  <c r="AH988" i="2"/>
  <c r="AH987" i="2"/>
  <c r="AH986" i="2"/>
  <c r="AH985" i="2"/>
  <c r="AH984" i="2"/>
  <c r="AH983" i="2"/>
  <c r="AH982" i="2"/>
  <c r="AH981" i="2"/>
  <c r="AH980" i="2"/>
  <c r="AH979" i="2"/>
  <c r="AH978" i="2"/>
  <c r="AH977" i="2"/>
  <c r="AH976" i="2"/>
  <c r="AH975" i="2"/>
  <c r="AH974" i="2"/>
  <c r="AH973" i="2"/>
  <c r="AH972" i="2"/>
  <c r="AH971" i="2"/>
  <c r="AH970" i="2"/>
  <c r="AH969" i="2"/>
  <c r="AH968" i="2"/>
  <c r="AH967" i="2"/>
  <c r="AH966" i="2"/>
  <c r="AH965" i="2"/>
  <c r="AH964" i="2"/>
  <c r="AH963" i="2"/>
  <c r="AH962" i="2"/>
  <c r="AH961" i="2"/>
  <c r="AH960" i="2"/>
  <c r="AH959" i="2"/>
  <c r="AH958" i="2"/>
  <c r="AH957" i="2"/>
  <c r="AH956" i="2"/>
  <c r="AH955" i="2"/>
  <c r="AH954" i="2"/>
  <c r="AH953" i="2"/>
  <c r="AH952" i="2"/>
  <c r="AH951" i="2"/>
  <c r="AH950" i="2"/>
  <c r="AH949" i="2"/>
  <c r="AH948" i="2"/>
  <c r="AH947" i="2"/>
  <c r="AH946" i="2"/>
  <c r="AH945" i="2"/>
  <c r="AH944" i="2"/>
  <c r="AH943" i="2"/>
  <c r="AH942" i="2"/>
  <c r="AH941" i="2"/>
  <c r="AH940" i="2"/>
  <c r="AH939" i="2"/>
  <c r="AH938" i="2"/>
  <c r="AH937" i="2"/>
  <c r="AH936" i="2"/>
  <c r="AH935" i="2"/>
  <c r="AH934" i="2"/>
  <c r="AH933" i="2"/>
  <c r="AH932" i="2"/>
  <c r="AH931" i="2"/>
  <c r="AH930" i="2"/>
  <c r="AH929" i="2"/>
  <c r="AH928" i="2"/>
  <c r="AH927" i="2"/>
  <c r="AH926" i="2"/>
  <c r="AH925" i="2"/>
  <c r="AH924" i="2"/>
  <c r="AH923" i="2"/>
  <c r="AH922" i="2"/>
  <c r="AH921" i="2"/>
  <c r="AH920" i="2"/>
  <c r="AH919" i="2"/>
  <c r="AH918" i="2"/>
  <c r="AH917" i="2"/>
  <c r="AH916" i="2"/>
  <c r="AH915" i="2"/>
  <c r="AH914" i="2"/>
  <c r="AH913" i="2"/>
  <c r="AH912" i="2"/>
  <c r="AH911" i="2"/>
  <c r="AH910" i="2"/>
  <c r="AH909" i="2"/>
  <c r="AH908" i="2"/>
  <c r="AH907" i="2"/>
  <c r="AH906" i="2"/>
  <c r="AH905" i="2"/>
  <c r="AH904" i="2"/>
  <c r="AH903" i="2"/>
  <c r="AH902" i="2"/>
  <c r="AH901" i="2"/>
  <c r="AH900" i="2"/>
  <c r="AH899" i="2"/>
  <c r="AH898" i="2"/>
  <c r="AH897" i="2"/>
  <c r="AH896" i="2"/>
  <c r="AH895" i="2"/>
  <c r="AH894" i="2"/>
  <c r="AH893" i="2"/>
  <c r="AH892" i="2"/>
  <c r="AH891" i="2"/>
  <c r="AH890" i="2"/>
  <c r="AH889" i="2"/>
  <c r="AH888" i="2"/>
  <c r="AH887" i="2"/>
  <c r="AH886" i="2"/>
  <c r="AH885" i="2"/>
  <c r="AH884" i="2"/>
  <c r="AH883" i="2"/>
  <c r="AH882" i="2"/>
  <c r="AH881" i="2"/>
  <c r="AH880" i="2"/>
  <c r="AH879" i="2"/>
  <c r="AH878" i="2"/>
  <c r="AH877" i="2"/>
  <c r="AH876" i="2"/>
  <c r="AH875" i="2"/>
  <c r="AH874" i="2"/>
  <c r="AH873" i="2"/>
  <c r="AH872" i="2"/>
  <c r="AH871" i="2"/>
  <c r="AH870" i="2"/>
  <c r="AH869" i="2"/>
  <c r="AH868" i="2"/>
  <c r="AH867" i="2"/>
  <c r="AH866" i="2"/>
  <c r="AH865" i="2"/>
  <c r="AH864" i="2"/>
  <c r="AH863" i="2"/>
  <c r="AH862" i="2"/>
  <c r="AH861" i="2"/>
  <c r="AH860" i="2"/>
  <c r="AH859" i="2"/>
  <c r="AH858" i="2"/>
  <c r="AH857" i="2"/>
  <c r="AH856" i="2"/>
  <c r="AH855" i="2"/>
  <c r="AH854" i="2"/>
  <c r="AH853" i="2"/>
  <c r="AH852" i="2"/>
  <c r="AH851" i="2"/>
  <c r="AH850" i="2"/>
  <c r="AH849" i="2"/>
  <c r="AH848" i="2"/>
  <c r="AH847" i="2"/>
  <c r="AH846" i="2"/>
  <c r="AH845" i="2"/>
  <c r="AH844" i="2"/>
  <c r="AH843" i="2"/>
  <c r="AH842" i="2"/>
  <c r="AH841" i="2"/>
  <c r="AH840" i="2"/>
  <c r="AH839" i="2"/>
  <c r="AH838" i="2"/>
  <c r="AH837" i="2"/>
  <c r="AH836" i="2"/>
  <c r="AH835" i="2"/>
  <c r="AH834" i="2"/>
  <c r="AH833" i="2"/>
  <c r="AH832" i="2"/>
  <c r="AH831" i="2"/>
  <c r="AH830" i="2"/>
  <c r="AH829" i="2"/>
  <c r="AH828" i="2"/>
  <c r="AH827" i="2"/>
  <c r="AH826" i="2"/>
  <c r="AH825" i="2"/>
  <c r="AH824" i="2"/>
  <c r="AH823" i="2"/>
  <c r="AH822" i="2"/>
  <c r="AH821" i="2"/>
  <c r="AH820" i="2"/>
  <c r="AH819" i="2"/>
  <c r="AH818" i="2"/>
  <c r="AH817" i="2"/>
  <c r="AH816" i="2"/>
  <c r="AH815" i="2"/>
  <c r="AH814" i="2"/>
  <c r="AH813" i="2"/>
  <c r="AH812" i="2"/>
  <c r="AH811" i="2"/>
  <c r="AH810" i="2"/>
  <c r="AH809" i="2"/>
  <c r="AH808" i="2"/>
  <c r="AH807" i="2"/>
  <c r="AH806" i="2"/>
  <c r="AH805" i="2"/>
  <c r="AH804" i="2"/>
  <c r="AH803" i="2"/>
  <c r="AH802" i="2"/>
  <c r="AH801" i="2"/>
  <c r="AH800" i="2"/>
  <c r="AH799" i="2"/>
  <c r="AH798" i="2"/>
  <c r="AH797" i="2"/>
  <c r="AH796" i="2"/>
  <c r="AH795" i="2"/>
  <c r="AH794" i="2"/>
  <c r="AH793" i="2"/>
  <c r="AH792" i="2"/>
  <c r="AH791" i="2"/>
  <c r="AH790" i="2"/>
  <c r="AH789" i="2"/>
  <c r="AH788" i="2"/>
  <c r="AH787" i="2"/>
  <c r="AH786" i="2"/>
  <c r="AH785" i="2"/>
  <c r="AH784" i="2"/>
  <c r="AH783" i="2"/>
  <c r="AH782" i="2"/>
  <c r="AH781" i="2"/>
  <c r="AH780" i="2"/>
  <c r="AH779" i="2"/>
  <c r="AH778" i="2"/>
  <c r="AH777" i="2"/>
  <c r="AH776" i="2"/>
  <c r="AH775" i="2"/>
  <c r="AH774" i="2"/>
  <c r="AH773" i="2"/>
  <c r="AH772" i="2"/>
  <c r="AH771" i="2"/>
  <c r="AH770" i="2"/>
  <c r="AH769" i="2"/>
  <c r="AH768" i="2"/>
  <c r="AH767" i="2"/>
  <c r="AH766" i="2"/>
  <c r="AH765" i="2"/>
  <c r="AH764" i="2"/>
  <c r="AH763" i="2"/>
  <c r="AH762" i="2"/>
  <c r="AH761" i="2"/>
  <c r="AH760" i="2"/>
  <c r="AH759" i="2"/>
  <c r="AH758" i="2"/>
  <c r="AH757" i="2"/>
  <c r="AH756" i="2"/>
  <c r="AH755" i="2"/>
  <c r="AH754" i="2"/>
  <c r="AH753" i="2"/>
  <c r="AH752" i="2"/>
  <c r="AH751" i="2"/>
  <c r="AH750" i="2"/>
  <c r="AH749" i="2"/>
  <c r="AH748" i="2"/>
  <c r="AH747" i="2"/>
  <c r="AH746" i="2"/>
  <c r="AH745" i="2"/>
  <c r="AH744" i="2"/>
  <c r="AH743" i="2"/>
  <c r="AH742" i="2"/>
  <c r="AH741" i="2"/>
  <c r="AH740" i="2"/>
  <c r="AH739" i="2"/>
  <c r="AH738" i="2"/>
  <c r="AH737" i="2"/>
  <c r="AH736" i="2"/>
  <c r="AH735" i="2"/>
  <c r="AH734" i="2"/>
  <c r="AH733" i="2"/>
  <c r="AH732" i="2"/>
  <c r="AH731" i="2"/>
  <c r="AH730" i="2"/>
  <c r="AH729" i="2"/>
  <c r="AH728" i="2"/>
  <c r="AH727" i="2"/>
  <c r="AH726" i="2"/>
  <c r="AH725" i="2"/>
  <c r="AH724" i="2"/>
  <c r="AH723" i="2"/>
  <c r="AH722" i="2"/>
  <c r="AH721" i="2"/>
  <c r="AH720" i="2"/>
  <c r="AH719" i="2"/>
  <c r="AH718" i="2"/>
  <c r="AH717" i="2"/>
  <c r="AH716" i="2"/>
  <c r="AH715" i="2"/>
  <c r="AH714" i="2"/>
  <c r="AH713" i="2"/>
  <c r="AH712" i="2"/>
  <c r="AH711" i="2"/>
  <c r="AH710" i="2"/>
  <c r="AH709" i="2"/>
  <c r="AH708" i="2"/>
  <c r="AH707" i="2"/>
  <c r="AH706" i="2"/>
  <c r="AH705" i="2"/>
  <c r="AH704" i="2"/>
  <c r="AH703" i="2"/>
  <c r="AH702" i="2"/>
  <c r="AH701" i="2"/>
  <c r="AH700" i="2"/>
  <c r="AH699" i="2"/>
  <c r="AH698" i="2"/>
  <c r="AH697" i="2"/>
  <c r="AH696" i="2"/>
  <c r="AH695" i="2"/>
  <c r="AH694" i="2"/>
  <c r="AH693" i="2"/>
  <c r="AH692" i="2"/>
  <c r="AH691" i="2"/>
  <c r="AH690" i="2"/>
  <c r="AH689" i="2"/>
  <c r="AH688" i="2"/>
  <c r="AH687" i="2"/>
  <c r="AH686" i="2"/>
  <c r="AH685" i="2"/>
  <c r="AH684" i="2"/>
  <c r="AH683" i="2"/>
  <c r="AH682" i="2"/>
  <c r="AH681" i="2"/>
  <c r="AH680" i="2"/>
  <c r="AH679" i="2"/>
  <c r="AH678" i="2"/>
  <c r="AH677" i="2"/>
  <c r="AH676" i="2"/>
  <c r="AH675" i="2"/>
  <c r="AH674" i="2"/>
  <c r="AH673" i="2"/>
  <c r="AH672" i="2"/>
  <c r="AH671" i="2"/>
  <c r="AH670" i="2"/>
  <c r="AH669" i="2"/>
  <c r="AH668" i="2"/>
  <c r="AH667" i="2"/>
  <c r="AH666" i="2"/>
  <c r="AH665" i="2"/>
  <c r="AH664" i="2"/>
  <c r="AH663" i="2"/>
  <c r="AH662" i="2"/>
  <c r="AH661" i="2"/>
  <c r="AH660" i="2"/>
  <c r="AH659" i="2"/>
  <c r="AH658" i="2"/>
  <c r="AH657" i="2"/>
  <c r="AH656" i="2"/>
  <c r="AH655" i="2"/>
  <c r="AH654" i="2"/>
  <c r="AH653" i="2"/>
  <c r="AH652" i="2"/>
  <c r="AH651" i="2"/>
  <c r="AH650" i="2"/>
  <c r="AH649" i="2"/>
  <c r="AH648" i="2"/>
  <c r="AH647" i="2"/>
  <c r="AH646" i="2"/>
  <c r="AH645" i="2"/>
  <c r="AH644" i="2"/>
  <c r="AH643" i="2"/>
  <c r="AH642" i="2"/>
  <c r="AH641" i="2"/>
  <c r="AH640" i="2"/>
  <c r="AH639" i="2"/>
  <c r="AH638" i="2"/>
  <c r="AH637" i="2"/>
  <c r="AH636" i="2"/>
  <c r="AH635" i="2"/>
  <c r="AH634" i="2"/>
  <c r="AH633" i="2"/>
  <c r="AH632" i="2"/>
  <c r="AH631" i="2"/>
  <c r="AH630" i="2"/>
  <c r="AH629" i="2"/>
  <c r="AH628" i="2"/>
  <c r="AH627" i="2"/>
  <c r="AH626" i="2"/>
  <c r="AH625" i="2"/>
  <c r="AH624" i="2"/>
  <c r="AH623" i="2"/>
  <c r="AH622" i="2"/>
  <c r="AH621" i="2"/>
  <c r="AH620" i="2"/>
  <c r="AH619" i="2"/>
  <c r="AH618" i="2"/>
  <c r="AH617" i="2"/>
  <c r="AH616" i="2"/>
  <c r="AH615" i="2"/>
  <c r="AH614" i="2"/>
  <c r="AH613" i="2"/>
  <c r="AH612" i="2"/>
  <c r="AH611" i="2"/>
  <c r="AH610" i="2"/>
  <c r="AH609" i="2"/>
  <c r="AH608" i="2"/>
  <c r="AH607" i="2"/>
  <c r="AH606" i="2"/>
  <c r="AH605" i="2"/>
  <c r="AH604" i="2"/>
  <c r="AH603" i="2"/>
  <c r="AH602" i="2"/>
  <c r="AH601" i="2"/>
  <c r="AH600" i="2"/>
  <c r="AH599" i="2"/>
  <c r="AH598" i="2"/>
  <c r="AH597" i="2"/>
  <c r="AH596" i="2"/>
  <c r="AH595" i="2"/>
  <c r="AH594" i="2"/>
  <c r="AH593" i="2"/>
  <c r="AH592" i="2"/>
  <c r="AH591" i="2"/>
  <c r="AH590" i="2"/>
  <c r="AH589" i="2"/>
  <c r="AH588" i="2"/>
  <c r="AH587" i="2"/>
  <c r="AH586" i="2"/>
  <c r="AH585" i="2"/>
  <c r="AH584" i="2"/>
  <c r="AH583" i="2"/>
  <c r="AH582" i="2"/>
  <c r="AH581" i="2"/>
  <c r="AH580" i="2"/>
  <c r="AH579" i="2"/>
  <c r="AH578" i="2"/>
  <c r="AH577" i="2"/>
  <c r="AH576" i="2"/>
  <c r="AH575" i="2"/>
  <c r="AH574" i="2"/>
  <c r="AH573" i="2"/>
  <c r="AH572" i="2"/>
  <c r="AH571" i="2"/>
  <c r="AH570" i="2"/>
  <c r="AH569" i="2"/>
  <c r="AH568" i="2"/>
  <c r="AH567" i="2"/>
  <c r="AH566" i="2"/>
  <c r="AH565" i="2"/>
  <c r="AH564" i="2"/>
  <c r="AH563" i="2"/>
  <c r="AH562" i="2"/>
  <c r="AH561" i="2"/>
  <c r="AH560" i="2"/>
  <c r="AH559" i="2"/>
  <c r="AH558" i="2"/>
  <c r="AH557" i="2"/>
  <c r="AH556" i="2"/>
  <c r="AH555" i="2"/>
  <c r="AH554" i="2"/>
  <c r="AH553" i="2"/>
  <c r="AH552" i="2"/>
  <c r="AH551" i="2"/>
  <c r="AH550" i="2"/>
  <c r="AH549" i="2"/>
  <c r="AH548" i="2"/>
  <c r="AH547" i="2"/>
  <c r="AH546" i="2"/>
  <c r="AH545" i="2"/>
  <c r="AH544" i="2"/>
  <c r="AH543" i="2"/>
  <c r="AH542" i="2"/>
  <c r="AH541" i="2"/>
  <c r="AH540" i="2"/>
  <c r="AH539" i="2"/>
  <c r="AH538" i="2"/>
  <c r="AH537" i="2"/>
  <c r="AH536" i="2"/>
  <c r="AH535" i="2"/>
  <c r="AH534" i="2"/>
  <c r="AH533" i="2"/>
  <c r="AH532" i="2"/>
  <c r="AH531" i="2"/>
  <c r="AH530" i="2"/>
  <c r="AH529" i="2"/>
  <c r="AH528" i="2"/>
  <c r="AH527" i="2"/>
  <c r="AH526" i="2"/>
  <c r="AH525" i="2"/>
  <c r="AH524" i="2"/>
  <c r="AH523" i="2"/>
  <c r="AH522" i="2"/>
  <c r="AH521" i="2"/>
  <c r="AH520" i="2"/>
  <c r="AH519" i="2"/>
  <c r="AH518" i="2"/>
  <c r="AH517" i="2"/>
  <c r="AH516" i="2"/>
  <c r="AH515" i="2"/>
  <c r="AH514" i="2"/>
  <c r="AH513" i="2"/>
  <c r="AH512" i="2"/>
  <c r="AH511" i="2"/>
  <c r="AH510" i="2"/>
  <c r="AH509" i="2"/>
  <c r="AH508" i="2"/>
  <c r="AH507" i="2"/>
  <c r="AH506" i="2"/>
  <c r="AH505" i="2"/>
  <c r="AH504" i="2"/>
  <c r="AH503" i="2"/>
  <c r="AH502" i="2"/>
  <c r="AH501" i="2"/>
  <c r="AH500" i="2"/>
  <c r="AH499" i="2"/>
  <c r="AH498" i="2"/>
  <c r="AH497" i="2"/>
  <c r="AH496" i="2"/>
  <c r="AH495" i="2"/>
  <c r="AH494" i="2"/>
  <c r="AH493" i="2"/>
  <c r="AH492" i="2"/>
  <c r="AH491" i="2"/>
  <c r="AH490" i="2"/>
  <c r="AH489" i="2"/>
  <c r="AH488" i="2"/>
  <c r="AH487" i="2"/>
  <c r="AH486" i="2"/>
  <c r="AH485" i="2"/>
  <c r="AH484" i="2"/>
  <c r="AH483" i="2"/>
  <c r="AH482" i="2"/>
  <c r="AH481" i="2"/>
  <c r="AH480" i="2"/>
  <c r="AH479" i="2"/>
  <c r="AH478" i="2"/>
  <c r="AH477" i="2"/>
  <c r="AH476" i="2"/>
  <c r="AH475" i="2"/>
  <c r="AH474" i="2"/>
  <c r="AH473" i="2"/>
  <c r="AH472" i="2"/>
  <c r="AH471" i="2"/>
  <c r="AH470" i="2"/>
  <c r="AH469" i="2"/>
  <c r="AH468" i="2"/>
  <c r="AH467" i="2"/>
  <c r="AH466" i="2"/>
  <c r="AH465" i="2"/>
  <c r="AH464" i="2"/>
  <c r="AH463" i="2"/>
  <c r="AH462" i="2"/>
  <c r="AH461" i="2"/>
  <c r="AH460" i="2"/>
  <c r="AH459" i="2"/>
  <c r="AH458" i="2"/>
  <c r="AH457" i="2"/>
  <c r="AH456" i="2"/>
  <c r="AH455" i="2"/>
  <c r="AH454" i="2"/>
  <c r="AH453" i="2"/>
  <c r="AH452" i="2"/>
  <c r="AH451" i="2"/>
  <c r="AH450" i="2"/>
  <c r="AH449" i="2"/>
  <c r="AH448" i="2"/>
  <c r="AH447" i="2"/>
  <c r="AH446" i="2"/>
  <c r="AH445" i="2"/>
  <c r="AH444" i="2"/>
  <c r="AH443" i="2"/>
  <c r="AH442" i="2"/>
  <c r="AH441" i="2"/>
  <c r="AH440" i="2"/>
  <c r="AH439" i="2"/>
  <c r="AH438" i="2"/>
  <c r="AH437" i="2"/>
  <c r="AH436" i="2"/>
  <c r="AH435" i="2"/>
  <c r="AH434" i="2"/>
  <c r="AH433" i="2"/>
  <c r="AH432" i="2"/>
  <c r="AH431" i="2"/>
  <c r="AH430" i="2"/>
  <c r="AH429" i="2"/>
  <c r="AH428" i="2"/>
  <c r="AH427" i="2"/>
  <c r="AH426" i="2"/>
  <c r="AH425" i="2"/>
  <c r="AH424" i="2"/>
  <c r="AH423" i="2"/>
  <c r="AH422" i="2"/>
  <c r="AH421" i="2"/>
  <c r="AH420" i="2"/>
  <c r="AH419" i="2"/>
  <c r="AH418" i="2"/>
  <c r="AH417" i="2"/>
  <c r="AH416" i="2"/>
  <c r="AH415" i="2"/>
  <c r="AH414" i="2"/>
  <c r="AH413" i="2"/>
  <c r="AH412" i="2"/>
  <c r="AH411" i="2"/>
  <c r="AH410" i="2"/>
  <c r="AH409" i="2"/>
  <c r="AH408" i="2"/>
  <c r="AH407" i="2"/>
  <c r="AH406" i="2"/>
  <c r="AH405" i="2"/>
  <c r="AH404" i="2"/>
  <c r="AH403" i="2"/>
  <c r="AH402" i="2"/>
  <c r="AH401" i="2"/>
  <c r="AH400" i="2"/>
  <c r="AH399" i="2"/>
  <c r="AH398" i="2"/>
  <c r="AH397" i="2"/>
  <c r="AH396" i="2"/>
  <c r="AH395" i="2"/>
  <c r="AH394" i="2"/>
  <c r="AH393" i="2"/>
  <c r="AH392" i="2"/>
  <c r="AH391" i="2"/>
  <c r="AH390" i="2"/>
  <c r="AH389" i="2"/>
  <c r="AH388" i="2"/>
  <c r="AH387" i="2"/>
  <c r="AH386" i="2"/>
  <c r="AH385" i="2"/>
  <c r="AH384" i="2"/>
  <c r="AH383" i="2"/>
  <c r="AH382" i="2"/>
  <c r="AH381" i="2"/>
  <c r="AH380" i="2"/>
  <c r="AH379" i="2"/>
  <c r="AH378" i="2"/>
  <c r="AH377" i="2"/>
  <c r="AH376" i="2"/>
  <c r="AH375" i="2"/>
  <c r="AH374" i="2"/>
  <c r="AH373" i="2"/>
  <c r="AH372" i="2"/>
  <c r="AH371" i="2"/>
  <c r="AH370" i="2"/>
  <c r="AH369" i="2"/>
  <c r="AH368" i="2"/>
  <c r="AH367" i="2"/>
  <c r="AH366" i="2"/>
  <c r="AH365" i="2"/>
  <c r="AH364" i="2"/>
  <c r="AH363" i="2"/>
  <c r="AH362" i="2"/>
  <c r="AH361" i="2"/>
  <c r="AH360" i="2"/>
  <c r="AH359" i="2"/>
  <c r="AH358" i="2"/>
  <c r="AH357" i="2"/>
  <c r="AH356" i="2"/>
  <c r="AH355" i="2"/>
  <c r="AH354" i="2"/>
  <c r="AH353" i="2"/>
  <c r="AH352" i="2"/>
  <c r="AH351" i="2"/>
  <c r="AH350" i="2"/>
  <c r="AH349" i="2"/>
  <c r="AH348" i="2"/>
  <c r="AH347" i="2"/>
  <c r="AH346" i="2"/>
  <c r="AH345" i="2"/>
  <c r="AH344" i="2"/>
  <c r="AH343" i="2"/>
  <c r="AH342" i="2"/>
  <c r="AH341" i="2"/>
  <c r="AH340" i="2"/>
  <c r="AH339" i="2"/>
  <c r="AH338" i="2"/>
  <c r="AH337" i="2"/>
  <c r="AH336" i="2"/>
  <c r="AH335" i="2"/>
  <c r="AH334" i="2"/>
  <c r="AH333" i="2"/>
  <c r="AH332" i="2"/>
  <c r="AH331" i="2"/>
  <c r="AH330" i="2"/>
  <c r="AH329" i="2"/>
  <c r="AH328" i="2"/>
  <c r="AH327" i="2"/>
  <c r="AH326" i="2"/>
  <c r="AH325" i="2"/>
  <c r="AH324" i="2"/>
  <c r="AH323" i="2"/>
  <c r="AH322" i="2"/>
  <c r="AH321" i="2"/>
  <c r="AH320" i="2"/>
  <c r="AH319" i="2"/>
  <c r="AH318" i="2"/>
  <c r="AH317" i="2"/>
  <c r="AH316" i="2"/>
  <c r="AH315" i="2"/>
  <c r="AH314" i="2"/>
  <c r="AH313" i="2"/>
  <c r="AH312" i="2"/>
  <c r="AH311" i="2"/>
  <c r="AH310" i="2"/>
  <c r="AH309" i="2"/>
  <c r="AH308" i="2"/>
  <c r="AH307" i="2"/>
  <c r="AH306" i="2"/>
  <c r="AH305" i="2"/>
  <c r="AH304" i="2"/>
  <c r="AH303" i="2"/>
  <c r="AH302" i="2"/>
  <c r="AH301" i="2"/>
  <c r="AH300" i="2"/>
  <c r="AH299" i="2"/>
  <c r="AH298" i="2"/>
  <c r="AH297" i="2"/>
  <c r="AH296" i="2"/>
  <c r="AH295" i="2"/>
  <c r="AH294" i="2"/>
  <c r="AH293" i="2"/>
  <c r="AH292" i="2"/>
  <c r="AH291" i="2"/>
  <c r="AH290" i="2"/>
  <c r="AH289" i="2"/>
  <c r="AH288" i="2"/>
  <c r="AH287" i="2"/>
  <c r="AH286" i="2"/>
  <c r="AH285" i="2"/>
  <c r="AH284" i="2"/>
  <c r="AH283" i="2"/>
  <c r="AH282" i="2"/>
  <c r="AH281" i="2"/>
  <c r="AH280" i="2"/>
  <c r="AH279" i="2"/>
  <c r="AH278" i="2"/>
  <c r="AH277" i="2"/>
  <c r="AH276" i="2"/>
  <c r="AH275" i="2"/>
  <c r="AH274" i="2"/>
  <c r="AH273" i="2"/>
  <c r="AH272" i="2"/>
  <c r="AH271" i="2"/>
  <c r="AH270" i="2"/>
  <c r="AH269" i="2"/>
  <c r="AH268" i="2"/>
  <c r="AH267" i="2"/>
  <c r="AH266" i="2"/>
  <c r="AH265" i="2"/>
  <c r="AH264" i="2"/>
  <c r="AH263" i="2"/>
  <c r="AH262" i="2"/>
  <c r="AH261" i="2"/>
  <c r="AH260" i="2"/>
  <c r="AH259" i="2"/>
  <c r="AH258" i="2"/>
  <c r="AH257" i="2"/>
  <c r="AH256" i="2"/>
  <c r="AH255" i="2"/>
  <c r="AH254" i="2"/>
  <c r="AH253" i="2"/>
  <c r="AH252" i="2"/>
  <c r="AH251" i="2"/>
  <c r="AH250" i="2"/>
  <c r="AH249" i="2"/>
  <c r="AH248" i="2"/>
  <c r="AH247" i="2"/>
  <c r="AH246" i="2"/>
  <c r="AH245" i="2"/>
  <c r="AH244" i="2"/>
  <c r="AH243" i="2"/>
  <c r="AH242" i="2"/>
  <c r="AH241" i="2"/>
  <c r="AH240" i="2"/>
  <c r="AH239" i="2"/>
  <c r="AH238" i="2"/>
  <c r="AH237" i="2"/>
  <c r="AH236" i="2"/>
  <c r="AH235" i="2"/>
  <c r="AH234" i="2"/>
  <c r="AH233" i="2"/>
  <c r="AH232" i="2"/>
  <c r="AH231" i="2"/>
  <c r="AH230" i="2"/>
  <c r="AH229" i="2"/>
  <c r="AH228" i="2"/>
  <c r="AH227" i="2"/>
  <c r="AH226" i="2"/>
  <c r="AH225" i="2"/>
  <c r="AH224" i="2"/>
  <c r="AH223" i="2"/>
  <c r="AH222" i="2"/>
  <c r="AH221" i="2"/>
  <c r="AH220" i="2"/>
  <c r="AH219" i="2"/>
  <c r="AH218" i="2"/>
  <c r="AH217" i="2"/>
  <c r="AH216" i="2"/>
  <c r="AH215" i="2"/>
  <c r="AH214" i="2"/>
  <c r="AH213" i="2"/>
  <c r="AH212" i="2"/>
  <c r="AH211" i="2"/>
  <c r="AH210" i="2"/>
  <c r="AH209" i="2"/>
  <c r="AH208" i="2"/>
  <c r="AH207" i="2"/>
  <c r="AH206" i="2"/>
  <c r="AH205" i="2"/>
  <c r="AH204" i="2"/>
  <c r="AH203" i="2"/>
  <c r="AH202" i="2"/>
  <c r="AH201" i="2"/>
  <c r="AH200" i="2"/>
  <c r="AH199" i="2"/>
  <c r="AH198" i="2"/>
  <c r="AH197" i="2"/>
  <c r="AH196" i="2"/>
  <c r="AH195" i="2"/>
  <c r="AH194" i="2"/>
  <c r="AH193" i="2"/>
  <c r="AH192" i="2"/>
  <c r="AH191" i="2"/>
  <c r="AH190" i="2"/>
  <c r="AH189" i="2"/>
  <c r="AH188" i="2"/>
  <c r="AH187" i="2"/>
  <c r="AH186" i="2"/>
  <c r="AH185" i="2"/>
  <c r="AH184" i="2"/>
  <c r="AH183" i="2"/>
  <c r="AH182" i="2"/>
  <c r="AH181" i="2"/>
  <c r="AH180" i="2"/>
  <c r="AH179" i="2"/>
  <c r="AH178" i="2"/>
  <c r="AH177" i="2"/>
  <c r="AH176" i="2"/>
  <c r="AH175" i="2"/>
  <c r="AH174" i="2"/>
  <c r="AH173" i="2"/>
  <c r="AH172" i="2"/>
  <c r="AH171" i="2"/>
  <c r="AH170" i="2"/>
  <c r="AH169" i="2"/>
  <c r="AH168" i="2"/>
  <c r="AH167" i="2"/>
  <c r="AH166" i="2"/>
  <c r="AH165" i="2"/>
  <c r="AH164" i="2"/>
  <c r="AH163" i="2"/>
  <c r="AH162" i="2"/>
  <c r="AH161" i="2"/>
  <c r="AH160" i="2"/>
  <c r="AH159" i="2"/>
  <c r="AH158" i="2"/>
  <c r="AH157" i="2"/>
  <c r="AH156" i="2"/>
  <c r="AH155" i="2"/>
  <c r="AH154" i="2"/>
  <c r="AH153" i="2"/>
  <c r="AH152" i="2"/>
  <c r="AH151" i="2"/>
  <c r="AH150" i="2"/>
  <c r="AH149" i="2"/>
  <c r="AH148" i="2"/>
  <c r="AH147" i="2"/>
  <c r="AH146" i="2"/>
  <c r="AH145" i="2"/>
  <c r="AH144" i="2"/>
  <c r="AH143" i="2"/>
  <c r="AH142" i="2"/>
  <c r="AH141" i="2"/>
  <c r="AH140" i="2"/>
  <c r="AH139" i="2"/>
  <c r="AH138" i="2"/>
  <c r="AH137" i="2"/>
  <c r="AH136" i="2"/>
  <c r="AH135" i="2"/>
  <c r="AH134" i="2"/>
  <c r="AH133" i="2"/>
  <c r="AH132" i="2"/>
  <c r="AH131" i="2"/>
  <c r="AH130" i="2"/>
  <c r="AH129" i="2"/>
  <c r="AH128" i="2"/>
  <c r="AH127" i="2"/>
  <c r="AH126" i="2"/>
  <c r="AH125" i="2"/>
  <c r="AH124" i="2"/>
  <c r="AH123" i="2"/>
  <c r="AH122" i="2"/>
  <c r="AH121" i="2"/>
  <c r="AH120" i="2"/>
  <c r="AH119" i="2"/>
  <c r="AH118" i="2"/>
  <c r="AH117" i="2"/>
  <c r="AH116" i="2"/>
  <c r="AH115" i="2"/>
  <c r="AH114" i="2"/>
  <c r="AH113" i="2"/>
  <c r="AH112" i="2"/>
  <c r="AH111" i="2"/>
  <c r="AH110" i="2"/>
  <c r="AH109" i="2"/>
  <c r="AH108" i="2"/>
  <c r="AH107" i="2"/>
  <c r="AH106" i="2"/>
  <c r="AH105" i="2"/>
  <c r="AH104" i="2"/>
  <c r="AH103" i="2"/>
  <c r="AH102" i="2"/>
  <c r="AH101" i="2"/>
  <c r="AH100" i="2"/>
  <c r="AH99" i="2"/>
  <c r="AH98" i="2"/>
  <c r="AH97" i="2"/>
  <c r="AH96" i="2"/>
  <c r="AH95" i="2"/>
  <c r="AH94" i="2"/>
  <c r="AH93" i="2"/>
  <c r="AH92" i="2"/>
  <c r="AH91" i="2"/>
  <c r="AH90" i="2"/>
  <c r="AH89" i="2"/>
  <c r="AH88" i="2"/>
  <c r="AH87" i="2"/>
  <c r="AH86" i="2"/>
  <c r="AH85" i="2"/>
  <c r="AH84" i="2"/>
  <c r="AH83" i="2"/>
  <c r="AH82" i="2"/>
  <c r="AH81" i="2"/>
  <c r="AH80" i="2"/>
  <c r="AH79" i="2"/>
  <c r="AH78" i="2"/>
  <c r="AH77" i="2"/>
  <c r="AH76" i="2"/>
  <c r="AH75" i="2"/>
  <c r="AH74" i="2"/>
  <c r="AH73" i="2"/>
  <c r="AH72" i="2"/>
  <c r="AH71" i="2"/>
  <c r="AH70" i="2"/>
  <c r="AH69" i="2"/>
  <c r="AH68" i="2"/>
  <c r="AH67" i="2"/>
  <c r="AH66" i="2"/>
  <c r="AH65" i="2"/>
  <c r="AH64" i="2"/>
  <c r="AH63" i="2"/>
  <c r="AH62" i="2"/>
  <c r="AH61" i="2"/>
  <c r="AH60" i="2"/>
  <c r="AH59" i="2"/>
  <c r="AH58" i="2"/>
  <c r="AH57" i="2"/>
  <c r="AH56" i="2"/>
  <c r="AH55" i="2"/>
  <c r="AH54" i="2"/>
  <c r="AH53" i="2"/>
  <c r="AH52" i="2"/>
  <c r="AH51" i="2"/>
  <c r="AH50" i="2"/>
  <c r="AH49" i="2"/>
  <c r="AH48" i="2"/>
  <c r="AH47" i="2"/>
  <c r="AH46" i="2"/>
  <c r="AH45" i="2"/>
  <c r="AH44" i="2"/>
  <c r="AH43" i="2"/>
  <c r="AH42" i="2"/>
  <c r="AH41" i="2"/>
  <c r="AH40" i="2"/>
  <c r="AH39" i="2"/>
  <c r="AH38" i="2"/>
  <c r="AH37" i="2"/>
  <c r="AH36" i="2"/>
  <c r="AH35" i="2"/>
  <c r="AH34" i="2"/>
  <c r="AH33" i="2"/>
  <c r="AH32" i="2"/>
  <c r="AH31" i="2"/>
  <c r="AH30" i="2"/>
  <c r="AH29" i="2"/>
  <c r="AH28" i="2"/>
  <c r="AH27" i="2"/>
  <c r="AH26" i="2"/>
  <c r="AH25" i="2"/>
  <c r="AH24" i="2"/>
  <c r="AH23" i="2"/>
  <c r="AH22" i="2"/>
  <c r="AH21" i="2"/>
  <c r="AH20" i="2"/>
  <c r="AH19" i="2"/>
  <c r="AH18" i="2"/>
  <c r="AH17" i="2"/>
  <c r="AH16" i="2"/>
  <c r="AH15" i="2"/>
  <c r="AH14" i="2"/>
  <c r="AH13" i="2"/>
  <c r="AH12" i="2"/>
  <c r="AH11" i="2"/>
  <c r="AH10" i="2"/>
  <c r="AH9" i="2"/>
  <c r="AH8" i="2"/>
  <c r="AH7" i="2"/>
  <c r="AG1062" i="2"/>
  <c r="AG1061" i="2"/>
  <c r="AG1060" i="2"/>
  <c r="AG1059" i="2"/>
  <c r="AG1058" i="2"/>
  <c r="AG1057" i="2"/>
  <c r="AG1056" i="2"/>
  <c r="AG1055" i="2"/>
  <c r="AG1054" i="2"/>
  <c r="AG1053" i="2"/>
  <c r="AG1052" i="2"/>
  <c r="AG1051" i="2"/>
  <c r="AG1050" i="2"/>
  <c r="AG1049" i="2"/>
  <c r="AG1048" i="2"/>
  <c r="AG1047" i="2"/>
  <c r="AG1046" i="2"/>
  <c r="AG1045" i="2"/>
  <c r="AG1044" i="2"/>
  <c r="AG1043" i="2"/>
  <c r="AG1042" i="2"/>
  <c r="AG1041" i="2"/>
  <c r="AG1040" i="2"/>
  <c r="AG1039" i="2"/>
  <c r="AG1038" i="2"/>
  <c r="AG1037" i="2"/>
  <c r="AG1036" i="2"/>
  <c r="AG1035" i="2"/>
  <c r="AG1034" i="2"/>
  <c r="AG1033" i="2"/>
  <c r="AG1032" i="2"/>
  <c r="AG1031" i="2"/>
  <c r="AG1030" i="2"/>
  <c r="AG1029" i="2"/>
  <c r="AG1028" i="2"/>
  <c r="AG1027" i="2"/>
  <c r="AG1026" i="2"/>
  <c r="AG1025" i="2"/>
  <c r="AG1024" i="2"/>
  <c r="AG1023" i="2"/>
  <c r="AG1022" i="2"/>
  <c r="AG1021" i="2"/>
  <c r="AG1020" i="2"/>
  <c r="AG1019" i="2"/>
  <c r="AG1018" i="2"/>
  <c r="AG1017" i="2"/>
  <c r="AG1016" i="2"/>
  <c r="AG1015" i="2"/>
  <c r="AG1014" i="2"/>
  <c r="AG1013" i="2"/>
  <c r="AG1012" i="2"/>
  <c r="AG1011" i="2"/>
  <c r="AG1010" i="2"/>
  <c r="AG1009" i="2"/>
  <c r="AG1008" i="2"/>
  <c r="AG1007" i="2"/>
  <c r="AG1006" i="2"/>
  <c r="AG1005" i="2"/>
  <c r="AG1004" i="2"/>
  <c r="AG1003" i="2"/>
  <c r="AG1002" i="2"/>
  <c r="AG1001" i="2"/>
  <c r="AG1000" i="2"/>
  <c r="AG999" i="2"/>
  <c r="AG998" i="2"/>
  <c r="AG997" i="2"/>
  <c r="AG996" i="2"/>
  <c r="AG995" i="2"/>
  <c r="AG994" i="2"/>
  <c r="AG993" i="2"/>
  <c r="AG992" i="2"/>
  <c r="AG991" i="2"/>
  <c r="AG990" i="2"/>
  <c r="AG989" i="2"/>
  <c r="AG988" i="2"/>
  <c r="AG987" i="2"/>
  <c r="AG986" i="2"/>
  <c r="AG985" i="2"/>
  <c r="AG984" i="2"/>
  <c r="AG983" i="2"/>
  <c r="AG982" i="2"/>
  <c r="AG981" i="2"/>
  <c r="AG980" i="2"/>
  <c r="AG979" i="2"/>
  <c r="AG978" i="2"/>
  <c r="AG977" i="2"/>
  <c r="AG976" i="2"/>
  <c r="AG975" i="2"/>
  <c r="AG974" i="2"/>
  <c r="AG973" i="2"/>
  <c r="AG972" i="2"/>
  <c r="AG971" i="2"/>
  <c r="AG970" i="2"/>
  <c r="AG969" i="2"/>
  <c r="AG968" i="2"/>
  <c r="AG967" i="2"/>
  <c r="AG966" i="2"/>
  <c r="AG965" i="2"/>
  <c r="AG964" i="2"/>
  <c r="AG963" i="2"/>
  <c r="AG962" i="2"/>
  <c r="AG961" i="2"/>
  <c r="AG960" i="2"/>
  <c r="AG959" i="2"/>
  <c r="AG958" i="2"/>
  <c r="AG957" i="2"/>
  <c r="AG956" i="2"/>
  <c r="AG955" i="2"/>
  <c r="AG954" i="2"/>
  <c r="AG953" i="2"/>
  <c r="AG952" i="2"/>
  <c r="AG951" i="2"/>
  <c r="AG950" i="2"/>
  <c r="AG949" i="2"/>
  <c r="AG948" i="2"/>
  <c r="AG947" i="2"/>
  <c r="AG946" i="2"/>
  <c r="AG945" i="2"/>
  <c r="AG944" i="2"/>
  <c r="AG943" i="2"/>
  <c r="AG942" i="2"/>
  <c r="AG941" i="2"/>
  <c r="AG940" i="2"/>
  <c r="AG939" i="2"/>
  <c r="AG938" i="2"/>
  <c r="AG937" i="2"/>
  <c r="AG936" i="2"/>
  <c r="AG935" i="2"/>
  <c r="AG934" i="2"/>
  <c r="AG933" i="2"/>
  <c r="AG932" i="2"/>
  <c r="AG931" i="2"/>
  <c r="AG930" i="2"/>
  <c r="AG929" i="2"/>
  <c r="AG928" i="2"/>
  <c r="AG927" i="2"/>
  <c r="AG926" i="2"/>
  <c r="AG925" i="2"/>
  <c r="AG924" i="2"/>
  <c r="AG923" i="2"/>
  <c r="AG922" i="2"/>
  <c r="AG921" i="2"/>
  <c r="AG920" i="2"/>
  <c r="AG919" i="2"/>
  <c r="AG918" i="2"/>
  <c r="AG917" i="2"/>
  <c r="AG916" i="2"/>
  <c r="AG915" i="2"/>
  <c r="AG914" i="2"/>
  <c r="AG913" i="2"/>
  <c r="AG912" i="2"/>
  <c r="AG911" i="2"/>
  <c r="AG910" i="2"/>
  <c r="AG909" i="2"/>
  <c r="AG908" i="2"/>
  <c r="AG907" i="2"/>
  <c r="AG906" i="2"/>
  <c r="AG905" i="2"/>
  <c r="AG904" i="2"/>
  <c r="AG903" i="2"/>
  <c r="AG902" i="2"/>
  <c r="AG901" i="2"/>
  <c r="AG900" i="2"/>
  <c r="AG899" i="2"/>
  <c r="AG898" i="2"/>
  <c r="AG897" i="2"/>
  <c r="AG896" i="2"/>
  <c r="AG895" i="2"/>
  <c r="AG894" i="2"/>
  <c r="AG893" i="2"/>
  <c r="AG892" i="2"/>
  <c r="AG891" i="2"/>
  <c r="AG890" i="2"/>
  <c r="AG889" i="2"/>
  <c r="AG888" i="2"/>
  <c r="AG887" i="2"/>
  <c r="AG886" i="2"/>
  <c r="AG885" i="2"/>
  <c r="AG884" i="2"/>
  <c r="AG883" i="2"/>
  <c r="AG882" i="2"/>
  <c r="AG881" i="2"/>
  <c r="AG880" i="2"/>
  <c r="AG879" i="2"/>
  <c r="AG878" i="2"/>
  <c r="AG877" i="2"/>
  <c r="AG876" i="2"/>
  <c r="AG875" i="2"/>
  <c r="AG874" i="2"/>
  <c r="AG873" i="2"/>
  <c r="AG872" i="2"/>
  <c r="AG871" i="2"/>
  <c r="AG870" i="2"/>
  <c r="AG869" i="2"/>
  <c r="AG868" i="2"/>
  <c r="AG867" i="2"/>
  <c r="AG866" i="2"/>
  <c r="AG865" i="2"/>
  <c r="AG864" i="2"/>
  <c r="AG863" i="2"/>
  <c r="AG862" i="2"/>
  <c r="AG861" i="2"/>
  <c r="AG860" i="2"/>
  <c r="AG859" i="2"/>
  <c r="AG858" i="2"/>
  <c r="AG857" i="2"/>
  <c r="AG856" i="2"/>
  <c r="AG855" i="2"/>
  <c r="AG854" i="2"/>
  <c r="AG853" i="2"/>
  <c r="AG852" i="2"/>
  <c r="AG851" i="2"/>
  <c r="AG850" i="2"/>
  <c r="AG849" i="2"/>
  <c r="AG848" i="2"/>
  <c r="AG847" i="2"/>
  <c r="AG846" i="2"/>
  <c r="AG845" i="2"/>
  <c r="AG844" i="2"/>
  <c r="AG843" i="2"/>
  <c r="AG842" i="2"/>
  <c r="AG841" i="2"/>
  <c r="AG840" i="2"/>
  <c r="AG839" i="2"/>
  <c r="AG838" i="2"/>
  <c r="AG837" i="2"/>
  <c r="AG836" i="2"/>
  <c r="AG835" i="2"/>
  <c r="AG834" i="2"/>
  <c r="AG833" i="2"/>
  <c r="AG832" i="2"/>
  <c r="AG831" i="2"/>
  <c r="AG830" i="2"/>
  <c r="AG829" i="2"/>
  <c r="AG828" i="2"/>
  <c r="AG827" i="2"/>
  <c r="AG826" i="2"/>
  <c r="AG825" i="2"/>
  <c r="AG824" i="2"/>
  <c r="AG823" i="2"/>
  <c r="AG822" i="2"/>
  <c r="AG821" i="2"/>
  <c r="AG820" i="2"/>
  <c r="AG819" i="2"/>
  <c r="AG818" i="2"/>
  <c r="AG817" i="2"/>
  <c r="AG816" i="2"/>
  <c r="AG815" i="2"/>
  <c r="AG814" i="2"/>
  <c r="AG813" i="2"/>
  <c r="AG812" i="2"/>
  <c r="AG811" i="2"/>
  <c r="AG810" i="2"/>
  <c r="AG809" i="2"/>
  <c r="AG808" i="2"/>
  <c r="AG807" i="2"/>
  <c r="AG806" i="2"/>
  <c r="AG805" i="2"/>
  <c r="AG804" i="2"/>
  <c r="AG803" i="2"/>
  <c r="AG802" i="2"/>
  <c r="AG801" i="2"/>
  <c r="AG800" i="2"/>
  <c r="AG799" i="2"/>
  <c r="AG798" i="2"/>
  <c r="AG797" i="2"/>
  <c r="AG796" i="2"/>
  <c r="AG795" i="2"/>
  <c r="AG794" i="2"/>
  <c r="AG793" i="2"/>
  <c r="AG792" i="2"/>
  <c r="AG791" i="2"/>
  <c r="AG790" i="2"/>
  <c r="AG789" i="2"/>
  <c r="AG788" i="2"/>
  <c r="AG787" i="2"/>
  <c r="AG786" i="2"/>
  <c r="AG785" i="2"/>
  <c r="AG784" i="2"/>
  <c r="AG783" i="2"/>
  <c r="AG782" i="2"/>
  <c r="AG781" i="2"/>
  <c r="AG780" i="2"/>
  <c r="AG779" i="2"/>
  <c r="AG778" i="2"/>
  <c r="AG777" i="2"/>
  <c r="AG776" i="2"/>
  <c r="AG775" i="2"/>
  <c r="AG774" i="2"/>
  <c r="AG773" i="2"/>
  <c r="AG772" i="2"/>
  <c r="AG771" i="2"/>
  <c r="AG770" i="2"/>
  <c r="AG769" i="2"/>
  <c r="AG768" i="2"/>
  <c r="AG767" i="2"/>
  <c r="AG766" i="2"/>
  <c r="AG765" i="2"/>
  <c r="AG764" i="2"/>
  <c r="AG763" i="2"/>
  <c r="AG762" i="2"/>
  <c r="AG761" i="2"/>
  <c r="AG760" i="2"/>
  <c r="AG759" i="2"/>
  <c r="AG758" i="2"/>
  <c r="AG757" i="2"/>
  <c r="AG756" i="2"/>
  <c r="AG755" i="2"/>
  <c r="AG754" i="2"/>
  <c r="AG753" i="2"/>
  <c r="AG752" i="2"/>
  <c r="AG751" i="2"/>
  <c r="AG750" i="2"/>
  <c r="AG749" i="2"/>
  <c r="AG748" i="2"/>
  <c r="AG747" i="2"/>
  <c r="AG746" i="2"/>
  <c r="AG745" i="2"/>
  <c r="AG744" i="2"/>
  <c r="AG743" i="2"/>
  <c r="AG742" i="2"/>
  <c r="AG741" i="2"/>
  <c r="AG740" i="2"/>
  <c r="AG739" i="2"/>
  <c r="AG738" i="2"/>
  <c r="AG737" i="2"/>
  <c r="AG736" i="2"/>
  <c r="AG735" i="2"/>
  <c r="AG734" i="2"/>
  <c r="AG733" i="2"/>
  <c r="AG732" i="2"/>
  <c r="AG731" i="2"/>
  <c r="AG730" i="2"/>
  <c r="AG729" i="2"/>
  <c r="AG728" i="2"/>
  <c r="AG727" i="2"/>
  <c r="AG726" i="2"/>
  <c r="AG725" i="2"/>
  <c r="AG724" i="2"/>
  <c r="AG723" i="2"/>
  <c r="AG722" i="2"/>
  <c r="AG721" i="2"/>
  <c r="AG720" i="2"/>
  <c r="AG719" i="2"/>
  <c r="AG718" i="2"/>
  <c r="AG717" i="2"/>
  <c r="AG716" i="2"/>
  <c r="AG715" i="2"/>
  <c r="AG714" i="2"/>
  <c r="AG713" i="2"/>
  <c r="AG712" i="2"/>
  <c r="AG711" i="2"/>
  <c r="AG710" i="2"/>
  <c r="AG709" i="2"/>
  <c r="AG708" i="2"/>
  <c r="AG707" i="2"/>
  <c r="AG706" i="2"/>
  <c r="AG705" i="2"/>
  <c r="AG704" i="2"/>
  <c r="AG703" i="2"/>
  <c r="AG702" i="2"/>
  <c r="AG701" i="2"/>
  <c r="AG700" i="2"/>
  <c r="AG699" i="2"/>
  <c r="AG698" i="2"/>
  <c r="AG697" i="2"/>
  <c r="AG696" i="2"/>
  <c r="AG695" i="2"/>
  <c r="AG694" i="2"/>
  <c r="AG693" i="2"/>
  <c r="AG692" i="2"/>
  <c r="AG691" i="2"/>
  <c r="AG690" i="2"/>
  <c r="AG689" i="2"/>
  <c r="AG688" i="2"/>
  <c r="AG687" i="2"/>
  <c r="AG686" i="2"/>
  <c r="AG685" i="2"/>
  <c r="AG684" i="2"/>
  <c r="AG683" i="2"/>
  <c r="AG682" i="2"/>
  <c r="AG681" i="2"/>
  <c r="AG680" i="2"/>
  <c r="AG679" i="2"/>
  <c r="AG678" i="2"/>
  <c r="AG677" i="2"/>
  <c r="AG676" i="2"/>
  <c r="AG675" i="2"/>
  <c r="AG674" i="2"/>
  <c r="AG673" i="2"/>
  <c r="AG672" i="2"/>
  <c r="AG671" i="2"/>
  <c r="AG670" i="2"/>
  <c r="AG669" i="2"/>
  <c r="AG668" i="2"/>
  <c r="AG667" i="2"/>
  <c r="AG666" i="2"/>
  <c r="AG665" i="2"/>
  <c r="AG664" i="2"/>
  <c r="AG663" i="2"/>
  <c r="AG662" i="2"/>
  <c r="AG661" i="2"/>
  <c r="AG660" i="2"/>
  <c r="AG659" i="2"/>
  <c r="AG658" i="2"/>
  <c r="AG657" i="2"/>
  <c r="AG656" i="2"/>
  <c r="AG655" i="2"/>
  <c r="AG654" i="2"/>
  <c r="AG653" i="2"/>
  <c r="AG652" i="2"/>
  <c r="AG651" i="2"/>
  <c r="AG650" i="2"/>
  <c r="AG649" i="2"/>
  <c r="AG648" i="2"/>
  <c r="AG647" i="2"/>
  <c r="AG646" i="2"/>
  <c r="AG645" i="2"/>
  <c r="AG644" i="2"/>
  <c r="AG643" i="2"/>
  <c r="AG642" i="2"/>
  <c r="AG641" i="2"/>
  <c r="AG640" i="2"/>
  <c r="AG639" i="2"/>
  <c r="AG638" i="2"/>
  <c r="AG637" i="2"/>
  <c r="AG636" i="2"/>
  <c r="AG635" i="2"/>
  <c r="AG634" i="2"/>
  <c r="AG633" i="2"/>
  <c r="AG632" i="2"/>
  <c r="AG631" i="2"/>
  <c r="AG630" i="2"/>
  <c r="AG629" i="2"/>
  <c r="AG628" i="2"/>
  <c r="AG627" i="2"/>
  <c r="AG626" i="2"/>
  <c r="AG625" i="2"/>
  <c r="AG624" i="2"/>
  <c r="AG623" i="2"/>
  <c r="AG622" i="2"/>
  <c r="AG621" i="2"/>
  <c r="AG620" i="2"/>
  <c r="AG619" i="2"/>
  <c r="AG618" i="2"/>
  <c r="AG617" i="2"/>
  <c r="AG616" i="2"/>
  <c r="AG615" i="2"/>
  <c r="AG614" i="2"/>
  <c r="AG613" i="2"/>
  <c r="AG612" i="2"/>
  <c r="AG611" i="2"/>
  <c r="AG610" i="2"/>
  <c r="AG609" i="2"/>
  <c r="AG608" i="2"/>
  <c r="AG607" i="2"/>
  <c r="AG606" i="2"/>
  <c r="AG605" i="2"/>
  <c r="AG604" i="2"/>
  <c r="AG603" i="2"/>
  <c r="AG602" i="2"/>
  <c r="AG601" i="2"/>
  <c r="AG600" i="2"/>
  <c r="AG599" i="2"/>
  <c r="AG598" i="2"/>
  <c r="AG597" i="2"/>
  <c r="AG596" i="2"/>
  <c r="AG595" i="2"/>
  <c r="AG594" i="2"/>
  <c r="AG593" i="2"/>
  <c r="AG592" i="2"/>
  <c r="AG591" i="2"/>
  <c r="AG590" i="2"/>
  <c r="AG589" i="2"/>
  <c r="AG588" i="2"/>
  <c r="AG587" i="2"/>
  <c r="AG586" i="2"/>
  <c r="AG585" i="2"/>
  <c r="AG584" i="2"/>
  <c r="AG583" i="2"/>
  <c r="AG582" i="2"/>
  <c r="AG581" i="2"/>
  <c r="AG580" i="2"/>
  <c r="AG579" i="2"/>
  <c r="AG578" i="2"/>
  <c r="AG577" i="2"/>
  <c r="AG576" i="2"/>
  <c r="AG575" i="2"/>
  <c r="AG574" i="2"/>
  <c r="AG573" i="2"/>
  <c r="AG572" i="2"/>
  <c r="AG571" i="2"/>
  <c r="AG570" i="2"/>
  <c r="AG569" i="2"/>
  <c r="AG568" i="2"/>
  <c r="AG567" i="2"/>
  <c r="AG566" i="2"/>
  <c r="AG565" i="2"/>
  <c r="AG564" i="2"/>
  <c r="AG563" i="2"/>
  <c r="AG562" i="2"/>
  <c r="AG561" i="2"/>
  <c r="AG560" i="2"/>
  <c r="AG559" i="2"/>
  <c r="AG558" i="2"/>
  <c r="AG557" i="2"/>
  <c r="AG556" i="2"/>
  <c r="AG555" i="2"/>
  <c r="AG554" i="2"/>
  <c r="AG553" i="2"/>
  <c r="AG552" i="2"/>
  <c r="AG551" i="2"/>
  <c r="AG550" i="2"/>
  <c r="AG549" i="2"/>
  <c r="AG548" i="2"/>
  <c r="AG547" i="2"/>
  <c r="AG546" i="2"/>
  <c r="AG545" i="2"/>
  <c r="AG544" i="2"/>
  <c r="AG543" i="2"/>
  <c r="AG542" i="2"/>
  <c r="AG541" i="2"/>
  <c r="AG540" i="2"/>
  <c r="AG539" i="2"/>
  <c r="AG538" i="2"/>
  <c r="AG537" i="2"/>
  <c r="AG536" i="2"/>
  <c r="AG535" i="2"/>
  <c r="AG534" i="2"/>
  <c r="AG533" i="2"/>
  <c r="AG532" i="2"/>
  <c r="AG531" i="2"/>
  <c r="AG530" i="2"/>
  <c r="AG529" i="2"/>
  <c r="AG528" i="2"/>
  <c r="AG527" i="2"/>
  <c r="AG526" i="2"/>
  <c r="AG525" i="2"/>
  <c r="AG524" i="2"/>
  <c r="AG523" i="2"/>
  <c r="AG522" i="2"/>
  <c r="AG521" i="2"/>
  <c r="AG520" i="2"/>
  <c r="AG519" i="2"/>
  <c r="AG518" i="2"/>
  <c r="AG517" i="2"/>
  <c r="AG516" i="2"/>
  <c r="AG515" i="2"/>
  <c r="AG514" i="2"/>
  <c r="AG513" i="2"/>
  <c r="AG512" i="2"/>
  <c r="AG511" i="2"/>
  <c r="AG510" i="2"/>
  <c r="AG509" i="2"/>
  <c r="AG508" i="2"/>
  <c r="AG507" i="2"/>
  <c r="AG506" i="2"/>
  <c r="AG505" i="2"/>
  <c r="AG504" i="2"/>
  <c r="AG503" i="2"/>
  <c r="AG502" i="2"/>
  <c r="AG501" i="2"/>
  <c r="AG500" i="2"/>
  <c r="AG499" i="2"/>
  <c r="AG498" i="2"/>
  <c r="AG497" i="2"/>
  <c r="AG496" i="2"/>
  <c r="AG495" i="2"/>
  <c r="AG494" i="2"/>
  <c r="AG493" i="2"/>
  <c r="AG492" i="2"/>
  <c r="AG491" i="2"/>
  <c r="AG490" i="2"/>
  <c r="AG489" i="2"/>
  <c r="AG488" i="2"/>
  <c r="AG487" i="2"/>
  <c r="AG486" i="2"/>
  <c r="AG485" i="2"/>
  <c r="AG484" i="2"/>
  <c r="AG483" i="2"/>
  <c r="AG482" i="2"/>
  <c r="AG481" i="2"/>
  <c r="AG480" i="2"/>
  <c r="AG479" i="2"/>
  <c r="AG478" i="2"/>
  <c r="AG477" i="2"/>
  <c r="AG476" i="2"/>
  <c r="AG475" i="2"/>
  <c r="AG474" i="2"/>
  <c r="AG473" i="2"/>
  <c r="AG472" i="2"/>
  <c r="AG471" i="2"/>
  <c r="AG470" i="2"/>
  <c r="AG469" i="2"/>
  <c r="AG468" i="2"/>
  <c r="AG467" i="2"/>
  <c r="AG466" i="2"/>
  <c r="AG465" i="2"/>
  <c r="AG464" i="2"/>
  <c r="AG463" i="2"/>
  <c r="AG462" i="2"/>
  <c r="AG461" i="2"/>
  <c r="AG460" i="2"/>
  <c r="AG459" i="2"/>
  <c r="AG458" i="2"/>
  <c r="AG457" i="2"/>
  <c r="AG456" i="2"/>
  <c r="AG455" i="2"/>
  <c r="AG454" i="2"/>
  <c r="AG453" i="2"/>
  <c r="AG452" i="2"/>
  <c r="AG451" i="2"/>
  <c r="AG450" i="2"/>
  <c r="AG449" i="2"/>
  <c r="AG448" i="2"/>
  <c r="AG447" i="2"/>
  <c r="AG446" i="2"/>
  <c r="AG445" i="2"/>
  <c r="AG444" i="2"/>
  <c r="AG443" i="2"/>
  <c r="AG442" i="2"/>
  <c r="AG441" i="2"/>
  <c r="AG440" i="2"/>
  <c r="AG439" i="2"/>
  <c r="AG438" i="2"/>
  <c r="AG437" i="2"/>
  <c r="AG436" i="2"/>
  <c r="AG435" i="2"/>
  <c r="AG434" i="2"/>
  <c r="AG433" i="2"/>
  <c r="AG432" i="2"/>
  <c r="AG431" i="2"/>
  <c r="AG430" i="2"/>
  <c r="AG429" i="2"/>
  <c r="AG428" i="2"/>
  <c r="AG427" i="2"/>
  <c r="AG426" i="2"/>
  <c r="AG425" i="2"/>
  <c r="AG424" i="2"/>
  <c r="AG423" i="2"/>
  <c r="AG422" i="2"/>
  <c r="AG421" i="2"/>
  <c r="AG420" i="2"/>
  <c r="AG419" i="2"/>
  <c r="AG418" i="2"/>
  <c r="AG417" i="2"/>
  <c r="AG416" i="2"/>
  <c r="AG415" i="2"/>
  <c r="AG414" i="2"/>
  <c r="AG413" i="2"/>
  <c r="AG412" i="2"/>
  <c r="AG411" i="2"/>
  <c r="AG410" i="2"/>
  <c r="AG409" i="2"/>
  <c r="AG408" i="2"/>
  <c r="AG407" i="2"/>
  <c r="AG406" i="2"/>
  <c r="AG405" i="2"/>
  <c r="AG404" i="2"/>
  <c r="AG403" i="2"/>
  <c r="AG402" i="2"/>
  <c r="AG401" i="2"/>
  <c r="AG400" i="2"/>
  <c r="AG399" i="2"/>
  <c r="AG398" i="2"/>
  <c r="AG397" i="2"/>
  <c r="AG396" i="2"/>
  <c r="AG395" i="2"/>
  <c r="AG394" i="2"/>
  <c r="AG393" i="2"/>
  <c r="AG392" i="2"/>
  <c r="AG391" i="2"/>
  <c r="AG390" i="2"/>
  <c r="AG389" i="2"/>
  <c r="AG388" i="2"/>
  <c r="AG387" i="2"/>
  <c r="AG386" i="2"/>
  <c r="AG385" i="2"/>
  <c r="AG384" i="2"/>
  <c r="AG383" i="2"/>
  <c r="AG382" i="2"/>
  <c r="AG381" i="2"/>
  <c r="AG380" i="2"/>
  <c r="AG379" i="2"/>
  <c r="AG378" i="2"/>
  <c r="AG377" i="2"/>
  <c r="AG376" i="2"/>
  <c r="AG375" i="2"/>
  <c r="AG374" i="2"/>
  <c r="AG373" i="2"/>
  <c r="AG372" i="2"/>
  <c r="AG371" i="2"/>
  <c r="AG370" i="2"/>
  <c r="AG369" i="2"/>
  <c r="AG368" i="2"/>
  <c r="AG367" i="2"/>
  <c r="AG366" i="2"/>
  <c r="AG365" i="2"/>
  <c r="AG364" i="2"/>
  <c r="AG363" i="2"/>
  <c r="AG362" i="2"/>
  <c r="AG361" i="2"/>
  <c r="AG360" i="2"/>
  <c r="AG359" i="2"/>
  <c r="AG358" i="2"/>
  <c r="AG357" i="2"/>
  <c r="AG356" i="2"/>
  <c r="AG355" i="2"/>
  <c r="AG354" i="2"/>
  <c r="AG353" i="2"/>
  <c r="AG352" i="2"/>
  <c r="AG351" i="2"/>
  <c r="AG350" i="2"/>
  <c r="AG349" i="2"/>
  <c r="AG348" i="2"/>
  <c r="AG347" i="2"/>
  <c r="AG346" i="2"/>
  <c r="AG345" i="2"/>
  <c r="AG344" i="2"/>
  <c r="AG343" i="2"/>
  <c r="AG342" i="2"/>
  <c r="AG341" i="2"/>
  <c r="AG340" i="2"/>
  <c r="AG339" i="2"/>
  <c r="AG338" i="2"/>
  <c r="AG337" i="2"/>
  <c r="AG336" i="2"/>
  <c r="AG335" i="2"/>
  <c r="AG334" i="2"/>
  <c r="AG333" i="2"/>
  <c r="AG332" i="2"/>
  <c r="AG331" i="2"/>
  <c r="AG330" i="2"/>
  <c r="AG329" i="2"/>
  <c r="AG328" i="2"/>
  <c r="AG327" i="2"/>
  <c r="AG326" i="2"/>
  <c r="AG325" i="2"/>
  <c r="AG324" i="2"/>
  <c r="AG323" i="2"/>
  <c r="AG322" i="2"/>
  <c r="AG321" i="2"/>
  <c r="AG320" i="2"/>
  <c r="AG319" i="2"/>
  <c r="AG318" i="2"/>
  <c r="AG317" i="2"/>
  <c r="AG316" i="2"/>
  <c r="AG315" i="2"/>
  <c r="AG314" i="2"/>
  <c r="AG313" i="2"/>
  <c r="AG312" i="2"/>
  <c r="AG311" i="2"/>
  <c r="AG310" i="2"/>
  <c r="AG309" i="2"/>
  <c r="AG308" i="2"/>
  <c r="AG307" i="2"/>
  <c r="AG306" i="2"/>
  <c r="AG305" i="2"/>
  <c r="AG304" i="2"/>
  <c r="AG303" i="2"/>
  <c r="AG302" i="2"/>
  <c r="AG301" i="2"/>
  <c r="AG300" i="2"/>
  <c r="AG299" i="2"/>
  <c r="AG298" i="2"/>
  <c r="AG297" i="2"/>
  <c r="AG296" i="2"/>
  <c r="AG295" i="2"/>
  <c r="AG294" i="2"/>
  <c r="AG293" i="2"/>
  <c r="AG292" i="2"/>
  <c r="AG291" i="2"/>
  <c r="AG290" i="2"/>
  <c r="AG289" i="2"/>
  <c r="AG288" i="2"/>
  <c r="AG287" i="2"/>
  <c r="AG286" i="2"/>
  <c r="AG285" i="2"/>
  <c r="AG284" i="2"/>
  <c r="AG283" i="2"/>
  <c r="AG282" i="2"/>
  <c r="AG281" i="2"/>
  <c r="AG280" i="2"/>
  <c r="AG279" i="2"/>
  <c r="AG278" i="2"/>
  <c r="AG277" i="2"/>
  <c r="AG276" i="2"/>
  <c r="AG275" i="2"/>
  <c r="AG274" i="2"/>
  <c r="AG273" i="2"/>
  <c r="AG272" i="2"/>
  <c r="AG271" i="2"/>
  <c r="AG270" i="2"/>
  <c r="AG269" i="2"/>
  <c r="AG268" i="2"/>
  <c r="AG267" i="2"/>
  <c r="AG266" i="2"/>
  <c r="AG265" i="2"/>
  <c r="AG264" i="2"/>
  <c r="AG263" i="2"/>
  <c r="AG262" i="2"/>
  <c r="AG261" i="2"/>
  <c r="AG260" i="2"/>
  <c r="AG259" i="2"/>
  <c r="AG258" i="2"/>
  <c r="AG257" i="2"/>
  <c r="AG256" i="2"/>
  <c r="AG255" i="2"/>
  <c r="AG254" i="2"/>
  <c r="AG253" i="2"/>
  <c r="AG252" i="2"/>
  <c r="AG251" i="2"/>
  <c r="AG250" i="2"/>
  <c r="AG249" i="2"/>
  <c r="AG248" i="2"/>
  <c r="AG247" i="2"/>
  <c r="AG246" i="2"/>
  <c r="AG245" i="2"/>
  <c r="AG244" i="2"/>
  <c r="AG243" i="2"/>
  <c r="AG242" i="2"/>
  <c r="AG241" i="2"/>
  <c r="AG240" i="2"/>
  <c r="AG239" i="2"/>
  <c r="AG238" i="2"/>
  <c r="AG237" i="2"/>
  <c r="AG236" i="2"/>
  <c r="AG235" i="2"/>
  <c r="AG234" i="2"/>
  <c r="AG233" i="2"/>
  <c r="AG232" i="2"/>
  <c r="AG231" i="2"/>
  <c r="AG230" i="2"/>
  <c r="AG229" i="2"/>
  <c r="AG228" i="2"/>
  <c r="AG227" i="2"/>
  <c r="AG226" i="2"/>
  <c r="AG225" i="2"/>
  <c r="AG224" i="2"/>
  <c r="AG223" i="2"/>
  <c r="AG222" i="2"/>
  <c r="AG221" i="2"/>
  <c r="AG220" i="2"/>
  <c r="AG219" i="2"/>
  <c r="AG218" i="2"/>
  <c r="AG217" i="2"/>
  <c r="AG216" i="2"/>
  <c r="AG215" i="2"/>
  <c r="AG214" i="2"/>
  <c r="AG213" i="2"/>
  <c r="AG212" i="2"/>
  <c r="AG211" i="2"/>
  <c r="AG210" i="2"/>
  <c r="AG209" i="2"/>
  <c r="AG208" i="2"/>
  <c r="AG207" i="2"/>
  <c r="AG206" i="2"/>
  <c r="AG205" i="2"/>
  <c r="AG204" i="2"/>
  <c r="AG203" i="2"/>
  <c r="AG202" i="2"/>
  <c r="AG201" i="2"/>
  <c r="AG200" i="2"/>
  <c r="AG199" i="2"/>
  <c r="AG198" i="2"/>
  <c r="AG197" i="2"/>
  <c r="AG196" i="2"/>
  <c r="AG195" i="2"/>
  <c r="AG194" i="2"/>
  <c r="AG193" i="2"/>
  <c r="AG192" i="2"/>
  <c r="AG191" i="2"/>
  <c r="AG190" i="2"/>
  <c r="AG189" i="2"/>
  <c r="AG188" i="2"/>
  <c r="AG187" i="2"/>
  <c r="AG186" i="2"/>
  <c r="AG185" i="2"/>
  <c r="AG184" i="2"/>
  <c r="AG183" i="2"/>
  <c r="AG182" i="2"/>
  <c r="AG181" i="2"/>
  <c r="AG180" i="2"/>
  <c r="AG179" i="2"/>
  <c r="AG178" i="2"/>
  <c r="AG177" i="2"/>
  <c r="AG176" i="2"/>
  <c r="AG175" i="2"/>
  <c r="AG174" i="2"/>
  <c r="AG173" i="2"/>
  <c r="AG172" i="2"/>
  <c r="AG171" i="2"/>
  <c r="AG170" i="2"/>
  <c r="AG169" i="2"/>
  <c r="AG168" i="2"/>
  <c r="AG167" i="2"/>
  <c r="AG166" i="2"/>
  <c r="AG165" i="2"/>
  <c r="AG164" i="2"/>
  <c r="AG163" i="2"/>
  <c r="AG162" i="2"/>
  <c r="AG161" i="2"/>
  <c r="AG160" i="2"/>
  <c r="AG159" i="2"/>
  <c r="AG158" i="2"/>
  <c r="AG157" i="2"/>
  <c r="AG156" i="2"/>
  <c r="AG155" i="2"/>
  <c r="AG154" i="2"/>
  <c r="AG153" i="2"/>
  <c r="AG152" i="2"/>
  <c r="AG151" i="2"/>
  <c r="AG150" i="2"/>
  <c r="AG149" i="2"/>
  <c r="AG148" i="2"/>
  <c r="AG147" i="2"/>
  <c r="AG146" i="2"/>
  <c r="AG145" i="2"/>
  <c r="AG144" i="2"/>
  <c r="AG143" i="2"/>
  <c r="AG142" i="2"/>
  <c r="AG141" i="2"/>
  <c r="AG140" i="2"/>
  <c r="AG139" i="2"/>
  <c r="AG138" i="2"/>
  <c r="AG137" i="2"/>
  <c r="AG136" i="2"/>
  <c r="AG135" i="2"/>
  <c r="AG134" i="2"/>
  <c r="AG133" i="2"/>
  <c r="AG132" i="2"/>
  <c r="AG131" i="2"/>
  <c r="AG130" i="2"/>
  <c r="AG129" i="2"/>
  <c r="AG128" i="2"/>
  <c r="AG127" i="2"/>
  <c r="AG126" i="2"/>
  <c r="AG125" i="2"/>
  <c r="AG124" i="2"/>
  <c r="AG123" i="2"/>
  <c r="AG122" i="2"/>
  <c r="AG121" i="2"/>
  <c r="AG120" i="2"/>
  <c r="AG119" i="2"/>
  <c r="AG118" i="2"/>
  <c r="AG117" i="2"/>
  <c r="AG116" i="2"/>
  <c r="AG115" i="2"/>
  <c r="AG114" i="2"/>
  <c r="AG113" i="2"/>
  <c r="AG112" i="2"/>
  <c r="AG111" i="2"/>
  <c r="AG110" i="2"/>
  <c r="AG109" i="2"/>
  <c r="AG108" i="2"/>
  <c r="AG107" i="2"/>
  <c r="AG106" i="2"/>
  <c r="AG105" i="2"/>
  <c r="AG104" i="2"/>
  <c r="AG103" i="2"/>
  <c r="AG102" i="2"/>
  <c r="AG101" i="2"/>
  <c r="AG100" i="2"/>
  <c r="AG99" i="2"/>
  <c r="AG98" i="2"/>
  <c r="AG97" i="2"/>
  <c r="AG96" i="2"/>
  <c r="AG95" i="2"/>
  <c r="AG94" i="2"/>
  <c r="AG93" i="2"/>
  <c r="AG92" i="2"/>
  <c r="AG91" i="2"/>
  <c r="AG90" i="2"/>
  <c r="AG89" i="2"/>
  <c r="AG88" i="2"/>
  <c r="AG87" i="2"/>
  <c r="AG86" i="2"/>
  <c r="AG85" i="2"/>
  <c r="AG84" i="2"/>
  <c r="AG83" i="2"/>
  <c r="AG82" i="2"/>
  <c r="AG81" i="2"/>
  <c r="AG80" i="2"/>
  <c r="AG79" i="2"/>
  <c r="AG78" i="2"/>
  <c r="AG77" i="2"/>
  <c r="AG76" i="2"/>
  <c r="AG75" i="2"/>
  <c r="AG74" i="2"/>
  <c r="AG73" i="2"/>
  <c r="AG72" i="2"/>
  <c r="AG71" i="2"/>
  <c r="AG70" i="2"/>
  <c r="AG69" i="2"/>
  <c r="AG68" i="2"/>
  <c r="AG67" i="2"/>
  <c r="AG66" i="2"/>
  <c r="AG65" i="2"/>
  <c r="AG64" i="2"/>
  <c r="AG63" i="2"/>
  <c r="AG62" i="2"/>
  <c r="AG61" i="2"/>
  <c r="AG60" i="2"/>
  <c r="AG59" i="2"/>
  <c r="AG58" i="2"/>
  <c r="AG57" i="2"/>
  <c r="AG56" i="2"/>
  <c r="AG55" i="2"/>
  <c r="AG54" i="2"/>
  <c r="AG53" i="2"/>
  <c r="AG52" i="2"/>
  <c r="AG51" i="2"/>
  <c r="AG50" i="2"/>
  <c r="AG49" i="2"/>
  <c r="AG48" i="2"/>
  <c r="AG47" i="2"/>
  <c r="AG46" i="2"/>
  <c r="AG45" i="2"/>
  <c r="AG44" i="2"/>
  <c r="AG43" i="2"/>
  <c r="AG42" i="2"/>
  <c r="AG41" i="2"/>
  <c r="AG40" i="2"/>
  <c r="AG39" i="2"/>
  <c r="AG38" i="2"/>
  <c r="AG37" i="2"/>
  <c r="AG36" i="2"/>
  <c r="AG35" i="2"/>
  <c r="AG34" i="2"/>
  <c r="AG33" i="2"/>
  <c r="AG32" i="2"/>
  <c r="AG31" i="2"/>
  <c r="AG30" i="2"/>
  <c r="AG29" i="2"/>
  <c r="AG28" i="2"/>
  <c r="AG27" i="2"/>
  <c r="AG26" i="2"/>
  <c r="AG25" i="2"/>
  <c r="AG24" i="2"/>
  <c r="AG23" i="2"/>
  <c r="AG22" i="2"/>
  <c r="AG21" i="2"/>
  <c r="AG20" i="2"/>
  <c r="AG19" i="2"/>
  <c r="AG18" i="2"/>
  <c r="AG17" i="2"/>
  <c r="AG16" i="2"/>
  <c r="AG15" i="2"/>
  <c r="AG14" i="2"/>
  <c r="AG13" i="2"/>
  <c r="AG12" i="2"/>
  <c r="AG11" i="2"/>
  <c r="AG10" i="2"/>
  <c r="AG9" i="2"/>
  <c r="AG8" i="2"/>
  <c r="AG7" i="2"/>
  <c r="K1066" i="2"/>
  <c r="AJ1063" i="2"/>
  <c r="AL1062" i="2"/>
  <c r="AK1062" i="2"/>
  <c r="AJ1062" i="2"/>
  <c r="AI1062" i="2"/>
  <c r="AL1061" i="2"/>
  <c r="AK1061" i="2"/>
  <c r="AJ1061" i="2"/>
  <c r="AI1061" i="2"/>
  <c r="AL1060" i="2"/>
  <c r="AK1060" i="2"/>
  <c r="AJ1060" i="2"/>
  <c r="AI1060" i="2"/>
  <c r="AL1059" i="2"/>
  <c r="AK1059" i="2"/>
  <c r="AJ1059" i="2"/>
  <c r="AI1059" i="2"/>
  <c r="AL1058" i="2"/>
  <c r="AK1058" i="2"/>
  <c r="AJ1058" i="2"/>
  <c r="AI1058" i="2"/>
  <c r="AL1057" i="2"/>
  <c r="AK1057" i="2"/>
  <c r="AJ1057" i="2"/>
  <c r="AI1057" i="2"/>
  <c r="AL1056" i="2"/>
  <c r="AK1056" i="2"/>
  <c r="AJ1056" i="2"/>
  <c r="AI1056" i="2"/>
  <c r="AL1055" i="2"/>
  <c r="AK1055" i="2"/>
  <c r="AJ1055" i="2"/>
  <c r="AI1055" i="2"/>
  <c r="AL1054" i="2"/>
  <c r="AK1054" i="2"/>
  <c r="AJ1054" i="2"/>
  <c r="AI1054" i="2"/>
  <c r="AL1053" i="2"/>
  <c r="AK1053" i="2"/>
  <c r="AJ1053" i="2"/>
  <c r="AI1053" i="2"/>
  <c r="AL1052" i="2"/>
  <c r="AK1052" i="2"/>
  <c r="AJ1052" i="2"/>
  <c r="AI1052" i="2"/>
  <c r="AL1051" i="2"/>
  <c r="AK1051" i="2"/>
  <c r="AJ1051" i="2"/>
  <c r="AI1051" i="2"/>
  <c r="AL1050" i="2"/>
  <c r="AK1050" i="2"/>
  <c r="AJ1050" i="2"/>
  <c r="AI1050" i="2"/>
  <c r="AL1049" i="2"/>
  <c r="AK1049" i="2"/>
  <c r="AJ1049" i="2"/>
  <c r="AI1049" i="2"/>
  <c r="AL1048" i="2"/>
  <c r="AK1048" i="2"/>
  <c r="AJ1048" i="2"/>
  <c r="AI1048" i="2"/>
  <c r="AL1047" i="2"/>
  <c r="AK1047" i="2"/>
  <c r="AJ1047" i="2"/>
  <c r="AI1047" i="2"/>
  <c r="AL1046" i="2"/>
  <c r="AK1046" i="2"/>
  <c r="AJ1046" i="2"/>
  <c r="AI1046" i="2"/>
  <c r="AL1045" i="2"/>
  <c r="AK1045" i="2"/>
  <c r="AJ1045" i="2"/>
  <c r="AI1045" i="2"/>
  <c r="AL1044" i="2"/>
  <c r="AK1044" i="2"/>
  <c r="AJ1044" i="2"/>
  <c r="AI1044" i="2"/>
  <c r="AL1043" i="2"/>
  <c r="AK1043" i="2"/>
  <c r="AJ1043" i="2"/>
  <c r="AI1043" i="2"/>
  <c r="AL1042" i="2"/>
  <c r="AK1042" i="2"/>
  <c r="AJ1042" i="2"/>
  <c r="AI1042" i="2"/>
  <c r="AL1041" i="2"/>
  <c r="AK1041" i="2"/>
  <c r="AJ1041" i="2"/>
  <c r="AI1041" i="2"/>
  <c r="AL1040" i="2"/>
  <c r="AK1040" i="2"/>
  <c r="AJ1040" i="2"/>
  <c r="AI1040" i="2"/>
  <c r="AL1039" i="2"/>
  <c r="AK1039" i="2"/>
  <c r="AJ1039" i="2"/>
  <c r="AI1039" i="2"/>
  <c r="AL1038" i="2"/>
  <c r="AK1038" i="2"/>
  <c r="AJ1038" i="2"/>
  <c r="AI1038" i="2"/>
  <c r="AL1037" i="2"/>
  <c r="AK1037" i="2"/>
  <c r="AJ1037" i="2"/>
  <c r="AI1037" i="2"/>
  <c r="AL1036" i="2"/>
  <c r="AK1036" i="2"/>
  <c r="AJ1036" i="2"/>
  <c r="AI1036" i="2"/>
  <c r="AL1035" i="2"/>
  <c r="AK1035" i="2"/>
  <c r="AJ1035" i="2"/>
  <c r="AI1035" i="2"/>
  <c r="AL1034" i="2"/>
  <c r="AK1034" i="2"/>
  <c r="AJ1034" i="2"/>
  <c r="AI1034" i="2"/>
  <c r="AL1033" i="2"/>
  <c r="AK1033" i="2"/>
  <c r="AJ1033" i="2"/>
  <c r="AI1033" i="2"/>
  <c r="AL1032" i="2"/>
  <c r="AK1032" i="2"/>
  <c r="AJ1032" i="2"/>
  <c r="AI1032" i="2"/>
  <c r="AL1031" i="2"/>
  <c r="AK1031" i="2"/>
  <c r="AJ1031" i="2"/>
  <c r="AI1031" i="2"/>
  <c r="AL1030" i="2"/>
  <c r="AK1030" i="2"/>
  <c r="AJ1030" i="2"/>
  <c r="AI1030" i="2"/>
  <c r="AL1029" i="2"/>
  <c r="AK1029" i="2"/>
  <c r="AJ1029" i="2"/>
  <c r="AI1029" i="2"/>
  <c r="AL1028" i="2"/>
  <c r="AK1028" i="2"/>
  <c r="AJ1028" i="2"/>
  <c r="AI1028" i="2"/>
  <c r="AL1027" i="2"/>
  <c r="AK1027" i="2"/>
  <c r="AJ1027" i="2"/>
  <c r="AI1027" i="2"/>
  <c r="AL1026" i="2"/>
  <c r="AK1026" i="2"/>
  <c r="AJ1026" i="2"/>
  <c r="AI1026" i="2"/>
  <c r="AL1025" i="2"/>
  <c r="AK1025" i="2"/>
  <c r="AJ1025" i="2"/>
  <c r="AI1025" i="2"/>
  <c r="AL1024" i="2"/>
  <c r="AK1024" i="2"/>
  <c r="AJ1024" i="2"/>
  <c r="AI1024" i="2"/>
  <c r="AL1023" i="2"/>
  <c r="AK1023" i="2"/>
  <c r="AJ1023" i="2"/>
  <c r="AI1023" i="2"/>
  <c r="AL1022" i="2"/>
  <c r="AK1022" i="2"/>
  <c r="AJ1022" i="2"/>
  <c r="AI1022" i="2"/>
  <c r="AL1021" i="2"/>
  <c r="AK1021" i="2"/>
  <c r="AJ1021" i="2"/>
  <c r="AI1021" i="2"/>
  <c r="AL1020" i="2"/>
  <c r="AK1020" i="2"/>
  <c r="AJ1020" i="2"/>
  <c r="AI1020" i="2"/>
  <c r="AL1019" i="2"/>
  <c r="AK1019" i="2"/>
  <c r="AJ1019" i="2"/>
  <c r="AI1019" i="2"/>
  <c r="AL1018" i="2"/>
  <c r="AK1018" i="2"/>
  <c r="AJ1018" i="2"/>
  <c r="AI1018" i="2"/>
  <c r="AL1017" i="2"/>
  <c r="AK1017" i="2"/>
  <c r="AJ1017" i="2"/>
  <c r="AI1017" i="2"/>
  <c r="AL1016" i="2"/>
  <c r="AK1016" i="2"/>
  <c r="AJ1016" i="2"/>
  <c r="AI1016" i="2"/>
  <c r="AL1015" i="2"/>
  <c r="AK1015" i="2"/>
  <c r="AJ1015" i="2"/>
  <c r="AI1015" i="2"/>
  <c r="AL1014" i="2"/>
  <c r="AK1014" i="2"/>
  <c r="AJ1014" i="2"/>
  <c r="AI1014" i="2"/>
  <c r="AL1013" i="2"/>
  <c r="AK1013" i="2"/>
  <c r="AJ1013" i="2"/>
  <c r="AI1013" i="2"/>
  <c r="AL1012" i="2"/>
  <c r="AK1012" i="2"/>
  <c r="AJ1012" i="2"/>
  <c r="AI1012" i="2"/>
  <c r="AL1011" i="2"/>
  <c r="AK1011" i="2"/>
  <c r="AJ1011" i="2"/>
  <c r="AI1011" i="2"/>
  <c r="AL1010" i="2"/>
  <c r="AK1010" i="2"/>
  <c r="AJ1010" i="2"/>
  <c r="AI1010" i="2"/>
  <c r="AL1009" i="2"/>
  <c r="AK1009" i="2"/>
  <c r="AJ1009" i="2"/>
  <c r="AI1009" i="2"/>
  <c r="AL1008" i="2"/>
  <c r="AK1008" i="2"/>
  <c r="AJ1008" i="2"/>
  <c r="AI1008" i="2"/>
  <c r="AL1007" i="2"/>
  <c r="AK1007" i="2"/>
  <c r="AJ1007" i="2"/>
  <c r="AI1007" i="2"/>
  <c r="AL1006" i="2"/>
  <c r="AK1006" i="2"/>
  <c r="AJ1006" i="2"/>
  <c r="AI1006" i="2"/>
  <c r="AL1005" i="2"/>
  <c r="AK1005" i="2"/>
  <c r="AJ1005" i="2"/>
  <c r="AI1005" i="2"/>
  <c r="AL1004" i="2"/>
  <c r="AK1004" i="2"/>
  <c r="AJ1004" i="2"/>
  <c r="AI1004" i="2"/>
  <c r="AL1003" i="2"/>
  <c r="AK1003" i="2"/>
  <c r="AJ1003" i="2"/>
  <c r="AI1003" i="2"/>
  <c r="AL1002" i="2"/>
  <c r="AK1002" i="2"/>
  <c r="AJ1002" i="2"/>
  <c r="AI1002" i="2"/>
  <c r="AL1001" i="2"/>
  <c r="AK1001" i="2"/>
  <c r="AJ1001" i="2"/>
  <c r="AI1001" i="2"/>
  <c r="AL1000" i="2"/>
  <c r="AK1000" i="2"/>
  <c r="AJ1000" i="2"/>
  <c r="AI1000" i="2"/>
  <c r="AL999" i="2"/>
  <c r="AK999" i="2"/>
  <c r="AJ999" i="2"/>
  <c r="AI999" i="2"/>
  <c r="AL998" i="2"/>
  <c r="AK998" i="2"/>
  <c r="AJ998" i="2"/>
  <c r="AI998" i="2"/>
  <c r="AL997" i="2"/>
  <c r="AK997" i="2"/>
  <c r="AJ997" i="2"/>
  <c r="AI997" i="2"/>
  <c r="AL996" i="2"/>
  <c r="AK996" i="2"/>
  <c r="AJ996" i="2"/>
  <c r="AI996" i="2"/>
  <c r="AL995" i="2"/>
  <c r="AK995" i="2"/>
  <c r="AJ995" i="2"/>
  <c r="AI995" i="2"/>
  <c r="AL994" i="2"/>
  <c r="AK994" i="2"/>
  <c r="AJ994" i="2"/>
  <c r="AI994" i="2"/>
  <c r="AL993" i="2"/>
  <c r="AK993" i="2"/>
  <c r="AJ993" i="2"/>
  <c r="AI993" i="2"/>
  <c r="AL992" i="2"/>
  <c r="AK992" i="2"/>
  <c r="AJ992" i="2"/>
  <c r="AI992" i="2"/>
  <c r="AL991" i="2"/>
  <c r="AK991" i="2"/>
  <c r="AJ991" i="2"/>
  <c r="AI991" i="2"/>
  <c r="AL990" i="2"/>
  <c r="AK990" i="2"/>
  <c r="AJ990" i="2"/>
  <c r="AI990" i="2"/>
  <c r="AL989" i="2"/>
  <c r="AK989" i="2"/>
  <c r="AJ989" i="2"/>
  <c r="AI989" i="2"/>
  <c r="AL988" i="2"/>
  <c r="AK988" i="2"/>
  <c r="AJ988" i="2"/>
  <c r="AI988" i="2"/>
  <c r="AL987" i="2"/>
  <c r="AK987" i="2"/>
  <c r="AJ987" i="2"/>
  <c r="AI987" i="2"/>
  <c r="AL986" i="2"/>
  <c r="AK986" i="2"/>
  <c r="AJ986" i="2"/>
  <c r="AI986" i="2"/>
  <c r="AL985" i="2"/>
  <c r="AK985" i="2"/>
  <c r="AJ985" i="2"/>
  <c r="AI985" i="2"/>
  <c r="AL984" i="2"/>
  <c r="AK984" i="2"/>
  <c r="AJ984" i="2"/>
  <c r="AI984" i="2"/>
  <c r="AL983" i="2"/>
  <c r="AK983" i="2"/>
  <c r="AJ983" i="2"/>
  <c r="AI983" i="2"/>
  <c r="AL982" i="2"/>
  <c r="AK982" i="2"/>
  <c r="AJ982" i="2"/>
  <c r="AI982" i="2"/>
  <c r="AL981" i="2"/>
  <c r="AK981" i="2"/>
  <c r="AJ981" i="2"/>
  <c r="AI981" i="2"/>
  <c r="AL980" i="2"/>
  <c r="AK980" i="2"/>
  <c r="AJ980" i="2"/>
  <c r="AI980" i="2"/>
  <c r="AL979" i="2"/>
  <c r="AK979" i="2"/>
  <c r="AJ979" i="2"/>
  <c r="AI979" i="2"/>
  <c r="AL978" i="2"/>
  <c r="AK978" i="2"/>
  <c r="AJ978" i="2"/>
  <c r="AI978" i="2"/>
  <c r="AL977" i="2"/>
  <c r="AK977" i="2"/>
  <c r="AJ977" i="2"/>
  <c r="AI977" i="2"/>
  <c r="AL976" i="2"/>
  <c r="AK976" i="2"/>
  <c r="AJ976" i="2"/>
  <c r="AI976" i="2"/>
  <c r="AL975" i="2"/>
  <c r="AK975" i="2"/>
  <c r="AJ975" i="2"/>
  <c r="AI975" i="2"/>
  <c r="AL974" i="2"/>
  <c r="AK974" i="2"/>
  <c r="AJ974" i="2"/>
  <c r="AI974" i="2"/>
  <c r="AL973" i="2"/>
  <c r="AK973" i="2"/>
  <c r="AJ973" i="2"/>
  <c r="AI973" i="2"/>
  <c r="AL972" i="2"/>
  <c r="AK972" i="2"/>
  <c r="AJ972" i="2"/>
  <c r="AI972" i="2"/>
  <c r="AL971" i="2"/>
  <c r="AK971" i="2"/>
  <c r="AJ971" i="2"/>
  <c r="AI971" i="2"/>
  <c r="AL970" i="2"/>
  <c r="AK970" i="2"/>
  <c r="AJ970" i="2"/>
  <c r="AI970" i="2"/>
  <c r="AL969" i="2"/>
  <c r="AK969" i="2"/>
  <c r="AJ969" i="2"/>
  <c r="AI969" i="2"/>
  <c r="AL968" i="2"/>
  <c r="AK968" i="2"/>
  <c r="AJ968" i="2"/>
  <c r="AI968" i="2"/>
  <c r="AL967" i="2"/>
  <c r="AK967" i="2"/>
  <c r="AJ967" i="2"/>
  <c r="AI967" i="2"/>
  <c r="AL966" i="2"/>
  <c r="AK966" i="2"/>
  <c r="AJ966" i="2"/>
  <c r="AI966" i="2"/>
  <c r="AL965" i="2"/>
  <c r="AK965" i="2"/>
  <c r="AJ965" i="2"/>
  <c r="AI965" i="2"/>
  <c r="AL964" i="2"/>
  <c r="AK964" i="2"/>
  <c r="AJ964" i="2"/>
  <c r="AI964" i="2"/>
  <c r="AL963" i="2"/>
  <c r="AK963" i="2"/>
  <c r="AJ963" i="2"/>
  <c r="AI963" i="2"/>
  <c r="AL962" i="2"/>
  <c r="AK962" i="2"/>
  <c r="AJ962" i="2"/>
  <c r="AI962" i="2"/>
  <c r="AL961" i="2"/>
  <c r="AK961" i="2"/>
  <c r="AJ961" i="2"/>
  <c r="AI961" i="2"/>
  <c r="AL960" i="2"/>
  <c r="AK960" i="2"/>
  <c r="AJ960" i="2"/>
  <c r="AI960" i="2"/>
  <c r="AL959" i="2"/>
  <c r="AK959" i="2"/>
  <c r="AJ959" i="2"/>
  <c r="AI959" i="2"/>
  <c r="AL958" i="2"/>
  <c r="AK958" i="2"/>
  <c r="AJ958" i="2"/>
  <c r="AI958" i="2"/>
  <c r="AL957" i="2"/>
  <c r="AK957" i="2"/>
  <c r="AJ957" i="2"/>
  <c r="AI957" i="2"/>
  <c r="AL956" i="2"/>
  <c r="AK956" i="2"/>
  <c r="AJ956" i="2"/>
  <c r="AI956" i="2"/>
  <c r="AL955" i="2"/>
  <c r="AK955" i="2"/>
  <c r="AJ955" i="2"/>
  <c r="AI955" i="2"/>
  <c r="AL954" i="2"/>
  <c r="AK954" i="2"/>
  <c r="AJ954" i="2"/>
  <c r="AI954" i="2"/>
  <c r="AL953" i="2"/>
  <c r="AK953" i="2"/>
  <c r="AJ953" i="2"/>
  <c r="AI953" i="2"/>
  <c r="AL952" i="2"/>
  <c r="AK952" i="2"/>
  <c r="AJ952" i="2"/>
  <c r="AI952" i="2"/>
  <c r="AL951" i="2"/>
  <c r="AK951" i="2"/>
  <c r="AJ951" i="2"/>
  <c r="AI951" i="2"/>
  <c r="AL950" i="2"/>
  <c r="AK950" i="2"/>
  <c r="AJ950" i="2"/>
  <c r="AI950" i="2"/>
  <c r="AL949" i="2"/>
  <c r="AK949" i="2"/>
  <c r="AJ949" i="2"/>
  <c r="AI949" i="2"/>
  <c r="AL948" i="2"/>
  <c r="AK948" i="2"/>
  <c r="AJ948" i="2"/>
  <c r="AI948" i="2"/>
  <c r="AL947" i="2"/>
  <c r="AK947" i="2"/>
  <c r="AJ947" i="2"/>
  <c r="AI947" i="2"/>
  <c r="AL946" i="2"/>
  <c r="AK946" i="2"/>
  <c r="AJ946" i="2"/>
  <c r="AI946" i="2"/>
  <c r="AL945" i="2"/>
  <c r="AK945" i="2"/>
  <c r="AJ945" i="2"/>
  <c r="AI945" i="2"/>
  <c r="AL944" i="2"/>
  <c r="AK944" i="2"/>
  <c r="AJ944" i="2"/>
  <c r="AI944" i="2"/>
  <c r="AL943" i="2"/>
  <c r="AK943" i="2"/>
  <c r="AJ943" i="2"/>
  <c r="AI943" i="2"/>
  <c r="AL942" i="2"/>
  <c r="AK942" i="2"/>
  <c r="AJ942" i="2"/>
  <c r="AI942" i="2"/>
  <c r="AL941" i="2"/>
  <c r="AK941" i="2"/>
  <c r="AJ941" i="2"/>
  <c r="AI941" i="2"/>
  <c r="AL940" i="2"/>
  <c r="AK940" i="2"/>
  <c r="AJ940" i="2"/>
  <c r="AI940" i="2"/>
  <c r="AL939" i="2"/>
  <c r="AK939" i="2"/>
  <c r="AJ939" i="2"/>
  <c r="AI939" i="2"/>
  <c r="AL938" i="2"/>
  <c r="AK938" i="2"/>
  <c r="AJ938" i="2"/>
  <c r="AI938" i="2"/>
  <c r="AL937" i="2"/>
  <c r="AK937" i="2"/>
  <c r="AJ937" i="2"/>
  <c r="AI937" i="2"/>
  <c r="AL936" i="2"/>
  <c r="AK936" i="2"/>
  <c r="AJ936" i="2"/>
  <c r="AI936" i="2"/>
  <c r="AL935" i="2"/>
  <c r="AK935" i="2"/>
  <c r="AJ935" i="2"/>
  <c r="AI935" i="2"/>
  <c r="AL934" i="2"/>
  <c r="AK934" i="2"/>
  <c r="AJ934" i="2"/>
  <c r="AI934" i="2"/>
  <c r="AL933" i="2"/>
  <c r="AK933" i="2"/>
  <c r="AJ933" i="2"/>
  <c r="AI933" i="2"/>
  <c r="AL932" i="2"/>
  <c r="AK932" i="2"/>
  <c r="AJ932" i="2"/>
  <c r="AI932" i="2"/>
  <c r="AL931" i="2"/>
  <c r="AK931" i="2"/>
  <c r="AJ931" i="2"/>
  <c r="AI931" i="2"/>
  <c r="AL930" i="2"/>
  <c r="AK930" i="2"/>
  <c r="AJ930" i="2"/>
  <c r="AI930" i="2"/>
  <c r="AL929" i="2"/>
  <c r="AK929" i="2"/>
  <c r="AJ929" i="2"/>
  <c r="AI929" i="2"/>
  <c r="AL928" i="2"/>
  <c r="AK928" i="2"/>
  <c r="AJ928" i="2"/>
  <c r="AI928" i="2"/>
  <c r="AL927" i="2"/>
  <c r="AK927" i="2"/>
  <c r="AJ927" i="2"/>
  <c r="AI927" i="2"/>
  <c r="AL926" i="2"/>
  <c r="AK926" i="2"/>
  <c r="AJ926" i="2"/>
  <c r="AI926" i="2"/>
  <c r="AL925" i="2"/>
  <c r="AK925" i="2"/>
  <c r="AJ925" i="2"/>
  <c r="AI925" i="2"/>
  <c r="AL924" i="2"/>
  <c r="AK924" i="2"/>
  <c r="AJ924" i="2"/>
  <c r="AI924" i="2"/>
  <c r="AL923" i="2"/>
  <c r="AK923" i="2"/>
  <c r="AJ923" i="2"/>
  <c r="AI923" i="2"/>
  <c r="AL922" i="2"/>
  <c r="AK922" i="2"/>
  <c r="AJ922" i="2"/>
  <c r="AI922" i="2"/>
  <c r="AL921" i="2"/>
  <c r="AK921" i="2"/>
  <c r="AJ921" i="2"/>
  <c r="AI921" i="2"/>
  <c r="AL920" i="2"/>
  <c r="AK920" i="2"/>
  <c r="AJ920" i="2"/>
  <c r="AI920" i="2"/>
  <c r="AL919" i="2"/>
  <c r="AK919" i="2"/>
  <c r="AJ919" i="2"/>
  <c r="AI919" i="2"/>
  <c r="AL918" i="2"/>
  <c r="AK918" i="2"/>
  <c r="AJ918" i="2"/>
  <c r="AI918" i="2"/>
  <c r="AL917" i="2"/>
  <c r="AK917" i="2"/>
  <c r="AJ917" i="2"/>
  <c r="AI917" i="2"/>
  <c r="AL916" i="2"/>
  <c r="AK916" i="2"/>
  <c r="AJ916" i="2"/>
  <c r="AI916" i="2"/>
  <c r="AL915" i="2"/>
  <c r="AK915" i="2"/>
  <c r="AJ915" i="2"/>
  <c r="AI915" i="2"/>
  <c r="AL914" i="2"/>
  <c r="AK914" i="2"/>
  <c r="AJ914" i="2"/>
  <c r="AI914" i="2"/>
  <c r="AL913" i="2"/>
  <c r="AK913" i="2"/>
  <c r="AJ913" i="2"/>
  <c r="AI913" i="2"/>
  <c r="AL912" i="2"/>
  <c r="AK912" i="2"/>
  <c r="AJ912" i="2"/>
  <c r="AI912" i="2"/>
  <c r="AL911" i="2"/>
  <c r="AK911" i="2"/>
  <c r="AJ911" i="2"/>
  <c r="AI911" i="2"/>
  <c r="AL910" i="2"/>
  <c r="AK910" i="2"/>
  <c r="AJ910" i="2"/>
  <c r="AI910" i="2"/>
  <c r="AL909" i="2"/>
  <c r="AK909" i="2"/>
  <c r="AJ909" i="2"/>
  <c r="AI909" i="2"/>
  <c r="AL908" i="2"/>
  <c r="AK908" i="2"/>
  <c r="AJ908" i="2"/>
  <c r="AI908" i="2"/>
  <c r="AL907" i="2"/>
  <c r="AK907" i="2"/>
  <c r="AJ907" i="2"/>
  <c r="AI907" i="2"/>
  <c r="AL906" i="2"/>
  <c r="AK906" i="2"/>
  <c r="AJ906" i="2"/>
  <c r="AI906" i="2"/>
  <c r="AL905" i="2"/>
  <c r="AK905" i="2"/>
  <c r="AJ905" i="2"/>
  <c r="AI905" i="2"/>
  <c r="AL904" i="2"/>
  <c r="AK904" i="2"/>
  <c r="AJ904" i="2"/>
  <c r="AI904" i="2"/>
  <c r="AL903" i="2"/>
  <c r="AK903" i="2"/>
  <c r="AJ903" i="2"/>
  <c r="AI903" i="2"/>
  <c r="AL902" i="2"/>
  <c r="AK902" i="2"/>
  <c r="AJ902" i="2"/>
  <c r="AI902" i="2"/>
  <c r="AL901" i="2"/>
  <c r="AK901" i="2"/>
  <c r="AJ901" i="2"/>
  <c r="AI901" i="2"/>
  <c r="AL900" i="2"/>
  <c r="AK900" i="2"/>
  <c r="AJ900" i="2"/>
  <c r="AI900" i="2"/>
  <c r="AL899" i="2"/>
  <c r="AK899" i="2"/>
  <c r="AJ899" i="2"/>
  <c r="AI899" i="2"/>
  <c r="AL898" i="2"/>
  <c r="AK898" i="2"/>
  <c r="AJ898" i="2"/>
  <c r="AI898" i="2"/>
  <c r="AL897" i="2"/>
  <c r="AK897" i="2"/>
  <c r="AJ897" i="2"/>
  <c r="AI897" i="2"/>
  <c r="AL896" i="2"/>
  <c r="AK896" i="2"/>
  <c r="AJ896" i="2"/>
  <c r="AI896" i="2"/>
  <c r="AL895" i="2"/>
  <c r="AK895" i="2"/>
  <c r="AJ895" i="2"/>
  <c r="AI895" i="2"/>
  <c r="AL894" i="2"/>
  <c r="AK894" i="2"/>
  <c r="AJ894" i="2"/>
  <c r="AI894" i="2"/>
  <c r="AL893" i="2"/>
  <c r="AK893" i="2"/>
  <c r="AJ893" i="2"/>
  <c r="AI893" i="2"/>
  <c r="AL892" i="2"/>
  <c r="AK892" i="2"/>
  <c r="AJ892" i="2"/>
  <c r="AI892" i="2"/>
  <c r="AL891" i="2"/>
  <c r="AK891" i="2"/>
  <c r="AJ891" i="2"/>
  <c r="AI891" i="2"/>
  <c r="AL890" i="2"/>
  <c r="AK890" i="2"/>
  <c r="AJ890" i="2"/>
  <c r="AI890" i="2"/>
  <c r="AL889" i="2"/>
  <c r="AK889" i="2"/>
  <c r="AJ889" i="2"/>
  <c r="AI889" i="2"/>
  <c r="AL888" i="2"/>
  <c r="AK888" i="2"/>
  <c r="AJ888" i="2"/>
  <c r="AI888" i="2"/>
  <c r="AL887" i="2"/>
  <c r="AK887" i="2"/>
  <c r="AJ887" i="2"/>
  <c r="AI887" i="2"/>
  <c r="AL886" i="2"/>
  <c r="AK886" i="2"/>
  <c r="AJ886" i="2"/>
  <c r="AI886" i="2"/>
  <c r="AL885" i="2"/>
  <c r="AK885" i="2"/>
  <c r="AJ885" i="2"/>
  <c r="AI885" i="2"/>
  <c r="AL884" i="2"/>
  <c r="AK884" i="2"/>
  <c r="AJ884" i="2"/>
  <c r="AI884" i="2"/>
  <c r="AL883" i="2"/>
  <c r="AK883" i="2"/>
  <c r="AJ883" i="2"/>
  <c r="AI883" i="2"/>
  <c r="AL882" i="2"/>
  <c r="AK882" i="2"/>
  <c r="AJ882" i="2"/>
  <c r="AI882" i="2"/>
  <c r="AL881" i="2"/>
  <c r="AK881" i="2"/>
  <c r="AJ881" i="2"/>
  <c r="AI881" i="2"/>
  <c r="AL880" i="2"/>
  <c r="AK880" i="2"/>
  <c r="AJ880" i="2"/>
  <c r="AI880" i="2"/>
  <c r="AL879" i="2"/>
  <c r="AK879" i="2"/>
  <c r="AJ879" i="2"/>
  <c r="AI879" i="2"/>
  <c r="AL878" i="2"/>
  <c r="AK878" i="2"/>
  <c r="AJ878" i="2"/>
  <c r="AI878" i="2"/>
  <c r="AL877" i="2"/>
  <c r="AK877" i="2"/>
  <c r="AJ877" i="2"/>
  <c r="AI877" i="2"/>
  <c r="AL876" i="2"/>
  <c r="AK876" i="2"/>
  <c r="AJ876" i="2"/>
  <c r="AI876" i="2"/>
  <c r="AL875" i="2"/>
  <c r="AK875" i="2"/>
  <c r="AJ875" i="2"/>
  <c r="AI875" i="2"/>
  <c r="AL874" i="2"/>
  <c r="AK874" i="2"/>
  <c r="AJ874" i="2"/>
  <c r="AI874" i="2"/>
  <c r="AL873" i="2"/>
  <c r="AK873" i="2"/>
  <c r="AJ873" i="2"/>
  <c r="AI873" i="2"/>
  <c r="AL872" i="2"/>
  <c r="AK872" i="2"/>
  <c r="AJ872" i="2"/>
  <c r="AI872" i="2"/>
  <c r="AL871" i="2"/>
  <c r="AK871" i="2"/>
  <c r="AJ871" i="2"/>
  <c r="AI871" i="2"/>
  <c r="AL870" i="2"/>
  <c r="AK870" i="2"/>
  <c r="AJ870" i="2"/>
  <c r="AI870" i="2"/>
  <c r="AL869" i="2"/>
  <c r="AK869" i="2"/>
  <c r="AJ869" i="2"/>
  <c r="AI869" i="2"/>
  <c r="AL868" i="2"/>
  <c r="AK868" i="2"/>
  <c r="AJ868" i="2"/>
  <c r="AI868" i="2"/>
  <c r="AL867" i="2"/>
  <c r="AK867" i="2"/>
  <c r="AJ867" i="2"/>
  <c r="AI867" i="2"/>
  <c r="AL866" i="2"/>
  <c r="AK866" i="2"/>
  <c r="AJ866" i="2"/>
  <c r="AI866" i="2"/>
  <c r="AL865" i="2"/>
  <c r="AK865" i="2"/>
  <c r="AJ865" i="2"/>
  <c r="AI865" i="2"/>
  <c r="AL864" i="2"/>
  <c r="AK864" i="2"/>
  <c r="AJ864" i="2"/>
  <c r="AI864" i="2"/>
  <c r="AL863" i="2"/>
  <c r="AK863" i="2"/>
  <c r="AJ863" i="2"/>
  <c r="AI863" i="2"/>
  <c r="AL862" i="2"/>
  <c r="AK862" i="2"/>
  <c r="AJ862" i="2"/>
  <c r="AI862" i="2"/>
  <c r="AL861" i="2"/>
  <c r="AK861" i="2"/>
  <c r="AJ861" i="2"/>
  <c r="AI861" i="2"/>
  <c r="AL860" i="2"/>
  <c r="AK860" i="2"/>
  <c r="AJ860" i="2"/>
  <c r="AI860" i="2"/>
  <c r="AL859" i="2"/>
  <c r="AK859" i="2"/>
  <c r="AJ859" i="2"/>
  <c r="AI859" i="2"/>
  <c r="AL858" i="2"/>
  <c r="AK858" i="2"/>
  <c r="AJ858" i="2"/>
  <c r="AI858" i="2"/>
  <c r="AL857" i="2"/>
  <c r="AK857" i="2"/>
  <c r="AJ857" i="2"/>
  <c r="AI857" i="2"/>
  <c r="AL856" i="2"/>
  <c r="AK856" i="2"/>
  <c r="AJ856" i="2"/>
  <c r="AI856" i="2"/>
  <c r="AL855" i="2"/>
  <c r="AK855" i="2"/>
  <c r="AJ855" i="2"/>
  <c r="AI855" i="2"/>
  <c r="AL854" i="2"/>
  <c r="AK854" i="2"/>
  <c r="AJ854" i="2"/>
  <c r="AI854" i="2"/>
  <c r="AL853" i="2"/>
  <c r="AK853" i="2"/>
  <c r="AJ853" i="2"/>
  <c r="AI853" i="2"/>
  <c r="AL852" i="2"/>
  <c r="AK852" i="2"/>
  <c r="AJ852" i="2"/>
  <c r="AI852" i="2"/>
  <c r="AL851" i="2"/>
  <c r="AK851" i="2"/>
  <c r="AJ851" i="2"/>
  <c r="AI851" i="2"/>
  <c r="AL850" i="2"/>
  <c r="AK850" i="2"/>
  <c r="AJ850" i="2"/>
  <c r="AI850" i="2"/>
  <c r="AL849" i="2"/>
  <c r="AK849" i="2"/>
  <c r="AJ849" i="2"/>
  <c r="AI849" i="2"/>
  <c r="AL848" i="2"/>
  <c r="AK848" i="2"/>
  <c r="AJ848" i="2"/>
  <c r="AI848" i="2"/>
  <c r="AL847" i="2"/>
  <c r="AK847" i="2"/>
  <c r="AJ847" i="2"/>
  <c r="AI847" i="2"/>
  <c r="AL846" i="2"/>
  <c r="AK846" i="2"/>
  <c r="AJ846" i="2"/>
  <c r="AI846" i="2"/>
  <c r="AL845" i="2"/>
  <c r="AK845" i="2"/>
  <c r="AJ845" i="2"/>
  <c r="AI845" i="2"/>
  <c r="AL844" i="2"/>
  <c r="AK844" i="2"/>
  <c r="AJ844" i="2"/>
  <c r="AI844" i="2"/>
  <c r="AL843" i="2"/>
  <c r="AK843" i="2"/>
  <c r="AJ843" i="2"/>
  <c r="AI843" i="2"/>
  <c r="AL842" i="2"/>
  <c r="AK842" i="2"/>
  <c r="AJ842" i="2"/>
  <c r="AI842" i="2"/>
  <c r="AL841" i="2"/>
  <c r="AK841" i="2"/>
  <c r="AJ841" i="2"/>
  <c r="AI841" i="2"/>
  <c r="AL840" i="2"/>
  <c r="AK840" i="2"/>
  <c r="AJ840" i="2"/>
  <c r="AI840" i="2"/>
  <c r="AL839" i="2"/>
  <c r="AK839" i="2"/>
  <c r="AJ839" i="2"/>
  <c r="AI839" i="2"/>
  <c r="AL838" i="2"/>
  <c r="AK838" i="2"/>
  <c r="AJ838" i="2"/>
  <c r="AI838" i="2"/>
  <c r="AL837" i="2"/>
  <c r="AK837" i="2"/>
  <c r="AJ837" i="2"/>
  <c r="AI837" i="2"/>
  <c r="AL836" i="2"/>
  <c r="AK836" i="2"/>
  <c r="AJ836" i="2"/>
  <c r="AI836" i="2"/>
  <c r="AL835" i="2"/>
  <c r="AK835" i="2"/>
  <c r="AJ835" i="2"/>
  <c r="AI835" i="2"/>
  <c r="AL834" i="2"/>
  <c r="AK834" i="2"/>
  <c r="AJ834" i="2"/>
  <c r="AI834" i="2"/>
  <c r="AL833" i="2"/>
  <c r="AK833" i="2"/>
  <c r="AJ833" i="2"/>
  <c r="AI833" i="2"/>
  <c r="AL832" i="2"/>
  <c r="AK832" i="2"/>
  <c r="AJ832" i="2"/>
  <c r="AI832" i="2"/>
  <c r="AL831" i="2"/>
  <c r="AK831" i="2"/>
  <c r="AJ831" i="2"/>
  <c r="AI831" i="2"/>
  <c r="AL830" i="2"/>
  <c r="AK830" i="2"/>
  <c r="AJ830" i="2"/>
  <c r="AI830" i="2"/>
  <c r="AL829" i="2"/>
  <c r="AK829" i="2"/>
  <c r="AJ829" i="2"/>
  <c r="AI829" i="2"/>
  <c r="AL828" i="2"/>
  <c r="AK828" i="2"/>
  <c r="AJ828" i="2"/>
  <c r="AI828" i="2"/>
  <c r="AL827" i="2"/>
  <c r="AK827" i="2"/>
  <c r="AJ827" i="2"/>
  <c r="AI827" i="2"/>
  <c r="AL826" i="2"/>
  <c r="AK826" i="2"/>
  <c r="AJ826" i="2"/>
  <c r="AI826" i="2"/>
  <c r="AL825" i="2"/>
  <c r="AK825" i="2"/>
  <c r="AJ825" i="2"/>
  <c r="AI825" i="2"/>
  <c r="AL824" i="2"/>
  <c r="AK824" i="2"/>
  <c r="AJ824" i="2"/>
  <c r="AI824" i="2"/>
  <c r="AL823" i="2"/>
  <c r="AK823" i="2"/>
  <c r="AJ823" i="2"/>
  <c r="AI823" i="2"/>
  <c r="AL822" i="2"/>
  <c r="AK822" i="2"/>
  <c r="AJ822" i="2"/>
  <c r="AI822" i="2"/>
  <c r="AL821" i="2"/>
  <c r="AK821" i="2"/>
  <c r="AJ821" i="2"/>
  <c r="AI821" i="2"/>
  <c r="AL820" i="2"/>
  <c r="AK820" i="2"/>
  <c r="AJ820" i="2"/>
  <c r="AI820" i="2"/>
  <c r="AL819" i="2"/>
  <c r="AK819" i="2"/>
  <c r="AJ819" i="2"/>
  <c r="AI819" i="2"/>
  <c r="AL818" i="2"/>
  <c r="AK818" i="2"/>
  <c r="AJ818" i="2"/>
  <c r="AI818" i="2"/>
  <c r="AL817" i="2"/>
  <c r="AK817" i="2"/>
  <c r="AJ817" i="2"/>
  <c r="AI817" i="2"/>
  <c r="AL816" i="2"/>
  <c r="AK816" i="2"/>
  <c r="AJ816" i="2"/>
  <c r="AI816" i="2"/>
  <c r="AL815" i="2"/>
  <c r="AK815" i="2"/>
  <c r="AJ815" i="2"/>
  <c r="AI815" i="2"/>
  <c r="AL814" i="2"/>
  <c r="AK814" i="2"/>
  <c r="AJ814" i="2"/>
  <c r="AI814" i="2"/>
  <c r="AL813" i="2"/>
  <c r="AK813" i="2"/>
  <c r="AJ813" i="2"/>
  <c r="AI813" i="2"/>
  <c r="AL812" i="2"/>
  <c r="AK812" i="2"/>
  <c r="AJ812" i="2"/>
  <c r="AI812" i="2"/>
  <c r="AL811" i="2"/>
  <c r="AK811" i="2"/>
  <c r="AJ811" i="2"/>
  <c r="AI811" i="2"/>
  <c r="AL810" i="2"/>
  <c r="AK810" i="2"/>
  <c r="AJ810" i="2"/>
  <c r="AI810" i="2"/>
  <c r="AL809" i="2"/>
  <c r="AK809" i="2"/>
  <c r="AJ809" i="2"/>
  <c r="AI809" i="2"/>
  <c r="AL808" i="2"/>
  <c r="AK808" i="2"/>
  <c r="AJ808" i="2"/>
  <c r="AI808" i="2"/>
  <c r="AL807" i="2"/>
  <c r="AK807" i="2"/>
  <c r="AJ807" i="2"/>
  <c r="AI807" i="2"/>
  <c r="AL806" i="2"/>
  <c r="AK806" i="2"/>
  <c r="AJ806" i="2"/>
  <c r="AI806" i="2"/>
  <c r="AL805" i="2"/>
  <c r="AK805" i="2"/>
  <c r="AJ805" i="2"/>
  <c r="AI805" i="2"/>
  <c r="AL804" i="2"/>
  <c r="AK804" i="2"/>
  <c r="AJ804" i="2"/>
  <c r="AI804" i="2"/>
  <c r="AL803" i="2"/>
  <c r="AK803" i="2"/>
  <c r="AJ803" i="2"/>
  <c r="AI803" i="2"/>
  <c r="AL802" i="2"/>
  <c r="AK802" i="2"/>
  <c r="AJ802" i="2"/>
  <c r="AI802" i="2"/>
  <c r="AL801" i="2"/>
  <c r="AK801" i="2"/>
  <c r="AJ801" i="2"/>
  <c r="AI801" i="2"/>
  <c r="AL800" i="2"/>
  <c r="AK800" i="2"/>
  <c r="AJ800" i="2"/>
  <c r="AI800" i="2"/>
  <c r="AL799" i="2"/>
  <c r="AK799" i="2"/>
  <c r="AJ799" i="2"/>
  <c r="AI799" i="2"/>
  <c r="AL798" i="2"/>
  <c r="AK798" i="2"/>
  <c r="AJ798" i="2"/>
  <c r="AI798" i="2"/>
  <c r="AL797" i="2"/>
  <c r="AK797" i="2"/>
  <c r="AJ797" i="2"/>
  <c r="AI797" i="2"/>
  <c r="AL796" i="2"/>
  <c r="AK796" i="2"/>
  <c r="AJ796" i="2"/>
  <c r="AI796" i="2"/>
  <c r="AL795" i="2"/>
  <c r="AK795" i="2"/>
  <c r="AJ795" i="2"/>
  <c r="AI795" i="2"/>
  <c r="AL794" i="2"/>
  <c r="AK794" i="2"/>
  <c r="AJ794" i="2"/>
  <c r="AI794" i="2"/>
  <c r="AL793" i="2"/>
  <c r="AK793" i="2"/>
  <c r="AJ793" i="2"/>
  <c r="AI793" i="2"/>
  <c r="AL792" i="2"/>
  <c r="AK792" i="2"/>
  <c r="AJ792" i="2"/>
  <c r="AI792" i="2"/>
  <c r="AL791" i="2"/>
  <c r="AK791" i="2"/>
  <c r="AJ791" i="2"/>
  <c r="AI791" i="2"/>
  <c r="AL790" i="2"/>
  <c r="AK790" i="2"/>
  <c r="AJ790" i="2"/>
  <c r="AI790" i="2"/>
  <c r="AL789" i="2"/>
  <c r="AK789" i="2"/>
  <c r="AJ789" i="2"/>
  <c r="AI789" i="2"/>
  <c r="AL788" i="2"/>
  <c r="AK788" i="2"/>
  <c r="AJ788" i="2"/>
  <c r="AI788" i="2"/>
  <c r="AL787" i="2"/>
  <c r="AK787" i="2"/>
  <c r="AJ787" i="2"/>
  <c r="AI787" i="2"/>
  <c r="AL786" i="2"/>
  <c r="AK786" i="2"/>
  <c r="AJ786" i="2"/>
  <c r="AI786" i="2"/>
  <c r="AL785" i="2"/>
  <c r="AK785" i="2"/>
  <c r="AJ785" i="2"/>
  <c r="AI785" i="2"/>
  <c r="AL784" i="2"/>
  <c r="AK784" i="2"/>
  <c r="AJ784" i="2"/>
  <c r="AI784" i="2"/>
  <c r="AL783" i="2"/>
  <c r="AK783" i="2"/>
  <c r="AJ783" i="2"/>
  <c r="AI783" i="2"/>
  <c r="AL782" i="2"/>
  <c r="AK782" i="2"/>
  <c r="AJ782" i="2"/>
  <c r="AI782" i="2"/>
  <c r="AL781" i="2"/>
  <c r="AK781" i="2"/>
  <c r="AJ781" i="2"/>
  <c r="AI781" i="2"/>
  <c r="AL780" i="2"/>
  <c r="AK780" i="2"/>
  <c r="AJ780" i="2"/>
  <c r="AI780" i="2"/>
  <c r="AL779" i="2"/>
  <c r="AK779" i="2"/>
  <c r="AJ779" i="2"/>
  <c r="AI779" i="2"/>
  <c r="AL778" i="2"/>
  <c r="AK778" i="2"/>
  <c r="AJ778" i="2"/>
  <c r="AI778" i="2"/>
  <c r="AL777" i="2"/>
  <c r="AK777" i="2"/>
  <c r="AJ777" i="2"/>
  <c r="AI777" i="2"/>
  <c r="AL776" i="2"/>
  <c r="AK776" i="2"/>
  <c r="AJ776" i="2"/>
  <c r="AI776" i="2"/>
  <c r="AL775" i="2"/>
  <c r="AK775" i="2"/>
  <c r="AJ775" i="2"/>
  <c r="AI775" i="2"/>
  <c r="AL774" i="2"/>
  <c r="AK774" i="2"/>
  <c r="AJ774" i="2"/>
  <c r="AI774" i="2"/>
  <c r="AL773" i="2"/>
  <c r="AK773" i="2"/>
  <c r="AJ773" i="2"/>
  <c r="AI773" i="2"/>
  <c r="AL772" i="2"/>
  <c r="AK772" i="2"/>
  <c r="AJ772" i="2"/>
  <c r="AI772" i="2"/>
  <c r="AL771" i="2"/>
  <c r="AK771" i="2"/>
  <c r="AJ771" i="2"/>
  <c r="AI771" i="2"/>
  <c r="AL770" i="2"/>
  <c r="AK770" i="2"/>
  <c r="AJ770" i="2"/>
  <c r="AI770" i="2"/>
  <c r="AL769" i="2"/>
  <c r="AK769" i="2"/>
  <c r="AJ769" i="2"/>
  <c r="AI769" i="2"/>
  <c r="AL768" i="2"/>
  <c r="AK768" i="2"/>
  <c r="AJ768" i="2"/>
  <c r="AI768" i="2"/>
  <c r="AL767" i="2"/>
  <c r="AK767" i="2"/>
  <c r="AJ767" i="2"/>
  <c r="AI767" i="2"/>
  <c r="AL766" i="2"/>
  <c r="AK766" i="2"/>
  <c r="AJ766" i="2"/>
  <c r="AI766" i="2"/>
  <c r="AL765" i="2"/>
  <c r="AK765" i="2"/>
  <c r="AJ765" i="2"/>
  <c r="AI765" i="2"/>
  <c r="AL764" i="2"/>
  <c r="AK764" i="2"/>
  <c r="AJ764" i="2"/>
  <c r="AI764" i="2"/>
  <c r="AL763" i="2"/>
  <c r="AK763" i="2"/>
  <c r="AJ763" i="2"/>
  <c r="AI763" i="2"/>
  <c r="AL762" i="2"/>
  <c r="AK762" i="2"/>
  <c r="AJ762" i="2"/>
  <c r="AI762" i="2"/>
  <c r="AL761" i="2"/>
  <c r="AK761" i="2"/>
  <c r="AJ761" i="2"/>
  <c r="AI761" i="2"/>
  <c r="AL760" i="2"/>
  <c r="AK760" i="2"/>
  <c r="AJ760" i="2"/>
  <c r="AI760" i="2"/>
  <c r="AL759" i="2"/>
  <c r="AK759" i="2"/>
  <c r="AJ759" i="2"/>
  <c r="AI759" i="2"/>
  <c r="AL758" i="2"/>
  <c r="AK758" i="2"/>
  <c r="AJ758" i="2"/>
  <c r="AI758" i="2"/>
  <c r="AL757" i="2"/>
  <c r="AK757" i="2"/>
  <c r="AJ757" i="2"/>
  <c r="AI757" i="2"/>
  <c r="AL756" i="2"/>
  <c r="AK756" i="2"/>
  <c r="AJ756" i="2"/>
  <c r="AI756" i="2"/>
  <c r="AL755" i="2"/>
  <c r="AK755" i="2"/>
  <c r="AJ755" i="2"/>
  <c r="AI755" i="2"/>
  <c r="AL754" i="2"/>
  <c r="AK754" i="2"/>
  <c r="AJ754" i="2"/>
  <c r="AI754" i="2"/>
  <c r="AL753" i="2"/>
  <c r="AK753" i="2"/>
  <c r="AJ753" i="2"/>
  <c r="AI753" i="2"/>
  <c r="AL752" i="2"/>
  <c r="AK752" i="2"/>
  <c r="AJ752" i="2"/>
  <c r="AI752" i="2"/>
  <c r="AL751" i="2"/>
  <c r="AK751" i="2"/>
  <c r="AJ751" i="2"/>
  <c r="AI751" i="2"/>
  <c r="AL750" i="2"/>
  <c r="AK750" i="2"/>
  <c r="AJ750" i="2"/>
  <c r="AI750" i="2"/>
  <c r="AL749" i="2"/>
  <c r="AK749" i="2"/>
  <c r="AJ749" i="2"/>
  <c r="AI749" i="2"/>
  <c r="AL748" i="2"/>
  <c r="AK748" i="2"/>
  <c r="AJ748" i="2"/>
  <c r="AI748" i="2"/>
  <c r="AL747" i="2"/>
  <c r="AK747" i="2"/>
  <c r="AJ747" i="2"/>
  <c r="AI747" i="2"/>
  <c r="AL746" i="2"/>
  <c r="AK746" i="2"/>
  <c r="AJ746" i="2"/>
  <c r="AI746" i="2"/>
  <c r="AL745" i="2"/>
  <c r="AK745" i="2"/>
  <c r="AJ745" i="2"/>
  <c r="AI745" i="2"/>
  <c r="AL744" i="2"/>
  <c r="AK744" i="2"/>
  <c r="AJ744" i="2"/>
  <c r="AI744" i="2"/>
  <c r="AL743" i="2"/>
  <c r="AK743" i="2"/>
  <c r="AJ743" i="2"/>
  <c r="AI743" i="2"/>
  <c r="AL742" i="2"/>
  <c r="AK742" i="2"/>
  <c r="AJ742" i="2"/>
  <c r="AI742" i="2"/>
  <c r="AL741" i="2"/>
  <c r="AK741" i="2"/>
  <c r="AJ741" i="2"/>
  <c r="AI741" i="2"/>
  <c r="AL740" i="2"/>
  <c r="AK740" i="2"/>
  <c r="AJ740" i="2"/>
  <c r="AI740" i="2"/>
  <c r="AL739" i="2"/>
  <c r="AK739" i="2"/>
  <c r="AJ739" i="2"/>
  <c r="AI739" i="2"/>
  <c r="AL738" i="2"/>
  <c r="AK738" i="2"/>
  <c r="AJ738" i="2"/>
  <c r="AI738" i="2"/>
  <c r="AL737" i="2"/>
  <c r="AK737" i="2"/>
  <c r="AJ737" i="2"/>
  <c r="AI737" i="2"/>
  <c r="AL736" i="2"/>
  <c r="AK736" i="2"/>
  <c r="AJ736" i="2"/>
  <c r="AI736" i="2"/>
  <c r="AL735" i="2"/>
  <c r="AK735" i="2"/>
  <c r="AJ735" i="2"/>
  <c r="AI735" i="2"/>
  <c r="AL734" i="2"/>
  <c r="AK734" i="2"/>
  <c r="AJ734" i="2"/>
  <c r="AI734" i="2"/>
  <c r="AL733" i="2"/>
  <c r="AK733" i="2"/>
  <c r="AJ733" i="2"/>
  <c r="AI733" i="2"/>
  <c r="AL732" i="2"/>
  <c r="AK732" i="2"/>
  <c r="AJ732" i="2"/>
  <c r="AI732" i="2"/>
  <c r="AL731" i="2"/>
  <c r="AK731" i="2"/>
  <c r="AJ731" i="2"/>
  <c r="AI731" i="2"/>
  <c r="AL730" i="2"/>
  <c r="AK730" i="2"/>
  <c r="AJ730" i="2"/>
  <c r="AI730" i="2"/>
  <c r="AL729" i="2"/>
  <c r="AK729" i="2"/>
  <c r="AJ729" i="2"/>
  <c r="AI729" i="2"/>
  <c r="AL728" i="2"/>
  <c r="AK728" i="2"/>
  <c r="AJ728" i="2"/>
  <c r="AI728" i="2"/>
  <c r="AL727" i="2"/>
  <c r="AK727" i="2"/>
  <c r="AJ727" i="2"/>
  <c r="AI727" i="2"/>
  <c r="AL726" i="2"/>
  <c r="AK726" i="2"/>
  <c r="AJ726" i="2"/>
  <c r="AI726" i="2"/>
  <c r="AL725" i="2"/>
  <c r="AK725" i="2"/>
  <c r="AJ725" i="2"/>
  <c r="AI725" i="2"/>
  <c r="AL724" i="2"/>
  <c r="AK724" i="2"/>
  <c r="AJ724" i="2"/>
  <c r="AI724" i="2"/>
  <c r="AL723" i="2"/>
  <c r="AK723" i="2"/>
  <c r="AJ723" i="2"/>
  <c r="AI723" i="2"/>
  <c r="AL722" i="2"/>
  <c r="AK722" i="2"/>
  <c r="AJ722" i="2"/>
  <c r="AI722" i="2"/>
  <c r="AL721" i="2"/>
  <c r="AK721" i="2"/>
  <c r="AJ721" i="2"/>
  <c r="AI721" i="2"/>
  <c r="AL720" i="2"/>
  <c r="AK720" i="2"/>
  <c r="AJ720" i="2"/>
  <c r="AI720" i="2"/>
  <c r="AL719" i="2"/>
  <c r="AK719" i="2"/>
  <c r="AJ719" i="2"/>
  <c r="AI719" i="2"/>
  <c r="AL718" i="2"/>
  <c r="AK718" i="2"/>
  <c r="AJ718" i="2"/>
  <c r="AI718" i="2"/>
  <c r="AL717" i="2"/>
  <c r="AK717" i="2"/>
  <c r="AJ717" i="2"/>
  <c r="AI717" i="2"/>
  <c r="AL716" i="2"/>
  <c r="AK716" i="2"/>
  <c r="AJ716" i="2"/>
  <c r="AI716" i="2"/>
  <c r="AL715" i="2"/>
  <c r="AK715" i="2"/>
  <c r="AJ715" i="2"/>
  <c r="AI715" i="2"/>
  <c r="AL714" i="2"/>
  <c r="AK714" i="2"/>
  <c r="AJ714" i="2"/>
  <c r="AI714" i="2"/>
  <c r="AL713" i="2"/>
  <c r="AK713" i="2"/>
  <c r="AJ713" i="2"/>
  <c r="AI713" i="2"/>
  <c r="AL712" i="2"/>
  <c r="AK712" i="2"/>
  <c r="AJ712" i="2"/>
  <c r="AI712" i="2"/>
  <c r="AL711" i="2"/>
  <c r="AK711" i="2"/>
  <c r="AJ711" i="2"/>
  <c r="AI711" i="2"/>
  <c r="AL710" i="2"/>
  <c r="AK710" i="2"/>
  <c r="AJ710" i="2"/>
  <c r="AI710" i="2"/>
  <c r="AL709" i="2"/>
  <c r="AK709" i="2"/>
  <c r="AJ709" i="2"/>
  <c r="AI709" i="2"/>
  <c r="AL708" i="2"/>
  <c r="AK708" i="2"/>
  <c r="AJ708" i="2"/>
  <c r="AI708" i="2"/>
  <c r="AL707" i="2"/>
  <c r="AK707" i="2"/>
  <c r="AJ707" i="2"/>
  <c r="AI707" i="2"/>
  <c r="AL706" i="2"/>
  <c r="AK706" i="2"/>
  <c r="AJ706" i="2"/>
  <c r="AI706" i="2"/>
  <c r="AL705" i="2"/>
  <c r="AK705" i="2"/>
  <c r="AJ705" i="2"/>
  <c r="AI705" i="2"/>
  <c r="AL704" i="2"/>
  <c r="AK704" i="2"/>
  <c r="AJ704" i="2"/>
  <c r="AI704" i="2"/>
  <c r="AL703" i="2"/>
  <c r="AK703" i="2"/>
  <c r="AJ703" i="2"/>
  <c r="AI703" i="2"/>
  <c r="AL702" i="2"/>
  <c r="AK702" i="2"/>
  <c r="AJ702" i="2"/>
  <c r="AI702" i="2"/>
  <c r="AL701" i="2"/>
  <c r="AK701" i="2"/>
  <c r="AJ701" i="2"/>
  <c r="AI701" i="2"/>
  <c r="AL700" i="2"/>
  <c r="AK700" i="2"/>
  <c r="AJ700" i="2"/>
  <c r="AI700" i="2"/>
  <c r="AL699" i="2"/>
  <c r="AK699" i="2"/>
  <c r="AJ699" i="2"/>
  <c r="AI699" i="2"/>
  <c r="AL698" i="2"/>
  <c r="AK698" i="2"/>
  <c r="AJ698" i="2"/>
  <c r="AI698" i="2"/>
  <c r="AL697" i="2"/>
  <c r="AK697" i="2"/>
  <c r="AJ697" i="2"/>
  <c r="AI697" i="2"/>
  <c r="AL696" i="2"/>
  <c r="AK696" i="2"/>
  <c r="AJ696" i="2"/>
  <c r="AI696" i="2"/>
  <c r="AL695" i="2"/>
  <c r="AK695" i="2"/>
  <c r="AJ695" i="2"/>
  <c r="AI695" i="2"/>
  <c r="AL694" i="2"/>
  <c r="AK694" i="2"/>
  <c r="AJ694" i="2"/>
  <c r="AI694" i="2"/>
  <c r="AL693" i="2"/>
  <c r="AK693" i="2"/>
  <c r="AJ693" i="2"/>
  <c r="AI693" i="2"/>
  <c r="AL692" i="2"/>
  <c r="AK692" i="2"/>
  <c r="AJ692" i="2"/>
  <c r="AI692" i="2"/>
  <c r="AL691" i="2"/>
  <c r="AK691" i="2"/>
  <c r="AJ691" i="2"/>
  <c r="AI691" i="2"/>
  <c r="AL690" i="2"/>
  <c r="AK690" i="2"/>
  <c r="AJ690" i="2"/>
  <c r="AI690" i="2"/>
  <c r="AL689" i="2"/>
  <c r="AK689" i="2"/>
  <c r="AJ689" i="2"/>
  <c r="AI689" i="2"/>
  <c r="AL688" i="2"/>
  <c r="AK688" i="2"/>
  <c r="AJ688" i="2"/>
  <c r="AI688" i="2"/>
  <c r="AL687" i="2"/>
  <c r="AK687" i="2"/>
  <c r="AJ687" i="2"/>
  <c r="AI687" i="2"/>
  <c r="AL686" i="2"/>
  <c r="AK686" i="2"/>
  <c r="AJ686" i="2"/>
  <c r="AI686" i="2"/>
  <c r="AL685" i="2"/>
  <c r="AK685" i="2"/>
  <c r="AJ685" i="2"/>
  <c r="AI685" i="2"/>
  <c r="AL684" i="2"/>
  <c r="AK684" i="2"/>
  <c r="AJ684" i="2"/>
  <c r="AI684" i="2"/>
  <c r="AL683" i="2"/>
  <c r="AK683" i="2"/>
  <c r="AJ683" i="2"/>
  <c r="AI683" i="2"/>
  <c r="AL682" i="2"/>
  <c r="AK682" i="2"/>
  <c r="AJ682" i="2"/>
  <c r="AI682" i="2"/>
  <c r="AL681" i="2"/>
  <c r="AK681" i="2"/>
  <c r="AJ681" i="2"/>
  <c r="AI681" i="2"/>
  <c r="AL680" i="2"/>
  <c r="AK680" i="2"/>
  <c r="AJ680" i="2"/>
  <c r="AI680" i="2"/>
  <c r="AL679" i="2"/>
  <c r="AK679" i="2"/>
  <c r="AJ679" i="2"/>
  <c r="AI679" i="2"/>
  <c r="AL678" i="2"/>
  <c r="AK678" i="2"/>
  <c r="AJ678" i="2"/>
  <c r="AI678" i="2"/>
  <c r="AL677" i="2"/>
  <c r="AK677" i="2"/>
  <c r="AJ677" i="2"/>
  <c r="AI677" i="2"/>
  <c r="AL676" i="2"/>
  <c r="AK676" i="2"/>
  <c r="AJ676" i="2"/>
  <c r="AI676" i="2"/>
  <c r="AL675" i="2"/>
  <c r="AK675" i="2"/>
  <c r="AJ675" i="2"/>
  <c r="AI675" i="2"/>
  <c r="AL674" i="2"/>
  <c r="AK674" i="2"/>
  <c r="AJ674" i="2"/>
  <c r="AI674" i="2"/>
  <c r="AL673" i="2"/>
  <c r="AK673" i="2"/>
  <c r="AJ673" i="2"/>
  <c r="AI673" i="2"/>
  <c r="AL672" i="2"/>
  <c r="AK672" i="2"/>
  <c r="AJ672" i="2"/>
  <c r="AI672" i="2"/>
  <c r="AL671" i="2"/>
  <c r="AK671" i="2"/>
  <c r="AJ671" i="2"/>
  <c r="AI671" i="2"/>
  <c r="AL670" i="2"/>
  <c r="AK670" i="2"/>
  <c r="AJ670" i="2"/>
  <c r="AI670" i="2"/>
  <c r="AL669" i="2"/>
  <c r="AK669" i="2"/>
  <c r="AJ669" i="2"/>
  <c r="AI669" i="2"/>
  <c r="AL668" i="2"/>
  <c r="AK668" i="2"/>
  <c r="AJ668" i="2"/>
  <c r="AI668" i="2"/>
  <c r="AL667" i="2"/>
  <c r="AK667" i="2"/>
  <c r="AJ667" i="2"/>
  <c r="AI667" i="2"/>
  <c r="AL666" i="2"/>
  <c r="AK666" i="2"/>
  <c r="AJ666" i="2"/>
  <c r="AI666" i="2"/>
  <c r="AL665" i="2"/>
  <c r="AK665" i="2"/>
  <c r="AJ665" i="2"/>
  <c r="AI665" i="2"/>
  <c r="AL664" i="2"/>
  <c r="AK664" i="2"/>
  <c r="AJ664" i="2"/>
  <c r="AI664" i="2"/>
  <c r="AL663" i="2"/>
  <c r="AK663" i="2"/>
  <c r="AJ663" i="2"/>
  <c r="AI663" i="2"/>
  <c r="AL662" i="2"/>
  <c r="AK662" i="2"/>
  <c r="AJ662" i="2"/>
  <c r="AI662" i="2"/>
  <c r="AL661" i="2"/>
  <c r="AK661" i="2"/>
  <c r="AJ661" i="2"/>
  <c r="AI661" i="2"/>
  <c r="AL660" i="2"/>
  <c r="AK660" i="2"/>
  <c r="AJ660" i="2"/>
  <c r="AI660" i="2"/>
  <c r="AL659" i="2"/>
  <c r="AK659" i="2"/>
  <c r="AJ659" i="2"/>
  <c r="AI659" i="2"/>
  <c r="AL658" i="2"/>
  <c r="AK658" i="2"/>
  <c r="AJ658" i="2"/>
  <c r="AI658" i="2"/>
  <c r="AL657" i="2"/>
  <c r="AK657" i="2"/>
  <c r="AJ657" i="2"/>
  <c r="AI657" i="2"/>
  <c r="AL656" i="2"/>
  <c r="AK656" i="2"/>
  <c r="AJ656" i="2"/>
  <c r="AI656" i="2"/>
  <c r="AL655" i="2"/>
  <c r="AK655" i="2"/>
  <c r="AJ655" i="2"/>
  <c r="AI655" i="2"/>
  <c r="AL654" i="2"/>
  <c r="AK654" i="2"/>
  <c r="AJ654" i="2"/>
  <c r="AI654" i="2"/>
  <c r="AL653" i="2"/>
  <c r="AK653" i="2"/>
  <c r="AJ653" i="2"/>
  <c r="AI653" i="2"/>
  <c r="AL652" i="2"/>
  <c r="AK652" i="2"/>
  <c r="AJ652" i="2"/>
  <c r="AI652" i="2"/>
  <c r="AL651" i="2"/>
  <c r="AK651" i="2"/>
  <c r="AJ651" i="2"/>
  <c r="AI651" i="2"/>
  <c r="AL650" i="2"/>
  <c r="AK650" i="2"/>
  <c r="AJ650" i="2"/>
  <c r="AI650" i="2"/>
  <c r="AL649" i="2"/>
  <c r="AK649" i="2"/>
  <c r="AJ649" i="2"/>
  <c r="AI649" i="2"/>
  <c r="AL648" i="2"/>
  <c r="AK648" i="2"/>
  <c r="AJ648" i="2"/>
  <c r="AI648" i="2"/>
  <c r="AL647" i="2"/>
  <c r="AK647" i="2"/>
  <c r="AJ647" i="2"/>
  <c r="AI647" i="2"/>
  <c r="AL646" i="2"/>
  <c r="AK646" i="2"/>
  <c r="AJ646" i="2"/>
  <c r="AI646" i="2"/>
  <c r="AL645" i="2"/>
  <c r="AK645" i="2"/>
  <c r="AJ645" i="2"/>
  <c r="AI645" i="2"/>
  <c r="AL644" i="2"/>
  <c r="AK644" i="2"/>
  <c r="AJ644" i="2"/>
  <c r="AI644" i="2"/>
  <c r="AL643" i="2"/>
  <c r="AK643" i="2"/>
  <c r="AJ643" i="2"/>
  <c r="AI643" i="2"/>
  <c r="AL642" i="2"/>
  <c r="AK642" i="2"/>
  <c r="AJ642" i="2"/>
  <c r="AI642" i="2"/>
  <c r="AL641" i="2"/>
  <c r="AK641" i="2"/>
  <c r="AJ641" i="2"/>
  <c r="AI641" i="2"/>
  <c r="AL640" i="2"/>
  <c r="AK640" i="2"/>
  <c r="AJ640" i="2"/>
  <c r="AI640" i="2"/>
  <c r="AL639" i="2"/>
  <c r="AK639" i="2"/>
  <c r="AJ639" i="2"/>
  <c r="AI639" i="2"/>
  <c r="AL638" i="2"/>
  <c r="AK638" i="2"/>
  <c r="AJ638" i="2"/>
  <c r="AI638" i="2"/>
  <c r="AL637" i="2"/>
  <c r="AK637" i="2"/>
  <c r="AJ637" i="2"/>
  <c r="AI637" i="2"/>
  <c r="AL636" i="2"/>
  <c r="AK636" i="2"/>
  <c r="AJ636" i="2"/>
  <c r="AI636" i="2"/>
  <c r="AL635" i="2"/>
  <c r="AK635" i="2"/>
  <c r="AJ635" i="2"/>
  <c r="AI635" i="2"/>
  <c r="AL634" i="2"/>
  <c r="AK634" i="2"/>
  <c r="AJ634" i="2"/>
  <c r="AI634" i="2"/>
  <c r="AL633" i="2"/>
  <c r="AK633" i="2"/>
  <c r="AJ633" i="2"/>
  <c r="AI633" i="2"/>
  <c r="AL632" i="2"/>
  <c r="AK632" i="2"/>
  <c r="AJ632" i="2"/>
  <c r="AI632" i="2"/>
  <c r="AL631" i="2"/>
  <c r="AK631" i="2"/>
  <c r="AJ631" i="2"/>
  <c r="AI631" i="2"/>
  <c r="AL630" i="2"/>
  <c r="AK630" i="2"/>
  <c r="AJ630" i="2"/>
  <c r="AI630" i="2"/>
  <c r="AL629" i="2"/>
  <c r="AK629" i="2"/>
  <c r="AJ629" i="2"/>
  <c r="AI629" i="2"/>
  <c r="AL628" i="2"/>
  <c r="AK628" i="2"/>
  <c r="AJ628" i="2"/>
  <c r="AI628" i="2"/>
  <c r="AL627" i="2"/>
  <c r="AK627" i="2"/>
  <c r="AJ627" i="2"/>
  <c r="AI627" i="2"/>
  <c r="AL626" i="2"/>
  <c r="AK626" i="2"/>
  <c r="AJ626" i="2"/>
  <c r="AI626" i="2"/>
  <c r="AL625" i="2"/>
  <c r="AK625" i="2"/>
  <c r="AJ625" i="2"/>
  <c r="AI625" i="2"/>
  <c r="AL624" i="2"/>
  <c r="AK624" i="2"/>
  <c r="AJ624" i="2"/>
  <c r="AI624" i="2"/>
  <c r="AL623" i="2"/>
  <c r="AK623" i="2"/>
  <c r="AJ623" i="2"/>
  <c r="AI623" i="2"/>
  <c r="AL622" i="2"/>
  <c r="AK622" i="2"/>
  <c r="AJ622" i="2"/>
  <c r="AI622" i="2"/>
  <c r="AL621" i="2"/>
  <c r="AK621" i="2"/>
  <c r="AJ621" i="2"/>
  <c r="AI621" i="2"/>
  <c r="AL620" i="2"/>
  <c r="AK620" i="2"/>
  <c r="AJ620" i="2"/>
  <c r="AI620" i="2"/>
  <c r="AL619" i="2"/>
  <c r="AK619" i="2"/>
  <c r="AJ619" i="2"/>
  <c r="AI619" i="2"/>
  <c r="AL618" i="2"/>
  <c r="AK618" i="2"/>
  <c r="AJ618" i="2"/>
  <c r="AI618" i="2"/>
  <c r="AL617" i="2"/>
  <c r="AK617" i="2"/>
  <c r="AJ617" i="2"/>
  <c r="AI617" i="2"/>
  <c r="AL616" i="2"/>
  <c r="AK616" i="2"/>
  <c r="AJ616" i="2"/>
  <c r="AI616" i="2"/>
  <c r="AL615" i="2"/>
  <c r="AK615" i="2"/>
  <c r="AJ615" i="2"/>
  <c r="AI615" i="2"/>
  <c r="AL614" i="2"/>
  <c r="AK614" i="2"/>
  <c r="AJ614" i="2"/>
  <c r="AI614" i="2"/>
  <c r="AL613" i="2"/>
  <c r="AK613" i="2"/>
  <c r="AJ613" i="2"/>
  <c r="AI613" i="2"/>
  <c r="AL612" i="2"/>
  <c r="AK612" i="2"/>
  <c r="AJ612" i="2"/>
  <c r="AI612" i="2"/>
  <c r="AL611" i="2"/>
  <c r="AK611" i="2"/>
  <c r="AJ611" i="2"/>
  <c r="AI611" i="2"/>
  <c r="AL610" i="2"/>
  <c r="AK610" i="2"/>
  <c r="AJ610" i="2"/>
  <c r="AI610" i="2"/>
  <c r="AL609" i="2"/>
  <c r="AK609" i="2"/>
  <c r="AJ609" i="2"/>
  <c r="AI609" i="2"/>
  <c r="AL608" i="2"/>
  <c r="AK608" i="2"/>
  <c r="AJ608" i="2"/>
  <c r="AI608" i="2"/>
  <c r="AL607" i="2"/>
  <c r="AK607" i="2"/>
  <c r="AJ607" i="2"/>
  <c r="AI607" i="2"/>
  <c r="AL606" i="2"/>
  <c r="AK606" i="2"/>
  <c r="AJ606" i="2"/>
  <c r="AI606" i="2"/>
  <c r="AL605" i="2"/>
  <c r="AK605" i="2"/>
  <c r="AJ605" i="2"/>
  <c r="AI605" i="2"/>
  <c r="AL604" i="2"/>
  <c r="AK604" i="2"/>
  <c r="AJ604" i="2"/>
  <c r="AI604" i="2"/>
  <c r="AL603" i="2"/>
  <c r="AK603" i="2"/>
  <c r="AJ603" i="2"/>
  <c r="AI603" i="2"/>
  <c r="AL602" i="2"/>
  <c r="AK602" i="2"/>
  <c r="AJ602" i="2"/>
  <c r="AI602" i="2"/>
  <c r="AL601" i="2"/>
  <c r="AK601" i="2"/>
  <c r="AJ601" i="2"/>
  <c r="AI601" i="2"/>
  <c r="AL600" i="2"/>
  <c r="AK600" i="2"/>
  <c r="AJ600" i="2"/>
  <c r="AI600" i="2"/>
  <c r="AL599" i="2"/>
  <c r="AK599" i="2"/>
  <c r="AJ599" i="2"/>
  <c r="AI599" i="2"/>
  <c r="AL598" i="2"/>
  <c r="AK598" i="2"/>
  <c r="AJ598" i="2"/>
  <c r="AI598" i="2"/>
  <c r="AL597" i="2"/>
  <c r="AK597" i="2"/>
  <c r="AJ597" i="2"/>
  <c r="AI597" i="2"/>
  <c r="AL596" i="2"/>
  <c r="AK596" i="2"/>
  <c r="AJ596" i="2"/>
  <c r="AI596" i="2"/>
  <c r="AL595" i="2"/>
  <c r="AK595" i="2"/>
  <c r="AJ595" i="2"/>
  <c r="AI595" i="2"/>
  <c r="AL594" i="2"/>
  <c r="AK594" i="2"/>
  <c r="AJ594" i="2"/>
  <c r="AI594" i="2"/>
  <c r="AL593" i="2"/>
  <c r="AK593" i="2"/>
  <c r="AJ593" i="2"/>
  <c r="AI593" i="2"/>
  <c r="AL592" i="2"/>
  <c r="AK592" i="2"/>
  <c r="AJ592" i="2"/>
  <c r="AI592" i="2"/>
  <c r="AL591" i="2"/>
  <c r="AK591" i="2"/>
  <c r="AJ591" i="2"/>
  <c r="AI591" i="2"/>
  <c r="AL590" i="2"/>
  <c r="AK590" i="2"/>
  <c r="AJ590" i="2"/>
  <c r="AI590" i="2"/>
  <c r="AL589" i="2"/>
  <c r="AK589" i="2"/>
  <c r="AJ589" i="2"/>
  <c r="AI589" i="2"/>
  <c r="AL588" i="2"/>
  <c r="AK588" i="2"/>
  <c r="AJ588" i="2"/>
  <c r="AI588" i="2"/>
  <c r="AL587" i="2"/>
  <c r="AK587" i="2"/>
  <c r="AJ587" i="2"/>
  <c r="AI587" i="2"/>
  <c r="AL586" i="2"/>
  <c r="AK586" i="2"/>
  <c r="AJ586" i="2"/>
  <c r="AI586" i="2"/>
  <c r="AL585" i="2"/>
  <c r="AK585" i="2"/>
  <c r="AJ585" i="2"/>
  <c r="AI585" i="2"/>
  <c r="AL584" i="2"/>
  <c r="AK584" i="2"/>
  <c r="AJ584" i="2"/>
  <c r="AI584" i="2"/>
  <c r="AL583" i="2"/>
  <c r="AK583" i="2"/>
  <c r="AJ583" i="2"/>
  <c r="AI583" i="2"/>
  <c r="AL582" i="2"/>
  <c r="AK582" i="2"/>
  <c r="AJ582" i="2"/>
  <c r="AI582" i="2"/>
  <c r="AL581" i="2"/>
  <c r="AK581" i="2"/>
  <c r="AJ581" i="2"/>
  <c r="AI581" i="2"/>
  <c r="AL580" i="2"/>
  <c r="AK580" i="2"/>
  <c r="AJ580" i="2"/>
  <c r="AI580" i="2"/>
  <c r="AL579" i="2"/>
  <c r="AK579" i="2"/>
  <c r="AJ579" i="2"/>
  <c r="AI579" i="2"/>
  <c r="AL578" i="2"/>
  <c r="AK578" i="2"/>
  <c r="AJ578" i="2"/>
  <c r="AI578" i="2"/>
  <c r="AL577" i="2"/>
  <c r="AK577" i="2"/>
  <c r="AJ577" i="2"/>
  <c r="AI577" i="2"/>
  <c r="AL576" i="2"/>
  <c r="AK576" i="2"/>
  <c r="AJ576" i="2"/>
  <c r="AI576" i="2"/>
  <c r="AL575" i="2"/>
  <c r="AK575" i="2"/>
  <c r="AJ575" i="2"/>
  <c r="AI575" i="2"/>
  <c r="AL574" i="2"/>
  <c r="AK574" i="2"/>
  <c r="AJ574" i="2"/>
  <c r="AI574" i="2"/>
  <c r="AL573" i="2"/>
  <c r="AK573" i="2"/>
  <c r="AJ573" i="2"/>
  <c r="AI573" i="2"/>
  <c r="AL572" i="2"/>
  <c r="AK572" i="2"/>
  <c r="AJ572" i="2"/>
  <c r="AI572" i="2"/>
  <c r="AL571" i="2"/>
  <c r="AK571" i="2"/>
  <c r="AJ571" i="2"/>
  <c r="AI571" i="2"/>
  <c r="AL570" i="2"/>
  <c r="AK570" i="2"/>
  <c r="AJ570" i="2"/>
  <c r="AI570" i="2"/>
  <c r="AL569" i="2"/>
  <c r="AK569" i="2"/>
  <c r="AJ569" i="2"/>
  <c r="AI569" i="2"/>
  <c r="AL568" i="2"/>
  <c r="AK568" i="2"/>
  <c r="AJ568" i="2"/>
  <c r="AI568" i="2"/>
  <c r="AL567" i="2"/>
  <c r="AK567" i="2"/>
  <c r="AJ567" i="2"/>
  <c r="AI567" i="2"/>
  <c r="AL566" i="2"/>
  <c r="AK566" i="2"/>
  <c r="AJ566" i="2"/>
  <c r="AI566" i="2"/>
  <c r="AL565" i="2"/>
  <c r="AK565" i="2"/>
  <c r="AJ565" i="2"/>
  <c r="AI565" i="2"/>
  <c r="AL564" i="2"/>
  <c r="AK564" i="2"/>
  <c r="AJ564" i="2"/>
  <c r="AI564" i="2"/>
  <c r="AL563" i="2"/>
  <c r="AK563" i="2"/>
  <c r="AJ563" i="2"/>
  <c r="AI563" i="2"/>
  <c r="AL562" i="2"/>
  <c r="AK562" i="2"/>
  <c r="AJ562" i="2"/>
  <c r="AI562" i="2"/>
  <c r="AL561" i="2"/>
  <c r="AK561" i="2"/>
  <c r="AJ561" i="2"/>
  <c r="AI561" i="2"/>
  <c r="AL560" i="2"/>
  <c r="AK560" i="2"/>
  <c r="AJ560" i="2"/>
  <c r="AI560" i="2"/>
  <c r="AL559" i="2"/>
  <c r="AK559" i="2"/>
  <c r="AJ559" i="2"/>
  <c r="AI559" i="2"/>
  <c r="AL558" i="2"/>
  <c r="AK558" i="2"/>
  <c r="AJ558" i="2"/>
  <c r="AI558" i="2"/>
  <c r="AL557" i="2"/>
  <c r="AK557" i="2"/>
  <c r="AJ557" i="2"/>
  <c r="AI557" i="2"/>
  <c r="AL556" i="2"/>
  <c r="AK556" i="2"/>
  <c r="AJ556" i="2"/>
  <c r="AI556" i="2"/>
  <c r="AL555" i="2"/>
  <c r="AK555" i="2"/>
  <c r="AJ555" i="2"/>
  <c r="AI555" i="2"/>
  <c r="AL554" i="2"/>
  <c r="AK554" i="2"/>
  <c r="AJ554" i="2"/>
  <c r="AI554" i="2"/>
  <c r="AL553" i="2"/>
  <c r="AK553" i="2"/>
  <c r="AJ553" i="2"/>
  <c r="AI553" i="2"/>
  <c r="AL552" i="2"/>
  <c r="AK552" i="2"/>
  <c r="AJ552" i="2"/>
  <c r="AI552" i="2"/>
  <c r="AL551" i="2"/>
  <c r="AK551" i="2"/>
  <c r="AJ551" i="2"/>
  <c r="AI551" i="2"/>
  <c r="AL550" i="2"/>
  <c r="AK550" i="2"/>
  <c r="AJ550" i="2"/>
  <c r="AI550" i="2"/>
  <c r="AL549" i="2"/>
  <c r="AK549" i="2"/>
  <c r="AJ549" i="2"/>
  <c r="AI549" i="2"/>
  <c r="AL548" i="2"/>
  <c r="AK548" i="2"/>
  <c r="AJ548" i="2"/>
  <c r="AI548" i="2"/>
  <c r="AL547" i="2"/>
  <c r="AK547" i="2"/>
  <c r="AJ547" i="2"/>
  <c r="AI547" i="2"/>
  <c r="AL546" i="2"/>
  <c r="AK546" i="2"/>
  <c r="AJ546" i="2"/>
  <c r="AI546" i="2"/>
  <c r="AL545" i="2"/>
  <c r="AK545" i="2"/>
  <c r="AJ545" i="2"/>
  <c r="AI545" i="2"/>
  <c r="AL544" i="2"/>
  <c r="AK544" i="2"/>
  <c r="AJ544" i="2"/>
  <c r="AI544" i="2"/>
  <c r="AL543" i="2"/>
  <c r="AK543" i="2"/>
  <c r="AJ543" i="2"/>
  <c r="AI543" i="2"/>
  <c r="AL542" i="2"/>
  <c r="AK542" i="2"/>
  <c r="AJ542" i="2"/>
  <c r="AI542" i="2"/>
  <c r="AL541" i="2"/>
  <c r="AK541" i="2"/>
  <c r="AJ541" i="2"/>
  <c r="AI541" i="2"/>
  <c r="AL540" i="2"/>
  <c r="AK540" i="2"/>
  <c r="AJ540" i="2"/>
  <c r="AI540" i="2"/>
  <c r="AL539" i="2"/>
  <c r="AK539" i="2"/>
  <c r="AJ539" i="2"/>
  <c r="AI539" i="2"/>
  <c r="AL538" i="2"/>
  <c r="AK538" i="2"/>
  <c r="AJ538" i="2"/>
  <c r="AI538" i="2"/>
  <c r="AL537" i="2"/>
  <c r="AK537" i="2"/>
  <c r="AJ537" i="2"/>
  <c r="AI537" i="2"/>
  <c r="AL536" i="2"/>
  <c r="AK536" i="2"/>
  <c r="AJ536" i="2"/>
  <c r="AI536" i="2"/>
  <c r="AL535" i="2"/>
  <c r="AK535" i="2"/>
  <c r="AJ535" i="2"/>
  <c r="AI535" i="2"/>
  <c r="AL534" i="2"/>
  <c r="AK534" i="2"/>
  <c r="AJ534" i="2"/>
  <c r="AI534" i="2"/>
  <c r="AL533" i="2"/>
  <c r="AK533" i="2"/>
  <c r="AJ533" i="2"/>
  <c r="AI533" i="2"/>
  <c r="AL532" i="2"/>
  <c r="AK532" i="2"/>
  <c r="AJ532" i="2"/>
  <c r="AI532" i="2"/>
  <c r="AL531" i="2"/>
  <c r="AK531" i="2"/>
  <c r="AJ531" i="2"/>
  <c r="AI531" i="2"/>
  <c r="AL530" i="2"/>
  <c r="AK530" i="2"/>
  <c r="AJ530" i="2"/>
  <c r="AI530" i="2"/>
  <c r="AL529" i="2"/>
  <c r="AK529" i="2"/>
  <c r="AJ529" i="2"/>
  <c r="AI529" i="2"/>
  <c r="AL528" i="2"/>
  <c r="AK528" i="2"/>
  <c r="AJ528" i="2"/>
  <c r="AI528" i="2"/>
  <c r="AL527" i="2"/>
  <c r="AK527" i="2"/>
  <c r="AJ527" i="2"/>
  <c r="AI527" i="2"/>
  <c r="AL526" i="2"/>
  <c r="AK526" i="2"/>
  <c r="AJ526" i="2"/>
  <c r="AI526" i="2"/>
  <c r="AL525" i="2"/>
  <c r="AK525" i="2"/>
  <c r="AJ525" i="2"/>
  <c r="AI525" i="2"/>
  <c r="AL524" i="2"/>
  <c r="AK524" i="2"/>
  <c r="AJ524" i="2"/>
  <c r="AI524" i="2"/>
  <c r="AL523" i="2"/>
  <c r="AK523" i="2"/>
  <c r="AJ523" i="2"/>
  <c r="AI523" i="2"/>
  <c r="AL522" i="2"/>
  <c r="AK522" i="2"/>
  <c r="AJ522" i="2"/>
  <c r="AI522" i="2"/>
  <c r="AL521" i="2"/>
  <c r="AK521" i="2"/>
  <c r="AJ521" i="2"/>
  <c r="AI521" i="2"/>
  <c r="AL520" i="2"/>
  <c r="AK520" i="2"/>
  <c r="AJ520" i="2"/>
  <c r="AI520" i="2"/>
  <c r="AL519" i="2"/>
  <c r="AK519" i="2"/>
  <c r="AJ519" i="2"/>
  <c r="AI519" i="2"/>
  <c r="AL518" i="2"/>
  <c r="AK518" i="2"/>
  <c r="AJ518" i="2"/>
  <c r="AI518" i="2"/>
  <c r="AL517" i="2"/>
  <c r="AK517" i="2"/>
  <c r="AJ517" i="2"/>
  <c r="AI517" i="2"/>
  <c r="AL516" i="2"/>
  <c r="AK516" i="2"/>
  <c r="AJ516" i="2"/>
  <c r="AI516" i="2"/>
  <c r="AL515" i="2"/>
  <c r="AK515" i="2"/>
  <c r="AJ515" i="2"/>
  <c r="AI515" i="2"/>
  <c r="AL514" i="2"/>
  <c r="AK514" i="2"/>
  <c r="AJ514" i="2"/>
  <c r="AI514" i="2"/>
  <c r="AL513" i="2"/>
  <c r="AK513" i="2"/>
  <c r="AJ513" i="2"/>
  <c r="AI513" i="2"/>
  <c r="AL512" i="2"/>
  <c r="AK512" i="2"/>
  <c r="AJ512" i="2"/>
  <c r="AI512" i="2"/>
  <c r="AL511" i="2"/>
  <c r="AK511" i="2"/>
  <c r="AJ511" i="2"/>
  <c r="AI511" i="2"/>
  <c r="AL510" i="2"/>
  <c r="AK510" i="2"/>
  <c r="AJ510" i="2"/>
  <c r="AI510" i="2"/>
  <c r="AL509" i="2"/>
  <c r="AK509" i="2"/>
  <c r="AJ509" i="2"/>
  <c r="AI509" i="2"/>
  <c r="AL508" i="2"/>
  <c r="AK508" i="2"/>
  <c r="AJ508" i="2"/>
  <c r="AI508" i="2"/>
  <c r="AL507" i="2"/>
  <c r="AK507" i="2"/>
  <c r="AJ507" i="2"/>
  <c r="AI507" i="2"/>
  <c r="AL506" i="2"/>
  <c r="AK506" i="2"/>
  <c r="AJ506" i="2"/>
  <c r="AI506" i="2"/>
  <c r="AL505" i="2"/>
  <c r="AK505" i="2"/>
  <c r="AJ505" i="2"/>
  <c r="AI505" i="2"/>
  <c r="AL504" i="2"/>
  <c r="AK504" i="2"/>
  <c r="AJ504" i="2"/>
  <c r="AI504" i="2"/>
  <c r="AL503" i="2"/>
  <c r="AK503" i="2"/>
  <c r="AJ503" i="2"/>
  <c r="AI503" i="2"/>
  <c r="AL502" i="2"/>
  <c r="AK502" i="2"/>
  <c r="AJ502" i="2"/>
  <c r="AI502" i="2"/>
  <c r="AL501" i="2"/>
  <c r="AK501" i="2"/>
  <c r="AJ501" i="2"/>
  <c r="AI501" i="2"/>
  <c r="AL500" i="2"/>
  <c r="AK500" i="2"/>
  <c r="AJ500" i="2"/>
  <c r="AI500" i="2"/>
  <c r="AL499" i="2"/>
  <c r="AK499" i="2"/>
  <c r="AJ499" i="2"/>
  <c r="AI499" i="2"/>
  <c r="AL498" i="2"/>
  <c r="AK498" i="2"/>
  <c r="AJ498" i="2"/>
  <c r="AI498" i="2"/>
  <c r="AL497" i="2"/>
  <c r="AK497" i="2"/>
  <c r="AJ497" i="2"/>
  <c r="AI497" i="2"/>
  <c r="AL496" i="2"/>
  <c r="AK496" i="2"/>
  <c r="AJ496" i="2"/>
  <c r="AI496" i="2"/>
  <c r="AL495" i="2"/>
  <c r="AK495" i="2"/>
  <c r="AJ495" i="2"/>
  <c r="AI495" i="2"/>
  <c r="AL494" i="2"/>
  <c r="AK494" i="2"/>
  <c r="AJ494" i="2"/>
  <c r="AI494" i="2"/>
  <c r="AL493" i="2"/>
  <c r="AK493" i="2"/>
  <c r="AJ493" i="2"/>
  <c r="AI493" i="2"/>
  <c r="AL492" i="2"/>
  <c r="AK492" i="2"/>
  <c r="AJ492" i="2"/>
  <c r="AI492" i="2"/>
  <c r="AL491" i="2"/>
  <c r="AK491" i="2"/>
  <c r="AJ491" i="2"/>
  <c r="AI491" i="2"/>
  <c r="AL490" i="2"/>
  <c r="AK490" i="2"/>
  <c r="AJ490" i="2"/>
  <c r="AI490" i="2"/>
  <c r="AL489" i="2"/>
  <c r="AK489" i="2"/>
  <c r="AJ489" i="2"/>
  <c r="AI489" i="2"/>
  <c r="AL488" i="2"/>
  <c r="AK488" i="2"/>
  <c r="AJ488" i="2"/>
  <c r="AI488" i="2"/>
  <c r="AL487" i="2"/>
  <c r="AK487" i="2"/>
  <c r="AJ487" i="2"/>
  <c r="AI487" i="2"/>
  <c r="AL486" i="2"/>
  <c r="AK486" i="2"/>
  <c r="AJ486" i="2"/>
  <c r="AI486" i="2"/>
  <c r="AL485" i="2"/>
  <c r="AK485" i="2"/>
  <c r="AJ485" i="2"/>
  <c r="AI485" i="2"/>
  <c r="AL484" i="2"/>
  <c r="AK484" i="2"/>
  <c r="AJ484" i="2"/>
  <c r="AI484" i="2"/>
  <c r="AL483" i="2"/>
  <c r="AK483" i="2"/>
  <c r="AJ483" i="2"/>
  <c r="AI483" i="2"/>
  <c r="AL482" i="2"/>
  <c r="AK482" i="2"/>
  <c r="AJ482" i="2"/>
  <c r="AI482" i="2"/>
  <c r="AL481" i="2"/>
  <c r="AK481" i="2"/>
  <c r="AJ481" i="2"/>
  <c r="AI481" i="2"/>
  <c r="AL480" i="2"/>
  <c r="AK480" i="2"/>
  <c r="AJ480" i="2"/>
  <c r="AI480" i="2"/>
  <c r="AL479" i="2"/>
  <c r="AK479" i="2"/>
  <c r="AJ479" i="2"/>
  <c r="AI479" i="2"/>
  <c r="AL478" i="2"/>
  <c r="AK478" i="2"/>
  <c r="AJ478" i="2"/>
  <c r="AI478" i="2"/>
  <c r="AL477" i="2"/>
  <c r="AK477" i="2"/>
  <c r="AJ477" i="2"/>
  <c r="AI477" i="2"/>
  <c r="AL476" i="2"/>
  <c r="AK476" i="2"/>
  <c r="AJ476" i="2"/>
  <c r="AI476" i="2"/>
  <c r="AL475" i="2"/>
  <c r="AK475" i="2"/>
  <c r="AJ475" i="2"/>
  <c r="AI475" i="2"/>
  <c r="AL474" i="2"/>
  <c r="AK474" i="2"/>
  <c r="AJ474" i="2"/>
  <c r="AI474" i="2"/>
  <c r="AL473" i="2"/>
  <c r="AK473" i="2"/>
  <c r="AJ473" i="2"/>
  <c r="AI473" i="2"/>
  <c r="AL472" i="2"/>
  <c r="AK472" i="2"/>
  <c r="AJ472" i="2"/>
  <c r="AI472" i="2"/>
  <c r="AL471" i="2"/>
  <c r="AK471" i="2"/>
  <c r="AJ471" i="2"/>
  <c r="AI471" i="2"/>
  <c r="AL470" i="2"/>
  <c r="AK470" i="2"/>
  <c r="AJ470" i="2"/>
  <c r="AI470" i="2"/>
  <c r="AL469" i="2"/>
  <c r="AK469" i="2"/>
  <c r="AJ469" i="2"/>
  <c r="AI469" i="2"/>
  <c r="AL468" i="2"/>
  <c r="AK468" i="2"/>
  <c r="AJ468" i="2"/>
  <c r="AI468" i="2"/>
  <c r="AL467" i="2"/>
  <c r="AK467" i="2"/>
  <c r="AJ467" i="2"/>
  <c r="AI467" i="2"/>
  <c r="AL466" i="2"/>
  <c r="AK466" i="2"/>
  <c r="AJ466" i="2"/>
  <c r="AI466" i="2"/>
  <c r="AL465" i="2"/>
  <c r="AK465" i="2"/>
  <c r="AJ465" i="2"/>
  <c r="AI465" i="2"/>
  <c r="AL464" i="2"/>
  <c r="AK464" i="2"/>
  <c r="AJ464" i="2"/>
  <c r="AI464" i="2"/>
  <c r="AL463" i="2"/>
  <c r="AK463" i="2"/>
  <c r="AJ463" i="2"/>
  <c r="AI463" i="2"/>
  <c r="AL462" i="2"/>
  <c r="AK462" i="2"/>
  <c r="AJ462" i="2"/>
  <c r="AI462" i="2"/>
  <c r="AL461" i="2"/>
  <c r="AK461" i="2"/>
  <c r="AJ461" i="2"/>
  <c r="AI461" i="2"/>
  <c r="AL460" i="2"/>
  <c r="AK460" i="2"/>
  <c r="AJ460" i="2"/>
  <c r="AI460" i="2"/>
  <c r="AL459" i="2"/>
  <c r="AK459" i="2"/>
  <c r="AJ459" i="2"/>
  <c r="AI459" i="2"/>
  <c r="AL458" i="2"/>
  <c r="AK458" i="2"/>
  <c r="AJ458" i="2"/>
  <c r="AI458" i="2"/>
  <c r="AL457" i="2"/>
  <c r="AK457" i="2"/>
  <c r="AJ457" i="2"/>
  <c r="AI457" i="2"/>
  <c r="AL456" i="2"/>
  <c r="AK456" i="2"/>
  <c r="AJ456" i="2"/>
  <c r="AI456" i="2"/>
  <c r="AL455" i="2"/>
  <c r="AK455" i="2"/>
  <c r="AJ455" i="2"/>
  <c r="AI455" i="2"/>
  <c r="AL454" i="2"/>
  <c r="AK454" i="2"/>
  <c r="AJ454" i="2"/>
  <c r="AI454" i="2"/>
  <c r="AL453" i="2"/>
  <c r="AK453" i="2"/>
  <c r="AJ453" i="2"/>
  <c r="AI453" i="2"/>
  <c r="AL452" i="2"/>
  <c r="AK452" i="2"/>
  <c r="AJ452" i="2"/>
  <c r="AI452" i="2"/>
  <c r="AL451" i="2"/>
  <c r="AK451" i="2"/>
  <c r="AJ451" i="2"/>
  <c r="AI451" i="2"/>
  <c r="AL450" i="2"/>
  <c r="AK450" i="2"/>
  <c r="AJ450" i="2"/>
  <c r="AI450" i="2"/>
  <c r="AL449" i="2"/>
  <c r="AK449" i="2"/>
  <c r="AJ449" i="2"/>
  <c r="AI449" i="2"/>
  <c r="AL448" i="2"/>
  <c r="AK448" i="2"/>
  <c r="AJ448" i="2"/>
  <c r="AI448" i="2"/>
  <c r="AL447" i="2"/>
  <c r="AK447" i="2"/>
  <c r="AJ447" i="2"/>
  <c r="AI447" i="2"/>
  <c r="AL446" i="2"/>
  <c r="AK446" i="2"/>
  <c r="AJ446" i="2"/>
  <c r="AI446" i="2"/>
  <c r="AL445" i="2"/>
  <c r="AK445" i="2"/>
  <c r="AJ445" i="2"/>
  <c r="AI445" i="2"/>
  <c r="AL444" i="2"/>
  <c r="AK444" i="2"/>
  <c r="AJ444" i="2"/>
  <c r="AI444" i="2"/>
  <c r="AL443" i="2"/>
  <c r="AK443" i="2"/>
  <c r="AJ443" i="2"/>
  <c r="AI443" i="2"/>
  <c r="AL442" i="2"/>
  <c r="AK442" i="2"/>
  <c r="AJ442" i="2"/>
  <c r="AI442" i="2"/>
  <c r="AL441" i="2"/>
  <c r="AK441" i="2"/>
  <c r="AJ441" i="2"/>
  <c r="AI441" i="2"/>
  <c r="AL440" i="2"/>
  <c r="AK440" i="2"/>
  <c r="AJ440" i="2"/>
  <c r="AI440" i="2"/>
  <c r="AL439" i="2"/>
  <c r="AK439" i="2"/>
  <c r="AJ439" i="2"/>
  <c r="AI439" i="2"/>
  <c r="AL438" i="2"/>
  <c r="AK438" i="2"/>
  <c r="AJ438" i="2"/>
  <c r="AI438" i="2"/>
  <c r="AL437" i="2"/>
  <c r="AK437" i="2"/>
  <c r="AJ437" i="2"/>
  <c r="AI437" i="2"/>
  <c r="AL436" i="2"/>
  <c r="AK436" i="2"/>
  <c r="AJ436" i="2"/>
  <c r="AI436" i="2"/>
  <c r="AL435" i="2"/>
  <c r="AK435" i="2"/>
  <c r="AJ435" i="2"/>
  <c r="AI435" i="2"/>
  <c r="AL434" i="2"/>
  <c r="AK434" i="2"/>
  <c r="AJ434" i="2"/>
  <c r="AI434" i="2"/>
  <c r="AL433" i="2"/>
  <c r="AK433" i="2"/>
  <c r="AJ433" i="2"/>
  <c r="AI433" i="2"/>
  <c r="AL432" i="2"/>
  <c r="AK432" i="2"/>
  <c r="AJ432" i="2"/>
  <c r="AI432" i="2"/>
  <c r="AL431" i="2"/>
  <c r="AK431" i="2"/>
  <c r="AJ431" i="2"/>
  <c r="AI431" i="2"/>
  <c r="AL430" i="2"/>
  <c r="AK430" i="2"/>
  <c r="AJ430" i="2"/>
  <c r="AI430" i="2"/>
  <c r="AL429" i="2"/>
  <c r="AK429" i="2"/>
  <c r="AJ429" i="2"/>
  <c r="AI429" i="2"/>
  <c r="AL428" i="2"/>
  <c r="AK428" i="2"/>
  <c r="AJ428" i="2"/>
  <c r="AI428" i="2"/>
  <c r="AL427" i="2"/>
  <c r="AK427" i="2"/>
  <c r="AJ427" i="2"/>
  <c r="AI427" i="2"/>
  <c r="AL426" i="2"/>
  <c r="AK426" i="2"/>
  <c r="AJ426" i="2"/>
  <c r="AI426" i="2"/>
  <c r="AL425" i="2"/>
  <c r="AK425" i="2"/>
  <c r="AJ425" i="2"/>
  <c r="AI425" i="2"/>
  <c r="AL424" i="2"/>
  <c r="AK424" i="2"/>
  <c r="AJ424" i="2"/>
  <c r="AI424" i="2"/>
  <c r="AL423" i="2"/>
  <c r="AK423" i="2"/>
  <c r="AJ423" i="2"/>
  <c r="AI423" i="2"/>
  <c r="AL422" i="2"/>
  <c r="AK422" i="2"/>
  <c r="AJ422" i="2"/>
  <c r="AI422" i="2"/>
  <c r="AL421" i="2"/>
  <c r="AK421" i="2"/>
  <c r="AJ421" i="2"/>
  <c r="AI421" i="2"/>
  <c r="AL420" i="2"/>
  <c r="AK420" i="2"/>
  <c r="AJ420" i="2"/>
  <c r="AI420" i="2"/>
  <c r="AL419" i="2"/>
  <c r="AK419" i="2"/>
  <c r="AJ419" i="2"/>
  <c r="AI419" i="2"/>
  <c r="AL418" i="2"/>
  <c r="AK418" i="2"/>
  <c r="AJ418" i="2"/>
  <c r="AI418" i="2"/>
  <c r="AL417" i="2"/>
  <c r="AK417" i="2"/>
  <c r="AJ417" i="2"/>
  <c r="AI417" i="2"/>
  <c r="AL416" i="2"/>
  <c r="AK416" i="2"/>
  <c r="AJ416" i="2"/>
  <c r="AI416" i="2"/>
  <c r="AL415" i="2"/>
  <c r="AK415" i="2"/>
  <c r="AJ415" i="2"/>
  <c r="AI415" i="2"/>
  <c r="AL414" i="2"/>
  <c r="AK414" i="2"/>
  <c r="AJ414" i="2"/>
  <c r="AI414" i="2"/>
  <c r="AL413" i="2"/>
  <c r="AK413" i="2"/>
  <c r="AJ413" i="2"/>
  <c r="AI413" i="2"/>
  <c r="AL412" i="2"/>
  <c r="AK412" i="2"/>
  <c r="AJ412" i="2"/>
  <c r="AI412" i="2"/>
  <c r="AL411" i="2"/>
  <c r="AK411" i="2"/>
  <c r="AJ411" i="2"/>
  <c r="AI411" i="2"/>
  <c r="AL410" i="2"/>
  <c r="AK410" i="2"/>
  <c r="AJ410" i="2"/>
  <c r="AI410" i="2"/>
  <c r="AL409" i="2"/>
  <c r="AK409" i="2"/>
  <c r="AJ409" i="2"/>
  <c r="AI409" i="2"/>
  <c r="AL408" i="2"/>
  <c r="AK408" i="2"/>
  <c r="AJ408" i="2"/>
  <c r="AI408" i="2"/>
  <c r="AL407" i="2"/>
  <c r="AK407" i="2"/>
  <c r="AJ407" i="2"/>
  <c r="AI407" i="2"/>
  <c r="AL406" i="2"/>
  <c r="AK406" i="2"/>
  <c r="AJ406" i="2"/>
  <c r="AI406" i="2"/>
  <c r="AL405" i="2"/>
  <c r="AK405" i="2"/>
  <c r="AJ405" i="2"/>
  <c r="AI405" i="2"/>
  <c r="AL404" i="2"/>
  <c r="AK404" i="2"/>
  <c r="AJ404" i="2"/>
  <c r="AI404" i="2"/>
  <c r="AL403" i="2"/>
  <c r="AK403" i="2"/>
  <c r="AJ403" i="2"/>
  <c r="AI403" i="2"/>
  <c r="AL402" i="2"/>
  <c r="AK402" i="2"/>
  <c r="AJ402" i="2"/>
  <c r="AI402" i="2"/>
  <c r="AL401" i="2"/>
  <c r="AK401" i="2"/>
  <c r="AJ401" i="2"/>
  <c r="AI401" i="2"/>
  <c r="AL400" i="2"/>
  <c r="AK400" i="2"/>
  <c r="AJ400" i="2"/>
  <c r="AI400" i="2"/>
  <c r="AL399" i="2"/>
  <c r="AK399" i="2"/>
  <c r="AJ399" i="2"/>
  <c r="AI399" i="2"/>
  <c r="AL398" i="2"/>
  <c r="AK398" i="2"/>
  <c r="AJ398" i="2"/>
  <c r="AI398" i="2"/>
  <c r="AL397" i="2"/>
  <c r="AK397" i="2"/>
  <c r="AJ397" i="2"/>
  <c r="AI397" i="2"/>
  <c r="AL396" i="2"/>
  <c r="AK396" i="2"/>
  <c r="AJ396" i="2"/>
  <c r="AI396" i="2"/>
  <c r="AL395" i="2"/>
  <c r="AK395" i="2"/>
  <c r="AJ395" i="2"/>
  <c r="AI395" i="2"/>
  <c r="AL394" i="2"/>
  <c r="AK394" i="2"/>
  <c r="AJ394" i="2"/>
  <c r="AI394" i="2"/>
  <c r="AL393" i="2"/>
  <c r="AK393" i="2"/>
  <c r="AJ393" i="2"/>
  <c r="AI393" i="2"/>
  <c r="AL392" i="2"/>
  <c r="AK392" i="2"/>
  <c r="AJ392" i="2"/>
  <c r="AI392" i="2"/>
  <c r="AL391" i="2"/>
  <c r="AK391" i="2"/>
  <c r="AJ391" i="2"/>
  <c r="AI391" i="2"/>
  <c r="AL390" i="2"/>
  <c r="AK390" i="2"/>
  <c r="AJ390" i="2"/>
  <c r="AI390" i="2"/>
  <c r="AL389" i="2"/>
  <c r="AK389" i="2"/>
  <c r="AJ389" i="2"/>
  <c r="AI389" i="2"/>
  <c r="AL388" i="2"/>
  <c r="AK388" i="2"/>
  <c r="AJ388" i="2"/>
  <c r="AI388" i="2"/>
  <c r="AL387" i="2"/>
  <c r="AK387" i="2"/>
  <c r="AJ387" i="2"/>
  <c r="AI387" i="2"/>
  <c r="AL386" i="2"/>
  <c r="AK386" i="2"/>
  <c r="AJ386" i="2"/>
  <c r="AI386" i="2"/>
  <c r="AL385" i="2"/>
  <c r="AK385" i="2"/>
  <c r="AJ385" i="2"/>
  <c r="AI385" i="2"/>
  <c r="AL384" i="2"/>
  <c r="AK384" i="2"/>
  <c r="AJ384" i="2"/>
  <c r="AI384" i="2"/>
  <c r="AL383" i="2"/>
  <c r="AK383" i="2"/>
  <c r="AJ383" i="2"/>
  <c r="AI383" i="2"/>
  <c r="AL382" i="2"/>
  <c r="AK382" i="2"/>
  <c r="AJ382" i="2"/>
  <c r="AI382" i="2"/>
  <c r="AL381" i="2"/>
  <c r="AK381" i="2"/>
  <c r="AJ381" i="2"/>
  <c r="AI381" i="2"/>
  <c r="AL380" i="2"/>
  <c r="AK380" i="2"/>
  <c r="AJ380" i="2"/>
  <c r="AI380" i="2"/>
  <c r="AL379" i="2"/>
  <c r="AK379" i="2"/>
  <c r="AJ379" i="2"/>
  <c r="AI379" i="2"/>
  <c r="AL378" i="2"/>
  <c r="AK378" i="2"/>
  <c r="AJ378" i="2"/>
  <c r="AI378" i="2"/>
  <c r="AL377" i="2"/>
  <c r="AK377" i="2"/>
  <c r="AJ377" i="2"/>
  <c r="AI377" i="2"/>
  <c r="AL376" i="2"/>
  <c r="AK376" i="2"/>
  <c r="AJ376" i="2"/>
  <c r="AI376" i="2"/>
  <c r="AL375" i="2"/>
  <c r="AK375" i="2"/>
  <c r="AJ375" i="2"/>
  <c r="AI375" i="2"/>
  <c r="AL374" i="2"/>
  <c r="AK374" i="2"/>
  <c r="AJ374" i="2"/>
  <c r="AI374" i="2"/>
  <c r="AL373" i="2"/>
  <c r="AK373" i="2"/>
  <c r="AJ373" i="2"/>
  <c r="AI373" i="2"/>
  <c r="AL372" i="2"/>
  <c r="AK372" i="2"/>
  <c r="AJ372" i="2"/>
  <c r="AI372" i="2"/>
  <c r="AL371" i="2"/>
  <c r="AK371" i="2"/>
  <c r="AJ371" i="2"/>
  <c r="AI371" i="2"/>
  <c r="AL370" i="2"/>
  <c r="AK370" i="2"/>
  <c r="AJ370" i="2"/>
  <c r="AI370" i="2"/>
  <c r="AL369" i="2"/>
  <c r="AK369" i="2"/>
  <c r="AJ369" i="2"/>
  <c r="AI369" i="2"/>
  <c r="AL368" i="2"/>
  <c r="AK368" i="2"/>
  <c r="AJ368" i="2"/>
  <c r="AI368" i="2"/>
  <c r="AL367" i="2"/>
  <c r="AK367" i="2"/>
  <c r="AJ367" i="2"/>
  <c r="AI367" i="2"/>
  <c r="AL366" i="2"/>
  <c r="AK366" i="2"/>
  <c r="AJ366" i="2"/>
  <c r="AI366" i="2"/>
  <c r="AL365" i="2"/>
  <c r="AK365" i="2"/>
  <c r="AJ365" i="2"/>
  <c r="AI365" i="2"/>
  <c r="AL364" i="2"/>
  <c r="AK364" i="2"/>
  <c r="AJ364" i="2"/>
  <c r="AI364" i="2"/>
  <c r="AL363" i="2"/>
  <c r="AK363" i="2"/>
  <c r="AJ363" i="2"/>
  <c r="AI363" i="2"/>
  <c r="AL362" i="2"/>
  <c r="AK362" i="2"/>
  <c r="AJ362" i="2"/>
  <c r="AI362" i="2"/>
  <c r="AL361" i="2"/>
  <c r="AK361" i="2"/>
  <c r="AJ361" i="2"/>
  <c r="AI361" i="2"/>
  <c r="AL360" i="2"/>
  <c r="AK360" i="2"/>
  <c r="AJ360" i="2"/>
  <c r="AI360" i="2"/>
  <c r="AL359" i="2"/>
  <c r="AK359" i="2"/>
  <c r="AJ359" i="2"/>
  <c r="AI359" i="2"/>
  <c r="AL358" i="2"/>
  <c r="AK358" i="2"/>
  <c r="AJ358" i="2"/>
  <c r="AI358" i="2"/>
  <c r="AL357" i="2"/>
  <c r="AK357" i="2"/>
  <c r="AJ357" i="2"/>
  <c r="AI357" i="2"/>
  <c r="AL356" i="2"/>
  <c r="AK356" i="2"/>
  <c r="AJ356" i="2"/>
  <c r="AI356" i="2"/>
  <c r="AL355" i="2"/>
  <c r="AK355" i="2"/>
  <c r="AJ355" i="2"/>
  <c r="AI355" i="2"/>
  <c r="AL354" i="2"/>
  <c r="AK354" i="2"/>
  <c r="AJ354" i="2"/>
  <c r="AI354" i="2"/>
  <c r="AL353" i="2"/>
  <c r="AK353" i="2"/>
  <c r="AJ353" i="2"/>
  <c r="AI353" i="2"/>
  <c r="AL352" i="2"/>
  <c r="AK352" i="2"/>
  <c r="AJ352" i="2"/>
  <c r="AI352" i="2"/>
  <c r="AL351" i="2"/>
  <c r="AK351" i="2"/>
  <c r="AJ351" i="2"/>
  <c r="AI351" i="2"/>
  <c r="AL350" i="2"/>
  <c r="AK350" i="2"/>
  <c r="AJ350" i="2"/>
  <c r="AI350" i="2"/>
  <c r="AL349" i="2"/>
  <c r="AK349" i="2"/>
  <c r="AJ349" i="2"/>
  <c r="AI349" i="2"/>
  <c r="AL348" i="2"/>
  <c r="AK348" i="2"/>
  <c r="AJ348" i="2"/>
  <c r="AI348" i="2"/>
  <c r="AL347" i="2"/>
  <c r="AK347" i="2"/>
  <c r="AJ347" i="2"/>
  <c r="AI347" i="2"/>
  <c r="AL346" i="2"/>
  <c r="AK346" i="2"/>
  <c r="AJ346" i="2"/>
  <c r="AI346" i="2"/>
  <c r="AL345" i="2"/>
  <c r="AK345" i="2"/>
  <c r="AJ345" i="2"/>
  <c r="AI345" i="2"/>
  <c r="AL344" i="2"/>
  <c r="AK344" i="2"/>
  <c r="AJ344" i="2"/>
  <c r="AI344" i="2"/>
  <c r="AL343" i="2"/>
  <c r="AK343" i="2"/>
  <c r="AJ343" i="2"/>
  <c r="AI343" i="2"/>
  <c r="AL342" i="2"/>
  <c r="AK342" i="2"/>
  <c r="AJ342" i="2"/>
  <c r="AI342" i="2"/>
  <c r="AL341" i="2"/>
  <c r="AK341" i="2"/>
  <c r="AJ341" i="2"/>
  <c r="AI341" i="2"/>
  <c r="AL340" i="2"/>
  <c r="AK340" i="2"/>
  <c r="AJ340" i="2"/>
  <c r="AI340" i="2"/>
  <c r="AL339" i="2"/>
  <c r="AK339" i="2"/>
  <c r="AJ339" i="2"/>
  <c r="AI339" i="2"/>
  <c r="AL338" i="2"/>
  <c r="AK338" i="2"/>
  <c r="AJ338" i="2"/>
  <c r="AI338" i="2"/>
  <c r="AL337" i="2"/>
  <c r="AK337" i="2"/>
  <c r="AJ337" i="2"/>
  <c r="AI337" i="2"/>
  <c r="AL336" i="2"/>
  <c r="AK336" i="2"/>
  <c r="AJ336" i="2"/>
  <c r="AI336" i="2"/>
  <c r="AL335" i="2"/>
  <c r="AK335" i="2"/>
  <c r="AJ335" i="2"/>
  <c r="AI335" i="2"/>
  <c r="AL334" i="2"/>
  <c r="AK334" i="2"/>
  <c r="AJ334" i="2"/>
  <c r="AI334" i="2"/>
  <c r="AL333" i="2"/>
  <c r="AK333" i="2"/>
  <c r="AJ333" i="2"/>
  <c r="AI333" i="2"/>
  <c r="AL332" i="2"/>
  <c r="AK332" i="2"/>
  <c r="AJ332" i="2"/>
  <c r="AI332" i="2"/>
  <c r="AL331" i="2"/>
  <c r="AK331" i="2"/>
  <c r="AJ331" i="2"/>
  <c r="AI331" i="2"/>
  <c r="AL330" i="2"/>
  <c r="AK330" i="2"/>
  <c r="AJ330" i="2"/>
  <c r="AI330" i="2"/>
  <c r="AL329" i="2"/>
  <c r="AK329" i="2"/>
  <c r="AJ329" i="2"/>
  <c r="AI329" i="2"/>
  <c r="AL328" i="2"/>
  <c r="AK328" i="2"/>
  <c r="AJ328" i="2"/>
  <c r="AI328" i="2"/>
  <c r="AL327" i="2"/>
  <c r="AK327" i="2"/>
  <c r="AJ327" i="2"/>
  <c r="AI327" i="2"/>
  <c r="AL326" i="2"/>
  <c r="AK326" i="2"/>
  <c r="AJ326" i="2"/>
  <c r="AI326" i="2"/>
  <c r="AL325" i="2"/>
  <c r="AK325" i="2"/>
  <c r="AJ325" i="2"/>
  <c r="AI325" i="2"/>
  <c r="AL324" i="2"/>
  <c r="AK324" i="2"/>
  <c r="AJ324" i="2"/>
  <c r="AI324" i="2"/>
  <c r="AL323" i="2"/>
  <c r="AK323" i="2"/>
  <c r="AJ323" i="2"/>
  <c r="AI323" i="2"/>
  <c r="AL322" i="2"/>
  <c r="AK322" i="2"/>
  <c r="AJ322" i="2"/>
  <c r="AI322" i="2"/>
  <c r="AL321" i="2"/>
  <c r="AK321" i="2"/>
  <c r="AJ321" i="2"/>
  <c r="AI321" i="2"/>
  <c r="AL320" i="2"/>
  <c r="AK320" i="2"/>
  <c r="AJ320" i="2"/>
  <c r="AI320" i="2"/>
  <c r="AL319" i="2"/>
  <c r="AK319" i="2"/>
  <c r="AJ319" i="2"/>
  <c r="AI319" i="2"/>
  <c r="AL318" i="2"/>
  <c r="AK318" i="2"/>
  <c r="AJ318" i="2"/>
  <c r="AI318" i="2"/>
  <c r="AL317" i="2"/>
  <c r="AK317" i="2"/>
  <c r="AJ317" i="2"/>
  <c r="AI317" i="2"/>
  <c r="AL316" i="2"/>
  <c r="AK316" i="2"/>
  <c r="AJ316" i="2"/>
  <c r="AI316" i="2"/>
  <c r="AL315" i="2"/>
  <c r="AK315" i="2"/>
  <c r="AJ315" i="2"/>
  <c r="AI315" i="2"/>
  <c r="AL314" i="2"/>
  <c r="AK314" i="2"/>
  <c r="AJ314" i="2"/>
  <c r="AI314" i="2"/>
  <c r="AL313" i="2"/>
  <c r="AK313" i="2"/>
  <c r="AJ313" i="2"/>
  <c r="AI313" i="2"/>
  <c r="AL312" i="2"/>
  <c r="AK312" i="2"/>
  <c r="AJ312" i="2"/>
  <c r="AI312" i="2"/>
  <c r="AL311" i="2"/>
  <c r="AK311" i="2"/>
  <c r="AJ311" i="2"/>
  <c r="AI311" i="2"/>
  <c r="AL310" i="2"/>
  <c r="AK310" i="2"/>
  <c r="AJ310" i="2"/>
  <c r="AI310" i="2"/>
  <c r="AL309" i="2"/>
  <c r="AK309" i="2"/>
  <c r="AJ309" i="2"/>
  <c r="AI309" i="2"/>
  <c r="AL308" i="2"/>
  <c r="AK308" i="2"/>
  <c r="AJ308" i="2"/>
  <c r="AI308" i="2"/>
  <c r="AL307" i="2"/>
  <c r="AK307" i="2"/>
  <c r="AJ307" i="2"/>
  <c r="AI307" i="2"/>
  <c r="AL306" i="2"/>
  <c r="AK306" i="2"/>
  <c r="AJ306" i="2"/>
  <c r="AI306" i="2"/>
  <c r="AL305" i="2"/>
  <c r="AK305" i="2"/>
  <c r="AJ305" i="2"/>
  <c r="AI305" i="2"/>
  <c r="AL304" i="2"/>
  <c r="AK304" i="2"/>
  <c r="AJ304" i="2"/>
  <c r="AI304" i="2"/>
  <c r="AL303" i="2"/>
  <c r="AK303" i="2"/>
  <c r="AJ303" i="2"/>
  <c r="AI303" i="2"/>
  <c r="AL302" i="2"/>
  <c r="AK302" i="2"/>
  <c r="AJ302" i="2"/>
  <c r="AI302" i="2"/>
  <c r="AL301" i="2"/>
  <c r="AK301" i="2"/>
  <c r="AJ301" i="2"/>
  <c r="AI301" i="2"/>
  <c r="AL300" i="2"/>
  <c r="AK300" i="2"/>
  <c r="AJ300" i="2"/>
  <c r="AI300" i="2"/>
  <c r="AL299" i="2"/>
  <c r="AK299" i="2"/>
  <c r="AJ299" i="2"/>
  <c r="AI299" i="2"/>
  <c r="AL298" i="2"/>
  <c r="AK298" i="2"/>
  <c r="AJ298" i="2"/>
  <c r="AI298" i="2"/>
  <c r="AL297" i="2"/>
  <c r="AK297" i="2"/>
  <c r="AJ297" i="2"/>
  <c r="AI297" i="2"/>
  <c r="AL296" i="2"/>
  <c r="AK296" i="2"/>
  <c r="AJ296" i="2"/>
  <c r="AI296" i="2"/>
  <c r="AL295" i="2"/>
  <c r="AK295" i="2"/>
  <c r="AJ295" i="2"/>
  <c r="AI295" i="2"/>
  <c r="AL294" i="2"/>
  <c r="AK294" i="2"/>
  <c r="AJ294" i="2"/>
  <c r="AI294" i="2"/>
  <c r="AL293" i="2"/>
  <c r="AK293" i="2"/>
  <c r="AJ293" i="2"/>
  <c r="AI293" i="2"/>
  <c r="AL292" i="2"/>
  <c r="AK292" i="2"/>
  <c r="AJ292" i="2"/>
  <c r="AI292" i="2"/>
  <c r="AL291" i="2"/>
  <c r="AK291" i="2"/>
  <c r="AJ291" i="2"/>
  <c r="AI291" i="2"/>
  <c r="AL290" i="2"/>
  <c r="AK290" i="2"/>
  <c r="AJ290" i="2"/>
  <c r="AI290" i="2"/>
  <c r="AL289" i="2"/>
  <c r="AK289" i="2"/>
  <c r="AJ289" i="2"/>
  <c r="AI289" i="2"/>
  <c r="AL288" i="2"/>
  <c r="AK288" i="2"/>
  <c r="AJ288" i="2"/>
  <c r="AI288" i="2"/>
  <c r="AL287" i="2"/>
  <c r="AK287" i="2"/>
  <c r="AJ287" i="2"/>
  <c r="AI287" i="2"/>
  <c r="AL286" i="2"/>
  <c r="AK286" i="2"/>
  <c r="AJ286" i="2"/>
  <c r="AI286" i="2"/>
  <c r="AL285" i="2"/>
  <c r="AK285" i="2"/>
  <c r="AJ285" i="2"/>
  <c r="AI285" i="2"/>
  <c r="AL284" i="2"/>
  <c r="AK284" i="2"/>
  <c r="AJ284" i="2"/>
  <c r="AI284" i="2"/>
  <c r="AL283" i="2"/>
  <c r="AK283" i="2"/>
  <c r="AJ283" i="2"/>
  <c r="AI283" i="2"/>
  <c r="AL282" i="2"/>
  <c r="AK282" i="2"/>
  <c r="AJ282" i="2"/>
  <c r="AI282" i="2"/>
  <c r="AL281" i="2"/>
  <c r="AK281" i="2"/>
  <c r="AJ281" i="2"/>
  <c r="AI281" i="2"/>
  <c r="AL280" i="2"/>
  <c r="AK280" i="2"/>
  <c r="AJ280" i="2"/>
  <c r="AI280" i="2"/>
  <c r="AL279" i="2"/>
  <c r="AK279" i="2"/>
  <c r="AJ279" i="2"/>
  <c r="AI279" i="2"/>
  <c r="AL278" i="2"/>
  <c r="AK278" i="2"/>
  <c r="AJ278" i="2"/>
  <c r="AI278" i="2"/>
  <c r="AL277" i="2"/>
  <c r="AK277" i="2"/>
  <c r="AJ277" i="2"/>
  <c r="AI277" i="2"/>
  <c r="AL276" i="2"/>
  <c r="AK276" i="2"/>
  <c r="AJ276" i="2"/>
  <c r="AI276" i="2"/>
  <c r="AL275" i="2"/>
  <c r="AK275" i="2"/>
  <c r="AJ275" i="2"/>
  <c r="AI275" i="2"/>
  <c r="AL274" i="2"/>
  <c r="AK274" i="2"/>
  <c r="AJ274" i="2"/>
  <c r="AI274" i="2"/>
  <c r="AL273" i="2"/>
  <c r="AK273" i="2"/>
  <c r="AJ273" i="2"/>
  <c r="AI273" i="2"/>
  <c r="AL272" i="2"/>
  <c r="AK272" i="2"/>
  <c r="AJ272" i="2"/>
  <c r="AI272" i="2"/>
  <c r="AL271" i="2"/>
  <c r="AK271" i="2"/>
  <c r="AJ271" i="2"/>
  <c r="AI271" i="2"/>
  <c r="AL270" i="2"/>
  <c r="AK270" i="2"/>
  <c r="AJ270" i="2"/>
  <c r="AI270" i="2"/>
  <c r="AL269" i="2"/>
  <c r="AK269" i="2"/>
  <c r="AJ269" i="2"/>
  <c r="AI269" i="2"/>
  <c r="AL268" i="2"/>
  <c r="AK268" i="2"/>
  <c r="AJ268" i="2"/>
  <c r="AI268" i="2"/>
  <c r="AL267" i="2"/>
  <c r="AK267" i="2"/>
  <c r="AJ267" i="2"/>
  <c r="AI267" i="2"/>
  <c r="AL266" i="2"/>
  <c r="AK266" i="2"/>
  <c r="AJ266" i="2"/>
  <c r="AI266" i="2"/>
  <c r="AL265" i="2"/>
  <c r="AK265" i="2"/>
  <c r="AJ265" i="2"/>
  <c r="AI265" i="2"/>
  <c r="AL264" i="2"/>
  <c r="AK264" i="2"/>
  <c r="AJ264" i="2"/>
  <c r="AI264" i="2"/>
  <c r="AL263" i="2"/>
  <c r="AK263" i="2"/>
  <c r="AJ263" i="2"/>
  <c r="AI263" i="2"/>
  <c r="AL262" i="2"/>
  <c r="AK262" i="2"/>
  <c r="AJ262" i="2"/>
  <c r="AI262" i="2"/>
  <c r="AL261" i="2"/>
  <c r="AK261" i="2"/>
  <c r="AJ261" i="2"/>
  <c r="AI261" i="2"/>
  <c r="AL260" i="2"/>
  <c r="AK260" i="2"/>
  <c r="AJ260" i="2"/>
  <c r="AI260" i="2"/>
  <c r="AL259" i="2"/>
  <c r="AK259" i="2"/>
  <c r="AJ259" i="2"/>
  <c r="AI259" i="2"/>
  <c r="AL258" i="2"/>
  <c r="AK258" i="2"/>
  <c r="AJ258" i="2"/>
  <c r="AI258" i="2"/>
  <c r="AL257" i="2"/>
  <c r="AK257" i="2"/>
  <c r="AJ257" i="2"/>
  <c r="AI257" i="2"/>
  <c r="AL256" i="2"/>
  <c r="AK256" i="2"/>
  <c r="AJ256" i="2"/>
  <c r="AI256" i="2"/>
  <c r="AL255" i="2"/>
  <c r="AK255" i="2"/>
  <c r="AJ255" i="2"/>
  <c r="AI255" i="2"/>
  <c r="AL254" i="2"/>
  <c r="AK254" i="2"/>
  <c r="AJ254" i="2"/>
  <c r="AI254" i="2"/>
  <c r="AL253" i="2"/>
  <c r="AK253" i="2"/>
  <c r="AJ253" i="2"/>
  <c r="AI253" i="2"/>
  <c r="AL252" i="2"/>
  <c r="AK252" i="2"/>
  <c r="AJ252" i="2"/>
  <c r="AI252" i="2"/>
  <c r="AL251" i="2"/>
  <c r="AK251" i="2"/>
  <c r="AJ251" i="2"/>
  <c r="AI251" i="2"/>
  <c r="AL250" i="2"/>
  <c r="AK250" i="2"/>
  <c r="AJ250" i="2"/>
  <c r="AI250" i="2"/>
  <c r="AL249" i="2"/>
  <c r="AK249" i="2"/>
  <c r="AJ249" i="2"/>
  <c r="AI249" i="2"/>
  <c r="AL248" i="2"/>
  <c r="AK248" i="2"/>
  <c r="AJ248" i="2"/>
  <c r="AI248" i="2"/>
  <c r="AL247" i="2"/>
  <c r="AK247" i="2"/>
  <c r="AJ247" i="2"/>
  <c r="AI247" i="2"/>
  <c r="AL246" i="2"/>
  <c r="AK246" i="2"/>
  <c r="AJ246" i="2"/>
  <c r="AI246" i="2"/>
  <c r="AL245" i="2"/>
  <c r="AK245" i="2"/>
  <c r="AJ245" i="2"/>
  <c r="AI245" i="2"/>
  <c r="AL244" i="2"/>
  <c r="AK244" i="2"/>
  <c r="AJ244" i="2"/>
  <c r="AI244" i="2"/>
  <c r="AL243" i="2"/>
  <c r="AK243" i="2"/>
  <c r="AJ243" i="2"/>
  <c r="AI243" i="2"/>
  <c r="AL242" i="2"/>
  <c r="AK242" i="2"/>
  <c r="AJ242" i="2"/>
  <c r="AI242" i="2"/>
  <c r="AL241" i="2"/>
  <c r="AK241" i="2"/>
  <c r="AJ241" i="2"/>
  <c r="AI241" i="2"/>
  <c r="AL240" i="2"/>
  <c r="AK240" i="2"/>
  <c r="AJ240" i="2"/>
  <c r="AI240" i="2"/>
  <c r="AL239" i="2"/>
  <c r="AK239" i="2"/>
  <c r="AJ239" i="2"/>
  <c r="AI239" i="2"/>
  <c r="AL238" i="2"/>
  <c r="AK238" i="2"/>
  <c r="AJ238" i="2"/>
  <c r="AI238" i="2"/>
  <c r="AL237" i="2"/>
  <c r="AK237" i="2"/>
  <c r="AJ237" i="2"/>
  <c r="AI237" i="2"/>
  <c r="AL236" i="2"/>
  <c r="AK236" i="2"/>
  <c r="AJ236" i="2"/>
  <c r="AI236" i="2"/>
  <c r="AL235" i="2"/>
  <c r="AK235" i="2"/>
  <c r="AJ235" i="2"/>
  <c r="AI235" i="2"/>
  <c r="AL234" i="2"/>
  <c r="AK234" i="2"/>
  <c r="AJ234" i="2"/>
  <c r="AI234" i="2"/>
  <c r="AL233" i="2"/>
  <c r="AK233" i="2"/>
  <c r="AJ233" i="2"/>
  <c r="AI233" i="2"/>
  <c r="AL232" i="2"/>
  <c r="AK232" i="2"/>
  <c r="AJ232" i="2"/>
  <c r="AI232" i="2"/>
  <c r="AL231" i="2"/>
  <c r="AK231" i="2"/>
  <c r="AJ231" i="2"/>
  <c r="AI231" i="2"/>
  <c r="AL230" i="2"/>
  <c r="AK230" i="2"/>
  <c r="AJ230" i="2"/>
  <c r="AI230" i="2"/>
  <c r="AL229" i="2"/>
  <c r="AK229" i="2"/>
  <c r="AJ229" i="2"/>
  <c r="AI229" i="2"/>
  <c r="AL228" i="2"/>
  <c r="AK228" i="2"/>
  <c r="AJ228" i="2"/>
  <c r="AI228" i="2"/>
  <c r="AL227" i="2"/>
  <c r="AK227" i="2"/>
  <c r="AJ227" i="2"/>
  <c r="AI227" i="2"/>
  <c r="AL226" i="2"/>
  <c r="AK226" i="2"/>
  <c r="AJ226" i="2"/>
  <c r="AI226" i="2"/>
  <c r="AL225" i="2"/>
  <c r="AK225" i="2"/>
  <c r="AJ225" i="2"/>
  <c r="AI225" i="2"/>
  <c r="AL224" i="2"/>
  <c r="AK224" i="2"/>
  <c r="AJ224" i="2"/>
  <c r="AI224" i="2"/>
  <c r="AL223" i="2"/>
  <c r="AK223" i="2"/>
  <c r="AJ223" i="2"/>
  <c r="AI223" i="2"/>
  <c r="AL222" i="2"/>
  <c r="AK222" i="2"/>
  <c r="AJ222" i="2"/>
  <c r="AI222" i="2"/>
  <c r="AL221" i="2"/>
  <c r="AK221" i="2"/>
  <c r="AJ221" i="2"/>
  <c r="AI221" i="2"/>
  <c r="AL220" i="2"/>
  <c r="AK220" i="2"/>
  <c r="AJ220" i="2"/>
  <c r="AI220" i="2"/>
  <c r="AL219" i="2"/>
  <c r="AK219" i="2"/>
  <c r="AJ219" i="2"/>
  <c r="AI219" i="2"/>
  <c r="AL218" i="2"/>
  <c r="AK218" i="2"/>
  <c r="AJ218" i="2"/>
  <c r="AI218" i="2"/>
  <c r="AL217" i="2"/>
  <c r="AK217" i="2"/>
  <c r="AJ217" i="2"/>
  <c r="AI217" i="2"/>
  <c r="AL216" i="2"/>
  <c r="AK216" i="2"/>
  <c r="AJ216" i="2"/>
  <c r="AI216" i="2"/>
  <c r="AL215" i="2"/>
  <c r="AK215" i="2"/>
  <c r="AJ215" i="2"/>
  <c r="AI215" i="2"/>
  <c r="AL214" i="2"/>
  <c r="AK214" i="2"/>
  <c r="AJ214" i="2"/>
  <c r="AI214" i="2"/>
  <c r="AL213" i="2"/>
  <c r="AK213" i="2"/>
  <c r="AJ213" i="2"/>
  <c r="AI213" i="2"/>
  <c r="AL212" i="2"/>
  <c r="AK212" i="2"/>
  <c r="AJ212" i="2"/>
  <c r="AI212" i="2"/>
  <c r="AL211" i="2"/>
  <c r="AK211" i="2"/>
  <c r="AJ211" i="2"/>
  <c r="AI211" i="2"/>
  <c r="AL210" i="2"/>
  <c r="AK210" i="2"/>
  <c r="AJ210" i="2"/>
  <c r="AI210" i="2"/>
  <c r="AL209" i="2"/>
  <c r="AK209" i="2"/>
  <c r="AJ209" i="2"/>
  <c r="AI209" i="2"/>
  <c r="AL208" i="2"/>
  <c r="AK208" i="2"/>
  <c r="AJ208" i="2"/>
  <c r="AI208" i="2"/>
  <c r="AL207" i="2"/>
  <c r="AK207" i="2"/>
  <c r="AJ207" i="2"/>
  <c r="AI207" i="2"/>
  <c r="AL206" i="2"/>
  <c r="AK206" i="2"/>
  <c r="AJ206" i="2"/>
  <c r="AI206" i="2"/>
  <c r="AL205" i="2"/>
  <c r="AK205" i="2"/>
  <c r="AJ205" i="2"/>
  <c r="AI205" i="2"/>
  <c r="AL204" i="2"/>
  <c r="AK204" i="2"/>
  <c r="AJ204" i="2"/>
  <c r="AI204" i="2"/>
  <c r="AL203" i="2"/>
  <c r="AK203" i="2"/>
  <c r="AJ203" i="2"/>
  <c r="AI203" i="2"/>
  <c r="AL202" i="2"/>
  <c r="AK202" i="2"/>
  <c r="AJ202" i="2"/>
  <c r="AI202" i="2"/>
  <c r="AL201" i="2"/>
  <c r="AK201" i="2"/>
  <c r="AJ201" i="2"/>
  <c r="AI201" i="2"/>
  <c r="AL200" i="2"/>
  <c r="AK200" i="2"/>
  <c r="AJ200" i="2"/>
  <c r="AI200" i="2"/>
  <c r="AL199" i="2"/>
  <c r="AK199" i="2"/>
  <c r="AJ199" i="2"/>
  <c r="AI199" i="2"/>
  <c r="AL198" i="2"/>
  <c r="AK198" i="2"/>
  <c r="AJ198" i="2"/>
  <c r="AI198" i="2"/>
  <c r="AL197" i="2"/>
  <c r="AK197" i="2"/>
  <c r="AJ197" i="2"/>
  <c r="AI197" i="2"/>
  <c r="AL196" i="2"/>
  <c r="AK196" i="2"/>
  <c r="AJ196" i="2"/>
  <c r="AI196" i="2"/>
  <c r="AL195" i="2"/>
  <c r="AK195" i="2"/>
  <c r="AJ195" i="2"/>
  <c r="AI195" i="2"/>
  <c r="AL194" i="2"/>
  <c r="AK194" i="2"/>
  <c r="AJ194" i="2"/>
  <c r="AI194" i="2"/>
  <c r="AL193" i="2"/>
  <c r="AK193" i="2"/>
  <c r="AJ193" i="2"/>
  <c r="AI193" i="2"/>
  <c r="AL192" i="2"/>
  <c r="AK192" i="2"/>
  <c r="AJ192" i="2"/>
  <c r="AI192" i="2"/>
  <c r="AL191" i="2"/>
  <c r="AK191" i="2"/>
  <c r="AJ191" i="2"/>
  <c r="AI191" i="2"/>
  <c r="AL190" i="2"/>
  <c r="AK190" i="2"/>
  <c r="AJ190" i="2"/>
  <c r="AI190" i="2"/>
  <c r="AL189" i="2"/>
  <c r="AK189" i="2"/>
  <c r="AJ189" i="2"/>
  <c r="AI189" i="2"/>
  <c r="AL188" i="2"/>
  <c r="AK188" i="2"/>
  <c r="AJ188" i="2"/>
  <c r="AI188" i="2"/>
  <c r="AL187" i="2"/>
  <c r="AK187" i="2"/>
  <c r="AJ187" i="2"/>
  <c r="AI187" i="2"/>
  <c r="AL186" i="2"/>
  <c r="AK186" i="2"/>
  <c r="AJ186" i="2"/>
  <c r="AI186" i="2"/>
  <c r="AL185" i="2"/>
  <c r="AK185" i="2"/>
  <c r="AJ185" i="2"/>
  <c r="AI185" i="2"/>
  <c r="AL184" i="2"/>
  <c r="AK184" i="2"/>
  <c r="AJ184" i="2"/>
  <c r="AI184" i="2"/>
  <c r="AL183" i="2"/>
  <c r="AK183" i="2"/>
  <c r="AJ183" i="2"/>
  <c r="AI183" i="2"/>
  <c r="AL182" i="2"/>
  <c r="AK182" i="2"/>
  <c r="AJ182" i="2"/>
  <c r="AI182" i="2"/>
  <c r="AL181" i="2"/>
  <c r="AK181" i="2"/>
  <c r="AJ181" i="2"/>
  <c r="AI181" i="2"/>
  <c r="AL180" i="2"/>
  <c r="AK180" i="2"/>
  <c r="AJ180" i="2"/>
  <c r="AI180" i="2"/>
  <c r="AL179" i="2"/>
  <c r="AK179" i="2"/>
  <c r="AJ179" i="2"/>
  <c r="AI179" i="2"/>
  <c r="AL178" i="2"/>
  <c r="AK178" i="2"/>
  <c r="AJ178" i="2"/>
  <c r="AI178" i="2"/>
  <c r="AL177" i="2"/>
  <c r="AK177" i="2"/>
  <c r="AJ177" i="2"/>
  <c r="AI177" i="2"/>
  <c r="AL176" i="2"/>
  <c r="AK176" i="2"/>
  <c r="AJ176" i="2"/>
  <c r="AI176" i="2"/>
  <c r="AL175" i="2"/>
  <c r="AK175" i="2"/>
  <c r="AJ175" i="2"/>
  <c r="AI175" i="2"/>
  <c r="AL174" i="2"/>
  <c r="AK174" i="2"/>
  <c r="AJ174" i="2"/>
  <c r="AI174" i="2"/>
  <c r="AL173" i="2"/>
  <c r="AK173" i="2"/>
  <c r="AJ173" i="2"/>
  <c r="AI173" i="2"/>
  <c r="AL172" i="2"/>
  <c r="AK172" i="2"/>
  <c r="AJ172" i="2"/>
  <c r="AI172" i="2"/>
  <c r="AL171" i="2"/>
  <c r="AK171" i="2"/>
  <c r="AJ171" i="2"/>
  <c r="AI171" i="2"/>
  <c r="AL170" i="2"/>
  <c r="AK170" i="2"/>
  <c r="AJ170" i="2"/>
  <c r="AI170" i="2"/>
  <c r="AL169" i="2"/>
  <c r="AK169" i="2"/>
  <c r="AJ169" i="2"/>
  <c r="AI169" i="2"/>
  <c r="AL168" i="2"/>
  <c r="AK168" i="2"/>
  <c r="AJ168" i="2"/>
  <c r="AI168" i="2"/>
  <c r="AL167" i="2"/>
  <c r="AK167" i="2"/>
  <c r="AJ167" i="2"/>
  <c r="AI167" i="2"/>
  <c r="AL166" i="2"/>
  <c r="AK166" i="2"/>
  <c r="AJ166" i="2"/>
  <c r="AI166" i="2"/>
  <c r="AL165" i="2"/>
  <c r="AK165" i="2"/>
  <c r="AJ165" i="2"/>
  <c r="AI165" i="2"/>
  <c r="AL164" i="2"/>
  <c r="AK164" i="2"/>
  <c r="AJ164" i="2"/>
  <c r="AI164" i="2"/>
  <c r="AL163" i="2"/>
  <c r="AK163" i="2"/>
  <c r="AJ163" i="2"/>
  <c r="AI163" i="2"/>
  <c r="AL162" i="2"/>
  <c r="AK162" i="2"/>
  <c r="AJ162" i="2"/>
  <c r="AI162" i="2"/>
  <c r="AL161" i="2"/>
  <c r="AK161" i="2"/>
  <c r="AJ161" i="2"/>
  <c r="AI161" i="2"/>
  <c r="AL160" i="2"/>
  <c r="AK160" i="2"/>
  <c r="AJ160" i="2"/>
  <c r="AI160" i="2"/>
  <c r="AL159" i="2"/>
  <c r="AK159" i="2"/>
  <c r="AJ159" i="2"/>
  <c r="AI159" i="2"/>
  <c r="AL158" i="2"/>
  <c r="AK158" i="2"/>
  <c r="AJ158" i="2"/>
  <c r="AI158" i="2"/>
  <c r="AL157" i="2"/>
  <c r="AK157" i="2"/>
  <c r="AJ157" i="2"/>
  <c r="AI157" i="2"/>
  <c r="AL156" i="2"/>
  <c r="AK156" i="2"/>
  <c r="AJ156" i="2"/>
  <c r="AI156" i="2"/>
  <c r="AL155" i="2"/>
  <c r="AK155" i="2"/>
  <c r="AJ155" i="2"/>
  <c r="AI155" i="2"/>
  <c r="AL154" i="2"/>
  <c r="AK154" i="2"/>
  <c r="AJ154" i="2"/>
  <c r="AI154" i="2"/>
  <c r="AL153" i="2"/>
  <c r="AK153" i="2"/>
  <c r="AJ153" i="2"/>
  <c r="AI153" i="2"/>
  <c r="AL152" i="2"/>
  <c r="AK152" i="2"/>
  <c r="AJ152" i="2"/>
  <c r="AI152" i="2"/>
  <c r="AL151" i="2"/>
  <c r="AK151" i="2"/>
  <c r="AJ151" i="2"/>
  <c r="AI151" i="2"/>
  <c r="AL150" i="2"/>
  <c r="AK150" i="2"/>
  <c r="AJ150" i="2"/>
  <c r="AI150" i="2"/>
  <c r="AL149" i="2"/>
  <c r="AK149" i="2"/>
  <c r="AJ149" i="2"/>
  <c r="AI149" i="2"/>
  <c r="AL148" i="2"/>
  <c r="AK148" i="2"/>
  <c r="AJ148" i="2"/>
  <c r="AI148" i="2"/>
  <c r="AL147" i="2"/>
  <c r="AK147" i="2"/>
  <c r="AJ147" i="2"/>
  <c r="AI147" i="2"/>
  <c r="AL146" i="2"/>
  <c r="AK146" i="2"/>
  <c r="AJ146" i="2"/>
  <c r="AI146" i="2"/>
  <c r="AL145" i="2"/>
  <c r="AK145" i="2"/>
  <c r="AJ145" i="2"/>
  <c r="AI145" i="2"/>
  <c r="AL144" i="2"/>
  <c r="AK144" i="2"/>
  <c r="AJ144" i="2"/>
  <c r="AI144" i="2"/>
  <c r="AL143" i="2"/>
  <c r="AK143" i="2"/>
  <c r="AJ143" i="2"/>
  <c r="AI143" i="2"/>
  <c r="AL142" i="2"/>
  <c r="AK142" i="2"/>
  <c r="AJ142" i="2"/>
  <c r="AI142" i="2"/>
  <c r="AL141" i="2"/>
  <c r="AK141" i="2"/>
  <c r="AJ141" i="2"/>
  <c r="AI141" i="2"/>
  <c r="AL140" i="2"/>
  <c r="AK140" i="2"/>
  <c r="AJ140" i="2"/>
  <c r="AI140" i="2"/>
  <c r="AL139" i="2"/>
  <c r="AK139" i="2"/>
  <c r="AJ139" i="2"/>
  <c r="AI139" i="2"/>
  <c r="AL138" i="2"/>
  <c r="AK138" i="2"/>
  <c r="AJ138" i="2"/>
  <c r="AI138" i="2"/>
  <c r="AL137" i="2"/>
  <c r="AK137" i="2"/>
  <c r="AJ137" i="2"/>
  <c r="AI137" i="2"/>
  <c r="AL136" i="2"/>
  <c r="AK136" i="2"/>
  <c r="AJ136" i="2"/>
  <c r="AI136" i="2"/>
  <c r="AL135" i="2"/>
  <c r="AK135" i="2"/>
  <c r="AJ135" i="2"/>
  <c r="AI135" i="2"/>
  <c r="AL134" i="2"/>
  <c r="AK134" i="2"/>
  <c r="AJ134" i="2"/>
  <c r="AI134" i="2"/>
  <c r="AL133" i="2"/>
  <c r="AK133" i="2"/>
  <c r="AJ133" i="2"/>
  <c r="AI133" i="2"/>
  <c r="AL132" i="2"/>
  <c r="AK132" i="2"/>
  <c r="AJ132" i="2"/>
  <c r="AI132" i="2"/>
  <c r="AL131" i="2"/>
  <c r="AK131" i="2"/>
  <c r="AJ131" i="2"/>
  <c r="AI131" i="2"/>
  <c r="AL130" i="2"/>
  <c r="AK130" i="2"/>
  <c r="AJ130" i="2"/>
  <c r="AI130" i="2"/>
  <c r="AL129" i="2"/>
  <c r="AK129" i="2"/>
  <c r="AJ129" i="2"/>
  <c r="AI129" i="2"/>
  <c r="AL128" i="2"/>
  <c r="AK128" i="2"/>
  <c r="AJ128" i="2"/>
  <c r="AI128" i="2"/>
  <c r="AL127" i="2"/>
  <c r="AK127" i="2"/>
  <c r="AJ127" i="2"/>
  <c r="AI127" i="2"/>
  <c r="AL126" i="2"/>
  <c r="AK126" i="2"/>
  <c r="AJ126" i="2"/>
  <c r="AI126" i="2"/>
  <c r="AL125" i="2"/>
  <c r="AK125" i="2"/>
  <c r="AJ125" i="2"/>
  <c r="AI125" i="2"/>
  <c r="AL124" i="2"/>
  <c r="AK124" i="2"/>
  <c r="AJ124" i="2"/>
  <c r="AI124" i="2"/>
  <c r="AL123" i="2"/>
  <c r="AK123" i="2"/>
  <c r="AJ123" i="2"/>
  <c r="AI123" i="2"/>
  <c r="AL122" i="2"/>
  <c r="AK122" i="2"/>
  <c r="AJ122" i="2"/>
  <c r="AI122" i="2"/>
  <c r="AL121" i="2"/>
  <c r="AK121" i="2"/>
  <c r="AJ121" i="2"/>
  <c r="AI121" i="2"/>
  <c r="AL120" i="2"/>
  <c r="AK120" i="2"/>
  <c r="AJ120" i="2"/>
  <c r="AI120" i="2"/>
  <c r="AL119" i="2"/>
  <c r="AK119" i="2"/>
  <c r="AJ119" i="2"/>
  <c r="AI119" i="2"/>
  <c r="AL118" i="2"/>
  <c r="AK118" i="2"/>
  <c r="AJ118" i="2"/>
  <c r="AI118" i="2"/>
  <c r="AL117" i="2"/>
  <c r="AK117" i="2"/>
  <c r="AJ117" i="2"/>
  <c r="AI117" i="2"/>
  <c r="AL116" i="2"/>
  <c r="AK116" i="2"/>
  <c r="AJ116" i="2"/>
  <c r="AI116" i="2"/>
  <c r="AL115" i="2"/>
  <c r="AK115" i="2"/>
  <c r="AJ115" i="2"/>
  <c r="AI115" i="2"/>
  <c r="AL114" i="2"/>
  <c r="AK114" i="2"/>
  <c r="AJ114" i="2"/>
  <c r="AI114" i="2"/>
  <c r="AL113" i="2"/>
  <c r="AK113" i="2"/>
  <c r="AJ113" i="2"/>
  <c r="AI113" i="2"/>
  <c r="AL112" i="2"/>
  <c r="AK112" i="2"/>
  <c r="AJ112" i="2"/>
  <c r="AI112" i="2"/>
  <c r="AL111" i="2"/>
  <c r="AK111" i="2"/>
  <c r="AJ111" i="2"/>
  <c r="AI111" i="2"/>
  <c r="AL110" i="2"/>
  <c r="AK110" i="2"/>
  <c r="AJ110" i="2"/>
  <c r="AI110" i="2"/>
  <c r="AL109" i="2"/>
  <c r="AK109" i="2"/>
  <c r="AJ109" i="2"/>
  <c r="AI109" i="2"/>
  <c r="AL108" i="2"/>
  <c r="AK108" i="2"/>
  <c r="AJ108" i="2"/>
  <c r="AI108" i="2"/>
  <c r="AL107" i="2"/>
  <c r="AK107" i="2"/>
  <c r="AJ107" i="2"/>
  <c r="AI107" i="2"/>
  <c r="AL106" i="2"/>
  <c r="AK106" i="2"/>
  <c r="AJ106" i="2"/>
  <c r="AI106" i="2"/>
  <c r="AL105" i="2"/>
  <c r="AK105" i="2"/>
  <c r="AJ105" i="2"/>
  <c r="AI105" i="2"/>
  <c r="AL104" i="2"/>
  <c r="AK104" i="2"/>
  <c r="AJ104" i="2"/>
  <c r="AI104" i="2"/>
  <c r="AL103" i="2"/>
  <c r="AK103" i="2"/>
  <c r="AJ103" i="2"/>
  <c r="AI103" i="2"/>
  <c r="AL102" i="2"/>
  <c r="AK102" i="2"/>
  <c r="AJ102" i="2"/>
  <c r="AI102" i="2"/>
  <c r="AL101" i="2"/>
  <c r="AK101" i="2"/>
  <c r="AJ101" i="2"/>
  <c r="AI101" i="2"/>
  <c r="AL100" i="2"/>
  <c r="AK100" i="2"/>
  <c r="AJ100" i="2"/>
  <c r="AI100" i="2"/>
  <c r="AL99" i="2"/>
  <c r="AK99" i="2"/>
  <c r="AJ99" i="2"/>
  <c r="AI99" i="2"/>
  <c r="AL98" i="2"/>
  <c r="AK98" i="2"/>
  <c r="AJ98" i="2"/>
  <c r="AI98" i="2"/>
  <c r="AL97" i="2"/>
  <c r="AK97" i="2"/>
  <c r="AJ97" i="2"/>
  <c r="AI97" i="2"/>
  <c r="AL96" i="2"/>
  <c r="AK96" i="2"/>
  <c r="AJ96" i="2"/>
  <c r="AI96" i="2"/>
  <c r="AL95" i="2"/>
  <c r="AK95" i="2"/>
  <c r="AJ95" i="2"/>
  <c r="AI95" i="2"/>
  <c r="AL94" i="2"/>
  <c r="AK94" i="2"/>
  <c r="AJ94" i="2"/>
  <c r="AI94" i="2"/>
  <c r="AL93" i="2"/>
  <c r="AK93" i="2"/>
  <c r="AJ93" i="2"/>
  <c r="AI93" i="2"/>
  <c r="AL92" i="2"/>
  <c r="AK92" i="2"/>
  <c r="AJ92" i="2"/>
  <c r="AI92" i="2"/>
  <c r="AL91" i="2"/>
  <c r="AK91" i="2"/>
  <c r="AJ91" i="2"/>
  <c r="AI91" i="2"/>
  <c r="AL90" i="2"/>
  <c r="AK90" i="2"/>
  <c r="AJ90" i="2"/>
  <c r="AI90" i="2"/>
  <c r="AL89" i="2"/>
  <c r="AK89" i="2"/>
  <c r="AJ89" i="2"/>
  <c r="AI89" i="2"/>
  <c r="AL88" i="2"/>
  <c r="AK88" i="2"/>
  <c r="AJ88" i="2"/>
  <c r="AI88" i="2"/>
  <c r="AL87" i="2"/>
  <c r="AK87" i="2"/>
  <c r="AJ87" i="2"/>
  <c r="AI87" i="2"/>
  <c r="AL86" i="2"/>
  <c r="AK86" i="2"/>
  <c r="AJ86" i="2"/>
  <c r="AI86" i="2"/>
  <c r="AL85" i="2"/>
  <c r="AK85" i="2"/>
  <c r="AJ85" i="2"/>
  <c r="AI85" i="2"/>
  <c r="AL84" i="2"/>
  <c r="AK84" i="2"/>
  <c r="AJ84" i="2"/>
  <c r="AI84" i="2"/>
  <c r="AL83" i="2"/>
  <c r="AK83" i="2"/>
  <c r="AJ83" i="2"/>
  <c r="AI83" i="2"/>
  <c r="AL82" i="2"/>
  <c r="AK82" i="2"/>
  <c r="AJ82" i="2"/>
  <c r="AI82" i="2"/>
  <c r="AL81" i="2"/>
  <c r="AK81" i="2"/>
  <c r="AJ81" i="2"/>
  <c r="AI81" i="2"/>
  <c r="AL80" i="2"/>
  <c r="AK80" i="2"/>
  <c r="AJ80" i="2"/>
  <c r="AI80" i="2"/>
  <c r="AL79" i="2"/>
  <c r="AK79" i="2"/>
  <c r="AJ79" i="2"/>
  <c r="AI79" i="2"/>
  <c r="AL78" i="2"/>
  <c r="AK78" i="2"/>
  <c r="AJ78" i="2"/>
  <c r="AI78" i="2"/>
  <c r="AL77" i="2"/>
  <c r="AK77" i="2"/>
  <c r="AJ77" i="2"/>
  <c r="AI77" i="2"/>
  <c r="AL76" i="2"/>
  <c r="AK76" i="2"/>
  <c r="AJ76" i="2"/>
  <c r="AI76" i="2"/>
  <c r="AL75" i="2"/>
  <c r="AK75" i="2"/>
  <c r="AJ75" i="2"/>
  <c r="AI75" i="2"/>
  <c r="AL74" i="2"/>
  <c r="AK74" i="2"/>
  <c r="AJ74" i="2"/>
  <c r="AI74" i="2"/>
  <c r="AL73" i="2"/>
  <c r="AK73" i="2"/>
  <c r="AJ73" i="2"/>
  <c r="AI73" i="2"/>
  <c r="AL72" i="2"/>
  <c r="AK72" i="2"/>
  <c r="AJ72" i="2"/>
  <c r="AI72" i="2"/>
  <c r="AL71" i="2"/>
  <c r="AK71" i="2"/>
  <c r="AJ71" i="2"/>
  <c r="AI71" i="2"/>
  <c r="AL70" i="2"/>
  <c r="AK70" i="2"/>
  <c r="AJ70" i="2"/>
  <c r="AI70" i="2"/>
  <c r="AL69" i="2"/>
  <c r="AK69" i="2"/>
  <c r="AJ69" i="2"/>
  <c r="AI69" i="2"/>
  <c r="AL68" i="2"/>
  <c r="AK68" i="2"/>
  <c r="AJ68" i="2"/>
  <c r="AI68" i="2"/>
  <c r="AL67" i="2"/>
  <c r="AK67" i="2"/>
  <c r="AJ67" i="2"/>
  <c r="AI67" i="2"/>
  <c r="AL66" i="2"/>
  <c r="AK66" i="2"/>
  <c r="AJ66" i="2"/>
  <c r="AI66" i="2"/>
  <c r="AL65" i="2"/>
  <c r="AK65" i="2"/>
  <c r="AJ65" i="2"/>
  <c r="AI65" i="2"/>
  <c r="AL64" i="2"/>
  <c r="AK64" i="2"/>
  <c r="AJ64" i="2"/>
  <c r="AI64" i="2"/>
  <c r="AL63" i="2"/>
  <c r="AK63" i="2"/>
  <c r="AJ63" i="2"/>
  <c r="AI63" i="2"/>
  <c r="AL62" i="2"/>
  <c r="AK62" i="2"/>
  <c r="AJ62" i="2"/>
  <c r="AI62" i="2"/>
  <c r="AL61" i="2"/>
  <c r="AK61" i="2"/>
  <c r="AJ61" i="2"/>
  <c r="AI61" i="2"/>
  <c r="AL60" i="2"/>
  <c r="AK60" i="2"/>
  <c r="AJ60" i="2"/>
  <c r="AI60" i="2"/>
  <c r="AL59" i="2"/>
  <c r="AK59" i="2"/>
  <c r="AJ59" i="2"/>
  <c r="AI59" i="2"/>
  <c r="AL58" i="2"/>
  <c r="AK58" i="2"/>
  <c r="AJ58" i="2"/>
  <c r="AI58" i="2"/>
  <c r="AL57" i="2"/>
  <c r="AK57" i="2"/>
  <c r="AJ57" i="2"/>
  <c r="AI57" i="2"/>
  <c r="AL56" i="2"/>
  <c r="AK56" i="2"/>
  <c r="AJ56" i="2"/>
  <c r="AI56" i="2"/>
  <c r="AL55" i="2"/>
  <c r="AK55" i="2"/>
  <c r="AJ55" i="2"/>
  <c r="AI55" i="2"/>
  <c r="AL54" i="2"/>
  <c r="AK54" i="2"/>
  <c r="AJ54" i="2"/>
  <c r="AI54" i="2"/>
  <c r="AL53" i="2"/>
  <c r="AK53" i="2"/>
  <c r="AJ53" i="2"/>
  <c r="AI53" i="2"/>
  <c r="AL52" i="2"/>
  <c r="AK52" i="2"/>
  <c r="AJ52" i="2"/>
  <c r="AI52" i="2"/>
  <c r="AL51" i="2"/>
  <c r="AK51" i="2"/>
  <c r="AJ51" i="2"/>
  <c r="AI51" i="2"/>
  <c r="AL50" i="2"/>
  <c r="AK50" i="2"/>
  <c r="AJ50" i="2"/>
  <c r="AI50" i="2"/>
  <c r="AL49" i="2"/>
  <c r="AK49" i="2"/>
  <c r="AJ49" i="2"/>
  <c r="AI49" i="2"/>
  <c r="AL48" i="2"/>
  <c r="AK48" i="2"/>
  <c r="AJ48" i="2"/>
  <c r="AI48" i="2"/>
  <c r="AL47" i="2"/>
  <c r="AK47" i="2"/>
  <c r="AJ47" i="2"/>
  <c r="AI47" i="2"/>
  <c r="AL46" i="2"/>
  <c r="AK46" i="2"/>
  <c r="AJ46" i="2"/>
  <c r="AI46" i="2"/>
  <c r="AL45" i="2"/>
  <c r="AK45" i="2"/>
  <c r="AJ45" i="2"/>
  <c r="AI45" i="2"/>
  <c r="AL44" i="2"/>
  <c r="AK44" i="2"/>
  <c r="AJ44" i="2"/>
  <c r="AI44" i="2"/>
  <c r="AL43" i="2"/>
  <c r="AK43" i="2"/>
  <c r="AJ43" i="2"/>
  <c r="AI43" i="2"/>
  <c r="AL42" i="2"/>
  <c r="AK42" i="2"/>
  <c r="AJ42" i="2"/>
  <c r="AI42" i="2"/>
  <c r="AL41" i="2"/>
  <c r="AK41" i="2"/>
  <c r="AJ41" i="2"/>
  <c r="AI41" i="2"/>
  <c r="AL40" i="2"/>
  <c r="AK40" i="2"/>
  <c r="AJ40" i="2"/>
  <c r="AI40" i="2"/>
  <c r="AL39" i="2"/>
  <c r="AK39" i="2"/>
  <c r="AJ39" i="2"/>
  <c r="AI39" i="2"/>
  <c r="AL38" i="2"/>
  <c r="AK38" i="2"/>
  <c r="AJ38" i="2"/>
  <c r="AI38" i="2"/>
  <c r="AL37" i="2"/>
  <c r="AK37" i="2"/>
  <c r="AJ37" i="2"/>
  <c r="AI37" i="2"/>
  <c r="AL36" i="2"/>
  <c r="AK36" i="2"/>
  <c r="AJ36" i="2"/>
  <c r="AI36" i="2"/>
  <c r="AL35" i="2"/>
  <c r="AK35" i="2"/>
  <c r="AJ35" i="2"/>
  <c r="AI35" i="2"/>
  <c r="AL34" i="2"/>
  <c r="AK34" i="2"/>
  <c r="AJ34" i="2"/>
  <c r="AI34" i="2"/>
  <c r="AL33" i="2"/>
  <c r="AK33" i="2"/>
  <c r="AJ33" i="2"/>
  <c r="AI33" i="2"/>
  <c r="AL32" i="2"/>
  <c r="AK32" i="2"/>
  <c r="AJ32" i="2"/>
  <c r="AI32" i="2"/>
  <c r="AL31" i="2"/>
  <c r="AK31" i="2"/>
  <c r="AJ31" i="2"/>
  <c r="AI31" i="2"/>
  <c r="AL30" i="2"/>
  <c r="AK30" i="2"/>
  <c r="AJ30" i="2"/>
  <c r="AI30" i="2"/>
  <c r="AL29" i="2"/>
  <c r="AK29" i="2"/>
  <c r="AJ29" i="2"/>
  <c r="AI29" i="2"/>
  <c r="AL28" i="2"/>
  <c r="AK28" i="2"/>
  <c r="AJ28" i="2"/>
  <c r="AI28" i="2"/>
  <c r="AL27" i="2"/>
  <c r="AK27" i="2"/>
  <c r="AJ27" i="2"/>
  <c r="AI27" i="2"/>
  <c r="AL26" i="2"/>
  <c r="AK26" i="2"/>
  <c r="AJ26" i="2"/>
  <c r="AI26" i="2"/>
  <c r="AL25" i="2"/>
  <c r="AK25" i="2"/>
  <c r="AJ25" i="2"/>
  <c r="AI25" i="2"/>
  <c r="AL24" i="2"/>
  <c r="AK24" i="2"/>
  <c r="AJ24" i="2"/>
  <c r="AI24" i="2"/>
  <c r="AL23" i="2"/>
  <c r="AK23" i="2"/>
  <c r="AJ23" i="2"/>
  <c r="AI23" i="2"/>
  <c r="AL22" i="2"/>
  <c r="AK22" i="2"/>
  <c r="AJ22" i="2"/>
  <c r="AI22" i="2"/>
  <c r="AL21" i="2"/>
  <c r="AK21" i="2"/>
  <c r="AJ21" i="2"/>
  <c r="AI21" i="2"/>
  <c r="AL20" i="2"/>
  <c r="AK20" i="2"/>
  <c r="AJ20" i="2"/>
  <c r="AI20" i="2"/>
  <c r="AL19" i="2"/>
  <c r="AK19" i="2"/>
  <c r="AJ19" i="2"/>
  <c r="AI19" i="2"/>
  <c r="AL18" i="2"/>
  <c r="AK18" i="2"/>
  <c r="AJ18" i="2"/>
  <c r="AI18" i="2"/>
  <c r="AL17" i="2"/>
  <c r="AK17" i="2"/>
  <c r="AJ17" i="2"/>
  <c r="AI17" i="2"/>
  <c r="AL16" i="2"/>
  <c r="AK16" i="2"/>
  <c r="AJ16" i="2"/>
  <c r="AI16" i="2"/>
  <c r="AL15" i="2"/>
  <c r="AK15" i="2"/>
  <c r="AJ15" i="2"/>
  <c r="AI15" i="2"/>
  <c r="AL14" i="2"/>
  <c r="AK14" i="2"/>
  <c r="AJ14" i="2"/>
  <c r="AI14" i="2"/>
  <c r="AL13" i="2"/>
  <c r="AK13" i="2"/>
  <c r="AJ13" i="2"/>
  <c r="AI13" i="2"/>
  <c r="AL12" i="2"/>
  <c r="AK12" i="2"/>
  <c r="AJ12" i="2"/>
  <c r="AI12" i="2"/>
  <c r="AL11" i="2"/>
  <c r="AK11" i="2"/>
  <c r="AJ11" i="2"/>
  <c r="AI11" i="2"/>
  <c r="AL10" i="2"/>
  <c r="AK10" i="2"/>
  <c r="AJ10" i="2"/>
  <c r="AI10" i="2"/>
  <c r="AL9" i="2"/>
  <c r="AK9" i="2"/>
  <c r="AJ9" i="2"/>
  <c r="AI9" i="2"/>
  <c r="AL8" i="2"/>
  <c r="AK8" i="2"/>
  <c r="AJ8" i="2"/>
  <c r="AI8" i="2"/>
  <c r="AL7" i="2"/>
  <c r="AK7" i="2"/>
  <c r="AJ7" i="2"/>
  <c r="AI7" i="2"/>
  <c r="L1062" i="2"/>
  <c r="L1061" i="2"/>
  <c r="L1060" i="2"/>
  <c r="L1059" i="2"/>
  <c r="L1058" i="2"/>
  <c r="L1057" i="2"/>
  <c r="L1056" i="2"/>
  <c r="L1055" i="2"/>
  <c r="L1054" i="2"/>
  <c r="L1053" i="2"/>
  <c r="L1052" i="2"/>
  <c r="L1051" i="2"/>
  <c r="L1050" i="2"/>
  <c r="L1049" i="2"/>
  <c r="L1048" i="2"/>
  <c r="L1047" i="2"/>
  <c r="L1046" i="2"/>
  <c r="L1045" i="2"/>
  <c r="L1044" i="2"/>
  <c r="L1043" i="2"/>
  <c r="L1042" i="2"/>
  <c r="L1041" i="2"/>
  <c r="L1040" i="2"/>
  <c r="L1039" i="2"/>
  <c r="L1038" i="2"/>
  <c r="L1037" i="2"/>
  <c r="L1036" i="2"/>
  <c r="L1035" i="2"/>
  <c r="L1034" i="2"/>
  <c r="L1033" i="2"/>
  <c r="L1032" i="2"/>
  <c r="L1031" i="2"/>
  <c r="L1030" i="2"/>
  <c r="L1029" i="2"/>
  <c r="L1028" i="2"/>
  <c r="L1027" i="2"/>
  <c r="L1026" i="2"/>
  <c r="L1025" i="2"/>
  <c r="L1024" i="2"/>
  <c r="L1023" i="2"/>
  <c r="L1022" i="2"/>
  <c r="L1021" i="2"/>
  <c r="L1020" i="2"/>
  <c r="L1019" i="2"/>
  <c r="L1018" i="2"/>
  <c r="L1017" i="2"/>
  <c r="L1016" i="2"/>
  <c r="L1015" i="2"/>
  <c r="L1014" i="2"/>
  <c r="L1013" i="2"/>
  <c r="L1012" i="2"/>
  <c r="L1011" i="2"/>
  <c r="L1010" i="2"/>
  <c r="L1009" i="2"/>
  <c r="L1008" i="2"/>
  <c r="L1007" i="2"/>
  <c r="L1006" i="2"/>
  <c r="L1005" i="2"/>
  <c r="L1004" i="2"/>
  <c r="L1003" i="2"/>
  <c r="L1002" i="2"/>
  <c r="L1001" i="2"/>
  <c r="L1000" i="2"/>
  <c r="L999" i="2"/>
  <c r="L998" i="2"/>
  <c r="L997" i="2"/>
  <c r="L996" i="2"/>
  <c r="L995" i="2"/>
  <c r="L994" i="2"/>
  <c r="L993" i="2"/>
  <c r="L992" i="2"/>
  <c r="L991" i="2"/>
  <c r="L990" i="2"/>
  <c r="L989" i="2"/>
  <c r="L988" i="2"/>
  <c r="L987" i="2"/>
  <c r="L986" i="2"/>
  <c r="L985" i="2"/>
  <c r="L984" i="2"/>
  <c r="L983" i="2"/>
  <c r="L982" i="2"/>
  <c r="L981" i="2"/>
  <c r="L980" i="2"/>
  <c r="L979" i="2"/>
  <c r="L978" i="2"/>
  <c r="L977" i="2"/>
  <c r="L976" i="2"/>
  <c r="L975" i="2"/>
  <c r="L974" i="2"/>
  <c r="L973" i="2"/>
  <c r="L972" i="2"/>
  <c r="L971" i="2"/>
  <c r="L970" i="2"/>
  <c r="L969" i="2"/>
  <c r="L968" i="2"/>
  <c r="L967" i="2"/>
  <c r="L966" i="2"/>
  <c r="L965" i="2"/>
  <c r="L964" i="2"/>
  <c r="L963" i="2"/>
  <c r="L962" i="2"/>
  <c r="L961" i="2"/>
  <c r="L960" i="2"/>
  <c r="L959" i="2"/>
  <c r="L958" i="2"/>
  <c r="L957" i="2"/>
  <c r="L956" i="2"/>
  <c r="L955" i="2"/>
  <c r="L954" i="2"/>
  <c r="L953" i="2"/>
  <c r="L952" i="2"/>
  <c r="L951" i="2"/>
  <c r="L950" i="2"/>
  <c r="L949" i="2"/>
  <c r="L948" i="2"/>
  <c r="L947" i="2"/>
  <c r="L946" i="2"/>
  <c r="L945" i="2"/>
  <c r="L944" i="2"/>
  <c r="L943" i="2"/>
  <c r="L942" i="2"/>
  <c r="L941" i="2"/>
  <c r="L940" i="2"/>
  <c r="L939" i="2"/>
  <c r="L938" i="2"/>
  <c r="L937" i="2"/>
  <c r="L936" i="2"/>
  <c r="L935" i="2"/>
  <c r="L934" i="2"/>
  <c r="L933" i="2"/>
  <c r="L932" i="2"/>
  <c r="L931" i="2"/>
  <c r="L930" i="2"/>
  <c r="L929" i="2"/>
  <c r="L928" i="2"/>
  <c r="L927" i="2"/>
  <c r="L926" i="2"/>
  <c r="L925" i="2"/>
  <c r="L924" i="2"/>
  <c r="L923" i="2"/>
  <c r="L922" i="2"/>
  <c r="L921" i="2"/>
  <c r="L920" i="2"/>
  <c r="L919" i="2"/>
  <c r="L918" i="2"/>
  <c r="L917" i="2"/>
  <c r="L916" i="2"/>
  <c r="L915" i="2"/>
  <c r="L914" i="2"/>
  <c r="L913" i="2"/>
  <c r="L912" i="2"/>
  <c r="L911" i="2"/>
  <c r="L910" i="2"/>
  <c r="L909" i="2"/>
  <c r="L908" i="2"/>
  <c r="L907" i="2"/>
  <c r="L906" i="2"/>
  <c r="L905" i="2"/>
  <c r="L904" i="2"/>
  <c r="L903" i="2"/>
  <c r="L902" i="2"/>
  <c r="L901" i="2"/>
  <c r="L900" i="2"/>
  <c r="L899" i="2"/>
  <c r="L898" i="2"/>
  <c r="L897" i="2"/>
  <c r="L896" i="2"/>
  <c r="L895" i="2"/>
  <c r="L894" i="2"/>
  <c r="L893" i="2"/>
  <c r="L892" i="2"/>
  <c r="L891" i="2"/>
  <c r="L890" i="2"/>
  <c r="L889" i="2"/>
  <c r="L888" i="2"/>
  <c r="L887" i="2"/>
  <c r="L886" i="2"/>
  <c r="L885" i="2"/>
  <c r="L884" i="2"/>
  <c r="L883" i="2"/>
  <c r="L882" i="2"/>
  <c r="L881" i="2"/>
  <c r="L880" i="2"/>
  <c r="L879" i="2"/>
  <c r="L878" i="2"/>
  <c r="L877" i="2"/>
  <c r="L876" i="2"/>
  <c r="L875" i="2"/>
  <c r="L874" i="2"/>
  <c r="L873" i="2"/>
  <c r="L872" i="2"/>
  <c r="L871" i="2"/>
  <c r="L870" i="2"/>
  <c r="L869" i="2"/>
  <c r="L868" i="2"/>
  <c r="L867" i="2"/>
  <c r="L866" i="2"/>
  <c r="L865" i="2"/>
  <c r="L864" i="2"/>
  <c r="L863" i="2"/>
  <c r="L862" i="2"/>
  <c r="L861" i="2"/>
  <c r="L860" i="2"/>
  <c r="L859" i="2"/>
  <c r="L858" i="2"/>
  <c r="L857" i="2"/>
  <c r="L856" i="2"/>
  <c r="L855" i="2"/>
  <c r="L854" i="2"/>
  <c r="L853" i="2"/>
  <c r="L852" i="2"/>
  <c r="L851" i="2"/>
  <c r="L850" i="2"/>
  <c r="L849" i="2"/>
  <c r="L848" i="2"/>
  <c r="L847" i="2"/>
  <c r="L846" i="2"/>
  <c r="L845" i="2"/>
  <c r="L844" i="2"/>
  <c r="L843" i="2"/>
  <c r="L842" i="2"/>
  <c r="L841" i="2"/>
  <c r="L840" i="2"/>
  <c r="L839" i="2"/>
  <c r="L838" i="2"/>
  <c r="L837" i="2"/>
  <c r="L836" i="2"/>
  <c r="L835" i="2"/>
  <c r="L834" i="2"/>
  <c r="L833" i="2"/>
  <c r="L832" i="2"/>
  <c r="L831" i="2"/>
  <c r="L830" i="2"/>
  <c r="L829" i="2"/>
  <c r="L828" i="2"/>
  <c r="L827" i="2"/>
  <c r="L826" i="2"/>
  <c r="L825" i="2"/>
  <c r="L824" i="2"/>
  <c r="L823" i="2"/>
  <c r="L822" i="2"/>
  <c r="L821" i="2"/>
  <c r="L820" i="2"/>
  <c r="L819" i="2"/>
  <c r="L818" i="2"/>
  <c r="L817" i="2"/>
  <c r="L816" i="2"/>
  <c r="L815" i="2"/>
  <c r="L814" i="2"/>
  <c r="L813" i="2"/>
  <c r="L812" i="2"/>
  <c r="L811" i="2"/>
  <c r="L810" i="2"/>
  <c r="L809" i="2"/>
  <c r="L808" i="2"/>
  <c r="L807" i="2"/>
  <c r="L806" i="2"/>
  <c r="L805" i="2"/>
  <c r="L804" i="2"/>
  <c r="L803" i="2"/>
  <c r="L802" i="2"/>
  <c r="L801" i="2"/>
  <c r="L800" i="2"/>
  <c r="L799" i="2"/>
  <c r="L798" i="2"/>
  <c r="L797" i="2"/>
  <c r="L796" i="2"/>
  <c r="L795" i="2"/>
  <c r="L794" i="2"/>
  <c r="L793" i="2"/>
  <c r="L792" i="2"/>
  <c r="L791" i="2"/>
  <c r="L790" i="2"/>
  <c r="L789" i="2"/>
  <c r="L788" i="2"/>
  <c r="L787" i="2"/>
  <c r="L786" i="2"/>
  <c r="L785" i="2"/>
  <c r="L784" i="2"/>
  <c r="L783" i="2"/>
  <c r="L782" i="2"/>
  <c r="L781" i="2"/>
  <c r="L780" i="2"/>
  <c r="L779" i="2"/>
  <c r="L778" i="2"/>
  <c r="L777" i="2"/>
  <c r="L776" i="2"/>
  <c r="L775" i="2"/>
  <c r="L774" i="2"/>
  <c r="L773" i="2"/>
  <c r="L772" i="2"/>
  <c r="L771" i="2"/>
  <c r="L770" i="2"/>
  <c r="L769" i="2"/>
  <c r="L768" i="2"/>
  <c r="L767" i="2"/>
  <c r="L766" i="2"/>
  <c r="L765" i="2"/>
  <c r="L764" i="2"/>
  <c r="L763" i="2"/>
  <c r="L762" i="2"/>
  <c r="L761" i="2"/>
  <c r="L760" i="2"/>
  <c r="L759" i="2"/>
  <c r="L758" i="2"/>
  <c r="L757" i="2"/>
  <c r="L756" i="2"/>
  <c r="L755" i="2"/>
  <c r="L754" i="2"/>
  <c r="L753" i="2"/>
  <c r="L752" i="2"/>
  <c r="L751" i="2"/>
  <c r="L750" i="2"/>
  <c r="L749" i="2"/>
  <c r="L748" i="2"/>
  <c r="L747" i="2"/>
  <c r="L746" i="2"/>
  <c r="L745" i="2"/>
  <c r="L744" i="2"/>
  <c r="L743" i="2"/>
  <c r="L742" i="2"/>
  <c r="L741" i="2"/>
  <c r="L740" i="2"/>
  <c r="L739" i="2"/>
  <c r="L738" i="2"/>
  <c r="L737" i="2"/>
  <c r="L736" i="2"/>
  <c r="L735" i="2"/>
  <c r="L734" i="2"/>
  <c r="L733" i="2"/>
  <c r="L732" i="2"/>
  <c r="L731" i="2"/>
  <c r="L730" i="2"/>
  <c r="L729" i="2"/>
  <c r="L728" i="2"/>
  <c r="L727" i="2"/>
  <c r="L726" i="2"/>
  <c r="L725" i="2"/>
  <c r="L724" i="2"/>
  <c r="L723" i="2"/>
  <c r="L722" i="2"/>
  <c r="L721" i="2"/>
  <c r="L720" i="2"/>
  <c r="L719" i="2"/>
  <c r="L718" i="2"/>
  <c r="L717" i="2"/>
  <c r="L716" i="2"/>
  <c r="L715" i="2"/>
  <c r="L714" i="2"/>
  <c r="L713" i="2"/>
  <c r="L712" i="2"/>
  <c r="L711" i="2"/>
  <c r="L710" i="2"/>
  <c r="L709" i="2"/>
  <c r="L708" i="2"/>
  <c r="L707" i="2"/>
  <c r="L706" i="2"/>
  <c r="L705" i="2"/>
  <c r="L704" i="2"/>
  <c r="L703" i="2"/>
  <c r="L702" i="2"/>
  <c r="L701" i="2"/>
  <c r="L700" i="2"/>
  <c r="L699" i="2"/>
  <c r="L698" i="2"/>
  <c r="L697" i="2"/>
  <c r="L696" i="2"/>
  <c r="L695" i="2"/>
  <c r="L694" i="2"/>
  <c r="L693" i="2"/>
  <c r="L692" i="2"/>
  <c r="L691" i="2"/>
  <c r="L690" i="2"/>
  <c r="L689" i="2"/>
  <c r="L688" i="2"/>
  <c r="L687" i="2"/>
  <c r="L686" i="2"/>
  <c r="L685" i="2"/>
  <c r="L684" i="2"/>
  <c r="L683" i="2"/>
  <c r="L682" i="2"/>
  <c r="L681" i="2"/>
  <c r="L680" i="2"/>
  <c r="L679" i="2"/>
  <c r="L678" i="2"/>
  <c r="L677" i="2"/>
  <c r="L676" i="2"/>
  <c r="L675" i="2"/>
  <c r="L674" i="2"/>
  <c r="L673" i="2"/>
  <c r="L672" i="2"/>
  <c r="L671" i="2"/>
  <c r="L670" i="2"/>
  <c r="L669" i="2"/>
  <c r="L668" i="2"/>
  <c r="L667" i="2"/>
  <c r="L666" i="2"/>
  <c r="L665" i="2"/>
  <c r="L664" i="2"/>
  <c r="L663" i="2"/>
  <c r="L662" i="2"/>
  <c r="L661" i="2"/>
  <c r="L660" i="2"/>
  <c r="L659" i="2"/>
  <c r="L658" i="2"/>
  <c r="L657" i="2"/>
  <c r="L656" i="2"/>
  <c r="L655" i="2"/>
  <c r="L654" i="2"/>
  <c r="L653" i="2"/>
  <c r="L652" i="2"/>
  <c r="L651" i="2"/>
  <c r="L650" i="2"/>
  <c r="L649" i="2"/>
  <c r="L648" i="2"/>
  <c r="L647" i="2"/>
  <c r="L646" i="2"/>
  <c r="L645" i="2"/>
  <c r="L644" i="2"/>
  <c r="L643" i="2"/>
  <c r="L642" i="2"/>
  <c r="L641" i="2"/>
  <c r="L640" i="2"/>
  <c r="L639" i="2"/>
  <c r="L638" i="2"/>
  <c r="L637" i="2"/>
  <c r="L636" i="2"/>
  <c r="L635" i="2"/>
  <c r="L634" i="2"/>
  <c r="L633" i="2"/>
  <c r="L632" i="2"/>
  <c r="L631" i="2"/>
  <c r="L630" i="2"/>
  <c r="L629" i="2"/>
  <c r="L628" i="2"/>
  <c r="L627" i="2"/>
  <c r="L626" i="2"/>
  <c r="L625" i="2"/>
  <c r="L624" i="2"/>
  <c r="L623" i="2"/>
  <c r="L622" i="2"/>
  <c r="L621" i="2"/>
  <c r="L620" i="2"/>
  <c r="L619" i="2"/>
  <c r="L618" i="2"/>
  <c r="L617" i="2"/>
  <c r="L616" i="2"/>
  <c r="L615" i="2"/>
  <c r="L614" i="2"/>
  <c r="L613" i="2"/>
  <c r="L612" i="2"/>
  <c r="L611" i="2"/>
  <c r="L610" i="2"/>
  <c r="L609" i="2"/>
  <c r="L608" i="2"/>
  <c r="L607" i="2"/>
  <c r="L606" i="2"/>
  <c r="L605" i="2"/>
  <c r="L604" i="2"/>
  <c r="L603" i="2"/>
  <c r="L602" i="2"/>
  <c r="L601" i="2"/>
  <c r="L600" i="2"/>
  <c r="L599" i="2"/>
  <c r="L598" i="2"/>
  <c r="L597" i="2"/>
  <c r="L596" i="2"/>
  <c r="L595" i="2"/>
  <c r="L594" i="2"/>
  <c r="L593" i="2"/>
  <c r="L592" i="2"/>
  <c r="L591" i="2"/>
  <c r="L590" i="2"/>
  <c r="L589" i="2"/>
  <c r="L588" i="2"/>
  <c r="L587" i="2"/>
  <c r="L586" i="2"/>
  <c r="L585" i="2"/>
  <c r="L584" i="2"/>
  <c r="L583" i="2"/>
  <c r="L582" i="2"/>
  <c r="L581" i="2"/>
  <c r="L580" i="2"/>
  <c r="L579" i="2"/>
  <c r="L578" i="2"/>
  <c r="L577" i="2"/>
  <c r="L576" i="2"/>
  <c r="L575" i="2"/>
  <c r="L574" i="2"/>
  <c r="L573" i="2"/>
  <c r="L572" i="2"/>
  <c r="L571" i="2"/>
  <c r="L570" i="2"/>
  <c r="L569" i="2"/>
  <c r="L568" i="2"/>
  <c r="L567" i="2"/>
  <c r="L566" i="2"/>
  <c r="L565" i="2"/>
  <c r="L564" i="2"/>
  <c r="L563" i="2"/>
  <c r="L562" i="2"/>
  <c r="L561" i="2"/>
  <c r="L560" i="2"/>
  <c r="L559" i="2"/>
  <c r="L558" i="2"/>
  <c r="L557" i="2"/>
  <c r="L556" i="2"/>
  <c r="L555" i="2"/>
  <c r="L554" i="2"/>
  <c r="L553" i="2"/>
  <c r="L552" i="2"/>
  <c r="L551" i="2"/>
  <c r="L550" i="2"/>
  <c r="L549" i="2"/>
  <c r="L548" i="2"/>
  <c r="L547" i="2"/>
  <c r="L546" i="2"/>
  <c r="L545" i="2"/>
  <c r="L544" i="2"/>
  <c r="L543" i="2"/>
  <c r="L542" i="2"/>
  <c r="L541" i="2"/>
  <c r="L540" i="2"/>
  <c r="L539" i="2"/>
  <c r="L538" i="2"/>
  <c r="L537" i="2"/>
  <c r="L536" i="2"/>
  <c r="L535" i="2"/>
  <c r="L534" i="2"/>
  <c r="L533" i="2"/>
  <c r="L532" i="2"/>
  <c r="L531" i="2"/>
  <c r="L530" i="2"/>
  <c r="L529" i="2"/>
  <c r="L528" i="2"/>
  <c r="L527" i="2"/>
  <c r="L526" i="2"/>
  <c r="L525" i="2"/>
  <c r="L524" i="2"/>
  <c r="L523" i="2"/>
  <c r="L522" i="2"/>
  <c r="L521" i="2"/>
  <c r="L520" i="2"/>
  <c r="L519" i="2"/>
  <c r="L518" i="2"/>
  <c r="L517" i="2"/>
  <c r="L516" i="2"/>
  <c r="L515" i="2"/>
  <c r="L514" i="2"/>
  <c r="L513" i="2"/>
  <c r="L512" i="2"/>
  <c r="L511" i="2"/>
  <c r="L510" i="2"/>
  <c r="L509" i="2"/>
  <c r="L508" i="2"/>
  <c r="L507" i="2"/>
  <c r="L506" i="2"/>
  <c r="L505" i="2"/>
  <c r="L504" i="2"/>
  <c r="L503" i="2"/>
  <c r="L502" i="2"/>
  <c r="L501" i="2"/>
  <c r="L500" i="2"/>
  <c r="L499" i="2"/>
  <c r="L498" i="2"/>
  <c r="L497" i="2"/>
  <c r="L496" i="2"/>
  <c r="L495" i="2"/>
  <c r="L494" i="2"/>
  <c r="L493" i="2"/>
  <c r="L492" i="2"/>
  <c r="L491" i="2"/>
  <c r="L490" i="2"/>
  <c r="L489" i="2"/>
  <c r="L488" i="2"/>
  <c r="L487" i="2"/>
  <c r="L486" i="2"/>
  <c r="L485" i="2"/>
  <c r="L484" i="2"/>
  <c r="L483" i="2"/>
  <c r="L482" i="2"/>
  <c r="L481" i="2"/>
  <c r="L480" i="2"/>
  <c r="L479" i="2"/>
  <c r="L478" i="2"/>
  <c r="L477" i="2"/>
  <c r="L476" i="2"/>
  <c r="L475" i="2"/>
  <c r="L474" i="2"/>
  <c r="L473" i="2"/>
  <c r="L472" i="2"/>
  <c r="L471" i="2"/>
  <c r="L470" i="2"/>
  <c r="L469" i="2"/>
  <c r="L468" i="2"/>
  <c r="L467" i="2"/>
  <c r="L466" i="2"/>
  <c r="L465" i="2"/>
  <c r="L464" i="2"/>
  <c r="L463" i="2"/>
  <c r="L462" i="2"/>
  <c r="L461" i="2"/>
  <c r="L460" i="2"/>
  <c r="L459" i="2"/>
  <c r="L458" i="2"/>
  <c r="L457" i="2"/>
  <c r="L456" i="2"/>
  <c r="L455" i="2"/>
  <c r="L454" i="2"/>
  <c r="L453" i="2"/>
  <c r="L452" i="2"/>
  <c r="L451" i="2"/>
  <c r="L450" i="2"/>
  <c r="L449" i="2"/>
  <c r="L448" i="2"/>
  <c r="L447" i="2"/>
  <c r="L446" i="2"/>
  <c r="L445" i="2"/>
  <c r="L444" i="2"/>
  <c r="L443" i="2"/>
  <c r="L442" i="2"/>
  <c r="L441" i="2"/>
  <c r="L440" i="2"/>
  <c r="L439" i="2"/>
  <c r="L438" i="2"/>
  <c r="L437" i="2"/>
  <c r="L436" i="2"/>
  <c r="L435" i="2"/>
  <c r="L434" i="2"/>
  <c r="L433" i="2"/>
  <c r="L432" i="2"/>
  <c r="L431" i="2"/>
  <c r="L430" i="2"/>
  <c r="L429" i="2"/>
  <c r="L428" i="2"/>
  <c r="L427" i="2"/>
  <c r="L426" i="2"/>
  <c r="L425" i="2"/>
  <c r="L424" i="2"/>
  <c r="L423" i="2"/>
  <c r="L422" i="2"/>
  <c r="L421" i="2"/>
  <c r="L420" i="2"/>
  <c r="L419" i="2"/>
  <c r="L418" i="2"/>
  <c r="L417" i="2"/>
  <c r="L416" i="2"/>
  <c r="L415" i="2"/>
  <c r="L414" i="2"/>
  <c r="L413" i="2"/>
  <c r="L412" i="2"/>
  <c r="L411" i="2"/>
  <c r="L410" i="2"/>
  <c r="L409" i="2"/>
  <c r="L408" i="2"/>
  <c r="L407" i="2"/>
  <c r="L406" i="2"/>
  <c r="L405" i="2"/>
  <c r="L404" i="2"/>
  <c r="L403" i="2"/>
  <c r="L402" i="2"/>
  <c r="L401" i="2"/>
  <c r="L400" i="2"/>
  <c r="L399" i="2"/>
  <c r="L398" i="2"/>
  <c r="L397" i="2"/>
  <c r="L396" i="2"/>
  <c r="L395" i="2"/>
  <c r="L394" i="2"/>
  <c r="L393" i="2"/>
  <c r="L392" i="2"/>
  <c r="L391" i="2"/>
  <c r="L390" i="2"/>
  <c r="L389" i="2"/>
  <c r="L388" i="2"/>
  <c r="L387" i="2"/>
  <c r="L386" i="2"/>
  <c r="L385" i="2"/>
  <c r="L384" i="2"/>
  <c r="L383" i="2"/>
  <c r="L382" i="2"/>
  <c r="L381" i="2"/>
  <c r="L380" i="2"/>
  <c r="L379" i="2"/>
  <c r="L378" i="2"/>
  <c r="L377" i="2"/>
  <c r="L376" i="2"/>
  <c r="L375" i="2"/>
  <c r="L374" i="2"/>
  <c r="L373" i="2"/>
  <c r="L372" i="2"/>
  <c r="L371" i="2"/>
  <c r="L370" i="2"/>
  <c r="L369" i="2"/>
  <c r="L368" i="2"/>
  <c r="L367" i="2"/>
  <c r="L366" i="2"/>
  <c r="L365" i="2"/>
  <c r="L364" i="2"/>
  <c r="L363" i="2"/>
  <c r="L362" i="2"/>
  <c r="L361" i="2"/>
  <c r="L360" i="2"/>
  <c r="L359" i="2"/>
  <c r="L358" i="2"/>
  <c r="L357" i="2"/>
  <c r="L356" i="2"/>
  <c r="L355" i="2"/>
  <c r="L354" i="2"/>
  <c r="L353" i="2"/>
  <c r="L352" i="2"/>
  <c r="L351" i="2"/>
  <c r="L350" i="2"/>
  <c r="L349" i="2"/>
  <c r="L348" i="2"/>
  <c r="L347" i="2"/>
  <c r="L346" i="2"/>
  <c r="L345" i="2"/>
  <c r="L344" i="2"/>
  <c r="L343" i="2"/>
  <c r="L342" i="2"/>
  <c r="L341" i="2"/>
  <c r="L340" i="2"/>
  <c r="L339" i="2"/>
  <c r="L338" i="2"/>
  <c r="L337" i="2"/>
  <c r="L336" i="2"/>
  <c r="L335" i="2"/>
  <c r="L334" i="2"/>
  <c r="L333" i="2"/>
  <c r="L332" i="2"/>
  <c r="L331" i="2"/>
  <c r="L330" i="2"/>
  <c r="L329" i="2"/>
  <c r="L328" i="2"/>
  <c r="L327" i="2"/>
  <c r="L326" i="2"/>
  <c r="L325" i="2"/>
  <c r="L324" i="2"/>
  <c r="L323" i="2"/>
  <c r="L322" i="2"/>
  <c r="L321" i="2"/>
  <c r="L320" i="2"/>
  <c r="L319" i="2"/>
  <c r="L318" i="2"/>
  <c r="L317" i="2"/>
  <c r="L316" i="2"/>
  <c r="L315" i="2"/>
  <c r="L314" i="2"/>
  <c r="L313" i="2"/>
  <c r="L312" i="2"/>
  <c r="L311" i="2"/>
  <c r="L310" i="2"/>
  <c r="L309" i="2"/>
  <c r="L308" i="2"/>
  <c r="L307" i="2"/>
  <c r="L306" i="2"/>
  <c r="L305" i="2"/>
  <c r="L304" i="2"/>
  <c r="L303" i="2"/>
  <c r="L302" i="2"/>
  <c r="L301" i="2"/>
  <c r="L300" i="2"/>
  <c r="L299" i="2"/>
  <c r="L298" i="2"/>
  <c r="L297" i="2"/>
  <c r="L296" i="2"/>
  <c r="L295" i="2"/>
  <c r="L294" i="2"/>
  <c r="L293" i="2"/>
  <c r="L292" i="2"/>
  <c r="L291" i="2"/>
  <c r="L290" i="2"/>
  <c r="L289" i="2"/>
  <c r="L288" i="2"/>
  <c r="L287" i="2"/>
  <c r="L286" i="2"/>
  <c r="L285" i="2"/>
  <c r="L284" i="2"/>
  <c r="L283" i="2"/>
  <c r="L282" i="2"/>
  <c r="L281" i="2"/>
  <c r="L280" i="2"/>
  <c r="L279" i="2"/>
  <c r="L278" i="2"/>
  <c r="L277" i="2"/>
  <c r="L276" i="2"/>
  <c r="L275" i="2"/>
  <c r="L274" i="2"/>
  <c r="L273" i="2"/>
  <c r="L272" i="2"/>
  <c r="L271" i="2"/>
  <c r="L270" i="2"/>
  <c r="L269" i="2"/>
  <c r="L268" i="2"/>
  <c r="L267" i="2"/>
  <c r="L266" i="2"/>
  <c r="L265" i="2"/>
  <c r="L264" i="2"/>
  <c r="L263" i="2"/>
  <c r="L262" i="2"/>
  <c r="L261" i="2"/>
  <c r="L260" i="2"/>
  <c r="L259" i="2"/>
  <c r="L258" i="2"/>
  <c r="L257" i="2"/>
  <c r="L256" i="2"/>
  <c r="L255" i="2"/>
  <c r="L254" i="2"/>
  <c r="L253" i="2"/>
  <c r="L252" i="2"/>
  <c r="L251" i="2"/>
  <c r="L250" i="2"/>
  <c r="L249" i="2"/>
  <c r="L248" i="2"/>
  <c r="L247" i="2"/>
  <c r="L246" i="2"/>
  <c r="L245" i="2"/>
  <c r="L244" i="2"/>
  <c r="L243" i="2"/>
  <c r="L242" i="2"/>
  <c r="L241" i="2"/>
  <c r="L240" i="2"/>
  <c r="L239" i="2"/>
  <c r="L238" i="2"/>
  <c r="L237" i="2"/>
  <c r="L236" i="2"/>
  <c r="L235" i="2"/>
  <c r="L234" i="2"/>
  <c r="L233" i="2"/>
  <c r="L232" i="2"/>
  <c r="L231" i="2"/>
  <c r="L230" i="2"/>
  <c r="L229" i="2"/>
  <c r="L228" i="2"/>
  <c r="L227" i="2"/>
  <c r="L226" i="2"/>
  <c r="L225" i="2"/>
  <c r="L224" i="2"/>
  <c r="L223" i="2"/>
  <c r="L222" i="2"/>
  <c r="L221" i="2"/>
  <c r="L220" i="2"/>
  <c r="L219" i="2"/>
  <c r="L218" i="2"/>
  <c r="L217" i="2"/>
  <c r="L216" i="2"/>
  <c r="L215" i="2"/>
  <c r="L214" i="2"/>
  <c r="L213" i="2"/>
  <c r="L212" i="2"/>
  <c r="L211" i="2"/>
  <c r="L210" i="2"/>
  <c r="L209" i="2"/>
  <c r="L208" i="2"/>
  <c r="L207" i="2"/>
  <c r="L206" i="2"/>
  <c r="L205" i="2"/>
  <c r="L204" i="2"/>
  <c r="L203" i="2"/>
  <c r="L202" i="2"/>
  <c r="L201" i="2"/>
  <c r="L200" i="2"/>
  <c r="L199" i="2"/>
  <c r="L198" i="2"/>
  <c r="L197" i="2"/>
  <c r="L196" i="2"/>
  <c r="L195" i="2"/>
  <c r="L194" i="2"/>
  <c r="L193" i="2"/>
  <c r="L192" i="2"/>
  <c r="L191" i="2"/>
  <c r="L190" i="2"/>
  <c r="L189" i="2"/>
  <c r="L188" i="2"/>
  <c r="L187" i="2"/>
  <c r="L186" i="2"/>
  <c r="L185" i="2"/>
  <c r="L184" i="2"/>
  <c r="L183" i="2"/>
  <c r="L182" i="2"/>
  <c r="L181" i="2"/>
  <c r="L180" i="2"/>
  <c r="L179" i="2"/>
  <c r="L178" i="2"/>
  <c r="L177" i="2"/>
  <c r="L176" i="2"/>
  <c r="L175" i="2"/>
  <c r="L174" i="2"/>
  <c r="L173" i="2"/>
  <c r="L172" i="2"/>
  <c r="L171" i="2"/>
  <c r="L170" i="2"/>
  <c r="L169" i="2"/>
  <c r="L168" i="2"/>
  <c r="L167" i="2"/>
  <c r="L166" i="2"/>
  <c r="L165" i="2"/>
  <c r="L164" i="2"/>
  <c r="L163" i="2"/>
  <c r="L162" i="2"/>
  <c r="L161" i="2"/>
  <c r="L160" i="2"/>
  <c r="L159" i="2"/>
  <c r="L158" i="2"/>
  <c r="L157" i="2"/>
  <c r="L156" i="2"/>
  <c r="L155" i="2"/>
  <c r="L154" i="2"/>
  <c r="L153" i="2"/>
  <c r="L152" i="2"/>
  <c r="L151" i="2"/>
  <c r="L150" i="2"/>
  <c r="L149" i="2"/>
  <c r="L148" i="2"/>
  <c r="L147" i="2"/>
  <c r="L146" i="2"/>
  <c r="L145" i="2"/>
  <c r="L144" i="2"/>
  <c r="L143" i="2"/>
  <c r="L142" i="2"/>
  <c r="L141" i="2"/>
  <c r="L140" i="2"/>
  <c r="L139" i="2"/>
  <c r="L138" i="2"/>
  <c r="L137" i="2"/>
  <c r="L136" i="2"/>
  <c r="L135" i="2"/>
  <c r="L134" i="2"/>
  <c r="L133" i="2"/>
  <c r="L132" i="2"/>
  <c r="L131" i="2"/>
  <c r="L130" i="2"/>
  <c r="L129" i="2"/>
  <c r="L128" i="2"/>
  <c r="L127" i="2"/>
  <c r="L126" i="2"/>
  <c r="L125" i="2"/>
  <c r="L124" i="2"/>
  <c r="L123" i="2"/>
  <c r="L122" i="2"/>
  <c r="L121" i="2"/>
  <c r="L120" i="2"/>
  <c r="L119" i="2"/>
  <c r="L118" i="2"/>
  <c r="L117" i="2"/>
  <c r="L116" i="2"/>
  <c r="L115" i="2"/>
  <c r="L114" i="2"/>
  <c r="L113" i="2"/>
  <c r="L112" i="2"/>
  <c r="L111" i="2"/>
  <c r="L110" i="2"/>
  <c r="L109" i="2"/>
  <c r="L108" i="2"/>
  <c r="L107" i="2"/>
  <c r="L106" i="2"/>
  <c r="L105" i="2"/>
  <c r="L104" i="2"/>
  <c r="L103" i="2"/>
  <c r="L102" i="2"/>
  <c r="L101" i="2"/>
  <c r="L100" i="2"/>
  <c r="L99" i="2"/>
  <c r="L98" i="2"/>
  <c r="L97" i="2"/>
  <c r="L96" i="2"/>
  <c r="L95" i="2"/>
  <c r="L94" i="2"/>
  <c r="L93" i="2"/>
  <c r="L92" i="2"/>
  <c r="L91" i="2"/>
  <c r="L90" i="2"/>
  <c r="L89" i="2"/>
  <c r="L88" i="2"/>
  <c r="L87" i="2"/>
  <c r="L86" i="2"/>
  <c r="L85" i="2"/>
  <c r="L84" i="2"/>
  <c r="L83" i="2"/>
  <c r="L82" i="2"/>
  <c r="L81" i="2"/>
  <c r="L80" i="2"/>
  <c r="L79" i="2"/>
  <c r="L78" i="2"/>
  <c r="L77" i="2"/>
  <c r="L76" i="2"/>
  <c r="L75" i="2"/>
  <c r="L74" i="2"/>
  <c r="L73" i="2"/>
  <c r="L72" i="2"/>
  <c r="L71" i="2"/>
  <c r="L70" i="2"/>
  <c r="L69" i="2"/>
  <c r="L68" i="2"/>
  <c r="L67" i="2"/>
  <c r="L66" i="2"/>
  <c r="L65" i="2"/>
  <c r="L64" i="2"/>
  <c r="L63" i="2"/>
  <c r="L62" i="2"/>
  <c r="L61" i="2"/>
  <c r="L60" i="2"/>
  <c r="L59" i="2"/>
  <c r="L58" i="2"/>
  <c r="L57" i="2"/>
  <c r="L56" i="2"/>
  <c r="L55" i="2"/>
  <c r="L54" i="2"/>
  <c r="L53" i="2"/>
  <c r="L52" i="2"/>
  <c r="L51" i="2"/>
  <c r="L50" i="2"/>
  <c r="L49" i="2"/>
  <c r="L48" i="2"/>
  <c r="L47" i="2"/>
  <c r="L46" i="2"/>
  <c r="L45" i="2"/>
  <c r="L44" i="2"/>
  <c r="L43" i="2"/>
  <c r="L42" i="2"/>
  <c r="L41" i="2"/>
  <c r="L40" i="2"/>
  <c r="L39" i="2"/>
  <c r="L38" i="2"/>
  <c r="L37" i="2"/>
  <c r="L36" i="2"/>
  <c r="L35" i="2"/>
  <c r="L34" i="2"/>
  <c r="L33" i="2"/>
  <c r="L32" i="2"/>
  <c r="L31" i="2"/>
  <c r="L30" i="2"/>
  <c r="L29" i="2"/>
  <c r="L28" i="2"/>
  <c r="L27" i="2"/>
  <c r="L26" i="2"/>
  <c r="L25" i="2"/>
  <c r="L24" i="2"/>
  <c r="L23" i="2"/>
  <c r="L22" i="2"/>
  <c r="L21" i="2"/>
  <c r="L20" i="2"/>
  <c r="L19" i="2"/>
  <c r="L18" i="2"/>
  <c r="L17" i="2"/>
  <c r="L16" i="2"/>
  <c r="L15" i="2"/>
  <c r="L14" i="2"/>
  <c r="L13" i="2"/>
  <c r="L12" i="2"/>
  <c r="L11" i="2"/>
  <c r="L10" i="2"/>
  <c r="L9" i="2"/>
  <c r="L8" i="2"/>
  <c r="L7" i="2"/>
  <c r="W1065" i="2" l="1"/>
  <c r="V1065" i="2"/>
  <c r="W1062" i="2"/>
  <c r="V1062" i="2"/>
  <c r="W1061" i="2"/>
  <c r="V1061" i="2"/>
  <c r="W1060" i="2"/>
  <c r="V1060" i="2"/>
  <c r="W1059" i="2"/>
  <c r="V1059" i="2"/>
  <c r="W1058" i="2"/>
  <c r="V1058" i="2"/>
  <c r="W1057" i="2"/>
  <c r="V1057" i="2"/>
  <c r="W1056" i="2"/>
  <c r="V1056" i="2"/>
  <c r="W1055" i="2"/>
  <c r="V1055" i="2"/>
  <c r="W1054" i="2"/>
  <c r="V1054" i="2"/>
  <c r="W1053" i="2"/>
  <c r="V1053" i="2"/>
  <c r="W1052" i="2"/>
  <c r="V1052" i="2"/>
  <c r="W1051" i="2"/>
  <c r="V1051" i="2"/>
  <c r="W1050" i="2"/>
  <c r="V1050" i="2"/>
  <c r="W1049" i="2"/>
  <c r="V1049" i="2"/>
  <c r="W1048" i="2"/>
  <c r="V1048" i="2"/>
  <c r="W1047" i="2"/>
  <c r="V1047" i="2"/>
  <c r="W1046" i="2"/>
  <c r="V1046" i="2"/>
  <c r="W1045" i="2"/>
  <c r="V1045" i="2"/>
  <c r="W1044" i="2"/>
  <c r="V1044" i="2"/>
  <c r="W1043" i="2"/>
  <c r="V1043" i="2"/>
  <c r="W1042" i="2"/>
  <c r="V1042" i="2"/>
  <c r="W1041" i="2"/>
  <c r="V1041" i="2"/>
  <c r="W1040" i="2"/>
  <c r="V1040" i="2"/>
  <c r="W1039" i="2"/>
  <c r="V1039" i="2"/>
  <c r="W1038" i="2"/>
  <c r="V1038" i="2"/>
  <c r="W1037" i="2"/>
  <c r="V1037" i="2"/>
  <c r="W1036" i="2"/>
  <c r="V1036" i="2"/>
  <c r="W1035" i="2"/>
  <c r="V1035" i="2"/>
  <c r="W1034" i="2"/>
  <c r="V1034" i="2"/>
  <c r="W1033" i="2"/>
  <c r="V1033" i="2"/>
  <c r="W1032" i="2"/>
  <c r="V1032" i="2"/>
  <c r="W1031" i="2"/>
  <c r="V1031" i="2"/>
  <c r="W1030" i="2"/>
  <c r="V1030" i="2"/>
  <c r="W1029" i="2"/>
  <c r="V1029" i="2"/>
  <c r="W1028" i="2"/>
  <c r="V1028" i="2"/>
  <c r="W1027" i="2"/>
  <c r="V1027" i="2"/>
  <c r="W1026" i="2"/>
  <c r="V1026" i="2"/>
  <c r="W1025" i="2"/>
  <c r="V1025" i="2"/>
  <c r="W1024" i="2"/>
  <c r="V1024" i="2"/>
  <c r="W1023" i="2"/>
  <c r="V1023" i="2"/>
  <c r="W1022" i="2"/>
  <c r="V1022" i="2"/>
  <c r="W1021" i="2"/>
  <c r="V1021" i="2"/>
  <c r="W1020" i="2"/>
  <c r="V1020" i="2"/>
  <c r="W1019" i="2"/>
  <c r="V1019" i="2"/>
  <c r="W1018" i="2"/>
  <c r="V1018" i="2"/>
  <c r="W1017" i="2"/>
  <c r="V1017" i="2"/>
  <c r="W1016" i="2"/>
  <c r="V1016" i="2"/>
  <c r="W1015" i="2"/>
  <c r="V1015" i="2"/>
  <c r="W1014" i="2"/>
  <c r="V1014" i="2"/>
  <c r="W1013" i="2"/>
  <c r="V1013" i="2"/>
  <c r="W1012" i="2"/>
  <c r="V1012" i="2"/>
  <c r="W1011" i="2"/>
  <c r="V1011" i="2"/>
  <c r="W1010" i="2"/>
  <c r="V1010" i="2"/>
  <c r="W1009" i="2"/>
  <c r="V1009" i="2"/>
  <c r="W1008" i="2"/>
  <c r="V1008" i="2"/>
  <c r="W1007" i="2"/>
  <c r="V1007" i="2"/>
  <c r="W1006" i="2"/>
  <c r="V1006" i="2"/>
  <c r="W1005" i="2"/>
  <c r="V1005" i="2"/>
  <c r="W1004" i="2"/>
  <c r="V1004" i="2"/>
  <c r="W1003" i="2"/>
  <c r="V1003" i="2"/>
  <c r="W1002" i="2"/>
  <c r="V1002" i="2"/>
  <c r="W1001" i="2"/>
  <c r="V1001" i="2"/>
  <c r="W1000" i="2"/>
  <c r="V1000" i="2"/>
  <c r="W999" i="2"/>
  <c r="V999" i="2"/>
  <c r="W998" i="2"/>
  <c r="V998" i="2"/>
  <c r="W997" i="2"/>
  <c r="V997" i="2"/>
  <c r="W996" i="2"/>
  <c r="V996" i="2"/>
  <c r="W995" i="2"/>
  <c r="V995" i="2"/>
  <c r="W994" i="2"/>
  <c r="V994" i="2"/>
  <c r="W993" i="2"/>
  <c r="V993" i="2"/>
  <c r="W992" i="2"/>
  <c r="V992" i="2"/>
  <c r="W991" i="2"/>
  <c r="V991" i="2"/>
  <c r="W990" i="2"/>
  <c r="V990" i="2"/>
  <c r="W989" i="2"/>
  <c r="V989" i="2"/>
  <c r="W988" i="2"/>
  <c r="V988" i="2"/>
  <c r="W987" i="2"/>
  <c r="V987" i="2"/>
  <c r="W986" i="2"/>
  <c r="V986" i="2"/>
  <c r="W985" i="2"/>
  <c r="V985" i="2"/>
  <c r="W984" i="2"/>
  <c r="V984" i="2"/>
  <c r="W983" i="2"/>
  <c r="V983" i="2"/>
  <c r="W982" i="2"/>
  <c r="V982" i="2"/>
  <c r="W981" i="2"/>
  <c r="V981" i="2"/>
  <c r="W980" i="2"/>
  <c r="V980" i="2"/>
  <c r="W979" i="2"/>
  <c r="V979" i="2"/>
  <c r="W978" i="2"/>
  <c r="V978" i="2"/>
  <c r="W977" i="2"/>
  <c r="V977" i="2"/>
  <c r="W976" i="2"/>
  <c r="V976" i="2"/>
  <c r="W975" i="2"/>
  <c r="V975" i="2"/>
  <c r="W974" i="2"/>
  <c r="V974" i="2"/>
  <c r="W973" i="2"/>
  <c r="V973" i="2"/>
  <c r="W972" i="2"/>
  <c r="V972" i="2"/>
  <c r="W971" i="2"/>
  <c r="V971" i="2"/>
  <c r="W970" i="2"/>
  <c r="V970" i="2"/>
  <c r="W969" i="2"/>
  <c r="V969" i="2"/>
  <c r="W968" i="2"/>
  <c r="V968" i="2"/>
  <c r="W967" i="2"/>
  <c r="V967" i="2"/>
  <c r="W966" i="2"/>
  <c r="V966" i="2"/>
  <c r="W965" i="2"/>
  <c r="V965" i="2"/>
  <c r="W964" i="2"/>
  <c r="V964" i="2"/>
  <c r="W963" i="2"/>
  <c r="V963" i="2"/>
  <c r="W962" i="2"/>
  <c r="V962" i="2"/>
  <c r="W961" i="2"/>
  <c r="V961" i="2"/>
  <c r="W960" i="2"/>
  <c r="V960" i="2"/>
  <c r="W959" i="2"/>
  <c r="V959" i="2"/>
  <c r="W958" i="2"/>
  <c r="V958" i="2"/>
  <c r="W957" i="2"/>
  <c r="V957" i="2"/>
  <c r="W956" i="2"/>
  <c r="V956" i="2"/>
  <c r="W955" i="2"/>
  <c r="V955" i="2"/>
  <c r="W954" i="2"/>
  <c r="V954" i="2"/>
  <c r="W953" i="2"/>
  <c r="V953" i="2"/>
  <c r="W952" i="2"/>
  <c r="V952" i="2"/>
  <c r="W951" i="2"/>
  <c r="V951" i="2"/>
  <c r="W950" i="2"/>
  <c r="V950" i="2"/>
  <c r="W949" i="2"/>
  <c r="V949" i="2"/>
  <c r="W948" i="2"/>
  <c r="V948" i="2"/>
  <c r="W947" i="2"/>
  <c r="V947" i="2"/>
  <c r="W946" i="2"/>
  <c r="V946" i="2"/>
  <c r="W945" i="2"/>
  <c r="V945" i="2"/>
  <c r="W944" i="2"/>
  <c r="V944" i="2"/>
  <c r="W943" i="2"/>
  <c r="V943" i="2"/>
  <c r="W942" i="2"/>
  <c r="V942" i="2"/>
  <c r="W941" i="2"/>
  <c r="V941" i="2"/>
  <c r="W940" i="2"/>
  <c r="V940" i="2"/>
  <c r="W939" i="2"/>
  <c r="V939" i="2"/>
  <c r="W938" i="2"/>
  <c r="V938" i="2"/>
  <c r="W937" i="2"/>
  <c r="V937" i="2"/>
  <c r="W936" i="2"/>
  <c r="V936" i="2"/>
  <c r="W935" i="2"/>
  <c r="V935" i="2"/>
  <c r="W934" i="2"/>
  <c r="V934" i="2"/>
  <c r="W933" i="2"/>
  <c r="V933" i="2"/>
  <c r="W932" i="2"/>
  <c r="V932" i="2"/>
  <c r="W931" i="2"/>
  <c r="V931" i="2"/>
  <c r="W930" i="2"/>
  <c r="V930" i="2"/>
  <c r="W929" i="2"/>
  <c r="V929" i="2"/>
  <c r="W928" i="2"/>
  <c r="V928" i="2"/>
  <c r="W927" i="2"/>
  <c r="V927" i="2"/>
  <c r="W926" i="2"/>
  <c r="V926" i="2"/>
  <c r="W925" i="2"/>
  <c r="V925" i="2"/>
  <c r="W924" i="2"/>
  <c r="V924" i="2"/>
  <c r="W923" i="2"/>
  <c r="V923" i="2"/>
  <c r="W922" i="2"/>
  <c r="V922" i="2"/>
  <c r="W921" i="2"/>
  <c r="V921" i="2"/>
  <c r="W920" i="2"/>
  <c r="V920" i="2"/>
  <c r="W919" i="2"/>
  <c r="V919" i="2"/>
  <c r="W918" i="2"/>
  <c r="V918" i="2"/>
  <c r="W917" i="2"/>
  <c r="V917" i="2"/>
  <c r="W916" i="2"/>
  <c r="V916" i="2"/>
  <c r="W915" i="2"/>
  <c r="V915" i="2"/>
  <c r="W914" i="2"/>
  <c r="V914" i="2"/>
  <c r="W913" i="2"/>
  <c r="V913" i="2"/>
  <c r="W912" i="2"/>
  <c r="V912" i="2"/>
  <c r="W911" i="2"/>
  <c r="V911" i="2"/>
  <c r="W910" i="2"/>
  <c r="V910" i="2"/>
  <c r="W909" i="2"/>
  <c r="V909" i="2"/>
  <c r="W908" i="2"/>
  <c r="V908" i="2"/>
  <c r="W907" i="2"/>
  <c r="V907" i="2"/>
  <c r="W906" i="2"/>
  <c r="V906" i="2"/>
  <c r="W905" i="2"/>
  <c r="V905" i="2"/>
  <c r="W904" i="2"/>
  <c r="V904" i="2"/>
  <c r="W903" i="2"/>
  <c r="V903" i="2"/>
  <c r="W902" i="2"/>
  <c r="V902" i="2"/>
  <c r="W901" i="2"/>
  <c r="V901" i="2"/>
  <c r="W900" i="2"/>
  <c r="V900" i="2"/>
  <c r="W899" i="2"/>
  <c r="V899" i="2"/>
  <c r="W898" i="2"/>
  <c r="V898" i="2"/>
  <c r="W897" i="2"/>
  <c r="V897" i="2"/>
  <c r="W896" i="2"/>
  <c r="V896" i="2"/>
  <c r="W895" i="2"/>
  <c r="V895" i="2"/>
  <c r="W894" i="2"/>
  <c r="V894" i="2"/>
  <c r="W893" i="2"/>
  <c r="V893" i="2"/>
  <c r="W892" i="2"/>
  <c r="V892" i="2"/>
  <c r="W891" i="2"/>
  <c r="V891" i="2"/>
  <c r="W890" i="2"/>
  <c r="V890" i="2"/>
  <c r="W889" i="2"/>
  <c r="V889" i="2"/>
  <c r="W888" i="2"/>
  <c r="V888" i="2"/>
  <c r="W887" i="2"/>
  <c r="V887" i="2"/>
  <c r="W886" i="2"/>
  <c r="V886" i="2"/>
  <c r="W885" i="2"/>
  <c r="V885" i="2"/>
  <c r="W884" i="2"/>
  <c r="V884" i="2"/>
  <c r="W883" i="2"/>
  <c r="V883" i="2"/>
  <c r="W882" i="2"/>
  <c r="V882" i="2"/>
  <c r="W881" i="2"/>
  <c r="V881" i="2"/>
  <c r="W880" i="2"/>
  <c r="V880" i="2"/>
  <c r="W879" i="2"/>
  <c r="V879" i="2"/>
  <c r="W878" i="2"/>
  <c r="V878" i="2"/>
  <c r="W877" i="2"/>
  <c r="V877" i="2"/>
  <c r="W876" i="2"/>
  <c r="V876" i="2"/>
  <c r="W875" i="2"/>
  <c r="V875" i="2"/>
  <c r="W874" i="2"/>
  <c r="V874" i="2"/>
  <c r="W873" i="2"/>
  <c r="V873" i="2"/>
  <c r="W872" i="2"/>
  <c r="V872" i="2"/>
  <c r="W871" i="2"/>
  <c r="V871" i="2"/>
  <c r="W870" i="2"/>
  <c r="V870" i="2"/>
  <c r="W869" i="2"/>
  <c r="V869" i="2"/>
  <c r="W868" i="2"/>
  <c r="V868" i="2"/>
  <c r="W867" i="2"/>
  <c r="V867" i="2"/>
  <c r="W866" i="2"/>
  <c r="V866" i="2"/>
  <c r="W865" i="2"/>
  <c r="V865" i="2"/>
  <c r="W864" i="2"/>
  <c r="V864" i="2"/>
  <c r="W863" i="2"/>
  <c r="V863" i="2"/>
  <c r="W862" i="2"/>
  <c r="V862" i="2"/>
  <c r="W861" i="2"/>
  <c r="V861" i="2"/>
  <c r="W860" i="2"/>
  <c r="V860" i="2"/>
  <c r="W859" i="2"/>
  <c r="V859" i="2"/>
  <c r="W858" i="2"/>
  <c r="V858" i="2"/>
  <c r="W857" i="2"/>
  <c r="V857" i="2"/>
  <c r="W856" i="2"/>
  <c r="V856" i="2"/>
  <c r="W855" i="2"/>
  <c r="V855" i="2"/>
  <c r="W854" i="2"/>
  <c r="V854" i="2"/>
  <c r="W853" i="2"/>
  <c r="V853" i="2"/>
  <c r="W852" i="2"/>
  <c r="V852" i="2"/>
  <c r="W851" i="2"/>
  <c r="V851" i="2"/>
  <c r="W850" i="2"/>
  <c r="V850" i="2"/>
  <c r="W849" i="2"/>
  <c r="V849" i="2"/>
  <c r="W848" i="2"/>
  <c r="V848" i="2"/>
  <c r="W847" i="2"/>
  <c r="V847" i="2"/>
  <c r="W846" i="2"/>
  <c r="V846" i="2"/>
  <c r="W845" i="2"/>
  <c r="V845" i="2"/>
  <c r="W844" i="2"/>
  <c r="V844" i="2"/>
  <c r="W843" i="2"/>
  <c r="V843" i="2"/>
  <c r="W842" i="2"/>
  <c r="V842" i="2"/>
  <c r="W841" i="2"/>
  <c r="V841" i="2"/>
  <c r="W840" i="2"/>
  <c r="V840" i="2"/>
  <c r="W839" i="2"/>
  <c r="V839" i="2"/>
  <c r="W838" i="2"/>
  <c r="V838" i="2"/>
  <c r="W837" i="2"/>
  <c r="V837" i="2"/>
  <c r="W836" i="2"/>
  <c r="V836" i="2"/>
  <c r="W835" i="2"/>
  <c r="V835" i="2"/>
  <c r="W834" i="2"/>
  <c r="V834" i="2"/>
  <c r="W833" i="2"/>
  <c r="V833" i="2"/>
  <c r="W832" i="2"/>
  <c r="V832" i="2"/>
  <c r="W831" i="2"/>
  <c r="V831" i="2"/>
  <c r="W830" i="2"/>
  <c r="V830" i="2"/>
  <c r="W829" i="2"/>
  <c r="V829" i="2"/>
  <c r="W828" i="2"/>
  <c r="V828" i="2"/>
  <c r="W827" i="2"/>
  <c r="V827" i="2"/>
  <c r="W826" i="2"/>
  <c r="V826" i="2"/>
  <c r="W825" i="2"/>
  <c r="V825" i="2"/>
  <c r="W824" i="2"/>
  <c r="V824" i="2"/>
  <c r="W823" i="2"/>
  <c r="V823" i="2"/>
  <c r="W822" i="2"/>
  <c r="V822" i="2"/>
  <c r="W821" i="2"/>
  <c r="V821" i="2"/>
  <c r="W820" i="2"/>
  <c r="V820" i="2"/>
  <c r="W819" i="2"/>
  <c r="V819" i="2"/>
  <c r="W818" i="2"/>
  <c r="V818" i="2"/>
  <c r="W817" i="2"/>
  <c r="V817" i="2"/>
  <c r="W816" i="2"/>
  <c r="V816" i="2"/>
  <c r="W815" i="2"/>
  <c r="V815" i="2"/>
  <c r="W814" i="2"/>
  <c r="V814" i="2"/>
  <c r="W813" i="2"/>
  <c r="V813" i="2"/>
  <c r="W812" i="2"/>
  <c r="V812" i="2"/>
  <c r="W811" i="2"/>
  <c r="V811" i="2"/>
  <c r="W810" i="2"/>
  <c r="V810" i="2"/>
  <c r="W809" i="2"/>
  <c r="V809" i="2"/>
  <c r="W808" i="2"/>
  <c r="V808" i="2"/>
  <c r="W807" i="2"/>
  <c r="V807" i="2"/>
  <c r="W806" i="2"/>
  <c r="V806" i="2"/>
  <c r="W805" i="2"/>
  <c r="V805" i="2"/>
  <c r="W804" i="2"/>
  <c r="V804" i="2"/>
  <c r="W803" i="2"/>
  <c r="V803" i="2"/>
  <c r="W802" i="2"/>
  <c r="V802" i="2"/>
  <c r="W801" i="2"/>
  <c r="V801" i="2"/>
  <c r="W800" i="2"/>
  <c r="V800" i="2"/>
  <c r="W799" i="2"/>
  <c r="V799" i="2"/>
  <c r="W798" i="2"/>
  <c r="V798" i="2"/>
  <c r="W797" i="2"/>
  <c r="V797" i="2"/>
  <c r="W796" i="2"/>
  <c r="V796" i="2"/>
  <c r="W795" i="2"/>
  <c r="V795" i="2"/>
  <c r="W794" i="2"/>
  <c r="V794" i="2"/>
  <c r="W793" i="2"/>
  <c r="V793" i="2"/>
  <c r="W792" i="2"/>
  <c r="V792" i="2"/>
  <c r="W791" i="2"/>
  <c r="V791" i="2"/>
  <c r="W790" i="2"/>
  <c r="V790" i="2"/>
  <c r="W789" i="2"/>
  <c r="V789" i="2"/>
  <c r="W788" i="2"/>
  <c r="V788" i="2"/>
  <c r="W787" i="2"/>
  <c r="V787" i="2"/>
  <c r="W786" i="2"/>
  <c r="V786" i="2"/>
  <c r="W785" i="2"/>
  <c r="V785" i="2"/>
  <c r="W784" i="2"/>
  <c r="V784" i="2"/>
  <c r="W783" i="2"/>
  <c r="V783" i="2"/>
  <c r="W782" i="2"/>
  <c r="V782" i="2"/>
  <c r="W781" i="2"/>
  <c r="V781" i="2"/>
  <c r="W780" i="2"/>
  <c r="V780" i="2"/>
  <c r="W779" i="2"/>
  <c r="V779" i="2"/>
  <c r="W778" i="2"/>
  <c r="V778" i="2"/>
  <c r="W777" i="2"/>
  <c r="V777" i="2"/>
  <c r="W776" i="2"/>
  <c r="V776" i="2"/>
  <c r="W775" i="2"/>
  <c r="V775" i="2"/>
  <c r="W774" i="2"/>
  <c r="V774" i="2"/>
  <c r="W773" i="2"/>
  <c r="V773" i="2"/>
  <c r="W772" i="2"/>
  <c r="V772" i="2"/>
  <c r="W771" i="2"/>
  <c r="V771" i="2"/>
  <c r="W770" i="2"/>
  <c r="V770" i="2"/>
  <c r="W769" i="2"/>
  <c r="V769" i="2"/>
  <c r="W768" i="2"/>
  <c r="V768" i="2"/>
  <c r="W767" i="2"/>
  <c r="V767" i="2"/>
  <c r="W766" i="2"/>
  <c r="V766" i="2"/>
  <c r="W765" i="2"/>
  <c r="V765" i="2"/>
  <c r="W764" i="2"/>
  <c r="V764" i="2"/>
  <c r="W763" i="2"/>
  <c r="V763" i="2"/>
  <c r="W762" i="2"/>
  <c r="V762" i="2"/>
  <c r="W761" i="2"/>
  <c r="V761" i="2"/>
  <c r="W760" i="2"/>
  <c r="V760" i="2"/>
  <c r="W759" i="2"/>
  <c r="V759" i="2"/>
  <c r="W758" i="2"/>
  <c r="V758" i="2"/>
  <c r="W757" i="2"/>
  <c r="V757" i="2"/>
  <c r="W756" i="2"/>
  <c r="V756" i="2"/>
  <c r="W755" i="2"/>
  <c r="V755" i="2"/>
  <c r="W754" i="2"/>
  <c r="V754" i="2"/>
  <c r="W753" i="2"/>
  <c r="V753" i="2"/>
  <c r="W752" i="2"/>
  <c r="V752" i="2"/>
  <c r="W751" i="2"/>
  <c r="V751" i="2"/>
  <c r="W750" i="2"/>
  <c r="V750" i="2"/>
  <c r="W749" i="2"/>
  <c r="V749" i="2"/>
  <c r="W748" i="2"/>
  <c r="V748" i="2"/>
  <c r="W747" i="2"/>
  <c r="V747" i="2"/>
  <c r="W746" i="2"/>
  <c r="V746" i="2"/>
  <c r="W745" i="2"/>
  <c r="V745" i="2"/>
  <c r="W744" i="2"/>
  <c r="V744" i="2"/>
  <c r="W743" i="2"/>
  <c r="V743" i="2"/>
  <c r="W742" i="2"/>
  <c r="V742" i="2"/>
  <c r="W741" i="2"/>
  <c r="V741" i="2"/>
  <c r="W740" i="2"/>
  <c r="V740" i="2"/>
  <c r="W739" i="2"/>
  <c r="V739" i="2"/>
  <c r="W738" i="2"/>
  <c r="V738" i="2"/>
  <c r="W737" i="2"/>
  <c r="V737" i="2"/>
  <c r="W736" i="2"/>
  <c r="V736" i="2"/>
  <c r="W735" i="2"/>
  <c r="V735" i="2"/>
  <c r="W734" i="2"/>
  <c r="V734" i="2"/>
  <c r="W733" i="2"/>
  <c r="V733" i="2"/>
  <c r="W732" i="2"/>
  <c r="V732" i="2"/>
  <c r="W731" i="2"/>
  <c r="V731" i="2"/>
  <c r="W730" i="2"/>
  <c r="V730" i="2"/>
  <c r="W729" i="2"/>
  <c r="V729" i="2"/>
  <c r="W728" i="2"/>
  <c r="V728" i="2"/>
  <c r="W727" i="2"/>
  <c r="V727" i="2"/>
  <c r="W726" i="2"/>
  <c r="V726" i="2"/>
  <c r="W725" i="2"/>
  <c r="V725" i="2"/>
  <c r="W724" i="2"/>
  <c r="V724" i="2"/>
  <c r="W723" i="2"/>
  <c r="V723" i="2"/>
  <c r="W722" i="2"/>
  <c r="V722" i="2"/>
  <c r="W721" i="2"/>
  <c r="V721" i="2"/>
  <c r="W720" i="2"/>
  <c r="V720" i="2"/>
  <c r="W719" i="2"/>
  <c r="V719" i="2"/>
  <c r="W718" i="2"/>
  <c r="V718" i="2"/>
  <c r="W717" i="2"/>
  <c r="V717" i="2"/>
  <c r="W716" i="2"/>
  <c r="V716" i="2"/>
  <c r="W715" i="2"/>
  <c r="V715" i="2"/>
  <c r="W714" i="2"/>
  <c r="V714" i="2"/>
  <c r="W713" i="2"/>
  <c r="V713" i="2"/>
  <c r="W712" i="2"/>
  <c r="V712" i="2"/>
  <c r="W711" i="2"/>
  <c r="V711" i="2"/>
  <c r="W710" i="2"/>
  <c r="V710" i="2"/>
  <c r="W709" i="2"/>
  <c r="V709" i="2"/>
  <c r="W708" i="2"/>
  <c r="V708" i="2"/>
  <c r="W707" i="2"/>
  <c r="V707" i="2"/>
  <c r="W706" i="2"/>
  <c r="V706" i="2"/>
  <c r="W705" i="2"/>
  <c r="V705" i="2"/>
  <c r="W704" i="2"/>
  <c r="V704" i="2"/>
  <c r="W703" i="2"/>
  <c r="V703" i="2"/>
  <c r="W702" i="2"/>
  <c r="V702" i="2"/>
  <c r="W701" i="2"/>
  <c r="V701" i="2"/>
  <c r="W700" i="2"/>
  <c r="V700" i="2"/>
  <c r="W699" i="2"/>
  <c r="V699" i="2"/>
  <c r="W698" i="2"/>
  <c r="V698" i="2"/>
  <c r="W697" i="2"/>
  <c r="V697" i="2"/>
  <c r="W696" i="2"/>
  <c r="V696" i="2"/>
  <c r="W695" i="2"/>
  <c r="V695" i="2"/>
  <c r="W694" i="2"/>
  <c r="V694" i="2"/>
  <c r="W693" i="2"/>
  <c r="V693" i="2"/>
  <c r="W692" i="2"/>
  <c r="V692" i="2"/>
  <c r="W691" i="2"/>
  <c r="V691" i="2"/>
  <c r="W690" i="2"/>
  <c r="V690" i="2"/>
  <c r="W689" i="2"/>
  <c r="V689" i="2"/>
  <c r="W688" i="2"/>
  <c r="V688" i="2"/>
  <c r="W687" i="2"/>
  <c r="V687" i="2"/>
  <c r="W686" i="2"/>
  <c r="V686" i="2"/>
  <c r="W685" i="2"/>
  <c r="V685" i="2"/>
  <c r="W684" i="2"/>
  <c r="V684" i="2"/>
  <c r="W683" i="2"/>
  <c r="V683" i="2"/>
  <c r="W682" i="2"/>
  <c r="V682" i="2"/>
  <c r="W681" i="2"/>
  <c r="V681" i="2"/>
  <c r="W680" i="2"/>
  <c r="V680" i="2"/>
  <c r="W679" i="2"/>
  <c r="V679" i="2"/>
  <c r="W678" i="2"/>
  <c r="V678" i="2"/>
  <c r="W677" i="2"/>
  <c r="V677" i="2"/>
  <c r="W676" i="2"/>
  <c r="V676" i="2"/>
  <c r="W675" i="2"/>
  <c r="V675" i="2"/>
  <c r="W674" i="2"/>
  <c r="V674" i="2"/>
  <c r="W673" i="2"/>
  <c r="V673" i="2"/>
  <c r="W672" i="2"/>
  <c r="V672" i="2"/>
  <c r="W671" i="2"/>
  <c r="V671" i="2"/>
  <c r="W670" i="2"/>
  <c r="V670" i="2"/>
  <c r="W669" i="2"/>
  <c r="V669" i="2"/>
  <c r="W668" i="2"/>
  <c r="V668" i="2"/>
  <c r="W667" i="2"/>
  <c r="V667" i="2"/>
  <c r="W666" i="2"/>
  <c r="V666" i="2"/>
  <c r="W665" i="2"/>
  <c r="V665" i="2"/>
  <c r="W664" i="2"/>
  <c r="V664" i="2"/>
  <c r="W663" i="2"/>
  <c r="V663" i="2"/>
  <c r="W662" i="2"/>
  <c r="V662" i="2"/>
  <c r="W661" i="2"/>
  <c r="V661" i="2"/>
  <c r="W660" i="2"/>
  <c r="V660" i="2"/>
  <c r="W659" i="2"/>
  <c r="V659" i="2"/>
  <c r="W658" i="2"/>
  <c r="V658" i="2"/>
  <c r="W657" i="2"/>
  <c r="V657" i="2"/>
  <c r="W656" i="2"/>
  <c r="V656" i="2"/>
  <c r="W655" i="2"/>
  <c r="V655" i="2"/>
  <c r="W654" i="2"/>
  <c r="V654" i="2"/>
  <c r="W653" i="2"/>
  <c r="V653" i="2"/>
  <c r="W652" i="2"/>
  <c r="V652" i="2"/>
  <c r="W651" i="2"/>
  <c r="V651" i="2"/>
  <c r="W650" i="2"/>
  <c r="V650" i="2"/>
  <c r="W649" i="2"/>
  <c r="V649" i="2"/>
  <c r="W648" i="2"/>
  <c r="V648" i="2"/>
  <c r="W647" i="2"/>
  <c r="V647" i="2"/>
  <c r="W646" i="2"/>
  <c r="V646" i="2"/>
  <c r="W645" i="2"/>
  <c r="V645" i="2"/>
  <c r="W644" i="2"/>
  <c r="V644" i="2"/>
  <c r="W643" i="2"/>
  <c r="V643" i="2"/>
  <c r="W642" i="2"/>
  <c r="V642" i="2"/>
  <c r="W641" i="2"/>
  <c r="V641" i="2"/>
  <c r="W640" i="2"/>
  <c r="V640" i="2"/>
  <c r="W639" i="2"/>
  <c r="V639" i="2"/>
  <c r="W638" i="2"/>
  <c r="V638" i="2"/>
  <c r="W637" i="2"/>
  <c r="V637" i="2"/>
  <c r="W636" i="2"/>
  <c r="V636" i="2"/>
  <c r="W635" i="2"/>
  <c r="V635" i="2"/>
  <c r="W634" i="2"/>
  <c r="V634" i="2"/>
  <c r="W633" i="2"/>
  <c r="V633" i="2"/>
  <c r="W632" i="2"/>
  <c r="V632" i="2"/>
  <c r="W631" i="2"/>
  <c r="V631" i="2"/>
  <c r="W630" i="2"/>
  <c r="V630" i="2"/>
  <c r="W629" i="2"/>
  <c r="V629" i="2"/>
  <c r="W628" i="2"/>
  <c r="V628" i="2"/>
  <c r="W627" i="2"/>
  <c r="V627" i="2"/>
  <c r="W626" i="2"/>
  <c r="V626" i="2"/>
  <c r="W625" i="2"/>
  <c r="V625" i="2"/>
  <c r="W624" i="2"/>
  <c r="V624" i="2"/>
  <c r="W623" i="2"/>
  <c r="V623" i="2"/>
  <c r="W622" i="2"/>
  <c r="V622" i="2"/>
  <c r="W621" i="2"/>
  <c r="V621" i="2"/>
  <c r="W620" i="2"/>
  <c r="V620" i="2"/>
  <c r="W619" i="2"/>
  <c r="V619" i="2"/>
  <c r="W618" i="2"/>
  <c r="V618" i="2"/>
  <c r="W617" i="2"/>
  <c r="V617" i="2"/>
  <c r="W616" i="2"/>
  <c r="V616" i="2"/>
  <c r="W615" i="2"/>
  <c r="V615" i="2"/>
  <c r="W614" i="2"/>
  <c r="V614" i="2"/>
  <c r="W613" i="2"/>
  <c r="V613" i="2"/>
  <c r="W612" i="2"/>
  <c r="V612" i="2"/>
  <c r="W611" i="2"/>
  <c r="V611" i="2"/>
  <c r="W610" i="2"/>
  <c r="V610" i="2"/>
  <c r="W609" i="2"/>
  <c r="V609" i="2"/>
  <c r="W608" i="2"/>
  <c r="V608" i="2"/>
  <c r="W607" i="2"/>
  <c r="V607" i="2"/>
  <c r="W606" i="2"/>
  <c r="V606" i="2"/>
  <c r="W605" i="2"/>
  <c r="V605" i="2"/>
  <c r="W604" i="2"/>
  <c r="V604" i="2"/>
  <c r="W603" i="2"/>
  <c r="V603" i="2"/>
  <c r="W602" i="2"/>
  <c r="V602" i="2"/>
  <c r="W601" i="2"/>
  <c r="V601" i="2"/>
  <c r="W600" i="2"/>
  <c r="V600" i="2"/>
  <c r="W599" i="2"/>
  <c r="V599" i="2"/>
  <c r="W598" i="2"/>
  <c r="V598" i="2"/>
  <c r="W597" i="2"/>
  <c r="V597" i="2"/>
  <c r="W596" i="2"/>
  <c r="V596" i="2"/>
  <c r="W595" i="2"/>
  <c r="V595" i="2"/>
  <c r="W594" i="2"/>
  <c r="V594" i="2"/>
  <c r="W593" i="2"/>
  <c r="V593" i="2"/>
  <c r="W592" i="2"/>
  <c r="V592" i="2"/>
  <c r="W591" i="2"/>
  <c r="V591" i="2"/>
  <c r="W590" i="2"/>
  <c r="V590" i="2"/>
  <c r="W589" i="2"/>
  <c r="V589" i="2"/>
  <c r="W588" i="2"/>
  <c r="V588" i="2"/>
  <c r="W587" i="2"/>
  <c r="V587" i="2"/>
  <c r="W586" i="2"/>
  <c r="V586" i="2"/>
  <c r="W585" i="2"/>
  <c r="V585" i="2"/>
  <c r="W584" i="2"/>
  <c r="V584" i="2"/>
  <c r="W583" i="2"/>
  <c r="V583" i="2"/>
  <c r="W582" i="2"/>
  <c r="V582" i="2"/>
  <c r="W581" i="2"/>
  <c r="V581" i="2"/>
  <c r="W580" i="2"/>
  <c r="V580" i="2"/>
  <c r="W579" i="2"/>
  <c r="V579" i="2"/>
  <c r="W578" i="2"/>
  <c r="V578" i="2"/>
  <c r="W577" i="2"/>
  <c r="V577" i="2"/>
  <c r="W576" i="2"/>
  <c r="V576" i="2"/>
  <c r="W575" i="2"/>
  <c r="V575" i="2"/>
  <c r="W574" i="2"/>
  <c r="V574" i="2"/>
  <c r="W573" i="2"/>
  <c r="V573" i="2"/>
  <c r="W572" i="2"/>
  <c r="V572" i="2"/>
  <c r="W571" i="2"/>
  <c r="V571" i="2"/>
  <c r="W570" i="2"/>
  <c r="V570" i="2"/>
  <c r="W569" i="2"/>
  <c r="V569" i="2"/>
  <c r="W568" i="2"/>
  <c r="V568" i="2"/>
  <c r="W567" i="2"/>
  <c r="V567" i="2"/>
  <c r="W566" i="2"/>
  <c r="V566" i="2"/>
  <c r="W565" i="2"/>
  <c r="V565" i="2"/>
  <c r="W564" i="2"/>
  <c r="V564" i="2"/>
  <c r="W563" i="2"/>
  <c r="V563" i="2"/>
  <c r="W562" i="2"/>
  <c r="V562" i="2"/>
  <c r="W561" i="2"/>
  <c r="V561" i="2"/>
  <c r="W560" i="2"/>
  <c r="V560" i="2"/>
  <c r="W559" i="2"/>
  <c r="V559" i="2"/>
  <c r="W558" i="2"/>
  <c r="V558" i="2"/>
  <c r="W557" i="2"/>
  <c r="V557" i="2"/>
  <c r="W556" i="2"/>
  <c r="V556" i="2"/>
  <c r="W555" i="2"/>
  <c r="V555" i="2"/>
  <c r="W554" i="2"/>
  <c r="V554" i="2"/>
  <c r="W553" i="2"/>
  <c r="V553" i="2"/>
  <c r="W552" i="2"/>
  <c r="V552" i="2"/>
  <c r="W551" i="2"/>
  <c r="V551" i="2"/>
  <c r="W550" i="2"/>
  <c r="V550" i="2"/>
  <c r="W549" i="2"/>
  <c r="V549" i="2"/>
  <c r="W548" i="2"/>
  <c r="V548" i="2"/>
  <c r="W547" i="2"/>
  <c r="V547" i="2"/>
  <c r="W546" i="2"/>
  <c r="V546" i="2"/>
  <c r="W545" i="2"/>
  <c r="V545" i="2"/>
  <c r="W544" i="2"/>
  <c r="V544" i="2"/>
  <c r="W543" i="2"/>
  <c r="V543" i="2"/>
  <c r="W542" i="2"/>
  <c r="V542" i="2"/>
  <c r="W541" i="2"/>
  <c r="V541" i="2"/>
  <c r="W540" i="2"/>
  <c r="V540" i="2"/>
  <c r="W539" i="2"/>
  <c r="V539" i="2"/>
  <c r="W538" i="2"/>
  <c r="V538" i="2"/>
  <c r="W537" i="2"/>
  <c r="V537" i="2"/>
  <c r="W536" i="2"/>
  <c r="V536" i="2"/>
  <c r="W535" i="2"/>
  <c r="V535" i="2"/>
  <c r="W534" i="2"/>
  <c r="V534" i="2"/>
  <c r="W533" i="2"/>
  <c r="V533" i="2"/>
  <c r="W532" i="2"/>
  <c r="V532" i="2"/>
  <c r="W531" i="2"/>
  <c r="V531" i="2"/>
  <c r="W530" i="2"/>
  <c r="V530" i="2"/>
  <c r="W529" i="2"/>
  <c r="V529" i="2"/>
  <c r="W528" i="2"/>
  <c r="V528" i="2"/>
  <c r="W527" i="2"/>
  <c r="V527" i="2"/>
  <c r="W526" i="2"/>
  <c r="V526" i="2"/>
  <c r="W525" i="2"/>
  <c r="V525" i="2"/>
  <c r="W524" i="2"/>
  <c r="V524" i="2"/>
  <c r="W523" i="2"/>
  <c r="V523" i="2"/>
  <c r="W522" i="2"/>
  <c r="V522" i="2"/>
  <c r="W521" i="2"/>
  <c r="V521" i="2"/>
  <c r="W520" i="2"/>
  <c r="V520" i="2"/>
  <c r="W519" i="2"/>
  <c r="V519" i="2"/>
  <c r="W518" i="2"/>
  <c r="V518" i="2"/>
  <c r="W517" i="2"/>
  <c r="V517" i="2"/>
  <c r="W516" i="2"/>
  <c r="V516" i="2"/>
  <c r="W515" i="2"/>
  <c r="V515" i="2"/>
  <c r="W514" i="2"/>
  <c r="V514" i="2"/>
  <c r="W513" i="2"/>
  <c r="V513" i="2"/>
  <c r="W512" i="2"/>
  <c r="V512" i="2"/>
  <c r="W511" i="2"/>
  <c r="V511" i="2"/>
  <c r="W510" i="2"/>
  <c r="V510" i="2"/>
  <c r="W509" i="2"/>
  <c r="V509" i="2"/>
  <c r="W508" i="2"/>
  <c r="V508" i="2"/>
  <c r="W507" i="2"/>
  <c r="V507" i="2"/>
  <c r="W506" i="2"/>
  <c r="V506" i="2"/>
  <c r="W505" i="2"/>
  <c r="V505" i="2"/>
  <c r="W504" i="2"/>
  <c r="V504" i="2"/>
  <c r="W503" i="2"/>
  <c r="V503" i="2"/>
  <c r="W502" i="2"/>
  <c r="V502" i="2"/>
  <c r="W501" i="2"/>
  <c r="V501" i="2"/>
  <c r="W500" i="2"/>
  <c r="V500" i="2"/>
  <c r="W499" i="2"/>
  <c r="V499" i="2"/>
  <c r="W498" i="2"/>
  <c r="V498" i="2"/>
  <c r="W497" i="2"/>
  <c r="V497" i="2"/>
  <c r="W496" i="2"/>
  <c r="V496" i="2"/>
  <c r="W495" i="2"/>
  <c r="V495" i="2"/>
  <c r="W494" i="2"/>
  <c r="V494" i="2"/>
  <c r="W493" i="2"/>
  <c r="V493" i="2"/>
  <c r="W492" i="2"/>
  <c r="V492" i="2"/>
  <c r="W491" i="2"/>
  <c r="V491" i="2"/>
  <c r="W490" i="2"/>
  <c r="V490" i="2"/>
  <c r="W489" i="2"/>
  <c r="V489" i="2"/>
  <c r="W488" i="2"/>
  <c r="V488" i="2"/>
  <c r="W487" i="2"/>
  <c r="V487" i="2"/>
  <c r="W486" i="2"/>
  <c r="V486" i="2"/>
  <c r="W485" i="2"/>
  <c r="V485" i="2"/>
  <c r="W484" i="2"/>
  <c r="V484" i="2"/>
  <c r="W483" i="2"/>
  <c r="V483" i="2"/>
  <c r="W482" i="2"/>
  <c r="V482" i="2"/>
  <c r="W481" i="2"/>
  <c r="V481" i="2"/>
  <c r="W480" i="2"/>
  <c r="V480" i="2"/>
  <c r="W479" i="2"/>
  <c r="V479" i="2"/>
  <c r="W478" i="2"/>
  <c r="V478" i="2"/>
  <c r="W477" i="2"/>
  <c r="V477" i="2"/>
  <c r="W476" i="2"/>
  <c r="V476" i="2"/>
  <c r="W475" i="2"/>
  <c r="V475" i="2"/>
  <c r="W474" i="2"/>
  <c r="V474" i="2"/>
  <c r="W473" i="2"/>
  <c r="V473" i="2"/>
  <c r="W472" i="2"/>
  <c r="V472" i="2"/>
  <c r="W471" i="2"/>
  <c r="V471" i="2"/>
  <c r="W470" i="2"/>
  <c r="V470" i="2"/>
  <c r="W469" i="2"/>
  <c r="V469" i="2"/>
  <c r="W468" i="2"/>
  <c r="V468" i="2"/>
  <c r="W467" i="2"/>
  <c r="V467" i="2"/>
  <c r="W466" i="2"/>
  <c r="V466" i="2"/>
  <c r="W465" i="2"/>
  <c r="V465" i="2"/>
  <c r="W464" i="2"/>
  <c r="V464" i="2"/>
  <c r="W463" i="2"/>
  <c r="V463" i="2"/>
  <c r="W462" i="2"/>
  <c r="V462" i="2"/>
  <c r="W461" i="2"/>
  <c r="V461" i="2"/>
  <c r="W460" i="2"/>
  <c r="V460" i="2"/>
  <c r="W459" i="2"/>
  <c r="V459" i="2"/>
  <c r="W458" i="2"/>
  <c r="V458" i="2"/>
  <c r="W457" i="2"/>
  <c r="V457" i="2"/>
  <c r="W456" i="2"/>
  <c r="V456" i="2"/>
  <c r="W455" i="2"/>
  <c r="V455" i="2"/>
  <c r="W454" i="2"/>
  <c r="V454" i="2"/>
  <c r="W453" i="2"/>
  <c r="V453" i="2"/>
  <c r="W452" i="2"/>
  <c r="V452" i="2"/>
  <c r="W451" i="2"/>
  <c r="V451" i="2"/>
  <c r="W450" i="2"/>
  <c r="V450" i="2"/>
  <c r="W449" i="2"/>
  <c r="V449" i="2"/>
  <c r="W448" i="2"/>
  <c r="V448" i="2"/>
  <c r="W447" i="2"/>
  <c r="V447" i="2"/>
  <c r="W446" i="2"/>
  <c r="V446" i="2"/>
  <c r="W445" i="2"/>
  <c r="V445" i="2"/>
  <c r="W444" i="2"/>
  <c r="V444" i="2"/>
  <c r="W443" i="2"/>
  <c r="V443" i="2"/>
  <c r="W442" i="2"/>
  <c r="V442" i="2"/>
  <c r="W441" i="2"/>
  <c r="V441" i="2"/>
  <c r="W440" i="2"/>
  <c r="V440" i="2"/>
  <c r="W439" i="2"/>
  <c r="V439" i="2"/>
  <c r="W438" i="2"/>
  <c r="V438" i="2"/>
  <c r="W437" i="2"/>
  <c r="V437" i="2"/>
  <c r="W436" i="2"/>
  <c r="V436" i="2"/>
  <c r="W435" i="2"/>
  <c r="V435" i="2"/>
  <c r="W434" i="2"/>
  <c r="V434" i="2"/>
  <c r="W433" i="2"/>
  <c r="V433" i="2"/>
  <c r="W432" i="2"/>
  <c r="V432" i="2"/>
  <c r="W431" i="2"/>
  <c r="V431" i="2"/>
  <c r="W430" i="2"/>
  <c r="V430" i="2"/>
  <c r="W429" i="2"/>
  <c r="V429" i="2"/>
  <c r="W428" i="2"/>
  <c r="V428" i="2"/>
  <c r="W427" i="2"/>
  <c r="V427" i="2"/>
  <c r="W426" i="2"/>
  <c r="V426" i="2"/>
  <c r="W425" i="2"/>
  <c r="V425" i="2"/>
  <c r="W424" i="2"/>
  <c r="V424" i="2"/>
  <c r="W423" i="2"/>
  <c r="V423" i="2"/>
  <c r="W422" i="2"/>
  <c r="V422" i="2"/>
  <c r="W421" i="2"/>
  <c r="V421" i="2"/>
  <c r="W420" i="2"/>
  <c r="V420" i="2"/>
  <c r="W419" i="2"/>
  <c r="V419" i="2"/>
  <c r="W418" i="2"/>
  <c r="V418" i="2"/>
  <c r="W417" i="2"/>
  <c r="V417" i="2"/>
  <c r="W416" i="2"/>
  <c r="V416" i="2"/>
  <c r="W415" i="2"/>
  <c r="V415" i="2"/>
  <c r="W414" i="2"/>
  <c r="V414" i="2"/>
  <c r="W413" i="2"/>
  <c r="V413" i="2"/>
  <c r="W412" i="2"/>
  <c r="V412" i="2"/>
  <c r="W411" i="2"/>
  <c r="V411" i="2"/>
  <c r="W410" i="2"/>
  <c r="V410" i="2"/>
  <c r="W409" i="2"/>
  <c r="V409" i="2"/>
  <c r="W408" i="2"/>
  <c r="V408" i="2"/>
  <c r="W407" i="2"/>
  <c r="V407" i="2"/>
  <c r="W406" i="2"/>
  <c r="V406" i="2"/>
  <c r="W405" i="2"/>
  <c r="V405" i="2"/>
  <c r="W404" i="2"/>
  <c r="V404" i="2"/>
  <c r="W403" i="2"/>
  <c r="V403" i="2"/>
  <c r="W402" i="2"/>
  <c r="V402" i="2"/>
  <c r="W401" i="2"/>
  <c r="V401" i="2"/>
  <c r="W400" i="2"/>
  <c r="V400" i="2"/>
  <c r="W399" i="2"/>
  <c r="V399" i="2"/>
  <c r="W398" i="2"/>
  <c r="V398" i="2"/>
  <c r="W397" i="2"/>
  <c r="V397" i="2"/>
  <c r="W396" i="2"/>
  <c r="V396" i="2"/>
  <c r="W395" i="2"/>
  <c r="V395" i="2"/>
  <c r="W394" i="2"/>
  <c r="V394" i="2"/>
  <c r="W393" i="2"/>
  <c r="V393" i="2"/>
  <c r="W392" i="2"/>
  <c r="V392" i="2"/>
  <c r="W391" i="2"/>
  <c r="V391" i="2"/>
  <c r="W390" i="2"/>
  <c r="V390" i="2"/>
  <c r="W389" i="2"/>
  <c r="V389" i="2"/>
  <c r="W388" i="2"/>
  <c r="V388" i="2"/>
  <c r="W387" i="2"/>
  <c r="V387" i="2"/>
  <c r="W386" i="2"/>
  <c r="V386" i="2"/>
  <c r="W385" i="2"/>
  <c r="V385" i="2"/>
  <c r="W384" i="2"/>
  <c r="V384" i="2"/>
  <c r="W383" i="2"/>
  <c r="V383" i="2"/>
  <c r="W382" i="2"/>
  <c r="V382" i="2"/>
  <c r="W381" i="2"/>
  <c r="V381" i="2"/>
  <c r="W380" i="2"/>
  <c r="V380" i="2"/>
  <c r="W379" i="2"/>
  <c r="V379" i="2"/>
  <c r="W378" i="2"/>
  <c r="V378" i="2"/>
  <c r="W377" i="2"/>
  <c r="V377" i="2"/>
  <c r="W376" i="2"/>
  <c r="V376" i="2"/>
  <c r="W375" i="2"/>
  <c r="V375" i="2"/>
  <c r="W374" i="2"/>
  <c r="V374" i="2"/>
  <c r="W373" i="2"/>
  <c r="V373" i="2"/>
  <c r="W372" i="2"/>
  <c r="V372" i="2"/>
  <c r="W371" i="2"/>
  <c r="V371" i="2"/>
  <c r="W370" i="2"/>
  <c r="V370" i="2"/>
  <c r="W369" i="2"/>
  <c r="V369" i="2"/>
  <c r="W368" i="2"/>
  <c r="V368" i="2"/>
  <c r="W367" i="2"/>
  <c r="V367" i="2"/>
  <c r="W366" i="2"/>
  <c r="V366" i="2"/>
  <c r="W365" i="2"/>
  <c r="V365" i="2"/>
  <c r="W364" i="2"/>
  <c r="V364" i="2"/>
  <c r="W363" i="2"/>
  <c r="V363" i="2"/>
  <c r="W362" i="2"/>
  <c r="V362" i="2"/>
  <c r="W361" i="2"/>
  <c r="V361" i="2"/>
  <c r="W360" i="2"/>
  <c r="V360" i="2"/>
  <c r="W359" i="2"/>
  <c r="V359" i="2"/>
  <c r="W358" i="2"/>
  <c r="V358" i="2"/>
  <c r="W357" i="2"/>
  <c r="V357" i="2"/>
  <c r="W356" i="2"/>
  <c r="V356" i="2"/>
  <c r="W355" i="2"/>
  <c r="V355" i="2"/>
  <c r="W354" i="2"/>
  <c r="V354" i="2"/>
  <c r="W353" i="2"/>
  <c r="V353" i="2"/>
  <c r="W352" i="2"/>
  <c r="V352" i="2"/>
  <c r="W351" i="2"/>
  <c r="V351" i="2"/>
  <c r="W350" i="2"/>
  <c r="V350" i="2"/>
  <c r="W349" i="2"/>
  <c r="V349" i="2"/>
  <c r="W348" i="2"/>
  <c r="V348" i="2"/>
  <c r="W347" i="2"/>
  <c r="V347" i="2"/>
  <c r="W346" i="2"/>
  <c r="V346" i="2"/>
  <c r="W345" i="2"/>
  <c r="V345" i="2"/>
  <c r="W344" i="2"/>
  <c r="V344" i="2"/>
  <c r="W343" i="2"/>
  <c r="V343" i="2"/>
  <c r="W342" i="2"/>
  <c r="V342" i="2"/>
  <c r="W341" i="2"/>
  <c r="V341" i="2"/>
  <c r="W340" i="2"/>
  <c r="V340" i="2"/>
  <c r="W339" i="2"/>
  <c r="V339" i="2"/>
  <c r="W338" i="2"/>
  <c r="V338" i="2"/>
  <c r="W337" i="2"/>
  <c r="V337" i="2"/>
  <c r="W336" i="2"/>
  <c r="V336" i="2"/>
  <c r="W335" i="2"/>
  <c r="V335" i="2"/>
  <c r="W334" i="2"/>
  <c r="V334" i="2"/>
  <c r="W333" i="2"/>
  <c r="V333" i="2"/>
  <c r="W332" i="2"/>
  <c r="V332" i="2"/>
  <c r="W331" i="2"/>
  <c r="V331" i="2"/>
  <c r="W330" i="2"/>
  <c r="V330" i="2"/>
  <c r="W329" i="2"/>
  <c r="V329" i="2"/>
  <c r="W328" i="2"/>
  <c r="V328" i="2"/>
  <c r="W327" i="2"/>
  <c r="V327" i="2"/>
  <c r="W326" i="2"/>
  <c r="V326" i="2"/>
  <c r="W325" i="2"/>
  <c r="V325" i="2"/>
  <c r="W324" i="2"/>
  <c r="V324" i="2"/>
  <c r="W323" i="2"/>
  <c r="V323" i="2"/>
  <c r="W322" i="2"/>
  <c r="V322" i="2"/>
  <c r="W321" i="2"/>
  <c r="V321" i="2"/>
  <c r="W320" i="2"/>
  <c r="V320" i="2"/>
  <c r="W319" i="2"/>
  <c r="V319" i="2"/>
  <c r="W318" i="2"/>
  <c r="V318" i="2"/>
  <c r="W317" i="2"/>
  <c r="V317" i="2"/>
  <c r="W316" i="2"/>
  <c r="V316" i="2"/>
  <c r="W315" i="2"/>
  <c r="V315" i="2"/>
  <c r="W314" i="2"/>
  <c r="V314" i="2"/>
  <c r="W313" i="2"/>
  <c r="V313" i="2"/>
  <c r="W312" i="2"/>
  <c r="V312" i="2"/>
  <c r="W311" i="2"/>
  <c r="V311" i="2"/>
  <c r="W310" i="2"/>
  <c r="V310" i="2"/>
  <c r="W309" i="2"/>
  <c r="V309" i="2"/>
  <c r="W308" i="2"/>
  <c r="V308" i="2"/>
  <c r="W307" i="2"/>
  <c r="V307" i="2"/>
  <c r="W306" i="2"/>
  <c r="V306" i="2"/>
  <c r="W305" i="2"/>
  <c r="V305" i="2"/>
  <c r="W304" i="2"/>
  <c r="V304" i="2"/>
  <c r="W303" i="2"/>
  <c r="V303" i="2"/>
  <c r="W302" i="2"/>
  <c r="V302" i="2"/>
  <c r="W301" i="2"/>
  <c r="V301" i="2"/>
  <c r="W300" i="2"/>
  <c r="V300" i="2"/>
  <c r="W299" i="2"/>
  <c r="V299" i="2"/>
  <c r="W298" i="2"/>
  <c r="V298" i="2"/>
  <c r="W297" i="2"/>
  <c r="V297" i="2"/>
  <c r="W296" i="2"/>
  <c r="V296" i="2"/>
  <c r="W295" i="2"/>
  <c r="V295" i="2"/>
  <c r="W294" i="2"/>
  <c r="V294" i="2"/>
  <c r="W293" i="2"/>
  <c r="V293" i="2"/>
  <c r="W292" i="2"/>
  <c r="V292" i="2"/>
  <c r="W291" i="2"/>
  <c r="V291" i="2"/>
  <c r="W290" i="2"/>
  <c r="V290" i="2"/>
  <c r="W289" i="2"/>
  <c r="V289" i="2"/>
  <c r="W288" i="2"/>
  <c r="V288" i="2"/>
  <c r="W287" i="2"/>
  <c r="V287" i="2"/>
  <c r="W286" i="2"/>
  <c r="V286" i="2"/>
  <c r="W285" i="2"/>
  <c r="V285" i="2"/>
  <c r="W284" i="2"/>
  <c r="V284" i="2"/>
  <c r="W283" i="2"/>
  <c r="V283" i="2"/>
  <c r="W282" i="2"/>
  <c r="V282" i="2"/>
  <c r="W281" i="2"/>
  <c r="V281" i="2"/>
  <c r="W280" i="2"/>
  <c r="V280" i="2"/>
  <c r="W279" i="2"/>
  <c r="V279" i="2"/>
  <c r="W278" i="2"/>
  <c r="V278" i="2"/>
  <c r="W277" i="2"/>
  <c r="V277" i="2"/>
  <c r="W276" i="2"/>
  <c r="V276" i="2"/>
  <c r="W275" i="2"/>
  <c r="V275" i="2"/>
  <c r="W274" i="2"/>
  <c r="V274" i="2"/>
  <c r="W273" i="2"/>
  <c r="V273" i="2"/>
  <c r="W272" i="2"/>
  <c r="V272" i="2"/>
  <c r="W271" i="2"/>
  <c r="V271" i="2"/>
  <c r="W270" i="2"/>
  <c r="V270" i="2"/>
  <c r="W269" i="2"/>
  <c r="V269" i="2"/>
  <c r="W268" i="2"/>
  <c r="V268" i="2"/>
  <c r="W267" i="2"/>
  <c r="V267" i="2"/>
  <c r="W266" i="2"/>
  <c r="V266" i="2"/>
  <c r="W265" i="2"/>
  <c r="V265" i="2"/>
  <c r="W264" i="2"/>
  <c r="V264" i="2"/>
  <c r="W263" i="2"/>
  <c r="V263" i="2"/>
  <c r="W262" i="2"/>
  <c r="V262" i="2"/>
  <c r="W261" i="2"/>
  <c r="V261" i="2"/>
  <c r="W260" i="2"/>
  <c r="V260" i="2"/>
  <c r="W259" i="2"/>
  <c r="V259" i="2"/>
  <c r="W258" i="2"/>
  <c r="V258" i="2"/>
  <c r="W257" i="2"/>
  <c r="V257" i="2"/>
  <c r="W256" i="2"/>
  <c r="V256" i="2"/>
  <c r="W255" i="2"/>
  <c r="V255" i="2"/>
  <c r="W254" i="2"/>
  <c r="V254" i="2"/>
  <c r="W253" i="2"/>
  <c r="V253" i="2"/>
  <c r="W252" i="2"/>
  <c r="V252" i="2"/>
  <c r="W251" i="2"/>
  <c r="V251" i="2"/>
  <c r="W250" i="2"/>
  <c r="V250" i="2"/>
  <c r="W249" i="2"/>
  <c r="V249" i="2"/>
  <c r="W248" i="2"/>
  <c r="V248" i="2"/>
  <c r="W247" i="2"/>
  <c r="V247" i="2"/>
  <c r="W246" i="2"/>
  <c r="V246" i="2"/>
  <c r="W245" i="2"/>
  <c r="V245" i="2"/>
  <c r="W244" i="2"/>
  <c r="V244" i="2"/>
  <c r="W243" i="2"/>
  <c r="V243" i="2"/>
  <c r="W242" i="2"/>
  <c r="V242" i="2"/>
  <c r="W241" i="2"/>
  <c r="V241" i="2"/>
  <c r="W240" i="2"/>
  <c r="V240" i="2"/>
  <c r="W239" i="2"/>
  <c r="V239" i="2"/>
  <c r="W238" i="2"/>
  <c r="V238" i="2"/>
  <c r="W237" i="2"/>
  <c r="V237" i="2"/>
  <c r="W236" i="2"/>
  <c r="V236" i="2"/>
  <c r="W235" i="2"/>
  <c r="V235" i="2"/>
  <c r="W234" i="2"/>
  <c r="V234" i="2"/>
  <c r="W233" i="2"/>
  <c r="V233" i="2"/>
  <c r="W232" i="2"/>
  <c r="V232" i="2"/>
  <c r="W231" i="2"/>
  <c r="V231" i="2"/>
  <c r="W230" i="2"/>
  <c r="V230" i="2"/>
  <c r="W229" i="2"/>
  <c r="V229" i="2"/>
  <c r="W228" i="2"/>
  <c r="V228" i="2"/>
  <c r="W227" i="2"/>
  <c r="V227" i="2"/>
  <c r="W226" i="2"/>
  <c r="V226" i="2"/>
  <c r="W225" i="2"/>
  <c r="V225" i="2"/>
  <c r="W224" i="2"/>
  <c r="V224" i="2"/>
  <c r="W223" i="2"/>
  <c r="V223" i="2"/>
  <c r="W222" i="2"/>
  <c r="V222" i="2"/>
  <c r="W221" i="2"/>
  <c r="V221" i="2"/>
  <c r="W220" i="2"/>
  <c r="V220" i="2"/>
  <c r="W219" i="2"/>
  <c r="V219" i="2"/>
  <c r="W218" i="2"/>
  <c r="V218" i="2"/>
  <c r="W217" i="2"/>
  <c r="V217" i="2"/>
  <c r="W216" i="2"/>
  <c r="V216" i="2"/>
  <c r="W215" i="2"/>
  <c r="V215" i="2"/>
  <c r="W214" i="2"/>
  <c r="V214" i="2"/>
  <c r="W213" i="2"/>
  <c r="V213" i="2"/>
  <c r="W212" i="2"/>
  <c r="V212" i="2"/>
  <c r="W211" i="2"/>
  <c r="V211" i="2"/>
  <c r="W210" i="2"/>
  <c r="V210" i="2"/>
  <c r="W209" i="2"/>
  <c r="V209" i="2"/>
  <c r="W208" i="2"/>
  <c r="V208" i="2"/>
  <c r="W207" i="2"/>
  <c r="V207" i="2"/>
  <c r="W206" i="2"/>
  <c r="V206" i="2"/>
  <c r="W205" i="2"/>
  <c r="V205" i="2"/>
  <c r="W204" i="2"/>
  <c r="V204" i="2"/>
  <c r="W203" i="2"/>
  <c r="V203" i="2"/>
  <c r="W202" i="2"/>
  <c r="V202" i="2"/>
  <c r="W201" i="2"/>
  <c r="V201" i="2"/>
  <c r="W200" i="2"/>
  <c r="V200" i="2"/>
  <c r="W199" i="2"/>
  <c r="V199" i="2"/>
  <c r="W198" i="2"/>
  <c r="V198" i="2"/>
  <c r="W197" i="2"/>
  <c r="V197" i="2"/>
  <c r="W196" i="2"/>
  <c r="V196" i="2"/>
  <c r="W195" i="2"/>
  <c r="V195" i="2"/>
  <c r="W194" i="2"/>
  <c r="V194" i="2"/>
  <c r="W193" i="2"/>
  <c r="V193" i="2"/>
  <c r="W192" i="2"/>
  <c r="V192" i="2"/>
  <c r="W191" i="2"/>
  <c r="V191" i="2"/>
  <c r="W190" i="2"/>
  <c r="V190" i="2"/>
  <c r="W189" i="2"/>
  <c r="V189" i="2"/>
  <c r="W188" i="2"/>
  <c r="V188" i="2"/>
  <c r="W187" i="2"/>
  <c r="V187" i="2"/>
  <c r="W186" i="2"/>
  <c r="V186" i="2"/>
  <c r="W185" i="2"/>
  <c r="V185" i="2"/>
  <c r="W184" i="2"/>
  <c r="V184" i="2"/>
  <c r="W183" i="2"/>
  <c r="V183" i="2"/>
  <c r="W182" i="2"/>
  <c r="V182" i="2"/>
  <c r="W181" i="2"/>
  <c r="V181" i="2"/>
  <c r="W180" i="2"/>
  <c r="V180" i="2"/>
  <c r="W179" i="2"/>
  <c r="V179" i="2"/>
  <c r="W178" i="2"/>
  <c r="V178" i="2"/>
  <c r="W177" i="2"/>
  <c r="V177" i="2"/>
  <c r="W176" i="2"/>
  <c r="V176" i="2"/>
  <c r="W175" i="2"/>
  <c r="V175" i="2"/>
  <c r="W174" i="2"/>
  <c r="V174" i="2"/>
  <c r="W173" i="2"/>
  <c r="V173" i="2"/>
  <c r="W172" i="2"/>
  <c r="V172" i="2"/>
  <c r="W171" i="2"/>
  <c r="V171" i="2"/>
  <c r="W170" i="2"/>
  <c r="V170" i="2"/>
  <c r="W169" i="2"/>
  <c r="V169" i="2"/>
  <c r="W168" i="2"/>
  <c r="V168" i="2"/>
  <c r="W167" i="2"/>
  <c r="V167" i="2"/>
  <c r="W166" i="2"/>
  <c r="V166" i="2"/>
  <c r="W165" i="2"/>
  <c r="V165" i="2"/>
  <c r="W164" i="2"/>
  <c r="V164" i="2"/>
  <c r="W163" i="2"/>
  <c r="V163" i="2"/>
  <c r="W162" i="2"/>
  <c r="V162" i="2"/>
  <c r="W161" i="2"/>
  <c r="V161" i="2"/>
  <c r="W160" i="2"/>
  <c r="V160" i="2"/>
  <c r="W159" i="2"/>
  <c r="V159" i="2"/>
  <c r="W158" i="2"/>
  <c r="V158" i="2"/>
  <c r="W157" i="2"/>
  <c r="V157" i="2"/>
  <c r="W156" i="2"/>
  <c r="V156" i="2"/>
  <c r="W155" i="2"/>
  <c r="V155" i="2"/>
  <c r="W154" i="2"/>
  <c r="V154" i="2"/>
  <c r="W153" i="2"/>
  <c r="V153" i="2"/>
  <c r="W152" i="2"/>
  <c r="V152" i="2"/>
  <c r="W151" i="2"/>
  <c r="V151" i="2"/>
  <c r="W150" i="2"/>
  <c r="V150" i="2"/>
  <c r="W149" i="2"/>
  <c r="V149" i="2"/>
  <c r="W148" i="2"/>
  <c r="V148" i="2"/>
  <c r="W147" i="2"/>
  <c r="V147" i="2"/>
  <c r="W146" i="2"/>
  <c r="V146" i="2"/>
  <c r="W145" i="2"/>
  <c r="V145" i="2"/>
  <c r="W144" i="2"/>
  <c r="V144" i="2"/>
  <c r="W143" i="2"/>
  <c r="V143" i="2"/>
  <c r="W142" i="2"/>
  <c r="V142" i="2"/>
  <c r="W141" i="2"/>
  <c r="V141" i="2"/>
  <c r="W140" i="2"/>
  <c r="V140" i="2"/>
  <c r="W139" i="2"/>
  <c r="V139" i="2"/>
  <c r="W138" i="2"/>
  <c r="V138" i="2"/>
  <c r="W137" i="2"/>
  <c r="V137" i="2"/>
  <c r="W136" i="2"/>
  <c r="V136" i="2"/>
  <c r="W135" i="2"/>
  <c r="V135" i="2"/>
  <c r="W134" i="2"/>
  <c r="V134" i="2"/>
  <c r="W133" i="2"/>
  <c r="V133" i="2"/>
  <c r="W132" i="2"/>
  <c r="V132" i="2"/>
  <c r="W131" i="2"/>
  <c r="V131" i="2"/>
  <c r="W130" i="2"/>
  <c r="V130" i="2"/>
  <c r="W129" i="2"/>
  <c r="V129" i="2"/>
  <c r="W128" i="2"/>
  <c r="V128" i="2"/>
  <c r="W127" i="2"/>
  <c r="V127" i="2"/>
  <c r="W126" i="2"/>
  <c r="V126" i="2"/>
  <c r="W125" i="2"/>
  <c r="V125" i="2"/>
  <c r="W124" i="2"/>
  <c r="V124" i="2"/>
  <c r="W123" i="2"/>
  <c r="V123" i="2"/>
  <c r="W122" i="2"/>
  <c r="V122" i="2"/>
  <c r="W121" i="2"/>
  <c r="V121" i="2"/>
  <c r="W120" i="2"/>
  <c r="V120" i="2"/>
  <c r="W119" i="2"/>
  <c r="V119" i="2"/>
  <c r="W118" i="2"/>
  <c r="V118" i="2"/>
  <c r="W117" i="2"/>
  <c r="V117" i="2"/>
  <c r="W116" i="2"/>
  <c r="V116" i="2"/>
  <c r="W115" i="2"/>
  <c r="V115" i="2"/>
  <c r="W114" i="2"/>
  <c r="V114" i="2"/>
  <c r="W113" i="2"/>
  <c r="V113" i="2"/>
  <c r="W112" i="2"/>
  <c r="V112" i="2"/>
  <c r="W111" i="2"/>
  <c r="V111" i="2"/>
  <c r="W110" i="2"/>
  <c r="V110" i="2"/>
  <c r="W109" i="2"/>
  <c r="V109" i="2"/>
  <c r="W108" i="2"/>
  <c r="V108" i="2"/>
  <c r="W107" i="2"/>
  <c r="V107" i="2"/>
  <c r="W106" i="2"/>
  <c r="V106" i="2"/>
  <c r="W105" i="2"/>
  <c r="V105" i="2"/>
  <c r="W104" i="2"/>
  <c r="V104" i="2"/>
  <c r="W103" i="2"/>
  <c r="V103" i="2"/>
  <c r="W102" i="2"/>
  <c r="V102" i="2"/>
  <c r="W101" i="2"/>
  <c r="V101" i="2"/>
  <c r="W100" i="2"/>
  <c r="V100" i="2"/>
  <c r="W99" i="2"/>
  <c r="V99" i="2"/>
  <c r="W98" i="2"/>
  <c r="V98" i="2"/>
  <c r="W97" i="2"/>
  <c r="V97" i="2"/>
  <c r="W96" i="2"/>
  <c r="V96" i="2"/>
  <c r="W95" i="2"/>
  <c r="V95" i="2"/>
  <c r="W94" i="2"/>
  <c r="V94" i="2"/>
  <c r="W93" i="2"/>
  <c r="V93" i="2"/>
  <c r="W92" i="2"/>
  <c r="V92" i="2"/>
  <c r="W91" i="2"/>
  <c r="V91" i="2"/>
  <c r="W90" i="2"/>
  <c r="V90" i="2"/>
  <c r="W89" i="2"/>
  <c r="V89" i="2"/>
  <c r="W88" i="2"/>
  <c r="V88" i="2"/>
  <c r="W87" i="2"/>
  <c r="V87" i="2"/>
  <c r="W86" i="2"/>
  <c r="V86" i="2"/>
  <c r="W85" i="2"/>
  <c r="V85" i="2"/>
  <c r="W84" i="2"/>
  <c r="V84" i="2"/>
  <c r="W83" i="2"/>
  <c r="V83" i="2"/>
  <c r="W82" i="2"/>
  <c r="V82" i="2"/>
  <c r="W81" i="2"/>
  <c r="V81" i="2"/>
  <c r="W80" i="2"/>
  <c r="V80" i="2"/>
  <c r="W79" i="2"/>
  <c r="V79" i="2"/>
  <c r="W78" i="2"/>
  <c r="V78" i="2"/>
  <c r="W77" i="2"/>
  <c r="V77" i="2"/>
  <c r="W76" i="2"/>
  <c r="V76" i="2"/>
  <c r="W75" i="2"/>
  <c r="V75" i="2"/>
  <c r="W74" i="2"/>
  <c r="V74" i="2"/>
  <c r="W73" i="2"/>
  <c r="V73" i="2"/>
  <c r="W72" i="2"/>
  <c r="V72" i="2"/>
  <c r="W71" i="2"/>
  <c r="V71" i="2"/>
  <c r="W70" i="2"/>
  <c r="V70" i="2"/>
  <c r="W69" i="2"/>
  <c r="V69" i="2"/>
  <c r="W68" i="2"/>
  <c r="V68" i="2"/>
  <c r="W67" i="2"/>
  <c r="V67" i="2"/>
  <c r="W66" i="2"/>
  <c r="V66" i="2"/>
  <c r="W65" i="2"/>
  <c r="V65" i="2"/>
  <c r="W64" i="2"/>
  <c r="V64" i="2"/>
  <c r="W63" i="2"/>
  <c r="V63" i="2"/>
  <c r="W62" i="2"/>
  <c r="V62" i="2"/>
  <c r="W61" i="2"/>
  <c r="V61" i="2"/>
  <c r="W60" i="2"/>
  <c r="V60" i="2"/>
  <c r="W59" i="2"/>
  <c r="V59" i="2"/>
  <c r="W58" i="2"/>
  <c r="V58" i="2"/>
  <c r="W57" i="2"/>
  <c r="V57" i="2"/>
  <c r="W56" i="2"/>
  <c r="V56" i="2"/>
  <c r="W55" i="2"/>
  <c r="V55" i="2"/>
  <c r="W54" i="2"/>
  <c r="V54" i="2"/>
  <c r="W53" i="2"/>
  <c r="V53" i="2"/>
  <c r="W52" i="2"/>
  <c r="V52" i="2"/>
  <c r="W51" i="2"/>
  <c r="V51" i="2"/>
  <c r="W50" i="2"/>
  <c r="V50" i="2"/>
  <c r="W49" i="2"/>
  <c r="V49" i="2"/>
  <c r="W48" i="2"/>
  <c r="V48" i="2"/>
  <c r="W47" i="2"/>
  <c r="V47" i="2"/>
  <c r="W46" i="2"/>
  <c r="V46" i="2"/>
  <c r="W45" i="2"/>
  <c r="V45" i="2"/>
  <c r="W44" i="2"/>
  <c r="V44" i="2"/>
  <c r="W43" i="2"/>
  <c r="V43" i="2"/>
  <c r="W42" i="2"/>
  <c r="V42" i="2"/>
  <c r="W41" i="2"/>
  <c r="V41" i="2"/>
  <c r="W40" i="2"/>
  <c r="V40" i="2"/>
  <c r="W39" i="2"/>
  <c r="V39" i="2"/>
  <c r="W38" i="2"/>
  <c r="V38" i="2"/>
  <c r="W37" i="2"/>
  <c r="V37" i="2"/>
  <c r="W36" i="2"/>
  <c r="V36" i="2"/>
  <c r="W35" i="2"/>
  <c r="V35" i="2"/>
  <c r="W34" i="2"/>
  <c r="V34" i="2"/>
  <c r="W33" i="2"/>
  <c r="V33" i="2"/>
  <c r="W32" i="2"/>
  <c r="V32" i="2"/>
  <c r="W31" i="2"/>
  <c r="V31" i="2"/>
  <c r="W30" i="2"/>
  <c r="V30" i="2"/>
  <c r="W29" i="2"/>
  <c r="V29" i="2"/>
  <c r="W28" i="2"/>
  <c r="V28" i="2"/>
  <c r="W27" i="2"/>
  <c r="V27" i="2"/>
  <c r="W26" i="2"/>
  <c r="V26" i="2"/>
  <c r="W25" i="2"/>
  <c r="V25" i="2"/>
  <c r="W24" i="2"/>
  <c r="V24" i="2"/>
  <c r="W23" i="2"/>
  <c r="V23" i="2"/>
  <c r="W22" i="2"/>
  <c r="V22" i="2"/>
  <c r="W21" i="2"/>
  <c r="V21" i="2"/>
  <c r="W20" i="2"/>
  <c r="V20" i="2"/>
  <c r="W19" i="2"/>
  <c r="V19" i="2"/>
  <c r="W18" i="2"/>
  <c r="V18" i="2"/>
  <c r="W17" i="2"/>
  <c r="V17" i="2"/>
  <c r="W16" i="2"/>
  <c r="V16" i="2"/>
  <c r="W15" i="2"/>
  <c r="V15" i="2"/>
  <c r="W14" i="2"/>
  <c r="V14" i="2"/>
  <c r="W13" i="2"/>
  <c r="V13" i="2"/>
  <c r="W12" i="2"/>
  <c r="V12" i="2"/>
  <c r="W11" i="2"/>
  <c r="V11" i="2"/>
  <c r="W10" i="2"/>
  <c r="V10" i="2"/>
  <c r="W9" i="2"/>
  <c r="V9" i="2"/>
  <c r="W8" i="2"/>
  <c r="V8" i="2"/>
  <c r="W7" i="2"/>
  <c r="V7" i="2"/>
  <c r="U1065" i="2"/>
  <c r="T1065" i="2"/>
  <c r="U1062" i="2"/>
  <c r="T1062" i="2"/>
  <c r="U1061" i="2"/>
  <c r="T1061" i="2"/>
  <c r="U1060" i="2"/>
  <c r="T1060" i="2"/>
  <c r="U1059" i="2"/>
  <c r="T1059" i="2"/>
  <c r="U1058" i="2"/>
  <c r="T1058" i="2"/>
  <c r="U1057" i="2"/>
  <c r="T1057" i="2"/>
  <c r="U1056" i="2"/>
  <c r="T1056" i="2"/>
  <c r="U1055" i="2"/>
  <c r="T1055" i="2"/>
  <c r="U1054" i="2"/>
  <c r="T1054" i="2"/>
  <c r="U1053" i="2"/>
  <c r="T1053" i="2"/>
  <c r="U1052" i="2"/>
  <c r="T1052" i="2"/>
  <c r="U1051" i="2"/>
  <c r="T1051" i="2"/>
  <c r="U1050" i="2"/>
  <c r="T1050" i="2"/>
  <c r="U1049" i="2"/>
  <c r="T1049" i="2"/>
  <c r="U1048" i="2"/>
  <c r="T1048" i="2"/>
  <c r="U1047" i="2"/>
  <c r="T1047" i="2"/>
  <c r="U1046" i="2"/>
  <c r="T1046" i="2"/>
  <c r="U1045" i="2"/>
  <c r="T1045" i="2"/>
  <c r="U1044" i="2"/>
  <c r="T1044" i="2"/>
  <c r="U1043" i="2"/>
  <c r="T1043" i="2"/>
  <c r="U1042" i="2"/>
  <c r="T1042" i="2"/>
  <c r="U1041" i="2"/>
  <c r="T1041" i="2"/>
  <c r="U1040" i="2"/>
  <c r="T1040" i="2"/>
  <c r="U1039" i="2"/>
  <c r="T1039" i="2"/>
  <c r="U1038" i="2"/>
  <c r="T1038" i="2"/>
  <c r="U1037" i="2"/>
  <c r="T1037" i="2"/>
  <c r="U1036" i="2"/>
  <c r="T1036" i="2"/>
  <c r="U1035" i="2"/>
  <c r="T1035" i="2"/>
  <c r="U1034" i="2"/>
  <c r="T1034" i="2"/>
  <c r="U1033" i="2"/>
  <c r="T1033" i="2"/>
  <c r="U1032" i="2"/>
  <c r="T1032" i="2"/>
  <c r="U1031" i="2"/>
  <c r="T1031" i="2"/>
  <c r="U1030" i="2"/>
  <c r="T1030" i="2"/>
  <c r="U1029" i="2"/>
  <c r="T1029" i="2"/>
  <c r="U1028" i="2"/>
  <c r="T1028" i="2"/>
  <c r="U1027" i="2"/>
  <c r="T1027" i="2"/>
  <c r="U1026" i="2"/>
  <c r="T1026" i="2"/>
  <c r="U1025" i="2"/>
  <c r="T1025" i="2"/>
  <c r="U1024" i="2"/>
  <c r="T1024" i="2"/>
  <c r="U1023" i="2"/>
  <c r="T1023" i="2"/>
  <c r="U1022" i="2"/>
  <c r="T1022" i="2"/>
  <c r="U1021" i="2"/>
  <c r="T1021" i="2"/>
  <c r="U1020" i="2"/>
  <c r="T1020" i="2"/>
  <c r="U1019" i="2"/>
  <c r="T1019" i="2"/>
  <c r="U1018" i="2"/>
  <c r="T1018" i="2"/>
  <c r="U1017" i="2"/>
  <c r="T1017" i="2"/>
  <c r="U1016" i="2"/>
  <c r="T1016" i="2"/>
  <c r="U1015" i="2"/>
  <c r="T1015" i="2"/>
  <c r="U1014" i="2"/>
  <c r="T1014" i="2"/>
  <c r="U1013" i="2"/>
  <c r="T1013" i="2"/>
  <c r="U1012" i="2"/>
  <c r="T1012" i="2"/>
  <c r="U1011" i="2"/>
  <c r="T1011" i="2"/>
  <c r="U1010" i="2"/>
  <c r="T1010" i="2"/>
  <c r="U1009" i="2"/>
  <c r="T1009" i="2"/>
  <c r="U1008" i="2"/>
  <c r="T1008" i="2"/>
  <c r="U1007" i="2"/>
  <c r="T1007" i="2"/>
  <c r="U1006" i="2"/>
  <c r="T1006" i="2"/>
  <c r="U1005" i="2"/>
  <c r="T1005" i="2"/>
  <c r="U1004" i="2"/>
  <c r="T1004" i="2"/>
  <c r="U1003" i="2"/>
  <c r="T1003" i="2"/>
  <c r="U1002" i="2"/>
  <c r="T1002" i="2"/>
  <c r="U1001" i="2"/>
  <c r="T1001" i="2"/>
  <c r="U1000" i="2"/>
  <c r="T1000" i="2"/>
  <c r="U999" i="2"/>
  <c r="T999" i="2"/>
  <c r="U998" i="2"/>
  <c r="T998" i="2"/>
  <c r="U997" i="2"/>
  <c r="T997" i="2"/>
  <c r="U996" i="2"/>
  <c r="T996" i="2"/>
  <c r="U995" i="2"/>
  <c r="T995" i="2"/>
  <c r="U994" i="2"/>
  <c r="T994" i="2"/>
  <c r="U993" i="2"/>
  <c r="T993" i="2"/>
  <c r="U992" i="2"/>
  <c r="T992" i="2"/>
  <c r="U991" i="2"/>
  <c r="T991" i="2"/>
  <c r="U990" i="2"/>
  <c r="T990" i="2"/>
  <c r="U989" i="2"/>
  <c r="T989" i="2"/>
  <c r="U988" i="2"/>
  <c r="T988" i="2"/>
  <c r="U987" i="2"/>
  <c r="T987" i="2"/>
  <c r="U986" i="2"/>
  <c r="T986" i="2"/>
  <c r="U985" i="2"/>
  <c r="T985" i="2"/>
  <c r="U984" i="2"/>
  <c r="T984" i="2"/>
  <c r="U983" i="2"/>
  <c r="T983" i="2"/>
  <c r="U982" i="2"/>
  <c r="T982" i="2"/>
  <c r="U981" i="2"/>
  <c r="T981" i="2"/>
  <c r="U980" i="2"/>
  <c r="T980" i="2"/>
  <c r="U979" i="2"/>
  <c r="T979" i="2"/>
  <c r="U978" i="2"/>
  <c r="T978" i="2"/>
  <c r="U977" i="2"/>
  <c r="T977" i="2"/>
  <c r="U976" i="2"/>
  <c r="T976" i="2"/>
  <c r="U975" i="2"/>
  <c r="T975" i="2"/>
  <c r="U974" i="2"/>
  <c r="T974" i="2"/>
  <c r="U973" i="2"/>
  <c r="T973" i="2"/>
  <c r="U972" i="2"/>
  <c r="T972" i="2"/>
  <c r="U971" i="2"/>
  <c r="T971" i="2"/>
  <c r="U970" i="2"/>
  <c r="T970" i="2"/>
  <c r="U969" i="2"/>
  <c r="T969" i="2"/>
  <c r="U968" i="2"/>
  <c r="T968" i="2"/>
  <c r="U967" i="2"/>
  <c r="T967" i="2"/>
  <c r="U966" i="2"/>
  <c r="T966" i="2"/>
  <c r="U965" i="2"/>
  <c r="T965" i="2"/>
  <c r="U964" i="2"/>
  <c r="T964" i="2"/>
  <c r="U963" i="2"/>
  <c r="T963" i="2"/>
  <c r="U962" i="2"/>
  <c r="T962" i="2"/>
  <c r="U961" i="2"/>
  <c r="T961" i="2"/>
  <c r="U960" i="2"/>
  <c r="T960" i="2"/>
  <c r="U959" i="2"/>
  <c r="T959" i="2"/>
  <c r="U958" i="2"/>
  <c r="T958" i="2"/>
  <c r="U957" i="2"/>
  <c r="T957" i="2"/>
  <c r="U956" i="2"/>
  <c r="T956" i="2"/>
  <c r="U955" i="2"/>
  <c r="T955" i="2"/>
  <c r="U954" i="2"/>
  <c r="T954" i="2"/>
  <c r="U953" i="2"/>
  <c r="T953" i="2"/>
  <c r="U952" i="2"/>
  <c r="T952" i="2"/>
  <c r="U951" i="2"/>
  <c r="T951" i="2"/>
  <c r="U950" i="2"/>
  <c r="T950" i="2"/>
  <c r="U949" i="2"/>
  <c r="T949" i="2"/>
  <c r="U948" i="2"/>
  <c r="T948" i="2"/>
  <c r="U947" i="2"/>
  <c r="T947" i="2"/>
  <c r="U946" i="2"/>
  <c r="T946" i="2"/>
  <c r="U945" i="2"/>
  <c r="T945" i="2"/>
  <c r="U944" i="2"/>
  <c r="T944" i="2"/>
  <c r="U943" i="2"/>
  <c r="T943" i="2"/>
  <c r="U942" i="2"/>
  <c r="T942" i="2"/>
  <c r="U941" i="2"/>
  <c r="T941" i="2"/>
  <c r="U940" i="2"/>
  <c r="T940" i="2"/>
  <c r="U939" i="2"/>
  <c r="T939" i="2"/>
  <c r="U938" i="2"/>
  <c r="T938" i="2"/>
  <c r="U937" i="2"/>
  <c r="T937" i="2"/>
  <c r="U936" i="2"/>
  <c r="T936" i="2"/>
  <c r="U935" i="2"/>
  <c r="T935" i="2"/>
  <c r="U934" i="2"/>
  <c r="T934" i="2"/>
  <c r="U933" i="2"/>
  <c r="T933" i="2"/>
  <c r="U932" i="2"/>
  <c r="T932" i="2"/>
  <c r="U931" i="2"/>
  <c r="T931" i="2"/>
  <c r="U930" i="2"/>
  <c r="T930" i="2"/>
  <c r="U929" i="2"/>
  <c r="T929" i="2"/>
  <c r="U928" i="2"/>
  <c r="T928" i="2"/>
  <c r="U927" i="2"/>
  <c r="T927" i="2"/>
  <c r="U926" i="2"/>
  <c r="T926" i="2"/>
  <c r="U925" i="2"/>
  <c r="T925" i="2"/>
  <c r="U924" i="2"/>
  <c r="T924" i="2"/>
  <c r="U923" i="2"/>
  <c r="T923" i="2"/>
  <c r="U922" i="2"/>
  <c r="T922" i="2"/>
  <c r="U921" i="2"/>
  <c r="T921" i="2"/>
  <c r="U920" i="2"/>
  <c r="T920" i="2"/>
  <c r="U919" i="2"/>
  <c r="T919" i="2"/>
  <c r="U918" i="2"/>
  <c r="T918" i="2"/>
  <c r="U917" i="2"/>
  <c r="T917" i="2"/>
  <c r="U916" i="2"/>
  <c r="T916" i="2"/>
  <c r="U915" i="2"/>
  <c r="T915" i="2"/>
  <c r="U914" i="2"/>
  <c r="T914" i="2"/>
  <c r="U913" i="2"/>
  <c r="T913" i="2"/>
  <c r="U912" i="2"/>
  <c r="T912" i="2"/>
  <c r="U911" i="2"/>
  <c r="T911" i="2"/>
  <c r="U910" i="2"/>
  <c r="T910" i="2"/>
  <c r="U909" i="2"/>
  <c r="T909" i="2"/>
  <c r="U908" i="2"/>
  <c r="T908" i="2"/>
  <c r="U907" i="2"/>
  <c r="T907" i="2"/>
  <c r="U906" i="2"/>
  <c r="T906" i="2"/>
  <c r="U905" i="2"/>
  <c r="T905" i="2"/>
  <c r="U904" i="2"/>
  <c r="T904" i="2"/>
  <c r="U903" i="2"/>
  <c r="T903" i="2"/>
  <c r="U902" i="2"/>
  <c r="T902" i="2"/>
  <c r="U901" i="2"/>
  <c r="T901" i="2"/>
  <c r="U900" i="2"/>
  <c r="T900" i="2"/>
  <c r="U899" i="2"/>
  <c r="T899" i="2"/>
  <c r="U898" i="2"/>
  <c r="T898" i="2"/>
  <c r="U897" i="2"/>
  <c r="T897" i="2"/>
  <c r="U896" i="2"/>
  <c r="T896" i="2"/>
  <c r="U895" i="2"/>
  <c r="T895" i="2"/>
  <c r="U894" i="2"/>
  <c r="T894" i="2"/>
  <c r="U893" i="2"/>
  <c r="T893" i="2"/>
  <c r="U892" i="2"/>
  <c r="T892" i="2"/>
  <c r="U891" i="2"/>
  <c r="T891" i="2"/>
  <c r="U890" i="2"/>
  <c r="T890" i="2"/>
  <c r="U889" i="2"/>
  <c r="T889" i="2"/>
  <c r="U888" i="2"/>
  <c r="T888" i="2"/>
  <c r="U887" i="2"/>
  <c r="T887" i="2"/>
  <c r="U886" i="2"/>
  <c r="T886" i="2"/>
  <c r="U885" i="2"/>
  <c r="T885" i="2"/>
  <c r="U884" i="2"/>
  <c r="T884" i="2"/>
  <c r="U883" i="2"/>
  <c r="T883" i="2"/>
  <c r="U882" i="2"/>
  <c r="T882" i="2"/>
  <c r="U881" i="2"/>
  <c r="T881" i="2"/>
  <c r="U880" i="2"/>
  <c r="T880" i="2"/>
  <c r="U879" i="2"/>
  <c r="T879" i="2"/>
  <c r="U878" i="2"/>
  <c r="T878" i="2"/>
  <c r="U877" i="2"/>
  <c r="T877" i="2"/>
  <c r="U876" i="2"/>
  <c r="T876" i="2"/>
  <c r="U875" i="2"/>
  <c r="T875" i="2"/>
  <c r="U874" i="2"/>
  <c r="T874" i="2"/>
  <c r="U873" i="2"/>
  <c r="T873" i="2"/>
  <c r="U872" i="2"/>
  <c r="T872" i="2"/>
  <c r="U871" i="2"/>
  <c r="T871" i="2"/>
  <c r="U870" i="2"/>
  <c r="T870" i="2"/>
  <c r="U869" i="2"/>
  <c r="T869" i="2"/>
  <c r="U868" i="2"/>
  <c r="T868" i="2"/>
  <c r="U867" i="2"/>
  <c r="T867" i="2"/>
  <c r="U866" i="2"/>
  <c r="T866" i="2"/>
  <c r="U865" i="2"/>
  <c r="T865" i="2"/>
  <c r="U864" i="2"/>
  <c r="T864" i="2"/>
  <c r="U863" i="2"/>
  <c r="T863" i="2"/>
  <c r="U862" i="2"/>
  <c r="T862" i="2"/>
  <c r="U861" i="2"/>
  <c r="T861" i="2"/>
  <c r="U860" i="2"/>
  <c r="T860" i="2"/>
  <c r="U859" i="2"/>
  <c r="T859" i="2"/>
  <c r="U858" i="2"/>
  <c r="T858" i="2"/>
  <c r="U857" i="2"/>
  <c r="T857" i="2"/>
  <c r="U856" i="2"/>
  <c r="T856" i="2"/>
  <c r="U855" i="2"/>
  <c r="T855" i="2"/>
  <c r="U854" i="2"/>
  <c r="T854" i="2"/>
  <c r="U853" i="2"/>
  <c r="T853" i="2"/>
  <c r="U852" i="2"/>
  <c r="T852" i="2"/>
  <c r="U851" i="2"/>
  <c r="T851" i="2"/>
  <c r="U850" i="2"/>
  <c r="T850" i="2"/>
  <c r="U849" i="2"/>
  <c r="T849" i="2"/>
  <c r="U848" i="2"/>
  <c r="T848" i="2"/>
  <c r="U847" i="2"/>
  <c r="T847" i="2"/>
  <c r="U846" i="2"/>
  <c r="T846" i="2"/>
  <c r="U845" i="2"/>
  <c r="T845" i="2"/>
  <c r="U844" i="2"/>
  <c r="T844" i="2"/>
  <c r="U843" i="2"/>
  <c r="T843" i="2"/>
  <c r="U842" i="2"/>
  <c r="T842" i="2"/>
  <c r="U841" i="2"/>
  <c r="T841" i="2"/>
  <c r="U840" i="2"/>
  <c r="T840" i="2"/>
  <c r="U839" i="2"/>
  <c r="T839" i="2"/>
  <c r="U838" i="2"/>
  <c r="T838" i="2"/>
  <c r="U837" i="2"/>
  <c r="T837" i="2"/>
  <c r="U836" i="2"/>
  <c r="T836" i="2"/>
  <c r="U835" i="2"/>
  <c r="T835" i="2"/>
  <c r="U834" i="2"/>
  <c r="T834" i="2"/>
  <c r="U833" i="2"/>
  <c r="T833" i="2"/>
  <c r="U832" i="2"/>
  <c r="T832" i="2"/>
  <c r="U831" i="2"/>
  <c r="T831" i="2"/>
  <c r="U830" i="2"/>
  <c r="T830" i="2"/>
  <c r="U829" i="2"/>
  <c r="T829" i="2"/>
  <c r="U828" i="2"/>
  <c r="T828" i="2"/>
  <c r="U827" i="2"/>
  <c r="T827" i="2"/>
  <c r="U826" i="2"/>
  <c r="T826" i="2"/>
  <c r="U825" i="2"/>
  <c r="T825" i="2"/>
  <c r="U824" i="2"/>
  <c r="T824" i="2"/>
  <c r="U823" i="2"/>
  <c r="T823" i="2"/>
  <c r="U822" i="2"/>
  <c r="T822" i="2"/>
  <c r="U821" i="2"/>
  <c r="T821" i="2"/>
  <c r="U820" i="2"/>
  <c r="T820" i="2"/>
  <c r="U819" i="2"/>
  <c r="T819" i="2"/>
  <c r="U818" i="2"/>
  <c r="T818" i="2"/>
  <c r="U817" i="2"/>
  <c r="T817" i="2"/>
  <c r="U816" i="2"/>
  <c r="T816" i="2"/>
  <c r="U815" i="2"/>
  <c r="T815" i="2"/>
  <c r="U814" i="2"/>
  <c r="T814" i="2"/>
  <c r="U813" i="2"/>
  <c r="T813" i="2"/>
  <c r="U812" i="2"/>
  <c r="T812" i="2"/>
  <c r="U811" i="2"/>
  <c r="T811" i="2"/>
  <c r="U810" i="2"/>
  <c r="T810" i="2"/>
  <c r="U809" i="2"/>
  <c r="T809" i="2"/>
  <c r="U808" i="2"/>
  <c r="T808" i="2"/>
  <c r="U807" i="2"/>
  <c r="T807" i="2"/>
  <c r="U806" i="2"/>
  <c r="T806" i="2"/>
  <c r="U805" i="2"/>
  <c r="T805" i="2"/>
  <c r="U804" i="2"/>
  <c r="T804" i="2"/>
  <c r="U803" i="2"/>
  <c r="T803" i="2"/>
  <c r="U802" i="2"/>
  <c r="T802" i="2"/>
  <c r="U801" i="2"/>
  <c r="T801" i="2"/>
  <c r="U800" i="2"/>
  <c r="T800" i="2"/>
  <c r="U799" i="2"/>
  <c r="T799" i="2"/>
  <c r="U798" i="2"/>
  <c r="T798" i="2"/>
  <c r="U797" i="2"/>
  <c r="T797" i="2"/>
  <c r="U796" i="2"/>
  <c r="T796" i="2"/>
  <c r="U795" i="2"/>
  <c r="T795" i="2"/>
  <c r="U794" i="2"/>
  <c r="T794" i="2"/>
  <c r="U793" i="2"/>
  <c r="T793" i="2"/>
  <c r="U792" i="2"/>
  <c r="T792" i="2"/>
  <c r="U791" i="2"/>
  <c r="T791" i="2"/>
  <c r="U790" i="2"/>
  <c r="T790" i="2"/>
  <c r="U789" i="2"/>
  <c r="T789" i="2"/>
  <c r="U788" i="2"/>
  <c r="T788" i="2"/>
  <c r="U787" i="2"/>
  <c r="T787" i="2"/>
  <c r="U786" i="2"/>
  <c r="T786" i="2"/>
  <c r="U785" i="2"/>
  <c r="T785" i="2"/>
  <c r="U784" i="2"/>
  <c r="T784" i="2"/>
  <c r="U783" i="2"/>
  <c r="T783" i="2"/>
  <c r="U782" i="2"/>
  <c r="T782" i="2"/>
  <c r="U781" i="2"/>
  <c r="T781" i="2"/>
  <c r="U780" i="2"/>
  <c r="T780" i="2"/>
  <c r="U779" i="2"/>
  <c r="T779" i="2"/>
  <c r="U778" i="2"/>
  <c r="T778" i="2"/>
  <c r="U777" i="2"/>
  <c r="T777" i="2"/>
  <c r="U776" i="2"/>
  <c r="T776" i="2"/>
  <c r="U775" i="2"/>
  <c r="T775" i="2"/>
  <c r="U774" i="2"/>
  <c r="T774" i="2"/>
  <c r="U773" i="2"/>
  <c r="T773" i="2"/>
  <c r="U772" i="2"/>
  <c r="T772" i="2"/>
  <c r="U771" i="2"/>
  <c r="T771" i="2"/>
  <c r="U770" i="2"/>
  <c r="T770" i="2"/>
  <c r="U769" i="2"/>
  <c r="T769" i="2"/>
  <c r="U768" i="2"/>
  <c r="T768" i="2"/>
  <c r="U767" i="2"/>
  <c r="T767" i="2"/>
  <c r="U766" i="2"/>
  <c r="T766" i="2"/>
  <c r="U765" i="2"/>
  <c r="T765" i="2"/>
  <c r="U764" i="2"/>
  <c r="T764" i="2"/>
  <c r="U763" i="2"/>
  <c r="T763" i="2"/>
  <c r="U762" i="2"/>
  <c r="T762" i="2"/>
  <c r="U761" i="2"/>
  <c r="T761" i="2"/>
  <c r="U760" i="2"/>
  <c r="T760" i="2"/>
  <c r="U759" i="2"/>
  <c r="T759" i="2"/>
  <c r="U758" i="2"/>
  <c r="T758" i="2"/>
  <c r="U757" i="2"/>
  <c r="T757" i="2"/>
  <c r="U756" i="2"/>
  <c r="T756" i="2"/>
  <c r="U755" i="2"/>
  <c r="T755" i="2"/>
  <c r="U754" i="2"/>
  <c r="T754" i="2"/>
  <c r="U753" i="2"/>
  <c r="T753" i="2"/>
  <c r="U752" i="2"/>
  <c r="T752" i="2"/>
  <c r="U751" i="2"/>
  <c r="T751" i="2"/>
  <c r="U750" i="2"/>
  <c r="T750" i="2"/>
  <c r="U749" i="2"/>
  <c r="T749" i="2"/>
  <c r="U748" i="2"/>
  <c r="T748" i="2"/>
  <c r="U747" i="2"/>
  <c r="T747" i="2"/>
  <c r="U746" i="2"/>
  <c r="T746" i="2"/>
  <c r="U745" i="2"/>
  <c r="T745" i="2"/>
  <c r="U744" i="2"/>
  <c r="T744" i="2"/>
  <c r="U743" i="2"/>
  <c r="T743" i="2"/>
  <c r="U742" i="2"/>
  <c r="T742" i="2"/>
  <c r="U741" i="2"/>
  <c r="T741" i="2"/>
  <c r="U740" i="2"/>
  <c r="T740" i="2"/>
  <c r="U739" i="2"/>
  <c r="T739" i="2"/>
  <c r="U738" i="2"/>
  <c r="T738" i="2"/>
  <c r="U737" i="2"/>
  <c r="T737" i="2"/>
  <c r="U736" i="2"/>
  <c r="T736" i="2"/>
  <c r="U735" i="2"/>
  <c r="T735" i="2"/>
  <c r="U734" i="2"/>
  <c r="T734" i="2"/>
  <c r="U733" i="2"/>
  <c r="T733" i="2"/>
  <c r="U732" i="2"/>
  <c r="T732" i="2"/>
  <c r="U731" i="2"/>
  <c r="T731" i="2"/>
  <c r="U730" i="2"/>
  <c r="T730" i="2"/>
  <c r="U729" i="2"/>
  <c r="T729" i="2"/>
  <c r="U728" i="2"/>
  <c r="T728" i="2"/>
  <c r="U727" i="2"/>
  <c r="T727" i="2"/>
  <c r="U726" i="2"/>
  <c r="T726" i="2"/>
  <c r="U725" i="2"/>
  <c r="T725" i="2"/>
  <c r="U724" i="2"/>
  <c r="T724" i="2"/>
  <c r="U723" i="2"/>
  <c r="T723" i="2"/>
  <c r="U722" i="2"/>
  <c r="T722" i="2"/>
  <c r="U721" i="2"/>
  <c r="T721" i="2"/>
  <c r="U720" i="2"/>
  <c r="T720" i="2"/>
  <c r="U719" i="2"/>
  <c r="T719" i="2"/>
  <c r="U718" i="2"/>
  <c r="T718" i="2"/>
  <c r="U717" i="2"/>
  <c r="T717" i="2"/>
  <c r="U716" i="2"/>
  <c r="T716" i="2"/>
  <c r="U715" i="2"/>
  <c r="T715" i="2"/>
  <c r="U714" i="2"/>
  <c r="T714" i="2"/>
  <c r="U713" i="2"/>
  <c r="T713" i="2"/>
  <c r="U712" i="2"/>
  <c r="T712" i="2"/>
  <c r="U711" i="2"/>
  <c r="T711" i="2"/>
  <c r="U710" i="2"/>
  <c r="T710" i="2"/>
  <c r="U709" i="2"/>
  <c r="T709" i="2"/>
  <c r="U708" i="2"/>
  <c r="T708" i="2"/>
  <c r="U707" i="2"/>
  <c r="T707" i="2"/>
  <c r="U706" i="2"/>
  <c r="T706" i="2"/>
  <c r="U705" i="2"/>
  <c r="T705" i="2"/>
  <c r="U704" i="2"/>
  <c r="T704" i="2"/>
  <c r="U703" i="2"/>
  <c r="T703" i="2"/>
  <c r="U702" i="2"/>
  <c r="T702" i="2"/>
  <c r="U701" i="2"/>
  <c r="T701" i="2"/>
  <c r="U700" i="2"/>
  <c r="T700" i="2"/>
  <c r="U699" i="2"/>
  <c r="T699" i="2"/>
  <c r="U698" i="2"/>
  <c r="T698" i="2"/>
  <c r="U697" i="2"/>
  <c r="T697" i="2"/>
  <c r="U696" i="2"/>
  <c r="T696" i="2"/>
  <c r="U695" i="2"/>
  <c r="T695" i="2"/>
  <c r="U694" i="2"/>
  <c r="T694" i="2"/>
  <c r="U693" i="2"/>
  <c r="T693" i="2"/>
  <c r="U692" i="2"/>
  <c r="T692" i="2"/>
  <c r="U691" i="2"/>
  <c r="T691" i="2"/>
  <c r="U690" i="2"/>
  <c r="T690" i="2"/>
  <c r="U689" i="2"/>
  <c r="T689" i="2"/>
  <c r="U688" i="2"/>
  <c r="T688" i="2"/>
  <c r="U687" i="2"/>
  <c r="T687" i="2"/>
  <c r="U686" i="2"/>
  <c r="T686" i="2"/>
  <c r="U685" i="2"/>
  <c r="T685" i="2"/>
  <c r="U684" i="2"/>
  <c r="T684" i="2"/>
  <c r="U683" i="2"/>
  <c r="T683" i="2"/>
  <c r="U682" i="2"/>
  <c r="T682" i="2"/>
  <c r="U681" i="2"/>
  <c r="T681" i="2"/>
  <c r="U680" i="2"/>
  <c r="T680" i="2"/>
  <c r="U679" i="2"/>
  <c r="T679" i="2"/>
  <c r="U678" i="2"/>
  <c r="T678" i="2"/>
  <c r="U677" i="2"/>
  <c r="T677" i="2"/>
  <c r="U676" i="2"/>
  <c r="T676" i="2"/>
  <c r="U675" i="2"/>
  <c r="T675" i="2"/>
  <c r="U674" i="2"/>
  <c r="T674" i="2"/>
  <c r="U673" i="2"/>
  <c r="T673" i="2"/>
  <c r="U672" i="2"/>
  <c r="T672" i="2"/>
  <c r="U671" i="2"/>
  <c r="T671" i="2"/>
  <c r="U670" i="2"/>
  <c r="T670" i="2"/>
  <c r="U669" i="2"/>
  <c r="T669" i="2"/>
  <c r="U668" i="2"/>
  <c r="T668" i="2"/>
  <c r="U667" i="2"/>
  <c r="T667" i="2"/>
  <c r="U666" i="2"/>
  <c r="T666" i="2"/>
  <c r="U665" i="2"/>
  <c r="T665" i="2"/>
  <c r="U664" i="2"/>
  <c r="T664" i="2"/>
  <c r="U663" i="2"/>
  <c r="T663" i="2"/>
  <c r="U662" i="2"/>
  <c r="T662" i="2"/>
  <c r="U661" i="2"/>
  <c r="T661" i="2"/>
  <c r="U660" i="2"/>
  <c r="T660" i="2"/>
  <c r="U659" i="2"/>
  <c r="T659" i="2"/>
  <c r="U658" i="2"/>
  <c r="T658" i="2"/>
  <c r="U657" i="2"/>
  <c r="T657" i="2"/>
  <c r="U656" i="2"/>
  <c r="T656" i="2"/>
  <c r="U655" i="2"/>
  <c r="T655" i="2"/>
  <c r="U654" i="2"/>
  <c r="T654" i="2"/>
  <c r="U653" i="2"/>
  <c r="T653" i="2"/>
  <c r="U652" i="2"/>
  <c r="T652" i="2"/>
  <c r="U651" i="2"/>
  <c r="T651" i="2"/>
  <c r="U650" i="2"/>
  <c r="T650" i="2"/>
  <c r="U649" i="2"/>
  <c r="T649" i="2"/>
  <c r="U648" i="2"/>
  <c r="T648" i="2"/>
  <c r="U647" i="2"/>
  <c r="T647" i="2"/>
  <c r="U646" i="2"/>
  <c r="T646" i="2"/>
  <c r="U645" i="2"/>
  <c r="T645" i="2"/>
  <c r="U644" i="2"/>
  <c r="T644" i="2"/>
  <c r="U643" i="2"/>
  <c r="T643" i="2"/>
  <c r="U642" i="2"/>
  <c r="T642" i="2"/>
  <c r="U641" i="2"/>
  <c r="T641" i="2"/>
  <c r="U640" i="2"/>
  <c r="T640" i="2"/>
  <c r="U639" i="2"/>
  <c r="T639" i="2"/>
  <c r="U638" i="2"/>
  <c r="T638" i="2"/>
  <c r="U637" i="2"/>
  <c r="T637" i="2"/>
  <c r="U636" i="2"/>
  <c r="T636" i="2"/>
  <c r="U635" i="2"/>
  <c r="T635" i="2"/>
  <c r="U634" i="2"/>
  <c r="T634" i="2"/>
  <c r="U633" i="2"/>
  <c r="T633" i="2"/>
  <c r="U632" i="2"/>
  <c r="T632" i="2"/>
  <c r="U631" i="2"/>
  <c r="T631" i="2"/>
  <c r="U630" i="2"/>
  <c r="T630" i="2"/>
  <c r="U629" i="2"/>
  <c r="T629" i="2"/>
  <c r="U628" i="2"/>
  <c r="T628" i="2"/>
  <c r="U627" i="2"/>
  <c r="T627" i="2"/>
  <c r="U626" i="2"/>
  <c r="T626" i="2"/>
  <c r="U625" i="2"/>
  <c r="T625" i="2"/>
  <c r="U624" i="2"/>
  <c r="T624" i="2"/>
  <c r="U623" i="2"/>
  <c r="T623" i="2"/>
  <c r="U622" i="2"/>
  <c r="T622" i="2"/>
  <c r="U621" i="2"/>
  <c r="T621" i="2"/>
  <c r="U620" i="2"/>
  <c r="T620" i="2"/>
  <c r="U619" i="2"/>
  <c r="T619" i="2"/>
  <c r="U618" i="2"/>
  <c r="T618" i="2"/>
  <c r="U617" i="2"/>
  <c r="T617" i="2"/>
  <c r="U616" i="2"/>
  <c r="T616" i="2"/>
  <c r="U615" i="2"/>
  <c r="T615" i="2"/>
  <c r="U614" i="2"/>
  <c r="T614" i="2"/>
  <c r="U613" i="2"/>
  <c r="T613" i="2"/>
  <c r="U612" i="2"/>
  <c r="T612" i="2"/>
  <c r="U611" i="2"/>
  <c r="T611" i="2"/>
  <c r="U610" i="2"/>
  <c r="T610" i="2"/>
  <c r="U609" i="2"/>
  <c r="T609" i="2"/>
  <c r="U608" i="2"/>
  <c r="T608" i="2"/>
  <c r="U607" i="2"/>
  <c r="T607" i="2"/>
  <c r="U606" i="2"/>
  <c r="T606" i="2"/>
  <c r="U605" i="2"/>
  <c r="T605" i="2"/>
  <c r="U604" i="2"/>
  <c r="T604" i="2"/>
  <c r="U603" i="2"/>
  <c r="T603" i="2"/>
  <c r="U602" i="2"/>
  <c r="T602" i="2"/>
  <c r="U601" i="2"/>
  <c r="T601" i="2"/>
  <c r="U600" i="2"/>
  <c r="T600" i="2"/>
  <c r="U599" i="2"/>
  <c r="T599" i="2"/>
  <c r="U598" i="2"/>
  <c r="T598" i="2"/>
  <c r="U597" i="2"/>
  <c r="T597" i="2"/>
  <c r="U596" i="2"/>
  <c r="T596" i="2"/>
  <c r="U595" i="2"/>
  <c r="T595" i="2"/>
  <c r="U594" i="2"/>
  <c r="T594" i="2"/>
  <c r="U593" i="2"/>
  <c r="T593" i="2"/>
  <c r="U592" i="2"/>
  <c r="T592" i="2"/>
  <c r="U591" i="2"/>
  <c r="T591" i="2"/>
  <c r="U590" i="2"/>
  <c r="T590" i="2"/>
  <c r="U589" i="2"/>
  <c r="T589" i="2"/>
  <c r="U588" i="2"/>
  <c r="T588" i="2"/>
  <c r="U587" i="2"/>
  <c r="T587" i="2"/>
  <c r="U586" i="2"/>
  <c r="T586" i="2"/>
  <c r="U585" i="2"/>
  <c r="T585" i="2"/>
  <c r="U584" i="2"/>
  <c r="T584" i="2"/>
  <c r="U583" i="2"/>
  <c r="T583" i="2"/>
  <c r="U582" i="2"/>
  <c r="T582" i="2"/>
  <c r="U581" i="2"/>
  <c r="T581" i="2"/>
  <c r="U580" i="2"/>
  <c r="T580" i="2"/>
  <c r="U579" i="2"/>
  <c r="T579" i="2"/>
  <c r="U578" i="2"/>
  <c r="T578" i="2"/>
  <c r="U577" i="2"/>
  <c r="T577" i="2"/>
  <c r="U576" i="2"/>
  <c r="T576" i="2"/>
  <c r="U575" i="2"/>
  <c r="T575" i="2"/>
  <c r="U574" i="2"/>
  <c r="T574" i="2"/>
  <c r="U573" i="2"/>
  <c r="T573" i="2"/>
  <c r="U572" i="2"/>
  <c r="T572" i="2"/>
  <c r="U571" i="2"/>
  <c r="T571" i="2"/>
  <c r="U570" i="2"/>
  <c r="T570" i="2"/>
  <c r="U569" i="2"/>
  <c r="T569" i="2"/>
  <c r="U568" i="2"/>
  <c r="T568" i="2"/>
  <c r="U567" i="2"/>
  <c r="T567" i="2"/>
  <c r="U566" i="2"/>
  <c r="T566" i="2"/>
  <c r="U565" i="2"/>
  <c r="T565" i="2"/>
  <c r="U564" i="2"/>
  <c r="T564" i="2"/>
  <c r="U563" i="2"/>
  <c r="T563" i="2"/>
  <c r="U562" i="2"/>
  <c r="T562" i="2"/>
  <c r="U561" i="2"/>
  <c r="T561" i="2"/>
  <c r="U560" i="2"/>
  <c r="T560" i="2"/>
  <c r="U559" i="2"/>
  <c r="T559" i="2"/>
  <c r="U558" i="2"/>
  <c r="T558" i="2"/>
  <c r="U557" i="2"/>
  <c r="T557" i="2"/>
  <c r="U556" i="2"/>
  <c r="T556" i="2"/>
  <c r="U555" i="2"/>
  <c r="T555" i="2"/>
  <c r="U554" i="2"/>
  <c r="T554" i="2"/>
  <c r="U553" i="2"/>
  <c r="T553" i="2"/>
  <c r="U552" i="2"/>
  <c r="T552" i="2"/>
  <c r="U551" i="2"/>
  <c r="T551" i="2"/>
  <c r="U550" i="2"/>
  <c r="T550" i="2"/>
  <c r="U549" i="2"/>
  <c r="T549" i="2"/>
  <c r="U548" i="2"/>
  <c r="T548" i="2"/>
  <c r="U547" i="2"/>
  <c r="T547" i="2"/>
  <c r="U546" i="2"/>
  <c r="T546" i="2"/>
  <c r="U545" i="2"/>
  <c r="T545" i="2"/>
  <c r="U544" i="2"/>
  <c r="T544" i="2"/>
  <c r="U543" i="2"/>
  <c r="T543" i="2"/>
  <c r="U542" i="2"/>
  <c r="T542" i="2"/>
  <c r="U541" i="2"/>
  <c r="T541" i="2"/>
  <c r="U540" i="2"/>
  <c r="T540" i="2"/>
  <c r="U539" i="2"/>
  <c r="T539" i="2"/>
  <c r="U538" i="2"/>
  <c r="T538" i="2"/>
  <c r="U537" i="2"/>
  <c r="T537" i="2"/>
  <c r="U536" i="2"/>
  <c r="T536" i="2"/>
  <c r="U535" i="2"/>
  <c r="T535" i="2"/>
  <c r="U534" i="2"/>
  <c r="T534" i="2"/>
  <c r="U533" i="2"/>
  <c r="T533" i="2"/>
  <c r="U532" i="2"/>
  <c r="T532" i="2"/>
  <c r="U531" i="2"/>
  <c r="T531" i="2"/>
  <c r="U530" i="2"/>
  <c r="T530" i="2"/>
  <c r="U529" i="2"/>
  <c r="T529" i="2"/>
  <c r="U528" i="2"/>
  <c r="T528" i="2"/>
  <c r="U527" i="2"/>
  <c r="T527" i="2"/>
  <c r="U526" i="2"/>
  <c r="T526" i="2"/>
  <c r="U525" i="2"/>
  <c r="T525" i="2"/>
  <c r="U524" i="2"/>
  <c r="T524" i="2"/>
  <c r="U523" i="2"/>
  <c r="T523" i="2"/>
  <c r="U522" i="2"/>
  <c r="T522" i="2"/>
  <c r="U521" i="2"/>
  <c r="T521" i="2"/>
  <c r="U520" i="2"/>
  <c r="T520" i="2"/>
  <c r="U519" i="2"/>
  <c r="T519" i="2"/>
  <c r="U518" i="2"/>
  <c r="T518" i="2"/>
  <c r="U517" i="2"/>
  <c r="T517" i="2"/>
  <c r="U516" i="2"/>
  <c r="T516" i="2"/>
  <c r="U515" i="2"/>
  <c r="T515" i="2"/>
  <c r="U514" i="2"/>
  <c r="T514" i="2"/>
  <c r="U513" i="2"/>
  <c r="T513" i="2"/>
  <c r="U512" i="2"/>
  <c r="T512" i="2"/>
  <c r="U511" i="2"/>
  <c r="T511" i="2"/>
  <c r="U510" i="2"/>
  <c r="T510" i="2"/>
  <c r="U509" i="2"/>
  <c r="T509" i="2"/>
  <c r="U508" i="2"/>
  <c r="T508" i="2"/>
  <c r="U507" i="2"/>
  <c r="T507" i="2"/>
  <c r="U506" i="2"/>
  <c r="T506" i="2"/>
  <c r="U505" i="2"/>
  <c r="T505" i="2"/>
  <c r="U504" i="2"/>
  <c r="T504" i="2"/>
  <c r="U503" i="2"/>
  <c r="T503" i="2"/>
  <c r="U502" i="2"/>
  <c r="T502" i="2"/>
  <c r="U501" i="2"/>
  <c r="T501" i="2"/>
  <c r="U500" i="2"/>
  <c r="T500" i="2"/>
  <c r="U499" i="2"/>
  <c r="T499" i="2"/>
  <c r="U498" i="2"/>
  <c r="T498" i="2"/>
  <c r="U497" i="2"/>
  <c r="T497" i="2"/>
  <c r="U496" i="2"/>
  <c r="T496" i="2"/>
  <c r="U495" i="2"/>
  <c r="T495" i="2"/>
  <c r="U494" i="2"/>
  <c r="T494" i="2"/>
  <c r="U493" i="2"/>
  <c r="T493" i="2"/>
  <c r="U492" i="2"/>
  <c r="T492" i="2"/>
  <c r="U491" i="2"/>
  <c r="T491" i="2"/>
  <c r="U490" i="2"/>
  <c r="T490" i="2"/>
  <c r="U489" i="2"/>
  <c r="T489" i="2"/>
  <c r="U488" i="2"/>
  <c r="T488" i="2"/>
  <c r="U487" i="2"/>
  <c r="T487" i="2"/>
  <c r="U486" i="2"/>
  <c r="T486" i="2"/>
  <c r="U485" i="2"/>
  <c r="T485" i="2"/>
  <c r="U484" i="2"/>
  <c r="T484" i="2"/>
  <c r="U483" i="2"/>
  <c r="T483" i="2"/>
  <c r="U482" i="2"/>
  <c r="T482" i="2"/>
  <c r="U481" i="2"/>
  <c r="T481" i="2"/>
  <c r="U480" i="2"/>
  <c r="T480" i="2"/>
  <c r="U479" i="2"/>
  <c r="T479" i="2"/>
  <c r="U478" i="2"/>
  <c r="T478" i="2"/>
  <c r="U477" i="2"/>
  <c r="T477" i="2"/>
  <c r="U476" i="2"/>
  <c r="T476" i="2"/>
  <c r="U475" i="2"/>
  <c r="T475" i="2"/>
  <c r="U474" i="2"/>
  <c r="T474" i="2"/>
  <c r="U473" i="2"/>
  <c r="T473" i="2"/>
  <c r="U472" i="2"/>
  <c r="T472" i="2"/>
  <c r="U471" i="2"/>
  <c r="T471" i="2"/>
  <c r="U470" i="2"/>
  <c r="T470" i="2"/>
  <c r="U469" i="2"/>
  <c r="T469" i="2"/>
  <c r="U468" i="2"/>
  <c r="T468" i="2"/>
  <c r="U467" i="2"/>
  <c r="T467" i="2"/>
  <c r="U466" i="2"/>
  <c r="T466" i="2"/>
  <c r="U465" i="2"/>
  <c r="T465" i="2"/>
  <c r="U464" i="2"/>
  <c r="T464" i="2"/>
  <c r="U463" i="2"/>
  <c r="T463" i="2"/>
  <c r="U462" i="2"/>
  <c r="T462" i="2"/>
  <c r="U461" i="2"/>
  <c r="T461" i="2"/>
  <c r="U460" i="2"/>
  <c r="T460" i="2"/>
  <c r="U459" i="2"/>
  <c r="T459" i="2"/>
  <c r="U458" i="2"/>
  <c r="T458" i="2"/>
  <c r="U457" i="2"/>
  <c r="T457" i="2"/>
  <c r="U456" i="2"/>
  <c r="T456" i="2"/>
  <c r="U455" i="2"/>
  <c r="T455" i="2"/>
  <c r="U454" i="2"/>
  <c r="T454" i="2"/>
  <c r="U453" i="2"/>
  <c r="T453" i="2"/>
  <c r="U452" i="2"/>
  <c r="T452" i="2"/>
  <c r="U451" i="2"/>
  <c r="T451" i="2"/>
  <c r="U450" i="2"/>
  <c r="T450" i="2"/>
  <c r="U449" i="2"/>
  <c r="T449" i="2"/>
  <c r="U448" i="2"/>
  <c r="T448" i="2"/>
  <c r="U447" i="2"/>
  <c r="T447" i="2"/>
  <c r="U446" i="2"/>
  <c r="T446" i="2"/>
  <c r="U445" i="2"/>
  <c r="T445" i="2"/>
  <c r="U444" i="2"/>
  <c r="T444" i="2"/>
  <c r="U443" i="2"/>
  <c r="T443" i="2"/>
  <c r="U442" i="2"/>
  <c r="T442" i="2"/>
  <c r="U441" i="2"/>
  <c r="T441" i="2"/>
  <c r="U440" i="2"/>
  <c r="T440" i="2"/>
  <c r="U439" i="2"/>
  <c r="T439" i="2"/>
  <c r="U438" i="2"/>
  <c r="T438" i="2"/>
  <c r="U437" i="2"/>
  <c r="T437" i="2"/>
  <c r="U436" i="2"/>
  <c r="T436" i="2"/>
  <c r="U435" i="2"/>
  <c r="T435" i="2"/>
  <c r="U434" i="2"/>
  <c r="T434" i="2"/>
  <c r="U433" i="2"/>
  <c r="T433" i="2"/>
  <c r="U432" i="2"/>
  <c r="T432" i="2"/>
  <c r="U431" i="2"/>
  <c r="T431" i="2"/>
  <c r="U430" i="2"/>
  <c r="T430" i="2"/>
  <c r="U429" i="2"/>
  <c r="T429" i="2"/>
  <c r="U428" i="2"/>
  <c r="T428" i="2"/>
  <c r="U427" i="2"/>
  <c r="T427" i="2"/>
  <c r="U426" i="2"/>
  <c r="T426" i="2"/>
  <c r="U425" i="2"/>
  <c r="T425" i="2"/>
  <c r="U424" i="2"/>
  <c r="T424" i="2"/>
  <c r="U423" i="2"/>
  <c r="T423" i="2"/>
  <c r="U422" i="2"/>
  <c r="T422" i="2"/>
  <c r="U421" i="2"/>
  <c r="T421" i="2"/>
  <c r="U420" i="2"/>
  <c r="T420" i="2"/>
  <c r="U419" i="2"/>
  <c r="T419" i="2"/>
  <c r="U418" i="2"/>
  <c r="T418" i="2"/>
  <c r="U417" i="2"/>
  <c r="T417" i="2"/>
  <c r="U416" i="2"/>
  <c r="T416" i="2"/>
  <c r="U415" i="2"/>
  <c r="T415" i="2"/>
  <c r="U414" i="2"/>
  <c r="T414" i="2"/>
  <c r="U413" i="2"/>
  <c r="T413" i="2"/>
  <c r="U412" i="2"/>
  <c r="T412" i="2"/>
  <c r="U411" i="2"/>
  <c r="T411" i="2"/>
  <c r="U410" i="2"/>
  <c r="T410" i="2"/>
  <c r="U409" i="2"/>
  <c r="T409" i="2"/>
  <c r="U408" i="2"/>
  <c r="T408" i="2"/>
  <c r="U407" i="2"/>
  <c r="T407" i="2"/>
  <c r="U406" i="2"/>
  <c r="T406" i="2"/>
  <c r="U405" i="2"/>
  <c r="T405" i="2"/>
  <c r="U404" i="2"/>
  <c r="T404" i="2"/>
  <c r="U403" i="2"/>
  <c r="T403" i="2"/>
  <c r="U402" i="2"/>
  <c r="T402" i="2"/>
  <c r="U401" i="2"/>
  <c r="T401" i="2"/>
  <c r="U400" i="2"/>
  <c r="T400" i="2"/>
  <c r="U399" i="2"/>
  <c r="T399" i="2"/>
  <c r="U398" i="2"/>
  <c r="T398" i="2"/>
  <c r="U397" i="2"/>
  <c r="T397" i="2"/>
  <c r="U396" i="2"/>
  <c r="T396" i="2"/>
  <c r="U395" i="2"/>
  <c r="T395" i="2"/>
  <c r="U394" i="2"/>
  <c r="T394" i="2"/>
  <c r="U393" i="2"/>
  <c r="T393" i="2"/>
  <c r="U392" i="2"/>
  <c r="T392" i="2"/>
  <c r="U391" i="2"/>
  <c r="T391" i="2"/>
  <c r="U390" i="2"/>
  <c r="T390" i="2"/>
  <c r="U389" i="2"/>
  <c r="T389" i="2"/>
  <c r="U388" i="2"/>
  <c r="T388" i="2"/>
  <c r="U387" i="2"/>
  <c r="T387" i="2"/>
  <c r="U386" i="2"/>
  <c r="T386" i="2"/>
  <c r="U385" i="2"/>
  <c r="T385" i="2"/>
  <c r="U384" i="2"/>
  <c r="T384" i="2"/>
  <c r="U383" i="2"/>
  <c r="T383" i="2"/>
  <c r="U382" i="2"/>
  <c r="T382" i="2"/>
  <c r="U381" i="2"/>
  <c r="T381" i="2"/>
  <c r="U380" i="2"/>
  <c r="T380" i="2"/>
  <c r="U379" i="2"/>
  <c r="T379" i="2"/>
  <c r="U378" i="2"/>
  <c r="T378" i="2"/>
  <c r="U377" i="2"/>
  <c r="T377" i="2"/>
  <c r="U376" i="2"/>
  <c r="T376" i="2"/>
  <c r="U375" i="2"/>
  <c r="T375" i="2"/>
  <c r="U374" i="2"/>
  <c r="T374" i="2"/>
  <c r="U373" i="2"/>
  <c r="T373" i="2"/>
  <c r="U372" i="2"/>
  <c r="T372" i="2"/>
  <c r="U371" i="2"/>
  <c r="T371" i="2"/>
  <c r="U370" i="2"/>
  <c r="T370" i="2"/>
  <c r="U369" i="2"/>
  <c r="T369" i="2"/>
  <c r="U368" i="2"/>
  <c r="T368" i="2"/>
  <c r="U367" i="2"/>
  <c r="T367" i="2"/>
  <c r="U366" i="2"/>
  <c r="T366" i="2"/>
  <c r="U365" i="2"/>
  <c r="T365" i="2"/>
  <c r="U364" i="2"/>
  <c r="T364" i="2"/>
  <c r="U363" i="2"/>
  <c r="T363" i="2"/>
  <c r="U362" i="2"/>
  <c r="T362" i="2"/>
  <c r="U361" i="2"/>
  <c r="T361" i="2"/>
  <c r="U360" i="2"/>
  <c r="T360" i="2"/>
  <c r="U359" i="2"/>
  <c r="T359" i="2"/>
  <c r="U358" i="2"/>
  <c r="T358" i="2"/>
  <c r="U357" i="2"/>
  <c r="T357" i="2"/>
  <c r="U356" i="2"/>
  <c r="T356" i="2"/>
  <c r="U355" i="2"/>
  <c r="T355" i="2"/>
  <c r="U354" i="2"/>
  <c r="T354" i="2"/>
  <c r="U353" i="2"/>
  <c r="T353" i="2"/>
  <c r="U352" i="2"/>
  <c r="T352" i="2"/>
  <c r="U351" i="2"/>
  <c r="T351" i="2"/>
  <c r="U350" i="2"/>
  <c r="T350" i="2"/>
  <c r="U349" i="2"/>
  <c r="T349" i="2"/>
  <c r="U348" i="2"/>
  <c r="T348" i="2"/>
  <c r="U347" i="2"/>
  <c r="T347" i="2"/>
  <c r="U346" i="2"/>
  <c r="T346" i="2"/>
  <c r="U345" i="2"/>
  <c r="T345" i="2"/>
  <c r="U344" i="2"/>
  <c r="T344" i="2"/>
  <c r="U343" i="2"/>
  <c r="T343" i="2"/>
  <c r="U342" i="2"/>
  <c r="T342" i="2"/>
  <c r="U341" i="2"/>
  <c r="T341" i="2"/>
  <c r="U340" i="2"/>
  <c r="T340" i="2"/>
  <c r="U339" i="2"/>
  <c r="T339" i="2"/>
  <c r="U338" i="2"/>
  <c r="T338" i="2"/>
  <c r="U337" i="2"/>
  <c r="T337" i="2"/>
  <c r="U336" i="2"/>
  <c r="T336" i="2"/>
  <c r="U335" i="2"/>
  <c r="T335" i="2"/>
  <c r="U334" i="2"/>
  <c r="T334" i="2"/>
  <c r="U333" i="2"/>
  <c r="T333" i="2"/>
  <c r="U332" i="2"/>
  <c r="T332" i="2"/>
  <c r="U331" i="2"/>
  <c r="T331" i="2"/>
  <c r="U330" i="2"/>
  <c r="T330" i="2"/>
  <c r="U329" i="2"/>
  <c r="T329" i="2"/>
  <c r="U328" i="2"/>
  <c r="T328" i="2"/>
  <c r="U327" i="2"/>
  <c r="T327" i="2"/>
  <c r="U326" i="2"/>
  <c r="T326" i="2"/>
  <c r="U325" i="2"/>
  <c r="T325" i="2"/>
  <c r="U324" i="2"/>
  <c r="T324" i="2"/>
  <c r="U323" i="2"/>
  <c r="T323" i="2"/>
  <c r="U322" i="2"/>
  <c r="T322" i="2"/>
  <c r="U321" i="2"/>
  <c r="T321" i="2"/>
  <c r="U320" i="2"/>
  <c r="T320" i="2"/>
  <c r="U319" i="2"/>
  <c r="T319" i="2"/>
  <c r="U318" i="2"/>
  <c r="T318" i="2"/>
  <c r="U317" i="2"/>
  <c r="T317" i="2"/>
  <c r="U316" i="2"/>
  <c r="T316" i="2"/>
  <c r="U315" i="2"/>
  <c r="T315" i="2"/>
  <c r="U314" i="2"/>
  <c r="T314" i="2"/>
  <c r="U313" i="2"/>
  <c r="T313" i="2"/>
  <c r="U312" i="2"/>
  <c r="T312" i="2"/>
  <c r="U311" i="2"/>
  <c r="T311" i="2"/>
  <c r="U310" i="2"/>
  <c r="T310" i="2"/>
  <c r="U309" i="2"/>
  <c r="T309" i="2"/>
  <c r="U308" i="2"/>
  <c r="T308" i="2"/>
  <c r="U307" i="2"/>
  <c r="T307" i="2"/>
  <c r="U306" i="2"/>
  <c r="T306" i="2"/>
  <c r="U305" i="2"/>
  <c r="T305" i="2"/>
  <c r="U304" i="2"/>
  <c r="T304" i="2"/>
  <c r="U303" i="2"/>
  <c r="T303" i="2"/>
  <c r="U302" i="2"/>
  <c r="T302" i="2"/>
  <c r="U301" i="2"/>
  <c r="T301" i="2"/>
  <c r="U300" i="2"/>
  <c r="T300" i="2"/>
  <c r="U299" i="2"/>
  <c r="T299" i="2"/>
  <c r="U298" i="2"/>
  <c r="T298" i="2"/>
  <c r="U297" i="2"/>
  <c r="T297" i="2"/>
  <c r="U296" i="2"/>
  <c r="T296" i="2"/>
  <c r="U295" i="2"/>
  <c r="T295" i="2"/>
  <c r="U294" i="2"/>
  <c r="T294" i="2"/>
  <c r="U293" i="2"/>
  <c r="T293" i="2"/>
  <c r="U292" i="2"/>
  <c r="T292" i="2"/>
  <c r="U291" i="2"/>
  <c r="T291" i="2"/>
  <c r="U290" i="2"/>
  <c r="T290" i="2"/>
  <c r="U289" i="2"/>
  <c r="T289" i="2"/>
  <c r="U288" i="2"/>
  <c r="T288" i="2"/>
  <c r="U287" i="2"/>
  <c r="T287" i="2"/>
  <c r="U286" i="2"/>
  <c r="T286" i="2"/>
  <c r="U285" i="2"/>
  <c r="T285" i="2"/>
  <c r="U284" i="2"/>
  <c r="T284" i="2"/>
  <c r="U283" i="2"/>
  <c r="T283" i="2"/>
  <c r="U282" i="2"/>
  <c r="T282" i="2"/>
  <c r="U281" i="2"/>
  <c r="T281" i="2"/>
  <c r="U280" i="2"/>
  <c r="T280" i="2"/>
  <c r="U279" i="2"/>
  <c r="T279" i="2"/>
  <c r="U278" i="2"/>
  <c r="T278" i="2"/>
  <c r="U277" i="2"/>
  <c r="T277" i="2"/>
  <c r="U276" i="2"/>
  <c r="T276" i="2"/>
  <c r="U275" i="2"/>
  <c r="T275" i="2"/>
  <c r="U274" i="2"/>
  <c r="T274" i="2"/>
  <c r="U273" i="2"/>
  <c r="T273" i="2"/>
  <c r="U272" i="2"/>
  <c r="T272" i="2"/>
  <c r="U271" i="2"/>
  <c r="T271" i="2"/>
  <c r="U270" i="2"/>
  <c r="T270" i="2"/>
  <c r="U269" i="2"/>
  <c r="T269" i="2"/>
  <c r="U268" i="2"/>
  <c r="T268" i="2"/>
  <c r="U267" i="2"/>
  <c r="T267" i="2"/>
  <c r="U266" i="2"/>
  <c r="T266" i="2"/>
  <c r="U265" i="2"/>
  <c r="T265" i="2"/>
  <c r="U264" i="2"/>
  <c r="T264" i="2"/>
  <c r="U263" i="2"/>
  <c r="T263" i="2"/>
  <c r="U262" i="2"/>
  <c r="T262" i="2"/>
  <c r="U261" i="2"/>
  <c r="T261" i="2"/>
  <c r="U260" i="2"/>
  <c r="T260" i="2"/>
  <c r="U259" i="2"/>
  <c r="T259" i="2"/>
  <c r="U258" i="2"/>
  <c r="T258" i="2"/>
  <c r="U257" i="2"/>
  <c r="T257" i="2"/>
  <c r="U256" i="2"/>
  <c r="T256" i="2"/>
  <c r="U255" i="2"/>
  <c r="T255" i="2"/>
  <c r="U254" i="2"/>
  <c r="T254" i="2"/>
  <c r="U253" i="2"/>
  <c r="T253" i="2"/>
  <c r="U252" i="2"/>
  <c r="T252" i="2"/>
  <c r="U251" i="2"/>
  <c r="T251" i="2"/>
  <c r="U250" i="2"/>
  <c r="T250" i="2"/>
  <c r="U249" i="2"/>
  <c r="T249" i="2"/>
  <c r="U248" i="2"/>
  <c r="T248" i="2"/>
  <c r="U247" i="2"/>
  <c r="T247" i="2"/>
  <c r="U246" i="2"/>
  <c r="T246" i="2"/>
  <c r="U245" i="2"/>
  <c r="T245" i="2"/>
  <c r="U244" i="2"/>
  <c r="T244" i="2"/>
  <c r="U243" i="2"/>
  <c r="T243" i="2"/>
  <c r="U242" i="2"/>
  <c r="T242" i="2"/>
  <c r="U241" i="2"/>
  <c r="T241" i="2"/>
  <c r="U240" i="2"/>
  <c r="T240" i="2"/>
  <c r="U239" i="2"/>
  <c r="T239" i="2"/>
  <c r="U238" i="2"/>
  <c r="T238" i="2"/>
  <c r="U237" i="2"/>
  <c r="T237" i="2"/>
  <c r="U236" i="2"/>
  <c r="T236" i="2"/>
  <c r="U235" i="2"/>
  <c r="T235" i="2"/>
  <c r="U234" i="2"/>
  <c r="T234" i="2"/>
  <c r="U233" i="2"/>
  <c r="T233" i="2"/>
  <c r="U232" i="2"/>
  <c r="T232" i="2"/>
  <c r="U231" i="2"/>
  <c r="T231" i="2"/>
  <c r="U230" i="2"/>
  <c r="T230" i="2"/>
  <c r="U229" i="2"/>
  <c r="T229" i="2"/>
  <c r="U228" i="2"/>
  <c r="T228" i="2"/>
  <c r="U227" i="2"/>
  <c r="T227" i="2"/>
  <c r="U226" i="2"/>
  <c r="T226" i="2"/>
  <c r="U225" i="2"/>
  <c r="T225" i="2"/>
  <c r="U224" i="2"/>
  <c r="T224" i="2"/>
  <c r="U223" i="2"/>
  <c r="T223" i="2"/>
  <c r="U222" i="2"/>
  <c r="T222" i="2"/>
  <c r="U221" i="2"/>
  <c r="T221" i="2"/>
  <c r="U220" i="2"/>
  <c r="T220" i="2"/>
  <c r="U219" i="2"/>
  <c r="T219" i="2"/>
  <c r="U218" i="2"/>
  <c r="T218" i="2"/>
  <c r="U217" i="2"/>
  <c r="T217" i="2"/>
  <c r="U216" i="2"/>
  <c r="T216" i="2"/>
  <c r="U215" i="2"/>
  <c r="T215" i="2"/>
  <c r="U214" i="2"/>
  <c r="T214" i="2"/>
  <c r="U213" i="2"/>
  <c r="T213" i="2"/>
  <c r="U212" i="2"/>
  <c r="T212" i="2"/>
  <c r="U211" i="2"/>
  <c r="T211" i="2"/>
  <c r="U210" i="2"/>
  <c r="T210" i="2"/>
  <c r="U209" i="2"/>
  <c r="T209" i="2"/>
  <c r="U208" i="2"/>
  <c r="T208" i="2"/>
  <c r="U207" i="2"/>
  <c r="T207" i="2"/>
  <c r="U206" i="2"/>
  <c r="T206" i="2"/>
  <c r="U205" i="2"/>
  <c r="T205" i="2"/>
  <c r="U204" i="2"/>
  <c r="T204" i="2"/>
  <c r="U203" i="2"/>
  <c r="T203" i="2"/>
  <c r="U202" i="2"/>
  <c r="T202" i="2"/>
  <c r="U201" i="2"/>
  <c r="T201" i="2"/>
  <c r="U200" i="2"/>
  <c r="T200" i="2"/>
  <c r="U199" i="2"/>
  <c r="T199" i="2"/>
  <c r="U198" i="2"/>
  <c r="T198" i="2"/>
  <c r="U197" i="2"/>
  <c r="T197" i="2"/>
  <c r="U196" i="2"/>
  <c r="T196" i="2"/>
  <c r="U195" i="2"/>
  <c r="T195" i="2"/>
  <c r="U194" i="2"/>
  <c r="T194" i="2"/>
  <c r="U193" i="2"/>
  <c r="T193" i="2"/>
  <c r="U192" i="2"/>
  <c r="T192" i="2"/>
  <c r="U191" i="2"/>
  <c r="T191" i="2"/>
  <c r="U190" i="2"/>
  <c r="T190" i="2"/>
  <c r="U189" i="2"/>
  <c r="T189" i="2"/>
  <c r="U188" i="2"/>
  <c r="T188" i="2"/>
  <c r="U187" i="2"/>
  <c r="T187" i="2"/>
  <c r="U186" i="2"/>
  <c r="T186" i="2"/>
  <c r="U185" i="2"/>
  <c r="T185" i="2"/>
  <c r="U184" i="2"/>
  <c r="T184" i="2"/>
  <c r="U183" i="2"/>
  <c r="T183" i="2"/>
  <c r="U182" i="2"/>
  <c r="T182" i="2"/>
  <c r="U181" i="2"/>
  <c r="T181" i="2"/>
  <c r="U180" i="2"/>
  <c r="T180" i="2"/>
  <c r="U179" i="2"/>
  <c r="T179" i="2"/>
  <c r="U178" i="2"/>
  <c r="T178" i="2"/>
  <c r="U177" i="2"/>
  <c r="T177" i="2"/>
  <c r="U176" i="2"/>
  <c r="T176" i="2"/>
  <c r="U175" i="2"/>
  <c r="T175" i="2"/>
  <c r="U174" i="2"/>
  <c r="T174" i="2"/>
  <c r="U173" i="2"/>
  <c r="T173" i="2"/>
  <c r="U172" i="2"/>
  <c r="T172" i="2"/>
  <c r="U171" i="2"/>
  <c r="T171" i="2"/>
  <c r="U170" i="2"/>
  <c r="T170" i="2"/>
  <c r="U169" i="2"/>
  <c r="T169" i="2"/>
  <c r="U168" i="2"/>
  <c r="T168" i="2"/>
  <c r="U167" i="2"/>
  <c r="T167" i="2"/>
  <c r="U166" i="2"/>
  <c r="T166" i="2"/>
  <c r="U165" i="2"/>
  <c r="T165" i="2"/>
  <c r="U164" i="2"/>
  <c r="T164" i="2"/>
  <c r="U163" i="2"/>
  <c r="T163" i="2"/>
  <c r="U162" i="2"/>
  <c r="T162" i="2"/>
  <c r="U161" i="2"/>
  <c r="T161" i="2"/>
  <c r="U160" i="2"/>
  <c r="T160" i="2"/>
  <c r="U159" i="2"/>
  <c r="T159" i="2"/>
  <c r="U158" i="2"/>
  <c r="T158" i="2"/>
  <c r="U157" i="2"/>
  <c r="T157" i="2"/>
  <c r="U156" i="2"/>
  <c r="T156" i="2"/>
  <c r="U155" i="2"/>
  <c r="T155" i="2"/>
  <c r="U154" i="2"/>
  <c r="T154" i="2"/>
  <c r="U153" i="2"/>
  <c r="T153" i="2"/>
  <c r="U152" i="2"/>
  <c r="T152" i="2"/>
  <c r="U151" i="2"/>
  <c r="T151" i="2"/>
  <c r="U150" i="2"/>
  <c r="T150" i="2"/>
  <c r="U149" i="2"/>
  <c r="T149" i="2"/>
  <c r="U148" i="2"/>
  <c r="T148" i="2"/>
  <c r="U147" i="2"/>
  <c r="T147" i="2"/>
  <c r="U146" i="2"/>
  <c r="T146" i="2"/>
  <c r="U145" i="2"/>
  <c r="T145" i="2"/>
  <c r="U144" i="2"/>
  <c r="T144" i="2"/>
  <c r="U143" i="2"/>
  <c r="T143" i="2"/>
  <c r="U142" i="2"/>
  <c r="T142" i="2"/>
  <c r="U141" i="2"/>
  <c r="T141" i="2"/>
  <c r="U140" i="2"/>
  <c r="T140" i="2"/>
  <c r="U139" i="2"/>
  <c r="T139" i="2"/>
  <c r="U138" i="2"/>
  <c r="T138" i="2"/>
  <c r="U137" i="2"/>
  <c r="T137" i="2"/>
  <c r="U136" i="2"/>
  <c r="T136" i="2"/>
  <c r="U135" i="2"/>
  <c r="T135" i="2"/>
  <c r="U134" i="2"/>
  <c r="T134" i="2"/>
  <c r="U133" i="2"/>
  <c r="T133" i="2"/>
  <c r="U132" i="2"/>
  <c r="T132" i="2"/>
  <c r="U131" i="2"/>
  <c r="T131" i="2"/>
  <c r="U130" i="2"/>
  <c r="T130" i="2"/>
  <c r="U129" i="2"/>
  <c r="T129" i="2"/>
  <c r="U128" i="2"/>
  <c r="T128" i="2"/>
  <c r="U127" i="2"/>
  <c r="T127" i="2"/>
  <c r="U126" i="2"/>
  <c r="T126" i="2"/>
  <c r="U125" i="2"/>
  <c r="T125" i="2"/>
  <c r="U124" i="2"/>
  <c r="T124" i="2"/>
  <c r="U123" i="2"/>
  <c r="T123" i="2"/>
  <c r="U122" i="2"/>
  <c r="T122" i="2"/>
  <c r="U121" i="2"/>
  <c r="T121" i="2"/>
  <c r="U120" i="2"/>
  <c r="T120" i="2"/>
  <c r="U119" i="2"/>
  <c r="T119" i="2"/>
  <c r="U118" i="2"/>
  <c r="T118" i="2"/>
  <c r="U117" i="2"/>
  <c r="T117" i="2"/>
  <c r="U116" i="2"/>
  <c r="T116" i="2"/>
  <c r="U115" i="2"/>
  <c r="T115" i="2"/>
  <c r="U114" i="2"/>
  <c r="T114" i="2"/>
  <c r="U113" i="2"/>
  <c r="T113" i="2"/>
  <c r="U112" i="2"/>
  <c r="T112" i="2"/>
  <c r="U111" i="2"/>
  <c r="T111" i="2"/>
  <c r="U110" i="2"/>
  <c r="T110" i="2"/>
  <c r="U109" i="2"/>
  <c r="T109" i="2"/>
  <c r="U108" i="2"/>
  <c r="T108" i="2"/>
  <c r="U107" i="2"/>
  <c r="T107" i="2"/>
  <c r="U106" i="2"/>
  <c r="T106" i="2"/>
  <c r="U105" i="2"/>
  <c r="T105" i="2"/>
  <c r="U104" i="2"/>
  <c r="T104" i="2"/>
  <c r="U103" i="2"/>
  <c r="T103" i="2"/>
  <c r="U102" i="2"/>
  <c r="T102" i="2"/>
  <c r="U101" i="2"/>
  <c r="T101" i="2"/>
  <c r="U100" i="2"/>
  <c r="T100" i="2"/>
  <c r="U99" i="2"/>
  <c r="T99" i="2"/>
  <c r="U98" i="2"/>
  <c r="T98" i="2"/>
  <c r="U97" i="2"/>
  <c r="T97" i="2"/>
  <c r="U96" i="2"/>
  <c r="T96" i="2"/>
  <c r="U95" i="2"/>
  <c r="T95" i="2"/>
  <c r="U94" i="2"/>
  <c r="T94" i="2"/>
  <c r="U93" i="2"/>
  <c r="T93" i="2"/>
  <c r="U92" i="2"/>
  <c r="T92" i="2"/>
  <c r="U91" i="2"/>
  <c r="T91" i="2"/>
  <c r="U90" i="2"/>
  <c r="T90" i="2"/>
  <c r="U89" i="2"/>
  <c r="T89" i="2"/>
  <c r="U88" i="2"/>
  <c r="T88" i="2"/>
  <c r="U87" i="2"/>
  <c r="T87" i="2"/>
  <c r="U86" i="2"/>
  <c r="T86" i="2"/>
  <c r="U85" i="2"/>
  <c r="T85" i="2"/>
  <c r="U84" i="2"/>
  <c r="T84" i="2"/>
  <c r="U83" i="2"/>
  <c r="T83" i="2"/>
  <c r="U82" i="2"/>
  <c r="T82" i="2"/>
  <c r="U81" i="2"/>
  <c r="T81" i="2"/>
  <c r="U80" i="2"/>
  <c r="T80" i="2"/>
  <c r="U79" i="2"/>
  <c r="T79" i="2"/>
  <c r="U78" i="2"/>
  <c r="T78" i="2"/>
  <c r="U77" i="2"/>
  <c r="T77" i="2"/>
  <c r="U76" i="2"/>
  <c r="T76" i="2"/>
  <c r="U75" i="2"/>
  <c r="T75" i="2"/>
  <c r="U74" i="2"/>
  <c r="T74" i="2"/>
  <c r="U73" i="2"/>
  <c r="T73" i="2"/>
  <c r="U72" i="2"/>
  <c r="T72" i="2"/>
  <c r="U71" i="2"/>
  <c r="T71" i="2"/>
  <c r="U70" i="2"/>
  <c r="T70" i="2"/>
  <c r="U69" i="2"/>
  <c r="T69" i="2"/>
  <c r="U68" i="2"/>
  <c r="T68" i="2"/>
  <c r="U67" i="2"/>
  <c r="T67" i="2"/>
  <c r="U66" i="2"/>
  <c r="T66" i="2"/>
  <c r="U65" i="2"/>
  <c r="T65" i="2"/>
  <c r="U64" i="2"/>
  <c r="T64" i="2"/>
  <c r="U63" i="2"/>
  <c r="T63" i="2"/>
  <c r="U62" i="2"/>
  <c r="T62" i="2"/>
  <c r="U61" i="2"/>
  <c r="T61" i="2"/>
  <c r="U60" i="2"/>
  <c r="T60" i="2"/>
  <c r="U59" i="2"/>
  <c r="T59" i="2"/>
  <c r="U58" i="2"/>
  <c r="T58" i="2"/>
  <c r="U57" i="2"/>
  <c r="T57" i="2"/>
  <c r="U56" i="2"/>
  <c r="T56" i="2"/>
  <c r="U55" i="2"/>
  <c r="T55" i="2"/>
  <c r="U54" i="2"/>
  <c r="T54" i="2"/>
  <c r="U53" i="2"/>
  <c r="T53" i="2"/>
  <c r="U52" i="2"/>
  <c r="T52" i="2"/>
  <c r="U51" i="2"/>
  <c r="T51" i="2"/>
  <c r="U50" i="2"/>
  <c r="T50" i="2"/>
  <c r="U49" i="2"/>
  <c r="T49" i="2"/>
  <c r="U48" i="2"/>
  <c r="T48" i="2"/>
  <c r="U47" i="2"/>
  <c r="T47" i="2"/>
  <c r="U46" i="2"/>
  <c r="T46" i="2"/>
  <c r="U45" i="2"/>
  <c r="T45" i="2"/>
  <c r="U44" i="2"/>
  <c r="T44" i="2"/>
  <c r="U43" i="2"/>
  <c r="T43" i="2"/>
  <c r="U42" i="2"/>
  <c r="T42" i="2"/>
  <c r="U41" i="2"/>
  <c r="T41" i="2"/>
  <c r="U40" i="2"/>
  <c r="T40" i="2"/>
  <c r="U39" i="2"/>
  <c r="T39" i="2"/>
  <c r="U38" i="2"/>
  <c r="T38" i="2"/>
  <c r="U37" i="2"/>
  <c r="T37" i="2"/>
  <c r="U36" i="2"/>
  <c r="T36" i="2"/>
  <c r="U35" i="2"/>
  <c r="T35" i="2"/>
  <c r="U34" i="2"/>
  <c r="T34" i="2"/>
  <c r="U33" i="2"/>
  <c r="T33" i="2"/>
  <c r="U32" i="2"/>
  <c r="T32" i="2"/>
  <c r="U31" i="2"/>
  <c r="T31" i="2"/>
  <c r="U30" i="2"/>
  <c r="T30" i="2"/>
  <c r="U29" i="2"/>
  <c r="T29" i="2"/>
  <c r="U28" i="2"/>
  <c r="T28" i="2"/>
  <c r="U27" i="2"/>
  <c r="T27" i="2"/>
  <c r="U26" i="2"/>
  <c r="T26" i="2"/>
  <c r="U25" i="2"/>
  <c r="T25" i="2"/>
  <c r="U24" i="2"/>
  <c r="T24" i="2"/>
  <c r="U23" i="2"/>
  <c r="T23" i="2"/>
  <c r="U22" i="2"/>
  <c r="T22" i="2"/>
  <c r="U21" i="2"/>
  <c r="T21" i="2"/>
  <c r="U20" i="2"/>
  <c r="T20" i="2"/>
  <c r="U19" i="2"/>
  <c r="T19" i="2"/>
  <c r="U18" i="2"/>
  <c r="T18" i="2"/>
  <c r="U17" i="2"/>
  <c r="T17" i="2"/>
  <c r="U16" i="2"/>
  <c r="T16" i="2"/>
  <c r="U15" i="2"/>
  <c r="T15" i="2"/>
  <c r="U14" i="2"/>
  <c r="T14" i="2"/>
  <c r="U13" i="2"/>
  <c r="T13" i="2"/>
  <c r="U12" i="2"/>
  <c r="T12" i="2"/>
  <c r="U11" i="2"/>
  <c r="T11" i="2"/>
  <c r="U10" i="2"/>
  <c r="T10" i="2"/>
  <c r="U9" i="2"/>
  <c r="T9" i="2"/>
  <c r="U8" i="2"/>
  <c r="T8" i="2"/>
  <c r="U7" i="2"/>
  <c r="T7" i="2"/>
  <c r="W4" i="2" l="1"/>
  <c r="O1062" i="2" l="1"/>
  <c r="O1061" i="2"/>
  <c r="O1060" i="2"/>
  <c r="O1058" i="2"/>
  <c r="O1057" i="2"/>
  <c r="O1056" i="2"/>
  <c r="O1055" i="2"/>
  <c r="O1054" i="2"/>
  <c r="O1053" i="2"/>
  <c r="O1052" i="2"/>
  <c r="O1051" i="2"/>
  <c r="O1050" i="2"/>
  <c r="O1049" i="2"/>
  <c r="O1048" i="2"/>
  <c r="O1047" i="2"/>
  <c r="O1046" i="2"/>
  <c r="O1045" i="2"/>
  <c r="O1044" i="2"/>
  <c r="O1043" i="2"/>
  <c r="O1042" i="2"/>
  <c r="O1041" i="2"/>
  <c r="O1040" i="2"/>
  <c r="O1039" i="2"/>
  <c r="O1038" i="2"/>
  <c r="O1037" i="2"/>
  <c r="O1036" i="2"/>
  <c r="O1035" i="2"/>
  <c r="O1034" i="2"/>
  <c r="O1033" i="2"/>
  <c r="O1032" i="2"/>
  <c r="O1031" i="2"/>
  <c r="O1030" i="2"/>
  <c r="O1029" i="2"/>
  <c r="O1028" i="2"/>
  <c r="O1027" i="2"/>
  <c r="O1026" i="2"/>
  <c r="O1025" i="2"/>
  <c r="O1024" i="2"/>
  <c r="O1023" i="2"/>
  <c r="O1022" i="2"/>
  <c r="O1021" i="2"/>
  <c r="O1020" i="2"/>
  <c r="O1019" i="2"/>
  <c r="O1018" i="2"/>
  <c r="O1017" i="2"/>
  <c r="O1016" i="2"/>
  <c r="O1015" i="2"/>
  <c r="O1014" i="2"/>
  <c r="O1013" i="2"/>
  <c r="O1012" i="2"/>
  <c r="O1011" i="2"/>
  <c r="O1010" i="2"/>
  <c r="O1009" i="2"/>
  <c r="O1008" i="2"/>
  <c r="O1007" i="2"/>
  <c r="O1006" i="2"/>
  <c r="O1005" i="2"/>
  <c r="O1004" i="2"/>
  <c r="O1003" i="2"/>
  <c r="O1002" i="2"/>
  <c r="O1001" i="2"/>
  <c r="O1000" i="2"/>
  <c r="O999" i="2"/>
  <c r="O998" i="2"/>
  <c r="O997" i="2"/>
  <c r="O996" i="2"/>
  <c r="O995" i="2"/>
  <c r="O994" i="2"/>
  <c r="O993" i="2"/>
  <c r="O992" i="2"/>
  <c r="O991" i="2"/>
  <c r="O990" i="2"/>
  <c r="O989" i="2"/>
  <c r="O988" i="2"/>
  <c r="O987" i="2"/>
  <c r="O986" i="2"/>
  <c r="O985" i="2"/>
  <c r="O984" i="2"/>
  <c r="O983" i="2"/>
  <c r="O982" i="2"/>
  <c r="O981" i="2"/>
  <c r="O980" i="2"/>
  <c r="O979" i="2"/>
  <c r="O978" i="2"/>
  <c r="O977" i="2"/>
  <c r="O976" i="2"/>
  <c r="O975" i="2"/>
  <c r="O974" i="2"/>
  <c r="O973" i="2"/>
  <c r="O972" i="2"/>
  <c r="O971" i="2"/>
  <c r="O970" i="2"/>
  <c r="O969" i="2"/>
  <c r="O968" i="2"/>
  <c r="O967" i="2"/>
  <c r="O966" i="2"/>
  <c r="O965" i="2"/>
  <c r="O964" i="2"/>
  <c r="O963" i="2"/>
  <c r="O962" i="2"/>
  <c r="O961" i="2"/>
  <c r="O960" i="2"/>
  <c r="O959" i="2"/>
  <c r="O958" i="2"/>
  <c r="O957" i="2"/>
  <c r="O956" i="2"/>
  <c r="O955" i="2"/>
  <c r="O954" i="2"/>
  <c r="O953" i="2"/>
  <c r="O952" i="2"/>
  <c r="O951" i="2"/>
  <c r="O950" i="2"/>
  <c r="O949" i="2"/>
  <c r="O948" i="2"/>
  <c r="O947" i="2"/>
  <c r="O946" i="2"/>
  <c r="O945" i="2"/>
  <c r="O944" i="2"/>
  <c r="O943" i="2"/>
  <c r="O942" i="2"/>
  <c r="O941" i="2"/>
  <c r="O940" i="2"/>
  <c r="O939" i="2"/>
  <c r="O938" i="2"/>
  <c r="O937" i="2"/>
  <c r="O936" i="2"/>
  <c r="O935" i="2"/>
  <c r="O934" i="2"/>
  <c r="O933" i="2"/>
  <c r="O932" i="2"/>
  <c r="O931" i="2"/>
  <c r="O930" i="2"/>
  <c r="O929" i="2"/>
  <c r="O928" i="2"/>
  <c r="O927" i="2"/>
  <c r="O926" i="2"/>
  <c r="O925" i="2"/>
  <c r="O924" i="2"/>
  <c r="O923" i="2"/>
  <c r="O922" i="2"/>
  <c r="O921" i="2"/>
  <c r="O920" i="2"/>
  <c r="O919" i="2"/>
  <c r="O918" i="2"/>
  <c r="O917" i="2"/>
  <c r="O916" i="2"/>
  <c r="O915" i="2"/>
  <c r="O914" i="2"/>
  <c r="O913" i="2"/>
  <c r="O912" i="2"/>
  <c r="O911" i="2"/>
  <c r="O910" i="2"/>
  <c r="O909" i="2"/>
  <c r="O908" i="2"/>
  <c r="O907" i="2"/>
  <c r="O906" i="2"/>
  <c r="O905" i="2"/>
  <c r="O904" i="2"/>
  <c r="O903" i="2"/>
  <c r="O902" i="2"/>
  <c r="O901" i="2"/>
  <c r="O900" i="2"/>
  <c r="O899" i="2"/>
  <c r="O898" i="2"/>
  <c r="O897" i="2"/>
  <c r="O896" i="2"/>
  <c r="O895" i="2"/>
  <c r="O894" i="2"/>
  <c r="O893" i="2"/>
  <c r="O892" i="2"/>
  <c r="O891" i="2"/>
  <c r="O890" i="2"/>
  <c r="O889" i="2"/>
  <c r="O888" i="2"/>
  <c r="O887" i="2"/>
  <c r="O886" i="2"/>
  <c r="O885" i="2"/>
  <c r="O884" i="2"/>
  <c r="O883" i="2"/>
  <c r="O882" i="2"/>
  <c r="O881" i="2"/>
  <c r="O880" i="2"/>
  <c r="O879" i="2"/>
  <c r="O878" i="2"/>
  <c r="O877" i="2"/>
  <c r="O876" i="2"/>
  <c r="O875" i="2"/>
  <c r="O874" i="2"/>
  <c r="O873" i="2"/>
  <c r="O872" i="2"/>
  <c r="O871" i="2"/>
  <c r="O870" i="2"/>
  <c r="O869" i="2"/>
  <c r="O868" i="2"/>
  <c r="O867" i="2"/>
  <c r="O866" i="2"/>
  <c r="O865" i="2"/>
  <c r="O864" i="2"/>
  <c r="O863" i="2"/>
  <c r="O862" i="2"/>
  <c r="O861" i="2"/>
  <c r="O860" i="2"/>
  <c r="O859" i="2"/>
  <c r="O858" i="2"/>
  <c r="O857" i="2"/>
  <c r="O856" i="2"/>
  <c r="O855" i="2"/>
  <c r="O854" i="2"/>
  <c r="O853" i="2"/>
  <c r="O852" i="2"/>
  <c r="O851" i="2"/>
  <c r="O850" i="2"/>
  <c r="O849" i="2"/>
  <c r="O848" i="2"/>
  <c r="O847" i="2"/>
  <c r="O846" i="2"/>
  <c r="O845" i="2"/>
  <c r="O844" i="2"/>
  <c r="O843" i="2"/>
  <c r="O842" i="2"/>
  <c r="O841" i="2"/>
  <c r="O840" i="2"/>
  <c r="O839" i="2"/>
  <c r="O838" i="2"/>
  <c r="O837" i="2"/>
  <c r="O836" i="2"/>
  <c r="O835" i="2"/>
  <c r="O834" i="2"/>
  <c r="O832" i="2"/>
  <c r="O831" i="2"/>
  <c r="O830" i="2"/>
  <c r="O829" i="2"/>
  <c r="O828" i="2"/>
  <c r="O827" i="2"/>
  <c r="O826" i="2"/>
  <c r="O825" i="2"/>
  <c r="O824" i="2"/>
  <c r="O823" i="2"/>
  <c r="O822" i="2"/>
  <c r="O821" i="2"/>
  <c r="O820" i="2"/>
  <c r="O819" i="2"/>
  <c r="O818" i="2"/>
  <c r="O817" i="2"/>
  <c r="O816" i="2"/>
  <c r="O815" i="2"/>
  <c r="O814" i="2"/>
  <c r="O813" i="2"/>
  <c r="O812" i="2"/>
  <c r="O811" i="2"/>
  <c r="O810" i="2"/>
  <c r="O809" i="2"/>
  <c r="O808" i="2"/>
  <c r="O807" i="2"/>
  <c r="O806" i="2"/>
  <c r="O805" i="2"/>
  <c r="O804" i="2"/>
  <c r="O803" i="2"/>
  <c r="O802" i="2"/>
  <c r="O801" i="2"/>
  <c r="O800" i="2"/>
  <c r="O799" i="2"/>
  <c r="O798" i="2"/>
  <c r="O797" i="2"/>
  <c r="O796" i="2"/>
  <c r="O795" i="2"/>
  <c r="O794" i="2"/>
  <c r="O793" i="2"/>
  <c r="O792" i="2"/>
  <c r="O791" i="2"/>
  <c r="O790" i="2"/>
  <c r="O789" i="2"/>
  <c r="O788" i="2"/>
  <c r="O787" i="2"/>
  <c r="O786" i="2"/>
  <c r="O785" i="2"/>
  <c r="O784" i="2"/>
  <c r="O783" i="2"/>
  <c r="O782" i="2"/>
  <c r="O781" i="2"/>
  <c r="O780" i="2"/>
  <c r="O779" i="2"/>
  <c r="O778" i="2"/>
  <c r="O777" i="2"/>
  <c r="O776" i="2"/>
  <c r="O775" i="2"/>
  <c r="O774" i="2"/>
  <c r="O773" i="2"/>
  <c r="O772" i="2"/>
  <c r="O771" i="2"/>
  <c r="O770" i="2"/>
  <c r="O769" i="2"/>
  <c r="O768" i="2"/>
  <c r="O767" i="2"/>
  <c r="O766" i="2"/>
  <c r="O765" i="2"/>
  <c r="O764" i="2"/>
  <c r="O763" i="2"/>
  <c r="O762" i="2"/>
  <c r="O761" i="2"/>
  <c r="O759" i="2"/>
  <c r="O758" i="2"/>
  <c r="O757" i="2"/>
  <c r="O756" i="2"/>
  <c r="O755" i="2"/>
  <c r="O754" i="2"/>
  <c r="O753" i="2"/>
  <c r="O752" i="2"/>
  <c r="O751" i="2"/>
  <c r="O750" i="2"/>
  <c r="O749" i="2"/>
  <c r="O748" i="2"/>
  <c r="O747" i="2"/>
  <c r="O746" i="2"/>
  <c r="O745" i="2"/>
  <c r="O744" i="2"/>
  <c r="O743" i="2"/>
  <c r="O742" i="2"/>
  <c r="O741" i="2"/>
  <c r="O740" i="2"/>
  <c r="O739" i="2"/>
  <c r="O738" i="2"/>
  <c r="O737" i="2"/>
  <c r="O736" i="2"/>
  <c r="O735" i="2"/>
  <c r="O734" i="2"/>
  <c r="O733" i="2"/>
  <c r="O732" i="2"/>
  <c r="O731" i="2"/>
  <c r="O730" i="2"/>
  <c r="O729" i="2"/>
  <c r="O728" i="2"/>
  <c r="O727" i="2"/>
  <c r="O726" i="2"/>
  <c r="O725" i="2"/>
  <c r="O724" i="2"/>
  <c r="O723" i="2"/>
  <c r="O722" i="2"/>
  <c r="O721" i="2"/>
  <c r="O720" i="2"/>
  <c r="O719" i="2"/>
  <c r="O718" i="2"/>
  <c r="O717" i="2"/>
  <c r="O716" i="2"/>
  <c r="O715" i="2"/>
  <c r="O714" i="2"/>
  <c r="O713" i="2"/>
  <c r="O712" i="2"/>
  <c r="O711" i="2"/>
  <c r="O710" i="2"/>
  <c r="O709" i="2"/>
  <c r="O708" i="2"/>
  <c r="O707" i="2"/>
  <c r="O706" i="2"/>
  <c r="O705" i="2"/>
  <c r="O704" i="2"/>
  <c r="O703" i="2"/>
  <c r="O702" i="2"/>
  <c r="O701" i="2"/>
  <c r="O700" i="2"/>
  <c r="O699" i="2"/>
  <c r="O698" i="2"/>
  <c r="O697" i="2"/>
  <c r="O696" i="2"/>
  <c r="O695" i="2"/>
  <c r="O694" i="2"/>
  <c r="O693" i="2"/>
  <c r="O692" i="2"/>
  <c r="O691" i="2"/>
  <c r="O690" i="2"/>
  <c r="O689" i="2"/>
  <c r="O688" i="2"/>
  <c r="O687" i="2"/>
  <c r="O686" i="2"/>
  <c r="O685" i="2"/>
  <c r="O684" i="2"/>
  <c r="O683" i="2"/>
  <c r="O682" i="2"/>
  <c r="O681" i="2"/>
  <c r="O680" i="2"/>
  <c r="O679" i="2"/>
  <c r="O678" i="2"/>
  <c r="O677" i="2"/>
  <c r="O676" i="2"/>
  <c r="O675" i="2"/>
  <c r="O674" i="2"/>
  <c r="O673" i="2"/>
  <c r="O672" i="2"/>
  <c r="O671" i="2"/>
  <c r="O670" i="2"/>
  <c r="O669" i="2"/>
  <c r="O668" i="2"/>
  <c r="O667" i="2"/>
  <c r="O666" i="2"/>
  <c r="O665" i="2"/>
  <c r="O664" i="2"/>
  <c r="O663" i="2"/>
  <c r="O662" i="2"/>
  <c r="O661" i="2"/>
  <c r="O660" i="2"/>
  <c r="O659" i="2"/>
  <c r="O658" i="2"/>
  <c r="O657" i="2"/>
  <c r="O656" i="2"/>
  <c r="O655" i="2"/>
  <c r="O654" i="2"/>
  <c r="O653" i="2"/>
  <c r="O652" i="2"/>
  <c r="O651" i="2"/>
  <c r="O650" i="2"/>
  <c r="O649" i="2"/>
  <c r="O648" i="2"/>
  <c r="O647" i="2"/>
  <c r="O646" i="2"/>
  <c r="O645" i="2"/>
  <c r="O644" i="2"/>
  <c r="O643" i="2"/>
  <c r="O642" i="2"/>
  <c r="O641" i="2"/>
  <c r="O640" i="2"/>
  <c r="O639" i="2"/>
  <c r="O638" i="2"/>
  <c r="O637" i="2"/>
  <c r="O636" i="2"/>
  <c r="O635" i="2"/>
  <c r="O634" i="2"/>
  <c r="O633" i="2"/>
  <c r="O632" i="2"/>
  <c r="O631" i="2"/>
  <c r="O630" i="2"/>
  <c r="O629" i="2"/>
  <c r="O628" i="2"/>
  <c r="O627" i="2"/>
  <c r="O626" i="2"/>
  <c r="O625" i="2"/>
  <c r="O624" i="2"/>
  <c r="O623" i="2"/>
  <c r="O622" i="2"/>
  <c r="O621" i="2"/>
  <c r="O620" i="2"/>
  <c r="O619" i="2"/>
  <c r="O618" i="2"/>
  <c r="O617" i="2"/>
  <c r="O616" i="2"/>
  <c r="O615" i="2"/>
  <c r="O614" i="2"/>
  <c r="O613" i="2"/>
  <c r="O612" i="2"/>
  <c r="O611" i="2"/>
  <c r="O610" i="2"/>
  <c r="O609" i="2"/>
  <c r="O608" i="2"/>
  <c r="O607" i="2"/>
  <c r="O606" i="2"/>
  <c r="O605" i="2"/>
  <c r="O604" i="2"/>
  <c r="O603" i="2"/>
  <c r="O602" i="2"/>
  <c r="O601" i="2"/>
  <c r="O600" i="2"/>
  <c r="O599" i="2"/>
  <c r="O598" i="2"/>
  <c r="O597" i="2"/>
  <c r="O596" i="2"/>
  <c r="O595" i="2"/>
  <c r="O594" i="2"/>
  <c r="O593" i="2"/>
  <c r="O592" i="2"/>
  <c r="O591" i="2"/>
  <c r="O590" i="2"/>
  <c r="O589" i="2"/>
  <c r="O588" i="2"/>
  <c r="O587" i="2"/>
  <c r="O586" i="2"/>
  <c r="O585" i="2"/>
  <c r="O584" i="2"/>
  <c r="O583" i="2"/>
  <c r="O582" i="2"/>
  <c r="O581" i="2"/>
  <c r="O580" i="2"/>
  <c r="O579" i="2"/>
  <c r="O578" i="2"/>
  <c r="O577" i="2"/>
  <c r="O576" i="2"/>
  <c r="O575" i="2"/>
  <c r="O574" i="2"/>
  <c r="O573" i="2"/>
  <c r="O572" i="2"/>
  <c r="O571" i="2"/>
  <c r="O570" i="2"/>
  <c r="O569" i="2"/>
  <c r="O568" i="2"/>
  <c r="O567" i="2"/>
  <c r="O566" i="2"/>
  <c r="O565" i="2"/>
  <c r="O564" i="2"/>
  <c r="O563" i="2"/>
  <c r="O562" i="2"/>
  <c r="O561" i="2"/>
  <c r="O560" i="2"/>
  <c r="O559" i="2"/>
  <c r="O558" i="2"/>
  <c r="O557" i="2"/>
  <c r="O556" i="2"/>
  <c r="O555" i="2"/>
  <c r="O554" i="2"/>
  <c r="O553" i="2"/>
  <c r="O552" i="2"/>
  <c r="O551" i="2"/>
  <c r="O550" i="2"/>
  <c r="O549" i="2"/>
  <c r="O548" i="2"/>
  <c r="O547" i="2"/>
  <c r="O546" i="2"/>
  <c r="O545" i="2"/>
  <c r="O544" i="2"/>
  <c r="O543" i="2"/>
  <c r="O542" i="2"/>
  <c r="O541" i="2"/>
  <c r="O540" i="2"/>
  <c r="O539" i="2"/>
  <c r="O538" i="2"/>
  <c r="O537" i="2"/>
  <c r="O536" i="2"/>
  <c r="O535" i="2"/>
  <c r="O534" i="2"/>
  <c r="O533" i="2"/>
  <c r="O532" i="2"/>
  <c r="O531" i="2"/>
  <c r="O530" i="2"/>
  <c r="O529" i="2"/>
  <c r="O528" i="2"/>
  <c r="O527" i="2"/>
  <c r="O526" i="2"/>
  <c r="O525" i="2"/>
  <c r="O524" i="2"/>
  <c r="O523" i="2"/>
  <c r="O522" i="2"/>
  <c r="O521" i="2"/>
  <c r="O520" i="2"/>
  <c r="O519" i="2"/>
  <c r="O518" i="2"/>
  <c r="O517" i="2"/>
  <c r="O516" i="2"/>
  <c r="O515" i="2"/>
  <c r="O514" i="2"/>
  <c r="O513" i="2"/>
  <c r="O512" i="2"/>
  <c r="O511" i="2"/>
  <c r="O510" i="2"/>
  <c r="O509" i="2"/>
  <c r="O508" i="2"/>
  <c r="O507" i="2"/>
  <c r="O506" i="2"/>
  <c r="O505" i="2"/>
  <c r="O504" i="2"/>
  <c r="O503" i="2"/>
  <c r="O502" i="2"/>
  <c r="O501" i="2"/>
  <c r="O500" i="2"/>
  <c r="O499" i="2"/>
  <c r="O498" i="2"/>
  <c r="O497" i="2"/>
  <c r="O496" i="2"/>
  <c r="O495" i="2"/>
  <c r="O494" i="2"/>
  <c r="O493" i="2"/>
  <c r="O492" i="2"/>
  <c r="O491" i="2"/>
  <c r="O490" i="2"/>
  <c r="O489" i="2"/>
  <c r="O488" i="2"/>
  <c r="O487" i="2"/>
  <c r="O486" i="2"/>
  <c r="O485" i="2"/>
  <c r="O484" i="2"/>
  <c r="O483" i="2"/>
  <c r="O482" i="2"/>
  <c r="O481" i="2"/>
  <c r="O480" i="2"/>
  <c r="O479" i="2"/>
  <c r="O478" i="2"/>
  <c r="O477" i="2"/>
  <c r="O476" i="2"/>
  <c r="O475" i="2"/>
  <c r="O474" i="2"/>
  <c r="O473" i="2"/>
  <c r="O472" i="2"/>
  <c r="O471" i="2"/>
  <c r="O470" i="2"/>
  <c r="O469" i="2"/>
  <c r="O468" i="2"/>
  <c r="O467" i="2"/>
  <c r="O466" i="2"/>
  <c r="O465" i="2"/>
  <c r="O464" i="2"/>
  <c r="O463" i="2"/>
  <c r="O462" i="2"/>
  <c r="O461" i="2"/>
  <c r="O460" i="2"/>
  <c r="O459" i="2"/>
  <c r="O458" i="2"/>
  <c r="O457" i="2"/>
  <c r="O456" i="2"/>
  <c r="O455" i="2"/>
  <c r="O454" i="2"/>
  <c r="O453" i="2"/>
  <c r="O452" i="2"/>
  <c r="O451" i="2"/>
  <c r="O450" i="2"/>
  <c r="O449" i="2"/>
  <c r="O448" i="2"/>
  <c r="O447" i="2"/>
  <c r="O446" i="2"/>
  <c r="O445" i="2"/>
  <c r="O444" i="2"/>
  <c r="O443" i="2"/>
  <c r="O442" i="2"/>
  <c r="O441" i="2"/>
  <c r="O440" i="2"/>
  <c r="O439" i="2"/>
  <c r="O438" i="2"/>
  <c r="O437" i="2"/>
  <c r="O436" i="2"/>
  <c r="O435" i="2"/>
  <c r="O434" i="2"/>
  <c r="O433" i="2"/>
  <c r="O432" i="2"/>
  <c r="O431" i="2"/>
  <c r="O430" i="2"/>
  <c r="O429" i="2"/>
  <c r="O428" i="2"/>
  <c r="O427" i="2"/>
  <c r="O426" i="2"/>
  <c r="O425" i="2"/>
  <c r="O424" i="2"/>
  <c r="O423" i="2"/>
  <c r="O422" i="2"/>
  <c r="O421" i="2"/>
  <c r="O420" i="2"/>
  <c r="O419" i="2"/>
  <c r="O418" i="2"/>
  <c r="O417" i="2"/>
  <c r="O416" i="2"/>
  <c r="O415" i="2"/>
  <c r="O414" i="2"/>
  <c r="O413" i="2"/>
  <c r="O412" i="2"/>
  <c r="O411" i="2"/>
  <c r="O410" i="2"/>
  <c r="O409" i="2"/>
  <c r="O408" i="2"/>
  <c r="O407" i="2"/>
  <c r="O406" i="2"/>
  <c r="O405" i="2"/>
  <c r="O404" i="2"/>
  <c r="O403" i="2"/>
  <c r="O402" i="2"/>
  <c r="O401" i="2"/>
  <c r="O400" i="2"/>
  <c r="O399" i="2"/>
  <c r="O398" i="2"/>
  <c r="O397" i="2"/>
  <c r="O396" i="2"/>
  <c r="O395" i="2"/>
  <c r="O394" i="2"/>
  <c r="O393" i="2"/>
  <c r="O392" i="2"/>
  <c r="O391" i="2"/>
  <c r="O390" i="2"/>
  <c r="O389" i="2"/>
  <c r="O388" i="2"/>
  <c r="O387" i="2"/>
  <c r="O386" i="2"/>
  <c r="O385" i="2"/>
  <c r="O384" i="2"/>
  <c r="O383" i="2"/>
  <c r="O382" i="2"/>
  <c r="O381" i="2"/>
  <c r="O380" i="2"/>
  <c r="O379" i="2"/>
  <c r="O378" i="2"/>
  <c r="O377" i="2"/>
  <c r="O376" i="2"/>
  <c r="O375" i="2"/>
  <c r="O374" i="2"/>
  <c r="O373" i="2"/>
  <c r="O372" i="2"/>
  <c r="O371" i="2"/>
  <c r="O370" i="2"/>
  <c r="O369" i="2"/>
  <c r="O368" i="2"/>
  <c r="O367" i="2"/>
  <c r="O366" i="2"/>
  <c r="O365" i="2"/>
  <c r="O364" i="2"/>
  <c r="O363" i="2"/>
  <c r="O362" i="2"/>
  <c r="O361" i="2"/>
  <c r="O360" i="2"/>
  <c r="O359" i="2"/>
  <c r="O358" i="2"/>
  <c r="O357" i="2"/>
  <c r="O356" i="2"/>
  <c r="O355" i="2"/>
  <c r="O354" i="2"/>
  <c r="O353" i="2"/>
  <c r="O352" i="2"/>
  <c r="O351" i="2"/>
  <c r="O350" i="2"/>
  <c r="O349" i="2"/>
  <c r="O348" i="2"/>
  <c r="O347" i="2"/>
  <c r="O346" i="2"/>
  <c r="O345" i="2"/>
  <c r="O344" i="2"/>
  <c r="O343" i="2"/>
  <c r="O342" i="2"/>
  <c r="O341" i="2"/>
  <c r="O340" i="2"/>
  <c r="O339" i="2"/>
  <c r="O338" i="2"/>
  <c r="O337" i="2"/>
  <c r="O336" i="2"/>
  <c r="O335" i="2"/>
  <c r="O334" i="2"/>
  <c r="O333" i="2"/>
  <c r="O332" i="2"/>
  <c r="O331" i="2"/>
  <c r="O330" i="2"/>
  <c r="O329" i="2"/>
  <c r="O328" i="2"/>
  <c r="O327" i="2"/>
  <c r="O326" i="2"/>
  <c r="O325" i="2"/>
  <c r="O324" i="2"/>
  <c r="O323" i="2"/>
  <c r="O322" i="2"/>
  <c r="O321" i="2"/>
  <c r="O320" i="2"/>
  <c r="O319" i="2"/>
  <c r="O318" i="2"/>
  <c r="O317" i="2"/>
  <c r="O316" i="2"/>
  <c r="O315" i="2"/>
  <c r="O314" i="2"/>
  <c r="O313" i="2"/>
  <c r="O312" i="2"/>
  <c r="O311" i="2"/>
  <c r="O310" i="2"/>
  <c r="O309" i="2"/>
  <c r="O308" i="2"/>
  <c r="O307" i="2"/>
  <c r="O306" i="2"/>
  <c r="O305" i="2"/>
  <c r="O304" i="2"/>
  <c r="O303" i="2"/>
  <c r="O302" i="2"/>
  <c r="O301" i="2"/>
  <c r="O300" i="2"/>
  <c r="O299" i="2"/>
  <c r="O298" i="2"/>
  <c r="O297" i="2"/>
  <c r="O296" i="2"/>
  <c r="O295" i="2"/>
  <c r="O294" i="2"/>
  <c r="O293" i="2"/>
  <c r="O292" i="2"/>
  <c r="O291" i="2"/>
  <c r="O290" i="2"/>
  <c r="O289" i="2"/>
  <c r="O288" i="2"/>
  <c r="O287" i="2"/>
  <c r="O286" i="2"/>
  <c r="O285" i="2"/>
  <c r="O284" i="2"/>
  <c r="O283" i="2"/>
  <c r="O282" i="2"/>
  <c r="O281" i="2"/>
  <c r="O280" i="2"/>
  <c r="O279" i="2"/>
  <c r="O278" i="2"/>
  <c r="O277" i="2"/>
  <c r="O276" i="2"/>
  <c r="O275" i="2"/>
  <c r="O274" i="2"/>
  <c r="O273" i="2"/>
  <c r="O272" i="2"/>
  <c r="O271" i="2"/>
  <c r="O270" i="2"/>
  <c r="O269" i="2"/>
  <c r="O268" i="2"/>
  <c r="O267" i="2"/>
  <c r="O266" i="2"/>
  <c r="O265" i="2"/>
  <c r="O264" i="2"/>
  <c r="O263" i="2"/>
  <c r="O262" i="2"/>
  <c r="O261" i="2"/>
  <c r="O260" i="2"/>
  <c r="O259" i="2"/>
  <c r="O258" i="2"/>
  <c r="O257" i="2"/>
  <c r="O256" i="2"/>
  <c r="O255" i="2"/>
  <c r="O254" i="2"/>
  <c r="O253" i="2"/>
  <c r="O252" i="2"/>
  <c r="O251" i="2"/>
  <c r="O250" i="2"/>
  <c r="O249" i="2"/>
  <c r="O248" i="2"/>
  <c r="O247" i="2"/>
  <c r="O246" i="2"/>
  <c r="O245" i="2"/>
  <c r="O244" i="2"/>
  <c r="O243" i="2"/>
  <c r="O242" i="2"/>
  <c r="O241" i="2"/>
  <c r="O240" i="2"/>
  <c r="O239" i="2"/>
  <c r="O238" i="2"/>
  <c r="O237" i="2"/>
  <c r="O236" i="2"/>
  <c r="O235" i="2"/>
  <c r="O234" i="2"/>
  <c r="O233" i="2"/>
  <c r="O232" i="2"/>
  <c r="O231" i="2"/>
  <c r="O230" i="2"/>
  <c r="O229" i="2"/>
  <c r="O228" i="2"/>
  <c r="O227" i="2"/>
  <c r="O226" i="2"/>
  <c r="O225" i="2"/>
  <c r="O224" i="2"/>
  <c r="O223" i="2"/>
  <c r="O222" i="2"/>
  <c r="O221" i="2"/>
  <c r="O220" i="2"/>
  <c r="O219" i="2"/>
  <c r="O218" i="2"/>
  <c r="O217" i="2"/>
  <c r="O216" i="2"/>
  <c r="O215" i="2"/>
  <c r="O214" i="2"/>
  <c r="O213" i="2"/>
  <c r="O212" i="2"/>
  <c r="O211" i="2"/>
  <c r="O210" i="2"/>
  <c r="O209" i="2"/>
  <c r="O208" i="2"/>
  <c r="O207" i="2"/>
  <c r="O206" i="2"/>
  <c r="O205" i="2"/>
  <c r="O204" i="2"/>
  <c r="O203" i="2"/>
  <c r="O202" i="2"/>
  <c r="O201" i="2"/>
  <c r="O200" i="2"/>
  <c r="O199" i="2"/>
  <c r="O198" i="2"/>
  <c r="O197" i="2"/>
  <c r="O196" i="2"/>
  <c r="O195" i="2"/>
  <c r="O194" i="2"/>
  <c r="O193" i="2"/>
  <c r="O192" i="2"/>
  <c r="O191" i="2"/>
  <c r="O190" i="2"/>
  <c r="O189" i="2"/>
  <c r="O188" i="2"/>
  <c r="O187" i="2"/>
  <c r="O186" i="2"/>
  <c r="O185" i="2"/>
  <c r="O184" i="2"/>
  <c r="O183" i="2"/>
  <c r="O182" i="2"/>
  <c r="O181" i="2"/>
  <c r="O180" i="2"/>
  <c r="O179" i="2"/>
  <c r="O178" i="2"/>
  <c r="O177" i="2"/>
  <c r="O176" i="2"/>
  <c r="O175" i="2"/>
  <c r="O174" i="2"/>
  <c r="O173" i="2"/>
  <c r="O172" i="2"/>
  <c r="O171" i="2"/>
  <c r="O170" i="2"/>
  <c r="O169" i="2"/>
  <c r="O168" i="2"/>
  <c r="O167" i="2"/>
  <c r="O166" i="2"/>
  <c r="O165" i="2"/>
  <c r="O164" i="2"/>
  <c r="O163" i="2"/>
  <c r="O162" i="2"/>
  <c r="O161" i="2"/>
  <c r="O160" i="2"/>
  <c r="O159" i="2"/>
  <c r="O158" i="2"/>
  <c r="O157" i="2"/>
  <c r="O156" i="2"/>
  <c r="O155" i="2"/>
  <c r="O154" i="2"/>
  <c r="O153" i="2"/>
  <c r="O152" i="2"/>
  <c r="O151" i="2"/>
  <c r="O150" i="2"/>
  <c r="O149" i="2"/>
  <c r="O148" i="2"/>
  <c r="O147" i="2"/>
  <c r="O146" i="2"/>
  <c r="O145" i="2"/>
  <c r="O144" i="2"/>
  <c r="O143" i="2"/>
  <c r="O142" i="2"/>
  <c r="O141" i="2"/>
  <c r="O140" i="2"/>
  <c r="O139" i="2"/>
  <c r="O138" i="2"/>
  <c r="O137" i="2"/>
  <c r="O136" i="2"/>
  <c r="O135" i="2"/>
  <c r="O134" i="2"/>
  <c r="O133" i="2"/>
  <c r="O132" i="2"/>
  <c r="O131" i="2"/>
  <c r="O130" i="2"/>
  <c r="O129" i="2"/>
  <c r="O128" i="2"/>
  <c r="O127" i="2"/>
  <c r="O126" i="2"/>
  <c r="O125" i="2"/>
  <c r="O124" i="2"/>
  <c r="O123" i="2"/>
  <c r="O122" i="2"/>
  <c r="O121" i="2"/>
  <c r="O120" i="2"/>
  <c r="O119" i="2"/>
  <c r="O118" i="2"/>
  <c r="O117" i="2"/>
  <c r="O116" i="2"/>
  <c r="O115" i="2"/>
  <c r="O114" i="2"/>
  <c r="O113" i="2"/>
  <c r="O112" i="2"/>
  <c r="O111" i="2"/>
  <c r="O110" i="2"/>
  <c r="O109" i="2"/>
  <c r="O108" i="2"/>
  <c r="O107" i="2"/>
  <c r="O106" i="2"/>
  <c r="O105" i="2"/>
  <c r="O104" i="2"/>
  <c r="O103" i="2"/>
  <c r="O102" i="2"/>
  <c r="O101" i="2"/>
  <c r="O100" i="2"/>
  <c r="O99" i="2"/>
  <c r="O98" i="2"/>
  <c r="O97" i="2"/>
  <c r="O96" i="2"/>
  <c r="O95" i="2"/>
  <c r="O94" i="2"/>
  <c r="O93" i="2"/>
  <c r="O92" i="2"/>
  <c r="O91" i="2"/>
  <c r="O90" i="2"/>
  <c r="O89" i="2"/>
  <c r="O88" i="2"/>
  <c r="O87" i="2"/>
  <c r="O86" i="2"/>
  <c r="O85" i="2"/>
  <c r="O84" i="2"/>
  <c r="O83" i="2"/>
  <c r="O82" i="2"/>
  <c r="O81" i="2"/>
  <c r="O80" i="2"/>
  <c r="O79" i="2"/>
  <c r="O78" i="2"/>
  <c r="O77" i="2"/>
  <c r="O76" i="2"/>
  <c r="O75" i="2"/>
  <c r="O74" i="2"/>
  <c r="O73" i="2"/>
  <c r="O72" i="2"/>
  <c r="O71" i="2"/>
  <c r="O70" i="2"/>
  <c r="O69" i="2"/>
  <c r="O68" i="2"/>
  <c r="O67" i="2"/>
  <c r="O66" i="2"/>
  <c r="O65" i="2"/>
  <c r="O64" i="2"/>
  <c r="O63" i="2"/>
  <c r="O62" i="2"/>
  <c r="O61" i="2"/>
  <c r="O60" i="2"/>
  <c r="O59" i="2"/>
  <c r="O58" i="2"/>
  <c r="O57" i="2"/>
  <c r="O56" i="2"/>
  <c r="O55" i="2"/>
  <c r="O54" i="2"/>
  <c r="O53" i="2"/>
  <c r="O52" i="2"/>
  <c r="O51" i="2"/>
  <c r="O50" i="2"/>
  <c r="O49" i="2"/>
  <c r="O48" i="2"/>
  <c r="O47" i="2"/>
  <c r="O46" i="2"/>
  <c r="O45" i="2"/>
  <c r="O44" i="2"/>
  <c r="O43" i="2"/>
  <c r="O42" i="2"/>
  <c r="O41" i="2"/>
  <c r="O40" i="2"/>
  <c r="O39" i="2"/>
  <c r="O38" i="2"/>
  <c r="O37" i="2"/>
  <c r="O36" i="2"/>
  <c r="O35" i="2"/>
  <c r="O34" i="2"/>
  <c r="O33" i="2"/>
  <c r="O32" i="2"/>
  <c r="O31" i="2"/>
  <c r="O30" i="2"/>
  <c r="O29" i="2"/>
  <c r="O28" i="2"/>
  <c r="O27" i="2"/>
  <c r="O26" i="2"/>
  <c r="O25" i="2"/>
  <c r="O24" i="2"/>
  <c r="O23" i="2"/>
  <c r="O22" i="2"/>
  <c r="O21" i="2"/>
  <c r="O20" i="2"/>
  <c r="O19" i="2"/>
  <c r="O18" i="2"/>
  <c r="O17" i="2"/>
  <c r="O16" i="2"/>
  <c r="O15" i="2"/>
  <c r="O14" i="2"/>
  <c r="O13" i="2"/>
  <c r="O12" i="2"/>
  <c r="O11" i="2"/>
  <c r="O10" i="2"/>
  <c r="O9" i="2"/>
  <c r="O8" i="2"/>
  <c r="O7" i="2"/>
  <c r="AB983" i="2" l="1"/>
  <c r="AB843" i="2"/>
  <c r="G550" i="2" l="1"/>
  <c r="R550" i="2"/>
  <c r="AC550" i="2" s="1"/>
  <c r="N550" i="2"/>
  <c r="E550" i="2" s="1"/>
  <c r="S550" i="2" s="1"/>
  <c r="AD550" i="2" s="1"/>
  <c r="F550" i="2"/>
  <c r="Q550" i="2" s="1"/>
  <c r="AB550" i="2" s="1"/>
  <c r="H550" i="2" s="1"/>
  <c r="I550" i="2" l="1"/>
  <c r="D550" i="2"/>
  <c r="AE550" i="2"/>
  <c r="C550" i="2"/>
  <c r="J550" i="2" l="1"/>
  <c r="K550" i="2" s="1"/>
  <c r="M550" i="2" l="1"/>
  <c r="R86" i="2" l="1"/>
  <c r="AC86" i="2" s="1"/>
  <c r="N86" i="2"/>
  <c r="E86" i="2" s="1"/>
  <c r="S86" i="2" s="1"/>
  <c r="AD86" i="2" s="1"/>
  <c r="R65" i="2"/>
  <c r="AE65" i="2" s="1"/>
  <c r="N65" i="2"/>
  <c r="D65" i="2" s="1"/>
  <c r="AC65" i="2" l="1"/>
  <c r="AE86" i="2"/>
  <c r="C86" i="2"/>
  <c r="D86" i="2"/>
  <c r="E65" i="2"/>
  <c r="S65" i="2" s="1"/>
  <c r="AD65" i="2" s="1"/>
  <c r="C65" i="2"/>
  <c r="G65" i="2" l="1"/>
  <c r="G86" i="2"/>
  <c r="F86" i="2" l="1"/>
  <c r="F65" i="2"/>
  <c r="Q86" i="2" l="1"/>
  <c r="AB86" i="2" s="1"/>
  <c r="H86" i="2" s="1"/>
  <c r="Q65" i="2"/>
  <c r="AB65" i="2" s="1"/>
  <c r="H65" i="2" s="1"/>
  <c r="J65" i="2" l="1"/>
  <c r="J86" i="2"/>
  <c r="I65" i="2" l="1"/>
  <c r="K65" i="2" s="1"/>
  <c r="M65" i="2" s="1"/>
  <c r="I86" i="2"/>
  <c r="K86" i="2" s="1"/>
  <c r="M86" i="2" s="1"/>
  <c r="F1050" i="2" l="1"/>
  <c r="F1049" i="2"/>
  <c r="J620" i="2" l="1"/>
  <c r="F620" i="2"/>
  <c r="Q620" i="2" s="1"/>
  <c r="AB620" i="2" s="1"/>
  <c r="H620" i="2" s="1"/>
  <c r="G620" i="2"/>
  <c r="R620" i="2"/>
  <c r="AC620" i="2" s="1"/>
  <c r="N620" i="2"/>
  <c r="E620" i="2" s="1"/>
  <c r="S620" i="2" s="1"/>
  <c r="AD620" i="2" s="1"/>
  <c r="J539" i="2"/>
  <c r="G539" i="2"/>
  <c r="R539" i="2"/>
  <c r="AE539" i="2" s="1"/>
  <c r="N539" i="2"/>
  <c r="D539" i="2" s="1"/>
  <c r="AC539" i="2" l="1"/>
  <c r="C620" i="2"/>
  <c r="D620" i="2"/>
  <c r="E539" i="2"/>
  <c r="S539" i="2" s="1"/>
  <c r="AD539" i="2" s="1"/>
  <c r="C539" i="2"/>
  <c r="F539" i="2"/>
  <c r="Q539" i="2" s="1"/>
  <c r="AB539" i="2" s="1"/>
  <c r="H539" i="2" s="1"/>
  <c r="AE620" i="2"/>
  <c r="N1062" i="2"/>
  <c r="N1061" i="2"/>
  <c r="N1060" i="2"/>
  <c r="N1059" i="2"/>
  <c r="N1058" i="2"/>
  <c r="N1057" i="2"/>
  <c r="N1056" i="2"/>
  <c r="N1055" i="2"/>
  <c r="N1054" i="2"/>
  <c r="N1053" i="2"/>
  <c r="N1052" i="2"/>
  <c r="N1051" i="2"/>
  <c r="N1050" i="2"/>
  <c r="N1049" i="2"/>
  <c r="N1048" i="2"/>
  <c r="N1047" i="2"/>
  <c r="N1046" i="2"/>
  <c r="N1045" i="2"/>
  <c r="N1044" i="2"/>
  <c r="N1043" i="2"/>
  <c r="N1042" i="2"/>
  <c r="N1041" i="2"/>
  <c r="N1040" i="2"/>
  <c r="N1039" i="2"/>
  <c r="N1038" i="2"/>
  <c r="N1037" i="2"/>
  <c r="N1036" i="2"/>
  <c r="N1035" i="2"/>
  <c r="N1034" i="2"/>
  <c r="N1033" i="2"/>
  <c r="N1032" i="2"/>
  <c r="N1031" i="2"/>
  <c r="N1030" i="2"/>
  <c r="N1029" i="2"/>
  <c r="N1028" i="2"/>
  <c r="N1027" i="2"/>
  <c r="N1026" i="2"/>
  <c r="N1025" i="2"/>
  <c r="N1024" i="2"/>
  <c r="N1023" i="2"/>
  <c r="N1022" i="2"/>
  <c r="N1021" i="2"/>
  <c r="N1020" i="2"/>
  <c r="N1019" i="2"/>
  <c r="N1018" i="2"/>
  <c r="N1017" i="2"/>
  <c r="N1016" i="2"/>
  <c r="N1015" i="2"/>
  <c r="N1014" i="2"/>
  <c r="N1013" i="2"/>
  <c r="N1012" i="2"/>
  <c r="N1011" i="2"/>
  <c r="N1010" i="2"/>
  <c r="N1009" i="2"/>
  <c r="N1008" i="2"/>
  <c r="N1007" i="2"/>
  <c r="N1006" i="2"/>
  <c r="N1005" i="2"/>
  <c r="N1004" i="2"/>
  <c r="N1003" i="2"/>
  <c r="N1002" i="2"/>
  <c r="N1001" i="2"/>
  <c r="N1000" i="2"/>
  <c r="N999" i="2"/>
  <c r="N998" i="2"/>
  <c r="N997" i="2"/>
  <c r="N996" i="2"/>
  <c r="N995" i="2"/>
  <c r="N994" i="2"/>
  <c r="N993" i="2"/>
  <c r="N992" i="2"/>
  <c r="N991" i="2"/>
  <c r="N990" i="2"/>
  <c r="N989" i="2"/>
  <c r="N988" i="2"/>
  <c r="N987" i="2"/>
  <c r="N986" i="2"/>
  <c r="N985" i="2"/>
  <c r="N984" i="2"/>
  <c r="N983" i="2"/>
  <c r="N982" i="2"/>
  <c r="N981" i="2"/>
  <c r="N980" i="2"/>
  <c r="N979" i="2"/>
  <c r="N978" i="2"/>
  <c r="N977" i="2"/>
  <c r="N976" i="2"/>
  <c r="N975" i="2"/>
  <c r="N974" i="2"/>
  <c r="N973" i="2"/>
  <c r="N972" i="2"/>
  <c r="N971" i="2"/>
  <c r="N970" i="2"/>
  <c r="N969" i="2"/>
  <c r="N968" i="2"/>
  <c r="N967" i="2"/>
  <c r="N966" i="2"/>
  <c r="N965" i="2"/>
  <c r="N964" i="2"/>
  <c r="N963" i="2"/>
  <c r="N962" i="2"/>
  <c r="N961" i="2"/>
  <c r="N960" i="2"/>
  <c r="N959" i="2"/>
  <c r="N958" i="2"/>
  <c r="N957" i="2"/>
  <c r="N956" i="2"/>
  <c r="N955" i="2"/>
  <c r="N954" i="2"/>
  <c r="N953" i="2"/>
  <c r="N952" i="2"/>
  <c r="N951" i="2"/>
  <c r="N950" i="2"/>
  <c r="N949" i="2"/>
  <c r="N944" i="2"/>
  <c r="N943" i="2"/>
  <c r="N942" i="2"/>
  <c r="N941" i="2"/>
  <c r="N940" i="2"/>
  <c r="N939" i="2"/>
  <c r="N938" i="2"/>
  <c r="N937" i="2"/>
  <c r="N936" i="2"/>
  <c r="N935" i="2"/>
  <c r="N934" i="2"/>
  <c r="N933" i="2"/>
  <c r="N932" i="2"/>
  <c r="N931" i="2"/>
  <c r="N930" i="2"/>
  <c r="N929" i="2"/>
  <c r="N928" i="2"/>
  <c r="N927" i="2"/>
  <c r="N926" i="2"/>
  <c r="N925" i="2"/>
  <c r="N924" i="2"/>
  <c r="N923" i="2"/>
  <c r="N922" i="2"/>
  <c r="N921" i="2"/>
  <c r="N920" i="2"/>
  <c r="N919" i="2"/>
  <c r="N918" i="2"/>
  <c r="N917" i="2"/>
  <c r="N916" i="2"/>
  <c r="N915" i="2"/>
  <c r="N914" i="2"/>
  <c r="N913" i="2"/>
  <c r="N912" i="2"/>
  <c r="N911" i="2"/>
  <c r="N910" i="2"/>
  <c r="N909" i="2"/>
  <c r="N908" i="2"/>
  <c r="N907" i="2"/>
  <c r="N906" i="2"/>
  <c r="N905" i="2"/>
  <c r="N904" i="2"/>
  <c r="N903" i="2"/>
  <c r="N902" i="2"/>
  <c r="N901" i="2"/>
  <c r="N900" i="2"/>
  <c r="N899" i="2"/>
  <c r="N898" i="2"/>
  <c r="N897" i="2"/>
  <c r="N896" i="2"/>
  <c r="N895" i="2"/>
  <c r="N894" i="2"/>
  <c r="N893" i="2"/>
  <c r="N892" i="2"/>
  <c r="N891" i="2"/>
  <c r="N890" i="2"/>
  <c r="N889" i="2"/>
  <c r="N888" i="2"/>
  <c r="N887" i="2"/>
  <c r="N886" i="2"/>
  <c r="N885" i="2"/>
  <c r="N884" i="2"/>
  <c r="N883" i="2"/>
  <c r="N882" i="2"/>
  <c r="N881" i="2"/>
  <c r="N880" i="2"/>
  <c r="N879" i="2"/>
  <c r="N878" i="2"/>
  <c r="N877" i="2"/>
  <c r="N876" i="2"/>
  <c r="N875" i="2"/>
  <c r="N874" i="2"/>
  <c r="N873" i="2"/>
  <c r="N872" i="2"/>
  <c r="N871" i="2"/>
  <c r="N870" i="2"/>
  <c r="N869" i="2"/>
  <c r="N868" i="2"/>
  <c r="N867" i="2"/>
  <c r="N866" i="2"/>
  <c r="N865" i="2"/>
  <c r="N864" i="2"/>
  <c r="N863" i="2"/>
  <c r="N862" i="2"/>
  <c r="N861" i="2"/>
  <c r="N860" i="2"/>
  <c r="N859" i="2"/>
  <c r="N858" i="2"/>
  <c r="N857" i="2"/>
  <c r="N856" i="2"/>
  <c r="N855" i="2"/>
  <c r="N854" i="2"/>
  <c r="N853" i="2"/>
  <c r="N852" i="2"/>
  <c r="N851" i="2"/>
  <c r="N850" i="2"/>
  <c r="N849" i="2"/>
  <c r="N848" i="2"/>
  <c r="N847" i="2"/>
  <c r="N846" i="2"/>
  <c r="N845" i="2"/>
  <c r="N844" i="2"/>
  <c r="N843" i="2"/>
  <c r="N842" i="2"/>
  <c r="N841" i="2"/>
  <c r="N840" i="2"/>
  <c r="N839" i="2"/>
  <c r="N838" i="2"/>
  <c r="N837" i="2"/>
  <c r="N836" i="2"/>
  <c r="N835" i="2"/>
  <c r="N834" i="2"/>
  <c r="N833" i="2"/>
  <c r="N832" i="2"/>
  <c r="N831" i="2"/>
  <c r="N830" i="2"/>
  <c r="N829" i="2"/>
  <c r="N828" i="2"/>
  <c r="N827" i="2"/>
  <c r="N826" i="2"/>
  <c r="N825" i="2"/>
  <c r="N824" i="2"/>
  <c r="N823" i="2"/>
  <c r="N822" i="2"/>
  <c r="N821" i="2"/>
  <c r="N820" i="2"/>
  <c r="N819" i="2"/>
  <c r="N818" i="2"/>
  <c r="N817" i="2"/>
  <c r="N816" i="2"/>
  <c r="N815" i="2"/>
  <c r="N814" i="2"/>
  <c r="N813" i="2"/>
  <c r="N812" i="2"/>
  <c r="N811" i="2"/>
  <c r="N810" i="2"/>
  <c r="N809" i="2"/>
  <c r="N808" i="2"/>
  <c r="N807" i="2"/>
  <c r="N806" i="2"/>
  <c r="N805" i="2"/>
  <c r="N804" i="2"/>
  <c r="N803" i="2"/>
  <c r="N802" i="2"/>
  <c r="N801" i="2"/>
  <c r="N800" i="2"/>
  <c r="N799" i="2"/>
  <c r="N798" i="2"/>
  <c r="N797" i="2"/>
  <c r="N796" i="2"/>
  <c r="N795" i="2"/>
  <c r="N794" i="2"/>
  <c r="N793" i="2"/>
  <c r="N792" i="2"/>
  <c r="N791" i="2"/>
  <c r="N790" i="2"/>
  <c r="N789" i="2"/>
  <c r="N788" i="2"/>
  <c r="N787" i="2"/>
  <c r="N786" i="2"/>
  <c r="N785" i="2"/>
  <c r="N784" i="2"/>
  <c r="N783" i="2"/>
  <c r="N782" i="2"/>
  <c r="N781" i="2"/>
  <c r="N780" i="2"/>
  <c r="N779" i="2"/>
  <c r="N778" i="2"/>
  <c r="N777" i="2"/>
  <c r="N776" i="2"/>
  <c r="N775" i="2"/>
  <c r="N774" i="2"/>
  <c r="N773" i="2"/>
  <c r="N772" i="2"/>
  <c r="N771" i="2"/>
  <c r="N770" i="2"/>
  <c r="N769" i="2"/>
  <c r="N768" i="2"/>
  <c r="N767" i="2"/>
  <c r="N766" i="2"/>
  <c r="N765" i="2"/>
  <c r="N764" i="2"/>
  <c r="N763" i="2"/>
  <c r="N762" i="2"/>
  <c r="N761" i="2"/>
  <c r="N760" i="2"/>
  <c r="N759" i="2"/>
  <c r="N758" i="2"/>
  <c r="N757" i="2"/>
  <c r="N756" i="2"/>
  <c r="N755" i="2"/>
  <c r="N754" i="2"/>
  <c r="N753" i="2"/>
  <c r="N752" i="2"/>
  <c r="N751" i="2"/>
  <c r="N750" i="2"/>
  <c r="N749" i="2"/>
  <c r="N748" i="2"/>
  <c r="N747" i="2"/>
  <c r="N746" i="2"/>
  <c r="N745" i="2"/>
  <c r="N744" i="2"/>
  <c r="N743" i="2"/>
  <c r="N742" i="2"/>
  <c r="N741" i="2"/>
  <c r="N740" i="2"/>
  <c r="N739" i="2"/>
  <c r="N738" i="2"/>
  <c r="N737" i="2"/>
  <c r="N736" i="2"/>
  <c r="N735" i="2"/>
  <c r="N734" i="2"/>
  <c r="N733" i="2"/>
  <c r="N732" i="2"/>
  <c r="N731" i="2"/>
  <c r="N730" i="2"/>
  <c r="N729" i="2"/>
  <c r="N728" i="2"/>
  <c r="N727" i="2"/>
  <c r="N726" i="2"/>
  <c r="N725" i="2"/>
  <c r="N724" i="2"/>
  <c r="N723" i="2"/>
  <c r="N721" i="2"/>
  <c r="N720" i="2"/>
  <c r="N719" i="2"/>
  <c r="N718" i="2"/>
  <c r="N717" i="2"/>
  <c r="N716" i="2"/>
  <c r="N715" i="2"/>
  <c r="N714" i="2"/>
  <c r="N713" i="2"/>
  <c r="N712" i="2"/>
  <c r="N711" i="2"/>
  <c r="N710" i="2"/>
  <c r="N709" i="2"/>
  <c r="N708" i="2"/>
  <c r="N707" i="2"/>
  <c r="N706" i="2"/>
  <c r="N705" i="2"/>
  <c r="N704" i="2"/>
  <c r="N703" i="2"/>
  <c r="N702" i="2"/>
  <c r="N701" i="2"/>
  <c r="N700" i="2"/>
  <c r="N699" i="2"/>
  <c r="N698" i="2"/>
  <c r="N696" i="2"/>
  <c r="N695" i="2"/>
  <c r="N694" i="2"/>
  <c r="N693" i="2"/>
  <c r="N692" i="2"/>
  <c r="N691" i="2"/>
  <c r="N690" i="2"/>
  <c r="N689" i="2"/>
  <c r="N688" i="2"/>
  <c r="N687" i="2"/>
  <c r="N686" i="2"/>
  <c r="N684" i="2"/>
  <c r="N683" i="2"/>
  <c r="N682" i="2"/>
  <c r="N681" i="2"/>
  <c r="N680" i="2"/>
  <c r="N679" i="2"/>
  <c r="N678" i="2"/>
  <c r="N677" i="2"/>
  <c r="N676" i="2"/>
  <c r="N674" i="2"/>
  <c r="N673" i="2"/>
  <c r="N672" i="2"/>
  <c r="N671" i="2"/>
  <c r="N670" i="2"/>
  <c r="N669" i="2"/>
  <c r="N668" i="2"/>
  <c r="N667" i="2"/>
  <c r="N666" i="2"/>
  <c r="N665" i="2"/>
  <c r="N664" i="2"/>
  <c r="N663" i="2"/>
  <c r="N662" i="2"/>
  <c r="N661" i="2"/>
  <c r="N660" i="2"/>
  <c r="N659" i="2"/>
  <c r="N658" i="2"/>
  <c r="N657" i="2"/>
  <c r="N656" i="2"/>
  <c r="N655" i="2"/>
  <c r="N654" i="2"/>
  <c r="N653" i="2"/>
  <c r="N652" i="2"/>
  <c r="N651" i="2"/>
  <c r="N650" i="2"/>
  <c r="N649" i="2"/>
  <c r="N648" i="2"/>
  <c r="N647" i="2"/>
  <c r="N646" i="2"/>
  <c r="N645" i="2"/>
  <c r="N644" i="2"/>
  <c r="N643" i="2"/>
  <c r="N642" i="2"/>
  <c r="N641" i="2"/>
  <c r="N640" i="2"/>
  <c r="N639" i="2"/>
  <c r="N638" i="2"/>
  <c r="N637" i="2"/>
  <c r="N636" i="2"/>
  <c r="N635" i="2"/>
  <c r="N634" i="2"/>
  <c r="N633" i="2"/>
  <c r="N632" i="2"/>
  <c r="N631" i="2"/>
  <c r="N630" i="2"/>
  <c r="N629" i="2"/>
  <c r="N628" i="2"/>
  <c r="N627" i="2"/>
  <c r="N626" i="2"/>
  <c r="N625" i="2"/>
  <c r="N624" i="2"/>
  <c r="N623" i="2"/>
  <c r="N622" i="2"/>
  <c r="N621" i="2"/>
  <c r="N619" i="2"/>
  <c r="N618" i="2"/>
  <c r="N617" i="2"/>
  <c r="N616" i="2"/>
  <c r="N615" i="2"/>
  <c r="N614" i="2"/>
  <c r="N613" i="2"/>
  <c r="N612" i="2"/>
  <c r="N611" i="2"/>
  <c r="N610" i="2"/>
  <c r="N609" i="2"/>
  <c r="N608" i="2"/>
  <c r="N607" i="2"/>
  <c r="N606" i="2"/>
  <c r="N605" i="2"/>
  <c r="N604" i="2"/>
  <c r="N603" i="2"/>
  <c r="N602" i="2"/>
  <c r="N601" i="2"/>
  <c r="N600" i="2"/>
  <c r="N599" i="2"/>
  <c r="N598" i="2"/>
  <c r="N597" i="2"/>
  <c r="N596" i="2"/>
  <c r="N595" i="2"/>
  <c r="N594" i="2"/>
  <c r="N593" i="2"/>
  <c r="N592" i="2"/>
  <c r="N591" i="2"/>
  <c r="N590" i="2"/>
  <c r="N589" i="2"/>
  <c r="N588" i="2"/>
  <c r="N587" i="2"/>
  <c r="N586" i="2"/>
  <c r="N585" i="2"/>
  <c r="N584" i="2"/>
  <c r="N583" i="2"/>
  <c r="N582" i="2"/>
  <c r="N581" i="2"/>
  <c r="N580" i="2"/>
  <c r="N579" i="2"/>
  <c r="N578" i="2"/>
  <c r="N577" i="2"/>
  <c r="N576" i="2"/>
  <c r="N575" i="2"/>
  <c r="N574" i="2"/>
  <c r="N573" i="2"/>
  <c r="N572" i="2"/>
  <c r="N571" i="2"/>
  <c r="N570" i="2"/>
  <c r="N569" i="2"/>
  <c r="N568" i="2"/>
  <c r="N567" i="2"/>
  <c r="N566" i="2"/>
  <c r="N565" i="2"/>
  <c r="N564" i="2"/>
  <c r="N563" i="2"/>
  <c r="N562" i="2"/>
  <c r="N561" i="2"/>
  <c r="N560" i="2"/>
  <c r="N559" i="2"/>
  <c r="N558" i="2"/>
  <c r="N557" i="2"/>
  <c r="N556" i="2"/>
  <c r="N555" i="2"/>
  <c r="N554" i="2"/>
  <c r="N553" i="2"/>
  <c r="N552" i="2"/>
  <c r="N551" i="2"/>
  <c r="N549" i="2"/>
  <c r="N548" i="2"/>
  <c r="N547" i="2"/>
  <c r="N546" i="2"/>
  <c r="E546" i="2" s="1"/>
  <c r="S546" i="2" s="1"/>
  <c r="AD546" i="2" s="1"/>
  <c r="N545" i="2"/>
  <c r="N544" i="2"/>
  <c r="N543" i="2"/>
  <c r="N542" i="2"/>
  <c r="N541" i="2"/>
  <c r="N540" i="2"/>
  <c r="N538" i="2"/>
  <c r="N537" i="2"/>
  <c r="N536" i="2"/>
  <c r="N535" i="2"/>
  <c r="N534" i="2"/>
  <c r="N533" i="2"/>
  <c r="N532" i="2"/>
  <c r="N531" i="2"/>
  <c r="N530" i="2"/>
  <c r="N529" i="2"/>
  <c r="N528" i="2"/>
  <c r="N527" i="2"/>
  <c r="N526" i="2"/>
  <c r="N525" i="2"/>
  <c r="N524" i="2"/>
  <c r="N523" i="2"/>
  <c r="N522" i="2"/>
  <c r="N521" i="2"/>
  <c r="N520" i="2"/>
  <c r="N519" i="2"/>
  <c r="N518" i="2"/>
  <c r="N517" i="2"/>
  <c r="N516" i="2"/>
  <c r="N515" i="2"/>
  <c r="N514" i="2"/>
  <c r="N513" i="2"/>
  <c r="N512" i="2"/>
  <c r="N511" i="2"/>
  <c r="N510" i="2"/>
  <c r="N509" i="2"/>
  <c r="N508" i="2"/>
  <c r="N507" i="2"/>
  <c r="N506" i="2"/>
  <c r="N505" i="2"/>
  <c r="N504" i="2"/>
  <c r="N503" i="2"/>
  <c r="N502" i="2"/>
  <c r="N501" i="2"/>
  <c r="N500" i="2"/>
  <c r="N499" i="2"/>
  <c r="N498" i="2"/>
  <c r="N497" i="2"/>
  <c r="N496" i="2"/>
  <c r="N495" i="2"/>
  <c r="N494" i="2"/>
  <c r="N493" i="2"/>
  <c r="N492" i="2"/>
  <c r="N491" i="2"/>
  <c r="N490" i="2"/>
  <c r="N489" i="2"/>
  <c r="N488" i="2"/>
  <c r="N487" i="2"/>
  <c r="N486" i="2"/>
  <c r="N485" i="2"/>
  <c r="N484" i="2"/>
  <c r="N483" i="2"/>
  <c r="N482" i="2"/>
  <c r="N481" i="2"/>
  <c r="N480" i="2"/>
  <c r="N479" i="2"/>
  <c r="N478" i="2"/>
  <c r="N477" i="2"/>
  <c r="N476" i="2"/>
  <c r="N475" i="2"/>
  <c r="N474" i="2"/>
  <c r="N473" i="2"/>
  <c r="N472" i="2"/>
  <c r="N471" i="2"/>
  <c r="N470" i="2"/>
  <c r="N469" i="2"/>
  <c r="N468" i="2"/>
  <c r="N467" i="2"/>
  <c r="N466" i="2"/>
  <c r="N465" i="2"/>
  <c r="N464" i="2"/>
  <c r="N463" i="2"/>
  <c r="N462" i="2"/>
  <c r="N461" i="2"/>
  <c r="N460" i="2"/>
  <c r="N459" i="2"/>
  <c r="N458" i="2"/>
  <c r="N457" i="2"/>
  <c r="N456" i="2"/>
  <c r="N455" i="2"/>
  <c r="N454" i="2"/>
  <c r="N453" i="2"/>
  <c r="N452" i="2"/>
  <c r="N451" i="2"/>
  <c r="N450" i="2"/>
  <c r="N449" i="2"/>
  <c r="N448" i="2"/>
  <c r="N447" i="2"/>
  <c r="N446" i="2"/>
  <c r="N445" i="2"/>
  <c r="N444" i="2"/>
  <c r="N443" i="2"/>
  <c r="N442" i="2"/>
  <c r="N441" i="2"/>
  <c r="N440" i="2"/>
  <c r="N439" i="2"/>
  <c r="N438" i="2"/>
  <c r="N437" i="2"/>
  <c r="N436" i="2"/>
  <c r="N435" i="2"/>
  <c r="N434" i="2"/>
  <c r="N433" i="2"/>
  <c r="N432" i="2"/>
  <c r="N431" i="2"/>
  <c r="N430" i="2"/>
  <c r="N429" i="2"/>
  <c r="N428" i="2"/>
  <c r="N427" i="2"/>
  <c r="N426" i="2"/>
  <c r="N425" i="2"/>
  <c r="N424" i="2"/>
  <c r="N423" i="2"/>
  <c r="N422" i="2"/>
  <c r="N421" i="2"/>
  <c r="N420" i="2"/>
  <c r="N419" i="2"/>
  <c r="N418" i="2"/>
  <c r="N417" i="2"/>
  <c r="N416" i="2"/>
  <c r="N415" i="2"/>
  <c r="N414" i="2"/>
  <c r="N413" i="2"/>
  <c r="N412" i="2"/>
  <c r="N411" i="2"/>
  <c r="N410" i="2"/>
  <c r="N409" i="2"/>
  <c r="N408" i="2"/>
  <c r="N407" i="2"/>
  <c r="N406" i="2"/>
  <c r="N405" i="2"/>
  <c r="N404" i="2"/>
  <c r="N403" i="2"/>
  <c r="N402" i="2"/>
  <c r="N401" i="2"/>
  <c r="N400" i="2"/>
  <c r="N399" i="2"/>
  <c r="N398" i="2"/>
  <c r="N397" i="2"/>
  <c r="N396" i="2"/>
  <c r="N395" i="2"/>
  <c r="N394" i="2"/>
  <c r="N393" i="2"/>
  <c r="N392" i="2"/>
  <c r="N391" i="2"/>
  <c r="N390" i="2"/>
  <c r="N389" i="2"/>
  <c r="N388" i="2"/>
  <c r="N387" i="2"/>
  <c r="N386" i="2"/>
  <c r="N385" i="2"/>
  <c r="N384" i="2"/>
  <c r="N383" i="2"/>
  <c r="N382" i="2"/>
  <c r="N381" i="2"/>
  <c r="N380" i="2"/>
  <c r="N379" i="2"/>
  <c r="N378" i="2"/>
  <c r="N377" i="2"/>
  <c r="N376" i="2"/>
  <c r="N375" i="2"/>
  <c r="N374" i="2"/>
  <c r="N373" i="2"/>
  <c r="N372" i="2"/>
  <c r="N371" i="2"/>
  <c r="N370" i="2"/>
  <c r="N369" i="2"/>
  <c r="N368" i="2"/>
  <c r="N367" i="2"/>
  <c r="N366" i="2"/>
  <c r="N365" i="2"/>
  <c r="N364" i="2"/>
  <c r="N363" i="2"/>
  <c r="N362" i="2"/>
  <c r="N361" i="2"/>
  <c r="N360" i="2"/>
  <c r="N359" i="2"/>
  <c r="N358" i="2"/>
  <c r="N357" i="2"/>
  <c r="N356" i="2"/>
  <c r="N355" i="2"/>
  <c r="N354" i="2"/>
  <c r="N353" i="2"/>
  <c r="N352" i="2"/>
  <c r="N351" i="2"/>
  <c r="N350" i="2"/>
  <c r="N349" i="2"/>
  <c r="N348" i="2"/>
  <c r="N347" i="2"/>
  <c r="N346" i="2"/>
  <c r="N345" i="2"/>
  <c r="N344" i="2"/>
  <c r="N343" i="2"/>
  <c r="N342" i="2"/>
  <c r="N341" i="2"/>
  <c r="N340" i="2"/>
  <c r="N339" i="2"/>
  <c r="N338" i="2"/>
  <c r="N337" i="2"/>
  <c r="N336" i="2"/>
  <c r="N335" i="2"/>
  <c r="N334" i="2"/>
  <c r="N333" i="2"/>
  <c r="N332" i="2"/>
  <c r="N331" i="2"/>
  <c r="N330" i="2"/>
  <c r="N329" i="2"/>
  <c r="N328" i="2"/>
  <c r="N327" i="2"/>
  <c r="N326" i="2"/>
  <c r="N325" i="2"/>
  <c r="N324" i="2"/>
  <c r="N323" i="2"/>
  <c r="N322" i="2"/>
  <c r="N321" i="2"/>
  <c r="N320" i="2"/>
  <c r="N319" i="2"/>
  <c r="N318" i="2"/>
  <c r="N317" i="2"/>
  <c r="N316" i="2"/>
  <c r="N315" i="2"/>
  <c r="N314" i="2"/>
  <c r="N313" i="2"/>
  <c r="N312" i="2"/>
  <c r="N311" i="2"/>
  <c r="N310" i="2"/>
  <c r="N309" i="2"/>
  <c r="N308" i="2"/>
  <c r="N307" i="2"/>
  <c r="N306" i="2"/>
  <c r="N305" i="2"/>
  <c r="N304" i="2"/>
  <c r="N303" i="2"/>
  <c r="N302" i="2"/>
  <c r="N301" i="2"/>
  <c r="N300" i="2"/>
  <c r="N299" i="2"/>
  <c r="N298" i="2"/>
  <c r="N297" i="2"/>
  <c r="N296" i="2"/>
  <c r="N295" i="2"/>
  <c r="N294" i="2"/>
  <c r="N293" i="2"/>
  <c r="N292" i="2"/>
  <c r="N291" i="2"/>
  <c r="N290" i="2"/>
  <c r="N289" i="2"/>
  <c r="N288" i="2"/>
  <c r="N287" i="2"/>
  <c r="N286" i="2"/>
  <c r="N285" i="2"/>
  <c r="N284" i="2"/>
  <c r="N283" i="2"/>
  <c r="N282" i="2"/>
  <c r="N281" i="2"/>
  <c r="N280" i="2"/>
  <c r="N279" i="2"/>
  <c r="N278" i="2"/>
  <c r="N277" i="2"/>
  <c r="N276" i="2"/>
  <c r="N275" i="2"/>
  <c r="N274" i="2"/>
  <c r="N273" i="2"/>
  <c r="N272" i="2"/>
  <c r="N271" i="2"/>
  <c r="N270" i="2"/>
  <c r="N269" i="2"/>
  <c r="N268" i="2"/>
  <c r="N267" i="2"/>
  <c r="N266" i="2"/>
  <c r="N265" i="2"/>
  <c r="N264" i="2"/>
  <c r="N263" i="2"/>
  <c r="N262" i="2"/>
  <c r="N261" i="2"/>
  <c r="N260" i="2"/>
  <c r="N259" i="2"/>
  <c r="N258" i="2"/>
  <c r="N257" i="2"/>
  <c r="N256" i="2"/>
  <c r="N255" i="2"/>
  <c r="N254" i="2"/>
  <c r="N253" i="2"/>
  <c r="N252" i="2"/>
  <c r="N251" i="2"/>
  <c r="N250" i="2"/>
  <c r="N249" i="2"/>
  <c r="N248" i="2"/>
  <c r="N247" i="2"/>
  <c r="N246" i="2"/>
  <c r="N245" i="2"/>
  <c r="N244" i="2"/>
  <c r="N243" i="2"/>
  <c r="N242" i="2"/>
  <c r="N241" i="2"/>
  <c r="N240" i="2"/>
  <c r="N239" i="2"/>
  <c r="N238" i="2"/>
  <c r="N237" i="2"/>
  <c r="N236" i="2"/>
  <c r="N235" i="2"/>
  <c r="N234" i="2"/>
  <c r="N233" i="2"/>
  <c r="N232" i="2"/>
  <c r="N231" i="2"/>
  <c r="N230" i="2"/>
  <c r="N229" i="2"/>
  <c r="N228" i="2"/>
  <c r="N227" i="2"/>
  <c r="N226" i="2"/>
  <c r="N225" i="2"/>
  <c r="N224" i="2"/>
  <c r="N223" i="2"/>
  <c r="N222" i="2"/>
  <c r="N221" i="2"/>
  <c r="N220" i="2"/>
  <c r="N219" i="2"/>
  <c r="N218" i="2"/>
  <c r="N217" i="2"/>
  <c r="N216" i="2"/>
  <c r="N215" i="2"/>
  <c r="N214" i="2"/>
  <c r="N213" i="2"/>
  <c r="N212" i="2"/>
  <c r="N211" i="2"/>
  <c r="N210" i="2"/>
  <c r="N209" i="2"/>
  <c r="N208" i="2"/>
  <c r="N207" i="2"/>
  <c r="N206" i="2"/>
  <c r="N205" i="2"/>
  <c r="N204" i="2"/>
  <c r="N203" i="2"/>
  <c r="N202" i="2"/>
  <c r="N201" i="2"/>
  <c r="N200" i="2"/>
  <c r="N199" i="2"/>
  <c r="N198" i="2"/>
  <c r="N197" i="2"/>
  <c r="N196" i="2"/>
  <c r="N195" i="2"/>
  <c r="N194" i="2"/>
  <c r="N193" i="2"/>
  <c r="N192" i="2"/>
  <c r="N191" i="2"/>
  <c r="N190" i="2"/>
  <c r="N189" i="2"/>
  <c r="N188" i="2"/>
  <c r="N187" i="2"/>
  <c r="N186" i="2"/>
  <c r="N185" i="2"/>
  <c r="N184" i="2"/>
  <c r="N183" i="2"/>
  <c r="N182" i="2"/>
  <c r="N181" i="2"/>
  <c r="N180" i="2"/>
  <c r="N179" i="2"/>
  <c r="N178" i="2"/>
  <c r="N177" i="2"/>
  <c r="N176" i="2"/>
  <c r="N175" i="2"/>
  <c r="N174" i="2"/>
  <c r="N173" i="2"/>
  <c r="N172" i="2"/>
  <c r="N171" i="2"/>
  <c r="N170" i="2"/>
  <c r="N169" i="2"/>
  <c r="N168" i="2"/>
  <c r="N167" i="2"/>
  <c r="N166" i="2"/>
  <c r="N165" i="2"/>
  <c r="N164" i="2"/>
  <c r="N163" i="2"/>
  <c r="N162" i="2"/>
  <c r="N161" i="2"/>
  <c r="N160" i="2"/>
  <c r="N159" i="2"/>
  <c r="N158" i="2"/>
  <c r="N157" i="2"/>
  <c r="N156" i="2"/>
  <c r="N155" i="2"/>
  <c r="N154" i="2"/>
  <c r="N153" i="2"/>
  <c r="N152" i="2"/>
  <c r="N151" i="2"/>
  <c r="N150" i="2"/>
  <c r="N149" i="2"/>
  <c r="N148" i="2"/>
  <c r="N147" i="2"/>
  <c r="N146" i="2"/>
  <c r="N145" i="2"/>
  <c r="N144" i="2"/>
  <c r="N143" i="2"/>
  <c r="N142" i="2"/>
  <c r="N141" i="2"/>
  <c r="N140" i="2"/>
  <c r="N139" i="2"/>
  <c r="N138" i="2"/>
  <c r="N137" i="2"/>
  <c r="N136" i="2"/>
  <c r="N135" i="2"/>
  <c r="N134" i="2"/>
  <c r="N133" i="2"/>
  <c r="N132" i="2"/>
  <c r="N131" i="2"/>
  <c r="N130" i="2"/>
  <c r="N129" i="2"/>
  <c r="N128" i="2"/>
  <c r="N127" i="2"/>
  <c r="N126" i="2"/>
  <c r="N125" i="2"/>
  <c r="N124" i="2"/>
  <c r="N123" i="2"/>
  <c r="N122" i="2"/>
  <c r="N121" i="2"/>
  <c r="N120" i="2"/>
  <c r="N119" i="2"/>
  <c r="N118" i="2"/>
  <c r="N117" i="2"/>
  <c r="N116" i="2"/>
  <c r="N115" i="2"/>
  <c r="N114" i="2"/>
  <c r="N113" i="2"/>
  <c r="N112" i="2"/>
  <c r="N111" i="2"/>
  <c r="N110" i="2"/>
  <c r="N109" i="2"/>
  <c r="N108" i="2"/>
  <c r="N107" i="2"/>
  <c r="N106" i="2"/>
  <c r="N105" i="2"/>
  <c r="N104" i="2"/>
  <c r="N103" i="2"/>
  <c r="N102" i="2"/>
  <c r="N101" i="2"/>
  <c r="N100" i="2"/>
  <c r="N99" i="2"/>
  <c r="N98" i="2"/>
  <c r="N97" i="2"/>
  <c r="N96" i="2"/>
  <c r="N95" i="2"/>
  <c r="N94" i="2"/>
  <c r="N93" i="2"/>
  <c r="N92" i="2"/>
  <c r="N91" i="2"/>
  <c r="N90" i="2"/>
  <c r="N89" i="2"/>
  <c r="N88" i="2"/>
  <c r="N87" i="2"/>
  <c r="N85" i="2"/>
  <c r="N84" i="2"/>
  <c r="N83" i="2"/>
  <c r="N82" i="2"/>
  <c r="N81" i="2"/>
  <c r="N80" i="2"/>
  <c r="N79" i="2"/>
  <c r="N78" i="2"/>
  <c r="N77" i="2"/>
  <c r="N76" i="2"/>
  <c r="N75" i="2"/>
  <c r="N74" i="2"/>
  <c r="N73" i="2"/>
  <c r="N72" i="2"/>
  <c r="N71" i="2"/>
  <c r="N70" i="2"/>
  <c r="N69" i="2"/>
  <c r="N68" i="2"/>
  <c r="N67" i="2"/>
  <c r="N66" i="2"/>
  <c r="N64" i="2"/>
  <c r="N63" i="2"/>
  <c r="N62" i="2"/>
  <c r="N61" i="2"/>
  <c r="N60" i="2"/>
  <c r="N59" i="2"/>
  <c r="N58" i="2"/>
  <c r="N57" i="2"/>
  <c r="N56" i="2"/>
  <c r="N55" i="2"/>
  <c r="N54" i="2"/>
  <c r="N53" i="2"/>
  <c r="N52" i="2"/>
  <c r="N51" i="2"/>
  <c r="N50" i="2"/>
  <c r="N49" i="2"/>
  <c r="N48" i="2"/>
  <c r="N47" i="2"/>
  <c r="N46" i="2"/>
  <c r="N45" i="2"/>
  <c r="N44" i="2"/>
  <c r="N43" i="2"/>
  <c r="N42" i="2"/>
  <c r="N41" i="2"/>
  <c r="N40" i="2"/>
  <c r="N39" i="2"/>
  <c r="N38" i="2"/>
  <c r="N37" i="2"/>
  <c r="N36" i="2"/>
  <c r="N35" i="2"/>
  <c r="N34" i="2"/>
  <c r="N33" i="2"/>
  <c r="N32" i="2"/>
  <c r="N31" i="2"/>
  <c r="N30" i="2"/>
  <c r="N29" i="2"/>
  <c r="N28" i="2"/>
  <c r="N27" i="2"/>
  <c r="N26" i="2"/>
  <c r="N25" i="2"/>
  <c r="N24" i="2"/>
  <c r="N23" i="2"/>
  <c r="N22" i="2"/>
  <c r="N21" i="2"/>
  <c r="N20" i="2"/>
  <c r="N19" i="2"/>
  <c r="N18" i="2"/>
  <c r="N17" i="2"/>
  <c r="N16" i="2"/>
  <c r="N15" i="2"/>
  <c r="N14" i="2"/>
  <c r="N13" i="2"/>
  <c r="N12" i="2"/>
  <c r="N11" i="2"/>
  <c r="N10" i="2"/>
  <c r="N9" i="2"/>
  <c r="N8" i="2"/>
  <c r="N7" i="2"/>
  <c r="R546" i="2"/>
  <c r="AE546" i="2" s="1"/>
  <c r="AC546" i="2" l="1"/>
  <c r="C546" i="2"/>
  <c r="D546" i="2"/>
  <c r="I620" i="2" l="1"/>
  <c r="K620" i="2" s="1"/>
  <c r="M620" i="2" s="1"/>
  <c r="R551" i="2"/>
  <c r="AE551" i="2" s="1"/>
  <c r="E551" i="2"/>
  <c r="S551" i="2" s="1"/>
  <c r="AD551" i="2" s="1"/>
  <c r="D551" i="2"/>
  <c r="C551" i="2"/>
  <c r="I539" i="2" l="1"/>
  <c r="K539" i="2" s="1"/>
  <c r="M539" i="2" s="1"/>
  <c r="AC551" i="2"/>
  <c r="R954" i="2" l="1"/>
  <c r="AE954" i="2" s="1"/>
  <c r="D954" i="2"/>
  <c r="R870" i="2"/>
  <c r="AE870" i="2" s="1"/>
  <c r="E870" i="2"/>
  <c r="S870" i="2" s="1"/>
  <c r="AD870" i="2" s="1"/>
  <c r="R549" i="2"/>
  <c r="AE549" i="2" s="1"/>
  <c r="C549" i="2"/>
  <c r="R542" i="2"/>
  <c r="AE542" i="2" s="1"/>
  <c r="E542" i="2"/>
  <c r="S542" i="2" s="1"/>
  <c r="AD542" i="2" s="1"/>
  <c r="R532" i="2"/>
  <c r="AE532" i="2" s="1"/>
  <c r="D532" i="2"/>
  <c r="R525" i="2"/>
  <c r="AE525" i="2" s="1"/>
  <c r="E525" i="2"/>
  <c r="S525" i="2" s="1"/>
  <c r="AD525" i="2" s="1"/>
  <c r="R82" i="2"/>
  <c r="AC82" i="2" s="1"/>
  <c r="E82" i="2"/>
  <c r="S82" i="2" s="1"/>
  <c r="AD82" i="2" s="1"/>
  <c r="R81" i="2"/>
  <c r="AE81" i="2" s="1"/>
  <c r="E81" i="2"/>
  <c r="S81" i="2" s="1"/>
  <c r="AD81" i="2" s="1"/>
  <c r="R77" i="2"/>
  <c r="AE77" i="2" s="1"/>
  <c r="D77" i="2"/>
  <c r="C532" i="2" l="1"/>
  <c r="C870" i="2"/>
  <c r="E954" i="2"/>
  <c r="S954" i="2" s="1"/>
  <c r="AD954" i="2" s="1"/>
  <c r="E549" i="2"/>
  <c r="S549" i="2" s="1"/>
  <c r="AD549" i="2" s="1"/>
  <c r="D870" i="2"/>
  <c r="D549" i="2"/>
  <c r="D542" i="2"/>
  <c r="AC954" i="2"/>
  <c r="C954" i="2"/>
  <c r="C542" i="2"/>
  <c r="AC870" i="2"/>
  <c r="AC549" i="2"/>
  <c r="AC542" i="2"/>
  <c r="AC532" i="2"/>
  <c r="E532" i="2"/>
  <c r="S532" i="2" s="1"/>
  <c r="AD532" i="2" s="1"/>
  <c r="AC525" i="2"/>
  <c r="C525" i="2"/>
  <c r="D525" i="2"/>
  <c r="AC81" i="2"/>
  <c r="AE82" i="2"/>
  <c r="C82" i="2"/>
  <c r="D82" i="2"/>
  <c r="C81" i="2"/>
  <c r="D81" i="2"/>
  <c r="AC77" i="2"/>
  <c r="C77" i="2"/>
  <c r="E77" i="2"/>
  <c r="S77" i="2" s="1"/>
  <c r="AD77" i="2" s="1"/>
  <c r="R1002" i="2" l="1"/>
  <c r="AC1002" i="2" s="1"/>
  <c r="E1002" i="2"/>
  <c r="S1002" i="2" s="1"/>
  <c r="AD1002" i="2" s="1"/>
  <c r="D1002" i="2" l="1"/>
  <c r="AE1002" i="2"/>
  <c r="C1002" i="2"/>
  <c r="R1062" i="2" l="1"/>
  <c r="R1061" i="2"/>
  <c r="R1060" i="2"/>
  <c r="R1059" i="2"/>
  <c r="R1058" i="2"/>
  <c r="R1057" i="2"/>
  <c r="R1056" i="2"/>
  <c r="R1055" i="2"/>
  <c r="R1054" i="2"/>
  <c r="R1053" i="2"/>
  <c r="R1052" i="2"/>
  <c r="R1051" i="2"/>
  <c r="R1050" i="2"/>
  <c r="R1049" i="2"/>
  <c r="R1048" i="2"/>
  <c r="R1047" i="2"/>
  <c r="R1046" i="2"/>
  <c r="R1045" i="2"/>
  <c r="R1044" i="2"/>
  <c r="R1043" i="2"/>
  <c r="R1042" i="2"/>
  <c r="R1041" i="2"/>
  <c r="R1040" i="2"/>
  <c r="R1039" i="2"/>
  <c r="R1038" i="2"/>
  <c r="R1037" i="2"/>
  <c r="R1036" i="2"/>
  <c r="R1035" i="2"/>
  <c r="R1034" i="2"/>
  <c r="R1033" i="2"/>
  <c r="R1032" i="2"/>
  <c r="R1031" i="2"/>
  <c r="R1030" i="2"/>
  <c r="R1029" i="2"/>
  <c r="R1028" i="2"/>
  <c r="R1027" i="2"/>
  <c r="R1026" i="2"/>
  <c r="R1025" i="2"/>
  <c r="R1024" i="2"/>
  <c r="R1023" i="2"/>
  <c r="R1022" i="2"/>
  <c r="R1021" i="2"/>
  <c r="R1020" i="2"/>
  <c r="R1019" i="2"/>
  <c r="R1018" i="2"/>
  <c r="R1017" i="2"/>
  <c r="R1016" i="2"/>
  <c r="R1015" i="2"/>
  <c r="R1014" i="2"/>
  <c r="R1013" i="2"/>
  <c r="R1012" i="2"/>
  <c r="R1011" i="2"/>
  <c r="R1010" i="2"/>
  <c r="R1009" i="2"/>
  <c r="R1008" i="2"/>
  <c r="R1007" i="2"/>
  <c r="R1006" i="2"/>
  <c r="R1005" i="2"/>
  <c r="R1004" i="2"/>
  <c r="R1003" i="2"/>
  <c r="R1001" i="2"/>
  <c r="R1000" i="2"/>
  <c r="R999" i="2"/>
  <c r="R998" i="2"/>
  <c r="R997" i="2"/>
  <c r="R996" i="2"/>
  <c r="R995" i="2"/>
  <c r="R994" i="2"/>
  <c r="R993" i="2"/>
  <c r="R992" i="2"/>
  <c r="R991" i="2"/>
  <c r="R990" i="2"/>
  <c r="R989" i="2"/>
  <c r="R988" i="2"/>
  <c r="R987" i="2"/>
  <c r="R986" i="2"/>
  <c r="R985" i="2"/>
  <c r="R984" i="2"/>
  <c r="R983" i="2"/>
  <c r="R982" i="2"/>
  <c r="R981" i="2"/>
  <c r="R980" i="2"/>
  <c r="R979" i="2"/>
  <c r="R978" i="2"/>
  <c r="R977" i="2"/>
  <c r="R976" i="2"/>
  <c r="R975" i="2"/>
  <c r="R974" i="2"/>
  <c r="R973" i="2"/>
  <c r="R972" i="2"/>
  <c r="R971" i="2"/>
  <c r="R970" i="2"/>
  <c r="R969" i="2"/>
  <c r="R968" i="2"/>
  <c r="R967" i="2"/>
  <c r="R966" i="2"/>
  <c r="R965" i="2"/>
  <c r="R964" i="2"/>
  <c r="R963" i="2"/>
  <c r="R962" i="2"/>
  <c r="R961" i="2"/>
  <c r="R960" i="2"/>
  <c r="R959" i="2"/>
  <c r="R958" i="2"/>
  <c r="R957" i="2"/>
  <c r="R956" i="2"/>
  <c r="R955" i="2"/>
  <c r="R953" i="2"/>
  <c r="R952" i="2"/>
  <c r="R951" i="2"/>
  <c r="R950" i="2"/>
  <c r="R949" i="2"/>
  <c r="R948" i="2"/>
  <c r="R947" i="2"/>
  <c r="R946" i="2"/>
  <c r="R945" i="2"/>
  <c r="R944" i="2"/>
  <c r="R943" i="2"/>
  <c r="R942" i="2"/>
  <c r="R941" i="2"/>
  <c r="R940" i="2"/>
  <c r="R939" i="2"/>
  <c r="R938" i="2"/>
  <c r="R937" i="2"/>
  <c r="R936" i="2"/>
  <c r="R935" i="2"/>
  <c r="R934" i="2"/>
  <c r="R933" i="2"/>
  <c r="R932" i="2"/>
  <c r="R931" i="2"/>
  <c r="R930" i="2"/>
  <c r="R929" i="2"/>
  <c r="R928" i="2"/>
  <c r="R927" i="2"/>
  <c r="R926" i="2"/>
  <c r="R925" i="2"/>
  <c r="R924" i="2"/>
  <c r="R923" i="2"/>
  <c r="R922" i="2"/>
  <c r="R921" i="2"/>
  <c r="R920" i="2"/>
  <c r="R919" i="2"/>
  <c r="R918" i="2"/>
  <c r="R917" i="2"/>
  <c r="R916" i="2"/>
  <c r="R915" i="2"/>
  <c r="R914" i="2"/>
  <c r="R913" i="2"/>
  <c r="R912" i="2"/>
  <c r="R911" i="2"/>
  <c r="R910" i="2"/>
  <c r="R909" i="2"/>
  <c r="R908" i="2"/>
  <c r="R907" i="2"/>
  <c r="R906" i="2"/>
  <c r="R905" i="2"/>
  <c r="R904" i="2"/>
  <c r="R903" i="2"/>
  <c r="R902" i="2"/>
  <c r="R901" i="2"/>
  <c r="R900" i="2"/>
  <c r="R899" i="2"/>
  <c r="R898" i="2"/>
  <c r="R897" i="2"/>
  <c r="R896" i="2"/>
  <c r="R895" i="2"/>
  <c r="R894" i="2"/>
  <c r="R893" i="2"/>
  <c r="R892" i="2"/>
  <c r="R891" i="2"/>
  <c r="R890" i="2"/>
  <c r="R889" i="2"/>
  <c r="R888" i="2"/>
  <c r="R887" i="2"/>
  <c r="R886" i="2"/>
  <c r="R885" i="2"/>
  <c r="R884" i="2"/>
  <c r="R883" i="2"/>
  <c r="R882" i="2"/>
  <c r="R881" i="2"/>
  <c r="R880" i="2"/>
  <c r="R879" i="2"/>
  <c r="R878" i="2"/>
  <c r="R877" i="2"/>
  <c r="R876" i="2"/>
  <c r="R875" i="2"/>
  <c r="R874" i="2"/>
  <c r="R873" i="2"/>
  <c r="R872" i="2"/>
  <c r="R871" i="2"/>
  <c r="R869" i="2"/>
  <c r="R868" i="2"/>
  <c r="R867" i="2"/>
  <c r="R866" i="2"/>
  <c r="R865" i="2"/>
  <c r="R864" i="2"/>
  <c r="R863" i="2"/>
  <c r="R862" i="2"/>
  <c r="R861" i="2"/>
  <c r="R860" i="2"/>
  <c r="R859" i="2"/>
  <c r="R858" i="2"/>
  <c r="R857" i="2"/>
  <c r="R856" i="2"/>
  <c r="R855" i="2"/>
  <c r="R854" i="2"/>
  <c r="R853" i="2"/>
  <c r="R852" i="2"/>
  <c r="R851" i="2"/>
  <c r="R850" i="2"/>
  <c r="R849" i="2"/>
  <c r="R848" i="2"/>
  <c r="R847" i="2"/>
  <c r="R846" i="2"/>
  <c r="R845" i="2"/>
  <c r="R844" i="2"/>
  <c r="R843" i="2"/>
  <c r="R842" i="2"/>
  <c r="R841" i="2"/>
  <c r="R840" i="2"/>
  <c r="R839" i="2"/>
  <c r="R838" i="2"/>
  <c r="R837" i="2"/>
  <c r="R836" i="2"/>
  <c r="R835" i="2"/>
  <c r="R834" i="2"/>
  <c r="R833" i="2"/>
  <c r="R832" i="2"/>
  <c r="R831" i="2"/>
  <c r="R830" i="2"/>
  <c r="R829" i="2"/>
  <c r="R828" i="2"/>
  <c r="R827" i="2"/>
  <c r="R826" i="2"/>
  <c r="R825" i="2"/>
  <c r="R824" i="2"/>
  <c r="R823" i="2"/>
  <c r="R822" i="2"/>
  <c r="R821" i="2"/>
  <c r="R820" i="2"/>
  <c r="R819" i="2"/>
  <c r="R818" i="2"/>
  <c r="R817" i="2"/>
  <c r="R816" i="2"/>
  <c r="R815" i="2"/>
  <c r="R814" i="2"/>
  <c r="R813" i="2"/>
  <c r="R812" i="2"/>
  <c r="R811" i="2"/>
  <c r="R810" i="2"/>
  <c r="R809" i="2"/>
  <c r="R808" i="2"/>
  <c r="R807" i="2"/>
  <c r="R806" i="2"/>
  <c r="R805" i="2"/>
  <c r="R804" i="2"/>
  <c r="R803" i="2"/>
  <c r="R802" i="2"/>
  <c r="R801" i="2"/>
  <c r="R800" i="2"/>
  <c r="R799" i="2"/>
  <c r="R798" i="2"/>
  <c r="R797" i="2"/>
  <c r="R796" i="2"/>
  <c r="R795" i="2"/>
  <c r="R794" i="2"/>
  <c r="R793" i="2"/>
  <c r="R792" i="2"/>
  <c r="R791" i="2"/>
  <c r="R790" i="2"/>
  <c r="R789" i="2"/>
  <c r="R788" i="2"/>
  <c r="R787" i="2"/>
  <c r="R786" i="2"/>
  <c r="R785" i="2"/>
  <c r="R784" i="2"/>
  <c r="R783" i="2"/>
  <c r="R782" i="2"/>
  <c r="R781" i="2"/>
  <c r="R780" i="2"/>
  <c r="R779" i="2"/>
  <c r="R778" i="2"/>
  <c r="R777" i="2"/>
  <c r="R776" i="2"/>
  <c r="R775" i="2"/>
  <c r="R774" i="2"/>
  <c r="R773" i="2"/>
  <c r="R772" i="2"/>
  <c r="R771" i="2"/>
  <c r="R770" i="2"/>
  <c r="R769" i="2"/>
  <c r="R768" i="2"/>
  <c r="R767" i="2"/>
  <c r="R766" i="2"/>
  <c r="R765" i="2"/>
  <c r="R764" i="2"/>
  <c r="R763" i="2"/>
  <c r="R762" i="2"/>
  <c r="R761" i="2"/>
  <c r="R760" i="2"/>
  <c r="R759" i="2"/>
  <c r="R758" i="2"/>
  <c r="R757" i="2"/>
  <c r="R756" i="2"/>
  <c r="R755" i="2"/>
  <c r="R754" i="2"/>
  <c r="R753" i="2"/>
  <c r="R752" i="2"/>
  <c r="R751" i="2"/>
  <c r="R750" i="2"/>
  <c r="R749" i="2"/>
  <c r="R748" i="2"/>
  <c r="R747" i="2"/>
  <c r="R746" i="2"/>
  <c r="R745" i="2"/>
  <c r="R744" i="2"/>
  <c r="R743" i="2"/>
  <c r="R742" i="2"/>
  <c r="R741" i="2"/>
  <c r="R740" i="2"/>
  <c r="R739" i="2"/>
  <c r="R738" i="2"/>
  <c r="R737" i="2"/>
  <c r="R736" i="2"/>
  <c r="R735" i="2"/>
  <c r="R734" i="2"/>
  <c r="R733" i="2"/>
  <c r="R732" i="2"/>
  <c r="R731" i="2"/>
  <c r="R730" i="2"/>
  <c r="R729" i="2"/>
  <c r="R728" i="2"/>
  <c r="R727" i="2"/>
  <c r="R726" i="2"/>
  <c r="R725" i="2"/>
  <c r="R724" i="2"/>
  <c r="R723" i="2"/>
  <c r="R722" i="2"/>
  <c r="R721" i="2"/>
  <c r="R720" i="2"/>
  <c r="R719" i="2"/>
  <c r="R718" i="2"/>
  <c r="R717" i="2"/>
  <c r="R716" i="2"/>
  <c r="R715" i="2"/>
  <c r="R714" i="2"/>
  <c r="R713" i="2"/>
  <c r="R712" i="2"/>
  <c r="R711" i="2"/>
  <c r="R710" i="2"/>
  <c r="R709" i="2"/>
  <c r="R708" i="2"/>
  <c r="R707" i="2"/>
  <c r="R706" i="2"/>
  <c r="R705" i="2"/>
  <c r="R704" i="2"/>
  <c r="R703" i="2"/>
  <c r="R702" i="2"/>
  <c r="R701" i="2"/>
  <c r="R700" i="2"/>
  <c r="R699" i="2"/>
  <c r="R698" i="2"/>
  <c r="R697" i="2"/>
  <c r="R696" i="2"/>
  <c r="R695" i="2"/>
  <c r="R694" i="2"/>
  <c r="R693" i="2"/>
  <c r="R692" i="2"/>
  <c r="R691" i="2"/>
  <c r="R690" i="2"/>
  <c r="R689" i="2"/>
  <c r="R688" i="2"/>
  <c r="R687" i="2"/>
  <c r="R686" i="2"/>
  <c r="R685" i="2"/>
  <c r="R684" i="2"/>
  <c r="R683" i="2"/>
  <c r="R682" i="2"/>
  <c r="R681" i="2"/>
  <c r="R680" i="2"/>
  <c r="R679" i="2"/>
  <c r="R678" i="2"/>
  <c r="R677" i="2"/>
  <c r="R676" i="2"/>
  <c r="R675" i="2"/>
  <c r="R674" i="2"/>
  <c r="R673" i="2"/>
  <c r="R672" i="2"/>
  <c r="R671" i="2"/>
  <c r="R670" i="2"/>
  <c r="R669" i="2"/>
  <c r="R668" i="2"/>
  <c r="R667" i="2"/>
  <c r="R666" i="2"/>
  <c r="R665" i="2"/>
  <c r="R664" i="2"/>
  <c r="R663" i="2"/>
  <c r="R662" i="2"/>
  <c r="R661" i="2"/>
  <c r="R660" i="2"/>
  <c r="R659" i="2"/>
  <c r="R658" i="2"/>
  <c r="R657" i="2"/>
  <c r="R656" i="2"/>
  <c r="R655" i="2"/>
  <c r="R654" i="2"/>
  <c r="R653" i="2"/>
  <c r="R652" i="2"/>
  <c r="R651" i="2"/>
  <c r="R650" i="2"/>
  <c r="R649" i="2"/>
  <c r="R648" i="2"/>
  <c r="R647" i="2"/>
  <c r="R646" i="2"/>
  <c r="R645" i="2"/>
  <c r="R644" i="2"/>
  <c r="R643" i="2"/>
  <c r="R642" i="2"/>
  <c r="R641" i="2"/>
  <c r="R640" i="2"/>
  <c r="R639" i="2"/>
  <c r="R638" i="2"/>
  <c r="R637" i="2"/>
  <c r="R636" i="2"/>
  <c r="R635" i="2"/>
  <c r="R634" i="2"/>
  <c r="R633" i="2"/>
  <c r="R632" i="2"/>
  <c r="R631" i="2"/>
  <c r="R630" i="2"/>
  <c r="R629" i="2"/>
  <c r="R628" i="2"/>
  <c r="R627" i="2"/>
  <c r="R626" i="2"/>
  <c r="R625" i="2"/>
  <c r="R624" i="2"/>
  <c r="R623" i="2"/>
  <c r="R622" i="2"/>
  <c r="R621" i="2"/>
  <c r="R619" i="2"/>
  <c r="R618" i="2"/>
  <c r="R617" i="2"/>
  <c r="R616" i="2"/>
  <c r="R615" i="2"/>
  <c r="R614" i="2"/>
  <c r="R613" i="2"/>
  <c r="R612" i="2"/>
  <c r="R611" i="2"/>
  <c r="R610" i="2"/>
  <c r="R609" i="2"/>
  <c r="R608" i="2"/>
  <c r="R607" i="2"/>
  <c r="R606" i="2"/>
  <c r="R605" i="2"/>
  <c r="R604" i="2"/>
  <c r="R603" i="2"/>
  <c r="R602" i="2"/>
  <c r="R601" i="2"/>
  <c r="R600" i="2"/>
  <c r="R599" i="2"/>
  <c r="R598" i="2"/>
  <c r="R597" i="2"/>
  <c r="R596" i="2"/>
  <c r="R595" i="2"/>
  <c r="R594" i="2"/>
  <c r="R593" i="2"/>
  <c r="R592" i="2"/>
  <c r="R591" i="2"/>
  <c r="R590" i="2"/>
  <c r="R589" i="2"/>
  <c r="R588" i="2"/>
  <c r="R587" i="2"/>
  <c r="R586" i="2"/>
  <c r="R585" i="2"/>
  <c r="R584" i="2"/>
  <c r="R583" i="2"/>
  <c r="R582" i="2"/>
  <c r="R581" i="2"/>
  <c r="R580" i="2"/>
  <c r="R579" i="2"/>
  <c r="R578" i="2"/>
  <c r="R577" i="2"/>
  <c r="R576" i="2"/>
  <c r="R575" i="2"/>
  <c r="AE575" i="2" s="1"/>
  <c r="R574" i="2"/>
  <c r="R573" i="2"/>
  <c r="R572" i="2"/>
  <c r="R571" i="2"/>
  <c r="R570" i="2"/>
  <c r="R569" i="2"/>
  <c r="R568" i="2"/>
  <c r="R567" i="2"/>
  <c r="R566" i="2"/>
  <c r="R565" i="2"/>
  <c r="R564" i="2"/>
  <c r="R563" i="2"/>
  <c r="R562" i="2"/>
  <c r="R561" i="2"/>
  <c r="R560" i="2"/>
  <c r="R559" i="2"/>
  <c r="R558" i="2"/>
  <c r="R557" i="2"/>
  <c r="R556" i="2"/>
  <c r="R555" i="2"/>
  <c r="R554" i="2"/>
  <c r="R553" i="2"/>
  <c r="R552" i="2"/>
  <c r="R548" i="2"/>
  <c r="R547" i="2"/>
  <c r="R545" i="2"/>
  <c r="R544" i="2"/>
  <c r="R543" i="2"/>
  <c r="R541" i="2"/>
  <c r="R540" i="2"/>
  <c r="R538" i="2"/>
  <c r="R537" i="2"/>
  <c r="R536" i="2"/>
  <c r="R535" i="2"/>
  <c r="R534" i="2"/>
  <c r="R533" i="2"/>
  <c r="R531" i="2"/>
  <c r="R530" i="2"/>
  <c r="R529" i="2"/>
  <c r="R528" i="2"/>
  <c r="R527" i="2"/>
  <c r="R526" i="2"/>
  <c r="R524" i="2"/>
  <c r="R523" i="2"/>
  <c r="R522" i="2"/>
  <c r="R521" i="2"/>
  <c r="R520" i="2"/>
  <c r="R519" i="2"/>
  <c r="R518" i="2"/>
  <c r="R517" i="2"/>
  <c r="R516" i="2"/>
  <c r="R515" i="2"/>
  <c r="R514" i="2"/>
  <c r="R513" i="2"/>
  <c r="R512" i="2"/>
  <c r="R511" i="2"/>
  <c r="R510" i="2"/>
  <c r="R509" i="2"/>
  <c r="R508" i="2"/>
  <c r="R507" i="2"/>
  <c r="R506" i="2"/>
  <c r="R505" i="2"/>
  <c r="R504" i="2"/>
  <c r="R503" i="2"/>
  <c r="R502" i="2"/>
  <c r="R501" i="2"/>
  <c r="R500" i="2"/>
  <c r="R499" i="2"/>
  <c r="R498" i="2"/>
  <c r="R497" i="2"/>
  <c r="R496" i="2"/>
  <c r="R495" i="2"/>
  <c r="R494" i="2"/>
  <c r="R493" i="2"/>
  <c r="R492" i="2"/>
  <c r="R491" i="2"/>
  <c r="R490" i="2"/>
  <c r="R489" i="2"/>
  <c r="R488" i="2"/>
  <c r="R487" i="2"/>
  <c r="R486" i="2"/>
  <c r="R485" i="2"/>
  <c r="R484" i="2"/>
  <c r="R483" i="2"/>
  <c r="R482" i="2"/>
  <c r="R481" i="2"/>
  <c r="R480" i="2"/>
  <c r="R479" i="2"/>
  <c r="R478" i="2"/>
  <c r="R477" i="2"/>
  <c r="R476" i="2"/>
  <c r="R475" i="2"/>
  <c r="R474" i="2"/>
  <c r="R473" i="2"/>
  <c r="R472" i="2"/>
  <c r="R471" i="2"/>
  <c r="R470" i="2"/>
  <c r="R469" i="2"/>
  <c r="R468" i="2"/>
  <c r="R467" i="2"/>
  <c r="R466" i="2"/>
  <c r="R465" i="2"/>
  <c r="R464" i="2"/>
  <c r="R463" i="2"/>
  <c r="R462" i="2"/>
  <c r="R461" i="2"/>
  <c r="R460" i="2"/>
  <c r="R459" i="2"/>
  <c r="R458" i="2"/>
  <c r="R457" i="2"/>
  <c r="R456" i="2"/>
  <c r="R455" i="2"/>
  <c r="R454" i="2"/>
  <c r="R453" i="2"/>
  <c r="R452" i="2"/>
  <c r="R451" i="2"/>
  <c r="R450" i="2"/>
  <c r="R449" i="2"/>
  <c r="R448" i="2"/>
  <c r="R447" i="2"/>
  <c r="R446" i="2"/>
  <c r="R445" i="2"/>
  <c r="R444" i="2"/>
  <c r="R443" i="2"/>
  <c r="R442" i="2"/>
  <c r="R441" i="2"/>
  <c r="R440" i="2"/>
  <c r="R439" i="2"/>
  <c r="R438" i="2"/>
  <c r="R437" i="2"/>
  <c r="R436" i="2"/>
  <c r="R435" i="2"/>
  <c r="R434" i="2"/>
  <c r="R433" i="2"/>
  <c r="R432" i="2"/>
  <c r="R431" i="2"/>
  <c r="R430" i="2"/>
  <c r="R429" i="2"/>
  <c r="R428" i="2"/>
  <c r="R427" i="2"/>
  <c r="R426" i="2"/>
  <c r="R425" i="2"/>
  <c r="R424" i="2"/>
  <c r="AE424" i="2" s="1"/>
  <c r="R423" i="2"/>
  <c r="R422" i="2"/>
  <c r="R421" i="2"/>
  <c r="R420" i="2"/>
  <c r="R419" i="2"/>
  <c r="R418" i="2"/>
  <c r="R417" i="2"/>
  <c r="R416" i="2"/>
  <c r="R415" i="2"/>
  <c r="R414" i="2"/>
  <c r="R413" i="2"/>
  <c r="R412" i="2"/>
  <c r="R411" i="2"/>
  <c r="R410" i="2"/>
  <c r="R409" i="2"/>
  <c r="R408" i="2"/>
  <c r="R407" i="2"/>
  <c r="R406" i="2"/>
  <c r="R405" i="2"/>
  <c r="R404" i="2"/>
  <c r="R403" i="2"/>
  <c r="R402" i="2"/>
  <c r="R401" i="2"/>
  <c r="R400" i="2"/>
  <c r="R399" i="2"/>
  <c r="R398" i="2"/>
  <c r="R397" i="2"/>
  <c r="R396" i="2"/>
  <c r="R395" i="2"/>
  <c r="R394" i="2"/>
  <c r="R393" i="2"/>
  <c r="R392" i="2"/>
  <c r="R391" i="2"/>
  <c r="R390" i="2"/>
  <c r="AC390" i="2" s="1"/>
  <c r="R389" i="2"/>
  <c r="R388" i="2"/>
  <c r="R387" i="2"/>
  <c r="R386" i="2"/>
  <c r="R385" i="2"/>
  <c r="R384" i="2"/>
  <c r="R383" i="2"/>
  <c r="R382" i="2"/>
  <c r="R381" i="2"/>
  <c r="R380" i="2"/>
  <c r="R379" i="2"/>
  <c r="R378" i="2"/>
  <c r="R377" i="2"/>
  <c r="R376" i="2"/>
  <c r="R375" i="2"/>
  <c r="R374" i="2"/>
  <c r="R373" i="2"/>
  <c r="R372" i="2"/>
  <c r="AC372" i="2" s="1"/>
  <c r="R371" i="2"/>
  <c r="R370" i="2"/>
  <c r="R369" i="2"/>
  <c r="R368" i="2"/>
  <c r="R367" i="2"/>
  <c r="R366" i="2"/>
  <c r="R365" i="2"/>
  <c r="R364" i="2"/>
  <c r="R363" i="2"/>
  <c r="R362" i="2"/>
  <c r="R361" i="2"/>
  <c r="R360" i="2"/>
  <c r="R359" i="2"/>
  <c r="R358" i="2"/>
  <c r="AC358" i="2" s="1"/>
  <c r="R357" i="2"/>
  <c r="R356" i="2"/>
  <c r="R355" i="2"/>
  <c r="R354" i="2"/>
  <c r="R353" i="2"/>
  <c r="R352" i="2"/>
  <c r="R351" i="2"/>
  <c r="R350" i="2"/>
  <c r="R349" i="2"/>
  <c r="R348" i="2"/>
  <c r="AC348" i="2" s="1"/>
  <c r="R347" i="2"/>
  <c r="R346" i="2"/>
  <c r="R345" i="2"/>
  <c r="R344" i="2"/>
  <c r="R343" i="2"/>
  <c r="R342" i="2"/>
  <c r="R341" i="2"/>
  <c r="R340" i="2"/>
  <c r="R339" i="2"/>
  <c r="R338" i="2"/>
  <c r="AE338" i="2" s="1"/>
  <c r="R337" i="2"/>
  <c r="R336" i="2"/>
  <c r="R335" i="2"/>
  <c r="R334" i="2"/>
  <c r="R333" i="2"/>
  <c r="R332" i="2"/>
  <c r="R331" i="2"/>
  <c r="R330" i="2"/>
  <c r="R329" i="2"/>
  <c r="R328" i="2"/>
  <c r="AE328" i="2" s="1"/>
  <c r="R327" i="2"/>
  <c r="R326" i="2"/>
  <c r="R325" i="2"/>
  <c r="R324" i="2"/>
  <c r="R323" i="2"/>
  <c r="R322" i="2"/>
  <c r="R321" i="2"/>
  <c r="R320" i="2"/>
  <c r="R319" i="2"/>
  <c r="R318" i="2"/>
  <c r="R317" i="2"/>
  <c r="R316" i="2"/>
  <c r="R315" i="2"/>
  <c r="AC315" i="2" s="1"/>
  <c r="R314" i="2"/>
  <c r="R313" i="2"/>
  <c r="R312" i="2"/>
  <c r="AC312" i="2" s="1"/>
  <c r="R311" i="2"/>
  <c r="R310" i="2"/>
  <c r="R309" i="2"/>
  <c r="R308" i="2"/>
  <c r="R307" i="2"/>
  <c r="R306" i="2"/>
  <c r="R305" i="2"/>
  <c r="R304" i="2"/>
  <c r="R303" i="2"/>
  <c r="R302" i="2"/>
  <c r="R301" i="2"/>
  <c r="R300" i="2"/>
  <c r="R299" i="2"/>
  <c r="AC299" i="2" s="1"/>
  <c r="R298" i="2"/>
  <c r="R297" i="2"/>
  <c r="R296" i="2"/>
  <c r="AC296" i="2" s="1"/>
  <c r="R295" i="2"/>
  <c r="R294" i="2"/>
  <c r="R293" i="2"/>
  <c r="R292" i="2"/>
  <c r="R291" i="2"/>
  <c r="R290" i="2"/>
  <c r="R289" i="2"/>
  <c r="R288" i="2"/>
  <c r="R287" i="2"/>
  <c r="R286" i="2"/>
  <c r="R285" i="2"/>
  <c r="R284" i="2"/>
  <c r="R283" i="2"/>
  <c r="AC283" i="2" s="1"/>
  <c r="R282" i="2"/>
  <c r="R281" i="2"/>
  <c r="R280" i="2"/>
  <c r="AC280" i="2" s="1"/>
  <c r="R279" i="2"/>
  <c r="R278" i="2"/>
  <c r="R277" i="2"/>
  <c r="R276" i="2"/>
  <c r="R275" i="2"/>
  <c r="R274" i="2"/>
  <c r="R273" i="2"/>
  <c r="R272" i="2"/>
  <c r="R271" i="2"/>
  <c r="R270" i="2"/>
  <c r="R269" i="2"/>
  <c r="R268" i="2"/>
  <c r="R267" i="2"/>
  <c r="AC267" i="2" s="1"/>
  <c r="R266" i="2"/>
  <c r="R265" i="2"/>
  <c r="R264" i="2"/>
  <c r="AC264" i="2" s="1"/>
  <c r="R263" i="2"/>
  <c r="R262" i="2"/>
  <c r="R261" i="2"/>
  <c r="R260" i="2"/>
  <c r="R259" i="2"/>
  <c r="R258" i="2"/>
  <c r="R257" i="2"/>
  <c r="R256" i="2"/>
  <c r="R255" i="2"/>
  <c r="R254" i="2"/>
  <c r="R253" i="2"/>
  <c r="AC253" i="2" s="1"/>
  <c r="R252" i="2"/>
  <c r="R251" i="2"/>
  <c r="R250" i="2"/>
  <c r="R249" i="2"/>
  <c r="AE249" i="2" s="1"/>
  <c r="R248" i="2"/>
  <c r="R247" i="2"/>
  <c r="R246" i="2"/>
  <c r="R245" i="2"/>
  <c r="R244" i="2"/>
  <c r="AC244" i="2" s="1"/>
  <c r="R243" i="2"/>
  <c r="R242" i="2"/>
  <c r="R241" i="2"/>
  <c r="R240" i="2"/>
  <c r="R239" i="2"/>
  <c r="R238" i="2"/>
  <c r="R237" i="2"/>
  <c r="R236" i="2"/>
  <c r="R235" i="2"/>
  <c r="R234" i="2"/>
  <c r="R233" i="2"/>
  <c r="R232" i="2"/>
  <c r="R231" i="2"/>
  <c r="R230" i="2"/>
  <c r="R229" i="2"/>
  <c r="R228" i="2"/>
  <c r="R227" i="2"/>
  <c r="R226" i="2"/>
  <c r="R225" i="2"/>
  <c r="R224" i="2"/>
  <c r="R223" i="2"/>
  <c r="R222" i="2"/>
  <c r="R221" i="2"/>
  <c r="R220" i="2"/>
  <c r="R219" i="2"/>
  <c r="R218" i="2"/>
  <c r="R217" i="2"/>
  <c r="R216" i="2"/>
  <c r="R215" i="2"/>
  <c r="R214" i="2"/>
  <c r="R213" i="2"/>
  <c r="R212" i="2"/>
  <c r="R211" i="2"/>
  <c r="R210" i="2"/>
  <c r="R209" i="2"/>
  <c r="R208" i="2"/>
  <c r="R207" i="2"/>
  <c r="R206" i="2"/>
  <c r="R205" i="2"/>
  <c r="R204" i="2"/>
  <c r="R203" i="2"/>
  <c r="R202" i="2"/>
  <c r="R201" i="2"/>
  <c r="R200" i="2"/>
  <c r="R199" i="2"/>
  <c r="R198" i="2"/>
  <c r="R197" i="2"/>
  <c r="R196" i="2"/>
  <c r="R195" i="2"/>
  <c r="R194" i="2"/>
  <c r="R193" i="2"/>
  <c r="R192" i="2"/>
  <c r="R191" i="2"/>
  <c r="R190" i="2"/>
  <c r="R189" i="2"/>
  <c r="R188" i="2"/>
  <c r="R187" i="2"/>
  <c r="R186" i="2"/>
  <c r="R185" i="2"/>
  <c r="R184" i="2"/>
  <c r="R183" i="2"/>
  <c r="R182" i="2"/>
  <c r="R181" i="2"/>
  <c r="R180" i="2"/>
  <c r="R179" i="2"/>
  <c r="R178" i="2"/>
  <c r="R177" i="2"/>
  <c r="R176" i="2"/>
  <c r="R175" i="2"/>
  <c r="AE175" i="2" s="1"/>
  <c r="R174" i="2"/>
  <c r="R173" i="2"/>
  <c r="AE173" i="2" s="1"/>
  <c r="R172" i="2"/>
  <c r="R171" i="2"/>
  <c r="AE171" i="2" s="1"/>
  <c r="R170" i="2"/>
  <c r="R169" i="2"/>
  <c r="AE169" i="2" s="1"/>
  <c r="R168" i="2"/>
  <c r="R167" i="2"/>
  <c r="AE167" i="2" s="1"/>
  <c r="R166" i="2"/>
  <c r="R165" i="2"/>
  <c r="AE165" i="2" s="1"/>
  <c r="R164" i="2"/>
  <c r="AE164" i="2" s="1"/>
  <c r="R163" i="2"/>
  <c r="AE163" i="2" s="1"/>
  <c r="R162" i="2"/>
  <c r="AE162" i="2" s="1"/>
  <c r="R161" i="2"/>
  <c r="AE161" i="2" s="1"/>
  <c r="R160" i="2"/>
  <c r="AE160" i="2" s="1"/>
  <c r="R159" i="2"/>
  <c r="AE159" i="2" s="1"/>
  <c r="R158" i="2"/>
  <c r="AE158" i="2" s="1"/>
  <c r="R157" i="2"/>
  <c r="AE157" i="2" s="1"/>
  <c r="R156" i="2"/>
  <c r="AE156" i="2" s="1"/>
  <c r="R155" i="2"/>
  <c r="AE155" i="2" s="1"/>
  <c r="R154" i="2"/>
  <c r="AE154" i="2" s="1"/>
  <c r="R153" i="2"/>
  <c r="AE153" i="2" s="1"/>
  <c r="R152" i="2"/>
  <c r="AE152" i="2" s="1"/>
  <c r="R151" i="2"/>
  <c r="AE151" i="2" s="1"/>
  <c r="R150" i="2"/>
  <c r="AE150" i="2" s="1"/>
  <c r="R149" i="2"/>
  <c r="AE149" i="2" s="1"/>
  <c r="R148" i="2"/>
  <c r="AE148" i="2" s="1"/>
  <c r="R147" i="2"/>
  <c r="AE147" i="2" s="1"/>
  <c r="R146" i="2"/>
  <c r="AE146" i="2" s="1"/>
  <c r="R145" i="2"/>
  <c r="AE145" i="2" s="1"/>
  <c r="R144" i="2"/>
  <c r="AE144" i="2" s="1"/>
  <c r="R143" i="2"/>
  <c r="AE143" i="2" s="1"/>
  <c r="R142" i="2"/>
  <c r="AE142" i="2" s="1"/>
  <c r="R141" i="2"/>
  <c r="AE141" i="2" s="1"/>
  <c r="R140" i="2"/>
  <c r="AE140" i="2" s="1"/>
  <c r="R139" i="2"/>
  <c r="AE139" i="2" s="1"/>
  <c r="R138" i="2"/>
  <c r="AE138" i="2" s="1"/>
  <c r="R137" i="2"/>
  <c r="AE137" i="2" s="1"/>
  <c r="R136" i="2"/>
  <c r="AE136" i="2" s="1"/>
  <c r="R135" i="2"/>
  <c r="AE135" i="2" s="1"/>
  <c r="R134" i="2"/>
  <c r="AE134" i="2" s="1"/>
  <c r="R133" i="2"/>
  <c r="AE133" i="2" s="1"/>
  <c r="R132" i="2"/>
  <c r="AE132" i="2" s="1"/>
  <c r="R131" i="2"/>
  <c r="AE131" i="2" s="1"/>
  <c r="R130" i="2"/>
  <c r="AE130" i="2" s="1"/>
  <c r="R129" i="2"/>
  <c r="AE129" i="2" s="1"/>
  <c r="R128" i="2"/>
  <c r="AE128" i="2" s="1"/>
  <c r="R127" i="2"/>
  <c r="AE127" i="2" s="1"/>
  <c r="R126" i="2"/>
  <c r="AE126" i="2" s="1"/>
  <c r="R125" i="2"/>
  <c r="AE125" i="2" s="1"/>
  <c r="R124" i="2"/>
  <c r="AE124" i="2" s="1"/>
  <c r="R123" i="2"/>
  <c r="AE123" i="2" s="1"/>
  <c r="R122" i="2"/>
  <c r="AE122" i="2" s="1"/>
  <c r="R121" i="2"/>
  <c r="AE121" i="2" s="1"/>
  <c r="R120" i="2"/>
  <c r="AE120" i="2" s="1"/>
  <c r="R119" i="2"/>
  <c r="AE119" i="2" s="1"/>
  <c r="R118" i="2"/>
  <c r="AE118" i="2" s="1"/>
  <c r="R117" i="2"/>
  <c r="AE117" i="2" s="1"/>
  <c r="R116" i="2"/>
  <c r="AE116" i="2" s="1"/>
  <c r="R115" i="2"/>
  <c r="AE115" i="2" s="1"/>
  <c r="R114" i="2"/>
  <c r="AE114" i="2" s="1"/>
  <c r="R113" i="2"/>
  <c r="AE113" i="2" s="1"/>
  <c r="R112" i="2"/>
  <c r="AE112" i="2" s="1"/>
  <c r="R111" i="2"/>
  <c r="AE111" i="2" s="1"/>
  <c r="R110" i="2"/>
  <c r="AE110" i="2" s="1"/>
  <c r="R109" i="2"/>
  <c r="AE109" i="2" s="1"/>
  <c r="R108" i="2"/>
  <c r="AE108" i="2" s="1"/>
  <c r="R107" i="2"/>
  <c r="AE107" i="2" s="1"/>
  <c r="R106" i="2"/>
  <c r="AE106" i="2" s="1"/>
  <c r="R105" i="2"/>
  <c r="AE105" i="2" s="1"/>
  <c r="R104" i="2"/>
  <c r="AE104" i="2" s="1"/>
  <c r="R103" i="2"/>
  <c r="AE103" i="2" s="1"/>
  <c r="R102" i="2"/>
  <c r="AE102" i="2" s="1"/>
  <c r="R101" i="2"/>
  <c r="AE101" i="2" s="1"/>
  <c r="R100" i="2"/>
  <c r="AE100" i="2" s="1"/>
  <c r="R99" i="2"/>
  <c r="AE99" i="2" s="1"/>
  <c r="R98" i="2"/>
  <c r="AE98" i="2" s="1"/>
  <c r="R97" i="2"/>
  <c r="AE97" i="2" s="1"/>
  <c r="R96" i="2"/>
  <c r="AE96" i="2" s="1"/>
  <c r="R95" i="2"/>
  <c r="AE95" i="2" s="1"/>
  <c r="R94" i="2"/>
  <c r="AE94" i="2" s="1"/>
  <c r="R93" i="2"/>
  <c r="AE93" i="2" s="1"/>
  <c r="R92" i="2"/>
  <c r="AE92" i="2" s="1"/>
  <c r="R91" i="2"/>
  <c r="AE91" i="2" s="1"/>
  <c r="R90" i="2"/>
  <c r="AE90" i="2" s="1"/>
  <c r="R89" i="2"/>
  <c r="AE89" i="2" s="1"/>
  <c r="R88" i="2"/>
  <c r="AE88" i="2" s="1"/>
  <c r="R87" i="2"/>
  <c r="AE87" i="2" s="1"/>
  <c r="R85" i="2"/>
  <c r="AE85" i="2" s="1"/>
  <c r="R84" i="2"/>
  <c r="AE84" i="2" s="1"/>
  <c r="R83" i="2"/>
  <c r="AE83" i="2" s="1"/>
  <c r="R80" i="2"/>
  <c r="AE80" i="2" s="1"/>
  <c r="R79" i="2"/>
  <c r="AE79" i="2" s="1"/>
  <c r="R78" i="2"/>
  <c r="AE78" i="2" s="1"/>
  <c r="R76" i="2"/>
  <c r="AE76" i="2" s="1"/>
  <c r="R75" i="2"/>
  <c r="AE75" i="2" s="1"/>
  <c r="R74" i="2"/>
  <c r="AE74" i="2" s="1"/>
  <c r="R73" i="2"/>
  <c r="AE73" i="2" s="1"/>
  <c r="R72" i="2"/>
  <c r="AE72" i="2" s="1"/>
  <c r="R71" i="2"/>
  <c r="AE71" i="2" s="1"/>
  <c r="R70" i="2"/>
  <c r="AE70" i="2" s="1"/>
  <c r="R69" i="2"/>
  <c r="AE69" i="2" s="1"/>
  <c r="R68" i="2"/>
  <c r="AE68" i="2" s="1"/>
  <c r="R67" i="2"/>
  <c r="AE67" i="2" s="1"/>
  <c r="R66" i="2"/>
  <c r="AE66" i="2" s="1"/>
  <c r="R64" i="2"/>
  <c r="AE64" i="2" s="1"/>
  <c r="R63" i="2"/>
  <c r="AE63" i="2" s="1"/>
  <c r="R62" i="2"/>
  <c r="AE62" i="2" s="1"/>
  <c r="R61" i="2"/>
  <c r="AE61" i="2" s="1"/>
  <c r="R60" i="2"/>
  <c r="AE60" i="2" s="1"/>
  <c r="R59" i="2"/>
  <c r="AE59" i="2" s="1"/>
  <c r="R58" i="2"/>
  <c r="AE58" i="2" s="1"/>
  <c r="R57" i="2"/>
  <c r="AE57" i="2" s="1"/>
  <c r="R56" i="2"/>
  <c r="AE56" i="2" s="1"/>
  <c r="R55" i="2"/>
  <c r="AE55" i="2" s="1"/>
  <c r="R54" i="2"/>
  <c r="AE54" i="2" s="1"/>
  <c r="R53" i="2"/>
  <c r="AE53" i="2" s="1"/>
  <c r="R52" i="2"/>
  <c r="AE52" i="2" s="1"/>
  <c r="R51" i="2"/>
  <c r="AE51" i="2" s="1"/>
  <c r="R50" i="2"/>
  <c r="AE50" i="2" s="1"/>
  <c r="R49" i="2"/>
  <c r="AE49" i="2" s="1"/>
  <c r="R48" i="2"/>
  <c r="AE48" i="2" s="1"/>
  <c r="R47" i="2"/>
  <c r="AE47" i="2" s="1"/>
  <c r="R46" i="2"/>
  <c r="AE46" i="2" s="1"/>
  <c r="R45" i="2"/>
  <c r="AE45" i="2" s="1"/>
  <c r="R44" i="2"/>
  <c r="AE44" i="2" s="1"/>
  <c r="R43" i="2"/>
  <c r="AE43" i="2" s="1"/>
  <c r="R42" i="2"/>
  <c r="AE42" i="2" s="1"/>
  <c r="R41" i="2"/>
  <c r="AE41" i="2" s="1"/>
  <c r="R40" i="2"/>
  <c r="AE40" i="2" s="1"/>
  <c r="R39" i="2"/>
  <c r="AE39" i="2" s="1"/>
  <c r="R38" i="2"/>
  <c r="AE38" i="2" s="1"/>
  <c r="R37" i="2"/>
  <c r="AE37" i="2" s="1"/>
  <c r="R36" i="2"/>
  <c r="AE36" i="2" s="1"/>
  <c r="R35" i="2"/>
  <c r="AE35" i="2" s="1"/>
  <c r="R34" i="2"/>
  <c r="AE34" i="2" s="1"/>
  <c r="R33" i="2"/>
  <c r="AE33" i="2" s="1"/>
  <c r="R32" i="2"/>
  <c r="AE32" i="2" s="1"/>
  <c r="R31" i="2"/>
  <c r="AE31" i="2" s="1"/>
  <c r="R30" i="2"/>
  <c r="AE30" i="2" s="1"/>
  <c r="R29" i="2"/>
  <c r="AE29" i="2" s="1"/>
  <c r="R28" i="2"/>
  <c r="AE28" i="2" s="1"/>
  <c r="R27" i="2"/>
  <c r="AE27" i="2" s="1"/>
  <c r="R26" i="2"/>
  <c r="AE26" i="2" s="1"/>
  <c r="R25" i="2"/>
  <c r="AE25" i="2" s="1"/>
  <c r="R24" i="2"/>
  <c r="AE24" i="2" s="1"/>
  <c r="R23" i="2"/>
  <c r="AE23" i="2" s="1"/>
  <c r="R22" i="2"/>
  <c r="AE22" i="2" s="1"/>
  <c r="R21" i="2"/>
  <c r="AE21" i="2" s="1"/>
  <c r="R20" i="2"/>
  <c r="AE20" i="2" s="1"/>
  <c r="R19" i="2"/>
  <c r="AE19" i="2" s="1"/>
  <c r="R18" i="2"/>
  <c r="AE18" i="2" s="1"/>
  <c r="R17" i="2"/>
  <c r="AE17" i="2" s="1"/>
  <c r="R16" i="2"/>
  <c r="AE16" i="2" s="1"/>
  <c r="R15" i="2"/>
  <c r="AE15" i="2" s="1"/>
  <c r="R14" i="2"/>
  <c r="AE14" i="2" s="1"/>
  <c r="R13" i="2"/>
  <c r="AE13" i="2" s="1"/>
  <c r="R12" i="2"/>
  <c r="AE12" i="2" s="1"/>
  <c r="R11" i="2"/>
  <c r="AE11" i="2" s="1"/>
  <c r="R10" i="2"/>
  <c r="AE10" i="2" s="1"/>
  <c r="R9" i="2"/>
  <c r="AE9" i="2" s="1"/>
  <c r="R8" i="2"/>
  <c r="AE8" i="2" s="1"/>
  <c r="R7" i="2"/>
  <c r="AE7" i="2" s="1"/>
  <c r="AC48" i="2" l="1"/>
  <c r="AC56" i="2"/>
  <c r="AC118" i="2"/>
  <c r="AC121" i="2"/>
  <c r="AC66" i="2"/>
  <c r="AC134" i="2"/>
  <c r="AC69" i="2"/>
  <c r="AC138" i="2"/>
  <c r="AC85" i="2"/>
  <c r="AC142" i="2"/>
  <c r="AC89" i="2"/>
  <c r="AC158" i="2"/>
  <c r="AC102" i="2"/>
  <c r="AE244" i="2"/>
  <c r="AC105" i="2"/>
  <c r="AE264" i="2"/>
  <c r="AE179" i="2"/>
  <c r="AC179" i="2"/>
  <c r="AE187" i="2"/>
  <c r="AC187" i="2"/>
  <c r="AE195" i="2"/>
  <c r="AC195" i="2"/>
  <c r="AE203" i="2"/>
  <c r="AC203" i="2"/>
  <c r="AE211" i="2"/>
  <c r="AC211" i="2"/>
  <c r="AE219" i="2"/>
  <c r="AC219" i="2"/>
  <c r="AE227" i="2"/>
  <c r="AC227" i="2"/>
  <c r="AE235" i="2"/>
  <c r="AC235" i="2"/>
  <c r="AE243" i="2"/>
  <c r="AC243" i="2"/>
  <c r="AC251" i="2"/>
  <c r="AE251" i="2"/>
  <c r="AE259" i="2"/>
  <c r="AC259" i="2"/>
  <c r="AC275" i="2"/>
  <c r="AE275" i="2"/>
  <c r="AC291" i="2"/>
  <c r="AE291" i="2"/>
  <c r="AC307" i="2"/>
  <c r="AE307" i="2"/>
  <c r="AE323" i="2"/>
  <c r="AC323" i="2"/>
  <c r="AE331" i="2"/>
  <c r="AC331" i="2"/>
  <c r="AE339" i="2"/>
  <c r="AC339" i="2"/>
  <c r="AE347" i="2"/>
  <c r="AC347" i="2"/>
  <c r="AE355" i="2"/>
  <c r="AC355" i="2"/>
  <c r="AE363" i="2"/>
  <c r="AC363" i="2"/>
  <c r="AE371" i="2"/>
  <c r="AC371" i="2"/>
  <c r="AE379" i="2"/>
  <c r="AC379" i="2"/>
  <c r="AE387" i="2"/>
  <c r="AC387" i="2"/>
  <c r="AE395" i="2"/>
  <c r="AC395" i="2"/>
  <c r="AE403" i="2"/>
  <c r="AC403" i="2"/>
  <c r="AE411" i="2"/>
  <c r="AC411" i="2"/>
  <c r="AE419" i="2"/>
  <c r="AC419" i="2"/>
  <c r="AE427" i="2"/>
  <c r="AC427" i="2"/>
  <c r="AE435" i="2"/>
  <c r="AC435" i="2"/>
  <c r="AE443" i="2"/>
  <c r="AC443" i="2"/>
  <c r="AE451" i="2"/>
  <c r="AC451" i="2"/>
  <c r="AE459" i="2"/>
  <c r="AC459" i="2"/>
  <c r="AE467" i="2"/>
  <c r="AC467" i="2"/>
  <c r="AE475" i="2"/>
  <c r="AC475" i="2"/>
  <c r="AE483" i="2"/>
  <c r="AC483" i="2"/>
  <c r="AE491" i="2"/>
  <c r="AC491" i="2"/>
  <c r="AE499" i="2"/>
  <c r="AC499" i="2"/>
  <c r="AE507" i="2"/>
  <c r="AC507" i="2"/>
  <c r="AC515" i="2"/>
  <c r="AE515" i="2"/>
  <c r="AE523" i="2"/>
  <c r="AC523" i="2"/>
  <c r="AC533" i="2"/>
  <c r="AE533" i="2"/>
  <c r="AE543" i="2"/>
  <c r="AC543" i="2"/>
  <c r="AE555" i="2"/>
  <c r="AC555" i="2"/>
  <c r="AE563" i="2"/>
  <c r="AC563" i="2"/>
  <c r="AE571" i="2"/>
  <c r="AC571" i="2"/>
  <c r="AE579" i="2"/>
  <c r="AC579" i="2"/>
  <c r="AE587" i="2"/>
  <c r="AC587" i="2"/>
  <c r="AE595" i="2"/>
  <c r="AC595" i="2"/>
  <c r="AE603" i="2"/>
  <c r="AC603" i="2"/>
  <c r="AE611" i="2"/>
  <c r="AC611" i="2"/>
  <c r="AE619" i="2"/>
  <c r="AC619" i="2"/>
  <c r="AE628" i="2"/>
  <c r="AC628" i="2"/>
  <c r="AE636" i="2"/>
  <c r="AC636" i="2"/>
  <c r="AE644" i="2"/>
  <c r="AC644" i="2"/>
  <c r="AE652" i="2"/>
  <c r="AC652" i="2"/>
  <c r="AE660" i="2"/>
  <c r="AC660" i="2"/>
  <c r="AE668" i="2"/>
  <c r="AC668" i="2"/>
  <c r="AE676" i="2"/>
  <c r="AC676" i="2"/>
  <c r="AC684" i="2"/>
  <c r="AE684" i="2"/>
  <c r="AE692" i="2"/>
  <c r="AC692" i="2"/>
  <c r="AC700" i="2"/>
  <c r="AE700" i="2"/>
  <c r="AE708" i="2"/>
  <c r="AC708" i="2"/>
  <c r="AC716" i="2"/>
  <c r="AE716" i="2"/>
  <c r="AE724" i="2"/>
  <c r="AC724" i="2"/>
  <c r="AC732" i="2"/>
  <c r="AE732" i="2"/>
  <c r="AE740" i="2"/>
  <c r="AC740" i="2"/>
  <c r="AC748" i="2"/>
  <c r="AE748" i="2"/>
  <c r="AE756" i="2"/>
  <c r="AC756" i="2"/>
  <c r="AE764" i="2"/>
  <c r="AC764" i="2"/>
  <c r="AE772" i="2"/>
  <c r="AC772" i="2"/>
  <c r="AE780" i="2"/>
  <c r="AC780" i="2"/>
  <c r="AE788" i="2"/>
  <c r="AC788" i="2"/>
  <c r="AE796" i="2"/>
  <c r="AC796" i="2"/>
  <c r="AC804" i="2"/>
  <c r="AE804" i="2"/>
  <c r="AC812" i="2"/>
  <c r="AE812" i="2"/>
  <c r="AC820" i="2"/>
  <c r="AE820" i="2"/>
  <c r="AC828" i="2"/>
  <c r="AE828" i="2"/>
  <c r="AC836" i="2"/>
  <c r="AE836" i="2"/>
  <c r="AC844" i="2"/>
  <c r="AE844" i="2"/>
  <c r="AC852" i="2"/>
  <c r="AE852" i="2"/>
  <c r="AC860" i="2"/>
  <c r="AE860" i="2"/>
  <c r="AC868" i="2"/>
  <c r="AE868" i="2"/>
  <c r="AC877" i="2"/>
  <c r="AE877" i="2"/>
  <c r="AC885" i="2"/>
  <c r="AE885" i="2"/>
  <c r="AE893" i="2"/>
  <c r="AC893" i="2"/>
  <c r="AE901" i="2"/>
  <c r="AC901" i="2"/>
  <c r="AE909" i="2"/>
  <c r="AC909" i="2"/>
  <c r="AE917" i="2"/>
  <c r="AC917" i="2"/>
  <c r="AE925" i="2"/>
  <c r="AC925" i="2"/>
  <c r="AE933" i="2"/>
  <c r="AC933" i="2"/>
  <c r="AE941" i="2"/>
  <c r="AC941" i="2"/>
  <c r="AE949" i="2"/>
  <c r="AC949" i="2"/>
  <c r="AE958" i="2"/>
  <c r="AC958" i="2"/>
  <c r="AE966" i="2"/>
  <c r="AC966" i="2"/>
  <c r="AE974" i="2"/>
  <c r="AC974" i="2"/>
  <c r="AE982" i="2"/>
  <c r="AC982" i="2"/>
  <c r="AE990" i="2"/>
  <c r="AC990" i="2"/>
  <c r="AE998" i="2"/>
  <c r="AC998" i="2"/>
  <c r="AE1007" i="2"/>
  <c r="AC1007" i="2"/>
  <c r="AE1015" i="2"/>
  <c r="AC1015" i="2"/>
  <c r="AE1023" i="2"/>
  <c r="AC1023" i="2"/>
  <c r="AE1031" i="2"/>
  <c r="AC1031" i="2"/>
  <c r="AE1039" i="2"/>
  <c r="AC1039" i="2"/>
  <c r="AE1047" i="2"/>
  <c r="AC1047" i="2"/>
  <c r="AE1055" i="2"/>
  <c r="AC1055" i="2"/>
  <c r="AC147" i="2"/>
  <c r="AC163" i="2"/>
  <c r="AE315" i="2"/>
  <c r="AC172" i="2"/>
  <c r="AE172" i="2"/>
  <c r="AC180" i="2"/>
  <c r="AE180" i="2"/>
  <c r="AC188" i="2"/>
  <c r="AE188" i="2"/>
  <c r="AC196" i="2"/>
  <c r="AE196" i="2"/>
  <c r="AC204" i="2"/>
  <c r="AE204" i="2"/>
  <c r="AC212" i="2"/>
  <c r="AE212" i="2"/>
  <c r="AC220" i="2"/>
  <c r="AE220" i="2"/>
  <c r="AC228" i="2"/>
  <c r="AE228" i="2"/>
  <c r="AC236" i="2"/>
  <c r="AE236" i="2"/>
  <c r="AC252" i="2"/>
  <c r="AE252" i="2"/>
  <c r="AC260" i="2"/>
  <c r="AE260" i="2"/>
  <c r="AC268" i="2"/>
  <c r="AE268" i="2"/>
  <c r="AC276" i="2"/>
  <c r="AE276" i="2"/>
  <c r="AC284" i="2"/>
  <c r="AE284" i="2"/>
  <c r="AC292" i="2"/>
  <c r="AE292" i="2"/>
  <c r="AC300" i="2"/>
  <c r="AE300" i="2"/>
  <c r="AC308" i="2"/>
  <c r="AE308" i="2"/>
  <c r="AC316" i="2"/>
  <c r="AE316" i="2"/>
  <c r="AE324" i="2"/>
  <c r="AC324" i="2"/>
  <c r="AC332" i="2"/>
  <c r="AE332" i="2"/>
  <c r="AE340" i="2"/>
  <c r="AC340" i="2"/>
  <c r="AE356" i="2"/>
  <c r="AC356" i="2"/>
  <c r="AE364" i="2"/>
  <c r="AC364" i="2"/>
  <c r="AE380" i="2"/>
  <c r="AC380" i="2"/>
  <c r="AE388" i="2"/>
  <c r="AC388" i="2"/>
  <c r="AE396" i="2"/>
  <c r="AC396" i="2"/>
  <c r="AE404" i="2"/>
  <c r="AC404" i="2"/>
  <c r="AE412" i="2"/>
  <c r="AC412" i="2"/>
  <c r="AE420" i="2"/>
  <c r="AC420" i="2"/>
  <c r="AE428" i="2"/>
  <c r="AC428" i="2"/>
  <c r="AC436" i="2"/>
  <c r="AE436" i="2"/>
  <c r="AE444" i="2"/>
  <c r="AC444" i="2"/>
  <c r="AE452" i="2"/>
  <c r="AC452" i="2"/>
  <c r="AE460" i="2"/>
  <c r="AC460" i="2"/>
  <c r="AE468" i="2"/>
  <c r="AC468" i="2"/>
  <c r="AE476" i="2"/>
  <c r="AC476" i="2"/>
  <c r="AE484" i="2"/>
  <c r="AC484" i="2"/>
  <c r="AE492" i="2"/>
  <c r="AC492" i="2"/>
  <c r="AE500" i="2"/>
  <c r="AC500" i="2"/>
  <c r="AE508" i="2"/>
  <c r="AC508" i="2"/>
  <c r="AC516" i="2"/>
  <c r="AE516" i="2"/>
  <c r="AC524" i="2"/>
  <c r="AE524" i="2"/>
  <c r="AC534" i="2"/>
  <c r="AE534" i="2"/>
  <c r="AC544" i="2"/>
  <c r="AE544" i="2"/>
  <c r="AC556" i="2"/>
  <c r="AE556" i="2"/>
  <c r="AC564" i="2"/>
  <c r="AE564" i="2"/>
  <c r="AC572" i="2"/>
  <c r="AE572" i="2"/>
  <c r="AC580" i="2"/>
  <c r="AE580" i="2"/>
  <c r="AE588" i="2"/>
  <c r="AC588" i="2"/>
  <c r="AE596" i="2"/>
  <c r="AC596" i="2"/>
  <c r="AE604" i="2"/>
  <c r="AC604" i="2"/>
  <c r="AE612" i="2"/>
  <c r="AC612" i="2"/>
  <c r="AE621" i="2"/>
  <c r="AC621" i="2"/>
  <c r="AE629" i="2"/>
  <c r="AC629" i="2"/>
  <c r="AE637" i="2"/>
  <c r="AC637" i="2"/>
  <c r="AE645" i="2"/>
  <c r="AC645" i="2"/>
  <c r="AE653" i="2"/>
  <c r="AC653" i="2"/>
  <c r="AE661" i="2"/>
  <c r="AC661" i="2"/>
  <c r="AE669" i="2"/>
  <c r="AC669" i="2"/>
  <c r="AE677" i="2"/>
  <c r="AC677" i="2"/>
  <c r="AE685" i="2"/>
  <c r="AC685" i="2"/>
  <c r="AE693" i="2"/>
  <c r="AC693" i="2"/>
  <c r="AE701" i="2"/>
  <c r="AC701" i="2"/>
  <c r="AE709" i="2"/>
  <c r="AC709" i="2"/>
  <c r="AE717" i="2"/>
  <c r="AC717" i="2"/>
  <c r="AE725" i="2"/>
  <c r="AC725" i="2"/>
  <c r="AE733" i="2"/>
  <c r="AC733" i="2"/>
  <c r="AE741" i="2"/>
  <c r="AC741" i="2"/>
  <c r="AE749" i="2"/>
  <c r="AC749" i="2"/>
  <c r="AE757" i="2"/>
  <c r="AC757" i="2"/>
  <c r="AE765" i="2"/>
  <c r="AC765" i="2"/>
  <c r="AE773" i="2"/>
  <c r="AC773" i="2"/>
  <c r="AE781" i="2"/>
  <c r="AC781" i="2"/>
  <c r="AE789" i="2"/>
  <c r="AC789" i="2"/>
  <c r="AE797" i="2"/>
  <c r="AC797" i="2"/>
  <c r="AE805" i="2"/>
  <c r="AC805" i="2"/>
  <c r="AE813" i="2"/>
  <c r="AC813" i="2"/>
  <c r="AE821" i="2"/>
  <c r="AC821" i="2"/>
  <c r="AE829" i="2"/>
  <c r="AC829" i="2"/>
  <c r="AE837" i="2"/>
  <c r="AC837" i="2"/>
  <c r="AE845" i="2"/>
  <c r="AC845" i="2"/>
  <c r="AE853" i="2"/>
  <c r="AC853" i="2"/>
  <c r="AE861" i="2"/>
  <c r="AC861" i="2"/>
  <c r="AE869" i="2"/>
  <c r="AC869" i="2"/>
  <c r="AE878" i="2"/>
  <c r="AC878" i="2"/>
  <c r="AE886" i="2"/>
  <c r="AC886" i="2"/>
  <c r="AC894" i="2"/>
  <c r="AE894" i="2"/>
  <c r="AC902" i="2"/>
  <c r="AE902" i="2"/>
  <c r="AC910" i="2"/>
  <c r="AE910" i="2"/>
  <c r="AC918" i="2"/>
  <c r="AE918" i="2"/>
  <c r="AE926" i="2"/>
  <c r="AC926" i="2"/>
  <c r="AE934" i="2"/>
  <c r="AC934" i="2"/>
  <c r="AE942" i="2"/>
  <c r="AC942" i="2"/>
  <c r="AE950" i="2"/>
  <c r="AC950" i="2"/>
  <c r="AE959" i="2"/>
  <c r="AC959" i="2"/>
  <c r="AE967" i="2"/>
  <c r="AC967" i="2"/>
  <c r="AE975" i="2"/>
  <c r="AC975" i="2"/>
  <c r="AE983" i="2"/>
  <c r="AC983" i="2"/>
  <c r="H983" i="2" s="1"/>
  <c r="AE991" i="2"/>
  <c r="AC991" i="2"/>
  <c r="AE999" i="2"/>
  <c r="AC999" i="2"/>
  <c r="AE1008" i="2"/>
  <c r="AC1008" i="2"/>
  <c r="AE1016" i="2"/>
  <c r="AC1016" i="2"/>
  <c r="AE1024" i="2"/>
  <c r="AC1024" i="2"/>
  <c r="AE1032" i="2"/>
  <c r="AC1032" i="2"/>
  <c r="AE1040" i="2"/>
  <c r="AC1040" i="2"/>
  <c r="AE1048" i="2"/>
  <c r="AC1048" i="2"/>
  <c r="AE1056" i="2"/>
  <c r="AC1056" i="2"/>
  <c r="AC7" i="2"/>
  <c r="AC9" i="2"/>
  <c r="AC11" i="2"/>
  <c r="AC13" i="2"/>
  <c r="AC15" i="2"/>
  <c r="AC17" i="2"/>
  <c r="AC19" i="2"/>
  <c r="AC21" i="2"/>
  <c r="AC23" i="2"/>
  <c r="AC25" i="2"/>
  <c r="AC27" i="2"/>
  <c r="AC29" i="2"/>
  <c r="AC31" i="2"/>
  <c r="AC33" i="2"/>
  <c r="AC35" i="2"/>
  <c r="AC37" i="2"/>
  <c r="AC39" i="2"/>
  <c r="AC41" i="2"/>
  <c r="AC43" i="2"/>
  <c r="AC51" i="2"/>
  <c r="AC59" i="2"/>
  <c r="AC62" i="2"/>
  <c r="AC76" i="2"/>
  <c r="AC80" i="2"/>
  <c r="AC96" i="2"/>
  <c r="AC99" i="2"/>
  <c r="AC112" i="2"/>
  <c r="AC115" i="2"/>
  <c r="AC128" i="2"/>
  <c r="AC131" i="2"/>
  <c r="AC148" i="2"/>
  <c r="AC153" i="2"/>
  <c r="AC164" i="2"/>
  <c r="AC171" i="2"/>
  <c r="AE267" i="2"/>
  <c r="AE358" i="2"/>
  <c r="AC424" i="2"/>
  <c r="AE181" i="2"/>
  <c r="AC181" i="2"/>
  <c r="AE189" i="2"/>
  <c r="AC189" i="2"/>
  <c r="AE197" i="2"/>
  <c r="AC197" i="2"/>
  <c r="AE205" i="2"/>
  <c r="AC205" i="2"/>
  <c r="AE213" i="2"/>
  <c r="AC213" i="2"/>
  <c r="AE221" i="2"/>
  <c r="AC221" i="2"/>
  <c r="AE229" i="2"/>
  <c r="AC229" i="2"/>
  <c r="AE237" i="2"/>
  <c r="AC237" i="2"/>
  <c r="AE245" i="2"/>
  <c r="AC245" i="2"/>
  <c r="AC261" i="2"/>
  <c r="AE261" i="2"/>
  <c r="AC269" i="2"/>
  <c r="AE269" i="2"/>
  <c r="AC277" i="2"/>
  <c r="AE277" i="2"/>
  <c r="AC285" i="2"/>
  <c r="AE285" i="2"/>
  <c r="AC293" i="2"/>
  <c r="AE293" i="2"/>
  <c r="AC301" i="2"/>
  <c r="AE301" i="2"/>
  <c r="AC309" i="2"/>
  <c r="AE309" i="2"/>
  <c r="AC317" i="2"/>
  <c r="AE317" i="2"/>
  <c r="AE325" i="2"/>
  <c r="AC325" i="2"/>
  <c r="AE333" i="2"/>
  <c r="AC333" i="2"/>
  <c r="AE341" i="2"/>
  <c r="AC341" i="2"/>
  <c r="AE349" i="2"/>
  <c r="AC349" i="2"/>
  <c r="AE357" i="2"/>
  <c r="AC357" i="2"/>
  <c r="AE365" i="2"/>
  <c r="AC365" i="2"/>
  <c r="AE373" i="2"/>
  <c r="AC373" i="2"/>
  <c r="AE381" i="2"/>
  <c r="AC381" i="2"/>
  <c r="AE389" i="2"/>
  <c r="AC389" i="2"/>
  <c r="AE397" i="2"/>
  <c r="AC397" i="2"/>
  <c r="AE405" i="2"/>
  <c r="AC405" i="2"/>
  <c r="AE413" i="2"/>
  <c r="AC413" i="2"/>
  <c r="AE421" i="2"/>
  <c r="AC421" i="2"/>
  <c r="AE429" i="2"/>
  <c r="AC429" i="2"/>
  <c r="AE437" i="2"/>
  <c r="AC437" i="2"/>
  <c r="AE445" i="2"/>
  <c r="AC445" i="2"/>
  <c r="AE453" i="2"/>
  <c r="AC453" i="2"/>
  <c r="AE461" i="2"/>
  <c r="AC461" i="2"/>
  <c r="AE469" i="2"/>
  <c r="AC469" i="2"/>
  <c r="AE477" i="2"/>
  <c r="AC477" i="2"/>
  <c r="AE485" i="2"/>
  <c r="AC485" i="2"/>
  <c r="AE493" i="2"/>
  <c r="AC493" i="2"/>
  <c r="AE501" i="2"/>
  <c r="AC501" i="2"/>
  <c r="AE509" i="2"/>
  <c r="AC509" i="2"/>
  <c r="AE517" i="2"/>
  <c r="AC517" i="2"/>
  <c r="AE526" i="2"/>
  <c r="AC526" i="2"/>
  <c r="AE535" i="2"/>
  <c r="AC535" i="2"/>
  <c r="AC545" i="2"/>
  <c r="AE545" i="2"/>
  <c r="AE557" i="2"/>
  <c r="AC557" i="2"/>
  <c r="AC565" i="2"/>
  <c r="AE565" i="2"/>
  <c r="AE573" i="2"/>
  <c r="AC573" i="2"/>
  <c r="AE581" i="2"/>
  <c r="AC581" i="2"/>
  <c r="AE589" i="2"/>
  <c r="AC589" i="2"/>
  <c r="AE597" i="2"/>
  <c r="AC597" i="2"/>
  <c r="AE605" i="2"/>
  <c r="AC605" i="2"/>
  <c r="AE613" i="2"/>
  <c r="AC613" i="2"/>
  <c r="AE622" i="2"/>
  <c r="AC622" i="2"/>
  <c r="AE630" i="2"/>
  <c r="AC630" i="2"/>
  <c r="AE638" i="2"/>
  <c r="AC638" i="2"/>
  <c r="AE646" i="2"/>
  <c r="AC646" i="2"/>
  <c r="AE654" i="2"/>
  <c r="AC654" i="2"/>
  <c r="AE662" i="2"/>
  <c r="AC662" i="2"/>
  <c r="AE670" i="2"/>
  <c r="AC670" i="2"/>
  <c r="AC678" i="2"/>
  <c r="AE678" i="2"/>
  <c r="AE686" i="2"/>
  <c r="AC686" i="2"/>
  <c r="AC694" i="2"/>
  <c r="AE694" i="2"/>
  <c r="AE702" i="2"/>
  <c r="AC702" i="2"/>
  <c r="AC710" i="2"/>
  <c r="AE710" i="2"/>
  <c r="AE718" i="2"/>
  <c r="AC718" i="2"/>
  <c r="AC726" i="2"/>
  <c r="AE726" i="2"/>
  <c r="AE734" i="2"/>
  <c r="AC734" i="2"/>
  <c r="AC742" i="2"/>
  <c r="AE742" i="2"/>
  <c r="AE750" i="2"/>
  <c r="AC750" i="2"/>
  <c r="AC758" i="2"/>
  <c r="AE758" i="2"/>
  <c r="AE766" i="2"/>
  <c r="AC766" i="2"/>
  <c r="AE774" i="2"/>
  <c r="AC774" i="2"/>
  <c r="AE782" i="2"/>
  <c r="AC782" i="2"/>
  <c r="AC790" i="2"/>
  <c r="AE790" i="2"/>
  <c r="AC798" i="2"/>
  <c r="AE798" i="2"/>
  <c r="AC806" i="2"/>
  <c r="AE806" i="2"/>
  <c r="AC814" i="2"/>
  <c r="AE814" i="2"/>
  <c r="AC822" i="2"/>
  <c r="AE822" i="2"/>
  <c r="AC830" i="2"/>
  <c r="AE830" i="2"/>
  <c r="AC838" i="2"/>
  <c r="AE838" i="2"/>
  <c r="AC846" i="2"/>
  <c r="AE846" i="2"/>
  <c r="AC854" i="2"/>
  <c r="AE854" i="2"/>
  <c r="AC862" i="2"/>
  <c r="AE862" i="2"/>
  <c r="AC871" i="2"/>
  <c r="AE871" i="2"/>
  <c r="AC879" i="2"/>
  <c r="AE879" i="2"/>
  <c r="AC887" i="2"/>
  <c r="AE887" i="2"/>
  <c r="AE895" i="2"/>
  <c r="AC895" i="2"/>
  <c r="AE903" i="2"/>
  <c r="AC903" i="2"/>
  <c r="AE911" i="2"/>
  <c r="AC911" i="2"/>
  <c r="AE919" i="2"/>
  <c r="AC919" i="2"/>
  <c r="AE927" i="2"/>
  <c r="AC927" i="2"/>
  <c r="AE935" i="2"/>
  <c r="AC935" i="2"/>
  <c r="AE943" i="2"/>
  <c r="AC943" i="2"/>
  <c r="AE951" i="2"/>
  <c r="AC951" i="2"/>
  <c r="AE960" i="2"/>
  <c r="AC960" i="2"/>
  <c r="AE968" i="2"/>
  <c r="AC968" i="2"/>
  <c r="AE976" i="2"/>
  <c r="AC976" i="2"/>
  <c r="AE984" i="2"/>
  <c r="AC984" i="2"/>
  <c r="AE992" i="2"/>
  <c r="AC992" i="2"/>
  <c r="AE1000" i="2"/>
  <c r="AC1000" i="2"/>
  <c r="AE1009" i="2"/>
  <c r="AC1009" i="2"/>
  <c r="AE1017" i="2"/>
  <c r="AC1017" i="2"/>
  <c r="AE1025" i="2"/>
  <c r="AC1025" i="2"/>
  <c r="AE1033" i="2"/>
  <c r="AC1033" i="2"/>
  <c r="AE1041" i="2"/>
  <c r="AC1041" i="2"/>
  <c r="AE1049" i="2"/>
  <c r="AC1049" i="2"/>
  <c r="AE1057" i="2"/>
  <c r="AC1057" i="2"/>
  <c r="AC46" i="2"/>
  <c r="AC54" i="2"/>
  <c r="AC70" i="2"/>
  <c r="AC73" i="2"/>
  <c r="AC90" i="2"/>
  <c r="AC93" i="2"/>
  <c r="AC106" i="2"/>
  <c r="AC109" i="2"/>
  <c r="AC122" i="2"/>
  <c r="AC125" i="2"/>
  <c r="AC135" i="2"/>
  <c r="AC139" i="2"/>
  <c r="AC143" i="2"/>
  <c r="AC154" i="2"/>
  <c r="AC159" i="2"/>
  <c r="AC249" i="2"/>
  <c r="AE296" i="2"/>
  <c r="AC166" i="2"/>
  <c r="AE166" i="2"/>
  <c r="AC174" i="2"/>
  <c r="AE174" i="2"/>
  <c r="AC182" i="2"/>
  <c r="AE182" i="2"/>
  <c r="AC190" i="2"/>
  <c r="AE190" i="2"/>
  <c r="AC198" i="2"/>
  <c r="AE198" i="2"/>
  <c r="AC206" i="2"/>
  <c r="AE206" i="2"/>
  <c r="AC214" i="2"/>
  <c r="AE214" i="2"/>
  <c r="AC222" i="2"/>
  <c r="AE222" i="2"/>
  <c r="AC230" i="2"/>
  <c r="AE230" i="2"/>
  <c r="AC238" i="2"/>
  <c r="AE238" i="2"/>
  <c r="AC246" i="2"/>
  <c r="AE246" i="2"/>
  <c r="AC254" i="2"/>
  <c r="AE254" i="2"/>
  <c r="AC262" i="2"/>
  <c r="AE262" i="2"/>
  <c r="AC270" i="2"/>
  <c r="AE270" i="2"/>
  <c r="AC278" i="2"/>
  <c r="AE278" i="2"/>
  <c r="AC286" i="2"/>
  <c r="AE286" i="2"/>
  <c r="AC294" i="2"/>
  <c r="AE294" i="2"/>
  <c r="AC302" i="2"/>
  <c r="AE302" i="2"/>
  <c r="AC310" i="2"/>
  <c r="AE310" i="2"/>
  <c r="AC318" i="2"/>
  <c r="AE318" i="2"/>
  <c r="AC326" i="2"/>
  <c r="AE326" i="2"/>
  <c r="AC334" i="2"/>
  <c r="AE334" i="2"/>
  <c r="AC342" i="2"/>
  <c r="AE342" i="2"/>
  <c r="AC350" i="2"/>
  <c r="AE350" i="2"/>
  <c r="AE366" i="2"/>
  <c r="AC366" i="2"/>
  <c r="AC374" i="2"/>
  <c r="AE374" i="2"/>
  <c r="AE382" i="2"/>
  <c r="AC382" i="2"/>
  <c r="AE398" i="2"/>
  <c r="AC398" i="2"/>
  <c r="AC406" i="2"/>
  <c r="AE406" i="2"/>
  <c r="AE414" i="2"/>
  <c r="AC414" i="2"/>
  <c r="AC422" i="2"/>
  <c r="AE422" i="2"/>
  <c r="AE430" i="2"/>
  <c r="AC430" i="2"/>
  <c r="AC438" i="2"/>
  <c r="AE438" i="2"/>
  <c r="AE446" i="2"/>
  <c r="AC446" i="2"/>
  <c r="AE454" i="2"/>
  <c r="AC454" i="2"/>
  <c r="AE462" i="2"/>
  <c r="AC462" i="2"/>
  <c r="AE470" i="2"/>
  <c r="AC470" i="2"/>
  <c r="AE478" i="2"/>
  <c r="AC478" i="2"/>
  <c r="AE486" i="2"/>
  <c r="AC486" i="2"/>
  <c r="AE494" i="2"/>
  <c r="AC494" i="2"/>
  <c r="AE502" i="2"/>
  <c r="AC502" i="2"/>
  <c r="AC510" i="2"/>
  <c r="AE510" i="2"/>
  <c r="AC518" i="2"/>
  <c r="AE518" i="2"/>
  <c r="AC527" i="2"/>
  <c r="AE527" i="2"/>
  <c r="AC536" i="2"/>
  <c r="AE536" i="2"/>
  <c r="AC547" i="2"/>
  <c r="AE547" i="2"/>
  <c r="AC558" i="2"/>
  <c r="AE558" i="2"/>
  <c r="AC566" i="2"/>
  <c r="AE566" i="2"/>
  <c r="AC574" i="2"/>
  <c r="AE574" i="2"/>
  <c r="AC582" i="2"/>
  <c r="AE582" i="2"/>
  <c r="AE590" i="2"/>
  <c r="AC590" i="2"/>
  <c r="AE598" i="2"/>
  <c r="AC598" i="2"/>
  <c r="AE606" i="2"/>
  <c r="AC606" i="2"/>
  <c r="AE614" i="2"/>
  <c r="AC614" i="2"/>
  <c r="AE623" i="2"/>
  <c r="AC623" i="2"/>
  <c r="AE631" i="2"/>
  <c r="AC631" i="2"/>
  <c r="AE639" i="2"/>
  <c r="AC639" i="2"/>
  <c r="AE647" i="2"/>
  <c r="AC647" i="2"/>
  <c r="AE655" i="2"/>
  <c r="AC655" i="2"/>
  <c r="AE663" i="2"/>
  <c r="AC663" i="2"/>
  <c r="AE671" i="2"/>
  <c r="AC671" i="2"/>
  <c r="AE679" i="2"/>
  <c r="AC679" i="2"/>
  <c r="AE687" i="2"/>
  <c r="AC687" i="2"/>
  <c r="AE695" i="2"/>
  <c r="AC695" i="2"/>
  <c r="AE703" i="2"/>
  <c r="AC703" i="2"/>
  <c r="AE711" i="2"/>
  <c r="AC711" i="2"/>
  <c r="AE719" i="2"/>
  <c r="AC719" i="2"/>
  <c r="AE727" i="2"/>
  <c r="AC727" i="2"/>
  <c r="AE735" i="2"/>
  <c r="AC735" i="2"/>
  <c r="AE743" i="2"/>
  <c r="AC743" i="2"/>
  <c r="AE751" i="2"/>
  <c r="AC751" i="2"/>
  <c r="AE759" i="2"/>
  <c r="AC759" i="2"/>
  <c r="AE767" i="2"/>
  <c r="AC767" i="2"/>
  <c r="AE775" i="2"/>
  <c r="AC775" i="2"/>
  <c r="AE783" i="2"/>
  <c r="AC783" i="2"/>
  <c r="AE791" i="2"/>
  <c r="AC791" i="2"/>
  <c r="AE799" i="2"/>
  <c r="AC799" i="2"/>
  <c r="AE807" i="2"/>
  <c r="AC807" i="2"/>
  <c r="AE815" i="2"/>
  <c r="AC815" i="2"/>
  <c r="AE823" i="2"/>
  <c r="AC823" i="2"/>
  <c r="AE831" i="2"/>
  <c r="AC831" i="2"/>
  <c r="AE839" i="2"/>
  <c r="AC839" i="2"/>
  <c r="AE847" i="2"/>
  <c r="AC847" i="2"/>
  <c r="AE855" i="2"/>
  <c r="AC855" i="2"/>
  <c r="AE863" i="2"/>
  <c r="AC863" i="2"/>
  <c r="AE872" i="2"/>
  <c r="AC872" i="2"/>
  <c r="AE880" i="2"/>
  <c r="AC880" i="2"/>
  <c r="AE888" i="2"/>
  <c r="AC888" i="2"/>
  <c r="AE896" i="2"/>
  <c r="AC896" i="2"/>
  <c r="AE904" i="2"/>
  <c r="AC904" i="2"/>
  <c r="AE912" i="2"/>
  <c r="AC912" i="2"/>
  <c r="AE920" i="2"/>
  <c r="AC920" i="2"/>
  <c r="AE928" i="2"/>
  <c r="AC928" i="2"/>
  <c r="AE936" i="2"/>
  <c r="AC936" i="2"/>
  <c r="AE944" i="2"/>
  <c r="AC944" i="2"/>
  <c r="AE952" i="2"/>
  <c r="AC952" i="2"/>
  <c r="AE961" i="2"/>
  <c r="AC961" i="2"/>
  <c r="AE969" i="2"/>
  <c r="AC969" i="2"/>
  <c r="AE977" i="2"/>
  <c r="AC977" i="2"/>
  <c r="AE985" i="2"/>
  <c r="AC985" i="2"/>
  <c r="AE993" i="2"/>
  <c r="AC993" i="2"/>
  <c r="AE1001" i="2"/>
  <c r="AC1001" i="2"/>
  <c r="AE1010" i="2"/>
  <c r="AC1010" i="2"/>
  <c r="AE1018" i="2"/>
  <c r="AC1018" i="2"/>
  <c r="AE1026" i="2"/>
  <c r="AC1026" i="2"/>
  <c r="AE1034" i="2"/>
  <c r="AC1034" i="2"/>
  <c r="AE1042" i="2"/>
  <c r="AC1042" i="2"/>
  <c r="AE1050" i="2"/>
  <c r="AC1050" i="2"/>
  <c r="AE1058" i="2"/>
  <c r="AC1058" i="2"/>
  <c r="AC49" i="2"/>
  <c r="AC57" i="2"/>
  <c r="AC63" i="2"/>
  <c r="AC67" i="2"/>
  <c r="AC83" i="2"/>
  <c r="AC87" i="2"/>
  <c r="AC100" i="2"/>
  <c r="AC103" i="2"/>
  <c r="AC116" i="2"/>
  <c r="AC119" i="2"/>
  <c r="AC132" i="2"/>
  <c r="AC144" i="2"/>
  <c r="AC149" i="2"/>
  <c r="AC160" i="2"/>
  <c r="AC165" i="2"/>
  <c r="AC173" i="2"/>
  <c r="AE299" i="2"/>
  <c r="AC328" i="2"/>
  <c r="AE372" i="2"/>
  <c r="AE183" i="2"/>
  <c r="AC183" i="2"/>
  <c r="AE191" i="2"/>
  <c r="AC191" i="2"/>
  <c r="AE199" i="2"/>
  <c r="AC199" i="2"/>
  <c r="AE207" i="2"/>
  <c r="AC207" i="2"/>
  <c r="AE215" i="2"/>
  <c r="AC215" i="2"/>
  <c r="AE223" i="2"/>
  <c r="AC223" i="2"/>
  <c r="AE231" i="2"/>
  <c r="AC231" i="2"/>
  <c r="AE239" i="2"/>
  <c r="AC239" i="2"/>
  <c r="AE247" i="2"/>
  <c r="AC247" i="2"/>
  <c r="AE255" i="2"/>
  <c r="AC255" i="2"/>
  <c r="AC263" i="2"/>
  <c r="AE263" i="2"/>
  <c r="AC271" i="2"/>
  <c r="AE271" i="2"/>
  <c r="AC279" i="2"/>
  <c r="AE279" i="2"/>
  <c r="AC287" i="2"/>
  <c r="AE287" i="2"/>
  <c r="AC295" i="2"/>
  <c r="AE295" i="2"/>
  <c r="AC303" i="2"/>
  <c r="AE303" i="2"/>
  <c r="AC311" i="2"/>
  <c r="AE311" i="2"/>
  <c r="AC319" i="2"/>
  <c r="AE319" i="2"/>
  <c r="AE327" i="2"/>
  <c r="AC327" i="2"/>
  <c r="AE335" i="2"/>
  <c r="AC335" i="2"/>
  <c r="AE343" i="2"/>
  <c r="AC343" i="2"/>
  <c r="AE351" i="2"/>
  <c r="AC351" i="2"/>
  <c r="AE359" i="2"/>
  <c r="AC359" i="2"/>
  <c r="AE367" i="2"/>
  <c r="AC367" i="2"/>
  <c r="AE375" i="2"/>
  <c r="AC375" i="2"/>
  <c r="AE383" i="2"/>
  <c r="AC383" i="2"/>
  <c r="AE391" i="2"/>
  <c r="AC391" i="2"/>
  <c r="AE399" i="2"/>
  <c r="AC399" i="2"/>
  <c r="AE407" i="2"/>
  <c r="AC407" i="2"/>
  <c r="AE415" i="2"/>
  <c r="AC415" i="2"/>
  <c r="AE423" i="2"/>
  <c r="AC423" i="2"/>
  <c r="AE431" i="2"/>
  <c r="AC431" i="2"/>
  <c r="AE439" i="2"/>
  <c r="AC439" i="2"/>
  <c r="AE447" i="2"/>
  <c r="AC447" i="2"/>
  <c r="AE455" i="2"/>
  <c r="AC455" i="2"/>
  <c r="AE463" i="2"/>
  <c r="AC463" i="2"/>
  <c r="AE471" i="2"/>
  <c r="AC471" i="2"/>
  <c r="AE479" i="2"/>
  <c r="AC479" i="2"/>
  <c r="AE487" i="2"/>
  <c r="AC487" i="2"/>
  <c r="AE495" i="2"/>
  <c r="AC495" i="2"/>
  <c r="AE503" i="2"/>
  <c r="AC503" i="2"/>
  <c r="AE511" i="2"/>
  <c r="AC511" i="2"/>
  <c r="AE519" i="2"/>
  <c r="AC519" i="2"/>
  <c r="AE528" i="2"/>
  <c r="AC528" i="2"/>
  <c r="AE537" i="2"/>
  <c r="AC537" i="2"/>
  <c r="AE548" i="2"/>
  <c r="AC548" i="2"/>
  <c r="AE559" i="2"/>
  <c r="AC559" i="2"/>
  <c r="AE567" i="2"/>
  <c r="AC567" i="2"/>
  <c r="AE583" i="2"/>
  <c r="AC583" i="2"/>
  <c r="AE591" i="2"/>
  <c r="AC591" i="2"/>
  <c r="AE599" i="2"/>
  <c r="AC599" i="2"/>
  <c r="AE607" i="2"/>
  <c r="AC607" i="2"/>
  <c r="AE615" i="2"/>
  <c r="AC615" i="2"/>
  <c r="AE624" i="2"/>
  <c r="AC624" i="2"/>
  <c r="AE632" i="2"/>
  <c r="AC632" i="2"/>
  <c r="AE640" i="2"/>
  <c r="AC640" i="2"/>
  <c r="AE648" i="2"/>
  <c r="AC648" i="2"/>
  <c r="AE656" i="2"/>
  <c r="AC656" i="2"/>
  <c r="AE664" i="2"/>
  <c r="AC664" i="2"/>
  <c r="AE672" i="2"/>
  <c r="AC672" i="2"/>
  <c r="AE680" i="2"/>
  <c r="AC680" i="2"/>
  <c r="AE688" i="2"/>
  <c r="AC688" i="2"/>
  <c r="AE696" i="2"/>
  <c r="AC696" i="2"/>
  <c r="AE704" i="2"/>
  <c r="AC704" i="2"/>
  <c r="AE712" i="2"/>
  <c r="AC712" i="2"/>
  <c r="AE720" i="2"/>
  <c r="AC720" i="2"/>
  <c r="AE728" i="2"/>
  <c r="AC728" i="2"/>
  <c r="AE736" i="2"/>
  <c r="AC736" i="2"/>
  <c r="AE744" i="2"/>
  <c r="AC744" i="2"/>
  <c r="AE752" i="2"/>
  <c r="AC752" i="2"/>
  <c r="AE760" i="2"/>
  <c r="AC760" i="2"/>
  <c r="AC768" i="2"/>
  <c r="AE768" i="2"/>
  <c r="AE776" i="2"/>
  <c r="AC776" i="2"/>
  <c r="AC784" i="2"/>
  <c r="AE784" i="2"/>
  <c r="AE792" i="2"/>
  <c r="AC792" i="2"/>
  <c r="AC800" i="2"/>
  <c r="AE800" i="2"/>
  <c r="AC808" i="2"/>
  <c r="AE808" i="2"/>
  <c r="AC816" i="2"/>
  <c r="AE816" i="2"/>
  <c r="AC824" i="2"/>
  <c r="AE824" i="2"/>
  <c r="AC832" i="2"/>
  <c r="AE832" i="2"/>
  <c r="AC840" i="2"/>
  <c r="AE840" i="2"/>
  <c r="AC848" i="2"/>
  <c r="AE848" i="2"/>
  <c r="AC856" i="2"/>
  <c r="AE856" i="2"/>
  <c r="AC864" i="2"/>
  <c r="AE864" i="2"/>
  <c r="AC873" i="2"/>
  <c r="AE873" i="2"/>
  <c r="AC881" i="2"/>
  <c r="AE881" i="2"/>
  <c r="AC889" i="2"/>
  <c r="AE889" i="2"/>
  <c r="AE897" i="2"/>
  <c r="AC897" i="2"/>
  <c r="AE905" i="2"/>
  <c r="AC905" i="2"/>
  <c r="AE913" i="2"/>
  <c r="AC913" i="2"/>
  <c r="AE921" i="2"/>
  <c r="AC921" i="2"/>
  <c r="AE929" i="2"/>
  <c r="AC929" i="2"/>
  <c r="AE937" i="2"/>
  <c r="AC937" i="2"/>
  <c r="AE945" i="2"/>
  <c r="AC945" i="2"/>
  <c r="AE953" i="2"/>
  <c r="AC953" i="2"/>
  <c r="AE962" i="2"/>
  <c r="AC962" i="2"/>
  <c r="AE970" i="2"/>
  <c r="AC970" i="2"/>
  <c r="AE978" i="2"/>
  <c r="AC978" i="2"/>
  <c r="AE986" i="2"/>
  <c r="AC986" i="2"/>
  <c r="AE994" i="2"/>
  <c r="AC994" i="2"/>
  <c r="AE1003" i="2"/>
  <c r="AC1003" i="2"/>
  <c r="AE1011" i="2"/>
  <c r="AC1011" i="2"/>
  <c r="AE1019" i="2"/>
  <c r="AC1019" i="2"/>
  <c r="AE1027" i="2"/>
  <c r="AC1027" i="2"/>
  <c r="AE1035" i="2"/>
  <c r="AC1035" i="2"/>
  <c r="AE1043" i="2"/>
  <c r="AC1043" i="2"/>
  <c r="AE1051" i="2"/>
  <c r="AC1051" i="2"/>
  <c r="AE1059" i="2"/>
  <c r="AC1059" i="2"/>
  <c r="AC44" i="2"/>
  <c r="AC52" i="2"/>
  <c r="AC60" i="2"/>
  <c r="AC74" i="2"/>
  <c r="AC78" i="2"/>
  <c r="AC94" i="2"/>
  <c r="AC97" i="2"/>
  <c r="AC110" i="2"/>
  <c r="AC113" i="2"/>
  <c r="AC126" i="2"/>
  <c r="AC129" i="2"/>
  <c r="AC136" i="2"/>
  <c r="AC140" i="2"/>
  <c r="AC150" i="2"/>
  <c r="AC155" i="2"/>
  <c r="AE253" i="2"/>
  <c r="AC168" i="2"/>
  <c r="AE168" i="2"/>
  <c r="AC176" i="2"/>
  <c r="AE176" i="2"/>
  <c r="AC184" i="2"/>
  <c r="AE184" i="2"/>
  <c r="AC192" i="2"/>
  <c r="AE192" i="2"/>
  <c r="AC200" i="2"/>
  <c r="AE200" i="2"/>
  <c r="AC208" i="2"/>
  <c r="AE208" i="2"/>
  <c r="AC216" i="2"/>
  <c r="AE216" i="2"/>
  <c r="AC224" i="2"/>
  <c r="AE224" i="2"/>
  <c r="AC232" i="2"/>
  <c r="AE232" i="2"/>
  <c r="AC240" i="2"/>
  <c r="AE240" i="2"/>
  <c r="AC248" i="2"/>
  <c r="AE248" i="2"/>
  <c r="AC256" i="2"/>
  <c r="AE256" i="2"/>
  <c r="AC272" i="2"/>
  <c r="AE272" i="2"/>
  <c r="AC288" i="2"/>
  <c r="AE288" i="2"/>
  <c r="AC304" i="2"/>
  <c r="AE304" i="2"/>
  <c r="AC320" i="2"/>
  <c r="AE320" i="2"/>
  <c r="AE336" i="2"/>
  <c r="AC336" i="2"/>
  <c r="AE344" i="2"/>
  <c r="AC344" i="2"/>
  <c r="AE352" i="2"/>
  <c r="AC352" i="2"/>
  <c r="AE360" i="2"/>
  <c r="AC360" i="2"/>
  <c r="AC368" i="2"/>
  <c r="AE368" i="2"/>
  <c r="AE376" i="2"/>
  <c r="AC376" i="2"/>
  <c r="AC384" i="2"/>
  <c r="AE384" i="2"/>
  <c r="AE392" i="2"/>
  <c r="AC392" i="2"/>
  <c r="AC400" i="2"/>
  <c r="AE400" i="2"/>
  <c r="AE408" i="2"/>
  <c r="AC408" i="2"/>
  <c r="AC416" i="2"/>
  <c r="AE416" i="2"/>
  <c r="AE432" i="2"/>
  <c r="AC432" i="2"/>
  <c r="AE440" i="2"/>
  <c r="AC440" i="2"/>
  <c r="AE448" i="2"/>
  <c r="AC448" i="2"/>
  <c r="AE456" i="2"/>
  <c r="AC456" i="2"/>
  <c r="AE464" i="2"/>
  <c r="AC464" i="2"/>
  <c r="AE472" i="2"/>
  <c r="AC472" i="2"/>
  <c r="AE480" i="2"/>
  <c r="AC480" i="2"/>
  <c r="AE488" i="2"/>
  <c r="AC488" i="2"/>
  <c r="AE496" i="2"/>
  <c r="AC496" i="2"/>
  <c r="AE504" i="2"/>
  <c r="AC504" i="2"/>
  <c r="AC512" i="2"/>
  <c r="AE512" i="2"/>
  <c r="AC520" i="2"/>
  <c r="AE520" i="2"/>
  <c r="AC529" i="2"/>
  <c r="AE529" i="2"/>
  <c r="AC538" i="2"/>
  <c r="AE538" i="2"/>
  <c r="AC552" i="2"/>
  <c r="AE552" i="2"/>
  <c r="AC560" i="2"/>
  <c r="AE560" i="2"/>
  <c r="AC568" i="2"/>
  <c r="AE568" i="2"/>
  <c r="AC576" i="2"/>
  <c r="AE576" i="2"/>
  <c r="AE584" i="2"/>
  <c r="AC584" i="2"/>
  <c r="AE592" i="2"/>
  <c r="AC592" i="2"/>
  <c r="AE600" i="2"/>
  <c r="AC600" i="2"/>
  <c r="AE608" i="2"/>
  <c r="AC608" i="2"/>
  <c r="AE616" i="2"/>
  <c r="AC616" i="2"/>
  <c r="AE625" i="2"/>
  <c r="AC625" i="2"/>
  <c r="AE633" i="2"/>
  <c r="AC633" i="2"/>
  <c r="AE641" i="2"/>
  <c r="AC641" i="2"/>
  <c r="AE649" i="2"/>
  <c r="AC649" i="2"/>
  <c r="AE657" i="2"/>
  <c r="AC657" i="2"/>
  <c r="AE665" i="2"/>
  <c r="AC665" i="2"/>
  <c r="AE673" i="2"/>
  <c r="AC673" i="2"/>
  <c r="AE681" i="2"/>
  <c r="AC681" i="2"/>
  <c r="AE689" i="2"/>
  <c r="AC689" i="2"/>
  <c r="AE697" i="2"/>
  <c r="AC697" i="2"/>
  <c r="AE705" i="2"/>
  <c r="AC705" i="2"/>
  <c r="AE713" i="2"/>
  <c r="AC713" i="2"/>
  <c r="AE721" i="2"/>
  <c r="AC721" i="2"/>
  <c r="AE729" i="2"/>
  <c r="AC729" i="2"/>
  <c r="AE737" i="2"/>
  <c r="AC737" i="2"/>
  <c r="AE745" i="2"/>
  <c r="AC745" i="2"/>
  <c r="AE753" i="2"/>
  <c r="AC753" i="2"/>
  <c r="AE761" i="2"/>
  <c r="AC761" i="2"/>
  <c r="AE769" i="2"/>
  <c r="AC769" i="2"/>
  <c r="AE777" i="2"/>
  <c r="AC777" i="2"/>
  <c r="AE785" i="2"/>
  <c r="AC785" i="2"/>
  <c r="AE793" i="2"/>
  <c r="AC793" i="2"/>
  <c r="AE801" i="2"/>
  <c r="AC801" i="2"/>
  <c r="AE809" i="2"/>
  <c r="AC809" i="2"/>
  <c r="AE817" i="2"/>
  <c r="AC817" i="2"/>
  <c r="AE825" i="2"/>
  <c r="AC825" i="2"/>
  <c r="AE833" i="2"/>
  <c r="AC833" i="2"/>
  <c r="AE841" i="2"/>
  <c r="AC841" i="2"/>
  <c r="AE849" i="2"/>
  <c r="AC849" i="2"/>
  <c r="AE857" i="2"/>
  <c r="AC857" i="2"/>
  <c r="AE865" i="2"/>
  <c r="AC865" i="2"/>
  <c r="AE874" i="2"/>
  <c r="AC874" i="2"/>
  <c r="AE882" i="2"/>
  <c r="AC882" i="2"/>
  <c r="AE890" i="2"/>
  <c r="AC890" i="2"/>
  <c r="AE898" i="2"/>
  <c r="AC898" i="2"/>
  <c r="AE906" i="2"/>
  <c r="AC906" i="2"/>
  <c r="AE914" i="2"/>
  <c r="AC914" i="2"/>
  <c r="AE922" i="2"/>
  <c r="AC922" i="2"/>
  <c r="AE930" i="2"/>
  <c r="AC930" i="2"/>
  <c r="AE938" i="2"/>
  <c r="AC938" i="2"/>
  <c r="AE946" i="2"/>
  <c r="AC946" i="2"/>
  <c r="AE955" i="2"/>
  <c r="AC955" i="2"/>
  <c r="AE963" i="2"/>
  <c r="AC963" i="2"/>
  <c r="AE971" i="2"/>
  <c r="AC971" i="2"/>
  <c r="AE979" i="2"/>
  <c r="AC979" i="2"/>
  <c r="AE987" i="2"/>
  <c r="AC987" i="2"/>
  <c r="AE995" i="2"/>
  <c r="AC995" i="2"/>
  <c r="AE1004" i="2"/>
  <c r="AC1004" i="2"/>
  <c r="AE1012" i="2"/>
  <c r="AC1012" i="2"/>
  <c r="AE1020" i="2"/>
  <c r="AC1020" i="2"/>
  <c r="AE1028" i="2"/>
  <c r="AC1028" i="2"/>
  <c r="AE1036" i="2"/>
  <c r="AC1036" i="2"/>
  <c r="AE1044" i="2"/>
  <c r="AC1044" i="2"/>
  <c r="AE1052" i="2"/>
  <c r="AC1052" i="2"/>
  <c r="AE1060" i="2"/>
  <c r="AC1060" i="2"/>
  <c r="AC8" i="2"/>
  <c r="AC10" i="2"/>
  <c r="AC12" i="2"/>
  <c r="AC14" i="2"/>
  <c r="AC16" i="2"/>
  <c r="AC18" i="2"/>
  <c r="AC20" i="2"/>
  <c r="AC22" i="2"/>
  <c r="AC24" i="2"/>
  <c r="AC26" i="2"/>
  <c r="AC28" i="2"/>
  <c r="AC30" i="2"/>
  <c r="AC32" i="2"/>
  <c r="AC34" i="2"/>
  <c r="AC36" i="2"/>
  <c r="AC38" i="2"/>
  <c r="AC40" i="2"/>
  <c r="AC42" i="2"/>
  <c r="AC47" i="2"/>
  <c r="AC55" i="2"/>
  <c r="AC68" i="2"/>
  <c r="AC71" i="2"/>
  <c r="AC88" i="2"/>
  <c r="AC91" i="2"/>
  <c r="AC104" i="2"/>
  <c r="AC107" i="2"/>
  <c r="AC120" i="2"/>
  <c r="AC123" i="2"/>
  <c r="AC145" i="2"/>
  <c r="AC156" i="2"/>
  <c r="AC161" i="2"/>
  <c r="AC167" i="2"/>
  <c r="AC175" i="2"/>
  <c r="AE280" i="2"/>
  <c r="AC338" i="2"/>
  <c r="AE390" i="2"/>
  <c r="AC575" i="2"/>
  <c r="AE177" i="2"/>
  <c r="AC177" i="2"/>
  <c r="AE185" i="2"/>
  <c r="AC185" i="2"/>
  <c r="AE193" i="2"/>
  <c r="AC193" i="2"/>
  <c r="AE201" i="2"/>
  <c r="AC201" i="2"/>
  <c r="AE209" i="2"/>
  <c r="AC209" i="2"/>
  <c r="AE217" i="2"/>
  <c r="AC217" i="2"/>
  <c r="AE225" i="2"/>
  <c r="AC225" i="2"/>
  <c r="AE233" i="2"/>
  <c r="AC233" i="2"/>
  <c r="AE241" i="2"/>
  <c r="AC241" i="2"/>
  <c r="AE257" i="2"/>
  <c r="AC257" i="2"/>
  <c r="AC265" i="2"/>
  <c r="AE265" i="2"/>
  <c r="AC273" i="2"/>
  <c r="AE273" i="2"/>
  <c r="AC281" i="2"/>
  <c r="AE281" i="2"/>
  <c r="AC289" i="2"/>
  <c r="AE289" i="2"/>
  <c r="AC297" i="2"/>
  <c r="AE297" i="2"/>
  <c r="AC305" i="2"/>
  <c r="AE305" i="2"/>
  <c r="AC313" i="2"/>
  <c r="AE313" i="2"/>
  <c r="AE321" i="2"/>
  <c r="AC321" i="2"/>
  <c r="AE329" i="2"/>
  <c r="AC329" i="2"/>
  <c r="AE337" i="2"/>
  <c r="AC337" i="2"/>
  <c r="AE345" i="2"/>
  <c r="AC345" i="2"/>
  <c r="AE353" i="2"/>
  <c r="AC353" i="2"/>
  <c r="AE361" i="2"/>
  <c r="AC361" i="2"/>
  <c r="AE369" i="2"/>
  <c r="AC369" i="2"/>
  <c r="AE377" i="2"/>
  <c r="AC377" i="2"/>
  <c r="AE385" i="2"/>
  <c r="AC385" i="2"/>
  <c r="AE393" i="2"/>
  <c r="AC393" i="2"/>
  <c r="AE401" i="2"/>
  <c r="AC401" i="2"/>
  <c r="AE409" i="2"/>
  <c r="AC409" i="2"/>
  <c r="AE417" i="2"/>
  <c r="AC417" i="2"/>
  <c r="AE425" i="2"/>
  <c r="AC425" i="2"/>
  <c r="AE433" i="2"/>
  <c r="AC433" i="2"/>
  <c r="AE441" i="2"/>
  <c r="AC441" i="2"/>
  <c r="AE449" i="2"/>
  <c r="AC449" i="2"/>
  <c r="AE457" i="2"/>
  <c r="AC457" i="2"/>
  <c r="AE465" i="2"/>
  <c r="AC465" i="2"/>
  <c r="AE473" i="2"/>
  <c r="AC473" i="2"/>
  <c r="AE481" i="2"/>
  <c r="AC481" i="2"/>
  <c r="AE489" i="2"/>
  <c r="AC489" i="2"/>
  <c r="AE497" i="2"/>
  <c r="AC497" i="2"/>
  <c r="AE505" i="2"/>
  <c r="AC505" i="2"/>
  <c r="AC513" i="2"/>
  <c r="AE513" i="2"/>
  <c r="AE521" i="2"/>
  <c r="AC521" i="2"/>
  <c r="AC530" i="2"/>
  <c r="AE530" i="2"/>
  <c r="AE540" i="2"/>
  <c r="AC540" i="2"/>
  <c r="AE553" i="2"/>
  <c r="AC553" i="2"/>
  <c r="AE561" i="2"/>
  <c r="AC561" i="2"/>
  <c r="AE569" i="2"/>
  <c r="AC569" i="2"/>
  <c r="AE577" i="2"/>
  <c r="AC577" i="2"/>
  <c r="AE585" i="2"/>
  <c r="AC585" i="2"/>
  <c r="AE593" i="2"/>
  <c r="AC593" i="2"/>
  <c r="AE601" i="2"/>
  <c r="AC601" i="2"/>
  <c r="AE609" i="2"/>
  <c r="AC609" i="2"/>
  <c r="AE617" i="2"/>
  <c r="AC617" i="2"/>
  <c r="AE626" i="2"/>
  <c r="AC626" i="2"/>
  <c r="AE634" i="2"/>
  <c r="AC634" i="2"/>
  <c r="AE642" i="2"/>
  <c r="AC642" i="2"/>
  <c r="AE650" i="2"/>
  <c r="AC650" i="2"/>
  <c r="AE658" i="2"/>
  <c r="AC658" i="2"/>
  <c r="AE666" i="2"/>
  <c r="AC666" i="2"/>
  <c r="AE674" i="2"/>
  <c r="AC674" i="2"/>
  <c r="AE682" i="2"/>
  <c r="AC682" i="2"/>
  <c r="AE690" i="2"/>
  <c r="AC690" i="2"/>
  <c r="AE698" i="2"/>
  <c r="AC698" i="2"/>
  <c r="AE706" i="2"/>
  <c r="AC706" i="2"/>
  <c r="AE714" i="2"/>
  <c r="AC714" i="2"/>
  <c r="AE722" i="2"/>
  <c r="AC722" i="2"/>
  <c r="AE730" i="2"/>
  <c r="AC730" i="2"/>
  <c r="AE738" i="2"/>
  <c r="AC738" i="2"/>
  <c r="AE746" i="2"/>
  <c r="AC746" i="2"/>
  <c r="AE754" i="2"/>
  <c r="AC754" i="2"/>
  <c r="AE762" i="2"/>
  <c r="AC762" i="2"/>
  <c r="AE770" i="2"/>
  <c r="AC770" i="2"/>
  <c r="AE778" i="2"/>
  <c r="AC778" i="2"/>
  <c r="AE786" i="2"/>
  <c r="AC786" i="2"/>
  <c r="AE794" i="2"/>
  <c r="AC794" i="2"/>
  <c r="AC802" i="2"/>
  <c r="AE802" i="2"/>
  <c r="AC810" i="2"/>
  <c r="AE810" i="2"/>
  <c r="AC818" i="2"/>
  <c r="AE818" i="2"/>
  <c r="AC826" i="2"/>
  <c r="AE826" i="2"/>
  <c r="AC834" i="2"/>
  <c r="AE834" i="2"/>
  <c r="AC842" i="2"/>
  <c r="AE842" i="2"/>
  <c r="AC850" i="2"/>
  <c r="AE850" i="2"/>
  <c r="AC858" i="2"/>
  <c r="AE858" i="2"/>
  <c r="AC866" i="2"/>
  <c r="AE866" i="2"/>
  <c r="AC875" i="2"/>
  <c r="AE875" i="2"/>
  <c r="AC883" i="2"/>
  <c r="AE883" i="2"/>
  <c r="AE891" i="2"/>
  <c r="AC891" i="2"/>
  <c r="AE899" i="2"/>
  <c r="AC899" i="2"/>
  <c r="AE907" i="2"/>
  <c r="AC907" i="2"/>
  <c r="AE915" i="2"/>
  <c r="AC915" i="2"/>
  <c r="AE923" i="2"/>
  <c r="AC923" i="2"/>
  <c r="AE931" i="2"/>
  <c r="AC931" i="2"/>
  <c r="AE939" i="2"/>
  <c r="AC939" i="2"/>
  <c r="AE947" i="2"/>
  <c r="AC947" i="2"/>
  <c r="AE956" i="2"/>
  <c r="AC956" i="2"/>
  <c r="AE964" i="2"/>
  <c r="AC964" i="2"/>
  <c r="AE972" i="2"/>
  <c r="AC972" i="2"/>
  <c r="AE980" i="2"/>
  <c r="AC980" i="2"/>
  <c r="AE988" i="2"/>
  <c r="AC988" i="2"/>
  <c r="AE996" i="2"/>
  <c r="AC996" i="2"/>
  <c r="AE1005" i="2"/>
  <c r="AC1005" i="2"/>
  <c r="AE1013" i="2"/>
  <c r="AC1013" i="2"/>
  <c r="AE1021" i="2"/>
  <c r="AC1021" i="2"/>
  <c r="AE1029" i="2"/>
  <c r="AC1029" i="2"/>
  <c r="AE1037" i="2"/>
  <c r="AC1037" i="2"/>
  <c r="AE1045" i="2"/>
  <c r="AC1045" i="2"/>
  <c r="AE1053" i="2"/>
  <c r="AC1053" i="2"/>
  <c r="AE1061" i="2"/>
  <c r="AC1061" i="2"/>
  <c r="AC50" i="2"/>
  <c r="AC58" i="2"/>
  <c r="AC61" i="2"/>
  <c r="AC64" i="2"/>
  <c r="AC79" i="2"/>
  <c r="AC84" i="2"/>
  <c r="AC98" i="2"/>
  <c r="AC101" i="2"/>
  <c r="AC114" i="2"/>
  <c r="AC117" i="2"/>
  <c r="AC130" i="2"/>
  <c r="AC133" i="2"/>
  <c r="AC137" i="2"/>
  <c r="AC141" i="2"/>
  <c r="AC146" i="2"/>
  <c r="AC151" i="2"/>
  <c r="AC162" i="2"/>
  <c r="AE283" i="2"/>
  <c r="AC170" i="2"/>
  <c r="AE170" i="2"/>
  <c r="AC178" i="2"/>
  <c r="AE178" i="2"/>
  <c r="AC186" i="2"/>
  <c r="AE186" i="2"/>
  <c r="AC194" i="2"/>
  <c r="AE194" i="2"/>
  <c r="AC202" i="2"/>
  <c r="AE202" i="2"/>
  <c r="AC210" i="2"/>
  <c r="AE210" i="2"/>
  <c r="AC218" i="2"/>
  <c r="AE218" i="2"/>
  <c r="AC226" i="2"/>
  <c r="AE226" i="2"/>
  <c r="AC234" i="2"/>
  <c r="AE234" i="2"/>
  <c r="AC242" i="2"/>
  <c r="AE242" i="2"/>
  <c r="AC250" i="2"/>
  <c r="AE250" i="2"/>
  <c r="AC258" i="2"/>
  <c r="AE258" i="2"/>
  <c r="AC266" i="2"/>
  <c r="AE266" i="2"/>
  <c r="AC274" i="2"/>
  <c r="AE274" i="2"/>
  <c r="AC282" i="2"/>
  <c r="AE282" i="2"/>
  <c r="AC290" i="2"/>
  <c r="AE290" i="2"/>
  <c r="AC298" i="2"/>
  <c r="AE298" i="2"/>
  <c r="AC306" i="2"/>
  <c r="AE306" i="2"/>
  <c r="AC314" i="2"/>
  <c r="AE314" i="2"/>
  <c r="AE322" i="2"/>
  <c r="AC322" i="2"/>
  <c r="AE330" i="2"/>
  <c r="AC330" i="2"/>
  <c r="AE346" i="2"/>
  <c r="AC346" i="2"/>
  <c r="AE354" i="2"/>
  <c r="AC354" i="2"/>
  <c r="AE362" i="2"/>
  <c r="AC362" i="2"/>
  <c r="AE370" i="2"/>
  <c r="AC370" i="2"/>
  <c r="AE378" i="2"/>
  <c r="AC378" i="2"/>
  <c r="AE386" i="2"/>
  <c r="AC386" i="2"/>
  <c r="AE394" i="2"/>
  <c r="AC394" i="2"/>
  <c r="AE402" i="2"/>
  <c r="AC402" i="2"/>
  <c r="AE410" i="2"/>
  <c r="AC410" i="2"/>
  <c r="AE418" i="2"/>
  <c r="AC418" i="2"/>
  <c r="AC426" i="2"/>
  <c r="AE426" i="2"/>
  <c r="AE434" i="2"/>
  <c r="AC434" i="2"/>
  <c r="AE442" i="2"/>
  <c r="AC442" i="2"/>
  <c r="AE450" i="2"/>
  <c r="AC450" i="2"/>
  <c r="AE458" i="2"/>
  <c r="AC458" i="2"/>
  <c r="AE466" i="2"/>
  <c r="AC466" i="2"/>
  <c r="AE474" i="2"/>
  <c r="AC474" i="2"/>
  <c r="AE482" i="2"/>
  <c r="AC482" i="2"/>
  <c r="AE490" i="2"/>
  <c r="AC490" i="2"/>
  <c r="AE498" i="2"/>
  <c r="AC498" i="2"/>
  <c r="AE506" i="2"/>
  <c r="AC506" i="2"/>
  <c r="AC514" i="2"/>
  <c r="AE514" i="2"/>
  <c r="AC522" i="2"/>
  <c r="AE522" i="2"/>
  <c r="AC531" i="2"/>
  <c r="AE531" i="2"/>
  <c r="AC541" i="2"/>
  <c r="AE541" i="2"/>
  <c r="AC554" i="2"/>
  <c r="AE554" i="2"/>
  <c r="AC562" i="2"/>
  <c r="AE562" i="2"/>
  <c r="AC570" i="2"/>
  <c r="AE570" i="2"/>
  <c r="AC578" i="2"/>
  <c r="AE578" i="2"/>
  <c r="AE586" i="2"/>
  <c r="AC586" i="2"/>
  <c r="AE594" i="2"/>
  <c r="AC594" i="2"/>
  <c r="AE602" i="2"/>
  <c r="AC602" i="2"/>
  <c r="AE610" i="2"/>
  <c r="AC610" i="2"/>
  <c r="AE618" i="2"/>
  <c r="AC618" i="2"/>
  <c r="AE627" i="2"/>
  <c r="AC627" i="2"/>
  <c r="AE635" i="2"/>
  <c r="AC635" i="2"/>
  <c r="AE643" i="2"/>
  <c r="AC643" i="2"/>
  <c r="AE651" i="2"/>
  <c r="AC651" i="2"/>
  <c r="AE659" i="2"/>
  <c r="AC659" i="2"/>
  <c r="AE667" i="2"/>
  <c r="AC667" i="2"/>
  <c r="AE675" i="2"/>
  <c r="AC675" i="2"/>
  <c r="AE683" i="2"/>
  <c r="AC683" i="2"/>
  <c r="AE691" i="2"/>
  <c r="AC691" i="2"/>
  <c r="AE699" i="2"/>
  <c r="AC699" i="2"/>
  <c r="AE707" i="2"/>
  <c r="AC707" i="2"/>
  <c r="AE715" i="2"/>
  <c r="AC715" i="2"/>
  <c r="AE723" i="2"/>
  <c r="AC723" i="2"/>
  <c r="AE731" i="2"/>
  <c r="AC731" i="2"/>
  <c r="AE739" i="2"/>
  <c r="AC739" i="2"/>
  <c r="AE747" i="2"/>
  <c r="AC747" i="2"/>
  <c r="AE755" i="2"/>
  <c r="AC755" i="2"/>
  <c r="AE763" i="2"/>
  <c r="AC763" i="2"/>
  <c r="AE771" i="2"/>
  <c r="AC771" i="2"/>
  <c r="AE779" i="2"/>
  <c r="AC779" i="2"/>
  <c r="AE787" i="2"/>
  <c r="AC787" i="2"/>
  <c r="AE795" i="2"/>
  <c r="AC795" i="2"/>
  <c r="AE803" i="2"/>
  <c r="AC803" i="2"/>
  <c r="AE811" i="2"/>
  <c r="AC811" i="2"/>
  <c r="AE819" i="2"/>
  <c r="AC819" i="2"/>
  <c r="AE827" i="2"/>
  <c r="AC827" i="2"/>
  <c r="AE835" i="2"/>
  <c r="AC835" i="2"/>
  <c r="AE843" i="2"/>
  <c r="AC843" i="2"/>
  <c r="H843" i="2" s="1"/>
  <c r="AE851" i="2"/>
  <c r="AC851" i="2"/>
  <c r="AE859" i="2"/>
  <c r="AC859" i="2"/>
  <c r="AE867" i="2"/>
  <c r="AC867" i="2"/>
  <c r="AE876" i="2"/>
  <c r="AC876" i="2"/>
  <c r="AE884" i="2"/>
  <c r="AC884" i="2"/>
  <c r="AE892" i="2"/>
  <c r="AC892" i="2"/>
  <c r="AE900" i="2"/>
  <c r="AC900" i="2"/>
  <c r="AE908" i="2"/>
  <c r="AC908" i="2"/>
  <c r="AC916" i="2"/>
  <c r="AE916" i="2"/>
  <c r="AE924" i="2"/>
  <c r="AC924" i="2"/>
  <c r="AE932" i="2"/>
  <c r="AC932" i="2"/>
  <c r="AE940" i="2"/>
  <c r="AC940" i="2"/>
  <c r="AE948" i="2"/>
  <c r="AC948" i="2"/>
  <c r="AE957" i="2"/>
  <c r="AC957" i="2"/>
  <c r="AE965" i="2"/>
  <c r="AC965" i="2"/>
  <c r="AE973" i="2"/>
  <c r="AC973" i="2"/>
  <c r="AE981" i="2"/>
  <c r="AC981" i="2"/>
  <c r="AE989" i="2"/>
  <c r="AC989" i="2"/>
  <c r="AE997" i="2"/>
  <c r="AC997" i="2"/>
  <c r="AE1006" i="2"/>
  <c r="AC1006" i="2"/>
  <c r="AE1014" i="2"/>
  <c r="AC1014" i="2"/>
  <c r="AE1022" i="2"/>
  <c r="AC1022" i="2"/>
  <c r="AE1030" i="2"/>
  <c r="AC1030" i="2"/>
  <c r="AE1038" i="2"/>
  <c r="AC1038" i="2"/>
  <c r="AE1046" i="2"/>
  <c r="AC1046" i="2"/>
  <c r="AE1054" i="2"/>
  <c r="AC1054" i="2"/>
  <c r="AE1062" i="2"/>
  <c r="AC1062" i="2"/>
  <c r="AC45" i="2"/>
  <c r="AC53" i="2"/>
  <c r="AC72" i="2"/>
  <c r="AC75" i="2"/>
  <c r="AC92" i="2"/>
  <c r="AC95" i="2"/>
  <c r="AC108" i="2"/>
  <c r="AC111" i="2"/>
  <c r="AC124" i="2"/>
  <c r="AC127" i="2"/>
  <c r="AC152" i="2"/>
  <c r="AC157" i="2"/>
  <c r="AC169" i="2"/>
  <c r="AE312" i="2"/>
  <c r="AE348" i="2"/>
  <c r="E552" i="2"/>
  <c r="S552" i="2" s="1"/>
  <c r="AD552" i="2" s="1"/>
  <c r="E83" i="2"/>
  <c r="S83" i="2" s="1"/>
  <c r="AD83" i="2" s="1"/>
  <c r="D80" i="2"/>
  <c r="E849" i="2"/>
  <c r="S849" i="2" s="1"/>
  <c r="AD849" i="2" s="1"/>
  <c r="E856" i="2"/>
  <c r="S856" i="2" s="1"/>
  <c r="AD856" i="2" s="1"/>
  <c r="C80" i="2" l="1"/>
  <c r="C552" i="2"/>
  <c r="D552" i="2"/>
  <c r="E80" i="2"/>
  <c r="S80" i="2" s="1"/>
  <c r="AD80" i="2" s="1"/>
  <c r="C83" i="2"/>
  <c r="D83" i="2"/>
  <c r="AL1063" i="2"/>
  <c r="C849" i="2"/>
  <c r="D849" i="2"/>
  <c r="C856" i="2"/>
  <c r="D856" i="2"/>
  <c r="C528" i="2" l="1"/>
  <c r="C536" i="2"/>
  <c r="D528" i="2" l="1"/>
  <c r="E528" i="2"/>
  <c r="S528" i="2" s="1"/>
  <c r="AD528" i="2" s="1"/>
  <c r="D536" i="2"/>
  <c r="E536" i="2"/>
  <c r="S536" i="2" s="1"/>
  <c r="AD536" i="2" s="1"/>
  <c r="E538" i="2" l="1"/>
  <c r="S538" i="2" s="1"/>
  <c r="AD538" i="2" s="1"/>
  <c r="C538" i="2" l="1"/>
  <c r="D538" i="2"/>
  <c r="E769" i="2" l="1"/>
  <c r="S769" i="2" s="1"/>
  <c r="AD769" i="2" s="1"/>
  <c r="E55" i="2"/>
  <c r="S55" i="2" s="1"/>
  <c r="AD55" i="2" s="1"/>
  <c r="E79" i="2"/>
  <c r="S79" i="2" s="1"/>
  <c r="AD79" i="2" s="1"/>
  <c r="E841" i="2"/>
  <c r="S841" i="2" s="1"/>
  <c r="AD841" i="2" s="1"/>
  <c r="C769" i="2" l="1"/>
  <c r="D769" i="2"/>
  <c r="C55" i="2"/>
  <c r="D55" i="2"/>
  <c r="C841" i="2"/>
  <c r="C79" i="2"/>
  <c r="D79" i="2"/>
  <c r="D841" i="2"/>
  <c r="D948" i="2" l="1"/>
  <c r="C948" i="2"/>
  <c r="E629" i="2"/>
  <c r="S629" i="2" s="1"/>
  <c r="AD629" i="2" s="1"/>
  <c r="D828" i="2"/>
  <c r="C817" i="2"/>
  <c r="C798" i="2"/>
  <c r="D744" i="2"/>
  <c r="D735" i="2"/>
  <c r="E738" i="2"/>
  <c r="S738" i="2" s="1"/>
  <c r="AD738" i="2" s="1"/>
  <c r="C629" i="2" l="1"/>
  <c r="C744" i="2"/>
  <c r="D629" i="2"/>
  <c r="E744" i="2"/>
  <c r="S744" i="2" s="1"/>
  <c r="AD744" i="2" s="1"/>
  <c r="E828" i="2"/>
  <c r="S828" i="2" s="1"/>
  <c r="AD828" i="2" s="1"/>
  <c r="D798" i="2"/>
  <c r="E798" i="2"/>
  <c r="S798" i="2" s="1"/>
  <c r="AD798" i="2" s="1"/>
  <c r="D817" i="2"/>
  <c r="E817" i="2"/>
  <c r="S817" i="2" s="1"/>
  <c r="AD817" i="2" s="1"/>
  <c r="C738" i="2"/>
  <c r="C828" i="2"/>
  <c r="E735" i="2"/>
  <c r="S735" i="2" s="1"/>
  <c r="AD735" i="2" s="1"/>
  <c r="C735" i="2"/>
  <c r="D738" i="2"/>
  <c r="D78" i="2" l="1"/>
  <c r="E543" i="2"/>
  <c r="S543" i="2" s="1"/>
  <c r="AD543" i="2" s="1"/>
  <c r="E78" i="2" l="1"/>
  <c r="S78" i="2" s="1"/>
  <c r="AD78" i="2" s="1"/>
  <c r="C78" i="2"/>
  <c r="C543" i="2"/>
  <c r="D543" i="2"/>
  <c r="D548" i="2" l="1"/>
  <c r="L4" i="2"/>
  <c r="E548" i="2" l="1"/>
  <c r="S548" i="2" s="1"/>
  <c r="AD548" i="2" s="1"/>
  <c r="C548" i="2"/>
  <c r="E531" i="2" l="1"/>
  <c r="S531" i="2" s="1"/>
  <c r="AD531" i="2" s="1"/>
  <c r="D534" i="2"/>
  <c r="D544" i="2"/>
  <c r="D545" i="2"/>
  <c r="D547" i="2"/>
  <c r="E553" i="2"/>
  <c r="S553" i="2" s="1"/>
  <c r="AD553" i="2" s="1"/>
  <c r="D554" i="2"/>
  <c r="C547" i="2"/>
  <c r="D541" i="2"/>
  <c r="E540" i="2"/>
  <c r="S540" i="2" s="1"/>
  <c r="AD540" i="2" s="1"/>
  <c r="D537" i="2"/>
  <c r="D535" i="2"/>
  <c r="D533" i="2"/>
  <c r="D530" i="2"/>
  <c r="D529" i="2"/>
  <c r="D527" i="2"/>
  <c r="E526" i="2"/>
  <c r="S526" i="2" s="1"/>
  <c r="AD526" i="2" s="1"/>
  <c r="D524" i="2"/>
  <c r="D523" i="2"/>
  <c r="D522" i="2"/>
  <c r="D521" i="2"/>
  <c r="D520" i="2"/>
  <c r="D519" i="2"/>
  <c r="D518" i="2"/>
  <c r="D517" i="2"/>
  <c r="D516" i="2"/>
  <c r="C418" i="2"/>
  <c r="E385" i="2"/>
  <c r="S385" i="2" s="1"/>
  <c r="AD385" i="2" s="1"/>
  <c r="E547" i="2" l="1"/>
  <c r="S547" i="2" s="1"/>
  <c r="AD547" i="2" s="1"/>
  <c r="E522" i="2"/>
  <c r="S522" i="2" s="1"/>
  <c r="AD522" i="2" s="1"/>
  <c r="C518" i="2"/>
  <c r="E530" i="2"/>
  <c r="S530" i="2" s="1"/>
  <c r="AD530" i="2" s="1"/>
  <c r="E529" i="2"/>
  <c r="S529" i="2" s="1"/>
  <c r="AD529" i="2" s="1"/>
  <c r="C534" i="2"/>
  <c r="E524" i="2"/>
  <c r="S524" i="2" s="1"/>
  <c r="AD524" i="2" s="1"/>
  <c r="E534" i="2"/>
  <c r="S534" i="2" s="1"/>
  <c r="AD534" i="2" s="1"/>
  <c r="E537" i="2"/>
  <c r="S537" i="2" s="1"/>
  <c r="AD537" i="2" s="1"/>
  <c r="C531" i="2"/>
  <c r="C541" i="2"/>
  <c r="C527" i="2"/>
  <c r="D531" i="2"/>
  <c r="E541" i="2"/>
  <c r="S541" i="2" s="1"/>
  <c r="AD541" i="2" s="1"/>
  <c r="C553" i="2"/>
  <c r="E527" i="2"/>
  <c r="S527" i="2" s="1"/>
  <c r="AD527" i="2" s="1"/>
  <c r="D553" i="2"/>
  <c r="C517" i="2"/>
  <c r="C535" i="2"/>
  <c r="E545" i="2"/>
  <c r="S545" i="2" s="1"/>
  <c r="AD545" i="2" s="1"/>
  <c r="C521" i="2"/>
  <c r="E535" i="2"/>
  <c r="S535" i="2" s="1"/>
  <c r="AD535" i="2" s="1"/>
  <c r="C540" i="2"/>
  <c r="C533" i="2"/>
  <c r="D540" i="2"/>
  <c r="E554" i="2"/>
  <c r="S554" i="2" s="1"/>
  <c r="AD554" i="2" s="1"/>
  <c r="C519" i="2"/>
  <c r="E523" i="2"/>
  <c r="S523" i="2" s="1"/>
  <c r="AD523" i="2" s="1"/>
  <c r="C526" i="2"/>
  <c r="E533" i="2"/>
  <c r="S533" i="2" s="1"/>
  <c r="AD533" i="2" s="1"/>
  <c r="C544" i="2"/>
  <c r="D526" i="2"/>
  <c r="C529" i="2"/>
  <c r="E544" i="2"/>
  <c r="S544" i="2" s="1"/>
  <c r="AD544" i="2" s="1"/>
  <c r="C516" i="2"/>
  <c r="C520" i="2"/>
  <c r="C524" i="2"/>
  <c r="C530" i="2"/>
  <c r="C537" i="2"/>
  <c r="C545" i="2"/>
  <c r="C554" i="2"/>
  <c r="D418" i="2"/>
  <c r="E418" i="2"/>
  <c r="S418" i="2" s="1"/>
  <c r="AD418" i="2" s="1"/>
  <c r="C385" i="2"/>
  <c r="D385" i="2"/>
  <c r="AF61" i="2" l="1"/>
  <c r="D998" i="2" l="1"/>
  <c r="C998" i="2" l="1"/>
  <c r="E998" i="2"/>
  <c r="S998" i="2" s="1"/>
  <c r="AD998" i="2" s="1"/>
  <c r="D1009" i="2"/>
  <c r="E1009" i="2" l="1"/>
  <c r="S1009" i="2" s="1"/>
  <c r="AD1009" i="2" s="1"/>
  <c r="C1009" i="2"/>
  <c r="D60" i="2" l="1"/>
  <c r="D652" i="2"/>
  <c r="E60" i="2" l="1"/>
  <c r="S60" i="2" s="1"/>
  <c r="AD60" i="2" s="1"/>
  <c r="C652" i="2"/>
  <c r="C60" i="2"/>
  <c r="AI1063" i="2" l="1"/>
  <c r="D1062" i="2"/>
  <c r="C1061" i="2"/>
  <c r="C1060" i="2"/>
  <c r="C1059" i="2"/>
  <c r="D1058" i="2"/>
  <c r="D1057" i="2"/>
  <c r="D1056" i="2"/>
  <c r="D1055" i="2"/>
  <c r="E1054" i="2"/>
  <c r="S1054" i="2" s="1"/>
  <c r="AD1054" i="2" s="1"/>
  <c r="D1053" i="2"/>
  <c r="C1052" i="2"/>
  <c r="C1051" i="2"/>
  <c r="D1050" i="2"/>
  <c r="D1049" i="2"/>
  <c r="C1048" i="2"/>
  <c r="D1047" i="2"/>
  <c r="C1046" i="2"/>
  <c r="D1045" i="2"/>
  <c r="D1044" i="2"/>
  <c r="C1043" i="2"/>
  <c r="D1042" i="2"/>
  <c r="D1041" i="2"/>
  <c r="C1040" i="2"/>
  <c r="C1038" i="2"/>
  <c r="C1037" i="2"/>
  <c r="C1036" i="2"/>
  <c r="D1035" i="2"/>
  <c r="D1033" i="2"/>
  <c r="C1032" i="2"/>
  <c r="D1031" i="2"/>
  <c r="E1030" i="2"/>
  <c r="S1030" i="2" s="1"/>
  <c r="AD1030" i="2" s="1"/>
  <c r="C1029" i="2"/>
  <c r="D1028" i="2"/>
  <c r="D1027" i="2"/>
  <c r="D1026" i="2"/>
  <c r="D1025" i="2"/>
  <c r="C1024" i="2"/>
  <c r="D1023" i="2"/>
  <c r="D1022" i="2"/>
  <c r="C1021" i="2"/>
  <c r="C1020" i="2"/>
  <c r="D1019" i="2"/>
  <c r="D1018" i="2"/>
  <c r="D1017" i="2"/>
  <c r="C1016" i="2"/>
  <c r="C1015" i="2"/>
  <c r="D1014" i="2"/>
  <c r="C1013" i="2"/>
  <c r="D1012" i="2"/>
  <c r="D1011" i="2"/>
  <c r="C1008" i="2"/>
  <c r="C1007" i="2"/>
  <c r="C1006" i="2"/>
  <c r="C1005" i="2"/>
  <c r="C1004" i="2"/>
  <c r="D1003" i="2"/>
  <c r="C1001" i="2"/>
  <c r="D1000" i="2"/>
  <c r="C999" i="2"/>
  <c r="D997" i="2"/>
  <c r="D996" i="2"/>
  <c r="C995" i="2"/>
  <c r="D994" i="2"/>
  <c r="D993" i="2"/>
  <c r="C992" i="2"/>
  <c r="D991" i="2"/>
  <c r="D990" i="2"/>
  <c r="D989" i="2"/>
  <c r="D988" i="2"/>
  <c r="C987" i="2"/>
  <c r="C985" i="2"/>
  <c r="C984" i="2"/>
  <c r="D983" i="2"/>
  <c r="D982" i="2"/>
  <c r="D981" i="2"/>
  <c r="D980" i="2"/>
  <c r="C979" i="2"/>
  <c r="C978" i="2"/>
  <c r="D977" i="2"/>
  <c r="D976" i="2"/>
  <c r="C975" i="2"/>
  <c r="D975" i="2"/>
  <c r="D974" i="2"/>
  <c r="C972" i="2"/>
  <c r="D971" i="2"/>
  <c r="D970" i="2"/>
  <c r="C969" i="2"/>
  <c r="D968" i="2"/>
  <c r="D967" i="2"/>
  <c r="D966" i="2"/>
  <c r="C964" i="2"/>
  <c r="C961" i="2"/>
  <c r="D960" i="2"/>
  <c r="C959" i="2"/>
  <c r="D958" i="2"/>
  <c r="C956" i="2"/>
  <c r="C953" i="2"/>
  <c r="D952" i="2"/>
  <c r="D951" i="2"/>
  <c r="D950" i="2"/>
  <c r="D949" i="2"/>
  <c r="D947" i="2"/>
  <c r="C947" i="2"/>
  <c r="D946" i="2"/>
  <c r="C946" i="2"/>
  <c r="D945" i="2"/>
  <c r="C945" i="2"/>
  <c r="D944" i="2"/>
  <c r="D943" i="2"/>
  <c r="C941" i="2"/>
  <c r="D940" i="2"/>
  <c r="C939" i="2"/>
  <c r="D938" i="2"/>
  <c r="C936" i="2"/>
  <c r="D935" i="2"/>
  <c r="D934" i="2"/>
  <c r="C933" i="2"/>
  <c r="D932" i="2"/>
  <c r="D931" i="2"/>
  <c r="D930" i="2"/>
  <c r="C929" i="2"/>
  <c r="D928" i="2"/>
  <c r="D927" i="2"/>
  <c r="C926" i="2"/>
  <c r="C925" i="2"/>
  <c r="D924" i="2"/>
  <c r="D923" i="2"/>
  <c r="C921" i="2"/>
  <c r="D920" i="2"/>
  <c r="D919" i="2"/>
  <c r="C918" i="2"/>
  <c r="C917" i="2"/>
  <c r="D916" i="2"/>
  <c r="D915" i="2"/>
  <c r="C913" i="2"/>
  <c r="D912" i="2"/>
  <c r="D911" i="2"/>
  <c r="C910" i="2"/>
  <c r="C909" i="2"/>
  <c r="C908" i="2"/>
  <c r="D907" i="2"/>
  <c r="C905" i="2"/>
  <c r="C904" i="2"/>
  <c r="C903" i="2"/>
  <c r="C901" i="2"/>
  <c r="D900" i="2"/>
  <c r="D898" i="2"/>
  <c r="D896" i="2"/>
  <c r="D894" i="2"/>
  <c r="D893" i="2"/>
  <c r="D892" i="2"/>
  <c r="D891" i="2"/>
  <c r="C890" i="2"/>
  <c r="D889" i="2"/>
  <c r="D888" i="2"/>
  <c r="C887" i="2"/>
  <c r="C882" i="2"/>
  <c r="D881" i="2"/>
  <c r="D875" i="2"/>
  <c r="C873" i="2"/>
  <c r="D872" i="2"/>
  <c r="C871" i="2"/>
  <c r="E869" i="2"/>
  <c r="S869" i="2" s="1"/>
  <c r="AD869" i="2" s="1"/>
  <c r="E868" i="2"/>
  <c r="S868" i="2" s="1"/>
  <c r="AD868" i="2" s="1"/>
  <c r="C867" i="2"/>
  <c r="E866" i="2"/>
  <c r="S866" i="2" s="1"/>
  <c r="AD866" i="2" s="1"/>
  <c r="E865" i="2"/>
  <c r="S865" i="2" s="1"/>
  <c r="AD865" i="2" s="1"/>
  <c r="D864" i="2"/>
  <c r="D863" i="2"/>
  <c r="C862" i="2"/>
  <c r="D861" i="2"/>
  <c r="E860" i="2"/>
  <c r="S860" i="2" s="1"/>
  <c r="AD860" i="2" s="1"/>
  <c r="C859" i="2"/>
  <c r="D858" i="2"/>
  <c r="D857" i="2"/>
  <c r="D854" i="2"/>
  <c r="C853" i="2"/>
  <c r="D852" i="2"/>
  <c r="E851" i="2"/>
  <c r="S851" i="2" s="1"/>
  <c r="AD851" i="2" s="1"/>
  <c r="C850" i="2"/>
  <c r="D848" i="2"/>
  <c r="D847" i="2"/>
  <c r="E846" i="2"/>
  <c r="S846" i="2" s="1"/>
  <c r="AD846" i="2" s="1"/>
  <c r="D845" i="2"/>
  <c r="C844" i="2"/>
  <c r="C842" i="2"/>
  <c r="E840" i="2"/>
  <c r="S840" i="2" s="1"/>
  <c r="AD840" i="2" s="1"/>
  <c r="D839" i="2"/>
  <c r="E838" i="2"/>
  <c r="S838" i="2" s="1"/>
  <c r="AD838" i="2" s="1"/>
  <c r="D837" i="2"/>
  <c r="C836" i="2"/>
  <c r="D835" i="2"/>
  <c r="D834" i="2"/>
  <c r="C833" i="2"/>
  <c r="D831" i="2"/>
  <c r="D829" i="2"/>
  <c r="D827" i="2"/>
  <c r="C826" i="2"/>
  <c r="C825" i="2"/>
  <c r="C824" i="2"/>
  <c r="C823" i="2"/>
  <c r="D822" i="2"/>
  <c r="D820" i="2"/>
  <c r="D818" i="2"/>
  <c r="D816" i="2"/>
  <c r="C815" i="2"/>
  <c r="C813" i="2"/>
  <c r="C812" i="2"/>
  <c r="D811" i="2"/>
  <c r="D810" i="2"/>
  <c r="C809" i="2"/>
  <c r="C806" i="2"/>
  <c r="D805" i="2"/>
  <c r="C804" i="2"/>
  <c r="D803" i="2"/>
  <c r="C802" i="2"/>
  <c r="C801" i="2"/>
  <c r="D800" i="2"/>
  <c r="C799" i="2"/>
  <c r="D797" i="2"/>
  <c r="C796" i="2"/>
  <c r="C795" i="2"/>
  <c r="D794" i="2"/>
  <c r="D793" i="2"/>
  <c r="D792" i="2"/>
  <c r="D791" i="2"/>
  <c r="E789" i="2"/>
  <c r="S789" i="2" s="1"/>
  <c r="AD789" i="2" s="1"/>
  <c r="D788" i="2"/>
  <c r="C787" i="2"/>
  <c r="D786" i="2"/>
  <c r="D785" i="2"/>
  <c r="C784" i="2"/>
  <c r="D783" i="2"/>
  <c r="C782" i="2"/>
  <c r="C781" i="2"/>
  <c r="D780" i="2"/>
  <c r="D779" i="2"/>
  <c r="D777" i="2"/>
  <c r="D776" i="2"/>
  <c r="D775" i="2"/>
  <c r="C774" i="2"/>
  <c r="D773" i="2"/>
  <c r="C772" i="2"/>
  <c r="D771" i="2"/>
  <c r="C768" i="2"/>
  <c r="D767" i="2"/>
  <c r="D766" i="2"/>
  <c r="C765" i="2"/>
  <c r="D764" i="2"/>
  <c r="C763" i="2"/>
  <c r="D762" i="2"/>
  <c r="C761" i="2"/>
  <c r="E760" i="2"/>
  <c r="S760" i="2" s="1"/>
  <c r="AD760" i="2" s="1"/>
  <c r="E759" i="2"/>
  <c r="S759" i="2" s="1"/>
  <c r="AD759" i="2" s="1"/>
  <c r="C757" i="2"/>
  <c r="D756" i="2"/>
  <c r="C755" i="2"/>
  <c r="D754" i="2"/>
  <c r="D753" i="2"/>
  <c r="D752" i="2"/>
  <c r="C751" i="2"/>
  <c r="C749" i="2"/>
  <c r="D748" i="2"/>
  <c r="C747" i="2"/>
  <c r="C745" i="2"/>
  <c r="D743" i="2"/>
  <c r="D742" i="2"/>
  <c r="D741" i="2"/>
  <c r="C740" i="2"/>
  <c r="D739" i="2"/>
  <c r="C737" i="2"/>
  <c r="E734" i="2"/>
  <c r="S734" i="2" s="1"/>
  <c r="AD734" i="2" s="1"/>
  <c r="D733" i="2"/>
  <c r="C732" i="2"/>
  <c r="D731" i="2"/>
  <c r="D730" i="2"/>
  <c r="C728" i="2"/>
  <c r="D727" i="2"/>
  <c r="C726" i="2"/>
  <c r="D725" i="2"/>
  <c r="C724" i="2"/>
  <c r="D723" i="2"/>
  <c r="C722" i="2"/>
  <c r="C721" i="2"/>
  <c r="D720" i="2"/>
  <c r="C719" i="2"/>
  <c r="D718" i="2"/>
  <c r="C717" i="2"/>
  <c r="D716" i="2"/>
  <c r="C715" i="2"/>
  <c r="C713" i="2"/>
  <c r="E712" i="2"/>
  <c r="S712" i="2" s="1"/>
  <c r="AD712" i="2" s="1"/>
  <c r="D711" i="2"/>
  <c r="D710" i="2"/>
  <c r="C709" i="2"/>
  <c r="D708" i="2"/>
  <c r="C707" i="2"/>
  <c r="D704" i="2"/>
  <c r="C703" i="2"/>
  <c r="D702" i="2"/>
  <c r="D700" i="2"/>
  <c r="D699" i="2"/>
  <c r="D698" i="2"/>
  <c r="C697" i="2"/>
  <c r="D696" i="2"/>
  <c r="D695" i="2"/>
  <c r="D692" i="2"/>
  <c r="D691" i="2"/>
  <c r="D690" i="2"/>
  <c r="D688" i="2"/>
  <c r="C687" i="2"/>
  <c r="C685" i="2"/>
  <c r="E684" i="2"/>
  <c r="S684" i="2" s="1"/>
  <c r="AD684" i="2" s="1"/>
  <c r="C683" i="2"/>
  <c r="D682" i="2"/>
  <c r="D681" i="2"/>
  <c r="C680" i="2"/>
  <c r="E679" i="2"/>
  <c r="S679" i="2" s="1"/>
  <c r="AD679" i="2" s="1"/>
  <c r="C678" i="2"/>
  <c r="D677" i="2"/>
  <c r="C676" i="2"/>
  <c r="C675" i="2"/>
  <c r="D673" i="2"/>
  <c r="D672" i="2"/>
  <c r="C670" i="2"/>
  <c r="C669" i="2"/>
  <c r="E668" i="2"/>
  <c r="S668" i="2" s="1"/>
  <c r="AD668" i="2" s="1"/>
  <c r="D667" i="2"/>
  <c r="D664" i="2"/>
  <c r="C663" i="2"/>
  <c r="D662" i="2"/>
  <c r="D660" i="2"/>
  <c r="C659" i="2"/>
  <c r="E656" i="2"/>
  <c r="S656" i="2" s="1"/>
  <c r="AD656" i="2" s="1"/>
  <c r="D654" i="2"/>
  <c r="C653" i="2"/>
  <c r="E651" i="2"/>
  <c r="S651" i="2" s="1"/>
  <c r="AD651" i="2" s="1"/>
  <c r="D650" i="2"/>
  <c r="D649" i="2"/>
  <c r="E648" i="2"/>
  <c r="S648" i="2" s="1"/>
  <c r="AD648" i="2" s="1"/>
  <c r="D646" i="2"/>
  <c r="C644" i="2"/>
  <c r="D643" i="2"/>
  <c r="C642" i="2"/>
  <c r="D641" i="2"/>
  <c r="C639" i="2"/>
  <c r="D638" i="2"/>
  <c r="E637" i="2"/>
  <c r="S637" i="2" s="1"/>
  <c r="AD637" i="2" s="1"/>
  <c r="D635" i="2"/>
  <c r="E634" i="2"/>
  <c r="S634" i="2" s="1"/>
  <c r="AD634" i="2" s="1"/>
  <c r="D633" i="2"/>
  <c r="E632" i="2"/>
  <c r="S632" i="2" s="1"/>
  <c r="AD632" i="2" s="1"/>
  <c r="C631" i="2"/>
  <c r="D630" i="2"/>
  <c r="C628" i="2"/>
  <c r="D627" i="2"/>
  <c r="D626" i="2"/>
  <c r="C625" i="2"/>
  <c r="C624" i="2"/>
  <c r="D623" i="2"/>
  <c r="C622" i="2"/>
  <c r="D621" i="2"/>
  <c r="C619" i="2"/>
  <c r="D618" i="2"/>
  <c r="C617" i="2"/>
  <c r="D616" i="2"/>
  <c r="D615" i="2"/>
  <c r="D614" i="2"/>
  <c r="D613" i="2"/>
  <c r="D612" i="2"/>
  <c r="D611" i="2"/>
  <c r="D610" i="2"/>
  <c r="C609" i="2"/>
  <c r="D608" i="2"/>
  <c r="C607" i="2"/>
  <c r="C605" i="2"/>
  <c r="D604" i="2"/>
  <c r="C603" i="2"/>
  <c r="C602" i="2"/>
  <c r="D601" i="2"/>
  <c r="D600" i="2"/>
  <c r="C599" i="2"/>
  <c r="C597" i="2"/>
  <c r="D596" i="2"/>
  <c r="C595" i="2"/>
  <c r="D594" i="2"/>
  <c r="C593" i="2"/>
  <c r="D592" i="2"/>
  <c r="E591" i="2"/>
  <c r="S591" i="2" s="1"/>
  <c r="AD591" i="2" s="1"/>
  <c r="C589" i="2"/>
  <c r="D588" i="2"/>
  <c r="C587" i="2"/>
  <c r="D586" i="2"/>
  <c r="D585" i="2"/>
  <c r="D584" i="2"/>
  <c r="C583" i="2"/>
  <c r="E582" i="2"/>
  <c r="S582" i="2" s="1"/>
  <c r="AD582" i="2" s="1"/>
  <c r="C581" i="2"/>
  <c r="D580" i="2"/>
  <c r="C579" i="2"/>
  <c r="E578" i="2"/>
  <c r="S578" i="2" s="1"/>
  <c r="AD578" i="2" s="1"/>
  <c r="D577" i="2"/>
  <c r="D576" i="2"/>
  <c r="D575" i="2"/>
  <c r="E574" i="2"/>
  <c r="S574" i="2" s="1"/>
  <c r="AD574" i="2" s="1"/>
  <c r="D573" i="2"/>
  <c r="D572" i="2"/>
  <c r="D571" i="2"/>
  <c r="D570" i="2"/>
  <c r="E569" i="2"/>
  <c r="S569" i="2" s="1"/>
  <c r="AD569" i="2" s="1"/>
  <c r="D568" i="2"/>
  <c r="C567" i="2"/>
  <c r="E566" i="2"/>
  <c r="S566" i="2" s="1"/>
  <c r="AD566" i="2" s="1"/>
  <c r="C565" i="2"/>
  <c r="D564" i="2"/>
  <c r="D563" i="2"/>
  <c r="E562" i="2"/>
  <c r="S562" i="2" s="1"/>
  <c r="AD562" i="2" s="1"/>
  <c r="D561" i="2"/>
  <c r="D560" i="2"/>
  <c r="C559" i="2"/>
  <c r="D558" i="2"/>
  <c r="D557" i="2"/>
  <c r="D556" i="2"/>
  <c r="E555" i="2"/>
  <c r="S555" i="2" s="1"/>
  <c r="AD555" i="2" s="1"/>
  <c r="D515" i="2"/>
  <c r="D514" i="2"/>
  <c r="D513" i="2"/>
  <c r="D512" i="2"/>
  <c r="C511" i="2"/>
  <c r="C509" i="2"/>
  <c r="D508" i="2"/>
  <c r="C507" i="2"/>
  <c r="D506" i="2"/>
  <c r="E504" i="2"/>
  <c r="S504" i="2" s="1"/>
  <c r="AD504" i="2" s="1"/>
  <c r="C503" i="2"/>
  <c r="D502" i="2"/>
  <c r="C501" i="2"/>
  <c r="C500" i="2"/>
  <c r="C499" i="2"/>
  <c r="D498" i="2"/>
  <c r="D496" i="2"/>
  <c r="C495" i="2"/>
  <c r="C494" i="2"/>
  <c r="C493" i="2"/>
  <c r="D490" i="2"/>
  <c r="D487" i="2"/>
  <c r="C487" i="2"/>
  <c r="C486" i="2"/>
  <c r="C485" i="2"/>
  <c r="D484" i="2"/>
  <c r="C482" i="2"/>
  <c r="D481" i="2"/>
  <c r="D479" i="2"/>
  <c r="C478" i="2"/>
  <c r="C477" i="2"/>
  <c r="D476" i="2"/>
  <c r="C474" i="2"/>
  <c r="D473" i="2"/>
  <c r="E471" i="2"/>
  <c r="S471" i="2" s="1"/>
  <c r="AD471" i="2" s="1"/>
  <c r="C470" i="2"/>
  <c r="C469" i="2"/>
  <c r="D468" i="2"/>
  <c r="C466" i="2"/>
  <c r="D465" i="2"/>
  <c r="C463" i="2"/>
  <c r="D462" i="2"/>
  <c r="C461" i="2"/>
  <c r="D460" i="2"/>
  <c r="C458" i="2"/>
  <c r="D457" i="2"/>
  <c r="C455" i="2"/>
  <c r="D454" i="2"/>
  <c r="C453" i="2"/>
  <c r="D452" i="2"/>
  <c r="C450" i="2"/>
  <c r="D449" i="2"/>
  <c r="D447" i="2"/>
  <c r="D446" i="2"/>
  <c r="D445" i="2"/>
  <c r="C442" i="2"/>
  <c r="C439" i="2"/>
  <c r="D438" i="2"/>
  <c r="D437" i="2"/>
  <c r="D436" i="2"/>
  <c r="D434" i="2"/>
  <c r="D433" i="2"/>
  <c r="C432" i="2"/>
  <c r="C431" i="2"/>
  <c r="D430" i="2"/>
  <c r="C429" i="2"/>
  <c r="D428" i="2"/>
  <c r="C427" i="2"/>
  <c r="C426" i="2"/>
  <c r="D425" i="2"/>
  <c r="C424" i="2"/>
  <c r="C423" i="2"/>
  <c r="D421" i="2"/>
  <c r="D420" i="2"/>
  <c r="C419" i="2"/>
  <c r="D417" i="2"/>
  <c r="C416" i="2"/>
  <c r="C415" i="2"/>
  <c r="C413" i="2"/>
  <c r="C412" i="2"/>
  <c r="D411" i="2"/>
  <c r="D409" i="2"/>
  <c r="D408" i="2"/>
  <c r="C407" i="2"/>
  <c r="D406" i="2"/>
  <c r="D405" i="2"/>
  <c r="D404" i="2"/>
  <c r="D403" i="2"/>
  <c r="C401" i="2"/>
  <c r="D400" i="2"/>
  <c r="D399" i="2"/>
  <c r="D398" i="2"/>
  <c r="C397" i="2"/>
  <c r="C396" i="2"/>
  <c r="D395" i="2"/>
  <c r="D393" i="2"/>
  <c r="D392" i="2"/>
  <c r="C391" i="2"/>
  <c r="D390" i="2"/>
  <c r="C389" i="2"/>
  <c r="C388" i="2"/>
  <c r="D387" i="2"/>
  <c r="E384" i="2"/>
  <c r="S384" i="2" s="1"/>
  <c r="AD384" i="2" s="1"/>
  <c r="C382" i="2"/>
  <c r="D381" i="2"/>
  <c r="C380" i="2"/>
  <c r="D379" i="2"/>
  <c r="D378" i="2"/>
  <c r="C376" i="2"/>
  <c r="D375" i="2"/>
  <c r="C374" i="2"/>
  <c r="D373" i="2"/>
  <c r="D371" i="2"/>
  <c r="D370" i="2"/>
  <c r="C368" i="2"/>
  <c r="D367" i="2"/>
  <c r="D366" i="2"/>
  <c r="D365" i="2"/>
  <c r="D364" i="2"/>
  <c r="C363" i="2"/>
  <c r="D362" i="2"/>
  <c r="D360" i="2"/>
  <c r="D359" i="2"/>
  <c r="C358" i="2"/>
  <c r="D357" i="2"/>
  <c r="C356" i="2"/>
  <c r="D355" i="2"/>
  <c r="C353" i="2"/>
  <c r="C352" i="2"/>
  <c r="D351" i="2"/>
  <c r="C350" i="2"/>
  <c r="D349" i="2"/>
  <c r="D348" i="2"/>
  <c r="D347" i="2"/>
  <c r="C345" i="2"/>
  <c r="D344" i="2"/>
  <c r="D343" i="2"/>
  <c r="C342" i="2"/>
  <c r="D341" i="2"/>
  <c r="D339" i="2"/>
  <c r="D335" i="2"/>
  <c r="D334" i="2"/>
  <c r="C332" i="2"/>
  <c r="D327" i="2"/>
  <c r="C326" i="2"/>
  <c r="D325" i="2"/>
  <c r="C324" i="2"/>
  <c r="D323" i="2"/>
  <c r="C322" i="2"/>
  <c r="C321" i="2"/>
  <c r="C320" i="2"/>
  <c r="D319" i="2"/>
  <c r="D318" i="2"/>
  <c r="C316" i="2"/>
  <c r="D314" i="2"/>
  <c r="D313" i="2"/>
  <c r="C312" i="2"/>
  <c r="C311" i="2"/>
  <c r="C309" i="2"/>
  <c r="D308" i="2"/>
  <c r="D305" i="2"/>
  <c r="C304" i="2"/>
  <c r="C303" i="2"/>
  <c r="D302" i="2"/>
  <c r="C301" i="2"/>
  <c r="C300" i="2"/>
  <c r="C299" i="2"/>
  <c r="D298" i="2"/>
  <c r="D297" i="2"/>
  <c r="D294" i="2"/>
  <c r="C293" i="2"/>
  <c r="C292" i="2"/>
  <c r="C291" i="2"/>
  <c r="D290" i="2"/>
  <c r="D286" i="2"/>
  <c r="C285" i="2"/>
  <c r="C283" i="2"/>
  <c r="D282" i="2"/>
  <c r="C280" i="2"/>
  <c r="D279" i="2"/>
  <c r="D278" i="2"/>
  <c r="C277" i="2"/>
  <c r="C276" i="2"/>
  <c r="C272" i="2"/>
  <c r="C271" i="2"/>
  <c r="D270" i="2"/>
  <c r="C269" i="2"/>
  <c r="C267" i="2"/>
  <c r="D266" i="2"/>
  <c r="D262" i="2"/>
  <c r="C261" i="2"/>
  <c r="D260" i="2"/>
  <c r="C256" i="2"/>
  <c r="D255" i="2"/>
  <c r="D254" i="2"/>
  <c r="C253" i="2"/>
  <c r="C252" i="2"/>
  <c r="D251" i="2"/>
  <c r="C248" i="2"/>
  <c r="D247" i="2"/>
  <c r="D246" i="2"/>
  <c r="E245" i="2"/>
  <c r="S245" i="2" s="1"/>
  <c r="AD245" i="2" s="1"/>
  <c r="C244" i="2"/>
  <c r="C243" i="2"/>
  <c r="D242" i="2"/>
  <c r="C240" i="2"/>
  <c r="D239" i="2"/>
  <c r="D238" i="2"/>
  <c r="C237" i="2"/>
  <c r="D236" i="2"/>
  <c r="C235" i="2"/>
  <c r="D234" i="2"/>
  <c r="C232" i="2"/>
  <c r="C231" i="2"/>
  <c r="C229" i="2"/>
  <c r="C227" i="2"/>
  <c r="C224" i="2"/>
  <c r="C223" i="2"/>
  <c r="D222" i="2"/>
  <c r="C221" i="2"/>
  <c r="D220" i="2"/>
  <c r="C218" i="2"/>
  <c r="D217" i="2"/>
  <c r="C216" i="2"/>
  <c r="D215" i="2"/>
  <c r="C214" i="2"/>
  <c r="D213" i="2"/>
  <c r="D212" i="2"/>
  <c r="D211" i="2"/>
  <c r="C210" i="2"/>
  <c r="D209" i="2"/>
  <c r="D208" i="2"/>
  <c r="D207" i="2"/>
  <c r="C206" i="2"/>
  <c r="C205" i="2"/>
  <c r="D204" i="2"/>
  <c r="D203" i="2"/>
  <c r="C202" i="2"/>
  <c r="D201" i="2"/>
  <c r="D200" i="2"/>
  <c r="D199" i="2"/>
  <c r="D198" i="2"/>
  <c r="C197" i="2"/>
  <c r="C196" i="2"/>
  <c r="D195" i="2"/>
  <c r="C194" i="2"/>
  <c r="D193" i="2"/>
  <c r="D192" i="2"/>
  <c r="D191" i="2"/>
  <c r="C190" i="2"/>
  <c r="D189" i="2"/>
  <c r="C188" i="2"/>
  <c r="D187" i="2"/>
  <c r="C186" i="2"/>
  <c r="D185" i="2"/>
  <c r="D184" i="2"/>
  <c r="D183" i="2"/>
  <c r="D182" i="2"/>
  <c r="C181" i="2"/>
  <c r="C180" i="2"/>
  <c r="D179" i="2"/>
  <c r="C178" i="2"/>
  <c r="D177" i="2"/>
  <c r="D176" i="2"/>
  <c r="D175" i="2"/>
  <c r="D174" i="2"/>
  <c r="C173" i="2"/>
  <c r="C172" i="2"/>
  <c r="D171" i="2"/>
  <c r="C170" i="2"/>
  <c r="D169" i="2"/>
  <c r="D168" i="2"/>
  <c r="D167" i="2"/>
  <c r="D166" i="2"/>
  <c r="C165" i="2"/>
  <c r="D164" i="2"/>
  <c r="D163" i="2"/>
  <c r="C162" i="2"/>
  <c r="D161" i="2"/>
  <c r="D160" i="2"/>
  <c r="C159" i="2"/>
  <c r="C158" i="2"/>
  <c r="D157" i="2"/>
  <c r="D156" i="2"/>
  <c r="D155" i="2"/>
  <c r="C154" i="2"/>
  <c r="D153" i="2"/>
  <c r="D152" i="2"/>
  <c r="D151" i="2"/>
  <c r="D150" i="2"/>
  <c r="D148" i="2"/>
  <c r="D147" i="2"/>
  <c r="D145" i="2"/>
  <c r="D144" i="2"/>
  <c r="D143" i="2"/>
  <c r="D142" i="2"/>
  <c r="D141" i="2"/>
  <c r="C140" i="2"/>
  <c r="D139" i="2"/>
  <c r="D137" i="2"/>
  <c r="D136" i="2"/>
  <c r="D135" i="2"/>
  <c r="C134" i="2"/>
  <c r="D133" i="2"/>
  <c r="D132" i="2"/>
  <c r="D131" i="2"/>
  <c r="D130" i="2"/>
  <c r="D129" i="2"/>
  <c r="D128" i="2"/>
  <c r="D127" i="2"/>
  <c r="D126" i="2"/>
  <c r="D125" i="2"/>
  <c r="D124" i="2"/>
  <c r="C122" i="2"/>
  <c r="D121" i="2"/>
  <c r="D120" i="2"/>
  <c r="D119" i="2"/>
  <c r="D118" i="2"/>
  <c r="D117" i="2"/>
  <c r="D116" i="2"/>
  <c r="D114" i="2"/>
  <c r="D113" i="2"/>
  <c r="C111" i="2"/>
  <c r="D110" i="2"/>
  <c r="D109" i="2"/>
  <c r="D108" i="2"/>
  <c r="C106" i="2"/>
  <c r="D105" i="2"/>
  <c r="D104" i="2"/>
  <c r="D102" i="2"/>
  <c r="D101" i="2"/>
  <c r="D100" i="2"/>
  <c r="D99" i="2"/>
  <c r="D98" i="2"/>
  <c r="D97" i="2"/>
  <c r="D96" i="2"/>
  <c r="D95" i="2"/>
  <c r="D94" i="2"/>
  <c r="D93" i="2"/>
  <c r="D92" i="2"/>
  <c r="D91" i="2"/>
  <c r="E90" i="2"/>
  <c r="S90" i="2" s="1"/>
  <c r="AD90" i="2" s="1"/>
  <c r="D89" i="2"/>
  <c r="D88" i="2"/>
  <c r="E87" i="2"/>
  <c r="S87" i="2" s="1"/>
  <c r="AD87" i="2" s="1"/>
  <c r="D85" i="2"/>
  <c r="D84" i="2"/>
  <c r="D76" i="2"/>
  <c r="D75" i="2"/>
  <c r="D74" i="2"/>
  <c r="D73" i="2"/>
  <c r="D72" i="2"/>
  <c r="D71" i="2"/>
  <c r="D70" i="2"/>
  <c r="D69" i="2"/>
  <c r="D68" i="2"/>
  <c r="D67" i="2"/>
  <c r="E66" i="2"/>
  <c r="S66" i="2" s="1"/>
  <c r="AD66" i="2" s="1"/>
  <c r="D64" i="2"/>
  <c r="D63" i="2"/>
  <c r="D62" i="2"/>
  <c r="D61" i="2"/>
  <c r="D59" i="2"/>
  <c r="D58" i="2"/>
  <c r="D57" i="2"/>
  <c r="D56" i="2"/>
  <c r="D54" i="2"/>
  <c r="D53" i="2"/>
  <c r="D52" i="2"/>
  <c r="C51" i="2"/>
  <c r="D50" i="2"/>
  <c r="D49" i="2"/>
  <c r="D48" i="2"/>
  <c r="D47" i="2"/>
  <c r="D46" i="2"/>
  <c r="D45" i="2"/>
  <c r="C44" i="2"/>
  <c r="D43" i="2"/>
  <c r="D42" i="2"/>
  <c r="D41" i="2"/>
  <c r="D40" i="2"/>
  <c r="D39" i="2"/>
  <c r="D38" i="2"/>
  <c r="D37" i="2"/>
  <c r="C36" i="2"/>
  <c r="D35" i="2"/>
  <c r="D34" i="2"/>
  <c r="D33" i="2"/>
  <c r="D32" i="2"/>
  <c r="D31" i="2"/>
  <c r="D30" i="2"/>
  <c r="D29" i="2"/>
  <c r="D28" i="2"/>
  <c r="C27" i="2"/>
  <c r="D26" i="2"/>
  <c r="D25" i="2"/>
  <c r="D24" i="2"/>
  <c r="C23" i="2"/>
  <c r="D22" i="2"/>
  <c r="E21" i="2"/>
  <c r="S21" i="2" s="1"/>
  <c r="AD21" i="2" s="1"/>
  <c r="D20" i="2"/>
  <c r="C19" i="2"/>
  <c r="D18" i="2"/>
  <c r="C17" i="2"/>
  <c r="D16" i="2"/>
  <c r="D15" i="2"/>
  <c r="D14" i="2"/>
  <c r="C13" i="2"/>
  <c r="D12" i="2"/>
  <c r="D11" i="2"/>
  <c r="D10" i="2"/>
  <c r="C9" i="2"/>
  <c r="D8" i="2"/>
  <c r="C7" i="2"/>
  <c r="C236" i="2" l="1"/>
  <c r="D634" i="2"/>
  <c r="D724" i="2"/>
  <c r="C997" i="2"/>
  <c r="D231" i="2"/>
  <c r="C649" i="2"/>
  <c r="C753" i="2"/>
  <c r="D978" i="2"/>
  <c r="C220" i="2"/>
  <c r="C260" i="2"/>
  <c r="D925" i="2"/>
  <c r="D926" i="2"/>
  <c r="C927" i="2"/>
  <c r="C150" i="2"/>
  <c r="D1051" i="2"/>
  <c r="D1059" i="2"/>
  <c r="E858" i="2"/>
  <c r="S858" i="2" s="1"/>
  <c r="AD858" i="2" s="1"/>
  <c r="E863" i="2"/>
  <c r="S863" i="2" s="1"/>
  <c r="AD863" i="2" s="1"/>
  <c r="D869" i="2"/>
  <c r="E857" i="2"/>
  <c r="S857" i="2" s="1"/>
  <c r="AD857" i="2" s="1"/>
  <c r="E871" i="2"/>
  <c r="S871" i="2" s="1"/>
  <c r="AD871" i="2" s="1"/>
  <c r="D961" i="2"/>
  <c r="D969" i="2"/>
  <c r="D972" i="2"/>
  <c r="D1032" i="2"/>
  <c r="C366" i="2"/>
  <c r="D363" i="2"/>
  <c r="E366" i="2"/>
  <c r="S366" i="2" s="1"/>
  <c r="AD366" i="2" s="1"/>
  <c r="C367" i="2"/>
  <c r="D374" i="2"/>
  <c r="D376" i="2"/>
  <c r="D380" i="2"/>
  <c r="E556" i="2"/>
  <c r="S556" i="2" s="1"/>
  <c r="AD556" i="2" s="1"/>
  <c r="E557" i="2"/>
  <c r="S557" i="2" s="1"/>
  <c r="AD557" i="2" s="1"/>
  <c r="C570" i="2"/>
  <c r="E572" i="2"/>
  <c r="S572" i="2" s="1"/>
  <c r="AD572" i="2" s="1"/>
  <c r="E777" i="2"/>
  <c r="S777" i="2" s="1"/>
  <c r="AD777" i="2" s="1"/>
  <c r="C791" i="2"/>
  <c r="E793" i="2"/>
  <c r="S793" i="2" s="1"/>
  <c r="AD793" i="2" s="1"/>
  <c r="D795" i="2"/>
  <c r="E805" i="2"/>
  <c r="S805" i="2" s="1"/>
  <c r="AD805" i="2" s="1"/>
  <c r="D812" i="2"/>
  <c r="C1041" i="2"/>
  <c r="D1043" i="2"/>
  <c r="C52" i="2"/>
  <c r="C54" i="2"/>
  <c r="D154" i="2"/>
  <c r="C161" i="2"/>
  <c r="D172" i="2"/>
  <c r="D173" i="2"/>
  <c r="D188" i="2"/>
  <c r="C193" i="2"/>
  <c r="D196" i="2"/>
  <c r="C201" i="2"/>
  <c r="D205" i="2"/>
  <c r="C209" i="2"/>
  <c r="C212" i="2"/>
  <c r="E213" i="2"/>
  <c r="S213" i="2" s="1"/>
  <c r="AD213" i="2" s="1"/>
  <c r="E228" i="2"/>
  <c r="S228" i="2" s="1"/>
  <c r="AD228" i="2" s="1"/>
  <c r="D607" i="2"/>
  <c r="C612" i="2"/>
  <c r="C983" i="2"/>
  <c r="D732" i="2"/>
  <c r="D740" i="2"/>
  <c r="C741" i="2"/>
  <c r="C298" i="2"/>
  <c r="D299" i="2"/>
  <c r="D301" i="2"/>
  <c r="E395" i="2"/>
  <c r="S395" i="2" s="1"/>
  <c r="AD395" i="2" s="1"/>
  <c r="C437" i="2"/>
  <c r="D442" i="2"/>
  <c r="C445" i="2"/>
  <c r="C446" i="2"/>
  <c r="C447" i="2"/>
  <c r="E513" i="2"/>
  <c r="S513" i="2" s="1"/>
  <c r="AD513" i="2" s="1"/>
  <c r="E584" i="2"/>
  <c r="S584" i="2" s="1"/>
  <c r="AD584" i="2" s="1"/>
  <c r="D768" i="2"/>
  <c r="D772" i="2"/>
  <c r="D826" i="2"/>
  <c r="D106" i="2"/>
  <c r="C113" i="2"/>
  <c r="C117" i="2"/>
  <c r="C121" i="2"/>
  <c r="D243" i="2"/>
  <c r="D280" i="2"/>
  <c r="D283" i="2"/>
  <c r="C349" i="2"/>
  <c r="D350" i="2"/>
  <c r="D469" i="2"/>
  <c r="D470" i="2"/>
  <c r="C479" i="2"/>
  <c r="D668" i="2"/>
  <c r="D669" i="2"/>
  <c r="D320" i="2"/>
  <c r="D321" i="2"/>
  <c r="D326" i="2"/>
  <c r="E393" i="2"/>
  <c r="S393" i="2" s="1"/>
  <c r="AD393" i="2" s="1"/>
  <c r="D413" i="2"/>
  <c r="D415" i="2"/>
  <c r="C422" i="2"/>
  <c r="C433" i="2"/>
  <c r="C650" i="2"/>
  <c r="D712" i="2"/>
  <c r="D715" i="2"/>
  <c r="D824" i="2"/>
  <c r="D833" i="2"/>
  <c r="E836" i="2"/>
  <c r="S836" i="2" s="1"/>
  <c r="AD836" i="2" s="1"/>
  <c r="E839" i="2"/>
  <c r="S839" i="2" s="1"/>
  <c r="AD839" i="2" s="1"/>
  <c r="D1001" i="2"/>
  <c r="D19" i="2"/>
  <c r="D44" i="2"/>
  <c r="E61" i="2"/>
  <c r="S61" i="2" s="1"/>
  <c r="AD61" i="2" s="1"/>
  <c r="E71" i="2"/>
  <c r="S71" i="2" s="1"/>
  <c r="AD71" i="2" s="1"/>
  <c r="E72" i="2"/>
  <c r="S72" i="2" s="1"/>
  <c r="AD72" i="2" s="1"/>
  <c r="E74" i="2"/>
  <c r="S74" i="2" s="1"/>
  <c r="AD74" i="2" s="1"/>
  <c r="C89" i="2"/>
  <c r="C102" i="2"/>
  <c r="C103" i="2"/>
  <c r="D103" i="2"/>
  <c r="C146" i="2"/>
  <c r="D146" i="2"/>
  <c r="D219" i="2"/>
  <c r="D258" i="2"/>
  <c r="C258" i="2"/>
  <c r="C263" i="2"/>
  <c r="D263" i="2"/>
  <c r="C268" i="2"/>
  <c r="D268" i="2"/>
  <c r="C275" i="2"/>
  <c r="D275" i="2"/>
  <c r="C138" i="2"/>
  <c r="D138" i="2"/>
  <c r="C149" i="2"/>
  <c r="D149" i="2"/>
  <c r="D226" i="2"/>
  <c r="C226" i="2"/>
  <c r="E250" i="2"/>
  <c r="S250" i="2" s="1"/>
  <c r="AD250" i="2" s="1"/>
  <c r="C250" i="2"/>
  <c r="C259" i="2"/>
  <c r="D259" i="2"/>
  <c r="C264" i="2"/>
  <c r="D264" i="2"/>
  <c r="D274" i="2"/>
  <c r="C274" i="2"/>
  <c r="C295" i="2"/>
  <c r="D295" i="2"/>
  <c r="D784" i="2"/>
  <c r="C789" i="2"/>
  <c r="E852" i="2"/>
  <c r="S852" i="2" s="1"/>
  <c r="AD852" i="2" s="1"/>
  <c r="E861" i="2"/>
  <c r="S861" i="2" s="1"/>
  <c r="AD861" i="2" s="1"/>
  <c r="D873" i="2"/>
  <c r="E875" i="2"/>
  <c r="S875" i="2" s="1"/>
  <c r="AD875" i="2" s="1"/>
  <c r="D882" i="2"/>
  <c r="C935" i="2"/>
  <c r="D956" i="2"/>
  <c r="D332" i="2"/>
  <c r="D342" i="2"/>
  <c r="C347" i="2"/>
  <c r="D356" i="2"/>
  <c r="D397" i="2"/>
  <c r="E406" i="2"/>
  <c r="S406" i="2" s="1"/>
  <c r="AD406" i="2" s="1"/>
  <c r="D407" i="2"/>
  <c r="C409" i="2"/>
  <c r="D453" i="2"/>
  <c r="D455" i="2"/>
  <c r="D458" i="2"/>
  <c r="D461" i="2"/>
  <c r="C465" i="2"/>
  <c r="D493" i="2"/>
  <c r="D494" i="2"/>
  <c r="D495" i="2"/>
  <c r="D511" i="2"/>
  <c r="E515" i="2"/>
  <c r="S515" i="2" s="1"/>
  <c r="AD515" i="2" s="1"/>
  <c r="E565" i="2"/>
  <c r="S565" i="2" s="1"/>
  <c r="AD565" i="2" s="1"/>
  <c r="D567" i="2"/>
  <c r="C594" i="2"/>
  <c r="D595" i="2"/>
  <c r="D602" i="2"/>
  <c r="D603" i="2"/>
  <c r="D619" i="2"/>
  <c r="D622" i="2"/>
  <c r="D624" i="2"/>
  <c r="C626" i="2"/>
  <c r="C627" i="2"/>
  <c r="D631" i="2"/>
  <c r="D659" i="2"/>
  <c r="C677" i="2"/>
  <c r="C690" i="2"/>
  <c r="C692" i="2"/>
  <c r="E698" i="2"/>
  <c r="S698" i="2" s="1"/>
  <c r="AD698" i="2" s="1"/>
  <c r="E699" i="2"/>
  <c r="S699" i="2" s="1"/>
  <c r="AD699" i="2" s="1"/>
  <c r="D721" i="2"/>
  <c r="C723" i="2"/>
  <c r="D728" i="2"/>
  <c r="C752" i="2"/>
  <c r="C754" i="2"/>
  <c r="D763" i="2"/>
  <c r="C932" i="2"/>
  <c r="D939" i="2"/>
  <c r="D941" i="2"/>
  <c r="C943" i="2"/>
  <c r="C977" i="2"/>
  <c r="D985" i="2"/>
  <c r="D987" i="2"/>
  <c r="E989" i="2"/>
  <c r="S989" i="2" s="1"/>
  <c r="AD989" i="2" s="1"/>
  <c r="E990" i="2"/>
  <c r="S990" i="2" s="1"/>
  <c r="AD990" i="2" s="1"/>
  <c r="C994" i="2"/>
  <c r="D1005" i="2"/>
  <c r="E1012" i="2"/>
  <c r="S1012" i="2" s="1"/>
  <c r="AD1012" i="2" s="1"/>
  <c r="D1016" i="2"/>
  <c r="C1019" i="2"/>
  <c r="C1027" i="2"/>
  <c r="D287" i="2"/>
  <c r="C287" i="2"/>
  <c r="C296" i="2"/>
  <c r="D307" i="2"/>
  <c r="E307" i="2"/>
  <c r="S307" i="2" s="1"/>
  <c r="AD307" i="2" s="1"/>
  <c r="C315" i="2"/>
  <c r="D315" i="2"/>
  <c r="C329" i="2"/>
  <c r="D329" i="2"/>
  <c r="D333" i="2"/>
  <c r="C333" i="2"/>
  <c r="C337" i="2"/>
  <c r="D337" i="2"/>
  <c r="C22" i="2"/>
  <c r="D51" i="2"/>
  <c r="E62" i="2"/>
  <c r="S62" i="2" s="1"/>
  <c r="AD62" i="2" s="1"/>
  <c r="E69" i="2"/>
  <c r="S69" i="2" s="1"/>
  <c r="AD69" i="2" s="1"/>
  <c r="E84" i="2"/>
  <c r="S84" i="2" s="1"/>
  <c r="AD84" i="2" s="1"/>
  <c r="E85" i="2"/>
  <c r="S85" i="2" s="1"/>
  <c r="AD85" i="2" s="1"/>
  <c r="E92" i="2"/>
  <c r="S92" i="2" s="1"/>
  <c r="AD92" i="2" s="1"/>
  <c r="C94" i="2"/>
  <c r="C105" i="2"/>
  <c r="D122" i="2"/>
  <c r="E133" i="2"/>
  <c r="S133" i="2" s="1"/>
  <c r="AD133" i="2" s="1"/>
  <c r="C137" i="2"/>
  <c r="C145" i="2"/>
  <c r="D158" i="2"/>
  <c r="D159" i="2"/>
  <c r="D165" i="2"/>
  <c r="C169" i="2"/>
  <c r="C177" i="2"/>
  <c r="D181" i="2"/>
  <c r="D186" i="2"/>
  <c r="D197" i="2"/>
  <c r="D216" i="2"/>
  <c r="C217" i="2"/>
  <c r="D223" i="2"/>
  <c r="D224" i="2"/>
  <c r="D227" i="2"/>
  <c r="D235" i="2"/>
  <c r="D237" i="2"/>
  <c r="D240" i="2"/>
  <c r="D244" i="2"/>
  <c r="C247" i="2"/>
  <c r="C251" i="2"/>
  <c r="D252" i="2"/>
  <c r="C266" i="2"/>
  <c r="D267" i="2"/>
  <c r="D271" i="2"/>
  <c r="D272" i="2"/>
  <c r="D276" i="2"/>
  <c r="C284" i="2"/>
  <c r="D284" i="2"/>
  <c r="C288" i="2"/>
  <c r="D288" i="2"/>
  <c r="D306" i="2"/>
  <c r="E306" i="2"/>
  <c r="S306" i="2" s="1"/>
  <c r="AD306" i="2" s="1"/>
  <c r="D310" i="2"/>
  <c r="D328" i="2"/>
  <c r="E328" i="2"/>
  <c r="S328" i="2" s="1"/>
  <c r="AD328" i="2" s="1"/>
  <c r="D331" i="2"/>
  <c r="E331" i="2"/>
  <c r="S331" i="2" s="1"/>
  <c r="AD331" i="2" s="1"/>
  <c r="C336" i="2"/>
  <c r="D336" i="2"/>
  <c r="C340" i="2"/>
  <c r="D340" i="2"/>
  <c r="D781" i="2"/>
  <c r="E783" i="2"/>
  <c r="S783" i="2" s="1"/>
  <c r="AD783" i="2" s="1"/>
  <c r="D801" i="2"/>
  <c r="D802" i="2"/>
  <c r="D819" i="2"/>
  <c r="D979" i="2"/>
  <c r="C981" i="2"/>
  <c r="C982" i="2"/>
  <c r="E991" i="2"/>
  <c r="S991" i="2" s="1"/>
  <c r="AD991" i="2" s="1"/>
  <c r="E994" i="2"/>
  <c r="S994" i="2" s="1"/>
  <c r="AD994" i="2" s="1"/>
  <c r="D995" i="2"/>
  <c r="D999" i="2"/>
  <c r="C348" i="2"/>
  <c r="E352" i="2"/>
  <c r="S352" i="2" s="1"/>
  <c r="AD352" i="2" s="1"/>
  <c r="D358" i="2"/>
  <c r="C365" i="2"/>
  <c r="D382" i="2"/>
  <c r="D388" i="2"/>
  <c r="D396" i="2"/>
  <c r="D401" i="2"/>
  <c r="E404" i="2"/>
  <c r="S404" i="2" s="1"/>
  <c r="AD404" i="2" s="1"/>
  <c r="D412" i="2"/>
  <c r="D426" i="2"/>
  <c r="D429" i="2"/>
  <c r="D439" i="2"/>
  <c r="D450" i="2"/>
  <c r="D466" i="2"/>
  <c r="C473" i="2"/>
  <c r="D474" i="2"/>
  <c r="D477" i="2"/>
  <c r="D478" i="2"/>
  <c r="E481" i="2"/>
  <c r="S481" i="2" s="1"/>
  <c r="AD481" i="2" s="1"/>
  <c r="D482" i="2"/>
  <c r="D485" i="2"/>
  <c r="D486" i="2"/>
  <c r="E490" i="2"/>
  <c r="S490" i="2" s="1"/>
  <c r="AD490" i="2" s="1"/>
  <c r="C498" i="2"/>
  <c r="D499" i="2"/>
  <c r="D500" i="2"/>
  <c r="D501" i="2"/>
  <c r="C506" i="2"/>
  <c r="D507" i="2"/>
  <c r="C512" i="2"/>
  <c r="E558" i="2"/>
  <c r="S558" i="2" s="1"/>
  <c r="AD558" i="2" s="1"/>
  <c r="E568" i="2"/>
  <c r="S568" i="2" s="1"/>
  <c r="AD568" i="2" s="1"/>
  <c r="E575" i="2"/>
  <c r="S575" i="2" s="1"/>
  <c r="AD575" i="2" s="1"/>
  <c r="E576" i="2"/>
  <c r="S576" i="2" s="1"/>
  <c r="AD576" i="2" s="1"/>
  <c r="E581" i="2"/>
  <c r="S581" i="2" s="1"/>
  <c r="AD581" i="2" s="1"/>
  <c r="E583" i="2"/>
  <c r="S583" i="2" s="1"/>
  <c r="AD583" i="2" s="1"/>
  <c r="E585" i="2"/>
  <c r="S585" i="2" s="1"/>
  <c r="AD585" i="2" s="1"/>
  <c r="E586" i="2"/>
  <c r="S586" i="2" s="1"/>
  <c r="AD586" i="2" s="1"/>
  <c r="C592" i="2"/>
  <c r="D605" i="2"/>
  <c r="D639" i="2"/>
  <c r="E644" i="2"/>
  <c r="S644" i="2" s="1"/>
  <c r="AD644" i="2" s="1"/>
  <c r="E646" i="2"/>
  <c r="S646" i="2" s="1"/>
  <c r="AD646" i="2" s="1"/>
  <c r="D653" i="2"/>
  <c r="D656" i="2"/>
  <c r="C662" i="2"/>
  <c r="E672" i="2"/>
  <c r="S672" i="2" s="1"/>
  <c r="AD672" i="2" s="1"/>
  <c r="D680" i="2"/>
  <c r="C708" i="2"/>
  <c r="D719" i="2"/>
  <c r="E731" i="2"/>
  <c r="S731" i="2" s="1"/>
  <c r="AD731" i="2" s="1"/>
  <c r="D747" i="2"/>
  <c r="C748" i="2"/>
  <c r="D751" i="2"/>
  <c r="D787" i="2"/>
  <c r="E797" i="2"/>
  <c r="S797" i="2" s="1"/>
  <c r="AD797" i="2" s="1"/>
  <c r="D809" i="2"/>
  <c r="E831" i="2"/>
  <c r="S831" i="2" s="1"/>
  <c r="AD831" i="2" s="1"/>
  <c r="E834" i="2"/>
  <c r="S834" i="2" s="1"/>
  <c r="AD834" i="2" s="1"/>
  <c r="E835" i="2"/>
  <c r="S835" i="2" s="1"/>
  <c r="AD835" i="2" s="1"/>
  <c r="E847" i="2"/>
  <c r="S847" i="2" s="1"/>
  <c r="AD847" i="2" s="1"/>
  <c r="E853" i="2"/>
  <c r="S853" i="2" s="1"/>
  <c r="AD853" i="2" s="1"/>
  <c r="E859" i="2"/>
  <c r="S859" i="2" s="1"/>
  <c r="AD859" i="2" s="1"/>
  <c r="E862" i="2"/>
  <c r="S862" i="2" s="1"/>
  <c r="AD862" i="2" s="1"/>
  <c r="E864" i="2"/>
  <c r="S864" i="2" s="1"/>
  <c r="AD864" i="2" s="1"/>
  <c r="E867" i="2"/>
  <c r="S867" i="2" s="1"/>
  <c r="AD867" i="2" s="1"/>
  <c r="E872" i="2"/>
  <c r="S872" i="2" s="1"/>
  <c r="AD872" i="2" s="1"/>
  <c r="D901" i="2"/>
  <c r="D904" i="2"/>
  <c r="D905" i="2"/>
  <c r="D908" i="2"/>
  <c r="D913" i="2"/>
  <c r="D921" i="2"/>
  <c r="E924" i="2"/>
  <c r="S924" i="2" s="1"/>
  <c r="AD924" i="2" s="1"/>
  <c r="D929" i="2"/>
  <c r="D933" i="2"/>
  <c r="D936" i="2"/>
  <c r="C949" i="2"/>
  <c r="E958" i="2"/>
  <c r="S958" i="2" s="1"/>
  <c r="AD958" i="2" s="1"/>
  <c r="C966" i="2"/>
  <c r="E968" i="2"/>
  <c r="S968" i="2" s="1"/>
  <c r="AD968" i="2" s="1"/>
  <c r="E970" i="2"/>
  <c r="S970" i="2" s="1"/>
  <c r="AD970" i="2" s="1"/>
  <c r="E974" i="2"/>
  <c r="S974" i="2" s="1"/>
  <c r="AD974" i="2" s="1"/>
  <c r="D1004" i="2"/>
  <c r="C1011" i="2"/>
  <c r="D1020" i="2"/>
  <c r="E1021" i="2"/>
  <c r="S1021" i="2" s="1"/>
  <c r="AD1021" i="2" s="1"/>
  <c r="C360" i="2"/>
  <c r="D765" i="2"/>
  <c r="C848" i="2"/>
  <c r="C861" i="2"/>
  <c r="C864" i="2"/>
  <c r="C912" i="2"/>
  <c r="C47" i="2"/>
  <c r="C73" i="2"/>
  <c r="C109" i="2"/>
  <c r="C174" i="2"/>
  <c r="D285" i="2"/>
  <c r="D324" i="2"/>
  <c r="C344" i="2"/>
  <c r="D414" i="2"/>
  <c r="C414" i="2"/>
  <c r="C434" i="2"/>
  <c r="D441" i="2"/>
  <c r="C441" i="2"/>
  <c r="D383" i="2"/>
  <c r="C383" i="2"/>
  <c r="D444" i="2"/>
  <c r="C462" i="2"/>
  <c r="D463" i="2"/>
  <c r="E560" i="2"/>
  <c r="S560" i="2" s="1"/>
  <c r="AD560" i="2" s="1"/>
  <c r="D562" i="2"/>
  <c r="C568" i="2"/>
  <c r="D569" i="2"/>
  <c r="C585" i="2"/>
  <c r="C586" i="2"/>
  <c r="D587" i="2"/>
  <c r="C695" i="2"/>
  <c r="C764" i="2"/>
  <c r="C776" i="2"/>
  <c r="D871" i="2"/>
  <c r="C872" i="2"/>
  <c r="C43" i="2"/>
  <c r="C56" i="2"/>
  <c r="C71" i="2"/>
  <c r="C110" i="2"/>
  <c r="C114" i="2"/>
  <c r="D134" i="2"/>
  <c r="C198" i="2"/>
  <c r="D261" i="2"/>
  <c r="C319" i="2"/>
  <c r="C408" i="2"/>
  <c r="D36" i="2"/>
  <c r="D489" i="2"/>
  <c r="C489" i="2"/>
  <c r="D492" i="2"/>
  <c r="C577" i="2"/>
  <c r="D593" i="2"/>
  <c r="D599" i="2"/>
  <c r="C601" i="2"/>
  <c r="C616" i="2"/>
  <c r="C630" i="2"/>
  <c r="C682" i="2"/>
  <c r="D687" i="2"/>
  <c r="C829" i="2"/>
  <c r="E848" i="2"/>
  <c r="S848" i="2" s="1"/>
  <c r="AD848" i="2" s="1"/>
  <c r="E850" i="2"/>
  <c r="S850" i="2" s="1"/>
  <c r="AD850" i="2" s="1"/>
  <c r="D866" i="2"/>
  <c r="C893" i="2"/>
  <c r="D909" i="2"/>
  <c r="D910" i="2"/>
  <c r="C920" i="2"/>
  <c r="C951" i="2"/>
  <c r="C952" i="2"/>
  <c r="C1028" i="2"/>
  <c r="E1035" i="2"/>
  <c r="S1035" i="2" s="1"/>
  <c r="AD1035" i="2" s="1"/>
  <c r="C1042" i="2"/>
  <c r="D1048" i="2"/>
  <c r="C64" i="2"/>
  <c r="D66" i="2"/>
  <c r="E73" i="2"/>
  <c r="S73" i="2" s="1"/>
  <c r="AD73" i="2" s="1"/>
  <c r="C74" i="2"/>
  <c r="E91" i="2"/>
  <c r="S91" i="2" s="1"/>
  <c r="AD91" i="2" s="1"/>
  <c r="C118" i="2"/>
  <c r="D140" i="2"/>
  <c r="C142" i="2"/>
  <c r="C182" i="2"/>
  <c r="D7" i="2"/>
  <c r="C373" i="2"/>
  <c r="C613" i="2"/>
  <c r="C673" i="2"/>
  <c r="C730" i="2"/>
  <c r="D737" i="2"/>
  <c r="C742" i="2"/>
  <c r="C743" i="2"/>
  <c r="C807" i="2"/>
  <c r="D807" i="2"/>
  <c r="C820" i="2"/>
  <c r="D821" i="2"/>
  <c r="D245" i="2"/>
  <c r="C290" i="2"/>
  <c r="D291" i="2"/>
  <c r="D292" i="2"/>
  <c r="E323" i="2"/>
  <c r="S323" i="2" s="1"/>
  <c r="AD323" i="2" s="1"/>
  <c r="C325" i="2"/>
  <c r="C417" i="2"/>
  <c r="C421" i="2"/>
  <c r="D509" i="2"/>
  <c r="E577" i="2"/>
  <c r="S577" i="2" s="1"/>
  <c r="AD577" i="2" s="1"/>
  <c r="C818" i="2"/>
  <c r="C835" i="2"/>
  <c r="D844" i="2"/>
  <c r="C852" i="2"/>
  <c r="D859" i="2"/>
  <c r="C866" i="2"/>
  <c r="D959" i="2"/>
  <c r="D1015" i="2"/>
  <c r="E1028" i="2"/>
  <c r="S1028" i="2" s="1"/>
  <c r="AD1028" i="2" s="1"/>
  <c r="C1044" i="2"/>
  <c r="C1050" i="2"/>
  <c r="D23" i="2"/>
  <c r="C28" i="2"/>
  <c r="E64" i="2"/>
  <c r="S64" i="2" s="1"/>
  <c r="AD64" i="2" s="1"/>
  <c r="C66" i="2"/>
  <c r="C70" i="2"/>
  <c r="D87" i="2"/>
  <c r="C97" i="2"/>
  <c r="C98" i="2"/>
  <c r="C130" i="2"/>
  <c r="C166" i="2"/>
  <c r="D180" i="2"/>
  <c r="C189" i="2"/>
  <c r="C204" i="2"/>
  <c r="D218" i="2"/>
  <c r="C228" i="2"/>
  <c r="C255" i="2"/>
  <c r="D269" i="2"/>
  <c r="D303" i="2"/>
  <c r="D312" i="2"/>
  <c r="D316" i="2"/>
  <c r="C359" i="2"/>
  <c r="D368" i="2"/>
  <c r="C381" i="2"/>
  <c r="C384" i="2"/>
  <c r="D389" i="2"/>
  <c r="C390" i="2"/>
  <c r="D391" i="2"/>
  <c r="C392" i="2"/>
  <c r="C393" i="2"/>
  <c r="E636" i="2"/>
  <c r="S636" i="2" s="1"/>
  <c r="AD636" i="2" s="1"/>
  <c r="D636" i="2"/>
  <c r="C665" i="2"/>
  <c r="D665" i="2"/>
  <c r="C425" i="2"/>
  <c r="D503" i="2"/>
  <c r="C557" i="2"/>
  <c r="C558" i="2"/>
  <c r="C561" i="2"/>
  <c r="E564" i="2"/>
  <c r="S564" i="2" s="1"/>
  <c r="AD564" i="2" s="1"/>
  <c r="D565" i="2"/>
  <c r="E570" i="2"/>
  <c r="S570" i="2" s="1"/>
  <c r="AD570" i="2" s="1"/>
  <c r="C571" i="2"/>
  <c r="C575" i="2"/>
  <c r="D578" i="2"/>
  <c r="D581" i="2"/>
  <c r="E587" i="2"/>
  <c r="S587" i="2" s="1"/>
  <c r="AD587" i="2" s="1"/>
  <c r="C588" i="2"/>
  <c r="D589" i="2"/>
  <c r="C618" i="2"/>
  <c r="C647" i="2"/>
  <c r="D647" i="2"/>
  <c r="D655" i="2"/>
  <c r="C655" i="2"/>
  <c r="C658" i="2"/>
  <c r="E658" i="2"/>
  <c r="S658" i="2" s="1"/>
  <c r="AD658" i="2" s="1"/>
  <c r="E661" i="2"/>
  <c r="S661" i="2" s="1"/>
  <c r="AD661" i="2" s="1"/>
  <c r="D661" i="2"/>
  <c r="D666" i="2"/>
  <c r="C666" i="2"/>
  <c r="D683" i="2"/>
  <c r="D709" i="2"/>
  <c r="C731" i="2"/>
  <c r="C733" i="2"/>
  <c r="D759" i="2"/>
  <c r="D760" i="2"/>
  <c r="D774" i="2"/>
  <c r="E776" i="2"/>
  <c r="S776" i="2" s="1"/>
  <c r="AD776" i="2" s="1"/>
  <c r="C803" i="2"/>
  <c r="D804" i="2"/>
  <c r="C805" i="2"/>
  <c r="C811" i="2"/>
  <c r="E855" i="2"/>
  <c r="S855" i="2" s="1"/>
  <c r="AD855" i="2" s="1"/>
  <c r="D855" i="2"/>
  <c r="D876" i="2"/>
  <c r="C876" i="2"/>
  <c r="D885" i="2"/>
  <c r="C885" i="2"/>
  <c r="C892" i="2"/>
  <c r="C785" i="2"/>
  <c r="C786" i="2"/>
  <c r="D838" i="2"/>
  <c r="C877" i="2"/>
  <c r="D877" i="2"/>
  <c r="D879" i="2"/>
  <c r="C879" i="2"/>
  <c r="D884" i="2"/>
  <c r="C884" i="2"/>
  <c r="D886" i="2"/>
  <c r="E886" i="2"/>
  <c r="S886" i="2" s="1"/>
  <c r="AD886" i="2" s="1"/>
  <c r="D917" i="2"/>
  <c r="D918" i="2"/>
  <c r="C928" i="2"/>
  <c r="C940" i="2"/>
  <c r="C967" i="2"/>
  <c r="C1023" i="2"/>
  <c r="D1029" i="2"/>
  <c r="C1045" i="2"/>
  <c r="C1056" i="2"/>
  <c r="C30" i="2"/>
  <c r="C39" i="2"/>
  <c r="C61" i="2"/>
  <c r="C62" i="2"/>
  <c r="E63" i="2"/>
  <c r="S63" i="2" s="1"/>
  <c r="AD63" i="2" s="1"/>
  <c r="C87" i="2"/>
  <c r="E89" i="2"/>
  <c r="S89" i="2" s="1"/>
  <c r="AD89" i="2" s="1"/>
  <c r="D90" i="2"/>
  <c r="C95" i="2"/>
  <c r="C126" i="2"/>
  <c r="C153" i="2"/>
  <c r="C46" i="2"/>
  <c r="D304" i="2"/>
  <c r="C308" i="2"/>
  <c r="D309" i="2"/>
  <c r="D311" i="2"/>
  <c r="E317" i="2"/>
  <c r="S317" i="2" s="1"/>
  <c r="AD317" i="2" s="1"/>
  <c r="C334" i="2"/>
  <c r="C341" i="2"/>
  <c r="C357" i="2"/>
  <c r="E367" i="2"/>
  <c r="S367" i="2" s="1"/>
  <c r="AD367" i="2" s="1"/>
  <c r="C371" i="2"/>
  <c r="D372" i="2"/>
  <c r="C399" i="2"/>
  <c r="C404" i="2"/>
  <c r="C405" i="2"/>
  <c r="D431" i="2"/>
  <c r="E452" i="2"/>
  <c r="S452" i="2" s="1"/>
  <c r="AD452" i="2" s="1"/>
  <c r="D471" i="2"/>
  <c r="E559" i="2"/>
  <c r="S559" i="2" s="1"/>
  <c r="AD559" i="2" s="1"/>
  <c r="E561" i="2"/>
  <c r="S561" i="2" s="1"/>
  <c r="AD561" i="2" s="1"/>
  <c r="E571" i="2"/>
  <c r="S571" i="2" s="1"/>
  <c r="AD571" i="2" s="1"/>
  <c r="C576" i="2"/>
  <c r="D579" i="2"/>
  <c r="E589" i="2"/>
  <c r="S589" i="2" s="1"/>
  <c r="AD589" i="2" s="1"/>
  <c r="D591" i="2"/>
  <c r="D597" i="2"/>
  <c r="C604" i="2"/>
  <c r="D609" i="2"/>
  <c r="C610" i="2"/>
  <c r="E614" i="2"/>
  <c r="S614" i="2" s="1"/>
  <c r="AD614" i="2" s="1"/>
  <c r="C615" i="2"/>
  <c r="C623" i="2"/>
  <c r="C667" i="2"/>
  <c r="D671" i="2"/>
  <c r="D676" i="2"/>
  <c r="D678" i="2"/>
  <c r="D701" i="2"/>
  <c r="C701" i="2"/>
  <c r="D707" i="2"/>
  <c r="C185" i="2"/>
  <c r="D190" i="2"/>
  <c r="C208" i="2"/>
  <c r="D214" i="2"/>
  <c r="D221" i="2"/>
  <c r="D229" i="2"/>
  <c r="C234" i="2"/>
  <c r="C239" i="2"/>
  <c r="D248" i="2"/>
  <c r="D253" i="2"/>
  <c r="D277" i="2"/>
  <c r="C279" i="2"/>
  <c r="D296" i="2"/>
  <c r="D300" i="2"/>
  <c r="D689" i="2"/>
  <c r="C689" i="2"/>
  <c r="E693" i="2"/>
  <c r="S693" i="2" s="1"/>
  <c r="AD693" i="2" s="1"/>
  <c r="D693" i="2"/>
  <c r="C716" i="2"/>
  <c r="D717" i="2"/>
  <c r="C727" i="2"/>
  <c r="E756" i="2"/>
  <c r="S756" i="2" s="1"/>
  <c r="AD756" i="2" s="1"/>
  <c r="D757" i="2"/>
  <c r="C760" i="2"/>
  <c r="C767" i="2"/>
  <c r="C779" i="2"/>
  <c r="D782" i="2"/>
  <c r="C788" i="2"/>
  <c r="D806" i="2"/>
  <c r="D813" i="2"/>
  <c r="E829" i="2"/>
  <c r="S829" i="2" s="1"/>
  <c r="AD829" i="2" s="1"/>
  <c r="C831" i="2"/>
  <c r="C838" i="2"/>
  <c r="C839" i="2"/>
  <c r="D840" i="2"/>
  <c r="E844" i="2"/>
  <c r="S844" i="2" s="1"/>
  <c r="AD844" i="2" s="1"/>
  <c r="D846" i="2"/>
  <c r="D853" i="2"/>
  <c r="C854" i="2"/>
  <c r="C855" i="2"/>
  <c r="C858" i="2"/>
  <c r="D878" i="2"/>
  <c r="C916" i="2"/>
  <c r="C919" i="2"/>
  <c r="D890" i="2"/>
  <c r="C944" i="2"/>
  <c r="E960" i="2"/>
  <c r="S960" i="2" s="1"/>
  <c r="AD960" i="2" s="1"/>
  <c r="C971" i="2"/>
  <c r="D992" i="2"/>
  <c r="D1024" i="2"/>
  <c r="C1035" i="2"/>
  <c r="D1046" i="2"/>
  <c r="E1053" i="2"/>
  <c r="S1053" i="2" s="1"/>
  <c r="AD1053" i="2" s="1"/>
  <c r="C1055" i="2"/>
  <c r="D1061" i="2"/>
  <c r="D9" i="2"/>
  <c r="C12" i="2"/>
  <c r="D13" i="2"/>
  <c r="C14" i="2"/>
  <c r="C15" i="2"/>
  <c r="E20" i="2"/>
  <c r="S20" i="2" s="1"/>
  <c r="AD20" i="2" s="1"/>
  <c r="D21" i="2"/>
  <c r="D27" i="2"/>
  <c r="C11" i="2"/>
  <c r="C31" i="2"/>
  <c r="C35" i="2"/>
  <c r="C38" i="2"/>
  <c r="E68" i="2"/>
  <c r="S68" i="2" s="1"/>
  <c r="AD68" i="2" s="1"/>
  <c r="E70" i="2"/>
  <c r="S70" i="2" s="1"/>
  <c r="AD70" i="2" s="1"/>
  <c r="E75" i="2"/>
  <c r="S75" i="2" s="1"/>
  <c r="AD75" i="2" s="1"/>
  <c r="E76" i="2"/>
  <c r="S76" i="2" s="1"/>
  <c r="AD76" i="2" s="1"/>
  <c r="C85" i="2"/>
  <c r="E88" i="2"/>
  <c r="S88" i="2" s="1"/>
  <c r="AD88" i="2" s="1"/>
  <c r="C90" i="2"/>
  <c r="C125" i="2"/>
  <c r="C129" i="2"/>
  <c r="E139" i="2"/>
  <c r="S139" i="2" s="1"/>
  <c r="AD139" i="2" s="1"/>
  <c r="C141" i="2"/>
  <c r="C157" i="2"/>
  <c r="D17" i="2"/>
  <c r="D162" i="2"/>
  <c r="D170" i="2"/>
  <c r="D178" i="2"/>
  <c r="D194" i="2"/>
  <c r="D202" i="2"/>
  <c r="D206" i="2"/>
  <c r="D210" i="2"/>
  <c r="D232" i="2"/>
  <c r="C242" i="2"/>
  <c r="D256" i="2"/>
  <c r="C282" i="2"/>
  <c r="D293" i="2"/>
  <c r="C314" i="2"/>
  <c r="D317" i="2"/>
  <c r="D322" i="2"/>
  <c r="C335" i="2"/>
  <c r="C339" i="2"/>
  <c r="D345" i="2"/>
  <c r="C351" i="2"/>
  <c r="C355" i="2"/>
  <c r="C372" i="2"/>
  <c r="C375" i="2"/>
  <c r="C379" i="2"/>
  <c r="C514" i="2"/>
  <c r="C562" i="2"/>
  <c r="E563" i="2"/>
  <c r="S563" i="2" s="1"/>
  <c r="AD563" i="2" s="1"/>
  <c r="E567" i="2"/>
  <c r="S567" i="2" s="1"/>
  <c r="AD567" i="2" s="1"/>
  <c r="C569" i="2"/>
  <c r="C573" i="2"/>
  <c r="E573" i="2"/>
  <c r="S573" i="2" s="1"/>
  <c r="AD573" i="2" s="1"/>
  <c r="C398" i="2"/>
  <c r="C400" i="2"/>
  <c r="C406" i="2"/>
  <c r="D419" i="2"/>
  <c r="C430" i="2"/>
  <c r="C449" i="2"/>
  <c r="E454" i="2"/>
  <c r="S454" i="2" s="1"/>
  <c r="AD454" i="2" s="1"/>
  <c r="C457" i="2"/>
  <c r="C578" i="2"/>
  <c r="E579" i="2"/>
  <c r="S579" i="2" s="1"/>
  <c r="AD579" i="2" s="1"/>
  <c r="D583" i="2"/>
  <c r="C584" i="2"/>
  <c r="C591" i="2"/>
  <c r="D625" i="2"/>
  <c r="C633" i="2"/>
  <c r="C638" i="2"/>
  <c r="C641" i="2"/>
  <c r="D642" i="2"/>
  <c r="D663" i="2"/>
  <c r="C700" i="2"/>
  <c r="D749" i="2"/>
  <c r="D755" i="2"/>
  <c r="D761" i="2"/>
  <c r="C771" i="2"/>
  <c r="E782" i="2"/>
  <c r="S782" i="2" s="1"/>
  <c r="AD782" i="2" s="1"/>
  <c r="C790" i="2"/>
  <c r="D790" i="2"/>
  <c r="C792" i="2"/>
  <c r="C793" i="2"/>
  <c r="C819" i="2"/>
  <c r="C822" i="2"/>
  <c r="D836" i="2"/>
  <c r="C837" i="2"/>
  <c r="C840" i="2"/>
  <c r="C846" i="2"/>
  <c r="D850" i="2"/>
  <c r="E854" i="2"/>
  <c r="S854" i="2" s="1"/>
  <c r="AD854" i="2" s="1"/>
  <c r="C857" i="2"/>
  <c r="D862" i="2"/>
  <c r="C863" i="2"/>
  <c r="D867" i="2"/>
  <c r="C869" i="2"/>
  <c r="C889" i="2"/>
  <c r="D895" i="2"/>
  <c r="C895" i="2"/>
  <c r="C896" i="2"/>
  <c r="C900" i="2"/>
  <c r="D937" i="2"/>
  <c r="C937" i="2"/>
  <c r="C938" i="2"/>
  <c r="C911" i="2"/>
  <c r="E950" i="2"/>
  <c r="S950" i="2" s="1"/>
  <c r="AD950" i="2" s="1"/>
  <c r="C950" i="2"/>
  <c r="D953" i="2"/>
  <c r="E966" i="2"/>
  <c r="S966" i="2" s="1"/>
  <c r="AD966" i="2" s="1"/>
  <c r="C976" i="2"/>
  <c r="E988" i="2"/>
  <c r="S988" i="2" s="1"/>
  <c r="AD988" i="2" s="1"/>
  <c r="E999" i="2"/>
  <c r="S999" i="2" s="1"/>
  <c r="AD999" i="2" s="1"/>
  <c r="D1013" i="2"/>
  <c r="D1021" i="2"/>
  <c r="C1031" i="2"/>
  <c r="D1036" i="2"/>
  <c r="D1037" i="2"/>
  <c r="D1040" i="2"/>
  <c r="D1034" i="2"/>
  <c r="C1047" i="2"/>
  <c r="C29" i="2"/>
  <c r="C37" i="2"/>
  <c r="C45" i="2"/>
  <c r="C53" i="2"/>
  <c r="C63" i="2"/>
  <c r="C72" i="2"/>
  <c r="C88" i="2"/>
  <c r="C96" i="2"/>
  <c r="C104" i="2"/>
  <c r="D123" i="2"/>
  <c r="C123" i="2"/>
  <c r="E67" i="2"/>
  <c r="S67" i="2" s="1"/>
  <c r="AD67" i="2" s="1"/>
  <c r="C10" i="2"/>
  <c r="C18" i="2"/>
  <c r="C26" i="2"/>
  <c r="C34" i="2"/>
  <c r="C42" i="2"/>
  <c r="C50" i="2"/>
  <c r="C59" i="2"/>
  <c r="C69" i="2"/>
  <c r="C84" i="2"/>
  <c r="C93" i="2"/>
  <c r="C101" i="2"/>
  <c r="D111" i="2"/>
  <c r="D115" i="2"/>
  <c r="C115" i="2"/>
  <c r="C25" i="2"/>
  <c r="C33" i="2"/>
  <c r="C41" i="2"/>
  <c r="C49" i="2"/>
  <c r="C58" i="2"/>
  <c r="C68" i="2"/>
  <c r="C76" i="2"/>
  <c r="C92" i="2"/>
  <c r="C100" i="2"/>
  <c r="C8" i="2"/>
  <c r="C16" i="2"/>
  <c r="C24" i="2"/>
  <c r="C32" i="2"/>
  <c r="C40" i="2"/>
  <c r="C48" i="2"/>
  <c r="C57" i="2"/>
  <c r="C67" i="2"/>
  <c r="C75" i="2"/>
  <c r="C91" i="2"/>
  <c r="C99" i="2"/>
  <c r="D107" i="2"/>
  <c r="C107" i="2"/>
  <c r="D112" i="2"/>
  <c r="C112" i="2"/>
  <c r="C120" i="2"/>
  <c r="C128" i="2"/>
  <c r="C136" i="2"/>
  <c r="C144" i="2"/>
  <c r="C152" i="2"/>
  <c r="C160" i="2"/>
  <c r="C168" i="2"/>
  <c r="C176" i="2"/>
  <c r="C184" i="2"/>
  <c r="C192" i="2"/>
  <c r="C200" i="2"/>
  <c r="C119" i="2"/>
  <c r="C127" i="2"/>
  <c r="C135" i="2"/>
  <c r="C143" i="2"/>
  <c r="C151" i="2"/>
  <c r="C167" i="2"/>
  <c r="C175" i="2"/>
  <c r="C183" i="2"/>
  <c r="C191" i="2"/>
  <c r="C199" i="2"/>
  <c r="C207" i="2"/>
  <c r="C215" i="2"/>
  <c r="D230" i="2"/>
  <c r="C230" i="2"/>
  <c r="D289" i="2"/>
  <c r="C289" i="2"/>
  <c r="C108" i="2"/>
  <c r="C116" i="2"/>
  <c r="C124" i="2"/>
  <c r="C132" i="2"/>
  <c r="C148" i="2"/>
  <c r="C156" i="2"/>
  <c r="C164" i="2"/>
  <c r="D225" i="2"/>
  <c r="C225" i="2"/>
  <c r="D233" i="2"/>
  <c r="C233" i="2"/>
  <c r="D281" i="2"/>
  <c r="C281" i="2"/>
  <c r="C131" i="2"/>
  <c r="C147" i="2"/>
  <c r="C155" i="2"/>
  <c r="C163" i="2"/>
  <c r="C171" i="2"/>
  <c r="C179" i="2"/>
  <c r="C187" i="2"/>
  <c r="C195" i="2"/>
  <c r="C203" i="2"/>
  <c r="C211" i="2"/>
  <c r="C219" i="2"/>
  <c r="C222" i="2"/>
  <c r="D241" i="2"/>
  <c r="C241" i="2"/>
  <c r="D273" i="2"/>
  <c r="C273" i="2"/>
  <c r="D265" i="2"/>
  <c r="C265" i="2"/>
  <c r="D249" i="2"/>
  <c r="C249" i="2"/>
  <c r="D257" i="2"/>
  <c r="C257" i="2"/>
  <c r="C297" i="2"/>
  <c r="C305" i="2"/>
  <c r="C313" i="2"/>
  <c r="D353" i="2"/>
  <c r="D354" i="2"/>
  <c r="C354" i="2"/>
  <c r="D361" i="2"/>
  <c r="C361" i="2"/>
  <c r="D369" i="2"/>
  <c r="C369" i="2"/>
  <c r="D377" i="2"/>
  <c r="C377" i="2"/>
  <c r="C327" i="2"/>
  <c r="D338" i="2"/>
  <c r="C338" i="2"/>
  <c r="D346" i="2"/>
  <c r="C346" i="2"/>
  <c r="C238" i="2"/>
  <c r="C246" i="2"/>
  <c r="C254" i="2"/>
  <c r="C262" i="2"/>
  <c r="C270" i="2"/>
  <c r="C278" i="2"/>
  <c r="C286" i="2"/>
  <c r="C294" i="2"/>
  <c r="C302" i="2"/>
  <c r="C310" i="2"/>
  <c r="C318" i="2"/>
  <c r="D330" i="2"/>
  <c r="C330" i="2"/>
  <c r="E377" i="2"/>
  <c r="S377" i="2" s="1"/>
  <c r="AD377" i="2" s="1"/>
  <c r="D410" i="2"/>
  <c r="C410" i="2"/>
  <c r="D416" i="2"/>
  <c r="C343" i="2"/>
  <c r="D394" i="2"/>
  <c r="C394" i="2"/>
  <c r="D386" i="2"/>
  <c r="C386" i="2"/>
  <c r="D402" i="2"/>
  <c r="C362" i="2"/>
  <c r="C370" i="2"/>
  <c r="C378" i="2"/>
  <c r="C387" i="2"/>
  <c r="C395" i="2"/>
  <c r="C411" i="2"/>
  <c r="D422" i="2"/>
  <c r="C451" i="2"/>
  <c r="D451" i="2"/>
  <c r="E420" i="2"/>
  <c r="S420" i="2" s="1"/>
  <c r="AD420" i="2" s="1"/>
  <c r="D432" i="2"/>
  <c r="D456" i="2"/>
  <c r="C456" i="2"/>
  <c r="D488" i="2"/>
  <c r="C497" i="2"/>
  <c r="D497" i="2"/>
  <c r="C435" i="2"/>
  <c r="D435" i="2"/>
  <c r="C459" i="2"/>
  <c r="D459" i="2"/>
  <c r="D464" i="2"/>
  <c r="C464" i="2"/>
  <c r="D480" i="2"/>
  <c r="C480" i="2"/>
  <c r="D423" i="2"/>
  <c r="D440" i="2"/>
  <c r="C440" i="2"/>
  <c r="D472" i="2"/>
  <c r="C472" i="2"/>
  <c r="E488" i="2"/>
  <c r="S488" i="2" s="1"/>
  <c r="AD488" i="2" s="1"/>
  <c r="C467" i="2"/>
  <c r="D467" i="2"/>
  <c r="C475" i="2"/>
  <c r="D475" i="2"/>
  <c r="C483" i="2"/>
  <c r="D483" i="2"/>
  <c r="C491" i="2"/>
  <c r="D491" i="2"/>
  <c r="C505" i="2"/>
  <c r="D505" i="2"/>
  <c r="D424" i="2"/>
  <c r="C428" i="2"/>
  <c r="C443" i="2"/>
  <c r="D443" i="2"/>
  <c r="D448" i="2"/>
  <c r="C448" i="2"/>
  <c r="C508" i="2"/>
  <c r="D427" i="2"/>
  <c r="D510" i="2"/>
  <c r="C510" i="2"/>
  <c r="C496" i="2"/>
  <c r="E502" i="2"/>
  <c r="S502" i="2" s="1"/>
  <c r="AD502" i="2" s="1"/>
  <c r="D555" i="2"/>
  <c r="C555" i="2"/>
  <c r="C436" i="2"/>
  <c r="C444" i="2"/>
  <c r="C460" i="2"/>
  <c r="C468" i="2"/>
  <c r="C476" i="2"/>
  <c r="C484" i="2"/>
  <c r="C492" i="2"/>
  <c r="D504" i="2"/>
  <c r="D559" i="2"/>
  <c r="E580" i="2"/>
  <c r="S580" i="2" s="1"/>
  <c r="AD580" i="2" s="1"/>
  <c r="C596" i="2"/>
  <c r="C556" i="2"/>
  <c r="C564" i="2"/>
  <c r="C572" i="2"/>
  <c r="C563" i="2"/>
  <c r="D590" i="2"/>
  <c r="C590" i="2"/>
  <c r="D566" i="2"/>
  <c r="C566" i="2"/>
  <c r="D582" i="2"/>
  <c r="C582" i="2"/>
  <c r="D606" i="2"/>
  <c r="C606" i="2"/>
  <c r="C560" i="2"/>
  <c r="D574" i="2"/>
  <c r="C574" i="2"/>
  <c r="E588" i="2"/>
  <c r="S588" i="2" s="1"/>
  <c r="AD588" i="2" s="1"/>
  <c r="E590" i="2"/>
  <c r="S590" i="2" s="1"/>
  <c r="AD590" i="2" s="1"/>
  <c r="C580" i="2"/>
  <c r="D598" i="2"/>
  <c r="C598" i="2"/>
  <c r="C611" i="2"/>
  <c r="C635" i="2"/>
  <c r="E643" i="2"/>
  <c r="S643" i="2" s="1"/>
  <c r="AD643" i="2" s="1"/>
  <c r="D651" i="2"/>
  <c r="D645" i="2"/>
  <c r="C645" i="2"/>
  <c r="D617" i="2"/>
  <c r="D648" i="2"/>
  <c r="C600" i="2"/>
  <c r="C608" i="2"/>
  <c r="D632" i="2"/>
  <c r="D628" i="2"/>
  <c r="D640" i="2"/>
  <c r="C640" i="2"/>
  <c r="D657" i="2"/>
  <c r="C657" i="2"/>
  <c r="C621" i="2"/>
  <c r="E628" i="2"/>
  <c r="S628" i="2" s="1"/>
  <c r="AD628" i="2" s="1"/>
  <c r="D637" i="2"/>
  <c r="C654" i="2"/>
  <c r="C664" i="2"/>
  <c r="D706" i="2"/>
  <c r="C706" i="2"/>
  <c r="C660" i="2"/>
  <c r="E670" i="2"/>
  <c r="S670" i="2" s="1"/>
  <c r="AD670" i="2" s="1"/>
  <c r="D679" i="2"/>
  <c r="D684" i="2"/>
  <c r="D674" i="2"/>
  <c r="C674" i="2"/>
  <c r="D686" i="2"/>
  <c r="C686" i="2"/>
  <c r="D694" i="2"/>
  <c r="C694" i="2"/>
  <c r="C714" i="2"/>
  <c r="E714" i="2"/>
  <c r="S714" i="2" s="1"/>
  <c r="AD714" i="2" s="1"/>
  <c r="D703" i="2"/>
  <c r="D705" i="2"/>
  <c r="C710" i="2"/>
  <c r="C711" i="2"/>
  <c r="D713" i="2"/>
  <c r="C725" i="2"/>
  <c r="D729" i="2"/>
  <c r="C729" i="2"/>
  <c r="C704" i="2"/>
  <c r="E705" i="2"/>
  <c r="S705" i="2" s="1"/>
  <c r="AD705" i="2" s="1"/>
  <c r="D734" i="2"/>
  <c r="D746" i="2"/>
  <c r="C746" i="2"/>
  <c r="C691" i="2"/>
  <c r="C720" i="2"/>
  <c r="D745" i="2"/>
  <c r="C681" i="2"/>
  <c r="C688" i="2"/>
  <c r="C696" i="2"/>
  <c r="C702" i="2"/>
  <c r="C718" i="2"/>
  <c r="D726" i="2"/>
  <c r="D736" i="2"/>
  <c r="C736" i="2"/>
  <c r="D750" i="2"/>
  <c r="C750" i="2"/>
  <c r="C778" i="2"/>
  <c r="D778" i="2"/>
  <c r="D758" i="2"/>
  <c r="C739" i="2"/>
  <c r="C770" i="2"/>
  <c r="D770" i="2"/>
  <c r="C762" i="2"/>
  <c r="C756" i="2"/>
  <c r="C766" i="2"/>
  <c r="C775" i="2"/>
  <c r="D796" i="2"/>
  <c r="D814" i="2"/>
  <c r="C814" i="2"/>
  <c r="E830" i="2"/>
  <c r="S830" i="2" s="1"/>
  <c r="AD830" i="2" s="1"/>
  <c r="D830" i="2"/>
  <c r="E832" i="2"/>
  <c r="S832" i="2" s="1"/>
  <c r="AD832" i="2" s="1"/>
  <c r="D832" i="2"/>
  <c r="C832" i="2"/>
  <c r="D808" i="2"/>
  <c r="C808" i="2"/>
  <c r="C830" i="2"/>
  <c r="C773" i="2"/>
  <c r="C780" i="2"/>
  <c r="D789" i="2"/>
  <c r="D823" i="2"/>
  <c r="D825" i="2"/>
  <c r="D799" i="2"/>
  <c r="C794" i="2"/>
  <c r="C800" i="2"/>
  <c r="C827" i="2"/>
  <c r="D815" i="2"/>
  <c r="D843" i="2"/>
  <c r="C843" i="2"/>
  <c r="C847" i="2"/>
  <c r="D874" i="2"/>
  <c r="C874" i="2"/>
  <c r="C880" i="2"/>
  <c r="D880" i="2"/>
  <c r="D865" i="2"/>
  <c r="C865" i="2"/>
  <c r="D860" i="2"/>
  <c r="C860" i="2"/>
  <c r="C810" i="2"/>
  <c r="E837" i="2"/>
  <c r="S837" i="2" s="1"/>
  <c r="AD837" i="2" s="1"/>
  <c r="D842" i="2"/>
  <c r="D851" i="2"/>
  <c r="C851" i="2"/>
  <c r="E842" i="2"/>
  <c r="S842" i="2" s="1"/>
  <c r="AD842" i="2" s="1"/>
  <c r="C816" i="2"/>
  <c r="C845" i="2"/>
  <c r="E833" i="2"/>
  <c r="S833" i="2" s="1"/>
  <c r="AD833" i="2" s="1"/>
  <c r="C834" i="2"/>
  <c r="E843" i="2"/>
  <c r="S843" i="2" s="1"/>
  <c r="AD843" i="2" s="1"/>
  <c r="E845" i="2"/>
  <c r="S845" i="2" s="1"/>
  <c r="AD845" i="2" s="1"/>
  <c r="D868" i="2"/>
  <c r="C868" i="2"/>
  <c r="D887" i="2"/>
  <c r="C881" i="2"/>
  <c r="C894" i="2"/>
  <c r="C883" i="2"/>
  <c r="D883" i="2"/>
  <c r="C898" i="2"/>
  <c r="D903" i="2"/>
  <c r="C888" i="2"/>
  <c r="C897" i="2"/>
  <c r="D902" i="2"/>
  <c r="D914" i="2"/>
  <c r="C914" i="2"/>
  <c r="D897" i="2"/>
  <c r="D899" i="2"/>
  <c r="C899" i="2"/>
  <c r="D906" i="2"/>
  <c r="C906" i="2"/>
  <c r="D922" i="2"/>
  <c r="C922" i="2"/>
  <c r="D957" i="2"/>
  <c r="C957" i="2"/>
  <c r="C934" i="2"/>
  <c r="C955" i="2"/>
  <c r="D955" i="2"/>
  <c r="C907" i="2"/>
  <c r="C915" i="2"/>
  <c r="C923" i="2"/>
  <c r="C931" i="2"/>
  <c r="D942" i="2"/>
  <c r="C942" i="2"/>
  <c r="C930" i="2"/>
  <c r="D986" i="2"/>
  <c r="C986" i="2"/>
  <c r="C962" i="2"/>
  <c r="C963" i="2"/>
  <c r="D964" i="2"/>
  <c r="C960" i="2"/>
  <c r="D962" i="2"/>
  <c r="D963" i="2"/>
  <c r="D965" i="2"/>
  <c r="C965" i="2"/>
  <c r="D973" i="2"/>
  <c r="C973" i="2"/>
  <c r="D984" i="2"/>
  <c r="C980" i="2"/>
  <c r="C993" i="2"/>
  <c r="C1003" i="2"/>
  <c r="D1006" i="2"/>
  <c r="D1008" i="2"/>
  <c r="D1010" i="2"/>
  <c r="C1010" i="2"/>
  <c r="C991" i="2"/>
  <c r="C1000" i="2"/>
  <c r="C996" i="2"/>
  <c r="D1007" i="2"/>
  <c r="C1018" i="2"/>
  <c r="C1026" i="2"/>
  <c r="C1034" i="2"/>
  <c r="D1039" i="2"/>
  <c r="C1039" i="2"/>
  <c r="C1017" i="2"/>
  <c r="C1025" i="2"/>
  <c r="C1033" i="2"/>
  <c r="C1014" i="2"/>
  <c r="C1022" i="2"/>
  <c r="C1030" i="2"/>
  <c r="D1038" i="2"/>
  <c r="D1052" i="2"/>
  <c r="D1060" i="2"/>
  <c r="C1058" i="2"/>
  <c r="C1049" i="2"/>
  <c r="C1057" i="2"/>
  <c r="C1054" i="2"/>
  <c r="C1062" i="2"/>
  <c r="AG1063" i="2" l="1"/>
  <c r="AG1066" i="2" s="1"/>
  <c r="Y1063" i="2" l="1"/>
  <c r="X1063" i="2"/>
  <c r="Z1063" i="2" l="1"/>
  <c r="Z1067" i="2" s="1"/>
  <c r="Y1067" i="2" l="1"/>
  <c r="X1067" i="2"/>
  <c r="AA1063" i="2" l="1"/>
  <c r="AA1067" i="2" l="1"/>
  <c r="E604" i="2" l="1"/>
  <c r="S604" i="2" s="1"/>
  <c r="AD604" i="2" s="1"/>
  <c r="C402" i="2"/>
  <c r="E592" i="2"/>
  <c r="S592" i="2" s="1"/>
  <c r="AD592" i="2" s="1"/>
  <c r="E607" i="2"/>
  <c r="S607" i="2" s="1"/>
  <c r="AD607" i="2" s="1"/>
  <c r="E603" i="2"/>
  <c r="S603" i="2" s="1"/>
  <c r="AD603" i="2" s="1"/>
  <c r="D685" i="2"/>
  <c r="E609" i="2"/>
  <c r="S609" i="2" s="1"/>
  <c r="AD609" i="2" s="1"/>
  <c r="E608" i="2"/>
  <c r="S608" i="2" s="1"/>
  <c r="AD608" i="2" s="1"/>
  <c r="E602" i="2"/>
  <c r="S602" i="2" s="1"/>
  <c r="AD602" i="2" s="1"/>
  <c r="C758" i="2"/>
  <c r="E593" i="2"/>
  <c r="S593" i="2" s="1"/>
  <c r="AD593" i="2" s="1"/>
  <c r="D675" i="2"/>
  <c r="E616" i="2"/>
  <c r="S616" i="2" s="1"/>
  <c r="AD616" i="2" s="1"/>
  <c r="E600" i="2"/>
  <c r="S600" i="2" s="1"/>
  <c r="AD600" i="2" s="1"/>
  <c r="C403" i="2"/>
  <c r="D722" i="2"/>
  <c r="E597" i="2"/>
  <c r="S597" i="2" s="1"/>
  <c r="AD597" i="2" s="1"/>
  <c r="E621" i="2"/>
  <c r="S621" i="2" s="1"/>
  <c r="AD621" i="2" s="1"/>
  <c r="C878" i="2"/>
  <c r="E613" i="2"/>
  <c r="S613" i="2" s="1"/>
  <c r="AD613" i="2" s="1"/>
  <c r="E606" i="2"/>
  <c r="S606" i="2" s="1"/>
  <c r="AD606" i="2" s="1"/>
  <c r="E610" i="2"/>
  <c r="S610" i="2" s="1"/>
  <c r="AD610" i="2" s="1"/>
  <c r="E596" i="2"/>
  <c r="S596" i="2" s="1"/>
  <c r="AD596" i="2" s="1"/>
  <c r="C821" i="2"/>
  <c r="E671" i="2"/>
  <c r="S671" i="2" s="1"/>
  <c r="AD671" i="2" s="1"/>
  <c r="E599" i="2"/>
  <c r="S599" i="2" s="1"/>
  <c r="AD599" i="2" s="1"/>
  <c r="E627" i="2"/>
  <c r="S627" i="2" s="1"/>
  <c r="AD627" i="2" s="1"/>
  <c r="E622" i="2"/>
  <c r="S622" i="2" s="1"/>
  <c r="AD622" i="2" s="1"/>
  <c r="C902" i="2"/>
  <c r="E615" i="2"/>
  <c r="S615" i="2" s="1"/>
  <c r="AD615" i="2" s="1"/>
  <c r="C364" i="2"/>
  <c r="E626" i="2"/>
  <c r="S626" i="2" s="1"/>
  <c r="AD626" i="2" s="1"/>
  <c r="E617" i="2"/>
  <c r="S617" i="2" s="1"/>
  <c r="AD617" i="2" s="1"/>
  <c r="E601" i="2"/>
  <c r="S601" i="2" s="1"/>
  <c r="AD601" i="2" s="1"/>
  <c r="E598" i="2"/>
  <c r="S598" i="2" s="1"/>
  <c r="AD598" i="2" s="1"/>
  <c r="C438" i="2"/>
  <c r="E631" i="2"/>
  <c r="S631" i="2" s="1"/>
  <c r="AD631" i="2" s="1"/>
  <c r="E594" i="2"/>
  <c r="S594" i="2" s="1"/>
  <c r="AD594" i="2" s="1"/>
  <c r="E624" i="2"/>
  <c r="S624" i="2" s="1"/>
  <c r="AD624" i="2" s="1"/>
  <c r="E630" i="2"/>
  <c r="S630" i="2" s="1"/>
  <c r="AD630" i="2" s="1"/>
  <c r="E618" i="2"/>
  <c r="S618" i="2" s="1"/>
  <c r="AD618" i="2" s="1"/>
  <c r="E619" i="2"/>
  <c r="S619" i="2" s="1"/>
  <c r="AD619" i="2" s="1"/>
  <c r="E611" i="2"/>
  <c r="S611" i="2" s="1"/>
  <c r="AD611" i="2" s="1"/>
  <c r="E605" i="2"/>
  <c r="S605" i="2" s="1"/>
  <c r="AD605" i="2" s="1"/>
  <c r="E612" i="2"/>
  <c r="S612" i="2" s="1"/>
  <c r="AD612" i="2" s="1"/>
  <c r="C891" i="2"/>
  <c r="E595" i="2"/>
  <c r="S595" i="2" s="1"/>
  <c r="AD595" i="2" s="1"/>
  <c r="E625" i="2"/>
  <c r="S625" i="2" s="1"/>
  <c r="AD625" i="2" s="1"/>
  <c r="E623" i="2"/>
  <c r="S623" i="2" s="1"/>
  <c r="AD623" i="2" s="1"/>
  <c r="D697" i="2"/>
  <c r="C614" i="2"/>
  <c r="J14" i="2" l="1"/>
  <c r="AK1063" i="2" l="1"/>
  <c r="F634" i="2" l="1"/>
  <c r="Q634" i="2" s="1"/>
  <c r="AB634" i="2" s="1"/>
  <c r="H634" i="2" s="1"/>
  <c r="F1062" i="2"/>
  <c r="Q1062" i="2" s="1"/>
  <c r="AB1062" i="2" s="1"/>
  <c r="H1062" i="2" s="1"/>
  <c r="F1060" i="2"/>
  <c r="Q1060" i="2" s="1"/>
  <c r="AB1060" i="2" s="1"/>
  <c r="H1060" i="2" s="1"/>
  <c r="F1058" i="2"/>
  <c r="Q1058" i="2" s="1"/>
  <c r="AB1058" i="2" s="1"/>
  <c r="H1058" i="2" s="1"/>
  <c r="F1051" i="2"/>
  <c r="Q1051" i="2" s="1"/>
  <c r="AB1051" i="2" s="1"/>
  <c r="H1051" i="2" s="1"/>
  <c r="Q1050" i="2"/>
  <c r="AB1050" i="2" s="1"/>
  <c r="H1050" i="2" s="1"/>
  <c r="F1044" i="2"/>
  <c r="Q1044" i="2" s="1"/>
  <c r="AB1044" i="2" s="1"/>
  <c r="H1044" i="2" s="1"/>
  <c r="F1043" i="2"/>
  <c r="Q1043" i="2" s="1"/>
  <c r="AB1043" i="2" s="1"/>
  <c r="H1043" i="2" s="1"/>
  <c r="F1042" i="2"/>
  <c r="Q1042" i="2" s="1"/>
  <c r="AB1042" i="2" s="1"/>
  <c r="H1042" i="2" s="1"/>
  <c r="F1038" i="2"/>
  <c r="Q1038" i="2" s="1"/>
  <c r="AB1038" i="2" s="1"/>
  <c r="H1038" i="2" s="1"/>
  <c r="F1035" i="2"/>
  <c r="Q1035" i="2" s="1"/>
  <c r="AB1035" i="2" s="1"/>
  <c r="H1035" i="2" s="1"/>
  <c r="F1030" i="2"/>
  <c r="Q1030" i="2" s="1"/>
  <c r="AB1030" i="2" s="1"/>
  <c r="H1030" i="2" s="1"/>
  <c r="F1027" i="2"/>
  <c r="Q1027" i="2" s="1"/>
  <c r="AB1027" i="2" s="1"/>
  <c r="H1027" i="2" s="1"/>
  <c r="F1023" i="2"/>
  <c r="Q1023" i="2" s="1"/>
  <c r="AB1023" i="2" s="1"/>
  <c r="H1023" i="2" s="1"/>
  <c r="F1022" i="2"/>
  <c r="Q1022" i="2" s="1"/>
  <c r="AB1022" i="2" s="1"/>
  <c r="H1022" i="2" s="1"/>
  <c r="F1018" i="2"/>
  <c r="Q1018" i="2" s="1"/>
  <c r="AB1018" i="2" s="1"/>
  <c r="H1018" i="2" s="1"/>
  <c r="F1016" i="2"/>
  <c r="Q1016" i="2" s="1"/>
  <c r="AB1016" i="2" s="1"/>
  <c r="H1016" i="2" s="1"/>
  <c r="F1015" i="2"/>
  <c r="Q1015" i="2" s="1"/>
  <c r="AB1015" i="2" s="1"/>
  <c r="H1015" i="2" s="1"/>
  <c r="F1008" i="2"/>
  <c r="Q1008" i="2" s="1"/>
  <c r="AB1008" i="2" s="1"/>
  <c r="H1008" i="2" s="1"/>
  <c r="F1007" i="2"/>
  <c r="Q1007" i="2" s="1"/>
  <c r="AB1007" i="2" s="1"/>
  <c r="H1007" i="2" s="1"/>
  <c r="F1006" i="2"/>
  <c r="Q1006" i="2" s="1"/>
  <c r="AB1006" i="2" s="1"/>
  <c r="H1006" i="2" s="1"/>
  <c r="F1001" i="2"/>
  <c r="Q1001" i="2" s="1"/>
  <c r="AB1001" i="2" s="1"/>
  <c r="H1001" i="2" s="1"/>
  <c r="F989" i="2"/>
  <c r="Q989" i="2" s="1"/>
  <c r="AB989" i="2" s="1"/>
  <c r="H989" i="2" s="1"/>
  <c r="F984" i="2"/>
  <c r="Q984" i="2" s="1"/>
  <c r="AB984" i="2" s="1"/>
  <c r="H984" i="2" s="1"/>
  <c r="F979" i="2"/>
  <c r="Q979" i="2" s="1"/>
  <c r="AB979" i="2" s="1"/>
  <c r="H979" i="2" s="1"/>
  <c r="F976" i="2"/>
  <c r="Q976" i="2" s="1"/>
  <c r="AB976" i="2" s="1"/>
  <c r="H976" i="2" s="1"/>
  <c r="F967" i="2"/>
  <c r="Q967" i="2" s="1"/>
  <c r="AB967" i="2" s="1"/>
  <c r="H967" i="2" s="1"/>
  <c r="F959" i="2"/>
  <c r="Q959" i="2" s="1"/>
  <c r="AB959" i="2" s="1"/>
  <c r="H959" i="2" s="1"/>
  <c r="F957" i="2"/>
  <c r="Q957" i="2" s="1"/>
  <c r="AB957" i="2" s="1"/>
  <c r="H957" i="2" s="1"/>
  <c r="F948" i="2"/>
  <c r="Q948" i="2" s="1"/>
  <c r="AB948" i="2" s="1"/>
  <c r="H948" i="2" s="1"/>
  <c r="F942" i="2"/>
  <c r="Q942" i="2" s="1"/>
  <c r="AB942" i="2" s="1"/>
  <c r="H942" i="2" s="1"/>
  <c r="F941" i="2"/>
  <c r="Q941" i="2" s="1"/>
  <c r="AB941" i="2" s="1"/>
  <c r="H941" i="2" s="1"/>
  <c r="F929" i="2"/>
  <c r="Q929" i="2" s="1"/>
  <c r="AB929" i="2" s="1"/>
  <c r="H929" i="2" s="1"/>
  <c r="F928" i="2"/>
  <c r="Q928" i="2" s="1"/>
  <c r="AB928" i="2" s="1"/>
  <c r="H928" i="2" s="1"/>
  <c r="F918" i="2"/>
  <c r="Q918" i="2" s="1"/>
  <c r="AB918" i="2" s="1"/>
  <c r="H918" i="2" s="1"/>
  <c r="F917" i="2"/>
  <c r="Q917" i="2" s="1"/>
  <c r="AB917" i="2" s="1"/>
  <c r="H917" i="2" s="1"/>
  <c r="F909" i="2"/>
  <c r="Q909" i="2" s="1"/>
  <c r="AB909" i="2" s="1"/>
  <c r="H909" i="2" s="1"/>
  <c r="F908" i="2"/>
  <c r="Q908" i="2" s="1"/>
  <c r="AB908" i="2" s="1"/>
  <c r="H908" i="2" s="1"/>
  <c r="F896" i="2"/>
  <c r="Q896" i="2" s="1"/>
  <c r="AB896" i="2" s="1"/>
  <c r="H896" i="2" s="1"/>
  <c r="F894" i="2"/>
  <c r="Q894" i="2" s="1"/>
  <c r="AB894" i="2" s="1"/>
  <c r="H894" i="2" s="1"/>
  <c r="F883" i="2"/>
  <c r="Q883" i="2" s="1"/>
  <c r="AB883" i="2" s="1"/>
  <c r="H883" i="2" s="1"/>
  <c r="F882" i="2"/>
  <c r="Q882" i="2" s="1"/>
  <c r="AB882" i="2" s="1"/>
  <c r="H882" i="2" s="1"/>
  <c r="F862" i="2"/>
  <c r="Q862" i="2" s="1"/>
  <c r="AB862" i="2" s="1"/>
  <c r="H862" i="2" s="1"/>
  <c r="F860" i="2"/>
  <c r="Q860" i="2" s="1"/>
  <c r="AB860" i="2" s="1"/>
  <c r="H860" i="2" s="1"/>
  <c r="F839" i="2"/>
  <c r="Q839" i="2" s="1"/>
  <c r="AB839" i="2" s="1"/>
  <c r="H839" i="2" s="1"/>
  <c r="F827" i="2"/>
  <c r="Q827" i="2" s="1"/>
  <c r="AB827" i="2" s="1"/>
  <c r="H827" i="2" s="1"/>
  <c r="F820" i="2"/>
  <c r="Q820" i="2" s="1"/>
  <c r="AB820" i="2" s="1"/>
  <c r="H820" i="2" s="1"/>
  <c r="F815" i="2"/>
  <c r="Q815" i="2" s="1"/>
  <c r="AB815" i="2" s="1"/>
  <c r="H815" i="2" s="1"/>
  <c r="F811" i="2"/>
  <c r="Q811" i="2" s="1"/>
  <c r="AB811" i="2" s="1"/>
  <c r="H811" i="2" s="1"/>
  <c r="F808" i="2"/>
  <c r="Q808" i="2" s="1"/>
  <c r="AB808" i="2" s="1"/>
  <c r="H808" i="2" s="1"/>
  <c r="F801" i="2"/>
  <c r="Q801" i="2" s="1"/>
  <c r="AB801" i="2" s="1"/>
  <c r="H801" i="2" s="1"/>
  <c r="F800" i="2"/>
  <c r="Q800" i="2" s="1"/>
  <c r="AB800" i="2" s="1"/>
  <c r="H800" i="2" s="1"/>
  <c r="F792" i="2"/>
  <c r="Q792" i="2" s="1"/>
  <c r="AB792" i="2" s="1"/>
  <c r="H792" i="2" s="1"/>
  <c r="F788" i="2"/>
  <c r="Q788" i="2" s="1"/>
  <c r="AB788" i="2" s="1"/>
  <c r="H788" i="2" s="1"/>
  <c r="F775" i="2"/>
  <c r="Q775" i="2" s="1"/>
  <c r="AB775" i="2" s="1"/>
  <c r="H775" i="2" s="1"/>
  <c r="F774" i="2"/>
  <c r="Q774" i="2" s="1"/>
  <c r="AB774" i="2" s="1"/>
  <c r="H774" i="2" s="1"/>
  <c r="F754" i="2"/>
  <c r="Q754" i="2" s="1"/>
  <c r="AB754" i="2" s="1"/>
  <c r="H754" i="2" s="1"/>
  <c r="F753" i="2"/>
  <c r="Q753" i="2" s="1"/>
  <c r="AB753" i="2" s="1"/>
  <c r="H753" i="2" s="1"/>
  <c r="F746" i="2"/>
  <c r="Q746" i="2" s="1"/>
  <c r="AB746" i="2" s="1"/>
  <c r="H746" i="2" s="1"/>
  <c r="F745" i="2"/>
  <c r="Q745" i="2" s="1"/>
  <c r="AB745" i="2" s="1"/>
  <c r="H745" i="2" s="1"/>
  <c r="F739" i="2"/>
  <c r="Q739" i="2" s="1"/>
  <c r="AB739" i="2" s="1"/>
  <c r="H739" i="2" s="1"/>
  <c r="F737" i="2"/>
  <c r="Q737" i="2" s="1"/>
  <c r="AB737" i="2" s="1"/>
  <c r="H737" i="2" s="1"/>
  <c r="F727" i="2"/>
  <c r="Q727" i="2" s="1"/>
  <c r="AB727" i="2" s="1"/>
  <c r="H727" i="2" s="1"/>
  <c r="F724" i="2"/>
  <c r="Q724" i="2" s="1"/>
  <c r="AB724" i="2" s="1"/>
  <c r="H724" i="2" s="1"/>
  <c r="F713" i="2"/>
  <c r="Q713" i="2" s="1"/>
  <c r="AB713" i="2" s="1"/>
  <c r="H713" i="2" s="1"/>
  <c r="F711" i="2"/>
  <c r="Q711" i="2" s="1"/>
  <c r="AB711" i="2" s="1"/>
  <c r="H711" i="2" s="1"/>
  <c r="F702" i="2"/>
  <c r="Q702" i="2" s="1"/>
  <c r="AB702" i="2" s="1"/>
  <c r="H702" i="2" s="1"/>
  <c r="F701" i="2"/>
  <c r="Q701" i="2" s="1"/>
  <c r="AB701" i="2" s="1"/>
  <c r="H701" i="2" s="1"/>
  <c r="F686" i="2"/>
  <c r="Q686" i="2" s="1"/>
  <c r="AB686" i="2" s="1"/>
  <c r="H686" i="2" s="1"/>
  <c r="F675" i="2"/>
  <c r="Q675" i="2" s="1"/>
  <c r="AB675" i="2" s="1"/>
  <c r="H675" i="2" s="1"/>
  <c r="F674" i="2"/>
  <c r="Q674" i="2" s="1"/>
  <c r="AB674" i="2" s="1"/>
  <c r="H674" i="2" s="1"/>
  <c r="F663" i="2"/>
  <c r="Q663" i="2" s="1"/>
  <c r="AB663" i="2" s="1"/>
  <c r="H663" i="2" s="1"/>
  <c r="F662" i="2"/>
  <c r="Q662" i="2" s="1"/>
  <c r="AB662" i="2" s="1"/>
  <c r="H662" i="2" s="1"/>
  <c r="F650" i="2"/>
  <c r="Q650" i="2" s="1"/>
  <c r="AB650" i="2" s="1"/>
  <c r="H650" i="2" s="1"/>
  <c r="F649" i="2"/>
  <c r="Q649" i="2" s="1"/>
  <c r="AB649" i="2" s="1"/>
  <c r="H649" i="2" s="1"/>
  <c r="F640" i="2"/>
  <c r="Q640" i="2" s="1"/>
  <c r="AB640" i="2" s="1"/>
  <c r="H640" i="2" s="1"/>
  <c r="F621" i="2"/>
  <c r="Q621" i="2" s="1"/>
  <c r="AB621" i="2" s="1"/>
  <c r="H621" i="2" s="1"/>
  <c r="F605" i="2"/>
  <c r="Q605" i="2" s="1"/>
  <c r="AB605" i="2" s="1"/>
  <c r="H605" i="2" s="1"/>
  <c r="F602" i="2"/>
  <c r="Q602" i="2" s="1"/>
  <c r="AB602" i="2" s="1"/>
  <c r="H602" i="2" s="1"/>
  <c r="F599" i="2"/>
  <c r="Q599" i="2" s="1"/>
  <c r="AB599" i="2" s="1"/>
  <c r="H599" i="2" s="1"/>
  <c r="F598" i="2"/>
  <c r="Q598" i="2" s="1"/>
  <c r="AB598" i="2" s="1"/>
  <c r="H598" i="2" s="1"/>
  <c r="F595" i="2"/>
  <c r="Q595" i="2" s="1"/>
  <c r="AB595" i="2" s="1"/>
  <c r="H595" i="2" s="1"/>
  <c r="F532" i="2"/>
  <c r="F524" i="2"/>
  <c r="Q524" i="2" s="1"/>
  <c r="AB524" i="2" s="1"/>
  <c r="H524" i="2" s="1"/>
  <c r="F525" i="2"/>
  <c r="F514" i="2"/>
  <c r="Q514" i="2" s="1"/>
  <c r="AB514" i="2" s="1"/>
  <c r="H514" i="2" s="1"/>
  <c r="F512" i="2"/>
  <c r="Q512" i="2" s="1"/>
  <c r="AB512" i="2" s="1"/>
  <c r="H512" i="2" s="1"/>
  <c r="F505" i="2"/>
  <c r="Q505" i="2" s="1"/>
  <c r="AB505" i="2" s="1"/>
  <c r="H505" i="2" s="1"/>
  <c r="F503" i="2"/>
  <c r="Q503" i="2" s="1"/>
  <c r="AB503" i="2" s="1"/>
  <c r="H503" i="2" s="1"/>
  <c r="F496" i="2"/>
  <c r="Q496" i="2" s="1"/>
  <c r="AB496" i="2" s="1"/>
  <c r="H496" i="2" s="1"/>
  <c r="F495" i="2"/>
  <c r="Q495" i="2" s="1"/>
  <c r="AB495" i="2" s="1"/>
  <c r="H495" i="2" s="1"/>
  <c r="F487" i="2"/>
  <c r="Q487" i="2" s="1"/>
  <c r="AB487" i="2" s="1"/>
  <c r="H487" i="2" s="1"/>
  <c r="F486" i="2"/>
  <c r="Q486" i="2" s="1"/>
  <c r="AB486" i="2" s="1"/>
  <c r="H486" i="2" s="1"/>
  <c r="F477" i="2"/>
  <c r="Q477" i="2" s="1"/>
  <c r="AB477" i="2" s="1"/>
  <c r="H477" i="2" s="1"/>
  <c r="F476" i="2"/>
  <c r="Q476" i="2" s="1"/>
  <c r="AB476" i="2" s="1"/>
  <c r="H476" i="2" s="1"/>
  <c r="F469" i="2"/>
  <c r="Q469" i="2" s="1"/>
  <c r="AB469" i="2" s="1"/>
  <c r="H469" i="2" s="1"/>
  <c r="F468" i="2"/>
  <c r="Q468" i="2" s="1"/>
  <c r="AB468" i="2" s="1"/>
  <c r="H468" i="2" s="1"/>
  <c r="F459" i="2"/>
  <c r="Q459" i="2" s="1"/>
  <c r="AB459" i="2" s="1"/>
  <c r="H459" i="2" s="1"/>
  <c r="F458" i="2"/>
  <c r="Q458" i="2" s="1"/>
  <c r="AB458" i="2" s="1"/>
  <c r="H458" i="2" s="1"/>
  <c r="F449" i="2"/>
  <c r="Q449" i="2" s="1"/>
  <c r="AB449" i="2" s="1"/>
  <c r="H449" i="2" s="1"/>
  <c r="F448" i="2"/>
  <c r="Q448" i="2" s="1"/>
  <c r="AB448" i="2" s="1"/>
  <c r="H448" i="2" s="1"/>
  <c r="F443" i="2"/>
  <c r="Q443" i="2" s="1"/>
  <c r="AB443" i="2" s="1"/>
  <c r="H443" i="2" s="1"/>
  <c r="F442" i="2"/>
  <c r="Q442" i="2" s="1"/>
  <c r="AB442" i="2" s="1"/>
  <c r="H442" i="2" s="1"/>
  <c r="F432" i="2"/>
  <c r="Q432" i="2" s="1"/>
  <c r="AB432" i="2" s="1"/>
  <c r="H432" i="2" s="1"/>
  <c r="F427" i="2"/>
  <c r="Q427" i="2" s="1"/>
  <c r="AB427" i="2" s="1"/>
  <c r="H427" i="2" s="1"/>
  <c r="F423" i="2"/>
  <c r="Q423" i="2" s="1"/>
  <c r="AB423" i="2" s="1"/>
  <c r="H423" i="2" s="1"/>
  <c r="F419" i="2"/>
  <c r="Q419" i="2" s="1"/>
  <c r="AB419" i="2" s="1"/>
  <c r="H419" i="2" s="1"/>
  <c r="F415" i="2"/>
  <c r="Q415" i="2" s="1"/>
  <c r="AB415" i="2" s="1"/>
  <c r="H415" i="2" s="1"/>
  <c r="F411" i="2"/>
  <c r="Q411" i="2" s="1"/>
  <c r="AB411" i="2" s="1"/>
  <c r="H411" i="2" s="1"/>
  <c r="F401" i="2"/>
  <c r="Q401" i="2" s="1"/>
  <c r="AB401" i="2" s="1"/>
  <c r="H401" i="2" s="1"/>
  <c r="F397" i="2"/>
  <c r="Q397" i="2" s="1"/>
  <c r="AB397" i="2" s="1"/>
  <c r="H397" i="2" s="1"/>
  <c r="F396" i="2"/>
  <c r="Q396" i="2" s="1"/>
  <c r="AB396" i="2" s="1"/>
  <c r="H396" i="2" s="1"/>
  <c r="F391" i="2"/>
  <c r="Q391" i="2" s="1"/>
  <c r="AB391" i="2" s="1"/>
  <c r="H391" i="2" s="1"/>
  <c r="F386" i="2"/>
  <c r="Q386" i="2" s="1"/>
  <c r="AB386" i="2" s="1"/>
  <c r="H386" i="2" s="1"/>
  <c r="F383" i="2"/>
  <c r="Q383" i="2" s="1"/>
  <c r="AB383" i="2" s="1"/>
  <c r="H383" i="2" s="1"/>
  <c r="F380" i="2"/>
  <c r="Q380" i="2" s="1"/>
  <c r="AB380" i="2" s="1"/>
  <c r="H380" i="2" s="1"/>
  <c r="F374" i="2"/>
  <c r="Q374" i="2" s="1"/>
  <c r="AB374" i="2" s="1"/>
  <c r="H374" i="2" s="1"/>
  <c r="F372" i="2"/>
  <c r="Q372" i="2" s="1"/>
  <c r="AB372" i="2" s="1"/>
  <c r="H372" i="2" s="1"/>
  <c r="F370" i="2"/>
  <c r="Q370" i="2" s="1"/>
  <c r="AB370" i="2" s="1"/>
  <c r="H370" i="2" s="1"/>
  <c r="F369" i="2"/>
  <c r="Q369" i="2" s="1"/>
  <c r="AB369" i="2" s="1"/>
  <c r="H369" i="2" s="1"/>
  <c r="F365" i="2"/>
  <c r="Q365" i="2" s="1"/>
  <c r="AB365" i="2" s="1"/>
  <c r="H365" i="2" s="1"/>
  <c r="F362" i="2"/>
  <c r="Q362" i="2" s="1"/>
  <c r="AB362" i="2" s="1"/>
  <c r="H362" i="2" s="1"/>
  <c r="F357" i="2"/>
  <c r="Q357" i="2" s="1"/>
  <c r="AB357" i="2" s="1"/>
  <c r="H357" i="2" s="1"/>
  <c r="F354" i="2"/>
  <c r="Q354" i="2" s="1"/>
  <c r="AB354" i="2" s="1"/>
  <c r="H354" i="2" s="1"/>
  <c r="F353" i="2"/>
  <c r="Q353" i="2" s="1"/>
  <c r="AB353" i="2" s="1"/>
  <c r="H353" i="2" s="1"/>
  <c r="F350" i="2"/>
  <c r="Q350" i="2" s="1"/>
  <c r="AB350" i="2" s="1"/>
  <c r="H350" i="2" s="1"/>
  <c r="F349" i="2"/>
  <c r="Q349" i="2" s="1"/>
  <c r="AB349" i="2" s="1"/>
  <c r="H349" i="2" s="1"/>
  <c r="F348" i="2"/>
  <c r="Q348" i="2" s="1"/>
  <c r="AB348" i="2" s="1"/>
  <c r="H348" i="2" s="1"/>
  <c r="F342" i="2"/>
  <c r="Q342" i="2" s="1"/>
  <c r="AB342" i="2" s="1"/>
  <c r="H342" i="2" s="1"/>
  <c r="F340" i="2"/>
  <c r="Q340" i="2" s="1"/>
  <c r="AB340" i="2" s="1"/>
  <c r="H340" i="2" s="1"/>
  <c r="F333" i="2"/>
  <c r="Q333" i="2" s="1"/>
  <c r="AB333" i="2" s="1"/>
  <c r="H333" i="2" s="1"/>
  <c r="F326" i="2"/>
  <c r="Q326" i="2" s="1"/>
  <c r="AB326" i="2" s="1"/>
  <c r="H326" i="2" s="1"/>
  <c r="F325" i="2"/>
  <c r="Q325" i="2" s="1"/>
  <c r="AB325" i="2" s="1"/>
  <c r="H325" i="2" s="1"/>
  <c r="F319" i="2"/>
  <c r="Q319" i="2" s="1"/>
  <c r="AB319" i="2" s="1"/>
  <c r="H319" i="2" s="1"/>
  <c r="F315" i="2"/>
  <c r="Q315" i="2" s="1"/>
  <c r="AB315" i="2" s="1"/>
  <c r="H315" i="2" s="1"/>
  <c r="F313" i="2"/>
  <c r="Q313" i="2" s="1"/>
  <c r="AB313" i="2" s="1"/>
  <c r="H313" i="2" s="1"/>
  <c r="F309" i="2"/>
  <c r="Q309" i="2" s="1"/>
  <c r="AB309" i="2" s="1"/>
  <c r="H309" i="2" s="1"/>
  <c r="F304" i="2"/>
  <c r="Q304" i="2" s="1"/>
  <c r="AB304" i="2" s="1"/>
  <c r="H304" i="2" s="1"/>
  <c r="F303" i="2"/>
  <c r="Q303" i="2" s="1"/>
  <c r="AB303" i="2" s="1"/>
  <c r="H303" i="2" s="1"/>
  <c r="F300" i="2"/>
  <c r="Q300" i="2" s="1"/>
  <c r="AB300" i="2" s="1"/>
  <c r="H300" i="2" s="1"/>
  <c r="F298" i="2"/>
  <c r="Q298" i="2" s="1"/>
  <c r="AB298" i="2" s="1"/>
  <c r="H298" i="2" s="1"/>
  <c r="F295" i="2"/>
  <c r="Q295" i="2" s="1"/>
  <c r="AB295" i="2" s="1"/>
  <c r="H295" i="2" s="1"/>
  <c r="F291" i="2"/>
  <c r="Q291" i="2" s="1"/>
  <c r="AB291" i="2" s="1"/>
  <c r="H291" i="2" s="1"/>
  <c r="F288" i="2"/>
  <c r="Q288" i="2" s="1"/>
  <c r="AB288" i="2" s="1"/>
  <c r="H288" i="2" s="1"/>
  <c r="F287" i="2"/>
  <c r="Q287" i="2" s="1"/>
  <c r="AB287" i="2" s="1"/>
  <c r="H287" i="2" s="1"/>
  <c r="F284" i="2"/>
  <c r="Q284" i="2" s="1"/>
  <c r="AB284" i="2" s="1"/>
  <c r="H284" i="2" s="1"/>
  <c r="F280" i="2"/>
  <c r="Q280" i="2" s="1"/>
  <c r="AB280" i="2" s="1"/>
  <c r="H280" i="2" s="1"/>
  <c r="F272" i="2"/>
  <c r="Q272" i="2" s="1"/>
  <c r="AB272" i="2" s="1"/>
  <c r="H272" i="2" s="1"/>
  <c r="F269" i="2"/>
  <c r="Q269" i="2" s="1"/>
  <c r="AB269" i="2" s="1"/>
  <c r="H269" i="2" s="1"/>
  <c r="F266" i="2"/>
  <c r="Q266" i="2" s="1"/>
  <c r="AB266" i="2" s="1"/>
  <c r="H266" i="2" s="1"/>
  <c r="F264" i="2"/>
  <c r="Q264" i="2" s="1"/>
  <c r="AB264" i="2" s="1"/>
  <c r="H264" i="2" s="1"/>
  <c r="F257" i="2"/>
  <c r="Q257" i="2" s="1"/>
  <c r="AB257" i="2" s="1"/>
  <c r="H257" i="2" s="1"/>
  <c r="F252" i="2"/>
  <c r="Q252" i="2" s="1"/>
  <c r="AB252" i="2" s="1"/>
  <c r="H252" i="2" s="1"/>
  <c r="F248" i="2"/>
  <c r="Q248" i="2" s="1"/>
  <c r="AB248" i="2" s="1"/>
  <c r="H248" i="2" s="1"/>
  <c r="F247" i="2"/>
  <c r="Q247" i="2" s="1"/>
  <c r="AB247" i="2" s="1"/>
  <c r="H247" i="2" s="1"/>
  <c r="F246" i="2"/>
  <c r="Q246" i="2" s="1"/>
  <c r="AB246" i="2" s="1"/>
  <c r="H246" i="2" s="1"/>
  <c r="F244" i="2"/>
  <c r="Q244" i="2" s="1"/>
  <c r="AB244" i="2" s="1"/>
  <c r="H244" i="2" s="1"/>
  <c r="F241" i="2"/>
  <c r="Q241" i="2" s="1"/>
  <c r="AB241" i="2" s="1"/>
  <c r="H241" i="2" s="1"/>
  <c r="F238" i="2"/>
  <c r="Q238" i="2" s="1"/>
  <c r="AB238" i="2" s="1"/>
  <c r="H238" i="2" s="1"/>
  <c r="F233" i="2"/>
  <c r="Q233" i="2" s="1"/>
  <c r="AB233" i="2" s="1"/>
  <c r="H233" i="2" s="1"/>
  <c r="F224" i="2"/>
  <c r="Q224" i="2" s="1"/>
  <c r="AB224" i="2" s="1"/>
  <c r="H224" i="2" s="1"/>
  <c r="F221" i="2"/>
  <c r="Q221" i="2" s="1"/>
  <c r="AB221" i="2" s="1"/>
  <c r="H221" i="2" s="1"/>
  <c r="F220" i="2"/>
  <c r="Q220" i="2" s="1"/>
  <c r="AB220" i="2" s="1"/>
  <c r="H220" i="2" s="1"/>
  <c r="F215" i="2"/>
  <c r="Q215" i="2" s="1"/>
  <c r="AB215" i="2" s="1"/>
  <c r="H215" i="2" s="1"/>
  <c r="F210" i="2"/>
  <c r="Q210" i="2" s="1"/>
  <c r="AB210" i="2" s="1"/>
  <c r="H210" i="2" s="1"/>
  <c r="F209" i="2"/>
  <c r="Q209" i="2" s="1"/>
  <c r="AB209" i="2" s="1"/>
  <c r="H209" i="2" s="1"/>
  <c r="F204" i="2"/>
  <c r="Q204" i="2" s="1"/>
  <c r="AB204" i="2" s="1"/>
  <c r="H204" i="2" s="1"/>
  <c r="F202" i="2"/>
  <c r="Q202" i="2" s="1"/>
  <c r="AB202" i="2" s="1"/>
  <c r="H202" i="2" s="1"/>
  <c r="F201" i="2"/>
  <c r="Q201" i="2" s="1"/>
  <c r="AB201" i="2" s="1"/>
  <c r="H201" i="2" s="1"/>
  <c r="F196" i="2"/>
  <c r="Q196" i="2" s="1"/>
  <c r="AB196" i="2" s="1"/>
  <c r="H196" i="2" s="1"/>
  <c r="F191" i="2"/>
  <c r="Q191" i="2" s="1"/>
  <c r="AB191" i="2" s="1"/>
  <c r="H191" i="2" s="1"/>
  <c r="F189" i="2"/>
  <c r="Q189" i="2" s="1"/>
  <c r="AB189" i="2" s="1"/>
  <c r="H189" i="2" s="1"/>
  <c r="F186" i="2"/>
  <c r="Q186" i="2" s="1"/>
  <c r="AB186" i="2" s="1"/>
  <c r="H186" i="2" s="1"/>
  <c r="F184" i="2"/>
  <c r="Q184" i="2" s="1"/>
  <c r="AB184" i="2" s="1"/>
  <c r="H184" i="2" s="1"/>
  <c r="F182" i="2"/>
  <c r="Q182" i="2" s="1"/>
  <c r="AB182" i="2" s="1"/>
  <c r="H182" i="2" s="1"/>
  <c r="F176" i="2"/>
  <c r="Q176" i="2" s="1"/>
  <c r="AB176" i="2" s="1"/>
  <c r="H176" i="2" s="1"/>
  <c r="F173" i="2"/>
  <c r="Q173" i="2" s="1"/>
  <c r="AB173" i="2" s="1"/>
  <c r="H173" i="2" s="1"/>
  <c r="F169" i="2"/>
  <c r="Q169" i="2" s="1"/>
  <c r="AB169" i="2" s="1"/>
  <c r="H169" i="2" s="1"/>
  <c r="F165" i="2"/>
  <c r="Q165" i="2" s="1"/>
  <c r="AB165" i="2" s="1"/>
  <c r="H165" i="2" s="1"/>
  <c r="F164" i="2"/>
  <c r="Q164" i="2" s="1"/>
  <c r="AB164" i="2" s="1"/>
  <c r="H164" i="2" s="1"/>
  <c r="F161" i="2"/>
  <c r="Q161" i="2" s="1"/>
  <c r="AB161" i="2" s="1"/>
  <c r="H161" i="2" s="1"/>
  <c r="F159" i="2"/>
  <c r="Q159" i="2" s="1"/>
  <c r="AB159" i="2" s="1"/>
  <c r="H159" i="2" s="1"/>
  <c r="F156" i="2"/>
  <c r="Q156" i="2" s="1"/>
  <c r="AB156" i="2" s="1"/>
  <c r="H156" i="2" s="1"/>
  <c r="F152" i="2"/>
  <c r="Q152" i="2" s="1"/>
  <c r="AB152" i="2" s="1"/>
  <c r="H152" i="2" s="1"/>
  <c r="F150" i="2"/>
  <c r="Q150" i="2" s="1"/>
  <c r="AB150" i="2" s="1"/>
  <c r="H150" i="2" s="1"/>
  <c r="F149" i="2"/>
  <c r="Q149" i="2" s="1"/>
  <c r="AB149" i="2" s="1"/>
  <c r="H149" i="2" s="1"/>
  <c r="F141" i="2"/>
  <c r="Q141" i="2" s="1"/>
  <c r="AB141" i="2" s="1"/>
  <c r="H141" i="2" s="1"/>
  <c r="F138" i="2"/>
  <c r="Q138" i="2" s="1"/>
  <c r="AB138" i="2" s="1"/>
  <c r="H138" i="2" s="1"/>
  <c r="F137" i="2"/>
  <c r="Q137" i="2" s="1"/>
  <c r="AB137" i="2" s="1"/>
  <c r="H137" i="2" s="1"/>
  <c r="F130" i="2"/>
  <c r="Q130" i="2" s="1"/>
  <c r="AB130" i="2" s="1"/>
  <c r="H130" i="2" s="1"/>
  <c r="F127" i="2"/>
  <c r="Q127" i="2" s="1"/>
  <c r="AB127" i="2" s="1"/>
  <c r="H127" i="2" s="1"/>
  <c r="F126" i="2"/>
  <c r="Q126" i="2" s="1"/>
  <c r="AB126" i="2" s="1"/>
  <c r="H126" i="2" s="1"/>
  <c r="F124" i="2"/>
  <c r="Q124" i="2" s="1"/>
  <c r="AB124" i="2" s="1"/>
  <c r="H124" i="2" s="1"/>
  <c r="F123" i="2"/>
  <c r="Q123" i="2" s="1"/>
  <c r="AB123" i="2" s="1"/>
  <c r="H123" i="2" s="1"/>
  <c r="F119" i="2"/>
  <c r="Q119" i="2" s="1"/>
  <c r="AB119" i="2" s="1"/>
  <c r="H119" i="2" s="1"/>
  <c r="F116" i="2"/>
  <c r="Q116" i="2" s="1"/>
  <c r="AB116" i="2" s="1"/>
  <c r="H116" i="2" s="1"/>
  <c r="F114" i="2"/>
  <c r="Q114" i="2" s="1"/>
  <c r="AB114" i="2" s="1"/>
  <c r="H114" i="2" s="1"/>
  <c r="F109" i="2"/>
  <c r="Q109" i="2" s="1"/>
  <c r="AB109" i="2" s="1"/>
  <c r="H109" i="2" s="1"/>
  <c r="F106" i="2"/>
  <c r="Q106" i="2" s="1"/>
  <c r="AB106" i="2" s="1"/>
  <c r="H106" i="2" s="1"/>
  <c r="F102" i="2"/>
  <c r="Q102" i="2" s="1"/>
  <c r="AB102" i="2" s="1"/>
  <c r="H102" i="2" s="1"/>
  <c r="F94" i="2"/>
  <c r="Q94" i="2" s="1"/>
  <c r="AB94" i="2" s="1"/>
  <c r="H94" i="2" s="1"/>
  <c r="F87" i="2"/>
  <c r="Q87" i="2" s="1"/>
  <c r="AB87" i="2" s="1"/>
  <c r="H87" i="2" s="1"/>
  <c r="F59" i="2"/>
  <c r="Q59" i="2" s="1"/>
  <c r="AB59" i="2" s="1"/>
  <c r="H59" i="2" s="1"/>
  <c r="F52" i="2"/>
  <c r="Q52" i="2" s="1"/>
  <c r="AB52" i="2" s="1"/>
  <c r="H52" i="2" s="1"/>
  <c r="F45" i="2"/>
  <c r="Q45" i="2" s="1"/>
  <c r="AB45" i="2" s="1"/>
  <c r="H45" i="2" s="1"/>
  <c r="F44" i="2"/>
  <c r="Q44" i="2" s="1"/>
  <c r="AB44" i="2" s="1"/>
  <c r="H44" i="2" s="1"/>
  <c r="F37" i="2"/>
  <c r="Q37" i="2" s="1"/>
  <c r="AB37" i="2" s="1"/>
  <c r="H37" i="2" s="1"/>
  <c r="F36" i="2"/>
  <c r="Q36" i="2" s="1"/>
  <c r="AB36" i="2" s="1"/>
  <c r="H36" i="2" s="1"/>
  <c r="F29" i="2"/>
  <c r="Q29" i="2" s="1"/>
  <c r="AB29" i="2" s="1"/>
  <c r="H29" i="2" s="1"/>
  <c r="F26" i="2"/>
  <c r="Q26" i="2" s="1"/>
  <c r="AB26" i="2" s="1"/>
  <c r="H26" i="2" s="1"/>
  <c r="F23" i="2"/>
  <c r="Q23" i="2" s="1"/>
  <c r="AB23" i="2" s="1"/>
  <c r="H23" i="2" s="1"/>
  <c r="F15" i="2"/>
  <c r="Q15" i="2" s="1"/>
  <c r="AB15" i="2" s="1"/>
  <c r="H15" i="2" s="1"/>
  <c r="F11" i="2"/>
  <c r="Q11" i="2" s="1"/>
  <c r="AB11" i="2" s="1"/>
  <c r="H11" i="2" s="1"/>
  <c r="F865" i="2"/>
  <c r="Q865" i="2" s="1"/>
  <c r="AB865" i="2" s="1"/>
  <c r="H865" i="2" s="1"/>
  <c r="F856" i="2"/>
  <c r="Q856" i="2" s="1"/>
  <c r="AB856" i="2" s="1"/>
  <c r="H856" i="2" s="1"/>
  <c r="F855" i="2"/>
  <c r="Q855" i="2" s="1"/>
  <c r="AB855" i="2" s="1"/>
  <c r="H855" i="2" s="1"/>
  <c r="F850" i="2"/>
  <c r="Q850" i="2" s="1"/>
  <c r="AB850" i="2" s="1"/>
  <c r="H850" i="2" s="1"/>
  <c r="F844" i="2"/>
  <c r="Q844" i="2" s="1"/>
  <c r="AB844" i="2" s="1"/>
  <c r="H844" i="2" s="1"/>
  <c r="F842" i="2"/>
  <c r="Q842" i="2" s="1"/>
  <c r="AB842" i="2" s="1"/>
  <c r="H842" i="2" s="1"/>
  <c r="F838" i="2"/>
  <c r="Q838" i="2" s="1"/>
  <c r="AB838" i="2" s="1"/>
  <c r="H838" i="2" s="1"/>
  <c r="F834" i="2"/>
  <c r="Q834" i="2" s="1"/>
  <c r="AB834" i="2" s="1"/>
  <c r="H834" i="2" s="1"/>
  <c r="F832" i="2"/>
  <c r="Q832" i="2" s="1"/>
  <c r="AB832" i="2" s="1"/>
  <c r="H832" i="2" s="1"/>
  <c r="F670" i="2"/>
  <c r="Q670" i="2" s="1"/>
  <c r="AB670" i="2" s="1"/>
  <c r="H670" i="2" s="1"/>
  <c r="F587" i="2"/>
  <c r="Q587" i="2" s="1"/>
  <c r="AB587" i="2" s="1"/>
  <c r="H587" i="2" s="1"/>
  <c r="F568" i="2"/>
  <c r="Q568" i="2" s="1"/>
  <c r="AB568" i="2" s="1"/>
  <c r="H568" i="2" s="1"/>
  <c r="F565" i="2"/>
  <c r="Q565" i="2" s="1"/>
  <c r="AB565" i="2" s="1"/>
  <c r="H565" i="2" s="1"/>
  <c r="F564" i="2"/>
  <c r="Q564" i="2" s="1"/>
  <c r="AB564" i="2" s="1"/>
  <c r="H564" i="2" s="1"/>
  <c r="F560" i="2"/>
  <c r="Q560" i="2" s="1"/>
  <c r="AB560" i="2" s="1"/>
  <c r="H560" i="2" s="1"/>
  <c r="F557" i="2"/>
  <c r="Q557" i="2" s="1"/>
  <c r="AB557" i="2" s="1"/>
  <c r="H557" i="2" s="1"/>
  <c r="F556" i="2"/>
  <c r="Q556" i="2" s="1"/>
  <c r="AB556" i="2" s="1"/>
  <c r="H556" i="2" s="1"/>
  <c r="F385" i="2"/>
  <c r="Q385" i="2" s="1"/>
  <c r="AB385" i="2" s="1"/>
  <c r="H385" i="2" s="1"/>
  <c r="F92" i="2"/>
  <c r="Q92" i="2" s="1"/>
  <c r="AB92" i="2" s="1"/>
  <c r="H92" i="2" s="1"/>
  <c r="F91" i="2"/>
  <c r="Q91" i="2" s="1"/>
  <c r="AB91" i="2" s="1"/>
  <c r="H91" i="2" s="1"/>
  <c r="F75" i="2"/>
  <c r="Q75" i="2" s="1"/>
  <c r="AB75" i="2" s="1"/>
  <c r="H75" i="2" s="1"/>
  <c r="G1056" i="2"/>
  <c r="G1052" i="2"/>
  <c r="G1048" i="2"/>
  <c r="G1043" i="2"/>
  <c r="G1040" i="2"/>
  <c r="G1039" i="2"/>
  <c r="G1035" i="2"/>
  <c r="G1032" i="2"/>
  <c r="G1030" i="2"/>
  <c r="G1024" i="2"/>
  <c r="G1019" i="2"/>
  <c r="G1014" i="2"/>
  <c r="G1011" i="2"/>
  <c r="G1009" i="2"/>
  <c r="G1006" i="2"/>
  <c r="G1005" i="2"/>
  <c r="G1002" i="2"/>
  <c r="G1001" i="2"/>
  <c r="G996" i="2"/>
  <c r="G994" i="2"/>
  <c r="G981" i="2"/>
  <c r="G977" i="2"/>
  <c r="G969" i="2"/>
  <c r="G967" i="2"/>
  <c r="G963" i="2"/>
  <c r="G960" i="2"/>
  <c r="G951" i="2"/>
  <c r="G948" i="2"/>
  <c r="G943" i="2"/>
  <c r="G942" i="2"/>
  <c r="G935" i="2"/>
  <c r="G934" i="2"/>
  <c r="G927" i="2"/>
  <c r="G926" i="2"/>
  <c r="G923" i="2"/>
  <c r="G913" i="2"/>
  <c r="G912" i="2"/>
  <c r="G905" i="2"/>
  <c r="G904" i="2"/>
  <c r="G901" i="2"/>
  <c r="G894" i="2"/>
  <c r="G893" i="2"/>
  <c r="G890" i="2"/>
  <c r="G883" i="2"/>
  <c r="G882" i="2"/>
  <c r="G872" i="2"/>
  <c r="G867" i="2"/>
  <c r="G865" i="2"/>
  <c r="G864" i="2"/>
  <c r="G862" i="2"/>
  <c r="G860" i="2"/>
  <c r="G855" i="2"/>
  <c r="G849" i="2"/>
  <c r="G846" i="2"/>
  <c r="G845" i="2"/>
  <c r="G844" i="2"/>
  <c r="G825" i="2"/>
  <c r="G824" i="2"/>
  <c r="G818" i="2"/>
  <c r="G817" i="2"/>
  <c r="G809" i="2"/>
  <c r="G805" i="2"/>
  <c r="G803" i="2"/>
  <c r="G798" i="2"/>
  <c r="G795" i="2"/>
  <c r="G790" i="2"/>
  <c r="G785" i="2"/>
  <c r="G784" i="2"/>
  <c r="G781" i="2"/>
  <c r="G771" i="2"/>
  <c r="G770" i="2"/>
  <c r="G766" i="2"/>
  <c r="G765" i="2"/>
  <c r="G751" i="2"/>
  <c r="G745" i="2"/>
  <c r="G744" i="2"/>
  <c r="G739" i="2"/>
  <c r="G738" i="2"/>
  <c r="G737" i="2"/>
  <c r="G728" i="2"/>
  <c r="G727" i="2"/>
  <c r="G720" i="2"/>
  <c r="G719" i="2"/>
  <c r="G711" i="2"/>
  <c r="G710" i="2"/>
  <c r="G700" i="2"/>
  <c r="G697" i="2"/>
  <c r="G689" i="2"/>
  <c r="G688" i="2"/>
  <c r="G677" i="2"/>
  <c r="G676" i="2"/>
  <c r="G664" i="2"/>
  <c r="G663" i="2"/>
  <c r="G660" i="2"/>
  <c r="G653" i="2"/>
  <c r="G652" i="2"/>
  <c r="G641" i="2"/>
  <c r="G640" i="2"/>
  <c r="G630" i="2"/>
  <c r="G617" i="2"/>
  <c r="G604" i="2"/>
  <c r="G599" i="2"/>
  <c r="G598" i="2"/>
  <c r="G595" i="2"/>
  <c r="G593" i="2"/>
  <c r="G591" i="2"/>
  <c r="G587" i="2"/>
  <c r="G586" i="2"/>
  <c r="G582" i="2"/>
  <c r="G577" i="2"/>
  <c r="G576" i="2"/>
  <c r="G573" i="2"/>
  <c r="G571" i="2"/>
  <c r="G568" i="2"/>
  <c r="G563" i="2"/>
  <c r="G562" i="2"/>
  <c r="G561" i="2"/>
  <c r="G560" i="2"/>
  <c r="G559" i="2"/>
  <c r="G555" i="2"/>
  <c r="G554" i="2"/>
  <c r="G553" i="2"/>
  <c r="G552" i="2"/>
  <c r="G548" i="2"/>
  <c r="G546" i="2"/>
  <c r="G544" i="2"/>
  <c r="G543" i="2"/>
  <c r="G541" i="2"/>
  <c r="G538" i="2"/>
  <c r="G537" i="2"/>
  <c r="G536" i="2"/>
  <c r="G533" i="2"/>
  <c r="G531" i="2"/>
  <c r="G530" i="2"/>
  <c r="G529" i="2"/>
  <c r="G528" i="2"/>
  <c r="G524" i="2"/>
  <c r="G521" i="2"/>
  <c r="G520" i="2"/>
  <c r="G516" i="2"/>
  <c r="G510" i="2"/>
  <c r="G507" i="2"/>
  <c r="G506" i="2"/>
  <c r="G500" i="2"/>
  <c r="G497" i="2"/>
  <c r="G496" i="2"/>
  <c r="G492" i="2"/>
  <c r="G485" i="2"/>
  <c r="G484" i="2"/>
  <c r="G479" i="2"/>
  <c r="G476" i="2"/>
  <c r="G475" i="2"/>
  <c r="G468" i="2"/>
  <c r="G465" i="2"/>
  <c r="G464" i="2"/>
  <c r="G460" i="2"/>
  <c r="G457" i="2"/>
  <c r="G456" i="2"/>
  <c r="G453" i="2"/>
  <c r="G451" i="2"/>
  <c r="G450" i="2"/>
  <c r="G446" i="2"/>
  <c r="G444" i="2"/>
  <c r="G434" i="2"/>
  <c r="G432" i="2"/>
  <c r="G429" i="2"/>
  <c r="G426" i="2"/>
  <c r="G424" i="2"/>
  <c r="G423" i="2"/>
  <c r="G413" i="2"/>
  <c r="G411" i="2"/>
  <c r="G410" i="2"/>
  <c r="G401" i="2"/>
  <c r="G397" i="2"/>
  <c r="G391" i="2"/>
  <c r="G389" i="2"/>
  <c r="G386" i="2"/>
  <c r="G383" i="2"/>
  <c r="G382" i="2"/>
  <c r="G380" i="2"/>
  <c r="G379" i="2"/>
  <c r="G374" i="2"/>
  <c r="G372" i="2"/>
  <c r="G370" i="2"/>
  <c r="G369" i="2"/>
  <c r="G362" i="2"/>
  <c r="G361" i="2"/>
  <c r="G360" i="2"/>
  <c r="G359" i="2"/>
  <c r="G355" i="2"/>
  <c r="G352" i="2"/>
  <c r="G348" i="2"/>
  <c r="G347" i="2"/>
  <c r="G344" i="2"/>
  <c r="G341" i="2"/>
  <c r="G340" i="2"/>
  <c r="G334" i="2"/>
  <c r="G330" i="2"/>
  <c r="G327" i="2"/>
  <c r="G326" i="2"/>
  <c r="G321" i="2"/>
  <c r="G319" i="2"/>
  <c r="G318" i="2"/>
  <c r="G316" i="2"/>
  <c r="G311" i="2"/>
  <c r="G310" i="2"/>
  <c r="G305" i="2"/>
  <c r="G301" i="2"/>
  <c r="G296" i="2"/>
  <c r="G295" i="2"/>
  <c r="G293" i="2"/>
  <c r="G290" i="2"/>
  <c r="G286" i="2"/>
  <c r="G284" i="2"/>
  <c r="G283" i="2"/>
  <c r="G280" i="2"/>
  <c r="G279" i="2"/>
  <c r="G276" i="2"/>
  <c r="G273" i="2"/>
  <c r="G271" i="2"/>
  <c r="G270" i="2"/>
  <c r="G266" i="2"/>
  <c r="G263" i="2"/>
  <c r="G260" i="2"/>
  <c r="G257" i="2"/>
  <c r="G254" i="2"/>
  <c r="G250" i="2"/>
  <c r="G248" i="2"/>
  <c r="G239" i="2"/>
  <c r="G238" i="2"/>
  <c r="G234" i="2"/>
  <c r="G231" i="2"/>
  <c r="G228" i="2"/>
  <c r="G224" i="2"/>
  <c r="G220" i="2"/>
  <c r="G217" i="2"/>
  <c r="G216" i="2"/>
  <c r="G209" i="2"/>
  <c r="G206" i="2"/>
  <c r="G200" i="2"/>
  <c r="G199" i="2"/>
  <c r="G196" i="2"/>
  <c r="G195" i="2"/>
  <c r="G191" i="2"/>
  <c r="G189" i="2"/>
  <c r="G187" i="2"/>
  <c r="G180" i="2"/>
  <c r="G177" i="2"/>
  <c r="G175" i="2"/>
  <c r="G172" i="2"/>
  <c r="G170" i="2"/>
  <c r="G169" i="2"/>
  <c r="G166" i="2"/>
  <c r="G163" i="2"/>
  <c r="G157" i="2"/>
  <c r="G156" i="2"/>
  <c r="G155" i="2"/>
  <c r="G149" i="2"/>
  <c r="G146" i="2"/>
  <c r="G143" i="2"/>
  <c r="G140" i="2"/>
  <c r="G138" i="2"/>
  <c r="G137" i="2"/>
  <c r="G134" i="2"/>
  <c r="G130" i="2"/>
  <c r="G127" i="2"/>
  <c r="G126" i="2"/>
  <c r="G123" i="2"/>
  <c r="G120" i="2"/>
  <c r="G119" i="2"/>
  <c r="G116" i="2"/>
  <c r="G111" i="2"/>
  <c r="G110" i="2"/>
  <c r="G107" i="2"/>
  <c r="G105" i="2"/>
  <c r="G104" i="2"/>
  <c r="G101" i="2"/>
  <c r="G100" i="2"/>
  <c r="G96" i="2"/>
  <c r="G93" i="2"/>
  <c r="G90" i="2"/>
  <c r="G83" i="2"/>
  <c r="G81" i="2"/>
  <c r="G79" i="2"/>
  <c r="G74" i="2"/>
  <c r="G71" i="2"/>
  <c r="G69" i="2"/>
  <c r="G62" i="2"/>
  <c r="G60" i="2"/>
  <c r="G59" i="2"/>
  <c r="G56" i="2"/>
  <c r="G55" i="2"/>
  <c r="G50" i="2"/>
  <c r="G44" i="2"/>
  <c r="G41" i="2"/>
  <c r="G39" i="2"/>
  <c r="G38" i="2"/>
  <c r="G34" i="2"/>
  <c r="G32" i="2"/>
  <c r="G31" i="2"/>
  <c r="G28" i="2"/>
  <c r="G26" i="2"/>
  <c r="G25" i="2"/>
  <c r="G22" i="2"/>
  <c r="G17" i="2"/>
  <c r="G8" i="2"/>
  <c r="G15" i="2" l="1"/>
  <c r="G19" i="2"/>
  <c r="G49" i="2"/>
  <c r="G54" i="2"/>
  <c r="G58" i="2"/>
  <c r="G63" i="2"/>
  <c r="G66" i="2"/>
  <c r="G73" i="2"/>
  <c r="G77" i="2"/>
  <c r="G85" i="2"/>
  <c r="G99" i="2"/>
  <c r="G103" i="2"/>
  <c r="G109" i="2"/>
  <c r="G125" i="2"/>
  <c r="G132" i="2"/>
  <c r="G145" i="2"/>
  <c r="G154" i="2"/>
  <c r="G158" i="2"/>
  <c r="G162" i="2"/>
  <c r="G168" i="2"/>
  <c r="G174" i="2"/>
  <c r="G184" i="2"/>
  <c r="G194" i="2"/>
  <c r="G205" i="2"/>
  <c r="G212" i="2"/>
  <c r="G215" i="2"/>
  <c r="G223" i="2"/>
  <c r="G227" i="2"/>
  <c r="G237" i="2"/>
  <c r="G253" i="2"/>
  <c r="G259" i="2"/>
  <c r="G262" i="2"/>
  <c r="G269" i="2"/>
  <c r="G275" i="2"/>
  <c r="G278" i="2"/>
  <c r="G289" i="2"/>
  <c r="G294" i="2"/>
  <c r="G300" i="2"/>
  <c r="G304" i="2"/>
  <c r="G309" i="2"/>
  <c r="G315" i="2"/>
  <c r="G325" i="2"/>
  <c r="G336" i="2"/>
  <c r="G339" i="2"/>
  <c r="G346" i="2"/>
  <c r="G351" i="2"/>
  <c r="G358" i="2"/>
  <c r="G371" i="2"/>
  <c r="G375" i="2"/>
  <c r="G396" i="2"/>
  <c r="G11" i="2"/>
  <c r="G45" i="2"/>
  <c r="G67" i="2"/>
  <c r="G82" i="2"/>
  <c r="G94" i="2"/>
  <c r="G112" i="2"/>
  <c r="G121" i="2"/>
  <c r="G135" i="2"/>
  <c r="G150" i="2"/>
  <c r="G164" i="2"/>
  <c r="G176" i="2"/>
  <c r="G185" i="2"/>
  <c r="G201" i="2"/>
  <c r="G218" i="2"/>
  <c r="G225" i="2"/>
  <c r="G240" i="2"/>
  <c r="G264" i="2"/>
  <c r="G281" i="2"/>
  <c r="G291" i="2"/>
  <c r="G302" i="2"/>
  <c r="G328" i="2"/>
  <c r="G342" i="2"/>
  <c r="G353" i="2"/>
  <c r="G376" i="2"/>
  <c r="G384" i="2"/>
  <c r="G387" i="2"/>
  <c r="G392" i="2"/>
  <c r="G398" i="2"/>
  <c r="G404" i="2"/>
  <c r="G414" i="2"/>
  <c r="G436" i="2"/>
  <c r="G439" i="2"/>
  <c r="G445" i="2"/>
  <c r="G458" i="2"/>
  <c r="G466" i="2"/>
  <c r="G477" i="2"/>
  <c r="G486" i="2"/>
  <c r="G489" i="2"/>
  <c r="G498" i="2"/>
  <c r="G508" i="2"/>
  <c r="G522" i="2"/>
  <c r="G525" i="2"/>
  <c r="G16" i="2"/>
  <c r="G35" i="2"/>
  <c r="G78" i="2"/>
  <c r="G87" i="2"/>
  <c r="G117" i="2"/>
  <c r="G128" i="2"/>
  <c r="G141" i="2"/>
  <c r="G159" i="2"/>
  <c r="G171" i="2"/>
  <c r="G181" i="2"/>
  <c r="G207" i="2"/>
  <c r="G229" i="2"/>
  <c r="G243" i="2"/>
  <c r="G255" i="2"/>
  <c r="G277" i="2"/>
  <c r="G285" i="2"/>
  <c r="G297" i="2"/>
  <c r="G312" i="2"/>
  <c r="G332" i="2"/>
  <c r="G349" i="2"/>
  <c r="G9" i="2"/>
  <c r="G13" i="2"/>
  <c r="G24" i="2"/>
  <c r="G29" i="2"/>
  <c r="G36" i="2"/>
  <c r="G42" i="2"/>
  <c r="G47" i="2"/>
  <c r="G52" i="2"/>
  <c r="G57" i="2"/>
  <c r="G70" i="2"/>
  <c r="G72" i="2"/>
  <c r="G75" i="2"/>
  <c r="G84" i="2"/>
  <c r="G88" i="2"/>
  <c r="G91" i="2"/>
  <c r="G97" i="2"/>
  <c r="G108" i="2"/>
  <c r="G114" i="2"/>
  <c r="G124" i="2"/>
  <c r="G144" i="2"/>
  <c r="G148" i="2"/>
  <c r="G152" i="2"/>
  <c r="G161" i="2"/>
  <c r="G167" i="2"/>
  <c r="G178" i="2"/>
  <c r="G183" i="2"/>
  <c r="G188" i="2"/>
  <c r="G192" i="2"/>
  <c r="G203" i="2"/>
  <c r="G210" i="2"/>
  <c r="G221" i="2"/>
  <c r="G232" i="2"/>
  <c r="G236" i="2"/>
  <c r="G242" i="2"/>
  <c r="G246" i="2"/>
  <c r="G251" i="2"/>
  <c r="G267" i="2"/>
  <c r="G287" i="2"/>
  <c r="G299" i="2"/>
  <c r="G335" i="2"/>
  <c r="G337" i="2"/>
  <c r="G350" i="2"/>
  <c r="G356" i="2"/>
  <c r="G365" i="2"/>
  <c r="G378" i="2"/>
  <c r="G394" i="2"/>
  <c r="G400" i="2"/>
  <c r="G405" i="2"/>
  <c r="G23" i="2"/>
  <c r="G40" i="2"/>
  <c r="G51" i="2"/>
  <c r="G64" i="2"/>
  <c r="G95" i="2"/>
  <c r="G106" i="2"/>
  <c r="G136" i="2"/>
  <c r="G151" i="2"/>
  <c r="G160" i="2"/>
  <c r="G182" i="2"/>
  <c r="G190" i="2"/>
  <c r="G208" i="2"/>
  <c r="G230" i="2"/>
  <c r="G235" i="2"/>
  <c r="G241" i="2"/>
  <c r="G244" i="2"/>
  <c r="G249" i="2"/>
  <c r="G256" i="2"/>
  <c r="G265" i="2"/>
  <c r="G272" i="2"/>
  <c r="G282" i="2"/>
  <c r="G292" i="2"/>
  <c r="G298" i="2"/>
  <c r="G303" i="2"/>
  <c r="G313" i="2"/>
  <c r="G320" i="2"/>
  <c r="G329" i="2"/>
  <c r="G333" i="2"/>
  <c r="G343" i="2"/>
  <c r="G354" i="2"/>
  <c r="G363" i="2"/>
  <c r="G373" i="2"/>
  <c r="G377" i="2"/>
  <c r="G381" i="2"/>
  <c r="G388" i="2"/>
  <c r="G393" i="2"/>
  <c r="G399" i="2"/>
  <c r="G406" i="2"/>
  <c r="G415" i="2"/>
  <c r="G418" i="2"/>
  <c r="G428" i="2"/>
  <c r="G433" i="2"/>
  <c r="G437" i="2"/>
  <c r="G440" i="2"/>
  <c r="G459" i="2"/>
  <c r="G467" i="2"/>
  <c r="G478" i="2"/>
  <c r="G487" i="2"/>
  <c r="G491" i="2"/>
  <c r="G499" i="2"/>
  <c r="G509" i="2"/>
  <c r="G12" i="2"/>
  <c r="G27" i="2"/>
  <c r="G46" i="2"/>
  <c r="G61" i="2"/>
  <c r="G68" i="2"/>
  <c r="G102" i="2"/>
  <c r="G113" i="2"/>
  <c r="G122" i="2"/>
  <c r="G129" i="2"/>
  <c r="G142" i="2"/>
  <c r="G147" i="2"/>
  <c r="G165" i="2"/>
  <c r="G186" i="2"/>
  <c r="G197" i="2"/>
  <c r="G202" i="2"/>
  <c r="G219" i="2"/>
  <c r="G10" i="2"/>
  <c r="G14" i="2"/>
  <c r="G18" i="2"/>
  <c r="G30" i="2"/>
  <c r="G33" i="2"/>
  <c r="G37" i="2"/>
  <c r="G43" i="2"/>
  <c r="G48" i="2"/>
  <c r="G53" i="2"/>
  <c r="G76" i="2"/>
  <c r="G80" i="2"/>
  <c r="G89" i="2"/>
  <c r="G92" i="2"/>
  <c r="G98" i="2"/>
  <c r="G115" i="2"/>
  <c r="G118" i="2"/>
  <c r="G131" i="2"/>
  <c r="G153" i="2"/>
  <c r="G173" i="2"/>
  <c r="G179" i="2"/>
  <c r="G193" i="2"/>
  <c r="G198" i="2"/>
  <c r="G204" i="2"/>
  <c r="G211" i="2"/>
  <c r="G214" i="2"/>
  <c r="G222" i="2"/>
  <c r="G226" i="2"/>
  <c r="G233" i="2"/>
  <c r="G247" i="2"/>
  <c r="G252" i="2"/>
  <c r="G258" i="2"/>
  <c r="G261" i="2"/>
  <c r="G268" i="2"/>
  <c r="G274" i="2"/>
  <c r="G288" i="2"/>
  <c r="G308" i="2"/>
  <c r="G314" i="2"/>
  <c r="G322" i="2"/>
  <c r="G324" i="2"/>
  <c r="G338" i="2"/>
  <c r="G345" i="2"/>
  <c r="G357" i="2"/>
  <c r="G366" i="2"/>
  <c r="G368" i="2"/>
  <c r="G390" i="2"/>
  <c r="Q525" i="2"/>
  <c r="AB525" i="2" s="1"/>
  <c r="H525" i="2" s="1"/>
  <c r="Q532" i="2"/>
  <c r="AB532" i="2" s="1"/>
  <c r="H532" i="2" s="1"/>
  <c r="G601" i="2"/>
  <c r="G605" i="2"/>
  <c r="G622" i="2"/>
  <c r="G624" i="2"/>
  <c r="G626" i="2"/>
  <c r="G627" i="2"/>
  <c r="G631" i="2"/>
  <c r="G645" i="2"/>
  <c r="G656" i="2"/>
  <c r="G667" i="2"/>
  <c r="G681" i="2"/>
  <c r="G692" i="2"/>
  <c r="G703" i="2"/>
  <c r="G706" i="2"/>
  <c r="G715" i="2"/>
  <c r="G723" i="2"/>
  <c r="G731" i="2"/>
  <c r="G741" i="2"/>
  <c r="G748" i="2"/>
  <c r="G753" i="2"/>
  <c r="G756" i="2"/>
  <c r="G762" i="2"/>
  <c r="G775" i="2"/>
  <c r="G778" i="2"/>
  <c r="G783" i="2"/>
  <c r="G800" i="2"/>
  <c r="G814" i="2"/>
  <c r="G819" i="2"/>
  <c r="G829" i="2"/>
  <c r="G832" i="2"/>
  <c r="G886" i="2"/>
  <c r="G897" i="2"/>
  <c r="G908" i="2"/>
  <c r="G916" i="2"/>
  <c r="G930" i="2"/>
  <c r="G938" i="2"/>
  <c r="G946" i="2"/>
  <c r="G962" i="2"/>
  <c r="G975" i="2"/>
  <c r="G991" i="2"/>
  <c r="G998" i="2"/>
  <c r="G1004" i="2"/>
  <c r="G1016" i="2"/>
  <c r="G1018" i="2"/>
  <c r="G1022" i="2"/>
  <c r="G1031" i="2"/>
  <c r="G1042" i="2"/>
  <c r="G1044" i="2"/>
  <c r="G1050" i="2"/>
  <c r="F67" i="2"/>
  <c r="Q67" i="2" s="1"/>
  <c r="AB67" i="2" s="1"/>
  <c r="H67" i="2" s="1"/>
  <c r="F85" i="2"/>
  <c r="Q85" i="2" s="1"/>
  <c r="AB85" i="2" s="1"/>
  <c r="H85" i="2" s="1"/>
  <c r="F378" i="2"/>
  <c r="Q378" i="2" s="1"/>
  <c r="AB378" i="2" s="1"/>
  <c r="H378" i="2" s="1"/>
  <c r="F389" i="2"/>
  <c r="Q389" i="2" s="1"/>
  <c r="AB389" i="2" s="1"/>
  <c r="H389" i="2" s="1"/>
  <c r="F394" i="2"/>
  <c r="Q394" i="2" s="1"/>
  <c r="AB394" i="2" s="1"/>
  <c r="H394" i="2" s="1"/>
  <c r="F399" i="2"/>
  <c r="Q399" i="2" s="1"/>
  <c r="AB399" i="2" s="1"/>
  <c r="H399" i="2" s="1"/>
  <c r="F403" i="2"/>
  <c r="Q403" i="2" s="1"/>
  <c r="AB403" i="2" s="1"/>
  <c r="H403" i="2" s="1"/>
  <c r="F409" i="2"/>
  <c r="Q409" i="2" s="1"/>
  <c r="AB409" i="2" s="1"/>
  <c r="H409" i="2" s="1"/>
  <c r="F412" i="2"/>
  <c r="Q412" i="2" s="1"/>
  <c r="AB412" i="2" s="1"/>
  <c r="H412" i="2" s="1"/>
  <c r="F417" i="2"/>
  <c r="Q417" i="2" s="1"/>
  <c r="AB417" i="2" s="1"/>
  <c r="H417" i="2" s="1"/>
  <c r="F421" i="2"/>
  <c r="Q421" i="2" s="1"/>
  <c r="AB421" i="2" s="1"/>
  <c r="H421" i="2" s="1"/>
  <c r="F428" i="2"/>
  <c r="Q428" i="2" s="1"/>
  <c r="AB428" i="2" s="1"/>
  <c r="H428" i="2" s="1"/>
  <c r="F434" i="2"/>
  <c r="Q434" i="2" s="1"/>
  <c r="AB434" i="2" s="1"/>
  <c r="H434" i="2" s="1"/>
  <c r="F439" i="2"/>
  <c r="Q439" i="2" s="1"/>
  <c r="AB439" i="2" s="1"/>
  <c r="H439" i="2" s="1"/>
  <c r="F445" i="2"/>
  <c r="Q445" i="2" s="1"/>
  <c r="AB445" i="2" s="1"/>
  <c r="H445" i="2" s="1"/>
  <c r="F453" i="2"/>
  <c r="Q453" i="2" s="1"/>
  <c r="AB453" i="2" s="1"/>
  <c r="H453" i="2" s="1"/>
  <c r="F463" i="2"/>
  <c r="Q463" i="2" s="1"/>
  <c r="AB463" i="2" s="1"/>
  <c r="H463" i="2" s="1"/>
  <c r="F472" i="2"/>
  <c r="Q472" i="2" s="1"/>
  <c r="AB472" i="2" s="1"/>
  <c r="H472" i="2" s="1"/>
  <c r="F480" i="2"/>
  <c r="Q480" i="2" s="1"/>
  <c r="AB480" i="2" s="1"/>
  <c r="H480" i="2" s="1"/>
  <c r="F491" i="2"/>
  <c r="Q491" i="2" s="1"/>
  <c r="AB491" i="2" s="1"/>
  <c r="H491" i="2" s="1"/>
  <c r="F499" i="2"/>
  <c r="Q499" i="2" s="1"/>
  <c r="AB499" i="2" s="1"/>
  <c r="H499" i="2" s="1"/>
  <c r="F508" i="2"/>
  <c r="Q508" i="2" s="1"/>
  <c r="AB508" i="2" s="1"/>
  <c r="H508" i="2" s="1"/>
  <c r="F518" i="2"/>
  <c r="Q518" i="2" s="1"/>
  <c r="AB518" i="2" s="1"/>
  <c r="H518" i="2" s="1"/>
  <c r="F554" i="2"/>
  <c r="Q554" i="2" s="1"/>
  <c r="AB554" i="2" s="1"/>
  <c r="H554" i="2" s="1"/>
  <c r="F593" i="2"/>
  <c r="Q593" i="2" s="1"/>
  <c r="AB593" i="2" s="1"/>
  <c r="H593" i="2" s="1"/>
  <c r="F597" i="2"/>
  <c r="Q597" i="2" s="1"/>
  <c r="AB597" i="2" s="1"/>
  <c r="H597" i="2" s="1"/>
  <c r="F604" i="2"/>
  <c r="Q604" i="2" s="1"/>
  <c r="AB604" i="2" s="1"/>
  <c r="H604" i="2" s="1"/>
  <c r="F612" i="2"/>
  <c r="Q612" i="2" s="1"/>
  <c r="AB612" i="2" s="1"/>
  <c r="H612" i="2" s="1"/>
  <c r="F613" i="2"/>
  <c r="Q613" i="2" s="1"/>
  <c r="AB613" i="2" s="1"/>
  <c r="H613" i="2" s="1"/>
  <c r="F633" i="2"/>
  <c r="Q633" i="2" s="1"/>
  <c r="AB633" i="2" s="1"/>
  <c r="H633" i="2" s="1"/>
  <c r="F644" i="2"/>
  <c r="Q644" i="2" s="1"/>
  <c r="AB644" i="2" s="1"/>
  <c r="H644" i="2" s="1"/>
  <c r="F654" i="2"/>
  <c r="Q654" i="2" s="1"/>
  <c r="AB654" i="2" s="1"/>
  <c r="H654" i="2" s="1"/>
  <c r="F667" i="2"/>
  <c r="Q667" i="2" s="1"/>
  <c r="AB667" i="2" s="1"/>
  <c r="H667" i="2" s="1"/>
  <c r="F678" i="2"/>
  <c r="Q678" i="2" s="1"/>
  <c r="AB678" i="2" s="1"/>
  <c r="H678" i="2" s="1"/>
  <c r="F689" i="2"/>
  <c r="Q689" i="2" s="1"/>
  <c r="AB689" i="2" s="1"/>
  <c r="H689" i="2" s="1"/>
  <c r="F692" i="2"/>
  <c r="Q692" i="2" s="1"/>
  <c r="AB692" i="2" s="1"/>
  <c r="H692" i="2" s="1"/>
  <c r="F707" i="2"/>
  <c r="Q707" i="2" s="1"/>
  <c r="AB707" i="2" s="1"/>
  <c r="H707" i="2" s="1"/>
  <c r="F716" i="2"/>
  <c r="Q716" i="2" s="1"/>
  <c r="AB716" i="2" s="1"/>
  <c r="H716" i="2" s="1"/>
  <c r="F731" i="2"/>
  <c r="Q731" i="2" s="1"/>
  <c r="AB731" i="2" s="1"/>
  <c r="H731" i="2" s="1"/>
  <c r="F741" i="2"/>
  <c r="Q741" i="2" s="1"/>
  <c r="AB741" i="2" s="1"/>
  <c r="H741" i="2" s="1"/>
  <c r="F749" i="2"/>
  <c r="Q749" i="2" s="1"/>
  <c r="AB749" i="2" s="1"/>
  <c r="H749" i="2" s="1"/>
  <c r="F763" i="2"/>
  <c r="Q763" i="2" s="1"/>
  <c r="AB763" i="2" s="1"/>
  <c r="H763" i="2" s="1"/>
  <c r="F768" i="2"/>
  <c r="Q768" i="2" s="1"/>
  <c r="AB768" i="2" s="1"/>
  <c r="H768" i="2" s="1"/>
  <c r="F773" i="2"/>
  <c r="Q773" i="2" s="1"/>
  <c r="AB773" i="2" s="1"/>
  <c r="H773" i="2" s="1"/>
  <c r="F780" i="2"/>
  <c r="Q780" i="2" s="1"/>
  <c r="AB780" i="2" s="1"/>
  <c r="H780" i="2" s="1"/>
  <c r="F784" i="2"/>
  <c r="Q784" i="2" s="1"/>
  <c r="AB784" i="2" s="1"/>
  <c r="H784" i="2" s="1"/>
  <c r="F796" i="2"/>
  <c r="Q796" i="2" s="1"/>
  <c r="AB796" i="2" s="1"/>
  <c r="H796" i="2" s="1"/>
  <c r="F805" i="2"/>
  <c r="Q805" i="2" s="1"/>
  <c r="AB805" i="2" s="1"/>
  <c r="H805" i="2" s="1"/>
  <c r="F809" i="2"/>
  <c r="Q809" i="2" s="1"/>
  <c r="AB809" i="2" s="1"/>
  <c r="H809" i="2" s="1"/>
  <c r="F818" i="2"/>
  <c r="Q818" i="2" s="1"/>
  <c r="AB818" i="2" s="1"/>
  <c r="H818" i="2" s="1"/>
  <c r="F823" i="2"/>
  <c r="Q823" i="2" s="1"/>
  <c r="AB823" i="2" s="1"/>
  <c r="H823" i="2" s="1"/>
  <c r="F874" i="2"/>
  <c r="Q874" i="2" s="1"/>
  <c r="AB874" i="2" s="1"/>
  <c r="H874" i="2" s="1"/>
  <c r="F888" i="2"/>
  <c r="Q888" i="2" s="1"/>
  <c r="AB888" i="2" s="1"/>
  <c r="H888" i="2" s="1"/>
  <c r="F900" i="2"/>
  <c r="Q900" i="2" s="1"/>
  <c r="AB900" i="2" s="1"/>
  <c r="H900" i="2" s="1"/>
  <c r="F913" i="2"/>
  <c r="Q913" i="2" s="1"/>
  <c r="AB913" i="2" s="1"/>
  <c r="H913" i="2" s="1"/>
  <c r="F923" i="2"/>
  <c r="Q923" i="2" s="1"/>
  <c r="AB923" i="2" s="1"/>
  <c r="H923" i="2" s="1"/>
  <c r="F934" i="2"/>
  <c r="Q934" i="2" s="1"/>
  <c r="AB934" i="2" s="1"/>
  <c r="H934" i="2" s="1"/>
  <c r="F946" i="2"/>
  <c r="Q946" i="2" s="1"/>
  <c r="AB946" i="2" s="1"/>
  <c r="H946" i="2" s="1"/>
  <c r="F964" i="2"/>
  <c r="Q964" i="2" s="1"/>
  <c r="AB964" i="2" s="1"/>
  <c r="H964" i="2" s="1"/>
  <c r="F982" i="2"/>
  <c r="Q982" i="2" s="1"/>
  <c r="AB982" i="2" s="1"/>
  <c r="H982" i="2" s="1"/>
  <c r="F986" i="2"/>
  <c r="Q986" i="2" s="1"/>
  <c r="AB986" i="2" s="1"/>
  <c r="H986" i="2" s="1"/>
  <c r="F993" i="2"/>
  <c r="Q993" i="2" s="1"/>
  <c r="AB993" i="2" s="1"/>
  <c r="H993" i="2" s="1"/>
  <c r="F995" i="2"/>
  <c r="Q995" i="2" s="1"/>
  <c r="AB995" i="2" s="1"/>
  <c r="H995" i="2" s="1"/>
  <c r="F1029" i="2"/>
  <c r="Q1029" i="2" s="1"/>
  <c r="AB1029" i="2" s="1"/>
  <c r="H1029" i="2" s="1"/>
  <c r="F1052" i="2"/>
  <c r="Q1052" i="2" s="1"/>
  <c r="AB1052" i="2" s="1"/>
  <c r="H1052" i="2" s="1"/>
  <c r="G409" i="2"/>
  <c r="G412" i="2"/>
  <c r="G417" i="2"/>
  <c r="G427" i="2"/>
  <c r="G431" i="2"/>
  <c r="G435" i="2"/>
  <c r="G443" i="2"/>
  <c r="G449" i="2"/>
  <c r="G455" i="2"/>
  <c r="G463" i="2"/>
  <c r="G474" i="2"/>
  <c r="G483" i="2"/>
  <c r="G495" i="2"/>
  <c r="G505" i="2"/>
  <c r="G519" i="2"/>
  <c r="G527" i="2"/>
  <c r="G532" i="2"/>
  <c r="G540" i="2"/>
  <c r="G542" i="2"/>
  <c r="G580" i="2"/>
  <c r="G583" i="2"/>
  <c r="G584" i="2"/>
  <c r="G590" i="2"/>
  <c r="G596" i="2"/>
  <c r="G606" i="2"/>
  <c r="G607" i="2"/>
  <c r="G608" i="2"/>
  <c r="G611" i="2"/>
  <c r="G619" i="2"/>
  <c r="G623" i="2"/>
  <c r="G639" i="2"/>
  <c r="G650" i="2"/>
  <c r="G659" i="2"/>
  <c r="G662" i="2"/>
  <c r="G675" i="2"/>
  <c r="G687" i="2"/>
  <c r="G696" i="2"/>
  <c r="G709" i="2"/>
  <c r="G718" i="2"/>
  <c r="G726" i="2"/>
  <c r="G743" i="2"/>
  <c r="G769" i="2"/>
  <c r="G773" i="2"/>
  <c r="G794" i="2"/>
  <c r="G812" i="2"/>
  <c r="G816" i="2"/>
  <c r="G823" i="2"/>
  <c r="G831" i="2"/>
  <c r="G835" i="2"/>
  <c r="G836" i="2"/>
  <c r="G853" i="2"/>
  <c r="G854" i="2"/>
  <c r="G856" i="2"/>
  <c r="G861" i="2"/>
  <c r="G868" i="2"/>
  <c r="G881" i="2"/>
  <c r="G889" i="2"/>
  <c r="G892" i="2"/>
  <c r="G900" i="2"/>
  <c r="G903" i="2"/>
  <c r="G911" i="2"/>
  <c r="G919" i="2"/>
  <c r="G922" i="2"/>
  <c r="G925" i="2"/>
  <c r="G933" i="2"/>
  <c r="G941" i="2"/>
  <c r="G966" i="2"/>
  <c r="G984" i="2"/>
  <c r="G993" i="2"/>
  <c r="G1020" i="2"/>
  <c r="G1037" i="2"/>
  <c r="G1047" i="2"/>
  <c r="G1054" i="2"/>
  <c r="G1055" i="2"/>
  <c r="G1057" i="2"/>
  <c r="F73" i="2"/>
  <c r="Q73" i="2" s="1"/>
  <c r="AB73" i="2" s="1"/>
  <c r="H73" i="2" s="1"/>
  <c r="F80" i="2"/>
  <c r="Q80" i="2" s="1"/>
  <c r="AB80" i="2" s="1"/>
  <c r="H80" i="2" s="1"/>
  <c r="F90" i="2"/>
  <c r="Q90" i="2" s="1"/>
  <c r="AB90" i="2" s="1"/>
  <c r="H90" i="2" s="1"/>
  <c r="F555" i="2"/>
  <c r="Q555" i="2" s="1"/>
  <c r="AB555" i="2" s="1"/>
  <c r="H555" i="2" s="1"/>
  <c r="F563" i="2"/>
  <c r="Q563" i="2" s="1"/>
  <c r="AB563" i="2" s="1"/>
  <c r="H563" i="2" s="1"/>
  <c r="F571" i="2"/>
  <c r="Q571" i="2" s="1"/>
  <c r="AB571" i="2" s="1"/>
  <c r="H571" i="2" s="1"/>
  <c r="F740" i="2"/>
  <c r="Q740" i="2" s="1"/>
  <c r="AB740" i="2" s="1"/>
  <c r="H740" i="2" s="1"/>
  <c r="F831" i="2"/>
  <c r="Q831" i="2" s="1"/>
  <c r="AB831" i="2" s="1"/>
  <c r="H831" i="2" s="1"/>
  <c r="F853" i="2"/>
  <c r="Q853" i="2" s="1"/>
  <c r="AB853" i="2" s="1"/>
  <c r="H853" i="2" s="1"/>
  <c r="F14" i="2"/>
  <c r="Q14" i="2" s="1"/>
  <c r="AB14" i="2" s="1"/>
  <c r="H14" i="2" s="1"/>
  <c r="F18" i="2"/>
  <c r="Q18" i="2" s="1"/>
  <c r="AB18" i="2" s="1"/>
  <c r="H18" i="2" s="1"/>
  <c r="F51" i="2"/>
  <c r="Q51" i="2" s="1"/>
  <c r="AB51" i="2" s="1"/>
  <c r="H51" i="2" s="1"/>
  <c r="F58" i="2"/>
  <c r="Q58" i="2" s="1"/>
  <c r="AB58" i="2" s="1"/>
  <c r="H58" i="2" s="1"/>
  <c r="F101" i="2"/>
  <c r="Q101" i="2" s="1"/>
  <c r="AB101" i="2" s="1"/>
  <c r="H101" i="2" s="1"/>
  <c r="F105" i="2"/>
  <c r="Q105" i="2" s="1"/>
  <c r="AB105" i="2" s="1"/>
  <c r="H105" i="2" s="1"/>
  <c r="F112" i="2"/>
  <c r="Q112" i="2" s="1"/>
  <c r="AB112" i="2" s="1"/>
  <c r="H112" i="2" s="1"/>
  <c r="F122" i="2"/>
  <c r="Q122" i="2" s="1"/>
  <c r="AB122" i="2" s="1"/>
  <c r="H122" i="2" s="1"/>
  <c r="F129" i="2"/>
  <c r="Q129" i="2" s="1"/>
  <c r="AB129" i="2" s="1"/>
  <c r="H129" i="2" s="1"/>
  <c r="F144" i="2"/>
  <c r="Q144" i="2" s="1"/>
  <c r="AB144" i="2" s="1"/>
  <c r="H144" i="2" s="1"/>
  <c r="F155" i="2"/>
  <c r="Q155" i="2" s="1"/>
  <c r="AB155" i="2" s="1"/>
  <c r="H155" i="2" s="1"/>
  <c r="F172" i="2"/>
  <c r="Q172" i="2" s="1"/>
  <c r="AB172" i="2" s="1"/>
  <c r="H172" i="2" s="1"/>
  <c r="F179" i="2"/>
  <c r="Q179" i="2" s="1"/>
  <c r="AB179" i="2" s="1"/>
  <c r="H179" i="2" s="1"/>
  <c r="F194" i="2"/>
  <c r="Q194" i="2" s="1"/>
  <c r="AB194" i="2" s="1"/>
  <c r="H194" i="2" s="1"/>
  <c r="F200" i="2"/>
  <c r="Q200" i="2" s="1"/>
  <c r="AB200" i="2" s="1"/>
  <c r="H200" i="2" s="1"/>
  <c r="F206" i="2"/>
  <c r="Q206" i="2" s="1"/>
  <c r="AB206" i="2" s="1"/>
  <c r="H206" i="2" s="1"/>
  <c r="F219" i="2"/>
  <c r="Q219" i="2" s="1"/>
  <c r="AB219" i="2" s="1"/>
  <c r="H219" i="2" s="1"/>
  <c r="F232" i="2"/>
  <c r="Q232" i="2" s="1"/>
  <c r="AB232" i="2" s="1"/>
  <c r="H232" i="2" s="1"/>
  <c r="F236" i="2"/>
  <c r="Q236" i="2" s="1"/>
  <c r="AB236" i="2" s="1"/>
  <c r="H236" i="2" s="1"/>
  <c r="F251" i="2"/>
  <c r="Q251" i="2" s="1"/>
  <c r="AB251" i="2" s="1"/>
  <c r="H251" i="2" s="1"/>
  <c r="F259" i="2"/>
  <c r="Q259" i="2" s="1"/>
  <c r="AB259" i="2" s="1"/>
  <c r="H259" i="2" s="1"/>
  <c r="F263" i="2"/>
  <c r="Q263" i="2" s="1"/>
  <c r="AB263" i="2" s="1"/>
  <c r="H263" i="2" s="1"/>
  <c r="F283" i="2"/>
  <c r="Q283" i="2" s="1"/>
  <c r="AB283" i="2" s="1"/>
  <c r="H283" i="2" s="1"/>
  <c r="F286" i="2"/>
  <c r="Q286" i="2" s="1"/>
  <c r="AB286" i="2" s="1"/>
  <c r="H286" i="2" s="1"/>
  <c r="F312" i="2"/>
  <c r="Q312" i="2" s="1"/>
  <c r="AB312" i="2" s="1"/>
  <c r="H312" i="2" s="1"/>
  <c r="F318" i="2"/>
  <c r="Q318" i="2" s="1"/>
  <c r="AB318" i="2" s="1"/>
  <c r="H318" i="2" s="1"/>
  <c r="F324" i="2"/>
  <c r="Q324" i="2" s="1"/>
  <c r="AB324" i="2" s="1"/>
  <c r="H324" i="2" s="1"/>
  <c r="F336" i="2"/>
  <c r="Q336" i="2" s="1"/>
  <c r="AB336" i="2" s="1"/>
  <c r="H336" i="2" s="1"/>
  <c r="F339" i="2"/>
  <c r="Q339" i="2" s="1"/>
  <c r="AB339" i="2" s="1"/>
  <c r="H339" i="2" s="1"/>
  <c r="F347" i="2"/>
  <c r="Q347" i="2" s="1"/>
  <c r="AB347" i="2" s="1"/>
  <c r="H347" i="2" s="1"/>
  <c r="F363" i="2"/>
  <c r="Q363" i="2" s="1"/>
  <c r="AB363" i="2" s="1"/>
  <c r="H363" i="2" s="1"/>
  <c r="F371" i="2"/>
  <c r="Q371" i="2" s="1"/>
  <c r="AB371" i="2" s="1"/>
  <c r="H371" i="2" s="1"/>
  <c r="F375" i="2"/>
  <c r="Q375" i="2" s="1"/>
  <c r="AB375" i="2" s="1"/>
  <c r="H375" i="2" s="1"/>
  <c r="F379" i="2"/>
  <c r="Q379" i="2" s="1"/>
  <c r="AB379" i="2" s="1"/>
  <c r="H379" i="2" s="1"/>
  <c r="F414" i="2"/>
  <c r="Q414" i="2" s="1"/>
  <c r="AB414" i="2" s="1"/>
  <c r="H414" i="2" s="1"/>
  <c r="F430" i="2"/>
  <c r="Q430" i="2" s="1"/>
  <c r="AB430" i="2" s="1"/>
  <c r="H430" i="2" s="1"/>
  <c r="F435" i="2"/>
  <c r="Q435" i="2" s="1"/>
  <c r="AB435" i="2" s="1"/>
  <c r="H435" i="2" s="1"/>
  <c r="F441" i="2"/>
  <c r="Q441" i="2" s="1"/>
  <c r="AB441" i="2" s="1"/>
  <c r="H441" i="2" s="1"/>
  <c r="F447" i="2"/>
  <c r="Q447" i="2" s="1"/>
  <c r="AB447" i="2" s="1"/>
  <c r="H447" i="2" s="1"/>
  <c r="F457" i="2"/>
  <c r="Q457" i="2" s="1"/>
  <c r="AB457" i="2" s="1"/>
  <c r="H457" i="2" s="1"/>
  <c r="F467" i="2"/>
  <c r="Q467" i="2" s="1"/>
  <c r="AB467" i="2" s="1"/>
  <c r="H467" i="2" s="1"/>
  <c r="F475" i="2"/>
  <c r="Q475" i="2" s="1"/>
  <c r="AB475" i="2" s="1"/>
  <c r="H475" i="2" s="1"/>
  <c r="F485" i="2"/>
  <c r="Q485" i="2" s="1"/>
  <c r="AB485" i="2" s="1"/>
  <c r="H485" i="2" s="1"/>
  <c r="F494" i="2"/>
  <c r="Q494" i="2" s="1"/>
  <c r="AB494" i="2" s="1"/>
  <c r="H494" i="2" s="1"/>
  <c r="F502" i="2"/>
  <c r="Q502" i="2" s="1"/>
  <c r="AB502" i="2" s="1"/>
  <c r="H502" i="2" s="1"/>
  <c r="F511" i="2"/>
  <c r="Q511" i="2" s="1"/>
  <c r="AB511" i="2" s="1"/>
  <c r="H511" i="2" s="1"/>
  <c r="F522" i="2"/>
  <c r="Q522" i="2" s="1"/>
  <c r="AB522" i="2" s="1"/>
  <c r="H522" i="2" s="1"/>
  <c r="F589" i="2"/>
  <c r="Q589" i="2" s="1"/>
  <c r="AB589" i="2" s="1"/>
  <c r="H589" i="2" s="1"/>
  <c r="F630" i="2"/>
  <c r="Q630" i="2" s="1"/>
  <c r="AB630" i="2" s="1"/>
  <c r="H630" i="2" s="1"/>
  <c r="F648" i="2"/>
  <c r="Q648" i="2" s="1"/>
  <c r="AB648" i="2" s="1"/>
  <c r="H648" i="2" s="1"/>
  <c r="F661" i="2"/>
  <c r="Q661" i="2" s="1"/>
  <c r="AB661" i="2" s="1"/>
  <c r="H661" i="2" s="1"/>
  <c r="F673" i="2"/>
  <c r="Q673" i="2" s="1"/>
  <c r="AB673" i="2" s="1"/>
  <c r="H673" i="2" s="1"/>
  <c r="F683" i="2"/>
  <c r="Q683" i="2" s="1"/>
  <c r="AB683" i="2" s="1"/>
  <c r="H683" i="2" s="1"/>
  <c r="F700" i="2"/>
  <c r="Q700" i="2" s="1"/>
  <c r="AB700" i="2" s="1"/>
  <c r="H700" i="2" s="1"/>
  <c r="F710" i="2"/>
  <c r="Q710" i="2" s="1"/>
  <c r="AB710" i="2" s="1"/>
  <c r="H710" i="2" s="1"/>
  <c r="F736" i="2"/>
  <c r="Q736" i="2" s="1"/>
  <c r="AB736" i="2" s="1"/>
  <c r="H736" i="2" s="1"/>
  <c r="F744" i="2"/>
  <c r="Q744" i="2" s="1"/>
  <c r="AB744" i="2" s="1"/>
  <c r="H744" i="2" s="1"/>
  <c r="F752" i="2"/>
  <c r="Q752" i="2" s="1"/>
  <c r="AB752" i="2" s="1"/>
  <c r="H752" i="2" s="1"/>
  <c r="F766" i="2"/>
  <c r="Q766" i="2" s="1"/>
  <c r="AB766" i="2" s="1"/>
  <c r="H766" i="2" s="1"/>
  <c r="F772" i="2"/>
  <c r="Q772" i="2" s="1"/>
  <c r="AB772" i="2" s="1"/>
  <c r="H772" i="2" s="1"/>
  <c r="F787" i="2"/>
  <c r="Q787" i="2" s="1"/>
  <c r="AB787" i="2" s="1"/>
  <c r="H787" i="2" s="1"/>
  <c r="F799" i="2"/>
  <c r="Q799" i="2" s="1"/>
  <c r="AB799" i="2" s="1"/>
  <c r="H799" i="2" s="1"/>
  <c r="F807" i="2"/>
  <c r="Q807" i="2" s="1"/>
  <c r="AB807" i="2" s="1"/>
  <c r="H807" i="2" s="1"/>
  <c r="F814" i="2"/>
  <c r="Q814" i="2" s="1"/>
  <c r="AB814" i="2" s="1"/>
  <c r="H814" i="2" s="1"/>
  <c r="F819" i="2"/>
  <c r="Q819" i="2" s="1"/>
  <c r="AB819" i="2" s="1"/>
  <c r="H819" i="2" s="1"/>
  <c r="F826" i="2"/>
  <c r="Q826" i="2" s="1"/>
  <c r="AB826" i="2" s="1"/>
  <c r="H826" i="2" s="1"/>
  <c r="F881" i="2"/>
  <c r="Q881" i="2" s="1"/>
  <c r="AB881" i="2" s="1"/>
  <c r="H881" i="2" s="1"/>
  <c r="F893" i="2"/>
  <c r="Q893" i="2" s="1"/>
  <c r="AB893" i="2" s="1"/>
  <c r="H893" i="2" s="1"/>
  <c r="F907" i="2"/>
  <c r="Q907" i="2" s="1"/>
  <c r="AB907" i="2" s="1"/>
  <c r="H907" i="2" s="1"/>
  <c r="F916" i="2"/>
  <c r="Q916" i="2" s="1"/>
  <c r="AB916" i="2" s="1"/>
  <c r="H916" i="2" s="1"/>
  <c r="F927" i="2"/>
  <c r="Q927" i="2" s="1"/>
  <c r="AB927" i="2" s="1"/>
  <c r="H927" i="2" s="1"/>
  <c r="F940" i="2"/>
  <c r="Q940" i="2" s="1"/>
  <c r="AB940" i="2" s="1"/>
  <c r="H940" i="2" s="1"/>
  <c r="F955" i="2"/>
  <c r="Q955" i="2" s="1"/>
  <c r="AB955" i="2" s="1"/>
  <c r="H955" i="2" s="1"/>
  <c r="F978" i="2"/>
  <c r="Q978" i="2" s="1"/>
  <c r="AB978" i="2" s="1"/>
  <c r="H978" i="2" s="1"/>
  <c r="F988" i="2"/>
  <c r="Q988" i="2" s="1"/>
  <c r="AB988" i="2" s="1"/>
  <c r="H988" i="2" s="1"/>
  <c r="F1005" i="2"/>
  <c r="Q1005" i="2" s="1"/>
  <c r="AB1005" i="2" s="1"/>
  <c r="H1005" i="2" s="1"/>
  <c r="F1017" i="2"/>
  <c r="Q1017" i="2" s="1"/>
  <c r="AB1017" i="2" s="1"/>
  <c r="H1017" i="2" s="1"/>
  <c r="F1025" i="2"/>
  <c r="Q1025" i="2" s="1"/>
  <c r="AB1025" i="2" s="1"/>
  <c r="H1025" i="2" s="1"/>
  <c r="F1032" i="2"/>
  <c r="Q1032" i="2" s="1"/>
  <c r="AB1032" i="2" s="1"/>
  <c r="H1032" i="2" s="1"/>
  <c r="F1055" i="2"/>
  <c r="Q1055" i="2" s="1"/>
  <c r="AB1055" i="2" s="1"/>
  <c r="H1055" i="2" s="1"/>
  <c r="G545" i="2"/>
  <c r="G547" i="2"/>
  <c r="G549" i="2"/>
  <c r="G551" i="2"/>
  <c r="G556" i="2"/>
  <c r="G564" i="2"/>
  <c r="G588" i="2"/>
  <c r="G603" i="2"/>
  <c r="G609" i="2"/>
  <c r="G618" i="2"/>
  <c r="G635" i="2"/>
  <c r="G642" i="2"/>
  <c r="G654" i="2"/>
  <c r="G665" i="2"/>
  <c r="G678" i="2"/>
  <c r="G690" i="2"/>
  <c r="G701" i="2"/>
  <c r="G713" i="2"/>
  <c r="G721" i="2"/>
  <c r="G729" i="2"/>
  <c r="G746" i="2"/>
  <c r="G760" i="2"/>
  <c r="G772" i="2"/>
  <c r="G782" i="2"/>
  <c r="G786" i="2"/>
  <c r="G791" i="2"/>
  <c r="G796" i="2"/>
  <c r="G806" i="2"/>
  <c r="G810" i="2"/>
  <c r="G833" i="2"/>
  <c r="G834" i="2"/>
  <c r="G841" i="2"/>
  <c r="G842" i="2"/>
  <c r="G847" i="2"/>
  <c r="G851" i="2"/>
  <c r="G866" i="2"/>
  <c r="G869" i="2"/>
  <c r="G884" i="2"/>
  <c r="G895" i="2"/>
  <c r="G906" i="2"/>
  <c r="G914" i="2"/>
  <c r="G928" i="2"/>
  <c r="G936" i="2"/>
  <c r="G944" i="2"/>
  <c r="G949" i="2"/>
  <c r="G953" i="2"/>
  <c r="G964" i="2"/>
  <c r="G973" i="2"/>
  <c r="G982" i="2"/>
  <c r="G985" i="2"/>
  <c r="G995" i="2"/>
  <c r="G999" i="2"/>
  <c r="G1007" i="2"/>
  <c r="G1013" i="2"/>
  <c r="G1027" i="2"/>
  <c r="G1041" i="2"/>
  <c r="G1058" i="2"/>
  <c r="G1059" i="2"/>
  <c r="F63" i="2"/>
  <c r="Q63" i="2" s="1"/>
  <c r="AB63" i="2" s="1"/>
  <c r="H63" i="2" s="1"/>
  <c r="F558" i="2"/>
  <c r="Q558" i="2" s="1"/>
  <c r="AB558" i="2" s="1"/>
  <c r="H558" i="2" s="1"/>
  <c r="F566" i="2"/>
  <c r="Q566" i="2" s="1"/>
  <c r="AB566" i="2" s="1"/>
  <c r="H566" i="2" s="1"/>
  <c r="F591" i="2"/>
  <c r="Q591" i="2" s="1"/>
  <c r="AB591" i="2" s="1"/>
  <c r="H591" i="2" s="1"/>
  <c r="F659" i="2"/>
  <c r="Q659" i="2" s="1"/>
  <c r="AB659" i="2" s="1"/>
  <c r="H659" i="2" s="1"/>
  <c r="F835" i="2"/>
  <c r="Q835" i="2" s="1"/>
  <c r="AB835" i="2" s="1"/>
  <c r="H835" i="2" s="1"/>
  <c r="F845" i="2"/>
  <c r="Q845" i="2" s="1"/>
  <c r="AB845" i="2" s="1"/>
  <c r="H845" i="2" s="1"/>
  <c r="F858" i="2"/>
  <c r="Q858" i="2" s="1"/>
  <c r="AB858" i="2" s="1"/>
  <c r="H858" i="2" s="1"/>
  <c r="F864" i="2"/>
  <c r="Q864" i="2" s="1"/>
  <c r="AB864" i="2" s="1"/>
  <c r="H864" i="2" s="1"/>
  <c r="F32" i="2"/>
  <c r="Q32" i="2" s="1"/>
  <c r="AB32" i="2" s="1"/>
  <c r="H32" i="2" s="1"/>
  <c r="F46" i="2"/>
  <c r="Q46" i="2" s="1"/>
  <c r="AB46" i="2" s="1"/>
  <c r="H46" i="2" s="1"/>
  <c r="F54" i="2"/>
  <c r="Q54" i="2" s="1"/>
  <c r="AB54" i="2" s="1"/>
  <c r="H54" i="2" s="1"/>
  <c r="F107" i="2"/>
  <c r="Q107" i="2" s="1"/>
  <c r="AB107" i="2" s="1"/>
  <c r="H107" i="2" s="1"/>
  <c r="F115" i="2"/>
  <c r="Q115" i="2" s="1"/>
  <c r="AB115" i="2" s="1"/>
  <c r="H115" i="2" s="1"/>
  <c r="F118" i="2"/>
  <c r="Q118" i="2" s="1"/>
  <c r="AB118" i="2" s="1"/>
  <c r="H118" i="2" s="1"/>
  <c r="F131" i="2"/>
  <c r="Q131" i="2" s="1"/>
  <c r="AB131" i="2" s="1"/>
  <c r="H131" i="2" s="1"/>
  <c r="F151" i="2"/>
  <c r="Q151" i="2" s="1"/>
  <c r="AB151" i="2" s="1"/>
  <c r="H151" i="2" s="1"/>
  <c r="F160" i="2"/>
  <c r="Q160" i="2" s="1"/>
  <c r="AB160" i="2" s="1"/>
  <c r="H160" i="2" s="1"/>
  <c r="F166" i="2"/>
  <c r="Q166" i="2" s="1"/>
  <c r="AB166" i="2" s="1"/>
  <c r="H166" i="2" s="1"/>
  <c r="F174" i="2"/>
  <c r="Q174" i="2" s="1"/>
  <c r="AB174" i="2" s="1"/>
  <c r="H174" i="2" s="1"/>
  <c r="F180" i="2"/>
  <c r="Q180" i="2" s="1"/>
  <c r="AB180" i="2" s="1"/>
  <c r="H180" i="2" s="1"/>
  <c r="F197" i="2"/>
  <c r="Q197" i="2" s="1"/>
  <c r="AB197" i="2" s="1"/>
  <c r="H197" i="2" s="1"/>
  <c r="F212" i="2"/>
  <c r="Q212" i="2" s="1"/>
  <c r="AB212" i="2" s="1"/>
  <c r="H212" i="2" s="1"/>
  <c r="F222" i="2"/>
  <c r="Q222" i="2" s="1"/>
  <c r="AB222" i="2" s="1"/>
  <c r="H222" i="2" s="1"/>
  <c r="F226" i="2"/>
  <c r="Q226" i="2" s="1"/>
  <c r="AB226" i="2" s="1"/>
  <c r="H226" i="2" s="1"/>
  <c r="F239" i="2"/>
  <c r="Q239" i="2" s="1"/>
  <c r="AB239" i="2" s="1"/>
  <c r="H239" i="2" s="1"/>
  <c r="F255" i="2"/>
  <c r="Q255" i="2" s="1"/>
  <c r="AB255" i="2" s="1"/>
  <c r="H255" i="2" s="1"/>
  <c r="F267" i="2"/>
  <c r="Q267" i="2" s="1"/>
  <c r="AB267" i="2" s="1"/>
  <c r="H267" i="2" s="1"/>
  <c r="F274" i="2"/>
  <c r="Q274" i="2" s="1"/>
  <c r="AB274" i="2" s="1"/>
  <c r="H274" i="2" s="1"/>
  <c r="F278" i="2"/>
  <c r="Q278" i="2" s="1"/>
  <c r="AB278" i="2" s="1"/>
  <c r="H278" i="2" s="1"/>
  <c r="F289" i="2"/>
  <c r="Q289" i="2" s="1"/>
  <c r="AB289" i="2" s="1"/>
  <c r="H289" i="2" s="1"/>
  <c r="F296" i="2"/>
  <c r="Q296" i="2" s="1"/>
  <c r="AB296" i="2" s="1"/>
  <c r="H296" i="2" s="1"/>
  <c r="F301" i="2"/>
  <c r="Q301" i="2" s="1"/>
  <c r="AB301" i="2" s="1"/>
  <c r="H301" i="2" s="1"/>
  <c r="F305" i="2"/>
  <c r="Q305" i="2" s="1"/>
  <c r="AB305" i="2" s="1"/>
  <c r="H305" i="2" s="1"/>
  <c r="F320" i="2"/>
  <c r="Q320" i="2" s="1"/>
  <c r="AB320" i="2" s="1"/>
  <c r="H320" i="2" s="1"/>
  <c r="F327" i="2"/>
  <c r="Q327" i="2" s="1"/>
  <c r="AB327" i="2" s="1"/>
  <c r="H327" i="2" s="1"/>
  <c r="F343" i="2"/>
  <c r="Q343" i="2" s="1"/>
  <c r="AB343" i="2" s="1"/>
  <c r="H343" i="2" s="1"/>
  <c r="F355" i="2"/>
  <c r="Q355" i="2" s="1"/>
  <c r="AB355" i="2" s="1"/>
  <c r="H355" i="2" s="1"/>
  <c r="F364" i="2"/>
  <c r="Q364" i="2" s="1"/>
  <c r="AB364" i="2" s="1"/>
  <c r="H364" i="2" s="1"/>
  <c r="F376" i="2"/>
  <c r="Q376" i="2" s="1"/>
  <c r="AB376" i="2" s="1"/>
  <c r="H376" i="2" s="1"/>
  <c r="F381" i="2"/>
  <c r="Q381" i="2" s="1"/>
  <c r="AB381" i="2" s="1"/>
  <c r="H381" i="2" s="1"/>
  <c r="F387" i="2"/>
  <c r="Q387" i="2" s="1"/>
  <c r="AB387" i="2" s="1"/>
  <c r="H387" i="2" s="1"/>
  <c r="F392" i="2"/>
  <c r="Q392" i="2" s="1"/>
  <c r="AB392" i="2" s="1"/>
  <c r="H392" i="2" s="1"/>
  <c r="F402" i="2"/>
  <c r="Q402" i="2" s="1"/>
  <c r="AB402" i="2" s="1"/>
  <c r="H402" i="2" s="1"/>
  <c r="F407" i="2"/>
  <c r="Q407" i="2" s="1"/>
  <c r="AB407" i="2" s="1"/>
  <c r="H407" i="2" s="1"/>
  <c r="F426" i="2"/>
  <c r="Q426" i="2" s="1"/>
  <c r="AB426" i="2" s="1"/>
  <c r="H426" i="2" s="1"/>
  <c r="F436" i="2"/>
  <c r="Q436" i="2" s="1"/>
  <c r="AB436" i="2" s="1"/>
  <c r="H436" i="2" s="1"/>
  <c r="F444" i="2"/>
  <c r="Q444" i="2" s="1"/>
  <c r="AB444" i="2" s="1"/>
  <c r="H444" i="2" s="1"/>
  <c r="F450" i="2"/>
  <c r="Q450" i="2" s="1"/>
  <c r="AB450" i="2" s="1"/>
  <c r="H450" i="2" s="1"/>
  <c r="F460" i="2"/>
  <c r="Q460" i="2" s="1"/>
  <c r="AB460" i="2" s="1"/>
  <c r="H460" i="2" s="1"/>
  <c r="F470" i="2"/>
  <c r="Q470" i="2" s="1"/>
  <c r="AB470" i="2" s="1"/>
  <c r="H470" i="2" s="1"/>
  <c r="F478" i="2"/>
  <c r="Q478" i="2" s="1"/>
  <c r="AB478" i="2" s="1"/>
  <c r="H478" i="2" s="1"/>
  <c r="F489" i="2"/>
  <c r="Q489" i="2" s="1"/>
  <c r="AB489" i="2" s="1"/>
  <c r="H489" i="2" s="1"/>
  <c r="F497" i="2"/>
  <c r="Q497" i="2" s="1"/>
  <c r="AB497" i="2" s="1"/>
  <c r="H497" i="2" s="1"/>
  <c r="F506" i="2"/>
  <c r="Q506" i="2" s="1"/>
  <c r="AB506" i="2" s="1"/>
  <c r="H506" i="2" s="1"/>
  <c r="F516" i="2"/>
  <c r="Q516" i="2" s="1"/>
  <c r="AB516" i="2" s="1"/>
  <c r="H516" i="2" s="1"/>
  <c r="F600" i="2"/>
  <c r="Q600" i="2" s="1"/>
  <c r="AB600" i="2" s="1"/>
  <c r="H600" i="2" s="1"/>
  <c r="F616" i="2"/>
  <c r="Q616" i="2" s="1"/>
  <c r="AB616" i="2" s="1"/>
  <c r="H616" i="2" s="1"/>
  <c r="F625" i="2"/>
  <c r="Q625" i="2" s="1"/>
  <c r="AB625" i="2" s="1"/>
  <c r="H625" i="2" s="1"/>
  <c r="F629" i="2"/>
  <c r="Q629" i="2" s="1"/>
  <c r="AB629" i="2" s="1"/>
  <c r="H629" i="2" s="1"/>
  <c r="F641" i="2"/>
  <c r="Q641" i="2" s="1"/>
  <c r="AB641" i="2" s="1"/>
  <c r="H641" i="2" s="1"/>
  <c r="F652" i="2"/>
  <c r="Q652" i="2" s="1"/>
  <c r="AB652" i="2" s="1"/>
  <c r="H652" i="2" s="1"/>
  <c r="F664" i="2"/>
  <c r="Q664" i="2" s="1"/>
  <c r="AB664" i="2" s="1"/>
  <c r="H664" i="2" s="1"/>
  <c r="F676" i="2"/>
  <c r="Q676" i="2" s="1"/>
  <c r="AB676" i="2" s="1"/>
  <c r="H676" i="2" s="1"/>
  <c r="F703" i="2"/>
  <c r="Q703" i="2" s="1"/>
  <c r="AB703" i="2" s="1"/>
  <c r="H703" i="2" s="1"/>
  <c r="F714" i="2"/>
  <c r="Q714" i="2" s="1"/>
  <c r="AB714" i="2" s="1"/>
  <c r="H714" i="2" s="1"/>
  <c r="F728" i="2"/>
  <c r="Q728" i="2" s="1"/>
  <c r="AB728" i="2" s="1"/>
  <c r="H728" i="2" s="1"/>
  <c r="F738" i="2"/>
  <c r="Q738" i="2" s="1"/>
  <c r="AB738" i="2" s="1"/>
  <c r="H738" i="2" s="1"/>
  <c r="F747" i="2"/>
  <c r="Q747" i="2" s="1"/>
  <c r="AB747" i="2" s="1"/>
  <c r="H747" i="2" s="1"/>
  <c r="F761" i="2"/>
  <c r="Q761" i="2" s="1"/>
  <c r="AB761" i="2" s="1"/>
  <c r="H761" i="2" s="1"/>
  <c r="F778" i="2"/>
  <c r="Q778" i="2" s="1"/>
  <c r="AB778" i="2" s="1"/>
  <c r="H778" i="2" s="1"/>
  <c r="F789" i="2"/>
  <c r="Q789" i="2" s="1"/>
  <c r="AB789" i="2" s="1"/>
  <c r="H789" i="2" s="1"/>
  <c r="F795" i="2"/>
  <c r="Q795" i="2" s="1"/>
  <c r="AB795" i="2" s="1"/>
  <c r="H795" i="2" s="1"/>
  <c r="F802" i="2"/>
  <c r="Q802" i="2" s="1"/>
  <c r="AB802" i="2" s="1"/>
  <c r="H802" i="2" s="1"/>
  <c r="F804" i="2"/>
  <c r="Q804" i="2" s="1"/>
  <c r="AB804" i="2" s="1"/>
  <c r="H804" i="2" s="1"/>
  <c r="F816" i="2"/>
  <c r="Q816" i="2" s="1"/>
  <c r="AB816" i="2" s="1"/>
  <c r="H816" i="2" s="1"/>
  <c r="F822" i="2"/>
  <c r="Q822" i="2" s="1"/>
  <c r="AB822" i="2" s="1"/>
  <c r="H822" i="2" s="1"/>
  <c r="F828" i="2"/>
  <c r="Q828" i="2" s="1"/>
  <c r="AB828" i="2" s="1"/>
  <c r="H828" i="2" s="1"/>
  <c r="F885" i="2"/>
  <c r="Q885" i="2" s="1"/>
  <c r="AB885" i="2" s="1"/>
  <c r="H885" i="2" s="1"/>
  <c r="F897" i="2"/>
  <c r="Q897" i="2" s="1"/>
  <c r="AB897" i="2" s="1"/>
  <c r="H897" i="2" s="1"/>
  <c r="F911" i="2"/>
  <c r="Q911" i="2" s="1"/>
  <c r="AB911" i="2" s="1"/>
  <c r="H911" i="2" s="1"/>
  <c r="F921" i="2"/>
  <c r="Q921" i="2" s="1"/>
  <c r="AB921" i="2" s="1"/>
  <c r="H921" i="2" s="1"/>
  <c r="F931" i="2"/>
  <c r="Q931" i="2" s="1"/>
  <c r="AB931" i="2" s="1"/>
  <c r="H931" i="2" s="1"/>
  <c r="F944" i="2"/>
  <c r="Q944" i="2" s="1"/>
  <c r="AB944" i="2" s="1"/>
  <c r="H944" i="2" s="1"/>
  <c r="F949" i="2"/>
  <c r="Q949" i="2" s="1"/>
  <c r="AB949" i="2" s="1"/>
  <c r="H949" i="2" s="1"/>
  <c r="F963" i="2"/>
  <c r="Q963" i="2" s="1"/>
  <c r="AB963" i="2" s="1"/>
  <c r="H963" i="2" s="1"/>
  <c r="F968" i="2"/>
  <c r="Q968" i="2" s="1"/>
  <c r="AB968" i="2" s="1"/>
  <c r="H968" i="2" s="1"/>
  <c r="F971" i="2"/>
  <c r="Q971" i="2" s="1"/>
  <c r="AB971" i="2" s="1"/>
  <c r="H971" i="2" s="1"/>
  <c r="F972" i="2"/>
  <c r="Q972" i="2" s="1"/>
  <c r="AB972" i="2" s="1"/>
  <c r="H972" i="2" s="1"/>
  <c r="F992" i="2"/>
  <c r="Q992" i="2" s="1"/>
  <c r="AB992" i="2" s="1"/>
  <c r="H992" i="2" s="1"/>
  <c r="F1003" i="2"/>
  <c r="Q1003" i="2" s="1"/>
  <c r="AB1003" i="2" s="1"/>
  <c r="H1003" i="2" s="1"/>
  <c r="F1020" i="2"/>
  <c r="Q1020" i="2" s="1"/>
  <c r="AB1020" i="2" s="1"/>
  <c r="H1020" i="2" s="1"/>
  <c r="F1033" i="2"/>
  <c r="Q1033" i="2" s="1"/>
  <c r="AB1033" i="2" s="1"/>
  <c r="H1033" i="2" s="1"/>
  <c r="F1034" i="2"/>
  <c r="Q1034" i="2" s="1"/>
  <c r="AB1034" i="2" s="1"/>
  <c r="H1034" i="2" s="1"/>
  <c r="F1036" i="2"/>
  <c r="Q1036" i="2" s="1"/>
  <c r="AB1036" i="2" s="1"/>
  <c r="H1036" i="2" s="1"/>
  <c r="F1041" i="2"/>
  <c r="Q1041" i="2" s="1"/>
  <c r="AB1041" i="2" s="1"/>
  <c r="H1041" i="2" s="1"/>
  <c r="G407" i="2"/>
  <c r="G419" i="2"/>
  <c r="G422" i="2"/>
  <c r="G425" i="2"/>
  <c r="G441" i="2"/>
  <c r="G447" i="2"/>
  <c r="G461" i="2"/>
  <c r="G469" i="2"/>
  <c r="G472" i="2"/>
  <c r="G480" i="2"/>
  <c r="G493" i="2"/>
  <c r="G501" i="2"/>
  <c r="G511" i="2"/>
  <c r="G514" i="2"/>
  <c r="G517" i="2"/>
  <c r="G534" i="2"/>
  <c r="G558" i="2"/>
  <c r="G567" i="2"/>
  <c r="G569" i="2"/>
  <c r="G585" i="2"/>
  <c r="G589" i="2"/>
  <c r="G594" i="2"/>
  <c r="G597" i="2"/>
  <c r="G602" i="2"/>
  <c r="G615" i="2"/>
  <c r="G632" i="2"/>
  <c r="G647" i="2"/>
  <c r="G657" i="2"/>
  <c r="G669" i="2"/>
  <c r="G673" i="2"/>
  <c r="G682" i="2"/>
  <c r="G685" i="2"/>
  <c r="G694" i="2"/>
  <c r="G704" i="2"/>
  <c r="G707" i="2"/>
  <c r="G716" i="2"/>
  <c r="G724" i="2"/>
  <c r="G732" i="2"/>
  <c r="G735" i="2"/>
  <c r="G742" i="2"/>
  <c r="G749" i="2"/>
  <c r="G754" i="2"/>
  <c r="G757" i="2"/>
  <c r="G763" i="2"/>
  <c r="G767" i="2"/>
  <c r="G776" i="2"/>
  <c r="G779" i="2"/>
  <c r="G788" i="2"/>
  <c r="G792" i="2"/>
  <c r="G801" i="2"/>
  <c r="G808" i="2"/>
  <c r="G811" i="2"/>
  <c r="G815" i="2"/>
  <c r="G820" i="2"/>
  <c r="G822" i="2"/>
  <c r="G827" i="2"/>
  <c r="G830" i="2"/>
  <c r="G838" i="2"/>
  <c r="G850" i="2"/>
  <c r="G858" i="2"/>
  <c r="G873" i="2"/>
  <c r="G876" i="2"/>
  <c r="G879" i="2"/>
  <c r="G887" i="2"/>
  <c r="G898" i="2"/>
  <c r="G909" i="2"/>
  <c r="G917" i="2"/>
  <c r="G931" i="2"/>
  <c r="G939" i="2"/>
  <c r="G947" i="2"/>
  <c r="G954" i="2"/>
  <c r="G955" i="2"/>
  <c r="G959" i="2"/>
  <c r="G978" i="2"/>
  <c r="G983" i="2"/>
  <c r="G992" i="2"/>
  <c r="G1008" i="2"/>
  <c r="G1015" i="2"/>
  <c r="G1025" i="2"/>
  <c r="G1029" i="2"/>
  <c r="G1038" i="2"/>
  <c r="G1045" i="2"/>
  <c r="G1051" i="2"/>
  <c r="G1053" i="2"/>
  <c r="F68" i="2"/>
  <c r="Q68" i="2" s="1"/>
  <c r="AB68" i="2" s="1"/>
  <c r="H68" i="2" s="1"/>
  <c r="F88" i="2"/>
  <c r="Q88" i="2" s="1"/>
  <c r="AB88" i="2" s="1"/>
  <c r="H88" i="2" s="1"/>
  <c r="F561" i="2"/>
  <c r="Q561" i="2" s="1"/>
  <c r="AB561" i="2" s="1"/>
  <c r="H561" i="2" s="1"/>
  <c r="F569" i="2"/>
  <c r="Q569" i="2" s="1"/>
  <c r="AB569" i="2" s="1"/>
  <c r="H569" i="2" s="1"/>
  <c r="F684" i="2"/>
  <c r="Q684" i="2" s="1"/>
  <c r="AB684" i="2" s="1"/>
  <c r="H684" i="2" s="1"/>
  <c r="F851" i="2"/>
  <c r="Q851" i="2" s="1"/>
  <c r="AB851" i="2" s="1"/>
  <c r="H851" i="2" s="1"/>
  <c r="F958" i="2"/>
  <c r="Q958" i="2" s="1"/>
  <c r="AB958" i="2" s="1"/>
  <c r="H958" i="2" s="1"/>
  <c r="F17" i="2"/>
  <c r="Q17" i="2" s="1"/>
  <c r="AB17" i="2" s="1"/>
  <c r="H17" i="2" s="1"/>
  <c r="F30" i="2"/>
  <c r="Q30" i="2" s="1"/>
  <c r="AB30" i="2" s="1"/>
  <c r="H30" i="2" s="1"/>
  <c r="F43" i="2"/>
  <c r="Q43" i="2" s="1"/>
  <c r="AB43" i="2" s="1"/>
  <c r="H43" i="2" s="1"/>
  <c r="F50" i="2"/>
  <c r="Q50" i="2" s="1"/>
  <c r="AB50" i="2" s="1"/>
  <c r="H50" i="2" s="1"/>
  <c r="F99" i="2"/>
  <c r="Q99" i="2" s="1"/>
  <c r="AB99" i="2" s="1"/>
  <c r="H99" i="2" s="1"/>
  <c r="F103" i="2"/>
  <c r="Q103" i="2" s="1"/>
  <c r="AB103" i="2" s="1"/>
  <c r="H103" i="2" s="1"/>
  <c r="F110" i="2"/>
  <c r="Q110" i="2" s="1"/>
  <c r="AB110" i="2" s="1"/>
  <c r="H110" i="2" s="1"/>
  <c r="F120" i="2"/>
  <c r="Q120" i="2" s="1"/>
  <c r="AB120" i="2" s="1"/>
  <c r="H120" i="2" s="1"/>
  <c r="F142" i="2"/>
  <c r="Q142" i="2" s="1"/>
  <c r="AB142" i="2" s="1"/>
  <c r="H142" i="2" s="1"/>
  <c r="F153" i="2"/>
  <c r="Q153" i="2" s="1"/>
  <c r="AB153" i="2" s="1"/>
  <c r="H153" i="2" s="1"/>
  <c r="F171" i="2"/>
  <c r="Q171" i="2" s="1"/>
  <c r="AB171" i="2" s="1"/>
  <c r="H171" i="2" s="1"/>
  <c r="F187" i="2"/>
  <c r="Q187" i="2" s="1"/>
  <c r="AB187" i="2" s="1"/>
  <c r="H187" i="2" s="1"/>
  <c r="F192" i="2"/>
  <c r="Q192" i="2" s="1"/>
  <c r="AB192" i="2" s="1"/>
  <c r="H192" i="2" s="1"/>
  <c r="F198" i="2"/>
  <c r="Q198" i="2" s="1"/>
  <c r="AB198" i="2" s="1"/>
  <c r="H198" i="2" s="1"/>
  <c r="F205" i="2"/>
  <c r="Q205" i="2" s="1"/>
  <c r="AB205" i="2" s="1"/>
  <c r="H205" i="2" s="1"/>
  <c r="F216" i="2"/>
  <c r="Q216" i="2" s="1"/>
  <c r="AB216" i="2" s="1"/>
  <c r="H216" i="2" s="1"/>
  <c r="F230" i="2"/>
  <c r="Q230" i="2" s="1"/>
  <c r="AB230" i="2" s="1"/>
  <c r="H230" i="2" s="1"/>
  <c r="F235" i="2"/>
  <c r="Q235" i="2" s="1"/>
  <c r="AB235" i="2" s="1"/>
  <c r="H235" i="2" s="1"/>
  <c r="F261" i="2"/>
  <c r="Q261" i="2" s="1"/>
  <c r="AB261" i="2" s="1"/>
  <c r="H261" i="2" s="1"/>
  <c r="F270" i="2"/>
  <c r="Q270" i="2" s="1"/>
  <c r="AB270" i="2" s="1"/>
  <c r="H270" i="2" s="1"/>
  <c r="F277" i="2"/>
  <c r="Q277" i="2" s="1"/>
  <c r="AB277" i="2" s="1"/>
  <c r="H277" i="2" s="1"/>
  <c r="F281" i="2"/>
  <c r="Q281" i="2" s="1"/>
  <c r="AB281" i="2" s="1"/>
  <c r="H281" i="2" s="1"/>
  <c r="F285" i="2"/>
  <c r="Q285" i="2" s="1"/>
  <c r="AB285" i="2" s="1"/>
  <c r="H285" i="2" s="1"/>
  <c r="F292" i="2"/>
  <c r="Q292" i="2" s="1"/>
  <c r="AB292" i="2" s="1"/>
  <c r="H292" i="2" s="1"/>
  <c r="F310" i="2"/>
  <c r="Q310" i="2" s="1"/>
  <c r="AB310" i="2" s="1"/>
  <c r="H310" i="2" s="1"/>
  <c r="F322" i="2"/>
  <c r="Q322" i="2" s="1"/>
  <c r="AB322" i="2" s="1"/>
  <c r="H322" i="2" s="1"/>
  <c r="F334" i="2"/>
  <c r="Q334" i="2" s="1"/>
  <c r="AB334" i="2" s="1"/>
  <c r="H334" i="2" s="1"/>
  <c r="F337" i="2"/>
  <c r="Q337" i="2" s="1"/>
  <c r="AB337" i="2" s="1"/>
  <c r="H337" i="2" s="1"/>
  <c r="F345" i="2"/>
  <c r="Q345" i="2" s="1"/>
  <c r="AB345" i="2" s="1"/>
  <c r="H345" i="2" s="1"/>
  <c r="F359" i="2"/>
  <c r="Q359" i="2" s="1"/>
  <c r="AB359" i="2" s="1"/>
  <c r="H359" i="2" s="1"/>
  <c r="F424" i="2"/>
  <c r="Q424" i="2" s="1"/>
  <c r="AB424" i="2" s="1"/>
  <c r="H424" i="2" s="1"/>
  <c r="F429" i="2"/>
  <c r="Q429" i="2" s="1"/>
  <c r="AB429" i="2" s="1"/>
  <c r="H429" i="2" s="1"/>
  <c r="F440" i="2"/>
  <c r="Q440" i="2" s="1"/>
  <c r="AB440" i="2" s="1"/>
  <c r="H440" i="2" s="1"/>
  <c r="F455" i="2"/>
  <c r="Q455" i="2" s="1"/>
  <c r="AB455" i="2" s="1"/>
  <c r="H455" i="2" s="1"/>
  <c r="F464" i="2"/>
  <c r="Q464" i="2" s="1"/>
  <c r="AB464" i="2" s="1"/>
  <c r="H464" i="2" s="1"/>
  <c r="F473" i="2"/>
  <c r="Q473" i="2" s="1"/>
  <c r="AB473" i="2" s="1"/>
  <c r="H473" i="2" s="1"/>
  <c r="F482" i="2"/>
  <c r="Q482" i="2" s="1"/>
  <c r="AB482" i="2" s="1"/>
  <c r="H482" i="2" s="1"/>
  <c r="F492" i="2"/>
  <c r="Q492" i="2" s="1"/>
  <c r="AB492" i="2" s="1"/>
  <c r="H492" i="2" s="1"/>
  <c r="F500" i="2"/>
  <c r="Q500" i="2" s="1"/>
  <c r="AB500" i="2" s="1"/>
  <c r="H500" i="2" s="1"/>
  <c r="F509" i="2"/>
  <c r="Q509" i="2" s="1"/>
  <c r="AB509" i="2" s="1"/>
  <c r="H509" i="2" s="1"/>
  <c r="F520" i="2"/>
  <c r="Q520" i="2" s="1"/>
  <c r="AB520" i="2" s="1"/>
  <c r="H520" i="2" s="1"/>
  <c r="F528" i="2"/>
  <c r="Q528" i="2" s="1"/>
  <c r="AB528" i="2" s="1"/>
  <c r="H528" i="2" s="1"/>
  <c r="F594" i="2"/>
  <c r="Q594" i="2" s="1"/>
  <c r="AB594" i="2" s="1"/>
  <c r="H594" i="2" s="1"/>
  <c r="F611" i="2"/>
  <c r="Q611" i="2" s="1"/>
  <c r="AB611" i="2" s="1"/>
  <c r="H611" i="2" s="1"/>
  <c r="F614" i="2"/>
  <c r="Q614" i="2" s="1"/>
  <c r="AB614" i="2" s="1"/>
  <c r="H614" i="2" s="1"/>
  <c r="F617" i="2"/>
  <c r="Q617" i="2" s="1"/>
  <c r="AB617" i="2" s="1"/>
  <c r="H617" i="2" s="1"/>
  <c r="F628" i="2"/>
  <c r="Q628" i="2" s="1"/>
  <c r="AB628" i="2" s="1"/>
  <c r="H628" i="2" s="1"/>
  <c r="F635" i="2"/>
  <c r="Q635" i="2" s="1"/>
  <c r="AB635" i="2" s="1"/>
  <c r="H635" i="2" s="1"/>
  <c r="F645" i="2"/>
  <c r="Q645" i="2" s="1"/>
  <c r="AB645" i="2" s="1"/>
  <c r="H645" i="2" s="1"/>
  <c r="F655" i="2"/>
  <c r="Q655" i="2" s="1"/>
  <c r="AB655" i="2" s="1"/>
  <c r="H655" i="2" s="1"/>
  <c r="F669" i="2"/>
  <c r="Q669" i="2" s="1"/>
  <c r="AB669" i="2" s="1"/>
  <c r="H669" i="2" s="1"/>
  <c r="F680" i="2"/>
  <c r="Q680" i="2" s="1"/>
  <c r="AB680" i="2" s="1"/>
  <c r="H680" i="2" s="1"/>
  <c r="F695" i="2"/>
  <c r="Q695" i="2" s="1"/>
  <c r="AB695" i="2" s="1"/>
  <c r="H695" i="2" s="1"/>
  <c r="F708" i="2"/>
  <c r="Q708" i="2" s="1"/>
  <c r="AB708" i="2" s="1"/>
  <c r="H708" i="2" s="1"/>
  <c r="F717" i="2"/>
  <c r="Q717" i="2" s="1"/>
  <c r="AB717" i="2" s="1"/>
  <c r="H717" i="2" s="1"/>
  <c r="F720" i="2"/>
  <c r="Q720" i="2" s="1"/>
  <c r="AB720" i="2" s="1"/>
  <c r="H720" i="2" s="1"/>
  <c r="F732" i="2"/>
  <c r="Q732" i="2" s="1"/>
  <c r="AB732" i="2" s="1"/>
  <c r="H732" i="2" s="1"/>
  <c r="F750" i="2"/>
  <c r="Q750" i="2" s="1"/>
  <c r="AB750" i="2" s="1"/>
  <c r="H750" i="2" s="1"/>
  <c r="F764" i="2"/>
  <c r="Q764" i="2" s="1"/>
  <c r="AB764" i="2" s="1"/>
  <c r="H764" i="2" s="1"/>
  <c r="F770" i="2"/>
  <c r="Q770" i="2" s="1"/>
  <c r="AB770" i="2" s="1"/>
  <c r="H770" i="2" s="1"/>
  <c r="F785" i="2"/>
  <c r="Q785" i="2" s="1"/>
  <c r="AB785" i="2" s="1"/>
  <c r="H785" i="2" s="1"/>
  <c r="F790" i="2"/>
  <c r="Q790" i="2" s="1"/>
  <c r="AB790" i="2" s="1"/>
  <c r="H790" i="2" s="1"/>
  <c r="F798" i="2"/>
  <c r="Q798" i="2" s="1"/>
  <c r="AB798" i="2" s="1"/>
  <c r="H798" i="2" s="1"/>
  <c r="F803" i="2"/>
  <c r="Q803" i="2" s="1"/>
  <c r="AB803" i="2" s="1"/>
  <c r="H803" i="2" s="1"/>
  <c r="F824" i="2"/>
  <c r="Q824" i="2" s="1"/>
  <c r="AB824" i="2" s="1"/>
  <c r="H824" i="2" s="1"/>
  <c r="F876" i="2"/>
  <c r="Q876" i="2" s="1"/>
  <c r="AB876" i="2" s="1"/>
  <c r="H876" i="2" s="1"/>
  <c r="F889" i="2"/>
  <c r="Q889" i="2" s="1"/>
  <c r="AB889" i="2" s="1"/>
  <c r="H889" i="2" s="1"/>
  <c r="F901" i="2"/>
  <c r="Q901" i="2" s="1"/>
  <c r="AB901" i="2" s="1"/>
  <c r="H901" i="2" s="1"/>
  <c r="F914" i="2"/>
  <c r="Q914" i="2" s="1"/>
  <c r="AB914" i="2" s="1"/>
  <c r="H914" i="2" s="1"/>
  <c r="F925" i="2"/>
  <c r="Q925" i="2" s="1"/>
  <c r="AB925" i="2" s="1"/>
  <c r="H925" i="2" s="1"/>
  <c r="F935" i="2"/>
  <c r="Q935" i="2" s="1"/>
  <c r="AB935" i="2" s="1"/>
  <c r="H935" i="2" s="1"/>
  <c r="F947" i="2"/>
  <c r="Q947" i="2" s="1"/>
  <c r="AB947" i="2" s="1"/>
  <c r="H947" i="2" s="1"/>
  <c r="F953" i="2"/>
  <c r="Q953" i="2" s="1"/>
  <c r="AB953" i="2" s="1"/>
  <c r="H953" i="2" s="1"/>
  <c r="F956" i="2"/>
  <c r="Q956" i="2" s="1"/>
  <c r="AB956" i="2" s="1"/>
  <c r="H956" i="2" s="1"/>
  <c r="F965" i="2"/>
  <c r="Q965" i="2" s="1"/>
  <c r="AB965" i="2" s="1"/>
  <c r="H965" i="2" s="1"/>
  <c r="F980" i="2"/>
  <c r="Q980" i="2" s="1"/>
  <c r="AB980" i="2" s="1"/>
  <c r="H980" i="2" s="1"/>
  <c r="F997" i="2"/>
  <c r="Q997" i="2" s="1"/>
  <c r="AB997" i="2" s="1"/>
  <c r="H997" i="2" s="1"/>
  <c r="F1014" i="2"/>
  <c r="Q1014" i="2" s="1"/>
  <c r="AB1014" i="2" s="1"/>
  <c r="H1014" i="2" s="1"/>
  <c r="F1026" i="2"/>
  <c r="Q1026" i="2" s="1"/>
  <c r="AB1026" i="2" s="1"/>
  <c r="H1026" i="2" s="1"/>
  <c r="F1045" i="2"/>
  <c r="Q1045" i="2" s="1"/>
  <c r="AB1045" i="2" s="1"/>
  <c r="H1045" i="2" s="1"/>
  <c r="G535" i="2"/>
  <c r="G557" i="2"/>
  <c r="G565" i="2"/>
  <c r="G572" i="2"/>
  <c r="G574" i="2"/>
  <c r="G575" i="2"/>
  <c r="G581" i="2"/>
  <c r="G592" i="2"/>
  <c r="G600" i="2"/>
  <c r="G625" i="2"/>
  <c r="G629" i="2"/>
  <c r="G644" i="2"/>
  <c r="G655" i="2"/>
  <c r="G666" i="2"/>
  <c r="G680" i="2"/>
  <c r="G691" i="2"/>
  <c r="G702" i="2"/>
  <c r="G714" i="2"/>
  <c r="G722" i="2"/>
  <c r="G730" i="2"/>
  <c r="G740" i="2"/>
  <c r="G747" i="2"/>
  <c r="G752" i="2"/>
  <c r="G761" i="2"/>
  <c r="G774" i="2"/>
  <c r="G787" i="2"/>
  <c r="G799" i="2"/>
  <c r="G807" i="2"/>
  <c r="G813" i="2"/>
  <c r="G826" i="2"/>
  <c r="G837" i="2"/>
  <c r="G839" i="2"/>
  <c r="G848" i="2"/>
  <c r="G852" i="2"/>
  <c r="G857" i="2"/>
  <c r="G870" i="2"/>
  <c r="G871" i="2"/>
  <c r="G885" i="2"/>
  <c r="G896" i="2"/>
  <c r="G907" i="2"/>
  <c r="G915" i="2"/>
  <c r="G929" i="2"/>
  <c r="G937" i="2"/>
  <c r="G945" i="2"/>
  <c r="G956" i="2"/>
  <c r="G961" i="2"/>
  <c r="G965" i="2"/>
  <c r="G974" i="2"/>
  <c r="G980" i="2"/>
  <c r="G986" i="2"/>
  <c r="G997" i="2"/>
  <c r="G1003" i="2"/>
  <c r="G1010" i="2"/>
  <c r="G1012" i="2"/>
  <c r="G1017" i="2"/>
  <c r="G1021" i="2"/>
  <c r="G1026" i="2"/>
  <c r="G1028" i="2"/>
  <c r="G1033" i="2"/>
  <c r="G1034" i="2"/>
  <c r="G1036" i="2"/>
  <c r="G1049" i="2"/>
  <c r="G1060" i="2"/>
  <c r="G1062" i="2"/>
  <c r="F64" i="2"/>
  <c r="Q64" i="2" s="1"/>
  <c r="AB64" i="2" s="1"/>
  <c r="H64" i="2" s="1"/>
  <c r="F307" i="2"/>
  <c r="Q307" i="2" s="1"/>
  <c r="AB307" i="2" s="1"/>
  <c r="H307" i="2" s="1"/>
  <c r="F465" i="2"/>
  <c r="Q465" i="2" s="1"/>
  <c r="AB465" i="2" s="1"/>
  <c r="H465" i="2" s="1"/>
  <c r="F559" i="2"/>
  <c r="Q559" i="2" s="1"/>
  <c r="AB559" i="2" s="1"/>
  <c r="H559" i="2" s="1"/>
  <c r="F567" i="2"/>
  <c r="Q567" i="2" s="1"/>
  <c r="AB567" i="2" s="1"/>
  <c r="H567" i="2" s="1"/>
  <c r="F660" i="2"/>
  <c r="Q660" i="2" s="1"/>
  <c r="AB660" i="2" s="1"/>
  <c r="H660" i="2" s="1"/>
  <c r="F836" i="2"/>
  <c r="Q836" i="2" s="1"/>
  <c r="AB836" i="2" s="1"/>
  <c r="H836" i="2" s="1"/>
  <c r="F846" i="2"/>
  <c r="Q846" i="2" s="1"/>
  <c r="AB846" i="2" s="1"/>
  <c r="H846" i="2" s="1"/>
  <c r="F859" i="2"/>
  <c r="Q859" i="2" s="1"/>
  <c r="AB859" i="2" s="1"/>
  <c r="H859" i="2" s="1"/>
  <c r="F16" i="2"/>
  <c r="Q16" i="2" s="1"/>
  <c r="AB16" i="2" s="1"/>
  <c r="H16" i="2" s="1"/>
  <c r="F28" i="2"/>
  <c r="Q28" i="2" s="1"/>
  <c r="AB28" i="2" s="1"/>
  <c r="H28" i="2" s="1"/>
  <c r="F39" i="2"/>
  <c r="Q39" i="2" s="1"/>
  <c r="AB39" i="2" s="1"/>
  <c r="H39" i="2" s="1"/>
  <c r="F93" i="2"/>
  <c r="Q93" i="2" s="1"/>
  <c r="AB93" i="2" s="1"/>
  <c r="H93" i="2" s="1"/>
  <c r="F125" i="2"/>
  <c r="Q125" i="2" s="1"/>
  <c r="AB125" i="2" s="1"/>
  <c r="H125" i="2" s="1"/>
  <c r="F132" i="2"/>
  <c r="Q132" i="2" s="1"/>
  <c r="AB132" i="2" s="1"/>
  <c r="H132" i="2" s="1"/>
  <c r="F136" i="2"/>
  <c r="Q136" i="2" s="1"/>
  <c r="AB136" i="2" s="1"/>
  <c r="H136" i="2" s="1"/>
  <c r="F140" i="2"/>
  <c r="Q140" i="2" s="1"/>
  <c r="AB140" i="2" s="1"/>
  <c r="H140" i="2" s="1"/>
  <c r="F147" i="2"/>
  <c r="Q147" i="2" s="1"/>
  <c r="AB147" i="2" s="1"/>
  <c r="H147" i="2" s="1"/>
  <c r="F157" i="2"/>
  <c r="Q157" i="2" s="1"/>
  <c r="AB157" i="2" s="1"/>
  <c r="H157" i="2" s="1"/>
  <c r="F181" i="2"/>
  <c r="Q181" i="2" s="1"/>
  <c r="AB181" i="2" s="1"/>
  <c r="H181" i="2" s="1"/>
  <c r="F185" i="2"/>
  <c r="Q185" i="2" s="1"/>
  <c r="AB185" i="2" s="1"/>
  <c r="H185" i="2" s="1"/>
  <c r="F190" i="2"/>
  <c r="Q190" i="2" s="1"/>
  <c r="AB190" i="2" s="1"/>
  <c r="H190" i="2" s="1"/>
  <c r="F203" i="2"/>
  <c r="Q203" i="2" s="1"/>
  <c r="AB203" i="2" s="1"/>
  <c r="H203" i="2" s="1"/>
  <c r="F214" i="2"/>
  <c r="Q214" i="2" s="1"/>
  <c r="AB214" i="2" s="1"/>
  <c r="H214" i="2" s="1"/>
  <c r="F223" i="2"/>
  <c r="Q223" i="2" s="1"/>
  <c r="AB223" i="2" s="1"/>
  <c r="H223" i="2" s="1"/>
  <c r="F227" i="2"/>
  <c r="Q227" i="2" s="1"/>
  <c r="AB227" i="2" s="1"/>
  <c r="H227" i="2" s="1"/>
  <c r="F234" i="2"/>
  <c r="Q234" i="2" s="1"/>
  <c r="AB234" i="2" s="1"/>
  <c r="H234" i="2" s="1"/>
  <c r="F240" i="2"/>
  <c r="Q240" i="2" s="1"/>
  <c r="AB240" i="2" s="1"/>
  <c r="H240" i="2" s="1"/>
  <c r="F243" i="2"/>
  <c r="Q243" i="2" s="1"/>
  <c r="AB243" i="2" s="1"/>
  <c r="H243" i="2" s="1"/>
  <c r="F256" i="2"/>
  <c r="Q256" i="2" s="1"/>
  <c r="AB256" i="2" s="1"/>
  <c r="H256" i="2" s="1"/>
  <c r="F268" i="2"/>
  <c r="Q268" i="2" s="1"/>
  <c r="AB268" i="2" s="1"/>
  <c r="H268" i="2" s="1"/>
  <c r="F275" i="2"/>
  <c r="Q275" i="2" s="1"/>
  <c r="AB275" i="2" s="1"/>
  <c r="H275" i="2" s="1"/>
  <c r="F279" i="2"/>
  <c r="Q279" i="2" s="1"/>
  <c r="AB279" i="2" s="1"/>
  <c r="H279" i="2" s="1"/>
  <c r="F297" i="2"/>
  <c r="Q297" i="2" s="1"/>
  <c r="AB297" i="2" s="1"/>
  <c r="H297" i="2" s="1"/>
  <c r="F302" i="2"/>
  <c r="Q302" i="2" s="1"/>
  <c r="AB302" i="2" s="1"/>
  <c r="H302" i="2" s="1"/>
  <c r="F308" i="2"/>
  <c r="Q308" i="2" s="1"/>
  <c r="AB308" i="2" s="1"/>
  <c r="H308" i="2" s="1"/>
  <c r="F314" i="2"/>
  <c r="Q314" i="2" s="1"/>
  <c r="AB314" i="2" s="1"/>
  <c r="H314" i="2" s="1"/>
  <c r="F321" i="2"/>
  <c r="Q321" i="2" s="1"/>
  <c r="AB321" i="2" s="1"/>
  <c r="H321" i="2" s="1"/>
  <c r="F329" i="2"/>
  <c r="Q329" i="2" s="1"/>
  <c r="AB329" i="2" s="1"/>
  <c r="H329" i="2" s="1"/>
  <c r="F332" i="2"/>
  <c r="Q332" i="2" s="1"/>
  <c r="AB332" i="2" s="1"/>
  <c r="H332" i="2" s="1"/>
  <c r="F344" i="2"/>
  <c r="Q344" i="2" s="1"/>
  <c r="AB344" i="2" s="1"/>
  <c r="H344" i="2" s="1"/>
  <c r="F356" i="2"/>
  <c r="Q356" i="2" s="1"/>
  <c r="AB356" i="2" s="1"/>
  <c r="H356" i="2" s="1"/>
  <c r="F373" i="2"/>
  <c r="Q373" i="2" s="1"/>
  <c r="AB373" i="2" s="1"/>
  <c r="H373" i="2" s="1"/>
  <c r="F382" i="2"/>
  <c r="Q382" i="2" s="1"/>
  <c r="AB382" i="2" s="1"/>
  <c r="H382" i="2" s="1"/>
  <c r="F388" i="2"/>
  <c r="Q388" i="2" s="1"/>
  <c r="AB388" i="2" s="1"/>
  <c r="H388" i="2" s="1"/>
  <c r="F398" i="2"/>
  <c r="Q398" i="2" s="1"/>
  <c r="AB398" i="2" s="1"/>
  <c r="H398" i="2" s="1"/>
  <c r="F405" i="2"/>
  <c r="Q405" i="2" s="1"/>
  <c r="AB405" i="2" s="1"/>
  <c r="H405" i="2" s="1"/>
  <c r="F408" i="2"/>
  <c r="Q408" i="2" s="1"/>
  <c r="AB408" i="2" s="1"/>
  <c r="H408" i="2" s="1"/>
  <c r="F416" i="2"/>
  <c r="Q416" i="2" s="1"/>
  <c r="AB416" i="2" s="1"/>
  <c r="H416" i="2" s="1"/>
  <c r="F433" i="2"/>
  <c r="Q433" i="2" s="1"/>
  <c r="AB433" i="2" s="1"/>
  <c r="H433" i="2" s="1"/>
  <c r="F437" i="2"/>
  <c r="Q437" i="2" s="1"/>
  <c r="AB437" i="2" s="1"/>
  <c r="H437" i="2" s="1"/>
  <c r="F451" i="2"/>
  <c r="Q451" i="2" s="1"/>
  <c r="AB451" i="2" s="1"/>
  <c r="H451" i="2" s="1"/>
  <c r="F462" i="2"/>
  <c r="Q462" i="2" s="1"/>
  <c r="AB462" i="2" s="1"/>
  <c r="H462" i="2" s="1"/>
  <c r="F471" i="2"/>
  <c r="Q471" i="2" s="1"/>
  <c r="AB471" i="2" s="1"/>
  <c r="H471" i="2" s="1"/>
  <c r="F479" i="2"/>
  <c r="Q479" i="2" s="1"/>
  <c r="AB479" i="2" s="1"/>
  <c r="H479" i="2" s="1"/>
  <c r="F490" i="2"/>
  <c r="Q490" i="2" s="1"/>
  <c r="AB490" i="2" s="1"/>
  <c r="H490" i="2" s="1"/>
  <c r="F498" i="2"/>
  <c r="Q498" i="2" s="1"/>
  <c r="AB498" i="2" s="1"/>
  <c r="H498" i="2" s="1"/>
  <c r="F507" i="2"/>
  <c r="Q507" i="2" s="1"/>
  <c r="AB507" i="2" s="1"/>
  <c r="H507" i="2" s="1"/>
  <c r="F517" i="2"/>
  <c r="Q517" i="2" s="1"/>
  <c r="AB517" i="2" s="1"/>
  <c r="H517" i="2" s="1"/>
  <c r="F592" i="2"/>
  <c r="Q592" i="2" s="1"/>
  <c r="AB592" i="2" s="1"/>
  <c r="H592" i="2" s="1"/>
  <c r="F606" i="2"/>
  <c r="Q606" i="2" s="1"/>
  <c r="AB606" i="2" s="1"/>
  <c r="H606" i="2" s="1"/>
  <c r="F607" i="2"/>
  <c r="Q607" i="2" s="1"/>
  <c r="AB607" i="2" s="1"/>
  <c r="H607" i="2" s="1"/>
  <c r="F608" i="2"/>
  <c r="Q608" i="2" s="1"/>
  <c r="AB608" i="2" s="1"/>
  <c r="H608" i="2" s="1"/>
  <c r="F619" i="2"/>
  <c r="Q619" i="2" s="1"/>
  <c r="AB619" i="2" s="1"/>
  <c r="H619" i="2" s="1"/>
  <c r="F622" i="2"/>
  <c r="Q622" i="2" s="1"/>
  <c r="AB622" i="2" s="1"/>
  <c r="H622" i="2" s="1"/>
  <c r="F624" i="2"/>
  <c r="Q624" i="2" s="1"/>
  <c r="AB624" i="2" s="1"/>
  <c r="H624" i="2" s="1"/>
  <c r="F626" i="2"/>
  <c r="Q626" i="2" s="1"/>
  <c r="AB626" i="2" s="1"/>
  <c r="H626" i="2" s="1"/>
  <c r="F627" i="2"/>
  <c r="Q627" i="2" s="1"/>
  <c r="AB627" i="2" s="1"/>
  <c r="H627" i="2" s="1"/>
  <c r="F631" i="2"/>
  <c r="Q631" i="2" s="1"/>
  <c r="AB631" i="2" s="1"/>
  <c r="H631" i="2" s="1"/>
  <c r="F642" i="2"/>
  <c r="Q642" i="2" s="1"/>
  <c r="AB642" i="2" s="1"/>
  <c r="H642" i="2" s="1"/>
  <c r="F653" i="2"/>
  <c r="Q653" i="2" s="1"/>
  <c r="AB653" i="2" s="1"/>
  <c r="H653" i="2" s="1"/>
  <c r="F665" i="2"/>
  <c r="Q665" i="2" s="1"/>
  <c r="AB665" i="2" s="1"/>
  <c r="H665" i="2" s="1"/>
  <c r="F677" i="2"/>
  <c r="Q677" i="2" s="1"/>
  <c r="AB677" i="2" s="1"/>
  <c r="H677" i="2" s="1"/>
  <c r="F691" i="2"/>
  <c r="Q691" i="2" s="1"/>
  <c r="AB691" i="2" s="1"/>
  <c r="H691" i="2" s="1"/>
  <c r="F706" i="2"/>
  <c r="Q706" i="2" s="1"/>
  <c r="AB706" i="2" s="1"/>
  <c r="H706" i="2" s="1"/>
  <c r="F715" i="2"/>
  <c r="Q715" i="2" s="1"/>
  <c r="AB715" i="2" s="1"/>
  <c r="H715" i="2" s="1"/>
  <c r="F729" i="2"/>
  <c r="Q729" i="2" s="1"/>
  <c r="AB729" i="2" s="1"/>
  <c r="H729" i="2" s="1"/>
  <c r="F748" i="2"/>
  <c r="Q748" i="2" s="1"/>
  <c r="AB748" i="2" s="1"/>
  <c r="H748" i="2" s="1"/>
  <c r="F762" i="2"/>
  <c r="Q762" i="2" s="1"/>
  <c r="AB762" i="2" s="1"/>
  <c r="H762" i="2" s="1"/>
  <c r="F767" i="2"/>
  <c r="Q767" i="2" s="1"/>
  <c r="AB767" i="2" s="1"/>
  <c r="H767" i="2" s="1"/>
  <c r="F779" i="2"/>
  <c r="Q779" i="2" s="1"/>
  <c r="AB779" i="2" s="1"/>
  <c r="H779" i="2" s="1"/>
  <c r="F812" i="2"/>
  <c r="Q812" i="2" s="1"/>
  <c r="AB812" i="2" s="1"/>
  <c r="H812" i="2" s="1"/>
  <c r="F817" i="2"/>
  <c r="Q817" i="2" s="1"/>
  <c r="AB817" i="2" s="1"/>
  <c r="H817" i="2" s="1"/>
  <c r="F857" i="2"/>
  <c r="Q857" i="2" s="1"/>
  <c r="AB857" i="2" s="1"/>
  <c r="H857" i="2" s="1"/>
  <c r="F873" i="2"/>
  <c r="Q873" i="2" s="1"/>
  <c r="AB873" i="2" s="1"/>
  <c r="H873" i="2" s="1"/>
  <c r="F887" i="2"/>
  <c r="Q887" i="2" s="1"/>
  <c r="AB887" i="2" s="1"/>
  <c r="H887" i="2" s="1"/>
  <c r="F899" i="2"/>
  <c r="Q899" i="2" s="1"/>
  <c r="AB899" i="2" s="1"/>
  <c r="H899" i="2" s="1"/>
  <c r="F912" i="2"/>
  <c r="Q912" i="2" s="1"/>
  <c r="AB912" i="2" s="1"/>
  <c r="H912" i="2" s="1"/>
  <c r="F922" i="2"/>
  <c r="Q922" i="2" s="1"/>
  <c r="AB922" i="2" s="1"/>
  <c r="H922" i="2" s="1"/>
  <c r="F933" i="2"/>
  <c r="Q933" i="2" s="1"/>
  <c r="AB933" i="2" s="1"/>
  <c r="H933" i="2" s="1"/>
  <c r="F945" i="2"/>
  <c r="Q945" i="2" s="1"/>
  <c r="AB945" i="2" s="1"/>
  <c r="H945" i="2" s="1"/>
  <c r="F969" i="2"/>
  <c r="Q969" i="2" s="1"/>
  <c r="AB969" i="2" s="1"/>
  <c r="H969" i="2" s="1"/>
  <c r="F977" i="2"/>
  <c r="Q977" i="2" s="1"/>
  <c r="AB977" i="2" s="1"/>
  <c r="H977" i="2" s="1"/>
  <c r="F981" i="2"/>
  <c r="Q981" i="2" s="1"/>
  <c r="AB981" i="2" s="1"/>
  <c r="H981" i="2" s="1"/>
  <c r="F985" i="2"/>
  <c r="Q985" i="2" s="1"/>
  <c r="AB985" i="2" s="1"/>
  <c r="H985" i="2" s="1"/>
  <c r="F996" i="2"/>
  <c r="Q996" i="2" s="1"/>
  <c r="AB996" i="2" s="1"/>
  <c r="H996" i="2" s="1"/>
  <c r="F1004" i="2"/>
  <c r="Q1004" i="2" s="1"/>
  <c r="AB1004" i="2" s="1"/>
  <c r="H1004" i="2" s="1"/>
  <c r="F1031" i="2"/>
  <c r="Q1031" i="2" s="1"/>
  <c r="AB1031" i="2" s="1"/>
  <c r="H1031" i="2" s="1"/>
  <c r="G408" i="2"/>
  <c r="G416" i="2"/>
  <c r="G430" i="2"/>
  <c r="G442" i="2"/>
  <c r="G448" i="2"/>
  <c r="G462" i="2"/>
  <c r="G470" i="2"/>
  <c r="G473" i="2"/>
  <c r="G482" i="2"/>
  <c r="G494" i="2"/>
  <c r="G503" i="2"/>
  <c r="G512" i="2"/>
  <c r="G518" i="2"/>
  <c r="G526" i="2"/>
  <c r="G566" i="2"/>
  <c r="G570" i="2"/>
  <c r="G578" i="2"/>
  <c r="G579" i="2"/>
  <c r="G612" i="2"/>
  <c r="G613" i="2"/>
  <c r="G628" i="2"/>
  <c r="G633" i="2"/>
  <c r="G638" i="2"/>
  <c r="G649" i="2"/>
  <c r="G658" i="2"/>
  <c r="G670" i="2"/>
  <c r="G674" i="2"/>
  <c r="G683" i="2"/>
  <c r="G686" i="2"/>
  <c r="G695" i="2"/>
  <c r="G708" i="2"/>
  <c r="G717" i="2"/>
  <c r="G725" i="2"/>
  <c r="G733" i="2"/>
  <c r="G736" i="2"/>
  <c r="G750" i="2"/>
  <c r="G764" i="2"/>
  <c r="G768" i="2"/>
  <c r="G780" i="2"/>
  <c r="G789" i="2"/>
  <c r="G793" i="2"/>
  <c r="G802" i="2"/>
  <c r="G804" i="2"/>
  <c r="G828" i="2"/>
  <c r="G840" i="2"/>
  <c r="G843" i="2"/>
  <c r="G859" i="2"/>
  <c r="G863" i="2"/>
  <c r="G874" i="2"/>
  <c r="G877" i="2"/>
  <c r="G880" i="2"/>
  <c r="G888" i="2"/>
  <c r="G899" i="2"/>
  <c r="G910" i="2"/>
  <c r="G918" i="2"/>
  <c r="G921" i="2"/>
  <c r="G932" i="2"/>
  <c r="G940" i="2"/>
  <c r="G950" i="2"/>
  <c r="G952" i="2"/>
  <c r="G957" i="2"/>
  <c r="G971" i="2"/>
  <c r="G972" i="2"/>
  <c r="G976" i="2"/>
  <c r="G979" i="2"/>
  <c r="G987" i="2"/>
  <c r="G1000" i="2"/>
  <c r="G1046" i="2"/>
  <c r="F72" i="2"/>
  <c r="Q72" i="2" s="1"/>
  <c r="AB72" i="2" s="1"/>
  <c r="H72" i="2" s="1"/>
  <c r="F89" i="2"/>
  <c r="Q89" i="2" s="1"/>
  <c r="AB89" i="2" s="1"/>
  <c r="H89" i="2" s="1"/>
  <c r="F562" i="2"/>
  <c r="Q562" i="2" s="1"/>
  <c r="AB562" i="2" s="1"/>
  <c r="H562" i="2" s="1"/>
  <c r="F570" i="2"/>
  <c r="Q570" i="2" s="1"/>
  <c r="AB570" i="2" s="1"/>
  <c r="H570" i="2" s="1"/>
  <c r="F704" i="2"/>
  <c r="Q704" i="2" s="1"/>
  <c r="AB704" i="2" s="1"/>
  <c r="H704" i="2" s="1"/>
  <c r="F829" i="2"/>
  <c r="Q829" i="2" s="1"/>
  <c r="AB829" i="2" s="1"/>
  <c r="H829" i="2" s="1"/>
  <c r="F852" i="2"/>
  <c r="Q852" i="2" s="1"/>
  <c r="AB852" i="2" s="1"/>
  <c r="H852" i="2" s="1"/>
  <c r="F13" i="2"/>
  <c r="Q13" i="2" s="1"/>
  <c r="AB13" i="2" s="1"/>
  <c r="H13" i="2" s="1"/>
  <c r="F24" i="2"/>
  <c r="Q24" i="2" s="1"/>
  <c r="AB24" i="2" s="1"/>
  <c r="H24" i="2" s="1"/>
  <c r="F100" i="2"/>
  <c r="Q100" i="2" s="1"/>
  <c r="AB100" i="2" s="1"/>
  <c r="H100" i="2" s="1"/>
  <c r="F104" i="2"/>
  <c r="Q104" i="2" s="1"/>
  <c r="AB104" i="2" s="1"/>
  <c r="H104" i="2" s="1"/>
  <c r="F111" i="2"/>
  <c r="Q111" i="2" s="1"/>
  <c r="AB111" i="2" s="1"/>
  <c r="H111" i="2" s="1"/>
  <c r="F117" i="2"/>
  <c r="Q117" i="2" s="1"/>
  <c r="AB117" i="2" s="1"/>
  <c r="H117" i="2" s="1"/>
  <c r="F121" i="2"/>
  <c r="Q121" i="2" s="1"/>
  <c r="AB121" i="2" s="1"/>
  <c r="H121" i="2" s="1"/>
  <c r="F128" i="2"/>
  <c r="Q128" i="2" s="1"/>
  <c r="AB128" i="2" s="1"/>
  <c r="H128" i="2" s="1"/>
  <c r="F133" i="2"/>
  <c r="Q133" i="2" s="1"/>
  <c r="AB133" i="2" s="1"/>
  <c r="H133" i="2" s="1"/>
  <c r="F143" i="2"/>
  <c r="Q143" i="2" s="1"/>
  <c r="AB143" i="2" s="1"/>
  <c r="H143" i="2" s="1"/>
  <c r="F154" i="2"/>
  <c r="Q154" i="2" s="1"/>
  <c r="AB154" i="2" s="1"/>
  <c r="H154" i="2" s="1"/>
  <c r="F158" i="2"/>
  <c r="Q158" i="2" s="1"/>
  <c r="AB158" i="2" s="1"/>
  <c r="H158" i="2" s="1"/>
  <c r="F162" i="2"/>
  <c r="Q162" i="2" s="1"/>
  <c r="AB162" i="2" s="1"/>
  <c r="H162" i="2" s="1"/>
  <c r="F177" i="2"/>
  <c r="Q177" i="2" s="1"/>
  <c r="AB177" i="2" s="1"/>
  <c r="H177" i="2" s="1"/>
  <c r="F183" i="2"/>
  <c r="Q183" i="2" s="1"/>
  <c r="AB183" i="2" s="1"/>
  <c r="H183" i="2" s="1"/>
  <c r="F193" i="2"/>
  <c r="Q193" i="2" s="1"/>
  <c r="AB193" i="2" s="1"/>
  <c r="H193" i="2" s="1"/>
  <c r="F217" i="2"/>
  <c r="Q217" i="2" s="1"/>
  <c r="AB217" i="2" s="1"/>
  <c r="H217" i="2" s="1"/>
  <c r="F225" i="2"/>
  <c r="Q225" i="2" s="1"/>
  <c r="AB225" i="2" s="1"/>
  <c r="H225" i="2" s="1"/>
  <c r="F231" i="2"/>
  <c r="Q231" i="2" s="1"/>
  <c r="AB231" i="2" s="1"/>
  <c r="H231" i="2" s="1"/>
  <c r="F242" i="2"/>
  <c r="Q242" i="2" s="1"/>
  <c r="AB242" i="2" s="1"/>
  <c r="H242" i="2" s="1"/>
  <c r="F249" i="2"/>
  <c r="Q249" i="2" s="1"/>
  <c r="AB249" i="2" s="1"/>
  <c r="H249" i="2" s="1"/>
  <c r="F258" i="2"/>
  <c r="Q258" i="2" s="1"/>
  <c r="AB258" i="2" s="1"/>
  <c r="H258" i="2" s="1"/>
  <c r="F271" i="2"/>
  <c r="Q271" i="2" s="1"/>
  <c r="AB271" i="2" s="1"/>
  <c r="H271" i="2" s="1"/>
  <c r="F282" i="2"/>
  <c r="Q282" i="2" s="1"/>
  <c r="AB282" i="2" s="1"/>
  <c r="H282" i="2" s="1"/>
  <c r="F293" i="2"/>
  <c r="Q293" i="2" s="1"/>
  <c r="AB293" i="2" s="1"/>
  <c r="H293" i="2" s="1"/>
  <c r="F299" i="2"/>
  <c r="Q299" i="2" s="1"/>
  <c r="AB299" i="2" s="1"/>
  <c r="H299" i="2" s="1"/>
  <c r="F311" i="2"/>
  <c r="Q311" i="2" s="1"/>
  <c r="AB311" i="2" s="1"/>
  <c r="H311" i="2" s="1"/>
  <c r="F316" i="2"/>
  <c r="Q316" i="2" s="1"/>
  <c r="AB316" i="2" s="1"/>
  <c r="H316" i="2" s="1"/>
  <c r="F338" i="2"/>
  <c r="Q338" i="2" s="1"/>
  <c r="AB338" i="2" s="1"/>
  <c r="H338" i="2" s="1"/>
  <c r="F346" i="2"/>
  <c r="Q346" i="2" s="1"/>
  <c r="AB346" i="2" s="1"/>
  <c r="H346" i="2" s="1"/>
  <c r="F351" i="2"/>
  <c r="Q351" i="2" s="1"/>
  <c r="AB351" i="2" s="1"/>
  <c r="H351" i="2" s="1"/>
  <c r="F360" i="2"/>
  <c r="Q360" i="2" s="1"/>
  <c r="AB360" i="2" s="1"/>
  <c r="H360" i="2" s="1"/>
  <c r="F368" i="2"/>
  <c r="Q368" i="2" s="1"/>
  <c r="AB368" i="2" s="1"/>
  <c r="H368" i="2" s="1"/>
  <c r="F390" i="2"/>
  <c r="Q390" i="2" s="1"/>
  <c r="AB390" i="2" s="1"/>
  <c r="H390" i="2" s="1"/>
  <c r="F400" i="2"/>
  <c r="Q400" i="2" s="1"/>
  <c r="AB400" i="2" s="1"/>
  <c r="H400" i="2" s="1"/>
  <c r="F410" i="2"/>
  <c r="Q410" i="2" s="1"/>
  <c r="AB410" i="2" s="1"/>
  <c r="H410" i="2" s="1"/>
  <c r="F413" i="2"/>
  <c r="Q413" i="2" s="1"/>
  <c r="AB413" i="2" s="1"/>
  <c r="H413" i="2" s="1"/>
  <c r="F422" i="2"/>
  <c r="Q422" i="2" s="1"/>
  <c r="AB422" i="2" s="1"/>
  <c r="H422" i="2" s="1"/>
  <c r="F425" i="2"/>
  <c r="Q425" i="2" s="1"/>
  <c r="AB425" i="2" s="1"/>
  <c r="H425" i="2" s="1"/>
  <c r="F446" i="2"/>
  <c r="Q446" i="2" s="1"/>
  <c r="AB446" i="2" s="1"/>
  <c r="H446" i="2" s="1"/>
  <c r="F456" i="2"/>
  <c r="Q456" i="2" s="1"/>
  <c r="AB456" i="2" s="1"/>
  <c r="H456" i="2" s="1"/>
  <c r="F466" i="2"/>
  <c r="Q466" i="2" s="1"/>
  <c r="AB466" i="2" s="1"/>
  <c r="H466" i="2" s="1"/>
  <c r="F474" i="2"/>
  <c r="Q474" i="2" s="1"/>
  <c r="AB474" i="2" s="1"/>
  <c r="H474" i="2" s="1"/>
  <c r="F483" i="2"/>
  <c r="Q483" i="2" s="1"/>
  <c r="AB483" i="2" s="1"/>
  <c r="H483" i="2" s="1"/>
  <c r="F493" i="2"/>
  <c r="Q493" i="2" s="1"/>
  <c r="AB493" i="2" s="1"/>
  <c r="H493" i="2" s="1"/>
  <c r="F501" i="2"/>
  <c r="Q501" i="2" s="1"/>
  <c r="AB501" i="2" s="1"/>
  <c r="H501" i="2" s="1"/>
  <c r="F510" i="2"/>
  <c r="Q510" i="2" s="1"/>
  <c r="AB510" i="2" s="1"/>
  <c r="H510" i="2" s="1"/>
  <c r="F521" i="2"/>
  <c r="Q521" i="2" s="1"/>
  <c r="AB521" i="2" s="1"/>
  <c r="H521" i="2" s="1"/>
  <c r="F583" i="2"/>
  <c r="Q583" i="2" s="1"/>
  <c r="AB583" i="2" s="1"/>
  <c r="H583" i="2" s="1"/>
  <c r="F603" i="2"/>
  <c r="Q603" i="2" s="1"/>
  <c r="AB603" i="2" s="1"/>
  <c r="H603" i="2" s="1"/>
  <c r="F609" i="2"/>
  <c r="Q609" i="2" s="1"/>
  <c r="AB609" i="2" s="1"/>
  <c r="H609" i="2" s="1"/>
  <c r="F615" i="2"/>
  <c r="Q615" i="2" s="1"/>
  <c r="AB615" i="2" s="1"/>
  <c r="H615" i="2" s="1"/>
  <c r="F618" i="2"/>
  <c r="Q618" i="2" s="1"/>
  <c r="AB618" i="2" s="1"/>
  <c r="H618" i="2" s="1"/>
  <c r="F623" i="2"/>
  <c r="Q623" i="2" s="1"/>
  <c r="AB623" i="2" s="1"/>
  <c r="H623" i="2" s="1"/>
  <c r="F647" i="2"/>
  <c r="Q647" i="2" s="1"/>
  <c r="AB647" i="2" s="1"/>
  <c r="H647" i="2" s="1"/>
  <c r="F657" i="2"/>
  <c r="Q657" i="2" s="1"/>
  <c r="AB657" i="2" s="1"/>
  <c r="H657" i="2" s="1"/>
  <c r="F672" i="2"/>
  <c r="Q672" i="2" s="1"/>
  <c r="AB672" i="2" s="1"/>
  <c r="H672" i="2" s="1"/>
  <c r="F681" i="2"/>
  <c r="Q681" i="2" s="1"/>
  <c r="AB681" i="2" s="1"/>
  <c r="H681" i="2" s="1"/>
  <c r="F696" i="2"/>
  <c r="Q696" i="2" s="1"/>
  <c r="AB696" i="2" s="1"/>
  <c r="H696" i="2" s="1"/>
  <c r="F709" i="2"/>
  <c r="Q709" i="2" s="1"/>
  <c r="AB709" i="2" s="1"/>
  <c r="H709" i="2" s="1"/>
  <c r="F718" i="2"/>
  <c r="Q718" i="2" s="1"/>
  <c r="AB718" i="2" s="1"/>
  <c r="H718" i="2" s="1"/>
  <c r="F721" i="2"/>
  <c r="Q721" i="2" s="1"/>
  <c r="AB721" i="2" s="1"/>
  <c r="H721" i="2" s="1"/>
  <c r="F735" i="2"/>
  <c r="Q735" i="2" s="1"/>
  <c r="AB735" i="2" s="1"/>
  <c r="H735" i="2" s="1"/>
  <c r="F743" i="2"/>
  <c r="Q743" i="2" s="1"/>
  <c r="AB743" i="2" s="1"/>
  <c r="H743" i="2" s="1"/>
  <c r="F771" i="2"/>
  <c r="Q771" i="2" s="1"/>
  <c r="AB771" i="2" s="1"/>
  <c r="H771" i="2" s="1"/>
  <c r="F781" i="2"/>
  <c r="Q781" i="2" s="1"/>
  <c r="AB781" i="2" s="1"/>
  <c r="H781" i="2" s="1"/>
  <c r="F786" i="2"/>
  <c r="Q786" i="2" s="1"/>
  <c r="AB786" i="2" s="1"/>
  <c r="H786" i="2" s="1"/>
  <c r="F791" i="2"/>
  <c r="Q791" i="2" s="1"/>
  <c r="AB791" i="2" s="1"/>
  <c r="H791" i="2" s="1"/>
  <c r="F806" i="2"/>
  <c r="Q806" i="2" s="1"/>
  <c r="AB806" i="2" s="1"/>
  <c r="H806" i="2" s="1"/>
  <c r="F810" i="2"/>
  <c r="Q810" i="2" s="1"/>
  <c r="AB810" i="2" s="1"/>
  <c r="H810" i="2" s="1"/>
  <c r="F879" i="2"/>
  <c r="Q879" i="2" s="1"/>
  <c r="AB879" i="2" s="1"/>
  <c r="H879" i="2" s="1"/>
  <c r="F892" i="2"/>
  <c r="Q892" i="2" s="1"/>
  <c r="AB892" i="2" s="1"/>
  <c r="H892" i="2" s="1"/>
  <c r="F905" i="2"/>
  <c r="Q905" i="2" s="1"/>
  <c r="AB905" i="2" s="1"/>
  <c r="H905" i="2" s="1"/>
  <c r="F915" i="2"/>
  <c r="Q915" i="2" s="1"/>
  <c r="AB915" i="2" s="1"/>
  <c r="H915" i="2" s="1"/>
  <c r="F926" i="2"/>
  <c r="Q926" i="2" s="1"/>
  <c r="AB926" i="2" s="1"/>
  <c r="H926" i="2" s="1"/>
  <c r="F939" i="2"/>
  <c r="Q939" i="2" s="1"/>
  <c r="AB939" i="2" s="1"/>
  <c r="H939" i="2" s="1"/>
  <c r="F962" i="2"/>
  <c r="Q962" i="2" s="1"/>
  <c r="AB962" i="2" s="1"/>
  <c r="H962" i="2" s="1"/>
  <c r="F975" i="2"/>
  <c r="Q975" i="2" s="1"/>
  <c r="AB975" i="2" s="1"/>
  <c r="H975" i="2" s="1"/>
  <c r="F1000" i="2"/>
  <c r="Q1000" i="2" s="1"/>
  <c r="AB1000" i="2" s="1"/>
  <c r="H1000" i="2" s="1"/>
  <c r="F1011" i="2"/>
  <c r="Q1011" i="2" s="1"/>
  <c r="AB1011" i="2" s="1"/>
  <c r="H1011" i="2" s="1"/>
  <c r="F1013" i="2"/>
  <c r="Q1013" i="2" s="1"/>
  <c r="AB1013" i="2" s="1"/>
  <c r="H1013" i="2" s="1"/>
  <c r="F1037" i="2"/>
  <c r="Q1037" i="2" s="1"/>
  <c r="AB1037" i="2" s="1"/>
  <c r="H1037" i="2" s="1"/>
  <c r="F1047" i="2"/>
  <c r="Q1047" i="2" s="1"/>
  <c r="AB1047" i="2" s="1"/>
  <c r="H1047" i="2" s="1"/>
  <c r="G7" i="2" l="1"/>
  <c r="F7" i="2"/>
  <c r="Q7" i="2" l="1"/>
  <c r="AB7" i="2" s="1"/>
  <c r="H7" i="2" s="1"/>
  <c r="G891" i="2" l="1"/>
  <c r="G614" i="2" l="1"/>
  <c r="G616" i="2"/>
  <c r="G970" i="2"/>
  <c r="G621" i="2"/>
  <c r="G610" i="2"/>
  <c r="G1061" i="2"/>
  <c r="G1023" i="2"/>
  <c r="G438" i="2"/>
  <c r="G403" i="2"/>
  <c r="G421" i="2"/>
  <c r="G988" i="2"/>
  <c r="G989" i="2"/>
  <c r="G523" i="2"/>
  <c r="G758" i="2"/>
  <c r="G759" i="2"/>
  <c r="G671" i="2"/>
  <c r="G661" i="2"/>
  <c r="G513" i="2"/>
  <c r="G920" i="2"/>
  <c r="G139" i="2"/>
  <c r="G306" i="2"/>
  <c r="G245" i="2"/>
  <c r="G307" i="2"/>
  <c r="G331" i="2"/>
  <c r="G323" i="2"/>
  <c r="G213" i="2"/>
  <c r="G317" i="2"/>
  <c r="G968" i="2"/>
  <c r="G21" i="2"/>
  <c r="G637" i="2"/>
  <c r="G777" i="2"/>
  <c r="G395" i="2"/>
  <c r="G385" i="2"/>
  <c r="G367" i="2"/>
  <c r="G924" i="2"/>
  <c r="G902" i="2"/>
  <c r="G452" i="2"/>
  <c r="G133" i="2"/>
  <c r="G402" i="2"/>
  <c r="G364" i="2"/>
  <c r="G420" i="2"/>
  <c r="G20" i="2" l="1"/>
  <c r="G634" i="2"/>
  <c r="G797" i="2"/>
  <c r="G515" i="2"/>
  <c r="G958" i="2"/>
  <c r="G684" i="2"/>
  <c r="G454" i="2"/>
  <c r="G875" i="2"/>
  <c r="G734" i="2"/>
  <c r="G488" i="2"/>
  <c r="G471" i="2"/>
  <c r="G672" i="2"/>
  <c r="G699" i="2"/>
  <c r="G705" i="2"/>
  <c r="G990" i="2"/>
  <c r="G821" i="2"/>
  <c r="G878" i="2"/>
  <c r="G712" i="2"/>
  <c r="G755" i="2"/>
  <c r="G679" i="2" l="1"/>
  <c r="G643" i="2"/>
  <c r="G502" i="2"/>
  <c r="G668" i="2"/>
  <c r="G490" i="2"/>
  <c r="G504" i="2"/>
  <c r="G648" i="2"/>
  <c r="G636" i="2"/>
  <c r="G693" i="2"/>
  <c r="G651" i="2"/>
  <c r="G698" i="2"/>
  <c r="G646" i="2" l="1"/>
  <c r="G481" i="2" l="1"/>
  <c r="U1063" i="2"/>
  <c r="U1067" i="2" l="1"/>
  <c r="G1063" i="2"/>
  <c r="G1064" i="2"/>
  <c r="E717" i="2"/>
  <c r="E657" i="2"/>
  <c r="E649" i="2"/>
  <c r="E681" i="2"/>
  <c r="C693" i="2"/>
  <c r="C671" i="2"/>
  <c r="E711" i="2"/>
  <c r="E675" i="2"/>
  <c r="E695" i="2"/>
  <c r="C699" i="2"/>
  <c r="C646" i="2"/>
  <c r="E650" i="2"/>
  <c r="C698" i="2"/>
  <c r="E718" i="2"/>
  <c r="C684" i="2"/>
  <c r="E652" i="2"/>
  <c r="C668" i="2"/>
  <c r="E700" i="2"/>
  <c r="E720" i="2"/>
  <c r="S711" i="2" l="1"/>
  <c r="AD711" i="2" s="1"/>
  <c r="E887" i="2"/>
  <c r="E931" i="2"/>
  <c r="E900" i="2"/>
  <c r="E891" i="2"/>
  <c r="S891" i="2" s="1"/>
  <c r="AD891" i="2" s="1"/>
  <c r="E884" i="2"/>
  <c r="S884" i="2" s="1"/>
  <c r="AD884" i="2" s="1"/>
  <c r="E930" i="2"/>
  <c r="S930" i="2" s="1"/>
  <c r="AD930" i="2" s="1"/>
  <c r="E902" i="2"/>
  <c r="S902" i="2" s="1"/>
  <c r="AD902" i="2" s="1"/>
  <c r="E929" i="2"/>
  <c r="E905" i="2"/>
  <c r="E662" i="2"/>
  <c r="E936" i="2"/>
  <c r="S936" i="2" s="1"/>
  <c r="AD936" i="2" s="1"/>
  <c r="E899" i="2"/>
  <c r="E888" i="2"/>
  <c r="E940" i="2"/>
  <c r="E943" i="2"/>
  <c r="S943" i="2" s="1"/>
  <c r="AD943" i="2" s="1"/>
  <c r="E918" i="2"/>
  <c r="E933" i="2"/>
  <c r="E909" i="2"/>
  <c r="E945" i="2"/>
  <c r="S720" i="2"/>
  <c r="AD720" i="2" s="1"/>
  <c r="S695" i="2"/>
  <c r="AD695" i="2" s="1"/>
  <c r="S649" i="2"/>
  <c r="AD649" i="2" s="1"/>
  <c r="E688" i="2"/>
  <c r="S688" i="2" s="1"/>
  <c r="AD688" i="2" s="1"/>
  <c r="E708" i="2"/>
  <c r="E664" i="2"/>
  <c r="E654" i="2"/>
  <c r="E702" i="2"/>
  <c r="E710" i="2"/>
  <c r="E635" i="2"/>
  <c r="C651" i="2"/>
  <c r="E659" i="2"/>
  <c r="S659" i="2" s="1"/>
  <c r="AD659" i="2" s="1"/>
  <c r="E685" i="2"/>
  <c r="S685" i="2" s="1"/>
  <c r="AD685" i="2" s="1"/>
  <c r="C637" i="2"/>
  <c r="E677" i="2"/>
  <c r="E916" i="2"/>
  <c r="E944" i="2"/>
  <c r="E876" i="2"/>
  <c r="E908" i="2"/>
  <c r="E923" i="2"/>
  <c r="E894" i="2"/>
  <c r="E934" i="2"/>
  <c r="E897" i="2"/>
  <c r="E913" i="2"/>
  <c r="S652" i="2"/>
  <c r="AD652" i="2" s="1"/>
  <c r="S681" i="2"/>
  <c r="AD681" i="2" s="1"/>
  <c r="S717" i="2"/>
  <c r="AD717" i="2" s="1"/>
  <c r="E680" i="2"/>
  <c r="D644" i="2"/>
  <c r="C632" i="2"/>
  <c r="E686" i="2"/>
  <c r="E638" i="2"/>
  <c r="S638" i="2" s="1"/>
  <c r="AD638" i="2" s="1"/>
  <c r="E690" i="2"/>
  <c r="S690" i="2" s="1"/>
  <c r="AD690" i="2" s="1"/>
  <c r="E687" i="2"/>
  <c r="S687" i="2" s="1"/>
  <c r="AD687" i="2" s="1"/>
  <c r="E703" i="2"/>
  <c r="E639" i="2"/>
  <c r="S639" i="2" s="1"/>
  <c r="AD639" i="2" s="1"/>
  <c r="E665" i="2"/>
  <c r="E721" i="2"/>
  <c r="C875" i="2"/>
  <c r="E904" i="2"/>
  <c r="S904" i="2" s="1"/>
  <c r="AD904" i="2" s="1"/>
  <c r="E920" i="2"/>
  <c r="S920" i="2" s="1"/>
  <c r="AD920" i="2" s="1"/>
  <c r="E927" i="2"/>
  <c r="E896" i="2"/>
  <c r="E874" i="2"/>
  <c r="E938" i="2"/>
  <c r="S938" i="2" s="1"/>
  <c r="AD938" i="2" s="1"/>
  <c r="E890" i="2"/>
  <c r="S890" i="2" s="1"/>
  <c r="AD890" i="2" s="1"/>
  <c r="E889" i="2"/>
  <c r="E873" i="2"/>
  <c r="S718" i="2"/>
  <c r="AD718" i="2" s="1"/>
  <c r="S657" i="2"/>
  <c r="AD657" i="2" s="1"/>
  <c r="S650" i="2"/>
  <c r="AD650" i="2" s="1"/>
  <c r="E647" i="2"/>
  <c r="C712" i="2"/>
  <c r="E676" i="2"/>
  <c r="E704" i="2"/>
  <c r="S704" i="2" s="1"/>
  <c r="AD704" i="2" s="1"/>
  <c r="E642" i="2"/>
  <c r="D714" i="2"/>
  <c r="C634" i="2"/>
  <c r="C643" i="2"/>
  <c r="E663" i="2"/>
  <c r="E641" i="2"/>
  <c r="E653" i="2"/>
  <c r="E645" i="2"/>
  <c r="C924" i="2"/>
  <c r="E911" i="2"/>
  <c r="E880" i="2"/>
  <c r="S880" i="2" s="1"/>
  <c r="AD880" i="2" s="1"/>
  <c r="E915" i="2"/>
  <c r="E935" i="2"/>
  <c r="E942" i="2"/>
  <c r="E926" i="2"/>
  <c r="E910" i="2"/>
  <c r="S910" i="2" s="1"/>
  <c r="AD910" i="2" s="1"/>
  <c r="E941" i="2"/>
  <c r="E925" i="2"/>
  <c r="S700" i="2"/>
  <c r="AD700" i="2" s="1"/>
  <c r="E701" i="2"/>
  <c r="C636" i="2"/>
  <c r="S675" i="2"/>
  <c r="AD675" i="2" s="1"/>
  <c r="E692" i="2"/>
  <c r="C656" i="2"/>
  <c r="E660" i="2"/>
  <c r="S660" i="2" s="1"/>
  <c r="AD660" i="2" s="1"/>
  <c r="E706" i="2"/>
  <c r="E682" i="2"/>
  <c r="S682" i="2" s="1"/>
  <c r="AD682" i="2" s="1"/>
  <c r="C679" i="2"/>
  <c r="E707" i="2"/>
  <c r="E723" i="2"/>
  <c r="S723" i="2" s="1"/>
  <c r="AD723" i="2" s="1"/>
  <c r="E713" i="2"/>
  <c r="E633" i="2"/>
  <c r="E709" i="2"/>
  <c r="E919" i="2"/>
  <c r="S919" i="2" s="1"/>
  <c r="AD919" i="2" s="1"/>
  <c r="E879" i="2"/>
  <c r="E939" i="2"/>
  <c r="E906" i="2"/>
  <c r="S906" i="2" s="1"/>
  <c r="AD906" i="2" s="1"/>
  <c r="C886" i="2"/>
  <c r="E922" i="2"/>
  <c r="E882" i="2"/>
  <c r="E878" i="2"/>
  <c r="S878" i="2" s="1"/>
  <c r="AD878" i="2" s="1"/>
  <c r="E885" i="2"/>
  <c r="E893" i="2"/>
  <c r="E722" i="2"/>
  <c r="S722" i="2" s="1"/>
  <c r="AD722" i="2" s="1"/>
  <c r="C672" i="2"/>
  <c r="E716" i="2"/>
  <c r="E678" i="2"/>
  <c r="E694" i="2"/>
  <c r="S694" i="2" s="1"/>
  <c r="AD694" i="2" s="1"/>
  <c r="D670" i="2"/>
  <c r="E667" i="2"/>
  <c r="E655" i="2"/>
  <c r="E691" i="2"/>
  <c r="E673" i="2"/>
  <c r="C705" i="2"/>
  <c r="E697" i="2"/>
  <c r="S697" i="2" s="1"/>
  <c r="AD697" i="2" s="1"/>
  <c r="E907" i="2"/>
  <c r="E912" i="2"/>
  <c r="E883" i="2"/>
  <c r="E947" i="2"/>
  <c r="E881" i="2"/>
  <c r="E898" i="2"/>
  <c r="S898" i="2" s="1"/>
  <c r="AD898" i="2" s="1"/>
  <c r="E946" i="2"/>
  <c r="E921" i="2"/>
  <c r="E917" i="2"/>
  <c r="C648" i="2"/>
  <c r="E640" i="2"/>
  <c r="E696" i="2"/>
  <c r="E666" i="2"/>
  <c r="S666" i="2" s="1"/>
  <c r="AD666" i="2" s="1"/>
  <c r="E674" i="2"/>
  <c r="D658" i="2"/>
  <c r="E719" i="2"/>
  <c r="S719" i="2" s="1"/>
  <c r="AD719" i="2" s="1"/>
  <c r="E715" i="2"/>
  <c r="E683" i="2"/>
  <c r="E669" i="2"/>
  <c r="C661" i="2"/>
  <c r="E689" i="2"/>
  <c r="E895" i="2"/>
  <c r="S895" i="2" s="1"/>
  <c r="AD895" i="2" s="1"/>
  <c r="E892" i="2"/>
  <c r="E932" i="2"/>
  <c r="S932" i="2" s="1"/>
  <c r="AD932" i="2" s="1"/>
  <c r="E903" i="2"/>
  <c r="S903" i="2" s="1"/>
  <c r="AD903" i="2" s="1"/>
  <c r="E928" i="2"/>
  <c r="E901" i="2"/>
  <c r="E914" i="2"/>
  <c r="E877" i="2"/>
  <c r="S877" i="2" s="1"/>
  <c r="AD877" i="2" s="1"/>
  <c r="E937" i="2"/>
  <c r="S937" i="2" s="1"/>
  <c r="AD937" i="2" s="1"/>
  <c r="E161" i="2" l="1"/>
  <c r="E210" i="2"/>
  <c r="E159" i="2"/>
  <c r="E207" i="2"/>
  <c r="S207" i="2" s="1"/>
  <c r="AD207" i="2" s="1"/>
  <c r="E101" i="2"/>
  <c r="E267" i="2"/>
  <c r="E351" i="2"/>
  <c r="C133" i="2"/>
  <c r="E322" i="2"/>
  <c r="E266" i="2"/>
  <c r="E158" i="2"/>
  <c r="E263" i="2"/>
  <c r="E319" i="2"/>
  <c r="E102" i="2"/>
  <c r="E295" i="2"/>
  <c r="E160" i="2"/>
  <c r="D228" i="2"/>
  <c r="E259" i="2"/>
  <c r="E201" i="2"/>
  <c r="E320" i="2"/>
  <c r="E338" i="2"/>
  <c r="E264" i="2"/>
  <c r="E354" i="2"/>
  <c r="E304" i="2"/>
  <c r="E190" i="2"/>
  <c r="E282" i="2"/>
  <c r="E326" i="2"/>
  <c r="E271" i="2"/>
  <c r="E154" i="2"/>
  <c r="E261" i="2"/>
  <c r="E273" i="2"/>
  <c r="S273" i="2" s="1"/>
  <c r="AD273" i="2" s="1"/>
  <c r="E276" i="2"/>
  <c r="S276" i="2" s="1"/>
  <c r="AD276" i="2" s="1"/>
  <c r="E357" i="2"/>
  <c r="E191" i="2"/>
  <c r="S901" i="2"/>
  <c r="AD901" i="2" s="1"/>
  <c r="S689" i="2"/>
  <c r="AD689" i="2" s="1"/>
  <c r="S912" i="2"/>
  <c r="AD912" i="2" s="1"/>
  <c r="S691" i="2"/>
  <c r="AD691" i="2" s="1"/>
  <c r="S707" i="2"/>
  <c r="AD707" i="2" s="1"/>
  <c r="S701" i="2"/>
  <c r="AD701" i="2" s="1"/>
  <c r="S645" i="2"/>
  <c r="AD645" i="2" s="1"/>
  <c r="S873" i="2"/>
  <c r="AD873" i="2" s="1"/>
  <c r="S665" i="2"/>
  <c r="AD665" i="2" s="1"/>
  <c r="S913" i="2"/>
  <c r="AD913" i="2" s="1"/>
  <c r="S908" i="2"/>
  <c r="AD908" i="2" s="1"/>
  <c r="S933" i="2"/>
  <c r="AD933" i="2" s="1"/>
  <c r="E313" i="2"/>
  <c r="E208" i="2"/>
  <c r="S208" i="2" s="1"/>
  <c r="AD208" i="2" s="1"/>
  <c r="E189" i="2"/>
  <c r="E293" i="2"/>
  <c r="E111" i="2"/>
  <c r="E343" i="2"/>
  <c r="E336" i="2"/>
  <c r="E350" i="2"/>
  <c r="E116" i="2"/>
  <c r="E299" i="2"/>
  <c r="E262" i="2"/>
  <c r="S262" i="2" s="1"/>
  <c r="AD262" i="2" s="1"/>
  <c r="E119" i="2"/>
  <c r="E120" i="2"/>
  <c r="E309" i="2"/>
  <c r="E221" i="2"/>
  <c r="E187" i="2"/>
  <c r="E340" i="2"/>
  <c r="E286" i="2"/>
  <c r="E150" i="2"/>
  <c r="E342" i="2"/>
  <c r="E128" i="2"/>
  <c r="E177" i="2"/>
  <c r="E180" i="2"/>
  <c r="E175" i="2"/>
  <c r="S175" i="2" s="1"/>
  <c r="AD175" i="2" s="1"/>
  <c r="E194" i="2"/>
  <c r="E285" i="2"/>
  <c r="E94" i="2"/>
  <c r="E329" i="2"/>
  <c r="E99" i="2"/>
  <c r="E176" i="2"/>
  <c r="E124" i="2"/>
  <c r="E305" i="2"/>
  <c r="E236" i="2"/>
  <c r="E203" i="2"/>
  <c r="E254" i="2"/>
  <c r="S254" i="2" s="1"/>
  <c r="AD254" i="2" s="1"/>
  <c r="E356" i="2"/>
  <c r="E155" i="2"/>
  <c r="E300" i="2"/>
  <c r="S696" i="2"/>
  <c r="AD696" i="2" s="1"/>
  <c r="S917" i="2"/>
  <c r="AD917" i="2" s="1"/>
  <c r="S907" i="2"/>
  <c r="AD907" i="2" s="1"/>
  <c r="S655" i="2"/>
  <c r="AD655" i="2" s="1"/>
  <c r="S939" i="2"/>
  <c r="AD939" i="2" s="1"/>
  <c r="S926" i="2"/>
  <c r="AD926" i="2" s="1"/>
  <c r="S653" i="2"/>
  <c r="AD653" i="2" s="1"/>
  <c r="S676" i="2"/>
  <c r="AD676" i="2" s="1"/>
  <c r="S889" i="2"/>
  <c r="AD889" i="2" s="1"/>
  <c r="S686" i="2"/>
  <c r="AD686" i="2" s="1"/>
  <c r="S918" i="2"/>
  <c r="AD918" i="2" s="1"/>
  <c r="S662" i="2"/>
  <c r="AD662" i="2" s="1"/>
  <c r="C139" i="2"/>
  <c r="E277" i="2"/>
  <c r="E361" i="2"/>
  <c r="S361" i="2" s="1"/>
  <c r="AD361" i="2" s="1"/>
  <c r="E229" i="2"/>
  <c r="S229" i="2" s="1"/>
  <c r="AD229" i="2" s="1"/>
  <c r="E164" i="2"/>
  <c r="E327" i="2"/>
  <c r="E97" i="2"/>
  <c r="S97" i="2" s="1"/>
  <c r="AD97" i="2" s="1"/>
  <c r="E169" i="2"/>
  <c r="E183" i="2"/>
  <c r="E173" i="2"/>
  <c r="E301" i="2"/>
  <c r="E112" i="2"/>
  <c r="E140" i="2"/>
  <c r="E230" i="2"/>
  <c r="E197" i="2"/>
  <c r="E115" i="2"/>
  <c r="E258" i="2"/>
  <c r="E113" i="2"/>
  <c r="S113" i="2" s="1"/>
  <c r="AD113" i="2" s="1"/>
  <c r="E104" i="2"/>
  <c r="E138" i="2"/>
  <c r="E168" i="2"/>
  <c r="S168" i="2" s="1"/>
  <c r="AD168" i="2" s="1"/>
  <c r="E247" i="2"/>
  <c r="E272" i="2"/>
  <c r="E219" i="2"/>
  <c r="E105" i="2"/>
  <c r="E136" i="2"/>
  <c r="E239" i="2"/>
  <c r="E192" i="2"/>
  <c r="E257" i="2"/>
  <c r="E216" i="2"/>
  <c r="E318" i="2"/>
  <c r="E232" i="2"/>
  <c r="E178" i="2"/>
  <c r="S178" i="2" s="1"/>
  <c r="AD178" i="2" s="1"/>
  <c r="E289" i="2"/>
  <c r="E302" i="2"/>
  <c r="E188" i="2"/>
  <c r="S188" i="2" s="1"/>
  <c r="AD188" i="2" s="1"/>
  <c r="E198" i="2"/>
  <c r="S928" i="2"/>
  <c r="AD928" i="2" s="1"/>
  <c r="S669" i="2"/>
  <c r="AD669" i="2" s="1"/>
  <c r="S640" i="2"/>
  <c r="AD640" i="2" s="1"/>
  <c r="S921" i="2"/>
  <c r="AD921" i="2" s="1"/>
  <c r="S667" i="2"/>
  <c r="AD667" i="2" s="1"/>
  <c r="S893" i="2"/>
  <c r="AD893" i="2" s="1"/>
  <c r="S879" i="2"/>
  <c r="AD879" i="2" s="1"/>
  <c r="S942" i="2"/>
  <c r="AD942" i="2" s="1"/>
  <c r="S641" i="2"/>
  <c r="AD641" i="2" s="1"/>
  <c r="S647" i="2"/>
  <c r="AD647" i="2" s="1"/>
  <c r="S897" i="2"/>
  <c r="AD897" i="2" s="1"/>
  <c r="S876" i="2"/>
  <c r="AD876" i="2" s="1"/>
  <c r="S635" i="2"/>
  <c r="AD635" i="2" s="1"/>
  <c r="S900" i="2"/>
  <c r="AD900" i="2" s="1"/>
  <c r="E135" i="2"/>
  <c r="S135" i="2" s="1"/>
  <c r="AD135" i="2" s="1"/>
  <c r="E225" i="2"/>
  <c r="E311" i="2"/>
  <c r="E360" i="2"/>
  <c r="E332" i="2"/>
  <c r="E284" i="2"/>
  <c r="C328" i="2"/>
  <c r="E214" i="2"/>
  <c r="E209" i="2"/>
  <c r="E249" i="2"/>
  <c r="E193" i="2"/>
  <c r="E312" i="2"/>
  <c r="E205" i="2"/>
  <c r="E109" i="2"/>
  <c r="E275" i="2"/>
  <c r="E244" i="2"/>
  <c r="E242" i="2"/>
  <c r="E274" i="2"/>
  <c r="E355" i="2"/>
  <c r="E182" i="2"/>
  <c r="E268" i="2"/>
  <c r="E157" i="2"/>
  <c r="E278" i="2"/>
  <c r="E227" i="2"/>
  <c r="E337" i="2"/>
  <c r="E220" i="2"/>
  <c r="C306" i="2"/>
  <c r="E347" i="2"/>
  <c r="E200" i="2"/>
  <c r="E107" i="2"/>
  <c r="E310" i="2"/>
  <c r="E218" i="2"/>
  <c r="S218" i="2" s="1"/>
  <c r="AD218" i="2" s="1"/>
  <c r="E222" i="2"/>
  <c r="E110" i="2"/>
  <c r="S683" i="2"/>
  <c r="AD683" i="2" s="1"/>
  <c r="S946" i="2"/>
  <c r="AD946" i="2" s="1"/>
  <c r="S885" i="2"/>
  <c r="AD885" i="2" s="1"/>
  <c r="S706" i="2"/>
  <c r="AD706" i="2" s="1"/>
  <c r="S935" i="2"/>
  <c r="AD935" i="2" s="1"/>
  <c r="S663" i="2"/>
  <c r="AD663" i="2" s="1"/>
  <c r="S703" i="2"/>
  <c r="AD703" i="2" s="1"/>
  <c r="S710" i="2"/>
  <c r="AD710" i="2" s="1"/>
  <c r="S940" i="2"/>
  <c r="AD940" i="2" s="1"/>
  <c r="S931" i="2"/>
  <c r="AD931" i="2" s="1"/>
  <c r="E234" i="2"/>
  <c r="E103" i="2"/>
  <c r="E265" i="2"/>
  <c r="S265" i="2" s="1"/>
  <c r="AD265" i="2" s="1"/>
  <c r="E204" i="2"/>
  <c r="E151" i="2"/>
  <c r="E186" i="2"/>
  <c r="E297" i="2"/>
  <c r="E163" i="2"/>
  <c r="S163" i="2" s="1"/>
  <c r="AD163" i="2" s="1"/>
  <c r="E283" i="2"/>
  <c r="E127" i="2"/>
  <c r="E108" i="2"/>
  <c r="S108" i="2" s="1"/>
  <c r="AD108" i="2" s="1"/>
  <c r="E287" i="2"/>
  <c r="E195" i="2"/>
  <c r="S195" i="2" s="1"/>
  <c r="AD195" i="2" s="1"/>
  <c r="E334" i="2"/>
  <c r="E279" i="2"/>
  <c r="E93" i="2"/>
  <c r="E174" i="2"/>
  <c r="E121" i="2"/>
  <c r="E256" i="2"/>
  <c r="E149" i="2"/>
  <c r="E223" i="2"/>
  <c r="E330" i="2"/>
  <c r="S330" i="2" s="1"/>
  <c r="AD330" i="2" s="1"/>
  <c r="E224" i="2"/>
  <c r="E349" i="2"/>
  <c r="E339" i="2"/>
  <c r="E129" i="2"/>
  <c r="E358" i="2"/>
  <c r="S358" i="2" s="1"/>
  <c r="AD358" i="2" s="1"/>
  <c r="E95" i="2"/>
  <c r="S95" i="2" s="1"/>
  <c r="AD95" i="2" s="1"/>
  <c r="E308" i="2"/>
  <c r="E171" i="2"/>
  <c r="E114" i="2"/>
  <c r="E206" i="2"/>
  <c r="E270" i="2"/>
  <c r="E238" i="2"/>
  <c r="E156" i="2"/>
  <c r="S715" i="2"/>
  <c r="AD715" i="2" s="1"/>
  <c r="S709" i="2"/>
  <c r="AD709" i="2" s="1"/>
  <c r="S915" i="2"/>
  <c r="AD915" i="2" s="1"/>
  <c r="S874" i="2"/>
  <c r="AD874" i="2" s="1"/>
  <c r="S934" i="2"/>
  <c r="AD934" i="2" s="1"/>
  <c r="S944" i="2"/>
  <c r="AD944" i="2" s="1"/>
  <c r="S702" i="2"/>
  <c r="AD702" i="2" s="1"/>
  <c r="S888" i="2"/>
  <c r="AD888" i="2" s="1"/>
  <c r="S905" i="2"/>
  <c r="AD905" i="2" s="1"/>
  <c r="S887" i="2"/>
  <c r="AD887" i="2" s="1"/>
  <c r="E166" i="2"/>
  <c r="E233" i="2"/>
  <c r="C245" i="2"/>
  <c r="E290" i="2"/>
  <c r="S290" i="2" s="1"/>
  <c r="AD290" i="2" s="1"/>
  <c r="E199" i="2"/>
  <c r="S199" i="2" s="1"/>
  <c r="AD199" i="2" s="1"/>
  <c r="E291" i="2"/>
  <c r="E243" i="2"/>
  <c r="E325" i="2"/>
  <c r="E100" i="2"/>
  <c r="E184" i="2"/>
  <c r="E146" i="2"/>
  <c r="S146" i="2" s="1"/>
  <c r="AD146" i="2" s="1"/>
  <c r="E96" i="2"/>
  <c r="S96" i="2" s="1"/>
  <c r="AD96" i="2" s="1"/>
  <c r="E123" i="2"/>
  <c r="E122" i="2"/>
  <c r="E231" i="2"/>
  <c r="E296" i="2"/>
  <c r="E294" i="2"/>
  <c r="S294" i="2" s="1"/>
  <c r="AD294" i="2" s="1"/>
  <c r="D250" i="2"/>
  <c r="E131" i="2"/>
  <c r="E106" i="2"/>
  <c r="E148" i="2"/>
  <c r="S148" i="2" s="1"/>
  <c r="AD148" i="2" s="1"/>
  <c r="E134" i="2"/>
  <c r="S134" i="2" s="1"/>
  <c r="AD134" i="2" s="1"/>
  <c r="E179" i="2"/>
  <c r="E202" i="2"/>
  <c r="E288" i="2"/>
  <c r="E292" i="2"/>
  <c r="E241" i="2"/>
  <c r="D352" i="2"/>
  <c r="E255" i="2"/>
  <c r="E359" i="2"/>
  <c r="E217" i="2"/>
  <c r="S881" i="2"/>
  <c r="AD881" i="2" s="1"/>
  <c r="S678" i="2"/>
  <c r="AD678" i="2" s="1"/>
  <c r="S882" i="2"/>
  <c r="AD882" i="2" s="1"/>
  <c r="S633" i="2"/>
  <c r="AD633" i="2" s="1"/>
  <c r="S896" i="2"/>
  <c r="AD896" i="2" s="1"/>
  <c r="S680" i="2"/>
  <c r="AD680" i="2" s="1"/>
  <c r="S916" i="2"/>
  <c r="AD916" i="2" s="1"/>
  <c r="S677" i="2"/>
  <c r="AD677" i="2" s="1"/>
  <c r="S654" i="2"/>
  <c r="AD654" i="2" s="1"/>
  <c r="S899" i="2"/>
  <c r="AD899" i="2" s="1"/>
  <c r="S929" i="2"/>
  <c r="AD929" i="2" s="1"/>
  <c r="E246" i="2"/>
  <c r="E126" i="2"/>
  <c r="E280" i="2"/>
  <c r="E98" i="2"/>
  <c r="S98" i="2" s="1"/>
  <c r="AD98" i="2" s="1"/>
  <c r="E125" i="2"/>
  <c r="E215" i="2"/>
  <c r="E345" i="2"/>
  <c r="E147" i="2"/>
  <c r="E253" i="2"/>
  <c r="S253" i="2" s="1"/>
  <c r="AD253" i="2" s="1"/>
  <c r="E181" i="2"/>
  <c r="E321" i="2"/>
  <c r="E333" i="2"/>
  <c r="E344" i="2"/>
  <c r="E212" i="2"/>
  <c r="E170" i="2"/>
  <c r="S170" i="2" s="1"/>
  <c r="AD170" i="2" s="1"/>
  <c r="E235" i="2"/>
  <c r="E335" i="2"/>
  <c r="S335" i="2" s="1"/>
  <c r="AD335" i="2" s="1"/>
  <c r="E248" i="2"/>
  <c r="E315" i="2"/>
  <c r="E316" i="2"/>
  <c r="E130" i="2"/>
  <c r="E145" i="2"/>
  <c r="S145" i="2" s="1"/>
  <c r="AD145" i="2" s="1"/>
  <c r="E281" i="2"/>
  <c r="E117" i="2"/>
  <c r="C323" i="2"/>
  <c r="E172" i="2"/>
  <c r="E303" i="2"/>
  <c r="E251" i="2"/>
  <c r="E144" i="2"/>
  <c r="E153" i="2"/>
  <c r="S892" i="2"/>
  <c r="AD892" i="2" s="1"/>
  <c r="S947" i="2"/>
  <c r="AD947" i="2" s="1"/>
  <c r="S716" i="2"/>
  <c r="AD716" i="2" s="1"/>
  <c r="S922" i="2"/>
  <c r="AD922" i="2" s="1"/>
  <c r="S713" i="2"/>
  <c r="AD713" i="2" s="1"/>
  <c r="S692" i="2"/>
  <c r="AD692" i="2" s="1"/>
  <c r="S925" i="2"/>
  <c r="AD925" i="2" s="1"/>
  <c r="S911" i="2"/>
  <c r="AD911" i="2" s="1"/>
  <c r="S927" i="2"/>
  <c r="AD927" i="2" s="1"/>
  <c r="S721" i="2"/>
  <c r="AD721" i="2" s="1"/>
  <c r="S894" i="2"/>
  <c r="AD894" i="2" s="1"/>
  <c r="S664" i="2"/>
  <c r="AD664" i="2" s="1"/>
  <c r="S945" i="2"/>
  <c r="AD945" i="2" s="1"/>
  <c r="E162" i="2"/>
  <c r="C331" i="2"/>
  <c r="E324" i="2"/>
  <c r="E252" i="2"/>
  <c r="E152" i="2"/>
  <c r="E341" i="2"/>
  <c r="S341" i="2" s="1"/>
  <c r="AD341" i="2" s="1"/>
  <c r="E142" i="2"/>
  <c r="E240" i="2"/>
  <c r="C307" i="2"/>
  <c r="E353" i="2"/>
  <c r="E346" i="2"/>
  <c r="E132" i="2"/>
  <c r="E211" i="2"/>
  <c r="S211" i="2" s="1"/>
  <c r="AD211" i="2" s="1"/>
  <c r="E314" i="2"/>
  <c r="E118" i="2"/>
  <c r="E226" i="2"/>
  <c r="E237" i="2"/>
  <c r="S237" i="2" s="1"/>
  <c r="AD237" i="2" s="1"/>
  <c r="E165" i="2"/>
  <c r="E137" i="2"/>
  <c r="E269" i="2"/>
  <c r="C317" i="2"/>
  <c r="C213" i="2"/>
  <c r="E298" i="2"/>
  <c r="E196" i="2"/>
  <c r="E348" i="2"/>
  <c r="E143" i="2"/>
  <c r="E167" i="2"/>
  <c r="S167" i="2" s="1"/>
  <c r="AD167" i="2" s="1"/>
  <c r="E141" i="2"/>
  <c r="E185" i="2"/>
  <c r="E260" i="2"/>
  <c r="S260" i="2" s="1"/>
  <c r="AD260" i="2" s="1"/>
  <c r="S914" i="2"/>
  <c r="AD914" i="2" s="1"/>
  <c r="S674" i="2"/>
  <c r="AD674" i="2" s="1"/>
  <c r="S883" i="2"/>
  <c r="AD883" i="2" s="1"/>
  <c r="S673" i="2"/>
  <c r="AD673" i="2" s="1"/>
  <c r="S941" i="2"/>
  <c r="AD941" i="2" s="1"/>
  <c r="S642" i="2"/>
  <c r="AD642" i="2" s="1"/>
  <c r="S923" i="2"/>
  <c r="AD923" i="2" s="1"/>
  <c r="S708" i="2"/>
  <c r="AD708" i="2" s="1"/>
  <c r="S909" i="2"/>
  <c r="AD909" i="2" s="1"/>
  <c r="E462" i="2" l="1"/>
  <c r="E827" i="2"/>
  <c r="E442" i="2"/>
  <c r="C797" i="2"/>
  <c r="E403" i="2"/>
  <c r="E43" i="2"/>
  <c r="E754" i="2"/>
  <c r="E368" i="2"/>
  <c r="E9" i="2"/>
  <c r="S9" i="2" s="1"/>
  <c r="AD9" i="2" s="1"/>
  <c r="C481" i="2"/>
  <c r="E982" i="2"/>
  <c r="E1051" i="2"/>
  <c r="E737" i="2"/>
  <c r="E826" i="2"/>
  <c r="E13" i="2"/>
  <c r="E501" i="2"/>
  <c r="E516" i="2"/>
  <c r="E1043" i="2"/>
  <c r="E1037" i="2"/>
  <c r="E962" i="2"/>
  <c r="E743" i="2"/>
  <c r="E812" i="2"/>
  <c r="E379" i="2"/>
  <c r="E405" i="2"/>
  <c r="E468" i="2"/>
  <c r="E976" i="2"/>
  <c r="E977" i="2"/>
  <c r="E965" i="2"/>
  <c r="E745" i="2"/>
  <c r="E726" i="2"/>
  <c r="S726" i="2" s="1"/>
  <c r="AD726" i="2" s="1"/>
  <c r="E419" i="2"/>
  <c r="E470" i="2"/>
  <c r="C989" i="2"/>
  <c r="E764" i="2"/>
  <c r="C734" i="2"/>
  <c r="E412" i="2"/>
  <c r="E48" i="2"/>
  <c r="S48" i="2" s="1"/>
  <c r="AD48" i="2" s="1"/>
  <c r="C513" i="2"/>
  <c r="E1000" i="2"/>
  <c r="E791" i="2"/>
  <c r="E388" i="2"/>
  <c r="E424" i="2"/>
  <c r="E41" i="2"/>
  <c r="S41" i="2" s="1"/>
  <c r="AD41" i="2" s="1"/>
  <c r="E508" i="2"/>
  <c r="E993" i="2"/>
  <c r="E1001" i="2"/>
  <c r="E1055" i="2"/>
  <c r="E770" i="2"/>
  <c r="C420" i="2"/>
  <c r="E47" i="2"/>
  <c r="S47" i="2" s="1"/>
  <c r="AD47" i="2" s="1"/>
  <c r="E1024" i="2"/>
  <c r="S1024" i="2" s="1"/>
  <c r="AD1024" i="2" s="1"/>
  <c r="E816" i="2"/>
  <c r="E402" i="2"/>
  <c r="E489" i="2"/>
  <c r="E464" i="2"/>
  <c r="E790" i="2"/>
  <c r="E521" i="2"/>
  <c r="E959" i="2"/>
  <c r="E809" i="2"/>
  <c r="E365" i="2"/>
  <c r="E956" i="2"/>
  <c r="S185" i="2"/>
  <c r="AD185" i="2" s="1"/>
  <c r="S226" i="2"/>
  <c r="AD226" i="2" s="1"/>
  <c r="S130" i="2"/>
  <c r="AD130" i="2" s="1"/>
  <c r="S181" i="2"/>
  <c r="AD181" i="2" s="1"/>
  <c r="S246" i="2"/>
  <c r="AD246" i="2" s="1"/>
  <c r="S255" i="2"/>
  <c r="AD255" i="2" s="1"/>
  <c r="S288" i="2"/>
  <c r="AD288" i="2" s="1"/>
  <c r="S296" i="2"/>
  <c r="AD296" i="2" s="1"/>
  <c r="S243" i="2"/>
  <c r="AD243" i="2" s="1"/>
  <c r="S238" i="2"/>
  <c r="AD238" i="2" s="1"/>
  <c r="S149" i="2"/>
  <c r="AD149" i="2" s="1"/>
  <c r="S93" i="2"/>
  <c r="AD93" i="2" s="1"/>
  <c r="S334" i="2"/>
  <c r="AD334" i="2" s="1"/>
  <c r="S107" i="2"/>
  <c r="AD107" i="2" s="1"/>
  <c r="S220" i="2"/>
  <c r="AD220" i="2" s="1"/>
  <c r="S244" i="2"/>
  <c r="AD244" i="2" s="1"/>
  <c r="S169" i="2"/>
  <c r="AD169" i="2" s="1"/>
  <c r="S356" i="2"/>
  <c r="AD356" i="2" s="1"/>
  <c r="S305" i="2"/>
  <c r="AD305" i="2" s="1"/>
  <c r="S177" i="2"/>
  <c r="AD177" i="2" s="1"/>
  <c r="S150" i="2"/>
  <c r="AD150" i="2" s="1"/>
  <c r="S221" i="2"/>
  <c r="AD221" i="2" s="1"/>
  <c r="S119" i="2"/>
  <c r="AD119" i="2" s="1"/>
  <c r="S116" i="2"/>
  <c r="AD116" i="2" s="1"/>
  <c r="S111" i="2"/>
  <c r="AD111" i="2" s="1"/>
  <c r="S313" i="2"/>
  <c r="AD313" i="2" s="1"/>
  <c r="S271" i="2"/>
  <c r="AD271" i="2" s="1"/>
  <c r="S338" i="2"/>
  <c r="AD338" i="2" s="1"/>
  <c r="S319" i="2"/>
  <c r="AD319" i="2" s="1"/>
  <c r="S210" i="2"/>
  <c r="AD210" i="2" s="1"/>
  <c r="E400" i="2"/>
  <c r="E58" i="2"/>
  <c r="E741" i="2"/>
  <c r="C759" i="2"/>
  <c r="E448" i="2"/>
  <c r="E1006" i="2"/>
  <c r="E477" i="2"/>
  <c r="E979" i="2"/>
  <c r="E1031" i="2"/>
  <c r="E953" i="2"/>
  <c r="E1007" i="2"/>
  <c r="C454" i="2"/>
  <c r="E509" i="2"/>
  <c r="E1034" i="2"/>
  <c r="S348" i="2"/>
  <c r="AD348" i="2" s="1"/>
  <c r="S165" i="2"/>
  <c r="AD165" i="2" s="1"/>
  <c r="S132" i="2"/>
  <c r="AD132" i="2" s="1"/>
  <c r="S324" i="2"/>
  <c r="AD324" i="2" s="1"/>
  <c r="S117" i="2"/>
  <c r="AD117" i="2" s="1"/>
  <c r="S179" i="2"/>
  <c r="AD179" i="2" s="1"/>
  <c r="S131" i="2"/>
  <c r="AD131" i="2" s="1"/>
  <c r="S123" i="2"/>
  <c r="AD123" i="2" s="1"/>
  <c r="S224" i="2"/>
  <c r="AD224" i="2" s="1"/>
  <c r="S127" i="2"/>
  <c r="AD127" i="2" s="1"/>
  <c r="S186" i="2"/>
  <c r="AD186" i="2" s="1"/>
  <c r="S157" i="2"/>
  <c r="AD157" i="2" s="1"/>
  <c r="S274" i="2"/>
  <c r="AD274" i="2" s="1"/>
  <c r="S209" i="2"/>
  <c r="AD209" i="2" s="1"/>
  <c r="S332" i="2"/>
  <c r="AD332" i="2" s="1"/>
  <c r="S225" i="2"/>
  <c r="AD225" i="2" s="1"/>
  <c r="S318" i="2"/>
  <c r="AD318" i="2" s="1"/>
  <c r="S192" i="2"/>
  <c r="AD192" i="2" s="1"/>
  <c r="S301" i="2"/>
  <c r="AD301" i="2" s="1"/>
  <c r="S99" i="2"/>
  <c r="AD99" i="2" s="1"/>
  <c r="S194" i="2"/>
  <c r="AD194" i="2" s="1"/>
  <c r="S322" i="2"/>
  <c r="AD322" i="2" s="1"/>
  <c r="S101" i="2"/>
  <c r="AD101" i="2" s="1"/>
  <c r="E433" i="2"/>
  <c r="E780" i="2"/>
  <c r="E453" i="2"/>
  <c r="C988" i="2"/>
  <c r="E1057" i="2"/>
  <c r="S1057" i="2" s="1"/>
  <c r="AD1057" i="2" s="1"/>
  <c r="E779" i="2"/>
  <c r="E387" i="2"/>
  <c r="E54" i="2"/>
  <c r="E1004" i="2"/>
  <c r="E821" i="2"/>
  <c r="S821" i="2" s="1"/>
  <c r="AD821" i="2" s="1"/>
  <c r="E494" i="2"/>
  <c r="E1019" i="2"/>
  <c r="S1019" i="2" s="1"/>
  <c r="AD1019" i="2" s="1"/>
  <c r="E971" i="2"/>
  <c r="E983" i="2"/>
  <c r="S983" i="2" s="1"/>
  <c r="AD983" i="2" s="1"/>
  <c r="E1040" i="2"/>
  <c r="S1040" i="2" s="1"/>
  <c r="AD1040" i="2" s="1"/>
  <c r="E757" i="2"/>
  <c r="S757" i="2" s="1"/>
  <c r="AD757" i="2" s="1"/>
  <c r="E370" i="2"/>
  <c r="E414" i="2"/>
  <c r="E465" i="2"/>
  <c r="S465" i="2" s="1"/>
  <c r="AD465" i="2" s="1"/>
  <c r="E492" i="2"/>
  <c r="E1047" i="2"/>
  <c r="E1059" i="2"/>
  <c r="S1059" i="2" s="1"/>
  <c r="AD1059" i="2" s="1"/>
  <c r="E758" i="2"/>
  <c r="S758" i="2" s="1"/>
  <c r="AD758" i="2" s="1"/>
  <c r="E801" i="2"/>
  <c r="E363" i="2"/>
  <c r="E514" i="2"/>
  <c r="E749" i="2"/>
  <c r="E763" i="2"/>
  <c r="E437" i="2"/>
  <c r="E439" i="2"/>
  <c r="E506" i="2"/>
  <c r="E1029" i="2"/>
  <c r="E1016" i="2"/>
  <c r="E748" i="2"/>
  <c r="E807" i="2"/>
  <c r="D384" i="2"/>
  <c r="E17" i="2"/>
  <c r="E449" i="2"/>
  <c r="C958" i="2"/>
  <c r="E825" i="2"/>
  <c r="S825" i="2" s="1"/>
  <c r="AD825" i="2" s="1"/>
  <c r="E421" i="2"/>
  <c r="E742" i="2"/>
  <c r="S742" i="2" s="1"/>
  <c r="AD742" i="2" s="1"/>
  <c r="E818" i="2"/>
  <c r="E732" i="2"/>
  <c r="E441" i="2"/>
  <c r="E22" i="2"/>
  <c r="S22" i="2" s="1"/>
  <c r="AD22" i="2" s="1"/>
  <c r="E51" i="2"/>
  <c r="C490" i="2"/>
  <c r="E969" i="2"/>
  <c r="E984" i="2"/>
  <c r="E1061" i="2"/>
  <c r="S1061" i="2" s="1"/>
  <c r="AD1061" i="2" s="1"/>
  <c r="E1026" i="2"/>
  <c r="E739" i="2"/>
  <c r="C515" i="2"/>
  <c r="E1045" i="2"/>
  <c r="E499" i="2"/>
  <c r="S141" i="2"/>
  <c r="AD141" i="2" s="1"/>
  <c r="S118" i="2"/>
  <c r="AD118" i="2" s="1"/>
  <c r="S316" i="2"/>
  <c r="AD316" i="2" s="1"/>
  <c r="S344" i="2"/>
  <c r="AD344" i="2" s="1"/>
  <c r="S280" i="2"/>
  <c r="AD280" i="2" s="1"/>
  <c r="S202" i="2"/>
  <c r="AD202" i="2" s="1"/>
  <c r="S231" i="2"/>
  <c r="AD231" i="2" s="1"/>
  <c r="S291" i="2"/>
  <c r="AD291" i="2" s="1"/>
  <c r="S171" i="2"/>
  <c r="AD171" i="2" s="1"/>
  <c r="S256" i="2"/>
  <c r="AD256" i="2" s="1"/>
  <c r="S110" i="2"/>
  <c r="AD110" i="2" s="1"/>
  <c r="S200" i="2"/>
  <c r="AD200" i="2" s="1"/>
  <c r="S275" i="2"/>
  <c r="AD275" i="2" s="1"/>
  <c r="S198" i="2"/>
  <c r="AD198" i="2" s="1"/>
  <c r="S219" i="2"/>
  <c r="AD219" i="2" s="1"/>
  <c r="S258" i="2"/>
  <c r="AD258" i="2" s="1"/>
  <c r="S300" i="2"/>
  <c r="AD300" i="2" s="1"/>
  <c r="S124" i="2"/>
  <c r="AD124" i="2" s="1"/>
  <c r="S128" i="2"/>
  <c r="AD128" i="2" s="1"/>
  <c r="S286" i="2"/>
  <c r="AD286" i="2" s="1"/>
  <c r="S309" i="2"/>
  <c r="AD309" i="2" s="1"/>
  <c r="S350" i="2"/>
  <c r="AD350" i="2" s="1"/>
  <c r="S293" i="2"/>
  <c r="AD293" i="2" s="1"/>
  <c r="S304" i="2"/>
  <c r="AD304" i="2" s="1"/>
  <c r="S320" i="2"/>
  <c r="AD320" i="2" s="1"/>
  <c r="S160" i="2"/>
  <c r="AD160" i="2" s="1"/>
  <c r="S263" i="2"/>
  <c r="AD263" i="2" s="1"/>
  <c r="S161" i="2"/>
  <c r="AD161" i="2" s="1"/>
  <c r="E37" i="2"/>
  <c r="E746" i="2"/>
  <c r="E775" i="2"/>
  <c r="E436" i="2"/>
  <c r="C502" i="2"/>
  <c r="E725" i="2"/>
  <c r="S725" i="2" s="1"/>
  <c r="AD725" i="2" s="1"/>
  <c r="E457" i="2"/>
  <c r="E380" i="2"/>
  <c r="E785" i="2"/>
  <c r="E382" i="2"/>
  <c r="E50" i="2"/>
  <c r="E46" i="2"/>
  <c r="E973" i="2"/>
  <c r="S973" i="2" s="1"/>
  <c r="AD973" i="2" s="1"/>
  <c r="E25" i="2"/>
  <c r="S25" i="2" s="1"/>
  <c r="AD25" i="2" s="1"/>
  <c r="E811" i="2"/>
  <c r="E364" i="2"/>
  <c r="E429" i="2"/>
  <c r="E57" i="2"/>
  <c r="S57" i="2" s="1"/>
  <c r="AD57" i="2" s="1"/>
  <c r="E510" i="2"/>
  <c r="E1018" i="2"/>
  <c r="E1036" i="2"/>
  <c r="E727" i="2"/>
  <c r="E773" i="2"/>
  <c r="E736" i="2"/>
  <c r="E410" i="2"/>
  <c r="E498" i="2"/>
  <c r="E1027" i="2"/>
  <c r="E1033" i="2"/>
  <c r="E1060" i="2"/>
  <c r="E751" i="2"/>
  <c r="S751" i="2" s="1"/>
  <c r="AD751" i="2" s="1"/>
  <c r="E808" i="2"/>
  <c r="E394" i="2"/>
  <c r="C471" i="2"/>
  <c r="C783" i="2"/>
  <c r="E767" i="2"/>
  <c r="E434" i="2"/>
  <c r="E19" i="2"/>
  <c r="S19" i="2" s="1"/>
  <c r="AD19" i="2" s="1"/>
  <c r="E49" i="2"/>
  <c r="S49" i="2" s="1"/>
  <c r="AD49" i="2" s="1"/>
  <c r="E518" i="2"/>
  <c r="E1015" i="2"/>
  <c r="E765" i="2"/>
  <c r="S765" i="2" s="1"/>
  <c r="AD765" i="2" s="1"/>
  <c r="E781" i="2"/>
  <c r="E771" i="2"/>
  <c r="E445" i="2"/>
  <c r="E23" i="2"/>
  <c r="E458" i="2"/>
  <c r="E1049" i="2"/>
  <c r="S1049" i="2" s="1"/>
  <c r="AD1049" i="2" s="1"/>
  <c r="E730" i="2"/>
  <c r="S730" i="2" s="1"/>
  <c r="AD730" i="2" s="1"/>
  <c r="E431" i="2"/>
  <c r="S431" i="2" s="1"/>
  <c r="AD431" i="2" s="1"/>
  <c r="E11" i="2"/>
  <c r="C990" i="2"/>
  <c r="E806" i="2"/>
  <c r="E778" i="2"/>
  <c r="E435" i="2"/>
  <c r="E34" i="2"/>
  <c r="S34" i="2" s="1"/>
  <c r="AD34" i="2" s="1"/>
  <c r="E478" i="2"/>
  <c r="E1044" i="2"/>
  <c r="E1023" i="2"/>
  <c r="E1046" i="2"/>
  <c r="S1046" i="2" s="1"/>
  <c r="AD1046" i="2" s="1"/>
  <c r="E409" i="2"/>
  <c r="E480" i="2"/>
  <c r="E1013" i="2"/>
  <c r="S196" i="2"/>
  <c r="AD196" i="2" s="1"/>
  <c r="S346" i="2"/>
  <c r="AD346" i="2" s="1"/>
  <c r="S240" i="2"/>
  <c r="AD240" i="2" s="1"/>
  <c r="S153" i="2"/>
  <c r="AD153" i="2" s="1"/>
  <c r="S303" i="2"/>
  <c r="AD303" i="2" s="1"/>
  <c r="S281" i="2"/>
  <c r="AD281" i="2" s="1"/>
  <c r="S235" i="2"/>
  <c r="AD235" i="2" s="1"/>
  <c r="S270" i="2"/>
  <c r="AD270" i="2" s="1"/>
  <c r="S129" i="2"/>
  <c r="AD129" i="2" s="1"/>
  <c r="S283" i="2"/>
  <c r="AD283" i="2" s="1"/>
  <c r="S151" i="2"/>
  <c r="AD151" i="2" s="1"/>
  <c r="S103" i="2"/>
  <c r="AD103" i="2" s="1"/>
  <c r="S310" i="2"/>
  <c r="AD310" i="2" s="1"/>
  <c r="S337" i="2"/>
  <c r="AD337" i="2" s="1"/>
  <c r="S268" i="2"/>
  <c r="AD268" i="2" s="1"/>
  <c r="S242" i="2"/>
  <c r="AD242" i="2" s="1"/>
  <c r="S312" i="2"/>
  <c r="AD312" i="2" s="1"/>
  <c r="S214" i="2"/>
  <c r="AD214" i="2" s="1"/>
  <c r="S289" i="2"/>
  <c r="AD289" i="2" s="1"/>
  <c r="S216" i="2"/>
  <c r="AD216" i="2" s="1"/>
  <c r="S239" i="2"/>
  <c r="AD239" i="2" s="1"/>
  <c r="S230" i="2"/>
  <c r="AD230" i="2" s="1"/>
  <c r="S329" i="2"/>
  <c r="AD329" i="2" s="1"/>
  <c r="S191" i="2"/>
  <c r="AD191" i="2" s="1"/>
  <c r="S326" i="2"/>
  <c r="AD326" i="2" s="1"/>
  <c r="E997" i="2"/>
  <c r="E724" i="2"/>
  <c r="E1008" i="2"/>
  <c r="E42" i="2"/>
  <c r="S42" i="2" s="1"/>
  <c r="AD42" i="2" s="1"/>
  <c r="E949" i="2"/>
  <c r="E459" i="2"/>
  <c r="E792" i="2"/>
  <c r="E14" i="2"/>
  <c r="E28" i="2"/>
  <c r="E463" i="2"/>
  <c r="E972" i="2"/>
  <c r="E981" i="2"/>
  <c r="E768" i="2"/>
  <c r="E820" i="2"/>
  <c r="E438" i="2"/>
  <c r="S438" i="2" s="1"/>
  <c r="AD438" i="2" s="1"/>
  <c r="E15" i="2"/>
  <c r="E38" i="2"/>
  <c r="S38" i="2" s="1"/>
  <c r="AD38" i="2" s="1"/>
  <c r="E491" i="2"/>
  <c r="E56" i="2"/>
  <c r="S56" i="2" s="1"/>
  <c r="AD56" i="2" s="1"/>
  <c r="E450" i="2"/>
  <c r="E1042" i="2"/>
  <c r="E1022" i="2"/>
  <c r="C970" i="2"/>
  <c r="C1053" i="2"/>
  <c r="E1056" i="2"/>
  <c r="S1056" i="2" s="1"/>
  <c r="AD1056" i="2" s="1"/>
  <c r="E800" i="2"/>
  <c r="E428" i="2"/>
  <c r="E36" i="2"/>
  <c r="E16" i="2"/>
  <c r="E507" i="2"/>
  <c r="E964" i="2"/>
  <c r="E407" i="2"/>
  <c r="E26" i="2"/>
  <c r="E503" i="2"/>
  <c r="E1052" i="2"/>
  <c r="C974" i="2"/>
  <c r="E978" i="2"/>
  <c r="E803" i="2"/>
  <c r="E392" i="2"/>
  <c r="E12" i="2"/>
  <c r="S12" i="2" s="1"/>
  <c r="AD12" i="2" s="1"/>
  <c r="E446" i="2"/>
  <c r="E980" i="2"/>
  <c r="E416" i="2"/>
  <c r="E493" i="2"/>
  <c r="E794" i="2"/>
  <c r="S794" i="2" s="1"/>
  <c r="AD794" i="2" s="1"/>
  <c r="E391" i="2"/>
  <c r="E39" i="2"/>
  <c r="E479" i="2"/>
  <c r="E1010" i="2"/>
  <c r="S1010" i="2" s="1"/>
  <c r="AD1010" i="2" s="1"/>
  <c r="E948" i="2"/>
  <c r="E29" i="2"/>
  <c r="S315" i="2"/>
  <c r="AD315" i="2" s="1"/>
  <c r="S333" i="2"/>
  <c r="AD333" i="2" s="1"/>
  <c r="S147" i="2"/>
  <c r="AD147" i="2" s="1"/>
  <c r="S215" i="2"/>
  <c r="AD215" i="2" s="1"/>
  <c r="S217" i="2"/>
  <c r="AD217" i="2" s="1"/>
  <c r="S241" i="2"/>
  <c r="AD241" i="2" s="1"/>
  <c r="S100" i="2"/>
  <c r="AD100" i="2" s="1"/>
  <c r="S308" i="2"/>
  <c r="AD308" i="2" s="1"/>
  <c r="S121" i="2"/>
  <c r="AD121" i="2" s="1"/>
  <c r="S287" i="2"/>
  <c r="AD287" i="2" s="1"/>
  <c r="S222" i="2"/>
  <c r="AD222" i="2" s="1"/>
  <c r="S347" i="2"/>
  <c r="AD347" i="2" s="1"/>
  <c r="S109" i="2"/>
  <c r="AD109" i="2" s="1"/>
  <c r="S272" i="2"/>
  <c r="AD272" i="2" s="1"/>
  <c r="S138" i="2"/>
  <c r="AD138" i="2" s="1"/>
  <c r="S115" i="2"/>
  <c r="AD115" i="2" s="1"/>
  <c r="S173" i="2"/>
  <c r="AD173" i="2" s="1"/>
  <c r="S327" i="2"/>
  <c r="AD327" i="2" s="1"/>
  <c r="S277" i="2"/>
  <c r="AD277" i="2" s="1"/>
  <c r="S155" i="2"/>
  <c r="AD155" i="2" s="1"/>
  <c r="S203" i="2"/>
  <c r="AD203" i="2" s="1"/>
  <c r="S342" i="2"/>
  <c r="AD342" i="2" s="1"/>
  <c r="S340" i="2"/>
  <c r="AD340" i="2" s="1"/>
  <c r="S120" i="2"/>
  <c r="AD120" i="2" s="1"/>
  <c r="S299" i="2"/>
  <c r="AD299" i="2" s="1"/>
  <c r="S336" i="2"/>
  <c r="AD336" i="2" s="1"/>
  <c r="S189" i="2"/>
  <c r="AD189" i="2" s="1"/>
  <c r="S261" i="2"/>
  <c r="AD261" i="2" s="1"/>
  <c r="S354" i="2"/>
  <c r="AD354" i="2" s="1"/>
  <c r="S201" i="2"/>
  <c r="AD201" i="2" s="1"/>
  <c r="S295" i="2"/>
  <c r="AD295" i="2" s="1"/>
  <c r="S158" i="2"/>
  <c r="AD158" i="2" s="1"/>
  <c r="E466" i="2"/>
  <c r="E408" i="2"/>
  <c r="E520" i="2"/>
  <c r="C968" i="2"/>
  <c r="E474" i="2"/>
  <c r="E774" i="2"/>
  <c r="E53" i="2"/>
  <c r="S53" i="2" s="1"/>
  <c r="AD53" i="2" s="1"/>
  <c r="E795" i="2"/>
  <c r="E482" i="2"/>
  <c r="E52" i="2"/>
  <c r="E376" i="2"/>
  <c r="E381" i="2"/>
  <c r="E467" i="2"/>
  <c r="E822" i="2"/>
  <c r="E444" i="2"/>
  <c r="E8" i="2"/>
  <c r="E495" i="2"/>
  <c r="E987" i="2"/>
  <c r="S987" i="2" s="1"/>
  <c r="AD987" i="2" s="1"/>
  <c r="E810" i="2"/>
  <c r="E423" i="2"/>
  <c r="E486" i="2"/>
  <c r="E1058" i="2"/>
  <c r="E961" i="2"/>
  <c r="S961" i="2" s="1"/>
  <c r="AD961" i="2" s="1"/>
  <c r="E823" i="2"/>
  <c r="E390" i="2"/>
  <c r="E425" i="2"/>
  <c r="E18" i="2"/>
  <c r="E484" i="2"/>
  <c r="S484" i="2" s="1"/>
  <c r="AD484" i="2" s="1"/>
  <c r="E967" i="2"/>
  <c r="E1003" i="2"/>
  <c r="E951" i="2"/>
  <c r="S951" i="2" s="1"/>
  <c r="AD951" i="2" s="1"/>
  <c r="E814" i="2"/>
  <c r="E443" i="2"/>
  <c r="E373" i="2"/>
  <c r="E44" i="2"/>
  <c r="C21" i="2"/>
  <c r="E455" i="2"/>
  <c r="E986" i="2"/>
  <c r="E804" i="2"/>
  <c r="E761" i="2"/>
  <c r="E24" i="2"/>
  <c r="E447" i="2"/>
  <c r="E1062" i="2"/>
  <c r="E955" i="2"/>
  <c r="E995" i="2"/>
  <c r="E397" i="2"/>
  <c r="C522" i="2"/>
  <c r="E755" i="2"/>
  <c r="S755" i="2" s="1"/>
  <c r="AD755" i="2" s="1"/>
  <c r="E372" i="2"/>
  <c r="E375" i="2"/>
  <c r="C20" i="2"/>
  <c r="E483" i="2"/>
  <c r="E1005" i="2"/>
  <c r="D1030" i="2"/>
  <c r="E824" i="2"/>
  <c r="E30" i="2"/>
  <c r="C1012" i="2"/>
  <c r="E386" i="2"/>
  <c r="E35" i="2"/>
  <c r="S35" i="2" s="1"/>
  <c r="AD35" i="2" s="1"/>
  <c r="S298" i="2"/>
  <c r="AD298" i="2" s="1"/>
  <c r="S269" i="2"/>
  <c r="AD269" i="2" s="1"/>
  <c r="S314" i="2"/>
  <c r="AD314" i="2" s="1"/>
  <c r="S353" i="2"/>
  <c r="AD353" i="2" s="1"/>
  <c r="S142" i="2"/>
  <c r="AD142" i="2" s="1"/>
  <c r="S152" i="2"/>
  <c r="AD152" i="2" s="1"/>
  <c r="S162" i="2"/>
  <c r="AD162" i="2" s="1"/>
  <c r="S144" i="2"/>
  <c r="AD144" i="2" s="1"/>
  <c r="S172" i="2"/>
  <c r="AD172" i="2" s="1"/>
  <c r="S233" i="2"/>
  <c r="AD233" i="2" s="1"/>
  <c r="S206" i="2"/>
  <c r="AD206" i="2" s="1"/>
  <c r="S339" i="2"/>
  <c r="AD339" i="2" s="1"/>
  <c r="S234" i="2"/>
  <c r="AD234" i="2" s="1"/>
  <c r="S227" i="2"/>
  <c r="AD227" i="2" s="1"/>
  <c r="S182" i="2"/>
  <c r="AD182" i="2" s="1"/>
  <c r="S193" i="2"/>
  <c r="AD193" i="2" s="1"/>
  <c r="S360" i="2"/>
  <c r="AD360" i="2" s="1"/>
  <c r="S136" i="2"/>
  <c r="AD136" i="2" s="1"/>
  <c r="S140" i="2"/>
  <c r="AD140" i="2" s="1"/>
  <c r="S94" i="2"/>
  <c r="AD94" i="2" s="1"/>
  <c r="S357" i="2"/>
  <c r="AD357" i="2" s="1"/>
  <c r="S282" i="2"/>
  <c r="AD282" i="2" s="1"/>
  <c r="S351" i="2"/>
  <c r="AD351" i="2" s="1"/>
  <c r="E815" i="2"/>
  <c r="E396" i="2"/>
  <c r="E787" i="2"/>
  <c r="E401" i="2"/>
  <c r="E473" i="2"/>
  <c r="E729" i="2"/>
  <c r="C452" i="2"/>
  <c r="C523" i="2"/>
  <c r="E1025" i="2"/>
  <c r="E750" i="2"/>
  <c r="E398" i="2"/>
  <c r="E417" i="2"/>
  <c r="E485" i="2"/>
  <c r="E476" i="2"/>
  <c r="E1050" i="2"/>
  <c r="E985" i="2"/>
  <c r="E728" i="2"/>
  <c r="E374" i="2"/>
  <c r="E369" i="2"/>
  <c r="E496" i="2"/>
  <c r="E784" i="2"/>
  <c r="E451" i="2"/>
  <c r="E963" i="2"/>
  <c r="E1038" i="2"/>
  <c r="E371" i="2"/>
  <c r="E511" i="2"/>
  <c r="E813" i="2"/>
  <c r="S813" i="2" s="1"/>
  <c r="AD813" i="2" s="1"/>
  <c r="E440" i="2"/>
  <c r="E519" i="2"/>
  <c r="S519" i="2" s="1"/>
  <c r="AD519" i="2" s="1"/>
  <c r="E975" i="2"/>
  <c r="E1011" i="2"/>
  <c r="E399" i="2"/>
  <c r="E27" i="2"/>
  <c r="S27" i="2" s="1"/>
  <c r="AD27" i="2" s="1"/>
  <c r="S143" i="2"/>
  <c r="AD143" i="2" s="1"/>
  <c r="S248" i="2"/>
  <c r="AD248" i="2" s="1"/>
  <c r="S321" i="2"/>
  <c r="AD321" i="2" s="1"/>
  <c r="S345" i="2"/>
  <c r="AD345" i="2" s="1"/>
  <c r="S125" i="2"/>
  <c r="AD125" i="2" s="1"/>
  <c r="S126" i="2"/>
  <c r="AD126" i="2" s="1"/>
  <c r="S359" i="2"/>
  <c r="AD359" i="2" s="1"/>
  <c r="S292" i="2"/>
  <c r="AD292" i="2" s="1"/>
  <c r="S122" i="2"/>
  <c r="AD122" i="2" s="1"/>
  <c r="S325" i="2"/>
  <c r="AD325" i="2" s="1"/>
  <c r="S156" i="2"/>
  <c r="AD156" i="2" s="1"/>
  <c r="S223" i="2"/>
  <c r="AD223" i="2" s="1"/>
  <c r="S174" i="2"/>
  <c r="AD174" i="2" s="1"/>
  <c r="S279" i="2"/>
  <c r="AD279" i="2" s="1"/>
  <c r="S205" i="2"/>
  <c r="AD205" i="2" s="1"/>
  <c r="S302" i="2"/>
  <c r="AD302" i="2" s="1"/>
  <c r="S247" i="2"/>
  <c r="AD247" i="2" s="1"/>
  <c r="S104" i="2"/>
  <c r="AD104" i="2" s="1"/>
  <c r="S197" i="2"/>
  <c r="AD197" i="2" s="1"/>
  <c r="S183" i="2"/>
  <c r="AD183" i="2" s="1"/>
  <c r="S164" i="2"/>
  <c r="AD164" i="2" s="1"/>
  <c r="S236" i="2"/>
  <c r="AD236" i="2" s="1"/>
  <c r="S180" i="2"/>
  <c r="AD180" i="2" s="1"/>
  <c r="S187" i="2"/>
  <c r="AD187" i="2" s="1"/>
  <c r="S343" i="2"/>
  <c r="AD343" i="2" s="1"/>
  <c r="S154" i="2"/>
  <c r="AD154" i="2" s="1"/>
  <c r="S264" i="2"/>
  <c r="AD264" i="2" s="1"/>
  <c r="S259" i="2"/>
  <c r="AD259" i="2" s="1"/>
  <c r="S102" i="2"/>
  <c r="AD102" i="2" s="1"/>
  <c r="S159" i="2"/>
  <c r="AD159" i="2" s="1"/>
  <c r="E740" i="2"/>
  <c r="S740" i="2" s="1"/>
  <c r="AD740" i="2" s="1"/>
  <c r="E33" i="2"/>
  <c r="S33" i="2" s="1"/>
  <c r="AD33" i="2" s="1"/>
  <c r="E472" i="2"/>
  <c r="E1017" i="2"/>
  <c r="E796" i="2"/>
  <c r="E1032" i="2"/>
  <c r="E59" i="2"/>
  <c r="E802" i="2"/>
  <c r="E753" i="2"/>
  <c r="E378" i="2"/>
  <c r="E415" i="2"/>
  <c r="E40" i="2"/>
  <c r="S40" i="2" s="1"/>
  <c r="AD40" i="2" s="1"/>
  <c r="E469" i="2"/>
  <c r="C504" i="2"/>
  <c r="E389" i="2"/>
  <c r="E505" i="2"/>
  <c r="E500" i="2"/>
  <c r="E1041" i="2"/>
  <c r="E1039" i="2"/>
  <c r="S1039" i="2" s="1"/>
  <c r="AD1039" i="2" s="1"/>
  <c r="E772" i="2"/>
  <c r="E430" i="2"/>
  <c r="E383" i="2"/>
  <c r="E475" i="2"/>
  <c r="E1020" i="2"/>
  <c r="E1014" i="2"/>
  <c r="E957" i="2"/>
  <c r="E752" i="2"/>
  <c r="E819" i="2"/>
  <c r="E799" i="2"/>
  <c r="E362" i="2"/>
  <c r="E45" i="2"/>
  <c r="E497" i="2"/>
  <c r="E512" i="2"/>
  <c r="E952" i="2"/>
  <c r="S952" i="2" s="1"/>
  <c r="AD952" i="2" s="1"/>
  <c r="E1048" i="2"/>
  <c r="S1048" i="2" s="1"/>
  <c r="AD1048" i="2" s="1"/>
  <c r="E733" i="2"/>
  <c r="S733" i="2" s="1"/>
  <c r="AD733" i="2" s="1"/>
  <c r="E766" i="2"/>
  <c r="E411" i="2"/>
  <c r="E422" i="2"/>
  <c r="E517" i="2"/>
  <c r="C488" i="2"/>
  <c r="E992" i="2"/>
  <c r="C777" i="2"/>
  <c r="E427" i="2"/>
  <c r="E31" i="2"/>
  <c r="S31" i="2" s="1"/>
  <c r="AD31" i="2" s="1"/>
  <c r="E32" i="2"/>
  <c r="E487" i="2"/>
  <c r="E996" i="2"/>
  <c r="E432" i="2"/>
  <c r="E460" i="2"/>
  <c r="E762" i="2"/>
  <c r="E786" i="2"/>
  <c r="E426" i="2"/>
  <c r="E461" i="2"/>
  <c r="S461" i="2" s="1"/>
  <c r="AD461" i="2" s="1"/>
  <c r="E456" i="2"/>
  <c r="D1054" i="2"/>
  <c r="E747" i="2"/>
  <c r="E413" i="2"/>
  <c r="E10" i="2"/>
  <c r="S10" i="2" s="1"/>
  <c r="AD10" i="2" s="1"/>
  <c r="E788" i="2"/>
  <c r="S137" i="2"/>
  <c r="AD137" i="2" s="1"/>
  <c r="S252" i="2"/>
  <c r="AD252" i="2" s="1"/>
  <c r="S251" i="2"/>
  <c r="AD251" i="2" s="1"/>
  <c r="S212" i="2"/>
  <c r="AD212" i="2" s="1"/>
  <c r="S106" i="2"/>
  <c r="AD106" i="2" s="1"/>
  <c r="S184" i="2"/>
  <c r="AD184" i="2" s="1"/>
  <c r="S166" i="2"/>
  <c r="AD166" i="2" s="1"/>
  <c r="S114" i="2"/>
  <c r="AD114" i="2" s="1"/>
  <c r="S349" i="2"/>
  <c r="AD349" i="2" s="1"/>
  <c r="S297" i="2"/>
  <c r="AD297" i="2" s="1"/>
  <c r="S204" i="2"/>
  <c r="AD204" i="2" s="1"/>
  <c r="S278" i="2"/>
  <c r="AD278" i="2" s="1"/>
  <c r="S355" i="2"/>
  <c r="AD355" i="2" s="1"/>
  <c r="S249" i="2"/>
  <c r="AD249" i="2" s="1"/>
  <c r="S284" i="2"/>
  <c r="AD284" i="2" s="1"/>
  <c r="S311" i="2"/>
  <c r="AD311" i="2" s="1"/>
  <c r="S232" i="2"/>
  <c r="AD232" i="2" s="1"/>
  <c r="S257" i="2"/>
  <c r="AD257" i="2" s="1"/>
  <c r="S105" i="2"/>
  <c r="AD105" i="2" s="1"/>
  <c r="S112" i="2"/>
  <c r="AD112" i="2" s="1"/>
  <c r="S176" i="2"/>
  <c r="AD176" i="2" s="1"/>
  <c r="S285" i="2"/>
  <c r="AD285" i="2" s="1"/>
  <c r="S190" i="2"/>
  <c r="AD190" i="2" s="1"/>
  <c r="S266" i="2"/>
  <c r="AD266" i="2" s="1"/>
  <c r="S267" i="2"/>
  <c r="AD267" i="2" s="1"/>
  <c r="F42" i="2"/>
  <c r="Q42" i="2" s="1"/>
  <c r="AB42" i="2" s="1"/>
  <c r="H42" i="2" s="1"/>
  <c r="F719" i="2"/>
  <c r="Q719" i="2" s="1"/>
  <c r="AB719" i="2" s="1"/>
  <c r="H719" i="2" s="1"/>
  <c r="F722" i="2"/>
  <c r="Q722" i="2" s="1"/>
  <c r="AB722" i="2" s="1"/>
  <c r="H722" i="2" s="1"/>
  <c r="F974" i="2"/>
  <c r="Q974" i="2" s="1"/>
  <c r="AB974" i="2" s="1"/>
  <c r="H974" i="2" s="1"/>
  <c r="F452" i="2"/>
  <c r="Q452" i="2" s="1"/>
  <c r="AB452" i="2" s="1"/>
  <c r="H452" i="2" s="1"/>
  <c r="F245" i="2"/>
  <c r="Q245" i="2" s="1"/>
  <c r="AB245" i="2" s="1"/>
  <c r="H245" i="2" s="1"/>
  <c r="F759" i="2"/>
  <c r="Q759" i="2" s="1"/>
  <c r="AB759" i="2" s="1"/>
  <c r="H759" i="2" s="1"/>
  <c r="F632" i="2"/>
  <c r="Q632" i="2" s="1"/>
  <c r="AB632" i="2" s="1"/>
  <c r="H632" i="2" s="1"/>
  <c r="F513" i="2"/>
  <c r="Q513" i="2" s="1"/>
  <c r="AB513" i="2" s="1"/>
  <c r="H513" i="2" s="1"/>
  <c r="F848" i="2"/>
  <c r="Q848" i="2" s="1"/>
  <c r="AB848" i="2" s="1"/>
  <c r="H848" i="2" s="1"/>
  <c r="F849" i="2"/>
  <c r="Q849" i="2" s="1"/>
  <c r="AB849" i="2" s="1"/>
  <c r="H849" i="2" s="1"/>
  <c r="D1064" i="2" l="1"/>
  <c r="S369" i="2"/>
  <c r="AD369" i="2" s="1"/>
  <c r="S398" i="2"/>
  <c r="AD398" i="2" s="1"/>
  <c r="S787" i="2"/>
  <c r="AD787" i="2" s="1"/>
  <c r="S386" i="2"/>
  <c r="AD386" i="2" s="1"/>
  <c r="S375" i="2"/>
  <c r="AD375" i="2" s="1"/>
  <c r="S1062" i="2"/>
  <c r="AD1062" i="2" s="1"/>
  <c r="S455" i="2"/>
  <c r="AD455" i="2" s="1"/>
  <c r="S443" i="2"/>
  <c r="AD443" i="2" s="1"/>
  <c r="S466" i="2"/>
  <c r="AD466" i="2" s="1"/>
  <c r="S446" i="2"/>
  <c r="AD446" i="2" s="1"/>
  <c r="S803" i="2"/>
  <c r="AD803" i="2" s="1"/>
  <c r="S1052" i="2"/>
  <c r="AD1052" i="2" s="1"/>
  <c r="S964" i="2"/>
  <c r="AD964" i="2" s="1"/>
  <c r="S428" i="2"/>
  <c r="AD428" i="2" s="1"/>
  <c r="S768" i="2"/>
  <c r="AD768" i="2" s="1"/>
  <c r="S463" i="2"/>
  <c r="AD463" i="2" s="1"/>
  <c r="S459" i="2"/>
  <c r="AD459" i="2" s="1"/>
  <c r="F782" i="2"/>
  <c r="Q782" i="2" s="1"/>
  <c r="AB782" i="2" s="1"/>
  <c r="H782" i="2" s="1"/>
  <c r="S747" i="2"/>
  <c r="AD747" i="2" s="1"/>
  <c r="S460" i="2"/>
  <c r="AD460" i="2" s="1"/>
  <c r="S32" i="2"/>
  <c r="AD32" i="2" s="1"/>
  <c r="S992" i="2"/>
  <c r="AD992" i="2" s="1"/>
  <c r="S411" i="2"/>
  <c r="AD411" i="2" s="1"/>
  <c r="S362" i="2"/>
  <c r="AD362" i="2" s="1"/>
  <c r="S752" i="2"/>
  <c r="AD752" i="2" s="1"/>
  <c r="S475" i="2"/>
  <c r="AD475" i="2" s="1"/>
  <c r="S772" i="2"/>
  <c r="AD772" i="2" s="1"/>
  <c r="S505" i="2"/>
  <c r="AD505" i="2" s="1"/>
  <c r="S378" i="2"/>
  <c r="AD378" i="2" s="1"/>
  <c r="S1017" i="2"/>
  <c r="AD1017" i="2" s="1"/>
  <c r="S724" i="2"/>
  <c r="AD724" i="2" s="1"/>
  <c r="S409" i="2"/>
  <c r="AD409" i="2" s="1"/>
  <c r="S478" i="2"/>
  <c r="AD478" i="2" s="1"/>
  <c r="S806" i="2"/>
  <c r="AD806" i="2" s="1"/>
  <c r="S445" i="2"/>
  <c r="AD445" i="2" s="1"/>
  <c r="S1015" i="2"/>
  <c r="AD1015" i="2" s="1"/>
  <c r="S434" i="2"/>
  <c r="AD434" i="2" s="1"/>
  <c r="S394" i="2"/>
  <c r="AD394" i="2" s="1"/>
  <c r="S410" i="2"/>
  <c r="AD410" i="2" s="1"/>
  <c r="S1036" i="2"/>
  <c r="AD1036" i="2" s="1"/>
  <c r="S429" i="2"/>
  <c r="AD429" i="2" s="1"/>
  <c r="S785" i="2"/>
  <c r="AD785" i="2" s="1"/>
  <c r="S37" i="2"/>
  <c r="AD37" i="2" s="1"/>
  <c r="S1031" i="2"/>
  <c r="AD1031" i="2" s="1"/>
  <c r="S1006" i="2"/>
  <c r="AD1006" i="2" s="1"/>
  <c r="S58" i="2"/>
  <c r="AD58" i="2" s="1"/>
  <c r="D1063" i="2"/>
  <c r="S959" i="2"/>
  <c r="AD959" i="2" s="1"/>
  <c r="S489" i="2"/>
  <c r="AD489" i="2" s="1"/>
  <c r="S1055" i="2"/>
  <c r="AD1055" i="2" s="1"/>
  <c r="S412" i="2"/>
  <c r="AD412" i="2" s="1"/>
  <c r="S470" i="2"/>
  <c r="AD470" i="2" s="1"/>
  <c r="S745" i="2"/>
  <c r="AD745" i="2" s="1"/>
  <c r="S976" i="2"/>
  <c r="AD976" i="2" s="1"/>
  <c r="S405" i="2"/>
  <c r="AD405" i="2" s="1"/>
  <c r="S962" i="2"/>
  <c r="AD962" i="2" s="1"/>
  <c r="S516" i="2"/>
  <c r="AD516" i="2" s="1"/>
  <c r="S826" i="2"/>
  <c r="AD826" i="2" s="1"/>
  <c r="S982" i="2"/>
  <c r="AD982" i="2" s="1"/>
  <c r="S754" i="2"/>
  <c r="AD754" i="2" s="1"/>
  <c r="S511" i="2"/>
  <c r="AD511" i="2" s="1"/>
  <c r="S451" i="2"/>
  <c r="AD451" i="2" s="1"/>
  <c r="S374" i="2"/>
  <c r="AD374" i="2" s="1"/>
  <c r="S476" i="2"/>
  <c r="AD476" i="2" s="1"/>
  <c r="S750" i="2"/>
  <c r="AD750" i="2" s="1"/>
  <c r="S729" i="2"/>
  <c r="AD729" i="2" s="1"/>
  <c r="S396" i="2"/>
  <c r="AD396" i="2" s="1"/>
  <c r="S1005" i="2"/>
  <c r="AD1005" i="2" s="1"/>
  <c r="S372" i="2"/>
  <c r="AD372" i="2" s="1"/>
  <c r="S397" i="2"/>
  <c r="AD397" i="2" s="1"/>
  <c r="S804" i="2"/>
  <c r="AD804" i="2" s="1"/>
  <c r="S814" i="2"/>
  <c r="AD814" i="2" s="1"/>
  <c r="S823" i="2"/>
  <c r="AD823" i="2" s="1"/>
  <c r="S423" i="2"/>
  <c r="AD423" i="2" s="1"/>
  <c r="S495" i="2"/>
  <c r="AD495" i="2" s="1"/>
  <c r="S467" i="2"/>
  <c r="AD467" i="2" s="1"/>
  <c r="S482" i="2"/>
  <c r="AD482" i="2" s="1"/>
  <c r="S774" i="2"/>
  <c r="AD774" i="2" s="1"/>
  <c r="S479" i="2"/>
  <c r="AD479" i="2" s="1"/>
  <c r="S493" i="2"/>
  <c r="AD493" i="2" s="1"/>
  <c r="S503" i="2"/>
  <c r="AD503" i="2" s="1"/>
  <c r="S507" i="2"/>
  <c r="AD507" i="2" s="1"/>
  <c r="S800" i="2"/>
  <c r="AD800" i="2" s="1"/>
  <c r="S1022" i="2"/>
  <c r="AD1022" i="2" s="1"/>
  <c r="S15" i="2"/>
  <c r="AD15" i="2" s="1"/>
  <c r="S981" i="2"/>
  <c r="AD981" i="2" s="1"/>
  <c r="S28" i="2"/>
  <c r="AD28" i="2" s="1"/>
  <c r="S949" i="2"/>
  <c r="AD949" i="2" s="1"/>
  <c r="S51" i="2"/>
  <c r="AD51" i="2" s="1"/>
  <c r="S818" i="2"/>
  <c r="AD818" i="2" s="1"/>
  <c r="S807" i="2"/>
  <c r="AD807" i="2" s="1"/>
  <c r="S1029" i="2"/>
  <c r="AD1029" i="2" s="1"/>
  <c r="S437" i="2"/>
  <c r="AD437" i="2" s="1"/>
  <c r="S514" i="2"/>
  <c r="AD514" i="2" s="1"/>
  <c r="S414" i="2"/>
  <c r="AD414" i="2" s="1"/>
  <c r="S494" i="2"/>
  <c r="AD494" i="2" s="1"/>
  <c r="S387" i="2"/>
  <c r="AD387" i="2" s="1"/>
  <c r="S788" i="2"/>
  <c r="AD788" i="2" s="1"/>
  <c r="S426" i="2"/>
  <c r="AD426" i="2" s="1"/>
  <c r="S432" i="2"/>
  <c r="AD432" i="2" s="1"/>
  <c r="S766" i="2"/>
  <c r="AD766" i="2" s="1"/>
  <c r="S512" i="2"/>
  <c r="AD512" i="2" s="1"/>
  <c r="S957" i="2"/>
  <c r="AD957" i="2" s="1"/>
  <c r="S389" i="2"/>
  <c r="AD389" i="2" s="1"/>
  <c r="S469" i="2"/>
  <c r="AD469" i="2" s="1"/>
  <c r="S753" i="2"/>
  <c r="AD753" i="2" s="1"/>
  <c r="S472" i="2"/>
  <c r="AD472" i="2" s="1"/>
  <c r="S997" i="2"/>
  <c r="AD997" i="2" s="1"/>
  <c r="S771" i="2"/>
  <c r="AD771" i="2" s="1"/>
  <c r="S518" i="2"/>
  <c r="AD518" i="2" s="1"/>
  <c r="S767" i="2"/>
  <c r="AD767" i="2" s="1"/>
  <c r="S808" i="2"/>
  <c r="AD808" i="2" s="1"/>
  <c r="S1033" i="2"/>
  <c r="AD1033" i="2" s="1"/>
  <c r="S736" i="2"/>
  <c r="AD736" i="2" s="1"/>
  <c r="S1018" i="2"/>
  <c r="AD1018" i="2" s="1"/>
  <c r="S364" i="2"/>
  <c r="AD364" i="2" s="1"/>
  <c r="S46" i="2"/>
  <c r="AD46" i="2" s="1"/>
  <c r="S380" i="2"/>
  <c r="AD380" i="2" s="1"/>
  <c r="S436" i="2"/>
  <c r="AD436" i="2" s="1"/>
  <c r="S979" i="2"/>
  <c r="AD979" i="2" s="1"/>
  <c r="S448" i="2"/>
  <c r="AD448" i="2" s="1"/>
  <c r="S400" i="2"/>
  <c r="AD400" i="2" s="1"/>
  <c r="S956" i="2"/>
  <c r="AD956" i="2" s="1"/>
  <c r="S521" i="2"/>
  <c r="AD521" i="2" s="1"/>
  <c r="S402" i="2"/>
  <c r="AD402" i="2" s="1"/>
  <c r="S1001" i="2"/>
  <c r="AD1001" i="2" s="1"/>
  <c r="S424" i="2"/>
  <c r="AD424" i="2" s="1"/>
  <c r="S1000" i="2"/>
  <c r="AD1000" i="2" s="1"/>
  <c r="S468" i="2"/>
  <c r="AD468" i="2" s="1"/>
  <c r="S379" i="2"/>
  <c r="AD379" i="2" s="1"/>
  <c r="S1037" i="2"/>
  <c r="AD1037" i="2" s="1"/>
  <c r="S501" i="2"/>
  <c r="AD501" i="2" s="1"/>
  <c r="S737" i="2"/>
  <c r="AD737" i="2" s="1"/>
  <c r="S442" i="2"/>
  <c r="AD442" i="2" s="1"/>
  <c r="S399" i="2"/>
  <c r="AD399" i="2" s="1"/>
  <c r="S371" i="2"/>
  <c r="AD371" i="2" s="1"/>
  <c r="S784" i="2"/>
  <c r="AD784" i="2" s="1"/>
  <c r="S728" i="2"/>
  <c r="AD728" i="2" s="1"/>
  <c r="S485" i="2"/>
  <c r="AD485" i="2" s="1"/>
  <c r="S1025" i="2"/>
  <c r="AD1025" i="2" s="1"/>
  <c r="S473" i="2"/>
  <c r="AD473" i="2" s="1"/>
  <c r="S815" i="2"/>
  <c r="AD815" i="2" s="1"/>
  <c r="S30" i="2"/>
  <c r="AD30" i="2" s="1"/>
  <c r="S483" i="2"/>
  <c r="AD483" i="2" s="1"/>
  <c r="S995" i="2"/>
  <c r="AD995" i="2" s="1"/>
  <c r="S447" i="2"/>
  <c r="AD447" i="2" s="1"/>
  <c r="S44" i="2"/>
  <c r="AD44" i="2" s="1"/>
  <c r="S18" i="2"/>
  <c r="AD18" i="2" s="1"/>
  <c r="S8" i="2"/>
  <c r="AD8" i="2" s="1"/>
  <c r="S381" i="2"/>
  <c r="AD381" i="2" s="1"/>
  <c r="S795" i="2"/>
  <c r="AD795" i="2" s="1"/>
  <c r="S520" i="2"/>
  <c r="AD520" i="2" s="1"/>
  <c r="S29" i="2"/>
  <c r="AD29" i="2" s="1"/>
  <c r="S39" i="2"/>
  <c r="AD39" i="2" s="1"/>
  <c r="S416" i="2"/>
  <c r="AD416" i="2" s="1"/>
  <c r="S392" i="2"/>
  <c r="AD392" i="2" s="1"/>
  <c r="S978" i="2"/>
  <c r="AD978" i="2" s="1"/>
  <c r="S26" i="2"/>
  <c r="AD26" i="2" s="1"/>
  <c r="S16" i="2"/>
  <c r="AD16" i="2" s="1"/>
  <c r="S1042" i="2"/>
  <c r="AD1042" i="2" s="1"/>
  <c r="S14" i="2"/>
  <c r="AD14" i="2" s="1"/>
  <c r="S499" i="2"/>
  <c r="AD499" i="2" s="1"/>
  <c r="S984" i="2"/>
  <c r="AD984" i="2" s="1"/>
  <c r="S449" i="2"/>
  <c r="AD449" i="2" s="1"/>
  <c r="S748" i="2"/>
  <c r="AD748" i="2" s="1"/>
  <c r="S506" i="2"/>
  <c r="AD506" i="2" s="1"/>
  <c r="S763" i="2"/>
  <c r="AD763" i="2" s="1"/>
  <c r="S363" i="2"/>
  <c r="AD363" i="2" s="1"/>
  <c r="S1047" i="2"/>
  <c r="AD1047" i="2" s="1"/>
  <c r="S370" i="2"/>
  <c r="AD370" i="2" s="1"/>
  <c r="S779" i="2"/>
  <c r="AD779" i="2" s="1"/>
  <c r="S453" i="2"/>
  <c r="AD453" i="2" s="1"/>
  <c r="S786" i="2"/>
  <c r="AD786" i="2" s="1"/>
  <c r="S996" i="2"/>
  <c r="AD996" i="2" s="1"/>
  <c r="S427" i="2"/>
  <c r="AD427" i="2" s="1"/>
  <c r="S517" i="2"/>
  <c r="AD517" i="2" s="1"/>
  <c r="S497" i="2"/>
  <c r="AD497" i="2" s="1"/>
  <c r="S799" i="2"/>
  <c r="AD799" i="2" s="1"/>
  <c r="S1014" i="2"/>
  <c r="AD1014" i="2" s="1"/>
  <c r="S383" i="2"/>
  <c r="AD383" i="2" s="1"/>
  <c r="S1041" i="2"/>
  <c r="AD1041" i="2" s="1"/>
  <c r="S802" i="2"/>
  <c r="AD802" i="2" s="1"/>
  <c r="S1032" i="2"/>
  <c r="AD1032" i="2" s="1"/>
  <c r="S1013" i="2"/>
  <c r="AD1013" i="2" s="1"/>
  <c r="S1023" i="2"/>
  <c r="AD1023" i="2" s="1"/>
  <c r="S435" i="2"/>
  <c r="AD435" i="2" s="1"/>
  <c r="S11" i="2"/>
  <c r="AD11" i="2" s="1"/>
  <c r="S458" i="2"/>
  <c r="AD458" i="2" s="1"/>
  <c r="S781" i="2"/>
  <c r="AD781" i="2" s="1"/>
  <c r="S1027" i="2"/>
  <c r="AD1027" i="2" s="1"/>
  <c r="S773" i="2"/>
  <c r="AD773" i="2" s="1"/>
  <c r="S510" i="2"/>
  <c r="AD510" i="2" s="1"/>
  <c r="S811" i="2"/>
  <c r="AD811" i="2" s="1"/>
  <c r="S50" i="2"/>
  <c r="AD50" i="2" s="1"/>
  <c r="S457" i="2"/>
  <c r="AD457" i="2" s="1"/>
  <c r="S775" i="2"/>
  <c r="AD775" i="2" s="1"/>
  <c r="S1034" i="2"/>
  <c r="AD1034" i="2" s="1"/>
  <c r="S1007" i="2"/>
  <c r="AD1007" i="2" s="1"/>
  <c r="S477" i="2"/>
  <c r="AD477" i="2" s="1"/>
  <c r="S365" i="2"/>
  <c r="AD365" i="2" s="1"/>
  <c r="S790" i="2"/>
  <c r="AD790" i="2" s="1"/>
  <c r="S816" i="2"/>
  <c r="AD816" i="2" s="1"/>
  <c r="S770" i="2"/>
  <c r="AD770" i="2" s="1"/>
  <c r="S993" i="2"/>
  <c r="AD993" i="2" s="1"/>
  <c r="S388" i="2"/>
  <c r="AD388" i="2" s="1"/>
  <c r="S764" i="2"/>
  <c r="AD764" i="2" s="1"/>
  <c r="S419" i="2"/>
  <c r="AD419" i="2" s="1"/>
  <c r="S965" i="2"/>
  <c r="AD965" i="2" s="1"/>
  <c r="T1063" i="2"/>
  <c r="E7" i="2"/>
  <c r="S812" i="2"/>
  <c r="AD812" i="2" s="1"/>
  <c r="S1043" i="2"/>
  <c r="AD1043" i="2" s="1"/>
  <c r="S13" i="2"/>
  <c r="AD13" i="2" s="1"/>
  <c r="S43" i="2"/>
  <c r="AD43" i="2" s="1"/>
  <c r="S827" i="2"/>
  <c r="AD827" i="2" s="1"/>
  <c r="F10" i="2"/>
  <c r="Q10" i="2" s="1"/>
  <c r="AB10" i="2" s="1"/>
  <c r="H10" i="2" s="1"/>
  <c r="S1011" i="2"/>
  <c r="AD1011" i="2" s="1"/>
  <c r="S440" i="2"/>
  <c r="AD440" i="2" s="1"/>
  <c r="S1038" i="2"/>
  <c r="AD1038" i="2" s="1"/>
  <c r="S496" i="2"/>
  <c r="AD496" i="2" s="1"/>
  <c r="S985" i="2"/>
  <c r="AD985" i="2" s="1"/>
  <c r="S417" i="2"/>
  <c r="AD417" i="2" s="1"/>
  <c r="S401" i="2"/>
  <c r="AD401" i="2" s="1"/>
  <c r="S824" i="2"/>
  <c r="AD824" i="2" s="1"/>
  <c r="C1063" i="2"/>
  <c r="C1064" i="2"/>
  <c r="S955" i="2"/>
  <c r="AD955" i="2" s="1"/>
  <c r="S24" i="2"/>
  <c r="AD24" i="2" s="1"/>
  <c r="S986" i="2"/>
  <c r="AD986" i="2" s="1"/>
  <c r="S373" i="2"/>
  <c r="AD373" i="2" s="1"/>
  <c r="S1003" i="2"/>
  <c r="AD1003" i="2" s="1"/>
  <c r="S425" i="2"/>
  <c r="AD425" i="2" s="1"/>
  <c r="S1058" i="2"/>
  <c r="AD1058" i="2" s="1"/>
  <c r="S810" i="2"/>
  <c r="AD810" i="2" s="1"/>
  <c r="S444" i="2"/>
  <c r="AD444" i="2" s="1"/>
  <c r="S376" i="2"/>
  <c r="AD376" i="2" s="1"/>
  <c r="S474" i="2"/>
  <c r="AD474" i="2" s="1"/>
  <c r="S408" i="2"/>
  <c r="AD408" i="2" s="1"/>
  <c r="S948" i="2"/>
  <c r="AD948" i="2" s="1"/>
  <c r="S391" i="2"/>
  <c r="AD391" i="2" s="1"/>
  <c r="S980" i="2"/>
  <c r="AD980" i="2" s="1"/>
  <c r="S407" i="2"/>
  <c r="AD407" i="2" s="1"/>
  <c r="S36" i="2"/>
  <c r="AD36" i="2" s="1"/>
  <c r="S450" i="2"/>
  <c r="AD450" i="2" s="1"/>
  <c r="S491" i="2"/>
  <c r="AD491" i="2" s="1"/>
  <c r="S820" i="2"/>
  <c r="AD820" i="2" s="1"/>
  <c r="S972" i="2"/>
  <c r="AD972" i="2" s="1"/>
  <c r="S792" i="2"/>
  <c r="AD792" i="2" s="1"/>
  <c r="S1008" i="2"/>
  <c r="AD1008" i="2" s="1"/>
  <c r="S739" i="2"/>
  <c r="AD739" i="2" s="1"/>
  <c r="S969" i="2"/>
  <c r="AD969" i="2" s="1"/>
  <c r="S441" i="2"/>
  <c r="AD441" i="2" s="1"/>
  <c r="S421" i="2"/>
  <c r="AD421" i="2" s="1"/>
  <c r="S17" i="2"/>
  <c r="AD17" i="2" s="1"/>
  <c r="S1016" i="2"/>
  <c r="AD1016" i="2" s="1"/>
  <c r="S439" i="2"/>
  <c r="AD439" i="2" s="1"/>
  <c r="S801" i="2"/>
  <c r="AD801" i="2" s="1"/>
  <c r="S492" i="2"/>
  <c r="AD492" i="2" s="1"/>
  <c r="S971" i="2"/>
  <c r="AD971" i="2" s="1"/>
  <c r="S1004" i="2"/>
  <c r="AD1004" i="2" s="1"/>
  <c r="S780" i="2"/>
  <c r="AD780" i="2" s="1"/>
  <c r="S413" i="2"/>
  <c r="AD413" i="2" s="1"/>
  <c r="S456" i="2"/>
  <c r="AD456" i="2" s="1"/>
  <c r="S762" i="2"/>
  <c r="AD762" i="2" s="1"/>
  <c r="S487" i="2"/>
  <c r="AD487" i="2" s="1"/>
  <c r="S422" i="2"/>
  <c r="AD422" i="2" s="1"/>
  <c r="S45" i="2"/>
  <c r="AD45" i="2" s="1"/>
  <c r="S819" i="2"/>
  <c r="AD819" i="2" s="1"/>
  <c r="S1020" i="2"/>
  <c r="AD1020" i="2" s="1"/>
  <c r="S430" i="2"/>
  <c r="AD430" i="2" s="1"/>
  <c r="S500" i="2"/>
  <c r="AD500" i="2" s="1"/>
  <c r="S415" i="2"/>
  <c r="AD415" i="2" s="1"/>
  <c r="S59" i="2"/>
  <c r="AD59" i="2" s="1"/>
  <c r="S796" i="2"/>
  <c r="AD796" i="2" s="1"/>
  <c r="S480" i="2"/>
  <c r="AD480" i="2" s="1"/>
  <c r="S1044" i="2"/>
  <c r="AD1044" i="2" s="1"/>
  <c r="S778" i="2"/>
  <c r="AD778" i="2" s="1"/>
  <c r="S23" i="2"/>
  <c r="AD23" i="2" s="1"/>
  <c r="S1060" i="2"/>
  <c r="AD1060" i="2" s="1"/>
  <c r="S498" i="2"/>
  <c r="AD498" i="2" s="1"/>
  <c r="S727" i="2"/>
  <c r="AD727" i="2" s="1"/>
  <c r="S382" i="2"/>
  <c r="AD382" i="2" s="1"/>
  <c r="S746" i="2"/>
  <c r="AD746" i="2" s="1"/>
  <c r="S509" i="2"/>
  <c r="AD509" i="2" s="1"/>
  <c r="S953" i="2"/>
  <c r="AD953" i="2" s="1"/>
  <c r="S741" i="2"/>
  <c r="AD741" i="2" s="1"/>
  <c r="S809" i="2"/>
  <c r="AD809" i="2" s="1"/>
  <c r="S464" i="2"/>
  <c r="AD464" i="2" s="1"/>
  <c r="S508" i="2"/>
  <c r="AD508" i="2" s="1"/>
  <c r="S791" i="2"/>
  <c r="AD791" i="2" s="1"/>
  <c r="S977" i="2"/>
  <c r="AD977" i="2" s="1"/>
  <c r="S743" i="2"/>
  <c r="AD743" i="2" s="1"/>
  <c r="S1051" i="2"/>
  <c r="AD1051" i="2" s="1"/>
  <c r="S368" i="2"/>
  <c r="AD368" i="2" s="1"/>
  <c r="S403" i="2"/>
  <c r="AD403" i="2" s="1"/>
  <c r="S462" i="2"/>
  <c r="AD462" i="2" s="1"/>
  <c r="S975" i="2"/>
  <c r="AD975" i="2" s="1"/>
  <c r="S963" i="2"/>
  <c r="AD963" i="2" s="1"/>
  <c r="S1050" i="2"/>
  <c r="AD1050" i="2" s="1"/>
  <c r="S761" i="2"/>
  <c r="AD761" i="2" s="1"/>
  <c r="S967" i="2"/>
  <c r="AD967" i="2" s="1"/>
  <c r="S390" i="2"/>
  <c r="AD390" i="2" s="1"/>
  <c r="S486" i="2"/>
  <c r="AD486" i="2" s="1"/>
  <c r="S822" i="2"/>
  <c r="AD822" i="2" s="1"/>
  <c r="S52" i="2"/>
  <c r="AD52" i="2" s="1"/>
  <c r="S1045" i="2"/>
  <c r="AD1045" i="2" s="1"/>
  <c r="S1026" i="2"/>
  <c r="AD1026" i="2" s="1"/>
  <c r="S732" i="2"/>
  <c r="AD732" i="2" s="1"/>
  <c r="S749" i="2"/>
  <c r="AD749" i="2" s="1"/>
  <c r="S54" i="2"/>
  <c r="AD54" i="2" s="1"/>
  <c r="S433" i="2"/>
  <c r="AD433" i="2" s="1"/>
  <c r="F1040" i="2"/>
  <c r="Q1040" i="2" s="1"/>
  <c r="AB1040" i="2" s="1"/>
  <c r="H1040" i="2" s="1"/>
  <c r="F685" i="2"/>
  <c r="Q685" i="2" s="1"/>
  <c r="AB685" i="2" s="1"/>
  <c r="H685" i="2" s="1"/>
  <c r="F682" i="2"/>
  <c r="Q682" i="2" s="1"/>
  <c r="AB682" i="2" s="1"/>
  <c r="H682" i="2" s="1"/>
  <c r="F698" i="2"/>
  <c r="Q698" i="2" s="1"/>
  <c r="AB698" i="2" s="1"/>
  <c r="H698" i="2" s="1"/>
  <c r="F1010" i="2"/>
  <c r="Q1010" i="2" s="1"/>
  <c r="AB1010" i="2" s="1"/>
  <c r="H1010" i="2" s="1"/>
  <c r="F943" i="2"/>
  <c r="Q943" i="2" s="1"/>
  <c r="AB943" i="2" s="1"/>
  <c r="H943" i="2" s="1"/>
  <c r="F902" i="2"/>
  <c r="Q902" i="2" s="1"/>
  <c r="AB902" i="2" s="1"/>
  <c r="H902" i="2" s="1"/>
  <c r="F954" i="2"/>
  <c r="Q954" i="2" s="1"/>
  <c r="AB954" i="2" s="1"/>
  <c r="H954" i="2" s="1"/>
  <c r="F870" i="2"/>
  <c r="Q870" i="2" s="1"/>
  <c r="AB870" i="2" s="1"/>
  <c r="H870" i="2" s="1"/>
  <c r="F53" i="2"/>
  <c r="Q53" i="2" s="1"/>
  <c r="AB53" i="2" s="1"/>
  <c r="H53" i="2" s="1"/>
  <c r="F170" i="2"/>
  <c r="Q170" i="2" s="1"/>
  <c r="AB170" i="2" s="1"/>
  <c r="H170" i="2" s="1"/>
  <c r="F139" i="2"/>
  <c r="Q139" i="2" s="1"/>
  <c r="AB139" i="2" s="1"/>
  <c r="H139" i="2" s="1"/>
  <c r="F898" i="2"/>
  <c r="Q898" i="2" s="1"/>
  <c r="AB898" i="2" s="1"/>
  <c r="H898" i="2" s="1"/>
  <c r="F765" i="2"/>
  <c r="Q765" i="2" s="1"/>
  <c r="AB765" i="2" s="1"/>
  <c r="H765" i="2" s="1"/>
  <c r="F84" i="2"/>
  <c r="Q84" i="2" s="1"/>
  <c r="AB84" i="2" s="1"/>
  <c r="H84" i="2" s="1"/>
  <c r="F77" i="2"/>
  <c r="Q77" i="2" s="1"/>
  <c r="AB77" i="2" s="1"/>
  <c r="H77" i="2" s="1"/>
  <c r="F861" i="2"/>
  <c r="Q861" i="2" s="1"/>
  <c r="AB861" i="2" s="1"/>
  <c r="H861" i="2" s="1"/>
  <c r="F638" i="2"/>
  <c r="Q638" i="2" s="1"/>
  <c r="AB638" i="2" s="1"/>
  <c r="H638" i="2" s="1"/>
  <c r="F148" i="2"/>
  <c r="Q148" i="2" s="1"/>
  <c r="AB148" i="2" s="1"/>
  <c r="H148" i="2" s="1"/>
  <c r="F794" i="2"/>
  <c r="Q794" i="2" s="1"/>
  <c r="AB794" i="2" s="1"/>
  <c r="H794" i="2" s="1"/>
  <c r="F12" i="2"/>
  <c r="Q12" i="2" s="1"/>
  <c r="AB12" i="2" s="1"/>
  <c r="H12" i="2" s="1"/>
  <c r="F167" i="2"/>
  <c r="Q167" i="2" s="1"/>
  <c r="AB167" i="2" s="1"/>
  <c r="H167" i="2" s="1"/>
  <c r="F821" i="2"/>
  <c r="Q821" i="2" s="1"/>
  <c r="AB821" i="2" s="1"/>
  <c r="H821" i="2" s="1"/>
  <c r="F35" i="2"/>
  <c r="Q35" i="2" s="1"/>
  <c r="AB35" i="2" s="1"/>
  <c r="H35" i="2" s="1"/>
  <c r="F1002" i="2"/>
  <c r="F538" i="2"/>
  <c r="Q538" i="2" s="1"/>
  <c r="AB538" i="2" s="1"/>
  <c r="H538" i="2" s="1"/>
  <c r="F973" i="2"/>
  <c r="Q973" i="2" s="1"/>
  <c r="AB973" i="2" s="1"/>
  <c r="H973" i="2" s="1"/>
  <c r="F751" i="2"/>
  <c r="Q751" i="2" s="1"/>
  <c r="AB751" i="2" s="1"/>
  <c r="H751" i="2" s="1"/>
  <c r="F938" i="2"/>
  <c r="Q938" i="2" s="1"/>
  <c r="AB938" i="2" s="1"/>
  <c r="H938" i="2" s="1"/>
  <c r="F82" i="2"/>
  <c r="Q82" i="2" s="1"/>
  <c r="AB82" i="2" s="1"/>
  <c r="H82" i="2" s="1"/>
  <c r="F830" i="2"/>
  <c r="Q830" i="2" s="1"/>
  <c r="AB830" i="2" s="1"/>
  <c r="H830" i="2" s="1"/>
  <c r="F504" i="2"/>
  <c r="Q504" i="2" s="1"/>
  <c r="AB504" i="2" s="1"/>
  <c r="H504" i="2" s="1"/>
  <c r="F1024" i="2"/>
  <c r="Q1024" i="2" s="1"/>
  <c r="AB1024" i="2" s="1"/>
  <c r="H1024" i="2" s="1"/>
  <c r="F208" i="2"/>
  <c r="Q208" i="2" s="1"/>
  <c r="AB208" i="2" s="1"/>
  <c r="H208" i="2" s="1"/>
  <c r="F546" i="2"/>
  <c r="F551" i="2"/>
  <c r="F726" i="2"/>
  <c r="Q726" i="2" s="1"/>
  <c r="AB726" i="2" s="1"/>
  <c r="H726" i="2" s="1"/>
  <c r="F81" i="2"/>
  <c r="Q81" i="2" s="1"/>
  <c r="AB81" i="2" s="1"/>
  <c r="H81" i="2" s="1"/>
  <c r="T1067" i="2" l="1"/>
  <c r="F580" i="2"/>
  <c r="Q580" i="2" s="1"/>
  <c r="AB580" i="2" s="1"/>
  <c r="H580" i="2" s="1"/>
  <c r="F637" i="2"/>
  <c r="Q637" i="2" s="1"/>
  <c r="AB637" i="2" s="1"/>
  <c r="H637" i="2" s="1"/>
  <c r="F783" i="2"/>
  <c r="Q783" i="2" s="1"/>
  <c r="AB783" i="2" s="1"/>
  <c r="H783" i="2" s="1"/>
  <c r="F705" i="2"/>
  <c r="Q705" i="2" s="1"/>
  <c r="AB705" i="2" s="1"/>
  <c r="H705" i="2" s="1"/>
  <c r="F991" i="2"/>
  <c r="Q991" i="2" s="1"/>
  <c r="AB991" i="2" s="1"/>
  <c r="H991" i="2" s="1"/>
  <c r="F734" i="2"/>
  <c r="Q734" i="2" s="1"/>
  <c r="AB734" i="2" s="1"/>
  <c r="H734" i="2" s="1"/>
  <c r="F60" i="2"/>
  <c r="Q60" i="2" s="1"/>
  <c r="AB60" i="2" s="1"/>
  <c r="H60" i="2" s="1"/>
  <c r="F687" i="2"/>
  <c r="Q687" i="2" s="1"/>
  <c r="AB687" i="2" s="1"/>
  <c r="H687" i="2" s="1"/>
  <c r="F25" i="2"/>
  <c r="Q25" i="2" s="1"/>
  <c r="AB25" i="2" s="1"/>
  <c r="H25" i="2" s="1"/>
  <c r="F404" i="2"/>
  <c r="Q404" i="2" s="1"/>
  <c r="AB404" i="2" s="1"/>
  <c r="H404" i="2" s="1"/>
  <c r="F331" i="2"/>
  <c r="Q331" i="2" s="1"/>
  <c r="AB331" i="2" s="1"/>
  <c r="H331" i="2" s="1"/>
  <c r="F541" i="2"/>
  <c r="Q541" i="2" s="1"/>
  <c r="AB541" i="2" s="1"/>
  <c r="H541" i="2" s="1"/>
  <c r="F377" i="2"/>
  <c r="Q377" i="2" s="1"/>
  <c r="AB377" i="2" s="1"/>
  <c r="H377" i="2" s="1"/>
  <c r="F825" i="2"/>
  <c r="Q825" i="2" s="1"/>
  <c r="AB825" i="2" s="1"/>
  <c r="H825" i="2" s="1"/>
  <c r="F273" i="2"/>
  <c r="Q273" i="2" s="1"/>
  <c r="AB273" i="2" s="1"/>
  <c r="H273" i="2" s="1"/>
  <c r="F769" i="2"/>
  <c r="Q769" i="2" s="1"/>
  <c r="AB769" i="2" s="1"/>
  <c r="H769" i="2" s="1"/>
  <c r="F254" i="2"/>
  <c r="Q254" i="2" s="1"/>
  <c r="AB254" i="2" s="1"/>
  <c r="H254" i="2" s="1"/>
  <c r="F74" i="2"/>
  <c r="Q74" i="2" s="1"/>
  <c r="AB74" i="2" s="1"/>
  <c r="H74" i="2" s="1"/>
  <c r="F552" i="2"/>
  <c r="F895" i="2"/>
  <c r="Q895" i="2" s="1"/>
  <c r="AB895" i="2" s="1"/>
  <c r="H895" i="2" s="1"/>
  <c r="F854" i="2"/>
  <c r="Q854" i="2" s="1"/>
  <c r="AB854" i="2" s="1"/>
  <c r="H854" i="2" s="1"/>
  <c r="F878" i="2"/>
  <c r="Q878" i="2" s="1"/>
  <c r="AB878" i="2" s="1"/>
  <c r="H878" i="2" s="1"/>
  <c r="F970" i="2"/>
  <c r="Q970" i="2" s="1"/>
  <c r="AB970" i="2" s="1"/>
  <c r="H970" i="2" s="1"/>
  <c r="F651" i="2"/>
  <c r="Q651" i="2" s="1"/>
  <c r="AB651" i="2" s="1"/>
  <c r="H651" i="2" s="1"/>
  <c r="F317" i="2"/>
  <c r="Q317" i="2" s="1"/>
  <c r="AB317" i="2" s="1"/>
  <c r="H317" i="2" s="1"/>
  <c r="F936" i="2"/>
  <c r="Q936" i="2" s="1"/>
  <c r="AB936" i="2" s="1"/>
  <c r="H936" i="2" s="1"/>
  <c r="F656" i="2"/>
  <c r="Q656" i="2" s="1"/>
  <c r="AB656" i="2" s="1"/>
  <c r="H656" i="2" s="1"/>
  <c r="F797" i="2"/>
  <c r="Q797" i="2" s="1"/>
  <c r="AB797" i="2" s="1"/>
  <c r="H797" i="2" s="1"/>
  <c r="F83" i="2"/>
  <c r="Q83" i="2" s="1"/>
  <c r="AB83" i="2" s="1"/>
  <c r="H83" i="2" s="1"/>
  <c r="F1053" i="2"/>
  <c r="Q1053" i="2" s="1"/>
  <c r="AB1053" i="2" s="1"/>
  <c r="H1053" i="2" s="1"/>
  <c r="F548" i="2"/>
  <c r="Q548" i="2" s="1"/>
  <c r="AB548" i="2" s="1"/>
  <c r="H548" i="2" s="1"/>
  <c r="F932" i="2"/>
  <c r="Q932" i="2" s="1"/>
  <c r="AB932" i="2" s="1"/>
  <c r="H932" i="2" s="1"/>
  <c r="F41" i="2"/>
  <c r="Q41" i="2" s="1"/>
  <c r="AB41" i="2" s="1"/>
  <c r="H41" i="2" s="1"/>
  <c r="F757" i="2"/>
  <c r="Q757" i="2" s="1"/>
  <c r="AB757" i="2" s="1"/>
  <c r="H757" i="2" s="1"/>
  <c r="F730" i="2"/>
  <c r="Q730" i="2" s="1"/>
  <c r="AB730" i="2" s="1"/>
  <c r="H730" i="2" s="1"/>
  <c r="F671" i="2"/>
  <c r="Q671" i="2" s="1"/>
  <c r="AB671" i="2" s="1"/>
  <c r="H671" i="2" s="1"/>
  <c r="F983" i="2"/>
  <c r="Q551" i="2"/>
  <c r="AB551" i="2" s="1"/>
  <c r="H551" i="2" s="1"/>
  <c r="F547" i="2"/>
  <c r="Q547" i="2" s="1"/>
  <c r="AB547" i="2" s="1"/>
  <c r="H547" i="2" s="1"/>
  <c r="F70" i="2"/>
  <c r="Q70" i="2" s="1"/>
  <c r="AB70" i="2" s="1"/>
  <c r="H70" i="2" s="1"/>
  <c r="F461" i="2"/>
  <c r="Q461" i="2" s="1"/>
  <c r="AB461" i="2" s="1"/>
  <c r="H461" i="2" s="1"/>
  <c r="F906" i="2"/>
  <c r="Q906" i="2" s="1"/>
  <c r="AB906" i="2" s="1"/>
  <c r="H906" i="2" s="1"/>
  <c r="F756" i="2"/>
  <c r="Q756" i="2" s="1"/>
  <c r="AB756" i="2" s="1"/>
  <c r="H756" i="2" s="1"/>
  <c r="Q1002" i="2"/>
  <c r="AB1002" i="2" s="1"/>
  <c r="H1002" i="2" s="1"/>
  <c r="F904" i="2"/>
  <c r="Q904" i="2" s="1"/>
  <c r="AB904" i="2" s="1"/>
  <c r="H904" i="2" s="1"/>
  <c r="F113" i="2"/>
  <c r="Q113" i="2" s="1"/>
  <c r="AB113" i="2" s="1"/>
  <c r="H113" i="2" s="1"/>
  <c r="F886" i="2"/>
  <c r="Q886" i="2" s="1"/>
  <c r="AB886" i="2" s="1"/>
  <c r="H886" i="2" s="1"/>
  <c r="F919" i="2"/>
  <c r="Q919" i="2" s="1"/>
  <c r="AB919" i="2" s="1"/>
  <c r="H919" i="2" s="1"/>
  <c r="F537" i="2"/>
  <c r="Q537" i="2" s="1"/>
  <c r="AB537" i="2" s="1"/>
  <c r="H537" i="2" s="1"/>
  <c r="F163" i="2"/>
  <c r="Q163" i="2" s="1"/>
  <c r="AB163" i="2" s="1"/>
  <c r="H163" i="2" s="1"/>
  <c r="F533" i="2"/>
  <c r="Q533" i="2" s="1"/>
  <c r="AB533" i="2" s="1"/>
  <c r="H533" i="2" s="1"/>
  <c r="F725" i="2"/>
  <c r="Q725" i="2" s="1"/>
  <c r="AB725" i="2" s="1"/>
  <c r="H725" i="2" s="1"/>
  <c r="F1061" i="2"/>
  <c r="Q1061" i="2" s="1"/>
  <c r="AB1061" i="2" s="1"/>
  <c r="H1061" i="2" s="1"/>
  <c r="F553" i="2"/>
  <c r="Q553" i="2" s="1"/>
  <c r="AB553" i="2" s="1"/>
  <c r="H553" i="2" s="1"/>
  <c r="F529" i="2"/>
  <c r="Q529" i="2" s="1"/>
  <c r="AB529" i="2" s="1"/>
  <c r="H529" i="2" s="1"/>
  <c r="F1057" i="2"/>
  <c r="Q1057" i="2" s="1"/>
  <c r="AB1057" i="2" s="1"/>
  <c r="H1057" i="2" s="1"/>
  <c r="F335" i="2"/>
  <c r="Q335" i="2" s="1"/>
  <c r="AB335" i="2" s="1"/>
  <c r="H335" i="2" s="1"/>
  <c r="F1048" i="2"/>
  <c r="Q1048" i="2" s="1"/>
  <c r="AB1048" i="2" s="1"/>
  <c r="H1048" i="2" s="1"/>
  <c r="F813" i="2"/>
  <c r="Q813" i="2" s="1"/>
  <c r="AB813" i="2" s="1"/>
  <c r="H813" i="2" s="1"/>
  <c r="F575" i="2"/>
  <c r="Q575" i="2" s="1"/>
  <c r="AB575" i="2" s="1"/>
  <c r="H575" i="2" s="1"/>
  <c r="F636" i="2"/>
  <c r="Q636" i="2" s="1"/>
  <c r="AB636" i="2" s="1"/>
  <c r="H636" i="2" s="1"/>
  <c r="F484" i="2"/>
  <c r="Q484" i="2" s="1"/>
  <c r="AB484" i="2" s="1"/>
  <c r="H484" i="2" s="1"/>
  <c r="F910" i="2"/>
  <c r="Q910" i="2" s="1"/>
  <c r="AB910" i="2" s="1"/>
  <c r="H910" i="2" s="1"/>
  <c r="F168" i="2"/>
  <c r="Q168" i="2" s="1"/>
  <c r="AB168" i="2" s="1"/>
  <c r="H168" i="2" s="1"/>
  <c r="F777" i="2"/>
  <c r="Q777" i="2" s="1"/>
  <c r="AB777" i="2" s="1"/>
  <c r="H777" i="2" s="1"/>
  <c r="F276" i="2"/>
  <c r="Q276" i="2" s="1"/>
  <c r="AB276" i="2" s="1"/>
  <c r="H276" i="2" s="1"/>
  <c r="F742" i="2"/>
  <c r="Q742" i="2" s="1"/>
  <c r="AB742" i="2" s="1"/>
  <c r="H742" i="2" s="1"/>
  <c r="F265" i="2"/>
  <c r="Q265" i="2" s="1"/>
  <c r="AB265" i="2" s="1"/>
  <c r="H265" i="2" s="1"/>
  <c r="F19" i="2"/>
  <c r="Q19" i="2" s="1"/>
  <c r="AB19" i="2" s="1"/>
  <c r="F535" i="2"/>
  <c r="Q535" i="2" s="1"/>
  <c r="AB535" i="2" s="1"/>
  <c r="H535" i="2" s="1"/>
  <c r="F49" i="2"/>
  <c r="Q49" i="2" s="1"/>
  <c r="AB49" i="2" s="1"/>
  <c r="H49" i="2" s="1"/>
  <c r="F95" i="2"/>
  <c r="Q95" i="2" s="1"/>
  <c r="AB95" i="2" s="1"/>
  <c r="H95" i="2" s="1"/>
  <c r="F367" i="2"/>
  <c r="Q367" i="2" s="1"/>
  <c r="AB367" i="2" s="1"/>
  <c r="H367" i="2" s="1"/>
  <c r="F643" i="2"/>
  <c r="Q643" i="2" s="1"/>
  <c r="AB643" i="2" s="1"/>
  <c r="H643" i="2" s="1"/>
  <c r="F574" i="2"/>
  <c r="Q574" i="2" s="1"/>
  <c r="AB574" i="2" s="1"/>
  <c r="H574" i="2" s="1"/>
  <c r="F837" i="2"/>
  <c r="Q837" i="2" s="1"/>
  <c r="AB837" i="2" s="1"/>
  <c r="H837" i="2" s="1"/>
  <c r="F951" i="2"/>
  <c r="Q951" i="2" s="1"/>
  <c r="AB951" i="2" s="1"/>
  <c r="H951" i="2" s="1"/>
  <c r="F536" i="2"/>
  <c r="Q536" i="2" s="1"/>
  <c r="AB536" i="2" s="1"/>
  <c r="H536" i="2" s="1"/>
  <c r="F62" i="2"/>
  <c r="Q62" i="2" s="1"/>
  <c r="AB62" i="2" s="1"/>
  <c r="H62" i="2" s="1"/>
  <c r="F582" i="2"/>
  <c r="Q582" i="2" s="1"/>
  <c r="AB582" i="2" s="1"/>
  <c r="H582" i="2" s="1"/>
  <c r="F880" i="2"/>
  <c r="Q880" i="2" s="1"/>
  <c r="AB880" i="2" s="1"/>
  <c r="H880" i="2" s="1"/>
  <c r="F596" i="2"/>
  <c r="Q596" i="2" s="1"/>
  <c r="AB596" i="2" s="1"/>
  <c r="H596" i="2" s="1"/>
  <c r="F760" i="2"/>
  <c r="Q760" i="2" s="1"/>
  <c r="AB760" i="2" s="1"/>
  <c r="H760" i="2" s="1"/>
  <c r="F519" i="2"/>
  <c r="Q519" i="2" s="1"/>
  <c r="AB519" i="2" s="1"/>
  <c r="H519" i="2" s="1"/>
  <c r="F262" i="2"/>
  <c r="Q262" i="2" s="1"/>
  <c r="AB262" i="2" s="1"/>
  <c r="H262" i="2" s="1"/>
  <c r="F481" i="2"/>
  <c r="Q481" i="2" s="1"/>
  <c r="AB481" i="2" s="1"/>
  <c r="H481" i="2" s="1"/>
  <c r="F515" i="2"/>
  <c r="Q515" i="2" s="1"/>
  <c r="AB515" i="2" s="1"/>
  <c r="H515" i="2" s="1"/>
  <c r="F33" i="2"/>
  <c r="Q33" i="2" s="1"/>
  <c r="AB33" i="2" s="1"/>
  <c r="H33" i="2" s="1"/>
  <c r="S7" i="2"/>
  <c r="AD7" i="2" s="1"/>
  <c r="E1063" i="2"/>
  <c r="E1064" i="2"/>
  <c r="F937" i="2"/>
  <c r="Q937" i="2" s="1"/>
  <c r="AB937" i="2" s="1"/>
  <c r="H937" i="2" s="1"/>
  <c r="F352" i="2"/>
  <c r="Q352" i="2" s="1"/>
  <c r="AB352" i="2" s="1"/>
  <c r="H352" i="2" s="1"/>
  <c r="F20" i="2"/>
  <c r="Q20" i="2" s="1"/>
  <c r="AB20" i="2" s="1"/>
  <c r="H20" i="2" s="1"/>
  <c r="F146" i="2"/>
  <c r="Q146" i="2" s="1"/>
  <c r="AB146" i="2" s="1"/>
  <c r="H146" i="2" s="1"/>
  <c r="F924" i="2"/>
  <c r="Q924" i="2" s="1"/>
  <c r="AB924" i="2" s="1"/>
  <c r="H924" i="2" s="1"/>
  <c r="F97" i="2"/>
  <c r="Q97" i="2" s="1"/>
  <c r="AB97" i="2" s="1"/>
  <c r="H97" i="2" s="1"/>
  <c r="F610" i="2"/>
  <c r="Q610" i="2" s="1"/>
  <c r="AB610" i="2" s="1"/>
  <c r="H610" i="2" s="1"/>
  <c r="F358" i="2"/>
  <c r="Q358" i="2" s="1"/>
  <c r="AB358" i="2" s="1"/>
  <c r="H358" i="2" s="1"/>
  <c r="F294" i="2"/>
  <c r="Q294" i="2" s="1"/>
  <c r="AB294" i="2" s="1"/>
  <c r="H294" i="2" s="1"/>
  <c r="F590" i="2"/>
  <c r="Q590" i="2" s="1"/>
  <c r="AB590" i="2" s="1"/>
  <c r="H590" i="2" s="1"/>
  <c r="F229" i="2"/>
  <c r="Q229" i="2" s="1"/>
  <c r="AB229" i="2" s="1"/>
  <c r="H229" i="2" s="1"/>
  <c r="F526" i="2"/>
  <c r="Q526" i="2" s="1"/>
  <c r="AB526" i="2" s="1"/>
  <c r="H526" i="2" s="1"/>
  <c r="F361" i="2"/>
  <c r="Q361" i="2" s="1"/>
  <c r="AB361" i="2" s="1"/>
  <c r="H361" i="2" s="1"/>
  <c r="F27" i="2"/>
  <c r="Q27" i="2" s="1"/>
  <c r="AB27" i="2" s="1"/>
  <c r="H27" i="2" s="1"/>
  <c r="F134" i="2"/>
  <c r="Q134" i="2" s="1"/>
  <c r="AB134" i="2" s="1"/>
  <c r="H134" i="2" s="1"/>
  <c r="F488" i="2"/>
  <c r="Q488" i="2" s="1"/>
  <c r="AB488" i="2" s="1"/>
  <c r="H488" i="2" s="1"/>
  <c r="F55" i="2"/>
  <c r="Q55" i="2" s="1"/>
  <c r="AB55" i="2" s="1"/>
  <c r="H55" i="2" s="1"/>
  <c r="F581" i="2"/>
  <c r="Q581" i="2" s="1"/>
  <c r="AB581" i="2" s="1"/>
  <c r="H581" i="2" s="1"/>
  <c r="F47" i="2"/>
  <c r="Q47" i="2" s="1"/>
  <c r="AB47" i="2" s="1"/>
  <c r="H47" i="2" s="1"/>
  <c r="F1056" i="2"/>
  <c r="Q1056" i="2" s="1"/>
  <c r="AB1056" i="2" s="1"/>
  <c r="H1056" i="2" s="1"/>
  <c r="F679" i="2"/>
  <c r="Q679" i="2" s="1"/>
  <c r="AB679" i="2" s="1"/>
  <c r="H679" i="2" s="1"/>
  <c r="F260" i="2"/>
  <c r="Q260" i="2" s="1"/>
  <c r="AB260" i="2" s="1"/>
  <c r="H260" i="2" s="1"/>
  <c r="F544" i="2"/>
  <c r="Q544" i="2" s="1"/>
  <c r="AB544" i="2" s="1"/>
  <c r="H544" i="2" s="1"/>
  <c r="F213" i="2"/>
  <c r="Q213" i="2" s="1"/>
  <c r="AB213" i="2" s="1"/>
  <c r="H213" i="2" s="1"/>
  <c r="F290" i="2"/>
  <c r="Q290" i="2" s="1"/>
  <c r="AB290" i="2" s="1"/>
  <c r="H290" i="2" s="1"/>
  <c r="F40" i="2"/>
  <c r="Q40" i="2" s="1"/>
  <c r="AB40" i="2" s="1"/>
  <c r="H40" i="2" s="1"/>
  <c r="F952" i="2"/>
  <c r="Q952" i="2" s="1"/>
  <c r="AB952" i="2" s="1"/>
  <c r="H952" i="2" s="1"/>
  <c r="F666" i="2"/>
  <c r="Q666" i="2" s="1"/>
  <c r="AB666" i="2" s="1"/>
  <c r="H666" i="2" s="1"/>
  <c r="F195" i="2"/>
  <c r="Q195" i="2" s="1"/>
  <c r="AB195" i="2" s="1"/>
  <c r="H195" i="2" s="1"/>
  <c r="F328" i="2"/>
  <c r="Q328" i="2" s="1"/>
  <c r="AB328" i="2" s="1"/>
  <c r="H328" i="2" s="1"/>
  <c r="F323" i="2"/>
  <c r="Q323" i="2" s="1"/>
  <c r="AB323" i="2" s="1"/>
  <c r="H323" i="2" s="1"/>
  <c r="F693" i="2"/>
  <c r="Q693" i="2" s="1"/>
  <c r="AB693" i="2" s="1"/>
  <c r="H693" i="2" s="1"/>
  <c r="F531" i="2"/>
  <c r="Q531" i="2" s="1"/>
  <c r="AB531" i="2" s="1"/>
  <c r="H531" i="2" s="1"/>
  <c r="F920" i="2"/>
  <c r="Q920" i="2" s="1"/>
  <c r="AB920" i="2" s="1"/>
  <c r="H920" i="2" s="1"/>
  <c r="F758" i="2"/>
  <c r="Q758" i="2" s="1"/>
  <c r="AB758" i="2" s="1"/>
  <c r="H758" i="2" s="1"/>
  <c r="F66" i="2"/>
  <c r="Q66" i="2" s="1"/>
  <c r="AB66" i="2" s="1"/>
  <c r="H66" i="2" s="1"/>
  <c r="F253" i="2"/>
  <c r="Q253" i="2" s="1"/>
  <c r="AB253" i="2" s="1"/>
  <c r="H253" i="2" s="1"/>
  <c r="F22" i="2"/>
  <c r="Q22" i="2" s="1"/>
  <c r="AB22" i="2" s="1"/>
  <c r="H22" i="2" s="1"/>
  <c r="F903" i="2"/>
  <c r="Q903" i="2" s="1"/>
  <c r="AB903" i="2" s="1"/>
  <c r="H903" i="2" s="1"/>
  <c r="F999" i="2"/>
  <c r="Q999" i="2" s="1"/>
  <c r="AB999" i="2" s="1"/>
  <c r="H999" i="2" s="1"/>
  <c r="F572" i="2"/>
  <c r="Q572" i="2" s="1"/>
  <c r="AB572" i="2" s="1"/>
  <c r="H572" i="2" s="1"/>
  <c r="F990" i="2"/>
  <c r="Q990" i="2" s="1"/>
  <c r="AB990" i="2" s="1"/>
  <c r="H990" i="2" s="1"/>
  <c r="F108" i="2"/>
  <c r="Q108" i="2" s="1"/>
  <c r="AB108" i="2" s="1"/>
  <c r="H108" i="2" s="1"/>
  <c r="F178" i="2"/>
  <c r="Q178" i="2" s="1"/>
  <c r="AB178" i="2" s="1"/>
  <c r="H178" i="2" s="1"/>
  <c r="F579" i="2"/>
  <c r="Q579" i="2" s="1"/>
  <c r="AB579" i="2" s="1"/>
  <c r="H579" i="2" s="1"/>
  <c r="F877" i="2"/>
  <c r="Q877" i="2" s="1"/>
  <c r="AB877" i="2" s="1"/>
  <c r="H877" i="2" s="1"/>
  <c r="F733" i="2"/>
  <c r="Q733" i="2" s="1"/>
  <c r="AB733" i="2" s="1"/>
  <c r="H733" i="2" s="1"/>
  <c r="F341" i="2"/>
  <c r="Q341" i="2" s="1"/>
  <c r="AB341" i="2" s="1"/>
  <c r="H341" i="2" s="1"/>
  <c r="F199" i="2"/>
  <c r="Q199" i="2" s="1"/>
  <c r="AB199" i="2" s="1"/>
  <c r="H199" i="2" s="1"/>
  <c r="F78" i="2"/>
  <c r="Q78" i="2" s="1"/>
  <c r="AB78" i="2" s="1"/>
  <c r="H78" i="2" s="1"/>
  <c r="F755" i="2"/>
  <c r="Q755" i="2" s="1"/>
  <c r="AB755" i="2" s="1"/>
  <c r="H755" i="2" s="1"/>
  <c r="F840" i="2"/>
  <c r="Q840" i="2" s="1"/>
  <c r="AB840" i="2" s="1"/>
  <c r="H840" i="2" s="1"/>
  <c r="F543" i="2"/>
  <c r="Q543" i="2" s="1"/>
  <c r="AB543" i="2" s="1"/>
  <c r="H543" i="2" s="1"/>
  <c r="F530" i="2"/>
  <c r="Q530" i="2" s="1"/>
  <c r="AB530" i="2" s="1"/>
  <c r="H530" i="2" s="1"/>
  <c r="F843" i="2"/>
  <c r="F145" i="2"/>
  <c r="Q145" i="2" s="1"/>
  <c r="AB145" i="2" s="1"/>
  <c r="H145" i="2" s="1"/>
  <c r="F438" i="2"/>
  <c r="Q438" i="2" s="1"/>
  <c r="AB438" i="2" s="1"/>
  <c r="H438" i="2" s="1"/>
  <c r="F57" i="2"/>
  <c r="Q57" i="2" s="1"/>
  <c r="AB57" i="2" s="1"/>
  <c r="H57" i="2" s="1"/>
  <c r="F69" i="2"/>
  <c r="F34" i="2"/>
  <c r="Q34" i="2" s="1"/>
  <c r="AB34" i="2" s="1"/>
  <c r="H34" i="2" s="1"/>
  <c r="F712" i="2"/>
  <c r="Q712" i="2" s="1"/>
  <c r="AB712" i="2" s="1"/>
  <c r="H712" i="2" s="1"/>
  <c r="F793" i="2"/>
  <c r="Q793" i="2" s="1"/>
  <c r="AB793" i="2" s="1"/>
  <c r="H793" i="2" s="1"/>
  <c r="F71" i="2"/>
  <c r="F96" i="2"/>
  <c r="Q96" i="2" s="1"/>
  <c r="AB96" i="2" s="1"/>
  <c r="H96" i="2" s="1"/>
  <c r="F237" i="2"/>
  <c r="Q237" i="2" s="1"/>
  <c r="AB237" i="2" s="1"/>
  <c r="H237" i="2" s="1"/>
  <c r="F211" i="2"/>
  <c r="Q211" i="2" s="1"/>
  <c r="AB211" i="2" s="1"/>
  <c r="H211" i="2" s="1"/>
  <c r="F699" i="2"/>
  <c r="Q699" i="2" s="1"/>
  <c r="AB699" i="2" s="1"/>
  <c r="H699" i="2" s="1"/>
  <c r="F38" i="2"/>
  <c r="Q38" i="2" s="1"/>
  <c r="AB38" i="2" s="1"/>
  <c r="H38" i="2" s="1"/>
  <c r="F228" i="2"/>
  <c r="Q228" i="2" s="1"/>
  <c r="AB228" i="2" s="1"/>
  <c r="H228" i="2" s="1"/>
  <c r="F646" i="2"/>
  <c r="Q646" i="2" s="1"/>
  <c r="AB646" i="2" s="1"/>
  <c r="H646" i="2" s="1"/>
  <c r="F875" i="2"/>
  <c r="Q875" i="2" s="1"/>
  <c r="AB875" i="2" s="1"/>
  <c r="H875" i="2" s="1"/>
  <c r="F56" i="2"/>
  <c r="Q56" i="2" s="1"/>
  <c r="AB56" i="2" s="1"/>
  <c r="H56" i="2" s="1"/>
  <c r="F420" i="2"/>
  <c r="Q420" i="2" s="1"/>
  <c r="AB420" i="2" s="1"/>
  <c r="H420" i="2" s="1"/>
  <c r="F1019" i="2"/>
  <c r="Q1019" i="2" s="1"/>
  <c r="AB1019" i="2" s="1"/>
  <c r="H1019" i="2" s="1"/>
  <c r="F330" i="2"/>
  <c r="Q330" i="2" s="1"/>
  <c r="AB330" i="2" s="1"/>
  <c r="H330" i="2" s="1"/>
  <c r="F586" i="2"/>
  <c r="Q586" i="2" s="1"/>
  <c r="AB586" i="2" s="1"/>
  <c r="H586" i="2" s="1"/>
  <c r="F585" i="2"/>
  <c r="Q585" i="2" s="1"/>
  <c r="AB585" i="2" s="1"/>
  <c r="H585" i="2" s="1"/>
  <c r="F542" i="2"/>
  <c r="Q542" i="2" s="1"/>
  <c r="AB542" i="2" s="1"/>
  <c r="H542" i="2" s="1"/>
  <c r="Q546" i="2"/>
  <c r="AB546" i="2" s="1"/>
  <c r="H546" i="2" s="1"/>
  <c r="F847" i="2"/>
  <c r="Q847" i="2" s="1"/>
  <c r="AB847" i="2" s="1"/>
  <c r="H847" i="2" s="1"/>
  <c r="F31" i="2"/>
  <c r="Q31" i="2" s="1"/>
  <c r="AB31" i="2" s="1"/>
  <c r="H31" i="2" s="1"/>
  <c r="F395" i="2"/>
  <c r="Q395" i="2" s="1"/>
  <c r="AB395" i="2" s="1"/>
  <c r="H395" i="2" s="1"/>
  <c r="F534" i="2"/>
  <c r="Q534" i="2" s="1"/>
  <c r="AB534" i="2" s="1"/>
  <c r="H534" i="2" s="1"/>
  <c r="F841" i="2"/>
  <c r="Q841" i="2" s="1"/>
  <c r="AB841" i="2" s="1"/>
  <c r="H841" i="2" s="1"/>
  <c r="F577" i="2"/>
  <c r="Q577" i="2" s="1"/>
  <c r="AB577" i="2" s="1"/>
  <c r="H577" i="2" s="1"/>
  <c r="F418" i="2"/>
  <c r="Q418" i="2" s="1"/>
  <c r="AB418" i="2" s="1"/>
  <c r="H418" i="2" s="1"/>
  <c r="F527" i="2"/>
  <c r="Q527" i="2" s="1"/>
  <c r="AB527" i="2" s="1"/>
  <c r="H527" i="2" s="1"/>
  <c r="F987" i="2"/>
  <c r="Q987" i="2" s="1"/>
  <c r="AB987" i="2" s="1"/>
  <c r="H987" i="2" s="1"/>
  <c r="F540" i="2"/>
  <c r="Q540" i="2" s="1"/>
  <c r="AB540" i="2" s="1"/>
  <c r="H540" i="2" s="1"/>
  <c r="F884" i="2"/>
  <c r="Q884" i="2" s="1"/>
  <c r="AB884" i="2" s="1"/>
  <c r="H884" i="2" s="1"/>
  <c r="F188" i="2"/>
  <c r="Q188" i="2" s="1"/>
  <c r="AB188" i="2" s="1"/>
  <c r="H188" i="2" s="1"/>
  <c r="F9" i="2"/>
  <c r="Q9" i="2" s="1"/>
  <c r="AB9" i="2" s="1"/>
  <c r="H9" i="2" s="1"/>
  <c r="F406" i="2"/>
  <c r="Q406" i="2" s="1"/>
  <c r="AB406" i="2" s="1"/>
  <c r="H406" i="2" s="1"/>
  <c r="F776" i="2"/>
  <c r="Q776" i="2" s="1"/>
  <c r="AB776" i="2" s="1"/>
  <c r="H776" i="2" s="1"/>
  <c r="F576" i="2"/>
  <c r="Q576" i="2" s="1"/>
  <c r="AB576" i="2" s="1"/>
  <c r="H576" i="2" s="1"/>
  <c r="F79" i="2"/>
  <c r="Q79" i="2" s="1"/>
  <c r="AB79" i="2" s="1"/>
  <c r="H79" i="2" s="1"/>
  <c r="F306" i="2"/>
  <c r="Q306" i="2" s="1"/>
  <c r="AB306" i="2" s="1"/>
  <c r="H306" i="2" s="1"/>
  <c r="F48" i="2"/>
  <c r="Q48" i="2" s="1"/>
  <c r="AB48" i="2" s="1"/>
  <c r="H48" i="2" s="1"/>
  <c r="F61" i="2"/>
  <c r="Q61" i="2" s="1"/>
  <c r="AB61" i="2" s="1"/>
  <c r="H61" i="2" s="1"/>
  <c r="F175" i="2"/>
  <c r="Q175" i="2" s="1"/>
  <c r="AB175" i="2" s="1"/>
  <c r="H175" i="2" s="1"/>
  <c r="F867" i="2"/>
  <c r="Q867" i="2" s="1"/>
  <c r="AB867" i="2" s="1"/>
  <c r="H867" i="2" s="1"/>
  <c r="F250" i="2"/>
  <c r="Q250" i="2" s="1"/>
  <c r="AB250" i="2" s="1"/>
  <c r="H250" i="2" s="1"/>
  <c r="F573" i="2"/>
  <c r="Q573" i="2" s="1"/>
  <c r="AB573" i="2" s="1"/>
  <c r="H573" i="2" s="1"/>
  <c r="F891" i="2"/>
  <c r="Q891" i="2" s="1"/>
  <c r="AB891" i="2" s="1"/>
  <c r="H891" i="2" s="1"/>
  <c r="F578" i="2"/>
  <c r="Q578" i="2" s="1"/>
  <c r="AB578" i="2" s="1"/>
  <c r="H578" i="2" s="1"/>
  <c r="F98" i="2"/>
  <c r="Q98" i="2" s="1"/>
  <c r="AB98" i="2" s="1"/>
  <c r="H98" i="2" s="1"/>
  <c r="F890" i="2"/>
  <c r="Q890" i="2" s="1"/>
  <c r="AB890" i="2" s="1"/>
  <c r="H890" i="2" s="1"/>
  <c r="F207" i="2"/>
  <c r="Q207" i="2" s="1"/>
  <c r="AB207" i="2" s="1"/>
  <c r="H207" i="2" s="1"/>
  <c r="F8" i="2" l="1"/>
  <c r="Q8" i="2" s="1"/>
  <c r="AB8" i="2" s="1"/>
  <c r="H8" i="2" s="1"/>
  <c r="Q69" i="2"/>
  <c r="AB69" i="2" s="1"/>
  <c r="H69" i="2" s="1"/>
  <c r="Q71" i="2"/>
  <c r="AB71" i="2" s="1"/>
  <c r="H71" i="2" s="1"/>
  <c r="Q552" i="2"/>
  <c r="AB552" i="2" s="1"/>
  <c r="H552" i="2" s="1"/>
  <c r="F76" i="2" l="1"/>
  <c r="F1012" i="2"/>
  <c r="Q1012" i="2" s="1"/>
  <c r="AB1012" i="2" s="1"/>
  <c r="H1012" i="2" s="1"/>
  <c r="F966" i="2"/>
  <c r="Q966" i="2" s="1"/>
  <c r="AB966" i="2" s="1"/>
  <c r="H966" i="2" s="1"/>
  <c r="F950" i="2"/>
  <c r="Q950" i="2" s="1"/>
  <c r="AB950" i="2" s="1"/>
  <c r="H950" i="2" s="1"/>
  <c r="F863" i="2"/>
  <c r="Q863" i="2" s="1"/>
  <c r="AB863" i="2" s="1"/>
  <c r="H863" i="2" s="1"/>
  <c r="F393" i="2"/>
  <c r="Q393" i="2" s="1"/>
  <c r="AB393" i="2" s="1"/>
  <c r="H393" i="2" s="1"/>
  <c r="F1009" i="2"/>
  <c r="Q1009" i="2" s="1"/>
  <c r="AB1009" i="2" s="1"/>
  <c r="H1009" i="2" s="1"/>
  <c r="F135" i="2"/>
  <c r="Q135" i="2" s="1"/>
  <c r="AB135" i="2" s="1"/>
  <c r="H135" i="2" s="1"/>
  <c r="F994" i="2"/>
  <c r="Q994" i="2" s="1"/>
  <c r="AB994" i="2" s="1"/>
  <c r="H994" i="2" s="1"/>
  <c r="F1059" i="2"/>
  <c r="Q1059" i="2" s="1"/>
  <c r="AB1059" i="2" s="1"/>
  <c r="H1059" i="2" s="1"/>
  <c r="F960" i="2"/>
  <c r="Q960" i="2" s="1"/>
  <c r="AB960" i="2" s="1"/>
  <c r="H960" i="2" s="1"/>
  <c r="F723" i="2"/>
  <c r="Q723" i="2" s="1"/>
  <c r="AB723" i="2" s="1"/>
  <c r="H723" i="2" s="1"/>
  <c r="F588" i="2"/>
  <c r="Q588" i="2" s="1"/>
  <c r="AB588" i="2" s="1"/>
  <c r="H588" i="2" s="1"/>
  <c r="F668" i="2"/>
  <c r="Q668" i="2" s="1"/>
  <c r="AB668" i="2" s="1"/>
  <c r="H668" i="2" s="1"/>
  <c r="Q1049" i="2"/>
  <c r="AB1049" i="2" s="1"/>
  <c r="H1049" i="2" s="1"/>
  <c r="F690" i="2"/>
  <c r="Q690" i="2" s="1"/>
  <c r="AB690" i="2" s="1"/>
  <c r="H690" i="2" s="1"/>
  <c r="F366" i="2"/>
  <c r="Q366" i="2" s="1"/>
  <c r="AB366" i="2" s="1"/>
  <c r="H366" i="2" s="1"/>
  <c r="F658" i="2"/>
  <c r="Q658" i="2" s="1"/>
  <c r="AB658" i="2" s="1"/>
  <c r="H658" i="2" s="1"/>
  <c r="F1021" i="2"/>
  <c r="Q1021" i="2" s="1"/>
  <c r="AB1021" i="2" s="1"/>
  <c r="H1021" i="2" s="1"/>
  <c r="F454" i="2"/>
  <c r="Q454" i="2" s="1"/>
  <c r="AB454" i="2" s="1"/>
  <c r="H454" i="2" s="1"/>
  <c r="F1028" i="2"/>
  <c r="Q1028" i="2" s="1"/>
  <c r="AB1028" i="2" s="1"/>
  <c r="H1028" i="2" s="1"/>
  <c r="F998" i="2"/>
  <c r="Q998" i="2" s="1"/>
  <c r="AB998" i="2" s="1"/>
  <c r="H998" i="2" s="1"/>
  <c r="F523" i="2"/>
  <c r="Q523" i="2" s="1"/>
  <c r="AB523" i="2" s="1"/>
  <c r="H523" i="2" s="1"/>
  <c r="F549" i="2"/>
  <c r="Q549" i="2" s="1"/>
  <c r="AB549" i="2" s="1"/>
  <c r="H549" i="2" s="1"/>
  <c r="F872" i="2"/>
  <c r="Q872" i="2" s="1"/>
  <c r="AB872" i="2" s="1"/>
  <c r="H872" i="2" s="1"/>
  <c r="F639" i="2"/>
  <c r="Q639" i="2" s="1"/>
  <c r="AB639" i="2" s="1"/>
  <c r="H639" i="2" s="1"/>
  <c r="F871" i="2"/>
  <c r="Q871" i="2" s="1"/>
  <c r="AB871" i="2" s="1"/>
  <c r="H871" i="2" s="1"/>
  <c r="F601" i="2"/>
  <c r="Q601" i="2" s="1"/>
  <c r="AB601" i="2" s="1"/>
  <c r="H601" i="2" s="1"/>
  <c r="F694" i="2"/>
  <c r="Q694" i="2" s="1"/>
  <c r="AB694" i="2" s="1"/>
  <c r="H694" i="2" s="1"/>
  <c r="F384" i="2"/>
  <c r="Q384" i="2" s="1"/>
  <c r="AB384" i="2" s="1"/>
  <c r="H384" i="2" s="1"/>
  <c r="F1039" i="2"/>
  <c r="Q1039" i="2" s="1"/>
  <c r="AB1039" i="2" s="1"/>
  <c r="H1039" i="2" s="1"/>
  <c r="F866" i="2"/>
  <c r="Q866" i="2" s="1"/>
  <c r="AB866" i="2" s="1"/>
  <c r="H866" i="2" s="1"/>
  <c r="F545" i="2"/>
  <c r="Q545" i="2" s="1"/>
  <c r="AB545" i="2" s="1"/>
  <c r="H545" i="2" s="1"/>
  <c r="F869" i="2"/>
  <c r="Q869" i="2" s="1"/>
  <c r="AB869" i="2" s="1"/>
  <c r="H869" i="2" s="1"/>
  <c r="F688" i="2"/>
  <c r="Q688" i="2" s="1"/>
  <c r="AB688" i="2" s="1"/>
  <c r="H688" i="2" s="1"/>
  <c r="F868" i="2"/>
  <c r="Q868" i="2" s="1"/>
  <c r="AB868" i="2" s="1"/>
  <c r="H868" i="2" s="1"/>
  <c r="F930" i="2"/>
  <c r="Q930" i="2" s="1"/>
  <c r="AB930" i="2" s="1"/>
  <c r="H930" i="2" s="1"/>
  <c r="F584" i="2"/>
  <c r="Q584" i="2" s="1"/>
  <c r="AB584" i="2" s="1"/>
  <c r="H584" i="2" s="1"/>
  <c r="F833" i="2"/>
  <c r="Q833" i="2" s="1"/>
  <c r="AB833" i="2" s="1"/>
  <c r="H833" i="2" s="1"/>
  <c r="F218" i="2"/>
  <c r="Q218" i="2" s="1"/>
  <c r="AB218" i="2" s="1"/>
  <c r="H218" i="2" s="1"/>
  <c r="F431" i="2"/>
  <c r="Q431" i="2" s="1"/>
  <c r="AB431" i="2" s="1"/>
  <c r="H431" i="2" s="1"/>
  <c r="F1046" i="2"/>
  <c r="Q1046" i="2" s="1"/>
  <c r="AB1046" i="2" s="1"/>
  <c r="H1046" i="2" s="1"/>
  <c r="F961" i="2"/>
  <c r="Q961" i="2" s="1"/>
  <c r="AB961" i="2" s="1"/>
  <c r="H961" i="2" s="1"/>
  <c r="F1054" i="2"/>
  <c r="Q1054" i="2" s="1"/>
  <c r="AB1054" i="2" s="1"/>
  <c r="H1054" i="2" s="1"/>
  <c r="F697" i="2"/>
  <c r="Q697" i="2" s="1"/>
  <c r="AB697" i="2" s="1"/>
  <c r="H697" i="2" s="1"/>
  <c r="F21" i="2" l="1"/>
  <c r="F1063" i="2" s="1"/>
  <c r="V1063" i="2"/>
  <c r="F1064" i="2"/>
  <c r="Q76" i="2"/>
  <c r="AB76" i="2" s="1"/>
  <c r="H76" i="2" s="1"/>
  <c r="Q21" i="2" l="1"/>
  <c r="AB21" i="2" s="1"/>
  <c r="H21" i="2" s="1"/>
  <c r="V1067" i="2"/>
  <c r="J716" i="2" l="1"/>
  <c r="J316" i="2"/>
  <c r="J172" i="2"/>
  <c r="J728" i="2"/>
  <c r="J36" i="2"/>
  <c r="J21" i="2"/>
  <c r="I316" i="2"/>
  <c r="K316" i="2" s="1"/>
  <c r="I728" i="2"/>
  <c r="I716" i="2"/>
  <c r="I172" i="2"/>
  <c r="K172" i="2" s="1"/>
  <c r="I36" i="2"/>
  <c r="I21" i="2"/>
  <c r="K21" i="2" l="1"/>
  <c r="K716" i="2"/>
  <c r="M716" i="2" s="1"/>
  <c r="K728" i="2"/>
  <c r="M728" i="2" s="1"/>
  <c r="M172" i="2"/>
  <c r="K36" i="2"/>
  <c r="M36" i="2" s="1"/>
  <c r="M316" i="2"/>
  <c r="H1063" i="2"/>
  <c r="M21" i="2"/>
  <c r="J991" i="2"/>
  <c r="J491" i="2"/>
  <c r="J719" i="2"/>
  <c r="J340" i="2"/>
  <c r="J1038" i="2"/>
  <c r="J886" i="2"/>
  <c r="J960" i="2"/>
  <c r="J1029" i="2"/>
  <c r="J522" i="2"/>
  <c r="J595" i="2"/>
  <c r="J541" i="2"/>
  <c r="J881" i="2"/>
  <c r="J258" i="2"/>
  <c r="J611" i="2"/>
  <c r="J763" i="2"/>
  <c r="J577" i="2"/>
  <c r="J868" i="2"/>
  <c r="J111" i="2"/>
  <c r="J951" i="2"/>
  <c r="J488" i="2"/>
  <c r="J158" i="2"/>
  <c r="J162" i="2"/>
  <c r="J584" i="2"/>
  <c r="J799" i="2"/>
  <c r="J648" i="2"/>
  <c r="J208" i="2"/>
  <c r="J1034" i="2"/>
  <c r="J94" i="2"/>
  <c r="J218" i="2"/>
  <c r="J216" i="2"/>
  <c r="J513" i="2"/>
  <c r="J562" i="2"/>
  <c r="J939" i="2"/>
  <c r="J556" i="2"/>
  <c r="J1043" i="2"/>
  <c r="J795" i="2"/>
  <c r="J587" i="2"/>
  <c r="J837" i="2"/>
  <c r="J841" i="2"/>
  <c r="J389" i="2"/>
  <c r="J29" i="2"/>
  <c r="J383" i="2"/>
  <c r="J656" i="2"/>
  <c r="J974" i="2"/>
  <c r="J499" i="2"/>
  <c r="J802" i="2"/>
  <c r="J233" i="2"/>
  <c r="J16" i="2"/>
  <c r="J844" i="2"/>
  <c r="J908" i="2"/>
  <c r="J953" i="2"/>
  <c r="J796" i="2"/>
  <c r="J283" i="2"/>
  <c r="J418" i="2"/>
  <c r="J88" i="2"/>
  <c r="J273" i="2"/>
  <c r="J710" i="2"/>
  <c r="J1057" i="2"/>
  <c r="J659" i="2"/>
  <c r="J270" i="2"/>
  <c r="J31" i="2"/>
  <c r="J503" i="2"/>
  <c r="J961" i="2"/>
  <c r="J490" i="2"/>
  <c r="J827" i="2"/>
  <c r="J942" i="2"/>
  <c r="J38" i="2"/>
  <c r="J805" i="2"/>
  <c r="J110" i="2"/>
  <c r="J56" i="2"/>
  <c r="J190" i="2"/>
  <c r="J613" i="2"/>
  <c r="J266" i="2"/>
  <c r="J282" i="2"/>
  <c r="J570" i="2"/>
  <c r="J857" i="2"/>
  <c r="J658" i="2"/>
  <c r="J558" i="2"/>
  <c r="J685" i="2"/>
  <c r="J235" i="2"/>
  <c r="J727" i="2"/>
  <c r="J662" i="2"/>
  <c r="J333" i="2"/>
  <c r="J794" i="2"/>
  <c r="J743" i="2"/>
  <c r="J20" i="2"/>
  <c r="J854" i="2"/>
  <c r="J194" i="2"/>
  <c r="J339" i="2"/>
  <c r="J269" i="2"/>
  <c r="J651" i="2"/>
  <c r="J789" i="2"/>
  <c r="J40" i="2"/>
  <c r="J807" i="2"/>
  <c r="J619" i="2"/>
  <c r="J182" i="2"/>
  <c r="J603" i="2"/>
  <c r="J865" i="2"/>
  <c r="J964" i="2"/>
  <c r="J527" i="2"/>
  <c r="J883" i="2"/>
  <c r="J553" i="2"/>
  <c r="J978" i="2"/>
  <c r="J690" i="2"/>
  <c r="J1050" i="2"/>
  <c r="J195" i="2"/>
  <c r="J379" i="2"/>
  <c r="J382" i="2"/>
  <c r="J185" i="2"/>
  <c r="J478" i="2"/>
  <c r="J309" i="2"/>
  <c r="J778" i="2"/>
  <c r="J90" i="2"/>
  <c r="J893" i="2"/>
  <c r="J423" i="2"/>
  <c r="J12" i="2"/>
  <c r="J922" i="2"/>
  <c r="J472" i="2"/>
  <c r="J537" i="2"/>
  <c r="J924" i="2"/>
  <c r="J139" i="2"/>
  <c r="J1008" i="2"/>
  <c r="J69" i="2"/>
  <c r="J197" i="2"/>
  <c r="J829" i="2"/>
  <c r="J720" i="2"/>
  <c r="J256" i="2"/>
  <c r="J213" i="2"/>
  <c r="J500" i="2"/>
  <c r="J528" i="2"/>
  <c r="J85" i="2"/>
  <c r="J468" i="2"/>
  <c r="J574" i="2"/>
  <c r="J1018" i="2"/>
  <c r="J55" i="2"/>
  <c r="J215" i="2"/>
  <c r="J121" i="2"/>
  <c r="J342" i="2"/>
  <c r="J454" i="2"/>
  <c r="J37" i="2"/>
  <c r="J35" i="2"/>
  <c r="J625" i="2"/>
  <c r="J206" i="2"/>
  <c r="J226" i="2"/>
  <c r="J683" i="2"/>
  <c r="J445" i="2"/>
  <c r="J407" i="2"/>
  <c r="J140" i="2"/>
  <c r="J623" i="2"/>
  <c r="J956" i="2"/>
  <c r="J936" i="2"/>
  <c r="J931" i="2"/>
  <c r="J479" i="2"/>
  <c r="J572" i="2"/>
  <c r="J640" i="2"/>
  <c r="J786" i="2"/>
  <c r="J907" i="2"/>
  <c r="J747" i="2"/>
  <c r="J791" i="2"/>
  <c r="J178" i="2"/>
  <c r="J774" i="2"/>
  <c r="J735" i="2"/>
  <c r="J101" i="2"/>
  <c r="J701" i="2"/>
  <c r="J707" i="2"/>
  <c r="J68" i="2"/>
  <c r="J286" i="2"/>
  <c r="J430" i="2"/>
  <c r="J896" i="2"/>
  <c r="J838" i="2"/>
  <c r="J721" i="2"/>
  <c r="J734" i="2"/>
  <c r="J219" i="2"/>
  <c r="J668" i="2"/>
  <c r="J462" i="2"/>
  <c r="J529" i="2"/>
  <c r="J413" i="2"/>
  <c r="J536" i="2"/>
  <c r="J321" i="2"/>
  <c r="J682" i="2"/>
  <c r="J673" i="2"/>
  <c r="J345" i="2"/>
  <c r="J589" i="2"/>
  <c r="J132" i="2"/>
  <c r="J621" i="2"/>
  <c r="J869" i="2"/>
  <c r="J637" i="2"/>
  <c r="J138" i="2"/>
  <c r="J917" i="2"/>
  <c r="J672" i="2"/>
  <c r="J712" i="2"/>
  <c r="J632" i="2"/>
  <c r="J118" i="2"/>
  <c r="J168" i="2"/>
  <c r="J782" i="2"/>
  <c r="J254" i="2"/>
  <c r="J50" i="2"/>
  <c r="J75" i="2"/>
  <c r="J186" i="2"/>
  <c r="J257" i="2"/>
  <c r="J849" i="2"/>
  <c r="J686" i="2"/>
  <c r="J797" i="2"/>
  <c r="J695" i="2"/>
  <c r="J33" i="2"/>
  <c r="J846" i="2"/>
  <c r="J276" i="2"/>
  <c r="J349" i="2"/>
  <c r="J348" i="2"/>
  <c r="J419" i="2"/>
  <c r="J1042" i="2"/>
  <c r="J738" i="2"/>
  <c r="J147" i="2"/>
  <c r="J834" i="2"/>
  <c r="J578" i="2"/>
  <c r="J934" i="2"/>
  <c r="J1016" i="2"/>
  <c r="J806" i="2"/>
  <c r="J366" i="2"/>
  <c r="J117" i="2"/>
  <c r="J10" i="2"/>
  <c r="J47" i="2"/>
  <c r="J937" i="2"/>
  <c r="J965" i="2"/>
  <c r="J816" i="2"/>
  <c r="J1053" i="2"/>
  <c r="J127" i="2"/>
  <c r="J514" i="2"/>
  <c r="J985" i="2"/>
  <c r="J494" i="2"/>
  <c r="J230" i="2"/>
  <c r="J437" i="2"/>
  <c r="J443" i="2"/>
  <c r="J821" i="2"/>
  <c r="J693" i="2"/>
  <c r="J700" i="2"/>
  <c r="J823" i="2"/>
  <c r="J495" i="2"/>
  <c r="J431" i="2"/>
  <c r="J471" i="2"/>
  <c r="J241" i="2"/>
  <c r="J601" i="2"/>
  <c r="J291" i="2"/>
  <c r="J135" i="2"/>
  <c r="J329" i="2"/>
  <c r="J519" i="2"/>
  <c r="J748" i="2"/>
  <c r="J724" i="2"/>
  <c r="J414" i="2"/>
  <c r="J458" i="2"/>
  <c r="J534" i="2"/>
  <c r="J999" i="2"/>
  <c r="J497" i="2"/>
  <c r="J530" i="2"/>
  <c r="J179" i="2"/>
  <c r="J679" i="2"/>
  <c r="J448" i="2"/>
  <c r="J814" i="2"/>
  <c r="J891" i="2"/>
  <c r="J754" i="2"/>
  <c r="J149" i="2"/>
  <c r="J866" i="2"/>
  <c r="J247" i="2"/>
  <c r="J928" i="2"/>
  <c r="J895" i="2"/>
  <c r="J41" i="2"/>
  <c r="J353" i="2"/>
  <c r="J573" i="2"/>
  <c r="J860" i="2"/>
  <c r="J388" i="2"/>
  <c r="J441" i="2"/>
  <c r="J137" i="2"/>
  <c r="J971" i="2"/>
  <c r="J64" i="2"/>
  <c r="J543" i="2"/>
  <c r="J96" i="2"/>
  <c r="J996" i="2"/>
  <c r="J852" i="2"/>
  <c r="J250" i="2"/>
  <c r="J97" i="2"/>
  <c r="J722" i="2"/>
  <c r="J681" i="2"/>
  <c r="J239" i="2"/>
  <c r="J642" i="2"/>
  <c r="J554" i="2"/>
  <c r="J843" i="2"/>
  <c r="J958" i="2"/>
  <c r="J373" i="2"/>
  <c r="J391" i="2"/>
  <c r="J511" i="2"/>
  <c r="J449" i="2"/>
  <c r="J89" i="2"/>
  <c r="J714" i="2"/>
  <c r="J880" i="2"/>
  <c r="J319" i="2"/>
  <c r="J667" i="2"/>
  <c r="J718" i="2"/>
  <c r="J234" i="2"/>
  <c r="J933" i="2"/>
  <c r="J639" i="2"/>
  <c r="J486" i="2"/>
  <c r="J765" i="2"/>
  <c r="J393" i="2"/>
  <c r="J811" i="2"/>
  <c r="J1014" i="2"/>
  <c r="J114" i="2"/>
  <c r="J901" i="2"/>
  <c r="J733" i="2"/>
  <c r="J99" i="2"/>
  <c r="J122" i="2"/>
  <c r="J32" i="2"/>
  <c r="J517" i="2"/>
  <c r="J131" i="2"/>
  <c r="J523" i="2"/>
  <c r="J968" i="2"/>
  <c r="J661" i="2"/>
  <c r="J664" i="2"/>
  <c r="J403" i="2"/>
  <c r="J304" i="2"/>
  <c r="J560" i="2"/>
  <c r="J665" i="2"/>
  <c r="J377" i="2"/>
  <c r="J706" i="2"/>
  <c r="J424" i="2"/>
  <c r="J1011" i="2"/>
  <c r="J1037" i="2"/>
  <c r="J165" i="2"/>
  <c r="J410" i="2"/>
  <c r="J959" i="2"/>
  <c r="J580" i="2"/>
  <c r="J616" i="2"/>
  <c r="J736" i="2"/>
  <c r="J1062" i="2"/>
  <c r="J104" i="2"/>
  <c r="J156" i="2"/>
  <c r="J976" i="2"/>
  <c r="J482" i="2"/>
  <c r="J726" i="2"/>
  <c r="J756" i="2"/>
  <c r="J515" i="2"/>
  <c r="J945" i="2"/>
  <c r="J371" i="2"/>
  <c r="J133" i="2"/>
  <c r="J989" i="2"/>
  <c r="J568" i="2"/>
  <c r="J228" i="2"/>
  <c r="J428" i="2"/>
  <c r="J633" i="2"/>
  <c r="J993" i="2"/>
  <c r="J394" i="2"/>
  <c r="J27" i="2"/>
  <c r="J1030" i="2"/>
  <c r="J48" i="2"/>
  <c r="J615" i="2"/>
  <c r="J649" i="2"/>
  <c r="J376" i="2"/>
  <c r="J1004" i="2"/>
  <c r="J144" i="2"/>
  <c r="J1026" i="2"/>
  <c r="J949" i="2"/>
  <c r="J19" i="2"/>
  <c r="J926" i="2"/>
  <c r="J134" i="2"/>
  <c r="J335" i="2"/>
  <c r="J855" i="2"/>
  <c r="J851" i="2"/>
  <c r="J192" i="2"/>
  <c r="J915" i="2"/>
  <c r="J970" i="2"/>
  <c r="J385" i="2"/>
  <c r="J549" i="2"/>
  <c r="J351" i="2"/>
  <c r="J109" i="2"/>
  <c r="J92" i="2"/>
  <c r="J8" i="2"/>
  <c r="J39" i="2"/>
  <c r="J598" i="2"/>
  <c r="J411" i="2"/>
  <c r="J330" i="2"/>
  <c r="J963" i="2"/>
  <c r="J317" i="2"/>
  <c r="J255" i="2"/>
  <c r="J987" i="2"/>
  <c r="J1019" i="2"/>
  <c r="J981" i="2"/>
  <c r="J22" i="2"/>
  <c r="J766" i="2"/>
  <c r="J152" i="2"/>
  <c r="J557" i="2"/>
  <c r="J24" i="2"/>
  <c r="J461" i="2"/>
  <c r="J708" i="2"/>
  <c r="J61" i="2"/>
  <c r="J1031" i="2"/>
  <c r="J508" i="2"/>
  <c r="J243" i="2"/>
  <c r="J594" i="2"/>
  <c r="J447" i="2"/>
  <c r="J731" i="2"/>
  <c r="J126" i="2"/>
  <c r="J634" i="2"/>
  <c r="J452" i="2"/>
  <c r="J17" i="2"/>
  <c r="J502" i="2"/>
  <c r="J141" i="2"/>
  <c r="J74" i="2"/>
  <c r="J876" i="2"/>
  <c r="J954" i="2"/>
  <c r="J602" i="2"/>
  <c r="J476" i="2"/>
  <c r="J387" i="2"/>
  <c r="J113" i="2"/>
  <c r="J1001" i="2"/>
  <c r="J871" i="2"/>
  <c r="J416" i="2"/>
  <c r="J944" i="2"/>
  <c r="J585" i="2"/>
  <c r="J856" i="2"/>
  <c r="J817" i="2"/>
  <c r="J82" i="2"/>
  <c r="J204" i="2"/>
  <c r="J882" i="2"/>
  <c r="J1060" i="2"/>
  <c r="J425" i="2"/>
  <c r="J780" i="2"/>
  <c r="J263" i="2"/>
  <c r="J369" i="2"/>
  <c r="J813" i="2"/>
  <c r="J563" i="2"/>
  <c r="J444" i="2"/>
  <c r="J770" i="2"/>
  <c r="J994" i="2"/>
  <c r="J446" i="2"/>
  <c r="J384" i="2"/>
  <c r="J544" i="2"/>
  <c r="J357" i="2"/>
  <c r="J390" i="2"/>
  <c r="J569" i="2"/>
  <c r="J713" i="2"/>
  <c r="J112" i="2"/>
  <c r="J911" i="2"/>
  <c r="J741" i="2"/>
  <c r="J839" i="2"/>
  <c r="J285" i="2"/>
  <c r="J188" i="2"/>
  <c r="J516" i="2"/>
  <c r="J1000" i="2"/>
  <c r="J145" i="2"/>
  <c r="J546" i="2"/>
  <c r="J277" i="2"/>
  <c r="J404" i="2"/>
  <c r="J830" i="2"/>
  <c r="J433" i="2"/>
  <c r="J477" i="2"/>
  <c r="J1020" i="2"/>
  <c r="J995" i="2"/>
  <c r="J9" i="2"/>
  <c r="J487" i="2"/>
  <c r="J591" i="2"/>
  <c r="J564" i="2"/>
  <c r="J392" i="2"/>
  <c r="J183" i="2"/>
  <c r="J512" i="2"/>
  <c r="J631" i="2"/>
  <c r="J184" i="2"/>
  <c r="J473" i="2"/>
  <c r="J687" i="2"/>
  <c r="J229" i="2"/>
  <c r="J210" i="2"/>
  <c r="J91" i="2"/>
  <c r="J643" i="2"/>
  <c r="J759" i="2"/>
  <c r="J177" i="2"/>
  <c r="J948" i="2"/>
  <c r="J629" i="2"/>
  <c r="J600" i="2"/>
  <c r="J596" i="2"/>
  <c r="J758" i="2"/>
  <c r="J698" i="2"/>
  <c r="J464" i="2"/>
  <c r="J70" i="2"/>
  <c r="J676" i="2"/>
  <c r="J551" i="2"/>
  <c r="J268" i="2"/>
  <c r="J1049" i="2"/>
  <c r="J187" i="2"/>
  <c r="J757" i="2"/>
  <c r="J223" i="2"/>
  <c r="J1041" i="2"/>
  <c r="J76" i="2"/>
  <c r="J238" i="2"/>
  <c r="J509" i="2"/>
  <c r="J653" i="2"/>
  <c r="J540" i="2"/>
  <c r="J175" i="2"/>
  <c r="J442" i="2"/>
  <c r="J470" i="2"/>
  <c r="J538" i="2"/>
  <c r="J847" i="2"/>
  <c r="J246" i="2"/>
  <c r="J312" i="2"/>
  <c r="J45" i="2"/>
  <c r="J150" i="2"/>
  <c r="J919" i="2"/>
  <c r="J191" i="2"/>
  <c r="J49" i="2"/>
  <c r="J327" i="2"/>
  <c r="J280" i="2"/>
  <c r="J310" i="2"/>
  <c r="J739" i="2"/>
  <c r="J350" i="2"/>
  <c r="J406" i="2"/>
  <c r="J352" i="2"/>
  <c r="J463" i="2"/>
  <c r="J343" i="2"/>
  <c r="J159" i="2"/>
  <c r="J459" i="2"/>
  <c r="J130" i="2"/>
  <c r="J822" i="2"/>
  <c r="J819" i="2"/>
  <c r="J485" i="2"/>
  <c r="J867" i="2"/>
  <c r="J294" i="2"/>
  <c r="J997" i="2"/>
  <c r="J638" i="2"/>
  <c r="J579" i="2"/>
  <c r="J209" i="2"/>
  <c r="J709" i="2"/>
  <c r="J284" i="2"/>
  <c r="J832" i="2"/>
  <c r="J326" i="2"/>
  <c r="J57" i="2"/>
  <c r="J887" i="2"/>
  <c r="J531" i="2"/>
  <c r="J998" i="2"/>
  <c r="J281" i="2"/>
  <c r="J173" i="2"/>
  <c r="J1046" i="2"/>
  <c r="J1021" i="2"/>
  <c r="J1052" i="2"/>
  <c r="J870" i="2"/>
  <c r="J957" i="2"/>
  <c r="J910" i="2"/>
  <c r="J336" i="2"/>
  <c r="J1056" i="2"/>
  <c r="J116" i="2"/>
  <c r="J314" i="2"/>
  <c r="J154" i="2"/>
  <c r="J28" i="2"/>
  <c r="J753" i="2"/>
  <c r="J370" i="2"/>
  <c r="J193" i="2"/>
  <c r="J157" i="2"/>
  <c r="J324" i="2"/>
  <c r="J1028" i="2"/>
  <c r="J952" i="2"/>
  <c r="J986" i="2"/>
  <c r="J576" i="2"/>
  <c r="J103" i="2"/>
  <c r="J861" i="2"/>
  <c r="J583" i="2"/>
  <c r="J702" i="2"/>
  <c r="J654" i="2"/>
  <c r="J249" i="2"/>
  <c r="J1047" i="2"/>
  <c r="J826" i="2"/>
  <c r="J232" i="2"/>
  <c r="J151" i="2"/>
  <c r="J23" i="2"/>
  <c r="J927" i="2"/>
  <c r="J842" i="2"/>
  <c r="J688" i="2"/>
  <c r="J777" i="2"/>
  <c r="J63" i="2"/>
  <c r="J630" i="2"/>
  <c r="J362" i="2"/>
  <c r="J328" i="2"/>
  <c r="J337" i="2"/>
  <c r="J900" i="2"/>
  <c r="J1022" i="2"/>
  <c r="J293" i="2"/>
  <c r="J466" i="2"/>
  <c r="J923" i="2"/>
  <c r="J565" i="2"/>
  <c r="J1009" i="2"/>
  <c r="J607" i="2"/>
  <c r="J202" i="2"/>
  <c r="J779" i="2"/>
  <c r="J474" i="2"/>
  <c r="J967" i="2"/>
  <c r="J354" i="2"/>
  <c r="J143" i="2"/>
  <c r="J875" i="2"/>
  <c r="J79" i="2"/>
  <c r="J526" i="2"/>
  <c r="J696" i="2"/>
  <c r="J912" i="2"/>
  <c r="J248" i="2"/>
  <c r="J973" i="2"/>
  <c r="J972" i="2"/>
  <c r="J1048" i="2"/>
  <c r="J25" i="2"/>
  <c r="J395" i="2"/>
  <c r="J824" i="2"/>
  <c r="J669" i="2"/>
  <c r="J561" i="2"/>
  <c r="J988" i="2"/>
  <c r="J211" i="2"/>
  <c r="J790" i="2"/>
  <c r="J941" i="2"/>
  <c r="J77" i="2"/>
  <c r="J752" i="2"/>
  <c r="J176" i="2"/>
  <c r="J1033" i="2"/>
  <c r="J977" i="2"/>
  <c r="J46" i="2"/>
  <c r="J26" i="2"/>
  <c r="J750" i="2"/>
  <c r="J660" i="2"/>
  <c r="J793" i="2"/>
  <c r="J115" i="2"/>
  <c r="J262" i="2"/>
  <c r="J888" i="2"/>
  <c r="J820" i="2"/>
  <c r="J1013" i="2"/>
  <c r="J52" i="2"/>
  <c r="J236" i="2"/>
  <c r="J405" i="2"/>
  <c r="J456" i="2"/>
  <c r="J205" i="2"/>
  <c r="J783" i="2"/>
  <c r="J877" i="2"/>
  <c r="J828" i="2"/>
  <c r="J129" i="2"/>
  <c r="J863" i="2"/>
  <c r="J98" i="2"/>
  <c r="J1058" i="2"/>
  <c r="J505" i="2"/>
  <c r="J729" i="2"/>
  <c r="J916" i="2"/>
  <c r="J859" i="2"/>
  <c r="J87" i="2"/>
  <c r="J1007" i="2"/>
  <c r="J947" i="2"/>
  <c r="J221" i="2"/>
  <c r="J612" i="2"/>
  <c r="J174" i="2"/>
  <c r="J775" i="2"/>
  <c r="J962" i="2"/>
  <c r="J106" i="2"/>
  <c r="J237" i="2"/>
  <c r="J160" i="2"/>
  <c r="J850" i="2"/>
  <c r="J398" i="2"/>
  <c r="J81" i="2"/>
  <c r="J836" i="2"/>
  <c r="J323" i="2"/>
  <c r="J825" i="2"/>
  <c r="J566" i="2"/>
  <c r="J504" i="2"/>
  <c r="J102" i="2"/>
  <c r="J322" i="2"/>
  <c r="J148" i="2"/>
  <c r="J501" i="2"/>
  <c r="J305" i="2"/>
  <c r="J894" i="2"/>
  <c r="J299" i="2"/>
  <c r="J1023" i="2"/>
  <c r="J334" i="2"/>
  <c r="J341" i="2"/>
  <c r="J955" i="2"/>
  <c r="J251" i="2"/>
  <c r="J853" i="2"/>
  <c r="J769" i="2"/>
  <c r="J484" i="2"/>
  <c r="J946" i="2"/>
  <c r="J677" i="2"/>
  <c r="J761" i="2"/>
  <c r="J862" i="2"/>
  <c r="J30" i="2"/>
  <c r="J1010" i="2"/>
  <c r="J34" i="2"/>
  <c r="J890" i="2"/>
  <c r="J812" i="2"/>
  <c r="J344" i="2"/>
  <c r="J123" i="2"/>
  <c r="J358" i="2"/>
  <c r="J1002" i="2"/>
  <c r="J1027" i="2"/>
  <c r="J455" i="2"/>
  <c r="J303" i="2"/>
  <c r="J635" i="2"/>
  <c r="J271" i="2"/>
  <c r="J858" i="2"/>
  <c r="J80" i="2"/>
  <c r="J835" i="2"/>
  <c r="J242" i="2"/>
  <c r="J749" i="2"/>
  <c r="J745" i="2"/>
  <c r="J930" i="2"/>
  <c r="J906" i="2"/>
  <c r="J331" i="2"/>
  <c r="J980" i="2"/>
  <c r="J420" i="2"/>
  <c r="J542" i="2"/>
  <c r="J798" i="2"/>
  <c r="J292" i="2"/>
  <c r="J496" i="2"/>
  <c r="J647" i="2"/>
  <c r="J42" i="2"/>
  <c r="J507" i="2"/>
  <c r="J810" i="2"/>
  <c r="J67" i="2"/>
  <c r="J751" i="2"/>
  <c r="J427" i="2"/>
  <c r="J715" i="2"/>
  <c r="J670" i="2"/>
  <c r="J44" i="2"/>
  <c r="J692" i="2"/>
  <c r="J417" i="2"/>
  <c r="J879" i="2"/>
  <c r="J885" i="2"/>
  <c r="J315" i="2"/>
  <c r="J408" i="2"/>
  <c r="J815" i="2"/>
  <c r="J217" i="2"/>
  <c r="J440" i="2"/>
  <c r="J762" i="2"/>
  <c r="J592" i="2"/>
  <c r="J744" i="2"/>
  <c r="J1035" i="2"/>
  <c r="J644" i="2"/>
  <c r="J307" i="2"/>
  <c r="J699" i="2"/>
  <c r="J1032" i="2"/>
  <c r="J768" i="2"/>
  <c r="J586" i="2"/>
  <c r="J506" i="2"/>
  <c r="J771" i="2"/>
  <c r="J198" i="2"/>
  <c r="J355" i="2"/>
  <c r="J367" i="2"/>
  <c r="J66" i="2"/>
  <c r="J975" i="2"/>
  <c r="J831" i="2"/>
  <c r="J582" i="2"/>
  <c r="J929" i="2"/>
  <c r="J264" i="2"/>
  <c r="J224" i="2"/>
  <c r="J657" i="2"/>
  <c r="J227" i="2"/>
  <c r="J422" i="2"/>
  <c r="J732" i="2"/>
  <c r="J146" i="2"/>
  <c r="J548" i="2"/>
  <c r="J181" i="2"/>
  <c r="J189" i="2"/>
  <c r="J571" i="2"/>
  <c r="J253" i="2"/>
  <c r="J318" i="2"/>
  <c r="J590" i="2"/>
  <c r="J163" i="2"/>
  <c r="J199" i="2"/>
  <c r="J457" i="2"/>
  <c r="J120" i="2"/>
  <c r="J155" i="2"/>
  <c r="J776" i="2"/>
  <c r="J575" i="2"/>
  <c r="J703" i="2"/>
  <c r="J518" i="2"/>
  <c r="J59" i="2"/>
  <c r="J346" i="2"/>
  <c r="J1017" i="2"/>
  <c r="J278" i="2"/>
  <c r="J914" i="2"/>
  <c r="J1054" i="2"/>
  <c r="J652" i="2"/>
  <c r="J524" i="2"/>
  <c r="J288" i="2"/>
  <c r="J432" i="2"/>
  <c r="J375" i="2"/>
  <c r="J311" i="2"/>
  <c r="J225" i="2"/>
  <c r="J913" i="2"/>
  <c r="J252" i="2"/>
  <c r="J717" i="2"/>
  <c r="J200" i="2"/>
  <c r="J54" i="2"/>
  <c r="J689" i="2"/>
  <c r="J663" i="2"/>
  <c r="J386" i="2"/>
  <c r="J605" i="2"/>
  <c r="J767" i="2"/>
  <c r="J374" i="2"/>
  <c r="J332" i="2"/>
  <c r="J920" i="2"/>
  <c r="J889" i="2"/>
  <c r="J381" i="2"/>
  <c r="J100" i="2"/>
  <c r="J1015" i="2"/>
  <c r="J450" i="2"/>
  <c r="J18" i="2"/>
  <c r="J599" i="2"/>
  <c r="J760" i="2"/>
  <c r="J272" i="2"/>
  <c r="J58" i="2"/>
  <c r="J93" i="2"/>
  <c r="J240" i="2"/>
  <c r="J864" i="2"/>
  <c r="J142" i="2"/>
  <c r="J935" i="2"/>
  <c r="J73" i="2"/>
  <c r="J898" i="2"/>
  <c r="J11" i="2"/>
  <c r="J1024" i="2"/>
  <c r="J378" i="2"/>
  <c r="J788" i="2"/>
  <c r="J892" i="2"/>
  <c r="J429" i="2"/>
  <c r="J347" i="2"/>
  <c r="J483" i="2"/>
  <c r="J628" i="2"/>
  <c r="J533" i="2"/>
  <c r="J804" i="2"/>
  <c r="J171" i="2"/>
  <c r="J313" i="2"/>
  <c r="J308" i="2"/>
  <c r="J380" i="2"/>
  <c r="J372" i="2"/>
  <c r="J412" i="2"/>
  <c r="J808" i="2"/>
  <c r="J746" i="2"/>
  <c r="J809" i="2"/>
  <c r="J636" i="2"/>
  <c r="J43" i="2"/>
  <c r="J161" i="2"/>
  <c r="J950" i="2"/>
  <c r="J435" i="2"/>
  <c r="J773" i="2"/>
  <c r="J279" i="2"/>
  <c r="J873" i="2"/>
  <c r="J451" i="2"/>
  <c r="J356" i="2"/>
  <c r="J1006" i="2"/>
  <c r="J320" i="2"/>
  <c r="J781" i="2"/>
  <c r="J547" i="2"/>
  <c r="J480" i="2"/>
  <c r="J848" i="2"/>
  <c r="J436" i="2"/>
  <c r="J298" i="2"/>
  <c r="J983" i="2"/>
  <c r="J1044" i="2"/>
  <c r="J295" i="2"/>
  <c r="J62" i="2"/>
  <c r="J742" i="2"/>
  <c r="J460" i="2"/>
  <c r="J725" i="2"/>
  <c r="J535" i="2"/>
  <c r="J874" i="2"/>
  <c r="J301" i="2"/>
  <c r="J1055" i="2"/>
  <c r="J610" i="2"/>
  <c r="J300" i="2"/>
  <c r="J803" i="2"/>
  <c r="J624" i="2"/>
  <c r="J361" i="2"/>
  <c r="J453" i="2"/>
  <c r="J214" i="2"/>
  <c r="J421" i="2"/>
  <c r="J125" i="2"/>
  <c r="J306" i="2"/>
  <c r="J918" i="2"/>
  <c r="J897" i="2"/>
  <c r="J481" i="2"/>
  <c r="J136" i="2"/>
  <c r="J925" i="2"/>
  <c r="J489" i="2"/>
  <c r="J697" i="2"/>
  <c r="J124" i="2"/>
  <c r="J207" i="2"/>
  <c r="J95" i="2"/>
  <c r="J438" i="2"/>
  <c r="J469" i="2"/>
  <c r="J78" i="2"/>
  <c r="J711" i="2"/>
  <c r="J730" i="2"/>
  <c r="J170" i="2"/>
  <c r="J784" i="2"/>
  <c r="J984" i="2"/>
  <c r="J164" i="2"/>
  <c r="J475" i="2"/>
  <c r="J1003" i="2"/>
  <c r="J402" i="2"/>
  <c r="J212" i="2"/>
  <c r="J904" i="2"/>
  <c r="J119" i="2"/>
  <c r="J785" i="2"/>
  <c r="J899" i="2"/>
  <c r="J13" i="2"/>
  <c r="J705" i="2"/>
  <c r="J520" i="2"/>
  <c r="J555" i="2"/>
  <c r="J588" i="2"/>
  <c r="J297" i="2"/>
  <c r="J1036" i="2"/>
  <c r="J169" i="2"/>
  <c r="J274" i="2"/>
  <c r="J740" i="2"/>
  <c r="J878" i="2"/>
  <c r="J365" i="2"/>
  <c r="J903" i="2"/>
  <c r="J979" i="2"/>
  <c r="J932" i="2"/>
  <c r="J755" i="2"/>
  <c r="J153" i="2"/>
  <c r="J465" i="2"/>
  <c r="J396" i="2"/>
  <c r="J525" i="2"/>
  <c r="J800" i="2"/>
  <c r="J833" i="2"/>
  <c r="J641" i="2"/>
  <c r="J409" i="2"/>
  <c r="J259" i="2"/>
  <c r="J678" i="2"/>
  <c r="J1045" i="2"/>
  <c r="J1051" i="2"/>
  <c r="J400" i="2"/>
  <c r="J325" i="2"/>
  <c r="J787" i="2"/>
  <c r="J84" i="2"/>
  <c r="J618" i="2"/>
  <c r="J655" i="2"/>
  <c r="J646" i="2"/>
  <c r="J231" i="2"/>
  <c r="J128" i="2"/>
  <c r="J884" i="2"/>
  <c r="J338" i="2"/>
  <c r="J467" i="2"/>
  <c r="J401" i="2"/>
  <c r="J426" i="2"/>
  <c r="J604" i="2"/>
  <c r="J545" i="2"/>
  <c r="J60" i="2"/>
  <c r="J992" i="2"/>
  <c r="J275" i="2"/>
  <c r="J622" i="2"/>
  <c r="J608" i="2"/>
  <c r="J492" i="2"/>
  <c r="J940" i="2"/>
  <c r="J772" i="2"/>
  <c r="J287" i="2"/>
  <c r="J1025" i="2"/>
  <c r="J792" i="2"/>
  <c r="J364" i="2"/>
  <c r="J196" i="2"/>
  <c r="J818" i="2"/>
  <c r="J222" i="2"/>
  <c r="J203" i="2"/>
  <c r="J532" i="2"/>
  <c r="J674" i="2"/>
  <c r="J1012" i="2"/>
  <c r="J666" i="2"/>
  <c r="J675" i="2"/>
  <c r="J498" i="2"/>
  <c r="J244" i="2"/>
  <c r="J368" i="2"/>
  <c r="J671" i="2"/>
  <c r="J597" i="2"/>
  <c r="J1059" i="2"/>
  <c r="J415" i="2"/>
  <c r="J359" i="2"/>
  <c r="J966" i="2"/>
  <c r="J694" i="2"/>
  <c r="J245" i="2"/>
  <c r="J567" i="2"/>
  <c r="J71" i="2"/>
  <c r="J614" i="2"/>
  <c r="J581" i="2"/>
  <c r="J108" i="2"/>
  <c r="J1005" i="2"/>
  <c r="J260" i="2"/>
  <c r="J267" i="2"/>
  <c r="J434" i="2"/>
  <c r="J363" i="2"/>
  <c r="J627" i="2"/>
  <c r="J51" i="2"/>
  <c r="J105" i="2"/>
  <c r="J1061" i="2"/>
  <c r="J521" i="2"/>
  <c r="J626" i="2"/>
  <c r="J902" i="2"/>
  <c r="J180" i="2"/>
  <c r="J107" i="2"/>
  <c r="J439" i="2"/>
  <c r="J552" i="2"/>
  <c r="J302" i="2"/>
  <c r="J990" i="2"/>
  <c r="J510" i="2"/>
  <c r="J397" i="2"/>
  <c r="J723" i="2"/>
  <c r="J493" i="2"/>
  <c r="J72" i="2"/>
  <c r="J872" i="2"/>
  <c r="J265" i="2"/>
  <c r="J938" i="2"/>
  <c r="J737" i="2"/>
  <c r="J289" i="2"/>
  <c r="J943" i="2"/>
  <c r="J296" i="2"/>
  <c r="J650" i="2"/>
  <c r="J609" i="2"/>
  <c r="J969" i="2"/>
  <c r="J53" i="2"/>
  <c r="J220" i="2"/>
  <c r="J166" i="2"/>
  <c r="J360" i="2"/>
  <c r="J1040" i="2"/>
  <c r="J167" i="2"/>
  <c r="J704" i="2"/>
  <c r="J15" i="2"/>
  <c r="J801" i="2"/>
  <c r="J606" i="2"/>
  <c r="J845" i="2"/>
  <c r="J201" i="2"/>
  <c r="J680" i="2"/>
  <c r="J559" i="2"/>
  <c r="J909" i="2"/>
  <c r="J83" i="2"/>
  <c r="J617" i="2"/>
  <c r="J645" i="2"/>
  <c r="J399" i="2"/>
  <c r="J290" i="2"/>
  <c r="J840" i="2"/>
  <c r="J261" i="2"/>
  <c r="J764" i="2"/>
  <c r="J684" i="2"/>
  <c r="J921" i="2"/>
  <c r="J593" i="2"/>
  <c r="J1039" i="2"/>
  <c r="J982" i="2"/>
  <c r="J691" i="2"/>
  <c r="I883" i="2"/>
  <c r="K883" i="2" s="1"/>
  <c r="I817" i="2"/>
  <c r="I58" i="2"/>
  <c r="I480" i="2"/>
  <c r="I494" i="2"/>
  <c r="K494" i="2" s="1"/>
  <c r="I848" i="2"/>
  <c r="K848" i="2" s="1"/>
  <c r="I230" i="2"/>
  <c r="I204" i="2"/>
  <c r="I882" i="2"/>
  <c r="K882" i="2" s="1"/>
  <c r="H1064" i="2"/>
  <c r="I39" i="2"/>
  <c r="I298" i="2"/>
  <c r="I447" i="2"/>
  <c r="K447" i="2" s="1"/>
  <c r="I299" i="2"/>
  <c r="K299" i="2" s="1"/>
  <c r="I369" i="2"/>
  <c r="K369" i="2" s="1"/>
  <c r="I52" i="2"/>
  <c r="I601" i="2"/>
  <c r="K601" i="2" s="1"/>
  <c r="I269" i="2"/>
  <c r="K269" i="2" s="1"/>
  <c r="I291" i="2"/>
  <c r="I713" i="2"/>
  <c r="I862" i="2"/>
  <c r="K862" i="2" s="1"/>
  <c r="I126" i="2"/>
  <c r="K126" i="2" s="1"/>
  <c r="I112" i="2"/>
  <c r="I911" i="2"/>
  <c r="I748" i="2"/>
  <c r="I300" i="2"/>
  <c r="I803" i="2"/>
  <c r="I624" i="2"/>
  <c r="I257" i="2"/>
  <c r="K257" i="2" s="1"/>
  <c r="I724" i="2"/>
  <c r="K724" i="2" s="1"/>
  <c r="I214" i="2"/>
  <c r="I344" i="2"/>
  <c r="I1027" i="2"/>
  <c r="I635" i="2"/>
  <c r="K635" i="2" s="1"/>
  <c r="I117" i="2"/>
  <c r="I634" i="2"/>
  <c r="I271" i="2"/>
  <c r="I804" i="2"/>
  <c r="K804" i="2" s="1"/>
  <c r="I136" i="2"/>
  <c r="K136" i="2" s="1"/>
  <c r="I242" i="2"/>
  <c r="I379" i="2"/>
  <c r="I749" i="2"/>
  <c r="K749" i="2" s="1"/>
  <c r="I745" i="2"/>
  <c r="I372" i="2"/>
  <c r="I478" i="2"/>
  <c r="K478" i="2" s="1"/>
  <c r="I809" i="2"/>
  <c r="K809" i="2" s="1"/>
  <c r="I161" i="2"/>
  <c r="K161" i="2" s="1"/>
  <c r="I174" i="2"/>
  <c r="I996" i="2"/>
  <c r="I950" i="2"/>
  <c r="I964" i="2"/>
  <c r="I917" i="2"/>
  <c r="K917" i="2" s="1"/>
  <c r="I722" i="2"/>
  <c r="K722" i="2" s="1"/>
  <c r="I7" i="2"/>
  <c r="I629" i="2"/>
  <c r="K629" i="2" s="1"/>
  <c r="I1029" i="2"/>
  <c r="I373" i="2"/>
  <c r="I391" i="2"/>
  <c r="K391" i="2" s="1"/>
  <c r="I785" i="2"/>
  <c r="I13" i="2"/>
  <c r="K13" i="2" s="1"/>
  <c r="I881" i="2"/>
  <c r="K881" i="2" s="1"/>
  <c r="I449" i="2"/>
  <c r="I627" i="2"/>
  <c r="K627" i="2" s="1"/>
  <c r="I319" i="2"/>
  <c r="I922" i="2"/>
  <c r="K922" i="2" s="1"/>
  <c r="I584" i="2"/>
  <c r="I234" i="2"/>
  <c r="I933" i="2"/>
  <c r="I799" i="2"/>
  <c r="K799" i="2" s="1"/>
  <c r="I702" i="2"/>
  <c r="K702" i="2" s="1"/>
  <c r="I107" i="2"/>
  <c r="K107" i="2" s="1"/>
  <c r="I506" i="2"/>
  <c r="K506" i="2" s="1"/>
  <c r="I439" i="2"/>
  <c r="I1008" i="2"/>
  <c r="K1008" i="2" s="1"/>
  <c r="I393" i="2"/>
  <c r="I249" i="2"/>
  <c r="K249" i="2" s="1"/>
  <c r="I216" i="2"/>
  <c r="K216" i="2" s="1"/>
  <c r="I1047" i="2"/>
  <c r="K1047" i="2" s="1"/>
  <c r="I720" i="2"/>
  <c r="K720" i="2" s="1"/>
  <c r="I312" i="2"/>
  <c r="I510" i="2"/>
  <c r="I45" i="2"/>
  <c r="K45" i="2" s="1"/>
  <c r="I397" i="2"/>
  <c r="I723" i="2"/>
  <c r="I409" i="2"/>
  <c r="K409" i="2" s="1"/>
  <c r="I872" i="2"/>
  <c r="K872" i="2" s="1"/>
  <c r="I657" i="2"/>
  <c r="K657" i="2" s="1"/>
  <c r="I787" i="2"/>
  <c r="K787" i="2" s="1"/>
  <c r="I739" i="2"/>
  <c r="K739" i="2" s="1"/>
  <c r="I181" i="2"/>
  <c r="K181" i="2" s="1"/>
  <c r="I342" i="2"/>
  <c r="I289" i="2"/>
  <c r="I350" i="2"/>
  <c r="I454" i="2"/>
  <c r="K454" i="2" s="1"/>
  <c r="I318" i="2"/>
  <c r="I463" i="2"/>
  <c r="I343" i="2"/>
  <c r="I338" i="2"/>
  <c r="I802" i="2"/>
  <c r="K802" i="2" s="1"/>
  <c r="I401" i="2"/>
  <c r="K401" i="2" s="1"/>
  <c r="I997" i="2"/>
  <c r="K997" i="2" s="1"/>
  <c r="I201" i="2"/>
  <c r="K201" i="2" s="1"/>
  <c r="I1017" i="2"/>
  <c r="I680" i="2"/>
  <c r="K680" i="2" s="1"/>
  <c r="I640" i="2"/>
  <c r="I674" i="2"/>
  <c r="I371" i="2"/>
  <c r="I961" i="2"/>
  <c r="I701" i="2"/>
  <c r="K701" i="2" s="1"/>
  <c r="I428" i="2"/>
  <c r="I921" i="2"/>
  <c r="K921" i="2" s="1"/>
  <c r="I386" i="2"/>
  <c r="I28" i="2"/>
  <c r="I605" i="2"/>
  <c r="I767" i="2"/>
  <c r="I14" i="2"/>
  <c r="K14" i="2" s="1"/>
  <c r="I753" i="2"/>
  <c r="K753" i="2" s="1"/>
  <c r="I593" i="2"/>
  <c r="I430" i="2"/>
  <c r="I1039" i="2"/>
  <c r="I157" i="2"/>
  <c r="K157" i="2" s="1"/>
  <c r="I691" i="2"/>
  <c r="I324" i="2"/>
  <c r="K324" i="2" s="1"/>
  <c r="I599" i="2"/>
  <c r="I743" i="2"/>
  <c r="K743" i="2" s="1"/>
  <c r="I514" i="2"/>
  <c r="K514" i="2" s="1"/>
  <c r="I508" i="2"/>
  <c r="K508" i="2" s="1"/>
  <c r="I437" i="2"/>
  <c r="I894" i="2"/>
  <c r="K894" i="2" s="1"/>
  <c r="I266" i="2"/>
  <c r="K266" i="2" s="1"/>
  <c r="I780" i="2"/>
  <c r="K780" i="2" s="1"/>
  <c r="I820" i="2"/>
  <c r="I1013" i="2"/>
  <c r="K1013" i="2" s="1"/>
  <c r="I194" i="2"/>
  <c r="K194" i="2" s="1"/>
  <c r="I411" i="2"/>
  <c r="K411" i="2" s="1"/>
  <c r="I700" i="2"/>
  <c r="I955" i="2"/>
  <c r="I251" i="2"/>
  <c r="I994" i="2"/>
  <c r="I677" i="2"/>
  <c r="I839" i="2"/>
  <c r="I812" i="2"/>
  <c r="K812" i="2" s="1"/>
  <c r="I277" i="2"/>
  <c r="K277" i="2" s="1"/>
  <c r="I628" i="2"/>
  <c r="K628" i="2" s="1"/>
  <c r="I766" i="2"/>
  <c r="I489" i="2"/>
  <c r="K489" i="2" s="1"/>
  <c r="I589" i="2"/>
  <c r="I308" i="2"/>
  <c r="I380" i="2"/>
  <c r="K380" i="2" s="1"/>
  <c r="I860" i="2"/>
  <c r="K860" i="2" s="1"/>
  <c r="I662" i="2"/>
  <c r="K662" i="2" s="1"/>
  <c r="I507" i="2"/>
  <c r="I810" i="2"/>
  <c r="I333" i="2"/>
  <c r="K333" i="2" s="1"/>
  <c r="I876" i="2"/>
  <c r="I612" i="2"/>
  <c r="I476" i="2"/>
  <c r="K476" i="2" s="1"/>
  <c r="I435" i="2"/>
  <c r="K435" i="2" s="1"/>
  <c r="I984" i="2"/>
  <c r="K984" i="2" s="1"/>
  <c r="I177" i="2"/>
  <c r="I672" i="2"/>
  <c r="K672" i="2" s="1"/>
  <c r="I417" i="2"/>
  <c r="I879" i="2"/>
  <c r="I351" i="2"/>
  <c r="I885" i="2"/>
  <c r="K885" i="2" s="1"/>
  <c r="I948" i="2"/>
  <c r="K948" i="2" s="1"/>
  <c r="I106" i="2"/>
  <c r="K106" i="2" s="1"/>
  <c r="I899" i="2"/>
  <c r="I511" i="2"/>
  <c r="K511" i="2" s="1"/>
  <c r="I522" i="2"/>
  <c r="K522" i="2" s="1"/>
  <c r="I595" i="2"/>
  <c r="K595" i="2" s="1"/>
  <c r="I868" i="2"/>
  <c r="K868" i="2" s="1"/>
  <c r="I111" i="2"/>
  <c r="K111" i="2" s="1"/>
  <c r="I187" i="2"/>
  <c r="K187" i="2" s="1"/>
  <c r="I644" i="2"/>
  <c r="K644" i="2" s="1"/>
  <c r="I105" i="2"/>
  <c r="K105" i="2" s="1"/>
  <c r="I979" i="2"/>
  <c r="I1006" i="2"/>
  <c r="K1006" i="2" s="1"/>
  <c r="I238" i="2"/>
  <c r="I509" i="2"/>
  <c r="I653" i="2"/>
  <c r="I302" i="2"/>
  <c r="K302" i="2" s="1"/>
  <c r="I197" i="2"/>
  <c r="K197" i="2" s="1"/>
  <c r="I246" i="2"/>
  <c r="I355" i="2"/>
  <c r="I1043" i="2"/>
  <c r="K1043" i="2" s="1"/>
  <c r="I99" i="2"/>
  <c r="K99" i="2" s="1"/>
  <c r="I122" i="2"/>
  <c r="I688" i="2"/>
  <c r="K688" i="2" s="1"/>
  <c r="I32" i="2"/>
  <c r="I362" i="2"/>
  <c r="I1051" i="2"/>
  <c r="I400" i="2"/>
  <c r="I737" i="2"/>
  <c r="I280" i="2"/>
  <c r="I953" i="2"/>
  <c r="I796" i="2"/>
  <c r="K796" i="2" s="1"/>
  <c r="I15" i="2"/>
  <c r="K15" i="2" s="1"/>
  <c r="I887" i="2"/>
  <c r="K887" i="2" s="1"/>
  <c r="I801" i="2"/>
  <c r="K801" i="2" s="1"/>
  <c r="I931" i="2"/>
  <c r="I518" i="2"/>
  <c r="K518" i="2" s="1"/>
  <c r="I606" i="2"/>
  <c r="I976" i="2"/>
  <c r="I196" i="2"/>
  <c r="K196" i="2" s="1"/>
  <c r="I967" i="2"/>
  <c r="K967" i="2" s="1"/>
  <c r="I818" i="2"/>
  <c r="I354" i="2"/>
  <c r="I143" i="2"/>
  <c r="I222" i="2"/>
  <c r="K222" i="2" s="1"/>
  <c r="I203" i="2"/>
  <c r="I482" i="2"/>
  <c r="I532" i="2"/>
  <c r="I524" i="2"/>
  <c r="K524" i="2" s="1"/>
  <c r="I907" i="2"/>
  <c r="K907" i="2" s="1"/>
  <c r="I1046" i="2"/>
  <c r="I675" i="2"/>
  <c r="K675" i="2" s="1"/>
  <c r="I696" i="2"/>
  <c r="K696" i="2" s="1"/>
  <c r="I498" i="2"/>
  <c r="I945" i="2"/>
  <c r="I244" i="2"/>
  <c r="K244" i="2" s="1"/>
  <c r="I270" i="2"/>
  <c r="K270" i="2" s="1"/>
  <c r="I913" i="2"/>
  <c r="I252" i="2"/>
  <c r="I735" i="2"/>
  <c r="K735" i="2" s="1"/>
  <c r="I957" i="2"/>
  <c r="K957" i="2" s="1"/>
  <c r="I101" i="2"/>
  <c r="K101" i="2" s="1"/>
  <c r="I717" i="2"/>
  <c r="I1059" i="2"/>
  <c r="K1059" i="2" s="1"/>
  <c r="I286" i="2"/>
  <c r="I154" i="2"/>
  <c r="K154" i="2" s="1"/>
  <c r="I1030" i="2"/>
  <c r="I942" i="2"/>
  <c r="K942" i="2" s="1"/>
  <c r="I941" i="2"/>
  <c r="K941" i="2" s="1"/>
  <c r="I190" i="2"/>
  <c r="I965" i="2"/>
  <c r="I127" i="2"/>
  <c r="K127" i="2" s="1"/>
  <c r="I26" i="2"/>
  <c r="K26" i="2" s="1"/>
  <c r="I1044" i="2"/>
  <c r="I823" i="2"/>
  <c r="K823" i="2" s="1"/>
  <c r="I50" i="2"/>
  <c r="K50" i="2" s="1"/>
  <c r="I963" i="2"/>
  <c r="K963" i="2" s="1"/>
  <c r="I495" i="2"/>
  <c r="I460" i="2"/>
  <c r="I431" i="2"/>
  <c r="K431" i="2" s="1"/>
  <c r="I339" i="2"/>
  <c r="K339" i="2" s="1"/>
  <c r="I357" i="2"/>
  <c r="K357" i="2" s="1"/>
  <c r="I236" i="2"/>
  <c r="K236" i="2" s="1"/>
  <c r="I135" i="2"/>
  <c r="K135" i="2" s="1"/>
  <c r="I497" i="2"/>
  <c r="K497" i="2" s="1"/>
  <c r="I754" i="2"/>
  <c r="K754" i="2" s="1"/>
  <c r="I429" i="2"/>
  <c r="I673" i="2"/>
  <c r="K673" i="2" s="1"/>
  <c r="I477" i="2"/>
  <c r="K477" i="2" s="1"/>
  <c r="I1020" i="2"/>
  <c r="I729" i="2"/>
  <c r="I171" i="2"/>
  <c r="I981" i="2"/>
  <c r="K981" i="2" s="1"/>
  <c r="I124" i="2"/>
  <c r="I469" i="2"/>
  <c r="K469" i="2" s="1"/>
  <c r="I192" i="2"/>
  <c r="I496" i="2"/>
  <c r="K496" i="2" s="1"/>
  <c r="I502" i="2"/>
  <c r="K502" i="2" s="1"/>
  <c r="I647" i="2"/>
  <c r="I141" i="2"/>
  <c r="K141" i="2" s="1"/>
  <c r="I727" i="2"/>
  <c r="K727" i="2" s="1"/>
  <c r="I309" i="2"/>
  <c r="I137" i="2"/>
  <c r="I865" i="2"/>
  <c r="K865" i="2" s="1"/>
  <c r="I715" i="2"/>
  <c r="K715" i="2" s="1"/>
  <c r="I692" i="2"/>
  <c r="I549" i="2"/>
  <c r="I893" i="2"/>
  <c r="K893" i="2" s="1"/>
  <c r="I217" i="2"/>
  <c r="K217" i="2" s="1"/>
  <c r="I714" i="2"/>
  <c r="K714" i="2" s="1"/>
  <c r="I773" i="2"/>
  <c r="I520" i="2"/>
  <c r="K520" i="2" s="1"/>
  <c r="I588" i="2"/>
  <c r="K588" i="2" s="1"/>
  <c r="I611" i="2"/>
  <c r="K611" i="2" s="1"/>
  <c r="I279" i="2"/>
  <c r="I297" i="2"/>
  <c r="I763" i="2"/>
  <c r="I1036" i="2"/>
  <c r="I51" i="2"/>
  <c r="I423" i="2"/>
  <c r="K423" i="2" s="1"/>
  <c r="I268" i="2"/>
  <c r="K268" i="2" s="1"/>
  <c r="I744" i="2"/>
  <c r="K744" i="2" s="1"/>
  <c r="I1049" i="2"/>
  <c r="I648" i="2"/>
  <c r="K648" i="2" s="1"/>
  <c r="I626" i="2"/>
  <c r="I771" i="2"/>
  <c r="I523" i="2"/>
  <c r="I327" i="2"/>
  <c r="I422" i="2"/>
  <c r="K422" i="2" s="1"/>
  <c r="I189" i="2"/>
  <c r="I37" i="2"/>
  <c r="K37" i="2" s="1"/>
  <c r="I625" i="2"/>
  <c r="K625" i="2" s="1"/>
  <c r="I609" i="2"/>
  <c r="K609" i="2" s="1"/>
  <c r="I466" i="2"/>
  <c r="I426" i="2"/>
  <c r="I233" i="2"/>
  <c r="K233" i="2" s="1"/>
  <c r="I165" i="2"/>
  <c r="I923" i="2"/>
  <c r="I410" i="2"/>
  <c r="I604" i="2"/>
  <c r="K604" i="2" s="1"/>
  <c r="I16" i="2"/>
  <c r="K16" i="2" s="1"/>
  <c r="I140" i="2"/>
  <c r="K140" i="2" s="1"/>
  <c r="I622" i="2"/>
  <c r="I283" i="2"/>
  <c r="K283" i="2" s="1"/>
  <c r="I709" i="2"/>
  <c r="K709" i="2" s="1"/>
  <c r="I989" i="2"/>
  <c r="I336" i="2"/>
  <c r="I200" i="2"/>
  <c r="K200" i="2" s="1"/>
  <c r="I764" i="2"/>
  <c r="K764" i="2" s="1"/>
  <c r="I707" i="2"/>
  <c r="K707" i="2" s="1"/>
  <c r="I54" i="2"/>
  <c r="K54" i="2" s="1"/>
  <c r="I689" i="2"/>
  <c r="I752" i="2"/>
  <c r="K752" i="2" s="1"/>
  <c r="I450" i="2"/>
  <c r="I949" i="2"/>
  <c r="I731" i="2"/>
  <c r="I241" i="2"/>
  <c r="K241" i="2" s="1"/>
  <c r="I205" i="2"/>
  <c r="I934" i="2"/>
  <c r="I321" i="2"/>
  <c r="K321" i="2" s="1"/>
  <c r="I806" i="2"/>
  <c r="K806" i="2" s="1"/>
  <c r="I179" i="2"/>
  <c r="I366" i="2"/>
  <c r="I1050" i="2"/>
  <c r="K1050" i="2" s="1"/>
  <c r="I433" i="2"/>
  <c r="K433" i="2" s="1"/>
  <c r="I345" i="2"/>
  <c r="I916" i="2"/>
  <c r="I695" i="2"/>
  <c r="K695" i="2" s="1"/>
  <c r="I697" i="2"/>
  <c r="I184" i="2"/>
  <c r="K184" i="2" s="1"/>
  <c r="I138" i="2"/>
  <c r="K138" i="2" s="1"/>
  <c r="I387" i="2"/>
  <c r="I210" i="2"/>
  <c r="K210" i="2" s="1"/>
  <c r="I164" i="2"/>
  <c r="I719" i="2"/>
  <c r="K719" i="2" s="1"/>
  <c r="I119" i="2"/>
  <c r="I416" i="2"/>
  <c r="I320" i="2"/>
  <c r="I76" i="2"/>
  <c r="I583" i="2"/>
  <c r="K583" i="2" s="1"/>
  <c r="I180" i="2"/>
  <c r="I517" i="2"/>
  <c r="I795" i="2"/>
  <c r="K795" i="2" s="1"/>
  <c r="I131" i="2"/>
  <c r="K131" i="2" s="1"/>
  <c r="I929" i="2"/>
  <c r="K929" i="2" s="1"/>
  <c r="I264" i="2"/>
  <c r="K264" i="2" s="1"/>
  <c r="I191" i="2"/>
  <c r="I468" i="2"/>
  <c r="K468" i="2" s="1"/>
  <c r="I224" i="2"/>
  <c r="I310" i="2"/>
  <c r="K310" i="2" s="1"/>
  <c r="I121" i="2"/>
  <c r="K121" i="2" s="1"/>
  <c r="I650" i="2"/>
  <c r="K650" i="2" s="1"/>
  <c r="I293" i="2"/>
  <c r="K293" i="2" s="1"/>
  <c r="I607" i="2"/>
  <c r="K607" i="2" s="1"/>
  <c r="I959" i="2"/>
  <c r="K959" i="2" s="1"/>
  <c r="I616" i="2"/>
  <c r="I940" i="2"/>
  <c r="K940" i="2" s="1"/>
  <c r="I346" i="2"/>
  <c r="I998" i="2"/>
  <c r="I479" i="2"/>
  <c r="K479" i="2" s="1"/>
  <c r="I281" i="2"/>
  <c r="K281" i="2" s="1"/>
  <c r="I288" i="2"/>
  <c r="K288" i="2" s="1"/>
  <c r="I503" i="2"/>
  <c r="I694" i="2"/>
  <c r="K694" i="2" s="1"/>
  <c r="I805" i="2"/>
  <c r="K805" i="2" s="1"/>
  <c r="I988" i="2"/>
  <c r="I614" i="2"/>
  <c r="I102" i="2"/>
  <c r="I322" i="2"/>
  <c r="K322" i="2" s="1"/>
  <c r="I272" i="2"/>
  <c r="I263" i="2"/>
  <c r="I594" i="2"/>
  <c r="K594" i="2" s="1"/>
  <c r="I46" i="2"/>
  <c r="I613" i="2"/>
  <c r="I93" i="2"/>
  <c r="I115" i="2"/>
  <c r="K115" i="2" s="1"/>
  <c r="I501" i="2"/>
  <c r="K501" i="2" s="1"/>
  <c r="I425" i="2"/>
  <c r="I305" i="2"/>
  <c r="I738" i="2"/>
  <c r="K738" i="2" s="1"/>
  <c r="I295" i="2"/>
  <c r="K295" i="2" s="1"/>
  <c r="I1033" i="2"/>
  <c r="I390" i="2"/>
  <c r="I857" i="2"/>
  <c r="K857" i="2" s="1"/>
  <c r="I946" i="2"/>
  <c r="K946" i="2" s="1"/>
  <c r="I405" i="2"/>
  <c r="K405" i="2" s="1"/>
  <c r="I329" i="2"/>
  <c r="K329" i="2" s="1"/>
  <c r="I456" i="2"/>
  <c r="K456" i="2" s="1"/>
  <c r="I1055" i="2"/>
  <c r="K1055" i="2" s="1"/>
  <c r="I186" i="2"/>
  <c r="I935" i="2"/>
  <c r="I516" i="2"/>
  <c r="K516" i="2" s="1"/>
  <c r="I814" i="2"/>
  <c r="K814" i="2" s="1"/>
  <c r="I828" i="2"/>
  <c r="K828" i="2" s="1"/>
  <c r="I129" i="2"/>
  <c r="I619" i="2"/>
  <c r="I866" i="2"/>
  <c r="K866" i="2" s="1"/>
  <c r="I347" i="2"/>
  <c r="I247" i="2"/>
  <c r="I1058" i="2"/>
  <c r="K1058" i="2" s="1"/>
  <c r="I928" i="2"/>
  <c r="K928" i="2" s="1"/>
  <c r="I483" i="2"/>
  <c r="I313" i="2"/>
  <c r="K313" i="2" s="1"/>
  <c r="I925" i="2"/>
  <c r="I353" i="2"/>
  <c r="K353" i="2" s="1"/>
  <c r="I183" i="2"/>
  <c r="I621" i="2"/>
  <c r="K621" i="2" s="1"/>
  <c r="I778" i="2"/>
  <c r="K778" i="2" s="1"/>
  <c r="I473" i="2"/>
  <c r="K473" i="2" s="1"/>
  <c r="I775" i="2"/>
  <c r="I212" i="2"/>
  <c r="I960" i="2"/>
  <c r="I1001" i="2"/>
  <c r="K1001" i="2" s="1"/>
  <c r="I408" i="2"/>
  <c r="I815" i="2"/>
  <c r="I440" i="2"/>
  <c r="K440" i="2" s="1"/>
  <c r="I464" i="2"/>
  <c r="K464" i="2" s="1"/>
  <c r="I762" i="2"/>
  <c r="I267" i="2"/>
  <c r="I1035" i="2"/>
  <c r="K1035" i="2" s="1"/>
  <c r="I768" i="2"/>
  <c r="I153" i="2"/>
  <c r="I94" i="2"/>
  <c r="K94" i="2" s="1"/>
  <c r="I218" i="2"/>
  <c r="K218" i="2" s="1"/>
  <c r="I198" i="2"/>
  <c r="K198" i="2" s="1"/>
  <c r="I1014" i="2"/>
  <c r="K1014" i="2" s="1"/>
  <c r="I23" i="2"/>
  <c r="K23" i="2" s="1"/>
  <c r="I927" i="2"/>
  <c r="K927" i="2" s="1"/>
  <c r="I833" i="2"/>
  <c r="I939" i="2"/>
  <c r="K939" i="2" s="1"/>
  <c r="I114" i="2"/>
  <c r="I901" i="2"/>
  <c r="K901" i="2" s="1"/>
  <c r="I641" i="2"/>
  <c r="K641" i="2" s="1"/>
  <c r="I1045" i="2"/>
  <c r="K1045" i="2" s="1"/>
  <c r="I389" i="2"/>
  <c r="K389" i="2" s="1"/>
  <c r="I630" i="2"/>
  <c r="I732" i="2"/>
  <c r="I29" i="2"/>
  <c r="K29" i="2" s="1"/>
  <c r="I665" i="2"/>
  <c r="K665" i="2" s="1"/>
  <c r="I618" i="2"/>
  <c r="K618" i="2" s="1"/>
  <c r="I655" i="2"/>
  <c r="K655" i="2" s="1"/>
  <c r="I383" i="2"/>
  <c r="K383" i="2" s="1"/>
  <c r="I296" i="2"/>
  <c r="K296" i="2" s="1"/>
  <c r="I1022" i="2"/>
  <c r="K1022" i="2" s="1"/>
  <c r="I128" i="2"/>
  <c r="I206" i="2"/>
  <c r="I226" i="2"/>
  <c r="I908" i="2"/>
  <c r="K908" i="2" s="1"/>
  <c r="I1009" i="2"/>
  <c r="K1009" i="2" s="1"/>
  <c r="I792" i="2"/>
  <c r="K792" i="2" s="1"/>
  <c r="I474" i="2"/>
  <c r="K474" i="2" s="1"/>
  <c r="I364" i="2"/>
  <c r="K364" i="2" s="1"/>
  <c r="I116" i="2"/>
  <c r="K116" i="2" s="1"/>
  <c r="I314" i="2"/>
  <c r="I824" i="2"/>
  <c r="K824" i="2" s="1"/>
  <c r="I993" i="2"/>
  <c r="K993" i="2" s="1"/>
  <c r="I669" i="2"/>
  <c r="K669" i="2" s="1"/>
  <c r="I827" i="2"/>
  <c r="K827" i="2" s="1"/>
  <c r="I394" i="2"/>
  <c r="I615" i="2"/>
  <c r="K615" i="2" s="1"/>
  <c r="I1005" i="2"/>
  <c r="I790" i="2"/>
  <c r="K790" i="2" s="1"/>
  <c r="I348" i="2"/>
  <c r="K348" i="2" s="1"/>
  <c r="I649" i="2"/>
  <c r="K649" i="2" s="1"/>
  <c r="I462" i="2"/>
  <c r="I118" i="2"/>
  <c r="K118" i="2" s="1"/>
  <c r="I985" i="2"/>
  <c r="K985" i="2" s="1"/>
  <c r="I1060" i="2"/>
  <c r="I376" i="2"/>
  <c r="K376" i="2" s="1"/>
  <c r="I978" i="2"/>
  <c r="I243" i="2"/>
  <c r="I888" i="2"/>
  <c r="K888" i="2" s="1"/>
  <c r="I598" i="2"/>
  <c r="K598" i="2" s="1"/>
  <c r="I986" i="2"/>
  <c r="K986" i="2" s="1"/>
  <c r="I1004" i="2"/>
  <c r="K1004" i="2" s="1"/>
  <c r="I147" i="2"/>
  <c r="K147" i="2" s="1"/>
  <c r="I1023" i="2"/>
  <c r="K1023" i="2" s="1"/>
  <c r="I444" i="2"/>
  <c r="I334" i="2"/>
  <c r="I240" i="2"/>
  <c r="I384" i="2"/>
  <c r="K384" i="2" s="1"/>
  <c r="I874" i="2"/>
  <c r="K874" i="2" s="1"/>
  <c r="I301" i="2"/>
  <c r="I30" i="2"/>
  <c r="I741" i="2"/>
  <c r="K741" i="2" s="1"/>
  <c r="I11" i="2"/>
  <c r="I789" i="2"/>
  <c r="K789" i="2" s="1"/>
  <c r="I1000" i="2"/>
  <c r="K1000" i="2" s="1"/>
  <c r="I421" i="2"/>
  <c r="K421" i="2" s="1"/>
  <c r="I125" i="2"/>
  <c r="I892" i="2"/>
  <c r="K892" i="2" s="1"/>
  <c r="I382" i="2"/>
  <c r="K382" i="2" s="1"/>
  <c r="I980" i="2"/>
  <c r="I132" i="2"/>
  <c r="I185" i="2"/>
  <c r="K185" i="2" s="1"/>
  <c r="I512" i="2"/>
  <c r="I292" i="2"/>
  <c r="K292" i="2" s="1"/>
  <c r="I869" i="2"/>
  <c r="K869" i="2" s="1"/>
  <c r="I17" i="2"/>
  <c r="I24" i="2"/>
  <c r="K24" i="2" s="1"/>
  <c r="I441" i="2"/>
  <c r="I43" i="2"/>
  <c r="I603" i="2"/>
  <c r="K603" i="2" s="1"/>
  <c r="I427" i="2"/>
  <c r="K427" i="2" s="1"/>
  <c r="I915" i="2"/>
  <c r="K915" i="2" s="1"/>
  <c r="I602" i="2"/>
  <c r="K602" i="2" s="1"/>
  <c r="I784" i="2"/>
  <c r="I44" i="2"/>
  <c r="K44" i="2" s="1"/>
  <c r="I340" i="2"/>
  <c r="K340" i="2" s="1"/>
  <c r="I475" i="2"/>
  <c r="I962" i="2"/>
  <c r="I1003" i="2"/>
  <c r="I681" i="2"/>
  <c r="K681" i="2" s="1"/>
  <c r="I1038" i="2"/>
  <c r="K1038" i="2" s="1"/>
  <c r="I239" i="2"/>
  <c r="I642" i="2"/>
  <c r="K642" i="2" s="1"/>
  <c r="I402" i="2"/>
  <c r="K402" i="2" s="1"/>
  <c r="I554" i="2"/>
  <c r="K554" i="2" s="1"/>
  <c r="I258" i="2"/>
  <c r="K258" i="2" s="1"/>
  <c r="I667" i="2"/>
  <c r="K667" i="2" s="1"/>
  <c r="I365" i="2"/>
  <c r="I873" i="2"/>
  <c r="I158" i="2"/>
  <c r="K158" i="2" s="1"/>
  <c r="I718" i="2"/>
  <c r="K718" i="2" s="1"/>
  <c r="I162" i="2"/>
  <c r="K162" i="2" s="1"/>
  <c r="I451" i="2"/>
  <c r="I356" i="2"/>
  <c r="I472" i="2"/>
  <c r="K472" i="2" s="1"/>
  <c r="I223" i="2"/>
  <c r="K223" i="2" s="1"/>
  <c r="I398" i="2"/>
  <c r="K398" i="2" s="1"/>
  <c r="I800" i="2"/>
  <c r="I826" i="2"/>
  <c r="K826" i="2" s="1"/>
  <c r="I811" i="2"/>
  <c r="K811" i="2" s="1"/>
  <c r="I256" i="2"/>
  <c r="I1018" i="2"/>
  <c r="K1018" i="2" s="1"/>
  <c r="I227" i="2"/>
  <c r="K227" i="2" s="1"/>
  <c r="I120" i="2"/>
  <c r="K120" i="2" s="1"/>
  <c r="I407" i="2"/>
  <c r="K407" i="2" s="1"/>
  <c r="I992" i="2"/>
  <c r="I275" i="2"/>
  <c r="K275" i="2" s="1"/>
  <c r="I772" i="2"/>
  <c r="I736" i="2"/>
  <c r="K736" i="2" s="1"/>
  <c r="I1062" i="2"/>
  <c r="K1062" i="2" s="1"/>
  <c r="I287" i="2"/>
  <c r="I104" i="2"/>
  <c r="K104" i="2" s="1"/>
  <c r="I278" i="2"/>
  <c r="K278" i="2" s="1"/>
  <c r="I914" i="2"/>
  <c r="I909" i="2"/>
  <c r="K909" i="2" s="1"/>
  <c r="I786" i="2"/>
  <c r="K786" i="2" s="1"/>
  <c r="I1012" i="2"/>
  <c r="I617" i="2"/>
  <c r="I645" i="2"/>
  <c r="K645" i="2" s="1"/>
  <c r="I747" i="2"/>
  <c r="K747" i="2" s="1"/>
  <c r="I432" i="2"/>
  <c r="K432" i="2" s="1"/>
  <c r="I791" i="2"/>
  <c r="I1021" i="2"/>
  <c r="I399" i="2"/>
  <c r="I375" i="2"/>
  <c r="I311" i="2"/>
  <c r="K311" i="2" s="1"/>
  <c r="I912" i="2"/>
  <c r="K912" i="2" s="1"/>
  <c r="I368" i="2"/>
  <c r="I133" i="2"/>
  <c r="I248" i="2"/>
  <c r="K248" i="2" s="1"/>
  <c r="I261" i="2"/>
  <c r="K261" i="2" s="1"/>
  <c r="I359" i="2"/>
  <c r="K359" i="2" s="1"/>
  <c r="I633" i="2"/>
  <c r="K633" i="2" s="1"/>
  <c r="I374" i="2"/>
  <c r="K374" i="2" s="1"/>
  <c r="I332" i="2"/>
  <c r="K332" i="2" s="1"/>
  <c r="I100" i="2"/>
  <c r="I1031" i="2"/>
  <c r="K1031" i="2" s="1"/>
  <c r="I1042" i="2"/>
  <c r="I282" i="2"/>
  <c r="K282" i="2" s="1"/>
  <c r="I944" i="2"/>
  <c r="K944" i="2" s="1"/>
  <c r="I1028" i="2"/>
  <c r="K1028" i="2" s="1"/>
  <c r="I816" i="2"/>
  <c r="K816" i="2" s="1"/>
  <c r="I977" i="2"/>
  <c r="K977" i="2" s="1"/>
  <c r="I18" i="2"/>
  <c r="K18" i="2" s="1"/>
  <c r="I109" i="2"/>
  <c r="K109" i="2" s="1"/>
  <c r="I668" i="2"/>
  <c r="K668" i="2" s="1"/>
  <c r="I419" i="2"/>
  <c r="K419" i="2" s="1"/>
  <c r="I750" i="2"/>
  <c r="K750" i="2" s="1"/>
  <c r="I1015" i="2"/>
  <c r="I443" i="2"/>
  <c r="K443" i="2" s="1"/>
  <c r="I436" i="2"/>
  <c r="K436" i="2" s="1"/>
  <c r="I144" i="2"/>
  <c r="K144" i="2" s="1"/>
  <c r="I446" i="2"/>
  <c r="K446" i="2" s="1"/>
  <c r="I1026" i="2"/>
  <c r="I176" i="2"/>
  <c r="K176" i="2" s="1"/>
  <c r="I413" i="2"/>
  <c r="K413" i="2" s="1"/>
  <c r="I761" i="2"/>
  <c r="K761" i="2" s="1"/>
  <c r="I103" i="2"/>
  <c r="I690" i="2"/>
  <c r="K690" i="2" s="1"/>
  <c r="I658" i="2"/>
  <c r="K658" i="2" s="1"/>
  <c r="I1016" i="2"/>
  <c r="K1016" i="2" s="1"/>
  <c r="I926" i="2"/>
  <c r="I863" i="2"/>
  <c r="K863" i="2" s="1"/>
  <c r="I455" i="2"/>
  <c r="K455" i="2" s="1"/>
  <c r="I303" i="2"/>
  <c r="K303" i="2" s="1"/>
  <c r="I505" i="2"/>
  <c r="I182" i="2"/>
  <c r="K182" i="2" s="1"/>
  <c r="I235" i="2"/>
  <c r="K235" i="2" s="1"/>
  <c r="I87" i="2"/>
  <c r="K87" i="2" s="1"/>
  <c r="I798" i="2"/>
  <c r="K798" i="2" s="1"/>
  <c r="I412" i="2"/>
  <c r="K412" i="2" s="1"/>
  <c r="I711" i="2"/>
  <c r="K711" i="2" s="1"/>
  <c r="I1007" i="2"/>
  <c r="K1007" i="2" s="1"/>
  <c r="I152" i="2"/>
  <c r="K152" i="2" s="1"/>
  <c r="I388" i="2"/>
  <c r="K388" i="2" s="1"/>
  <c r="I808" i="2"/>
  <c r="I746" i="2"/>
  <c r="I631" i="2"/>
  <c r="I751" i="2"/>
  <c r="K751" i="2" s="1"/>
  <c r="I491" i="2"/>
  <c r="K491" i="2" s="1"/>
  <c r="I315" i="2"/>
  <c r="K315" i="2" s="1"/>
  <c r="I871" i="2"/>
  <c r="I592" i="2"/>
  <c r="I434" i="2"/>
  <c r="K434" i="2" s="1"/>
  <c r="I676" i="2"/>
  <c r="K676" i="2" s="1"/>
  <c r="I363" i="2"/>
  <c r="I169" i="2"/>
  <c r="K169" i="2" s="1"/>
  <c r="I274" i="2"/>
  <c r="K274" i="2" s="1"/>
  <c r="I160" i="2"/>
  <c r="K160" i="2" s="1"/>
  <c r="I521" i="2"/>
  <c r="K521" i="2" s="1"/>
  <c r="I525" i="2"/>
  <c r="K525" i="2" s="1"/>
  <c r="I232" i="2"/>
  <c r="I325" i="2"/>
  <c r="I215" i="2"/>
  <c r="K215" i="2" s="1"/>
  <c r="I467" i="2"/>
  <c r="K467" i="2" s="1"/>
  <c r="I499" i="2"/>
  <c r="K499" i="2" s="1"/>
  <c r="I424" i="2"/>
  <c r="K424" i="2" s="1"/>
  <c r="I1011" i="2"/>
  <c r="K1011" i="2" s="1"/>
  <c r="I1037" i="2"/>
  <c r="K1037" i="2" s="1"/>
  <c r="I683" i="2"/>
  <c r="K683" i="2" s="1"/>
  <c r="I459" i="2"/>
  <c r="K459" i="2" s="1"/>
  <c r="I220" i="2"/>
  <c r="I130" i="2"/>
  <c r="K130" i="2" s="1"/>
  <c r="I822" i="2"/>
  <c r="I819" i="2"/>
  <c r="I445" i="2"/>
  <c r="K445" i="2" s="1"/>
  <c r="I166" i="2"/>
  <c r="I485" i="2"/>
  <c r="K485" i="2" s="1"/>
  <c r="I457" i="2"/>
  <c r="K457" i="2" s="1"/>
  <c r="I209" i="2"/>
  <c r="I956" i="2"/>
  <c r="K956" i="2" s="1"/>
  <c r="I492" i="2"/>
  <c r="I59" i="2"/>
  <c r="K59" i="2" s="1"/>
  <c r="I490" i="2"/>
  <c r="K490" i="2" s="1"/>
  <c r="I415" i="2"/>
  <c r="K415" i="2" s="1"/>
  <c r="I972" i="2"/>
  <c r="K972" i="2" s="1"/>
  <c r="I966" i="2"/>
  <c r="I193" i="2"/>
  <c r="I781" i="2"/>
  <c r="K781" i="2" s="1"/>
  <c r="I770" i="2"/>
  <c r="I471" i="2"/>
  <c r="I255" i="2"/>
  <c r="I142" i="2"/>
  <c r="K142" i="2" s="1"/>
  <c r="I849" i="2"/>
  <c r="K849" i="2" s="1"/>
  <c r="I414" i="2"/>
  <c r="K414" i="2" s="1"/>
  <c r="I378" i="2"/>
  <c r="I788" i="2"/>
  <c r="K788" i="2" s="1"/>
  <c r="I458" i="2"/>
  <c r="K458" i="2" s="1"/>
  <c r="I453" i="2"/>
  <c r="I285" i="2"/>
  <c r="K285" i="2" s="1"/>
  <c r="I686" i="2"/>
  <c r="K686" i="2" s="1"/>
  <c r="I123" i="2"/>
  <c r="K123" i="2" s="1"/>
  <c r="I448" i="2"/>
  <c r="K448" i="2" s="1"/>
  <c r="I918" i="2"/>
  <c r="I149" i="2"/>
  <c r="K149" i="2" s="1"/>
  <c r="I897" i="2"/>
  <c r="K897" i="2" s="1"/>
  <c r="I807" i="2"/>
  <c r="K807" i="2" s="1"/>
  <c r="I995" i="2"/>
  <c r="I487" i="2"/>
  <c r="K487" i="2" s="1"/>
  <c r="I930" i="2"/>
  <c r="K930" i="2" s="1"/>
  <c r="I392" i="2"/>
  <c r="K392" i="2" s="1"/>
  <c r="I947" i="2"/>
  <c r="K947" i="2" s="1"/>
  <c r="I708" i="2"/>
  <c r="I971" i="2"/>
  <c r="K971" i="2" s="1"/>
  <c r="I349" i="2"/>
  <c r="I221" i="2"/>
  <c r="K221" i="2" s="1"/>
  <c r="I600" i="2"/>
  <c r="K600" i="2" s="1"/>
  <c r="I1041" i="2"/>
  <c r="K1041" i="2" s="1"/>
  <c r="I1032" i="2"/>
  <c r="I442" i="2"/>
  <c r="I470" i="2"/>
  <c r="K470" i="2" s="1"/>
  <c r="I639" i="2"/>
  <c r="K639" i="2" s="1"/>
  <c r="I654" i="2"/>
  <c r="K654" i="2" s="1"/>
  <c r="I396" i="2"/>
  <c r="K396" i="2" s="1"/>
  <c r="I1034" i="2"/>
  <c r="K1034" i="2" s="1"/>
  <c r="I486" i="2"/>
  <c r="K486" i="2" s="1"/>
  <c r="I151" i="2"/>
  <c r="I500" i="2"/>
  <c r="K500" i="2" s="1"/>
  <c r="I150" i="2"/>
  <c r="I493" i="2"/>
  <c r="K493" i="2" s="1"/>
  <c r="I528" i="2"/>
  <c r="K528" i="2" s="1"/>
  <c r="I975" i="2"/>
  <c r="I259" i="2"/>
  <c r="K259" i="2" s="1"/>
  <c r="I968" i="2"/>
  <c r="K968" i="2" s="1"/>
  <c r="I661" i="2"/>
  <c r="K661" i="2" s="1"/>
  <c r="I678" i="2"/>
  <c r="I664" i="2"/>
  <c r="K664" i="2" s="1"/>
  <c r="I403" i="2"/>
  <c r="K403" i="2" s="1"/>
  <c r="I304" i="2"/>
  <c r="I337" i="2"/>
  <c r="K337" i="2" s="1"/>
  <c r="I900" i="2"/>
  <c r="K900" i="2" s="1"/>
  <c r="I706" i="2"/>
  <c r="K706" i="2" s="1"/>
  <c r="I231" i="2"/>
  <c r="I969" i="2"/>
  <c r="I159" i="2"/>
  <c r="K159" i="2" s="1"/>
  <c r="I545" i="2"/>
  <c r="I360" i="2"/>
  <c r="I623" i="2"/>
  <c r="K623" i="2" s="1"/>
  <c r="I155" i="2"/>
  <c r="K155" i="2" s="1"/>
  <c r="I202" i="2"/>
  <c r="K202" i="2" s="1"/>
  <c r="I608" i="2"/>
  <c r="K608" i="2" s="1"/>
  <c r="I284" i="2"/>
  <c r="K284" i="2" s="1"/>
  <c r="I703" i="2"/>
  <c r="K703" i="2" s="1"/>
  <c r="I326" i="2"/>
  <c r="K326" i="2" s="1"/>
  <c r="I710" i="2"/>
  <c r="K710" i="2" s="1"/>
  <c r="I156" i="2"/>
  <c r="I1025" i="2"/>
  <c r="I779" i="2"/>
  <c r="K779" i="2" s="1"/>
  <c r="I1054" i="2"/>
  <c r="I173" i="2"/>
  <c r="K173" i="2" s="1"/>
  <c r="I652" i="2"/>
  <c r="K652" i="2" s="1"/>
  <c r="I774" i="2"/>
  <c r="K774" i="2" s="1"/>
  <c r="I1052" i="2"/>
  <c r="K1052" i="2" s="1"/>
  <c r="I225" i="2"/>
  <c r="I597" i="2"/>
  <c r="I663" i="2"/>
  <c r="K663" i="2" s="1"/>
  <c r="I896" i="2"/>
  <c r="K896" i="2" s="1"/>
  <c r="I370" i="2"/>
  <c r="I721" i="2"/>
  <c r="K721" i="2" s="1"/>
  <c r="I889" i="2"/>
  <c r="K889" i="2" s="1"/>
  <c r="I381" i="2"/>
  <c r="K381" i="2" s="1"/>
  <c r="I982" i="2"/>
  <c r="I110" i="2"/>
  <c r="K110" i="2" s="1"/>
  <c r="I219" i="2"/>
  <c r="K219" i="2" s="1"/>
  <c r="K304" i="2" l="1"/>
  <c r="K256" i="2"/>
  <c r="K978" i="2"/>
  <c r="K206" i="2"/>
  <c r="K770" i="2"/>
  <c r="K584" i="2"/>
  <c r="K960" i="2"/>
  <c r="K619" i="2"/>
  <c r="M619" i="2" s="1"/>
  <c r="K545" i="2"/>
  <c r="K980" i="2"/>
  <c r="K150" i="2"/>
  <c r="K370" i="2"/>
  <c r="K441" i="2"/>
  <c r="K763" i="2"/>
  <c r="K133" i="2"/>
  <c r="K822" i="2"/>
  <c r="M822" i="2" s="1"/>
  <c r="K772" i="2"/>
  <c r="K232" i="2"/>
  <c r="K808" i="2"/>
  <c r="K100" i="2"/>
  <c r="K368" i="2"/>
  <c r="K365" i="2"/>
  <c r="K462" i="2"/>
  <c r="K416" i="2"/>
  <c r="M416" i="2" s="1"/>
  <c r="K697" i="2"/>
  <c r="K165" i="2"/>
  <c r="K286" i="2"/>
  <c r="K32" i="2"/>
  <c r="K532" i="2"/>
  <c r="K225" i="2"/>
  <c r="K975" i="2"/>
  <c r="K995" i="2"/>
  <c r="M995" i="2" s="1"/>
  <c r="K103" i="2"/>
  <c r="K226" i="2"/>
  <c r="K934" i="2"/>
  <c r="K289" i="2"/>
  <c r="K480" i="2"/>
  <c r="K287" i="2"/>
  <c r="K349" i="2"/>
  <c r="K471" i="2"/>
  <c r="M471" i="2" s="1"/>
  <c r="K819" i="2"/>
  <c r="K132" i="2"/>
  <c r="K186" i="2"/>
  <c r="K613" i="2"/>
  <c r="K517" i="2"/>
  <c r="K309" i="2"/>
  <c r="K190" i="2"/>
  <c r="K128" i="2"/>
  <c r="K737" i="2"/>
  <c r="K417" i="2"/>
  <c r="K251" i="2"/>
  <c r="K605" i="2"/>
  <c r="K300" i="2"/>
  <c r="K399" i="2"/>
  <c r="K46" i="2"/>
  <c r="K626" i="2"/>
  <c r="M626" i="2" s="1"/>
  <c r="K708" i="2"/>
  <c r="K30" i="2"/>
  <c r="K630" i="2"/>
  <c r="K143" i="2"/>
  <c r="K931" i="2"/>
  <c r="K400" i="2"/>
  <c r="K810" i="2"/>
  <c r="K955" i="2"/>
  <c r="M955" i="2" s="1"/>
  <c r="K373" i="2"/>
  <c r="K166" i="2"/>
  <c r="K378" i="2"/>
  <c r="K800" i="2"/>
  <c r="K279" i="2"/>
  <c r="K729" i="2"/>
  <c r="K354" i="2"/>
  <c r="M354" i="2" s="1"/>
  <c r="K1039" i="2"/>
  <c r="M1039" i="2" s="1"/>
  <c r="K1029" i="2"/>
  <c r="K174" i="2"/>
  <c r="K240" i="2"/>
  <c r="K768" i="2"/>
  <c r="K193" i="2"/>
  <c r="K1054" i="2"/>
  <c r="K231" i="2"/>
  <c r="K151" i="2"/>
  <c r="M151" i="2" s="1"/>
  <c r="K1032" i="2"/>
  <c r="K746" i="2"/>
  <c r="K125" i="2"/>
  <c r="K762" i="2"/>
  <c r="K775" i="2"/>
  <c r="K425" i="2"/>
  <c r="K179" i="2"/>
  <c r="K989" i="2"/>
  <c r="M989" i="2" s="1"/>
  <c r="K923" i="2"/>
  <c r="K692" i="2"/>
  <c r="K1020" i="2"/>
  <c r="K913" i="2"/>
  <c r="K362" i="2"/>
  <c r="K430" i="2"/>
  <c r="K318" i="2"/>
  <c r="K112" i="2"/>
  <c r="M112" i="2" s="1"/>
  <c r="K230" i="2"/>
  <c r="K593" i="2"/>
  <c r="K925" i="2"/>
  <c r="K297" i="2"/>
  <c r="K171" i="2"/>
  <c r="K355" i="2"/>
  <c r="K979" i="2"/>
  <c r="K1027" i="2"/>
  <c r="M1027" i="2" s="1"/>
  <c r="K966" i="2"/>
  <c r="K325" i="2"/>
  <c r="K873" i="2"/>
  <c r="K483" i="2"/>
  <c r="K272" i="2"/>
  <c r="K320" i="2"/>
  <c r="K450" i="2"/>
  <c r="K189" i="2"/>
  <c r="M189" i="2" s="1"/>
  <c r="K1044" i="2"/>
  <c r="K818" i="2"/>
  <c r="K1017" i="2"/>
  <c r="K214" i="2"/>
  <c r="M222" i="2"/>
  <c r="M489" i="2"/>
  <c r="M749" i="2"/>
  <c r="K597" i="2"/>
  <c r="K592" i="2"/>
  <c r="K1003" i="2"/>
  <c r="K119" i="2"/>
  <c r="K689" i="2"/>
  <c r="K271" i="2"/>
  <c r="K505" i="2"/>
  <c r="K1025" i="2"/>
  <c r="K102" i="2"/>
  <c r="M102" i="2" s="1"/>
  <c r="K962" i="2"/>
  <c r="K334" i="2"/>
  <c r="K360" i="2"/>
  <c r="K453" i="2"/>
  <c r="K1015" i="2"/>
  <c r="K375" i="2"/>
  <c r="K1012" i="2"/>
  <c r="K451" i="2"/>
  <c r="M451" i="2" s="1"/>
  <c r="K475" i="2"/>
  <c r="K43" i="2"/>
  <c r="K11" i="2"/>
  <c r="K444" i="2"/>
  <c r="K314" i="2"/>
  <c r="K153" i="2"/>
  <c r="K408" i="2"/>
  <c r="K183" i="2"/>
  <c r="M183" i="2" s="1"/>
  <c r="K347" i="2"/>
  <c r="K1033" i="2"/>
  <c r="K988" i="2"/>
  <c r="K346" i="2"/>
  <c r="K164" i="2"/>
  <c r="K345" i="2"/>
  <c r="K205" i="2"/>
  <c r="K466" i="2"/>
  <c r="M466" i="2" s="1"/>
  <c r="K771" i="2"/>
  <c r="K1036" i="2"/>
  <c r="K124" i="2"/>
  <c r="K495" i="2"/>
  <c r="K498" i="2"/>
  <c r="K280" i="2"/>
  <c r="K879" i="2"/>
  <c r="K589" i="2"/>
  <c r="K994" i="2"/>
  <c r="K767" i="2"/>
  <c r="K371" i="2"/>
  <c r="K342" i="2"/>
  <c r="K397" i="2"/>
  <c r="K393" i="2"/>
  <c r="K234" i="2"/>
  <c r="K785" i="2"/>
  <c r="M785" i="2" s="1"/>
  <c r="K964" i="2"/>
  <c r="K745" i="2"/>
  <c r="K117" i="2"/>
  <c r="K291" i="2"/>
  <c r="K39" i="2"/>
  <c r="K58" i="2"/>
  <c r="M289" i="2"/>
  <c r="M401" i="2"/>
  <c r="M13" i="2"/>
  <c r="M469" i="2"/>
  <c r="M480" i="2"/>
  <c r="M54" i="2"/>
  <c r="K492" i="2"/>
  <c r="K1005" i="2"/>
  <c r="K732" i="2"/>
  <c r="K833" i="2"/>
  <c r="M833" i="2" s="1"/>
  <c r="K224" i="2"/>
  <c r="K510" i="2"/>
  <c r="K439" i="2"/>
  <c r="K969" i="2"/>
  <c r="K678" i="2"/>
  <c r="K442" i="2"/>
  <c r="K918" i="2"/>
  <c r="M918" i="2" s="1"/>
  <c r="K220" i="2"/>
  <c r="M220" i="2" s="1"/>
  <c r="K363" i="2"/>
  <c r="K631" i="2"/>
  <c r="K926" i="2"/>
  <c r="K1026" i="2"/>
  <c r="K1042" i="2"/>
  <c r="K791" i="2"/>
  <c r="K914" i="2"/>
  <c r="K992" i="2"/>
  <c r="M992" i="2" s="1"/>
  <c r="K239" i="2"/>
  <c r="K784" i="2"/>
  <c r="K301" i="2"/>
  <c r="K394" i="2"/>
  <c r="K267" i="2"/>
  <c r="K212" i="2"/>
  <c r="K129" i="2"/>
  <c r="K305" i="2"/>
  <c r="M305" i="2" s="1"/>
  <c r="K263" i="2"/>
  <c r="K503" i="2"/>
  <c r="K76" i="2"/>
  <c r="K949" i="2"/>
  <c r="K336" i="2"/>
  <c r="K410" i="2"/>
  <c r="K647" i="2"/>
  <c r="K1030" i="2"/>
  <c r="M1030" i="2" s="1"/>
  <c r="K252" i="2"/>
  <c r="K1046" i="2"/>
  <c r="K1051" i="2"/>
  <c r="K246" i="2"/>
  <c r="K899" i="2"/>
  <c r="K507" i="2"/>
  <c r="K700" i="2"/>
  <c r="K437" i="2"/>
  <c r="M437" i="2" s="1"/>
  <c r="K386" i="2"/>
  <c r="K463" i="2"/>
  <c r="K242" i="2"/>
  <c r="K344" i="2"/>
  <c r="K52" i="2"/>
  <c r="K156" i="2"/>
  <c r="K255" i="2"/>
  <c r="K871" i="2"/>
  <c r="M871" i="2" s="1"/>
  <c r="K356" i="2"/>
  <c r="K243" i="2"/>
  <c r="K114" i="2"/>
  <c r="K935" i="2"/>
  <c r="K93" i="2"/>
  <c r="K916" i="2"/>
  <c r="K622" i="2"/>
  <c r="K523" i="2"/>
  <c r="M523" i="2" s="1"/>
  <c r="K51" i="2"/>
  <c r="K773" i="2"/>
  <c r="K137" i="2"/>
  <c r="K429" i="2"/>
  <c r="K965" i="2"/>
  <c r="K976" i="2"/>
  <c r="K953" i="2"/>
  <c r="K122" i="2"/>
  <c r="M122" i="2" s="1"/>
  <c r="K509" i="2"/>
  <c r="K351" i="2"/>
  <c r="K308" i="2"/>
  <c r="K820" i="2"/>
  <c r="K599" i="2"/>
  <c r="K298" i="2"/>
  <c r="K203" i="2"/>
  <c r="K606" i="2"/>
  <c r="M606" i="2" s="1"/>
  <c r="K238" i="2"/>
  <c r="K876" i="2"/>
  <c r="M300" i="2"/>
  <c r="M635" i="2"/>
  <c r="M680" i="2"/>
  <c r="M801" i="2"/>
  <c r="M296" i="2"/>
  <c r="M493" i="2"/>
  <c r="M521" i="2"/>
  <c r="M694" i="2"/>
  <c r="M1059" i="2"/>
  <c r="M244" i="2"/>
  <c r="M940" i="2"/>
  <c r="M275" i="2"/>
  <c r="M604" i="2"/>
  <c r="M787" i="2"/>
  <c r="M641" i="2"/>
  <c r="M396" i="2"/>
  <c r="M1036" i="2"/>
  <c r="M520" i="2"/>
  <c r="M402" i="2"/>
  <c r="M711" i="2"/>
  <c r="M897" i="2"/>
  <c r="M421" i="2"/>
  <c r="M1055" i="2"/>
  <c r="M295" i="2"/>
  <c r="M436" i="2"/>
  <c r="M781" i="2"/>
  <c r="M435" i="2"/>
  <c r="M412" i="2"/>
  <c r="M313" i="2"/>
  <c r="M892" i="2"/>
  <c r="M142" i="2"/>
  <c r="M58" i="2"/>
  <c r="M18" i="2"/>
  <c r="M374" i="2"/>
  <c r="M663" i="2"/>
  <c r="M311" i="2"/>
  <c r="M518" i="2"/>
  <c r="M155" i="2"/>
  <c r="M506" i="2"/>
  <c r="M217" i="2"/>
  <c r="M885" i="2"/>
  <c r="M44" i="2"/>
  <c r="M455" i="2"/>
  <c r="M894" i="2"/>
  <c r="M322" i="2"/>
  <c r="M174" i="2"/>
  <c r="M729" i="2"/>
  <c r="M236" i="2"/>
  <c r="M888" i="2"/>
  <c r="M977" i="2"/>
  <c r="M900" i="2"/>
  <c r="M630" i="2"/>
  <c r="M103" i="2"/>
  <c r="M370" i="2"/>
  <c r="K982" i="2"/>
  <c r="K617" i="2"/>
  <c r="K815" i="2"/>
  <c r="K614" i="2"/>
  <c r="M614" i="2" s="1"/>
  <c r="K426" i="2"/>
  <c r="K460" i="2"/>
  <c r="M460" i="2" s="1"/>
  <c r="K717" i="2"/>
  <c r="M717" i="2" s="1"/>
  <c r="K612" i="2"/>
  <c r="K677" i="2"/>
  <c r="K624" i="2"/>
  <c r="M624" i="2" s="1"/>
  <c r="K803" i="2"/>
  <c r="M764" i="2"/>
  <c r="M399" i="2"/>
  <c r="M909" i="2"/>
  <c r="M166" i="2"/>
  <c r="M105" i="2"/>
  <c r="M359" i="2"/>
  <c r="M675" i="2"/>
  <c r="M532" i="2"/>
  <c r="M196" i="2"/>
  <c r="M287" i="2"/>
  <c r="M128" i="2"/>
  <c r="M400" i="2"/>
  <c r="M259" i="2"/>
  <c r="M800" i="2"/>
  <c r="M274" i="2"/>
  <c r="M1006" i="2"/>
  <c r="M279" i="2"/>
  <c r="M380" i="2"/>
  <c r="M804" i="2"/>
  <c r="M378" i="2"/>
  <c r="M240" i="2"/>
  <c r="M181" i="2"/>
  <c r="M422" i="2"/>
  <c r="M768" i="2"/>
  <c r="M417" i="2"/>
  <c r="M715" i="2"/>
  <c r="M810" i="2"/>
  <c r="M496" i="2"/>
  <c r="M812" i="2"/>
  <c r="M30" i="2"/>
  <c r="M251" i="2"/>
  <c r="M1058" i="2"/>
  <c r="M456" i="2"/>
  <c r="M1013" i="2"/>
  <c r="M115" i="2"/>
  <c r="M474" i="2"/>
  <c r="M23" i="2"/>
  <c r="M1047" i="2"/>
  <c r="M157" i="2"/>
  <c r="K180" i="2"/>
  <c r="K691" i="2"/>
  <c r="M691" i="2" s="1"/>
  <c r="K674" i="2"/>
  <c r="K338" i="2"/>
  <c r="M338" i="2" s="1"/>
  <c r="K950" i="2"/>
  <c r="K209" i="2"/>
  <c r="K17" i="2"/>
  <c r="K191" i="2"/>
  <c r="M921" i="2"/>
  <c r="M792" i="2"/>
  <c r="M11" i="2"/>
  <c r="M381" i="2"/>
  <c r="M278" i="2"/>
  <c r="M123" i="2"/>
  <c r="M761" i="2"/>
  <c r="M398" i="2"/>
  <c r="M106" i="2"/>
  <c r="M1007" i="2"/>
  <c r="M988" i="2"/>
  <c r="M202" i="2"/>
  <c r="M923" i="2"/>
  <c r="M232" i="2"/>
  <c r="M654" i="2"/>
  <c r="M1045" i="2"/>
  <c r="K428" i="2"/>
  <c r="K449" i="2"/>
  <c r="M107" i="2"/>
  <c r="M1012" i="2"/>
  <c r="K512" i="2"/>
  <c r="K327" i="2"/>
  <c r="K192" i="2"/>
  <c r="K653" i="2"/>
  <c r="M984" i="2"/>
  <c r="M657" i="2"/>
  <c r="K247" i="2"/>
  <c r="M247" i="2" s="1"/>
  <c r="K390" i="2"/>
  <c r="K998" i="2"/>
  <c r="M434" i="2"/>
  <c r="M153" i="2"/>
  <c r="M475" i="2"/>
  <c r="M124" i="2"/>
  <c r="M136" i="2"/>
  <c r="M453" i="2"/>
  <c r="M874" i="2"/>
  <c r="M161" i="2"/>
  <c r="M746" i="2"/>
  <c r="M347" i="2"/>
  <c r="M1015" i="2"/>
  <c r="M913" i="2"/>
  <c r="M432" i="2"/>
  <c r="M346" i="2"/>
  <c r="M457" i="2"/>
  <c r="M318" i="2"/>
  <c r="M264" i="2"/>
  <c r="M975" i="2"/>
  <c r="M198" i="2"/>
  <c r="M644" i="2"/>
  <c r="M762" i="2"/>
  <c r="M408" i="2"/>
  <c r="M946" i="2"/>
  <c r="M1023" i="2"/>
  <c r="M501" i="2"/>
  <c r="M160" i="2"/>
  <c r="M221" i="2"/>
  <c r="M26" i="2"/>
  <c r="M176" i="2"/>
  <c r="M790" i="2"/>
  <c r="M669" i="2"/>
  <c r="M912" i="2"/>
  <c r="M293" i="2"/>
  <c r="M986" i="2"/>
  <c r="M397" i="2"/>
  <c r="K1021" i="2"/>
  <c r="K1060" i="2"/>
  <c r="K616" i="2"/>
  <c r="M616" i="2" s="1"/>
  <c r="K387" i="2"/>
  <c r="K731" i="2"/>
  <c r="K366" i="2"/>
  <c r="K1049" i="2"/>
  <c r="K549" i="2"/>
  <c r="K177" i="2"/>
  <c r="K312" i="2"/>
  <c r="K319" i="2"/>
  <c r="M319" i="2" s="1"/>
  <c r="K911" i="2"/>
  <c r="K204" i="2"/>
  <c r="M154" i="2"/>
  <c r="M336" i="2"/>
  <c r="M1052" i="2"/>
  <c r="M281" i="2"/>
  <c r="M709" i="2"/>
  <c r="M997" i="2"/>
  <c r="M819" i="2"/>
  <c r="M159" i="2"/>
  <c r="M280" i="2"/>
  <c r="M314" i="2"/>
  <c r="M326" i="2"/>
  <c r="M209" i="2"/>
  <c r="M327" i="2"/>
  <c r="M150" i="2"/>
  <c r="K839" i="2"/>
  <c r="K350" i="2"/>
  <c r="M350" i="2" s="1"/>
  <c r="M982" i="2"/>
  <c r="M201" i="2"/>
  <c r="M15" i="2"/>
  <c r="M360" i="2"/>
  <c r="M969" i="2"/>
  <c r="M302" i="2"/>
  <c r="M180" i="2"/>
  <c r="M363" i="2"/>
  <c r="M1005" i="2"/>
  <c r="M498" i="2"/>
  <c r="M674" i="2"/>
  <c r="M818" i="2"/>
  <c r="M1025" i="2"/>
  <c r="M492" i="2"/>
  <c r="M426" i="2"/>
  <c r="M655" i="2"/>
  <c r="M325" i="2"/>
  <c r="M678" i="2"/>
  <c r="M979" i="2"/>
  <c r="M297" i="2"/>
  <c r="M119" i="2"/>
  <c r="M1003" i="2"/>
  <c r="M784" i="2"/>
  <c r="M925" i="2"/>
  <c r="M214" i="2"/>
  <c r="M803" i="2"/>
  <c r="M301" i="2"/>
  <c r="M1044" i="2"/>
  <c r="M320" i="2"/>
  <c r="M873" i="2"/>
  <c r="M809" i="2"/>
  <c r="M171" i="2"/>
  <c r="M483" i="2"/>
  <c r="M788" i="2"/>
  <c r="M272" i="2"/>
  <c r="M450" i="2"/>
  <c r="M889" i="2"/>
  <c r="M767" i="2"/>
  <c r="M689" i="2"/>
  <c r="M252" i="2"/>
  <c r="M375" i="2"/>
  <c r="M652" i="2"/>
  <c r="M1017" i="2"/>
  <c r="M703" i="2"/>
  <c r="M120" i="2"/>
  <c r="M732" i="2"/>
  <c r="M224" i="2"/>
  <c r="M355" i="2"/>
  <c r="M815" i="2"/>
  <c r="M879" i="2"/>
  <c r="M647" i="2"/>
  <c r="M242" i="2"/>
  <c r="M271" i="2"/>
  <c r="M344" i="2"/>
  <c r="M677" i="2"/>
  <c r="M334" i="2"/>
  <c r="M962" i="2"/>
  <c r="M505" i="2"/>
  <c r="M129" i="2"/>
  <c r="M205" i="2"/>
  <c r="M52" i="2"/>
  <c r="M750" i="2"/>
  <c r="M1033" i="2"/>
  <c r="M941" i="2"/>
  <c r="M248" i="2"/>
  <c r="M967" i="2"/>
  <c r="M337" i="2"/>
  <c r="M927" i="2"/>
  <c r="M826" i="2"/>
  <c r="M702" i="2"/>
  <c r="M324" i="2"/>
  <c r="M753" i="2"/>
  <c r="K945" i="2"/>
  <c r="K482" i="2"/>
  <c r="K961" i="2"/>
  <c r="K723" i="2"/>
  <c r="M723" i="2" s="1"/>
  <c r="K933" i="2"/>
  <c r="M933" i="2" s="1"/>
  <c r="K372" i="2"/>
  <c r="M372" i="2" s="1"/>
  <c r="K634" i="2"/>
  <c r="K713" i="2"/>
  <c r="M14" i="2"/>
  <c r="M116" i="2"/>
  <c r="M957" i="2"/>
  <c r="M130" i="2"/>
  <c r="M463" i="2"/>
  <c r="M739" i="2"/>
  <c r="M45" i="2"/>
  <c r="K817" i="2"/>
  <c r="M173" i="2"/>
  <c r="M887" i="2"/>
  <c r="M284" i="2"/>
  <c r="M485" i="2"/>
  <c r="M459" i="2"/>
  <c r="M310" i="2"/>
  <c r="M191" i="2"/>
  <c r="M312" i="2"/>
  <c r="K766" i="2"/>
  <c r="K28" i="2"/>
  <c r="M28" i="2" s="1"/>
  <c r="K640" i="2"/>
  <c r="K343" i="2"/>
  <c r="M343" i="2" s="1"/>
  <c r="K996" i="2"/>
  <c r="M996" i="2" s="1"/>
  <c r="K379" i="2"/>
  <c r="K748" i="2"/>
  <c r="M261" i="2"/>
  <c r="M645" i="2"/>
  <c r="M650" i="2"/>
  <c r="M737" i="2"/>
  <c r="M510" i="2"/>
  <c r="M439" i="2"/>
  <c r="M51" i="2"/>
  <c r="M267" i="2"/>
  <c r="M415" i="2"/>
  <c r="M368" i="2"/>
  <c r="M203" i="2"/>
  <c r="M364" i="2"/>
  <c r="M772" i="2"/>
  <c r="M467" i="2"/>
  <c r="M231" i="2"/>
  <c r="M1051" i="2"/>
  <c r="M409" i="2"/>
  <c r="M525" i="2"/>
  <c r="M365" i="2"/>
  <c r="M169" i="2"/>
  <c r="M899" i="2"/>
  <c r="M212" i="2"/>
  <c r="M164" i="2"/>
  <c r="M125" i="2"/>
  <c r="M298" i="2"/>
  <c r="M356" i="2"/>
  <c r="M773" i="2"/>
  <c r="M43" i="2"/>
  <c r="M808" i="2"/>
  <c r="M308" i="2"/>
  <c r="M429" i="2"/>
  <c r="M935" i="2"/>
  <c r="M93" i="2"/>
  <c r="M100" i="2"/>
  <c r="M332" i="2"/>
  <c r="M386" i="2"/>
  <c r="M200" i="2"/>
  <c r="M225" i="2"/>
  <c r="M288" i="2"/>
  <c r="M914" i="2"/>
  <c r="M59" i="2"/>
  <c r="M227" i="2"/>
  <c r="M929" i="2"/>
  <c r="M771" i="2"/>
  <c r="M1032" i="2"/>
  <c r="M440" i="2"/>
  <c r="M315" i="2"/>
  <c r="M692" i="2"/>
  <c r="M427" i="2"/>
  <c r="M507" i="2"/>
  <c r="M292" i="2"/>
  <c r="M980" i="2"/>
  <c r="M745" i="2"/>
  <c r="M303" i="2"/>
  <c r="M299" i="2"/>
  <c r="M775" i="2"/>
  <c r="M947" i="2"/>
  <c r="M916" i="2"/>
  <c r="M405" i="2"/>
  <c r="M820" i="2"/>
  <c r="M46" i="2"/>
  <c r="M752" i="2"/>
  <c r="M824" i="2"/>
  <c r="M972" i="2"/>
  <c r="M696" i="2"/>
  <c r="M143" i="2"/>
  <c r="M779" i="2"/>
  <c r="M1022" i="2"/>
  <c r="M362" i="2"/>
  <c r="M249" i="2"/>
  <c r="M193" i="2"/>
  <c r="M246" i="2"/>
  <c r="M442" i="2"/>
  <c r="M509" i="2"/>
  <c r="M223" i="2"/>
  <c r="M268" i="2"/>
  <c r="M464" i="2"/>
  <c r="M285" i="2"/>
  <c r="M357" i="2"/>
  <c r="M425" i="2"/>
  <c r="M944" i="2"/>
  <c r="M502" i="2"/>
  <c r="M126" i="2"/>
  <c r="M243" i="2"/>
  <c r="M708" i="2"/>
  <c r="M152" i="2"/>
  <c r="M963" i="2"/>
  <c r="M39" i="2"/>
  <c r="M351" i="2"/>
  <c r="M915" i="2"/>
  <c r="M949" i="2"/>
  <c r="M376" i="2"/>
  <c r="M633" i="2"/>
  <c r="M976" i="2"/>
  <c r="M736" i="2"/>
  <c r="M410" i="2"/>
  <c r="M424" i="2"/>
  <c r="M661" i="2"/>
  <c r="M517" i="2"/>
  <c r="M811" i="2"/>
  <c r="M667" i="2"/>
  <c r="M373" i="2"/>
  <c r="M642" i="2"/>
  <c r="M137" i="2"/>
  <c r="M928" i="2"/>
  <c r="M754" i="2"/>
  <c r="M724" i="2"/>
  <c r="M700" i="2"/>
  <c r="M514" i="2"/>
  <c r="M965" i="2"/>
  <c r="M117" i="2"/>
  <c r="M934" i="2"/>
  <c r="M349" i="2"/>
  <c r="M695" i="2"/>
  <c r="M257" i="2"/>
  <c r="M138" i="2"/>
  <c r="M132" i="2"/>
  <c r="M430" i="2"/>
  <c r="M701" i="2"/>
  <c r="M786" i="2"/>
  <c r="M931" i="2"/>
  <c r="M140" i="2"/>
  <c r="M226" i="2"/>
  <c r="M37" i="2"/>
  <c r="M215" i="2"/>
  <c r="M468" i="2"/>
  <c r="M197" i="2"/>
  <c r="M778" i="2"/>
  <c r="M382" i="2"/>
  <c r="M182" i="2"/>
  <c r="M194" i="2"/>
  <c r="M235" i="2"/>
  <c r="M490" i="2"/>
  <c r="M270" i="2"/>
  <c r="M796" i="2"/>
  <c r="M16" i="2"/>
  <c r="M389" i="2"/>
  <c r="M795" i="2"/>
  <c r="M94" i="2"/>
  <c r="M799" i="2"/>
  <c r="M881" i="2"/>
  <c r="M1029" i="2"/>
  <c r="M340" i="2"/>
  <c r="M238" i="2"/>
  <c r="M512" i="2"/>
  <c r="M1020" i="2"/>
  <c r="M1000" i="2"/>
  <c r="M713" i="2"/>
  <c r="M770" i="2"/>
  <c r="M369" i="2"/>
  <c r="M1060" i="2"/>
  <c r="M387" i="2"/>
  <c r="M876" i="2"/>
  <c r="M17" i="2"/>
  <c r="M508" i="2"/>
  <c r="M766" i="2"/>
  <c r="M192" i="2"/>
  <c r="M1026" i="2"/>
  <c r="M649" i="2"/>
  <c r="M428" i="2"/>
  <c r="M133" i="2"/>
  <c r="M156" i="2"/>
  <c r="M165" i="2"/>
  <c r="M706" i="2"/>
  <c r="M304" i="2"/>
  <c r="M968" i="2"/>
  <c r="M32" i="2"/>
  <c r="M901" i="2"/>
  <c r="M449" i="2"/>
  <c r="M239" i="2"/>
  <c r="M441" i="2"/>
  <c r="M353" i="2"/>
  <c r="M179" i="2"/>
  <c r="M748" i="2"/>
  <c r="M291" i="2"/>
  <c r="M230" i="2"/>
  <c r="M127" i="2"/>
  <c r="M1042" i="2"/>
  <c r="M186" i="2"/>
  <c r="M321" i="2"/>
  <c r="M462" i="2"/>
  <c r="M721" i="2"/>
  <c r="M286" i="2"/>
  <c r="M101" i="2"/>
  <c r="M791" i="2"/>
  <c r="M640" i="2"/>
  <c r="M407" i="2"/>
  <c r="M206" i="2"/>
  <c r="M256" i="2"/>
  <c r="M423" i="2"/>
  <c r="M309" i="2"/>
  <c r="M379" i="2"/>
  <c r="M978" i="2"/>
  <c r="M964" i="2"/>
  <c r="M333" i="2"/>
  <c r="M190" i="2"/>
  <c r="M953" i="2"/>
  <c r="M233" i="2"/>
  <c r="M1043" i="2"/>
  <c r="M1034" i="2"/>
  <c r="M763" i="2"/>
  <c r="M187" i="2"/>
  <c r="M676" i="2"/>
  <c r="M948" i="2"/>
  <c r="M473" i="2"/>
  <c r="M487" i="2"/>
  <c r="M477" i="2"/>
  <c r="M277" i="2"/>
  <c r="M516" i="2"/>
  <c r="M741" i="2"/>
  <c r="M444" i="2"/>
  <c r="M263" i="2"/>
  <c r="M882" i="2"/>
  <c r="M476" i="2"/>
  <c r="M447" i="2"/>
  <c r="M1031" i="2"/>
  <c r="M24" i="2"/>
  <c r="M255" i="2"/>
  <c r="M411" i="2"/>
  <c r="M926" i="2"/>
  <c r="M144" i="2"/>
  <c r="M394" i="2"/>
  <c r="M371" i="2"/>
  <c r="M104" i="2"/>
  <c r="M1037" i="2"/>
  <c r="M403" i="2"/>
  <c r="M114" i="2"/>
  <c r="M234" i="2"/>
  <c r="M511" i="2"/>
  <c r="M681" i="2"/>
  <c r="M388" i="2"/>
  <c r="M814" i="2"/>
  <c r="M458" i="2"/>
  <c r="M495" i="2"/>
  <c r="M494" i="2"/>
  <c r="M806" i="2"/>
  <c r="M419" i="2"/>
  <c r="M686" i="2"/>
  <c r="M672" i="2"/>
  <c r="M345" i="2"/>
  <c r="M747" i="2"/>
  <c r="M956" i="2"/>
  <c r="M445" i="2"/>
  <c r="M342" i="2"/>
  <c r="M1018" i="2"/>
  <c r="M720" i="2"/>
  <c r="M1008" i="2"/>
  <c r="M472" i="2"/>
  <c r="M893" i="2"/>
  <c r="M478" i="2"/>
  <c r="M807" i="2"/>
  <c r="M269" i="2"/>
  <c r="M662" i="2"/>
  <c r="M282" i="2"/>
  <c r="M942" i="2"/>
  <c r="M503" i="2"/>
  <c r="M908" i="2"/>
  <c r="M802" i="2"/>
  <c r="M383" i="2"/>
  <c r="M216" i="2"/>
  <c r="M162" i="2"/>
  <c r="M111" i="2"/>
  <c r="M491" i="2"/>
  <c r="M470" i="2"/>
  <c r="M653" i="2"/>
  <c r="M1041" i="2"/>
  <c r="M177" i="2"/>
  <c r="M210" i="2"/>
  <c r="M184" i="2"/>
  <c r="M392" i="2"/>
  <c r="M433" i="2"/>
  <c r="M911" i="2"/>
  <c r="M390" i="2"/>
  <c r="M446" i="2"/>
  <c r="M780" i="2"/>
  <c r="M204" i="2"/>
  <c r="M1001" i="2"/>
  <c r="M141" i="2"/>
  <c r="M634" i="2"/>
  <c r="M981" i="2"/>
  <c r="M109" i="2"/>
  <c r="M1004" i="2"/>
  <c r="M993" i="2"/>
  <c r="M945" i="2"/>
  <c r="M482" i="2"/>
  <c r="M1062" i="2"/>
  <c r="M959" i="2"/>
  <c r="M1011" i="2"/>
  <c r="M665" i="2"/>
  <c r="M664" i="2"/>
  <c r="M131" i="2"/>
  <c r="M99" i="2"/>
  <c r="M1014" i="2"/>
  <c r="M486" i="2"/>
  <c r="M718" i="2"/>
  <c r="M714" i="2"/>
  <c r="M391" i="2"/>
  <c r="M971" i="2"/>
  <c r="M149" i="2"/>
  <c r="M448" i="2"/>
  <c r="M497" i="2"/>
  <c r="M414" i="2"/>
  <c r="M329" i="2"/>
  <c r="M241" i="2"/>
  <c r="M823" i="2"/>
  <c r="M443" i="2"/>
  <c r="M985" i="2"/>
  <c r="M816" i="2"/>
  <c r="M1016" i="2"/>
  <c r="M147" i="2"/>
  <c r="M348" i="2"/>
  <c r="M50" i="2"/>
  <c r="M118" i="2"/>
  <c r="M917" i="2"/>
  <c r="M673" i="2"/>
  <c r="M413" i="2"/>
  <c r="M219" i="2"/>
  <c r="M896" i="2"/>
  <c r="M707" i="2"/>
  <c r="M774" i="2"/>
  <c r="M907" i="2"/>
  <c r="M479" i="2"/>
  <c r="M683" i="2"/>
  <c r="M121" i="2"/>
  <c r="M500" i="2"/>
  <c r="M922" i="2"/>
  <c r="M185" i="2"/>
  <c r="M1050" i="2"/>
  <c r="M883" i="2"/>
  <c r="M339" i="2"/>
  <c r="M743" i="2"/>
  <c r="M727" i="2"/>
  <c r="M266" i="2"/>
  <c r="M110" i="2"/>
  <c r="M827" i="2"/>
  <c r="M710" i="2"/>
  <c r="M283" i="2"/>
  <c r="M499" i="2"/>
  <c r="M29" i="2"/>
  <c r="M939" i="2"/>
  <c r="M648" i="2"/>
  <c r="M158" i="2"/>
  <c r="M258" i="2"/>
  <c r="M522" i="2"/>
  <c r="M1038" i="2"/>
  <c r="M617" i="2"/>
  <c r="M627" i="2"/>
  <c r="M628" i="2"/>
  <c r="M524" i="2"/>
  <c r="M744" i="2"/>
  <c r="M751" i="2"/>
  <c r="M798" i="2"/>
  <c r="M863" i="2"/>
  <c r="M1028" i="2"/>
  <c r="M1021" i="2"/>
  <c r="M998" i="2"/>
  <c r="M629" i="2"/>
  <c r="M839" i="2"/>
  <c r="M817" i="2"/>
  <c r="M731" i="2"/>
  <c r="M549" i="2"/>
  <c r="M393" i="2"/>
  <c r="M431" i="2"/>
  <c r="M366" i="2"/>
  <c r="M589" i="2"/>
  <c r="M454" i="2"/>
  <c r="M961" i="2"/>
  <c r="M584" i="2"/>
  <c r="M960" i="2"/>
  <c r="M719" i="2"/>
  <c r="M966" i="2"/>
  <c r="M597" i="2"/>
  <c r="M848" i="2"/>
  <c r="M950" i="2"/>
  <c r="M592" i="2"/>
  <c r="M612" i="2"/>
  <c r="M87" i="2"/>
  <c r="M607" i="2"/>
  <c r="AH1063" i="2"/>
  <c r="AH1066" i="2" s="1"/>
  <c r="J7" i="2"/>
  <c r="M1046" i="2"/>
  <c r="M76" i="2"/>
  <c r="M384" i="2"/>
  <c r="M615" i="2"/>
  <c r="M866" i="2"/>
  <c r="M601" i="2"/>
  <c r="M869" i="2"/>
  <c r="M668" i="2"/>
  <c r="M735" i="2"/>
  <c r="M625" i="2"/>
  <c r="M528" i="2"/>
  <c r="M865" i="2"/>
  <c r="M611" i="2"/>
  <c r="M595" i="2"/>
  <c r="M609" i="2"/>
  <c r="M872" i="2"/>
  <c r="M608" i="2"/>
  <c r="M618" i="2"/>
  <c r="M588" i="2"/>
  <c r="M605" i="2"/>
  <c r="M1054" i="2"/>
  <c r="M930" i="2"/>
  <c r="M828" i="2"/>
  <c r="M1009" i="2"/>
  <c r="M583" i="2"/>
  <c r="M1049" i="2"/>
  <c r="M602" i="2"/>
  <c r="M594" i="2"/>
  <c r="M598" i="2"/>
  <c r="M554" i="2"/>
  <c r="M722" i="2"/>
  <c r="M860" i="2"/>
  <c r="M849" i="2"/>
  <c r="M621" i="2"/>
  <c r="M623" i="2"/>
  <c r="M603" i="2"/>
  <c r="M658" i="2"/>
  <c r="M218" i="2"/>
  <c r="M868" i="2"/>
  <c r="M593" i="2"/>
  <c r="M622" i="2"/>
  <c r="M545" i="2"/>
  <c r="M697" i="2"/>
  <c r="M599" i="2"/>
  <c r="M1035" i="2"/>
  <c r="M862" i="2"/>
  <c r="M688" i="2"/>
  <c r="M600" i="2"/>
  <c r="M631" i="2"/>
  <c r="M994" i="2"/>
  <c r="M639" i="2"/>
  <c r="M135" i="2"/>
  <c r="M738" i="2"/>
  <c r="M690" i="2"/>
  <c r="M789" i="2"/>
  <c r="M857" i="2"/>
  <c r="M613" i="2"/>
  <c r="M805" i="2"/>
  <c r="J905" i="2"/>
  <c r="J1064" i="2"/>
  <c r="I163" i="2"/>
  <c r="K163" i="2" s="1"/>
  <c r="M163" i="2" s="1"/>
  <c r="I847" i="2"/>
  <c r="K847" i="2" s="1"/>
  <c r="M847" i="2" s="1"/>
  <c r="I64" i="2"/>
  <c r="K64" i="2" s="1"/>
  <c r="M64" i="2" s="1"/>
  <c r="I570" i="2"/>
  <c r="K570" i="2" s="1"/>
  <c r="M570" i="2" s="1"/>
  <c r="I693" i="2"/>
  <c r="K693" i="2" s="1"/>
  <c r="M693" i="2" s="1"/>
  <c r="I38" i="2"/>
  <c r="K38" i="2" s="1"/>
  <c r="M38" i="2" s="1"/>
  <c r="I548" i="2"/>
  <c r="K548" i="2" s="1"/>
  <c r="M548" i="2" s="1"/>
  <c r="I685" i="2"/>
  <c r="K685" i="2" s="1"/>
  <c r="M685" i="2" s="1"/>
  <c r="I188" i="2"/>
  <c r="K188" i="2" s="1"/>
  <c r="M188" i="2" s="1"/>
  <c r="I920" i="2"/>
  <c r="K920" i="2" s="1"/>
  <c r="M920" i="2" s="1"/>
  <c r="I567" i="2"/>
  <c r="K567" i="2" s="1"/>
  <c r="M567" i="2" s="1"/>
  <c r="I88" i="2"/>
  <c r="K88" i="2" s="1"/>
  <c r="M88" i="2" s="1"/>
  <c r="I660" i="2"/>
  <c r="K660" i="2" s="1"/>
  <c r="M660" i="2" s="1"/>
  <c r="I585" i="2"/>
  <c r="K585" i="2" s="1"/>
  <c r="M585" i="2" s="1"/>
  <c r="I870" i="2"/>
  <c r="K870" i="2" s="1"/>
  <c r="M870" i="2" s="1"/>
  <c r="I842" i="2"/>
  <c r="K842" i="2" s="1"/>
  <c r="M842" i="2" s="1"/>
  <c r="I538" i="2"/>
  <c r="K538" i="2" s="1"/>
  <c r="M538" i="2" s="1"/>
  <c r="I851" i="2"/>
  <c r="K851" i="2" s="1"/>
  <c r="M851" i="2" s="1"/>
  <c r="I22" i="2"/>
  <c r="K22" i="2" s="1"/>
  <c r="M22" i="2" s="1"/>
  <c r="I572" i="2"/>
  <c r="K572" i="2" s="1"/>
  <c r="M572" i="2" s="1"/>
  <c r="I580" i="2"/>
  <c r="K580" i="2" s="1"/>
  <c r="M580" i="2" s="1"/>
  <c r="I66" i="2"/>
  <c r="K66" i="2" s="1"/>
  <c r="M66" i="2" s="1"/>
  <c r="I98" i="2"/>
  <c r="K98" i="2" s="1"/>
  <c r="M98" i="2" s="1"/>
  <c r="I544" i="2"/>
  <c r="K544" i="2" s="1"/>
  <c r="M544" i="2" s="1"/>
  <c r="I108" i="2"/>
  <c r="K108" i="2" s="1"/>
  <c r="M108" i="2" s="1"/>
  <c r="I579" i="2"/>
  <c r="K579" i="2" s="1"/>
  <c r="M579" i="2" s="1"/>
  <c r="I406" i="2"/>
  <c r="K406" i="2" s="1"/>
  <c r="M406" i="2" s="1"/>
  <c r="I841" i="2"/>
  <c r="K841" i="2" s="1"/>
  <c r="M841" i="2" s="1"/>
  <c r="I213" i="2"/>
  <c r="K213" i="2" s="1"/>
  <c r="M213" i="2" s="1"/>
  <c r="I546" i="2"/>
  <c r="K546" i="2" s="1"/>
  <c r="M546" i="2" s="1"/>
  <c r="I877" i="2"/>
  <c r="K877" i="2" s="1"/>
  <c r="M877" i="2" s="1"/>
  <c r="I531" i="2"/>
  <c r="K531" i="2" s="1"/>
  <c r="M531" i="2" s="1"/>
  <c r="I167" i="2"/>
  <c r="K167" i="2" s="1"/>
  <c r="M167" i="2" s="1"/>
  <c r="I250" i="2"/>
  <c r="K250" i="2" s="1"/>
  <c r="M250" i="2" s="1"/>
  <c r="I67" i="2"/>
  <c r="K67" i="2" s="1"/>
  <c r="M67" i="2" s="1"/>
  <c r="I10" i="2"/>
  <c r="K10" i="2" s="1"/>
  <c r="M10" i="2" s="1"/>
  <c r="I895" i="2"/>
  <c r="K895" i="2" s="1"/>
  <c r="M895" i="2" s="1"/>
  <c r="I632" i="2"/>
  <c r="K632" i="2" s="1"/>
  <c r="M632" i="2" s="1"/>
  <c r="I910" i="2"/>
  <c r="K910" i="2" s="1"/>
  <c r="M910" i="2" s="1"/>
  <c r="I513" i="2"/>
  <c r="K513" i="2" s="1"/>
  <c r="M513" i="2" s="1"/>
  <c r="I540" i="2"/>
  <c r="K540" i="2" s="1"/>
  <c r="M540" i="2" s="1"/>
  <c r="I91" i="2"/>
  <c r="K91" i="2" s="1"/>
  <c r="M91" i="2" s="1"/>
  <c r="I335" i="2"/>
  <c r="K335" i="2" s="1"/>
  <c r="M335" i="2" s="1"/>
  <c r="I535" i="2"/>
  <c r="K535" i="2" s="1"/>
  <c r="M535" i="2" s="1"/>
  <c r="I542" i="2"/>
  <c r="K542" i="2" s="1"/>
  <c r="M542" i="2" s="1"/>
  <c r="I830" i="2"/>
  <c r="K830" i="2" s="1"/>
  <c r="M830" i="2" s="1"/>
  <c r="I705" i="2"/>
  <c r="K705" i="2" s="1"/>
  <c r="M705" i="2" s="1"/>
  <c r="I852" i="2"/>
  <c r="K852" i="2" s="1"/>
  <c r="M852" i="2" s="1"/>
  <c r="I145" i="2"/>
  <c r="K145" i="2" s="1"/>
  <c r="M145" i="2" s="1"/>
  <c r="I734" i="2"/>
  <c r="K734" i="2" s="1"/>
  <c r="M734" i="2" s="1"/>
  <c r="I561" i="2"/>
  <c r="K561" i="2" s="1"/>
  <c r="M561" i="2" s="1"/>
  <c r="I1048" i="2"/>
  <c r="K1048" i="2" s="1"/>
  <c r="M1048" i="2" s="1"/>
  <c r="I418" i="2"/>
  <c r="K418" i="2" s="1"/>
  <c r="M418" i="2" s="1"/>
  <c r="I704" i="2"/>
  <c r="K704" i="2" s="1"/>
  <c r="M704" i="2" s="1"/>
  <c r="I72" i="2"/>
  <c r="K72" i="2" s="1"/>
  <c r="M72" i="2" s="1"/>
  <c r="I587" i="2"/>
  <c r="K587" i="2" s="1"/>
  <c r="M587" i="2" s="1"/>
  <c r="I757" i="2"/>
  <c r="K757" i="2" s="1"/>
  <c r="M757" i="2" s="1"/>
  <c r="I9" i="2"/>
  <c r="K9" i="2" s="1"/>
  <c r="I568" i="2"/>
  <c r="K568" i="2" s="1"/>
  <c r="M568" i="2" s="1"/>
  <c r="I265" i="2"/>
  <c r="K265" i="2" s="1"/>
  <c r="M265" i="2" s="1"/>
  <c r="I555" i="2"/>
  <c r="K555" i="2" s="1"/>
  <c r="M555" i="2" s="1"/>
  <c r="I698" i="2"/>
  <c r="K698" i="2" s="1"/>
  <c r="M698" i="2" s="1"/>
  <c r="I113" i="2"/>
  <c r="K113" i="2" s="1"/>
  <c r="M113" i="2" s="1"/>
  <c r="I254" i="2"/>
  <c r="K254" i="2" s="1"/>
  <c r="M254" i="2" s="1"/>
  <c r="I777" i="2"/>
  <c r="K777" i="2" s="1"/>
  <c r="M777" i="2" s="1"/>
  <c r="I825" i="2"/>
  <c r="K825" i="2" s="1"/>
  <c r="M825" i="2" s="1"/>
  <c r="I1002" i="2"/>
  <c r="K1002" i="2" s="1"/>
  <c r="M1002" i="2" s="1"/>
  <c r="I834" i="2"/>
  <c r="K834" i="2" s="1"/>
  <c r="M834" i="2" s="1"/>
  <c r="I49" i="2"/>
  <c r="K49" i="2" s="1"/>
  <c r="M49" i="2" s="1"/>
  <c r="I307" i="2"/>
  <c r="K307" i="2" s="1"/>
  <c r="M307" i="2" s="1"/>
  <c r="I19" i="2"/>
  <c r="K19" i="2" s="1"/>
  <c r="M19" i="2" s="1"/>
  <c r="I643" i="2"/>
  <c r="K643" i="2" s="1"/>
  <c r="M643" i="2" s="1"/>
  <c r="I484" i="2"/>
  <c r="K484" i="2" s="1"/>
  <c r="M484" i="2" s="1"/>
  <c r="I551" i="2"/>
  <c r="K551" i="2" s="1"/>
  <c r="M551" i="2" s="1"/>
  <c r="I557" i="2"/>
  <c r="K557" i="2" s="1"/>
  <c r="M557" i="2" s="1"/>
  <c r="I835" i="2"/>
  <c r="K835" i="2" s="1"/>
  <c r="M835" i="2" s="1"/>
  <c r="I80" i="2"/>
  <c r="K80" i="2" s="1"/>
  <c r="M80" i="2" s="1"/>
  <c r="I578" i="2"/>
  <c r="K578" i="2" s="1"/>
  <c r="M578" i="2" s="1"/>
  <c r="I553" i="2"/>
  <c r="K553" i="2" s="1"/>
  <c r="M553" i="2" s="1"/>
  <c r="I1053" i="2"/>
  <c r="K1053" i="2" s="1"/>
  <c r="M1053" i="2" s="1"/>
  <c r="I547" i="2"/>
  <c r="K547" i="2" s="1"/>
  <c r="M547" i="2" s="1"/>
  <c r="I25" i="2"/>
  <c r="K25" i="2" s="1"/>
  <c r="M25" i="2" s="1"/>
  <c r="I671" i="2"/>
  <c r="K671" i="2" s="1"/>
  <c r="M671" i="2" s="1"/>
  <c r="I35" i="2"/>
  <c r="K35" i="2" s="1"/>
  <c r="M35" i="2" s="1"/>
  <c r="I903" i="2"/>
  <c r="K903" i="2" s="1"/>
  <c r="M903" i="2" s="1"/>
  <c r="I385" i="2"/>
  <c r="K385" i="2" s="1"/>
  <c r="M385" i="2" s="1"/>
  <c r="I846" i="2"/>
  <c r="K846" i="2" s="1"/>
  <c r="M846" i="2" s="1"/>
  <c r="I60" i="2"/>
  <c r="K60" i="2" s="1"/>
  <c r="M60" i="2" s="1"/>
  <c r="I733" i="2"/>
  <c r="K733" i="2" s="1"/>
  <c r="M733" i="2" s="1"/>
  <c r="I70" i="2"/>
  <c r="K70" i="2" s="1"/>
  <c r="M70" i="2" s="1"/>
  <c r="I958" i="2"/>
  <c r="K958" i="2" s="1"/>
  <c r="M958" i="2" s="1"/>
  <c r="I759" i="2"/>
  <c r="K759" i="2" s="1"/>
  <c r="M759" i="2" s="1"/>
  <c r="I991" i="2"/>
  <c r="K991" i="2" s="1"/>
  <c r="M991" i="2" s="1"/>
  <c r="I687" i="2"/>
  <c r="K687" i="2" s="1"/>
  <c r="M687" i="2" s="1"/>
  <c r="I78" i="2"/>
  <c r="K78" i="2" s="1"/>
  <c r="M78" i="2" s="1"/>
  <c r="I890" i="2"/>
  <c r="K890" i="2" s="1"/>
  <c r="M890" i="2" s="1"/>
  <c r="I20" i="2"/>
  <c r="K20" i="2" s="1"/>
  <c r="M20" i="2" s="1"/>
  <c r="I840" i="2"/>
  <c r="K840" i="2" s="1"/>
  <c r="M840" i="2" s="1"/>
  <c r="I845" i="2"/>
  <c r="K845" i="2" s="1"/>
  <c r="M845" i="2" s="1"/>
  <c r="I684" i="2"/>
  <c r="K684" i="2" s="1"/>
  <c r="M684" i="2" s="1"/>
  <c r="I575" i="2"/>
  <c r="K575" i="2" s="1"/>
  <c r="M575" i="2" s="1"/>
  <c r="I590" i="2"/>
  <c r="K590" i="2" s="1"/>
  <c r="M590" i="2" s="1"/>
  <c r="I836" i="2"/>
  <c r="K836" i="2" s="1"/>
  <c r="M836" i="2" s="1"/>
  <c r="I864" i="2"/>
  <c r="K864" i="2" s="1"/>
  <c r="M864" i="2" s="1"/>
  <c r="I952" i="2"/>
  <c r="K952" i="2" s="1"/>
  <c r="M952" i="2" s="1"/>
  <c r="I83" i="2"/>
  <c r="K83" i="2" s="1"/>
  <c r="M83" i="2" s="1"/>
  <c r="I229" i="2"/>
  <c r="K229" i="2" s="1"/>
  <c r="M229" i="2" s="1"/>
  <c r="I730" i="2"/>
  <c r="K730" i="2" s="1"/>
  <c r="M730" i="2" s="1"/>
  <c r="I636" i="2"/>
  <c r="K636" i="2" s="1"/>
  <c r="M636" i="2" s="1"/>
  <c r="I1019" i="2"/>
  <c r="K1019" i="2" s="1"/>
  <c r="M1019" i="2" s="1"/>
  <c r="I898" i="2"/>
  <c r="K898" i="2" s="1"/>
  <c r="M898" i="2" s="1"/>
  <c r="I73" i="2"/>
  <c r="K73" i="2" s="1"/>
  <c r="M73" i="2" s="1"/>
  <c r="I481" i="2"/>
  <c r="K481" i="2" s="1"/>
  <c r="M481" i="2" s="1"/>
  <c r="I838" i="2"/>
  <c r="K838" i="2" s="1"/>
  <c r="M838" i="2" s="1"/>
  <c r="I832" i="2"/>
  <c r="K832" i="2" s="1"/>
  <c r="M832" i="2" s="1"/>
  <c r="I74" i="2"/>
  <c r="K74" i="2" s="1"/>
  <c r="M74" i="2" s="1"/>
  <c r="I936" i="2"/>
  <c r="K936" i="2" s="1"/>
  <c r="M936" i="2" s="1"/>
  <c r="I85" i="2"/>
  <c r="K85" i="2" s="1"/>
  <c r="M85" i="2" s="1"/>
  <c r="I990" i="2"/>
  <c r="K990" i="2" s="1"/>
  <c r="M990" i="2" s="1"/>
  <c r="I465" i="2"/>
  <c r="K465" i="2" s="1"/>
  <c r="M465" i="2" s="1"/>
  <c r="I12" i="2"/>
  <c r="K12" i="2" s="1"/>
  <c r="M12" i="2" s="1"/>
  <c r="I96" i="2"/>
  <c r="K96" i="2" s="1"/>
  <c r="M96" i="2" s="1"/>
  <c r="I330" i="2"/>
  <c r="K330" i="2" s="1"/>
  <c r="M330" i="2" s="1"/>
  <c r="I699" i="2"/>
  <c r="K699" i="2" s="1"/>
  <c r="M699" i="2" s="1"/>
  <c r="I461" i="2"/>
  <c r="K461" i="2" s="1"/>
  <c r="M461" i="2" s="1"/>
  <c r="I987" i="2"/>
  <c r="K987" i="2" s="1"/>
  <c r="M987" i="2" s="1"/>
  <c r="I769" i="2"/>
  <c r="K769" i="2" s="1"/>
  <c r="M769" i="2" s="1"/>
  <c r="I27" i="2"/>
  <c r="K27" i="2" s="1"/>
  <c r="M27" i="2" s="1"/>
  <c r="I938" i="2"/>
  <c r="K938" i="2" s="1"/>
  <c r="M938" i="2" s="1"/>
  <c r="I765" i="2"/>
  <c r="K765" i="2" s="1"/>
  <c r="M765" i="2" s="1"/>
  <c r="I40" i="2"/>
  <c r="K40" i="2" s="1"/>
  <c r="M40" i="2" s="1"/>
  <c r="I48" i="2"/>
  <c r="K48" i="2" s="1"/>
  <c r="M48" i="2" s="1"/>
  <c r="I776" i="2"/>
  <c r="K776" i="2" s="1"/>
  <c r="M776" i="2" s="1"/>
  <c r="I328" i="2"/>
  <c r="K328" i="2" s="1"/>
  <c r="M328" i="2" s="1"/>
  <c r="I951" i="2"/>
  <c r="K951" i="2" s="1"/>
  <c r="M951" i="2" s="1"/>
  <c r="I90" i="2"/>
  <c r="K90" i="2" s="1"/>
  <c r="M90" i="2" s="1"/>
  <c r="I954" i="2"/>
  <c r="K954" i="2" s="1"/>
  <c r="M954" i="2" s="1"/>
  <c r="I33" i="2"/>
  <c r="K33" i="2" s="1"/>
  <c r="M33" i="2" s="1"/>
  <c r="I536" i="2"/>
  <c r="K536" i="2" s="1"/>
  <c r="M536" i="2" s="1"/>
  <c r="I783" i="2"/>
  <c r="K783" i="2" s="1"/>
  <c r="M783" i="2" s="1"/>
  <c r="I71" i="2"/>
  <c r="K71" i="2" s="1"/>
  <c r="M71" i="2" s="1"/>
  <c r="I515" i="2"/>
  <c r="K515" i="2" s="1"/>
  <c r="M515" i="2" s="1"/>
  <c r="I537" i="2"/>
  <c r="K537" i="2" s="1"/>
  <c r="M537" i="2" s="1"/>
  <c r="I276" i="2"/>
  <c r="K276" i="2" s="1"/>
  <c r="M276" i="2" s="1"/>
  <c r="I207" i="2"/>
  <c r="K207" i="2" s="1"/>
  <c r="M207" i="2" s="1"/>
  <c r="I861" i="2"/>
  <c r="K861" i="2" s="1"/>
  <c r="M861" i="2" s="1"/>
  <c r="I679" i="2"/>
  <c r="K679" i="2" s="1"/>
  <c r="M679" i="2" s="1"/>
  <c r="I656" i="2"/>
  <c r="K656" i="2" s="1"/>
  <c r="M656" i="2" s="1"/>
  <c r="I367" i="2"/>
  <c r="K367" i="2" s="1"/>
  <c r="M367" i="2" s="1"/>
  <c r="I404" i="2"/>
  <c r="K404" i="2" s="1"/>
  <c r="M404" i="2" s="1"/>
  <c r="I576" i="2"/>
  <c r="K576" i="2" s="1"/>
  <c r="M576" i="2" s="1"/>
  <c r="I756" i="2"/>
  <c r="K756" i="2" s="1"/>
  <c r="M756" i="2" s="1"/>
  <c r="I134" i="2"/>
  <c r="K134" i="2" s="1"/>
  <c r="M134" i="2" s="1"/>
  <c r="I558" i="2"/>
  <c r="K558" i="2" s="1"/>
  <c r="M558" i="2" s="1"/>
  <c r="I844" i="2"/>
  <c r="K844" i="2" s="1"/>
  <c r="M844" i="2" s="1"/>
  <c r="I571" i="2"/>
  <c r="K571" i="2" s="1"/>
  <c r="M571" i="2" s="1"/>
  <c r="I596" i="2"/>
  <c r="K596" i="2" s="1"/>
  <c r="M596" i="2" s="1"/>
  <c r="I358" i="2"/>
  <c r="K358" i="2" s="1"/>
  <c r="M358" i="2" s="1"/>
  <c r="I651" i="2"/>
  <c r="K651" i="2" s="1"/>
  <c r="M651" i="2" s="1"/>
  <c r="I341" i="2"/>
  <c r="K341" i="2" s="1"/>
  <c r="M341" i="2" s="1"/>
  <c r="I725" i="2"/>
  <c r="K725" i="2" s="1"/>
  <c r="M725" i="2" s="1"/>
  <c r="I905" i="2"/>
  <c r="K905" i="2" s="1"/>
  <c r="I178" i="2"/>
  <c r="K178" i="2" s="1"/>
  <c r="M178" i="2" s="1"/>
  <c r="I81" i="2"/>
  <c r="K81" i="2" s="1"/>
  <c r="M81" i="2" s="1"/>
  <c r="I850" i="2"/>
  <c r="K850" i="2" s="1"/>
  <c r="M850" i="2" s="1"/>
  <c r="I758" i="2"/>
  <c r="K758" i="2" s="1"/>
  <c r="M758" i="2" s="1"/>
  <c r="I260" i="2"/>
  <c r="K260" i="2" s="1"/>
  <c r="M260" i="2" s="1"/>
  <c r="I886" i="2"/>
  <c r="K886" i="2" s="1"/>
  <c r="M886" i="2" s="1"/>
  <c r="I1024" i="2"/>
  <c r="K1024" i="2" s="1"/>
  <c r="M1024" i="2" s="1"/>
  <c r="I742" i="2"/>
  <c r="K742" i="2" s="1"/>
  <c r="M742" i="2" s="1"/>
  <c r="I563" i="2"/>
  <c r="K563" i="2" s="1"/>
  <c r="M563" i="2" s="1"/>
  <c r="I983" i="2"/>
  <c r="K983" i="2" s="1"/>
  <c r="M983" i="2" s="1"/>
  <c r="I793" i="2"/>
  <c r="K793" i="2" s="1"/>
  <c r="M793" i="2" s="1"/>
  <c r="I854" i="2"/>
  <c r="K854" i="2" s="1"/>
  <c r="M854" i="2" s="1"/>
  <c r="I56" i="2"/>
  <c r="K56" i="2" s="1"/>
  <c r="M56" i="2" s="1"/>
  <c r="I526" i="2"/>
  <c r="K526" i="2" s="1"/>
  <c r="M526" i="2" s="1"/>
  <c r="I57" i="2"/>
  <c r="K57" i="2" s="1"/>
  <c r="M57" i="2" s="1"/>
  <c r="I565" i="2"/>
  <c r="K565" i="2" s="1"/>
  <c r="M565" i="2" s="1"/>
  <c r="I199" i="2"/>
  <c r="K199" i="2" s="1"/>
  <c r="M199" i="2" s="1"/>
  <c r="I556" i="2"/>
  <c r="K556" i="2" s="1"/>
  <c r="M556" i="2" s="1"/>
  <c r="I562" i="2"/>
  <c r="K562" i="2" s="1"/>
  <c r="M562" i="2" s="1"/>
  <c r="I906" i="2"/>
  <c r="K906" i="2" s="1"/>
  <c r="M906" i="2" s="1"/>
  <c r="I195" i="2"/>
  <c r="K195" i="2" s="1"/>
  <c r="M195" i="2" s="1"/>
  <c r="I829" i="2"/>
  <c r="K829" i="2" s="1"/>
  <c r="M829" i="2" s="1"/>
  <c r="I331" i="2"/>
  <c r="K331" i="2" s="1"/>
  <c r="M331" i="2" s="1"/>
  <c r="I42" i="2"/>
  <c r="K42" i="2" s="1"/>
  <c r="M42" i="2" s="1"/>
  <c r="I420" i="2"/>
  <c r="K420" i="2" s="1"/>
  <c r="M420" i="2" s="1"/>
  <c r="I361" i="2"/>
  <c r="K361" i="2" s="1"/>
  <c r="M361" i="2" s="1"/>
  <c r="I228" i="2"/>
  <c r="K228" i="2" s="1"/>
  <c r="M228" i="2" s="1"/>
  <c r="I53" i="2"/>
  <c r="K53" i="2" s="1"/>
  <c r="M53" i="2" s="1"/>
  <c r="I146" i="2"/>
  <c r="K146" i="2" s="1"/>
  <c r="M146" i="2" s="1"/>
  <c r="I902" i="2"/>
  <c r="K902" i="2" s="1"/>
  <c r="M902" i="2" s="1"/>
  <c r="I937" i="2"/>
  <c r="K937" i="2" s="1"/>
  <c r="M937" i="2" s="1"/>
  <c r="I34" i="2"/>
  <c r="K34" i="2" s="1"/>
  <c r="M34" i="2" s="1"/>
  <c r="I262" i="2"/>
  <c r="K262" i="2" s="1"/>
  <c r="M262" i="2" s="1"/>
  <c r="I488" i="2"/>
  <c r="K488" i="2" s="1"/>
  <c r="M488" i="2" s="1"/>
  <c r="I797" i="2"/>
  <c r="K797" i="2" s="1"/>
  <c r="M797" i="2" s="1"/>
  <c r="I395" i="2"/>
  <c r="K395" i="2" s="1"/>
  <c r="M395" i="2" s="1"/>
  <c r="I919" i="2"/>
  <c r="K919" i="2" s="1"/>
  <c r="M919" i="2" s="1"/>
  <c r="I68" i="2"/>
  <c r="K68" i="2" s="1"/>
  <c r="M68" i="2" s="1"/>
  <c r="I666" i="2"/>
  <c r="K666" i="2" s="1"/>
  <c r="M666" i="2" s="1"/>
  <c r="I323" i="2"/>
  <c r="K323" i="2" s="1"/>
  <c r="M323" i="2" s="1"/>
  <c r="I867" i="2"/>
  <c r="K867" i="2" s="1"/>
  <c r="M867" i="2" s="1"/>
  <c r="I924" i="2"/>
  <c r="K924" i="2" s="1"/>
  <c r="M924" i="2" s="1"/>
  <c r="I878" i="2"/>
  <c r="K878" i="2" s="1"/>
  <c r="M878" i="2" s="1"/>
  <c r="I740" i="2"/>
  <c r="K740" i="2" s="1"/>
  <c r="M740" i="2" s="1"/>
  <c r="I97" i="2"/>
  <c r="K97" i="2" s="1"/>
  <c r="M97" i="2" s="1"/>
  <c r="I519" i="2"/>
  <c r="K519" i="2" s="1"/>
  <c r="M519" i="2" s="1"/>
  <c r="I8" i="2"/>
  <c r="I92" i="2"/>
  <c r="K92" i="2" s="1"/>
  <c r="M92" i="2" s="1"/>
  <c r="I581" i="2"/>
  <c r="K581" i="2" s="1"/>
  <c r="M581" i="2" s="1"/>
  <c r="I638" i="2"/>
  <c r="K638" i="2" s="1"/>
  <c r="M638" i="2" s="1"/>
  <c r="I974" i="2"/>
  <c r="K974" i="2" s="1"/>
  <c r="M974" i="2" s="1"/>
  <c r="I552" i="2"/>
  <c r="K552" i="2" s="1"/>
  <c r="M552" i="2" s="1"/>
  <c r="I47" i="2"/>
  <c r="K47" i="2" s="1"/>
  <c r="M47" i="2" s="1"/>
  <c r="I1010" i="2"/>
  <c r="K1010" i="2" s="1"/>
  <c r="M1010" i="2" s="1"/>
  <c r="I1057" i="2"/>
  <c r="K1057" i="2" s="1"/>
  <c r="M1057" i="2" s="1"/>
  <c r="I1040" i="2"/>
  <c r="K1040" i="2" s="1"/>
  <c r="M1040" i="2" s="1"/>
  <c r="I884" i="2"/>
  <c r="K884" i="2" s="1"/>
  <c r="M884" i="2" s="1"/>
  <c r="I891" i="2"/>
  <c r="K891" i="2" s="1"/>
  <c r="M891" i="2" s="1"/>
  <c r="I534" i="2"/>
  <c r="K534" i="2" s="1"/>
  <c r="M534" i="2" s="1"/>
  <c r="I253" i="2"/>
  <c r="K253" i="2" s="1"/>
  <c r="M253" i="2" s="1"/>
  <c r="I932" i="2"/>
  <c r="K932" i="2" s="1"/>
  <c r="M932" i="2" s="1"/>
  <c r="I794" i="2"/>
  <c r="K794" i="2" s="1"/>
  <c r="M794" i="2" s="1"/>
  <c r="I682" i="2"/>
  <c r="K682" i="2" s="1"/>
  <c r="M682" i="2" s="1"/>
  <c r="I82" i="2"/>
  <c r="K82" i="2" s="1"/>
  <c r="M82" i="2" s="1"/>
  <c r="I69" i="2"/>
  <c r="K69" i="2" s="1"/>
  <c r="M69" i="2" s="1"/>
  <c r="I89" i="2"/>
  <c r="K89" i="2" s="1"/>
  <c r="M89" i="2" s="1"/>
  <c r="I859" i="2"/>
  <c r="K859" i="2" s="1"/>
  <c r="M859" i="2" s="1"/>
  <c r="I75" i="2"/>
  <c r="K75" i="2" s="1"/>
  <c r="M75" i="2" s="1"/>
  <c r="I306" i="2"/>
  <c r="K306" i="2" s="1"/>
  <c r="M306" i="2" s="1"/>
  <c r="I856" i="2"/>
  <c r="K856" i="2" s="1"/>
  <c r="M856" i="2" s="1"/>
  <c r="I659" i="2"/>
  <c r="K659" i="2" s="1"/>
  <c r="M659" i="2" s="1"/>
  <c r="I858" i="2"/>
  <c r="K858" i="2" s="1"/>
  <c r="M858" i="2" s="1"/>
  <c r="I168" i="2"/>
  <c r="K168" i="2" s="1"/>
  <c r="M168" i="2" s="1"/>
  <c r="I290" i="2"/>
  <c r="K290" i="2" s="1"/>
  <c r="M290" i="2" s="1"/>
  <c r="I84" i="2"/>
  <c r="K84" i="2" s="1"/>
  <c r="M84" i="2" s="1"/>
  <c r="I237" i="2"/>
  <c r="K237" i="2" s="1"/>
  <c r="M237" i="2" s="1"/>
  <c r="I31" i="2"/>
  <c r="K31" i="2" s="1"/>
  <c r="M31" i="2" s="1"/>
  <c r="I712" i="2"/>
  <c r="K712" i="2" s="1"/>
  <c r="M712" i="2" s="1"/>
  <c r="I970" i="2"/>
  <c r="K970" i="2" s="1"/>
  <c r="M970" i="2" s="1"/>
  <c r="I504" i="2"/>
  <c r="K504" i="2" s="1"/>
  <c r="M504" i="2" s="1"/>
  <c r="I837" i="2"/>
  <c r="K837" i="2" s="1"/>
  <c r="M837" i="2" s="1"/>
  <c r="I566" i="2"/>
  <c r="K566" i="2" s="1"/>
  <c r="M566" i="2" s="1"/>
  <c r="I77" i="2"/>
  <c r="K77" i="2" s="1"/>
  <c r="M77" i="2" s="1"/>
  <c r="I352" i="2"/>
  <c r="K352" i="2" s="1"/>
  <c r="M352" i="2" s="1"/>
  <c r="I577" i="2"/>
  <c r="K577" i="2" s="1"/>
  <c r="M577" i="2" s="1"/>
  <c r="I904" i="2"/>
  <c r="K904" i="2" s="1"/>
  <c r="M904" i="2" s="1"/>
  <c r="I543" i="2"/>
  <c r="K543" i="2" s="1"/>
  <c r="M543" i="2" s="1"/>
  <c r="I452" i="2"/>
  <c r="K452" i="2" s="1"/>
  <c r="M452" i="2" s="1"/>
  <c r="I610" i="2"/>
  <c r="K610" i="2" s="1"/>
  <c r="M610" i="2" s="1"/>
  <c r="I294" i="2"/>
  <c r="K294" i="2" s="1"/>
  <c r="M294" i="2" s="1"/>
  <c r="I541" i="2"/>
  <c r="K541" i="2" s="1"/>
  <c r="M541" i="2" s="1"/>
  <c r="I170" i="2"/>
  <c r="K170" i="2" s="1"/>
  <c r="M170" i="2" s="1"/>
  <c r="I41" i="2"/>
  <c r="K41" i="2" s="1"/>
  <c r="M41" i="2" s="1"/>
  <c r="I853" i="2"/>
  <c r="K853" i="2" s="1"/>
  <c r="M853" i="2" s="1"/>
  <c r="I61" i="2"/>
  <c r="K61" i="2" s="1"/>
  <c r="M61" i="2" s="1"/>
  <c r="I1056" i="2"/>
  <c r="K1056" i="2" s="1"/>
  <c r="M1056" i="2" s="1"/>
  <c r="I273" i="2"/>
  <c r="K273" i="2" s="1"/>
  <c r="M273" i="2" s="1"/>
  <c r="I377" i="2"/>
  <c r="K377" i="2" s="1"/>
  <c r="M377" i="2" s="1"/>
  <c r="I564" i="2"/>
  <c r="K564" i="2" s="1"/>
  <c r="M564" i="2" s="1"/>
  <c r="I591" i="2"/>
  <c r="K591" i="2" s="1"/>
  <c r="M591" i="2" s="1"/>
  <c r="I317" i="2"/>
  <c r="K317" i="2" s="1"/>
  <c r="M317" i="2" s="1"/>
  <c r="I148" i="2"/>
  <c r="K148" i="2" s="1"/>
  <c r="M148" i="2" s="1"/>
  <c r="I726" i="2"/>
  <c r="K726" i="2" s="1"/>
  <c r="M726" i="2" s="1"/>
  <c r="I880" i="2"/>
  <c r="K880" i="2" s="1"/>
  <c r="M880" i="2" s="1"/>
  <c r="I95" i="2"/>
  <c r="K95" i="2" s="1"/>
  <c r="M95" i="2" s="1"/>
  <c r="I999" i="2"/>
  <c r="K999" i="2" s="1"/>
  <c r="M999" i="2" s="1"/>
  <c r="I245" i="2"/>
  <c r="K245" i="2" s="1"/>
  <c r="M245" i="2" s="1"/>
  <c r="I943" i="2"/>
  <c r="K943" i="2" s="1"/>
  <c r="M943" i="2" s="1"/>
  <c r="I813" i="2"/>
  <c r="K813" i="2" s="1"/>
  <c r="M813" i="2" s="1"/>
  <c r="I821" i="2"/>
  <c r="K821" i="2" s="1"/>
  <c r="M821" i="2" s="1"/>
  <c r="I63" i="2"/>
  <c r="K63" i="2" s="1"/>
  <c r="M63" i="2" s="1"/>
  <c r="I139" i="2"/>
  <c r="K139" i="2" s="1"/>
  <c r="M139" i="2" s="1"/>
  <c r="I843" i="2"/>
  <c r="K843" i="2" s="1"/>
  <c r="M843" i="2" s="1"/>
  <c r="I855" i="2"/>
  <c r="K855" i="2" s="1"/>
  <c r="M855" i="2" s="1"/>
  <c r="I530" i="2"/>
  <c r="K530" i="2" s="1"/>
  <c r="M530" i="2" s="1"/>
  <c r="I875" i="2"/>
  <c r="K875" i="2" s="1"/>
  <c r="M875" i="2" s="1"/>
  <c r="I573" i="2"/>
  <c r="K573" i="2" s="1"/>
  <c r="M573" i="2" s="1"/>
  <c r="I533" i="2"/>
  <c r="K533" i="2" s="1"/>
  <c r="M533" i="2" s="1"/>
  <c r="I559" i="2"/>
  <c r="K559" i="2" s="1"/>
  <c r="M559" i="2" s="1"/>
  <c r="I55" i="2"/>
  <c r="K55" i="2" s="1"/>
  <c r="M55" i="2" s="1"/>
  <c r="I637" i="2"/>
  <c r="K637" i="2" s="1"/>
  <c r="M637" i="2" s="1"/>
  <c r="I438" i="2"/>
  <c r="K438" i="2" s="1"/>
  <c r="M438" i="2" s="1"/>
  <c r="I560" i="2"/>
  <c r="K560" i="2" s="1"/>
  <c r="M560" i="2" s="1"/>
  <c r="I582" i="2"/>
  <c r="K582" i="2" s="1"/>
  <c r="M582" i="2" s="1"/>
  <c r="I831" i="2"/>
  <c r="K831" i="2" s="1"/>
  <c r="M831" i="2" s="1"/>
  <c r="I529" i="2"/>
  <c r="K529" i="2" s="1"/>
  <c r="M529" i="2" s="1"/>
  <c r="I79" i="2"/>
  <c r="K79" i="2" s="1"/>
  <c r="M79" i="2" s="1"/>
  <c r="I646" i="2"/>
  <c r="K646" i="2" s="1"/>
  <c r="M646" i="2" s="1"/>
  <c r="I574" i="2"/>
  <c r="K574" i="2" s="1"/>
  <c r="M574" i="2" s="1"/>
  <c r="I586" i="2"/>
  <c r="K586" i="2" s="1"/>
  <c r="M586" i="2" s="1"/>
  <c r="I670" i="2"/>
  <c r="K670" i="2" s="1"/>
  <c r="M670" i="2" s="1"/>
  <c r="I973" i="2"/>
  <c r="K973" i="2" s="1"/>
  <c r="M973" i="2" s="1"/>
  <c r="I208" i="2"/>
  <c r="K208" i="2" s="1"/>
  <c r="M208" i="2" s="1"/>
  <c r="I175" i="2"/>
  <c r="K175" i="2" s="1"/>
  <c r="M175" i="2" s="1"/>
  <c r="I569" i="2"/>
  <c r="K569" i="2" s="1"/>
  <c r="M569" i="2" s="1"/>
  <c r="I62" i="2"/>
  <c r="K62" i="2" s="1"/>
  <c r="M62" i="2" s="1"/>
  <c r="I760" i="2"/>
  <c r="K760" i="2" s="1"/>
  <c r="M760" i="2" s="1"/>
  <c r="I211" i="2"/>
  <c r="K211" i="2" s="1"/>
  <c r="M211" i="2" s="1"/>
  <c r="I755" i="2"/>
  <c r="K755" i="2" s="1"/>
  <c r="M755" i="2" s="1"/>
  <c r="I1061" i="2"/>
  <c r="K1061" i="2" s="1"/>
  <c r="M1061" i="2" s="1"/>
  <c r="I782" i="2"/>
  <c r="K782" i="2" s="1"/>
  <c r="M782" i="2" s="1"/>
  <c r="I527" i="2"/>
  <c r="K527" i="2" s="1"/>
  <c r="M527" i="2" s="1"/>
  <c r="J1063" i="2" l="1"/>
  <c r="M905" i="2"/>
  <c r="K7" i="2"/>
  <c r="I1063" i="2"/>
  <c r="K8" i="2"/>
  <c r="M8" i="2" s="1"/>
  <c r="I1064" i="2"/>
  <c r="W1063" i="2"/>
  <c r="M9" i="2"/>
  <c r="K1064" i="2"/>
  <c r="K1063" i="2" l="1"/>
  <c r="M7" i="2"/>
  <c r="W1067" i="2"/>
  <c r="K1067" i="2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lpalla</author>
  </authors>
  <commentList>
    <comment ref="B484" authorId="0" shapeId="0" xr:uid="{00000000-0006-0000-0000-000002000000}">
      <text>
        <r>
          <rPr>
            <b/>
            <sz val="9"/>
            <color indexed="81"/>
            <rFont val="Segoe UI"/>
            <family val="2"/>
          </rPr>
          <t>lpalla:</t>
        </r>
        <r>
          <rPr>
            <sz val="9"/>
            <color indexed="81"/>
            <rFont val="Segoe UI"/>
            <family val="2"/>
          </rPr>
          <t xml:space="preserve">
Apesar de possuir instalação que movimenta, o município de Jaguaré-ES esta apontado nessa planilha como recebedor por DJ, pela sua posição na planilha (g) de mar. Arrumar as colunas de royalties por IED no arquivo publicável.</t>
        </r>
      </text>
    </comment>
    <comment ref="J1068" authorId="0" shapeId="0" xr:uid="{00000000-0006-0000-0000-000003000000}">
      <text>
        <r>
          <rPr>
            <b/>
            <sz val="9"/>
            <color indexed="81"/>
            <rFont val="Segoe UI"/>
            <family val="2"/>
          </rPr>
          <t>lpalla:</t>
        </r>
        <r>
          <rPr>
            <sz val="9"/>
            <color indexed="81"/>
            <rFont val="Segoe UI"/>
            <family val="2"/>
          </rPr>
          <t xml:space="preserve">
Valor referente aos royalties distribuídos ao município de Itaparica-BA no dia 19/01/2018, um dia após a distribuição dos municípios.</t>
        </r>
      </text>
    </comment>
  </commentList>
</comments>
</file>

<file path=xl/sharedStrings.xml><?xml version="1.0" encoding="utf-8"?>
<sst xmlns="http://schemas.openxmlformats.org/spreadsheetml/2006/main" count="3222" uniqueCount="1121">
  <si>
    <t>ANADIA-AL</t>
  </si>
  <si>
    <t>ATALAIA-AL</t>
  </si>
  <si>
    <t>BARRA DE SANTO ANTONIO-AL</t>
  </si>
  <si>
    <t>BARRA DE SAO MIGUEL-AL</t>
  </si>
  <si>
    <t>BOCA DA MATA-AL</t>
  </si>
  <si>
    <t>BRANQUINHA-AL</t>
  </si>
  <si>
    <t>CAJUEIRO-AL</t>
  </si>
  <si>
    <t>CAMPESTRE-AL</t>
  </si>
  <si>
    <t>CAMPO ALEGRE-AL</t>
  </si>
  <si>
    <t>CAPELA-AL</t>
  </si>
  <si>
    <t>CHA PRETA-AL</t>
  </si>
  <si>
    <t>COLONIA LEOPOLDINA-AL</t>
  </si>
  <si>
    <t>COQUEIRO SECO-AL</t>
  </si>
  <si>
    <t>CORURIPE-AL</t>
  </si>
  <si>
    <t>FELIZ DESERTO-AL</t>
  </si>
  <si>
    <t>FLEXEIRAS-AL</t>
  </si>
  <si>
    <t>IBATEGUARA-AL</t>
  </si>
  <si>
    <t>IGREJA NOVA-AL</t>
  </si>
  <si>
    <t>JACUIPE-AL</t>
  </si>
  <si>
    <t>JAPARATINGA-AL</t>
  </si>
  <si>
    <t>JEQUIA DA PRAIA-AL</t>
  </si>
  <si>
    <t>JOAQUIM GOMES-AL</t>
  </si>
  <si>
    <t>JUNDIA-AL</t>
  </si>
  <si>
    <t>JUNQUEIRO-AL</t>
  </si>
  <si>
    <t>MACEIO-AL</t>
  </si>
  <si>
    <t>MARAGOGI-AL</t>
  </si>
  <si>
    <t>MARECHAL DEODORO-AL</t>
  </si>
  <si>
    <t>MATRIZ DE CAMARAGIBE-AL</t>
  </si>
  <si>
    <t>MESSIAS-AL</t>
  </si>
  <si>
    <t>MURICI-AL</t>
  </si>
  <si>
    <t>NOVO LINO-AL</t>
  </si>
  <si>
    <t>PARIPUEIRA-AL</t>
  </si>
  <si>
    <t>PASSO DE CAMARAGIBE-AL</t>
  </si>
  <si>
    <t>PENEDO-AL</t>
  </si>
  <si>
    <t>PIACABUCU-AL</t>
  </si>
  <si>
    <t>PILAR-AL</t>
  </si>
  <si>
    <t>PINDOBA-AL</t>
  </si>
  <si>
    <t>PORTO CALVO-AL</t>
  </si>
  <si>
    <t>PORTO DE PEDRAS-AL</t>
  </si>
  <si>
    <t>PORTO REAL DO COLEGIO-AL</t>
  </si>
  <si>
    <t>RIO LARGO-AL</t>
  </si>
  <si>
    <t>ROTEIRO-AL</t>
  </si>
  <si>
    <t>SANTA LUZIA DO NORTE-AL</t>
  </si>
  <si>
    <t>SANTANA DO MUNDAU-AL</t>
  </si>
  <si>
    <t>SAO JOSE DA LAJE-AL</t>
  </si>
  <si>
    <t>SAO LUIS DO QUITUNDE-AL</t>
  </si>
  <si>
    <t>SAO MIGUEL DOS CAMPOS-AL</t>
  </si>
  <si>
    <t>SAO MIGUEL DOS MILAGRES-AL</t>
  </si>
  <si>
    <t>SATUBA-AL</t>
  </si>
  <si>
    <t>TEOTONIO VILELA-AL</t>
  </si>
  <si>
    <t>UNIAO DOS PALMARES-AL</t>
  </si>
  <si>
    <t>VICOSA-AL</t>
  </si>
  <si>
    <t>ANAMA-AM</t>
  </si>
  <si>
    <t>ANORI-AM</t>
  </si>
  <si>
    <t>AUTAZES-AM</t>
  </si>
  <si>
    <t>BERURI-AM</t>
  </si>
  <si>
    <t>CAREIRO-AM</t>
  </si>
  <si>
    <t>CAREIRO DA VARZEA-AM</t>
  </si>
  <si>
    <t>COARI-AM</t>
  </si>
  <si>
    <t>CODAJAS-AM</t>
  </si>
  <si>
    <t>IRANDUBA-AM</t>
  </si>
  <si>
    <t>ITACOATIARA-AM</t>
  </si>
  <si>
    <t>ITAPIRANGA-AM</t>
  </si>
  <si>
    <t>MANACAPURU-AM</t>
  </si>
  <si>
    <t>MANAQUIRI-AM</t>
  </si>
  <si>
    <t>MANAUS-AM</t>
  </si>
  <si>
    <t>PARINTINS-AM</t>
  </si>
  <si>
    <t>SILVES-AM</t>
  </si>
  <si>
    <t>URUCARA-AM</t>
  </si>
  <si>
    <t>URUCURITUBA-AM</t>
  </si>
  <si>
    <t>LARANJAL DO JARI-AP</t>
  </si>
  <si>
    <t>MACAPA-AP</t>
  </si>
  <si>
    <t>MAZAGAO-AP</t>
  </si>
  <si>
    <t>ACAJUTIBA-BA</t>
  </si>
  <si>
    <t>ADUSTINA-BA</t>
  </si>
  <si>
    <t>AGUA FRIA-BA</t>
  </si>
  <si>
    <t>AIQUARA-BA</t>
  </si>
  <si>
    <t>ALAGOINHAS-BA</t>
  </si>
  <si>
    <t>AMARGOSA-BA</t>
  </si>
  <si>
    <t>AMELIA RODRIGUES-BA</t>
  </si>
  <si>
    <t>ANAGE-BA</t>
  </si>
  <si>
    <t>ANGUERA-BA</t>
  </si>
  <si>
    <t>ANTAS-BA</t>
  </si>
  <si>
    <t>ANTONIO CARDOSO-BA</t>
  </si>
  <si>
    <t>APORA-BA</t>
  </si>
  <si>
    <t>APUAREMA-BA</t>
  </si>
  <si>
    <t>ARACAS-BA</t>
  </si>
  <si>
    <t>ARACI-BA</t>
  </si>
  <si>
    <t>ARAMARI-BA</t>
  </si>
  <si>
    <t>ARATUIPE-BA</t>
  </si>
  <si>
    <t>BAIXA GRANDE-BA</t>
  </si>
  <si>
    <t>BANZAE-BA</t>
  </si>
  <si>
    <t>BARRA DO CHOCA-BA</t>
  </si>
  <si>
    <t>BARROCAS-BA</t>
  </si>
  <si>
    <t>BELO CAMPO-BA</t>
  </si>
  <si>
    <t>BIRITINGA-BA</t>
  </si>
  <si>
    <t>BOA NOVA-BA</t>
  </si>
  <si>
    <t>BOA VISTA DO TUPIM-BA</t>
  </si>
  <si>
    <t>BOM JESUS DA SERRA-BA</t>
  </si>
  <si>
    <t>BREJOES-BA</t>
  </si>
  <si>
    <t>CAATIBA-BA</t>
  </si>
  <si>
    <t>CABACEIRAS DO PARAGUACU-BA</t>
  </si>
  <si>
    <t>CACHOEIRA-BA</t>
  </si>
  <si>
    <t>CAEM-BA</t>
  </si>
  <si>
    <t>CAETANOS-BA</t>
  </si>
  <si>
    <t>CAMACARI-BA</t>
  </si>
  <si>
    <t>CANDEAL-BA</t>
  </si>
  <si>
    <t>CANDEIAS-BA</t>
  </si>
  <si>
    <t>CANDIDO SALES-BA</t>
  </si>
  <si>
    <t>CANSANCAO-BA</t>
  </si>
  <si>
    <t>CANUDOS-BA</t>
  </si>
  <si>
    <t>CAPELA DO ALTO ALEGRE-BA</t>
  </si>
  <si>
    <t>CAPIM GROSSO-BA</t>
  </si>
  <si>
    <t>CARDEAL DA SILVA-BA</t>
  </si>
  <si>
    <t>CASTRO ALVES-BA</t>
  </si>
  <si>
    <t>CATU-BA</t>
  </si>
  <si>
    <t>CICERO DANTAS-BA</t>
  </si>
  <si>
    <t>CIPO-BA</t>
  </si>
  <si>
    <t>CONCEICAO DA FEIRA-BA</t>
  </si>
  <si>
    <t>CONCEICAO DO ALMEIDA-BA</t>
  </si>
  <si>
    <t>CONCEICAO DO COITE-BA</t>
  </si>
  <si>
    <t>CONCEICAO DO JACUIPE-BA</t>
  </si>
  <si>
    <t>CONDE-BA</t>
  </si>
  <si>
    <t>CORACAO DE MARIA-BA</t>
  </si>
  <si>
    <t>CORONEL JOAO SA-BA</t>
  </si>
  <si>
    <t>CRAVOLANDIA-BA</t>
  </si>
  <si>
    <t>CRISOPOLIS-BA</t>
  </si>
  <si>
    <t>CRUZ DAS ALMAS-BA</t>
  </si>
  <si>
    <t>DARIO MEIRA-BA</t>
  </si>
  <si>
    <t>DIAS D'AVILA-BA</t>
  </si>
  <si>
    <t>DOM MACEDO COSTA-BA</t>
  </si>
  <si>
    <t>ELISIO MEDRADO-BA</t>
  </si>
  <si>
    <t>ENCRUZILHADA-BA</t>
  </si>
  <si>
    <t>ENTRE RIOS-BA</t>
  </si>
  <si>
    <t>ESPLANADA-BA</t>
  </si>
  <si>
    <t>EUCLIDES DA CUNHA-BA</t>
  </si>
  <si>
    <t>FATIMA-BA</t>
  </si>
  <si>
    <t>FEIRA DE SANTANA-BA</t>
  </si>
  <si>
    <t>GAVIAO-BA</t>
  </si>
  <si>
    <t>GLORIA-BA</t>
  </si>
  <si>
    <t>GOVERNADOR MANGABEIRA-BA</t>
  </si>
  <si>
    <t>HELIOPOLIS-BA</t>
  </si>
  <si>
    <t>IACU-BA</t>
  </si>
  <si>
    <t>IBIQUERA-BA</t>
  </si>
  <si>
    <t>ICHU-BA</t>
  </si>
  <si>
    <t>INHAMBUPE-BA</t>
  </si>
  <si>
    <t>IPECAETA-BA</t>
  </si>
  <si>
    <t>IPIRA-BA</t>
  </si>
  <si>
    <t>IRAJUBA-BA</t>
  </si>
  <si>
    <t>IRARA-BA</t>
  </si>
  <si>
    <t>ITABERABA-BA</t>
  </si>
  <si>
    <t>ITAGI-BA</t>
  </si>
  <si>
    <t>ITAMBE-BA</t>
  </si>
  <si>
    <t>ITANAGRA-BA</t>
  </si>
  <si>
    <t>ITAPARICA-BA</t>
  </si>
  <si>
    <t>ITAPETINGA-BA</t>
  </si>
  <si>
    <t>ITAPICURU-BA</t>
  </si>
  <si>
    <t>ITAQUARA-BA</t>
  </si>
  <si>
    <t>ITARANTIM-BA</t>
  </si>
  <si>
    <t>ITATIM-BA</t>
  </si>
  <si>
    <t>ITIRUCU-BA</t>
  </si>
  <si>
    <t>ITIUBA-BA</t>
  </si>
  <si>
    <t>JACOBINA-BA</t>
  </si>
  <si>
    <t>JAGUAQUARA-BA</t>
  </si>
  <si>
    <t>JAGUARIPE-BA</t>
  </si>
  <si>
    <t>JANDAIRA-BA</t>
  </si>
  <si>
    <t>JEQUIE-BA</t>
  </si>
  <si>
    <t>JEREMOABO-BA</t>
  </si>
  <si>
    <t>JIQUIRICA-BA</t>
  </si>
  <si>
    <t>JITAUNA-BA</t>
  </si>
  <si>
    <t>LAFAIETE COUTINHO-BA</t>
  </si>
  <si>
    <t>LAJE-BA</t>
  </si>
  <si>
    <t>LAJEDINHO-BA</t>
  </si>
  <si>
    <t>LAJEDO DO TABOCAL-BA</t>
  </si>
  <si>
    <t>LAMARAO-BA</t>
  </si>
  <si>
    <t>LAURO DE FREITAS-BA</t>
  </si>
  <si>
    <t>MACAJUBA-BA</t>
  </si>
  <si>
    <t>MACARANI-BA</t>
  </si>
  <si>
    <t>MADRE DE DEUS-BA</t>
  </si>
  <si>
    <t>MAIQUINIQUE-BA</t>
  </si>
  <si>
    <t>MAIRI-BA</t>
  </si>
  <si>
    <t>MANOEL VITORINO-BA</t>
  </si>
  <si>
    <t>MARACAS-BA</t>
  </si>
  <si>
    <t>MARAGOGIPE-BA</t>
  </si>
  <si>
    <t>MARCIONILIO SOUZA-BA</t>
  </si>
  <si>
    <t>MATA DE SAO JOAO-BA</t>
  </si>
  <si>
    <t>MIGUEL CALMON-BA</t>
  </si>
  <si>
    <t>MILAGRES-BA</t>
  </si>
  <si>
    <t>MIRANTE-BA</t>
  </si>
  <si>
    <t>MONTE SANTO-BA</t>
  </si>
  <si>
    <t>MUNDO NOVO-BA</t>
  </si>
  <si>
    <t>MUNIZ FERREIRA-BA</t>
  </si>
  <si>
    <t>MURITIBA-BA</t>
  </si>
  <si>
    <t>MUTUIPE-BA</t>
  </si>
  <si>
    <t>NAZARE-BA</t>
  </si>
  <si>
    <t>NORDESTINA-BA</t>
  </si>
  <si>
    <t>NOVA CANAA-BA</t>
  </si>
  <si>
    <t>NOVA FATIMA-BA</t>
  </si>
  <si>
    <t>NOVA ITARANA-BA</t>
  </si>
  <si>
    <t>NOVA SOURE-BA</t>
  </si>
  <si>
    <t>NOVO TRIUNFO-BA</t>
  </si>
  <si>
    <t>OLINDINA-BA</t>
  </si>
  <si>
    <t>OURICANGAS-BA</t>
  </si>
  <si>
    <t>OUROLANDIA-BA</t>
  </si>
  <si>
    <t>PARIPIRANGA-BA</t>
  </si>
  <si>
    <t>PAULO AFONSO-BA</t>
  </si>
  <si>
    <t>PE DE SERRA-BA</t>
  </si>
  <si>
    <t>PEDRAO-BA</t>
  </si>
  <si>
    <t>PEDRO ALEXANDRE-BA</t>
  </si>
  <si>
    <t>PINTADAS-BA</t>
  </si>
  <si>
    <t>PIRITIBA-BA</t>
  </si>
  <si>
    <t>PLANALTINO-BA</t>
  </si>
  <si>
    <t>PLANALTO-BA</t>
  </si>
  <si>
    <t>POCOES-BA</t>
  </si>
  <si>
    <t>POJUCA-BA</t>
  </si>
  <si>
    <t>QUEIMADAS-BA</t>
  </si>
  <si>
    <t>QUIJINGUE-BA</t>
  </si>
  <si>
    <t>QUIXABEIRA-BA</t>
  </si>
  <si>
    <t>RAFAEL JAMBEIRO-BA</t>
  </si>
  <si>
    <t>RETIROLANDIA-BA</t>
  </si>
  <si>
    <t>RIACHAO DO JACUIPE-BA</t>
  </si>
  <si>
    <t>RIBEIRA DO AMPARO-BA</t>
  </si>
  <si>
    <t>RIBEIRA DO POMBAL-BA</t>
  </si>
  <si>
    <t>RIBEIRAO DO LARGO-BA</t>
  </si>
  <si>
    <t>RIO REAL-BA</t>
  </si>
  <si>
    <t>RUY BARBOSA-BA</t>
  </si>
  <si>
    <t>SALINAS DA MARGARIDA-BA</t>
  </si>
  <si>
    <t>SALVADOR-BA</t>
  </si>
  <si>
    <t>SANTA BARBARA-BA</t>
  </si>
  <si>
    <t>SANTA BRIGIDA-BA</t>
  </si>
  <si>
    <t>SANTA INES-BA</t>
  </si>
  <si>
    <t>SANTA TERESINHA-BA</t>
  </si>
  <si>
    <t>SANTALUZ-BA</t>
  </si>
  <si>
    <t>SANTANOPOLIS-BA</t>
  </si>
  <si>
    <t>SANTO AMARO-BA</t>
  </si>
  <si>
    <t>SANTO ANTONIO DE JESUS-BA</t>
  </si>
  <si>
    <t>SANTO ESTEVAO-BA</t>
  </si>
  <si>
    <t>SAO DOMINGOS-BA</t>
  </si>
  <si>
    <t>SAO FELIPE-BA</t>
  </si>
  <si>
    <t>SAO FELIX-BA</t>
  </si>
  <si>
    <t>SAO FRANCISCO DO CONDE-BA</t>
  </si>
  <si>
    <t>SAO GONCALO DOS CAMPOS-BA</t>
  </si>
  <si>
    <t>SAO JOSE DO JACUIPE-BA</t>
  </si>
  <si>
    <t>SAO MIGUEL DAS MATAS-BA</t>
  </si>
  <si>
    <t>SAO SEBASTIAO DO PASSE-BA</t>
  </si>
  <si>
    <t>SAPEACU-BA</t>
  </si>
  <si>
    <t>SATIRO DIAS-BA</t>
  </si>
  <si>
    <t>SAUBARA-BA</t>
  </si>
  <si>
    <t>SERRA PRETA-BA</t>
  </si>
  <si>
    <t>SERRINHA-BA</t>
  </si>
  <si>
    <t>SERROLANDIA-BA</t>
  </si>
  <si>
    <t>SIMOES FILHO-BA</t>
  </si>
  <si>
    <t>SITIO DO QUINTO-BA</t>
  </si>
  <si>
    <t>TANQUINHO-BA</t>
  </si>
  <si>
    <t>TAPIRAMUTA-BA</t>
  </si>
  <si>
    <t>TEODORO SAMPAIO-BA</t>
  </si>
  <si>
    <t>TEOFILANDIA-BA</t>
  </si>
  <si>
    <t>TERRA NOVA-BA</t>
  </si>
  <si>
    <t>TUCANO-BA</t>
  </si>
  <si>
    <t>UAUA-BA</t>
  </si>
  <si>
    <t>UBAIRA-BA</t>
  </si>
  <si>
    <t>VALENTE-BA</t>
  </si>
  <si>
    <t>VARZEA DA ROCA-BA</t>
  </si>
  <si>
    <t>VARZEA DO POCO-BA</t>
  </si>
  <si>
    <t>VARZEA NOVA-BA</t>
  </si>
  <si>
    <t>VARZEDO-BA</t>
  </si>
  <si>
    <t>VERA CRUZ-BA</t>
  </si>
  <si>
    <t>VITORIA DA CONQUISTA-BA</t>
  </si>
  <si>
    <t>ACARAU-CE</t>
  </si>
  <si>
    <t>ALCANTARAS-CE</t>
  </si>
  <si>
    <t>AMONTADA-CE</t>
  </si>
  <si>
    <t>APUIARES-CE</t>
  </si>
  <si>
    <t>AQUIRAZ-CE</t>
  </si>
  <si>
    <t>ARACATI-CE</t>
  </si>
  <si>
    <t>ARARENDA-CE</t>
  </si>
  <si>
    <t>BARROQUINHA-CE</t>
  </si>
  <si>
    <t>BELA CRUZ-CE</t>
  </si>
  <si>
    <t>CAMOCIM-CE</t>
  </si>
  <si>
    <t>CANINDE-CE</t>
  </si>
  <si>
    <t>CARIDADE-CE</t>
  </si>
  <si>
    <t>CARIRE-CE</t>
  </si>
  <si>
    <t>CARNAUBAL-CE</t>
  </si>
  <si>
    <t>CATUNDA-CE</t>
  </si>
  <si>
    <t>CAUCAIA-CE</t>
  </si>
  <si>
    <t>CHAVAL-CE</t>
  </si>
  <si>
    <t>COREAU-CE</t>
  </si>
  <si>
    <t>CRATEUS-CE</t>
  </si>
  <si>
    <t>CROATA-CE</t>
  </si>
  <si>
    <t>CRUZ-CE</t>
  </si>
  <si>
    <t>FORQUILHA-CE</t>
  </si>
  <si>
    <t>FORTALEZA-CE</t>
  </si>
  <si>
    <t>FRECHEIRINHA-CE</t>
  </si>
  <si>
    <t>GENERAL SAMPAIO-CE</t>
  </si>
  <si>
    <t>GRACA-CE</t>
  </si>
  <si>
    <t>GRANJA-CE</t>
  </si>
  <si>
    <t>GROAIRAS-CE</t>
  </si>
  <si>
    <t>GUARACIABA DO NORTE-CE</t>
  </si>
  <si>
    <t>HIDROLANDIA-CE</t>
  </si>
  <si>
    <t>IBIAPINA-CE</t>
  </si>
  <si>
    <t>ICAPUI-CE</t>
  </si>
  <si>
    <t>INDEPENDENCIA-CE</t>
  </si>
  <si>
    <t>IPAPORANGA-CE</t>
  </si>
  <si>
    <t>IPU-CE</t>
  </si>
  <si>
    <t>IPUEIRAS-CE</t>
  </si>
  <si>
    <t>IRAUCUBA-CE</t>
  </si>
  <si>
    <t>ITAPAGE-CE</t>
  </si>
  <si>
    <t>ITAPIPOCA-CE</t>
  </si>
  <si>
    <t>ITAREMA-CE</t>
  </si>
  <si>
    <t>JIJOCA DE JERICOACOARA-CE</t>
  </si>
  <si>
    <t>MARCO-CE</t>
  </si>
  <si>
    <t>MARTINOPOLE-CE</t>
  </si>
  <si>
    <t>MASSAPE-CE</t>
  </si>
  <si>
    <t>MERUOCA-CE</t>
  </si>
  <si>
    <t>MIRAIMA-CE</t>
  </si>
  <si>
    <t>MONSENHOR TABOSA-CE</t>
  </si>
  <si>
    <t>MORAUJO-CE</t>
  </si>
  <si>
    <t>MORRINHOS-CE</t>
  </si>
  <si>
    <t>MUCAMBO-CE</t>
  </si>
  <si>
    <t>NOVA RUSSAS-CE</t>
  </si>
  <si>
    <t>NOVO ORIENTE-CE</t>
  </si>
  <si>
    <t>PACUJA-CE</t>
  </si>
  <si>
    <t>PARACURU-CE</t>
  </si>
  <si>
    <t>PARAIPABA-CE</t>
  </si>
  <si>
    <t>PARAMOTI-CE</t>
  </si>
  <si>
    <t>PENTECOSTE-CE</t>
  </si>
  <si>
    <t>PIRES FERREIRA-CE</t>
  </si>
  <si>
    <t>PORANGA-CE</t>
  </si>
  <si>
    <t>QUITERIANOPOLIS-CE</t>
  </si>
  <si>
    <t>RERIUTABA-CE</t>
  </si>
  <si>
    <t>SANTA QUITERIA-CE</t>
  </si>
  <si>
    <t>SANTANA DO ACARAU-CE</t>
  </si>
  <si>
    <t>SAO BENEDITO-CE</t>
  </si>
  <si>
    <t>SAO GONCALO DO AMARANTE-CE</t>
  </si>
  <si>
    <t>SAO LUIS DO CURU-CE</t>
  </si>
  <si>
    <t>SENADOR SA-CE</t>
  </si>
  <si>
    <t>SOBRAL-CE</t>
  </si>
  <si>
    <t>TAMBORIL-CE</t>
  </si>
  <si>
    <t>TEJUCUOCA-CE</t>
  </si>
  <si>
    <t>TIANGUA-CE</t>
  </si>
  <si>
    <t>TRAIRI-CE</t>
  </si>
  <si>
    <t>TURURU-CE</t>
  </si>
  <si>
    <t>UBAJARA-CE</t>
  </si>
  <si>
    <t>UMIRIM-CE</t>
  </si>
  <si>
    <t>URUBURETAMA-CE</t>
  </si>
  <si>
    <t>URUOCA-CE</t>
  </si>
  <si>
    <t>VARJOTA-CE</t>
  </si>
  <si>
    <t>VICOSA DO CEARA-CE</t>
  </si>
  <si>
    <t>AFONSO CLAUDIO-ES</t>
  </si>
  <si>
    <t>AGUA DOCE DO NORTE-ES</t>
  </si>
  <si>
    <t>AGUIA BRANCA-ES</t>
  </si>
  <si>
    <t>ALEGRE-ES</t>
  </si>
  <si>
    <t>ALFREDO CHAVES-ES</t>
  </si>
  <si>
    <t>ALTO RIO NOVO-ES</t>
  </si>
  <si>
    <t>APIACA-ES</t>
  </si>
  <si>
    <t>ARACRUZ-ES</t>
  </si>
  <si>
    <t>ATILIO VIVACQUA-ES</t>
  </si>
  <si>
    <t>BAIXO GUANDU-ES</t>
  </si>
  <si>
    <t>BARRA DE SAO FRANCISCO-ES</t>
  </si>
  <si>
    <t>BOA ESPERANCA-ES</t>
  </si>
  <si>
    <t>BOM JESUS DO NORTE-ES</t>
  </si>
  <si>
    <t>BREJETUBA-ES</t>
  </si>
  <si>
    <t>CACHOEIRO DE ITAPEMIRIM-ES</t>
  </si>
  <si>
    <t>CASTELO-ES</t>
  </si>
  <si>
    <t>COLATINA-ES</t>
  </si>
  <si>
    <t>CONCEICAO DA BARRA-ES</t>
  </si>
  <si>
    <t>CONCEICAO DO CASTELO-ES</t>
  </si>
  <si>
    <t>DIVINO DE SAO LOURENCO-ES</t>
  </si>
  <si>
    <t>DOMINGOS MARTINS-ES</t>
  </si>
  <si>
    <t>DORES DO RIO PRETO-ES</t>
  </si>
  <si>
    <t>ECOPORANGA-ES</t>
  </si>
  <si>
    <t>FUNDAO-ES</t>
  </si>
  <si>
    <t>GOVERNADOR LINDENBERG-ES</t>
  </si>
  <si>
    <t>GUACUI-ES</t>
  </si>
  <si>
    <t>GUARAPARI-ES</t>
  </si>
  <si>
    <t>IBATIBA-ES</t>
  </si>
  <si>
    <t>IBIRACU-ES</t>
  </si>
  <si>
    <t>IBITIRAMA-ES</t>
  </si>
  <si>
    <t>ICONHA-ES</t>
  </si>
  <si>
    <t>IRUPI-ES</t>
  </si>
  <si>
    <t>ITAGUACU-ES</t>
  </si>
  <si>
    <t>ITAPEMIRIM-ES</t>
  </si>
  <si>
    <t>ITARANA-ES</t>
  </si>
  <si>
    <t>IUNA-ES</t>
  </si>
  <si>
    <t>JAGUARE-ES</t>
  </si>
  <si>
    <t>JERONIMO MONTEIRO-ES</t>
  </si>
  <si>
    <t>JOAO NEIVA-ES</t>
  </si>
  <si>
    <t>LARANJA DA TERRA-ES</t>
  </si>
  <si>
    <t>LINHARES-ES</t>
  </si>
  <si>
    <t>MANTENOPOLIS-ES</t>
  </si>
  <si>
    <t>MARATAIZES-ES</t>
  </si>
  <si>
    <t>MARECHAL FLORIANO-ES</t>
  </si>
  <si>
    <t>MARILANDIA-ES</t>
  </si>
  <si>
    <t>MIMOSO DO SUL-ES</t>
  </si>
  <si>
    <t>MONTANHA-ES</t>
  </si>
  <si>
    <t>MUCURICI-ES</t>
  </si>
  <si>
    <t>MUNIZ FREIRE-ES</t>
  </si>
  <si>
    <t>MUQUI-ES</t>
  </si>
  <si>
    <t>NOVA VENECIA-ES</t>
  </si>
  <si>
    <t>PANCAS-ES</t>
  </si>
  <si>
    <t>PEDRO CANARIO-ES</t>
  </si>
  <si>
    <t>PINHEIROS-ES</t>
  </si>
  <si>
    <t>PIUMA-ES</t>
  </si>
  <si>
    <t>PONTO BELO-ES</t>
  </si>
  <si>
    <t>PRESIDENTE KENNEDY-ES</t>
  </si>
  <si>
    <t>RIO BANANAL-ES</t>
  </si>
  <si>
    <t>RIO NOVO DO SUL-ES</t>
  </si>
  <si>
    <t>SANTA LEOPOLDINA-ES</t>
  </si>
  <si>
    <t>SANTA MARIA DE JETIBA-ES</t>
  </si>
  <si>
    <t>SANTA TERESA-ES</t>
  </si>
  <si>
    <t>SAO DOMINGOS DO NORTE-ES</t>
  </si>
  <si>
    <t>SAO GABRIEL DA PALHA-ES</t>
  </si>
  <si>
    <t>SAO JOSE DO CALCADO-ES</t>
  </si>
  <si>
    <t>SAO MATEUS-ES</t>
  </si>
  <si>
    <t>SAO ROQUE DO CANAA-ES</t>
  </si>
  <si>
    <t>SOORETAMA-ES</t>
  </si>
  <si>
    <t>VARGEM ALTA-ES</t>
  </si>
  <si>
    <t>VENDA NOVA DO IMIGRANTE-ES</t>
  </si>
  <si>
    <t>VILA PAVAO-ES</t>
  </si>
  <si>
    <t>VILA VALERIO-ES</t>
  </si>
  <si>
    <t>AFUA-PA</t>
  </si>
  <si>
    <t>ALENQUER-PA</t>
  </si>
  <si>
    <t>ALMEIRIM-PA</t>
  </si>
  <si>
    <t>ANAJAS-PA</t>
  </si>
  <si>
    <t>BREVES-PA</t>
  </si>
  <si>
    <t>CHAVES-PA</t>
  </si>
  <si>
    <t>CURUA-PA</t>
  </si>
  <si>
    <t>FARO-PA</t>
  </si>
  <si>
    <t>GURUPA-PA</t>
  </si>
  <si>
    <t>JURUTI-PA</t>
  </si>
  <si>
    <t>MELGACO-PA</t>
  </si>
  <si>
    <t>MONTE ALEGRE-PA</t>
  </si>
  <si>
    <t>OBIDOS-PA</t>
  </si>
  <si>
    <t>PORTO DE MOZ-PA</t>
  </si>
  <si>
    <t>PRAINHA-PA</t>
  </si>
  <si>
    <t>SANTAREM-PA</t>
  </si>
  <si>
    <t>TERRA SANTA-PA</t>
  </si>
  <si>
    <t>ANGRA DOS REIS-RJ</t>
  </si>
  <si>
    <t>APERIBE-RJ</t>
  </si>
  <si>
    <t>ARARUAMA-RJ</t>
  </si>
  <si>
    <t>ARMACAO DOS BUZIOS-RJ</t>
  </si>
  <si>
    <t>ARRAIAL DO CABO-RJ</t>
  </si>
  <si>
    <t>BOM JARDIM-RJ</t>
  </si>
  <si>
    <t>BOM JESUS DO ITABAPOANA-RJ</t>
  </si>
  <si>
    <t>CABO FRIO-RJ</t>
  </si>
  <si>
    <t>CACHOEIRAS DE MACACU-RJ</t>
  </si>
  <si>
    <t>CAMBUCI-RJ</t>
  </si>
  <si>
    <t>CAMPOS DOS GOYTACAZES-RJ</t>
  </si>
  <si>
    <t>CANTAGALO-RJ</t>
  </si>
  <si>
    <t>CARAPEBUS-RJ</t>
  </si>
  <si>
    <t>CARDOSO MOREIRA-RJ</t>
  </si>
  <si>
    <t>CARMO-RJ</t>
  </si>
  <si>
    <t>CASIMIRO DE ABREU-RJ</t>
  </si>
  <si>
    <t>CONCEICAO DE MACABU-RJ</t>
  </si>
  <si>
    <t>CORDEIRO-RJ</t>
  </si>
  <si>
    <t>DUAS BARRAS-RJ</t>
  </si>
  <si>
    <t>DUQUE DE CAXIAS-RJ</t>
  </si>
  <si>
    <t>GUAPIMIRIM-RJ</t>
  </si>
  <si>
    <t>IGUABA GRANDE-RJ</t>
  </si>
  <si>
    <t>ITABORAI-RJ</t>
  </si>
  <si>
    <t>ITALVA-RJ</t>
  </si>
  <si>
    <t>ITAOCARA-RJ</t>
  </si>
  <si>
    <t>ITAPERUNA-RJ</t>
  </si>
  <si>
    <t>LAJE DO MURIAE-RJ</t>
  </si>
  <si>
    <t>MACAE-RJ</t>
  </si>
  <si>
    <t>MACUCO-RJ</t>
  </si>
  <si>
    <t>MAGE-RJ</t>
  </si>
  <si>
    <t>MANGARATIBA-RJ</t>
  </si>
  <si>
    <t>MIRACEMA-RJ</t>
  </si>
  <si>
    <t>NATIVIDADE-RJ</t>
  </si>
  <si>
    <t>NITEROI-RJ</t>
  </si>
  <si>
    <t>NOVA FRIBURGO-RJ</t>
  </si>
  <si>
    <t>PARATI-RJ</t>
  </si>
  <si>
    <t>PETROPOLIS-RJ</t>
  </si>
  <si>
    <t>PORCIUNCULA-RJ</t>
  </si>
  <si>
    <t>QUISSAMA-RJ</t>
  </si>
  <si>
    <t>RIO BONITO-RJ</t>
  </si>
  <si>
    <t>RIO DAS OSTRAS-RJ</t>
  </si>
  <si>
    <t>RIO DE JANEIRO-RJ</t>
  </si>
  <si>
    <t>SANTA MARIA MADALENA-RJ</t>
  </si>
  <si>
    <t>SANTO ANTONIO DE PADUA-RJ</t>
  </si>
  <si>
    <t>SAO FIDELIS-RJ</t>
  </si>
  <si>
    <t>SAO FRANCISCO DE ITABAPOANA-RJ</t>
  </si>
  <si>
    <t>SAO GONCALO-RJ</t>
  </si>
  <si>
    <t>SAO JOAO DA BARRA-RJ</t>
  </si>
  <si>
    <t>SAO JOSE DE UBA-RJ</t>
  </si>
  <si>
    <t>SAO JOSE DO VALE DO RIO PRETO-RJ</t>
  </si>
  <si>
    <t>SAO PEDRO DA ALDEIA-RJ</t>
  </si>
  <si>
    <t>SAO SEBASTIAO DO ALTO-RJ</t>
  </si>
  <si>
    <t>SAQUAREMA-RJ</t>
  </si>
  <si>
    <t>SILVA JARDIM-RJ</t>
  </si>
  <si>
    <t>SUMIDOURO-RJ</t>
  </si>
  <si>
    <t>TERESOPOLIS-RJ</t>
  </si>
  <si>
    <t>TRAJANO DE MORAIS-RJ</t>
  </si>
  <si>
    <t>VARRE-SAI-RJ</t>
  </si>
  <si>
    <t>ACARI-RN</t>
  </si>
  <si>
    <t>ACU-RN</t>
  </si>
  <si>
    <t>AFONSO BEZERRA-RN</t>
  </si>
  <si>
    <t>AGUA NOVA-RN</t>
  </si>
  <si>
    <t>ALEXANDRIA-RN</t>
  </si>
  <si>
    <t>ALMINO AFONSO-RN</t>
  </si>
  <si>
    <t>ALTO DO RODRIGUES-RN</t>
  </si>
  <si>
    <t>ANTONIO MARTINS-RN</t>
  </si>
  <si>
    <t>APODI-RN</t>
  </si>
  <si>
    <t>AREIA BRANCA-RN</t>
  </si>
  <si>
    <t>AUGUSTO SEVERO-RN</t>
  </si>
  <si>
    <t>BARAUNA-RN</t>
  </si>
  <si>
    <t>CAICO-RN</t>
  </si>
  <si>
    <t>CARAUBAS-RN</t>
  </si>
  <si>
    <t>CARNAUBA DOS DANTAS-RN</t>
  </si>
  <si>
    <t>CARNAUBAIS-RN</t>
  </si>
  <si>
    <t>CERRO CORA-RN</t>
  </si>
  <si>
    <t>CORONEL JOAO PESSOA-RN</t>
  </si>
  <si>
    <t>CRUZETA-RN</t>
  </si>
  <si>
    <t>CURRAIS NOVOS-RN</t>
  </si>
  <si>
    <t>DOUTOR SEVERIANO-RN</t>
  </si>
  <si>
    <t>ENCANTO-RN</t>
  </si>
  <si>
    <t>EQUADOR-RN</t>
  </si>
  <si>
    <t>FELIPE GUERRA-RN</t>
  </si>
  <si>
    <t>FLORANIA-RN</t>
  </si>
  <si>
    <t>FRANCISCO DANTAS-RN</t>
  </si>
  <si>
    <t>FRUTUOSO GOMES-RN</t>
  </si>
  <si>
    <t>GALINHOS-RN</t>
  </si>
  <si>
    <t>GOVERNADOR DIX-SEPT ROSADO-RN</t>
  </si>
  <si>
    <t>GROSSOS-RN</t>
  </si>
  <si>
    <t>GUAMARE-RN</t>
  </si>
  <si>
    <t>IPANGUACU-RN</t>
  </si>
  <si>
    <t>IPUEIRA-RN</t>
  </si>
  <si>
    <t>ITAJA-RN</t>
  </si>
  <si>
    <t>ITAU-RN</t>
  </si>
  <si>
    <t>JANDAIRA-RN</t>
  </si>
  <si>
    <t>JANDUIS-RN</t>
  </si>
  <si>
    <t>JARDIM DE PIRANHAS-RN</t>
  </si>
  <si>
    <t>JARDIM DO SERIDO-RN</t>
  </si>
  <si>
    <t>JOAO DIAS-RN</t>
  </si>
  <si>
    <t>JOSE DA PENHA-RN</t>
  </si>
  <si>
    <t>JUCURUTU-RN</t>
  </si>
  <si>
    <t>LAGOA NOVA-RN</t>
  </si>
  <si>
    <t>LUCRECIA-RN</t>
  </si>
  <si>
    <t>LUIS GOMES-RN</t>
  </si>
  <si>
    <t>MACAU-RN</t>
  </si>
  <si>
    <t>MAJOR SALES-RN</t>
  </si>
  <si>
    <t>MARCELINO VIEIRA-RN</t>
  </si>
  <si>
    <t>MARTINS-RN</t>
  </si>
  <si>
    <t>MESSIAS TARGINO-RN</t>
  </si>
  <si>
    <t>MOSSORO-RN</t>
  </si>
  <si>
    <t>OLHO D'AGUA DO BORGES-RN</t>
  </si>
  <si>
    <t>OURO BRANCO-RN</t>
  </si>
  <si>
    <t>PARANA-RN</t>
  </si>
  <si>
    <t>PARAU-RN</t>
  </si>
  <si>
    <t>PARELHAS-RN</t>
  </si>
  <si>
    <t>PATU-RN</t>
  </si>
  <si>
    <t>PAU DOS FERROS-RN</t>
  </si>
  <si>
    <t>PEDRO AVELINO-RN</t>
  </si>
  <si>
    <t>PENDENCIAS-RN</t>
  </si>
  <si>
    <t>PILOES-RN</t>
  </si>
  <si>
    <t>PORTALEGRE-RN</t>
  </si>
  <si>
    <t>PORTO DO MANGUE-RN</t>
  </si>
  <si>
    <t>RAFAEL FERNANDES-RN</t>
  </si>
  <si>
    <t>RAFAEL GODEIRO-RN</t>
  </si>
  <si>
    <t>RIACHO DA CRUZ-RN</t>
  </si>
  <si>
    <t>RIACHO DE SANTANA-RN</t>
  </si>
  <si>
    <t>RODOLFO FERNANDES-RN</t>
  </si>
  <si>
    <t>SANTANA DO SERIDO-RN</t>
  </si>
  <si>
    <t>SAO FERNANDO-RN</t>
  </si>
  <si>
    <t>SAO FRANCISCO DO OESTE-RN</t>
  </si>
  <si>
    <t>SAO JOAO DO SABUGI-RN</t>
  </si>
  <si>
    <t>SAO JOSE DO SERIDO-RN</t>
  </si>
  <si>
    <t>SAO MIGUEL-RN</t>
  </si>
  <si>
    <t>SAO RAFAEL-RN</t>
  </si>
  <si>
    <t>SAO VICENTE-RN</t>
  </si>
  <si>
    <t>SERRA DO MEL-RN</t>
  </si>
  <si>
    <t>SERRA NEGRA DO NORTE-RN</t>
  </si>
  <si>
    <t>SERRINHA DOS PINTOS-RN</t>
  </si>
  <si>
    <t>SEVERIANO MELO-RN</t>
  </si>
  <si>
    <t>TABOLEIRO GRANDE-RN</t>
  </si>
  <si>
    <t>TENENTE ANANIAS-RN</t>
  </si>
  <si>
    <t>TENENTE LAURENTINO CRUZ-RN</t>
  </si>
  <si>
    <t>TIBAU-RN</t>
  </si>
  <si>
    <t>TIMBAUBA DOS BATISTAS-RN</t>
  </si>
  <si>
    <t>TRIUNFO POTIGUAR-RN</t>
  </si>
  <si>
    <t>UMARIZAL-RN</t>
  </si>
  <si>
    <t>UPANEMA-RN</t>
  </si>
  <si>
    <t>VENHA-VER-RN</t>
  </si>
  <si>
    <t>VICOSA-RN</t>
  </si>
  <si>
    <t>CIDREIRA-RS</t>
  </si>
  <si>
    <t>IMBE-RS</t>
  </si>
  <si>
    <t>TRAMANDAI-RS</t>
  </si>
  <si>
    <t>BALNEARIO BARRA DO SUL-SC</t>
  </si>
  <si>
    <t>ITAPOA-SC</t>
  </si>
  <si>
    <t>SAO FRANCISCO DO SUL-SC</t>
  </si>
  <si>
    <t>AMPARO DE SAO FRANCISCO-SE</t>
  </si>
  <si>
    <t>AQUIDABA-SE</t>
  </si>
  <si>
    <t>ARACAJU-SE</t>
  </si>
  <si>
    <t>ARAUA-SE</t>
  </si>
  <si>
    <t>AREIA BRANCA-SE</t>
  </si>
  <si>
    <t>BARRA DOS COQUEIROS-SE</t>
  </si>
  <si>
    <t>BOQUIM-SE</t>
  </si>
  <si>
    <t>BREJO GRANDE-SE</t>
  </si>
  <si>
    <t>CAMPO DO BRITO-SE</t>
  </si>
  <si>
    <t>CANHOBA-SE</t>
  </si>
  <si>
    <t>CANINDE DE SAO FRANCISCO-SE</t>
  </si>
  <si>
    <t>CAPELA-SE</t>
  </si>
  <si>
    <t>CARIRA-SE</t>
  </si>
  <si>
    <t>CARMOPOLIS-SE</t>
  </si>
  <si>
    <t>CEDRO DE SAO JOAO-SE</t>
  </si>
  <si>
    <t>CRISTINAPOLIS-SE</t>
  </si>
  <si>
    <t>CUMBE-SE</t>
  </si>
  <si>
    <t>DIVINA PASTORA-SE</t>
  </si>
  <si>
    <t>ESTANCIA-SE</t>
  </si>
  <si>
    <t>FEIRA NOVA-SE</t>
  </si>
  <si>
    <t>FREI PAULO-SE</t>
  </si>
  <si>
    <t>GARARU-SE</t>
  </si>
  <si>
    <t>GENERAL MAYNARD-SE</t>
  </si>
  <si>
    <t>GRACHO CARDOSO-SE</t>
  </si>
  <si>
    <t>ILHA DAS FLORES-SE</t>
  </si>
  <si>
    <t>INDIAROBA-SE</t>
  </si>
  <si>
    <t>ITABAIANA-SE</t>
  </si>
  <si>
    <t>ITABAIANINHA-SE</t>
  </si>
  <si>
    <t>ITABI-SE</t>
  </si>
  <si>
    <t>ITAPORANGA D'AJUDA-SE</t>
  </si>
  <si>
    <t>JAPARATUBA-SE</t>
  </si>
  <si>
    <t>JAPOATA-SE</t>
  </si>
  <si>
    <t>LAGARTO-SE</t>
  </si>
  <si>
    <t>LARANJEIRAS-SE</t>
  </si>
  <si>
    <t>MACAMBIRA-SE</t>
  </si>
  <si>
    <t>MALHADA DOS BOIS-SE</t>
  </si>
  <si>
    <t>MALHADOR-SE</t>
  </si>
  <si>
    <t>MARUIM-SE</t>
  </si>
  <si>
    <t>MOITA BONITA-SE</t>
  </si>
  <si>
    <t>MONTE ALEGRE DE SERGIPE-SE</t>
  </si>
  <si>
    <t>MURIBECA-SE</t>
  </si>
  <si>
    <t>NEOPOLIS-SE</t>
  </si>
  <si>
    <t>NOSSA SENHORA APARECIDA-SE</t>
  </si>
  <si>
    <t>NOSSA SENHORA DA GLORIA-SE</t>
  </si>
  <si>
    <t>NOSSA SENHORA DAS DORES-SE</t>
  </si>
  <si>
    <t>NOSSA SENHORA DE LOURDES-SE</t>
  </si>
  <si>
    <t>NOSSA SENHORA DO SOCORRO-SE</t>
  </si>
  <si>
    <t>PACATUBA-SE</t>
  </si>
  <si>
    <t>PEDRA MOLE-SE</t>
  </si>
  <si>
    <t>PEDRINHAS-SE</t>
  </si>
  <si>
    <t>PINHAO-SE</t>
  </si>
  <si>
    <t>PIRAMBU-SE</t>
  </si>
  <si>
    <t>POCO REDONDO-SE</t>
  </si>
  <si>
    <t>POCO VERDE-SE</t>
  </si>
  <si>
    <t>PORTO DA FOLHA-SE</t>
  </si>
  <si>
    <t>PROPRIA-SE</t>
  </si>
  <si>
    <t>RIACHAO DO DANTAS-SE</t>
  </si>
  <si>
    <t>RIACHUELO-SE</t>
  </si>
  <si>
    <t>RIBEIROPOLIS-SE</t>
  </si>
  <si>
    <t>ROSARIO DO CATETE-SE</t>
  </si>
  <si>
    <t>SALGADO-SE</t>
  </si>
  <si>
    <t>SANTA LUZIA DO ITANHY-SE</t>
  </si>
  <si>
    <t>SANTA ROSA DE LIMA-SE</t>
  </si>
  <si>
    <t>SANTANA DO SAO FRANCISCO-SE</t>
  </si>
  <si>
    <t>SAO CRISTOVAO-SE</t>
  </si>
  <si>
    <t>SAO DOMINGOS-SE</t>
  </si>
  <si>
    <t>SAO FRANCISCO-SE</t>
  </si>
  <si>
    <t>SAO MIGUEL DO ALEIXO-SE</t>
  </si>
  <si>
    <t>SIMAO DIAS-SE</t>
  </si>
  <si>
    <t>SIRIRI-SE</t>
  </si>
  <si>
    <t>TELHA-SE</t>
  </si>
  <si>
    <t>TOBIAS BARRETO-SE</t>
  </si>
  <si>
    <t>TOMAR DO GERU-SE</t>
  </si>
  <si>
    <t>UMBAUBA-SE</t>
  </si>
  <si>
    <t>ARUJA-SP</t>
  </si>
  <si>
    <t>BARRA DO TURVO-SP</t>
  </si>
  <si>
    <t>BARUERI-SP</t>
  </si>
  <si>
    <t>BERTIOGA-SP</t>
  </si>
  <si>
    <t>BIRITIBA-MIRIM-SP</t>
  </si>
  <si>
    <t>CAIEIRAS-SP</t>
  </si>
  <si>
    <t>CAJAMAR-SP</t>
  </si>
  <si>
    <t>CAJATI-SP</t>
  </si>
  <si>
    <t>CANANEIA-SP</t>
  </si>
  <si>
    <t>CARAGUATATUBA-SP</t>
  </si>
  <si>
    <t>CARAPICUIBA-SP</t>
  </si>
  <si>
    <t>COTIA-SP</t>
  </si>
  <si>
    <t>CUBATAO-SP</t>
  </si>
  <si>
    <t>DIADEMA-SP</t>
  </si>
  <si>
    <t>ELDORADO-SP</t>
  </si>
  <si>
    <t>EMBU-SP</t>
  </si>
  <si>
    <t>EMBU-GUACU-SP</t>
  </si>
  <si>
    <t>FERRAZ DE VASCONCELOS-SP</t>
  </si>
  <si>
    <t>FRANCISCO MORATO-SP</t>
  </si>
  <si>
    <t>FRANCO DA ROCHA-SP</t>
  </si>
  <si>
    <t>GUARAREMA-SP</t>
  </si>
  <si>
    <t>GUARUJA-SP</t>
  </si>
  <si>
    <t>GUARULHOS-SP</t>
  </si>
  <si>
    <t>IGUAPE-SP</t>
  </si>
  <si>
    <t>ILHA COMPRIDA-SP</t>
  </si>
  <si>
    <t>ILHABELA-SP</t>
  </si>
  <si>
    <t>ITANHAEM-SP</t>
  </si>
  <si>
    <t>ITAPECERICA DA SERRA-SP</t>
  </si>
  <si>
    <t>ITAPEVI-SP</t>
  </si>
  <si>
    <t>ITAQUAQUECETUBA-SP</t>
  </si>
  <si>
    <t>ITARIRI-SP</t>
  </si>
  <si>
    <t>JACUPIRANGA-SP</t>
  </si>
  <si>
    <t>JANDIRA-SP</t>
  </si>
  <si>
    <t>JUQUIA-SP</t>
  </si>
  <si>
    <t>JUQUITIBA-SP</t>
  </si>
  <si>
    <t>MAIRIPORA-SP</t>
  </si>
  <si>
    <t>MAUA-SP</t>
  </si>
  <si>
    <t>MIRACATU-SP</t>
  </si>
  <si>
    <t>MOJI DAS CRUZES-SP</t>
  </si>
  <si>
    <t>MONGAGUA-SP</t>
  </si>
  <si>
    <t>OSASCO-SP</t>
  </si>
  <si>
    <t>PARIQUERA-ACU-SP</t>
  </si>
  <si>
    <t>PEDRO DE TOLEDO-SP</t>
  </si>
  <si>
    <t>PERUIBE-SP</t>
  </si>
  <si>
    <t>PIRAPORA DO BOM JESUS-SP</t>
  </si>
  <si>
    <t>POA-SP</t>
  </si>
  <si>
    <t>PRAIA GRANDE-SP</t>
  </si>
  <si>
    <t>REGISTRO-SP</t>
  </si>
  <si>
    <t>RIBEIRAO PIRES-SP</t>
  </si>
  <si>
    <t>RIO GRANDE DA SERRA-SP</t>
  </si>
  <si>
    <t>SALESOPOLIS-SP</t>
  </si>
  <si>
    <t>SANTA ISABEL-SP</t>
  </si>
  <si>
    <t>SANTANA DE PARNAIBA-SP</t>
  </si>
  <si>
    <t>SANTO ANDRE-SP</t>
  </si>
  <si>
    <t>SANTOS-SP</t>
  </si>
  <si>
    <t>SAO BERNARDO DO CAMPO-SP</t>
  </si>
  <si>
    <t>SAO CAETANO DO SUL-SP</t>
  </si>
  <si>
    <t>SAO LOURENCO DA SERRA-SP</t>
  </si>
  <si>
    <t>SAO PAULO-SP</t>
  </si>
  <si>
    <t>SAO SEBASTIAO-SP</t>
  </si>
  <si>
    <t>SAO VICENTE-SP</t>
  </si>
  <si>
    <t>SETE BARRAS-SP</t>
  </si>
  <si>
    <t>SUZANO-SP</t>
  </si>
  <si>
    <t>TABOAO DA SERRA-SP</t>
  </si>
  <si>
    <t>VARGEM GRANDE PAULISTA-SP</t>
  </si>
  <si>
    <t>MUNICÍPIOS</t>
  </si>
  <si>
    <t>MAR</t>
  </si>
  <si>
    <t>&gt; 5%</t>
  </si>
  <si>
    <t>até 5%</t>
  </si>
  <si>
    <t>Municípios Confrontantes</t>
  </si>
  <si>
    <t>Instalação</t>
  </si>
  <si>
    <t>instalação</t>
  </si>
  <si>
    <t>afetado</t>
  </si>
  <si>
    <t>zona principal</t>
  </si>
  <si>
    <t>zona secundária</t>
  </si>
  <si>
    <t xml:space="preserve"> limítrofe</t>
  </si>
  <si>
    <t>VOLTA REDONDA-RJ</t>
  </si>
  <si>
    <t>JAPERI-RJ</t>
  </si>
  <si>
    <t>BARRA MANSA-RJ</t>
  </si>
  <si>
    <t>PIRAI-RJ</t>
  </si>
  <si>
    <t>zona de influência</t>
  </si>
  <si>
    <t>UF</t>
  </si>
  <si>
    <t>IELMO MARINHO-RN</t>
  </si>
  <si>
    <t>MG</t>
  </si>
  <si>
    <t>PE</t>
  </si>
  <si>
    <t>PAULISTA-PE</t>
  </si>
  <si>
    <t>RS</t>
  </si>
  <si>
    <t>OSORIO-RS</t>
  </si>
  <si>
    <t>ES</t>
  </si>
  <si>
    <t>ANCHIETA-ES</t>
  </si>
  <si>
    <t>RJ</t>
  </si>
  <si>
    <t>BELFORD ROXO-RJ</t>
  </si>
  <si>
    <t>ITAGUAI-RJ</t>
  </si>
  <si>
    <t>MARICA-RJ</t>
  </si>
  <si>
    <t>MESQUITA-RJ</t>
  </si>
  <si>
    <t>NILOPOLIS-RJ</t>
  </si>
  <si>
    <t>PARACAMBI-RJ</t>
  </si>
  <si>
    <t>QUEIMADOS-RJ</t>
  </si>
  <si>
    <t>SAO JOAO DE MERITI-RJ</t>
  </si>
  <si>
    <t>SEROPEDICA-RJ</t>
  </si>
  <si>
    <t>TANGUA-RJ</t>
  </si>
  <si>
    <t>NOVA IGUACU-RJ</t>
  </si>
  <si>
    <t>SC</t>
  </si>
  <si>
    <t>ARAQUARI-SC</t>
  </si>
  <si>
    <t>GARUVA-SC</t>
  </si>
  <si>
    <t>JOINVILLE-SC</t>
  </si>
  <si>
    <t>VILA VELHA-ES</t>
  </si>
  <si>
    <t>VITORIA-ES</t>
  </si>
  <si>
    <t>CARIACICA-ES</t>
  </si>
  <si>
    <t>SERRA-ES</t>
  </si>
  <si>
    <t>VIANA-ES</t>
  </si>
  <si>
    <t>ENGENHEIRO PAULO DE FRONTIN-RJ</t>
  </si>
  <si>
    <t>MENDES-RJ</t>
  </si>
  <si>
    <t>MIGUEL PEREIRA-RJ</t>
  </si>
  <si>
    <t>PATY DO ALFERES-RJ</t>
  </si>
  <si>
    <t>VASSOURAS-RJ</t>
  </si>
  <si>
    <t>RN</t>
  </si>
  <si>
    <t>CANOAS-RS</t>
  </si>
  <si>
    <t>CABO DE SANTO AGOSTINHO-PE</t>
  </si>
  <si>
    <t>GOIANINHA-RN</t>
  </si>
  <si>
    <t>Ajustes</t>
  </si>
  <si>
    <t>AL</t>
  </si>
  <si>
    <t>AM</t>
  </si>
  <si>
    <t>AP</t>
  </si>
  <si>
    <t>BA</t>
  </si>
  <si>
    <t>CE</t>
  </si>
  <si>
    <t>PA</t>
  </si>
  <si>
    <t>SE</t>
  </si>
  <si>
    <t>SP</t>
  </si>
  <si>
    <t>TOTAL GERAL</t>
  </si>
  <si>
    <t>TOTAL DE MOTIVOS</t>
  </si>
  <si>
    <t>RIO DAS FLORES-RJ</t>
  </si>
  <si>
    <t>MARACANAU-CE</t>
  </si>
  <si>
    <t>ALCOBACA-BA</t>
  </si>
  <si>
    <t>ALMADINA-BA</t>
  </si>
  <si>
    <t>ARATACA-BA</t>
  </si>
  <si>
    <t>AURELINO LEAL-BA</t>
  </si>
  <si>
    <t>BARRA DO ROCHA-BA</t>
  </si>
  <si>
    <t>BARRO PRETO-BA</t>
  </si>
  <si>
    <t>BELMONTE-BA</t>
  </si>
  <si>
    <t>BUERAREMA-BA</t>
  </si>
  <si>
    <t>CAIRU-BA</t>
  </si>
  <si>
    <t>CAMACAN-BA</t>
  </si>
  <si>
    <t>CAMAMU-BA</t>
  </si>
  <si>
    <t>CANAVIEIRAS-BA</t>
  </si>
  <si>
    <t>CARAVELAS-BA</t>
  </si>
  <si>
    <t>COARACI-BA</t>
  </si>
  <si>
    <t>EUNAPOLIS-BA</t>
  </si>
  <si>
    <t>FIRMINO ALVES-BA</t>
  </si>
  <si>
    <t>FLORESTA AZUL-BA</t>
  </si>
  <si>
    <t>GANDU-BA</t>
  </si>
  <si>
    <t>GONGOGI-BA</t>
  </si>
  <si>
    <t>GUARATINGA-BA</t>
  </si>
  <si>
    <t>IBICARAI-BA</t>
  </si>
  <si>
    <t>IBICUI-BA</t>
  </si>
  <si>
    <t>IBIRAPITANGA-BA</t>
  </si>
  <si>
    <t>IBIRAPUA-BA</t>
  </si>
  <si>
    <t>IBIRATAIA-BA</t>
  </si>
  <si>
    <t>IGRAPIUNA-BA</t>
  </si>
  <si>
    <t>IGUAI-BA</t>
  </si>
  <si>
    <t>ILHEUS-BA</t>
  </si>
  <si>
    <t>IPIAU-BA</t>
  </si>
  <si>
    <t>ITABELA-BA</t>
  </si>
  <si>
    <t>ITABUNA-BA</t>
  </si>
  <si>
    <t>ITACARE-BA</t>
  </si>
  <si>
    <t>ITAGIBA-BA</t>
  </si>
  <si>
    <t>ITAGIMIRIM-BA</t>
  </si>
  <si>
    <t>ITAJU DO COLONIA-BA</t>
  </si>
  <si>
    <t>ITAJUIPE-BA</t>
  </si>
  <si>
    <t>ITAMARAJU-BA</t>
  </si>
  <si>
    <t>ITAMARI-BA</t>
  </si>
  <si>
    <t>ITANHEM-BA</t>
  </si>
  <si>
    <t>ITAPE-BA</t>
  </si>
  <si>
    <t>ITAPEBI-BA</t>
  </si>
  <si>
    <t>ITAPITANGA-BA</t>
  </si>
  <si>
    <t>ITORORO-BA</t>
  </si>
  <si>
    <t>ITUBERA-BA</t>
  </si>
  <si>
    <t>JUCURUCU-BA</t>
  </si>
  <si>
    <t>JUSSARI-BA</t>
  </si>
  <si>
    <t>LAJEDAO-BA</t>
  </si>
  <si>
    <t>MARAU-BA</t>
  </si>
  <si>
    <t>MASCOTE-BA</t>
  </si>
  <si>
    <t>MEDEIROS NETO-BA</t>
  </si>
  <si>
    <t>MUCURI-BA</t>
  </si>
  <si>
    <t>NILO PECANHA-BA</t>
  </si>
  <si>
    <t>NOVA IBIA-BA</t>
  </si>
  <si>
    <t>NOVA VICOSA-BA</t>
  </si>
  <si>
    <t>PAU BRASIL-BA</t>
  </si>
  <si>
    <t>PIRAI DO NORTE-BA</t>
  </si>
  <si>
    <t>PORTO SEGURO-BA</t>
  </si>
  <si>
    <t>POTIRAGUA-BA</t>
  </si>
  <si>
    <t>PRADO-BA</t>
  </si>
  <si>
    <t>PRESIDENTE TANCREDO NEVES-BA</t>
  </si>
  <si>
    <t>SANTA CRUZ CABRALIA-BA</t>
  </si>
  <si>
    <t>SANTA CRUZ DA VITORIA-BA</t>
  </si>
  <si>
    <t>SANTA LUZIA-BA</t>
  </si>
  <si>
    <t>SAO JOSE DA VITORIA-BA</t>
  </si>
  <si>
    <t>TAPEROA-BA</t>
  </si>
  <si>
    <t>TEIXEIRA DE FREITAS-BA</t>
  </si>
  <si>
    <t>TEOLANDIA-BA</t>
  </si>
  <si>
    <t>UBAITABA-BA</t>
  </si>
  <si>
    <t>UBATA-BA</t>
  </si>
  <si>
    <t>UNA-BA</t>
  </si>
  <si>
    <t>URUCUCA-BA</t>
  </si>
  <si>
    <t>VALENCA-BA</t>
  </si>
  <si>
    <t>VEREDA-BA</t>
  </si>
  <si>
    <t>WENCESLAU GUIMARAES-BA</t>
  </si>
  <si>
    <t>GOIANA-PE</t>
  </si>
  <si>
    <t>BARRA DO PIRAI-RJ</t>
  </si>
  <si>
    <t>ITATIAIA-RJ</t>
  </si>
  <si>
    <t>PINHEIRAL-RJ</t>
  </si>
  <si>
    <t>PORTO REAL-RJ</t>
  </si>
  <si>
    <t>QUATIS-RJ</t>
  </si>
  <si>
    <t>RESENDE-RJ</t>
  </si>
  <si>
    <t>RIO CLARO-RJ</t>
  </si>
  <si>
    <t>VALENCA-RJ</t>
  </si>
  <si>
    <t>PINDAMONHANGABA-SP</t>
  </si>
  <si>
    <t>SAO FRANCISCO DE PAULA-RS</t>
  </si>
  <si>
    <t>JAGUARUANA-CE</t>
  </si>
  <si>
    <t>BETIM-MG</t>
  </si>
  <si>
    <t>RIO GRANDE-RS</t>
  </si>
  <si>
    <t>CAMARAGIBE-PE</t>
  </si>
  <si>
    <t>ITAQUITINGA-PE</t>
  </si>
  <si>
    <t>SANTO AMARO DAS BROTAS-SE</t>
  </si>
  <si>
    <t>SILVEIRAS-SP</t>
  </si>
  <si>
    <t>SAO LOURENCO DO SUL-RS</t>
  </si>
  <si>
    <t>ANGICOS-RN</t>
  </si>
  <si>
    <t>TEFE-AM</t>
  </si>
  <si>
    <t>ARAMBARE-RS</t>
  </si>
  <si>
    <t>BARRA DO RIBEIRO-RS</t>
  </si>
  <si>
    <t>CAMAQUA-RS</t>
  </si>
  <si>
    <t>CAPIVARI DO SUL-RS</t>
  </si>
  <si>
    <t>ELDORADO DO SUL-RS</t>
  </si>
  <si>
    <t>GUAIBA-RS</t>
  </si>
  <si>
    <t>MOSTARDAS-RS</t>
  </si>
  <si>
    <t>PALMARES DO SUL-RS</t>
  </si>
  <si>
    <t>PELOTAS-RS</t>
  </si>
  <si>
    <t>PORTO ALEGRE-RS</t>
  </si>
  <si>
    <t>SAO JOSE DO NORTE-RS</t>
  </si>
  <si>
    <t>TAPES-RS</t>
  </si>
  <si>
    <t>TAVARES-RS</t>
  </si>
  <si>
    <t>TURUCU-RS</t>
  </si>
  <si>
    <t>VIAMAO-RS</t>
  </si>
  <si>
    <t>APARECIDA-SP</t>
  </si>
  <si>
    <t>ARAPEI-SP</t>
  </si>
  <si>
    <t>AREIAS-SP</t>
  </si>
  <si>
    <t>BANANAL-SP</t>
  </si>
  <si>
    <t>CACAPAVA-SP</t>
  </si>
  <si>
    <t>CACHOEIRA PAULISTA-SP</t>
  </si>
  <si>
    <t>CAMPOS DO JORDAO-SP</t>
  </si>
  <si>
    <t>CANAS-SP</t>
  </si>
  <si>
    <t>CRUZEIRO-SP</t>
  </si>
  <si>
    <t>CUNHA-SP</t>
  </si>
  <si>
    <t>GUARATINGUETA-SP</t>
  </si>
  <si>
    <t>IGARATA-SP</t>
  </si>
  <si>
    <t>JACAREI-SP</t>
  </si>
  <si>
    <t>JAMBEIRO-SP</t>
  </si>
  <si>
    <t>LAGOINHA-SP</t>
  </si>
  <si>
    <t>LAVRINHAS-SP</t>
  </si>
  <si>
    <t>LORENA-SP</t>
  </si>
  <si>
    <t>MONTEIRO LOBATO-SP</t>
  </si>
  <si>
    <t>NATIVIDADE DA SERRA-SP</t>
  </si>
  <si>
    <t>PARAIBUNA-SP</t>
  </si>
  <si>
    <t>PIQUETE-SP</t>
  </si>
  <si>
    <t>POTIM-SP</t>
  </si>
  <si>
    <t>QUELUZ-SP</t>
  </si>
  <si>
    <t>REDENCAO DA SERRA-SP</t>
  </si>
  <si>
    <t>ROSEIRA-SP</t>
  </si>
  <si>
    <t>SANTA BRANCA-SP</t>
  </si>
  <si>
    <t>SANTO ANTONIO DO PINHAL-SP</t>
  </si>
  <si>
    <t>SAO BENTO DO SAPUCAI-SP</t>
  </si>
  <si>
    <t>SAO JOSE DO BARREIRO-SP</t>
  </si>
  <si>
    <t>SAO JOSE DOS CAMPOS-SP</t>
  </si>
  <si>
    <t>SAO LUIS DO PARAITINGA-SP</t>
  </si>
  <si>
    <t>TAUBATE-SP</t>
  </si>
  <si>
    <t>TREMEMBE-SP</t>
  </si>
  <si>
    <t>UBATUBA-SP</t>
  </si>
  <si>
    <t>MACAIBA-RN</t>
  </si>
  <si>
    <t>PB</t>
  </si>
  <si>
    <t>ALHANDRA-PB</t>
  </si>
  <si>
    <t>ÍNDICE MEZOREGIÕES</t>
  </si>
  <si>
    <t>ÍNDICE DECISÕES JUDICIAIS MAR</t>
  </si>
  <si>
    <t>INDICE DECISÕES JUDICIAIS TERRA</t>
  </si>
  <si>
    <t>ÍNDICE AFETADO -INSTALAÇÃO MAR</t>
  </si>
  <si>
    <t>ÍNDICE AFETADO -INSTALAÇÃO TERRA</t>
  </si>
  <si>
    <t>ÍNDICE AFETADO ZONA DE INFLUÊCIA</t>
  </si>
  <si>
    <t>J - MUNICÍPIOS MAR 5%</t>
  </si>
  <si>
    <t>J - MUNICÍPIOS MAR - &gt;5%</t>
  </si>
  <si>
    <t>J - INSTALAÇÕES MAR 5%</t>
  </si>
  <si>
    <t>J - INSTALAÇÕES MAR - &gt;5%</t>
  </si>
  <si>
    <t>I - MUNICÍPIOS TERRA 5%</t>
  </si>
  <si>
    <t>I - MUNICÍPIOS TERRA - &gt;5%</t>
  </si>
  <si>
    <t>I - INSTALAÇÕES TERRA 5%</t>
  </si>
  <si>
    <t>I - INSTALAÇÕES TERRA - &gt;5%</t>
  </si>
  <si>
    <t>COEFICIENTES AFETADOS MAR</t>
  </si>
  <si>
    <t>COEFICIENTES MUNICÍPIOS TERRA</t>
  </si>
  <si>
    <t>COEFICIENTES AFETADOS TERRA</t>
  </si>
  <si>
    <t>COEFICIENTES MUNICÍPIOS MAR</t>
  </si>
  <si>
    <t>AJUSTES</t>
  </si>
  <si>
    <t>MA</t>
  </si>
  <si>
    <t>SANTO ANTONIO DOS LOPES-MA</t>
  </si>
  <si>
    <t>PR</t>
  </si>
  <si>
    <t>SAO MATEUS DO SUL-PR</t>
  </si>
  <si>
    <t>CAAPIRANGA-AM</t>
  </si>
  <si>
    <t>HORIZONTE-CE</t>
  </si>
  <si>
    <t>BARBACENA-MG</t>
  </si>
  <si>
    <t>BRUMADINHO-MG</t>
  </si>
  <si>
    <t>JACUTINGA-MG</t>
  </si>
  <si>
    <t>JUIZ DE FORA-MG</t>
  </si>
  <si>
    <t>SAO BRAS DO SUACUI-MG</t>
  </si>
  <si>
    <t>MAMANGUAPE-PB</t>
  </si>
  <si>
    <t>PEDRAS DE FOGO-PB</t>
  </si>
  <si>
    <t>SANTA RITA-PB</t>
  </si>
  <si>
    <t>ABREU E LIMA-PE</t>
  </si>
  <si>
    <t>IGARASSU-PE</t>
  </si>
  <si>
    <t>IPOJUCA-PE</t>
  </si>
  <si>
    <t>JABOATAO DOS GUARARAPES-PE</t>
  </si>
  <si>
    <t>SAO LOURENCO DA MATA-PE</t>
  </si>
  <si>
    <t>BRAGANCA PAULISTA-SP</t>
  </si>
  <si>
    <t>BAYEUX-PB</t>
  </si>
  <si>
    <t>ADRIANOPOLIS-PR</t>
  </si>
  <si>
    <t>AGUDOS DO SUL-PR</t>
  </si>
  <si>
    <t>ALMIRANTE TAMANDARE-PR</t>
  </si>
  <si>
    <t>ANTONINA-PR</t>
  </si>
  <si>
    <t>ARAUCARIA-PR</t>
  </si>
  <si>
    <t>BALSA NOVA-PR</t>
  </si>
  <si>
    <t>BOCAIUVA DO SUL-PR</t>
  </si>
  <si>
    <t>CAMPINA GRANDE DO SUL-PR</t>
  </si>
  <si>
    <t>CAMPO DO TENENTE-PR</t>
  </si>
  <si>
    <t>CAMPO LARGO-PR</t>
  </si>
  <si>
    <t>CAMPO MAGRO-PR</t>
  </si>
  <si>
    <t>CERRO AZUL-PR</t>
  </si>
  <si>
    <t>COLOMBO-PR</t>
  </si>
  <si>
    <t>CONTENDA-PR</t>
  </si>
  <si>
    <t>CURITIBA-PR</t>
  </si>
  <si>
    <t>DOUTOR ULYSSES-PR</t>
  </si>
  <si>
    <t>FAZENDA RIO GRANDE-PR</t>
  </si>
  <si>
    <t>GUARAQUECABA-PR</t>
  </si>
  <si>
    <t>GUARATUBA-PR</t>
  </si>
  <si>
    <t>ITAPERUCU-PR</t>
  </si>
  <si>
    <t>LAPA-PR</t>
  </si>
  <si>
    <t>MANDIRITUBA-PR</t>
  </si>
  <si>
    <t>MATINHOS-PR</t>
  </si>
  <si>
    <t>MORRETES-PR</t>
  </si>
  <si>
    <t>PARANAGUA-PR</t>
  </si>
  <si>
    <t>PIEN-PR</t>
  </si>
  <si>
    <t>PINHAIS-PR</t>
  </si>
  <si>
    <t>PIRAQUARA-PR</t>
  </si>
  <si>
    <t>PONTAL DO PARANA-PR</t>
  </si>
  <si>
    <t>PORTO AMAZONAS-PR</t>
  </si>
  <si>
    <t>QUATRO BARRAS-PR</t>
  </si>
  <si>
    <t>QUITANDINHA-PR</t>
  </si>
  <si>
    <t>RIO BRANCO DO SUL-PR</t>
  </si>
  <si>
    <t>RIO NEGRO-PR</t>
  </si>
  <si>
    <t>SAO JOSE DOS PINHAIS-PR</t>
  </si>
  <si>
    <t>TIJUCAS DO SUL-PR</t>
  </si>
  <si>
    <t>TUNAS DO PARANA-PR</t>
  </si>
  <si>
    <t>PARNAMIRIM-RN</t>
  </si>
  <si>
    <t>MONTE ALEGRE-RN</t>
  </si>
  <si>
    <t>SIRINHAEM-PE</t>
  </si>
  <si>
    <t>ATENÇÃO: ATUALIZAR O INTERVALO DAS FÓRMULAS</t>
  </si>
  <si>
    <t>Checagem</t>
  </si>
  <si>
    <t>BARREIRINHAS-MA</t>
  </si>
  <si>
    <t>SAO MIGUEL DE TAIPU-PB</t>
  </si>
  <si>
    <t>CALDAS BRANDAO-PB</t>
  </si>
  <si>
    <t>CAPINZAL DO NORTE-MA</t>
  </si>
  <si>
    <t>LIMA CAMPOS-MA</t>
  </si>
  <si>
    <t>SAO BENTO DO NORTE-RN</t>
  </si>
  <si>
    <t>PEDREIRAS-MA</t>
  </si>
  <si>
    <t>TRIZIDELA DO VALE-MA</t>
  </si>
  <si>
    <t>ARARICA-RS</t>
  </si>
  <si>
    <t>GRAVATAI-RS</t>
  </si>
  <si>
    <t>IGREJINHA-RS</t>
  </si>
  <si>
    <t>BRUSQUE-SC</t>
  </si>
  <si>
    <t>GASPAR-SC</t>
  </si>
  <si>
    <t>GUARAMIRIM-SC</t>
  </si>
  <si>
    <t>NOVA VENEZA-SC</t>
  </si>
  <si>
    <t>SAO PEDRO DE ALCANTARA-SC</t>
  </si>
  <si>
    <t>TIJUCAS-SC</t>
  </si>
  <si>
    <t>TUBARAO-SC</t>
  </si>
  <si>
    <t>URUSSANGA-SC</t>
  </si>
  <si>
    <t>ARACOIABA DA SERRA-SP</t>
  </si>
  <si>
    <t>CAMPINAS-SP</t>
  </si>
  <si>
    <t>INDAIATUBA-SP</t>
  </si>
  <si>
    <t>ITAPETININGA-SP</t>
  </si>
  <si>
    <t>ITU-SP</t>
  </si>
  <si>
    <t>PORTO FELIZ-SP</t>
  </si>
  <si>
    <t>JACARAU-PB</t>
  </si>
  <si>
    <t>PAULINIA-SP</t>
  </si>
  <si>
    <t>Total</t>
  </si>
  <si>
    <t>INGA-PB</t>
  </si>
  <si>
    <t>RIO CLARO-SP</t>
  </si>
  <si>
    <t>L</t>
  </si>
  <si>
    <t>AREAL-RJ</t>
  </si>
  <si>
    <t>PARAIBA DO SUL-RJ</t>
  </si>
  <si>
    <t>SAPUCAIA-RJ</t>
  </si>
  <si>
    <t>TRES RIOS-RJ</t>
  </si>
  <si>
    <t>PEDRO VELHO-RN</t>
  </si>
  <si>
    <t>QUELUZITA-MG</t>
  </si>
  <si>
    <t>COMENDADOR LEVY GASPARIAN-RJ</t>
  </si>
  <si>
    <t>ALVARAES-AM</t>
  </si>
  <si>
    <t>LIMEIRA-SP</t>
  </si>
  <si>
    <t>ITATIBA-SP</t>
  </si>
  <si>
    <t>MS</t>
  </si>
  <si>
    <t>TRES LAGOAS-MS</t>
  </si>
  <si>
    <t>FORTIM-CE</t>
  </si>
  <si>
    <t>PACATUBA-CE</t>
  </si>
  <si>
    <t>BERNARDO DO MEARIM-MA</t>
  </si>
  <si>
    <t>PRIMEIRA CRUZ-MA</t>
  </si>
  <si>
    <t>Ilhabela-SP</t>
  </si>
  <si>
    <t>RESSAQUINHA-MG</t>
  </si>
  <si>
    <t>IBIRITE-MG</t>
  </si>
  <si>
    <t>NHAMUNDA-AM</t>
  </si>
  <si>
    <t>BARCELONA-RN</t>
  </si>
  <si>
    <t>ARES-RN</t>
  </si>
  <si>
    <t>PRESIDENTE JUSCELINO-RN</t>
  </si>
  <si>
    <t>CORONEL EZEQUIEL-RN</t>
  </si>
  <si>
    <t>SITIO NOVO-RN</t>
  </si>
  <si>
    <t>VILA FLOR-RN</t>
  </si>
  <si>
    <t>SAO SEBASTIAO DA AMOREIRA-PR</t>
  </si>
  <si>
    <t>AGUAI-SP</t>
  </si>
  <si>
    <t/>
  </si>
  <si>
    <t>JAQUIRANA-RS</t>
  </si>
  <si>
    <t>NOVO AIRAO-AM</t>
  </si>
  <si>
    <t>SAO SEBASTIAO-AL</t>
  </si>
  <si>
    <t>JOAO CAMARA-RN</t>
  </si>
  <si>
    <t>BELMIRO BRAGA-MG</t>
  </si>
  <si>
    <t>ALFREDO VASCONCELOS-MG</t>
  </si>
  <si>
    <t>FORTUNA-MA</t>
  </si>
  <si>
    <t>DARF 5411_5%</t>
  </si>
  <si>
    <t>DARF 5411_&gt;5%</t>
  </si>
  <si>
    <t>XANGRI-LA-RS</t>
  </si>
  <si>
    <t>SAO JOSE DOS AUSENTES-RS</t>
  </si>
  <si>
    <t>SAO GABRIEL DA CACHOEIRA-AM</t>
  </si>
  <si>
    <t>SAO PAULO DE OLIVENCA-AM</t>
  </si>
  <si>
    <t>SAO JOSE DA LAPA-MG</t>
  </si>
  <si>
    <t>SAO DOMINGOS DO MARANHAO-MA</t>
  </si>
  <si>
    <t>JAGUARIUNA-SP</t>
  </si>
  <si>
    <t>Diversos Municípios</t>
  </si>
  <si>
    <t>Niterói</t>
  </si>
  <si>
    <t>MANICORE-AM</t>
  </si>
  <si>
    <t>RIO PRETO DA EVA-AM</t>
  </si>
  <si>
    <t>SANTA ISABEL DO RIO NEGRO-AM</t>
  </si>
  <si>
    <t>BACABAL-MA</t>
  </si>
  <si>
    <t>SANTO AMARO DO MARANHAO-MA</t>
  </si>
  <si>
    <t>EWBANK DA CAMARA-MG</t>
  </si>
  <si>
    <t>SANTA LUZIA-MG</t>
  </si>
  <si>
    <t>TIMBE DO SUL-SC</t>
  </si>
  <si>
    <t>ATIBAIA-SP</t>
  </si>
  <si>
    <t>SANTOS DUMONT-MG</t>
  </si>
  <si>
    <t>OURO BRANCO-MG</t>
  </si>
  <si>
    <t>BELO ORIENTE-MG</t>
  </si>
  <si>
    <t>PITANGA-PR</t>
  </si>
  <si>
    <t>BORBA-AM</t>
  </si>
  <si>
    <t>TABATINGA-AM</t>
  </si>
  <si>
    <t>SANTANA DO PARAISO-MG</t>
  </si>
  <si>
    <t>Mês de Crédito: Dezembro de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</si>
</sst>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(* #,##0.00_);_(* \(#,##0.00\);_(* &quot;-&quot;??_);_(@_)"/>
    <numFmt numFmtId="165" formatCode="_-* #,##0_-;\-* #,##0_-;_-* &quot;-&quot;??_-;_-@_-"/>
  </numFmts>
  <fonts count="15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8"/>
      <color indexed="18"/>
      <name val="Arial"/>
      <family val="2"/>
    </font>
    <font>
      <b/>
      <sz val="12"/>
      <name val="Arial"/>
      <family val="2"/>
    </font>
    <font>
      <sz val="9"/>
      <name val="Arial"/>
      <family val="2"/>
    </font>
    <font>
      <b/>
      <sz val="7.5"/>
      <name val="Arial"/>
      <family val="2"/>
    </font>
    <font>
      <sz val="7.5"/>
      <name val="Arial"/>
      <family val="2"/>
    </font>
    <font>
      <sz val="8"/>
      <color indexed="10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color rgb="FFFF0000"/>
      <name val="Arial"/>
      <family val="2"/>
    </font>
    <font>
      <sz val="9"/>
      <color indexed="81"/>
      <name val="Segoe UI"/>
      <family val="2"/>
    </font>
    <font>
      <b/>
      <sz val="9"/>
      <color indexed="81"/>
      <name val="Segoe UI"/>
      <family val="2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164" fontId="1" fillId="0" borderId="0" applyFont="0" applyFill="0" applyBorder="0" applyAlignment="0" applyProtection="0"/>
    <xf numFmtId="0" fontId="10" fillId="0" borderId="0"/>
    <xf numFmtId="0" fontId="11" fillId="0" borderId="0"/>
    <xf numFmtId="164" fontId="11" fillId="0" borderId="0" applyFont="0" applyFill="0" applyBorder="0" applyAlignment="0" applyProtection="0"/>
  </cellStyleXfs>
  <cellXfs count="118">
    <xf numFmtId="0" fontId="0" fillId="0" borderId="0" xfId="0"/>
    <xf numFmtId="0" fontId="2" fillId="0" borderId="0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2" fillId="0" borderId="0" xfId="0" applyFont="1" applyFill="1" applyBorder="1"/>
    <xf numFmtId="164" fontId="2" fillId="0" borderId="0" xfId="1" applyFont="1" applyFill="1" applyBorder="1"/>
    <xf numFmtId="4" fontId="3" fillId="0" borderId="4" xfId="0" applyNumberFormat="1" applyFont="1" applyFill="1" applyBorder="1" applyAlignment="1">
      <alignment horizontal="left"/>
    </xf>
    <xf numFmtId="164" fontId="2" fillId="0" borderId="0" xfId="0" applyNumberFormat="1" applyFont="1" applyFill="1" applyBorder="1" applyAlignment="1">
      <alignment horizontal="center"/>
    </xf>
    <xf numFmtId="164" fontId="6" fillId="0" borderId="6" xfId="1" applyFont="1" applyFill="1" applyBorder="1"/>
    <xf numFmtId="0" fontId="8" fillId="0" borderId="0" xfId="0" applyFont="1" applyFill="1" applyBorder="1"/>
    <xf numFmtId="0" fontId="8" fillId="0" borderId="0" xfId="0" applyFont="1" applyFill="1" applyBorder="1" applyAlignment="1">
      <alignment horizontal="center"/>
    </xf>
    <xf numFmtId="0" fontId="7" fillId="2" borderId="7" xfId="0" applyFont="1" applyFill="1" applyBorder="1" applyAlignment="1">
      <alignment vertical="center"/>
    </xf>
    <xf numFmtId="0" fontId="7" fillId="2" borderId="8" xfId="0" applyNumberFormat="1" applyFont="1" applyFill="1" applyBorder="1" applyAlignment="1">
      <alignment horizontal="center" vertical="center"/>
    </xf>
    <xf numFmtId="164" fontId="6" fillId="0" borderId="5" xfId="1" applyFont="1" applyFill="1" applyBorder="1"/>
    <xf numFmtId="0" fontId="4" fillId="0" borderId="9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vertical="center"/>
    </xf>
    <xf numFmtId="164" fontId="7" fillId="2" borderId="5" xfId="0" applyNumberFormat="1" applyFont="1" applyFill="1" applyBorder="1" applyAlignment="1">
      <alignment horizontal="right" vertical="center"/>
    </xf>
    <xf numFmtId="164" fontId="6" fillId="0" borderId="8" xfId="1" applyFont="1" applyFill="1" applyBorder="1"/>
    <xf numFmtId="164" fontId="9" fillId="0" borderId="0" xfId="0" applyNumberFormat="1" applyFont="1" applyFill="1" applyBorder="1" applyAlignment="1">
      <alignment horizontal="center"/>
    </xf>
    <xf numFmtId="164" fontId="6" fillId="0" borderId="10" xfId="1" applyFont="1" applyFill="1" applyBorder="1"/>
    <xf numFmtId="164" fontId="6" fillId="0" borderId="6" xfId="1" applyFont="1" applyFill="1" applyBorder="1" applyAlignment="1">
      <alignment horizontal="center"/>
    </xf>
    <xf numFmtId="164" fontId="6" fillId="0" borderId="13" xfId="1" applyFont="1" applyFill="1" applyBorder="1"/>
    <xf numFmtId="164" fontId="2" fillId="0" borderId="0" xfId="0" applyNumberFormat="1" applyFont="1" applyFill="1" applyBorder="1"/>
    <xf numFmtId="164" fontId="2" fillId="0" borderId="0" xfId="1" applyFont="1" applyFill="1" applyBorder="1" applyAlignment="1">
      <alignment horizontal="center"/>
    </xf>
    <xf numFmtId="0" fontId="2" fillId="0" borderId="15" xfId="0" applyFont="1" applyFill="1" applyBorder="1" applyAlignment="1">
      <alignment horizontal="center"/>
    </xf>
    <xf numFmtId="164" fontId="6" fillId="0" borderId="16" xfId="1" applyFont="1" applyFill="1" applyBorder="1"/>
    <xf numFmtId="164" fontId="6" fillId="0" borderId="17" xfId="1" applyFont="1" applyFill="1" applyBorder="1"/>
    <xf numFmtId="164" fontId="3" fillId="0" borderId="6" xfId="0" applyNumberFormat="1" applyFont="1" applyFill="1" applyBorder="1"/>
    <xf numFmtId="4" fontId="3" fillId="0" borderId="6" xfId="0" applyNumberFormat="1" applyFont="1" applyFill="1" applyBorder="1"/>
    <xf numFmtId="0" fontId="2" fillId="0" borderId="6" xfId="0" applyFont="1" applyFill="1" applyBorder="1"/>
    <xf numFmtId="0" fontId="2" fillId="0" borderId="6" xfId="0" applyFont="1" applyFill="1" applyBorder="1" applyAlignment="1">
      <alignment horizontal="right"/>
    </xf>
    <xf numFmtId="164" fontId="2" fillId="0" borderId="6" xfId="1" applyFont="1" applyFill="1" applyBorder="1"/>
    <xf numFmtId="164" fontId="7" fillId="0" borderId="6" xfId="0" applyNumberFormat="1" applyFont="1" applyFill="1" applyBorder="1"/>
    <xf numFmtId="0" fontId="2" fillId="0" borderId="6" xfId="0" applyFont="1" applyFill="1" applyBorder="1" applyAlignment="1">
      <alignment horizontal="center"/>
    </xf>
    <xf numFmtId="0" fontId="8" fillId="0" borderId="18" xfId="0" applyFont="1" applyFill="1" applyBorder="1"/>
    <xf numFmtId="0" fontId="8" fillId="0" borderId="19" xfId="0" applyFont="1" applyFill="1" applyBorder="1"/>
    <xf numFmtId="0" fontId="8" fillId="0" borderId="20" xfId="0" applyFont="1" applyFill="1" applyBorder="1"/>
    <xf numFmtId="164" fontId="6" fillId="0" borderId="21" xfId="1" applyFont="1" applyFill="1" applyBorder="1"/>
    <xf numFmtId="0" fontId="4" fillId="0" borderId="8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/>
    </xf>
    <xf numFmtId="0" fontId="12" fillId="0" borderId="0" xfId="0" applyFont="1" applyFill="1" applyBorder="1"/>
    <xf numFmtId="0" fontId="3" fillId="4" borderId="0" xfId="0" applyFont="1" applyFill="1" applyBorder="1"/>
    <xf numFmtId="4" fontId="3" fillId="4" borderId="4" xfId="0" applyNumberFormat="1" applyFont="1" applyFill="1" applyBorder="1" applyAlignment="1">
      <alignment horizontal="center"/>
    </xf>
    <xf numFmtId="164" fontId="3" fillId="4" borderId="4" xfId="1" applyFont="1" applyFill="1" applyBorder="1" applyAlignment="1">
      <alignment horizontal="center"/>
    </xf>
    <xf numFmtId="43" fontId="3" fillId="4" borderId="4" xfId="0" applyNumberFormat="1" applyFont="1" applyFill="1" applyBorder="1" applyAlignment="1">
      <alignment horizontal="center"/>
    </xf>
    <xf numFmtId="4" fontId="3" fillId="4" borderId="28" xfId="0" applyNumberFormat="1" applyFont="1" applyFill="1" applyBorder="1" applyAlignment="1">
      <alignment horizontal="center"/>
    </xf>
    <xf numFmtId="0" fontId="3" fillId="4" borderId="29" xfId="0" applyFont="1" applyFill="1" applyBorder="1"/>
    <xf numFmtId="164" fontId="3" fillId="4" borderId="30" xfId="1" applyFont="1" applyFill="1" applyBorder="1"/>
    <xf numFmtId="43" fontId="3" fillId="4" borderId="31" xfId="0" applyNumberFormat="1" applyFont="1" applyFill="1" applyBorder="1"/>
    <xf numFmtId="43" fontId="3" fillId="4" borderId="32" xfId="0" applyNumberFormat="1" applyFont="1" applyFill="1" applyBorder="1"/>
    <xf numFmtId="0" fontId="2" fillId="4" borderId="1" xfId="0" applyFont="1" applyFill="1" applyBorder="1" applyAlignment="1">
      <alignment horizontal="center"/>
    </xf>
    <xf numFmtId="0" fontId="2" fillId="4" borderId="14" xfId="0" applyFont="1" applyFill="1" applyBorder="1"/>
    <xf numFmtId="0" fontId="3" fillId="4" borderId="1" xfId="0" applyFont="1" applyFill="1" applyBorder="1" applyAlignment="1">
      <alignment horizontal="center"/>
    </xf>
    <xf numFmtId="0" fontId="3" fillId="4" borderId="28" xfId="0" applyFont="1" applyFill="1" applyBorder="1" applyAlignment="1">
      <alignment horizontal="center"/>
    </xf>
    <xf numFmtId="164" fontId="6" fillId="3" borderId="6" xfId="1" applyFont="1" applyFill="1" applyBorder="1"/>
    <xf numFmtId="164" fontId="3" fillId="0" borderId="27" xfId="1" applyFont="1" applyFill="1" applyBorder="1"/>
    <xf numFmtId="0" fontId="5" fillId="0" borderId="0" xfId="0" applyFont="1" applyFill="1" applyBorder="1" applyAlignment="1">
      <alignment horizontal="center"/>
    </xf>
    <xf numFmtId="164" fontId="3" fillId="0" borderId="0" xfId="1" applyFont="1" applyFill="1" applyBorder="1"/>
    <xf numFmtId="4" fontId="2" fillId="5" borderId="12" xfId="0" applyNumberFormat="1" applyFont="1" applyFill="1" applyBorder="1" applyAlignment="1">
      <alignment horizontal="left"/>
    </xf>
    <xf numFmtId="0" fontId="2" fillId="5" borderId="12" xfId="0" applyFont="1" applyFill="1" applyBorder="1" applyAlignment="1">
      <alignment horizontal="left"/>
    </xf>
    <xf numFmtId="0" fontId="2" fillId="5" borderId="0" xfId="0" applyFont="1" applyFill="1" applyBorder="1"/>
    <xf numFmtId="0" fontId="3" fillId="0" borderId="21" xfId="0" applyFont="1" applyFill="1" applyBorder="1" applyAlignment="1">
      <alignment horizontal="center"/>
    </xf>
    <xf numFmtId="164" fontId="7" fillId="0" borderId="6" xfId="0" applyNumberFormat="1" applyFont="1" applyBorder="1"/>
    <xf numFmtId="0" fontId="3" fillId="4" borderId="0" xfId="0" applyFont="1" applyFill="1" applyBorder="1" applyAlignment="1">
      <alignment horizontal="center"/>
    </xf>
    <xf numFmtId="43" fontId="3" fillId="4" borderId="0" xfId="0" applyNumberFormat="1" applyFont="1" applyFill="1" applyBorder="1"/>
    <xf numFmtId="164" fontId="1" fillId="0" borderId="0" xfId="1" applyFont="1" applyFill="1" applyAlignment="1">
      <alignment vertical="center" wrapText="1"/>
    </xf>
    <xf numFmtId="0" fontId="2" fillId="6" borderId="6" xfId="0" applyFont="1" applyFill="1" applyBorder="1"/>
    <xf numFmtId="0" fontId="2" fillId="5" borderId="3" xfId="0" applyFont="1" applyFill="1" applyBorder="1" applyAlignment="1">
      <alignment horizontal="center"/>
    </xf>
    <xf numFmtId="164" fontId="6" fillId="5" borderId="6" xfId="1" applyFont="1" applyFill="1" applyBorder="1"/>
    <xf numFmtId="164" fontId="6" fillId="5" borderId="10" xfId="1" applyFont="1" applyFill="1" applyBorder="1"/>
    <xf numFmtId="164" fontId="2" fillId="5" borderId="0" xfId="0" applyNumberFormat="1" applyFont="1" applyFill="1" applyBorder="1"/>
    <xf numFmtId="0" fontId="2" fillId="5" borderId="6" xfId="0" applyFont="1" applyFill="1" applyBorder="1" applyAlignment="1">
      <alignment horizontal="center"/>
    </xf>
    <xf numFmtId="0" fontId="2" fillId="5" borderId="6" xfId="0" applyFont="1" applyFill="1" applyBorder="1"/>
    <xf numFmtId="0" fontId="2" fillId="5" borderId="6" xfId="0" applyFont="1" applyFill="1" applyBorder="1" applyAlignment="1">
      <alignment horizontal="right"/>
    </xf>
    <xf numFmtId="164" fontId="2" fillId="5" borderId="6" xfId="1" applyFont="1" applyFill="1" applyBorder="1"/>
    <xf numFmtId="164" fontId="2" fillId="3" borderId="6" xfId="1" applyFont="1" applyFill="1" applyBorder="1"/>
    <xf numFmtId="4" fontId="2" fillId="0" borderId="6" xfId="1" applyNumberFormat="1" applyFont="1" applyFill="1" applyBorder="1"/>
    <xf numFmtId="164" fontId="6" fillId="0" borderId="6" xfId="1" quotePrefix="1" applyFont="1" applyFill="1" applyBorder="1"/>
    <xf numFmtId="4" fontId="2" fillId="0" borderId="11" xfId="0" applyNumberFormat="1" applyFont="1" applyBorder="1" applyAlignment="1">
      <alignment horizontal="left"/>
    </xf>
    <xf numFmtId="4" fontId="2" fillId="3" borderId="12" xfId="0" applyNumberFormat="1" applyFont="1" applyFill="1" applyBorder="1" applyAlignment="1">
      <alignment horizontal="left"/>
    </xf>
    <xf numFmtId="4" fontId="2" fillId="0" borderId="12" xfId="0" applyNumberFormat="1" applyFont="1" applyBorder="1" applyAlignment="1">
      <alignment horizontal="left"/>
    </xf>
    <xf numFmtId="4" fontId="2" fillId="0" borderId="6" xfId="0" applyNumberFormat="1" applyFont="1" applyBorder="1" applyAlignment="1">
      <alignment horizontal="left"/>
    </xf>
    <xf numFmtId="4" fontId="2" fillId="3" borderId="6" xfId="0" applyNumberFormat="1" applyFont="1" applyFill="1" applyBorder="1" applyAlignment="1">
      <alignment horizontal="left"/>
    </xf>
    <xf numFmtId="0" fontId="2" fillId="3" borderId="12" xfId="0" applyFont="1" applyFill="1" applyBorder="1"/>
    <xf numFmtId="0" fontId="2" fillId="0" borderId="12" xfId="0" applyFont="1" applyBorder="1" applyAlignment="1">
      <alignment horizontal="left"/>
    </xf>
    <xf numFmtId="4" fontId="2" fillId="0" borderId="12" xfId="0" applyNumberFormat="1" applyFont="1" applyFill="1" applyBorder="1" applyAlignment="1">
      <alignment horizontal="left"/>
    </xf>
    <xf numFmtId="0" fontId="2" fillId="5" borderId="33" xfId="0" applyFont="1" applyFill="1" applyBorder="1" applyAlignment="1">
      <alignment horizontal="left"/>
    </xf>
    <xf numFmtId="0" fontId="2" fillId="3" borderId="12" xfId="0" applyFont="1" applyFill="1" applyBorder="1" applyAlignment="1">
      <alignment horizontal="left"/>
    </xf>
    <xf numFmtId="0" fontId="2" fillId="3" borderId="0" xfId="0" applyFont="1" applyFill="1"/>
    <xf numFmtId="0" fontId="2" fillId="0" borderId="12" xfId="0" applyFont="1" applyBorder="1" applyProtection="1">
      <protection locked="0"/>
    </xf>
    <xf numFmtId="0" fontId="5" fillId="0" borderId="0" xfId="0" applyFont="1" applyFill="1" applyBorder="1" applyAlignment="1"/>
    <xf numFmtId="0" fontId="3" fillId="0" borderId="21" xfId="0" applyFont="1" applyFill="1" applyBorder="1" applyAlignment="1">
      <alignment horizontal="center"/>
    </xf>
    <xf numFmtId="0" fontId="3" fillId="0" borderId="36" xfId="0" applyFont="1" applyFill="1" applyBorder="1" applyAlignment="1">
      <alignment horizontal="center"/>
    </xf>
    <xf numFmtId="0" fontId="3" fillId="0" borderId="21" xfId="0" applyFont="1" applyFill="1" applyBorder="1" applyAlignment="1">
      <alignment horizontal="center" wrapText="1"/>
    </xf>
    <xf numFmtId="165" fontId="7" fillId="2" borderId="8" xfId="0" applyNumberFormat="1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/>
    </xf>
    <xf numFmtId="0" fontId="3" fillId="0" borderId="22" xfId="0" applyFont="1" applyFill="1" applyBorder="1" applyAlignment="1">
      <alignment horizontal="center"/>
    </xf>
    <xf numFmtId="0" fontId="3" fillId="0" borderId="6" xfId="0" applyFont="1" applyFill="1" applyBorder="1" applyAlignment="1">
      <alignment horizont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34" xfId="0" applyFont="1" applyFill="1" applyBorder="1" applyAlignment="1">
      <alignment horizontal="center"/>
    </xf>
    <xf numFmtId="0" fontId="4" fillId="0" borderId="35" xfId="0" applyFont="1" applyFill="1" applyBorder="1" applyAlignment="1">
      <alignment horizontal="center"/>
    </xf>
    <xf numFmtId="0" fontId="4" fillId="0" borderId="38" xfId="0" applyFont="1" applyFill="1" applyBorder="1" applyAlignment="1">
      <alignment horizontal="center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0" fontId="4" fillId="0" borderId="39" xfId="0" applyFont="1" applyFill="1" applyBorder="1" applyAlignment="1">
      <alignment horizontal="center"/>
    </xf>
    <xf numFmtId="0" fontId="4" fillId="0" borderId="40" xfId="0" applyFont="1" applyFill="1" applyBorder="1" applyAlignment="1">
      <alignment horizontal="center"/>
    </xf>
    <xf numFmtId="0" fontId="4" fillId="0" borderId="41" xfId="0" applyFont="1" applyFill="1" applyBorder="1" applyAlignment="1">
      <alignment horizontal="center"/>
    </xf>
    <xf numFmtId="0" fontId="3" fillId="3" borderId="6" xfId="0" applyFont="1" applyFill="1" applyBorder="1" applyAlignment="1">
      <alignment horizontal="center" wrapText="1"/>
    </xf>
    <xf numFmtId="9" fontId="4" fillId="0" borderId="37" xfId="0" applyNumberFormat="1" applyFont="1" applyFill="1" applyBorder="1" applyAlignment="1">
      <alignment horizontal="center"/>
    </xf>
    <xf numFmtId="9" fontId="4" fillId="0" borderId="35" xfId="0" applyNumberFormat="1" applyFont="1" applyFill="1" applyBorder="1" applyAlignment="1">
      <alignment horizontal="center"/>
    </xf>
    <xf numFmtId="9" fontId="4" fillId="0" borderId="38" xfId="0" applyNumberFormat="1" applyFont="1" applyFill="1" applyBorder="1" applyAlignment="1">
      <alignment horizontal="center"/>
    </xf>
    <xf numFmtId="0" fontId="4" fillId="0" borderId="6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4" fillId="0" borderId="26" xfId="0" applyFont="1" applyFill="1" applyBorder="1" applyAlignment="1">
      <alignment horizontal="center" vertical="center" wrapText="1"/>
    </xf>
    <xf numFmtId="4" fontId="2" fillId="0" borderId="0" xfId="1" applyNumberFormat="1" applyFont="1" applyFill="1" applyBorder="1"/>
  </cellXfs>
  <cellStyles count="5">
    <cellStyle name="Normal" xfId="0" builtinId="0"/>
    <cellStyle name="Normal 2" xfId="3" xr:uid="{00000000-0005-0000-0000-000001000000}"/>
    <cellStyle name="Normal 3" xfId="2" xr:uid="{00000000-0005-0000-0000-000002000000}"/>
    <cellStyle name="Separador de milhares 2" xfId="4" xr:uid="{00000000-0005-0000-0000-000003000000}"/>
    <cellStyle name="Vírgula" xfId="1" builtinId="3"/>
  </cellStyles>
  <dxfs count="111"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4" tint="0.79998168889431442"/>
        </patternFill>
      </fill>
    </dxf>
    <dxf>
      <font>
        <color auto="1"/>
      </font>
      <fill>
        <patternFill>
          <bgColor theme="4" tint="0.79998168889431442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4.xml"/><Relationship Id="rId10" Type="http://schemas.openxmlformats.org/officeDocument/2006/relationships/styles" Target="styles.xml"/><Relationship Id="rId4" Type="http://schemas.openxmlformats.org/officeDocument/2006/relationships/externalLink" Target="externalLinks/externalLink3.xml"/><Relationship Id="rId9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511969</xdr:colOff>
      <xdr:row>0</xdr:row>
      <xdr:rowOff>190500</xdr:rowOff>
    </xdr:from>
    <xdr:to>
      <xdr:col>14</xdr:col>
      <xdr:colOff>511969</xdr:colOff>
      <xdr:row>3</xdr:row>
      <xdr:rowOff>23813</xdr:rowOff>
    </xdr:to>
    <xdr:cxnSp macro="">
      <xdr:nvCxnSpPr>
        <xdr:cNvPr id="5" name="Conector de seta reta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CxnSpPr/>
      </xdr:nvCxnSpPr>
      <xdr:spPr bwMode="auto">
        <a:xfrm flipV="1">
          <a:off x="18597563" y="190500"/>
          <a:ext cx="0" cy="357188"/>
        </a:xfrm>
        <a:prstGeom prst="straightConnector1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arrow"/>
        </a:ln>
        <a:effectLst/>
      </xdr:spPr>
    </xdr:cxnSp>
    <xdr:clientData/>
  </xdr:twoCellAnchor>
  <xdr:twoCellAnchor>
    <xdr:from>
      <xdr:col>15</xdr:col>
      <xdr:colOff>166688</xdr:colOff>
      <xdr:row>0</xdr:row>
      <xdr:rowOff>178594</xdr:rowOff>
    </xdr:from>
    <xdr:to>
      <xdr:col>15</xdr:col>
      <xdr:colOff>357188</xdr:colOff>
      <xdr:row>2</xdr:row>
      <xdr:rowOff>154781</xdr:rowOff>
    </xdr:to>
    <xdr:cxnSp macro="">
      <xdr:nvCxnSpPr>
        <xdr:cNvPr id="7" name="Conector de seta reta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CxnSpPr/>
      </xdr:nvCxnSpPr>
      <xdr:spPr bwMode="auto">
        <a:xfrm flipH="1" flipV="1">
          <a:off x="19085719" y="178594"/>
          <a:ext cx="190500" cy="333375"/>
        </a:xfrm>
        <a:prstGeom prst="straightConnector1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arrow"/>
        </a:ln>
        <a:effectLst/>
      </xdr:spPr>
    </xdr:cxn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30480</xdr:colOff>
          <xdr:row>2</xdr:row>
          <xdr:rowOff>0</xdr:rowOff>
        </xdr:from>
        <xdr:to>
          <xdr:col>1</xdr:col>
          <xdr:colOff>899160</xdr:colOff>
          <xdr:row>4</xdr:row>
          <xdr:rowOff>0</xdr:rowOff>
        </xdr:to>
        <xdr:sp macro="" textlink="">
          <xdr:nvSpPr>
            <xdr:cNvPr id="1048" name="Object 24" hidden="1">
              <a:extLst>
                <a:ext uri="{63B3BB69-23CF-44E3-9099-C40C66FF867C}">
                  <a14:compatExt spid="_x0000_s1048"/>
                </a:ext>
                <a:ext uri="{FF2B5EF4-FFF2-40B4-BE49-F238E27FC236}">
                  <a16:creationId xmlns:a16="http://schemas.microsoft.com/office/drawing/2014/main" id="{00000000-0008-0000-0000-00001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uditoria%20e%20Distribuicao%20dos%20Royalties/BANCOPOCOS/Partilha%20de%20Produ&#231;&#227;o/2022/11_Nov/(h)%20royaltiesinstalacoesMAR9478_11p_com_PE%20e%20UPGN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Auditoria%20e%20Distribuicao%20dos%20Royalties/Acerto%20de%20Contas/2022/11_Nov/Partilha/acertodecontas_290_Nov_2022_partilha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Auditoria%20e%20Distribuicao%20dos%20Royalties/Rateios_7990_IBGE/2019/05_Rateio%20Mar%201%20sem%202022_Censo%202010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Auditoria%20e%20Distribuicao%20dos%20Royalties/BANCOPOCOS/Partilha%20de%20Produ&#231;&#227;o/2022/11_Nov/(g)%20royaltiesinstalacoesMAR7990_liminar_11p_com_PE%20e%20UPGN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Banco_de_Dados/Royalty/6-Internet/Inst.Marit._Afetados_com_PE%20e%20UPGN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Auditoria%20e%20Distribuicao%20dos%20Royalties/BANCOPOCOS/Partilha%20de%20Produ&#231;&#227;o/2022/11_Nov/(j)%20distribuicaoroyaltiesmar_11p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Auditoria%20e%20Distribuicao%20dos%20Royalties/BANCOINSTALACOES/2022/11_2022/(a)%20Movimentacao%20Geral_11_com_PE%20e%20UPG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r"/>
    </sheetNames>
    <sheetDataSet>
      <sheetData sheetId="0">
        <row r="6">
          <cell r="C6">
            <v>0</v>
          </cell>
          <cell r="D6">
            <v>0</v>
          </cell>
          <cell r="E6">
            <v>77968470.870707855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411_5%"/>
      <sheetName val="5411_&gt;5%"/>
      <sheetName val="Pgto. aos Estados"/>
      <sheetName val="Total_DARF's_Est_Mun+Acerto"/>
      <sheetName val="Distribuição Total"/>
      <sheetName val="Oficíos_STN_UF"/>
      <sheetName val="Oficíos_STN"/>
    </sheetNames>
    <sheetDataSet>
      <sheetData sheetId="0">
        <row r="15">
          <cell r="A15" t="str">
            <v>ACRE</v>
          </cell>
          <cell r="B15">
            <v>0</v>
          </cell>
          <cell r="C15">
            <v>0</v>
          </cell>
        </row>
        <row r="16">
          <cell r="A16" t="str">
            <v>ALAGOAS</v>
          </cell>
          <cell r="B16">
            <v>0</v>
          </cell>
          <cell r="C16">
            <v>0</v>
          </cell>
        </row>
        <row r="17">
          <cell r="A17" t="str">
            <v>AMAPA</v>
          </cell>
          <cell r="B17">
            <v>0</v>
          </cell>
          <cell r="C17">
            <v>0</v>
          </cell>
        </row>
        <row r="18">
          <cell r="A18" t="str">
            <v>AMAZONAS</v>
          </cell>
          <cell r="B18">
            <v>0</v>
          </cell>
          <cell r="C18">
            <v>0</v>
          </cell>
        </row>
        <row r="19">
          <cell r="A19" t="str">
            <v>BAHIA</v>
          </cell>
          <cell r="B19">
            <v>0</v>
          </cell>
          <cell r="C19">
            <v>0</v>
          </cell>
        </row>
        <row r="20">
          <cell r="A20" t="str">
            <v>CEARA</v>
          </cell>
          <cell r="B20">
            <v>0</v>
          </cell>
          <cell r="C20">
            <v>0</v>
          </cell>
        </row>
        <row r="21">
          <cell r="A21" t="str">
            <v>DISTRITO FEDERAL</v>
          </cell>
          <cell r="B21">
            <v>0</v>
          </cell>
          <cell r="C21">
            <v>0</v>
          </cell>
        </row>
        <row r="22">
          <cell r="A22" t="str">
            <v>ESPIRITO SANTO</v>
          </cell>
          <cell r="B22">
            <v>0</v>
          </cell>
          <cell r="C22">
            <v>0</v>
          </cell>
        </row>
        <row r="23">
          <cell r="A23" t="str">
            <v>GOIAS</v>
          </cell>
          <cell r="B23">
            <v>0</v>
          </cell>
          <cell r="C23">
            <v>0</v>
          </cell>
        </row>
        <row r="24">
          <cell r="A24" t="str">
            <v>MARANHAO</v>
          </cell>
          <cell r="B24">
            <v>0</v>
          </cell>
          <cell r="C24">
            <v>0</v>
          </cell>
        </row>
        <row r="25">
          <cell r="A25" t="str">
            <v>MATO GROSSO</v>
          </cell>
          <cell r="B25">
            <v>0</v>
          </cell>
          <cell r="C25">
            <v>0</v>
          </cell>
        </row>
        <row r="26">
          <cell r="A26" t="str">
            <v>MATO GROSSO DO SUL</v>
          </cell>
          <cell r="B26">
            <v>0</v>
          </cell>
          <cell r="C26">
            <v>0</v>
          </cell>
        </row>
        <row r="27">
          <cell r="A27" t="str">
            <v>MINAS GERAIS</v>
          </cell>
          <cell r="B27">
            <v>0</v>
          </cell>
          <cell r="C27">
            <v>0</v>
          </cell>
        </row>
        <row r="28">
          <cell r="A28" t="str">
            <v>PARA</v>
          </cell>
          <cell r="B28">
            <v>0</v>
          </cell>
          <cell r="C28">
            <v>0</v>
          </cell>
        </row>
        <row r="29">
          <cell r="A29" t="str">
            <v>PARAIBA</v>
          </cell>
          <cell r="B29">
            <v>0</v>
          </cell>
          <cell r="C29">
            <v>0</v>
          </cell>
        </row>
        <row r="30">
          <cell r="A30" t="str">
            <v>PARANA</v>
          </cell>
          <cell r="B30">
            <v>0</v>
          </cell>
          <cell r="C30">
            <v>0</v>
          </cell>
        </row>
        <row r="31">
          <cell r="A31" t="str">
            <v>PERNAMBUCO</v>
          </cell>
          <cell r="B31">
            <v>0</v>
          </cell>
          <cell r="C31">
            <v>0</v>
          </cell>
        </row>
        <row r="32">
          <cell r="A32" t="str">
            <v>PIAUI</v>
          </cell>
          <cell r="B32">
            <v>0</v>
          </cell>
          <cell r="C32">
            <v>0</v>
          </cell>
        </row>
        <row r="33">
          <cell r="A33" t="str">
            <v>RIO DE JANEIRO</v>
          </cell>
          <cell r="B33">
            <v>154967501.38999999</v>
          </cell>
          <cell r="C33">
            <v>154967501.38999999</v>
          </cell>
        </row>
        <row r="34">
          <cell r="A34" t="str">
            <v>RIO GRANDE DO NORTE</v>
          </cell>
          <cell r="B34">
            <v>0</v>
          </cell>
          <cell r="C34">
            <v>0</v>
          </cell>
        </row>
        <row r="35">
          <cell r="A35" t="str">
            <v>RIO GRANDE DO SUL</v>
          </cell>
          <cell r="B35">
            <v>0</v>
          </cell>
          <cell r="C35">
            <v>0</v>
          </cell>
        </row>
        <row r="36">
          <cell r="A36" t="str">
            <v>RONDONIA</v>
          </cell>
          <cell r="B36">
            <v>0</v>
          </cell>
          <cell r="C36">
            <v>0</v>
          </cell>
        </row>
        <row r="37">
          <cell r="A37" t="str">
            <v>RORAIMA</v>
          </cell>
          <cell r="B37">
            <v>0</v>
          </cell>
          <cell r="C37">
            <v>0</v>
          </cell>
        </row>
        <row r="38">
          <cell r="A38" t="str">
            <v>SANTA CATARINA</v>
          </cell>
          <cell r="B38">
            <v>0</v>
          </cell>
          <cell r="C38">
            <v>0</v>
          </cell>
        </row>
        <row r="39">
          <cell r="A39" t="str">
            <v>SAO PAULO</v>
          </cell>
          <cell r="B39">
            <v>969440.34</v>
          </cell>
          <cell r="C39">
            <v>969440.34</v>
          </cell>
        </row>
        <row r="40">
          <cell r="A40" t="str">
            <v>SERGIPE</v>
          </cell>
          <cell r="B40">
            <v>0</v>
          </cell>
          <cell r="C40">
            <v>0</v>
          </cell>
        </row>
        <row r="41">
          <cell r="A41" t="str">
            <v>TOCANTINS</v>
          </cell>
          <cell r="B41">
            <v>0</v>
          </cell>
          <cell r="C41">
            <v>0</v>
          </cell>
        </row>
        <row r="42">
          <cell r="A42" t="str">
            <v>ACRELANDIA-AC</v>
          </cell>
          <cell r="B42">
            <v>0</v>
          </cell>
          <cell r="C42">
            <v>0</v>
          </cell>
        </row>
        <row r="43">
          <cell r="A43" t="str">
            <v>ASSIS BRASIL-AC</v>
          </cell>
          <cell r="B43">
            <v>0</v>
          </cell>
          <cell r="C43">
            <v>0</v>
          </cell>
        </row>
        <row r="44">
          <cell r="A44" t="str">
            <v>BRASILEIA-AC</v>
          </cell>
          <cell r="B44">
            <v>0</v>
          </cell>
          <cell r="C44">
            <v>0</v>
          </cell>
        </row>
        <row r="45">
          <cell r="A45" t="str">
            <v>BUJARI-AC</v>
          </cell>
          <cell r="B45">
            <v>0</v>
          </cell>
          <cell r="C45">
            <v>0</v>
          </cell>
        </row>
        <row r="46">
          <cell r="A46" t="str">
            <v>CAPIXABA-AC</v>
          </cell>
          <cell r="B46">
            <v>0</v>
          </cell>
          <cell r="C46">
            <v>0</v>
          </cell>
        </row>
        <row r="47">
          <cell r="A47" t="str">
            <v>CRUZEIRO DO SUL-AC</v>
          </cell>
          <cell r="B47">
            <v>0</v>
          </cell>
          <cell r="C47">
            <v>0</v>
          </cell>
        </row>
        <row r="48">
          <cell r="A48" t="str">
            <v>EPITACIOLANDIA-AC</v>
          </cell>
          <cell r="B48">
            <v>0</v>
          </cell>
          <cell r="C48">
            <v>0</v>
          </cell>
        </row>
        <row r="49">
          <cell r="A49" t="str">
            <v>FEIJO-AC</v>
          </cell>
          <cell r="B49">
            <v>0</v>
          </cell>
          <cell r="C49">
            <v>0</v>
          </cell>
        </row>
        <row r="50">
          <cell r="A50" t="str">
            <v>JORDAO-AC</v>
          </cell>
          <cell r="B50">
            <v>0</v>
          </cell>
          <cell r="C50">
            <v>0</v>
          </cell>
        </row>
        <row r="51">
          <cell r="A51" t="str">
            <v>MANCIO LIMA-AC</v>
          </cell>
          <cell r="B51">
            <v>0</v>
          </cell>
          <cell r="C51">
            <v>0</v>
          </cell>
        </row>
        <row r="52">
          <cell r="A52" t="str">
            <v>MANOEL URBANO-AC</v>
          </cell>
          <cell r="B52">
            <v>0</v>
          </cell>
          <cell r="C52">
            <v>0</v>
          </cell>
        </row>
        <row r="53">
          <cell r="A53" t="str">
            <v>MARECHAL THAUMATURGO-AC</v>
          </cell>
          <cell r="B53">
            <v>0</v>
          </cell>
          <cell r="C53">
            <v>0</v>
          </cell>
        </row>
        <row r="54">
          <cell r="A54" t="str">
            <v>PLACIDO DE CASTRO-AC</v>
          </cell>
          <cell r="B54">
            <v>0</v>
          </cell>
          <cell r="C54">
            <v>0</v>
          </cell>
        </row>
        <row r="55">
          <cell r="A55" t="str">
            <v>PORTO ACRE-AC</v>
          </cell>
          <cell r="B55">
            <v>0</v>
          </cell>
          <cell r="C55">
            <v>0</v>
          </cell>
        </row>
        <row r="56">
          <cell r="A56" t="str">
            <v>PORTO WALTER-AC</v>
          </cell>
          <cell r="B56">
            <v>0</v>
          </cell>
          <cell r="C56">
            <v>0</v>
          </cell>
        </row>
        <row r="57">
          <cell r="A57" t="str">
            <v>RIO BRANCO-AC</v>
          </cell>
          <cell r="B57">
            <v>0</v>
          </cell>
          <cell r="C57">
            <v>0</v>
          </cell>
        </row>
        <row r="58">
          <cell r="A58" t="str">
            <v>RODRIGUES ALVES-AC</v>
          </cell>
          <cell r="B58">
            <v>0</v>
          </cell>
          <cell r="C58">
            <v>0</v>
          </cell>
        </row>
        <row r="59">
          <cell r="A59" t="str">
            <v>SANTA ROSA DO PURUS-AC</v>
          </cell>
          <cell r="B59">
            <v>0</v>
          </cell>
          <cell r="C59">
            <v>0</v>
          </cell>
        </row>
        <row r="60">
          <cell r="A60" t="str">
            <v>SENA MADUREIRA-AC</v>
          </cell>
          <cell r="B60">
            <v>0</v>
          </cell>
          <cell r="C60">
            <v>0</v>
          </cell>
        </row>
        <row r="61">
          <cell r="A61" t="str">
            <v>SENADOR GUIOMARD-AC</v>
          </cell>
          <cell r="B61">
            <v>0</v>
          </cell>
          <cell r="C61">
            <v>0</v>
          </cell>
        </row>
        <row r="62">
          <cell r="A62" t="str">
            <v>TARAUACA-AC</v>
          </cell>
          <cell r="B62">
            <v>0</v>
          </cell>
          <cell r="C62">
            <v>0</v>
          </cell>
        </row>
        <row r="63">
          <cell r="A63" t="str">
            <v>XAPURI-AC</v>
          </cell>
          <cell r="B63">
            <v>0</v>
          </cell>
          <cell r="C63">
            <v>0</v>
          </cell>
        </row>
        <row r="64">
          <cell r="A64" t="str">
            <v>AGUA BRANCA-AL</v>
          </cell>
          <cell r="B64">
            <v>0</v>
          </cell>
          <cell r="C64">
            <v>0</v>
          </cell>
        </row>
        <row r="65">
          <cell r="A65" t="str">
            <v>ANADIA-AL</v>
          </cell>
          <cell r="B65">
            <v>0</v>
          </cell>
          <cell r="C65">
            <v>0</v>
          </cell>
        </row>
        <row r="66">
          <cell r="A66" t="str">
            <v>ARAPIRACA-AL</v>
          </cell>
          <cell r="B66">
            <v>0</v>
          </cell>
          <cell r="C66">
            <v>0</v>
          </cell>
        </row>
        <row r="67">
          <cell r="A67" t="str">
            <v>ATALAIA-AL</v>
          </cell>
          <cell r="B67">
            <v>187649.74</v>
          </cell>
          <cell r="C67">
            <v>187649.74</v>
          </cell>
        </row>
        <row r="68">
          <cell r="A68" t="str">
            <v>BARRA DE SANTO ANTONIO-AL</v>
          </cell>
          <cell r="B68">
            <v>187649.74</v>
          </cell>
          <cell r="C68">
            <v>187649.74</v>
          </cell>
        </row>
        <row r="69">
          <cell r="A69" t="str">
            <v>BARRA DE SAO MIGUEL-AL</v>
          </cell>
          <cell r="B69">
            <v>187649.74</v>
          </cell>
          <cell r="C69">
            <v>187649.74</v>
          </cell>
        </row>
        <row r="70">
          <cell r="A70" t="str">
            <v>BATALHA-AL</v>
          </cell>
          <cell r="B70">
            <v>0</v>
          </cell>
          <cell r="C70">
            <v>0</v>
          </cell>
        </row>
        <row r="71">
          <cell r="A71" t="str">
            <v>BELEM-AL</v>
          </cell>
          <cell r="B71">
            <v>0</v>
          </cell>
          <cell r="C71">
            <v>0</v>
          </cell>
        </row>
        <row r="72">
          <cell r="A72" t="str">
            <v>BELO MONTE-AL</v>
          </cell>
          <cell r="B72">
            <v>0</v>
          </cell>
          <cell r="C72">
            <v>0</v>
          </cell>
        </row>
        <row r="73">
          <cell r="A73" t="str">
            <v>BOCA DA MATA-AL</v>
          </cell>
          <cell r="B73">
            <v>0</v>
          </cell>
          <cell r="C73">
            <v>0</v>
          </cell>
        </row>
        <row r="74">
          <cell r="A74" t="str">
            <v>BRANQUINHA-AL</v>
          </cell>
          <cell r="B74">
            <v>187649.74</v>
          </cell>
          <cell r="C74">
            <v>187649.74</v>
          </cell>
        </row>
        <row r="75">
          <cell r="A75" t="str">
            <v>CACIMBINHAS-AL</v>
          </cell>
          <cell r="B75">
            <v>0</v>
          </cell>
          <cell r="C75">
            <v>0</v>
          </cell>
        </row>
        <row r="76">
          <cell r="A76" t="str">
            <v>CAJUEIRO-AL</v>
          </cell>
          <cell r="B76">
            <v>0</v>
          </cell>
          <cell r="C76">
            <v>0</v>
          </cell>
        </row>
        <row r="77">
          <cell r="A77" t="str">
            <v>CAMPESTRE-AL</v>
          </cell>
          <cell r="B77">
            <v>0</v>
          </cell>
          <cell r="C77">
            <v>0</v>
          </cell>
        </row>
        <row r="78">
          <cell r="A78" t="str">
            <v>CAMPO ALEGRE-AL</v>
          </cell>
          <cell r="B78">
            <v>0</v>
          </cell>
          <cell r="C78">
            <v>0</v>
          </cell>
        </row>
        <row r="79">
          <cell r="A79" t="str">
            <v>CAMPO GRANDE-AL</v>
          </cell>
          <cell r="B79">
            <v>0</v>
          </cell>
          <cell r="C79">
            <v>0</v>
          </cell>
        </row>
        <row r="80">
          <cell r="A80" t="str">
            <v>CANAPI-AL</v>
          </cell>
          <cell r="B80">
            <v>0</v>
          </cell>
          <cell r="C80">
            <v>0</v>
          </cell>
        </row>
        <row r="81">
          <cell r="A81" t="str">
            <v>CAPELA-AL</v>
          </cell>
          <cell r="B81">
            <v>0</v>
          </cell>
          <cell r="C81">
            <v>0</v>
          </cell>
        </row>
        <row r="82">
          <cell r="A82" t="str">
            <v>CARNEIROS-AL</v>
          </cell>
          <cell r="B82">
            <v>0</v>
          </cell>
          <cell r="C82">
            <v>0</v>
          </cell>
        </row>
        <row r="83">
          <cell r="A83" t="str">
            <v>CHA PRETA-AL</v>
          </cell>
          <cell r="B83">
            <v>0</v>
          </cell>
          <cell r="C83">
            <v>0</v>
          </cell>
        </row>
        <row r="84">
          <cell r="A84" t="str">
            <v>COITE DO NOIA-AL</v>
          </cell>
          <cell r="B84">
            <v>0</v>
          </cell>
          <cell r="C84">
            <v>0</v>
          </cell>
        </row>
        <row r="85">
          <cell r="A85" t="str">
            <v>COLONIA LEOPOLDINA-AL</v>
          </cell>
          <cell r="B85">
            <v>0</v>
          </cell>
          <cell r="C85">
            <v>0</v>
          </cell>
        </row>
        <row r="86">
          <cell r="A86" t="str">
            <v>COQUEIRO SECO-AL</v>
          </cell>
          <cell r="B86">
            <v>187649.74</v>
          </cell>
          <cell r="C86">
            <v>187649.74</v>
          </cell>
        </row>
        <row r="87">
          <cell r="A87" t="str">
            <v>CORURIPE-AL</v>
          </cell>
          <cell r="B87">
            <v>187649.74</v>
          </cell>
          <cell r="C87">
            <v>187649.74</v>
          </cell>
        </row>
        <row r="88">
          <cell r="A88" t="str">
            <v>CRAIBAS-AL</v>
          </cell>
          <cell r="B88">
            <v>0</v>
          </cell>
          <cell r="C88">
            <v>0</v>
          </cell>
        </row>
        <row r="89">
          <cell r="A89" t="str">
            <v>DELMIRO GOUVEIA-AL</v>
          </cell>
          <cell r="B89">
            <v>0</v>
          </cell>
          <cell r="C89">
            <v>0</v>
          </cell>
        </row>
        <row r="90">
          <cell r="A90" t="str">
            <v>DOIS RIACHOS-AL</v>
          </cell>
          <cell r="B90">
            <v>0</v>
          </cell>
          <cell r="C90">
            <v>0</v>
          </cell>
        </row>
        <row r="91">
          <cell r="A91" t="str">
            <v>ESTRELA DE ALAGOAS-AL</v>
          </cell>
          <cell r="B91">
            <v>0</v>
          </cell>
          <cell r="C91">
            <v>0</v>
          </cell>
        </row>
        <row r="92">
          <cell r="A92" t="str">
            <v>FEIRA GRANDE-AL</v>
          </cell>
          <cell r="B92">
            <v>0</v>
          </cell>
          <cell r="C92">
            <v>0</v>
          </cell>
        </row>
        <row r="93">
          <cell r="A93" t="str">
            <v>FELIZ DESERTO-AL</v>
          </cell>
          <cell r="B93">
            <v>127117.57</v>
          </cell>
          <cell r="C93">
            <v>127117.57</v>
          </cell>
        </row>
        <row r="94">
          <cell r="A94" t="str">
            <v>FLEXEIRAS-AL</v>
          </cell>
          <cell r="B94">
            <v>187649.74</v>
          </cell>
          <cell r="C94">
            <v>187649.74</v>
          </cell>
        </row>
        <row r="95">
          <cell r="A95" t="str">
            <v>GIRAU DO PONCIANO-AL</v>
          </cell>
          <cell r="B95">
            <v>0</v>
          </cell>
          <cell r="C95">
            <v>0</v>
          </cell>
        </row>
        <row r="96">
          <cell r="A96" t="str">
            <v>IBATEGUARA-AL</v>
          </cell>
          <cell r="B96">
            <v>0</v>
          </cell>
          <cell r="C96">
            <v>0</v>
          </cell>
        </row>
        <row r="97">
          <cell r="A97" t="str">
            <v>IGACI-AL</v>
          </cell>
          <cell r="B97">
            <v>0</v>
          </cell>
          <cell r="C97">
            <v>0</v>
          </cell>
        </row>
        <row r="98">
          <cell r="A98" t="str">
            <v>IGREJA NOVA-AL</v>
          </cell>
          <cell r="B98">
            <v>0</v>
          </cell>
          <cell r="C98">
            <v>0</v>
          </cell>
        </row>
        <row r="99">
          <cell r="A99" t="str">
            <v>INHAPI-AL</v>
          </cell>
          <cell r="B99">
            <v>0</v>
          </cell>
          <cell r="C99">
            <v>0</v>
          </cell>
        </row>
        <row r="100">
          <cell r="A100" t="str">
            <v>JACARE DOS HOMENS-AL</v>
          </cell>
          <cell r="B100">
            <v>0</v>
          </cell>
          <cell r="C100">
            <v>0</v>
          </cell>
        </row>
        <row r="101">
          <cell r="A101" t="str">
            <v>JACUIPE-AL</v>
          </cell>
          <cell r="B101">
            <v>187649.74</v>
          </cell>
          <cell r="C101">
            <v>187649.74</v>
          </cell>
        </row>
        <row r="102">
          <cell r="A102" t="str">
            <v>JAPARATINGA-AL</v>
          </cell>
          <cell r="B102">
            <v>0</v>
          </cell>
          <cell r="C102">
            <v>0</v>
          </cell>
        </row>
        <row r="103">
          <cell r="A103" t="str">
            <v>JARAMATAIA-AL</v>
          </cell>
          <cell r="B103">
            <v>0</v>
          </cell>
          <cell r="C103">
            <v>0</v>
          </cell>
        </row>
        <row r="104">
          <cell r="A104" t="str">
            <v>JEQUIA DA PRAIA-AL</v>
          </cell>
          <cell r="B104">
            <v>187649.74</v>
          </cell>
          <cell r="C104">
            <v>187649.74</v>
          </cell>
        </row>
        <row r="105">
          <cell r="A105" t="str">
            <v>JOAQUIM GOMES-AL</v>
          </cell>
          <cell r="B105">
            <v>0</v>
          </cell>
          <cell r="C105">
            <v>0</v>
          </cell>
        </row>
        <row r="106">
          <cell r="A106" t="str">
            <v>JUNDIA-AL</v>
          </cell>
          <cell r="B106">
            <v>0</v>
          </cell>
          <cell r="C106">
            <v>0</v>
          </cell>
        </row>
        <row r="107">
          <cell r="A107" t="str">
            <v>JUNQUEIRO-AL</v>
          </cell>
          <cell r="B107">
            <v>0</v>
          </cell>
          <cell r="C107">
            <v>0</v>
          </cell>
        </row>
        <row r="108">
          <cell r="A108" t="str">
            <v>LAGOA DA CANOA-AL</v>
          </cell>
          <cell r="B108">
            <v>0</v>
          </cell>
          <cell r="C108">
            <v>0</v>
          </cell>
        </row>
        <row r="109">
          <cell r="A109" t="str">
            <v>LIMOEIRO DE ANADIA-AL</v>
          </cell>
          <cell r="B109">
            <v>0</v>
          </cell>
          <cell r="C109">
            <v>0</v>
          </cell>
        </row>
        <row r="110">
          <cell r="A110" t="str">
            <v>MACEIO-AL</v>
          </cell>
          <cell r="B110">
            <v>187649.74</v>
          </cell>
          <cell r="C110">
            <v>187649.74</v>
          </cell>
        </row>
        <row r="111">
          <cell r="A111" t="str">
            <v>MAJOR ISIDORO-AL</v>
          </cell>
          <cell r="B111">
            <v>0</v>
          </cell>
          <cell r="C111">
            <v>0</v>
          </cell>
        </row>
        <row r="112">
          <cell r="A112" t="str">
            <v>MAR VERMELHO-AL</v>
          </cell>
          <cell r="B112">
            <v>0</v>
          </cell>
          <cell r="C112">
            <v>0</v>
          </cell>
        </row>
        <row r="113">
          <cell r="A113" t="str">
            <v>MARAGOGI-AL</v>
          </cell>
          <cell r="B113">
            <v>0</v>
          </cell>
          <cell r="C113">
            <v>0</v>
          </cell>
        </row>
        <row r="114">
          <cell r="A114" t="str">
            <v>MARAVILHA-AL</v>
          </cell>
          <cell r="B114">
            <v>0</v>
          </cell>
          <cell r="C114">
            <v>0</v>
          </cell>
        </row>
        <row r="115">
          <cell r="A115" t="str">
            <v>MARECHAL DEODORO-AL</v>
          </cell>
          <cell r="B115">
            <v>187649.74</v>
          </cell>
          <cell r="C115">
            <v>187649.74</v>
          </cell>
        </row>
        <row r="116">
          <cell r="A116" t="str">
            <v>MARIBONDO-AL</v>
          </cell>
          <cell r="B116">
            <v>0</v>
          </cell>
          <cell r="C116">
            <v>0</v>
          </cell>
        </row>
        <row r="117">
          <cell r="A117" t="str">
            <v>MATA GRANDE-AL</v>
          </cell>
          <cell r="B117">
            <v>0</v>
          </cell>
          <cell r="C117">
            <v>0</v>
          </cell>
        </row>
        <row r="118">
          <cell r="A118" t="str">
            <v>MATRIZ DE CAMARAGIBE-AL</v>
          </cell>
          <cell r="B118">
            <v>187649.74</v>
          </cell>
          <cell r="C118">
            <v>187649.74</v>
          </cell>
        </row>
        <row r="119">
          <cell r="A119" t="str">
            <v>MESSIAS-AL</v>
          </cell>
          <cell r="B119">
            <v>187649.74</v>
          </cell>
          <cell r="C119">
            <v>187649.74</v>
          </cell>
        </row>
        <row r="120">
          <cell r="A120" t="str">
            <v>MINADOR DO NEGRAO-AL</v>
          </cell>
          <cell r="B120">
            <v>0</v>
          </cell>
          <cell r="C120">
            <v>0</v>
          </cell>
        </row>
        <row r="121">
          <cell r="A121" t="str">
            <v>MONTEIROPOLIS-AL</v>
          </cell>
          <cell r="B121">
            <v>0</v>
          </cell>
          <cell r="C121">
            <v>0</v>
          </cell>
        </row>
        <row r="122">
          <cell r="A122" t="str">
            <v>MURICI-AL</v>
          </cell>
          <cell r="B122">
            <v>0</v>
          </cell>
          <cell r="C122">
            <v>0</v>
          </cell>
        </row>
        <row r="123">
          <cell r="A123" t="str">
            <v>NOVO LINO-AL</v>
          </cell>
          <cell r="B123">
            <v>0</v>
          </cell>
          <cell r="C123">
            <v>0</v>
          </cell>
        </row>
        <row r="124">
          <cell r="A124" t="str">
            <v>OLHO D'AGUA DAS FLORES-AL</v>
          </cell>
          <cell r="B124">
            <v>0</v>
          </cell>
          <cell r="C124">
            <v>0</v>
          </cell>
        </row>
        <row r="125">
          <cell r="A125" t="str">
            <v>OLHO D'AGUA DO CASADO-AL</v>
          </cell>
          <cell r="B125">
            <v>0</v>
          </cell>
          <cell r="C125">
            <v>0</v>
          </cell>
        </row>
        <row r="126">
          <cell r="A126" t="str">
            <v>OLHO D'AGUA GRANDE-AL</v>
          </cell>
          <cell r="B126">
            <v>0</v>
          </cell>
          <cell r="C126">
            <v>0</v>
          </cell>
        </row>
        <row r="127">
          <cell r="A127" t="str">
            <v>OLIVENCA-AL</v>
          </cell>
          <cell r="B127">
            <v>0</v>
          </cell>
          <cell r="C127">
            <v>0</v>
          </cell>
        </row>
        <row r="128">
          <cell r="A128" t="str">
            <v>OURO BRANCO-AL</v>
          </cell>
          <cell r="B128">
            <v>0</v>
          </cell>
          <cell r="C128">
            <v>0</v>
          </cell>
        </row>
        <row r="129">
          <cell r="A129" t="str">
            <v>PALESTINA-AL</v>
          </cell>
          <cell r="B129">
            <v>0</v>
          </cell>
          <cell r="C129">
            <v>0</v>
          </cell>
        </row>
        <row r="130">
          <cell r="A130" t="str">
            <v>PALMEIRA DOS INDIOS-AL</v>
          </cell>
          <cell r="B130">
            <v>0</v>
          </cell>
          <cell r="C130">
            <v>0</v>
          </cell>
        </row>
        <row r="131">
          <cell r="A131" t="str">
            <v>PAO DE ACUCAR-AL</v>
          </cell>
          <cell r="B131">
            <v>0</v>
          </cell>
          <cell r="C131">
            <v>0</v>
          </cell>
        </row>
        <row r="132">
          <cell r="A132" t="str">
            <v>PARICONHA-AL</v>
          </cell>
          <cell r="B132">
            <v>0</v>
          </cell>
          <cell r="C132">
            <v>0</v>
          </cell>
        </row>
        <row r="133">
          <cell r="A133" t="str">
            <v>PARIPUEIRA-AL</v>
          </cell>
          <cell r="B133">
            <v>187649.74</v>
          </cell>
          <cell r="C133">
            <v>187649.74</v>
          </cell>
        </row>
        <row r="134">
          <cell r="A134" t="str">
            <v>PASSO DE CAMARAGIBE-AL</v>
          </cell>
          <cell r="B134">
            <v>0</v>
          </cell>
          <cell r="C134">
            <v>0</v>
          </cell>
        </row>
        <row r="135">
          <cell r="A135" t="str">
            <v>PAULO JACINTO-AL</v>
          </cell>
          <cell r="B135">
            <v>0</v>
          </cell>
          <cell r="C135">
            <v>0</v>
          </cell>
        </row>
        <row r="136">
          <cell r="A136" t="str">
            <v>PENEDO-AL</v>
          </cell>
          <cell r="B136">
            <v>187649.74</v>
          </cell>
          <cell r="C136">
            <v>187649.74</v>
          </cell>
        </row>
        <row r="137">
          <cell r="A137" t="str">
            <v>PIACABUCU-AL</v>
          </cell>
          <cell r="B137">
            <v>187649.74</v>
          </cell>
          <cell r="C137">
            <v>187649.74</v>
          </cell>
        </row>
        <row r="138">
          <cell r="A138" t="str">
            <v>PILAR-AL</v>
          </cell>
          <cell r="B138">
            <v>187649.74</v>
          </cell>
          <cell r="C138">
            <v>187649.74</v>
          </cell>
        </row>
        <row r="139">
          <cell r="A139" t="str">
            <v>PINDOBA-AL</v>
          </cell>
          <cell r="B139">
            <v>0</v>
          </cell>
          <cell r="C139">
            <v>0</v>
          </cell>
        </row>
        <row r="140">
          <cell r="A140" t="str">
            <v>PIRANHAS-AL</v>
          </cell>
          <cell r="B140">
            <v>0</v>
          </cell>
          <cell r="C140">
            <v>0</v>
          </cell>
        </row>
        <row r="141">
          <cell r="A141" t="str">
            <v>POCO DAS TRINCHEIRAS-AL</v>
          </cell>
          <cell r="B141">
            <v>0</v>
          </cell>
          <cell r="C141">
            <v>0</v>
          </cell>
        </row>
        <row r="142">
          <cell r="A142" t="str">
            <v>PORTO CALVO-AL</v>
          </cell>
          <cell r="B142">
            <v>0</v>
          </cell>
          <cell r="C142">
            <v>0</v>
          </cell>
        </row>
        <row r="143">
          <cell r="A143" t="str">
            <v>PORTO DE PEDRAS-AL</v>
          </cell>
          <cell r="B143">
            <v>0</v>
          </cell>
          <cell r="C143">
            <v>0</v>
          </cell>
        </row>
        <row r="144">
          <cell r="A144" t="str">
            <v>PORTO REAL DO COLEGIO-AL</v>
          </cell>
          <cell r="B144">
            <v>0</v>
          </cell>
          <cell r="C144">
            <v>0</v>
          </cell>
        </row>
        <row r="145">
          <cell r="A145" t="str">
            <v>QUEBRANGULO-AL</v>
          </cell>
          <cell r="B145">
            <v>0</v>
          </cell>
          <cell r="C145">
            <v>0</v>
          </cell>
        </row>
        <row r="146">
          <cell r="A146" t="str">
            <v>RIO LARGO-AL</v>
          </cell>
          <cell r="B146">
            <v>187649.74</v>
          </cell>
          <cell r="C146">
            <v>187649.74</v>
          </cell>
        </row>
        <row r="147">
          <cell r="A147" t="str">
            <v>ROTEIRO-AL</v>
          </cell>
          <cell r="B147">
            <v>187649.74</v>
          </cell>
          <cell r="C147">
            <v>187649.74</v>
          </cell>
        </row>
        <row r="148">
          <cell r="A148" t="str">
            <v>SANTA LUZIA DO NORTE-AL</v>
          </cell>
          <cell r="B148">
            <v>187649.74</v>
          </cell>
          <cell r="C148">
            <v>187649.74</v>
          </cell>
        </row>
        <row r="149">
          <cell r="A149" t="str">
            <v>SANTANA DO IPANEMA-AL</v>
          </cell>
          <cell r="B149">
            <v>0</v>
          </cell>
          <cell r="C149">
            <v>0</v>
          </cell>
        </row>
        <row r="150">
          <cell r="A150" t="str">
            <v>SANTANA DO MUNDAU-AL</v>
          </cell>
          <cell r="B150">
            <v>0</v>
          </cell>
          <cell r="C150">
            <v>0</v>
          </cell>
        </row>
        <row r="151">
          <cell r="A151" t="str">
            <v>SAO BRAS-AL</v>
          </cell>
          <cell r="B151">
            <v>0</v>
          </cell>
          <cell r="C151">
            <v>0</v>
          </cell>
        </row>
        <row r="152">
          <cell r="A152" t="str">
            <v>SAO JOSE DA LAJE-AL</v>
          </cell>
          <cell r="B152">
            <v>0</v>
          </cell>
          <cell r="C152">
            <v>0</v>
          </cell>
        </row>
        <row r="153">
          <cell r="A153" t="str">
            <v>SAO JOSE DA TAPERA-AL</v>
          </cell>
          <cell r="B153">
            <v>0</v>
          </cell>
          <cell r="C153">
            <v>0</v>
          </cell>
        </row>
        <row r="154">
          <cell r="A154" t="str">
            <v>SAO LUIS DO QUITUNDE-AL</v>
          </cell>
          <cell r="B154">
            <v>187649.74</v>
          </cell>
          <cell r="C154">
            <v>187649.74</v>
          </cell>
        </row>
        <row r="155">
          <cell r="A155" t="str">
            <v>SAO MIGUEL DOS CAMPOS-AL</v>
          </cell>
          <cell r="B155">
            <v>187649.74</v>
          </cell>
          <cell r="C155">
            <v>187649.74</v>
          </cell>
        </row>
        <row r="156">
          <cell r="A156" t="str">
            <v>SAO MIGUEL DOS MILAGRES-AL</v>
          </cell>
          <cell r="B156">
            <v>0</v>
          </cell>
          <cell r="C156">
            <v>0</v>
          </cell>
        </row>
        <row r="157">
          <cell r="A157" t="str">
            <v>SAO SEBASTIAO-AL</v>
          </cell>
          <cell r="B157">
            <v>187649.74</v>
          </cell>
          <cell r="C157">
            <v>187649.74</v>
          </cell>
        </row>
        <row r="158">
          <cell r="A158" t="str">
            <v>SATUBA-AL</v>
          </cell>
          <cell r="B158">
            <v>187649.74</v>
          </cell>
          <cell r="C158">
            <v>187649.74</v>
          </cell>
        </row>
        <row r="159">
          <cell r="A159" t="str">
            <v>SENADOR RUI PALMEIRA-AL</v>
          </cell>
          <cell r="B159">
            <v>0</v>
          </cell>
          <cell r="C159">
            <v>0</v>
          </cell>
        </row>
        <row r="160">
          <cell r="A160" t="str">
            <v>TANQUE D'ARCA-AL</v>
          </cell>
          <cell r="B160">
            <v>0</v>
          </cell>
          <cell r="C160">
            <v>0</v>
          </cell>
        </row>
        <row r="161">
          <cell r="A161" t="str">
            <v>TAQUARANA-AL</v>
          </cell>
          <cell r="B161">
            <v>0</v>
          </cell>
          <cell r="C161">
            <v>0</v>
          </cell>
        </row>
        <row r="162">
          <cell r="A162" t="str">
            <v>TEOTONIO VILELA-AL</v>
          </cell>
          <cell r="B162">
            <v>187649.74</v>
          </cell>
          <cell r="C162">
            <v>187649.74</v>
          </cell>
        </row>
        <row r="163">
          <cell r="A163" t="str">
            <v>TRAIPU-AL</v>
          </cell>
          <cell r="B163">
            <v>0</v>
          </cell>
          <cell r="C163">
            <v>0</v>
          </cell>
        </row>
        <row r="164">
          <cell r="A164" t="str">
            <v>UNIAO DOS PALMARES-AL</v>
          </cell>
          <cell r="B164">
            <v>0</v>
          </cell>
          <cell r="C164">
            <v>0</v>
          </cell>
        </row>
        <row r="165">
          <cell r="A165" t="str">
            <v>VICOSA-AL</v>
          </cell>
          <cell r="B165">
            <v>0</v>
          </cell>
          <cell r="C165">
            <v>0</v>
          </cell>
        </row>
        <row r="166">
          <cell r="A166" t="str">
            <v>ALVARAES-AM</v>
          </cell>
          <cell r="B166">
            <v>187649.74</v>
          </cell>
          <cell r="C166">
            <v>187649.74</v>
          </cell>
        </row>
        <row r="167">
          <cell r="A167" t="str">
            <v>AMATURA-AM</v>
          </cell>
          <cell r="B167">
            <v>0</v>
          </cell>
          <cell r="C167">
            <v>0</v>
          </cell>
        </row>
        <row r="168">
          <cell r="A168" t="str">
            <v>ANAMA-AM</v>
          </cell>
          <cell r="B168">
            <v>187649.74</v>
          </cell>
          <cell r="C168">
            <v>187649.74</v>
          </cell>
        </row>
        <row r="169">
          <cell r="A169" t="str">
            <v>ANORI-AM</v>
          </cell>
          <cell r="B169">
            <v>187649.74</v>
          </cell>
          <cell r="C169">
            <v>187649.74</v>
          </cell>
        </row>
        <row r="170">
          <cell r="A170" t="str">
            <v>APUI-AM</v>
          </cell>
          <cell r="B170">
            <v>0</v>
          </cell>
          <cell r="C170">
            <v>0</v>
          </cell>
        </row>
        <row r="171">
          <cell r="A171" t="str">
            <v>ATALAIA DO NORTE-AM</v>
          </cell>
          <cell r="B171">
            <v>0</v>
          </cell>
          <cell r="C171">
            <v>0</v>
          </cell>
        </row>
        <row r="172">
          <cell r="A172" t="str">
            <v>AUTAZES-AM</v>
          </cell>
          <cell r="B172">
            <v>0</v>
          </cell>
          <cell r="C172">
            <v>0</v>
          </cell>
        </row>
        <row r="173">
          <cell r="A173" t="str">
            <v>BARCELOS-AM</v>
          </cell>
          <cell r="B173">
            <v>0</v>
          </cell>
          <cell r="C173">
            <v>0</v>
          </cell>
        </row>
        <row r="174">
          <cell r="A174" t="str">
            <v>BARREIRINHA-AM</v>
          </cell>
          <cell r="B174">
            <v>0</v>
          </cell>
          <cell r="C174">
            <v>0</v>
          </cell>
        </row>
        <row r="175">
          <cell r="A175" t="str">
            <v>BENJAMIN CONSTANT-AM</v>
          </cell>
          <cell r="B175">
            <v>0</v>
          </cell>
          <cell r="C175">
            <v>0</v>
          </cell>
        </row>
        <row r="176">
          <cell r="A176" t="str">
            <v>BERURI-AM</v>
          </cell>
          <cell r="B176">
            <v>0</v>
          </cell>
          <cell r="C176">
            <v>0</v>
          </cell>
        </row>
        <row r="177">
          <cell r="A177" t="str">
            <v>BOA VISTA DO RAMOS-AM</v>
          </cell>
          <cell r="B177">
            <v>0</v>
          </cell>
          <cell r="C177">
            <v>0</v>
          </cell>
        </row>
        <row r="178">
          <cell r="A178" t="str">
            <v>BOCA DO ACRE-AM</v>
          </cell>
          <cell r="B178">
            <v>0</v>
          </cell>
          <cell r="C178">
            <v>0</v>
          </cell>
        </row>
        <row r="179">
          <cell r="A179" t="str">
            <v>BORBA-AM</v>
          </cell>
          <cell r="B179">
            <v>0</v>
          </cell>
          <cell r="C179">
            <v>0</v>
          </cell>
        </row>
        <row r="180">
          <cell r="A180" t="str">
            <v>CAAPIRANGA-AM</v>
          </cell>
          <cell r="B180">
            <v>187649.74</v>
          </cell>
          <cell r="C180">
            <v>187649.74</v>
          </cell>
        </row>
        <row r="181">
          <cell r="A181" t="str">
            <v>CANUTAMA-AM</v>
          </cell>
          <cell r="B181">
            <v>0</v>
          </cell>
          <cell r="C181">
            <v>0</v>
          </cell>
        </row>
        <row r="182">
          <cell r="A182" t="str">
            <v>CARAUARI-AM</v>
          </cell>
          <cell r="B182">
            <v>0</v>
          </cell>
          <cell r="C182">
            <v>0</v>
          </cell>
        </row>
        <row r="183">
          <cell r="A183" t="str">
            <v>CAREIRO DA VARZEA-AM</v>
          </cell>
          <cell r="B183">
            <v>0</v>
          </cell>
          <cell r="C183">
            <v>0</v>
          </cell>
        </row>
        <row r="184">
          <cell r="A184" t="str">
            <v>CAREIRO-AM</v>
          </cell>
          <cell r="B184">
            <v>0</v>
          </cell>
          <cell r="C184">
            <v>0</v>
          </cell>
        </row>
        <row r="185">
          <cell r="A185" t="str">
            <v>COARI-AM</v>
          </cell>
          <cell r="B185">
            <v>187649.74</v>
          </cell>
          <cell r="C185">
            <v>187649.74</v>
          </cell>
        </row>
        <row r="186">
          <cell r="A186" t="str">
            <v>CODAJAS-AM</v>
          </cell>
          <cell r="B186">
            <v>187649.74</v>
          </cell>
          <cell r="C186">
            <v>187649.74</v>
          </cell>
        </row>
        <row r="187">
          <cell r="A187" t="str">
            <v>EIRUNEPE-AM</v>
          </cell>
          <cell r="B187">
            <v>0</v>
          </cell>
          <cell r="C187">
            <v>0</v>
          </cell>
        </row>
        <row r="188">
          <cell r="A188" t="str">
            <v>ENVIRA-AM</v>
          </cell>
          <cell r="B188">
            <v>0</v>
          </cell>
          <cell r="C188">
            <v>0</v>
          </cell>
        </row>
        <row r="189">
          <cell r="A189" t="str">
            <v>FONTE BOA-AM</v>
          </cell>
          <cell r="B189">
            <v>0</v>
          </cell>
          <cell r="C189">
            <v>0</v>
          </cell>
        </row>
        <row r="190">
          <cell r="A190" t="str">
            <v>GUAJARA-AM</v>
          </cell>
          <cell r="B190">
            <v>0</v>
          </cell>
          <cell r="C190">
            <v>0</v>
          </cell>
        </row>
        <row r="191">
          <cell r="A191" t="str">
            <v>HUMAITA-AM</v>
          </cell>
          <cell r="B191">
            <v>0</v>
          </cell>
          <cell r="C191">
            <v>0</v>
          </cell>
        </row>
        <row r="192">
          <cell r="A192" t="str">
            <v>IPIXUNA-AM</v>
          </cell>
          <cell r="B192">
            <v>0</v>
          </cell>
          <cell r="C192">
            <v>0</v>
          </cell>
        </row>
        <row r="193">
          <cell r="A193" t="str">
            <v>IRANDUBA-AM</v>
          </cell>
          <cell r="B193">
            <v>187649.74</v>
          </cell>
          <cell r="C193">
            <v>187649.74</v>
          </cell>
        </row>
        <row r="194">
          <cell r="A194" t="str">
            <v>ITACOATIARA-AM</v>
          </cell>
          <cell r="B194">
            <v>0</v>
          </cell>
          <cell r="C194">
            <v>0</v>
          </cell>
        </row>
        <row r="195">
          <cell r="A195" t="str">
            <v>ITAMARATI-AM</v>
          </cell>
          <cell r="B195">
            <v>0</v>
          </cell>
          <cell r="C195">
            <v>0</v>
          </cell>
        </row>
        <row r="196">
          <cell r="A196" t="str">
            <v>ITAPIRANGA-AM</v>
          </cell>
          <cell r="B196">
            <v>0</v>
          </cell>
          <cell r="C196">
            <v>0</v>
          </cell>
        </row>
        <row r="197">
          <cell r="A197" t="str">
            <v>JAPURA-AM</v>
          </cell>
          <cell r="B197">
            <v>0</v>
          </cell>
          <cell r="C197">
            <v>0</v>
          </cell>
        </row>
        <row r="198">
          <cell r="A198" t="str">
            <v>JURUA-AM</v>
          </cell>
          <cell r="B198">
            <v>0</v>
          </cell>
          <cell r="C198">
            <v>0</v>
          </cell>
        </row>
        <row r="199">
          <cell r="A199" t="str">
            <v>JUTAI-AM</v>
          </cell>
          <cell r="B199">
            <v>0</v>
          </cell>
          <cell r="C199">
            <v>0</v>
          </cell>
        </row>
        <row r="200">
          <cell r="A200" t="str">
            <v>LABREA-AM</v>
          </cell>
          <cell r="B200">
            <v>0</v>
          </cell>
          <cell r="C200">
            <v>0</v>
          </cell>
        </row>
        <row r="201">
          <cell r="A201" t="str">
            <v>MANACAPURU-AM</v>
          </cell>
          <cell r="B201">
            <v>187649.74</v>
          </cell>
          <cell r="C201">
            <v>187649.74</v>
          </cell>
        </row>
        <row r="202">
          <cell r="A202" t="str">
            <v>MANAQUIRI-AM</v>
          </cell>
          <cell r="B202">
            <v>0</v>
          </cell>
          <cell r="C202">
            <v>0</v>
          </cell>
        </row>
        <row r="203">
          <cell r="A203" t="str">
            <v>MANAUS-AM</v>
          </cell>
          <cell r="B203">
            <v>127117.57</v>
          </cell>
          <cell r="C203">
            <v>127117.57</v>
          </cell>
        </row>
        <row r="204">
          <cell r="A204" t="str">
            <v>MANICORE-AM</v>
          </cell>
          <cell r="B204">
            <v>187649.74</v>
          </cell>
          <cell r="C204">
            <v>187649.74</v>
          </cell>
        </row>
        <row r="205">
          <cell r="A205" t="str">
            <v>MARAA-AM</v>
          </cell>
          <cell r="B205">
            <v>0</v>
          </cell>
          <cell r="C205">
            <v>0</v>
          </cell>
        </row>
        <row r="206">
          <cell r="A206" t="str">
            <v>MAUES-AM</v>
          </cell>
          <cell r="B206">
            <v>0</v>
          </cell>
          <cell r="C206">
            <v>0</v>
          </cell>
        </row>
        <row r="207">
          <cell r="A207" t="str">
            <v>NHAMUNDA-AM</v>
          </cell>
          <cell r="B207">
            <v>187649.74</v>
          </cell>
          <cell r="C207">
            <v>187649.74</v>
          </cell>
        </row>
        <row r="208">
          <cell r="A208" t="str">
            <v>NOVA OLINDA DO NORTE-AM</v>
          </cell>
          <cell r="B208">
            <v>0</v>
          </cell>
          <cell r="C208">
            <v>0</v>
          </cell>
        </row>
        <row r="209">
          <cell r="A209" t="str">
            <v>NOVO AIRAO-AM</v>
          </cell>
          <cell r="B209">
            <v>187649.74</v>
          </cell>
          <cell r="C209">
            <v>187649.74</v>
          </cell>
        </row>
        <row r="210">
          <cell r="A210" t="str">
            <v>NOVO ARIPUANA-AM</v>
          </cell>
          <cell r="B210">
            <v>0</v>
          </cell>
          <cell r="C210">
            <v>0</v>
          </cell>
        </row>
        <row r="211">
          <cell r="A211" t="str">
            <v>PARINTINS-AM</v>
          </cell>
          <cell r="B211">
            <v>0</v>
          </cell>
          <cell r="C211">
            <v>0</v>
          </cell>
        </row>
        <row r="212">
          <cell r="A212" t="str">
            <v>PAUINI-AM</v>
          </cell>
          <cell r="B212">
            <v>0</v>
          </cell>
          <cell r="C212">
            <v>0</v>
          </cell>
        </row>
        <row r="213">
          <cell r="A213" t="str">
            <v>PRESIDENTE FIGUEIREDO-AM</v>
          </cell>
          <cell r="B213">
            <v>0</v>
          </cell>
          <cell r="C213">
            <v>0</v>
          </cell>
        </row>
        <row r="214">
          <cell r="A214" t="str">
            <v>RIO PRETO DA EVA-AM</v>
          </cell>
          <cell r="B214">
            <v>0</v>
          </cell>
          <cell r="C214">
            <v>0</v>
          </cell>
        </row>
        <row r="215">
          <cell r="A215" t="str">
            <v>SANTA ISABEL DO RIO NEGRO-AM</v>
          </cell>
          <cell r="B215">
            <v>187649.74</v>
          </cell>
          <cell r="C215">
            <v>187649.74</v>
          </cell>
        </row>
        <row r="216">
          <cell r="A216" t="str">
            <v>SANTO ANTONIO DO ICA-AM</v>
          </cell>
          <cell r="B216">
            <v>0</v>
          </cell>
          <cell r="C216">
            <v>0</v>
          </cell>
        </row>
        <row r="217">
          <cell r="A217" t="str">
            <v>SAO GABRIEL DA CACHOEIRA-AM</v>
          </cell>
          <cell r="B217">
            <v>187649.74</v>
          </cell>
          <cell r="C217">
            <v>187649.74</v>
          </cell>
        </row>
        <row r="218">
          <cell r="A218" t="str">
            <v>SAO PAULO DE OLIVENCA-AM</v>
          </cell>
          <cell r="B218">
            <v>187649.74</v>
          </cell>
          <cell r="C218">
            <v>187649.74</v>
          </cell>
        </row>
        <row r="219">
          <cell r="A219" t="str">
            <v>SAO SEBASTIAO DO UATUMA-AM</v>
          </cell>
          <cell r="B219">
            <v>0</v>
          </cell>
          <cell r="C219">
            <v>0</v>
          </cell>
        </row>
        <row r="220">
          <cell r="A220" t="str">
            <v>SILVES-AM</v>
          </cell>
          <cell r="B220">
            <v>0</v>
          </cell>
          <cell r="C220">
            <v>0</v>
          </cell>
        </row>
        <row r="221">
          <cell r="A221" t="str">
            <v>TABATINGA-AM</v>
          </cell>
          <cell r="B221">
            <v>0</v>
          </cell>
          <cell r="C221">
            <v>0</v>
          </cell>
        </row>
        <row r="222">
          <cell r="A222" t="str">
            <v>TAPAUA-AM</v>
          </cell>
          <cell r="B222">
            <v>0</v>
          </cell>
          <cell r="C222">
            <v>0</v>
          </cell>
        </row>
        <row r="223">
          <cell r="A223" t="str">
            <v>TEFE-AM</v>
          </cell>
          <cell r="B223">
            <v>0</v>
          </cell>
          <cell r="C223">
            <v>0</v>
          </cell>
        </row>
        <row r="224">
          <cell r="A224" t="str">
            <v>TONANTINS-AM</v>
          </cell>
          <cell r="B224">
            <v>0</v>
          </cell>
          <cell r="C224">
            <v>0</v>
          </cell>
        </row>
        <row r="225">
          <cell r="A225" t="str">
            <v>UARINI-AM</v>
          </cell>
          <cell r="B225">
            <v>0</v>
          </cell>
          <cell r="C225">
            <v>0</v>
          </cell>
        </row>
        <row r="226">
          <cell r="A226" t="str">
            <v>URUCARA-AM</v>
          </cell>
          <cell r="B226">
            <v>0</v>
          </cell>
          <cell r="C226">
            <v>0</v>
          </cell>
        </row>
        <row r="227">
          <cell r="A227" t="str">
            <v>URUCURITUBA-AM</v>
          </cell>
          <cell r="B227">
            <v>0</v>
          </cell>
          <cell r="C227">
            <v>0</v>
          </cell>
        </row>
        <row r="228">
          <cell r="A228" t="str">
            <v>AMAPA-AP</v>
          </cell>
          <cell r="B228">
            <v>0</v>
          </cell>
          <cell r="C228">
            <v>0</v>
          </cell>
        </row>
        <row r="229">
          <cell r="A229" t="str">
            <v>CALCOENE-AP</v>
          </cell>
          <cell r="B229">
            <v>0</v>
          </cell>
          <cell r="C229">
            <v>0</v>
          </cell>
        </row>
        <row r="230">
          <cell r="A230" t="str">
            <v>CUTIAS-AP</v>
          </cell>
          <cell r="B230">
            <v>0</v>
          </cell>
          <cell r="C230">
            <v>0</v>
          </cell>
        </row>
        <row r="231">
          <cell r="A231" t="str">
            <v>FERREIRA GOMES-AP</v>
          </cell>
          <cell r="B231">
            <v>0</v>
          </cell>
          <cell r="C231">
            <v>0</v>
          </cell>
        </row>
        <row r="232">
          <cell r="A232" t="str">
            <v>ITAUBAL-AP</v>
          </cell>
          <cell r="B232">
            <v>0</v>
          </cell>
          <cell r="C232">
            <v>0</v>
          </cell>
        </row>
        <row r="233">
          <cell r="A233" t="str">
            <v>LARANJAL DO JARI-AP</v>
          </cell>
          <cell r="B233">
            <v>0</v>
          </cell>
          <cell r="C233">
            <v>0</v>
          </cell>
        </row>
        <row r="234">
          <cell r="A234" t="str">
            <v>MACAPA-AP</v>
          </cell>
          <cell r="B234">
            <v>0</v>
          </cell>
          <cell r="C234">
            <v>0</v>
          </cell>
        </row>
        <row r="235">
          <cell r="A235" t="str">
            <v>MAZAGAO-AP</v>
          </cell>
          <cell r="B235">
            <v>0</v>
          </cell>
          <cell r="C235">
            <v>0</v>
          </cell>
        </row>
        <row r="236">
          <cell r="A236" t="str">
            <v>OIAPOQUE-AP</v>
          </cell>
          <cell r="B236">
            <v>0</v>
          </cell>
          <cell r="C236">
            <v>0</v>
          </cell>
        </row>
        <row r="237">
          <cell r="A237" t="str">
            <v>PEDRA BRANCA DO AMAPARI-AP</v>
          </cell>
          <cell r="B237">
            <v>0</v>
          </cell>
          <cell r="C237">
            <v>0</v>
          </cell>
        </row>
        <row r="238">
          <cell r="A238" t="str">
            <v>PORTO GRANDE-AP</v>
          </cell>
          <cell r="B238">
            <v>0</v>
          </cell>
          <cell r="C238">
            <v>0</v>
          </cell>
        </row>
        <row r="239">
          <cell r="A239" t="str">
            <v>PRACUUBA-AP</v>
          </cell>
          <cell r="B239">
            <v>0</v>
          </cell>
          <cell r="C239">
            <v>0</v>
          </cell>
        </row>
        <row r="240">
          <cell r="A240" t="str">
            <v>SANTANA-AP</v>
          </cell>
          <cell r="B240">
            <v>0</v>
          </cell>
          <cell r="C240">
            <v>0</v>
          </cell>
        </row>
        <row r="241">
          <cell r="A241" t="str">
            <v>SERRA DO NAVIO-AP</v>
          </cell>
          <cell r="B241">
            <v>0</v>
          </cell>
          <cell r="C241">
            <v>0</v>
          </cell>
        </row>
        <row r="242">
          <cell r="A242" t="str">
            <v>TARTARUGALZINHO-AP</v>
          </cell>
          <cell r="B242">
            <v>0</v>
          </cell>
          <cell r="C242">
            <v>0</v>
          </cell>
        </row>
        <row r="243">
          <cell r="A243" t="str">
            <v>VITORIA DO JARI-AP</v>
          </cell>
          <cell r="B243">
            <v>0</v>
          </cell>
          <cell r="C243">
            <v>0</v>
          </cell>
        </row>
        <row r="244">
          <cell r="A244" t="str">
            <v>ABAIRA-BA</v>
          </cell>
          <cell r="B244">
            <v>0</v>
          </cell>
          <cell r="C244">
            <v>0</v>
          </cell>
        </row>
        <row r="245">
          <cell r="A245" t="str">
            <v>ABARE-BA</v>
          </cell>
          <cell r="B245">
            <v>0</v>
          </cell>
          <cell r="C245">
            <v>0</v>
          </cell>
        </row>
        <row r="246">
          <cell r="A246" t="str">
            <v>ACAJUTIBA-BA</v>
          </cell>
          <cell r="B246">
            <v>0</v>
          </cell>
          <cell r="C246">
            <v>0</v>
          </cell>
        </row>
        <row r="247">
          <cell r="A247" t="str">
            <v>ADUSTINA-BA</v>
          </cell>
          <cell r="B247">
            <v>0</v>
          </cell>
          <cell r="C247">
            <v>0</v>
          </cell>
        </row>
        <row r="248">
          <cell r="A248" t="str">
            <v>AGUA FRIA-BA</v>
          </cell>
          <cell r="B248">
            <v>187649.74</v>
          </cell>
          <cell r="C248">
            <v>187649.74</v>
          </cell>
        </row>
        <row r="249">
          <cell r="A249" t="str">
            <v>AIQUARA-BA</v>
          </cell>
          <cell r="B249">
            <v>187649.74</v>
          </cell>
          <cell r="C249">
            <v>187649.74</v>
          </cell>
        </row>
        <row r="250">
          <cell r="A250" t="str">
            <v>ALAGOINHAS-BA</v>
          </cell>
          <cell r="B250">
            <v>187649.74</v>
          </cell>
          <cell r="C250">
            <v>187649.74</v>
          </cell>
        </row>
        <row r="251">
          <cell r="A251" t="str">
            <v>ALCOBACA-BA</v>
          </cell>
          <cell r="B251">
            <v>187649.74</v>
          </cell>
          <cell r="C251">
            <v>187649.74</v>
          </cell>
        </row>
        <row r="252">
          <cell r="A252" t="str">
            <v>ALMADINA-BA</v>
          </cell>
          <cell r="B252">
            <v>0</v>
          </cell>
          <cell r="C252">
            <v>0</v>
          </cell>
        </row>
        <row r="253">
          <cell r="A253" t="str">
            <v>AMARGOSA-BA</v>
          </cell>
          <cell r="B253">
            <v>0</v>
          </cell>
          <cell r="C253">
            <v>0</v>
          </cell>
        </row>
        <row r="254">
          <cell r="A254" t="str">
            <v>AMELIA RODRIGUES-BA</v>
          </cell>
          <cell r="B254">
            <v>0</v>
          </cell>
          <cell r="C254">
            <v>0</v>
          </cell>
        </row>
        <row r="255">
          <cell r="A255" t="str">
            <v>AMERICA DOURADA-BA</v>
          </cell>
          <cell r="B255">
            <v>0</v>
          </cell>
          <cell r="C255">
            <v>0</v>
          </cell>
        </row>
        <row r="256">
          <cell r="A256" t="str">
            <v>ANAGE-BA</v>
          </cell>
          <cell r="B256">
            <v>0</v>
          </cell>
          <cell r="C256">
            <v>0</v>
          </cell>
        </row>
        <row r="257">
          <cell r="A257" t="str">
            <v>ANDARAI-BA</v>
          </cell>
          <cell r="B257">
            <v>0</v>
          </cell>
          <cell r="C257">
            <v>0</v>
          </cell>
        </row>
        <row r="258">
          <cell r="A258" t="str">
            <v>ANDORINHA-BA</v>
          </cell>
          <cell r="B258">
            <v>0</v>
          </cell>
          <cell r="C258">
            <v>0</v>
          </cell>
        </row>
        <row r="259">
          <cell r="A259" t="str">
            <v>ANGICAL-BA</v>
          </cell>
          <cell r="B259">
            <v>0</v>
          </cell>
          <cell r="C259">
            <v>0</v>
          </cell>
        </row>
        <row r="260">
          <cell r="A260" t="str">
            <v>ANGUERA-BA</v>
          </cell>
          <cell r="B260">
            <v>0</v>
          </cell>
          <cell r="C260">
            <v>0</v>
          </cell>
        </row>
        <row r="261">
          <cell r="A261" t="str">
            <v>ANTAS-BA</v>
          </cell>
          <cell r="B261">
            <v>0</v>
          </cell>
          <cell r="C261">
            <v>0</v>
          </cell>
        </row>
        <row r="262">
          <cell r="A262" t="str">
            <v>ANTONIO CARDOSO-BA</v>
          </cell>
          <cell r="B262">
            <v>0</v>
          </cell>
          <cell r="C262">
            <v>0</v>
          </cell>
        </row>
        <row r="263">
          <cell r="A263" t="str">
            <v>ANTONIO GONCALVES-BA</v>
          </cell>
          <cell r="B263">
            <v>0</v>
          </cell>
          <cell r="C263">
            <v>0</v>
          </cell>
        </row>
        <row r="264">
          <cell r="A264" t="str">
            <v>APORA-BA</v>
          </cell>
          <cell r="B264">
            <v>0</v>
          </cell>
          <cell r="C264">
            <v>0</v>
          </cell>
        </row>
        <row r="265">
          <cell r="A265" t="str">
            <v>APUAREMA-BA</v>
          </cell>
          <cell r="B265">
            <v>0</v>
          </cell>
          <cell r="C265">
            <v>0</v>
          </cell>
        </row>
        <row r="266">
          <cell r="A266" t="str">
            <v>ARACAS-BA</v>
          </cell>
          <cell r="B266">
            <v>187649.74</v>
          </cell>
          <cell r="C266">
            <v>187649.74</v>
          </cell>
        </row>
        <row r="267">
          <cell r="A267" t="str">
            <v>ARACATU-BA</v>
          </cell>
          <cell r="B267">
            <v>0</v>
          </cell>
          <cell r="C267">
            <v>0</v>
          </cell>
        </row>
        <row r="268">
          <cell r="A268" t="str">
            <v>ARACI-BA</v>
          </cell>
          <cell r="B268">
            <v>0</v>
          </cell>
          <cell r="C268">
            <v>0</v>
          </cell>
        </row>
        <row r="269">
          <cell r="A269" t="str">
            <v>ARAMARI-BA</v>
          </cell>
          <cell r="B269">
            <v>0</v>
          </cell>
          <cell r="C269">
            <v>0</v>
          </cell>
        </row>
        <row r="270">
          <cell r="A270" t="str">
            <v>ARATACA-BA</v>
          </cell>
          <cell r="B270">
            <v>0</v>
          </cell>
          <cell r="C270">
            <v>0</v>
          </cell>
        </row>
        <row r="271">
          <cell r="A271" t="str">
            <v>ARATUIPE-BA</v>
          </cell>
          <cell r="B271">
            <v>0</v>
          </cell>
          <cell r="C271">
            <v>0</v>
          </cell>
        </row>
        <row r="272">
          <cell r="A272" t="str">
            <v>AURELINO LEAL-BA</v>
          </cell>
          <cell r="B272">
            <v>187649.74</v>
          </cell>
          <cell r="C272">
            <v>187649.74</v>
          </cell>
        </row>
        <row r="273">
          <cell r="A273" t="str">
            <v>BAIANOPOLIS-BA</v>
          </cell>
          <cell r="B273">
            <v>0</v>
          </cell>
          <cell r="C273">
            <v>0</v>
          </cell>
        </row>
        <row r="274">
          <cell r="A274" t="str">
            <v>BAIXA GRANDE-BA</v>
          </cell>
          <cell r="B274">
            <v>0</v>
          </cell>
          <cell r="C274">
            <v>0</v>
          </cell>
        </row>
        <row r="275">
          <cell r="A275" t="str">
            <v>BANZAE-BA</v>
          </cell>
          <cell r="B275">
            <v>0</v>
          </cell>
          <cell r="C275">
            <v>0</v>
          </cell>
        </row>
        <row r="276">
          <cell r="A276" t="str">
            <v>BARRA DA ESTIVA-BA</v>
          </cell>
          <cell r="B276">
            <v>0</v>
          </cell>
          <cell r="C276">
            <v>0</v>
          </cell>
        </row>
        <row r="277">
          <cell r="A277" t="str">
            <v>BARRA DO CHOCA-BA</v>
          </cell>
          <cell r="B277">
            <v>0</v>
          </cell>
          <cell r="C277">
            <v>0</v>
          </cell>
        </row>
        <row r="278">
          <cell r="A278" t="str">
            <v>BARRA DO MENDES-BA</v>
          </cell>
          <cell r="B278">
            <v>0</v>
          </cell>
          <cell r="C278">
            <v>0</v>
          </cell>
        </row>
        <row r="279">
          <cell r="A279" t="str">
            <v>BARRA DO ROCHA-BA</v>
          </cell>
          <cell r="B279">
            <v>0</v>
          </cell>
          <cell r="C279">
            <v>0</v>
          </cell>
        </row>
        <row r="280">
          <cell r="A280" t="str">
            <v>BARRA-BA</v>
          </cell>
          <cell r="B280">
            <v>0</v>
          </cell>
          <cell r="C280">
            <v>0</v>
          </cell>
        </row>
        <row r="281">
          <cell r="A281" t="str">
            <v>BARREIRAS-BA</v>
          </cell>
          <cell r="B281">
            <v>0</v>
          </cell>
          <cell r="C281">
            <v>0</v>
          </cell>
        </row>
        <row r="282">
          <cell r="A282" t="str">
            <v>BARRO ALTO-BA</v>
          </cell>
          <cell r="B282">
            <v>0</v>
          </cell>
          <cell r="C282">
            <v>0</v>
          </cell>
        </row>
        <row r="283">
          <cell r="A283" t="str">
            <v>BARRO PRETO-BA</v>
          </cell>
          <cell r="B283">
            <v>0</v>
          </cell>
          <cell r="C283">
            <v>0</v>
          </cell>
        </row>
        <row r="284">
          <cell r="A284" t="str">
            <v>BARROCAS - DESATIVADO-BA</v>
          </cell>
          <cell r="B284">
            <v>0</v>
          </cell>
          <cell r="C284">
            <v>0</v>
          </cell>
        </row>
        <row r="285">
          <cell r="A285" t="str">
            <v>BARROCAS-BA</v>
          </cell>
          <cell r="B285">
            <v>0</v>
          </cell>
          <cell r="C285">
            <v>0</v>
          </cell>
        </row>
        <row r="286">
          <cell r="A286" t="str">
            <v>BELMONTE-BA</v>
          </cell>
          <cell r="B286">
            <v>0</v>
          </cell>
          <cell r="C286">
            <v>0</v>
          </cell>
        </row>
        <row r="287">
          <cell r="A287" t="str">
            <v>BELO CAMPO-BA</v>
          </cell>
          <cell r="B287">
            <v>0</v>
          </cell>
          <cell r="C287">
            <v>0</v>
          </cell>
        </row>
        <row r="288">
          <cell r="A288" t="str">
            <v>BIRITINGA-BA</v>
          </cell>
          <cell r="B288">
            <v>0</v>
          </cell>
          <cell r="C288">
            <v>0</v>
          </cell>
        </row>
        <row r="289">
          <cell r="A289" t="str">
            <v>BOA NOVA-BA</v>
          </cell>
          <cell r="B289">
            <v>0</v>
          </cell>
          <cell r="C289">
            <v>0</v>
          </cell>
        </row>
        <row r="290">
          <cell r="A290" t="str">
            <v>BOA VISTA DO TUPIM-BA</v>
          </cell>
          <cell r="B290">
            <v>0</v>
          </cell>
          <cell r="C290">
            <v>0</v>
          </cell>
        </row>
        <row r="291">
          <cell r="A291" t="str">
            <v>BOM JESUS DA LAPA-BA</v>
          </cell>
          <cell r="B291">
            <v>0</v>
          </cell>
          <cell r="C291">
            <v>0</v>
          </cell>
        </row>
        <row r="292">
          <cell r="A292" t="str">
            <v>BOM JESUS DA SERRA-BA</v>
          </cell>
          <cell r="B292">
            <v>0</v>
          </cell>
          <cell r="C292">
            <v>0</v>
          </cell>
        </row>
        <row r="293">
          <cell r="A293" t="str">
            <v>BONINAL-BA</v>
          </cell>
          <cell r="B293">
            <v>0</v>
          </cell>
          <cell r="C293">
            <v>0</v>
          </cell>
        </row>
        <row r="294">
          <cell r="A294" t="str">
            <v>BONITO-BA</v>
          </cell>
          <cell r="B294">
            <v>0</v>
          </cell>
          <cell r="C294">
            <v>0</v>
          </cell>
        </row>
        <row r="295">
          <cell r="A295" t="str">
            <v>BOQUIRA-BA</v>
          </cell>
          <cell r="B295">
            <v>0</v>
          </cell>
          <cell r="C295">
            <v>0</v>
          </cell>
        </row>
        <row r="296">
          <cell r="A296" t="str">
            <v>BOTUPORA-BA</v>
          </cell>
          <cell r="B296">
            <v>0</v>
          </cell>
          <cell r="C296">
            <v>0</v>
          </cell>
        </row>
        <row r="297">
          <cell r="A297" t="str">
            <v>BREJOES-BA</v>
          </cell>
          <cell r="B297">
            <v>0</v>
          </cell>
          <cell r="C297">
            <v>0</v>
          </cell>
        </row>
        <row r="298">
          <cell r="A298" t="str">
            <v>BREJOLANDIA-BA</v>
          </cell>
          <cell r="B298">
            <v>0</v>
          </cell>
          <cell r="C298">
            <v>0</v>
          </cell>
        </row>
        <row r="299">
          <cell r="A299" t="str">
            <v>BROTAS DE MACAUBAS-BA</v>
          </cell>
          <cell r="B299">
            <v>0</v>
          </cell>
          <cell r="C299">
            <v>0</v>
          </cell>
        </row>
        <row r="300">
          <cell r="A300" t="str">
            <v>BRUMADO-BA</v>
          </cell>
          <cell r="B300">
            <v>0</v>
          </cell>
          <cell r="C300">
            <v>0</v>
          </cell>
        </row>
        <row r="301">
          <cell r="A301" t="str">
            <v>BUERAREMA-BA</v>
          </cell>
          <cell r="B301">
            <v>0</v>
          </cell>
          <cell r="C301">
            <v>0</v>
          </cell>
        </row>
        <row r="302">
          <cell r="A302" t="str">
            <v>BURITIRAMA-BA</v>
          </cell>
          <cell r="B302">
            <v>0</v>
          </cell>
          <cell r="C302">
            <v>0</v>
          </cell>
        </row>
        <row r="303">
          <cell r="A303" t="str">
            <v>CAATIBA-BA</v>
          </cell>
          <cell r="B303">
            <v>0</v>
          </cell>
          <cell r="C303">
            <v>0</v>
          </cell>
        </row>
        <row r="304">
          <cell r="A304" t="str">
            <v>CABACEIRAS DO PARAGUACU-BA</v>
          </cell>
          <cell r="B304">
            <v>0</v>
          </cell>
          <cell r="C304">
            <v>0</v>
          </cell>
        </row>
        <row r="305">
          <cell r="A305" t="str">
            <v>CACHOEIRA-BA</v>
          </cell>
          <cell r="B305">
            <v>0</v>
          </cell>
          <cell r="C305">
            <v>0</v>
          </cell>
        </row>
        <row r="306">
          <cell r="A306" t="str">
            <v>CACULE-BA</v>
          </cell>
          <cell r="B306">
            <v>0</v>
          </cell>
          <cell r="C306">
            <v>0</v>
          </cell>
        </row>
        <row r="307">
          <cell r="A307" t="str">
            <v>CAEM-BA</v>
          </cell>
          <cell r="B307">
            <v>0</v>
          </cell>
          <cell r="C307">
            <v>0</v>
          </cell>
        </row>
        <row r="308">
          <cell r="A308" t="str">
            <v>CAETANOS-BA</v>
          </cell>
          <cell r="B308">
            <v>0</v>
          </cell>
          <cell r="C308">
            <v>0</v>
          </cell>
        </row>
        <row r="309">
          <cell r="A309" t="str">
            <v>CAETITE-BA</v>
          </cell>
          <cell r="B309">
            <v>0</v>
          </cell>
          <cell r="C309">
            <v>0</v>
          </cell>
        </row>
        <row r="310">
          <cell r="A310" t="str">
            <v>CAFARNAUM-BA</v>
          </cell>
          <cell r="B310">
            <v>0</v>
          </cell>
          <cell r="C310">
            <v>0</v>
          </cell>
        </row>
        <row r="311">
          <cell r="A311" t="str">
            <v>CAIRU-BA</v>
          </cell>
          <cell r="B311">
            <v>0</v>
          </cell>
          <cell r="C311">
            <v>0</v>
          </cell>
        </row>
        <row r="312">
          <cell r="A312" t="str">
            <v>CALDEIRAO GRANDE-BA</v>
          </cell>
          <cell r="B312">
            <v>0</v>
          </cell>
          <cell r="C312">
            <v>0</v>
          </cell>
        </row>
        <row r="313">
          <cell r="A313" t="str">
            <v>CAMACAN-BA</v>
          </cell>
          <cell r="B313">
            <v>187649.74</v>
          </cell>
          <cell r="C313">
            <v>187649.74</v>
          </cell>
        </row>
        <row r="314">
          <cell r="A314" t="str">
            <v>CAMACARI-BA</v>
          </cell>
          <cell r="B314">
            <v>127117.57</v>
          </cell>
          <cell r="C314">
            <v>127117.57</v>
          </cell>
        </row>
        <row r="315">
          <cell r="A315" t="str">
            <v>CAMAMU-BA</v>
          </cell>
          <cell r="B315">
            <v>0</v>
          </cell>
          <cell r="C315">
            <v>0</v>
          </cell>
        </row>
        <row r="316">
          <cell r="A316" t="str">
            <v>CAMPO ALEGRE DE LOURDES-BA</v>
          </cell>
          <cell r="B316">
            <v>0</v>
          </cell>
          <cell r="C316">
            <v>0</v>
          </cell>
        </row>
        <row r="317">
          <cell r="A317" t="str">
            <v>CAMPO FORMOSO-BA</v>
          </cell>
          <cell r="B317">
            <v>0</v>
          </cell>
          <cell r="C317">
            <v>0</v>
          </cell>
        </row>
        <row r="318">
          <cell r="A318" t="str">
            <v>CANAPOLIS-BA</v>
          </cell>
          <cell r="B318">
            <v>0</v>
          </cell>
          <cell r="C318">
            <v>0</v>
          </cell>
        </row>
        <row r="319">
          <cell r="A319" t="str">
            <v>CANARANA-BA</v>
          </cell>
          <cell r="B319">
            <v>0</v>
          </cell>
          <cell r="C319">
            <v>0</v>
          </cell>
        </row>
        <row r="320">
          <cell r="A320" t="str">
            <v>CANAVIEIRAS-BA</v>
          </cell>
          <cell r="B320">
            <v>0</v>
          </cell>
          <cell r="C320">
            <v>0</v>
          </cell>
        </row>
        <row r="321">
          <cell r="A321" t="str">
            <v>CANDEAL-BA</v>
          </cell>
          <cell r="B321">
            <v>0</v>
          </cell>
          <cell r="C321">
            <v>0</v>
          </cell>
        </row>
        <row r="322">
          <cell r="A322" t="str">
            <v>CANDEIAS-BA</v>
          </cell>
          <cell r="B322">
            <v>187649.74</v>
          </cell>
          <cell r="C322">
            <v>187649.74</v>
          </cell>
        </row>
        <row r="323">
          <cell r="A323" t="str">
            <v>CANDIBA-BA</v>
          </cell>
          <cell r="B323">
            <v>0</v>
          </cell>
          <cell r="C323">
            <v>0</v>
          </cell>
        </row>
        <row r="324">
          <cell r="A324" t="str">
            <v>CANDIDO SALES-BA</v>
          </cell>
          <cell r="B324">
            <v>0</v>
          </cell>
          <cell r="C324">
            <v>0</v>
          </cell>
        </row>
        <row r="325">
          <cell r="A325" t="str">
            <v>CANSANCAO-BA</v>
          </cell>
          <cell r="B325">
            <v>0</v>
          </cell>
          <cell r="C325">
            <v>0</v>
          </cell>
        </row>
        <row r="326">
          <cell r="A326" t="str">
            <v>CANUDOS-BA</v>
          </cell>
          <cell r="B326">
            <v>0</v>
          </cell>
          <cell r="C326">
            <v>0</v>
          </cell>
        </row>
        <row r="327">
          <cell r="A327" t="str">
            <v>CAPELA DO ALTO ALEGRE-BA</v>
          </cell>
          <cell r="B327">
            <v>0</v>
          </cell>
          <cell r="C327">
            <v>0</v>
          </cell>
        </row>
        <row r="328">
          <cell r="A328" t="str">
            <v>CAPIM GROSSO-BA</v>
          </cell>
          <cell r="B328">
            <v>0</v>
          </cell>
          <cell r="C328">
            <v>0</v>
          </cell>
        </row>
        <row r="329">
          <cell r="A329" t="str">
            <v>CARAIBAS-BA</v>
          </cell>
          <cell r="B329">
            <v>0</v>
          </cell>
          <cell r="C329">
            <v>0</v>
          </cell>
        </row>
        <row r="330">
          <cell r="A330" t="str">
            <v>CARAVELAS-BA</v>
          </cell>
          <cell r="B330">
            <v>187649.74</v>
          </cell>
          <cell r="C330">
            <v>187649.74</v>
          </cell>
        </row>
        <row r="331">
          <cell r="A331" t="str">
            <v>CARDEAL DA SILVA-BA</v>
          </cell>
          <cell r="B331">
            <v>0</v>
          </cell>
          <cell r="C331">
            <v>0</v>
          </cell>
        </row>
        <row r="332">
          <cell r="A332" t="str">
            <v>CARINHANHA-BA</v>
          </cell>
          <cell r="B332">
            <v>0</v>
          </cell>
          <cell r="C332">
            <v>0</v>
          </cell>
        </row>
        <row r="333">
          <cell r="A333" t="str">
            <v>CASA NOVA-BA</v>
          </cell>
          <cell r="B333">
            <v>0</v>
          </cell>
          <cell r="C333">
            <v>0</v>
          </cell>
        </row>
        <row r="334">
          <cell r="A334" t="str">
            <v>CASTRO ALVES-BA</v>
          </cell>
          <cell r="B334">
            <v>0</v>
          </cell>
          <cell r="C334">
            <v>0</v>
          </cell>
        </row>
        <row r="335">
          <cell r="A335" t="str">
            <v>CATOLANDIA-BA</v>
          </cell>
          <cell r="B335">
            <v>0</v>
          </cell>
          <cell r="C335">
            <v>0</v>
          </cell>
        </row>
        <row r="336">
          <cell r="A336" t="str">
            <v>CATU-BA</v>
          </cell>
          <cell r="B336">
            <v>187649.74</v>
          </cell>
          <cell r="C336">
            <v>187649.74</v>
          </cell>
        </row>
        <row r="337">
          <cell r="A337" t="str">
            <v>CATURAMA-BA</v>
          </cell>
          <cell r="B337">
            <v>0</v>
          </cell>
          <cell r="C337">
            <v>0</v>
          </cell>
        </row>
        <row r="338">
          <cell r="A338" t="str">
            <v>CENTRAL-BA</v>
          </cell>
          <cell r="B338">
            <v>0</v>
          </cell>
          <cell r="C338">
            <v>0</v>
          </cell>
        </row>
        <row r="339">
          <cell r="A339" t="str">
            <v>CHORROCHO-BA</v>
          </cell>
          <cell r="B339">
            <v>0</v>
          </cell>
          <cell r="C339">
            <v>0</v>
          </cell>
        </row>
        <row r="340">
          <cell r="A340" t="str">
            <v>CICERO DANTAS-BA</v>
          </cell>
          <cell r="B340">
            <v>0</v>
          </cell>
          <cell r="C340">
            <v>0</v>
          </cell>
        </row>
        <row r="341">
          <cell r="A341" t="str">
            <v>CIPO-BA</v>
          </cell>
          <cell r="B341">
            <v>0</v>
          </cell>
          <cell r="C341">
            <v>0</v>
          </cell>
        </row>
        <row r="342">
          <cell r="A342" t="str">
            <v>COARACI-BA</v>
          </cell>
          <cell r="B342">
            <v>0</v>
          </cell>
          <cell r="C342">
            <v>0</v>
          </cell>
        </row>
        <row r="343">
          <cell r="A343" t="str">
            <v>COCOS-BA</v>
          </cell>
          <cell r="B343">
            <v>0</v>
          </cell>
          <cell r="C343">
            <v>0</v>
          </cell>
        </row>
        <row r="344">
          <cell r="A344" t="str">
            <v>CONCEICAO DA FEIRA-BA</v>
          </cell>
          <cell r="B344">
            <v>0</v>
          </cell>
          <cell r="C344">
            <v>0</v>
          </cell>
        </row>
        <row r="345">
          <cell r="A345" t="str">
            <v>CONCEICAO DO ALMEIDA-BA</v>
          </cell>
          <cell r="B345">
            <v>0</v>
          </cell>
          <cell r="C345">
            <v>0</v>
          </cell>
        </row>
        <row r="346">
          <cell r="A346" t="str">
            <v>CONCEICAO DO COITE-BA</v>
          </cell>
          <cell r="B346">
            <v>0</v>
          </cell>
          <cell r="C346">
            <v>0</v>
          </cell>
        </row>
        <row r="347">
          <cell r="A347" t="str">
            <v>CONCEICAO DO JACUIPE-BA</v>
          </cell>
          <cell r="B347">
            <v>0</v>
          </cell>
          <cell r="C347">
            <v>0</v>
          </cell>
        </row>
        <row r="348">
          <cell r="A348" t="str">
            <v>CONDE-BA</v>
          </cell>
          <cell r="B348">
            <v>0</v>
          </cell>
          <cell r="C348">
            <v>0</v>
          </cell>
        </row>
        <row r="349">
          <cell r="A349" t="str">
            <v>CONDEUBA-BA</v>
          </cell>
          <cell r="B349">
            <v>0</v>
          </cell>
          <cell r="C349">
            <v>0</v>
          </cell>
        </row>
        <row r="350">
          <cell r="A350" t="str">
            <v>CONTENDAS DO SINCORA-BA</v>
          </cell>
          <cell r="B350">
            <v>0</v>
          </cell>
          <cell r="C350">
            <v>0</v>
          </cell>
        </row>
        <row r="351">
          <cell r="A351" t="str">
            <v>CORACAO DE MARIA-BA</v>
          </cell>
          <cell r="B351">
            <v>0</v>
          </cell>
          <cell r="C351">
            <v>0</v>
          </cell>
        </row>
        <row r="352">
          <cell r="A352" t="str">
            <v>CORDEIROS-BA</v>
          </cell>
          <cell r="B352">
            <v>0</v>
          </cell>
          <cell r="C352">
            <v>0</v>
          </cell>
        </row>
        <row r="353">
          <cell r="A353" t="str">
            <v>CORIBE-BA</v>
          </cell>
          <cell r="B353">
            <v>0</v>
          </cell>
          <cell r="C353">
            <v>0</v>
          </cell>
        </row>
        <row r="354">
          <cell r="A354" t="str">
            <v>CORONEL JOAO SA-BA</v>
          </cell>
          <cell r="B354">
            <v>0</v>
          </cell>
          <cell r="C354">
            <v>0</v>
          </cell>
        </row>
        <row r="355">
          <cell r="A355" t="str">
            <v>CORRENTINA-BA</v>
          </cell>
          <cell r="B355">
            <v>0</v>
          </cell>
          <cell r="C355">
            <v>0</v>
          </cell>
        </row>
        <row r="356">
          <cell r="A356" t="str">
            <v>COTEGIPE-BA</v>
          </cell>
          <cell r="B356">
            <v>0</v>
          </cell>
          <cell r="C356">
            <v>0</v>
          </cell>
        </row>
        <row r="357">
          <cell r="A357" t="str">
            <v>CRAVOLANDIA-BA</v>
          </cell>
          <cell r="B357">
            <v>0</v>
          </cell>
          <cell r="C357">
            <v>0</v>
          </cell>
        </row>
        <row r="358">
          <cell r="A358" t="str">
            <v>CRISOPOLIS-BA</v>
          </cell>
          <cell r="B358">
            <v>0</v>
          </cell>
          <cell r="C358">
            <v>0</v>
          </cell>
        </row>
        <row r="359">
          <cell r="A359" t="str">
            <v>CRISTOPOLIS-BA</v>
          </cell>
          <cell r="B359">
            <v>0</v>
          </cell>
          <cell r="C359">
            <v>0</v>
          </cell>
        </row>
        <row r="360">
          <cell r="A360" t="str">
            <v>CRUZ DAS ALMAS-BA</v>
          </cell>
          <cell r="B360">
            <v>0</v>
          </cell>
          <cell r="C360">
            <v>0</v>
          </cell>
        </row>
        <row r="361">
          <cell r="A361" t="str">
            <v>CURACA-BA</v>
          </cell>
          <cell r="B361">
            <v>0</v>
          </cell>
          <cell r="C361">
            <v>0</v>
          </cell>
        </row>
        <row r="362">
          <cell r="A362" t="str">
            <v>DARIO MEIRA-BA</v>
          </cell>
          <cell r="B362">
            <v>0</v>
          </cell>
          <cell r="C362">
            <v>0</v>
          </cell>
        </row>
        <row r="363">
          <cell r="A363" t="str">
            <v>DIAS D'AVILA-BA</v>
          </cell>
          <cell r="B363">
            <v>187649.74</v>
          </cell>
          <cell r="C363">
            <v>187649.74</v>
          </cell>
        </row>
        <row r="364">
          <cell r="A364" t="str">
            <v>DOM BASILIO-BA</v>
          </cell>
          <cell r="B364">
            <v>0</v>
          </cell>
          <cell r="C364">
            <v>0</v>
          </cell>
        </row>
        <row r="365">
          <cell r="A365" t="str">
            <v>DOM MACEDO COSTA-BA</v>
          </cell>
          <cell r="B365">
            <v>0</v>
          </cell>
          <cell r="C365">
            <v>0</v>
          </cell>
        </row>
        <row r="366">
          <cell r="A366" t="str">
            <v>ELISIO MEDRADO-BA</v>
          </cell>
          <cell r="B366">
            <v>0</v>
          </cell>
          <cell r="C366">
            <v>0</v>
          </cell>
        </row>
        <row r="367">
          <cell r="A367" t="str">
            <v>ENCRUZILHADA-BA</v>
          </cell>
          <cell r="B367">
            <v>0</v>
          </cell>
          <cell r="C367">
            <v>0</v>
          </cell>
        </row>
        <row r="368">
          <cell r="A368" t="str">
            <v>ENTRE RIOS-BA</v>
          </cell>
          <cell r="B368">
            <v>187649.74</v>
          </cell>
          <cell r="C368">
            <v>187649.74</v>
          </cell>
        </row>
        <row r="369">
          <cell r="A369" t="str">
            <v>ERICO CARDOSO-BA</v>
          </cell>
          <cell r="B369">
            <v>0</v>
          </cell>
          <cell r="C369">
            <v>0</v>
          </cell>
        </row>
        <row r="370">
          <cell r="A370" t="str">
            <v>ESPLANADA-BA</v>
          </cell>
          <cell r="B370">
            <v>187649.74</v>
          </cell>
          <cell r="C370">
            <v>187649.74</v>
          </cell>
        </row>
        <row r="371">
          <cell r="A371" t="str">
            <v>EUCLIDES DA CUNHA-BA</v>
          </cell>
          <cell r="B371">
            <v>0</v>
          </cell>
          <cell r="C371">
            <v>0</v>
          </cell>
        </row>
        <row r="372">
          <cell r="A372" t="str">
            <v>EUNAPOLIS-BA</v>
          </cell>
          <cell r="B372">
            <v>187649.74</v>
          </cell>
          <cell r="C372">
            <v>187649.74</v>
          </cell>
        </row>
        <row r="373">
          <cell r="A373" t="str">
            <v>FATIMA-BA</v>
          </cell>
          <cell r="B373">
            <v>0</v>
          </cell>
          <cell r="C373">
            <v>0</v>
          </cell>
        </row>
        <row r="374">
          <cell r="A374" t="str">
            <v>FEIRA DA MATA-BA</v>
          </cell>
          <cell r="B374">
            <v>0</v>
          </cell>
          <cell r="C374">
            <v>0</v>
          </cell>
        </row>
        <row r="375">
          <cell r="A375" t="str">
            <v>FEIRA DE SANTANA-BA</v>
          </cell>
          <cell r="B375">
            <v>0</v>
          </cell>
          <cell r="C375">
            <v>0</v>
          </cell>
        </row>
        <row r="376">
          <cell r="A376" t="str">
            <v>FILADELFIA-BA</v>
          </cell>
          <cell r="B376">
            <v>0</v>
          </cell>
          <cell r="C376">
            <v>0</v>
          </cell>
        </row>
        <row r="377">
          <cell r="A377" t="str">
            <v>FIRMINO ALVES-BA</v>
          </cell>
          <cell r="B377">
            <v>0</v>
          </cell>
          <cell r="C377">
            <v>0</v>
          </cell>
        </row>
        <row r="378">
          <cell r="A378" t="str">
            <v>FLORESTA AZUL-BA</v>
          </cell>
          <cell r="B378">
            <v>0</v>
          </cell>
          <cell r="C378">
            <v>0</v>
          </cell>
        </row>
        <row r="379">
          <cell r="A379" t="str">
            <v>FORMOSA DO RIO PRETO-BA</v>
          </cell>
          <cell r="B379">
            <v>0</v>
          </cell>
          <cell r="C379">
            <v>0</v>
          </cell>
        </row>
        <row r="380">
          <cell r="A380" t="str">
            <v>GANDU-BA</v>
          </cell>
          <cell r="B380">
            <v>187649.74</v>
          </cell>
          <cell r="C380">
            <v>187649.74</v>
          </cell>
        </row>
        <row r="381">
          <cell r="A381" t="str">
            <v>GAVIAO-BA</v>
          </cell>
          <cell r="B381">
            <v>0</v>
          </cell>
          <cell r="C381">
            <v>0</v>
          </cell>
        </row>
        <row r="382">
          <cell r="A382" t="str">
            <v>GENTIO DO OURO-BA</v>
          </cell>
          <cell r="B382">
            <v>0</v>
          </cell>
          <cell r="C382">
            <v>0</v>
          </cell>
        </row>
        <row r="383">
          <cell r="A383" t="str">
            <v>GLORIA-BA</v>
          </cell>
          <cell r="B383">
            <v>0</v>
          </cell>
          <cell r="C383">
            <v>0</v>
          </cell>
        </row>
        <row r="384">
          <cell r="A384" t="str">
            <v>GONGOGI-BA</v>
          </cell>
          <cell r="B384">
            <v>187649.74</v>
          </cell>
          <cell r="C384">
            <v>187649.74</v>
          </cell>
        </row>
        <row r="385">
          <cell r="A385" t="str">
            <v>GOVERNADOR MANGABEIRA-BA</v>
          </cell>
          <cell r="B385">
            <v>0</v>
          </cell>
          <cell r="C385">
            <v>0</v>
          </cell>
        </row>
        <row r="386">
          <cell r="A386" t="str">
            <v>GUAJERU-BA</v>
          </cell>
          <cell r="B386">
            <v>0</v>
          </cell>
          <cell r="C386">
            <v>0</v>
          </cell>
        </row>
        <row r="387">
          <cell r="A387" t="str">
            <v>GUANAMBI-BA</v>
          </cell>
          <cell r="B387">
            <v>0</v>
          </cell>
          <cell r="C387">
            <v>0</v>
          </cell>
        </row>
        <row r="388">
          <cell r="A388" t="str">
            <v>GUARATINGA-BA</v>
          </cell>
          <cell r="B388">
            <v>0</v>
          </cell>
          <cell r="C388">
            <v>0</v>
          </cell>
        </row>
        <row r="389">
          <cell r="A389" t="str">
            <v>HELIOPOLIS-BA</v>
          </cell>
          <cell r="B389">
            <v>0</v>
          </cell>
          <cell r="C389">
            <v>0</v>
          </cell>
        </row>
        <row r="390">
          <cell r="A390" t="str">
            <v>IACU-BA</v>
          </cell>
          <cell r="B390">
            <v>0</v>
          </cell>
          <cell r="C390">
            <v>0</v>
          </cell>
        </row>
        <row r="391">
          <cell r="A391" t="str">
            <v>IBIASSUCE-BA</v>
          </cell>
          <cell r="B391">
            <v>0</v>
          </cell>
          <cell r="C391">
            <v>0</v>
          </cell>
        </row>
        <row r="392">
          <cell r="A392" t="str">
            <v>IBICARAI-BA</v>
          </cell>
          <cell r="B392">
            <v>0</v>
          </cell>
          <cell r="C392">
            <v>0</v>
          </cell>
        </row>
        <row r="393">
          <cell r="A393" t="str">
            <v>IBICOARA-BA</v>
          </cell>
          <cell r="B393">
            <v>0</v>
          </cell>
          <cell r="C393">
            <v>0</v>
          </cell>
        </row>
        <row r="394">
          <cell r="A394" t="str">
            <v>IBICUI-BA</v>
          </cell>
          <cell r="B394">
            <v>0</v>
          </cell>
          <cell r="C394">
            <v>0</v>
          </cell>
        </row>
        <row r="395">
          <cell r="A395" t="str">
            <v>IBIPEBA-BA</v>
          </cell>
          <cell r="B395">
            <v>0</v>
          </cell>
          <cell r="C395">
            <v>0</v>
          </cell>
        </row>
        <row r="396">
          <cell r="A396" t="str">
            <v>IBIPITANGA-BA</v>
          </cell>
          <cell r="B396">
            <v>0</v>
          </cell>
          <cell r="C396">
            <v>0</v>
          </cell>
        </row>
        <row r="397">
          <cell r="A397" t="str">
            <v>IBIQUERA-BA</v>
          </cell>
          <cell r="B397">
            <v>0</v>
          </cell>
          <cell r="C397">
            <v>0</v>
          </cell>
        </row>
        <row r="398">
          <cell r="A398" t="str">
            <v>IBIRAPITANGA-BA</v>
          </cell>
          <cell r="B398">
            <v>0</v>
          </cell>
          <cell r="C398">
            <v>0</v>
          </cell>
        </row>
        <row r="399">
          <cell r="A399" t="str">
            <v>IBIRAPUA-BA</v>
          </cell>
          <cell r="B399">
            <v>0</v>
          </cell>
          <cell r="C399">
            <v>0</v>
          </cell>
        </row>
        <row r="400">
          <cell r="A400" t="str">
            <v>IBIRATAIA-BA</v>
          </cell>
          <cell r="B400">
            <v>187649.74</v>
          </cell>
          <cell r="C400">
            <v>187649.74</v>
          </cell>
        </row>
        <row r="401">
          <cell r="A401" t="str">
            <v>IBITIARA-BA</v>
          </cell>
          <cell r="B401">
            <v>0</v>
          </cell>
          <cell r="C401">
            <v>0</v>
          </cell>
        </row>
        <row r="402">
          <cell r="A402" t="str">
            <v>IBITITA-BA</v>
          </cell>
          <cell r="B402">
            <v>0</v>
          </cell>
          <cell r="C402">
            <v>0</v>
          </cell>
        </row>
        <row r="403">
          <cell r="A403" t="str">
            <v>IBOTIRAMA-BA</v>
          </cell>
          <cell r="B403">
            <v>0</v>
          </cell>
          <cell r="C403">
            <v>0</v>
          </cell>
        </row>
        <row r="404">
          <cell r="A404" t="str">
            <v>ICHU-BA</v>
          </cell>
          <cell r="B404">
            <v>0</v>
          </cell>
          <cell r="C404">
            <v>0</v>
          </cell>
        </row>
        <row r="405">
          <cell r="A405" t="str">
            <v>IGAPORA-BA</v>
          </cell>
          <cell r="B405">
            <v>0</v>
          </cell>
          <cell r="C405">
            <v>0</v>
          </cell>
        </row>
        <row r="406">
          <cell r="A406" t="str">
            <v>IGRAPIUNA-BA</v>
          </cell>
          <cell r="B406">
            <v>0</v>
          </cell>
          <cell r="C406">
            <v>0</v>
          </cell>
        </row>
        <row r="407">
          <cell r="A407" t="str">
            <v>IGUAI-BA</v>
          </cell>
          <cell r="B407">
            <v>0</v>
          </cell>
          <cell r="C407">
            <v>0</v>
          </cell>
        </row>
        <row r="408">
          <cell r="A408" t="str">
            <v>ILHEUS-BA</v>
          </cell>
          <cell r="B408">
            <v>0</v>
          </cell>
          <cell r="C408">
            <v>0</v>
          </cell>
        </row>
        <row r="409">
          <cell r="A409" t="str">
            <v>INHAMBUPE-BA</v>
          </cell>
          <cell r="B409">
            <v>0</v>
          </cell>
          <cell r="C409">
            <v>0</v>
          </cell>
        </row>
        <row r="410">
          <cell r="A410" t="str">
            <v>IPECAETA-BA</v>
          </cell>
          <cell r="B410">
            <v>0</v>
          </cell>
          <cell r="C410">
            <v>0</v>
          </cell>
        </row>
        <row r="411">
          <cell r="A411" t="str">
            <v>IPIAU-BA</v>
          </cell>
          <cell r="B411">
            <v>187649.74</v>
          </cell>
          <cell r="C411">
            <v>187649.74</v>
          </cell>
        </row>
        <row r="412">
          <cell r="A412" t="str">
            <v>IPIRA-BA</v>
          </cell>
          <cell r="B412">
            <v>0</v>
          </cell>
          <cell r="C412">
            <v>0</v>
          </cell>
        </row>
        <row r="413">
          <cell r="A413" t="str">
            <v>IPUPIARA-BA</v>
          </cell>
          <cell r="B413">
            <v>0</v>
          </cell>
          <cell r="C413">
            <v>0</v>
          </cell>
        </row>
        <row r="414">
          <cell r="A414" t="str">
            <v>IRAJUBA-BA</v>
          </cell>
          <cell r="B414">
            <v>0</v>
          </cell>
          <cell r="C414">
            <v>0</v>
          </cell>
        </row>
        <row r="415">
          <cell r="A415" t="str">
            <v>IRAMAIA-BA</v>
          </cell>
          <cell r="B415">
            <v>0</v>
          </cell>
          <cell r="C415">
            <v>0</v>
          </cell>
        </row>
        <row r="416">
          <cell r="A416" t="str">
            <v>IRAQUARA-BA</v>
          </cell>
          <cell r="B416">
            <v>0</v>
          </cell>
          <cell r="C416">
            <v>0</v>
          </cell>
        </row>
        <row r="417">
          <cell r="A417" t="str">
            <v>IRARA-BA</v>
          </cell>
          <cell r="B417">
            <v>0</v>
          </cell>
          <cell r="C417">
            <v>0</v>
          </cell>
        </row>
        <row r="418">
          <cell r="A418" t="str">
            <v>IRECE-BA</v>
          </cell>
          <cell r="B418">
            <v>0</v>
          </cell>
          <cell r="C418">
            <v>0</v>
          </cell>
        </row>
        <row r="419">
          <cell r="A419" t="str">
            <v>ITABELA-BA</v>
          </cell>
          <cell r="B419">
            <v>187649.74</v>
          </cell>
          <cell r="C419">
            <v>187649.74</v>
          </cell>
        </row>
        <row r="420">
          <cell r="A420" t="str">
            <v>ITABERABA-BA</v>
          </cell>
          <cell r="B420">
            <v>0</v>
          </cell>
          <cell r="C420">
            <v>0</v>
          </cell>
        </row>
        <row r="421">
          <cell r="A421" t="str">
            <v>ITABUNA-BA</v>
          </cell>
          <cell r="B421">
            <v>187649.74</v>
          </cell>
          <cell r="C421">
            <v>187649.74</v>
          </cell>
        </row>
        <row r="422">
          <cell r="A422" t="str">
            <v>ITACARE-BA</v>
          </cell>
          <cell r="B422">
            <v>0</v>
          </cell>
          <cell r="C422">
            <v>0</v>
          </cell>
        </row>
        <row r="423">
          <cell r="A423" t="str">
            <v>ITAETE-BA</v>
          </cell>
          <cell r="B423">
            <v>0</v>
          </cell>
          <cell r="C423">
            <v>0</v>
          </cell>
        </row>
        <row r="424">
          <cell r="A424" t="str">
            <v>ITAGI-BA</v>
          </cell>
          <cell r="B424">
            <v>0</v>
          </cell>
          <cell r="C424">
            <v>0</v>
          </cell>
        </row>
        <row r="425">
          <cell r="A425" t="str">
            <v>ITAGIBA-BA</v>
          </cell>
          <cell r="B425">
            <v>0</v>
          </cell>
          <cell r="C425">
            <v>0</v>
          </cell>
        </row>
        <row r="426">
          <cell r="A426" t="str">
            <v>ITAGIMIRIM-BA</v>
          </cell>
          <cell r="B426">
            <v>0</v>
          </cell>
          <cell r="C426">
            <v>0</v>
          </cell>
        </row>
        <row r="427">
          <cell r="A427" t="str">
            <v>ITAGUACU DA BAHIA-BA</v>
          </cell>
          <cell r="B427">
            <v>0</v>
          </cell>
          <cell r="C427">
            <v>0</v>
          </cell>
        </row>
        <row r="428">
          <cell r="A428" t="str">
            <v>ITAJU DO COLONIA-BA</v>
          </cell>
          <cell r="B428">
            <v>0</v>
          </cell>
          <cell r="C428">
            <v>0</v>
          </cell>
        </row>
        <row r="429">
          <cell r="A429" t="str">
            <v>ITAJUIPE-BA</v>
          </cell>
          <cell r="B429">
            <v>187649.74</v>
          </cell>
          <cell r="C429">
            <v>187649.74</v>
          </cell>
        </row>
        <row r="430">
          <cell r="A430" t="str">
            <v>ITAMARAJU-BA</v>
          </cell>
          <cell r="B430">
            <v>187649.74</v>
          </cell>
          <cell r="C430">
            <v>187649.74</v>
          </cell>
        </row>
        <row r="431">
          <cell r="A431" t="str">
            <v>ITAMARI-BA</v>
          </cell>
          <cell r="B431">
            <v>0</v>
          </cell>
          <cell r="C431">
            <v>0</v>
          </cell>
        </row>
        <row r="432">
          <cell r="A432" t="str">
            <v>ITAMBE-BA</v>
          </cell>
          <cell r="B432">
            <v>0</v>
          </cell>
          <cell r="C432">
            <v>0</v>
          </cell>
        </row>
        <row r="433">
          <cell r="A433" t="str">
            <v>ITANAGRA-BA</v>
          </cell>
          <cell r="B433">
            <v>187649.74</v>
          </cell>
          <cell r="C433">
            <v>187649.74</v>
          </cell>
        </row>
        <row r="434">
          <cell r="A434" t="str">
            <v>ITANHEM-BA</v>
          </cell>
          <cell r="B434">
            <v>0</v>
          </cell>
          <cell r="C434">
            <v>0</v>
          </cell>
        </row>
        <row r="435">
          <cell r="A435" t="str">
            <v>ITAPARICA-BA</v>
          </cell>
          <cell r="B435">
            <v>187649.74</v>
          </cell>
          <cell r="C435">
            <v>187649.74</v>
          </cell>
        </row>
        <row r="436">
          <cell r="A436" t="str">
            <v>ITAPE-BA</v>
          </cell>
          <cell r="B436">
            <v>0</v>
          </cell>
          <cell r="C436">
            <v>0</v>
          </cell>
        </row>
        <row r="437">
          <cell r="A437" t="str">
            <v>ITAPEBI-BA</v>
          </cell>
          <cell r="B437">
            <v>187649.74</v>
          </cell>
          <cell r="C437">
            <v>187649.74</v>
          </cell>
        </row>
        <row r="438">
          <cell r="A438" t="str">
            <v>ITAPETINGA-BA</v>
          </cell>
          <cell r="B438">
            <v>0</v>
          </cell>
          <cell r="C438">
            <v>0</v>
          </cell>
        </row>
        <row r="439">
          <cell r="A439" t="str">
            <v>ITAPICURU-BA</v>
          </cell>
          <cell r="B439">
            <v>0</v>
          </cell>
          <cell r="C439">
            <v>0</v>
          </cell>
        </row>
        <row r="440">
          <cell r="A440" t="str">
            <v>ITAPITANGA-BA</v>
          </cell>
          <cell r="B440">
            <v>187649.74</v>
          </cell>
          <cell r="C440">
            <v>187649.74</v>
          </cell>
        </row>
        <row r="441">
          <cell r="A441" t="str">
            <v>ITAQUARA-BA</v>
          </cell>
          <cell r="B441">
            <v>0</v>
          </cell>
          <cell r="C441">
            <v>0</v>
          </cell>
        </row>
        <row r="442">
          <cell r="A442" t="str">
            <v>ITARANTIM-BA</v>
          </cell>
          <cell r="B442">
            <v>0</v>
          </cell>
          <cell r="C442">
            <v>0</v>
          </cell>
        </row>
        <row r="443">
          <cell r="A443" t="str">
            <v>ITATIM-BA</v>
          </cell>
          <cell r="B443">
            <v>0</v>
          </cell>
          <cell r="C443">
            <v>0</v>
          </cell>
        </row>
        <row r="444">
          <cell r="A444" t="str">
            <v>ITIRUCU-BA</v>
          </cell>
          <cell r="B444">
            <v>0</v>
          </cell>
          <cell r="C444">
            <v>0</v>
          </cell>
        </row>
        <row r="445">
          <cell r="A445" t="str">
            <v>ITIUBA-BA</v>
          </cell>
          <cell r="B445">
            <v>0</v>
          </cell>
          <cell r="C445">
            <v>0</v>
          </cell>
        </row>
        <row r="446">
          <cell r="A446" t="str">
            <v>ITORORO-BA</v>
          </cell>
          <cell r="B446">
            <v>0</v>
          </cell>
          <cell r="C446">
            <v>0</v>
          </cell>
        </row>
        <row r="447">
          <cell r="A447" t="str">
            <v>ITUACU-BA</v>
          </cell>
          <cell r="B447">
            <v>0</v>
          </cell>
          <cell r="C447">
            <v>0</v>
          </cell>
        </row>
        <row r="448">
          <cell r="A448" t="str">
            <v>ITUBERA-BA</v>
          </cell>
          <cell r="B448">
            <v>0</v>
          </cell>
          <cell r="C448">
            <v>0</v>
          </cell>
        </row>
        <row r="449">
          <cell r="A449" t="str">
            <v>IUIU-BA</v>
          </cell>
          <cell r="B449">
            <v>0</v>
          </cell>
          <cell r="C449">
            <v>0</v>
          </cell>
        </row>
        <row r="450">
          <cell r="A450" t="str">
            <v>JABORANDI-BA</v>
          </cell>
          <cell r="B450">
            <v>0</v>
          </cell>
          <cell r="C450">
            <v>0</v>
          </cell>
        </row>
        <row r="451">
          <cell r="A451" t="str">
            <v>JACARACI-BA</v>
          </cell>
          <cell r="B451">
            <v>0</v>
          </cell>
          <cell r="C451">
            <v>0</v>
          </cell>
        </row>
        <row r="452">
          <cell r="A452" t="str">
            <v>JACOBINA-BA</v>
          </cell>
          <cell r="B452">
            <v>0</v>
          </cell>
          <cell r="C452">
            <v>0</v>
          </cell>
        </row>
        <row r="453">
          <cell r="A453" t="str">
            <v>JAGUAQUARA-BA</v>
          </cell>
          <cell r="B453">
            <v>0</v>
          </cell>
          <cell r="C453">
            <v>0</v>
          </cell>
        </row>
        <row r="454">
          <cell r="A454" t="str">
            <v>JAGUARARI-BA</v>
          </cell>
          <cell r="B454">
            <v>0</v>
          </cell>
          <cell r="C454">
            <v>0</v>
          </cell>
        </row>
        <row r="455">
          <cell r="A455" t="str">
            <v>JAGUARIPE-BA</v>
          </cell>
          <cell r="B455">
            <v>187649.74</v>
          </cell>
          <cell r="C455">
            <v>187649.74</v>
          </cell>
        </row>
        <row r="456">
          <cell r="A456" t="str">
            <v>JANDAIRA-BA</v>
          </cell>
          <cell r="B456">
            <v>187649.74</v>
          </cell>
          <cell r="C456">
            <v>187649.74</v>
          </cell>
        </row>
        <row r="457">
          <cell r="A457" t="str">
            <v>JEQUIE-BA</v>
          </cell>
          <cell r="B457">
            <v>0</v>
          </cell>
          <cell r="C457">
            <v>0</v>
          </cell>
        </row>
        <row r="458">
          <cell r="A458" t="str">
            <v>JEREMOABO-BA</v>
          </cell>
          <cell r="B458">
            <v>0</v>
          </cell>
          <cell r="C458">
            <v>0</v>
          </cell>
        </row>
        <row r="459">
          <cell r="A459" t="str">
            <v>JIQUIRICA-BA</v>
          </cell>
          <cell r="B459">
            <v>0</v>
          </cell>
          <cell r="C459">
            <v>0</v>
          </cell>
        </row>
        <row r="460">
          <cell r="A460" t="str">
            <v>JITAUNA-BA</v>
          </cell>
          <cell r="B460">
            <v>0</v>
          </cell>
          <cell r="C460">
            <v>0</v>
          </cell>
        </row>
        <row r="461">
          <cell r="A461" t="str">
            <v>JOAO DOURADO-BA</v>
          </cell>
          <cell r="B461">
            <v>0</v>
          </cell>
          <cell r="C461">
            <v>0</v>
          </cell>
        </row>
        <row r="462">
          <cell r="A462" t="str">
            <v>JUAZEIRO-BA</v>
          </cell>
          <cell r="B462">
            <v>0</v>
          </cell>
          <cell r="C462">
            <v>0</v>
          </cell>
        </row>
        <row r="463">
          <cell r="A463" t="str">
            <v>JUCURUCU-BA</v>
          </cell>
          <cell r="B463">
            <v>0</v>
          </cell>
          <cell r="C463">
            <v>0</v>
          </cell>
        </row>
        <row r="464">
          <cell r="A464" t="str">
            <v>JUSSARA-BA</v>
          </cell>
          <cell r="B464">
            <v>0</v>
          </cell>
          <cell r="C464">
            <v>0</v>
          </cell>
        </row>
        <row r="465">
          <cell r="A465" t="str">
            <v>JUSSARI-BA</v>
          </cell>
          <cell r="B465">
            <v>0</v>
          </cell>
          <cell r="C465">
            <v>0</v>
          </cell>
        </row>
        <row r="466">
          <cell r="A466" t="str">
            <v>JUSSIAPE-BA</v>
          </cell>
          <cell r="B466">
            <v>0</v>
          </cell>
          <cell r="C466">
            <v>0</v>
          </cell>
        </row>
        <row r="467">
          <cell r="A467" t="str">
            <v>LAFAIETE COUTINHO-BA</v>
          </cell>
          <cell r="B467">
            <v>0</v>
          </cell>
          <cell r="C467">
            <v>0</v>
          </cell>
        </row>
        <row r="468">
          <cell r="A468" t="str">
            <v>LAGOA REAL-BA</v>
          </cell>
          <cell r="B468">
            <v>0</v>
          </cell>
          <cell r="C468">
            <v>0</v>
          </cell>
        </row>
        <row r="469">
          <cell r="A469" t="str">
            <v>LAJE-BA</v>
          </cell>
          <cell r="B469">
            <v>187649.74</v>
          </cell>
          <cell r="C469">
            <v>187649.74</v>
          </cell>
        </row>
        <row r="470">
          <cell r="A470" t="str">
            <v>LAJEDAO-BA</v>
          </cell>
          <cell r="B470">
            <v>0</v>
          </cell>
          <cell r="C470">
            <v>0</v>
          </cell>
        </row>
        <row r="471">
          <cell r="A471" t="str">
            <v>LAJEDINHO-BA</v>
          </cell>
          <cell r="B471">
            <v>0</v>
          </cell>
          <cell r="C471">
            <v>0</v>
          </cell>
        </row>
        <row r="472">
          <cell r="A472" t="str">
            <v>LAJEDO DO TABOCAL-BA</v>
          </cell>
          <cell r="B472">
            <v>0</v>
          </cell>
          <cell r="C472">
            <v>0</v>
          </cell>
        </row>
        <row r="473">
          <cell r="A473" t="str">
            <v>LAMARAO-BA</v>
          </cell>
          <cell r="B473">
            <v>0</v>
          </cell>
          <cell r="C473">
            <v>0</v>
          </cell>
        </row>
        <row r="474">
          <cell r="A474" t="str">
            <v>LAPAO-BA</v>
          </cell>
          <cell r="B474">
            <v>0</v>
          </cell>
          <cell r="C474">
            <v>0</v>
          </cell>
        </row>
        <row r="475">
          <cell r="A475" t="str">
            <v>LAURO DE FREITAS-BA</v>
          </cell>
          <cell r="B475">
            <v>0</v>
          </cell>
          <cell r="C475">
            <v>0</v>
          </cell>
        </row>
        <row r="476">
          <cell r="A476" t="str">
            <v>LENCOIS-BA</v>
          </cell>
          <cell r="B476">
            <v>0</v>
          </cell>
          <cell r="C476">
            <v>0</v>
          </cell>
        </row>
        <row r="477">
          <cell r="A477" t="str">
            <v>LICINIO DE ALMEIDA-BA</v>
          </cell>
          <cell r="B477">
            <v>0</v>
          </cell>
          <cell r="C477">
            <v>0</v>
          </cell>
        </row>
        <row r="478">
          <cell r="A478" t="str">
            <v>LIVRAMENTO DE NOSSA SENHORA-BA</v>
          </cell>
          <cell r="B478">
            <v>0</v>
          </cell>
          <cell r="C478">
            <v>0</v>
          </cell>
        </row>
        <row r="479">
          <cell r="A479" t="str">
            <v>LUIS EDUARDO MAGALHAES-BA</v>
          </cell>
          <cell r="B479">
            <v>0</v>
          </cell>
          <cell r="C479">
            <v>0</v>
          </cell>
        </row>
        <row r="480">
          <cell r="A480" t="str">
            <v>MACAJUBA-BA</v>
          </cell>
          <cell r="B480">
            <v>0</v>
          </cell>
          <cell r="C480">
            <v>0</v>
          </cell>
        </row>
        <row r="481">
          <cell r="A481" t="str">
            <v>MACARANI-BA</v>
          </cell>
          <cell r="B481">
            <v>0</v>
          </cell>
          <cell r="C481">
            <v>0</v>
          </cell>
        </row>
        <row r="482">
          <cell r="A482" t="str">
            <v>MACAUBAS-BA</v>
          </cell>
          <cell r="B482">
            <v>0</v>
          </cell>
          <cell r="C482">
            <v>0</v>
          </cell>
        </row>
        <row r="483">
          <cell r="A483" t="str">
            <v>MACURURE-BA</v>
          </cell>
          <cell r="B483">
            <v>0</v>
          </cell>
          <cell r="C483">
            <v>0</v>
          </cell>
        </row>
        <row r="484">
          <cell r="A484" t="str">
            <v>MADRE DE DEUS-BA</v>
          </cell>
          <cell r="B484">
            <v>187649.74</v>
          </cell>
          <cell r="C484">
            <v>187649.74</v>
          </cell>
        </row>
        <row r="485">
          <cell r="A485" t="str">
            <v>MAETINGA-BA</v>
          </cell>
          <cell r="B485">
            <v>0</v>
          </cell>
          <cell r="C485">
            <v>0</v>
          </cell>
        </row>
        <row r="486">
          <cell r="A486" t="str">
            <v>MAIQUINIQUE-BA</v>
          </cell>
          <cell r="B486">
            <v>0</v>
          </cell>
          <cell r="C486">
            <v>0</v>
          </cell>
        </row>
        <row r="487">
          <cell r="A487" t="str">
            <v>MAIRI-BA</v>
          </cell>
          <cell r="B487">
            <v>0</v>
          </cell>
          <cell r="C487">
            <v>0</v>
          </cell>
        </row>
        <row r="488">
          <cell r="A488" t="str">
            <v>MALHADA DE PEDRAS-BA</v>
          </cell>
          <cell r="B488">
            <v>0</v>
          </cell>
          <cell r="C488">
            <v>0</v>
          </cell>
        </row>
        <row r="489">
          <cell r="A489" t="str">
            <v>MALHADA-BA</v>
          </cell>
          <cell r="B489">
            <v>0</v>
          </cell>
          <cell r="C489">
            <v>0</v>
          </cell>
        </row>
        <row r="490">
          <cell r="A490" t="str">
            <v>MANOEL VITORINO-BA</v>
          </cell>
          <cell r="B490">
            <v>0</v>
          </cell>
          <cell r="C490">
            <v>0</v>
          </cell>
        </row>
        <row r="491">
          <cell r="A491" t="str">
            <v>MANSIDAO-BA</v>
          </cell>
          <cell r="B491">
            <v>0</v>
          </cell>
          <cell r="C491">
            <v>0</v>
          </cell>
        </row>
        <row r="492">
          <cell r="A492" t="str">
            <v>MARACAS-BA</v>
          </cell>
          <cell r="B492">
            <v>0</v>
          </cell>
          <cell r="C492">
            <v>0</v>
          </cell>
        </row>
        <row r="493">
          <cell r="A493" t="str">
            <v>MARAGOGIPE-BA</v>
          </cell>
          <cell r="B493">
            <v>187649.74</v>
          </cell>
          <cell r="C493">
            <v>187649.74</v>
          </cell>
        </row>
        <row r="494">
          <cell r="A494" t="str">
            <v>MARAU-BA</v>
          </cell>
          <cell r="B494">
            <v>0</v>
          </cell>
          <cell r="C494">
            <v>0</v>
          </cell>
        </row>
        <row r="495">
          <cell r="A495" t="str">
            <v>MARCIONILIO SOUZA-BA</v>
          </cell>
          <cell r="B495">
            <v>0</v>
          </cell>
          <cell r="C495">
            <v>0</v>
          </cell>
        </row>
        <row r="496">
          <cell r="A496" t="str">
            <v>MASCOTE-BA</v>
          </cell>
          <cell r="B496">
            <v>187649.74</v>
          </cell>
          <cell r="C496">
            <v>187649.74</v>
          </cell>
        </row>
        <row r="497">
          <cell r="A497" t="str">
            <v>MATA DE SAO JOAO-BA</v>
          </cell>
          <cell r="B497">
            <v>187649.74</v>
          </cell>
          <cell r="C497">
            <v>187649.74</v>
          </cell>
        </row>
        <row r="498">
          <cell r="A498" t="str">
            <v>MATINA-BA</v>
          </cell>
          <cell r="B498">
            <v>0</v>
          </cell>
          <cell r="C498">
            <v>0</v>
          </cell>
        </row>
        <row r="499">
          <cell r="A499" t="str">
            <v>MEDEIROS NETO-BA</v>
          </cell>
          <cell r="B499">
            <v>0</v>
          </cell>
          <cell r="C499">
            <v>0</v>
          </cell>
        </row>
        <row r="500">
          <cell r="A500" t="str">
            <v>MIGUEL CALMON-BA</v>
          </cell>
          <cell r="B500">
            <v>0</v>
          </cell>
          <cell r="C500">
            <v>0</v>
          </cell>
        </row>
        <row r="501">
          <cell r="A501" t="str">
            <v>MILAGRES-BA</v>
          </cell>
          <cell r="B501">
            <v>0</v>
          </cell>
          <cell r="C501">
            <v>0</v>
          </cell>
        </row>
        <row r="502">
          <cell r="A502" t="str">
            <v>MIRANGABA-BA</v>
          </cell>
          <cell r="B502">
            <v>0</v>
          </cell>
          <cell r="C502">
            <v>0</v>
          </cell>
        </row>
        <row r="503">
          <cell r="A503" t="str">
            <v>MIRANTE-BA</v>
          </cell>
          <cell r="B503">
            <v>0</v>
          </cell>
          <cell r="C503">
            <v>0</v>
          </cell>
        </row>
        <row r="504">
          <cell r="A504" t="str">
            <v>MONTE SANTO-BA</v>
          </cell>
          <cell r="B504">
            <v>0</v>
          </cell>
          <cell r="C504">
            <v>0</v>
          </cell>
        </row>
        <row r="505">
          <cell r="A505" t="str">
            <v>MORPARA-BA</v>
          </cell>
          <cell r="B505">
            <v>0</v>
          </cell>
          <cell r="C505">
            <v>0</v>
          </cell>
        </row>
        <row r="506">
          <cell r="A506" t="str">
            <v>MORRO DO CHAPEU-BA</v>
          </cell>
          <cell r="B506">
            <v>0</v>
          </cell>
          <cell r="C506">
            <v>0</v>
          </cell>
        </row>
        <row r="507">
          <cell r="A507" t="str">
            <v>MORTUGABA-BA</v>
          </cell>
          <cell r="B507">
            <v>0</v>
          </cell>
          <cell r="C507">
            <v>0</v>
          </cell>
        </row>
        <row r="508">
          <cell r="A508" t="str">
            <v>MUCUGE-BA</v>
          </cell>
          <cell r="B508">
            <v>0</v>
          </cell>
          <cell r="C508">
            <v>0</v>
          </cell>
        </row>
        <row r="509">
          <cell r="A509" t="str">
            <v>MUCURI-BA</v>
          </cell>
          <cell r="B509">
            <v>187649.74</v>
          </cell>
          <cell r="C509">
            <v>187649.74</v>
          </cell>
        </row>
        <row r="510">
          <cell r="A510" t="str">
            <v>MULUNGU DO MORRO-BA</v>
          </cell>
          <cell r="B510">
            <v>0</v>
          </cell>
          <cell r="C510">
            <v>0</v>
          </cell>
        </row>
        <row r="511">
          <cell r="A511" t="str">
            <v>MUNDO NOVO-BA</v>
          </cell>
          <cell r="B511">
            <v>0</v>
          </cell>
          <cell r="C511">
            <v>0</v>
          </cell>
        </row>
        <row r="512">
          <cell r="A512" t="str">
            <v>MUNIZ FERREIRA-BA</v>
          </cell>
          <cell r="B512">
            <v>187649.74</v>
          </cell>
          <cell r="C512">
            <v>187649.74</v>
          </cell>
        </row>
        <row r="513">
          <cell r="A513" t="str">
            <v>MUQUEM DE SAO FRANCISCO-BA</v>
          </cell>
          <cell r="B513">
            <v>0</v>
          </cell>
          <cell r="C513">
            <v>0</v>
          </cell>
        </row>
        <row r="514">
          <cell r="A514" t="str">
            <v>MURITIBA-BA</v>
          </cell>
          <cell r="B514">
            <v>0</v>
          </cell>
          <cell r="C514">
            <v>0</v>
          </cell>
        </row>
        <row r="515">
          <cell r="A515" t="str">
            <v>MUTUIPE-BA</v>
          </cell>
          <cell r="B515">
            <v>0</v>
          </cell>
          <cell r="C515">
            <v>0</v>
          </cell>
        </row>
        <row r="516">
          <cell r="A516" t="str">
            <v>NAZARE-BA</v>
          </cell>
          <cell r="B516">
            <v>187649.74</v>
          </cell>
          <cell r="C516">
            <v>187649.74</v>
          </cell>
        </row>
        <row r="517">
          <cell r="A517" t="str">
            <v>NILO PECANHA-BA</v>
          </cell>
          <cell r="B517">
            <v>0</v>
          </cell>
          <cell r="C517">
            <v>0</v>
          </cell>
        </row>
        <row r="518">
          <cell r="A518" t="str">
            <v>NORDESTINA-BA</v>
          </cell>
          <cell r="B518">
            <v>0</v>
          </cell>
          <cell r="C518">
            <v>0</v>
          </cell>
        </row>
        <row r="519">
          <cell r="A519" t="str">
            <v>NOVA CANAA-BA</v>
          </cell>
          <cell r="B519">
            <v>0</v>
          </cell>
          <cell r="C519">
            <v>0</v>
          </cell>
        </row>
        <row r="520">
          <cell r="A520" t="str">
            <v>NOVA FATIMA-BA</v>
          </cell>
          <cell r="B520">
            <v>0</v>
          </cell>
          <cell r="C520">
            <v>0</v>
          </cell>
        </row>
        <row r="521">
          <cell r="A521" t="str">
            <v>NOVA IBIA-BA</v>
          </cell>
          <cell r="B521">
            <v>0</v>
          </cell>
          <cell r="C521">
            <v>0</v>
          </cell>
        </row>
        <row r="522">
          <cell r="A522" t="str">
            <v>NOVA ITARANA-BA</v>
          </cell>
          <cell r="B522">
            <v>0</v>
          </cell>
          <cell r="C522">
            <v>0</v>
          </cell>
        </row>
        <row r="523">
          <cell r="A523" t="str">
            <v>NOVA REDENCAO-BA</v>
          </cell>
          <cell r="B523">
            <v>0</v>
          </cell>
          <cell r="C523">
            <v>0</v>
          </cell>
        </row>
        <row r="524">
          <cell r="A524" t="str">
            <v>NOVA SOURE-BA</v>
          </cell>
          <cell r="B524">
            <v>0</v>
          </cell>
          <cell r="C524">
            <v>0</v>
          </cell>
        </row>
        <row r="525">
          <cell r="A525" t="str">
            <v>NOVA VICOSA-BA</v>
          </cell>
          <cell r="B525">
            <v>187649.74</v>
          </cell>
          <cell r="C525">
            <v>187649.74</v>
          </cell>
        </row>
        <row r="526">
          <cell r="A526" t="str">
            <v>NOVO HORIZONTE-BA</v>
          </cell>
          <cell r="B526">
            <v>0</v>
          </cell>
          <cell r="C526">
            <v>0</v>
          </cell>
        </row>
        <row r="527">
          <cell r="A527" t="str">
            <v>NOVO TRIUNFO-BA</v>
          </cell>
          <cell r="B527">
            <v>0</v>
          </cell>
          <cell r="C527">
            <v>0</v>
          </cell>
        </row>
        <row r="528">
          <cell r="A528" t="str">
            <v>OLINDINA-BA</v>
          </cell>
          <cell r="B528">
            <v>0</v>
          </cell>
          <cell r="C528">
            <v>0</v>
          </cell>
        </row>
        <row r="529">
          <cell r="A529" t="str">
            <v>OLIVEIRA DOS BREJINHOS-BA</v>
          </cell>
          <cell r="B529">
            <v>0</v>
          </cell>
          <cell r="C529">
            <v>0</v>
          </cell>
        </row>
        <row r="530">
          <cell r="A530" t="str">
            <v>OURICANGAS-BA</v>
          </cell>
          <cell r="B530">
            <v>187649.74</v>
          </cell>
          <cell r="C530">
            <v>187649.74</v>
          </cell>
        </row>
        <row r="531">
          <cell r="A531" t="str">
            <v>OUROLANDIA-BA</v>
          </cell>
          <cell r="B531">
            <v>0</v>
          </cell>
          <cell r="C531">
            <v>0</v>
          </cell>
        </row>
        <row r="532">
          <cell r="A532" t="str">
            <v>PALMAS DE MONTE ALTO-BA</v>
          </cell>
          <cell r="B532">
            <v>0</v>
          </cell>
          <cell r="C532">
            <v>0</v>
          </cell>
        </row>
        <row r="533">
          <cell r="A533" t="str">
            <v>PALMEIRAS-BA</v>
          </cell>
          <cell r="B533">
            <v>0</v>
          </cell>
          <cell r="C533">
            <v>0</v>
          </cell>
        </row>
        <row r="534">
          <cell r="A534" t="str">
            <v>PARAMIRIM-BA</v>
          </cell>
          <cell r="B534">
            <v>0</v>
          </cell>
          <cell r="C534">
            <v>0</v>
          </cell>
        </row>
        <row r="535">
          <cell r="A535" t="str">
            <v>PARATINGA-BA</v>
          </cell>
          <cell r="B535">
            <v>0</v>
          </cell>
          <cell r="C535">
            <v>0</v>
          </cell>
        </row>
        <row r="536">
          <cell r="A536" t="str">
            <v>PARIPIRANGA-BA</v>
          </cell>
          <cell r="B536">
            <v>0</v>
          </cell>
          <cell r="C536">
            <v>0</v>
          </cell>
        </row>
        <row r="537">
          <cell r="A537" t="str">
            <v>PAU BRASIL-BA</v>
          </cell>
          <cell r="B537">
            <v>0</v>
          </cell>
          <cell r="C537">
            <v>0</v>
          </cell>
        </row>
        <row r="538">
          <cell r="A538" t="str">
            <v>PAULO AFONSO-BA</v>
          </cell>
          <cell r="B538">
            <v>0</v>
          </cell>
          <cell r="C538">
            <v>0</v>
          </cell>
        </row>
        <row r="539">
          <cell r="A539" t="str">
            <v>PE DE SERRA-BA</v>
          </cell>
          <cell r="B539">
            <v>0</v>
          </cell>
          <cell r="C539">
            <v>0</v>
          </cell>
        </row>
        <row r="540">
          <cell r="A540" t="str">
            <v>PEDRAO-BA</v>
          </cell>
          <cell r="B540">
            <v>0</v>
          </cell>
          <cell r="C540">
            <v>0</v>
          </cell>
        </row>
        <row r="541">
          <cell r="A541" t="str">
            <v>PEDRO ALEXANDRE-BA</v>
          </cell>
          <cell r="B541">
            <v>0</v>
          </cell>
          <cell r="C541">
            <v>0</v>
          </cell>
        </row>
        <row r="542">
          <cell r="A542" t="str">
            <v>PIATA-BA</v>
          </cell>
          <cell r="B542">
            <v>0</v>
          </cell>
          <cell r="C542">
            <v>0</v>
          </cell>
        </row>
        <row r="543">
          <cell r="A543" t="str">
            <v>PILAO ARCADO-BA</v>
          </cell>
          <cell r="B543">
            <v>0</v>
          </cell>
          <cell r="C543">
            <v>0</v>
          </cell>
        </row>
        <row r="544">
          <cell r="A544" t="str">
            <v>PINDAI-BA</v>
          </cell>
          <cell r="B544">
            <v>0</v>
          </cell>
          <cell r="C544">
            <v>0</v>
          </cell>
        </row>
        <row r="545">
          <cell r="A545" t="str">
            <v>PINDOBACU-BA</v>
          </cell>
          <cell r="B545">
            <v>0</v>
          </cell>
          <cell r="C545">
            <v>0</v>
          </cell>
        </row>
        <row r="546">
          <cell r="A546" t="str">
            <v>PINTADAS-BA</v>
          </cell>
          <cell r="B546">
            <v>0</v>
          </cell>
          <cell r="C546">
            <v>0</v>
          </cell>
        </row>
        <row r="547">
          <cell r="A547" t="str">
            <v>PIRAI DO NORTE-BA</v>
          </cell>
          <cell r="B547">
            <v>0</v>
          </cell>
          <cell r="C547">
            <v>0</v>
          </cell>
        </row>
        <row r="548">
          <cell r="A548" t="str">
            <v>PIRIPA-BA</v>
          </cell>
          <cell r="B548">
            <v>0</v>
          </cell>
          <cell r="C548">
            <v>0</v>
          </cell>
        </row>
        <row r="549">
          <cell r="A549" t="str">
            <v>PIRITIBA-BA</v>
          </cell>
          <cell r="B549">
            <v>0</v>
          </cell>
          <cell r="C549">
            <v>0</v>
          </cell>
        </row>
        <row r="550">
          <cell r="A550" t="str">
            <v>PLANALTINO-BA</v>
          </cell>
          <cell r="B550">
            <v>0</v>
          </cell>
          <cell r="C550">
            <v>0</v>
          </cell>
        </row>
        <row r="551">
          <cell r="A551" t="str">
            <v>PLANALTO-BA</v>
          </cell>
          <cell r="B551">
            <v>0</v>
          </cell>
          <cell r="C551">
            <v>0</v>
          </cell>
        </row>
        <row r="552">
          <cell r="A552" t="str">
            <v>POCOES-BA</v>
          </cell>
          <cell r="B552">
            <v>0</v>
          </cell>
          <cell r="C552">
            <v>0</v>
          </cell>
        </row>
        <row r="553">
          <cell r="A553" t="str">
            <v>POJUCA-BA</v>
          </cell>
          <cell r="B553">
            <v>187649.74</v>
          </cell>
          <cell r="C553">
            <v>187649.74</v>
          </cell>
        </row>
        <row r="554">
          <cell r="A554" t="str">
            <v>PONTO NOVO-BA</v>
          </cell>
          <cell r="B554">
            <v>0</v>
          </cell>
          <cell r="C554">
            <v>0</v>
          </cell>
        </row>
        <row r="555">
          <cell r="A555" t="str">
            <v>PORTO SEGURO-BA</v>
          </cell>
          <cell r="B555">
            <v>0</v>
          </cell>
          <cell r="C555">
            <v>0</v>
          </cell>
        </row>
        <row r="556">
          <cell r="A556" t="str">
            <v>POTIRAGUA-BA</v>
          </cell>
          <cell r="B556">
            <v>0</v>
          </cell>
          <cell r="C556">
            <v>0</v>
          </cell>
        </row>
        <row r="557">
          <cell r="A557" t="str">
            <v>PRADO-BA</v>
          </cell>
          <cell r="B557">
            <v>0</v>
          </cell>
          <cell r="C557">
            <v>0</v>
          </cell>
        </row>
        <row r="558">
          <cell r="A558" t="str">
            <v>PRESIDENTE DUTRA-BA</v>
          </cell>
          <cell r="B558">
            <v>0</v>
          </cell>
          <cell r="C558">
            <v>0</v>
          </cell>
        </row>
        <row r="559">
          <cell r="A559" t="str">
            <v>PRESIDENTE JANIO QUADROS-BA</v>
          </cell>
          <cell r="B559">
            <v>0</v>
          </cell>
          <cell r="C559">
            <v>0</v>
          </cell>
        </row>
        <row r="560">
          <cell r="A560" t="str">
            <v>PRESIDENTE TANCREDO NEVES-BA</v>
          </cell>
          <cell r="B560">
            <v>187649.74</v>
          </cell>
          <cell r="C560">
            <v>187649.74</v>
          </cell>
        </row>
        <row r="561">
          <cell r="A561" t="str">
            <v>QUEIMADAS-BA</v>
          </cell>
          <cell r="B561">
            <v>0</v>
          </cell>
          <cell r="C561">
            <v>0</v>
          </cell>
        </row>
        <row r="562">
          <cell r="A562" t="str">
            <v>QUIJINGUE-BA</v>
          </cell>
          <cell r="B562">
            <v>0</v>
          </cell>
          <cell r="C562">
            <v>0</v>
          </cell>
        </row>
        <row r="563">
          <cell r="A563" t="str">
            <v>QUIXABEIRA-BA</v>
          </cell>
          <cell r="B563">
            <v>0</v>
          </cell>
          <cell r="C563">
            <v>0</v>
          </cell>
        </row>
        <row r="564">
          <cell r="A564" t="str">
            <v>RAFAEL JAMBEIRO-BA</v>
          </cell>
          <cell r="B564">
            <v>0</v>
          </cell>
          <cell r="C564">
            <v>0</v>
          </cell>
        </row>
        <row r="565">
          <cell r="A565" t="str">
            <v>REMANSO-BA</v>
          </cell>
          <cell r="B565">
            <v>0</v>
          </cell>
          <cell r="C565">
            <v>0</v>
          </cell>
        </row>
        <row r="566">
          <cell r="A566" t="str">
            <v>RETIROLANDIA-BA</v>
          </cell>
          <cell r="B566">
            <v>0</v>
          </cell>
          <cell r="C566">
            <v>0</v>
          </cell>
        </row>
        <row r="567">
          <cell r="A567" t="str">
            <v>RIACHAO DAS NEVES-BA</v>
          </cell>
          <cell r="B567">
            <v>0</v>
          </cell>
          <cell r="C567">
            <v>0</v>
          </cell>
        </row>
        <row r="568">
          <cell r="A568" t="str">
            <v>RIACHAO DO JACUIPE-BA</v>
          </cell>
          <cell r="B568">
            <v>0</v>
          </cell>
          <cell r="C568">
            <v>0</v>
          </cell>
        </row>
        <row r="569">
          <cell r="A569" t="str">
            <v>RIACHO DE SANTANA-BA</v>
          </cell>
          <cell r="B569">
            <v>0</v>
          </cell>
          <cell r="C569">
            <v>0</v>
          </cell>
        </row>
        <row r="570">
          <cell r="A570" t="str">
            <v>RIBEIRA DO AMPARO-BA</v>
          </cell>
          <cell r="B570">
            <v>0</v>
          </cell>
          <cell r="C570">
            <v>0</v>
          </cell>
        </row>
        <row r="571">
          <cell r="A571" t="str">
            <v>RIBEIRA DO POMBAL-BA</v>
          </cell>
          <cell r="B571">
            <v>0</v>
          </cell>
          <cell r="C571">
            <v>0</v>
          </cell>
        </row>
        <row r="572">
          <cell r="A572" t="str">
            <v>RIBEIRAO DO LARGO-BA</v>
          </cell>
          <cell r="B572">
            <v>0</v>
          </cell>
          <cell r="C572">
            <v>0</v>
          </cell>
        </row>
        <row r="573">
          <cell r="A573" t="str">
            <v>RIO DE CONTAS-BA</v>
          </cell>
          <cell r="B573">
            <v>0</v>
          </cell>
          <cell r="C573">
            <v>0</v>
          </cell>
        </row>
        <row r="574">
          <cell r="A574" t="str">
            <v>RIO DO ANTONIO-BA</v>
          </cell>
          <cell r="B574">
            <v>0</v>
          </cell>
          <cell r="C574">
            <v>0</v>
          </cell>
        </row>
        <row r="575">
          <cell r="A575" t="str">
            <v>RIO DO PIRES-BA</v>
          </cell>
          <cell r="B575">
            <v>0</v>
          </cell>
          <cell r="C575">
            <v>0</v>
          </cell>
        </row>
        <row r="576">
          <cell r="A576" t="str">
            <v>RIO REAL-BA</v>
          </cell>
          <cell r="B576">
            <v>0</v>
          </cell>
          <cell r="C576">
            <v>0</v>
          </cell>
        </row>
        <row r="577">
          <cell r="A577" t="str">
            <v>RODELAS-BA</v>
          </cell>
          <cell r="B577">
            <v>0</v>
          </cell>
          <cell r="C577">
            <v>0</v>
          </cell>
        </row>
        <row r="578">
          <cell r="A578" t="str">
            <v>RUY BARBOSA-BA</v>
          </cell>
          <cell r="B578">
            <v>0</v>
          </cell>
          <cell r="C578">
            <v>0</v>
          </cell>
        </row>
        <row r="579">
          <cell r="A579" t="str">
            <v>SALINAS DA MARGARIDA-BA</v>
          </cell>
          <cell r="B579">
            <v>187649.74</v>
          </cell>
          <cell r="C579">
            <v>187649.74</v>
          </cell>
        </row>
        <row r="580">
          <cell r="A580" t="str">
            <v>SALVADOR-BA</v>
          </cell>
          <cell r="B580">
            <v>0</v>
          </cell>
          <cell r="C580">
            <v>0</v>
          </cell>
        </row>
        <row r="581">
          <cell r="A581" t="str">
            <v>SANTA BARBARA-BA</v>
          </cell>
          <cell r="B581">
            <v>0</v>
          </cell>
          <cell r="C581">
            <v>0</v>
          </cell>
        </row>
        <row r="582">
          <cell r="A582" t="str">
            <v>SANTA BRIGIDA-BA</v>
          </cell>
          <cell r="B582">
            <v>0</v>
          </cell>
          <cell r="C582">
            <v>0</v>
          </cell>
        </row>
        <row r="583">
          <cell r="A583" t="str">
            <v>SANTA CRUZ CABRALIA-BA</v>
          </cell>
          <cell r="B583">
            <v>0</v>
          </cell>
          <cell r="C583">
            <v>0</v>
          </cell>
        </row>
        <row r="584">
          <cell r="A584" t="str">
            <v>SANTA CRUZ DA VITORIA-BA</v>
          </cell>
          <cell r="B584">
            <v>0</v>
          </cell>
          <cell r="C584">
            <v>0</v>
          </cell>
        </row>
        <row r="585">
          <cell r="A585" t="str">
            <v>SANTA INES-BA</v>
          </cell>
          <cell r="B585">
            <v>0</v>
          </cell>
          <cell r="C585">
            <v>0</v>
          </cell>
        </row>
        <row r="586">
          <cell r="A586" t="str">
            <v>SANTA LUZIA-BA</v>
          </cell>
          <cell r="B586">
            <v>0</v>
          </cell>
          <cell r="C586">
            <v>0</v>
          </cell>
        </row>
        <row r="587">
          <cell r="A587" t="str">
            <v>SANTA MARIA DA VITORIA-BA</v>
          </cell>
          <cell r="B587">
            <v>0</v>
          </cell>
          <cell r="C587">
            <v>0</v>
          </cell>
        </row>
        <row r="588">
          <cell r="A588" t="str">
            <v>SANTA RITA DE CASSIA-BA</v>
          </cell>
          <cell r="B588">
            <v>0</v>
          </cell>
          <cell r="C588">
            <v>0</v>
          </cell>
        </row>
        <row r="589">
          <cell r="A589" t="str">
            <v>SANTA TERESINHA-BA</v>
          </cell>
          <cell r="B589">
            <v>0</v>
          </cell>
          <cell r="C589">
            <v>0</v>
          </cell>
        </row>
        <row r="590">
          <cell r="A590" t="str">
            <v>SANTALUZ-BA</v>
          </cell>
          <cell r="B590">
            <v>0</v>
          </cell>
          <cell r="C590">
            <v>0</v>
          </cell>
        </row>
        <row r="591">
          <cell r="A591" t="str">
            <v>SANTANA-BA</v>
          </cell>
          <cell r="B591">
            <v>0</v>
          </cell>
          <cell r="C591">
            <v>0</v>
          </cell>
        </row>
        <row r="592">
          <cell r="A592" t="str">
            <v>SANTANOPOLIS-BA</v>
          </cell>
          <cell r="B592">
            <v>0</v>
          </cell>
          <cell r="C592">
            <v>0</v>
          </cell>
        </row>
        <row r="593">
          <cell r="A593" t="str">
            <v>SANTO AMARO-BA</v>
          </cell>
          <cell r="B593">
            <v>187649.74</v>
          </cell>
          <cell r="C593">
            <v>187649.74</v>
          </cell>
        </row>
        <row r="594">
          <cell r="A594" t="str">
            <v>SANTO ANTONIO DE JESUS-BA</v>
          </cell>
          <cell r="B594">
            <v>0</v>
          </cell>
          <cell r="C594">
            <v>0</v>
          </cell>
        </row>
        <row r="595">
          <cell r="A595" t="str">
            <v>SANTO ESTEVAO-BA</v>
          </cell>
          <cell r="B595">
            <v>0</v>
          </cell>
          <cell r="C595">
            <v>0</v>
          </cell>
        </row>
        <row r="596">
          <cell r="A596" t="str">
            <v>SAO DESIDERIO-BA</v>
          </cell>
          <cell r="B596">
            <v>0</v>
          </cell>
          <cell r="C596">
            <v>0</v>
          </cell>
        </row>
        <row r="597">
          <cell r="A597" t="str">
            <v>SAO DOMINGOS-BA</v>
          </cell>
          <cell r="B597">
            <v>0</v>
          </cell>
          <cell r="C597">
            <v>0</v>
          </cell>
        </row>
        <row r="598">
          <cell r="A598" t="str">
            <v>SAO FELIPE-BA</v>
          </cell>
          <cell r="B598">
            <v>0</v>
          </cell>
          <cell r="C598">
            <v>0</v>
          </cell>
        </row>
        <row r="599">
          <cell r="A599" t="str">
            <v>SAO FELIX DO CORIBE-BA</v>
          </cell>
          <cell r="B599">
            <v>0</v>
          </cell>
          <cell r="C599">
            <v>0</v>
          </cell>
        </row>
        <row r="600">
          <cell r="A600" t="str">
            <v>SAO FELIX-BA</v>
          </cell>
          <cell r="B600">
            <v>0</v>
          </cell>
          <cell r="C600">
            <v>0</v>
          </cell>
        </row>
        <row r="601">
          <cell r="A601" t="str">
            <v>SAO FRANCISCO DO CONDE-BA</v>
          </cell>
          <cell r="B601">
            <v>187649.74</v>
          </cell>
          <cell r="C601">
            <v>187649.74</v>
          </cell>
        </row>
        <row r="602">
          <cell r="A602" t="str">
            <v>SAO GABRIEL-BA</v>
          </cell>
          <cell r="B602">
            <v>0</v>
          </cell>
          <cell r="C602">
            <v>0</v>
          </cell>
        </row>
        <row r="603">
          <cell r="A603" t="str">
            <v>SAO GONCALO DOS CAMPOS-BA</v>
          </cell>
          <cell r="B603">
            <v>0</v>
          </cell>
          <cell r="C603">
            <v>0</v>
          </cell>
        </row>
        <row r="604">
          <cell r="A604" t="str">
            <v>SAO JOSE DA VITORIA-BA</v>
          </cell>
          <cell r="B604">
            <v>0</v>
          </cell>
          <cell r="C604">
            <v>0</v>
          </cell>
        </row>
        <row r="605">
          <cell r="A605" t="str">
            <v>SAO JOSE DO JACUIPE-BA</v>
          </cell>
          <cell r="B605">
            <v>0</v>
          </cell>
          <cell r="C605">
            <v>0</v>
          </cell>
        </row>
        <row r="606">
          <cell r="A606" t="str">
            <v>SAO MIGUEL DAS MATAS-BA</v>
          </cell>
          <cell r="B606">
            <v>0</v>
          </cell>
          <cell r="C606">
            <v>0</v>
          </cell>
        </row>
        <row r="607">
          <cell r="A607" t="str">
            <v>SAO SEBASTIAO DO PASSE-BA</v>
          </cell>
          <cell r="B607">
            <v>187649.74</v>
          </cell>
          <cell r="C607">
            <v>187649.74</v>
          </cell>
        </row>
        <row r="608">
          <cell r="A608" t="str">
            <v>SAPEACU-BA</v>
          </cell>
          <cell r="B608">
            <v>0</v>
          </cell>
          <cell r="C608">
            <v>0</v>
          </cell>
        </row>
        <row r="609">
          <cell r="A609" t="str">
            <v>SATIRO DIAS-BA</v>
          </cell>
          <cell r="B609">
            <v>187649.74</v>
          </cell>
          <cell r="C609">
            <v>187649.74</v>
          </cell>
        </row>
        <row r="610">
          <cell r="A610" t="str">
            <v>SAUBARA-BA</v>
          </cell>
          <cell r="B610">
            <v>187649.74</v>
          </cell>
          <cell r="C610">
            <v>187649.74</v>
          </cell>
        </row>
        <row r="611">
          <cell r="A611" t="str">
            <v>SAUDE-BA</v>
          </cell>
          <cell r="B611">
            <v>0</v>
          </cell>
          <cell r="C611">
            <v>0</v>
          </cell>
        </row>
        <row r="612">
          <cell r="A612" t="str">
            <v>SEABRA-BA</v>
          </cell>
          <cell r="B612">
            <v>0</v>
          </cell>
          <cell r="C612">
            <v>0</v>
          </cell>
        </row>
        <row r="613">
          <cell r="A613" t="str">
            <v>SEBASTIAO LARANJEIRAS-BA</v>
          </cell>
          <cell r="B613">
            <v>0</v>
          </cell>
          <cell r="C613">
            <v>0</v>
          </cell>
        </row>
        <row r="614">
          <cell r="A614" t="str">
            <v>SENHOR DO BONFIM-BA</v>
          </cell>
          <cell r="B614">
            <v>0</v>
          </cell>
          <cell r="C614">
            <v>0</v>
          </cell>
        </row>
        <row r="615">
          <cell r="A615" t="str">
            <v>SENTO SE-BA</v>
          </cell>
          <cell r="B615">
            <v>0</v>
          </cell>
          <cell r="C615">
            <v>0</v>
          </cell>
        </row>
        <row r="616">
          <cell r="A616" t="str">
            <v>SERRA DO RAMALHO-BA</v>
          </cell>
          <cell r="B616">
            <v>0</v>
          </cell>
          <cell r="C616">
            <v>0</v>
          </cell>
        </row>
        <row r="617">
          <cell r="A617" t="str">
            <v>SERRA DOURADA-BA</v>
          </cell>
          <cell r="B617">
            <v>0</v>
          </cell>
          <cell r="C617">
            <v>0</v>
          </cell>
        </row>
        <row r="618">
          <cell r="A618" t="str">
            <v>SERRA PRETA-BA</v>
          </cell>
          <cell r="B618">
            <v>0</v>
          </cell>
          <cell r="C618">
            <v>0</v>
          </cell>
        </row>
        <row r="619">
          <cell r="A619" t="str">
            <v>SERRINHA-BA</v>
          </cell>
          <cell r="B619">
            <v>0</v>
          </cell>
          <cell r="C619">
            <v>0</v>
          </cell>
        </row>
        <row r="620">
          <cell r="A620" t="str">
            <v>SERROLANDIA-BA</v>
          </cell>
          <cell r="B620">
            <v>0</v>
          </cell>
          <cell r="C620">
            <v>0</v>
          </cell>
        </row>
        <row r="621">
          <cell r="A621" t="str">
            <v>SIMOES FILHO-BA</v>
          </cell>
          <cell r="B621">
            <v>187649.74</v>
          </cell>
          <cell r="C621">
            <v>187649.74</v>
          </cell>
        </row>
        <row r="622">
          <cell r="A622" t="str">
            <v>SITIO DO MATO-BA</v>
          </cell>
          <cell r="B622">
            <v>0</v>
          </cell>
          <cell r="C622">
            <v>0</v>
          </cell>
        </row>
        <row r="623">
          <cell r="A623" t="str">
            <v>SITIO DO QUINTO-BA</v>
          </cell>
          <cell r="B623">
            <v>0</v>
          </cell>
          <cell r="C623">
            <v>0</v>
          </cell>
        </row>
        <row r="624">
          <cell r="A624" t="str">
            <v>SOBRADINHO-BA</v>
          </cell>
          <cell r="B624">
            <v>0</v>
          </cell>
          <cell r="C624">
            <v>0</v>
          </cell>
        </row>
        <row r="625">
          <cell r="A625" t="str">
            <v>SOUTO SOARES-BA</v>
          </cell>
          <cell r="B625">
            <v>0</v>
          </cell>
          <cell r="C625">
            <v>0</v>
          </cell>
        </row>
        <row r="626">
          <cell r="A626" t="str">
            <v>TABOCAS DO BREJO VELHO-BA</v>
          </cell>
          <cell r="B626">
            <v>0</v>
          </cell>
          <cell r="C626">
            <v>0</v>
          </cell>
        </row>
        <row r="627">
          <cell r="A627" t="str">
            <v>TANHACU-BA</v>
          </cell>
          <cell r="B627">
            <v>0</v>
          </cell>
          <cell r="C627">
            <v>0</v>
          </cell>
        </row>
        <row r="628">
          <cell r="A628" t="str">
            <v>TANQUE NOVO-BA</v>
          </cell>
          <cell r="B628">
            <v>0</v>
          </cell>
          <cell r="C628">
            <v>0</v>
          </cell>
        </row>
        <row r="629">
          <cell r="A629" t="str">
            <v>TANQUINHO-BA</v>
          </cell>
          <cell r="B629">
            <v>0</v>
          </cell>
          <cell r="C629">
            <v>0</v>
          </cell>
        </row>
        <row r="630">
          <cell r="A630" t="str">
            <v>TAPEROA-BA</v>
          </cell>
          <cell r="B630">
            <v>0</v>
          </cell>
          <cell r="C630">
            <v>0</v>
          </cell>
        </row>
        <row r="631">
          <cell r="A631" t="str">
            <v>TAPIRAMUTA-BA</v>
          </cell>
          <cell r="B631">
            <v>0</v>
          </cell>
          <cell r="C631">
            <v>0</v>
          </cell>
        </row>
        <row r="632">
          <cell r="A632" t="str">
            <v>TEIXEIRA DE FREITAS-BA</v>
          </cell>
          <cell r="B632">
            <v>0</v>
          </cell>
          <cell r="C632">
            <v>0</v>
          </cell>
        </row>
        <row r="633">
          <cell r="A633" t="str">
            <v>TEODORO SAMPAIO-BA</v>
          </cell>
          <cell r="B633">
            <v>187649.74</v>
          </cell>
          <cell r="C633">
            <v>187649.74</v>
          </cell>
        </row>
        <row r="634">
          <cell r="A634" t="str">
            <v>TEOFILANDIA-BA</v>
          </cell>
          <cell r="B634">
            <v>0</v>
          </cell>
          <cell r="C634">
            <v>0</v>
          </cell>
        </row>
        <row r="635">
          <cell r="A635" t="str">
            <v>TEOLANDIA-BA</v>
          </cell>
          <cell r="B635">
            <v>0</v>
          </cell>
          <cell r="C635">
            <v>0</v>
          </cell>
        </row>
        <row r="636">
          <cell r="A636" t="str">
            <v>TERRA NOVA-BA</v>
          </cell>
          <cell r="B636">
            <v>0</v>
          </cell>
          <cell r="C636">
            <v>0</v>
          </cell>
        </row>
        <row r="637">
          <cell r="A637" t="str">
            <v>TREMEDAL-BA</v>
          </cell>
          <cell r="B637">
            <v>0</v>
          </cell>
          <cell r="C637">
            <v>0</v>
          </cell>
        </row>
        <row r="638">
          <cell r="A638" t="str">
            <v>TUCANO-BA</v>
          </cell>
          <cell r="B638">
            <v>0</v>
          </cell>
          <cell r="C638">
            <v>0</v>
          </cell>
        </row>
        <row r="639">
          <cell r="A639" t="str">
            <v>UAUA-BA</v>
          </cell>
          <cell r="B639">
            <v>0</v>
          </cell>
          <cell r="C639">
            <v>0</v>
          </cell>
        </row>
        <row r="640">
          <cell r="A640" t="str">
            <v>UBAIRA-BA</v>
          </cell>
          <cell r="B640">
            <v>0</v>
          </cell>
          <cell r="C640">
            <v>0</v>
          </cell>
        </row>
        <row r="641">
          <cell r="A641" t="str">
            <v>UBAITABA-BA</v>
          </cell>
          <cell r="B641">
            <v>0</v>
          </cell>
          <cell r="C641">
            <v>0</v>
          </cell>
        </row>
        <row r="642">
          <cell r="A642" t="str">
            <v>UBATA-BA</v>
          </cell>
          <cell r="B642">
            <v>0</v>
          </cell>
          <cell r="C642">
            <v>0</v>
          </cell>
        </row>
        <row r="643">
          <cell r="A643" t="str">
            <v>UIBAI-BA</v>
          </cell>
          <cell r="B643">
            <v>0</v>
          </cell>
          <cell r="C643">
            <v>0</v>
          </cell>
        </row>
        <row r="644">
          <cell r="A644" t="str">
            <v>UMBURANAS-BA</v>
          </cell>
          <cell r="B644">
            <v>0</v>
          </cell>
          <cell r="C644">
            <v>0</v>
          </cell>
        </row>
        <row r="645">
          <cell r="A645" t="str">
            <v>UNA-BA</v>
          </cell>
          <cell r="B645">
            <v>0</v>
          </cell>
          <cell r="C645">
            <v>0</v>
          </cell>
        </row>
        <row r="646">
          <cell r="A646" t="str">
            <v>URANDI-BA</v>
          </cell>
          <cell r="B646">
            <v>0</v>
          </cell>
          <cell r="C646">
            <v>0</v>
          </cell>
        </row>
        <row r="647">
          <cell r="A647" t="str">
            <v>URUCUCA-BA</v>
          </cell>
          <cell r="B647">
            <v>0</v>
          </cell>
          <cell r="C647">
            <v>0</v>
          </cell>
        </row>
        <row r="648">
          <cell r="A648" t="str">
            <v>UTINGA-BA</v>
          </cell>
          <cell r="B648">
            <v>0</v>
          </cell>
          <cell r="C648">
            <v>0</v>
          </cell>
        </row>
        <row r="649">
          <cell r="A649" t="str">
            <v>VALENCA-BA</v>
          </cell>
          <cell r="B649">
            <v>187649.74</v>
          </cell>
          <cell r="C649">
            <v>187649.74</v>
          </cell>
        </row>
        <row r="650">
          <cell r="A650" t="str">
            <v>VALENTE-BA</v>
          </cell>
          <cell r="B650">
            <v>0</v>
          </cell>
          <cell r="C650">
            <v>0</v>
          </cell>
        </row>
        <row r="651">
          <cell r="A651" t="str">
            <v>VARZEA DA ROCA-BA</v>
          </cell>
          <cell r="B651">
            <v>0</v>
          </cell>
          <cell r="C651">
            <v>0</v>
          </cell>
        </row>
        <row r="652">
          <cell r="A652" t="str">
            <v>VARZEA DO POCO-BA</v>
          </cell>
          <cell r="B652">
            <v>0</v>
          </cell>
          <cell r="C652">
            <v>0</v>
          </cell>
        </row>
        <row r="653">
          <cell r="A653" t="str">
            <v>VARZEA NOVA-BA</v>
          </cell>
          <cell r="B653">
            <v>0</v>
          </cell>
          <cell r="C653">
            <v>0</v>
          </cell>
        </row>
        <row r="654">
          <cell r="A654" t="str">
            <v>VARZEDO-BA</v>
          </cell>
          <cell r="B654">
            <v>0</v>
          </cell>
          <cell r="C654">
            <v>0</v>
          </cell>
        </row>
        <row r="655">
          <cell r="A655" t="str">
            <v>VERA CRUZ-BA</v>
          </cell>
          <cell r="B655">
            <v>187649.74</v>
          </cell>
          <cell r="C655">
            <v>187649.74</v>
          </cell>
        </row>
        <row r="656">
          <cell r="A656" t="str">
            <v>VEREDA-BA</v>
          </cell>
          <cell r="B656">
            <v>0</v>
          </cell>
          <cell r="C656">
            <v>0</v>
          </cell>
        </row>
        <row r="657">
          <cell r="A657" t="str">
            <v>VITORIA DA CONQUISTA-BA</v>
          </cell>
          <cell r="B657">
            <v>0</v>
          </cell>
          <cell r="C657">
            <v>0</v>
          </cell>
        </row>
        <row r="658">
          <cell r="A658" t="str">
            <v>WAGNER-BA</v>
          </cell>
          <cell r="B658">
            <v>0</v>
          </cell>
          <cell r="C658">
            <v>0</v>
          </cell>
        </row>
        <row r="659">
          <cell r="A659" t="str">
            <v>WANDERLEY-BA</v>
          </cell>
          <cell r="B659">
            <v>0</v>
          </cell>
          <cell r="C659">
            <v>0</v>
          </cell>
        </row>
        <row r="660">
          <cell r="A660" t="str">
            <v>WENCESLAU GUIMARAES-BA</v>
          </cell>
          <cell r="B660">
            <v>187649.74</v>
          </cell>
          <cell r="C660">
            <v>187649.74</v>
          </cell>
        </row>
        <row r="661">
          <cell r="A661" t="str">
            <v>XIQUE-XIQUE-BA</v>
          </cell>
          <cell r="B661">
            <v>0</v>
          </cell>
          <cell r="C661">
            <v>0</v>
          </cell>
        </row>
        <row r="662">
          <cell r="A662" t="str">
            <v>ABAIARA-CE</v>
          </cell>
          <cell r="B662">
            <v>0</v>
          </cell>
          <cell r="C662">
            <v>0</v>
          </cell>
        </row>
        <row r="663">
          <cell r="A663" t="str">
            <v>ACARAPE-CE</v>
          </cell>
          <cell r="B663">
            <v>0</v>
          </cell>
          <cell r="C663">
            <v>0</v>
          </cell>
        </row>
        <row r="664">
          <cell r="A664" t="str">
            <v>ACARAU-CE</v>
          </cell>
          <cell r="B664">
            <v>0</v>
          </cell>
          <cell r="C664">
            <v>0</v>
          </cell>
        </row>
        <row r="665">
          <cell r="A665" t="str">
            <v>ACOPIARA-CE</v>
          </cell>
          <cell r="B665">
            <v>0</v>
          </cell>
          <cell r="C665">
            <v>0</v>
          </cell>
        </row>
        <row r="666">
          <cell r="A666" t="str">
            <v>AIUABA-CE</v>
          </cell>
          <cell r="B666">
            <v>0</v>
          </cell>
          <cell r="C666">
            <v>0</v>
          </cell>
        </row>
        <row r="667">
          <cell r="A667" t="str">
            <v>ALCANTARAS-CE</v>
          </cell>
          <cell r="B667">
            <v>0</v>
          </cell>
          <cell r="C667">
            <v>0</v>
          </cell>
        </row>
        <row r="668">
          <cell r="A668" t="str">
            <v>ALTANEIRA-CE</v>
          </cell>
          <cell r="B668">
            <v>0</v>
          </cell>
          <cell r="C668">
            <v>0</v>
          </cell>
        </row>
        <row r="669">
          <cell r="A669" t="str">
            <v>ALTO SANTO-CE</v>
          </cell>
          <cell r="B669">
            <v>0</v>
          </cell>
          <cell r="C669">
            <v>0</v>
          </cell>
        </row>
        <row r="670">
          <cell r="A670" t="str">
            <v>AMONTADA-CE</v>
          </cell>
          <cell r="B670">
            <v>0</v>
          </cell>
          <cell r="C670">
            <v>0</v>
          </cell>
        </row>
        <row r="671">
          <cell r="A671" t="str">
            <v>ANTONINA DO NORTE-CE</v>
          </cell>
          <cell r="B671">
            <v>0</v>
          </cell>
          <cell r="C671">
            <v>0</v>
          </cell>
        </row>
        <row r="672">
          <cell r="A672" t="str">
            <v>APUIARES-CE</v>
          </cell>
          <cell r="B672">
            <v>0</v>
          </cell>
          <cell r="C672">
            <v>0</v>
          </cell>
        </row>
        <row r="673">
          <cell r="A673" t="str">
            <v>AQUIRAZ-CE</v>
          </cell>
          <cell r="B673">
            <v>127117.57</v>
          </cell>
          <cell r="C673">
            <v>127117.57</v>
          </cell>
        </row>
        <row r="674">
          <cell r="A674" t="str">
            <v>ARACATI-CE</v>
          </cell>
          <cell r="B674">
            <v>187649.74</v>
          </cell>
          <cell r="C674">
            <v>187649.74</v>
          </cell>
        </row>
        <row r="675">
          <cell r="A675" t="str">
            <v>ARACOIABA-CE</v>
          </cell>
          <cell r="B675">
            <v>0</v>
          </cell>
          <cell r="C675">
            <v>0</v>
          </cell>
        </row>
        <row r="676">
          <cell r="A676" t="str">
            <v>ARARENDA-CE</v>
          </cell>
          <cell r="B676">
            <v>0</v>
          </cell>
          <cell r="C676">
            <v>0</v>
          </cell>
        </row>
        <row r="677">
          <cell r="A677" t="str">
            <v>ARARIPE-CE</v>
          </cell>
          <cell r="B677">
            <v>0</v>
          </cell>
          <cell r="C677">
            <v>0</v>
          </cell>
        </row>
        <row r="678">
          <cell r="A678" t="str">
            <v>ARATUBA-CE</v>
          </cell>
          <cell r="B678">
            <v>0</v>
          </cell>
          <cell r="C678">
            <v>0</v>
          </cell>
        </row>
        <row r="679">
          <cell r="A679" t="str">
            <v>ARNEIROZ-CE</v>
          </cell>
          <cell r="B679">
            <v>0</v>
          </cell>
          <cell r="C679">
            <v>0</v>
          </cell>
        </row>
        <row r="680">
          <cell r="A680" t="str">
            <v>ASSARE-CE</v>
          </cell>
          <cell r="B680">
            <v>0</v>
          </cell>
          <cell r="C680">
            <v>0</v>
          </cell>
        </row>
        <row r="681">
          <cell r="A681" t="str">
            <v>AURORA-CE</v>
          </cell>
          <cell r="B681">
            <v>0</v>
          </cell>
          <cell r="C681">
            <v>0</v>
          </cell>
        </row>
        <row r="682">
          <cell r="A682" t="str">
            <v>BAIXIO-CE</v>
          </cell>
          <cell r="B682">
            <v>0</v>
          </cell>
          <cell r="C682">
            <v>0</v>
          </cell>
        </row>
        <row r="683">
          <cell r="A683" t="str">
            <v>BANABUIU-CE</v>
          </cell>
          <cell r="B683">
            <v>0</v>
          </cell>
          <cell r="C683">
            <v>0</v>
          </cell>
        </row>
        <row r="684">
          <cell r="A684" t="str">
            <v>BARBALHA-CE</v>
          </cell>
          <cell r="B684">
            <v>0</v>
          </cell>
          <cell r="C684">
            <v>0</v>
          </cell>
        </row>
        <row r="685">
          <cell r="A685" t="str">
            <v>BARREIRA-CE</v>
          </cell>
          <cell r="B685">
            <v>0</v>
          </cell>
          <cell r="C685">
            <v>0</v>
          </cell>
        </row>
        <row r="686">
          <cell r="A686" t="str">
            <v>BARRO-CE</v>
          </cell>
          <cell r="B686">
            <v>0</v>
          </cell>
          <cell r="C686">
            <v>0</v>
          </cell>
        </row>
        <row r="687">
          <cell r="A687" t="str">
            <v>BARROQUINHA-CE</v>
          </cell>
          <cell r="B687">
            <v>0</v>
          </cell>
          <cell r="C687">
            <v>0</v>
          </cell>
        </row>
        <row r="688">
          <cell r="A688" t="str">
            <v>BATURITE-CE</v>
          </cell>
          <cell r="B688">
            <v>0</v>
          </cell>
          <cell r="C688">
            <v>0</v>
          </cell>
        </row>
        <row r="689">
          <cell r="A689" t="str">
            <v>BEBERIBE-CE</v>
          </cell>
          <cell r="B689">
            <v>0</v>
          </cell>
          <cell r="C689">
            <v>0</v>
          </cell>
        </row>
        <row r="690">
          <cell r="A690" t="str">
            <v>BELA CRUZ-CE</v>
          </cell>
          <cell r="B690">
            <v>0</v>
          </cell>
          <cell r="C690">
            <v>0</v>
          </cell>
        </row>
        <row r="691">
          <cell r="A691" t="str">
            <v>BOA VIAGEM-CE</v>
          </cell>
          <cell r="B691">
            <v>0</v>
          </cell>
          <cell r="C691">
            <v>0</v>
          </cell>
        </row>
        <row r="692">
          <cell r="A692" t="str">
            <v>BREJO SANTO-CE</v>
          </cell>
          <cell r="B692">
            <v>0</v>
          </cell>
          <cell r="C692">
            <v>0</v>
          </cell>
        </row>
        <row r="693">
          <cell r="A693" t="str">
            <v>CAMOCIM-CE</v>
          </cell>
          <cell r="B693">
            <v>0</v>
          </cell>
          <cell r="C693">
            <v>0</v>
          </cell>
        </row>
        <row r="694">
          <cell r="A694" t="str">
            <v>CAMPOS SALES-CE</v>
          </cell>
          <cell r="B694">
            <v>0</v>
          </cell>
          <cell r="C694">
            <v>0</v>
          </cell>
        </row>
        <row r="695">
          <cell r="A695" t="str">
            <v>CANINDE-CE</v>
          </cell>
          <cell r="B695">
            <v>0</v>
          </cell>
          <cell r="C695">
            <v>0</v>
          </cell>
        </row>
        <row r="696">
          <cell r="A696" t="str">
            <v>CAPISTRANO-CE</v>
          </cell>
          <cell r="B696">
            <v>0</v>
          </cell>
          <cell r="C696">
            <v>0</v>
          </cell>
        </row>
        <row r="697">
          <cell r="A697" t="str">
            <v>CARIDADE-CE</v>
          </cell>
          <cell r="B697">
            <v>0</v>
          </cell>
          <cell r="C697">
            <v>0</v>
          </cell>
        </row>
        <row r="698">
          <cell r="A698" t="str">
            <v>CARIRE-CE</v>
          </cell>
          <cell r="B698">
            <v>0</v>
          </cell>
          <cell r="C698">
            <v>0</v>
          </cell>
        </row>
        <row r="699">
          <cell r="A699" t="str">
            <v>CARIRIACU-CE</v>
          </cell>
          <cell r="B699">
            <v>0</v>
          </cell>
          <cell r="C699">
            <v>0</v>
          </cell>
        </row>
        <row r="700">
          <cell r="A700" t="str">
            <v>CARIUS-CE</v>
          </cell>
          <cell r="B700">
            <v>0</v>
          </cell>
          <cell r="C700">
            <v>0</v>
          </cell>
        </row>
        <row r="701">
          <cell r="A701" t="str">
            <v>CARNAUBAL-CE</v>
          </cell>
          <cell r="B701">
            <v>0</v>
          </cell>
          <cell r="C701">
            <v>0</v>
          </cell>
        </row>
        <row r="702">
          <cell r="A702" t="str">
            <v>CASCAVEL-CE</v>
          </cell>
          <cell r="B702">
            <v>0</v>
          </cell>
          <cell r="C702">
            <v>0</v>
          </cell>
        </row>
        <row r="703">
          <cell r="A703" t="str">
            <v>CATARINA-CE</v>
          </cell>
          <cell r="B703">
            <v>0</v>
          </cell>
          <cell r="C703">
            <v>0</v>
          </cell>
        </row>
        <row r="704">
          <cell r="A704" t="str">
            <v>CATUNDA-CE</v>
          </cell>
          <cell r="B704">
            <v>0</v>
          </cell>
          <cell r="C704">
            <v>0</v>
          </cell>
        </row>
        <row r="705">
          <cell r="A705" t="str">
            <v>CAUCAIA-CE</v>
          </cell>
          <cell r="B705">
            <v>187649.74</v>
          </cell>
          <cell r="C705">
            <v>187649.74</v>
          </cell>
        </row>
        <row r="706">
          <cell r="A706" t="str">
            <v>CEDRO-CE</v>
          </cell>
          <cell r="B706">
            <v>0</v>
          </cell>
          <cell r="C706">
            <v>0</v>
          </cell>
        </row>
        <row r="707">
          <cell r="A707" t="str">
            <v>CHAVAL-CE</v>
          </cell>
          <cell r="B707">
            <v>0</v>
          </cell>
          <cell r="C707">
            <v>0</v>
          </cell>
        </row>
        <row r="708">
          <cell r="A708" t="str">
            <v>CHORO-CE</v>
          </cell>
          <cell r="B708">
            <v>0</v>
          </cell>
          <cell r="C708">
            <v>0</v>
          </cell>
        </row>
        <row r="709">
          <cell r="A709" t="str">
            <v>CHOROZINHO-CE</v>
          </cell>
          <cell r="B709">
            <v>0</v>
          </cell>
          <cell r="C709">
            <v>0</v>
          </cell>
        </row>
        <row r="710">
          <cell r="A710" t="str">
            <v>COREAU-CE</v>
          </cell>
          <cell r="B710">
            <v>0</v>
          </cell>
          <cell r="C710">
            <v>0</v>
          </cell>
        </row>
        <row r="711">
          <cell r="A711" t="str">
            <v>CRATEUS-CE</v>
          </cell>
          <cell r="B711">
            <v>0</v>
          </cell>
          <cell r="C711">
            <v>0</v>
          </cell>
        </row>
        <row r="712">
          <cell r="A712" t="str">
            <v>CRATO-CE</v>
          </cell>
          <cell r="B712">
            <v>0</v>
          </cell>
          <cell r="C712">
            <v>0</v>
          </cell>
        </row>
        <row r="713">
          <cell r="A713" t="str">
            <v>CROATA-CE</v>
          </cell>
          <cell r="B713">
            <v>0</v>
          </cell>
          <cell r="C713">
            <v>0</v>
          </cell>
        </row>
        <row r="714">
          <cell r="A714" t="str">
            <v>CRUZ-CE</v>
          </cell>
          <cell r="B714">
            <v>0</v>
          </cell>
          <cell r="C714">
            <v>0</v>
          </cell>
        </row>
        <row r="715">
          <cell r="A715" t="str">
            <v>DEPUTADO IRAPUAN PINHEIRO-CE</v>
          </cell>
          <cell r="B715">
            <v>0</v>
          </cell>
          <cell r="C715">
            <v>0</v>
          </cell>
        </row>
        <row r="716">
          <cell r="A716" t="str">
            <v>ERERE-CE</v>
          </cell>
          <cell r="B716">
            <v>0</v>
          </cell>
          <cell r="C716">
            <v>0</v>
          </cell>
        </row>
        <row r="717">
          <cell r="A717" t="str">
            <v>EUSEBIO-CE</v>
          </cell>
          <cell r="B717">
            <v>0</v>
          </cell>
          <cell r="C717">
            <v>0</v>
          </cell>
        </row>
        <row r="718">
          <cell r="A718" t="str">
            <v>FARIAS BRITO-CE</v>
          </cell>
          <cell r="B718">
            <v>0</v>
          </cell>
          <cell r="C718">
            <v>0</v>
          </cell>
        </row>
        <row r="719">
          <cell r="A719" t="str">
            <v>FORQUILHA-CE</v>
          </cell>
          <cell r="B719">
            <v>0</v>
          </cell>
          <cell r="C719">
            <v>0</v>
          </cell>
        </row>
        <row r="720">
          <cell r="A720" t="str">
            <v>FORTALEZA-CE</v>
          </cell>
          <cell r="B720">
            <v>127117.57</v>
          </cell>
          <cell r="C720">
            <v>127117.57</v>
          </cell>
        </row>
        <row r="721">
          <cell r="A721" t="str">
            <v>FORTIM-CE</v>
          </cell>
          <cell r="B721">
            <v>0</v>
          </cell>
          <cell r="C721">
            <v>0</v>
          </cell>
        </row>
        <row r="722">
          <cell r="A722" t="str">
            <v>FRECHEIRINHA-CE</v>
          </cell>
          <cell r="B722">
            <v>0</v>
          </cell>
          <cell r="C722">
            <v>0</v>
          </cell>
        </row>
        <row r="723">
          <cell r="A723" t="str">
            <v>GENERAL SAMPAIO-CE</v>
          </cell>
          <cell r="B723">
            <v>0</v>
          </cell>
          <cell r="C723">
            <v>0</v>
          </cell>
        </row>
        <row r="724">
          <cell r="A724" t="str">
            <v>GRACA-CE</v>
          </cell>
          <cell r="B724">
            <v>0</v>
          </cell>
          <cell r="C724">
            <v>0</v>
          </cell>
        </row>
        <row r="725">
          <cell r="A725" t="str">
            <v>GRANJA-CE</v>
          </cell>
          <cell r="B725">
            <v>0</v>
          </cell>
          <cell r="C725">
            <v>0</v>
          </cell>
        </row>
        <row r="726">
          <cell r="A726" t="str">
            <v>GRANJEIRO-CE</v>
          </cell>
          <cell r="B726">
            <v>0</v>
          </cell>
          <cell r="C726">
            <v>0</v>
          </cell>
        </row>
        <row r="727">
          <cell r="A727" t="str">
            <v>GROAIRAS-CE</v>
          </cell>
          <cell r="B727">
            <v>0</v>
          </cell>
          <cell r="C727">
            <v>0</v>
          </cell>
        </row>
        <row r="728">
          <cell r="A728" t="str">
            <v>GUAIUBA-CE</v>
          </cell>
          <cell r="B728">
            <v>0</v>
          </cell>
          <cell r="C728">
            <v>0</v>
          </cell>
        </row>
        <row r="729">
          <cell r="A729" t="str">
            <v>GUARACIABA DO NORTE-CE</v>
          </cell>
          <cell r="B729">
            <v>0</v>
          </cell>
          <cell r="C729">
            <v>0</v>
          </cell>
        </row>
        <row r="730">
          <cell r="A730" t="str">
            <v>GUARAMIRANGA-CE</v>
          </cell>
          <cell r="B730">
            <v>0</v>
          </cell>
          <cell r="C730">
            <v>0</v>
          </cell>
        </row>
        <row r="731">
          <cell r="A731" t="str">
            <v>HIDROLANDIA-CE</v>
          </cell>
          <cell r="B731">
            <v>0</v>
          </cell>
          <cell r="C731">
            <v>0</v>
          </cell>
        </row>
        <row r="732">
          <cell r="A732" t="str">
            <v>HORIZONTE-CE</v>
          </cell>
          <cell r="B732">
            <v>127117.57</v>
          </cell>
          <cell r="C732">
            <v>127117.57</v>
          </cell>
        </row>
        <row r="733">
          <cell r="A733" t="str">
            <v>IBARETAMA-CE</v>
          </cell>
          <cell r="B733">
            <v>0</v>
          </cell>
          <cell r="C733">
            <v>0</v>
          </cell>
        </row>
        <row r="734">
          <cell r="A734" t="str">
            <v>IBIAPINA-CE</v>
          </cell>
          <cell r="B734">
            <v>0</v>
          </cell>
          <cell r="C734">
            <v>0</v>
          </cell>
        </row>
        <row r="735">
          <cell r="A735" t="str">
            <v>IBICUITINGA-CE</v>
          </cell>
          <cell r="B735">
            <v>0</v>
          </cell>
          <cell r="C735">
            <v>0</v>
          </cell>
        </row>
        <row r="736">
          <cell r="A736" t="str">
            <v>ICAPUI-CE</v>
          </cell>
          <cell r="B736">
            <v>187649.74</v>
          </cell>
          <cell r="C736">
            <v>187649.74</v>
          </cell>
        </row>
        <row r="737">
          <cell r="A737" t="str">
            <v>ICO-CE</v>
          </cell>
          <cell r="B737">
            <v>0</v>
          </cell>
          <cell r="C737">
            <v>0</v>
          </cell>
        </row>
        <row r="738">
          <cell r="A738" t="str">
            <v>IGUATU-CE</v>
          </cell>
          <cell r="B738">
            <v>0</v>
          </cell>
          <cell r="C738">
            <v>0</v>
          </cell>
        </row>
        <row r="739">
          <cell r="A739" t="str">
            <v>INDEPENDENCIA-CE</v>
          </cell>
          <cell r="B739">
            <v>0</v>
          </cell>
          <cell r="C739">
            <v>0</v>
          </cell>
        </row>
        <row r="740">
          <cell r="A740" t="str">
            <v>IPAPORANGA-CE</v>
          </cell>
          <cell r="B740">
            <v>0</v>
          </cell>
          <cell r="C740">
            <v>0</v>
          </cell>
        </row>
        <row r="741">
          <cell r="A741" t="str">
            <v>IPAUMIRIM-CE</v>
          </cell>
          <cell r="B741">
            <v>0</v>
          </cell>
          <cell r="C741">
            <v>0</v>
          </cell>
        </row>
        <row r="742">
          <cell r="A742" t="str">
            <v>IPU-CE</v>
          </cell>
          <cell r="B742">
            <v>0</v>
          </cell>
          <cell r="C742">
            <v>0</v>
          </cell>
        </row>
        <row r="743">
          <cell r="A743" t="str">
            <v>IPUEIRAS-CE</v>
          </cell>
          <cell r="B743">
            <v>0</v>
          </cell>
          <cell r="C743">
            <v>0</v>
          </cell>
        </row>
        <row r="744">
          <cell r="A744" t="str">
            <v>IRACEMA-CE</v>
          </cell>
          <cell r="B744">
            <v>0</v>
          </cell>
          <cell r="C744">
            <v>0</v>
          </cell>
        </row>
        <row r="745">
          <cell r="A745" t="str">
            <v>IRAUCUBA-CE</v>
          </cell>
          <cell r="B745">
            <v>0</v>
          </cell>
          <cell r="C745">
            <v>0</v>
          </cell>
        </row>
        <row r="746">
          <cell r="A746" t="str">
            <v>ITAICABA-CE</v>
          </cell>
          <cell r="B746">
            <v>0</v>
          </cell>
          <cell r="C746">
            <v>0</v>
          </cell>
        </row>
        <row r="747">
          <cell r="A747" t="str">
            <v>ITAITINGA-CE</v>
          </cell>
          <cell r="B747">
            <v>0</v>
          </cell>
          <cell r="C747">
            <v>0</v>
          </cell>
        </row>
        <row r="748">
          <cell r="A748" t="str">
            <v>ITAPAGE-CE</v>
          </cell>
          <cell r="B748">
            <v>0</v>
          </cell>
          <cell r="C748">
            <v>0</v>
          </cell>
        </row>
        <row r="749">
          <cell r="A749" t="str">
            <v>ITAPIPOCA-CE</v>
          </cell>
          <cell r="B749">
            <v>0</v>
          </cell>
          <cell r="C749">
            <v>0</v>
          </cell>
        </row>
        <row r="750">
          <cell r="A750" t="str">
            <v>ITAPIUNA-CE</v>
          </cell>
          <cell r="B750">
            <v>0</v>
          </cell>
          <cell r="C750">
            <v>0</v>
          </cell>
        </row>
        <row r="751">
          <cell r="A751" t="str">
            <v>ITAREMA-CE</v>
          </cell>
          <cell r="B751">
            <v>0</v>
          </cell>
          <cell r="C751">
            <v>0</v>
          </cell>
        </row>
        <row r="752">
          <cell r="A752" t="str">
            <v>ITATIRA-CE</v>
          </cell>
          <cell r="B752">
            <v>0</v>
          </cell>
          <cell r="C752">
            <v>0</v>
          </cell>
        </row>
        <row r="753">
          <cell r="A753" t="str">
            <v>JAGUARETAMA-CE</v>
          </cell>
          <cell r="B753">
            <v>0</v>
          </cell>
          <cell r="C753">
            <v>0</v>
          </cell>
        </row>
        <row r="754">
          <cell r="A754" t="str">
            <v>JAGUARIBARA-CE</v>
          </cell>
          <cell r="B754">
            <v>0</v>
          </cell>
          <cell r="C754">
            <v>0</v>
          </cell>
        </row>
        <row r="755">
          <cell r="A755" t="str">
            <v>JAGUARIBE-CE</v>
          </cell>
          <cell r="B755">
            <v>0</v>
          </cell>
          <cell r="C755">
            <v>0</v>
          </cell>
        </row>
        <row r="756">
          <cell r="A756" t="str">
            <v>JAGUARUANA-CE</v>
          </cell>
          <cell r="B756">
            <v>187649.74</v>
          </cell>
          <cell r="C756">
            <v>187649.74</v>
          </cell>
        </row>
        <row r="757">
          <cell r="A757" t="str">
            <v>JARDIM-CE</v>
          </cell>
          <cell r="B757">
            <v>0</v>
          </cell>
          <cell r="C757">
            <v>0</v>
          </cell>
        </row>
        <row r="758">
          <cell r="A758" t="str">
            <v>JATI-CE</v>
          </cell>
          <cell r="B758">
            <v>0</v>
          </cell>
          <cell r="C758">
            <v>0</v>
          </cell>
        </row>
        <row r="759">
          <cell r="A759" t="str">
            <v>JIJOCA DE JERICOACOARA-CE</v>
          </cell>
          <cell r="B759">
            <v>0</v>
          </cell>
          <cell r="C759">
            <v>0</v>
          </cell>
        </row>
        <row r="760">
          <cell r="A760" t="str">
            <v>JUAZEIRO DO NORTE-CE</v>
          </cell>
          <cell r="B760">
            <v>0</v>
          </cell>
          <cell r="C760">
            <v>0</v>
          </cell>
        </row>
        <row r="761">
          <cell r="A761" t="str">
            <v>JUCAS-CE</v>
          </cell>
          <cell r="B761">
            <v>0</v>
          </cell>
          <cell r="C761">
            <v>0</v>
          </cell>
        </row>
        <row r="762">
          <cell r="A762" t="str">
            <v>LAVRAS DA MANGABEIRA-CE</v>
          </cell>
          <cell r="B762">
            <v>0</v>
          </cell>
          <cell r="C762">
            <v>0</v>
          </cell>
        </row>
        <row r="763">
          <cell r="A763" t="str">
            <v>LIMOEIRO DO NORTE-CE</v>
          </cell>
          <cell r="B763">
            <v>0</v>
          </cell>
          <cell r="C763">
            <v>0</v>
          </cell>
        </row>
        <row r="764">
          <cell r="A764" t="str">
            <v>MADALENA-CE</v>
          </cell>
          <cell r="B764">
            <v>0</v>
          </cell>
          <cell r="C764">
            <v>0</v>
          </cell>
        </row>
        <row r="765">
          <cell r="A765" t="str">
            <v>MARACANAU-CE</v>
          </cell>
          <cell r="B765">
            <v>187649.74</v>
          </cell>
          <cell r="C765">
            <v>187649.74</v>
          </cell>
        </row>
        <row r="766">
          <cell r="A766" t="str">
            <v>MARANGUAPE-CE</v>
          </cell>
          <cell r="B766">
            <v>0</v>
          </cell>
          <cell r="C766">
            <v>0</v>
          </cell>
        </row>
        <row r="767">
          <cell r="A767" t="str">
            <v>MARCO-CE</v>
          </cell>
          <cell r="B767">
            <v>0</v>
          </cell>
          <cell r="C767">
            <v>0</v>
          </cell>
        </row>
        <row r="768">
          <cell r="A768" t="str">
            <v>MARTINOPOLE-CE</v>
          </cell>
          <cell r="B768">
            <v>0</v>
          </cell>
          <cell r="C768">
            <v>0</v>
          </cell>
        </row>
        <row r="769">
          <cell r="A769" t="str">
            <v>MASSAPE-CE</v>
          </cell>
          <cell r="B769">
            <v>0</v>
          </cell>
          <cell r="C769">
            <v>0</v>
          </cell>
        </row>
        <row r="770">
          <cell r="A770" t="str">
            <v>MAURITI-CE</v>
          </cell>
          <cell r="B770">
            <v>0</v>
          </cell>
          <cell r="C770">
            <v>0</v>
          </cell>
        </row>
        <row r="771">
          <cell r="A771" t="str">
            <v>MERUOCA-CE</v>
          </cell>
          <cell r="B771">
            <v>0</v>
          </cell>
          <cell r="C771">
            <v>0</v>
          </cell>
        </row>
        <row r="772">
          <cell r="A772" t="str">
            <v>MILAGRES-CE</v>
          </cell>
          <cell r="B772">
            <v>0</v>
          </cell>
          <cell r="C772">
            <v>0</v>
          </cell>
        </row>
        <row r="773">
          <cell r="A773" t="str">
            <v>MILHA-CE</v>
          </cell>
          <cell r="B773">
            <v>0</v>
          </cell>
          <cell r="C773">
            <v>0</v>
          </cell>
        </row>
        <row r="774">
          <cell r="A774" t="str">
            <v>MIRAIMA-CE</v>
          </cell>
          <cell r="B774">
            <v>0</v>
          </cell>
          <cell r="C774">
            <v>0</v>
          </cell>
        </row>
        <row r="775">
          <cell r="A775" t="str">
            <v>MISSAO VELHA-CE</v>
          </cell>
          <cell r="B775">
            <v>0</v>
          </cell>
          <cell r="C775">
            <v>0</v>
          </cell>
        </row>
        <row r="776">
          <cell r="A776" t="str">
            <v>MOMBACA-CE</v>
          </cell>
          <cell r="B776">
            <v>0</v>
          </cell>
          <cell r="C776">
            <v>0</v>
          </cell>
        </row>
        <row r="777">
          <cell r="A777" t="str">
            <v>MONSENHOR TABOSA-CE</v>
          </cell>
          <cell r="B777">
            <v>0</v>
          </cell>
          <cell r="C777">
            <v>0</v>
          </cell>
        </row>
        <row r="778">
          <cell r="A778" t="str">
            <v>MORADA NOVA-CE</v>
          </cell>
          <cell r="B778">
            <v>0</v>
          </cell>
          <cell r="C778">
            <v>0</v>
          </cell>
        </row>
        <row r="779">
          <cell r="A779" t="str">
            <v>MORAUJO-CE</v>
          </cell>
          <cell r="B779">
            <v>0</v>
          </cell>
          <cell r="C779">
            <v>0</v>
          </cell>
        </row>
        <row r="780">
          <cell r="A780" t="str">
            <v>MORRINHOS-CE</v>
          </cell>
          <cell r="B780">
            <v>0</v>
          </cell>
          <cell r="C780">
            <v>0</v>
          </cell>
        </row>
        <row r="781">
          <cell r="A781" t="str">
            <v>MUCAMBO-CE</v>
          </cell>
          <cell r="B781">
            <v>0</v>
          </cell>
          <cell r="C781">
            <v>0</v>
          </cell>
        </row>
        <row r="782">
          <cell r="A782" t="str">
            <v>MULUNGU-CE</v>
          </cell>
          <cell r="B782">
            <v>0</v>
          </cell>
          <cell r="C782">
            <v>0</v>
          </cell>
        </row>
        <row r="783">
          <cell r="A783" t="str">
            <v>NOVA OLINDA-CE</v>
          </cell>
          <cell r="B783">
            <v>0</v>
          </cell>
          <cell r="C783">
            <v>0</v>
          </cell>
        </row>
        <row r="784">
          <cell r="A784" t="str">
            <v>NOVA RUSSAS-CE</v>
          </cell>
          <cell r="B784">
            <v>0</v>
          </cell>
          <cell r="C784">
            <v>0</v>
          </cell>
        </row>
        <row r="785">
          <cell r="A785" t="str">
            <v>NOVO ORIENTE-CE</v>
          </cell>
          <cell r="B785">
            <v>0</v>
          </cell>
          <cell r="C785">
            <v>0</v>
          </cell>
        </row>
        <row r="786">
          <cell r="A786" t="str">
            <v>OCARA-CE</v>
          </cell>
          <cell r="B786">
            <v>0</v>
          </cell>
          <cell r="C786">
            <v>0</v>
          </cell>
        </row>
        <row r="787">
          <cell r="A787" t="str">
            <v>OROS-CE</v>
          </cell>
          <cell r="B787">
            <v>0</v>
          </cell>
          <cell r="C787">
            <v>0</v>
          </cell>
        </row>
        <row r="788">
          <cell r="A788" t="str">
            <v>PACAJUS-CE</v>
          </cell>
          <cell r="B788">
            <v>0</v>
          </cell>
          <cell r="C788">
            <v>0</v>
          </cell>
        </row>
        <row r="789">
          <cell r="A789" t="str">
            <v>PACATUBA-CE</v>
          </cell>
          <cell r="B789">
            <v>187649.74</v>
          </cell>
          <cell r="C789">
            <v>187649.74</v>
          </cell>
        </row>
        <row r="790">
          <cell r="A790" t="str">
            <v>PACOTI-CE</v>
          </cell>
          <cell r="B790">
            <v>0</v>
          </cell>
          <cell r="C790">
            <v>0</v>
          </cell>
        </row>
        <row r="791">
          <cell r="A791" t="str">
            <v>PACUJA-CE</v>
          </cell>
          <cell r="B791">
            <v>0</v>
          </cell>
          <cell r="C791">
            <v>0</v>
          </cell>
        </row>
        <row r="792">
          <cell r="A792" t="str">
            <v>PALHANO-CE</v>
          </cell>
          <cell r="B792">
            <v>0</v>
          </cell>
          <cell r="C792">
            <v>0</v>
          </cell>
        </row>
        <row r="793">
          <cell r="A793" t="str">
            <v>PALMACIA-CE</v>
          </cell>
          <cell r="B793">
            <v>0</v>
          </cell>
          <cell r="C793">
            <v>0</v>
          </cell>
        </row>
        <row r="794">
          <cell r="A794" t="str">
            <v>PARACURU-CE</v>
          </cell>
          <cell r="B794">
            <v>187649.74</v>
          </cell>
          <cell r="C794">
            <v>187649.74</v>
          </cell>
        </row>
        <row r="795">
          <cell r="A795" t="str">
            <v>PARAIPABA-CE</v>
          </cell>
          <cell r="B795">
            <v>0</v>
          </cell>
          <cell r="C795">
            <v>0</v>
          </cell>
        </row>
        <row r="796">
          <cell r="A796" t="str">
            <v>PARAMBU-CE</v>
          </cell>
          <cell r="B796">
            <v>0</v>
          </cell>
          <cell r="C796">
            <v>0</v>
          </cell>
        </row>
        <row r="797">
          <cell r="A797" t="str">
            <v>PARAMOTI-CE</v>
          </cell>
          <cell r="B797">
            <v>0</v>
          </cell>
          <cell r="C797">
            <v>0</v>
          </cell>
        </row>
        <row r="798">
          <cell r="A798" t="str">
            <v>PEDRA BRANCA-CE</v>
          </cell>
          <cell r="B798">
            <v>0</v>
          </cell>
          <cell r="C798">
            <v>0</v>
          </cell>
        </row>
        <row r="799">
          <cell r="A799" t="str">
            <v>PENAFORTE-CE</v>
          </cell>
          <cell r="B799">
            <v>0</v>
          </cell>
          <cell r="C799">
            <v>0</v>
          </cell>
        </row>
        <row r="800">
          <cell r="A800" t="str">
            <v>PENTECOSTE-CE</v>
          </cell>
          <cell r="B800">
            <v>0</v>
          </cell>
          <cell r="C800">
            <v>0</v>
          </cell>
        </row>
        <row r="801">
          <cell r="A801" t="str">
            <v>PEREIRO-CE</v>
          </cell>
          <cell r="B801">
            <v>0</v>
          </cell>
          <cell r="C801">
            <v>0</v>
          </cell>
        </row>
        <row r="802">
          <cell r="A802" t="str">
            <v>PINDORETAMA-CE</v>
          </cell>
          <cell r="B802">
            <v>0</v>
          </cell>
          <cell r="C802">
            <v>0</v>
          </cell>
        </row>
        <row r="803">
          <cell r="A803" t="str">
            <v>PIQUET CARNEIRO-CE</v>
          </cell>
          <cell r="B803">
            <v>0</v>
          </cell>
          <cell r="C803">
            <v>0</v>
          </cell>
        </row>
        <row r="804">
          <cell r="A804" t="str">
            <v>PIRES FERREIRA-CE</v>
          </cell>
          <cell r="B804">
            <v>0</v>
          </cell>
          <cell r="C804">
            <v>0</v>
          </cell>
        </row>
        <row r="805">
          <cell r="A805" t="str">
            <v>PORANGA-CE</v>
          </cell>
          <cell r="B805">
            <v>0</v>
          </cell>
          <cell r="C805">
            <v>0</v>
          </cell>
        </row>
        <row r="806">
          <cell r="A806" t="str">
            <v>PORTEIRAS-CE</v>
          </cell>
          <cell r="B806">
            <v>0</v>
          </cell>
          <cell r="C806">
            <v>0</v>
          </cell>
        </row>
        <row r="807">
          <cell r="A807" t="str">
            <v>POTENGI-CE</v>
          </cell>
          <cell r="B807">
            <v>0</v>
          </cell>
          <cell r="C807">
            <v>0</v>
          </cell>
        </row>
        <row r="808">
          <cell r="A808" t="str">
            <v>POTIRETAMA-CE</v>
          </cell>
          <cell r="B808">
            <v>0</v>
          </cell>
          <cell r="C808">
            <v>0</v>
          </cell>
        </row>
        <row r="809">
          <cell r="A809" t="str">
            <v>QUITERIANOPOLIS-CE</v>
          </cell>
          <cell r="B809">
            <v>0</v>
          </cell>
          <cell r="C809">
            <v>0</v>
          </cell>
        </row>
        <row r="810">
          <cell r="A810" t="str">
            <v>QUIXADA-CE</v>
          </cell>
          <cell r="B810">
            <v>0</v>
          </cell>
          <cell r="C810">
            <v>0</v>
          </cell>
        </row>
        <row r="811">
          <cell r="A811" t="str">
            <v>QUIXELO-CE</v>
          </cell>
          <cell r="B811">
            <v>0</v>
          </cell>
          <cell r="C811">
            <v>0</v>
          </cell>
        </row>
        <row r="812">
          <cell r="A812" t="str">
            <v>QUIXERAMOBIM-CE</v>
          </cell>
          <cell r="B812">
            <v>0</v>
          </cell>
          <cell r="C812">
            <v>0</v>
          </cell>
        </row>
        <row r="813">
          <cell r="A813" t="str">
            <v>QUIXERE-CE</v>
          </cell>
          <cell r="B813">
            <v>0</v>
          </cell>
          <cell r="C813">
            <v>0</v>
          </cell>
        </row>
        <row r="814">
          <cell r="A814" t="str">
            <v>REDENCAO-CE</v>
          </cell>
          <cell r="B814">
            <v>0</v>
          </cell>
          <cell r="C814">
            <v>0</v>
          </cell>
        </row>
        <row r="815">
          <cell r="A815" t="str">
            <v>RERIUTABA-CE</v>
          </cell>
          <cell r="B815">
            <v>0</v>
          </cell>
          <cell r="C815">
            <v>0</v>
          </cell>
        </row>
        <row r="816">
          <cell r="A816" t="str">
            <v>RUSSAS-CE</v>
          </cell>
          <cell r="B816">
            <v>0</v>
          </cell>
          <cell r="C816">
            <v>0</v>
          </cell>
        </row>
        <row r="817">
          <cell r="A817" t="str">
            <v>SABOEIRO-CE</v>
          </cell>
          <cell r="B817">
            <v>0</v>
          </cell>
          <cell r="C817">
            <v>0</v>
          </cell>
        </row>
        <row r="818">
          <cell r="A818" t="str">
            <v>SALITRE-CE</v>
          </cell>
          <cell r="B818">
            <v>0</v>
          </cell>
          <cell r="C818">
            <v>0</v>
          </cell>
        </row>
        <row r="819">
          <cell r="A819" t="str">
            <v>SANTA QUITERIA-CE</v>
          </cell>
          <cell r="B819">
            <v>0</v>
          </cell>
          <cell r="C819">
            <v>0</v>
          </cell>
        </row>
        <row r="820">
          <cell r="A820" t="str">
            <v>SANTANA DO ACARAU-CE</v>
          </cell>
          <cell r="B820">
            <v>0</v>
          </cell>
          <cell r="C820">
            <v>0</v>
          </cell>
        </row>
        <row r="821">
          <cell r="A821" t="str">
            <v>SANTANA DO CARIRI-CE</v>
          </cell>
          <cell r="B821">
            <v>0</v>
          </cell>
          <cell r="C821">
            <v>0</v>
          </cell>
        </row>
        <row r="822">
          <cell r="A822" t="str">
            <v>SAO BENEDITO-CE</v>
          </cell>
          <cell r="B822">
            <v>0</v>
          </cell>
          <cell r="C822">
            <v>0</v>
          </cell>
        </row>
        <row r="823">
          <cell r="A823" t="str">
            <v>SAO GONCALO DO AMARANTE-CE</v>
          </cell>
          <cell r="B823">
            <v>0</v>
          </cell>
          <cell r="C823">
            <v>0</v>
          </cell>
        </row>
        <row r="824">
          <cell r="A824" t="str">
            <v>SAO JOAO DO JAGUARIBE-CE</v>
          </cell>
          <cell r="B824">
            <v>0</v>
          </cell>
          <cell r="C824">
            <v>0</v>
          </cell>
        </row>
        <row r="825">
          <cell r="A825" t="str">
            <v>SAO LUIS DO CURU-CE</v>
          </cell>
          <cell r="B825">
            <v>0</v>
          </cell>
          <cell r="C825">
            <v>0</v>
          </cell>
        </row>
        <row r="826">
          <cell r="A826" t="str">
            <v>SENADOR POMPEU-CE</v>
          </cell>
          <cell r="B826">
            <v>0</v>
          </cell>
          <cell r="C826">
            <v>0</v>
          </cell>
        </row>
        <row r="827">
          <cell r="A827" t="str">
            <v>SENADOR SA-CE</v>
          </cell>
          <cell r="B827">
            <v>0</v>
          </cell>
          <cell r="C827">
            <v>0</v>
          </cell>
        </row>
        <row r="828">
          <cell r="A828" t="str">
            <v>SOBRAL-CE</v>
          </cell>
          <cell r="B828">
            <v>0</v>
          </cell>
          <cell r="C828">
            <v>0</v>
          </cell>
        </row>
        <row r="829">
          <cell r="A829" t="str">
            <v>SOLONOPOLE-CE</v>
          </cell>
          <cell r="B829">
            <v>0</v>
          </cell>
          <cell r="C829">
            <v>0</v>
          </cell>
        </row>
        <row r="830">
          <cell r="A830" t="str">
            <v>TABULEIRO DO NORTE-CE</v>
          </cell>
          <cell r="B830">
            <v>0</v>
          </cell>
          <cell r="C830">
            <v>0</v>
          </cell>
        </row>
        <row r="831">
          <cell r="A831" t="str">
            <v>TAMBORIL-CE</v>
          </cell>
          <cell r="B831">
            <v>0</v>
          </cell>
          <cell r="C831">
            <v>0</v>
          </cell>
        </row>
        <row r="832">
          <cell r="A832" t="str">
            <v>TARRAFAS-CE</v>
          </cell>
          <cell r="B832">
            <v>0</v>
          </cell>
          <cell r="C832">
            <v>0</v>
          </cell>
        </row>
        <row r="833">
          <cell r="A833" t="str">
            <v>TAUA-CE</v>
          </cell>
          <cell r="B833">
            <v>0</v>
          </cell>
          <cell r="C833">
            <v>0</v>
          </cell>
        </row>
        <row r="834">
          <cell r="A834" t="str">
            <v>TEJUCUOCA-CE</v>
          </cell>
          <cell r="B834">
            <v>0</v>
          </cell>
          <cell r="C834">
            <v>0</v>
          </cell>
        </row>
        <row r="835">
          <cell r="A835" t="str">
            <v>TIANGUA-CE</v>
          </cell>
          <cell r="B835">
            <v>0</v>
          </cell>
          <cell r="C835">
            <v>0</v>
          </cell>
        </row>
        <row r="836">
          <cell r="A836" t="str">
            <v>TRAIRI-CE</v>
          </cell>
          <cell r="B836">
            <v>187649.74</v>
          </cell>
          <cell r="C836">
            <v>187649.74</v>
          </cell>
        </row>
        <row r="837">
          <cell r="A837" t="str">
            <v>TURURU-CE</v>
          </cell>
          <cell r="B837">
            <v>0</v>
          </cell>
          <cell r="C837">
            <v>0</v>
          </cell>
        </row>
        <row r="838">
          <cell r="A838" t="str">
            <v>UBAJARA-CE</v>
          </cell>
          <cell r="B838">
            <v>0</v>
          </cell>
          <cell r="C838">
            <v>0</v>
          </cell>
        </row>
        <row r="839">
          <cell r="A839" t="str">
            <v>UMARI-CE</v>
          </cell>
          <cell r="B839">
            <v>0</v>
          </cell>
          <cell r="C839">
            <v>0</v>
          </cell>
        </row>
        <row r="840">
          <cell r="A840" t="str">
            <v>UMIRIM-CE</v>
          </cell>
          <cell r="B840">
            <v>0</v>
          </cell>
          <cell r="C840">
            <v>0</v>
          </cell>
        </row>
        <row r="841">
          <cell r="A841" t="str">
            <v>URUBURETAMA-CE</v>
          </cell>
          <cell r="B841">
            <v>0</v>
          </cell>
          <cell r="C841">
            <v>0</v>
          </cell>
        </row>
        <row r="842">
          <cell r="A842" t="str">
            <v>URUOCA-CE</v>
          </cell>
          <cell r="B842">
            <v>0</v>
          </cell>
          <cell r="C842">
            <v>0</v>
          </cell>
        </row>
        <row r="843">
          <cell r="A843" t="str">
            <v>VARJOTA-CE</v>
          </cell>
          <cell r="B843">
            <v>0</v>
          </cell>
          <cell r="C843">
            <v>0</v>
          </cell>
        </row>
        <row r="844">
          <cell r="A844" t="str">
            <v>VARZEA ALEGRE-CE</v>
          </cell>
          <cell r="B844">
            <v>0</v>
          </cell>
          <cell r="C844">
            <v>0</v>
          </cell>
        </row>
        <row r="845">
          <cell r="A845" t="str">
            <v>VICOSA DO CEARA-CE</v>
          </cell>
          <cell r="B845">
            <v>0</v>
          </cell>
          <cell r="C845">
            <v>0</v>
          </cell>
        </row>
        <row r="846">
          <cell r="A846" t="str">
            <v>BRASILIA-DF</v>
          </cell>
          <cell r="B846">
            <v>0</v>
          </cell>
          <cell r="C846">
            <v>0</v>
          </cell>
        </row>
        <row r="847">
          <cell r="A847" t="str">
            <v>AFONSO CLAUDIO-ES</v>
          </cell>
          <cell r="B847">
            <v>0</v>
          </cell>
          <cell r="C847">
            <v>0</v>
          </cell>
        </row>
        <row r="848">
          <cell r="A848" t="str">
            <v>AGUA DOCE DO NORTE-ES</v>
          </cell>
          <cell r="B848">
            <v>0</v>
          </cell>
          <cell r="C848">
            <v>0</v>
          </cell>
        </row>
        <row r="849">
          <cell r="A849" t="str">
            <v>AGUIA BRANCA-ES</v>
          </cell>
          <cell r="B849">
            <v>0</v>
          </cell>
          <cell r="C849">
            <v>0</v>
          </cell>
        </row>
        <row r="850">
          <cell r="A850" t="str">
            <v>ALEGRE-ES</v>
          </cell>
          <cell r="B850">
            <v>0</v>
          </cell>
          <cell r="C850">
            <v>0</v>
          </cell>
        </row>
        <row r="851">
          <cell r="A851" t="str">
            <v>ALFREDO CHAVES-ES</v>
          </cell>
          <cell r="B851">
            <v>0</v>
          </cell>
          <cell r="C851">
            <v>0</v>
          </cell>
        </row>
        <row r="852">
          <cell r="A852" t="str">
            <v>ALTO RIO NOVO-ES</v>
          </cell>
          <cell r="B852">
            <v>0</v>
          </cell>
          <cell r="C852">
            <v>0</v>
          </cell>
        </row>
        <row r="853">
          <cell r="A853" t="str">
            <v>ANCHIETA-ES</v>
          </cell>
          <cell r="B853">
            <v>187649.74</v>
          </cell>
          <cell r="C853">
            <v>187649.74</v>
          </cell>
        </row>
        <row r="854">
          <cell r="A854" t="str">
            <v>APIACA-ES</v>
          </cell>
          <cell r="B854">
            <v>0</v>
          </cell>
          <cell r="C854">
            <v>0</v>
          </cell>
        </row>
        <row r="855">
          <cell r="A855" t="str">
            <v>ARACRUZ-ES</v>
          </cell>
          <cell r="B855">
            <v>127117.57</v>
          </cell>
          <cell r="C855">
            <v>127117.57</v>
          </cell>
        </row>
        <row r="856">
          <cell r="A856" t="str">
            <v>ATILIO VIVACQUA-ES</v>
          </cell>
          <cell r="B856">
            <v>0</v>
          </cell>
          <cell r="C856">
            <v>0</v>
          </cell>
        </row>
        <row r="857">
          <cell r="A857" t="str">
            <v>BAIXO GUANDU-ES</v>
          </cell>
          <cell r="B857">
            <v>0</v>
          </cell>
          <cell r="C857">
            <v>0</v>
          </cell>
        </row>
        <row r="858">
          <cell r="A858" t="str">
            <v>BARRA DE SAO FRANCISCO-ES</v>
          </cell>
          <cell r="B858">
            <v>0</v>
          </cell>
          <cell r="C858">
            <v>0</v>
          </cell>
        </row>
        <row r="859">
          <cell r="A859" t="str">
            <v>BOA ESPERANCA-ES</v>
          </cell>
          <cell r="B859">
            <v>0</v>
          </cell>
          <cell r="C859">
            <v>0</v>
          </cell>
        </row>
        <row r="860">
          <cell r="A860" t="str">
            <v>BOM JESUS DO NORTE-ES</v>
          </cell>
          <cell r="B860">
            <v>0</v>
          </cell>
          <cell r="C860">
            <v>0</v>
          </cell>
        </row>
        <row r="861">
          <cell r="A861" t="str">
            <v>BREJETUBA-ES</v>
          </cell>
          <cell r="B861">
            <v>0</v>
          </cell>
          <cell r="C861">
            <v>0</v>
          </cell>
        </row>
        <row r="862">
          <cell r="A862" t="str">
            <v>CACHOEIRO DE ITAPEMIRIM-ES</v>
          </cell>
          <cell r="B862">
            <v>187649.74</v>
          </cell>
          <cell r="C862">
            <v>187649.74</v>
          </cell>
        </row>
        <row r="863">
          <cell r="A863" t="str">
            <v>CARIACICA-ES</v>
          </cell>
          <cell r="B863">
            <v>187649.74</v>
          </cell>
          <cell r="C863">
            <v>187649.74</v>
          </cell>
        </row>
        <row r="864">
          <cell r="A864" t="str">
            <v>CASTELO-ES</v>
          </cell>
          <cell r="B864">
            <v>0</v>
          </cell>
          <cell r="C864">
            <v>0</v>
          </cell>
        </row>
        <row r="865">
          <cell r="A865" t="str">
            <v>COLATINA-ES</v>
          </cell>
          <cell r="B865">
            <v>0</v>
          </cell>
          <cell r="C865">
            <v>0</v>
          </cell>
        </row>
        <row r="866">
          <cell r="A866" t="str">
            <v>CONCEICAO DA BARRA-ES</v>
          </cell>
          <cell r="B866">
            <v>0</v>
          </cell>
          <cell r="C866">
            <v>0</v>
          </cell>
        </row>
        <row r="867">
          <cell r="A867" t="str">
            <v>CONCEICAO DO CASTELO-ES</v>
          </cell>
          <cell r="B867">
            <v>0</v>
          </cell>
          <cell r="C867">
            <v>0</v>
          </cell>
        </row>
        <row r="868">
          <cell r="A868" t="str">
            <v>DIVINO DE SAO LOURENCO-ES</v>
          </cell>
          <cell r="B868">
            <v>0</v>
          </cell>
          <cell r="C868">
            <v>0</v>
          </cell>
        </row>
        <row r="869">
          <cell r="A869" t="str">
            <v>DOMINGOS MARTINS-ES</v>
          </cell>
          <cell r="B869">
            <v>0</v>
          </cell>
          <cell r="C869">
            <v>0</v>
          </cell>
        </row>
        <row r="870">
          <cell r="A870" t="str">
            <v>DORES DO RIO PRETO-ES</v>
          </cell>
          <cell r="B870">
            <v>0</v>
          </cell>
          <cell r="C870">
            <v>0</v>
          </cell>
        </row>
        <row r="871">
          <cell r="A871" t="str">
            <v>ECOPORANGA-ES</v>
          </cell>
          <cell r="B871">
            <v>0</v>
          </cell>
          <cell r="C871">
            <v>0</v>
          </cell>
        </row>
        <row r="872">
          <cell r="A872" t="str">
            <v>FUNDAO-ES</v>
          </cell>
          <cell r="B872">
            <v>0</v>
          </cell>
          <cell r="C872">
            <v>0</v>
          </cell>
        </row>
        <row r="873">
          <cell r="A873" t="str">
            <v>GOVERNADOR LINDENBERG-ES</v>
          </cell>
          <cell r="B873">
            <v>0</v>
          </cell>
          <cell r="C873">
            <v>0</v>
          </cell>
        </row>
        <row r="874">
          <cell r="A874" t="str">
            <v>GUACUI-ES</v>
          </cell>
          <cell r="B874">
            <v>0</v>
          </cell>
          <cell r="C874">
            <v>0</v>
          </cell>
        </row>
        <row r="875">
          <cell r="A875" t="str">
            <v>GUARAPARI-ES</v>
          </cell>
          <cell r="B875">
            <v>0</v>
          </cell>
          <cell r="C875">
            <v>0</v>
          </cell>
        </row>
        <row r="876">
          <cell r="A876" t="str">
            <v>IBATIBA-ES</v>
          </cell>
          <cell r="B876">
            <v>0</v>
          </cell>
          <cell r="C876">
            <v>0</v>
          </cell>
        </row>
        <row r="877">
          <cell r="A877" t="str">
            <v>IBIRACU-ES</v>
          </cell>
          <cell r="B877">
            <v>0</v>
          </cell>
          <cell r="C877">
            <v>0</v>
          </cell>
        </row>
        <row r="878">
          <cell r="A878" t="str">
            <v>IBITIRAMA-ES</v>
          </cell>
          <cell r="B878">
            <v>0</v>
          </cell>
          <cell r="C878">
            <v>0</v>
          </cell>
        </row>
        <row r="879">
          <cell r="A879" t="str">
            <v>ICONHA-ES</v>
          </cell>
          <cell r="B879">
            <v>0</v>
          </cell>
          <cell r="C879">
            <v>0</v>
          </cell>
        </row>
        <row r="880">
          <cell r="A880" t="str">
            <v>IRUPI-ES</v>
          </cell>
          <cell r="B880">
            <v>0</v>
          </cell>
          <cell r="C880">
            <v>0</v>
          </cell>
        </row>
        <row r="881">
          <cell r="A881" t="str">
            <v>ITAGUACU-ES</v>
          </cell>
          <cell r="B881">
            <v>0</v>
          </cell>
          <cell r="C881">
            <v>0</v>
          </cell>
        </row>
        <row r="882">
          <cell r="A882" t="str">
            <v>ITAPEMIRIM-ES</v>
          </cell>
          <cell r="B882">
            <v>187649.74</v>
          </cell>
          <cell r="C882">
            <v>187649.74</v>
          </cell>
        </row>
        <row r="883">
          <cell r="A883" t="str">
            <v>ITARANA-ES</v>
          </cell>
          <cell r="B883">
            <v>0</v>
          </cell>
          <cell r="C883">
            <v>0</v>
          </cell>
        </row>
        <row r="884">
          <cell r="A884" t="str">
            <v>IUNA-ES</v>
          </cell>
          <cell r="B884">
            <v>0</v>
          </cell>
          <cell r="C884">
            <v>0</v>
          </cell>
        </row>
        <row r="885">
          <cell r="A885" t="str">
            <v>JAGUARE-ES</v>
          </cell>
          <cell r="B885">
            <v>187649.74</v>
          </cell>
          <cell r="C885">
            <v>187649.74</v>
          </cell>
        </row>
        <row r="886">
          <cell r="A886" t="str">
            <v>JERONIMO MONTEIRO-ES</v>
          </cell>
          <cell r="B886">
            <v>0</v>
          </cell>
          <cell r="C886">
            <v>0</v>
          </cell>
        </row>
        <row r="887">
          <cell r="A887" t="str">
            <v>JOAO NEIVA-ES</v>
          </cell>
          <cell r="B887">
            <v>0</v>
          </cell>
          <cell r="C887">
            <v>0</v>
          </cell>
        </row>
        <row r="888">
          <cell r="A888" t="str">
            <v>LARANJA DA TERRA-ES</v>
          </cell>
          <cell r="B888">
            <v>0</v>
          </cell>
          <cell r="C888">
            <v>0</v>
          </cell>
        </row>
        <row r="889">
          <cell r="A889" t="str">
            <v>LINHARES-ES</v>
          </cell>
          <cell r="B889">
            <v>187649.74</v>
          </cell>
          <cell r="C889">
            <v>187649.74</v>
          </cell>
        </row>
        <row r="890">
          <cell r="A890" t="str">
            <v>MANTENOPOLIS-ES</v>
          </cell>
          <cell r="B890">
            <v>0</v>
          </cell>
          <cell r="C890">
            <v>0</v>
          </cell>
        </row>
        <row r="891">
          <cell r="A891" t="str">
            <v>MARATAIZES-ES</v>
          </cell>
          <cell r="B891">
            <v>187649.74</v>
          </cell>
          <cell r="C891">
            <v>187649.74</v>
          </cell>
        </row>
        <row r="892">
          <cell r="A892" t="str">
            <v>MARECHAL FLORIANO-ES</v>
          </cell>
          <cell r="B892">
            <v>0</v>
          </cell>
          <cell r="C892">
            <v>0</v>
          </cell>
        </row>
        <row r="893">
          <cell r="A893" t="str">
            <v>MARILANDIA-ES</v>
          </cell>
          <cell r="B893">
            <v>0</v>
          </cell>
          <cell r="C893">
            <v>0</v>
          </cell>
        </row>
        <row r="894">
          <cell r="A894" t="str">
            <v>MIMOSO DO SUL-ES</v>
          </cell>
          <cell r="B894">
            <v>0</v>
          </cell>
          <cell r="C894">
            <v>0</v>
          </cell>
        </row>
        <row r="895">
          <cell r="A895" t="str">
            <v>MONTANHA-ES</v>
          </cell>
          <cell r="B895">
            <v>0</v>
          </cell>
          <cell r="C895">
            <v>0</v>
          </cell>
        </row>
        <row r="896">
          <cell r="A896" t="str">
            <v>MUCURICI-ES</v>
          </cell>
          <cell r="B896">
            <v>0</v>
          </cell>
          <cell r="C896">
            <v>0</v>
          </cell>
        </row>
        <row r="897">
          <cell r="A897" t="str">
            <v>MUNIZ FREIRE-ES</v>
          </cell>
          <cell r="B897">
            <v>0</v>
          </cell>
          <cell r="C897">
            <v>0</v>
          </cell>
        </row>
        <row r="898">
          <cell r="A898" t="str">
            <v>MUQUI-ES</v>
          </cell>
          <cell r="B898">
            <v>0</v>
          </cell>
          <cell r="C898">
            <v>0</v>
          </cell>
        </row>
        <row r="899">
          <cell r="A899" t="str">
            <v>NOVA VENECIA-ES</v>
          </cell>
          <cell r="B899">
            <v>0</v>
          </cell>
          <cell r="C899">
            <v>0</v>
          </cell>
        </row>
        <row r="900">
          <cell r="A900" t="str">
            <v>PANCAS-ES</v>
          </cell>
          <cell r="B900">
            <v>0</v>
          </cell>
          <cell r="C900">
            <v>0</v>
          </cell>
        </row>
        <row r="901">
          <cell r="A901" t="str">
            <v>PEDRO CANARIO-ES</v>
          </cell>
          <cell r="B901">
            <v>187649.74</v>
          </cell>
          <cell r="C901">
            <v>187649.74</v>
          </cell>
        </row>
        <row r="902">
          <cell r="A902" t="str">
            <v>PINHEIROS-ES</v>
          </cell>
          <cell r="B902">
            <v>0</v>
          </cell>
          <cell r="C902">
            <v>0</v>
          </cell>
        </row>
        <row r="903">
          <cell r="A903" t="str">
            <v>PIUMA-ES</v>
          </cell>
          <cell r="B903">
            <v>0</v>
          </cell>
          <cell r="C903">
            <v>0</v>
          </cell>
        </row>
        <row r="904">
          <cell r="A904" t="str">
            <v>PONTO BELO-ES</v>
          </cell>
          <cell r="B904">
            <v>0</v>
          </cell>
          <cell r="C904">
            <v>0</v>
          </cell>
        </row>
        <row r="905">
          <cell r="A905" t="str">
            <v>PRESIDENTE KENNEDY-ES</v>
          </cell>
          <cell r="B905">
            <v>187649.74</v>
          </cell>
          <cell r="C905">
            <v>187649.74</v>
          </cell>
        </row>
        <row r="906">
          <cell r="A906" t="str">
            <v>RIO BANANAL-ES</v>
          </cell>
          <cell r="B906">
            <v>0</v>
          </cell>
          <cell r="C906">
            <v>0</v>
          </cell>
        </row>
        <row r="907">
          <cell r="A907" t="str">
            <v>RIO NOVO DO SUL-ES</v>
          </cell>
          <cell r="B907">
            <v>0</v>
          </cell>
          <cell r="C907">
            <v>0</v>
          </cell>
        </row>
        <row r="908">
          <cell r="A908" t="str">
            <v>SANTA LEOPOLDINA-ES</v>
          </cell>
          <cell r="B908">
            <v>0</v>
          </cell>
          <cell r="C908">
            <v>0</v>
          </cell>
        </row>
        <row r="909">
          <cell r="A909" t="str">
            <v>SANTA MARIA DE JETIBA-ES</v>
          </cell>
          <cell r="B909">
            <v>0</v>
          </cell>
          <cell r="C909">
            <v>0</v>
          </cell>
        </row>
        <row r="910">
          <cell r="A910" t="str">
            <v>SANTA TERESA-ES</v>
          </cell>
          <cell r="B910">
            <v>0</v>
          </cell>
          <cell r="C910">
            <v>0</v>
          </cell>
        </row>
        <row r="911">
          <cell r="A911" t="str">
            <v>SAO DOMINGOS DO NORTE-ES</v>
          </cell>
          <cell r="B911">
            <v>0</v>
          </cell>
          <cell r="C911">
            <v>0</v>
          </cell>
        </row>
        <row r="912">
          <cell r="A912" t="str">
            <v>SAO GABRIEL DA PALHA-ES</v>
          </cell>
          <cell r="B912">
            <v>0</v>
          </cell>
          <cell r="C912">
            <v>0</v>
          </cell>
        </row>
        <row r="913">
          <cell r="A913" t="str">
            <v>SAO JOSE DO CALCADO-ES</v>
          </cell>
          <cell r="B913">
            <v>0</v>
          </cell>
          <cell r="C913">
            <v>0</v>
          </cell>
        </row>
        <row r="914">
          <cell r="A914" t="str">
            <v>SAO MATEUS-ES</v>
          </cell>
          <cell r="B914">
            <v>187649.74</v>
          </cell>
          <cell r="C914">
            <v>187649.74</v>
          </cell>
        </row>
        <row r="915">
          <cell r="A915" t="str">
            <v>SAO ROQUE DO CANAA-ES</v>
          </cell>
          <cell r="B915">
            <v>0</v>
          </cell>
          <cell r="C915">
            <v>0</v>
          </cell>
        </row>
        <row r="916">
          <cell r="A916" t="str">
            <v>SERRA-ES</v>
          </cell>
          <cell r="B916">
            <v>187649.74</v>
          </cell>
          <cell r="C916">
            <v>187649.74</v>
          </cell>
        </row>
        <row r="917">
          <cell r="A917" t="str">
            <v>SOORETAMA-ES</v>
          </cell>
          <cell r="B917">
            <v>0</v>
          </cell>
          <cell r="C917">
            <v>0</v>
          </cell>
        </row>
        <row r="918">
          <cell r="A918" t="str">
            <v>VARGEM ALTA-ES</v>
          </cell>
          <cell r="B918">
            <v>0</v>
          </cell>
          <cell r="C918">
            <v>0</v>
          </cell>
        </row>
        <row r="919">
          <cell r="A919" t="str">
            <v>VENDA NOVA DO IMIGRANTE-ES</v>
          </cell>
          <cell r="B919">
            <v>0</v>
          </cell>
          <cell r="C919">
            <v>0</v>
          </cell>
        </row>
        <row r="920">
          <cell r="A920" t="str">
            <v>VIANA-ES</v>
          </cell>
          <cell r="B920">
            <v>187649.74</v>
          </cell>
          <cell r="C920">
            <v>187649.74</v>
          </cell>
        </row>
        <row r="921">
          <cell r="A921" t="str">
            <v>VILA PAVAO-ES</v>
          </cell>
          <cell r="B921">
            <v>0</v>
          </cell>
          <cell r="C921">
            <v>0</v>
          </cell>
        </row>
        <row r="922">
          <cell r="A922" t="str">
            <v>VILA VALERIO-ES</v>
          </cell>
          <cell r="B922">
            <v>0</v>
          </cell>
          <cell r="C922">
            <v>0</v>
          </cell>
        </row>
        <row r="923">
          <cell r="A923" t="str">
            <v>VILA VELHA-ES</v>
          </cell>
          <cell r="B923">
            <v>0</v>
          </cell>
          <cell r="C923">
            <v>0</v>
          </cell>
        </row>
        <row r="924">
          <cell r="A924" t="str">
            <v>VITORIA-ES</v>
          </cell>
          <cell r="B924">
            <v>127117.57</v>
          </cell>
          <cell r="C924">
            <v>127117.57</v>
          </cell>
        </row>
        <row r="925">
          <cell r="A925" t="str">
            <v>ABADIA DE GOIAS-GO</v>
          </cell>
          <cell r="B925">
            <v>0</v>
          </cell>
          <cell r="C925">
            <v>0</v>
          </cell>
        </row>
        <row r="926">
          <cell r="A926" t="str">
            <v>ABADIANIA-GO</v>
          </cell>
          <cell r="B926">
            <v>0</v>
          </cell>
          <cell r="C926">
            <v>0</v>
          </cell>
        </row>
        <row r="927">
          <cell r="A927" t="str">
            <v>ACREUNA-GO</v>
          </cell>
          <cell r="B927">
            <v>0</v>
          </cell>
          <cell r="C927">
            <v>0</v>
          </cell>
        </row>
        <row r="928">
          <cell r="A928" t="str">
            <v>ADELANDIA-GO</v>
          </cell>
          <cell r="B928">
            <v>0</v>
          </cell>
          <cell r="C928">
            <v>0</v>
          </cell>
        </row>
        <row r="929">
          <cell r="A929" t="str">
            <v>AGUA FRIA DE GOIAS-GO</v>
          </cell>
          <cell r="B929">
            <v>0</v>
          </cell>
          <cell r="C929">
            <v>0</v>
          </cell>
        </row>
        <row r="930">
          <cell r="A930" t="str">
            <v>AGUA LIMPA-GO</v>
          </cell>
          <cell r="B930">
            <v>0</v>
          </cell>
          <cell r="C930">
            <v>0</v>
          </cell>
        </row>
        <row r="931">
          <cell r="A931" t="str">
            <v>AGUAS LINDAS DE GOIAS-GO</v>
          </cell>
          <cell r="B931">
            <v>0</v>
          </cell>
          <cell r="C931">
            <v>0</v>
          </cell>
        </row>
        <row r="932">
          <cell r="A932" t="str">
            <v>ALEXANIA-GO</v>
          </cell>
          <cell r="B932">
            <v>0</v>
          </cell>
          <cell r="C932">
            <v>0</v>
          </cell>
        </row>
        <row r="933">
          <cell r="A933" t="str">
            <v>ALOANDIA-GO</v>
          </cell>
          <cell r="B933">
            <v>0</v>
          </cell>
          <cell r="C933">
            <v>0</v>
          </cell>
        </row>
        <row r="934">
          <cell r="A934" t="str">
            <v>ALTO HORIZONTE-GO</v>
          </cell>
          <cell r="B934">
            <v>0</v>
          </cell>
          <cell r="C934">
            <v>0</v>
          </cell>
        </row>
        <row r="935">
          <cell r="A935" t="str">
            <v>ALTO PARAISO DE GOIAS-GO</v>
          </cell>
          <cell r="B935">
            <v>0</v>
          </cell>
          <cell r="C935">
            <v>0</v>
          </cell>
        </row>
        <row r="936">
          <cell r="A936" t="str">
            <v>ALVORADA DO NORTE-GO</v>
          </cell>
          <cell r="B936">
            <v>0</v>
          </cell>
          <cell r="C936">
            <v>0</v>
          </cell>
        </row>
        <row r="937">
          <cell r="A937" t="str">
            <v>AMARALINA-GO</v>
          </cell>
          <cell r="B937">
            <v>0</v>
          </cell>
          <cell r="C937">
            <v>0</v>
          </cell>
        </row>
        <row r="938">
          <cell r="A938" t="str">
            <v>AMERICANO DO BRASIL-GO</v>
          </cell>
          <cell r="B938">
            <v>0</v>
          </cell>
          <cell r="C938">
            <v>0</v>
          </cell>
        </row>
        <row r="939">
          <cell r="A939" t="str">
            <v>AMORINOPOLIS-GO</v>
          </cell>
          <cell r="B939">
            <v>0</v>
          </cell>
          <cell r="C939">
            <v>0</v>
          </cell>
        </row>
        <row r="940">
          <cell r="A940" t="str">
            <v>ANAPOLIS-GO</v>
          </cell>
          <cell r="B940">
            <v>0</v>
          </cell>
          <cell r="C940">
            <v>0</v>
          </cell>
        </row>
        <row r="941">
          <cell r="A941" t="str">
            <v>ANHANGUERA-GO</v>
          </cell>
          <cell r="B941">
            <v>0</v>
          </cell>
          <cell r="C941">
            <v>0</v>
          </cell>
        </row>
        <row r="942">
          <cell r="A942" t="str">
            <v>ANICUNS-GO</v>
          </cell>
          <cell r="B942">
            <v>0</v>
          </cell>
          <cell r="C942">
            <v>0</v>
          </cell>
        </row>
        <row r="943">
          <cell r="A943" t="str">
            <v>APARECIDA DE GOIANIA-GO</v>
          </cell>
          <cell r="B943">
            <v>0</v>
          </cell>
          <cell r="C943">
            <v>0</v>
          </cell>
        </row>
        <row r="944">
          <cell r="A944" t="str">
            <v>APARECIDA DO RIO DOCE-GO</v>
          </cell>
          <cell r="B944">
            <v>0</v>
          </cell>
          <cell r="C944">
            <v>0</v>
          </cell>
        </row>
        <row r="945">
          <cell r="A945" t="str">
            <v>APORE-GO</v>
          </cell>
          <cell r="B945">
            <v>0</v>
          </cell>
          <cell r="C945">
            <v>0</v>
          </cell>
        </row>
        <row r="946">
          <cell r="A946" t="str">
            <v>ARACU-GO</v>
          </cell>
          <cell r="B946">
            <v>0</v>
          </cell>
          <cell r="C946">
            <v>0</v>
          </cell>
        </row>
        <row r="947">
          <cell r="A947" t="str">
            <v>ARAGARCAS-GO</v>
          </cell>
          <cell r="B947">
            <v>0</v>
          </cell>
          <cell r="C947">
            <v>0</v>
          </cell>
        </row>
        <row r="948">
          <cell r="A948" t="str">
            <v>ARAGOIANIA-GO</v>
          </cell>
          <cell r="B948">
            <v>0</v>
          </cell>
          <cell r="C948">
            <v>0</v>
          </cell>
        </row>
        <row r="949">
          <cell r="A949" t="str">
            <v>ARAGUAPAZ-GO</v>
          </cell>
          <cell r="B949">
            <v>0</v>
          </cell>
          <cell r="C949">
            <v>0</v>
          </cell>
        </row>
        <row r="950">
          <cell r="A950" t="str">
            <v>ARENOPOLIS-GO</v>
          </cell>
          <cell r="B950">
            <v>0</v>
          </cell>
          <cell r="C950">
            <v>0</v>
          </cell>
        </row>
        <row r="951">
          <cell r="A951" t="str">
            <v>ARUANA-GO</v>
          </cell>
          <cell r="B951">
            <v>0</v>
          </cell>
          <cell r="C951">
            <v>0</v>
          </cell>
        </row>
        <row r="952">
          <cell r="A952" t="str">
            <v>AURILANDIA-GO</v>
          </cell>
          <cell r="B952">
            <v>0</v>
          </cell>
          <cell r="C952">
            <v>0</v>
          </cell>
        </row>
        <row r="953">
          <cell r="A953" t="str">
            <v>AVELINOPOLIS-GO</v>
          </cell>
          <cell r="B953">
            <v>0</v>
          </cell>
          <cell r="C953">
            <v>0</v>
          </cell>
        </row>
        <row r="954">
          <cell r="A954" t="str">
            <v>BALIZA-GO</v>
          </cell>
          <cell r="B954">
            <v>0</v>
          </cell>
          <cell r="C954">
            <v>0</v>
          </cell>
        </row>
        <row r="955">
          <cell r="A955" t="str">
            <v>BARRO ALTO-GO</v>
          </cell>
          <cell r="B955">
            <v>0</v>
          </cell>
          <cell r="C955">
            <v>0</v>
          </cell>
        </row>
        <row r="956">
          <cell r="A956" t="str">
            <v>BELA VISTA DE GOIAS-GO</v>
          </cell>
          <cell r="B956">
            <v>0</v>
          </cell>
          <cell r="C956">
            <v>0</v>
          </cell>
        </row>
        <row r="957">
          <cell r="A957" t="str">
            <v>BOM JARDIM DE GOIAS-GO</v>
          </cell>
          <cell r="B957">
            <v>0</v>
          </cell>
          <cell r="C957">
            <v>0</v>
          </cell>
        </row>
        <row r="958">
          <cell r="A958" t="str">
            <v>BOM JESUS DE GOIAS-GO</v>
          </cell>
          <cell r="B958">
            <v>0</v>
          </cell>
          <cell r="C958">
            <v>0</v>
          </cell>
        </row>
        <row r="959">
          <cell r="A959" t="str">
            <v>BONFINOPOLIS-GO</v>
          </cell>
          <cell r="B959">
            <v>0</v>
          </cell>
          <cell r="C959">
            <v>0</v>
          </cell>
        </row>
        <row r="960">
          <cell r="A960" t="str">
            <v>BONOPOLIS-GO</v>
          </cell>
          <cell r="B960">
            <v>0</v>
          </cell>
          <cell r="C960">
            <v>0</v>
          </cell>
        </row>
        <row r="961">
          <cell r="A961" t="str">
            <v>BRAZABRANTES-GO</v>
          </cell>
          <cell r="B961">
            <v>0</v>
          </cell>
          <cell r="C961">
            <v>0</v>
          </cell>
        </row>
        <row r="962">
          <cell r="A962" t="str">
            <v>BRITANIA-GO</v>
          </cell>
          <cell r="B962">
            <v>0</v>
          </cell>
          <cell r="C962">
            <v>0</v>
          </cell>
        </row>
        <row r="963">
          <cell r="A963" t="str">
            <v>BURITI ALEGRE-GO</v>
          </cell>
          <cell r="B963">
            <v>0</v>
          </cell>
          <cell r="C963">
            <v>0</v>
          </cell>
        </row>
        <row r="964">
          <cell r="A964" t="str">
            <v>BURITI DE GOIAS-GO</v>
          </cell>
          <cell r="B964">
            <v>0</v>
          </cell>
          <cell r="C964">
            <v>0</v>
          </cell>
        </row>
        <row r="965">
          <cell r="A965" t="str">
            <v>BURITINOPOLIS-GO</v>
          </cell>
          <cell r="B965">
            <v>0</v>
          </cell>
          <cell r="C965">
            <v>0</v>
          </cell>
        </row>
        <row r="966">
          <cell r="A966" t="str">
            <v>CABECEIRAS-GO</v>
          </cell>
          <cell r="B966">
            <v>0</v>
          </cell>
          <cell r="C966">
            <v>0</v>
          </cell>
        </row>
        <row r="967">
          <cell r="A967" t="str">
            <v>CACHOEIRA ALTA-GO</v>
          </cell>
          <cell r="B967">
            <v>0</v>
          </cell>
          <cell r="C967">
            <v>0</v>
          </cell>
        </row>
        <row r="968">
          <cell r="A968" t="str">
            <v>CACHOEIRA DE GOIAS-GO</v>
          </cell>
          <cell r="B968">
            <v>0</v>
          </cell>
          <cell r="C968">
            <v>0</v>
          </cell>
        </row>
        <row r="969">
          <cell r="A969" t="str">
            <v>CACHOEIRA DOURADA-GO</v>
          </cell>
          <cell r="B969">
            <v>0</v>
          </cell>
          <cell r="C969">
            <v>0</v>
          </cell>
        </row>
        <row r="970">
          <cell r="A970" t="str">
            <v>CACU-GO</v>
          </cell>
          <cell r="B970">
            <v>0</v>
          </cell>
          <cell r="C970">
            <v>0</v>
          </cell>
        </row>
        <row r="971">
          <cell r="A971" t="str">
            <v>CAIAPONIA-GO</v>
          </cell>
          <cell r="B971">
            <v>0</v>
          </cell>
          <cell r="C971">
            <v>0</v>
          </cell>
        </row>
        <row r="972">
          <cell r="A972" t="str">
            <v>CALDAS NOVAS-GO</v>
          </cell>
          <cell r="B972">
            <v>0</v>
          </cell>
          <cell r="C972">
            <v>0</v>
          </cell>
        </row>
        <row r="973">
          <cell r="A973" t="str">
            <v>CALDAZINHA-GO</v>
          </cell>
          <cell r="B973">
            <v>0</v>
          </cell>
          <cell r="C973">
            <v>0</v>
          </cell>
        </row>
        <row r="974">
          <cell r="A974" t="str">
            <v>CAMPESTRE DE GOIAS-GO</v>
          </cell>
          <cell r="B974">
            <v>0</v>
          </cell>
          <cell r="C974">
            <v>0</v>
          </cell>
        </row>
        <row r="975">
          <cell r="A975" t="str">
            <v>CAMPINACU-GO</v>
          </cell>
          <cell r="B975">
            <v>0</v>
          </cell>
          <cell r="C975">
            <v>0</v>
          </cell>
        </row>
        <row r="976">
          <cell r="A976" t="str">
            <v>CAMPINORTE-GO</v>
          </cell>
          <cell r="B976">
            <v>0</v>
          </cell>
          <cell r="C976">
            <v>0</v>
          </cell>
        </row>
        <row r="977">
          <cell r="A977" t="str">
            <v>CAMPO ALEGRE DE GOIAS-GO</v>
          </cell>
          <cell r="B977">
            <v>0</v>
          </cell>
          <cell r="C977">
            <v>0</v>
          </cell>
        </row>
        <row r="978">
          <cell r="A978" t="str">
            <v>CAMPO LIMPO DE GOIAS-GO</v>
          </cell>
          <cell r="B978">
            <v>0</v>
          </cell>
          <cell r="C978">
            <v>0</v>
          </cell>
        </row>
        <row r="979">
          <cell r="A979" t="str">
            <v>CAMPOS BELOS-GO</v>
          </cell>
          <cell r="B979">
            <v>0</v>
          </cell>
          <cell r="C979">
            <v>0</v>
          </cell>
        </row>
        <row r="980">
          <cell r="A980" t="str">
            <v>CAMPOS VERDES-GO</v>
          </cell>
          <cell r="B980">
            <v>0</v>
          </cell>
          <cell r="C980">
            <v>0</v>
          </cell>
        </row>
        <row r="981">
          <cell r="A981" t="str">
            <v>CARMO DO RIO VERDE-GO</v>
          </cell>
          <cell r="B981">
            <v>0</v>
          </cell>
          <cell r="C981">
            <v>0</v>
          </cell>
        </row>
        <row r="982">
          <cell r="A982" t="str">
            <v>CASTELANDIA-GO</v>
          </cell>
          <cell r="B982">
            <v>0</v>
          </cell>
          <cell r="C982">
            <v>0</v>
          </cell>
        </row>
        <row r="983">
          <cell r="A983" t="str">
            <v>CATALAO-GO</v>
          </cell>
          <cell r="B983">
            <v>0</v>
          </cell>
          <cell r="C983">
            <v>0</v>
          </cell>
        </row>
        <row r="984">
          <cell r="A984" t="str">
            <v>CATURAI-GO</v>
          </cell>
          <cell r="B984">
            <v>0</v>
          </cell>
          <cell r="C984">
            <v>0</v>
          </cell>
        </row>
        <row r="985">
          <cell r="A985" t="str">
            <v>CAVALCANTE-GO</v>
          </cell>
          <cell r="B985">
            <v>0</v>
          </cell>
          <cell r="C985">
            <v>0</v>
          </cell>
        </row>
        <row r="986">
          <cell r="A986" t="str">
            <v>CERES-GO</v>
          </cell>
          <cell r="B986">
            <v>0</v>
          </cell>
          <cell r="C986">
            <v>0</v>
          </cell>
        </row>
        <row r="987">
          <cell r="A987" t="str">
            <v>CEZARINA-GO</v>
          </cell>
          <cell r="B987">
            <v>0</v>
          </cell>
          <cell r="C987">
            <v>0</v>
          </cell>
        </row>
        <row r="988">
          <cell r="A988" t="str">
            <v>CHAPADAO DO CEU-GO</v>
          </cell>
          <cell r="B988">
            <v>0</v>
          </cell>
          <cell r="C988">
            <v>0</v>
          </cell>
        </row>
        <row r="989">
          <cell r="A989" t="str">
            <v>CIDADE OCIDENTAL-GO</v>
          </cell>
          <cell r="B989">
            <v>0</v>
          </cell>
          <cell r="C989">
            <v>0</v>
          </cell>
        </row>
        <row r="990">
          <cell r="A990" t="str">
            <v>COCALZINHO DE GOIAS-GO</v>
          </cell>
          <cell r="B990">
            <v>0</v>
          </cell>
          <cell r="C990">
            <v>0</v>
          </cell>
        </row>
        <row r="991">
          <cell r="A991" t="str">
            <v>COLINAS DO SUL-GO</v>
          </cell>
          <cell r="B991">
            <v>0</v>
          </cell>
          <cell r="C991">
            <v>0</v>
          </cell>
        </row>
        <row r="992">
          <cell r="A992" t="str">
            <v>CORREGO DO OURO-GO</v>
          </cell>
          <cell r="B992">
            <v>0</v>
          </cell>
          <cell r="C992">
            <v>0</v>
          </cell>
        </row>
        <row r="993">
          <cell r="A993" t="str">
            <v>CORUMBA DE GOIAS-GO</v>
          </cell>
          <cell r="B993">
            <v>0</v>
          </cell>
          <cell r="C993">
            <v>0</v>
          </cell>
        </row>
        <row r="994">
          <cell r="A994" t="str">
            <v>CORUMBAIBA-GO</v>
          </cell>
          <cell r="B994">
            <v>0</v>
          </cell>
          <cell r="C994">
            <v>0</v>
          </cell>
        </row>
        <row r="995">
          <cell r="A995" t="str">
            <v>CRISTALINA-GO</v>
          </cell>
          <cell r="B995">
            <v>0</v>
          </cell>
          <cell r="C995">
            <v>0</v>
          </cell>
        </row>
        <row r="996">
          <cell r="A996" t="str">
            <v>CRISTIANOPOLIS-GO</v>
          </cell>
          <cell r="B996">
            <v>0</v>
          </cell>
          <cell r="C996">
            <v>0</v>
          </cell>
        </row>
        <row r="997">
          <cell r="A997" t="str">
            <v>CRIXAS-GO</v>
          </cell>
          <cell r="B997">
            <v>0</v>
          </cell>
          <cell r="C997">
            <v>0</v>
          </cell>
        </row>
        <row r="998">
          <cell r="A998" t="str">
            <v>CROMINIA-GO</v>
          </cell>
          <cell r="B998">
            <v>0</v>
          </cell>
          <cell r="C998">
            <v>0</v>
          </cell>
        </row>
        <row r="999">
          <cell r="A999" t="str">
            <v>CUMARI-GO</v>
          </cell>
          <cell r="B999">
            <v>0</v>
          </cell>
          <cell r="C999">
            <v>0</v>
          </cell>
        </row>
        <row r="1000">
          <cell r="A1000" t="str">
            <v>DAMIANOPOLIS-GO</v>
          </cell>
          <cell r="B1000">
            <v>0</v>
          </cell>
          <cell r="C1000">
            <v>0</v>
          </cell>
        </row>
        <row r="1001">
          <cell r="A1001" t="str">
            <v>DAMOLANDIA-GO</v>
          </cell>
          <cell r="B1001">
            <v>0</v>
          </cell>
          <cell r="C1001">
            <v>0</v>
          </cell>
        </row>
        <row r="1002">
          <cell r="A1002" t="str">
            <v>DAVINOPOLIS-GO</v>
          </cell>
          <cell r="B1002">
            <v>0</v>
          </cell>
          <cell r="C1002">
            <v>0</v>
          </cell>
        </row>
        <row r="1003">
          <cell r="A1003" t="str">
            <v>DIORAMA-GO</v>
          </cell>
          <cell r="B1003">
            <v>0</v>
          </cell>
          <cell r="C1003">
            <v>0</v>
          </cell>
        </row>
        <row r="1004">
          <cell r="A1004" t="str">
            <v>DIVINOPOLIS DE GOIAS-GO</v>
          </cell>
          <cell r="B1004">
            <v>0</v>
          </cell>
          <cell r="C1004">
            <v>0</v>
          </cell>
        </row>
        <row r="1005">
          <cell r="A1005" t="str">
            <v>DOVERLANDIA-GO</v>
          </cell>
          <cell r="B1005">
            <v>0</v>
          </cell>
          <cell r="C1005">
            <v>0</v>
          </cell>
        </row>
        <row r="1006">
          <cell r="A1006" t="str">
            <v>EDEALINA-GO</v>
          </cell>
          <cell r="B1006">
            <v>0</v>
          </cell>
          <cell r="C1006">
            <v>0</v>
          </cell>
        </row>
        <row r="1007">
          <cell r="A1007" t="str">
            <v>EDEIA-GO</v>
          </cell>
          <cell r="B1007">
            <v>0</v>
          </cell>
          <cell r="C1007">
            <v>0</v>
          </cell>
        </row>
        <row r="1008">
          <cell r="A1008" t="str">
            <v>ESTRELA DO NORTE-GO</v>
          </cell>
          <cell r="B1008">
            <v>0</v>
          </cell>
          <cell r="C1008">
            <v>0</v>
          </cell>
        </row>
        <row r="1009">
          <cell r="A1009" t="str">
            <v>FAINA-GO</v>
          </cell>
          <cell r="B1009">
            <v>0</v>
          </cell>
          <cell r="C1009">
            <v>0</v>
          </cell>
        </row>
        <row r="1010">
          <cell r="A1010" t="str">
            <v>FAZENDA NOVA-GO</v>
          </cell>
          <cell r="B1010">
            <v>0</v>
          </cell>
          <cell r="C1010">
            <v>0</v>
          </cell>
        </row>
        <row r="1011">
          <cell r="A1011" t="str">
            <v>FIRMINOPOLIS-GO</v>
          </cell>
          <cell r="B1011">
            <v>0</v>
          </cell>
          <cell r="C1011">
            <v>0</v>
          </cell>
        </row>
        <row r="1012">
          <cell r="A1012" t="str">
            <v>FLORES DE GOIAS-GO</v>
          </cell>
          <cell r="B1012">
            <v>0</v>
          </cell>
          <cell r="C1012">
            <v>0</v>
          </cell>
        </row>
        <row r="1013">
          <cell r="A1013" t="str">
            <v>FORMOSA-GO</v>
          </cell>
          <cell r="B1013">
            <v>0</v>
          </cell>
          <cell r="C1013">
            <v>0</v>
          </cell>
        </row>
        <row r="1014">
          <cell r="A1014" t="str">
            <v>FORMOSO-GO</v>
          </cell>
          <cell r="B1014">
            <v>0</v>
          </cell>
          <cell r="C1014">
            <v>0</v>
          </cell>
        </row>
        <row r="1015">
          <cell r="A1015" t="str">
            <v>GAMELEIRA DE GOIAS-GO</v>
          </cell>
          <cell r="B1015">
            <v>0</v>
          </cell>
          <cell r="C1015">
            <v>0</v>
          </cell>
        </row>
        <row r="1016">
          <cell r="A1016" t="str">
            <v>GOIANAPOLIS-GO</v>
          </cell>
          <cell r="B1016">
            <v>0</v>
          </cell>
          <cell r="C1016">
            <v>0</v>
          </cell>
        </row>
        <row r="1017">
          <cell r="A1017" t="str">
            <v>GOIANDIRA-GO</v>
          </cell>
          <cell r="B1017">
            <v>0</v>
          </cell>
          <cell r="C1017">
            <v>0</v>
          </cell>
        </row>
        <row r="1018">
          <cell r="A1018" t="str">
            <v>GOIANESIA-GO</v>
          </cell>
          <cell r="B1018">
            <v>0</v>
          </cell>
          <cell r="C1018">
            <v>0</v>
          </cell>
        </row>
        <row r="1019">
          <cell r="A1019" t="str">
            <v>GOIANIA-GO</v>
          </cell>
          <cell r="B1019">
            <v>0</v>
          </cell>
          <cell r="C1019">
            <v>0</v>
          </cell>
        </row>
        <row r="1020">
          <cell r="A1020" t="str">
            <v>GOIANIRA-GO</v>
          </cell>
          <cell r="B1020">
            <v>0</v>
          </cell>
          <cell r="C1020">
            <v>0</v>
          </cell>
        </row>
        <row r="1021">
          <cell r="A1021" t="str">
            <v>GOIAS-GO</v>
          </cell>
          <cell r="B1021">
            <v>0</v>
          </cell>
          <cell r="C1021">
            <v>0</v>
          </cell>
        </row>
        <row r="1022">
          <cell r="A1022" t="str">
            <v>GOIATUBA-GO</v>
          </cell>
          <cell r="B1022">
            <v>0</v>
          </cell>
          <cell r="C1022">
            <v>0</v>
          </cell>
        </row>
        <row r="1023">
          <cell r="A1023" t="str">
            <v>GOUVELANDIA-GO</v>
          </cell>
          <cell r="B1023">
            <v>0</v>
          </cell>
          <cell r="C1023">
            <v>0</v>
          </cell>
        </row>
        <row r="1024">
          <cell r="A1024" t="str">
            <v>GUAPO-GO</v>
          </cell>
          <cell r="B1024">
            <v>0</v>
          </cell>
          <cell r="C1024">
            <v>0</v>
          </cell>
        </row>
        <row r="1025">
          <cell r="A1025" t="str">
            <v>GUARAITA-GO</v>
          </cell>
          <cell r="B1025">
            <v>0</v>
          </cell>
          <cell r="C1025">
            <v>0</v>
          </cell>
        </row>
        <row r="1026">
          <cell r="A1026" t="str">
            <v>GUARANI DE GOIAS-GO</v>
          </cell>
          <cell r="B1026">
            <v>0</v>
          </cell>
          <cell r="C1026">
            <v>0</v>
          </cell>
        </row>
        <row r="1027">
          <cell r="A1027" t="str">
            <v>GUARINOS-GO</v>
          </cell>
          <cell r="B1027">
            <v>0</v>
          </cell>
          <cell r="C1027">
            <v>0</v>
          </cell>
        </row>
        <row r="1028">
          <cell r="A1028" t="str">
            <v>HEITORAI-GO</v>
          </cell>
          <cell r="B1028">
            <v>0</v>
          </cell>
          <cell r="C1028">
            <v>0</v>
          </cell>
        </row>
        <row r="1029">
          <cell r="A1029" t="str">
            <v>HIDROLANDIA-GO</v>
          </cell>
          <cell r="B1029">
            <v>0</v>
          </cell>
          <cell r="C1029">
            <v>0</v>
          </cell>
        </row>
        <row r="1030">
          <cell r="A1030" t="str">
            <v>HIDROLINA-GO</v>
          </cell>
          <cell r="B1030">
            <v>0</v>
          </cell>
          <cell r="C1030">
            <v>0</v>
          </cell>
        </row>
        <row r="1031">
          <cell r="A1031" t="str">
            <v>IACIARA-GO</v>
          </cell>
          <cell r="B1031">
            <v>0</v>
          </cell>
          <cell r="C1031">
            <v>0</v>
          </cell>
        </row>
        <row r="1032">
          <cell r="A1032" t="str">
            <v>INACIOLANDIA-GO</v>
          </cell>
          <cell r="B1032">
            <v>0</v>
          </cell>
          <cell r="C1032">
            <v>0</v>
          </cell>
        </row>
        <row r="1033">
          <cell r="A1033" t="str">
            <v>INDIARA-GO</v>
          </cell>
          <cell r="B1033">
            <v>0</v>
          </cell>
          <cell r="C1033">
            <v>0</v>
          </cell>
        </row>
        <row r="1034">
          <cell r="A1034" t="str">
            <v>INHUMAS-GO</v>
          </cell>
          <cell r="B1034">
            <v>0</v>
          </cell>
          <cell r="C1034">
            <v>0</v>
          </cell>
        </row>
        <row r="1035">
          <cell r="A1035" t="str">
            <v>IPAMERI-GO</v>
          </cell>
          <cell r="B1035">
            <v>0</v>
          </cell>
          <cell r="C1035">
            <v>0</v>
          </cell>
        </row>
        <row r="1036">
          <cell r="A1036" t="str">
            <v>IPIRANGA DE GOIAS-GO</v>
          </cell>
          <cell r="B1036">
            <v>0</v>
          </cell>
          <cell r="C1036">
            <v>0</v>
          </cell>
        </row>
        <row r="1037">
          <cell r="A1037" t="str">
            <v>IPORA-GO</v>
          </cell>
          <cell r="B1037">
            <v>0</v>
          </cell>
          <cell r="C1037">
            <v>0</v>
          </cell>
        </row>
        <row r="1038">
          <cell r="A1038" t="str">
            <v>ISRAELANDIA-GO</v>
          </cell>
          <cell r="B1038">
            <v>0</v>
          </cell>
          <cell r="C1038">
            <v>0</v>
          </cell>
        </row>
        <row r="1039">
          <cell r="A1039" t="str">
            <v>ITABERAI-GO</v>
          </cell>
          <cell r="B1039">
            <v>0</v>
          </cell>
          <cell r="C1039">
            <v>0</v>
          </cell>
        </row>
        <row r="1040">
          <cell r="A1040" t="str">
            <v>ITAGUARI-GO</v>
          </cell>
          <cell r="B1040">
            <v>0</v>
          </cell>
          <cell r="C1040">
            <v>0</v>
          </cell>
        </row>
        <row r="1041">
          <cell r="A1041" t="str">
            <v>ITAGUARU-GO</v>
          </cell>
          <cell r="B1041">
            <v>0</v>
          </cell>
          <cell r="C1041">
            <v>0</v>
          </cell>
        </row>
        <row r="1042">
          <cell r="A1042" t="str">
            <v>ITAJA-GO</v>
          </cell>
          <cell r="B1042">
            <v>0</v>
          </cell>
          <cell r="C1042">
            <v>0</v>
          </cell>
        </row>
        <row r="1043">
          <cell r="A1043" t="str">
            <v>ITAPACI-GO</v>
          </cell>
          <cell r="B1043">
            <v>0</v>
          </cell>
          <cell r="C1043">
            <v>0</v>
          </cell>
        </row>
        <row r="1044">
          <cell r="A1044" t="str">
            <v>ITAPIRAPUA-GO</v>
          </cell>
          <cell r="B1044">
            <v>0</v>
          </cell>
          <cell r="C1044">
            <v>0</v>
          </cell>
        </row>
        <row r="1045">
          <cell r="A1045" t="str">
            <v>ITAPURANGA-GO</v>
          </cell>
          <cell r="B1045">
            <v>0</v>
          </cell>
          <cell r="C1045">
            <v>0</v>
          </cell>
        </row>
        <row r="1046">
          <cell r="A1046" t="str">
            <v>ITARUMA-GO</v>
          </cell>
          <cell r="B1046">
            <v>0</v>
          </cell>
          <cell r="C1046">
            <v>0</v>
          </cell>
        </row>
        <row r="1047">
          <cell r="A1047" t="str">
            <v>ITAUCU-GO</v>
          </cell>
          <cell r="B1047">
            <v>0</v>
          </cell>
          <cell r="C1047">
            <v>0</v>
          </cell>
        </row>
        <row r="1048">
          <cell r="A1048" t="str">
            <v>ITUMBIARA-GO</v>
          </cell>
          <cell r="B1048">
            <v>0</v>
          </cell>
          <cell r="C1048">
            <v>0</v>
          </cell>
        </row>
        <row r="1049">
          <cell r="A1049" t="str">
            <v>IVOLANDIA-GO</v>
          </cell>
          <cell r="B1049">
            <v>0</v>
          </cell>
          <cell r="C1049">
            <v>0</v>
          </cell>
        </row>
        <row r="1050">
          <cell r="A1050" t="str">
            <v>JANDAIA-GO</v>
          </cell>
          <cell r="B1050">
            <v>0</v>
          </cell>
          <cell r="C1050">
            <v>0</v>
          </cell>
        </row>
        <row r="1051">
          <cell r="A1051" t="str">
            <v>JARAGUA-GO</v>
          </cell>
          <cell r="B1051">
            <v>0</v>
          </cell>
          <cell r="C1051">
            <v>0</v>
          </cell>
        </row>
        <row r="1052">
          <cell r="A1052" t="str">
            <v>JATAI-GO</v>
          </cell>
          <cell r="B1052">
            <v>0</v>
          </cell>
          <cell r="C1052">
            <v>0</v>
          </cell>
        </row>
        <row r="1053">
          <cell r="A1053" t="str">
            <v>JAUPACI-GO</v>
          </cell>
          <cell r="B1053">
            <v>0</v>
          </cell>
          <cell r="C1053">
            <v>0</v>
          </cell>
        </row>
        <row r="1054">
          <cell r="A1054" t="str">
            <v>JESUPOLIS-GO</v>
          </cell>
          <cell r="B1054">
            <v>0</v>
          </cell>
          <cell r="C1054">
            <v>0</v>
          </cell>
        </row>
        <row r="1055">
          <cell r="A1055" t="str">
            <v>JOVIANIA-GO</v>
          </cell>
          <cell r="B1055">
            <v>0</v>
          </cell>
          <cell r="C1055">
            <v>0</v>
          </cell>
        </row>
        <row r="1056">
          <cell r="A1056" t="str">
            <v>JUSSARA-GO</v>
          </cell>
          <cell r="B1056">
            <v>0</v>
          </cell>
          <cell r="C1056">
            <v>0</v>
          </cell>
        </row>
        <row r="1057">
          <cell r="A1057" t="str">
            <v>LAGOA SANTA-GO</v>
          </cell>
          <cell r="B1057">
            <v>0</v>
          </cell>
          <cell r="C1057">
            <v>0</v>
          </cell>
        </row>
        <row r="1058">
          <cell r="A1058" t="str">
            <v>LEOPOLDO DE BULHOES-GO</v>
          </cell>
          <cell r="B1058">
            <v>0</v>
          </cell>
          <cell r="C1058">
            <v>0</v>
          </cell>
        </row>
        <row r="1059">
          <cell r="A1059" t="str">
            <v>LUZIANIA-GO</v>
          </cell>
          <cell r="B1059">
            <v>0</v>
          </cell>
          <cell r="C1059">
            <v>0</v>
          </cell>
        </row>
        <row r="1060">
          <cell r="A1060" t="str">
            <v>MAIRIPOTABA-GO</v>
          </cell>
          <cell r="B1060">
            <v>0</v>
          </cell>
          <cell r="C1060">
            <v>0</v>
          </cell>
        </row>
        <row r="1061">
          <cell r="A1061" t="str">
            <v>MAMBAI-GO</v>
          </cell>
          <cell r="B1061">
            <v>0</v>
          </cell>
          <cell r="C1061">
            <v>0</v>
          </cell>
        </row>
        <row r="1062">
          <cell r="A1062" t="str">
            <v>MARA ROSA-GO</v>
          </cell>
          <cell r="B1062">
            <v>0</v>
          </cell>
          <cell r="C1062">
            <v>0</v>
          </cell>
        </row>
        <row r="1063">
          <cell r="A1063" t="str">
            <v>MARZAGAO-GO</v>
          </cell>
          <cell r="B1063">
            <v>0</v>
          </cell>
          <cell r="C1063">
            <v>0</v>
          </cell>
        </row>
        <row r="1064">
          <cell r="A1064" t="str">
            <v>MATRINCHA-GO</v>
          </cell>
          <cell r="B1064">
            <v>0</v>
          </cell>
          <cell r="C1064">
            <v>0</v>
          </cell>
        </row>
        <row r="1065">
          <cell r="A1065" t="str">
            <v>MAURILANDIA-GO</v>
          </cell>
          <cell r="B1065">
            <v>0</v>
          </cell>
          <cell r="C1065">
            <v>0</v>
          </cell>
        </row>
        <row r="1066">
          <cell r="A1066" t="str">
            <v>MIMOSO DE GOIAS-GO</v>
          </cell>
          <cell r="B1066">
            <v>0</v>
          </cell>
          <cell r="C1066">
            <v>0</v>
          </cell>
        </row>
        <row r="1067">
          <cell r="A1067" t="str">
            <v>MINACU-GO</v>
          </cell>
          <cell r="B1067">
            <v>0</v>
          </cell>
          <cell r="C1067">
            <v>0</v>
          </cell>
        </row>
        <row r="1068">
          <cell r="A1068" t="str">
            <v>MINEIROS-GO</v>
          </cell>
          <cell r="B1068">
            <v>0</v>
          </cell>
          <cell r="C1068">
            <v>0</v>
          </cell>
        </row>
        <row r="1069">
          <cell r="A1069" t="str">
            <v>MOIPORA-GO</v>
          </cell>
          <cell r="B1069">
            <v>0</v>
          </cell>
          <cell r="C1069">
            <v>0</v>
          </cell>
        </row>
        <row r="1070">
          <cell r="A1070" t="str">
            <v>MONTE ALEGRE DE GOIAS-GO</v>
          </cell>
          <cell r="B1070">
            <v>0</v>
          </cell>
          <cell r="C1070">
            <v>0</v>
          </cell>
        </row>
        <row r="1071">
          <cell r="A1071" t="str">
            <v>MONTES CLAROS DE GOIAS-GO</v>
          </cell>
          <cell r="B1071">
            <v>0</v>
          </cell>
          <cell r="C1071">
            <v>0</v>
          </cell>
        </row>
        <row r="1072">
          <cell r="A1072" t="str">
            <v>MONTIVIDIU DO NORTE-GO</v>
          </cell>
          <cell r="B1072">
            <v>0</v>
          </cell>
          <cell r="C1072">
            <v>0</v>
          </cell>
        </row>
        <row r="1073">
          <cell r="A1073" t="str">
            <v>MONTIVIDIU-GO</v>
          </cell>
          <cell r="B1073">
            <v>0</v>
          </cell>
          <cell r="C1073">
            <v>0</v>
          </cell>
        </row>
        <row r="1074">
          <cell r="A1074" t="str">
            <v>MORRINHOS-GO</v>
          </cell>
          <cell r="B1074">
            <v>0</v>
          </cell>
          <cell r="C1074">
            <v>0</v>
          </cell>
        </row>
        <row r="1075">
          <cell r="A1075" t="str">
            <v>MORRO AGUDO DE GOIAS-GO</v>
          </cell>
          <cell r="B1075">
            <v>0</v>
          </cell>
          <cell r="C1075">
            <v>0</v>
          </cell>
        </row>
        <row r="1076">
          <cell r="A1076" t="str">
            <v>MOSSAMEDES-GO</v>
          </cell>
          <cell r="B1076">
            <v>0</v>
          </cell>
          <cell r="C1076">
            <v>0</v>
          </cell>
        </row>
        <row r="1077">
          <cell r="A1077" t="str">
            <v>MOZARLANDIA-GO</v>
          </cell>
          <cell r="B1077">
            <v>0</v>
          </cell>
          <cell r="C1077">
            <v>0</v>
          </cell>
        </row>
        <row r="1078">
          <cell r="A1078" t="str">
            <v>MUNDO NOVO-GO</v>
          </cell>
          <cell r="B1078">
            <v>0</v>
          </cell>
          <cell r="C1078">
            <v>0</v>
          </cell>
        </row>
        <row r="1079">
          <cell r="A1079" t="str">
            <v>MUTUNOPOLIS-GO</v>
          </cell>
          <cell r="B1079">
            <v>0</v>
          </cell>
          <cell r="C1079">
            <v>0</v>
          </cell>
        </row>
        <row r="1080">
          <cell r="A1080" t="str">
            <v>NAZARIO-GO</v>
          </cell>
          <cell r="B1080">
            <v>0</v>
          </cell>
          <cell r="C1080">
            <v>0</v>
          </cell>
        </row>
        <row r="1081">
          <cell r="A1081" t="str">
            <v>NEROPOLIS-GO</v>
          </cell>
          <cell r="B1081">
            <v>0</v>
          </cell>
          <cell r="C1081">
            <v>0</v>
          </cell>
        </row>
        <row r="1082">
          <cell r="A1082" t="str">
            <v>NIQUELANDIA-GO</v>
          </cell>
          <cell r="B1082">
            <v>0</v>
          </cell>
          <cell r="C1082">
            <v>0</v>
          </cell>
        </row>
        <row r="1083">
          <cell r="A1083" t="str">
            <v>NOVA AMERICA-GO</v>
          </cell>
          <cell r="B1083">
            <v>0</v>
          </cell>
          <cell r="C1083">
            <v>0</v>
          </cell>
        </row>
        <row r="1084">
          <cell r="A1084" t="str">
            <v>NOVA AURORA-GO</v>
          </cell>
          <cell r="B1084">
            <v>0</v>
          </cell>
          <cell r="C1084">
            <v>0</v>
          </cell>
        </row>
        <row r="1085">
          <cell r="A1085" t="str">
            <v>NOVA CRIXAS-GO</v>
          </cell>
          <cell r="B1085">
            <v>0</v>
          </cell>
          <cell r="C1085">
            <v>0</v>
          </cell>
        </row>
        <row r="1086">
          <cell r="A1086" t="str">
            <v>NOVA GLORIA-GO</v>
          </cell>
          <cell r="B1086">
            <v>0</v>
          </cell>
          <cell r="C1086">
            <v>0</v>
          </cell>
        </row>
        <row r="1087">
          <cell r="A1087" t="str">
            <v>NOVA IGUACU DE GOIAS-GO</v>
          </cell>
          <cell r="B1087">
            <v>0</v>
          </cell>
          <cell r="C1087">
            <v>0</v>
          </cell>
        </row>
        <row r="1088">
          <cell r="A1088" t="str">
            <v>NOVA ROMA-GO</v>
          </cell>
          <cell r="B1088">
            <v>0</v>
          </cell>
          <cell r="C1088">
            <v>0</v>
          </cell>
        </row>
        <row r="1089">
          <cell r="A1089" t="str">
            <v>NOVA VENEZA-GO</v>
          </cell>
          <cell r="B1089">
            <v>0</v>
          </cell>
          <cell r="C1089">
            <v>0</v>
          </cell>
        </row>
        <row r="1090">
          <cell r="A1090" t="str">
            <v>NOVO BRASIL-GO</v>
          </cell>
          <cell r="B1090">
            <v>0</v>
          </cell>
          <cell r="C1090">
            <v>0</v>
          </cell>
        </row>
        <row r="1091">
          <cell r="A1091" t="str">
            <v>NOVO GAMA-GO</v>
          </cell>
          <cell r="B1091">
            <v>0</v>
          </cell>
          <cell r="C1091">
            <v>0</v>
          </cell>
        </row>
        <row r="1092">
          <cell r="A1092" t="str">
            <v>NOVO PLANALTO-GO</v>
          </cell>
          <cell r="B1092">
            <v>0</v>
          </cell>
          <cell r="C1092">
            <v>0</v>
          </cell>
        </row>
        <row r="1093">
          <cell r="A1093" t="str">
            <v>ORIZONA-GO</v>
          </cell>
          <cell r="B1093">
            <v>0</v>
          </cell>
          <cell r="C1093">
            <v>0</v>
          </cell>
        </row>
        <row r="1094">
          <cell r="A1094" t="str">
            <v>OURO VERDE DE GOIAS-GO</v>
          </cell>
          <cell r="B1094">
            <v>0</v>
          </cell>
          <cell r="C1094">
            <v>0</v>
          </cell>
        </row>
        <row r="1095">
          <cell r="A1095" t="str">
            <v>OUVIDOR-GO</v>
          </cell>
          <cell r="B1095">
            <v>0</v>
          </cell>
          <cell r="C1095">
            <v>0</v>
          </cell>
        </row>
        <row r="1096">
          <cell r="A1096" t="str">
            <v>PADRE BERNARDO-GO</v>
          </cell>
          <cell r="B1096">
            <v>0</v>
          </cell>
          <cell r="C1096">
            <v>0</v>
          </cell>
        </row>
        <row r="1097">
          <cell r="A1097" t="str">
            <v>PALESTINA DE GOIAS-GO</v>
          </cell>
          <cell r="B1097">
            <v>0</v>
          </cell>
          <cell r="C1097">
            <v>0</v>
          </cell>
        </row>
        <row r="1098">
          <cell r="A1098" t="str">
            <v>PALMEIRAS DE GOIAS-GO</v>
          </cell>
          <cell r="B1098">
            <v>0</v>
          </cell>
          <cell r="C1098">
            <v>0</v>
          </cell>
        </row>
        <row r="1099">
          <cell r="A1099" t="str">
            <v>PALMELO-GO</v>
          </cell>
          <cell r="B1099">
            <v>0</v>
          </cell>
          <cell r="C1099">
            <v>0</v>
          </cell>
        </row>
        <row r="1100">
          <cell r="A1100" t="str">
            <v>PALMINOPOLIS-GO</v>
          </cell>
          <cell r="B1100">
            <v>0</v>
          </cell>
          <cell r="C1100">
            <v>0</v>
          </cell>
        </row>
        <row r="1101">
          <cell r="A1101" t="str">
            <v>PANAMA-GO</v>
          </cell>
          <cell r="B1101">
            <v>0</v>
          </cell>
          <cell r="C1101">
            <v>0</v>
          </cell>
        </row>
        <row r="1102">
          <cell r="A1102" t="str">
            <v>PARANAIGUARA-GO</v>
          </cell>
          <cell r="B1102">
            <v>0</v>
          </cell>
          <cell r="C1102">
            <v>0</v>
          </cell>
        </row>
        <row r="1103">
          <cell r="A1103" t="str">
            <v>PARAUNA-GO</v>
          </cell>
          <cell r="B1103">
            <v>0</v>
          </cell>
          <cell r="C1103">
            <v>0</v>
          </cell>
        </row>
        <row r="1104">
          <cell r="A1104" t="str">
            <v>PEROLANDIA-GO</v>
          </cell>
          <cell r="B1104">
            <v>0</v>
          </cell>
          <cell r="C1104">
            <v>0</v>
          </cell>
        </row>
        <row r="1105">
          <cell r="A1105" t="str">
            <v>PETROLINA DE GOIAS-GO</v>
          </cell>
          <cell r="B1105">
            <v>0</v>
          </cell>
          <cell r="C1105">
            <v>0</v>
          </cell>
        </row>
        <row r="1106">
          <cell r="A1106" t="str">
            <v>PILAR DE GOIAS-GO</v>
          </cell>
          <cell r="B1106">
            <v>0</v>
          </cell>
          <cell r="C1106">
            <v>0</v>
          </cell>
        </row>
        <row r="1107">
          <cell r="A1107" t="str">
            <v>PIRACANJUBA-GO</v>
          </cell>
          <cell r="B1107">
            <v>0</v>
          </cell>
          <cell r="C1107">
            <v>0</v>
          </cell>
        </row>
        <row r="1108">
          <cell r="A1108" t="str">
            <v>PIRANHAS-GO</v>
          </cell>
          <cell r="B1108">
            <v>0</v>
          </cell>
          <cell r="C1108">
            <v>0</v>
          </cell>
        </row>
        <row r="1109">
          <cell r="A1109" t="str">
            <v>PIRENOPOLIS-GO</v>
          </cell>
          <cell r="B1109">
            <v>0</v>
          </cell>
          <cell r="C1109">
            <v>0</v>
          </cell>
        </row>
        <row r="1110">
          <cell r="A1110" t="str">
            <v>PIRES DO RIO-GO</v>
          </cell>
          <cell r="B1110">
            <v>0</v>
          </cell>
          <cell r="C1110">
            <v>0</v>
          </cell>
        </row>
        <row r="1111">
          <cell r="A1111" t="str">
            <v>PLANALTINA-GO</v>
          </cell>
          <cell r="B1111">
            <v>0</v>
          </cell>
          <cell r="C1111">
            <v>0</v>
          </cell>
        </row>
        <row r="1112">
          <cell r="A1112" t="str">
            <v>PONTALINA-GO</v>
          </cell>
          <cell r="B1112">
            <v>0</v>
          </cell>
          <cell r="C1112">
            <v>0</v>
          </cell>
        </row>
        <row r="1113">
          <cell r="A1113" t="str">
            <v>PORANGATU-GO</v>
          </cell>
          <cell r="B1113">
            <v>0</v>
          </cell>
          <cell r="C1113">
            <v>0</v>
          </cell>
        </row>
        <row r="1114">
          <cell r="A1114" t="str">
            <v>PORTEIRAO-GO</v>
          </cell>
          <cell r="B1114">
            <v>0</v>
          </cell>
          <cell r="C1114">
            <v>0</v>
          </cell>
        </row>
        <row r="1115">
          <cell r="A1115" t="str">
            <v>PORTELANDIA-GO</v>
          </cell>
          <cell r="B1115">
            <v>0</v>
          </cell>
          <cell r="C1115">
            <v>0</v>
          </cell>
        </row>
        <row r="1116">
          <cell r="A1116" t="str">
            <v>POSSE-GO</v>
          </cell>
          <cell r="B1116">
            <v>0</v>
          </cell>
          <cell r="C1116">
            <v>0</v>
          </cell>
        </row>
        <row r="1117">
          <cell r="A1117" t="str">
            <v>PROFESSOR JAMIL-GO</v>
          </cell>
          <cell r="B1117">
            <v>0</v>
          </cell>
          <cell r="C1117">
            <v>0</v>
          </cell>
        </row>
        <row r="1118">
          <cell r="A1118" t="str">
            <v>QUIRINOPOLIS-GO</v>
          </cell>
          <cell r="B1118">
            <v>0</v>
          </cell>
          <cell r="C1118">
            <v>0</v>
          </cell>
        </row>
        <row r="1119">
          <cell r="A1119" t="str">
            <v>RIALMA-GO</v>
          </cell>
          <cell r="B1119">
            <v>0</v>
          </cell>
          <cell r="C1119">
            <v>0</v>
          </cell>
        </row>
        <row r="1120">
          <cell r="A1120" t="str">
            <v>RIANAPOLIS-GO</v>
          </cell>
          <cell r="B1120">
            <v>0</v>
          </cell>
          <cell r="C1120">
            <v>0</v>
          </cell>
        </row>
        <row r="1121">
          <cell r="A1121" t="str">
            <v>RIO QUENTE-GO</v>
          </cell>
          <cell r="B1121">
            <v>0</v>
          </cell>
          <cell r="C1121">
            <v>0</v>
          </cell>
        </row>
        <row r="1122">
          <cell r="A1122" t="str">
            <v>RIO VERDE-GO</v>
          </cell>
          <cell r="B1122">
            <v>0</v>
          </cell>
          <cell r="C1122">
            <v>0</v>
          </cell>
        </row>
        <row r="1123">
          <cell r="A1123" t="str">
            <v>RUBIATABA-GO</v>
          </cell>
          <cell r="B1123">
            <v>0</v>
          </cell>
          <cell r="C1123">
            <v>0</v>
          </cell>
        </row>
        <row r="1124">
          <cell r="A1124" t="str">
            <v>SANCLERLANDIA-GO</v>
          </cell>
          <cell r="B1124">
            <v>0</v>
          </cell>
          <cell r="C1124">
            <v>0</v>
          </cell>
        </row>
        <row r="1125">
          <cell r="A1125" t="str">
            <v>SANTA BARBARA DE GOIAS-GO</v>
          </cell>
          <cell r="B1125">
            <v>0</v>
          </cell>
          <cell r="C1125">
            <v>0</v>
          </cell>
        </row>
        <row r="1126">
          <cell r="A1126" t="str">
            <v>SANTA CRUZ DE GOIAS-GO</v>
          </cell>
          <cell r="B1126">
            <v>0</v>
          </cell>
          <cell r="C1126">
            <v>0</v>
          </cell>
        </row>
        <row r="1127">
          <cell r="A1127" t="str">
            <v>SANTA FE DE GOIAS-GO</v>
          </cell>
          <cell r="B1127">
            <v>0</v>
          </cell>
          <cell r="C1127">
            <v>0</v>
          </cell>
        </row>
        <row r="1128">
          <cell r="A1128" t="str">
            <v>SANTA HELENA DE GOIAS-GO</v>
          </cell>
          <cell r="B1128">
            <v>0</v>
          </cell>
          <cell r="C1128">
            <v>0</v>
          </cell>
        </row>
        <row r="1129">
          <cell r="A1129" t="str">
            <v>SANTA ISABEL-GO</v>
          </cell>
          <cell r="B1129">
            <v>0</v>
          </cell>
          <cell r="C1129">
            <v>0</v>
          </cell>
        </row>
        <row r="1130">
          <cell r="A1130" t="str">
            <v>SANTA RITA DO ARAGUAIA-GO</v>
          </cell>
          <cell r="B1130">
            <v>0</v>
          </cell>
          <cell r="C1130">
            <v>0</v>
          </cell>
        </row>
        <row r="1131">
          <cell r="A1131" t="str">
            <v>SANTA RITA DO NOVO DESTINO-GO</v>
          </cell>
          <cell r="B1131">
            <v>0</v>
          </cell>
          <cell r="C1131">
            <v>0</v>
          </cell>
        </row>
        <row r="1132">
          <cell r="A1132" t="str">
            <v>SANTA ROSA DE GOIAS-GO</v>
          </cell>
          <cell r="B1132">
            <v>0</v>
          </cell>
          <cell r="C1132">
            <v>0</v>
          </cell>
        </row>
        <row r="1133">
          <cell r="A1133" t="str">
            <v>SANTA TEREZA DE GOIAS-GO</v>
          </cell>
          <cell r="B1133">
            <v>0</v>
          </cell>
          <cell r="C1133">
            <v>0</v>
          </cell>
        </row>
        <row r="1134">
          <cell r="A1134" t="str">
            <v>SANTA TEREZINHA DE GOIAS-GO</v>
          </cell>
          <cell r="B1134">
            <v>0</v>
          </cell>
          <cell r="C1134">
            <v>0</v>
          </cell>
        </row>
        <row r="1135">
          <cell r="A1135" t="str">
            <v>SANTO ANTONIO DA BARRA-GO</v>
          </cell>
          <cell r="B1135">
            <v>0</v>
          </cell>
          <cell r="C1135">
            <v>0</v>
          </cell>
        </row>
        <row r="1136">
          <cell r="A1136" t="str">
            <v>SANTO ANTONIO DE GOIAS-GO</v>
          </cell>
          <cell r="B1136">
            <v>0</v>
          </cell>
          <cell r="C1136">
            <v>0</v>
          </cell>
        </row>
        <row r="1137">
          <cell r="A1137" t="str">
            <v>SANTO ANTONIO DO DESCOBERTO-GO</v>
          </cell>
          <cell r="B1137">
            <v>0</v>
          </cell>
          <cell r="C1137">
            <v>0</v>
          </cell>
        </row>
        <row r="1138">
          <cell r="A1138" t="str">
            <v>SAO DOMINGOS-GO</v>
          </cell>
          <cell r="B1138">
            <v>0</v>
          </cell>
          <cell r="C1138">
            <v>0</v>
          </cell>
        </row>
        <row r="1139">
          <cell r="A1139" t="str">
            <v>SAO FRANCISCO DE GOIAS-GO</v>
          </cell>
          <cell r="B1139">
            <v>0</v>
          </cell>
          <cell r="C1139">
            <v>0</v>
          </cell>
        </row>
        <row r="1140">
          <cell r="A1140" t="str">
            <v>SAO JOAO DA PARAUNA-GO</v>
          </cell>
          <cell r="B1140">
            <v>0</v>
          </cell>
          <cell r="C1140">
            <v>0</v>
          </cell>
        </row>
        <row r="1141">
          <cell r="A1141" t="str">
            <v>SAO JOAO D'ALIANCA-GO</v>
          </cell>
          <cell r="B1141">
            <v>0</v>
          </cell>
          <cell r="C1141">
            <v>0</v>
          </cell>
        </row>
        <row r="1142">
          <cell r="A1142" t="str">
            <v>SAO LUIS DE MONTES BELOS-GO</v>
          </cell>
          <cell r="B1142">
            <v>0</v>
          </cell>
          <cell r="C1142">
            <v>0</v>
          </cell>
        </row>
        <row r="1143">
          <cell r="A1143" t="str">
            <v>SAO LUIZ DO NORTE-GO</v>
          </cell>
          <cell r="B1143">
            <v>0</v>
          </cell>
          <cell r="C1143">
            <v>0</v>
          </cell>
        </row>
        <row r="1144">
          <cell r="A1144" t="str">
            <v>SAO MIGUEL DO ARAGUAIA-GO</v>
          </cell>
          <cell r="B1144">
            <v>0</v>
          </cell>
          <cell r="C1144">
            <v>0</v>
          </cell>
        </row>
        <row r="1145">
          <cell r="A1145" t="str">
            <v>SAO MIGUEL DO PASSA QUATRO-GO</v>
          </cell>
          <cell r="B1145">
            <v>0</v>
          </cell>
          <cell r="C1145">
            <v>0</v>
          </cell>
        </row>
        <row r="1146">
          <cell r="A1146" t="str">
            <v>SAO PATRICIO-GO</v>
          </cell>
          <cell r="B1146">
            <v>0</v>
          </cell>
          <cell r="C1146">
            <v>0</v>
          </cell>
        </row>
        <row r="1147">
          <cell r="A1147" t="str">
            <v>SAO SIMAO-GO</v>
          </cell>
          <cell r="B1147">
            <v>0</v>
          </cell>
          <cell r="C1147">
            <v>0</v>
          </cell>
        </row>
        <row r="1148">
          <cell r="A1148" t="str">
            <v>SENADOR CANEDO-GO</v>
          </cell>
          <cell r="B1148">
            <v>0</v>
          </cell>
          <cell r="C1148">
            <v>0</v>
          </cell>
        </row>
        <row r="1149">
          <cell r="A1149" t="str">
            <v>SERRANOPOLIS-GO</v>
          </cell>
          <cell r="B1149">
            <v>0</v>
          </cell>
          <cell r="C1149">
            <v>0</v>
          </cell>
        </row>
        <row r="1150">
          <cell r="A1150" t="str">
            <v>SILVANIA-GO</v>
          </cell>
          <cell r="B1150">
            <v>0</v>
          </cell>
          <cell r="C1150">
            <v>0</v>
          </cell>
        </row>
        <row r="1151">
          <cell r="A1151" t="str">
            <v>SIMOLANDIA-GO</v>
          </cell>
          <cell r="B1151">
            <v>0</v>
          </cell>
          <cell r="C1151">
            <v>0</v>
          </cell>
        </row>
        <row r="1152">
          <cell r="A1152" t="str">
            <v>SITIO D'ABADIA-GO</v>
          </cell>
          <cell r="B1152">
            <v>0</v>
          </cell>
          <cell r="C1152">
            <v>0</v>
          </cell>
        </row>
        <row r="1153">
          <cell r="A1153" t="str">
            <v>TAQUARAL DE GOIAS-GO</v>
          </cell>
          <cell r="B1153">
            <v>0</v>
          </cell>
          <cell r="C1153">
            <v>0</v>
          </cell>
        </row>
        <row r="1154">
          <cell r="A1154" t="str">
            <v>TERESINA DE GOIAS-GO</v>
          </cell>
          <cell r="B1154">
            <v>0</v>
          </cell>
          <cell r="C1154">
            <v>0</v>
          </cell>
        </row>
        <row r="1155">
          <cell r="A1155" t="str">
            <v>TEREZOPOLIS DE GOIAS-GO</v>
          </cell>
          <cell r="B1155">
            <v>0</v>
          </cell>
          <cell r="C1155">
            <v>0</v>
          </cell>
        </row>
        <row r="1156">
          <cell r="A1156" t="str">
            <v>TRES RANCHOS-GO</v>
          </cell>
          <cell r="B1156">
            <v>0</v>
          </cell>
          <cell r="C1156">
            <v>0</v>
          </cell>
        </row>
        <row r="1157">
          <cell r="A1157" t="str">
            <v>TRINDADE-GO</v>
          </cell>
          <cell r="B1157">
            <v>0</v>
          </cell>
          <cell r="C1157">
            <v>0</v>
          </cell>
        </row>
        <row r="1158">
          <cell r="A1158" t="str">
            <v>TROMBAS-GO</v>
          </cell>
          <cell r="B1158">
            <v>0</v>
          </cell>
          <cell r="C1158">
            <v>0</v>
          </cell>
        </row>
        <row r="1159">
          <cell r="A1159" t="str">
            <v>TURVANIA-GO</v>
          </cell>
          <cell r="B1159">
            <v>0</v>
          </cell>
          <cell r="C1159">
            <v>0</v>
          </cell>
        </row>
        <row r="1160">
          <cell r="A1160" t="str">
            <v>TURVELANDIA-GO</v>
          </cell>
          <cell r="B1160">
            <v>0</v>
          </cell>
          <cell r="C1160">
            <v>0</v>
          </cell>
        </row>
        <row r="1161">
          <cell r="A1161" t="str">
            <v>UIRAPURU-GO</v>
          </cell>
          <cell r="B1161">
            <v>0</v>
          </cell>
          <cell r="C1161">
            <v>0</v>
          </cell>
        </row>
        <row r="1162">
          <cell r="A1162" t="str">
            <v>URUACU-GO</v>
          </cell>
          <cell r="B1162">
            <v>0</v>
          </cell>
          <cell r="C1162">
            <v>0</v>
          </cell>
        </row>
        <row r="1163">
          <cell r="A1163" t="str">
            <v>URUANA-GO</v>
          </cell>
          <cell r="B1163">
            <v>0</v>
          </cell>
          <cell r="C1163">
            <v>0</v>
          </cell>
        </row>
        <row r="1164">
          <cell r="A1164" t="str">
            <v>URUTAI-GO</v>
          </cell>
          <cell r="B1164">
            <v>0</v>
          </cell>
          <cell r="C1164">
            <v>0</v>
          </cell>
        </row>
        <row r="1165">
          <cell r="A1165" t="str">
            <v>VALPARAISO DE GOIAS-GO</v>
          </cell>
          <cell r="B1165">
            <v>0</v>
          </cell>
          <cell r="C1165">
            <v>0</v>
          </cell>
        </row>
        <row r="1166">
          <cell r="A1166" t="str">
            <v>VARJAO-GO</v>
          </cell>
          <cell r="B1166">
            <v>0</v>
          </cell>
          <cell r="C1166">
            <v>0</v>
          </cell>
        </row>
        <row r="1167">
          <cell r="A1167" t="str">
            <v>VIANOPOLIS-GO</v>
          </cell>
          <cell r="B1167">
            <v>0</v>
          </cell>
          <cell r="C1167">
            <v>0</v>
          </cell>
        </row>
        <row r="1168">
          <cell r="A1168" t="str">
            <v>VICENTINOPOLIS-GO</v>
          </cell>
          <cell r="B1168">
            <v>0</v>
          </cell>
          <cell r="C1168">
            <v>0</v>
          </cell>
        </row>
        <row r="1169">
          <cell r="A1169" t="str">
            <v>VILA BOA-GO</v>
          </cell>
          <cell r="B1169">
            <v>0</v>
          </cell>
          <cell r="C1169">
            <v>0</v>
          </cell>
        </row>
        <row r="1170">
          <cell r="A1170" t="str">
            <v>VILA PROPICIO-GO</v>
          </cell>
          <cell r="B1170">
            <v>0</v>
          </cell>
          <cell r="C1170">
            <v>0</v>
          </cell>
        </row>
        <row r="1171">
          <cell r="A1171" t="str">
            <v>ACAILANDIA-MA</v>
          </cell>
          <cell r="B1171">
            <v>0</v>
          </cell>
          <cell r="C1171">
            <v>0</v>
          </cell>
        </row>
        <row r="1172">
          <cell r="A1172" t="str">
            <v>AFONSO CUNHA-MA</v>
          </cell>
          <cell r="B1172">
            <v>0</v>
          </cell>
          <cell r="C1172">
            <v>0</v>
          </cell>
        </row>
        <row r="1173">
          <cell r="A1173" t="str">
            <v>AGUA DOCE DO MARANHAO-MA</v>
          </cell>
          <cell r="B1173">
            <v>0</v>
          </cell>
          <cell r="C1173">
            <v>0</v>
          </cell>
        </row>
        <row r="1174">
          <cell r="A1174" t="str">
            <v>ALCANTARA-MA</v>
          </cell>
          <cell r="B1174">
            <v>0</v>
          </cell>
          <cell r="C1174">
            <v>0</v>
          </cell>
        </row>
        <row r="1175">
          <cell r="A1175" t="str">
            <v>ALDEIAS ALTAS-MA</v>
          </cell>
          <cell r="B1175">
            <v>0</v>
          </cell>
          <cell r="C1175">
            <v>0</v>
          </cell>
        </row>
        <row r="1176">
          <cell r="A1176" t="str">
            <v>ALTAMIRA DO MARANHAO-MA</v>
          </cell>
          <cell r="B1176">
            <v>0</v>
          </cell>
          <cell r="C1176">
            <v>0</v>
          </cell>
        </row>
        <row r="1177">
          <cell r="A1177" t="str">
            <v>ALTO ALEGRE DO MARANHAO-MA</v>
          </cell>
          <cell r="B1177">
            <v>0</v>
          </cell>
          <cell r="C1177">
            <v>0</v>
          </cell>
        </row>
        <row r="1178">
          <cell r="A1178" t="str">
            <v>ALTO ALEGRE DO PINDARE-MA</v>
          </cell>
          <cell r="B1178">
            <v>0</v>
          </cell>
          <cell r="C1178">
            <v>0</v>
          </cell>
        </row>
        <row r="1179">
          <cell r="A1179" t="str">
            <v>ALTO PARNAIBA-MA</v>
          </cell>
          <cell r="B1179">
            <v>0</v>
          </cell>
          <cell r="C1179">
            <v>0</v>
          </cell>
        </row>
        <row r="1180">
          <cell r="A1180" t="str">
            <v>AMAPA DO MARANHAO-MA</v>
          </cell>
          <cell r="B1180">
            <v>0</v>
          </cell>
          <cell r="C1180">
            <v>0</v>
          </cell>
        </row>
        <row r="1181">
          <cell r="A1181" t="str">
            <v>AMARANTE DO MARANHAO-MA</v>
          </cell>
          <cell r="B1181">
            <v>0</v>
          </cell>
          <cell r="C1181">
            <v>0</v>
          </cell>
        </row>
        <row r="1182">
          <cell r="A1182" t="str">
            <v>ANAJATUBA-MA</v>
          </cell>
          <cell r="B1182">
            <v>0</v>
          </cell>
          <cell r="C1182">
            <v>0</v>
          </cell>
        </row>
        <row r="1183">
          <cell r="A1183" t="str">
            <v>ANAPURUS-MA</v>
          </cell>
          <cell r="B1183">
            <v>0</v>
          </cell>
          <cell r="C1183">
            <v>0</v>
          </cell>
        </row>
        <row r="1184">
          <cell r="A1184" t="str">
            <v>APICUM-ACU-MA</v>
          </cell>
          <cell r="B1184">
            <v>0</v>
          </cell>
          <cell r="C1184">
            <v>0</v>
          </cell>
        </row>
        <row r="1185">
          <cell r="A1185" t="str">
            <v>ARAGUANA-MA</v>
          </cell>
          <cell r="B1185">
            <v>0</v>
          </cell>
          <cell r="C1185">
            <v>0</v>
          </cell>
        </row>
        <row r="1186">
          <cell r="A1186" t="str">
            <v>ARAIOSES-MA</v>
          </cell>
          <cell r="B1186">
            <v>0</v>
          </cell>
          <cell r="C1186">
            <v>0</v>
          </cell>
        </row>
        <row r="1187">
          <cell r="A1187" t="str">
            <v>ARAME-MA</v>
          </cell>
          <cell r="B1187">
            <v>0</v>
          </cell>
          <cell r="C1187">
            <v>0</v>
          </cell>
        </row>
        <row r="1188">
          <cell r="A1188" t="str">
            <v>ARARI-MA</v>
          </cell>
          <cell r="B1188">
            <v>0</v>
          </cell>
          <cell r="C1188">
            <v>0</v>
          </cell>
        </row>
        <row r="1189">
          <cell r="A1189" t="str">
            <v>AXIXA-MA</v>
          </cell>
          <cell r="B1189">
            <v>0</v>
          </cell>
          <cell r="C1189">
            <v>0</v>
          </cell>
        </row>
        <row r="1190">
          <cell r="A1190" t="str">
            <v>BACABAL-MA</v>
          </cell>
          <cell r="B1190">
            <v>0</v>
          </cell>
          <cell r="C1190">
            <v>0</v>
          </cell>
        </row>
        <row r="1191">
          <cell r="A1191" t="str">
            <v>BACABEIRA-MA</v>
          </cell>
          <cell r="B1191">
            <v>0</v>
          </cell>
          <cell r="C1191">
            <v>0</v>
          </cell>
        </row>
        <row r="1192">
          <cell r="A1192" t="str">
            <v>BACURI-MA</v>
          </cell>
          <cell r="B1192">
            <v>0</v>
          </cell>
          <cell r="C1192">
            <v>0</v>
          </cell>
        </row>
        <row r="1193">
          <cell r="A1193" t="str">
            <v>BACURITUBA-MA</v>
          </cell>
          <cell r="B1193">
            <v>0</v>
          </cell>
          <cell r="C1193">
            <v>0</v>
          </cell>
        </row>
        <row r="1194">
          <cell r="A1194" t="str">
            <v>BALSAS-MA</v>
          </cell>
          <cell r="B1194">
            <v>0</v>
          </cell>
          <cell r="C1194">
            <v>0</v>
          </cell>
        </row>
        <row r="1195">
          <cell r="A1195" t="str">
            <v>BARAO DE GRAJAU-MA</v>
          </cell>
          <cell r="B1195">
            <v>0</v>
          </cell>
          <cell r="C1195">
            <v>0</v>
          </cell>
        </row>
        <row r="1196">
          <cell r="A1196" t="str">
            <v>BARRA DO CORDA-MA</v>
          </cell>
          <cell r="B1196">
            <v>0</v>
          </cell>
          <cell r="C1196">
            <v>0</v>
          </cell>
        </row>
        <row r="1197">
          <cell r="A1197" t="str">
            <v>BARREIRINHAS-MA</v>
          </cell>
          <cell r="B1197">
            <v>187649.74</v>
          </cell>
          <cell r="C1197">
            <v>187649.74</v>
          </cell>
        </row>
        <row r="1198">
          <cell r="A1198" t="str">
            <v>BELA VISTA DO MARANHAO-MA</v>
          </cell>
          <cell r="B1198">
            <v>0</v>
          </cell>
          <cell r="C1198">
            <v>0</v>
          </cell>
        </row>
        <row r="1199">
          <cell r="A1199" t="str">
            <v>BELAGUA-MA</v>
          </cell>
          <cell r="B1199">
            <v>0</v>
          </cell>
          <cell r="C1199">
            <v>0</v>
          </cell>
        </row>
        <row r="1200">
          <cell r="A1200" t="str">
            <v>BENEDITO LEITE-MA</v>
          </cell>
          <cell r="B1200">
            <v>0</v>
          </cell>
          <cell r="C1200">
            <v>0</v>
          </cell>
        </row>
        <row r="1201">
          <cell r="A1201" t="str">
            <v>BEQUIMAO-MA</v>
          </cell>
          <cell r="B1201">
            <v>0</v>
          </cell>
          <cell r="C1201">
            <v>0</v>
          </cell>
        </row>
        <row r="1202">
          <cell r="A1202" t="str">
            <v>BERNARDO DO MEARIM-MA</v>
          </cell>
          <cell r="B1202">
            <v>187649.74</v>
          </cell>
          <cell r="C1202">
            <v>187649.74</v>
          </cell>
        </row>
        <row r="1203">
          <cell r="A1203" t="str">
            <v>BOA VISTA DO GURUPI-MA</v>
          </cell>
          <cell r="B1203">
            <v>0</v>
          </cell>
          <cell r="C1203">
            <v>0</v>
          </cell>
        </row>
        <row r="1204">
          <cell r="A1204" t="str">
            <v>BOM JARDIM-MA</v>
          </cell>
          <cell r="B1204">
            <v>0</v>
          </cell>
          <cell r="C1204">
            <v>0</v>
          </cell>
        </row>
        <row r="1205">
          <cell r="A1205" t="str">
            <v>BOM JESUS DAS SELVAS-MA</v>
          </cell>
          <cell r="B1205">
            <v>0</v>
          </cell>
          <cell r="C1205">
            <v>0</v>
          </cell>
        </row>
        <row r="1206">
          <cell r="A1206" t="str">
            <v>BOM LUGAR-MA</v>
          </cell>
          <cell r="B1206">
            <v>0</v>
          </cell>
          <cell r="C1206">
            <v>0</v>
          </cell>
        </row>
        <row r="1207">
          <cell r="A1207" t="str">
            <v>BREJO DE AREIA-MA</v>
          </cell>
          <cell r="B1207">
            <v>0</v>
          </cell>
          <cell r="C1207">
            <v>0</v>
          </cell>
        </row>
        <row r="1208">
          <cell r="A1208" t="str">
            <v>BREJO-MA</v>
          </cell>
          <cell r="B1208">
            <v>0</v>
          </cell>
          <cell r="C1208">
            <v>0</v>
          </cell>
        </row>
        <row r="1209">
          <cell r="A1209" t="str">
            <v>BURITI BRAVO-MA</v>
          </cell>
          <cell r="B1209">
            <v>0</v>
          </cell>
          <cell r="C1209">
            <v>0</v>
          </cell>
        </row>
        <row r="1210">
          <cell r="A1210" t="str">
            <v>BURITICUPU-MA</v>
          </cell>
          <cell r="B1210">
            <v>0</v>
          </cell>
          <cell r="C1210">
            <v>0</v>
          </cell>
        </row>
        <row r="1211">
          <cell r="A1211" t="str">
            <v>BURITI-MA</v>
          </cell>
          <cell r="B1211">
            <v>0</v>
          </cell>
          <cell r="C1211">
            <v>0</v>
          </cell>
        </row>
        <row r="1212">
          <cell r="A1212" t="str">
            <v>BURITIRANA-MA</v>
          </cell>
          <cell r="B1212">
            <v>0</v>
          </cell>
          <cell r="C1212">
            <v>0</v>
          </cell>
        </row>
        <row r="1213">
          <cell r="A1213" t="str">
            <v>CACHOEIRA GRANDE-MA</v>
          </cell>
          <cell r="B1213">
            <v>0</v>
          </cell>
          <cell r="C1213">
            <v>0</v>
          </cell>
        </row>
        <row r="1214">
          <cell r="A1214" t="str">
            <v>CAJAPIO-MA</v>
          </cell>
          <cell r="B1214">
            <v>0</v>
          </cell>
          <cell r="C1214">
            <v>0</v>
          </cell>
        </row>
        <row r="1215">
          <cell r="A1215" t="str">
            <v>CAJARI-MA</v>
          </cell>
          <cell r="B1215">
            <v>0</v>
          </cell>
          <cell r="C1215">
            <v>0</v>
          </cell>
        </row>
        <row r="1216">
          <cell r="A1216" t="str">
            <v>CAMPESTRE DO MARANHAO-MA</v>
          </cell>
          <cell r="B1216">
            <v>0</v>
          </cell>
          <cell r="C1216">
            <v>0</v>
          </cell>
        </row>
        <row r="1217">
          <cell r="A1217" t="str">
            <v>CANDIDO MENDES-MA</v>
          </cell>
          <cell r="B1217">
            <v>0</v>
          </cell>
          <cell r="C1217">
            <v>0</v>
          </cell>
        </row>
        <row r="1218">
          <cell r="A1218" t="str">
            <v>CANTANHEDE-MA</v>
          </cell>
          <cell r="B1218">
            <v>0</v>
          </cell>
          <cell r="C1218">
            <v>0</v>
          </cell>
        </row>
        <row r="1219">
          <cell r="A1219" t="str">
            <v>CAPINZAL DO NORTE-MA</v>
          </cell>
          <cell r="B1219">
            <v>187649.74</v>
          </cell>
          <cell r="C1219">
            <v>187649.74</v>
          </cell>
        </row>
        <row r="1220">
          <cell r="A1220" t="str">
            <v>CAROLINA-MA</v>
          </cell>
          <cell r="B1220">
            <v>0</v>
          </cell>
          <cell r="C1220">
            <v>0</v>
          </cell>
        </row>
        <row r="1221">
          <cell r="A1221" t="str">
            <v>CARUTAPERA-MA</v>
          </cell>
          <cell r="B1221">
            <v>0</v>
          </cell>
          <cell r="C1221">
            <v>0</v>
          </cell>
        </row>
        <row r="1222">
          <cell r="A1222" t="str">
            <v>CAXIAS-MA</v>
          </cell>
          <cell r="B1222">
            <v>0</v>
          </cell>
          <cell r="C1222">
            <v>0</v>
          </cell>
        </row>
        <row r="1223">
          <cell r="A1223" t="str">
            <v>CEDRAL-MA</v>
          </cell>
          <cell r="B1223">
            <v>0</v>
          </cell>
          <cell r="C1223">
            <v>0</v>
          </cell>
        </row>
        <row r="1224">
          <cell r="A1224" t="str">
            <v>CENTRAL DO MARANHAO-MA</v>
          </cell>
          <cell r="B1224">
            <v>0</v>
          </cell>
          <cell r="C1224">
            <v>0</v>
          </cell>
        </row>
        <row r="1225">
          <cell r="A1225" t="str">
            <v>CENTRO DO GUILHERME-MA</v>
          </cell>
          <cell r="B1225">
            <v>0</v>
          </cell>
          <cell r="C1225">
            <v>0</v>
          </cell>
        </row>
        <row r="1226">
          <cell r="A1226" t="str">
            <v>CENTRO NOVO DO MARANHAO-MA</v>
          </cell>
          <cell r="B1226">
            <v>0</v>
          </cell>
          <cell r="C1226">
            <v>0</v>
          </cell>
        </row>
        <row r="1227">
          <cell r="A1227" t="str">
            <v>CHAPADINHA-MA</v>
          </cell>
          <cell r="B1227">
            <v>0</v>
          </cell>
          <cell r="C1227">
            <v>0</v>
          </cell>
        </row>
        <row r="1228">
          <cell r="A1228" t="str">
            <v>CIDELANDIA-MA</v>
          </cell>
          <cell r="B1228">
            <v>0</v>
          </cell>
          <cell r="C1228">
            <v>0</v>
          </cell>
        </row>
        <row r="1229">
          <cell r="A1229" t="str">
            <v>CODO-MA</v>
          </cell>
          <cell r="B1229">
            <v>0</v>
          </cell>
          <cell r="C1229">
            <v>0</v>
          </cell>
        </row>
        <row r="1230">
          <cell r="A1230" t="str">
            <v>COELHO NETO-MA</v>
          </cell>
          <cell r="B1230">
            <v>0</v>
          </cell>
          <cell r="C1230">
            <v>0</v>
          </cell>
        </row>
        <row r="1231">
          <cell r="A1231" t="str">
            <v>COLINAS-MA</v>
          </cell>
          <cell r="B1231">
            <v>0</v>
          </cell>
          <cell r="C1231">
            <v>0</v>
          </cell>
        </row>
        <row r="1232">
          <cell r="A1232" t="str">
            <v>CONCEICAO DO LAGO-ACU-MA</v>
          </cell>
          <cell r="B1232">
            <v>0</v>
          </cell>
          <cell r="C1232">
            <v>0</v>
          </cell>
        </row>
        <row r="1233">
          <cell r="A1233" t="str">
            <v>COROATA-MA</v>
          </cell>
          <cell r="B1233">
            <v>0</v>
          </cell>
          <cell r="C1233">
            <v>0</v>
          </cell>
        </row>
        <row r="1234">
          <cell r="A1234" t="str">
            <v>CURURUPU-MA</v>
          </cell>
          <cell r="B1234">
            <v>0</v>
          </cell>
          <cell r="C1234">
            <v>0</v>
          </cell>
        </row>
        <row r="1235">
          <cell r="A1235" t="str">
            <v>DAVINOPOLIS-MA</v>
          </cell>
          <cell r="B1235">
            <v>0</v>
          </cell>
          <cell r="C1235">
            <v>0</v>
          </cell>
        </row>
        <row r="1236">
          <cell r="A1236" t="str">
            <v>DOM PEDRO-MA</v>
          </cell>
          <cell r="B1236">
            <v>0</v>
          </cell>
          <cell r="C1236">
            <v>0</v>
          </cell>
        </row>
        <row r="1237">
          <cell r="A1237" t="str">
            <v>DUQUE BACELAR-MA</v>
          </cell>
          <cell r="B1237">
            <v>0</v>
          </cell>
          <cell r="C1237">
            <v>0</v>
          </cell>
        </row>
        <row r="1238">
          <cell r="A1238" t="str">
            <v>ESPERANTINOPOLIS-MA</v>
          </cell>
          <cell r="B1238">
            <v>0</v>
          </cell>
          <cell r="C1238">
            <v>0</v>
          </cell>
        </row>
        <row r="1239">
          <cell r="A1239" t="str">
            <v>ESTREITO-MA</v>
          </cell>
          <cell r="B1239">
            <v>0</v>
          </cell>
          <cell r="C1239">
            <v>0</v>
          </cell>
        </row>
        <row r="1240">
          <cell r="A1240" t="str">
            <v>FEIRA NOVA DO MARANHAO-MA</v>
          </cell>
          <cell r="B1240">
            <v>0</v>
          </cell>
          <cell r="C1240">
            <v>0</v>
          </cell>
        </row>
        <row r="1241">
          <cell r="A1241" t="str">
            <v>FERNANDO FALCAO-MA</v>
          </cell>
          <cell r="B1241">
            <v>0</v>
          </cell>
          <cell r="C1241">
            <v>0</v>
          </cell>
        </row>
        <row r="1242">
          <cell r="A1242" t="str">
            <v>FORMOSA DA SERRA NEGRA-MA</v>
          </cell>
          <cell r="B1242">
            <v>0</v>
          </cell>
          <cell r="C1242">
            <v>0</v>
          </cell>
        </row>
        <row r="1243">
          <cell r="A1243" t="str">
            <v>FORTALEZA DOS NOGUEIRAS-MA</v>
          </cell>
          <cell r="B1243">
            <v>0</v>
          </cell>
          <cell r="C1243">
            <v>0</v>
          </cell>
        </row>
        <row r="1244">
          <cell r="A1244" t="str">
            <v>FORTUNA-MA</v>
          </cell>
          <cell r="B1244">
            <v>0</v>
          </cell>
          <cell r="C1244">
            <v>0</v>
          </cell>
        </row>
        <row r="1245">
          <cell r="A1245" t="str">
            <v>GODOFREDO VIANA-MA</v>
          </cell>
          <cell r="B1245">
            <v>0</v>
          </cell>
          <cell r="C1245">
            <v>0</v>
          </cell>
        </row>
        <row r="1246">
          <cell r="A1246" t="str">
            <v>GONCALVES DIAS-MA</v>
          </cell>
          <cell r="B1246">
            <v>0</v>
          </cell>
          <cell r="C1246">
            <v>0</v>
          </cell>
        </row>
        <row r="1247">
          <cell r="A1247" t="str">
            <v>GOVERNADOR ARCHER-MA</v>
          </cell>
          <cell r="B1247">
            <v>0</v>
          </cell>
          <cell r="C1247">
            <v>0</v>
          </cell>
        </row>
        <row r="1248">
          <cell r="A1248" t="str">
            <v>GOVERNADOR EDISON LOBAO-MA</v>
          </cell>
          <cell r="B1248">
            <v>0</v>
          </cell>
          <cell r="C1248">
            <v>0</v>
          </cell>
        </row>
        <row r="1249">
          <cell r="A1249" t="str">
            <v>GOVERNADOR EUGENIO BARROS-MA</v>
          </cell>
          <cell r="B1249">
            <v>0</v>
          </cell>
          <cell r="C1249">
            <v>0</v>
          </cell>
        </row>
        <row r="1250">
          <cell r="A1250" t="str">
            <v>GOVERNADOR LUIZ ROCHA-MA</v>
          </cell>
          <cell r="B1250">
            <v>0</v>
          </cell>
          <cell r="C1250">
            <v>0</v>
          </cell>
        </row>
        <row r="1251">
          <cell r="A1251" t="str">
            <v>GOVERNADOR NEWTON BELLO-MA</v>
          </cell>
          <cell r="B1251">
            <v>0</v>
          </cell>
          <cell r="C1251">
            <v>0</v>
          </cell>
        </row>
        <row r="1252">
          <cell r="A1252" t="str">
            <v>GOVERNADOR NUNES FREIRE-MA</v>
          </cell>
          <cell r="B1252">
            <v>0</v>
          </cell>
          <cell r="C1252">
            <v>0</v>
          </cell>
        </row>
        <row r="1253">
          <cell r="A1253" t="str">
            <v>GRACA ARANHA-MA</v>
          </cell>
          <cell r="B1253">
            <v>0</v>
          </cell>
          <cell r="C1253">
            <v>0</v>
          </cell>
        </row>
        <row r="1254">
          <cell r="A1254" t="str">
            <v>GRAJAU-MA</v>
          </cell>
          <cell r="B1254">
            <v>0</v>
          </cell>
          <cell r="C1254">
            <v>0</v>
          </cell>
        </row>
        <row r="1255">
          <cell r="A1255" t="str">
            <v>GUIMARAES-MA</v>
          </cell>
          <cell r="B1255">
            <v>0</v>
          </cell>
          <cell r="C1255">
            <v>0</v>
          </cell>
        </row>
        <row r="1256">
          <cell r="A1256" t="str">
            <v>HUMBERTO DE CAMPOS-MA</v>
          </cell>
          <cell r="B1256">
            <v>0</v>
          </cell>
          <cell r="C1256">
            <v>0</v>
          </cell>
        </row>
        <row r="1257">
          <cell r="A1257" t="str">
            <v>ICATU-MA</v>
          </cell>
          <cell r="B1257">
            <v>0</v>
          </cell>
          <cell r="C1257">
            <v>0</v>
          </cell>
        </row>
        <row r="1258">
          <cell r="A1258" t="str">
            <v>IGARAPE DO MEIO-MA</v>
          </cell>
          <cell r="B1258">
            <v>0</v>
          </cell>
          <cell r="C1258">
            <v>0</v>
          </cell>
        </row>
        <row r="1259">
          <cell r="A1259" t="str">
            <v>IGARAPE GRANDE-MA</v>
          </cell>
          <cell r="B1259">
            <v>0</v>
          </cell>
          <cell r="C1259">
            <v>0</v>
          </cell>
        </row>
        <row r="1260">
          <cell r="A1260" t="str">
            <v>IMPERATRIZ-MA</v>
          </cell>
          <cell r="B1260">
            <v>0</v>
          </cell>
          <cell r="C1260">
            <v>0</v>
          </cell>
        </row>
        <row r="1261">
          <cell r="A1261" t="str">
            <v>ITAIPAVA DO GRAJAU-MA</v>
          </cell>
          <cell r="B1261">
            <v>0</v>
          </cell>
          <cell r="C1261">
            <v>0</v>
          </cell>
        </row>
        <row r="1262">
          <cell r="A1262" t="str">
            <v>ITAPECURU MIRIM-MA</v>
          </cell>
          <cell r="B1262">
            <v>0</v>
          </cell>
          <cell r="C1262">
            <v>0</v>
          </cell>
        </row>
        <row r="1263">
          <cell r="A1263" t="str">
            <v>ITINGA DO MARANHAO-MA</v>
          </cell>
          <cell r="B1263">
            <v>0</v>
          </cell>
          <cell r="C1263">
            <v>0</v>
          </cell>
        </row>
        <row r="1264">
          <cell r="A1264" t="str">
            <v>JATOBA-MA</v>
          </cell>
          <cell r="B1264">
            <v>0</v>
          </cell>
          <cell r="C1264">
            <v>0</v>
          </cell>
        </row>
        <row r="1265">
          <cell r="A1265" t="str">
            <v>JENIPAPO DOS VIEIRAS-MA</v>
          </cell>
          <cell r="B1265">
            <v>0</v>
          </cell>
          <cell r="C1265">
            <v>0</v>
          </cell>
        </row>
        <row r="1266">
          <cell r="A1266" t="str">
            <v>JOAO LISBOA-MA</v>
          </cell>
          <cell r="B1266">
            <v>0</v>
          </cell>
          <cell r="C1266">
            <v>0</v>
          </cell>
        </row>
        <row r="1267">
          <cell r="A1267" t="str">
            <v>JOSELANDIA-MA</v>
          </cell>
          <cell r="B1267">
            <v>0</v>
          </cell>
          <cell r="C1267">
            <v>0</v>
          </cell>
        </row>
        <row r="1268">
          <cell r="A1268" t="str">
            <v>JUNCO DO MARANHAO-MA</v>
          </cell>
          <cell r="B1268">
            <v>0</v>
          </cell>
          <cell r="C1268">
            <v>0</v>
          </cell>
        </row>
        <row r="1269">
          <cell r="A1269" t="str">
            <v>LAGO DA PEDRA-MA</v>
          </cell>
          <cell r="B1269">
            <v>0</v>
          </cell>
          <cell r="C1269">
            <v>0</v>
          </cell>
        </row>
        <row r="1270">
          <cell r="A1270" t="str">
            <v>LAGO DO JUNCO-MA</v>
          </cell>
          <cell r="B1270">
            <v>0</v>
          </cell>
          <cell r="C1270">
            <v>0</v>
          </cell>
        </row>
        <row r="1271">
          <cell r="A1271" t="str">
            <v>LAGO DOS RODRIGUES-MA</v>
          </cell>
          <cell r="B1271">
            <v>0</v>
          </cell>
          <cell r="C1271">
            <v>0</v>
          </cell>
        </row>
        <row r="1272">
          <cell r="A1272" t="str">
            <v>LAGO VERDE-MA</v>
          </cell>
          <cell r="B1272">
            <v>0</v>
          </cell>
          <cell r="C1272">
            <v>0</v>
          </cell>
        </row>
        <row r="1273">
          <cell r="A1273" t="str">
            <v>LAGOA DO MATO-MA</v>
          </cell>
          <cell r="B1273">
            <v>0</v>
          </cell>
          <cell r="C1273">
            <v>0</v>
          </cell>
        </row>
        <row r="1274">
          <cell r="A1274" t="str">
            <v>LAGOA GRANDE DO MARANHAO-MA</v>
          </cell>
          <cell r="B1274">
            <v>0</v>
          </cell>
          <cell r="C1274">
            <v>0</v>
          </cell>
        </row>
        <row r="1275">
          <cell r="A1275" t="str">
            <v>LAJEADO NOVO-MA</v>
          </cell>
          <cell r="B1275">
            <v>0</v>
          </cell>
          <cell r="C1275">
            <v>0</v>
          </cell>
        </row>
        <row r="1276">
          <cell r="A1276" t="str">
            <v>LIMA CAMPOS-MA</v>
          </cell>
          <cell r="B1276">
            <v>187649.74</v>
          </cell>
          <cell r="C1276">
            <v>187649.74</v>
          </cell>
        </row>
        <row r="1277">
          <cell r="A1277" t="str">
            <v>LORETO-MA</v>
          </cell>
          <cell r="B1277">
            <v>0</v>
          </cell>
          <cell r="C1277">
            <v>0</v>
          </cell>
        </row>
        <row r="1278">
          <cell r="A1278" t="str">
            <v>LUIS DOMINGUES-MA</v>
          </cell>
          <cell r="B1278">
            <v>0</v>
          </cell>
          <cell r="C1278">
            <v>0</v>
          </cell>
        </row>
        <row r="1279">
          <cell r="A1279" t="str">
            <v>MAGALHAES DE ALMEIDA-MA</v>
          </cell>
          <cell r="B1279">
            <v>0</v>
          </cell>
          <cell r="C1279">
            <v>0</v>
          </cell>
        </row>
        <row r="1280">
          <cell r="A1280" t="str">
            <v>MARACACUME-MA</v>
          </cell>
          <cell r="B1280">
            <v>0</v>
          </cell>
          <cell r="C1280">
            <v>0</v>
          </cell>
        </row>
        <row r="1281">
          <cell r="A1281" t="str">
            <v>MARAJA DO SENA-MA</v>
          </cell>
          <cell r="B1281">
            <v>0</v>
          </cell>
          <cell r="C1281">
            <v>0</v>
          </cell>
        </row>
        <row r="1282">
          <cell r="A1282" t="str">
            <v>MARANHAOZINHO-MA</v>
          </cell>
          <cell r="B1282">
            <v>0</v>
          </cell>
          <cell r="C1282">
            <v>0</v>
          </cell>
        </row>
        <row r="1283">
          <cell r="A1283" t="str">
            <v>MATA ROMA-MA</v>
          </cell>
          <cell r="B1283">
            <v>0</v>
          </cell>
          <cell r="C1283">
            <v>0</v>
          </cell>
        </row>
        <row r="1284">
          <cell r="A1284" t="str">
            <v>MATINHA-MA</v>
          </cell>
          <cell r="B1284">
            <v>0</v>
          </cell>
          <cell r="C1284">
            <v>0</v>
          </cell>
        </row>
        <row r="1285">
          <cell r="A1285" t="str">
            <v>MATOES DO NORTE-MA</v>
          </cell>
          <cell r="B1285">
            <v>0</v>
          </cell>
          <cell r="C1285">
            <v>0</v>
          </cell>
        </row>
        <row r="1286">
          <cell r="A1286" t="str">
            <v>MATOES-MA</v>
          </cell>
          <cell r="B1286">
            <v>0</v>
          </cell>
          <cell r="C1286">
            <v>0</v>
          </cell>
        </row>
        <row r="1287">
          <cell r="A1287" t="str">
            <v>MILAGRES DO MARANHAO-MA</v>
          </cell>
          <cell r="B1287">
            <v>0</v>
          </cell>
          <cell r="C1287">
            <v>0</v>
          </cell>
        </row>
        <row r="1288">
          <cell r="A1288" t="str">
            <v>MIRADOR-MA</v>
          </cell>
          <cell r="B1288">
            <v>0</v>
          </cell>
          <cell r="C1288">
            <v>0</v>
          </cell>
        </row>
        <row r="1289">
          <cell r="A1289" t="str">
            <v>MIRANDA DO NORTE-MA</v>
          </cell>
          <cell r="B1289">
            <v>0</v>
          </cell>
          <cell r="C1289">
            <v>0</v>
          </cell>
        </row>
        <row r="1290">
          <cell r="A1290" t="str">
            <v>MIRINZAL-MA</v>
          </cell>
          <cell r="B1290">
            <v>0</v>
          </cell>
          <cell r="C1290">
            <v>0</v>
          </cell>
        </row>
        <row r="1291">
          <cell r="A1291" t="str">
            <v>MONCAO-MA</v>
          </cell>
          <cell r="B1291">
            <v>0</v>
          </cell>
          <cell r="C1291">
            <v>0</v>
          </cell>
        </row>
        <row r="1292">
          <cell r="A1292" t="str">
            <v>MONTES ALTOS-MA</v>
          </cell>
          <cell r="B1292">
            <v>0</v>
          </cell>
          <cell r="C1292">
            <v>0</v>
          </cell>
        </row>
        <row r="1293">
          <cell r="A1293" t="str">
            <v>MORROS-MA</v>
          </cell>
          <cell r="B1293">
            <v>0</v>
          </cell>
          <cell r="C1293">
            <v>0</v>
          </cell>
        </row>
        <row r="1294">
          <cell r="A1294" t="str">
            <v>NINA RODRIGUES-MA</v>
          </cell>
          <cell r="B1294">
            <v>0</v>
          </cell>
          <cell r="C1294">
            <v>0</v>
          </cell>
        </row>
        <row r="1295">
          <cell r="A1295" t="str">
            <v>NOVA COLINAS-MA</v>
          </cell>
          <cell r="B1295">
            <v>0</v>
          </cell>
          <cell r="C1295">
            <v>0</v>
          </cell>
        </row>
        <row r="1296">
          <cell r="A1296" t="str">
            <v>NOVA IORQUE-MA</v>
          </cell>
          <cell r="B1296">
            <v>0</v>
          </cell>
          <cell r="C1296">
            <v>0</v>
          </cell>
        </row>
        <row r="1297">
          <cell r="A1297" t="str">
            <v>NOVA OLINDA DO MARANHAO-MA</v>
          </cell>
          <cell r="B1297">
            <v>0</v>
          </cell>
          <cell r="C1297">
            <v>0</v>
          </cell>
        </row>
        <row r="1298">
          <cell r="A1298" t="str">
            <v>OLHO D'AGUA DAS CUNHAS-MA</v>
          </cell>
          <cell r="B1298">
            <v>0</v>
          </cell>
          <cell r="C1298">
            <v>0</v>
          </cell>
        </row>
        <row r="1299">
          <cell r="A1299" t="str">
            <v>OLINDA NOVA DO MARANHAO-MA</v>
          </cell>
          <cell r="B1299">
            <v>0</v>
          </cell>
          <cell r="C1299">
            <v>0</v>
          </cell>
        </row>
        <row r="1300">
          <cell r="A1300" t="str">
            <v>PACO DO LUMIAR-MA</v>
          </cell>
          <cell r="B1300">
            <v>0</v>
          </cell>
          <cell r="C1300">
            <v>0</v>
          </cell>
        </row>
        <row r="1301">
          <cell r="A1301" t="str">
            <v>PALMEIRANDIA-MA</v>
          </cell>
          <cell r="B1301">
            <v>0</v>
          </cell>
          <cell r="C1301">
            <v>0</v>
          </cell>
        </row>
        <row r="1302">
          <cell r="A1302" t="str">
            <v>PARAIBANO-MA</v>
          </cell>
          <cell r="B1302">
            <v>0</v>
          </cell>
          <cell r="C1302">
            <v>0</v>
          </cell>
        </row>
        <row r="1303">
          <cell r="A1303" t="str">
            <v>PARNARAMA-MA</v>
          </cell>
          <cell r="B1303">
            <v>0</v>
          </cell>
          <cell r="C1303">
            <v>0</v>
          </cell>
        </row>
        <row r="1304">
          <cell r="A1304" t="str">
            <v>PASSAGEM FRANCA-MA</v>
          </cell>
          <cell r="B1304">
            <v>0</v>
          </cell>
          <cell r="C1304">
            <v>0</v>
          </cell>
        </row>
        <row r="1305">
          <cell r="A1305" t="str">
            <v>PASTOS BONS-MA</v>
          </cell>
          <cell r="B1305">
            <v>0</v>
          </cell>
          <cell r="C1305">
            <v>0</v>
          </cell>
        </row>
        <row r="1306">
          <cell r="A1306" t="str">
            <v>PAULINO NEVES-MA</v>
          </cell>
          <cell r="B1306">
            <v>0</v>
          </cell>
          <cell r="C1306">
            <v>0</v>
          </cell>
        </row>
        <row r="1307">
          <cell r="A1307" t="str">
            <v>PAULO RAMOS-MA</v>
          </cell>
          <cell r="B1307">
            <v>0</v>
          </cell>
          <cell r="C1307">
            <v>0</v>
          </cell>
        </row>
        <row r="1308">
          <cell r="A1308" t="str">
            <v>PEDREIRAS-MA</v>
          </cell>
          <cell r="B1308">
            <v>187649.74</v>
          </cell>
          <cell r="C1308">
            <v>187649.74</v>
          </cell>
        </row>
        <row r="1309">
          <cell r="A1309" t="str">
            <v>PEDRO DO ROSARIO-MA</v>
          </cell>
          <cell r="B1309">
            <v>0</v>
          </cell>
          <cell r="C1309">
            <v>0</v>
          </cell>
        </row>
        <row r="1310">
          <cell r="A1310" t="str">
            <v>PENALVA-MA</v>
          </cell>
          <cell r="B1310">
            <v>0</v>
          </cell>
          <cell r="C1310">
            <v>0</v>
          </cell>
        </row>
        <row r="1311">
          <cell r="A1311" t="str">
            <v>PERI MIRIM-MA</v>
          </cell>
          <cell r="B1311">
            <v>0</v>
          </cell>
          <cell r="C1311">
            <v>0</v>
          </cell>
        </row>
        <row r="1312">
          <cell r="A1312" t="str">
            <v>PERITORO-MA</v>
          </cell>
          <cell r="B1312">
            <v>0</v>
          </cell>
          <cell r="C1312">
            <v>0</v>
          </cell>
        </row>
        <row r="1313">
          <cell r="A1313" t="str">
            <v>PINDARE MIRIM-MA</v>
          </cell>
          <cell r="B1313">
            <v>0</v>
          </cell>
          <cell r="C1313">
            <v>0</v>
          </cell>
        </row>
        <row r="1314">
          <cell r="A1314" t="str">
            <v>PINHEIRO-MA</v>
          </cell>
          <cell r="B1314">
            <v>0</v>
          </cell>
          <cell r="C1314">
            <v>0</v>
          </cell>
        </row>
        <row r="1315">
          <cell r="A1315" t="str">
            <v>PIO XII-MA</v>
          </cell>
          <cell r="B1315">
            <v>0</v>
          </cell>
          <cell r="C1315">
            <v>0</v>
          </cell>
        </row>
        <row r="1316">
          <cell r="A1316" t="str">
            <v>PIRAPEMAS-MA</v>
          </cell>
          <cell r="B1316">
            <v>0</v>
          </cell>
          <cell r="C1316">
            <v>0</v>
          </cell>
        </row>
        <row r="1317">
          <cell r="A1317" t="str">
            <v>POCAO DE PEDRAS-MA</v>
          </cell>
          <cell r="B1317">
            <v>0</v>
          </cell>
          <cell r="C1317">
            <v>0</v>
          </cell>
        </row>
        <row r="1318">
          <cell r="A1318" t="str">
            <v>PORTO FRANCO-MA</v>
          </cell>
          <cell r="B1318">
            <v>0</v>
          </cell>
          <cell r="C1318">
            <v>0</v>
          </cell>
        </row>
        <row r="1319">
          <cell r="A1319" t="str">
            <v>PORTO RICO DO MARANHAO-MA</v>
          </cell>
          <cell r="B1319">
            <v>0</v>
          </cell>
          <cell r="C1319">
            <v>0</v>
          </cell>
        </row>
        <row r="1320">
          <cell r="A1320" t="str">
            <v>PRESIDENTE DUTRA-MA</v>
          </cell>
          <cell r="B1320">
            <v>0</v>
          </cell>
          <cell r="C1320">
            <v>0</v>
          </cell>
        </row>
        <row r="1321">
          <cell r="A1321" t="str">
            <v>PRESIDENTE JUSCELINO-MA</v>
          </cell>
          <cell r="B1321">
            <v>0</v>
          </cell>
          <cell r="C1321">
            <v>0</v>
          </cell>
        </row>
        <row r="1322">
          <cell r="A1322" t="str">
            <v>PRESIDENTE MEDICI-MA</v>
          </cell>
          <cell r="B1322">
            <v>0</v>
          </cell>
          <cell r="C1322">
            <v>0</v>
          </cell>
        </row>
        <row r="1323">
          <cell r="A1323" t="str">
            <v>PRESIDENTE SARNEY-MA</v>
          </cell>
          <cell r="B1323">
            <v>0</v>
          </cell>
          <cell r="C1323">
            <v>0</v>
          </cell>
        </row>
        <row r="1324">
          <cell r="A1324" t="str">
            <v>PRESIDENTE VARGAS-MA</v>
          </cell>
          <cell r="B1324">
            <v>0</v>
          </cell>
          <cell r="C1324">
            <v>0</v>
          </cell>
        </row>
        <row r="1325">
          <cell r="A1325" t="str">
            <v>PRIMEIRA CRUZ-MA</v>
          </cell>
          <cell r="B1325">
            <v>187649.74</v>
          </cell>
          <cell r="C1325">
            <v>187649.74</v>
          </cell>
        </row>
        <row r="1326">
          <cell r="A1326" t="str">
            <v>RAPOSA-MA</v>
          </cell>
          <cell r="B1326">
            <v>0</v>
          </cell>
          <cell r="C1326">
            <v>0</v>
          </cell>
        </row>
        <row r="1327">
          <cell r="A1327" t="str">
            <v>RIACHAO-MA</v>
          </cell>
          <cell r="B1327">
            <v>0</v>
          </cell>
          <cell r="C1327">
            <v>0</v>
          </cell>
        </row>
        <row r="1328">
          <cell r="A1328" t="str">
            <v>RIBAMAR FIQUENE-MA</v>
          </cell>
          <cell r="B1328">
            <v>0</v>
          </cell>
          <cell r="C1328">
            <v>0</v>
          </cell>
        </row>
        <row r="1329">
          <cell r="A1329" t="str">
            <v>ROSARIO-MA</v>
          </cell>
          <cell r="B1329">
            <v>0</v>
          </cell>
          <cell r="C1329">
            <v>0</v>
          </cell>
        </row>
        <row r="1330">
          <cell r="A1330" t="str">
            <v>SAMBAIBA-MA</v>
          </cell>
          <cell r="B1330">
            <v>0</v>
          </cell>
          <cell r="C1330">
            <v>0</v>
          </cell>
        </row>
        <row r="1331">
          <cell r="A1331" t="str">
            <v>SANTA FILOMENA DO MARANHAO-MA</v>
          </cell>
          <cell r="B1331">
            <v>0</v>
          </cell>
          <cell r="C1331">
            <v>0</v>
          </cell>
        </row>
        <row r="1332">
          <cell r="A1332" t="str">
            <v>SANTA HELENA-MA</v>
          </cell>
          <cell r="B1332">
            <v>0</v>
          </cell>
          <cell r="C1332">
            <v>0</v>
          </cell>
        </row>
        <row r="1333">
          <cell r="A1333" t="str">
            <v>SANTA INES-MA</v>
          </cell>
          <cell r="B1333">
            <v>0</v>
          </cell>
          <cell r="C1333">
            <v>0</v>
          </cell>
        </row>
        <row r="1334">
          <cell r="A1334" t="str">
            <v>SANTA LUZIA DO PARUA-MA</v>
          </cell>
          <cell r="B1334">
            <v>0</v>
          </cell>
          <cell r="C1334">
            <v>0</v>
          </cell>
        </row>
        <row r="1335">
          <cell r="A1335" t="str">
            <v>SANTA LUZIA-MA</v>
          </cell>
          <cell r="B1335">
            <v>0</v>
          </cell>
          <cell r="C1335">
            <v>0</v>
          </cell>
        </row>
        <row r="1336">
          <cell r="A1336" t="str">
            <v>SANTA QUITERIA DO MARANHAO-MA</v>
          </cell>
          <cell r="B1336">
            <v>0</v>
          </cell>
          <cell r="C1336">
            <v>0</v>
          </cell>
        </row>
        <row r="1337">
          <cell r="A1337" t="str">
            <v>SANTA RITA-MA</v>
          </cell>
          <cell r="B1337">
            <v>0</v>
          </cell>
          <cell r="C1337">
            <v>0</v>
          </cell>
        </row>
        <row r="1338">
          <cell r="A1338" t="str">
            <v>SANTANA DO MARANHAO-MA</v>
          </cell>
          <cell r="B1338">
            <v>0</v>
          </cell>
          <cell r="C1338">
            <v>0</v>
          </cell>
        </row>
        <row r="1339">
          <cell r="A1339" t="str">
            <v>SANTO AMARO DO MARANHAO-MA</v>
          </cell>
          <cell r="B1339">
            <v>0</v>
          </cell>
          <cell r="C1339">
            <v>0</v>
          </cell>
        </row>
        <row r="1340">
          <cell r="A1340" t="str">
            <v>SANTO ANTONIO DOS LOPES-MA</v>
          </cell>
          <cell r="B1340">
            <v>187649.74</v>
          </cell>
          <cell r="C1340">
            <v>187649.74</v>
          </cell>
        </row>
        <row r="1341">
          <cell r="A1341" t="str">
            <v>SAO BENEDITO DO RIO PRETO-MA</v>
          </cell>
          <cell r="B1341">
            <v>0</v>
          </cell>
          <cell r="C1341">
            <v>0</v>
          </cell>
        </row>
        <row r="1342">
          <cell r="A1342" t="str">
            <v>SAO BENTO-MA</v>
          </cell>
          <cell r="B1342">
            <v>0</v>
          </cell>
          <cell r="C1342">
            <v>0</v>
          </cell>
        </row>
        <row r="1343">
          <cell r="A1343" t="str">
            <v>SAO BERNARDO-MA</v>
          </cell>
          <cell r="B1343">
            <v>0</v>
          </cell>
          <cell r="C1343">
            <v>0</v>
          </cell>
        </row>
        <row r="1344">
          <cell r="A1344" t="str">
            <v>SAO DOMINGOS DO AZEITAO-MA</v>
          </cell>
          <cell r="B1344">
            <v>0</v>
          </cell>
          <cell r="C1344">
            <v>0</v>
          </cell>
        </row>
        <row r="1345">
          <cell r="A1345" t="str">
            <v>SAO DOMINGOS DO MARANHAO-MA</v>
          </cell>
          <cell r="B1345">
            <v>187649.74</v>
          </cell>
          <cell r="C1345">
            <v>187649.74</v>
          </cell>
        </row>
        <row r="1346">
          <cell r="A1346" t="str">
            <v>SAO FELIX DE BALSAS-MA</v>
          </cell>
          <cell r="B1346">
            <v>0</v>
          </cell>
          <cell r="C1346">
            <v>0</v>
          </cell>
        </row>
        <row r="1347">
          <cell r="A1347" t="str">
            <v>SAO FRANCISCO DO BREJAO-MA</v>
          </cell>
          <cell r="B1347">
            <v>0</v>
          </cell>
          <cell r="C1347">
            <v>0</v>
          </cell>
        </row>
        <row r="1348">
          <cell r="A1348" t="str">
            <v>SAO FRANCISCO DO MARANHAO-MA</v>
          </cell>
          <cell r="B1348">
            <v>0</v>
          </cell>
          <cell r="C1348">
            <v>0</v>
          </cell>
        </row>
        <row r="1349">
          <cell r="A1349" t="str">
            <v>SAO JOAO BATISTA-MA</v>
          </cell>
          <cell r="B1349">
            <v>0</v>
          </cell>
          <cell r="C1349">
            <v>0</v>
          </cell>
        </row>
        <row r="1350">
          <cell r="A1350" t="str">
            <v>SAO JOAO DO CARU-MA</v>
          </cell>
          <cell r="B1350">
            <v>0</v>
          </cell>
          <cell r="C1350">
            <v>0</v>
          </cell>
        </row>
        <row r="1351">
          <cell r="A1351" t="str">
            <v>SAO JOAO DO PARAISO-MA</v>
          </cell>
          <cell r="B1351">
            <v>0</v>
          </cell>
          <cell r="C1351">
            <v>0</v>
          </cell>
        </row>
        <row r="1352">
          <cell r="A1352" t="str">
            <v>SAO JOAO DO SOTER-MA</v>
          </cell>
          <cell r="B1352">
            <v>0</v>
          </cell>
          <cell r="C1352">
            <v>0</v>
          </cell>
        </row>
        <row r="1353">
          <cell r="A1353" t="str">
            <v>SAO JOAO DOS PATOS-MA</v>
          </cell>
          <cell r="B1353">
            <v>0</v>
          </cell>
          <cell r="C1353">
            <v>0</v>
          </cell>
        </row>
        <row r="1354">
          <cell r="A1354" t="str">
            <v>SAO JOSE DE RIBAMAR-MA</v>
          </cell>
          <cell r="B1354">
            <v>0</v>
          </cell>
          <cell r="C1354">
            <v>0</v>
          </cell>
        </row>
        <row r="1355">
          <cell r="A1355" t="str">
            <v>SAO JOSE DOS BASILIOS-MA</v>
          </cell>
          <cell r="B1355">
            <v>0</v>
          </cell>
          <cell r="C1355">
            <v>0</v>
          </cell>
        </row>
        <row r="1356">
          <cell r="A1356" t="str">
            <v>SAO LUIS GONZAGA DO MARANHAO-MA</v>
          </cell>
          <cell r="B1356">
            <v>0</v>
          </cell>
          <cell r="C1356">
            <v>0</v>
          </cell>
        </row>
        <row r="1357">
          <cell r="A1357" t="str">
            <v>SAO LUIS-MA</v>
          </cell>
          <cell r="B1357">
            <v>0</v>
          </cell>
          <cell r="C1357">
            <v>0</v>
          </cell>
        </row>
        <row r="1358">
          <cell r="A1358" t="str">
            <v>SAO MATEUS DO MARANHAO-MA</v>
          </cell>
          <cell r="B1358">
            <v>0</v>
          </cell>
          <cell r="C1358">
            <v>0</v>
          </cell>
        </row>
        <row r="1359">
          <cell r="A1359" t="str">
            <v>SAO PEDRO DA AGUA BRANCA-MA</v>
          </cell>
          <cell r="B1359">
            <v>0</v>
          </cell>
          <cell r="C1359">
            <v>0</v>
          </cell>
        </row>
        <row r="1360">
          <cell r="A1360" t="str">
            <v>SAO PEDRO DOS CRENTES-MA</v>
          </cell>
          <cell r="B1360">
            <v>0</v>
          </cell>
          <cell r="C1360">
            <v>0</v>
          </cell>
        </row>
        <row r="1361">
          <cell r="A1361" t="str">
            <v>SAO RAIMUNDO DAS MANGABEIRAS-MA</v>
          </cell>
          <cell r="B1361">
            <v>0</v>
          </cell>
          <cell r="C1361">
            <v>0</v>
          </cell>
        </row>
        <row r="1362">
          <cell r="A1362" t="str">
            <v>SAO RAIMUNDO DO DOCA BEZERRA-MA</v>
          </cell>
          <cell r="B1362">
            <v>0</v>
          </cell>
          <cell r="C1362">
            <v>0</v>
          </cell>
        </row>
        <row r="1363">
          <cell r="A1363" t="str">
            <v>SAO ROBERTO-MA</v>
          </cell>
          <cell r="B1363">
            <v>0</v>
          </cell>
          <cell r="C1363">
            <v>0</v>
          </cell>
        </row>
        <row r="1364">
          <cell r="A1364" t="str">
            <v>SAO VICENTE FERRER-MA</v>
          </cell>
          <cell r="B1364">
            <v>0</v>
          </cell>
          <cell r="C1364">
            <v>0</v>
          </cell>
        </row>
        <row r="1365">
          <cell r="A1365" t="str">
            <v>SATUBINHA-MA</v>
          </cell>
          <cell r="B1365">
            <v>0</v>
          </cell>
          <cell r="C1365">
            <v>0</v>
          </cell>
        </row>
        <row r="1366">
          <cell r="A1366" t="str">
            <v>SENADOR ALEXANDRE COSTA-MA</v>
          </cell>
          <cell r="B1366">
            <v>0</v>
          </cell>
          <cell r="C1366">
            <v>0</v>
          </cell>
        </row>
        <row r="1367">
          <cell r="A1367" t="str">
            <v>SENADOR LA ROCQUE-MA</v>
          </cell>
          <cell r="B1367">
            <v>0</v>
          </cell>
          <cell r="C1367">
            <v>0</v>
          </cell>
        </row>
        <row r="1368">
          <cell r="A1368" t="str">
            <v>SERRANO DO MARANHAO-MA</v>
          </cell>
          <cell r="B1368">
            <v>0</v>
          </cell>
          <cell r="C1368">
            <v>0</v>
          </cell>
        </row>
        <row r="1369">
          <cell r="A1369" t="str">
            <v>SITIO NOVO-MA</v>
          </cell>
          <cell r="B1369">
            <v>0</v>
          </cell>
          <cell r="C1369">
            <v>0</v>
          </cell>
        </row>
        <row r="1370">
          <cell r="A1370" t="str">
            <v>SUCUPIRA DO NORTE-MA</v>
          </cell>
          <cell r="B1370">
            <v>0</v>
          </cell>
          <cell r="C1370">
            <v>0</v>
          </cell>
        </row>
        <row r="1371">
          <cell r="A1371" t="str">
            <v>SUCUPIRA DO RIACHAO-MA</v>
          </cell>
          <cell r="B1371">
            <v>0</v>
          </cell>
          <cell r="C1371">
            <v>0</v>
          </cell>
        </row>
        <row r="1372">
          <cell r="A1372" t="str">
            <v>TASSO FRAGOSO-MA</v>
          </cell>
          <cell r="B1372">
            <v>0</v>
          </cell>
          <cell r="C1372">
            <v>0</v>
          </cell>
        </row>
        <row r="1373">
          <cell r="A1373" t="str">
            <v>TIMBIRAS-MA</v>
          </cell>
          <cell r="B1373">
            <v>0</v>
          </cell>
          <cell r="C1373">
            <v>0</v>
          </cell>
        </row>
        <row r="1374">
          <cell r="A1374" t="str">
            <v>TIMON-MA</v>
          </cell>
          <cell r="B1374">
            <v>0</v>
          </cell>
          <cell r="C1374">
            <v>0</v>
          </cell>
        </row>
        <row r="1375">
          <cell r="A1375" t="str">
            <v>TRIZIDELA DO VALE-MA</v>
          </cell>
          <cell r="B1375">
            <v>187649.74</v>
          </cell>
          <cell r="C1375">
            <v>187649.74</v>
          </cell>
        </row>
        <row r="1376">
          <cell r="A1376" t="str">
            <v>TUFILANDIA-MA</v>
          </cell>
          <cell r="B1376">
            <v>0</v>
          </cell>
          <cell r="C1376">
            <v>0</v>
          </cell>
        </row>
        <row r="1377">
          <cell r="A1377" t="str">
            <v>TUNTUM-MA</v>
          </cell>
          <cell r="B1377">
            <v>0</v>
          </cell>
          <cell r="C1377">
            <v>0</v>
          </cell>
        </row>
        <row r="1378">
          <cell r="A1378" t="str">
            <v>TURIACU-MA</v>
          </cell>
          <cell r="B1378">
            <v>0</v>
          </cell>
          <cell r="C1378">
            <v>0</v>
          </cell>
        </row>
        <row r="1379">
          <cell r="A1379" t="str">
            <v>TURILANDIA-MA</v>
          </cell>
          <cell r="B1379">
            <v>0</v>
          </cell>
          <cell r="C1379">
            <v>0</v>
          </cell>
        </row>
        <row r="1380">
          <cell r="A1380" t="str">
            <v>TUTOIA-MA</v>
          </cell>
          <cell r="B1380">
            <v>0</v>
          </cell>
          <cell r="C1380">
            <v>0</v>
          </cell>
        </row>
        <row r="1381">
          <cell r="A1381" t="str">
            <v>URBANO SANTOS-MA</v>
          </cell>
          <cell r="B1381">
            <v>0</v>
          </cell>
          <cell r="C1381">
            <v>0</v>
          </cell>
        </row>
        <row r="1382">
          <cell r="A1382" t="str">
            <v>VARGEM GRANDE-MA</v>
          </cell>
          <cell r="B1382">
            <v>0</v>
          </cell>
          <cell r="C1382">
            <v>0</v>
          </cell>
        </row>
        <row r="1383">
          <cell r="A1383" t="str">
            <v>VIANA-MA</v>
          </cell>
          <cell r="B1383">
            <v>0</v>
          </cell>
          <cell r="C1383">
            <v>0</v>
          </cell>
        </row>
        <row r="1384">
          <cell r="A1384" t="str">
            <v>VILA NOVA DOS MARTIRIOS-MA</v>
          </cell>
          <cell r="B1384">
            <v>0</v>
          </cell>
          <cell r="C1384">
            <v>0</v>
          </cell>
        </row>
        <row r="1385">
          <cell r="A1385" t="str">
            <v>VITORIA DO MEARIM-MA</v>
          </cell>
          <cell r="B1385">
            <v>0</v>
          </cell>
          <cell r="C1385">
            <v>0</v>
          </cell>
        </row>
        <row r="1386">
          <cell r="A1386" t="str">
            <v>VITORINO FREIRE-MA</v>
          </cell>
          <cell r="B1386">
            <v>0</v>
          </cell>
          <cell r="C1386">
            <v>0</v>
          </cell>
        </row>
        <row r="1387">
          <cell r="A1387" t="str">
            <v>ZE DOCA-MA</v>
          </cell>
          <cell r="B1387">
            <v>0</v>
          </cell>
          <cell r="C1387">
            <v>0</v>
          </cell>
        </row>
        <row r="1388">
          <cell r="A1388" t="str">
            <v>ABADIA DOS DOURADOS-MG</v>
          </cell>
          <cell r="B1388">
            <v>0</v>
          </cell>
          <cell r="C1388">
            <v>0</v>
          </cell>
        </row>
        <row r="1389">
          <cell r="A1389" t="str">
            <v>ABAETE-MG</v>
          </cell>
          <cell r="B1389">
            <v>0</v>
          </cell>
          <cell r="C1389">
            <v>0</v>
          </cell>
        </row>
        <row r="1390">
          <cell r="A1390" t="str">
            <v>ABRE CAMPO-MG</v>
          </cell>
          <cell r="B1390">
            <v>0</v>
          </cell>
          <cell r="C1390">
            <v>0</v>
          </cell>
        </row>
        <row r="1391">
          <cell r="A1391" t="str">
            <v>ACAIACA-MG</v>
          </cell>
          <cell r="B1391">
            <v>0</v>
          </cell>
          <cell r="C1391">
            <v>0</v>
          </cell>
        </row>
        <row r="1392">
          <cell r="A1392" t="str">
            <v>ACUCENA-MG</v>
          </cell>
          <cell r="B1392">
            <v>0</v>
          </cell>
          <cell r="C1392">
            <v>0</v>
          </cell>
        </row>
        <row r="1393">
          <cell r="A1393" t="str">
            <v>AGUA BOA-MG</v>
          </cell>
          <cell r="B1393">
            <v>0</v>
          </cell>
          <cell r="C1393">
            <v>0</v>
          </cell>
        </row>
        <row r="1394">
          <cell r="A1394" t="str">
            <v>AGUA COMPRIDA-MG</v>
          </cell>
          <cell r="B1394">
            <v>0</v>
          </cell>
          <cell r="C1394">
            <v>0</v>
          </cell>
        </row>
        <row r="1395">
          <cell r="A1395" t="str">
            <v>AGUANIL-MG</v>
          </cell>
          <cell r="B1395">
            <v>0</v>
          </cell>
          <cell r="C1395">
            <v>0</v>
          </cell>
        </row>
        <row r="1396">
          <cell r="A1396" t="str">
            <v>AGUAS FORMOSAS-MG</v>
          </cell>
          <cell r="B1396">
            <v>0</v>
          </cell>
          <cell r="C1396">
            <v>0</v>
          </cell>
        </row>
        <row r="1397">
          <cell r="A1397" t="str">
            <v>AGUAS VERMELHAS-MG</v>
          </cell>
          <cell r="B1397">
            <v>0</v>
          </cell>
          <cell r="C1397">
            <v>0</v>
          </cell>
        </row>
        <row r="1398">
          <cell r="A1398" t="str">
            <v>AIMORES-MG</v>
          </cell>
          <cell r="B1398">
            <v>0</v>
          </cell>
          <cell r="C1398">
            <v>0</v>
          </cell>
        </row>
        <row r="1399">
          <cell r="A1399" t="str">
            <v>AIURUOCA-MG</v>
          </cell>
          <cell r="B1399">
            <v>0</v>
          </cell>
          <cell r="C1399">
            <v>0</v>
          </cell>
        </row>
        <row r="1400">
          <cell r="A1400" t="str">
            <v>ALAGOA-MG</v>
          </cell>
          <cell r="B1400">
            <v>0</v>
          </cell>
          <cell r="C1400">
            <v>0</v>
          </cell>
        </row>
        <row r="1401">
          <cell r="A1401" t="str">
            <v>ALBERTINA-MG</v>
          </cell>
          <cell r="B1401">
            <v>0</v>
          </cell>
          <cell r="C1401">
            <v>0</v>
          </cell>
        </row>
        <row r="1402">
          <cell r="A1402" t="str">
            <v>ALEM PARAIBA-MG</v>
          </cell>
          <cell r="B1402">
            <v>0</v>
          </cell>
          <cell r="C1402">
            <v>0</v>
          </cell>
        </row>
        <row r="1403">
          <cell r="A1403" t="str">
            <v>ALFENAS-MG</v>
          </cell>
          <cell r="B1403">
            <v>0</v>
          </cell>
          <cell r="C1403">
            <v>0</v>
          </cell>
        </row>
        <row r="1404">
          <cell r="A1404" t="str">
            <v>ALFREDO VASCONCELOS-MG</v>
          </cell>
          <cell r="B1404">
            <v>187649.74</v>
          </cell>
          <cell r="C1404">
            <v>187649.74</v>
          </cell>
        </row>
        <row r="1405">
          <cell r="A1405" t="str">
            <v>ALMENARA-MG</v>
          </cell>
          <cell r="B1405">
            <v>0</v>
          </cell>
          <cell r="C1405">
            <v>0</v>
          </cell>
        </row>
        <row r="1406">
          <cell r="A1406" t="str">
            <v>ALPERCATA-MG</v>
          </cell>
          <cell r="B1406">
            <v>0</v>
          </cell>
          <cell r="C1406">
            <v>0</v>
          </cell>
        </row>
        <row r="1407">
          <cell r="A1407" t="str">
            <v>ALPINOPOLIS-MG</v>
          </cell>
          <cell r="B1407">
            <v>0</v>
          </cell>
          <cell r="C1407">
            <v>0</v>
          </cell>
        </row>
        <row r="1408">
          <cell r="A1408" t="str">
            <v>ALTEROSA-MG</v>
          </cell>
          <cell r="B1408">
            <v>0</v>
          </cell>
          <cell r="C1408">
            <v>0</v>
          </cell>
        </row>
        <row r="1409">
          <cell r="A1409" t="str">
            <v>ALTO CAPARAO-MG</v>
          </cell>
          <cell r="B1409">
            <v>0</v>
          </cell>
          <cell r="C1409">
            <v>0</v>
          </cell>
        </row>
        <row r="1410">
          <cell r="A1410" t="str">
            <v>ALTO JEQUITIBA-MG</v>
          </cell>
          <cell r="B1410">
            <v>0</v>
          </cell>
          <cell r="C1410">
            <v>0</v>
          </cell>
        </row>
        <row r="1411">
          <cell r="A1411" t="str">
            <v>ALTO RIO DOCE-MG</v>
          </cell>
          <cell r="B1411">
            <v>0</v>
          </cell>
          <cell r="C1411">
            <v>0</v>
          </cell>
        </row>
        <row r="1412">
          <cell r="A1412" t="str">
            <v>ALVARENGA-MG</v>
          </cell>
          <cell r="B1412">
            <v>0</v>
          </cell>
          <cell r="C1412">
            <v>0</v>
          </cell>
        </row>
        <row r="1413">
          <cell r="A1413" t="str">
            <v>ALVINOPOLIS-MG</v>
          </cell>
          <cell r="B1413">
            <v>0</v>
          </cell>
          <cell r="C1413">
            <v>0</v>
          </cell>
        </row>
        <row r="1414">
          <cell r="A1414" t="str">
            <v>ALVORADA DE MINAS-MG</v>
          </cell>
          <cell r="B1414">
            <v>0</v>
          </cell>
          <cell r="C1414">
            <v>0</v>
          </cell>
        </row>
        <row r="1415">
          <cell r="A1415" t="str">
            <v>AMPARO DO SERRA-MG</v>
          </cell>
          <cell r="B1415">
            <v>0</v>
          </cell>
          <cell r="C1415">
            <v>0</v>
          </cell>
        </row>
        <row r="1416">
          <cell r="A1416" t="str">
            <v>ANDRADAS-MG</v>
          </cell>
          <cell r="B1416">
            <v>0</v>
          </cell>
          <cell r="C1416">
            <v>0</v>
          </cell>
        </row>
        <row r="1417">
          <cell r="A1417" t="str">
            <v>ANDRELANDIA-MG</v>
          </cell>
          <cell r="B1417">
            <v>0</v>
          </cell>
          <cell r="C1417">
            <v>0</v>
          </cell>
        </row>
        <row r="1418">
          <cell r="A1418" t="str">
            <v>ANGELANDIA-MG</v>
          </cell>
          <cell r="B1418">
            <v>0</v>
          </cell>
          <cell r="C1418">
            <v>0</v>
          </cell>
        </row>
        <row r="1419">
          <cell r="A1419" t="str">
            <v>ANTONIO CARLOS-MG</v>
          </cell>
          <cell r="B1419">
            <v>0</v>
          </cell>
          <cell r="C1419">
            <v>0</v>
          </cell>
        </row>
        <row r="1420">
          <cell r="A1420" t="str">
            <v>ANTONIO DIAS-MG</v>
          </cell>
          <cell r="B1420">
            <v>0</v>
          </cell>
          <cell r="C1420">
            <v>0</v>
          </cell>
        </row>
        <row r="1421">
          <cell r="A1421" t="str">
            <v>ANTONIO PRADO DE MINAS-MG</v>
          </cell>
          <cell r="B1421">
            <v>0</v>
          </cell>
          <cell r="C1421">
            <v>0</v>
          </cell>
        </row>
        <row r="1422">
          <cell r="A1422" t="str">
            <v>ARACAI-MG</v>
          </cell>
          <cell r="B1422">
            <v>0</v>
          </cell>
          <cell r="C1422">
            <v>0</v>
          </cell>
        </row>
        <row r="1423">
          <cell r="A1423" t="str">
            <v>ARACITABA-MG</v>
          </cell>
          <cell r="B1423">
            <v>0</v>
          </cell>
          <cell r="C1423">
            <v>0</v>
          </cell>
        </row>
        <row r="1424">
          <cell r="A1424" t="str">
            <v>ARACUAI-MG</v>
          </cell>
          <cell r="B1424">
            <v>0</v>
          </cell>
          <cell r="C1424">
            <v>0</v>
          </cell>
        </row>
        <row r="1425">
          <cell r="A1425" t="str">
            <v>ARAGUARI-MG</v>
          </cell>
          <cell r="B1425">
            <v>0</v>
          </cell>
          <cell r="C1425">
            <v>0</v>
          </cell>
        </row>
        <row r="1426">
          <cell r="A1426" t="str">
            <v>ARANTINA-MG</v>
          </cell>
          <cell r="B1426">
            <v>0</v>
          </cell>
          <cell r="C1426">
            <v>0</v>
          </cell>
        </row>
        <row r="1427">
          <cell r="A1427" t="str">
            <v>ARAPONGA-MG</v>
          </cell>
          <cell r="B1427">
            <v>0</v>
          </cell>
          <cell r="C1427">
            <v>0</v>
          </cell>
        </row>
        <row r="1428">
          <cell r="A1428" t="str">
            <v>ARAPORA-MG</v>
          </cell>
          <cell r="B1428">
            <v>0</v>
          </cell>
          <cell r="C1428">
            <v>0</v>
          </cell>
        </row>
        <row r="1429">
          <cell r="A1429" t="str">
            <v>ARAPUA-MG</v>
          </cell>
          <cell r="B1429">
            <v>0</v>
          </cell>
          <cell r="C1429">
            <v>0</v>
          </cell>
        </row>
        <row r="1430">
          <cell r="A1430" t="str">
            <v>ARAUJOS-MG</v>
          </cell>
          <cell r="B1430">
            <v>0</v>
          </cell>
          <cell r="C1430">
            <v>0</v>
          </cell>
        </row>
        <row r="1431">
          <cell r="A1431" t="str">
            <v>ARAXA-MG</v>
          </cell>
          <cell r="B1431">
            <v>0</v>
          </cell>
          <cell r="C1431">
            <v>0</v>
          </cell>
        </row>
        <row r="1432">
          <cell r="A1432" t="str">
            <v>ARCEBURGO-MG</v>
          </cell>
          <cell r="B1432">
            <v>0</v>
          </cell>
          <cell r="C1432">
            <v>0</v>
          </cell>
        </row>
        <row r="1433">
          <cell r="A1433" t="str">
            <v>ARCOS-MG</v>
          </cell>
          <cell r="B1433">
            <v>0</v>
          </cell>
          <cell r="C1433">
            <v>0</v>
          </cell>
        </row>
        <row r="1434">
          <cell r="A1434" t="str">
            <v>AREADO-MG</v>
          </cell>
          <cell r="B1434">
            <v>0</v>
          </cell>
          <cell r="C1434">
            <v>0</v>
          </cell>
        </row>
        <row r="1435">
          <cell r="A1435" t="str">
            <v>ARGIRITA-MG</v>
          </cell>
          <cell r="B1435">
            <v>0</v>
          </cell>
          <cell r="C1435">
            <v>0</v>
          </cell>
        </row>
        <row r="1436">
          <cell r="A1436" t="str">
            <v>ARICANDUVA-MG</v>
          </cell>
          <cell r="B1436">
            <v>0</v>
          </cell>
          <cell r="C1436">
            <v>0</v>
          </cell>
        </row>
        <row r="1437">
          <cell r="A1437" t="str">
            <v>ARINOS-MG</v>
          </cell>
          <cell r="B1437">
            <v>0</v>
          </cell>
          <cell r="C1437">
            <v>0</v>
          </cell>
        </row>
        <row r="1438">
          <cell r="A1438" t="str">
            <v>ASTOLFO DUTRA-MG</v>
          </cell>
          <cell r="B1438">
            <v>0</v>
          </cell>
          <cell r="C1438">
            <v>0</v>
          </cell>
        </row>
        <row r="1439">
          <cell r="A1439" t="str">
            <v>ATALEIA-MG</v>
          </cell>
          <cell r="B1439">
            <v>0</v>
          </cell>
          <cell r="C1439">
            <v>0</v>
          </cell>
        </row>
        <row r="1440">
          <cell r="A1440" t="str">
            <v>AUGUSTO DE LIMA-MG</v>
          </cell>
          <cell r="B1440">
            <v>0</v>
          </cell>
          <cell r="C1440">
            <v>0</v>
          </cell>
        </row>
        <row r="1441">
          <cell r="A1441" t="str">
            <v>BAEPENDI-MG</v>
          </cell>
          <cell r="B1441">
            <v>0</v>
          </cell>
          <cell r="C1441">
            <v>0</v>
          </cell>
        </row>
        <row r="1442">
          <cell r="A1442" t="str">
            <v>BALDIM-MG</v>
          </cell>
          <cell r="B1442">
            <v>0</v>
          </cell>
          <cell r="C1442">
            <v>0</v>
          </cell>
        </row>
        <row r="1443">
          <cell r="A1443" t="str">
            <v>BAMBUI-MG</v>
          </cell>
          <cell r="B1443">
            <v>0</v>
          </cell>
          <cell r="C1443">
            <v>0</v>
          </cell>
        </row>
        <row r="1444">
          <cell r="A1444" t="str">
            <v>BANDEIRA DO SUL-MG</v>
          </cell>
          <cell r="B1444">
            <v>0</v>
          </cell>
          <cell r="C1444">
            <v>0</v>
          </cell>
        </row>
        <row r="1445">
          <cell r="A1445" t="str">
            <v>BANDEIRA-MG</v>
          </cell>
          <cell r="B1445">
            <v>0</v>
          </cell>
          <cell r="C1445">
            <v>0</v>
          </cell>
        </row>
        <row r="1446">
          <cell r="A1446" t="str">
            <v>BARAO DE COCAIS-MG</v>
          </cell>
          <cell r="B1446">
            <v>0</v>
          </cell>
          <cell r="C1446">
            <v>0</v>
          </cell>
        </row>
        <row r="1447">
          <cell r="A1447" t="str">
            <v>BARAO DE MONTE ALTO-MG</v>
          </cell>
          <cell r="B1447">
            <v>0</v>
          </cell>
          <cell r="C1447">
            <v>0</v>
          </cell>
        </row>
        <row r="1448">
          <cell r="A1448" t="str">
            <v>BARBACENA-MG</v>
          </cell>
          <cell r="B1448">
            <v>187649.74</v>
          </cell>
          <cell r="C1448">
            <v>187649.74</v>
          </cell>
        </row>
        <row r="1449">
          <cell r="A1449" t="str">
            <v>BARRA LONGA-MG</v>
          </cell>
          <cell r="B1449">
            <v>0</v>
          </cell>
          <cell r="C1449">
            <v>0</v>
          </cell>
        </row>
        <row r="1450">
          <cell r="A1450" t="str">
            <v>BARROSO-MG</v>
          </cell>
          <cell r="B1450">
            <v>0</v>
          </cell>
          <cell r="C1450">
            <v>0</v>
          </cell>
        </row>
        <row r="1451">
          <cell r="A1451" t="str">
            <v>BELA VISTA DE MINAS-MG</v>
          </cell>
          <cell r="B1451">
            <v>0</v>
          </cell>
          <cell r="C1451">
            <v>0</v>
          </cell>
        </row>
        <row r="1452">
          <cell r="A1452" t="str">
            <v>BELMIRO BRAGA-MG</v>
          </cell>
          <cell r="B1452">
            <v>187649.74</v>
          </cell>
          <cell r="C1452">
            <v>187649.74</v>
          </cell>
        </row>
        <row r="1453">
          <cell r="A1453" t="str">
            <v>BELO HORIZONTE-MG</v>
          </cell>
          <cell r="B1453">
            <v>0</v>
          </cell>
          <cell r="C1453">
            <v>0</v>
          </cell>
        </row>
        <row r="1454">
          <cell r="A1454" t="str">
            <v>BELO ORIENTE-MG</v>
          </cell>
          <cell r="B1454">
            <v>187649.74</v>
          </cell>
          <cell r="C1454">
            <v>187649.74</v>
          </cell>
        </row>
        <row r="1455">
          <cell r="A1455" t="str">
            <v>BELO VALE-MG</v>
          </cell>
          <cell r="B1455">
            <v>0</v>
          </cell>
          <cell r="C1455">
            <v>0</v>
          </cell>
        </row>
        <row r="1456">
          <cell r="A1456" t="str">
            <v>BERILO-MG</v>
          </cell>
          <cell r="B1456">
            <v>0</v>
          </cell>
          <cell r="C1456">
            <v>0</v>
          </cell>
        </row>
        <row r="1457">
          <cell r="A1457" t="str">
            <v>BERIZAL-MG</v>
          </cell>
          <cell r="B1457">
            <v>0</v>
          </cell>
          <cell r="C1457">
            <v>0</v>
          </cell>
        </row>
        <row r="1458">
          <cell r="A1458" t="str">
            <v>BERTOPOLIS-MG</v>
          </cell>
          <cell r="B1458">
            <v>0</v>
          </cell>
          <cell r="C1458">
            <v>0</v>
          </cell>
        </row>
        <row r="1459">
          <cell r="A1459" t="str">
            <v>BETIM-MG</v>
          </cell>
          <cell r="B1459">
            <v>187649.74</v>
          </cell>
          <cell r="C1459">
            <v>187649.74</v>
          </cell>
        </row>
        <row r="1460">
          <cell r="A1460" t="str">
            <v>BIAS FORTES-MG</v>
          </cell>
          <cell r="B1460">
            <v>0</v>
          </cell>
          <cell r="C1460">
            <v>0</v>
          </cell>
        </row>
        <row r="1461">
          <cell r="A1461" t="str">
            <v>BICAS-MG</v>
          </cell>
          <cell r="B1461">
            <v>0</v>
          </cell>
          <cell r="C1461">
            <v>0</v>
          </cell>
        </row>
        <row r="1462">
          <cell r="A1462" t="str">
            <v>BIQUINHAS-MG</v>
          </cell>
          <cell r="B1462">
            <v>0</v>
          </cell>
          <cell r="C1462">
            <v>0</v>
          </cell>
        </row>
        <row r="1463">
          <cell r="A1463" t="str">
            <v>BOA ESPERANCA-MG</v>
          </cell>
          <cell r="B1463">
            <v>0</v>
          </cell>
          <cell r="C1463">
            <v>0</v>
          </cell>
        </row>
        <row r="1464">
          <cell r="A1464" t="str">
            <v>BOCAINA DE MINAS-MG</v>
          </cell>
          <cell r="B1464">
            <v>0</v>
          </cell>
          <cell r="C1464">
            <v>0</v>
          </cell>
        </row>
        <row r="1465">
          <cell r="A1465" t="str">
            <v>BOCAIUVA-MG</v>
          </cell>
          <cell r="B1465">
            <v>0</v>
          </cell>
          <cell r="C1465">
            <v>0</v>
          </cell>
        </row>
        <row r="1466">
          <cell r="A1466" t="str">
            <v>BOM DESPACHO-MG</v>
          </cell>
          <cell r="B1466">
            <v>0</v>
          </cell>
          <cell r="C1466">
            <v>0</v>
          </cell>
        </row>
        <row r="1467">
          <cell r="A1467" t="str">
            <v>BOM JARDIM DE MINAS-MG</v>
          </cell>
          <cell r="B1467">
            <v>0</v>
          </cell>
          <cell r="C1467">
            <v>0</v>
          </cell>
        </row>
        <row r="1468">
          <cell r="A1468" t="str">
            <v>BOM JESUS DA PENHA-MG</v>
          </cell>
          <cell r="B1468">
            <v>0</v>
          </cell>
          <cell r="C1468">
            <v>0</v>
          </cell>
        </row>
        <row r="1469">
          <cell r="A1469" t="str">
            <v>BOM JESUS DO AMPARO-MG</v>
          </cell>
          <cell r="B1469">
            <v>0</v>
          </cell>
          <cell r="C1469">
            <v>0</v>
          </cell>
        </row>
        <row r="1470">
          <cell r="A1470" t="str">
            <v>BOM JESUS DO GALHO-MG</v>
          </cell>
          <cell r="B1470">
            <v>0</v>
          </cell>
          <cell r="C1470">
            <v>0</v>
          </cell>
        </row>
        <row r="1471">
          <cell r="A1471" t="str">
            <v>BOM REPOUSO-MG</v>
          </cell>
          <cell r="B1471">
            <v>0</v>
          </cell>
          <cell r="C1471">
            <v>0</v>
          </cell>
        </row>
        <row r="1472">
          <cell r="A1472" t="str">
            <v>BOM SUCESSO-MG</v>
          </cell>
          <cell r="B1472">
            <v>0</v>
          </cell>
          <cell r="C1472">
            <v>0</v>
          </cell>
        </row>
        <row r="1473">
          <cell r="A1473" t="str">
            <v>BONFIM-MG</v>
          </cell>
          <cell r="B1473">
            <v>0</v>
          </cell>
          <cell r="C1473">
            <v>0</v>
          </cell>
        </row>
        <row r="1474">
          <cell r="A1474" t="str">
            <v>BONFINOPOLIS DE MINAS-MG</v>
          </cell>
          <cell r="B1474">
            <v>0</v>
          </cell>
          <cell r="C1474">
            <v>0</v>
          </cell>
        </row>
        <row r="1475">
          <cell r="A1475" t="str">
            <v>BONITO DE MINAS-MG</v>
          </cell>
          <cell r="B1475">
            <v>0</v>
          </cell>
          <cell r="C1475">
            <v>0</v>
          </cell>
        </row>
        <row r="1476">
          <cell r="A1476" t="str">
            <v>BORDA DA MATA-MG</v>
          </cell>
          <cell r="B1476">
            <v>0</v>
          </cell>
          <cell r="C1476">
            <v>0</v>
          </cell>
        </row>
        <row r="1477">
          <cell r="A1477" t="str">
            <v>BOTELHOS-MG</v>
          </cell>
          <cell r="B1477">
            <v>0</v>
          </cell>
          <cell r="C1477">
            <v>0</v>
          </cell>
        </row>
        <row r="1478">
          <cell r="A1478" t="str">
            <v>BOTUMIRIM-MG</v>
          </cell>
          <cell r="B1478">
            <v>0</v>
          </cell>
          <cell r="C1478">
            <v>0</v>
          </cell>
        </row>
        <row r="1479">
          <cell r="A1479" t="str">
            <v>BRAS PIRES-MG</v>
          </cell>
          <cell r="B1479">
            <v>0</v>
          </cell>
          <cell r="C1479">
            <v>0</v>
          </cell>
        </row>
        <row r="1480">
          <cell r="A1480" t="str">
            <v>BRASILANDIA DE MINAS-MG</v>
          </cell>
          <cell r="B1480">
            <v>0</v>
          </cell>
          <cell r="C1480">
            <v>0</v>
          </cell>
        </row>
        <row r="1481">
          <cell r="A1481" t="str">
            <v>BRASILIA DE MINAS-MG</v>
          </cell>
          <cell r="B1481">
            <v>0</v>
          </cell>
          <cell r="C1481">
            <v>0</v>
          </cell>
        </row>
        <row r="1482">
          <cell r="A1482" t="str">
            <v>BRASOPOLIS-MG</v>
          </cell>
          <cell r="B1482">
            <v>0</v>
          </cell>
          <cell r="C1482">
            <v>0</v>
          </cell>
        </row>
        <row r="1483">
          <cell r="A1483" t="str">
            <v>BRAUNAS-MG</v>
          </cell>
          <cell r="B1483">
            <v>0</v>
          </cell>
          <cell r="C1483">
            <v>0</v>
          </cell>
        </row>
        <row r="1484">
          <cell r="A1484" t="str">
            <v>BRUMADINHO-MG</v>
          </cell>
          <cell r="B1484">
            <v>187649.74</v>
          </cell>
          <cell r="C1484">
            <v>187649.74</v>
          </cell>
        </row>
        <row r="1485">
          <cell r="A1485" t="str">
            <v>BUENO BRANDAO-MG</v>
          </cell>
          <cell r="B1485">
            <v>0</v>
          </cell>
          <cell r="C1485">
            <v>0</v>
          </cell>
        </row>
        <row r="1486">
          <cell r="A1486" t="str">
            <v>BUENOPOLIS-MG</v>
          </cell>
          <cell r="B1486">
            <v>0</v>
          </cell>
          <cell r="C1486">
            <v>0</v>
          </cell>
        </row>
        <row r="1487">
          <cell r="A1487" t="str">
            <v>BUGRE-MG</v>
          </cell>
          <cell r="B1487">
            <v>0</v>
          </cell>
          <cell r="C1487">
            <v>0</v>
          </cell>
        </row>
        <row r="1488">
          <cell r="A1488" t="str">
            <v>BURITIS-MG</v>
          </cell>
          <cell r="B1488">
            <v>0</v>
          </cell>
          <cell r="C1488">
            <v>0</v>
          </cell>
        </row>
        <row r="1489">
          <cell r="A1489" t="str">
            <v>BURITIZEIRO-MG</v>
          </cell>
          <cell r="B1489">
            <v>0</v>
          </cell>
          <cell r="C1489">
            <v>0</v>
          </cell>
        </row>
        <row r="1490">
          <cell r="A1490" t="str">
            <v>CABECEIRA GRANDE-MG</v>
          </cell>
          <cell r="B1490">
            <v>0</v>
          </cell>
          <cell r="C1490">
            <v>0</v>
          </cell>
        </row>
        <row r="1491">
          <cell r="A1491" t="str">
            <v>CABO VERDE-MG</v>
          </cell>
          <cell r="B1491">
            <v>0</v>
          </cell>
          <cell r="C1491">
            <v>0</v>
          </cell>
        </row>
        <row r="1492">
          <cell r="A1492" t="str">
            <v>CACHOEIRA DA PRATA-MG</v>
          </cell>
          <cell r="B1492">
            <v>0</v>
          </cell>
          <cell r="C1492">
            <v>0</v>
          </cell>
        </row>
        <row r="1493">
          <cell r="A1493" t="str">
            <v>CACHOEIRA DE MINAS-MG</v>
          </cell>
          <cell r="B1493">
            <v>0</v>
          </cell>
          <cell r="C1493">
            <v>0</v>
          </cell>
        </row>
        <row r="1494">
          <cell r="A1494" t="str">
            <v>CACHOEIRA DO PAJEU-MG</v>
          </cell>
          <cell r="B1494">
            <v>0</v>
          </cell>
          <cell r="C1494">
            <v>0</v>
          </cell>
        </row>
        <row r="1495">
          <cell r="A1495" t="str">
            <v>CACHOEIRA DOURADA-MG</v>
          </cell>
          <cell r="B1495">
            <v>0</v>
          </cell>
          <cell r="C1495">
            <v>0</v>
          </cell>
        </row>
        <row r="1496">
          <cell r="A1496" t="str">
            <v>CAETANOPOLIS-MG</v>
          </cell>
          <cell r="B1496">
            <v>0</v>
          </cell>
          <cell r="C1496">
            <v>0</v>
          </cell>
        </row>
        <row r="1497">
          <cell r="A1497" t="str">
            <v>CAETE-MG</v>
          </cell>
          <cell r="B1497">
            <v>0</v>
          </cell>
          <cell r="C1497">
            <v>0</v>
          </cell>
        </row>
        <row r="1498">
          <cell r="A1498" t="str">
            <v>CAIANA-MG</v>
          </cell>
          <cell r="B1498">
            <v>0</v>
          </cell>
          <cell r="C1498">
            <v>0</v>
          </cell>
        </row>
        <row r="1499">
          <cell r="A1499" t="str">
            <v>CAJURI-MG</v>
          </cell>
          <cell r="B1499">
            <v>0</v>
          </cell>
          <cell r="C1499">
            <v>0</v>
          </cell>
        </row>
        <row r="1500">
          <cell r="A1500" t="str">
            <v>CALDAS-MG</v>
          </cell>
          <cell r="B1500">
            <v>0</v>
          </cell>
          <cell r="C1500">
            <v>0</v>
          </cell>
        </row>
        <row r="1501">
          <cell r="A1501" t="str">
            <v>CAMACHO-MG</v>
          </cell>
          <cell r="B1501">
            <v>0</v>
          </cell>
          <cell r="C1501">
            <v>0</v>
          </cell>
        </row>
        <row r="1502">
          <cell r="A1502" t="str">
            <v>CAMANDUCAIA-MG</v>
          </cell>
          <cell r="B1502">
            <v>0</v>
          </cell>
          <cell r="C1502">
            <v>0</v>
          </cell>
        </row>
        <row r="1503">
          <cell r="A1503" t="str">
            <v>CAMBUI-MG</v>
          </cell>
          <cell r="B1503">
            <v>0</v>
          </cell>
          <cell r="C1503">
            <v>0</v>
          </cell>
        </row>
        <row r="1504">
          <cell r="A1504" t="str">
            <v>CAMBUQUIRA-MG</v>
          </cell>
          <cell r="B1504">
            <v>0</v>
          </cell>
          <cell r="C1504">
            <v>0</v>
          </cell>
        </row>
        <row r="1505">
          <cell r="A1505" t="str">
            <v>CAMPANARIO-MG</v>
          </cell>
          <cell r="B1505">
            <v>0</v>
          </cell>
          <cell r="C1505">
            <v>0</v>
          </cell>
        </row>
        <row r="1506">
          <cell r="A1506" t="str">
            <v>CAMPANHA-MG</v>
          </cell>
          <cell r="B1506">
            <v>0</v>
          </cell>
          <cell r="C1506">
            <v>0</v>
          </cell>
        </row>
        <row r="1507">
          <cell r="A1507" t="str">
            <v>CAMPESTRE-MG</v>
          </cell>
          <cell r="B1507">
            <v>0</v>
          </cell>
          <cell r="C1507">
            <v>0</v>
          </cell>
        </row>
        <row r="1508">
          <cell r="A1508" t="str">
            <v>CAMPINA VERDE-MG</v>
          </cell>
          <cell r="B1508">
            <v>0</v>
          </cell>
          <cell r="C1508">
            <v>0</v>
          </cell>
        </row>
        <row r="1509">
          <cell r="A1509" t="str">
            <v>CAMPO AZUL-MG</v>
          </cell>
          <cell r="B1509">
            <v>0</v>
          </cell>
          <cell r="C1509">
            <v>0</v>
          </cell>
        </row>
        <row r="1510">
          <cell r="A1510" t="str">
            <v>CAMPO BELO-MG</v>
          </cell>
          <cell r="B1510">
            <v>0</v>
          </cell>
          <cell r="C1510">
            <v>0</v>
          </cell>
        </row>
        <row r="1511">
          <cell r="A1511" t="str">
            <v>CAMPO DO MEIO-MG</v>
          </cell>
          <cell r="B1511">
            <v>0</v>
          </cell>
          <cell r="C1511">
            <v>0</v>
          </cell>
        </row>
        <row r="1512">
          <cell r="A1512" t="str">
            <v>CAMPO FLORIDO-MG</v>
          </cell>
          <cell r="B1512">
            <v>0</v>
          </cell>
          <cell r="C1512">
            <v>0</v>
          </cell>
        </row>
        <row r="1513">
          <cell r="A1513" t="str">
            <v>CAMPOS ALTOS-MG</v>
          </cell>
          <cell r="B1513">
            <v>0</v>
          </cell>
          <cell r="C1513">
            <v>0</v>
          </cell>
        </row>
        <row r="1514">
          <cell r="A1514" t="str">
            <v>CAMPOS GERAIS-MG</v>
          </cell>
          <cell r="B1514">
            <v>0</v>
          </cell>
          <cell r="C1514">
            <v>0</v>
          </cell>
        </row>
        <row r="1515">
          <cell r="A1515" t="str">
            <v>CANA VERDE-MG</v>
          </cell>
          <cell r="B1515">
            <v>0</v>
          </cell>
          <cell r="C1515">
            <v>0</v>
          </cell>
        </row>
        <row r="1516">
          <cell r="A1516" t="str">
            <v>CANAA-MG</v>
          </cell>
          <cell r="B1516">
            <v>0</v>
          </cell>
          <cell r="C1516">
            <v>0</v>
          </cell>
        </row>
        <row r="1517">
          <cell r="A1517" t="str">
            <v>CANAPOLIS-MG</v>
          </cell>
          <cell r="B1517">
            <v>0</v>
          </cell>
          <cell r="C1517">
            <v>0</v>
          </cell>
        </row>
        <row r="1518">
          <cell r="A1518" t="str">
            <v>CANDEIAS-MG</v>
          </cell>
          <cell r="B1518">
            <v>0</v>
          </cell>
          <cell r="C1518">
            <v>0</v>
          </cell>
        </row>
        <row r="1519">
          <cell r="A1519" t="str">
            <v>CANTAGALO-MG</v>
          </cell>
          <cell r="B1519">
            <v>0</v>
          </cell>
          <cell r="C1519">
            <v>0</v>
          </cell>
        </row>
        <row r="1520">
          <cell r="A1520" t="str">
            <v>CAPARAO-MG</v>
          </cell>
          <cell r="B1520">
            <v>0</v>
          </cell>
          <cell r="C1520">
            <v>0</v>
          </cell>
        </row>
        <row r="1521">
          <cell r="A1521" t="str">
            <v>CAPELA NOVA-MG</v>
          </cell>
          <cell r="B1521">
            <v>0</v>
          </cell>
          <cell r="C1521">
            <v>0</v>
          </cell>
        </row>
        <row r="1522">
          <cell r="A1522" t="str">
            <v>CAPELINHA-MG</v>
          </cell>
          <cell r="B1522">
            <v>0</v>
          </cell>
          <cell r="C1522">
            <v>0</v>
          </cell>
        </row>
        <row r="1523">
          <cell r="A1523" t="str">
            <v>CAPETINGA-MG</v>
          </cell>
          <cell r="B1523">
            <v>0</v>
          </cell>
          <cell r="C1523">
            <v>0</v>
          </cell>
        </row>
        <row r="1524">
          <cell r="A1524" t="str">
            <v>CAPIM BRANCO-MG</v>
          </cell>
          <cell r="B1524">
            <v>0</v>
          </cell>
          <cell r="C1524">
            <v>0</v>
          </cell>
        </row>
        <row r="1525">
          <cell r="A1525" t="str">
            <v>CAPINOPOLIS-MG</v>
          </cell>
          <cell r="B1525">
            <v>0</v>
          </cell>
          <cell r="C1525">
            <v>0</v>
          </cell>
        </row>
        <row r="1526">
          <cell r="A1526" t="str">
            <v>CAPITAO ANDRADE-MG</v>
          </cell>
          <cell r="B1526">
            <v>0</v>
          </cell>
          <cell r="C1526">
            <v>0</v>
          </cell>
        </row>
        <row r="1527">
          <cell r="A1527" t="str">
            <v>CAPITAO ENEAS-MG</v>
          </cell>
          <cell r="B1527">
            <v>0</v>
          </cell>
          <cell r="C1527">
            <v>0</v>
          </cell>
        </row>
        <row r="1528">
          <cell r="A1528" t="str">
            <v>CAPITOLIO-MG</v>
          </cell>
          <cell r="B1528">
            <v>0</v>
          </cell>
          <cell r="C1528">
            <v>0</v>
          </cell>
        </row>
        <row r="1529">
          <cell r="A1529" t="str">
            <v>CAPUTIRA-MG</v>
          </cell>
          <cell r="B1529">
            <v>0</v>
          </cell>
          <cell r="C1529">
            <v>0</v>
          </cell>
        </row>
        <row r="1530">
          <cell r="A1530" t="str">
            <v>CARAI-MG</v>
          </cell>
          <cell r="B1530">
            <v>0</v>
          </cell>
          <cell r="C1530">
            <v>0</v>
          </cell>
        </row>
        <row r="1531">
          <cell r="A1531" t="str">
            <v>CARANAIBA-MG</v>
          </cell>
          <cell r="B1531">
            <v>0</v>
          </cell>
          <cell r="C1531">
            <v>0</v>
          </cell>
        </row>
        <row r="1532">
          <cell r="A1532" t="str">
            <v>CARANDAI-MG</v>
          </cell>
          <cell r="B1532">
            <v>0</v>
          </cell>
          <cell r="C1532">
            <v>0</v>
          </cell>
        </row>
        <row r="1533">
          <cell r="A1533" t="str">
            <v>CARANGOLA-MG</v>
          </cell>
          <cell r="B1533">
            <v>0</v>
          </cell>
          <cell r="C1533">
            <v>0</v>
          </cell>
        </row>
        <row r="1534">
          <cell r="A1534" t="str">
            <v>CARATINGA-MG</v>
          </cell>
          <cell r="B1534">
            <v>0</v>
          </cell>
          <cell r="C1534">
            <v>0</v>
          </cell>
        </row>
        <row r="1535">
          <cell r="A1535" t="str">
            <v>CARBONITA-MG</v>
          </cell>
          <cell r="B1535">
            <v>0</v>
          </cell>
          <cell r="C1535">
            <v>0</v>
          </cell>
        </row>
        <row r="1536">
          <cell r="A1536" t="str">
            <v>CAREACU-MG</v>
          </cell>
          <cell r="B1536">
            <v>0</v>
          </cell>
          <cell r="C1536">
            <v>0</v>
          </cell>
        </row>
        <row r="1537">
          <cell r="A1537" t="str">
            <v>CARLOS CHAGAS-MG</v>
          </cell>
          <cell r="B1537">
            <v>0</v>
          </cell>
          <cell r="C1537">
            <v>0</v>
          </cell>
        </row>
        <row r="1538">
          <cell r="A1538" t="str">
            <v>CARMESIA-MG</v>
          </cell>
          <cell r="B1538">
            <v>0</v>
          </cell>
          <cell r="C1538">
            <v>0</v>
          </cell>
        </row>
        <row r="1539">
          <cell r="A1539" t="str">
            <v>CARMO DA CACHOEIRA-MG</v>
          </cell>
          <cell r="B1539">
            <v>0</v>
          </cell>
          <cell r="C1539">
            <v>0</v>
          </cell>
        </row>
        <row r="1540">
          <cell r="A1540" t="str">
            <v>CARMO DA MATA-MG</v>
          </cell>
          <cell r="B1540">
            <v>0</v>
          </cell>
          <cell r="C1540">
            <v>0</v>
          </cell>
        </row>
        <row r="1541">
          <cell r="A1541" t="str">
            <v>CARMO DE MINAS-MG</v>
          </cell>
          <cell r="B1541">
            <v>0</v>
          </cell>
          <cell r="C1541">
            <v>0</v>
          </cell>
        </row>
        <row r="1542">
          <cell r="A1542" t="str">
            <v>CARMO DO CAJURU-MG</v>
          </cell>
          <cell r="B1542">
            <v>0</v>
          </cell>
          <cell r="C1542">
            <v>0</v>
          </cell>
        </row>
        <row r="1543">
          <cell r="A1543" t="str">
            <v>CARMO DO PARANAIBA-MG</v>
          </cell>
          <cell r="B1543">
            <v>0</v>
          </cell>
          <cell r="C1543">
            <v>0</v>
          </cell>
        </row>
        <row r="1544">
          <cell r="A1544" t="str">
            <v>CARMO DO RIO CLARO-MG</v>
          </cell>
          <cell r="B1544">
            <v>0</v>
          </cell>
          <cell r="C1544">
            <v>0</v>
          </cell>
        </row>
        <row r="1545">
          <cell r="A1545" t="str">
            <v>CARMOPOLIS DE MINAS-MG</v>
          </cell>
          <cell r="B1545">
            <v>0</v>
          </cell>
          <cell r="C1545">
            <v>0</v>
          </cell>
        </row>
        <row r="1546">
          <cell r="A1546" t="str">
            <v>CARNEIRINHO-MG</v>
          </cell>
          <cell r="B1546">
            <v>0</v>
          </cell>
          <cell r="C1546">
            <v>0</v>
          </cell>
        </row>
        <row r="1547">
          <cell r="A1547" t="str">
            <v>CARRANCAS-MG</v>
          </cell>
          <cell r="B1547">
            <v>0</v>
          </cell>
          <cell r="C1547">
            <v>0</v>
          </cell>
        </row>
        <row r="1548">
          <cell r="A1548" t="str">
            <v>CARVALHOPOLIS-MG</v>
          </cell>
          <cell r="B1548">
            <v>0</v>
          </cell>
          <cell r="C1548">
            <v>0</v>
          </cell>
        </row>
        <row r="1549">
          <cell r="A1549" t="str">
            <v>CARVALHOS-MG</v>
          </cell>
          <cell r="B1549">
            <v>0</v>
          </cell>
          <cell r="C1549">
            <v>0</v>
          </cell>
        </row>
        <row r="1550">
          <cell r="A1550" t="str">
            <v>CASA GRANDE-MG</v>
          </cell>
          <cell r="B1550">
            <v>0</v>
          </cell>
          <cell r="C1550">
            <v>0</v>
          </cell>
        </row>
        <row r="1551">
          <cell r="A1551" t="str">
            <v>CASCALHO RICO-MG</v>
          </cell>
          <cell r="B1551">
            <v>0</v>
          </cell>
          <cell r="C1551">
            <v>0</v>
          </cell>
        </row>
        <row r="1552">
          <cell r="A1552" t="str">
            <v>CASSIA-MG</v>
          </cell>
          <cell r="B1552">
            <v>0</v>
          </cell>
          <cell r="C1552">
            <v>0</v>
          </cell>
        </row>
        <row r="1553">
          <cell r="A1553" t="str">
            <v>CATAGUASES-MG</v>
          </cell>
          <cell r="B1553">
            <v>0</v>
          </cell>
          <cell r="C1553">
            <v>0</v>
          </cell>
        </row>
        <row r="1554">
          <cell r="A1554" t="str">
            <v>CATAS ALTAS DA NORUEGA-MG</v>
          </cell>
          <cell r="B1554">
            <v>0</v>
          </cell>
          <cell r="C1554">
            <v>0</v>
          </cell>
        </row>
        <row r="1555">
          <cell r="A1555" t="str">
            <v>CATAS ALTAS-MG</v>
          </cell>
          <cell r="B1555">
            <v>0</v>
          </cell>
          <cell r="C1555">
            <v>0</v>
          </cell>
        </row>
        <row r="1556">
          <cell r="A1556" t="str">
            <v>CATUJI-MG</v>
          </cell>
          <cell r="B1556">
            <v>0</v>
          </cell>
          <cell r="C1556">
            <v>0</v>
          </cell>
        </row>
        <row r="1557">
          <cell r="A1557" t="str">
            <v>CATUTI-MG</v>
          </cell>
          <cell r="B1557">
            <v>0</v>
          </cell>
          <cell r="C1557">
            <v>0</v>
          </cell>
        </row>
        <row r="1558">
          <cell r="A1558" t="str">
            <v>CAXAMBU-MG</v>
          </cell>
          <cell r="B1558">
            <v>0</v>
          </cell>
          <cell r="C1558">
            <v>0</v>
          </cell>
        </row>
        <row r="1559">
          <cell r="A1559" t="str">
            <v>CEDRO DO ABAETE-MG</v>
          </cell>
          <cell r="B1559">
            <v>0</v>
          </cell>
          <cell r="C1559">
            <v>0</v>
          </cell>
        </row>
        <row r="1560">
          <cell r="A1560" t="str">
            <v>CENTRAL DE MINAS-MG</v>
          </cell>
          <cell r="B1560">
            <v>0</v>
          </cell>
          <cell r="C1560">
            <v>0</v>
          </cell>
        </row>
        <row r="1561">
          <cell r="A1561" t="str">
            <v>CENTRALINA-MG</v>
          </cell>
          <cell r="B1561">
            <v>0</v>
          </cell>
          <cell r="C1561">
            <v>0</v>
          </cell>
        </row>
        <row r="1562">
          <cell r="A1562" t="str">
            <v>CHACARA-MG</v>
          </cell>
          <cell r="B1562">
            <v>0</v>
          </cell>
          <cell r="C1562">
            <v>0</v>
          </cell>
        </row>
        <row r="1563">
          <cell r="A1563" t="str">
            <v>CHALE-MG</v>
          </cell>
          <cell r="B1563">
            <v>0</v>
          </cell>
          <cell r="C1563">
            <v>0</v>
          </cell>
        </row>
        <row r="1564">
          <cell r="A1564" t="str">
            <v>CHAPADA DO NORTE-MG</v>
          </cell>
          <cell r="B1564">
            <v>0</v>
          </cell>
          <cell r="C1564">
            <v>0</v>
          </cell>
        </row>
        <row r="1565">
          <cell r="A1565" t="str">
            <v>CHAPADA GAUCHA-MG</v>
          </cell>
          <cell r="B1565">
            <v>0</v>
          </cell>
          <cell r="C1565">
            <v>0</v>
          </cell>
        </row>
        <row r="1566">
          <cell r="A1566" t="str">
            <v>CHIADOR-MG</v>
          </cell>
          <cell r="B1566">
            <v>0</v>
          </cell>
          <cell r="C1566">
            <v>0</v>
          </cell>
        </row>
        <row r="1567">
          <cell r="A1567" t="str">
            <v>CIPOTANEA-MG</v>
          </cell>
          <cell r="B1567">
            <v>0</v>
          </cell>
          <cell r="C1567">
            <v>0</v>
          </cell>
        </row>
        <row r="1568">
          <cell r="A1568" t="str">
            <v>CLARAVAL-MG</v>
          </cell>
          <cell r="B1568">
            <v>0</v>
          </cell>
          <cell r="C1568">
            <v>0</v>
          </cell>
        </row>
        <row r="1569">
          <cell r="A1569" t="str">
            <v>CLARO DOS POCOES-MG</v>
          </cell>
          <cell r="B1569">
            <v>0</v>
          </cell>
          <cell r="C1569">
            <v>0</v>
          </cell>
        </row>
        <row r="1570">
          <cell r="A1570" t="str">
            <v>CLAUDIO-MG</v>
          </cell>
          <cell r="B1570">
            <v>0</v>
          </cell>
          <cell r="C1570">
            <v>0</v>
          </cell>
        </row>
        <row r="1571">
          <cell r="A1571" t="str">
            <v>COIMBRA-MG</v>
          </cell>
          <cell r="B1571">
            <v>0</v>
          </cell>
          <cell r="C1571">
            <v>0</v>
          </cell>
        </row>
        <row r="1572">
          <cell r="A1572" t="str">
            <v>COLUNA-MG</v>
          </cell>
          <cell r="B1572">
            <v>0</v>
          </cell>
          <cell r="C1572">
            <v>0</v>
          </cell>
        </row>
        <row r="1573">
          <cell r="A1573" t="str">
            <v>COMENDADOR GOMES-MG</v>
          </cell>
          <cell r="B1573">
            <v>0</v>
          </cell>
          <cell r="C1573">
            <v>0</v>
          </cell>
        </row>
        <row r="1574">
          <cell r="A1574" t="str">
            <v>COMERCINHO-MG</v>
          </cell>
          <cell r="B1574">
            <v>0</v>
          </cell>
          <cell r="C1574">
            <v>0</v>
          </cell>
        </row>
        <row r="1575">
          <cell r="A1575" t="str">
            <v>CONCEICAO DA APARECIDA-MG</v>
          </cell>
          <cell r="B1575">
            <v>0</v>
          </cell>
          <cell r="C1575">
            <v>0</v>
          </cell>
        </row>
        <row r="1576">
          <cell r="A1576" t="str">
            <v>CONCEICAO DA BARRA DE MINAS-MG</v>
          </cell>
          <cell r="B1576">
            <v>0</v>
          </cell>
          <cell r="C1576">
            <v>0</v>
          </cell>
        </row>
        <row r="1577">
          <cell r="A1577" t="str">
            <v>CONCEICAO DAS ALAGOAS-MG</v>
          </cell>
          <cell r="B1577">
            <v>0</v>
          </cell>
          <cell r="C1577">
            <v>0</v>
          </cell>
        </row>
        <row r="1578">
          <cell r="A1578" t="str">
            <v>CONCEICAO DAS PEDRAS-MG</v>
          </cell>
          <cell r="B1578">
            <v>0</v>
          </cell>
          <cell r="C1578">
            <v>0</v>
          </cell>
        </row>
        <row r="1579">
          <cell r="A1579" t="str">
            <v>CONCEICAO DE IPANEMA-MG</v>
          </cell>
          <cell r="B1579">
            <v>0</v>
          </cell>
          <cell r="C1579">
            <v>0</v>
          </cell>
        </row>
        <row r="1580">
          <cell r="A1580" t="str">
            <v>CONCEICAO DO MATO DENTRO-MG</v>
          </cell>
          <cell r="B1580">
            <v>0</v>
          </cell>
          <cell r="C1580">
            <v>0</v>
          </cell>
        </row>
        <row r="1581">
          <cell r="A1581" t="str">
            <v>CONCEICAO DO PARA-MG</v>
          </cell>
          <cell r="B1581">
            <v>0</v>
          </cell>
          <cell r="C1581">
            <v>0</v>
          </cell>
        </row>
        <row r="1582">
          <cell r="A1582" t="str">
            <v>CONCEICAO DO RIO VERDE-MG</v>
          </cell>
          <cell r="B1582">
            <v>0</v>
          </cell>
          <cell r="C1582">
            <v>0</v>
          </cell>
        </row>
        <row r="1583">
          <cell r="A1583" t="str">
            <v>CONCEICAO DOS OUROS-MG</v>
          </cell>
          <cell r="B1583">
            <v>0</v>
          </cell>
          <cell r="C1583">
            <v>0</v>
          </cell>
        </row>
        <row r="1584">
          <cell r="A1584" t="str">
            <v>CONEGO MARINHO-MG</v>
          </cell>
          <cell r="B1584">
            <v>0</v>
          </cell>
          <cell r="C1584">
            <v>0</v>
          </cell>
        </row>
        <row r="1585">
          <cell r="A1585" t="str">
            <v>CONFINS-MG</v>
          </cell>
          <cell r="B1585">
            <v>0</v>
          </cell>
          <cell r="C1585">
            <v>0</v>
          </cell>
        </row>
        <row r="1586">
          <cell r="A1586" t="str">
            <v>CONGONHAL-MG</v>
          </cell>
          <cell r="B1586">
            <v>0</v>
          </cell>
          <cell r="C1586">
            <v>0</v>
          </cell>
        </row>
        <row r="1587">
          <cell r="A1587" t="str">
            <v>CONGONHAS DO NORTE-MG</v>
          </cell>
          <cell r="B1587">
            <v>0</v>
          </cell>
          <cell r="C1587">
            <v>0</v>
          </cell>
        </row>
        <row r="1588">
          <cell r="A1588" t="str">
            <v>CONGONHAS-MG</v>
          </cell>
          <cell r="B1588">
            <v>0</v>
          </cell>
          <cell r="C1588">
            <v>0</v>
          </cell>
        </row>
        <row r="1589">
          <cell r="A1589" t="str">
            <v>CONQUISTA-MG</v>
          </cell>
          <cell r="B1589">
            <v>0</v>
          </cell>
          <cell r="C1589">
            <v>0</v>
          </cell>
        </row>
        <row r="1590">
          <cell r="A1590" t="str">
            <v>CONSELHEIRO LAFAIETE-MG</v>
          </cell>
          <cell r="B1590">
            <v>0</v>
          </cell>
          <cell r="C1590">
            <v>0</v>
          </cell>
        </row>
        <row r="1591">
          <cell r="A1591" t="str">
            <v>CONSELHEIRO PENA-MG</v>
          </cell>
          <cell r="B1591">
            <v>0</v>
          </cell>
          <cell r="C1591">
            <v>0</v>
          </cell>
        </row>
        <row r="1592">
          <cell r="A1592" t="str">
            <v>CONSOLACAO-MG</v>
          </cell>
          <cell r="B1592">
            <v>0</v>
          </cell>
          <cell r="C1592">
            <v>0</v>
          </cell>
        </row>
        <row r="1593">
          <cell r="A1593" t="str">
            <v>CONTAGEM-MG</v>
          </cell>
          <cell r="B1593">
            <v>0</v>
          </cell>
          <cell r="C1593">
            <v>0</v>
          </cell>
        </row>
        <row r="1594">
          <cell r="A1594" t="str">
            <v>COQUEIRAL-MG</v>
          </cell>
          <cell r="B1594">
            <v>0</v>
          </cell>
          <cell r="C1594">
            <v>0</v>
          </cell>
        </row>
        <row r="1595">
          <cell r="A1595" t="str">
            <v>CORACAO DE JESUS-MG</v>
          </cell>
          <cell r="B1595">
            <v>0</v>
          </cell>
          <cell r="C1595">
            <v>0</v>
          </cell>
        </row>
        <row r="1596">
          <cell r="A1596" t="str">
            <v>CORDISBURGO-MG</v>
          </cell>
          <cell r="B1596">
            <v>0</v>
          </cell>
          <cell r="C1596">
            <v>0</v>
          </cell>
        </row>
        <row r="1597">
          <cell r="A1597" t="str">
            <v>CORDISLANDIA-MG</v>
          </cell>
          <cell r="B1597">
            <v>0</v>
          </cell>
          <cell r="C1597">
            <v>0</v>
          </cell>
        </row>
        <row r="1598">
          <cell r="A1598" t="str">
            <v>CORINTO-MG</v>
          </cell>
          <cell r="B1598">
            <v>0</v>
          </cell>
          <cell r="C1598">
            <v>0</v>
          </cell>
        </row>
        <row r="1599">
          <cell r="A1599" t="str">
            <v>COROACI-MG</v>
          </cell>
          <cell r="B1599">
            <v>0</v>
          </cell>
          <cell r="C1599">
            <v>0</v>
          </cell>
        </row>
        <row r="1600">
          <cell r="A1600" t="str">
            <v>COROMANDEL-MG</v>
          </cell>
          <cell r="B1600">
            <v>0</v>
          </cell>
          <cell r="C1600">
            <v>0</v>
          </cell>
        </row>
        <row r="1601">
          <cell r="A1601" t="str">
            <v>CORONEL FABRICIANO-MG</v>
          </cell>
          <cell r="B1601">
            <v>0</v>
          </cell>
          <cell r="C1601">
            <v>0</v>
          </cell>
        </row>
        <row r="1602">
          <cell r="A1602" t="str">
            <v>CORONEL MURTA-MG</v>
          </cell>
          <cell r="B1602">
            <v>0</v>
          </cell>
          <cell r="C1602">
            <v>0</v>
          </cell>
        </row>
        <row r="1603">
          <cell r="A1603" t="str">
            <v>CORONEL PACHECO-MG</v>
          </cell>
          <cell r="B1603">
            <v>0</v>
          </cell>
          <cell r="C1603">
            <v>0</v>
          </cell>
        </row>
        <row r="1604">
          <cell r="A1604" t="str">
            <v>CORONEL XAVIER CHAVES-MG</v>
          </cell>
          <cell r="B1604">
            <v>0</v>
          </cell>
          <cell r="C1604">
            <v>0</v>
          </cell>
        </row>
        <row r="1605">
          <cell r="A1605" t="str">
            <v>CORREGO DANTA-MG</v>
          </cell>
          <cell r="B1605">
            <v>0</v>
          </cell>
          <cell r="C1605">
            <v>0</v>
          </cell>
        </row>
        <row r="1606">
          <cell r="A1606" t="str">
            <v>CORREGO DO BOM JESUS-MG</v>
          </cell>
          <cell r="B1606">
            <v>0</v>
          </cell>
          <cell r="C1606">
            <v>0</v>
          </cell>
        </row>
        <row r="1607">
          <cell r="A1607" t="str">
            <v>CORREGO FUNDO-MG</v>
          </cell>
          <cell r="B1607">
            <v>0</v>
          </cell>
          <cell r="C1607">
            <v>0</v>
          </cell>
        </row>
        <row r="1608">
          <cell r="A1608" t="str">
            <v>CORREGO NOVO-MG</v>
          </cell>
          <cell r="B1608">
            <v>0</v>
          </cell>
          <cell r="C1608">
            <v>0</v>
          </cell>
        </row>
        <row r="1609">
          <cell r="A1609" t="str">
            <v>COUTO DE MAGALHAES DE MINAS-MG</v>
          </cell>
          <cell r="B1609">
            <v>0</v>
          </cell>
          <cell r="C1609">
            <v>0</v>
          </cell>
        </row>
        <row r="1610">
          <cell r="A1610" t="str">
            <v>CRISOLITA-MG</v>
          </cell>
          <cell r="B1610">
            <v>0</v>
          </cell>
          <cell r="C1610">
            <v>0</v>
          </cell>
        </row>
        <row r="1611">
          <cell r="A1611" t="str">
            <v>CRISTAIS-MG</v>
          </cell>
          <cell r="B1611">
            <v>0</v>
          </cell>
          <cell r="C1611">
            <v>0</v>
          </cell>
        </row>
        <row r="1612">
          <cell r="A1612" t="str">
            <v>CRISTALIA-MG</v>
          </cell>
          <cell r="B1612">
            <v>0</v>
          </cell>
          <cell r="C1612">
            <v>0</v>
          </cell>
        </row>
        <row r="1613">
          <cell r="A1613" t="str">
            <v>CRISTIANO OTONI-MG</v>
          </cell>
          <cell r="B1613">
            <v>0</v>
          </cell>
          <cell r="C1613">
            <v>0</v>
          </cell>
        </row>
        <row r="1614">
          <cell r="A1614" t="str">
            <v>CRISTINA-MG</v>
          </cell>
          <cell r="B1614">
            <v>0</v>
          </cell>
          <cell r="C1614">
            <v>0</v>
          </cell>
        </row>
        <row r="1615">
          <cell r="A1615" t="str">
            <v>CRUCILANDIA-MG</v>
          </cell>
          <cell r="B1615">
            <v>0</v>
          </cell>
          <cell r="C1615">
            <v>0</v>
          </cell>
        </row>
        <row r="1616">
          <cell r="A1616" t="str">
            <v>CRUZEIRO DA FORTALEZA-MG</v>
          </cell>
          <cell r="B1616">
            <v>0</v>
          </cell>
          <cell r="C1616">
            <v>0</v>
          </cell>
        </row>
        <row r="1617">
          <cell r="A1617" t="str">
            <v>CRUZILIA-MG</v>
          </cell>
          <cell r="B1617">
            <v>0</v>
          </cell>
          <cell r="C1617">
            <v>0</v>
          </cell>
        </row>
        <row r="1618">
          <cell r="A1618" t="str">
            <v>CUPARAQUE-MG</v>
          </cell>
          <cell r="B1618">
            <v>0</v>
          </cell>
          <cell r="C1618">
            <v>0</v>
          </cell>
        </row>
        <row r="1619">
          <cell r="A1619" t="str">
            <v>CURRAL DE DENTRO-MG</v>
          </cell>
          <cell r="B1619">
            <v>0</v>
          </cell>
          <cell r="C1619">
            <v>0</v>
          </cell>
        </row>
        <row r="1620">
          <cell r="A1620" t="str">
            <v>CURVELO-MG</v>
          </cell>
          <cell r="B1620">
            <v>0</v>
          </cell>
          <cell r="C1620">
            <v>0</v>
          </cell>
        </row>
        <row r="1621">
          <cell r="A1621" t="str">
            <v>DATAS-MG</v>
          </cell>
          <cell r="B1621">
            <v>0</v>
          </cell>
          <cell r="C1621">
            <v>0</v>
          </cell>
        </row>
        <row r="1622">
          <cell r="A1622" t="str">
            <v>DELFIM MOREIRA-MG</v>
          </cell>
          <cell r="B1622">
            <v>0</v>
          </cell>
          <cell r="C1622">
            <v>0</v>
          </cell>
        </row>
        <row r="1623">
          <cell r="A1623" t="str">
            <v>DELFINOPOLIS-MG</v>
          </cell>
          <cell r="B1623">
            <v>0</v>
          </cell>
          <cell r="C1623">
            <v>0</v>
          </cell>
        </row>
        <row r="1624">
          <cell r="A1624" t="str">
            <v>DELTA-MG</v>
          </cell>
          <cell r="B1624">
            <v>0</v>
          </cell>
          <cell r="C1624">
            <v>0</v>
          </cell>
        </row>
        <row r="1625">
          <cell r="A1625" t="str">
            <v>DESCOBERTO-MG</v>
          </cell>
          <cell r="B1625">
            <v>0</v>
          </cell>
          <cell r="C1625">
            <v>0</v>
          </cell>
        </row>
        <row r="1626">
          <cell r="A1626" t="str">
            <v>DESTERRO DE ENTRE RIOS-MG</v>
          </cell>
          <cell r="B1626">
            <v>0</v>
          </cell>
          <cell r="C1626">
            <v>0</v>
          </cell>
        </row>
        <row r="1627">
          <cell r="A1627" t="str">
            <v>DESTERRO DO MELO-MG</v>
          </cell>
          <cell r="B1627">
            <v>0</v>
          </cell>
          <cell r="C1627">
            <v>0</v>
          </cell>
        </row>
        <row r="1628">
          <cell r="A1628" t="str">
            <v>DIAMANTINA-MG</v>
          </cell>
          <cell r="B1628">
            <v>0</v>
          </cell>
          <cell r="C1628">
            <v>0</v>
          </cell>
        </row>
        <row r="1629">
          <cell r="A1629" t="str">
            <v>DIOGO DE VASCONCELOS-MG</v>
          </cell>
          <cell r="B1629">
            <v>0</v>
          </cell>
          <cell r="C1629">
            <v>0</v>
          </cell>
        </row>
        <row r="1630">
          <cell r="A1630" t="str">
            <v>DIONISIO-MG</v>
          </cell>
          <cell r="B1630">
            <v>0</v>
          </cell>
          <cell r="C1630">
            <v>0</v>
          </cell>
        </row>
        <row r="1631">
          <cell r="A1631" t="str">
            <v>DIVINESIA-MG</v>
          </cell>
          <cell r="B1631">
            <v>0</v>
          </cell>
          <cell r="C1631">
            <v>0</v>
          </cell>
        </row>
        <row r="1632">
          <cell r="A1632" t="str">
            <v>DIVINO DAS LARANJEIRAS-MG</v>
          </cell>
          <cell r="B1632">
            <v>0</v>
          </cell>
          <cell r="C1632">
            <v>0</v>
          </cell>
        </row>
        <row r="1633">
          <cell r="A1633" t="str">
            <v>DIVINOLANDIA DE MINAS-MG</v>
          </cell>
          <cell r="B1633">
            <v>0</v>
          </cell>
          <cell r="C1633">
            <v>0</v>
          </cell>
        </row>
        <row r="1634">
          <cell r="A1634" t="str">
            <v>DIVINO-MG</v>
          </cell>
          <cell r="B1634">
            <v>0</v>
          </cell>
          <cell r="C1634">
            <v>0</v>
          </cell>
        </row>
        <row r="1635">
          <cell r="A1635" t="str">
            <v>DIVINOPOLIS-MG</v>
          </cell>
          <cell r="B1635">
            <v>0</v>
          </cell>
          <cell r="C1635">
            <v>0</v>
          </cell>
        </row>
        <row r="1636">
          <cell r="A1636" t="str">
            <v>DIVISA ALEGRE-MG</v>
          </cell>
          <cell r="B1636">
            <v>0</v>
          </cell>
          <cell r="C1636">
            <v>0</v>
          </cell>
        </row>
        <row r="1637">
          <cell r="A1637" t="str">
            <v>DIVISA NOVA-MG</v>
          </cell>
          <cell r="B1637">
            <v>0</v>
          </cell>
          <cell r="C1637">
            <v>0</v>
          </cell>
        </row>
        <row r="1638">
          <cell r="A1638" t="str">
            <v>DIVISOPOLIS-MG</v>
          </cell>
          <cell r="B1638">
            <v>0</v>
          </cell>
          <cell r="C1638">
            <v>0</v>
          </cell>
        </row>
        <row r="1639">
          <cell r="A1639" t="str">
            <v>DOM BOSCO-MG</v>
          </cell>
          <cell r="B1639">
            <v>0</v>
          </cell>
          <cell r="C1639">
            <v>0</v>
          </cell>
        </row>
        <row r="1640">
          <cell r="A1640" t="str">
            <v>DOM CAVATI-MG</v>
          </cell>
          <cell r="B1640">
            <v>0</v>
          </cell>
          <cell r="C1640">
            <v>0</v>
          </cell>
        </row>
        <row r="1641">
          <cell r="A1641" t="str">
            <v>DOM JOAQUIM-MG</v>
          </cell>
          <cell r="B1641">
            <v>0</v>
          </cell>
          <cell r="C1641">
            <v>0</v>
          </cell>
        </row>
        <row r="1642">
          <cell r="A1642" t="str">
            <v>DOM SILVERIO-MG</v>
          </cell>
          <cell r="B1642">
            <v>0</v>
          </cell>
          <cell r="C1642">
            <v>0</v>
          </cell>
        </row>
        <row r="1643">
          <cell r="A1643" t="str">
            <v>DOM VICOSO-MG</v>
          </cell>
          <cell r="B1643">
            <v>0</v>
          </cell>
          <cell r="C1643">
            <v>0</v>
          </cell>
        </row>
        <row r="1644">
          <cell r="A1644" t="str">
            <v>DONA EUZEBIA-MG</v>
          </cell>
          <cell r="B1644">
            <v>0</v>
          </cell>
          <cell r="C1644">
            <v>0</v>
          </cell>
        </row>
        <row r="1645">
          <cell r="A1645" t="str">
            <v>DORES DE CAMPOS-MG</v>
          </cell>
          <cell r="B1645">
            <v>0</v>
          </cell>
          <cell r="C1645">
            <v>0</v>
          </cell>
        </row>
        <row r="1646">
          <cell r="A1646" t="str">
            <v>DORES DE GUANHAES-MG</v>
          </cell>
          <cell r="B1646">
            <v>0</v>
          </cell>
          <cell r="C1646">
            <v>0</v>
          </cell>
        </row>
        <row r="1647">
          <cell r="A1647" t="str">
            <v>DORES DO INDAIA-MG</v>
          </cell>
          <cell r="B1647">
            <v>0</v>
          </cell>
          <cell r="C1647">
            <v>0</v>
          </cell>
        </row>
        <row r="1648">
          <cell r="A1648" t="str">
            <v>DORES DO TURVO-MG</v>
          </cell>
          <cell r="B1648">
            <v>0</v>
          </cell>
          <cell r="C1648">
            <v>0</v>
          </cell>
        </row>
        <row r="1649">
          <cell r="A1649" t="str">
            <v>DORESOPOLIS-MG</v>
          </cell>
          <cell r="B1649">
            <v>0</v>
          </cell>
          <cell r="C1649">
            <v>0</v>
          </cell>
        </row>
        <row r="1650">
          <cell r="A1650" t="str">
            <v>DOURADOQUARA-MG</v>
          </cell>
          <cell r="B1650">
            <v>0</v>
          </cell>
          <cell r="C1650">
            <v>0</v>
          </cell>
        </row>
        <row r="1651">
          <cell r="A1651" t="str">
            <v>DURANDE-MG</v>
          </cell>
          <cell r="B1651">
            <v>0</v>
          </cell>
          <cell r="C1651">
            <v>0</v>
          </cell>
        </row>
        <row r="1652">
          <cell r="A1652" t="str">
            <v>ELOI MENDES-MG</v>
          </cell>
          <cell r="B1652">
            <v>0</v>
          </cell>
          <cell r="C1652">
            <v>0</v>
          </cell>
        </row>
        <row r="1653">
          <cell r="A1653" t="str">
            <v>ENGENHEIRO CALDAS-MG</v>
          </cell>
          <cell r="B1653">
            <v>0</v>
          </cell>
          <cell r="C1653">
            <v>0</v>
          </cell>
        </row>
        <row r="1654">
          <cell r="A1654" t="str">
            <v>ENGENHEIRO NAVARRO-MG</v>
          </cell>
          <cell r="B1654">
            <v>0</v>
          </cell>
          <cell r="C1654">
            <v>0</v>
          </cell>
        </row>
        <row r="1655">
          <cell r="A1655" t="str">
            <v>ENTRE FOLHAS-MG</v>
          </cell>
          <cell r="B1655">
            <v>0</v>
          </cell>
          <cell r="C1655">
            <v>0</v>
          </cell>
        </row>
        <row r="1656">
          <cell r="A1656" t="str">
            <v>ENTRE RIOS DE MINAS-MG</v>
          </cell>
          <cell r="B1656">
            <v>0</v>
          </cell>
          <cell r="C1656">
            <v>0</v>
          </cell>
        </row>
        <row r="1657">
          <cell r="A1657" t="str">
            <v>ERVALIA-MG</v>
          </cell>
          <cell r="B1657">
            <v>0</v>
          </cell>
          <cell r="C1657">
            <v>0</v>
          </cell>
        </row>
        <row r="1658">
          <cell r="A1658" t="str">
            <v>ESMERALDAS-MG</v>
          </cell>
          <cell r="B1658">
            <v>0</v>
          </cell>
          <cell r="C1658">
            <v>0</v>
          </cell>
        </row>
        <row r="1659">
          <cell r="A1659" t="str">
            <v>ESPERA FELIZ-MG</v>
          </cell>
          <cell r="B1659">
            <v>0</v>
          </cell>
          <cell r="C1659">
            <v>0</v>
          </cell>
        </row>
        <row r="1660">
          <cell r="A1660" t="str">
            <v>ESPINOSA-MG</v>
          </cell>
          <cell r="B1660">
            <v>0</v>
          </cell>
          <cell r="C1660">
            <v>0</v>
          </cell>
        </row>
        <row r="1661">
          <cell r="A1661" t="str">
            <v>ESPIRITO SANTO DO DOURADO-MG</v>
          </cell>
          <cell r="B1661">
            <v>0</v>
          </cell>
          <cell r="C1661">
            <v>0</v>
          </cell>
        </row>
        <row r="1662">
          <cell r="A1662" t="str">
            <v>ESTIVA-MG</v>
          </cell>
          <cell r="B1662">
            <v>0</v>
          </cell>
          <cell r="C1662">
            <v>0</v>
          </cell>
        </row>
        <row r="1663">
          <cell r="A1663" t="str">
            <v>ESTRELA DALVA-MG</v>
          </cell>
          <cell r="B1663">
            <v>0</v>
          </cell>
          <cell r="C1663">
            <v>0</v>
          </cell>
        </row>
        <row r="1664">
          <cell r="A1664" t="str">
            <v>ESTRELA DO INDAIA-MG</v>
          </cell>
          <cell r="B1664">
            <v>0</v>
          </cell>
          <cell r="C1664">
            <v>0</v>
          </cell>
        </row>
        <row r="1665">
          <cell r="A1665" t="str">
            <v>ESTRELA DO SUL-MG</v>
          </cell>
          <cell r="B1665">
            <v>0</v>
          </cell>
          <cell r="C1665">
            <v>0</v>
          </cell>
        </row>
        <row r="1666">
          <cell r="A1666" t="str">
            <v>EUGENOPOLIS-MG</v>
          </cell>
          <cell r="B1666">
            <v>0</v>
          </cell>
          <cell r="C1666">
            <v>0</v>
          </cell>
        </row>
        <row r="1667">
          <cell r="A1667" t="str">
            <v>EWBANK DA CAMARA-MG</v>
          </cell>
          <cell r="B1667">
            <v>187649.74</v>
          </cell>
          <cell r="C1667">
            <v>187649.74</v>
          </cell>
        </row>
        <row r="1668">
          <cell r="A1668" t="str">
            <v>EXTREMA-MG</v>
          </cell>
          <cell r="B1668">
            <v>0</v>
          </cell>
          <cell r="C1668">
            <v>0</v>
          </cell>
        </row>
        <row r="1669">
          <cell r="A1669" t="str">
            <v>FAMA-MG</v>
          </cell>
          <cell r="B1669">
            <v>0</v>
          </cell>
          <cell r="C1669">
            <v>0</v>
          </cell>
        </row>
        <row r="1670">
          <cell r="A1670" t="str">
            <v>FARIA LEMOS-MG</v>
          </cell>
          <cell r="B1670">
            <v>0</v>
          </cell>
          <cell r="C1670">
            <v>0</v>
          </cell>
        </row>
        <row r="1671">
          <cell r="A1671" t="str">
            <v>FELICIO DOS SANTOS-MG</v>
          </cell>
          <cell r="B1671">
            <v>0</v>
          </cell>
          <cell r="C1671">
            <v>0</v>
          </cell>
        </row>
        <row r="1672">
          <cell r="A1672" t="str">
            <v>FELISBURGO-MG</v>
          </cell>
          <cell r="B1672">
            <v>0</v>
          </cell>
          <cell r="C1672">
            <v>0</v>
          </cell>
        </row>
        <row r="1673">
          <cell r="A1673" t="str">
            <v>FELIXLANDIA-MG</v>
          </cell>
          <cell r="B1673">
            <v>0</v>
          </cell>
          <cell r="C1673">
            <v>0</v>
          </cell>
        </row>
        <row r="1674">
          <cell r="A1674" t="str">
            <v>FERNANDES TOURINHO-MG</v>
          </cell>
          <cell r="B1674">
            <v>0</v>
          </cell>
          <cell r="C1674">
            <v>0</v>
          </cell>
        </row>
        <row r="1675">
          <cell r="A1675" t="str">
            <v>FERROS-MG</v>
          </cell>
          <cell r="B1675">
            <v>0</v>
          </cell>
          <cell r="C1675">
            <v>0</v>
          </cell>
        </row>
        <row r="1676">
          <cell r="A1676" t="str">
            <v>FERVEDOURO-MG</v>
          </cell>
          <cell r="B1676">
            <v>0</v>
          </cell>
          <cell r="C1676">
            <v>0</v>
          </cell>
        </row>
        <row r="1677">
          <cell r="A1677" t="str">
            <v>FLORESTAL-MG</v>
          </cell>
          <cell r="B1677">
            <v>0</v>
          </cell>
          <cell r="C1677">
            <v>0</v>
          </cell>
        </row>
        <row r="1678">
          <cell r="A1678" t="str">
            <v>FORMIGA-MG</v>
          </cell>
          <cell r="B1678">
            <v>0</v>
          </cell>
          <cell r="C1678">
            <v>0</v>
          </cell>
        </row>
        <row r="1679">
          <cell r="A1679" t="str">
            <v>FORMOSO-MG</v>
          </cell>
          <cell r="B1679">
            <v>0</v>
          </cell>
          <cell r="C1679">
            <v>0</v>
          </cell>
        </row>
        <row r="1680">
          <cell r="A1680" t="str">
            <v>FORTALEZA DE MINAS-MG</v>
          </cell>
          <cell r="B1680">
            <v>0</v>
          </cell>
          <cell r="C1680">
            <v>0</v>
          </cell>
        </row>
        <row r="1681">
          <cell r="A1681" t="str">
            <v>FORTUNA DE MINAS-MG</v>
          </cell>
          <cell r="B1681">
            <v>0</v>
          </cell>
          <cell r="C1681">
            <v>0</v>
          </cell>
        </row>
        <row r="1682">
          <cell r="A1682" t="str">
            <v>FRANCISCO BADARO-MG</v>
          </cell>
          <cell r="B1682">
            <v>0</v>
          </cell>
          <cell r="C1682">
            <v>0</v>
          </cell>
        </row>
        <row r="1683">
          <cell r="A1683" t="str">
            <v>FRANCISCO DUMONT-MG</v>
          </cell>
          <cell r="B1683">
            <v>0</v>
          </cell>
          <cell r="C1683">
            <v>0</v>
          </cell>
        </row>
        <row r="1684">
          <cell r="A1684" t="str">
            <v>FRANCISCO SA-MG</v>
          </cell>
          <cell r="B1684">
            <v>0</v>
          </cell>
          <cell r="C1684">
            <v>0</v>
          </cell>
        </row>
        <row r="1685">
          <cell r="A1685" t="str">
            <v>FRANCISCOPOLIS-MG</v>
          </cell>
          <cell r="B1685">
            <v>0</v>
          </cell>
          <cell r="C1685">
            <v>0</v>
          </cell>
        </row>
        <row r="1686">
          <cell r="A1686" t="str">
            <v>FREI GASPAR-MG</v>
          </cell>
          <cell r="B1686">
            <v>0</v>
          </cell>
          <cell r="C1686">
            <v>0</v>
          </cell>
        </row>
        <row r="1687">
          <cell r="A1687" t="str">
            <v>FREI INOCENCIO-MG</v>
          </cell>
          <cell r="B1687">
            <v>0</v>
          </cell>
          <cell r="C1687">
            <v>0</v>
          </cell>
        </row>
        <row r="1688">
          <cell r="A1688" t="str">
            <v>FREI LAGONEGRO-MG</v>
          </cell>
          <cell r="B1688">
            <v>0</v>
          </cell>
          <cell r="C1688">
            <v>0</v>
          </cell>
        </row>
        <row r="1689">
          <cell r="A1689" t="str">
            <v>FRONTEIRA DOS VALES-MG</v>
          </cell>
          <cell r="B1689">
            <v>0</v>
          </cell>
          <cell r="C1689">
            <v>0</v>
          </cell>
        </row>
        <row r="1690">
          <cell r="A1690" t="str">
            <v>FRONTEIRA-MG</v>
          </cell>
          <cell r="B1690">
            <v>0</v>
          </cell>
          <cell r="C1690">
            <v>0</v>
          </cell>
        </row>
        <row r="1691">
          <cell r="A1691" t="str">
            <v>FRUTA DE LEITE-MG</v>
          </cell>
          <cell r="B1691">
            <v>0</v>
          </cell>
          <cell r="C1691">
            <v>0</v>
          </cell>
        </row>
        <row r="1692">
          <cell r="A1692" t="str">
            <v>FRUTAL-MG</v>
          </cell>
          <cell r="B1692">
            <v>0</v>
          </cell>
          <cell r="C1692">
            <v>0</v>
          </cell>
        </row>
        <row r="1693">
          <cell r="A1693" t="str">
            <v>FUNILANDIA-MG</v>
          </cell>
          <cell r="B1693">
            <v>0</v>
          </cell>
          <cell r="C1693">
            <v>0</v>
          </cell>
        </row>
        <row r="1694">
          <cell r="A1694" t="str">
            <v>GALILEIA-MG</v>
          </cell>
          <cell r="B1694">
            <v>0</v>
          </cell>
          <cell r="C1694">
            <v>0</v>
          </cell>
        </row>
        <row r="1695">
          <cell r="A1695" t="str">
            <v>GAMELEIRAS-MG</v>
          </cell>
          <cell r="B1695">
            <v>0</v>
          </cell>
          <cell r="C1695">
            <v>0</v>
          </cell>
        </row>
        <row r="1696">
          <cell r="A1696" t="str">
            <v>GLAUCILANDIA-MG</v>
          </cell>
          <cell r="B1696">
            <v>0</v>
          </cell>
          <cell r="C1696">
            <v>0</v>
          </cell>
        </row>
        <row r="1697">
          <cell r="A1697" t="str">
            <v>GOIABEIRA-MG</v>
          </cell>
          <cell r="B1697">
            <v>0</v>
          </cell>
          <cell r="C1697">
            <v>0</v>
          </cell>
        </row>
        <row r="1698">
          <cell r="A1698" t="str">
            <v>GOIANA-MG</v>
          </cell>
          <cell r="B1698">
            <v>0</v>
          </cell>
          <cell r="C1698">
            <v>0</v>
          </cell>
        </row>
        <row r="1699">
          <cell r="A1699" t="str">
            <v>GONCALVES-MG</v>
          </cell>
          <cell r="B1699">
            <v>0</v>
          </cell>
          <cell r="C1699">
            <v>0</v>
          </cell>
        </row>
        <row r="1700">
          <cell r="A1700" t="str">
            <v>GONZAGA-MG</v>
          </cell>
          <cell r="B1700">
            <v>0</v>
          </cell>
          <cell r="C1700">
            <v>0</v>
          </cell>
        </row>
        <row r="1701">
          <cell r="A1701" t="str">
            <v>GOUVEA-MG</v>
          </cell>
          <cell r="B1701">
            <v>0</v>
          </cell>
          <cell r="C1701">
            <v>0</v>
          </cell>
        </row>
        <row r="1702">
          <cell r="A1702" t="str">
            <v>GOVERNADOR VALADARES-MG</v>
          </cell>
          <cell r="B1702">
            <v>0</v>
          </cell>
          <cell r="C1702">
            <v>0</v>
          </cell>
        </row>
        <row r="1703">
          <cell r="A1703" t="str">
            <v>GRAO MOGOL-MG</v>
          </cell>
          <cell r="B1703">
            <v>0</v>
          </cell>
          <cell r="C1703">
            <v>0</v>
          </cell>
        </row>
        <row r="1704">
          <cell r="A1704" t="str">
            <v>GRUPIARA-MG</v>
          </cell>
          <cell r="B1704">
            <v>0</v>
          </cell>
          <cell r="C1704">
            <v>0</v>
          </cell>
        </row>
        <row r="1705">
          <cell r="A1705" t="str">
            <v>GUANHAES-MG</v>
          </cell>
          <cell r="B1705">
            <v>0</v>
          </cell>
          <cell r="C1705">
            <v>0</v>
          </cell>
        </row>
        <row r="1706">
          <cell r="A1706" t="str">
            <v>GUAPE-MG</v>
          </cell>
          <cell r="B1706">
            <v>0</v>
          </cell>
          <cell r="C1706">
            <v>0</v>
          </cell>
        </row>
        <row r="1707">
          <cell r="A1707" t="str">
            <v>GUARACIABA-MG</v>
          </cell>
          <cell r="B1707">
            <v>0</v>
          </cell>
          <cell r="C1707">
            <v>0</v>
          </cell>
        </row>
        <row r="1708">
          <cell r="A1708" t="str">
            <v>GUARACIAMA-MG</v>
          </cell>
          <cell r="B1708">
            <v>0</v>
          </cell>
          <cell r="C1708">
            <v>0</v>
          </cell>
        </row>
        <row r="1709">
          <cell r="A1709" t="str">
            <v>GUARANESIA-MG</v>
          </cell>
          <cell r="B1709">
            <v>0</v>
          </cell>
          <cell r="C1709">
            <v>0</v>
          </cell>
        </row>
        <row r="1710">
          <cell r="A1710" t="str">
            <v>GUARANI-MG</v>
          </cell>
          <cell r="B1710">
            <v>0</v>
          </cell>
          <cell r="C1710">
            <v>0</v>
          </cell>
        </row>
        <row r="1711">
          <cell r="A1711" t="str">
            <v>GUARARA-MG</v>
          </cell>
          <cell r="B1711">
            <v>0</v>
          </cell>
          <cell r="C1711">
            <v>0</v>
          </cell>
        </row>
        <row r="1712">
          <cell r="A1712" t="str">
            <v>GUARDA-MOR-MG</v>
          </cell>
          <cell r="B1712">
            <v>0</v>
          </cell>
          <cell r="C1712">
            <v>0</v>
          </cell>
        </row>
        <row r="1713">
          <cell r="A1713" t="str">
            <v>GUAXUPE-MG</v>
          </cell>
          <cell r="B1713">
            <v>0</v>
          </cell>
          <cell r="C1713">
            <v>0</v>
          </cell>
        </row>
        <row r="1714">
          <cell r="A1714" t="str">
            <v>GUIDOVAL-MG</v>
          </cell>
          <cell r="B1714">
            <v>0</v>
          </cell>
          <cell r="C1714">
            <v>0</v>
          </cell>
        </row>
        <row r="1715">
          <cell r="A1715" t="str">
            <v>GUIMARANIA-MG</v>
          </cell>
          <cell r="B1715">
            <v>0</v>
          </cell>
          <cell r="C1715">
            <v>0</v>
          </cell>
        </row>
        <row r="1716">
          <cell r="A1716" t="str">
            <v>GUIRICEMA-MG</v>
          </cell>
          <cell r="B1716">
            <v>0</v>
          </cell>
          <cell r="C1716">
            <v>0</v>
          </cell>
        </row>
        <row r="1717">
          <cell r="A1717" t="str">
            <v>GURINHATA-MG</v>
          </cell>
          <cell r="B1717">
            <v>0</v>
          </cell>
          <cell r="C1717">
            <v>0</v>
          </cell>
        </row>
        <row r="1718">
          <cell r="A1718" t="str">
            <v>HELIODORA-MG</v>
          </cell>
          <cell r="B1718">
            <v>0</v>
          </cell>
          <cell r="C1718">
            <v>0</v>
          </cell>
        </row>
        <row r="1719">
          <cell r="A1719" t="str">
            <v>IAPU-MG</v>
          </cell>
          <cell r="B1719">
            <v>0</v>
          </cell>
          <cell r="C1719">
            <v>0</v>
          </cell>
        </row>
        <row r="1720">
          <cell r="A1720" t="str">
            <v>IBERTIOGA-MG</v>
          </cell>
          <cell r="B1720">
            <v>0</v>
          </cell>
          <cell r="C1720">
            <v>0</v>
          </cell>
        </row>
        <row r="1721">
          <cell r="A1721" t="str">
            <v>IBIAI-MG</v>
          </cell>
          <cell r="B1721">
            <v>0</v>
          </cell>
          <cell r="C1721">
            <v>0</v>
          </cell>
        </row>
        <row r="1722">
          <cell r="A1722" t="str">
            <v>IBIA-MG</v>
          </cell>
          <cell r="B1722">
            <v>0</v>
          </cell>
          <cell r="C1722">
            <v>0</v>
          </cell>
        </row>
        <row r="1723">
          <cell r="A1723" t="str">
            <v>IBIRACATU-MG</v>
          </cell>
          <cell r="B1723">
            <v>0</v>
          </cell>
          <cell r="C1723">
            <v>0</v>
          </cell>
        </row>
        <row r="1724">
          <cell r="A1724" t="str">
            <v>IBIRACI-MG</v>
          </cell>
          <cell r="B1724">
            <v>0</v>
          </cell>
          <cell r="C1724">
            <v>0</v>
          </cell>
        </row>
        <row r="1725">
          <cell r="A1725" t="str">
            <v>IBIRITE-MG</v>
          </cell>
          <cell r="B1725">
            <v>187649.74</v>
          </cell>
          <cell r="C1725">
            <v>187649.74</v>
          </cell>
        </row>
        <row r="1726">
          <cell r="A1726" t="str">
            <v>IBITIURA DE MINAS-MG</v>
          </cell>
          <cell r="B1726">
            <v>0</v>
          </cell>
          <cell r="C1726">
            <v>0</v>
          </cell>
        </row>
        <row r="1727">
          <cell r="A1727" t="str">
            <v>IBITURUNA-MG</v>
          </cell>
          <cell r="B1727">
            <v>0</v>
          </cell>
          <cell r="C1727">
            <v>0</v>
          </cell>
        </row>
        <row r="1728">
          <cell r="A1728" t="str">
            <v>ICARAI DE MINAS-MG</v>
          </cell>
          <cell r="B1728">
            <v>0</v>
          </cell>
          <cell r="C1728">
            <v>0</v>
          </cell>
        </row>
        <row r="1729">
          <cell r="A1729" t="str">
            <v>IGARAPE-MG</v>
          </cell>
          <cell r="B1729">
            <v>0</v>
          </cell>
          <cell r="C1729">
            <v>0</v>
          </cell>
        </row>
        <row r="1730">
          <cell r="A1730" t="str">
            <v>IGARATINGA-MG</v>
          </cell>
          <cell r="B1730">
            <v>0</v>
          </cell>
          <cell r="C1730">
            <v>0</v>
          </cell>
        </row>
        <row r="1731">
          <cell r="A1731" t="str">
            <v>IGUATAMA-MG</v>
          </cell>
          <cell r="B1731">
            <v>0</v>
          </cell>
          <cell r="C1731">
            <v>0</v>
          </cell>
        </row>
        <row r="1732">
          <cell r="A1732" t="str">
            <v>IJACI-MG</v>
          </cell>
          <cell r="B1732">
            <v>0</v>
          </cell>
          <cell r="C1732">
            <v>0</v>
          </cell>
        </row>
        <row r="1733">
          <cell r="A1733" t="str">
            <v>ILICINEA-MG</v>
          </cell>
          <cell r="B1733">
            <v>0</v>
          </cell>
          <cell r="C1733">
            <v>0</v>
          </cell>
        </row>
        <row r="1734">
          <cell r="A1734" t="str">
            <v>IMBE DE MINAS-MG</v>
          </cell>
          <cell r="B1734">
            <v>0</v>
          </cell>
          <cell r="C1734">
            <v>0</v>
          </cell>
        </row>
        <row r="1735">
          <cell r="A1735" t="str">
            <v>INCONFIDENTES-MG</v>
          </cell>
          <cell r="B1735">
            <v>0</v>
          </cell>
          <cell r="C1735">
            <v>0</v>
          </cell>
        </row>
        <row r="1736">
          <cell r="A1736" t="str">
            <v>INDAIABIRA-MG</v>
          </cell>
          <cell r="B1736">
            <v>0</v>
          </cell>
          <cell r="C1736">
            <v>0</v>
          </cell>
        </row>
        <row r="1737">
          <cell r="A1737" t="str">
            <v>INDIANOPOLIS-MG</v>
          </cell>
          <cell r="B1737">
            <v>0</v>
          </cell>
          <cell r="C1737">
            <v>0</v>
          </cell>
        </row>
        <row r="1738">
          <cell r="A1738" t="str">
            <v>INGAI-MG</v>
          </cell>
          <cell r="B1738">
            <v>0</v>
          </cell>
          <cell r="C1738">
            <v>0</v>
          </cell>
        </row>
        <row r="1739">
          <cell r="A1739" t="str">
            <v>INHAPIM-MG</v>
          </cell>
          <cell r="B1739">
            <v>0</v>
          </cell>
          <cell r="C1739">
            <v>0</v>
          </cell>
        </row>
        <row r="1740">
          <cell r="A1740" t="str">
            <v>INHAUMA-MG</v>
          </cell>
          <cell r="B1740">
            <v>0</v>
          </cell>
          <cell r="C1740">
            <v>0</v>
          </cell>
        </row>
        <row r="1741">
          <cell r="A1741" t="str">
            <v>INIMUTABA-MG</v>
          </cell>
          <cell r="B1741">
            <v>0</v>
          </cell>
          <cell r="C1741">
            <v>0</v>
          </cell>
        </row>
        <row r="1742">
          <cell r="A1742" t="str">
            <v>IPABA-MG</v>
          </cell>
          <cell r="B1742">
            <v>0</v>
          </cell>
          <cell r="C1742">
            <v>0</v>
          </cell>
        </row>
        <row r="1743">
          <cell r="A1743" t="str">
            <v>IPANEMA-MG</v>
          </cell>
          <cell r="B1743">
            <v>0</v>
          </cell>
          <cell r="C1743">
            <v>0</v>
          </cell>
        </row>
        <row r="1744">
          <cell r="A1744" t="str">
            <v>IPATINGA-MG</v>
          </cell>
          <cell r="B1744">
            <v>0</v>
          </cell>
          <cell r="C1744">
            <v>0</v>
          </cell>
        </row>
        <row r="1745">
          <cell r="A1745" t="str">
            <v>IPIACU-MG</v>
          </cell>
          <cell r="B1745">
            <v>0</v>
          </cell>
          <cell r="C1745">
            <v>0</v>
          </cell>
        </row>
        <row r="1746">
          <cell r="A1746" t="str">
            <v>IPUIUNA-MG</v>
          </cell>
          <cell r="B1746">
            <v>0</v>
          </cell>
          <cell r="C1746">
            <v>0</v>
          </cell>
        </row>
        <row r="1747">
          <cell r="A1747" t="str">
            <v>IRAI DE MINAS-MG</v>
          </cell>
          <cell r="B1747">
            <v>0</v>
          </cell>
          <cell r="C1747">
            <v>0</v>
          </cell>
        </row>
        <row r="1748">
          <cell r="A1748" t="str">
            <v>ITABIRA-MG</v>
          </cell>
          <cell r="B1748">
            <v>0</v>
          </cell>
          <cell r="C1748">
            <v>0</v>
          </cell>
        </row>
        <row r="1749">
          <cell r="A1749" t="str">
            <v>ITABIRINHA DE MANTENA-MG</v>
          </cell>
          <cell r="B1749">
            <v>0</v>
          </cell>
          <cell r="C1749">
            <v>0</v>
          </cell>
        </row>
        <row r="1750">
          <cell r="A1750" t="str">
            <v>ITABIRITO-MG</v>
          </cell>
          <cell r="B1750">
            <v>0</v>
          </cell>
          <cell r="C1750">
            <v>0</v>
          </cell>
        </row>
        <row r="1751">
          <cell r="A1751" t="str">
            <v>ITACAMBIRA-MG</v>
          </cell>
          <cell r="B1751">
            <v>0</v>
          </cell>
          <cell r="C1751">
            <v>0</v>
          </cell>
        </row>
        <row r="1752">
          <cell r="A1752" t="str">
            <v>ITACARAMBI-MG</v>
          </cell>
          <cell r="B1752">
            <v>0</v>
          </cell>
          <cell r="C1752">
            <v>0</v>
          </cell>
        </row>
        <row r="1753">
          <cell r="A1753" t="str">
            <v>ITAGUARA-MG</v>
          </cell>
          <cell r="B1753">
            <v>0</v>
          </cell>
          <cell r="C1753">
            <v>0</v>
          </cell>
        </row>
        <row r="1754">
          <cell r="A1754" t="str">
            <v>ITAIPE-MG</v>
          </cell>
          <cell r="B1754">
            <v>0</v>
          </cell>
          <cell r="C1754">
            <v>0</v>
          </cell>
        </row>
        <row r="1755">
          <cell r="A1755" t="str">
            <v>ITAJUBA-MG</v>
          </cell>
          <cell r="B1755">
            <v>0</v>
          </cell>
          <cell r="C1755">
            <v>0</v>
          </cell>
        </row>
        <row r="1756">
          <cell r="A1756" t="str">
            <v>ITAMARANDIBA-MG</v>
          </cell>
          <cell r="B1756">
            <v>0</v>
          </cell>
          <cell r="C1756">
            <v>0</v>
          </cell>
        </row>
        <row r="1757">
          <cell r="A1757" t="str">
            <v>ITAMARATI DE MINAS-MG</v>
          </cell>
          <cell r="B1757">
            <v>0</v>
          </cell>
          <cell r="C1757">
            <v>0</v>
          </cell>
        </row>
        <row r="1758">
          <cell r="A1758" t="str">
            <v>ITAMBACURI-MG</v>
          </cell>
          <cell r="B1758">
            <v>0</v>
          </cell>
          <cell r="C1758">
            <v>0</v>
          </cell>
        </row>
        <row r="1759">
          <cell r="A1759" t="str">
            <v>ITAMBE DO MATO DENTRO-MG</v>
          </cell>
          <cell r="B1759">
            <v>0</v>
          </cell>
          <cell r="C1759">
            <v>0</v>
          </cell>
        </row>
        <row r="1760">
          <cell r="A1760" t="str">
            <v>ITAMOGI-MG</v>
          </cell>
          <cell r="B1760">
            <v>0</v>
          </cell>
          <cell r="C1760">
            <v>0</v>
          </cell>
        </row>
        <row r="1761">
          <cell r="A1761" t="str">
            <v>ITAMONTE-MG</v>
          </cell>
          <cell r="B1761">
            <v>0</v>
          </cell>
          <cell r="C1761">
            <v>0</v>
          </cell>
        </row>
        <row r="1762">
          <cell r="A1762" t="str">
            <v>ITANHANDU-MG</v>
          </cell>
          <cell r="B1762">
            <v>0</v>
          </cell>
          <cell r="C1762">
            <v>0</v>
          </cell>
        </row>
        <row r="1763">
          <cell r="A1763" t="str">
            <v>ITANHOMI-MG</v>
          </cell>
          <cell r="B1763">
            <v>0</v>
          </cell>
          <cell r="C1763">
            <v>0</v>
          </cell>
        </row>
        <row r="1764">
          <cell r="A1764" t="str">
            <v>ITAOBIM-MG</v>
          </cell>
          <cell r="B1764">
            <v>0</v>
          </cell>
          <cell r="C1764">
            <v>0</v>
          </cell>
        </row>
        <row r="1765">
          <cell r="A1765" t="str">
            <v>ITAPAGIPE-MG</v>
          </cell>
          <cell r="B1765">
            <v>0</v>
          </cell>
          <cell r="C1765">
            <v>0</v>
          </cell>
        </row>
        <row r="1766">
          <cell r="A1766" t="str">
            <v>ITAPECERICA-MG</v>
          </cell>
          <cell r="B1766">
            <v>0</v>
          </cell>
          <cell r="C1766">
            <v>0</v>
          </cell>
        </row>
        <row r="1767">
          <cell r="A1767" t="str">
            <v>ITAPEVA-MG</v>
          </cell>
          <cell r="B1767">
            <v>0</v>
          </cell>
          <cell r="C1767">
            <v>0</v>
          </cell>
        </row>
        <row r="1768">
          <cell r="A1768" t="str">
            <v>ITATIAIUCU-MG</v>
          </cell>
          <cell r="B1768">
            <v>0</v>
          </cell>
          <cell r="C1768">
            <v>0</v>
          </cell>
        </row>
        <row r="1769">
          <cell r="A1769" t="str">
            <v>ITAU DE MINAS-MG</v>
          </cell>
          <cell r="B1769">
            <v>0</v>
          </cell>
          <cell r="C1769">
            <v>0</v>
          </cell>
        </row>
        <row r="1770">
          <cell r="A1770" t="str">
            <v>ITAUNA-MG</v>
          </cell>
          <cell r="B1770">
            <v>0</v>
          </cell>
          <cell r="C1770">
            <v>0</v>
          </cell>
        </row>
        <row r="1771">
          <cell r="A1771" t="str">
            <v>ITAVERAVA-MG</v>
          </cell>
          <cell r="B1771">
            <v>0</v>
          </cell>
          <cell r="C1771">
            <v>0</v>
          </cell>
        </row>
        <row r="1772">
          <cell r="A1772" t="str">
            <v>ITINGA-MG</v>
          </cell>
          <cell r="B1772">
            <v>0</v>
          </cell>
          <cell r="C1772">
            <v>0</v>
          </cell>
        </row>
        <row r="1773">
          <cell r="A1773" t="str">
            <v>ITUETA-MG</v>
          </cell>
          <cell r="B1773">
            <v>0</v>
          </cell>
          <cell r="C1773">
            <v>0</v>
          </cell>
        </row>
        <row r="1774">
          <cell r="A1774" t="str">
            <v>ITUIUTABA-MG</v>
          </cell>
          <cell r="B1774">
            <v>0</v>
          </cell>
          <cell r="C1774">
            <v>0</v>
          </cell>
        </row>
        <row r="1775">
          <cell r="A1775" t="str">
            <v>ITUMIRIM-MG</v>
          </cell>
          <cell r="B1775">
            <v>0</v>
          </cell>
          <cell r="C1775">
            <v>0</v>
          </cell>
        </row>
        <row r="1776">
          <cell r="A1776" t="str">
            <v>ITURAMA-MG</v>
          </cell>
          <cell r="B1776">
            <v>0</v>
          </cell>
          <cell r="C1776">
            <v>0</v>
          </cell>
        </row>
        <row r="1777">
          <cell r="A1777" t="str">
            <v>ITUTINGA-MG</v>
          </cell>
          <cell r="B1777">
            <v>0</v>
          </cell>
          <cell r="C1777">
            <v>0</v>
          </cell>
        </row>
        <row r="1778">
          <cell r="A1778" t="str">
            <v>JABOTICATUBAS-MG</v>
          </cell>
          <cell r="B1778">
            <v>0</v>
          </cell>
          <cell r="C1778">
            <v>0</v>
          </cell>
        </row>
        <row r="1779">
          <cell r="A1779" t="str">
            <v>JACINTO-MG</v>
          </cell>
          <cell r="B1779">
            <v>0</v>
          </cell>
          <cell r="C1779">
            <v>0</v>
          </cell>
        </row>
        <row r="1780">
          <cell r="A1780" t="str">
            <v>JACUI-MG</v>
          </cell>
          <cell r="B1780">
            <v>0</v>
          </cell>
          <cell r="C1780">
            <v>0</v>
          </cell>
        </row>
        <row r="1781">
          <cell r="A1781" t="str">
            <v>JACUTINGA-MG</v>
          </cell>
          <cell r="B1781">
            <v>0</v>
          </cell>
          <cell r="C1781">
            <v>0</v>
          </cell>
        </row>
        <row r="1782">
          <cell r="A1782" t="str">
            <v>JAGUARACU-MG</v>
          </cell>
          <cell r="B1782">
            <v>0</v>
          </cell>
          <cell r="C1782">
            <v>0</v>
          </cell>
        </row>
        <row r="1783">
          <cell r="A1783" t="str">
            <v>JAIBA-MG</v>
          </cell>
          <cell r="B1783">
            <v>0</v>
          </cell>
          <cell r="C1783">
            <v>0</v>
          </cell>
        </row>
        <row r="1784">
          <cell r="A1784" t="str">
            <v>JAMPRUCA-MG</v>
          </cell>
          <cell r="B1784">
            <v>0</v>
          </cell>
          <cell r="C1784">
            <v>0</v>
          </cell>
        </row>
        <row r="1785">
          <cell r="A1785" t="str">
            <v>JANAUBA-MG</v>
          </cell>
          <cell r="B1785">
            <v>0</v>
          </cell>
          <cell r="C1785">
            <v>0</v>
          </cell>
        </row>
        <row r="1786">
          <cell r="A1786" t="str">
            <v>JANUARIA-MG</v>
          </cell>
          <cell r="B1786">
            <v>0</v>
          </cell>
          <cell r="C1786">
            <v>0</v>
          </cell>
        </row>
        <row r="1787">
          <cell r="A1787" t="str">
            <v>JAPARAIBA-MG</v>
          </cell>
          <cell r="B1787">
            <v>0</v>
          </cell>
          <cell r="C1787">
            <v>0</v>
          </cell>
        </row>
        <row r="1788">
          <cell r="A1788" t="str">
            <v>JAPONVAR-MG</v>
          </cell>
          <cell r="B1788">
            <v>0</v>
          </cell>
          <cell r="C1788">
            <v>0</v>
          </cell>
        </row>
        <row r="1789">
          <cell r="A1789" t="str">
            <v>JECEABA-MG</v>
          </cell>
          <cell r="B1789">
            <v>0</v>
          </cell>
          <cell r="C1789">
            <v>0</v>
          </cell>
        </row>
        <row r="1790">
          <cell r="A1790" t="str">
            <v>JENIPAPO DE MINAS-MG</v>
          </cell>
          <cell r="B1790">
            <v>0</v>
          </cell>
          <cell r="C1790">
            <v>0</v>
          </cell>
        </row>
        <row r="1791">
          <cell r="A1791" t="str">
            <v>JEQUERI-MG</v>
          </cell>
          <cell r="B1791">
            <v>0</v>
          </cell>
          <cell r="C1791">
            <v>0</v>
          </cell>
        </row>
        <row r="1792">
          <cell r="A1792" t="str">
            <v>JEQUITAI-MG</v>
          </cell>
          <cell r="B1792">
            <v>0</v>
          </cell>
          <cell r="C1792">
            <v>0</v>
          </cell>
        </row>
        <row r="1793">
          <cell r="A1793" t="str">
            <v>JEQUITIBA-MG</v>
          </cell>
          <cell r="B1793">
            <v>0</v>
          </cell>
          <cell r="C1793">
            <v>0</v>
          </cell>
        </row>
        <row r="1794">
          <cell r="A1794" t="str">
            <v>JEQUITINHONHA-MG</v>
          </cell>
          <cell r="B1794">
            <v>0</v>
          </cell>
          <cell r="C1794">
            <v>0</v>
          </cell>
        </row>
        <row r="1795">
          <cell r="A1795" t="str">
            <v>JESUANIA-MG</v>
          </cell>
          <cell r="B1795">
            <v>0</v>
          </cell>
          <cell r="C1795">
            <v>0</v>
          </cell>
        </row>
        <row r="1796">
          <cell r="A1796" t="str">
            <v>JOAIMA-MG</v>
          </cell>
          <cell r="B1796">
            <v>0</v>
          </cell>
          <cell r="C1796">
            <v>0</v>
          </cell>
        </row>
        <row r="1797">
          <cell r="A1797" t="str">
            <v>JOANESIA-MG</v>
          </cell>
          <cell r="B1797">
            <v>0</v>
          </cell>
          <cell r="C1797">
            <v>0</v>
          </cell>
        </row>
        <row r="1798">
          <cell r="A1798" t="str">
            <v>JOAO MONLEVADE-MG</v>
          </cell>
          <cell r="B1798">
            <v>0</v>
          </cell>
          <cell r="C1798">
            <v>0</v>
          </cell>
        </row>
        <row r="1799">
          <cell r="A1799" t="str">
            <v>JOAO PINHEIRO-MG</v>
          </cell>
          <cell r="B1799">
            <v>0</v>
          </cell>
          <cell r="C1799">
            <v>0</v>
          </cell>
        </row>
        <row r="1800">
          <cell r="A1800" t="str">
            <v>JOAQUIM FELICIO-MG</v>
          </cell>
          <cell r="B1800">
            <v>0</v>
          </cell>
          <cell r="C1800">
            <v>0</v>
          </cell>
        </row>
        <row r="1801">
          <cell r="A1801" t="str">
            <v>JORDANIA-MG</v>
          </cell>
          <cell r="B1801">
            <v>0</v>
          </cell>
          <cell r="C1801">
            <v>0</v>
          </cell>
        </row>
        <row r="1802">
          <cell r="A1802" t="str">
            <v>JOSE GONCALVES DE MINAS-MG</v>
          </cell>
          <cell r="B1802">
            <v>0</v>
          </cell>
          <cell r="C1802">
            <v>0</v>
          </cell>
        </row>
        <row r="1803">
          <cell r="A1803" t="str">
            <v>JOSE RAYDAN-MG</v>
          </cell>
          <cell r="B1803">
            <v>0</v>
          </cell>
          <cell r="C1803">
            <v>0</v>
          </cell>
        </row>
        <row r="1804">
          <cell r="A1804" t="str">
            <v>JOSENOPOLIS-MG</v>
          </cell>
          <cell r="B1804">
            <v>0</v>
          </cell>
          <cell r="C1804">
            <v>0</v>
          </cell>
        </row>
        <row r="1805">
          <cell r="A1805" t="str">
            <v>JUATUBA-MG</v>
          </cell>
          <cell r="B1805">
            <v>0</v>
          </cell>
          <cell r="C1805">
            <v>0</v>
          </cell>
        </row>
        <row r="1806">
          <cell r="A1806" t="str">
            <v>JUIZ DE FORA-MG</v>
          </cell>
          <cell r="B1806">
            <v>127117.57</v>
          </cell>
          <cell r="C1806">
            <v>127117.57</v>
          </cell>
        </row>
        <row r="1807">
          <cell r="A1807" t="str">
            <v>JURAMENTO-MG</v>
          </cell>
          <cell r="B1807">
            <v>0</v>
          </cell>
          <cell r="C1807">
            <v>0</v>
          </cell>
        </row>
        <row r="1808">
          <cell r="A1808" t="str">
            <v>JURUAIA-MG</v>
          </cell>
          <cell r="B1808">
            <v>0</v>
          </cell>
          <cell r="C1808">
            <v>0</v>
          </cell>
        </row>
        <row r="1809">
          <cell r="A1809" t="str">
            <v>JUVENILIA-MG</v>
          </cell>
          <cell r="B1809">
            <v>0</v>
          </cell>
          <cell r="C1809">
            <v>0</v>
          </cell>
        </row>
        <row r="1810">
          <cell r="A1810" t="str">
            <v>LADAINHA-MG</v>
          </cell>
          <cell r="B1810">
            <v>0</v>
          </cell>
          <cell r="C1810">
            <v>0</v>
          </cell>
        </row>
        <row r="1811">
          <cell r="A1811" t="str">
            <v>LAGAMAR-MG</v>
          </cell>
          <cell r="B1811">
            <v>0</v>
          </cell>
          <cell r="C1811">
            <v>0</v>
          </cell>
        </row>
        <row r="1812">
          <cell r="A1812" t="str">
            <v>LAGOA DA PRATA-MG</v>
          </cell>
          <cell r="B1812">
            <v>0</v>
          </cell>
          <cell r="C1812">
            <v>0</v>
          </cell>
        </row>
        <row r="1813">
          <cell r="A1813" t="str">
            <v>LAGOA DOS PATOS-MG</v>
          </cell>
          <cell r="B1813">
            <v>0</v>
          </cell>
          <cell r="C1813">
            <v>0</v>
          </cell>
        </row>
        <row r="1814">
          <cell r="A1814" t="str">
            <v>LAGOA DOURADA-MG</v>
          </cell>
          <cell r="B1814">
            <v>0</v>
          </cell>
          <cell r="C1814">
            <v>0</v>
          </cell>
        </row>
        <row r="1815">
          <cell r="A1815" t="str">
            <v>LAGOA FORMOSA-MG</v>
          </cell>
          <cell r="B1815">
            <v>0</v>
          </cell>
          <cell r="C1815">
            <v>0</v>
          </cell>
        </row>
        <row r="1816">
          <cell r="A1816" t="str">
            <v>LAGOA GRANDE-MG</v>
          </cell>
          <cell r="B1816">
            <v>0</v>
          </cell>
          <cell r="C1816">
            <v>0</v>
          </cell>
        </row>
        <row r="1817">
          <cell r="A1817" t="str">
            <v>LAGOA SANTA-MG</v>
          </cell>
          <cell r="B1817">
            <v>0</v>
          </cell>
          <cell r="C1817">
            <v>0</v>
          </cell>
        </row>
        <row r="1818">
          <cell r="A1818" t="str">
            <v>LAJINHA-MG</v>
          </cell>
          <cell r="B1818">
            <v>0</v>
          </cell>
          <cell r="C1818">
            <v>0</v>
          </cell>
        </row>
        <row r="1819">
          <cell r="A1819" t="str">
            <v>LAMBARI-MG</v>
          </cell>
          <cell r="B1819">
            <v>0</v>
          </cell>
          <cell r="C1819">
            <v>0</v>
          </cell>
        </row>
        <row r="1820">
          <cell r="A1820" t="str">
            <v>LAMIM-MG</v>
          </cell>
          <cell r="B1820">
            <v>0</v>
          </cell>
          <cell r="C1820">
            <v>0</v>
          </cell>
        </row>
        <row r="1821">
          <cell r="A1821" t="str">
            <v>LARANJAL-MG</v>
          </cell>
          <cell r="B1821">
            <v>0</v>
          </cell>
          <cell r="C1821">
            <v>0</v>
          </cell>
        </row>
        <row r="1822">
          <cell r="A1822" t="str">
            <v>LASSANCE-MG</v>
          </cell>
          <cell r="B1822">
            <v>0</v>
          </cell>
          <cell r="C1822">
            <v>0</v>
          </cell>
        </row>
        <row r="1823">
          <cell r="A1823" t="str">
            <v>LAVRAS-MG</v>
          </cell>
          <cell r="B1823">
            <v>0</v>
          </cell>
          <cell r="C1823">
            <v>0</v>
          </cell>
        </row>
        <row r="1824">
          <cell r="A1824" t="str">
            <v>LEANDRO FERREIRA-MG</v>
          </cell>
          <cell r="B1824">
            <v>0</v>
          </cell>
          <cell r="C1824">
            <v>0</v>
          </cell>
        </row>
        <row r="1825">
          <cell r="A1825" t="str">
            <v>LEME DO PRADO-MG</v>
          </cell>
          <cell r="B1825">
            <v>0</v>
          </cell>
          <cell r="C1825">
            <v>0</v>
          </cell>
        </row>
        <row r="1826">
          <cell r="A1826" t="str">
            <v>LEOPOLDINA-MG</v>
          </cell>
          <cell r="B1826">
            <v>0</v>
          </cell>
          <cell r="C1826">
            <v>0</v>
          </cell>
        </row>
        <row r="1827">
          <cell r="A1827" t="str">
            <v>LIBERDADE-MG</v>
          </cell>
          <cell r="B1827">
            <v>0</v>
          </cell>
          <cell r="C1827">
            <v>0</v>
          </cell>
        </row>
        <row r="1828">
          <cell r="A1828" t="str">
            <v>LIMA DUARTE-MG</v>
          </cell>
          <cell r="B1828">
            <v>0</v>
          </cell>
          <cell r="C1828">
            <v>0</v>
          </cell>
        </row>
        <row r="1829">
          <cell r="A1829" t="str">
            <v>LIMEIRA DO OESTE-MG</v>
          </cell>
          <cell r="B1829">
            <v>0</v>
          </cell>
          <cell r="C1829">
            <v>0</v>
          </cell>
        </row>
        <row r="1830">
          <cell r="A1830" t="str">
            <v>LONTRA-MG</v>
          </cell>
          <cell r="B1830">
            <v>0</v>
          </cell>
          <cell r="C1830">
            <v>0</v>
          </cell>
        </row>
        <row r="1831">
          <cell r="A1831" t="str">
            <v>LUISBURGO-MG</v>
          </cell>
          <cell r="B1831">
            <v>0</v>
          </cell>
          <cell r="C1831">
            <v>0</v>
          </cell>
        </row>
        <row r="1832">
          <cell r="A1832" t="str">
            <v>LUISLANDIA-MG</v>
          </cell>
          <cell r="B1832">
            <v>0</v>
          </cell>
          <cell r="C1832">
            <v>0</v>
          </cell>
        </row>
        <row r="1833">
          <cell r="A1833" t="str">
            <v>LUMINARIAS-MG</v>
          </cell>
          <cell r="B1833">
            <v>0</v>
          </cell>
          <cell r="C1833">
            <v>0</v>
          </cell>
        </row>
        <row r="1834">
          <cell r="A1834" t="str">
            <v>LUZ-MG</v>
          </cell>
          <cell r="B1834">
            <v>0</v>
          </cell>
          <cell r="C1834">
            <v>0</v>
          </cell>
        </row>
        <row r="1835">
          <cell r="A1835" t="str">
            <v>MACHACALIS-MG</v>
          </cell>
          <cell r="B1835">
            <v>0</v>
          </cell>
          <cell r="C1835">
            <v>0</v>
          </cell>
        </row>
        <row r="1836">
          <cell r="A1836" t="str">
            <v>MACHADO-MG</v>
          </cell>
          <cell r="B1836">
            <v>0</v>
          </cell>
          <cell r="C1836">
            <v>0</v>
          </cell>
        </row>
        <row r="1837">
          <cell r="A1837" t="str">
            <v>MADRE DE DEUS DE MINAS-MG</v>
          </cell>
          <cell r="B1837">
            <v>0</v>
          </cell>
          <cell r="C1837">
            <v>0</v>
          </cell>
        </row>
        <row r="1838">
          <cell r="A1838" t="str">
            <v>MALACACHETA-MG</v>
          </cell>
          <cell r="B1838">
            <v>0</v>
          </cell>
          <cell r="C1838">
            <v>0</v>
          </cell>
        </row>
        <row r="1839">
          <cell r="A1839" t="str">
            <v>MAMONAS-MG</v>
          </cell>
          <cell r="B1839">
            <v>0</v>
          </cell>
          <cell r="C1839">
            <v>0</v>
          </cell>
        </row>
        <row r="1840">
          <cell r="A1840" t="str">
            <v>MANGA-MG</v>
          </cell>
          <cell r="B1840">
            <v>0</v>
          </cell>
          <cell r="C1840">
            <v>0</v>
          </cell>
        </row>
        <row r="1841">
          <cell r="A1841" t="str">
            <v>MANHUACU-MG</v>
          </cell>
          <cell r="B1841">
            <v>0</v>
          </cell>
          <cell r="C1841">
            <v>0</v>
          </cell>
        </row>
        <row r="1842">
          <cell r="A1842" t="str">
            <v>MANHUMIRIM-MG</v>
          </cell>
          <cell r="B1842">
            <v>0</v>
          </cell>
          <cell r="C1842">
            <v>0</v>
          </cell>
        </row>
        <row r="1843">
          <cell r="A1843" t="str">
            <v>MANTENA-MG</v>
          </cell>
          <cell r="B1843">
            <v>0</v>
          </cell>
          <cell r="C1843">
            <v>0</v>
          </cell>
        </row>
        <row r="1844">
          <cell r="A1844" t="str">
            <v>MAR DE ESPANHA-MG</v>
          </cell>
          <cell r="B1844">
            <v>0</v>
          </cell>
          <cell r="C1844">
            <v>0</v>
          </cell>
        </row>
        <row r="1845">
          <cell r="A1845" t="str">
            <v>MARAVILHAS-MG</v>
          </cell>
          <cell r="B1845">
            <v>0</v>
          </cell>
          <cell r="C1845">
            <v>0</v>
          </cell>
        </row>
        <row r="1846">
          <cell r="A1846" t="str">
            <v>MARIA DA FE-MG</v>
          </cell>
          <cell r="B1846">
            <v>0</v>
          </cell>
          <cell r="C1846">
            <v>0</v>
          </cell>
        </row>
        <row r="1847">
          <cell r="A1847" t="str">
            <v>MARIANA-MG</v>
          </cell>
          <cell r="B1847">
            <v>0</v>
          </cell>
          <cell r="C1847">
            <v>0</v>
          </cell>
        </row>
        <row r="1848">
          <cell r="A1848" t="str">
            <v>MARILAC-MG</v>
          </cell>
          <cell r="B1848">
            <v>0</v>
          </cell>
          <cell r="C1848">
            <v>0</v>
          </cell>
        </row>
        <row r="1849">
          <cell r="A1849" t="str">
            <v>MARIO CAMPOS-MG</v>
          </cell>
          <cell r="B1849">
            <v>0</v>
          </cell>
          <cell r="C1849">
            <v>0</v>
          </cell>
        </row>
        <row r="1850">
          <cell r="A1850" t="str">
            <v>MARIPA DE MINAS-MG</v>
          </cell>
          <cell r="B1850">
            <v>0</v>
          </cell>
          <cell r="C1850">
            <v>0</v>
          </cell>
        </row>
        <row r="1851">
          <cell r="A1851" t="str">
            <v>MARLIERIA-MG</v>
          </cell>
          <cell r="B1851">
            <v>0</v>
          </cell>
          <cell r="C1851">
            <v>0</v>
          </cell>
        </row>
        <row r="1852">
          <cell r="A1852" t="str">
            <v>MARMELOPOLIS-MG</v>
          </cell>
          <cell r="B1852">
            <v>0</v>
          </cell>
          <cell r="C1852">
            <v>0</v>
          </cell>
        </row>
        <row r="1853">
          <cell r="A1853" t="str">
            <v>MARTINHO CAMPOS-MG</v>
          </cell>
          <cell r="B1853">
            <v>0</v>
          </cell>
          <cell r="C1853">
            <v>0</v>
          </cell>
        </row>
        <row r="1854">
          <cell r="A1854" t="str">
            <v>MARTINS SOARES-MG</v>
          </cell>
          <cell r="B1854">
            <v>0</v>
          </cell>
          <cell r="C1854">
            <v>0</v>
          </cell>
        </row>
        <row r="1855">
          <cell r="A1855" t="str">
            <v>MATA VERDE-MG</v>
          </cell>
          <cell r="B1855">
            <v>0</v>
          </cell>
          <cell r="C1855">
            <v>0</v>
          </cell>
        </row>
        <row r="1856">
          <cell r="A1856" t="str">
            <v>MATERLANDIA-MG</v>
          </cell>
          <cell r="B1856">
            <v>0</v>
          </cell>
          <cell r="C1856">
            <v>0</v>
          </cell>
        </row>
        <row r="1857">
          <cell r="A1857" t="str">
            <v>MATEUS LEME-MG</v>
          </cell>
          <cell r="B1857">
            <v>0</v>
          </cell>
          <cell r="C1857">
            <v>0</v>
          </cell>
        </row>
        <row r="1858">
          <cell r="A1858" t="str">
            <v>MATHIAS LOBATO-MG</v>
          </cell>
          <cell r="B1858">
            <v>0</v>
          </cell>
          <cell r="C1858">
            <v>0</v>
          </cell>
        </row>
        <row r="1859">
          <cell r="A1859" t="str">
            <v>MATIAS BARBOSA-MG</v>
          </cell>
          <cell r="B1859">
            <v>0</v>
          </cell>
          <cell r="C1859">
            <v>0</v>
          </cell>
        </row>
        <row r="1860">
          <cell r="A1860" t="str">
            <v>MATIAS CARDOSO-MG</v>
          </cell>
          <cell r="B1860">
            <v>0</v>
          </cell>
          <cell r="C1860">
            <v>0</v>
          </cell>
        </row>
        <row r="1861">
          <cell r="A1861" t="str">
            <v>MATIPO-MG</v>
          </cell>
          <cell r="B1861">
            <v>0</v>
          </cell>
          <cell r="C1861">
            <v>0</v>
          </cell>
        </row>
        <row r="1862">
          <cell r="A1862" t="str">
            <v>MATO VERDE-MG</v>
          </cell>
          <cell r="B1862">
            <v>0</v>
          </cell>
          <cell r="C1862">
            <v>0</v>
          </cell>
        </row>
        <row r="1863">
          <cell r="A1863" t="str">
            <v>MATOZINHOS-MG</v>
          </cell>
          <cell r="B1863">
            <v>0</v>
          </cell>
          <cell r="C1863">
            <v>0</v>
          </cell>
        </row>
        <row r="1864">
          <cell r="A1864" t="str">
            <v>MATUTINA-MG</v>
          </cell>
          <cell r="B1864">
            <v>0</v>
          </cell>
          <cell r="C1864">
            <v>0</v>
          </cell>
        </row>
        <row r="1865">
          <cell r="A1865" t="str">
            <v>MEDEIROS-MG</v>
          </cell>
          <cell r="B1865">
            <v>0</v>
          </cell>
          <cell r="C1865">
            <v>0</v>
          </cell>
        </row>
        <row r="1866">
          <cell r="A1866" t="str">
            <v>MEDINA-MG</v>
          </cell>
          <cell r="B1866">
            <v>0</v>
          </cell>
          <cell r="C1866">
            <v>0</v>
          </cell>
        </row>
        <row r="1867">
          <cell r="A1867" t="str">
            <v>MENDES PIMENTEL-MG</v>
          </cell>
          <cell r="B1867">
            <v>0</v>
          </cell>
          <cell r="C1867">
            <v>0</v>
          </cell>
        </row>
        <row r="1868">
          <cell r="A1868" t="str">
            <v>MERCES-MG</v>
          </cell>
          <cell r="B1868">
            <v>0</v>
          </cell>
          <cell r="C1868">
            <v>0</v>
          </cell>
        </row>
        <row r="1869">
          <cell r="A1869" t="str">
            <v>MESQUITA-MG</v>
          </cell>
          <cell r="B1869">
            <v>0</v>
          </cell>
          <cell r="C1869">
            <v>0</v>
          </cell>
        </row>
        <row r="1870">
          <cell r="A1870" t="str">
            <v>MINAS NOVAS-MG</v>
          </cell>
          <cell r="B1870">
            <v>0</v>
          </cell>
          <cell r="C1870">
            <v>0</v>
          </cell>
        </row>
        <row r="1871">
          <cell r="A1871" t="str">
            <v>MINDURI-MG</v>
          </cell>
          <cell r="B1871">
            <v>0</v>
          </cell>
          <cell r="C1871">
            <v>0</v>
          </cell>
        </row>
        <row r="1872">
          <cell r="A1872" t="str">
            <v>MIRABELA-MG</v>
          </cell>
          <cell r="B1872">
            <v>0</v>
          </cell>
          <cell r="C1872">
            <v>0</v>
          </cell>
        </row>
        <row r="1873">
          <cell r="A1873" t="str">
            <v>MIRADOURO-MG</v>
          </cell>
          <cell r="B1873">
            <v>0</v>
          </cell>
          <cell r="C1873">
            <v>0</v>
          </cell>
        </row>
        <row r="1874">
          <cell r="A1874" t="str">
            <v>MIRAI-MG</v>
          </cell>
          <cell r="B1874">
            <v>0</v>
          </cell>
          <cell r="C1874">
            <v>0</v>
          </cell>
        </row>
        <row r="1875">
          <cell r="A1875" t="str">
            <v>MIRAVANIA-MG</v>
          </cell>
          <cell r="B1875">
            <v>0</v>
          </cell>
          <cell r="C1875">
            <v>0</v>
          </cell>
        </row>
        <row r="1876">
          <cell r="A1876" t="str">
            <v>MOEDA-MG</v>
          </cell>
          <cell r="B1876">
            <v>0</v>
          </cell>
          <cell r="C1876">
            <v>0</v>
          </cell>
        </row>
        <row r="1877">
          <cell r="A1877" t="str">
            <v>MOEMA-MG</v>
          </cell>
          <cell r="B1877">
            <v>0</v>
          </cell>
          <cell r="C1877">
            <v>0</v>
          </cell>
        </row>
        <row r="1878">
          <cell r="A1878" t="str">
            <v>MONJOLOS-MG</v>
          </cell>
          <cell r="B1878">
            <v>0</v>
          </cell>
          <cell r="C1878">
            <v>0</v>
          </cell>
        </row>
        <row r="1879">
          <cell r="A1879" t="str">
            <v>MONSENHOR PAULO-MG</v>
          </cell>
          <cell r="B1879">
            <v>0</v>
          </cell>
          <cell r="C1879">
            <v>0</v>
          </cell>
        </row>
        <row r="1880">
          <cell r="A1880" t="str">
            <v>MONTALVANIA-MG</v>
          </cell>
          <cell r="B1880">
            <v>0</v>
          </cell>
          <cell r="C1880">
            <v>0</v>
          </cell>
        </row>
        <row r="1881">
          <cell r="A1881" t="str">
            <v>MONTE ALEGRE DE MINAS-MG</v>
          </cell>
          <cell r="B1881">
            <v>0</v>
          </cell>
          <cell r="C1881">
            <v>0</v>
          </cell>
        </row>
        <row r="1882">
          <cell r="A1882" t="str">
            <v>MONTE AZUL-MG</v>
          </cell>
          <cell r="B1882">
            <v>0</v>
          </cell>
          <cell r="C1882">
            <v>0</v>
          </cell>
        </row>
        <row r="1883">
          <cell r="A1883" t="str">
            <v>MONTE BELO-MG</v>
          </cell>
          <cell r="B1883">
            <v>0</v>
          </cell>
          <cell r="C1883">
            <v>0</v>
          </cell>
        </row>
        <row r="1884">
          <cell r="A1884" t="str">
            <v>MONTE CARMELO-MG</v>
          </cell>
          <cell r="B1884">
            <v>0</v>
          </cell>
          <cell r="C1884">
            <v>0</v>
          </cell>
        </row>
        <row r="1885">
          <cell r="A1885" t="str">
            <v>MONTE FORMOSO-MG</v>
          </cell>
          <cell r="B1885">
            <v>0</v>
          </cell>
          <cell r="C1885">
            <v>0</v>
          </cell>
        </row>
        <row r="1886">
          <cell r="A1886" t="str">
            <v>MONTE SANTO DE MINAS-MG</v>
          </cell>
          <cell r="B1886">
            <v>0</v>
          </cell>
          <cell r="C1886">
            <v>0</v>
          </cell>
        </row>
        <row r="1887">
          <cell r="A1887" t="str">
            <v>MONTE SIAO-MG</v>
          </cell>
          <cell r="B1887">
            <v>0</v>
          </cell>
          <cell r="C1887">
            <v>0</v>
          </cell>
        </row>
        <row r="1888">
          <cell r="A1888" t="str">
            <v>MONTES CLAROS-MG</v>
          </cell>
          <cell r="B1888">
            <v>0</v>
          </cell>
          <cell r="C1888">
            <v>0</v>
          </cell>
        </row>
        <row r="1889">
          <cell r="A1889" t="str">
            <v>MONTEZUMA-MG</v>
          </cell>
          <cell r="B1889">
            <v>0</v>
          </cell>
          <cell r="C1889">
            <v>0</v>
          </cell>
        </row>
        <row r="1890">
          <cell r="A1890" t="str">
            <v>MORADA NOVA DE MINAS-MG</v>
          </cell>
          <cell r="B1890">
            <v>0</v>
          </cell>
          <cell r="C1890">
            <v>0</v>
          </cell>
        </row>
        <row r="1891">
          <cell r="A1891" t="str">
            <v>MORRO DA GARCA-MG</v>
          </cell>
          <cell r="B1891">
            <v>0</v>
          </cell>
          <cell r="C1891">
            <v>0</v>
          </cell>
        </row>
        <row r="1892">
          <cell r="A1892" t="str">
            <v>MORRO DO PILAR-MG</v>
          </cell>
          <cell r="B1892">
            <v>0</v>
          </cell>
          <cell r="C1892">
            <v>0</v>
          </cell>
        </row>
        <row r="1893">
          <cell r="A1893" t="str">
            <v>MUNHOZ-MG</v>
          </cell>
          <cell r="B1893">
            <v>0</v>
          </cell>
          <cell r="C1893">
            <v>0</v>
          </cell>
        </row>
        <row r="1894">
          <cell r="A1894" t="str">
            <v>MURIAE-MG</v>
          </cell>
          <cell r="B1894">
            <v>0</v>
          </cell>
          <cell r="C1894">
            <v>0</v>
          </cell>
        </row>
        <row r="1895">
          <cell r="A1895" t="str">
            <v>MUTUM-MG</v>
          </cell>
          <cell r="B1895">
            <v>0</v>
          </cell>
          <cell r="C1895">
            <v>0</v>
          </cell>
        </row>
        <row r="1896">
          <cell r="A1896" t="str">
            <v>MUZAMBINHO-MG</v>
          </cell>
          <cell r="B1896">
            <v>0</v>
          </cell>
          <cell r="C1896">
            <v>0</v>
          </cell>
        </row>
        <row r="1897">
          <cell r="A1897" t="str">
            <v>NACIP RAYDAN-MG</v>
          </cell>
          <cell r="B1897">
            <v>0</v>
          </cell>
          <cell r="C1897">
            <v>0</v>
          </cell>
        </row>
        <row r="1898">
          <cell r="A1898" t="str">
            <v>NANUQUE-MG</v>
          </cell>
          <cell r="B1898">
            <v>0</v>
          </cell>
          <cell r="C1898">
            <v>0</v>
          </cell>
        </row>
        <row r="1899">
          <cell r="A1899" t="str">
            <v>NAQUE-MG</v>
          </cell>
          <cell r="B1899">
            <v>0</v>
          </cell>
          <cell r="C1899">
            <v>0</v>
          </cell>
        </row>
        <row r="1900">
          <cell r="A1900" t="str">
            <v>NATALANDIA-MG</v>
          </cell>
          <cell r="B1900">
            <v>0</v>
          </cell>
          <cell r="C1900">
            <v>0</v>
          </cell>
        </row>
        <row r="1901">
          <cell r="A1901" t="str">
            <v>NATERCIA-MG</v>
          </cell>
          <cell r="B1901">
            <v>0</v>
          </cell>
          <cell r="C1901">
            <v>0</v>
          </cell>
        </row>
        <row r="1902">
          <cell r="A1902" t="str">
            <v>NAZARENO-MG</v>
          </cell>
          <cell r="B1902">
            <v>0</v>
          </cell>
          <cell r="C1902">
            <v>0</v>
          </cell>
        </row>
        <row r="1903">
          <cell r="A1903" t="str">
            <v>NEPOMUCENO-MG</v>
          </cell>
          <cell r="B1903">
            <v>0</v>
          </cell>
          <cell r="C1903">
            <v>0</v>
          </cell>
        </row>
        <row r="1904">
          <cell r="A1904" t="str">
            <v>NINHEIRA-MG</v>
          </cell>
          <cell r="B1904">
            <v>0</v>
          </cell>
          <cell r="C1904">
            <v>0</v>
          </cell>
        </row>
        <row r="1905">
          <cell r="A1905" t="str">
            <v>NOVA BELEM-MG</v>
          </cell>
          <cell r="B1905">
            <v>0</v>
          </cell>
          <cell r="C1905">
            <v>0</v>
          </cell>
        </row>
        <row r="1906">
          <cell r="A1906" t="str">
            <v>NOVA ERA-MG</v>
          </cell>
          <cell r="B1906">
            <v>0</v>
          </cell>
          <cell r="C1906">
            <v>0</v>
          </cell>
        </row>
        <row r="1907">
          <cell r="A1907" t="str">
            <v>NOVA LIMA-MG</v>
          </cell>
          <cell r="B1907">
            <v>0</v>
          </cell>
          <cell r="C1907">
            <v>0</v>
          </cell>
        </row>
        <row r="1908">
          <cell r="A1908" t="str">
            <v>NOVA MODICA-MG</v>
          </cell>
          <cell r="B1908">
            <v>0</v>
          </cell>
          <cell r="C1908">
            <v>0</v>
          </cell>
        </row>
        <row r="1909">
          <cell r="A1909" t="str">
            <v>NOVA PONTE-MG</v>
          </cell>
          <cell r="B1909">
            <v>0</v>
          </cell>
          <cell r="C1909">
            <v>0</v>
          </cell>
        </row>
        <row r="1910">
          <cell r="A1910" t="str">
            <v>NOVA PORTEIRINHA-MG</v>
          </cell>
          <cell r="B1910">
            <v>0</v>
          </cell>
          <cell r="C1910">
            <v>0</v>
          </cell>
        </row>
        <row r="1911">
          <cell r="A1911" t="str">
            <v>NOVA RESENDE-MG</v>
          </cell>
          <cell r="B1911">
            <v>0</v>
          </cell>
          <cell r="C1911">
            <v>0</v>
          </cell>
        </row>
        <row r="1912">
          <cell r="A1912" t="str">
            <v>NOVA SERRANA-MG</v>
          </cell>
          <cell r="B1912">
            <v>0</v>
          </cell>
          <cell r="C1912">
            <v>0</v>
          </cell>
        </row>
        <row r="1913">
          <cell r="A1913" t="str">
            <v>NOVA UNIAO-MG</v>
          </cell>
          <cell r="B1913">
            <v>0</v>
          </cell>
          <cell r="C1913">
            <v>0</v>
          </cell>
        </row>
        <row r="1914">
          <cell r="A1914" t="str">
            <v>NOVO CRUZEIRO-MG</v>
          </cell>
          <cell r="B1914">
            <v>0</v>
          </cell>
          <cell r="C1914">
            <v>0</v>
          </cell>
        </row>
        <row r="1915">
          <cell r="A1915" t="str">
            <v>NOVO ORIENTE DE MINAS-MG</v>
          </cell>
          <cell r="B1915">
            <v>0</v>
          </cell>
          <cell r="C1915">
            <v>0</v>
          </cell>
        </row>
        <row r="1916">
          <cell r="A1916" t="str">
            <v>NOVORIZONTE-MG</v>
          </cell>
          <cell r="B1916">
            <v>0</v>
          </cell>
          <cell r="C1916">
            <v>0</v>
          </cell>
        </row>
        <row r="1917">
          <cell r="A1917" t="str">
            <v>OLARIA-MG</v>
          </cell>
          <cell r="B1917">
            <v>0</v>
          </cell>
          <cell r="C1917">
            <v>0</v>
          </cell>
        </row>
        <row r="1918">
          <cell r="A1918" t="str">
            <v>OLHOS-D'AGUA-MG</v>
          </cell>
          <cell r="B1918">
            <v>0</v>
          </cell>
          <cell r="C1918">
            <v>0</v>
          </cell>
        </row>
        <row r="1919">
          <cell r="A1919" t="str">
            <v>OLIMPIO NORONHA-MG</v>
          </cell>
          <cell r="B1919">
            <v>0</v>
          </cell>
          <cell r="C1919">
            <v>0</v>
          </cell>
        </row>
        <row r="1920">
          <cell r="A1920" t="str">
            <v>OLIVEIRA FORTES-MG</v>
          </cell>
          <cell r="B1920">
            <v>0</v>
          </cell>
          <cell r="C1920">
            <v>0</v>
          </cell>
        </row>
        <row r="1921">
          <cell r="A1921" t="str">
            <v>OLIVEIRA-MG</v>
          </cell>
          <cell r="B1921">
            <v>0</v>
          </cell>
          <cell r="C1921">
            <v>0</v>
          </cell>
        </row>
        <row r="1922">
          <cell r="A1922" t="str">
            <v>ONCA DE PITANGUI-MG</v>
          </cell>
          <cell r="B1922">
            <v>0</v>
          </cell>
          <cell r="C1922">
            <v>0</v>
          </cell>
        </row>
        <row r="1923">
          <cell r="A1923" t="str">
            <v>ORATORIOS-MG</v>
          </cell>
          <cell r="B1923">
            <v>0</v>
          </cell>
          <cell r="C1923">
            <v>0</v>
          </cell>
        </row>
        <row r="1924">
          <cell r="A1924" t="str">
            <v>ORIZANIA-MG</v>
          </cell>
          <cell r="B1924">
            <v>0</v>
          </cell>
          <cell r="C1924">
            <v>0</v>
          </cell>
        </row>
        <row r="1925">
          <cell r="A1925" t="str">
            <v>OURO BRANCO-MG</v>
          </cell>
          <cell r="B1925">
            <v>187649.74</v>
          </cell>
          <cell r="C1925">
            <v>187649.74</v>
          </cell>
        </row>
        <row r="1926">
          <cell r="A1926" t="str">
            <v>OURO FINO-MG</v>
          </cell>
          <cell r="B1926">
            <v>0</v>
          </cell>
          <cell r="C1926">
            <v>0</v>
          </cell>
        </row>
        <row r="1927">
          <cell r="A1927" t="str">
            <v>OURO PRETO-MG</v>
          </cell>
          <cell r="B1927">
            <v>0</v>
          </cell>
          <cell r="C1927">
            <v>0</v>
          </cell>
        </row>
        <row r="1928">
          <cell r="A1928" t="str">
            <v>OURO VERDE DE MINAS-MG</v>
          </cell>
          <cell r="B1928">
            <v>0</v>
          </cell>
          <cell r="C1928">
            <v>0</v>
          </cell>
        </row>
        <row r="1929">
          <cell r="A1929" t="str">
            <v>PADRE CARVALHO-MG</v>
          </cell>
          <cell r="B1929">
            <v>0</v>
          </cell>
          <cell r="C1929">
            <v>0</v>
          </cell>
        </row>
        <row r="1930">
          <cell r="A1930" t="str">
            <v>PADRE PARAISO-MG</v>
          </cell>
          <cell r="B1930">
            <v>0</v>
          </cell>
          <cell r="C1930">
            <v>0</v>
          </cell>
        </row>
        <row r="1931">
          <cell r="A1931" t="str">
            <v>PAI PEDRO-MG</v>
          </cell>
          <cell r="B1931">
            <v>0</v>
          </cell>
          <cell r="C1931">
            <v>0</v>
          </cell>
        </row>
        <row r="1932">
          <cell r="A1932" t="str">
            <v>PAINEIRAS-MG</v>
          </cell>
          <cell r="B1932">
            <v>0</v>
          </cell>
          <cell r="C1932">
            <v>0</v>
          </cell>
        </row>
        <row r="1933">
          <cell r="A1933" t="str">
            <v>PAINS-MG</v>
          </cell>
          <cell r="B1933">
            <v>0</v>
          </cell>
          <cell r="C1933">
            <v>0</v>
          </cell>
        </row>
        <row r="1934">
          <cell r="A1934" t="str">
            <v>PAIVA-MG</v>
          </cell>
          <cell r="B1934">
            <v>0</v>
          </cell>
          <cell r="C1934">
            <v>0</v>
          </cell>
        </row>
        <row r="1935">
          <cell r="A1935" t="str">
            <v>PALMA-MG</v>
          </cell>
          <cell r="B1935">
            <v>0</v>
          </cell>
          <cell r="C1935">
            <v>0</v>
          </cell>
        </row>
        <row r="1936">
          <cell r="A1936" t="str">
            <v>PALMOPOLIS-MG</v>
          </cell>
          <cell r="B1936">
            <v>0</v>
          </cell>
          <cell r="C1936">
            <v>0</v>
          </cell>
        </row>
        <row r="1937">
          <cell r="A1937" t="str">
            <v>PAPAGAIOS-MG</v>
          </cell>
          <cell r="B1937">
            <v>0</v>
          </cell>
          <cell r="C1937">
            <v>0</v>
          </cell>
        </row>
        <row r="1938">
          <cell r="A1938" t="str">
            <v>PARA DE MINAS-MG</v>
          </cell>
          <cell r="B1938">
            <v>0</v>
          </cell>
          <cell r="C1938">
            <v>0</v>
          </cell>
        </row>
        <row r="1939">
          <cell r="A1939" t="str">
            <v>PARACATU-MG</v>
          </cell>
          <cell r="B1939">
            <v>0</v>
          </cell>
          <cell r="C1939">
            <v>0</v>
          </cell>
        </row>
        <row r="1940">
          <cell r="A1940" t="str">
            <v>PARAGUACU-MG</v>
          </cell>
          <cell r="B1940">
            <v>0</v>
          </cell>
          <cell r="C1940">
            <v>0</v>
          </cell>
        </row>
        <row r="1941">
          <cell r="A1941" t="str">
            <v>PARAISOPOLIS-MG</v>
          </cell>
          <cell r="B1941">
            <v>0</v>
          </cell>
          <cell r="C1941">
            <v>0</v>
          </cell>
        </row>
        <row r="1942">
          <cell r="A1942" t="str">
            <v>PARAOPEBA-MG</v>
          </cell>
          <cell r="B1942">
            <v>0</v>
          </cell>
          <cell r="C1942">
            <v>0</v>
          </cell>
        </row>
        <row r="1943">
          <cell r="A1943" t="str">
            <v>PASSA QUATRO-MG</v>
          </cell>
          <cell r="B1943">
            <v>0</v>
          </cell>
          <cell r="C1943">
            <v>0</v>
          </cell>
        </row>
        <row r="1944">
          <cell r="A1944" t="str">
            <v>PASSA TEMPO-MG</v>
          </cell>
          <cell r="B1944">
            <v>0</v>
          </cell>
          <cell r="C1944">
            <v>0</v>
          </cell>
        </row>
        <row r="1945">
          <cell r="A1945" t="str">
            <v>PASSA VINTE-MG</v>
          </cell>
          <cell r="B1945">
            <v>0</v>
          </cell>
          <cell r="C1945">
            <v>0</v>
          </cell>
        </row>
        <row r="1946">
          <cell r="A1946" t="str">
            <v>PASSABEM-MG</v>
          </cell>
          <cell r="B1946">
            <v>0</v>
          </cell>
          <cell r="C1946">
            <v>0</v>
          </cell>
        </row>
        <row r="1947">
          <cell r="A1947" t="str">
            <v>PASSOS-MG</v>
          </cell>
          <cell r="B1947">
            <v>0</v>
          </cell>
          <cell r="C1947">
            <v>0</v>
          </cell>
        </row>
        <row r="1948">
          <cell r="A1948" t="str">
            <v>PATIS-MG</v>
          </cell>
          <cell r="B1948">
            <v>0</v>
          </cell>
          <cell r="C1948">
            <v>0</v>
          </cell>
        </row>
        <row r="1949">
          <cell r="A1949" t="str">
            <v>PATOS DE MINAS-MG</v>
          </cell>
          <cell r="B1949">
            <v>0</v>
          </cell>
          <cell r="C1949">
            <v>0</v>
          </cell>
        </row>
        <row r="1950">
          <cell r="A1950" t="str">
            <v>PATROCINIO DO MURIAE-MG</v>
          </cell>
          <cell r="B1950">
            <v>0</v>
          </cell>
          <cell r="C1950">
            <v>0</v>
          </cell>
        </row>
        <row r="1951">
          <cell r="A1951" t="str">
            <v>PATROCINIO-MG</v>
          </cell>
          <cell r="B1951">
            <v>0</v>
          </cell>
          <cell r="C1951">
            <v>0</v>
          </cell>
        </row>
        <row r="1952">
          <cell r="A1952" t="str">
            <v>PAULA CANDIDO-MG</v>
          </cell>
          <cell r="B1952">
            <v>0</v>
          </cell>
          <cell r="C1952">
            <v>0</v>
          </cell>
        </row>
        <row r="1953">
          <cell r="A1953" t="str">
            <v>PAULISTAS-MG</v>
          </cell>
          <cell r="B1953">
            <v>0</v>
          </cell>
          <cell r="C1953">
            <v>0</v>
          </cell>
        </row>
        <row r="1954">
          <cell r="A1954" t="str">
            <v>PAVAO-MG</v>
          </cell>
          <cell r="B1954">
            <v>0</v>
          </cell>
          <cell r="C1954">
            <v>0</v>
          </cell>
        </row>
        <row r="1955">
          <cell r="A1955" t="str">
            <v>PECANHA-MG</v>
          </cell>
          <cell r="B1955">
            <v>0</v>
          </cell>
          <cell r="C1955">
            <v>0</v>
          </cell>
        </row>
        <row r="1956">
          <cell r="A1956" t="str">
            <v>PEDRA AZUL-MG</v>
          </cell>
          <cell r="B1956">
            <v>0</v>
          </cell>
          <cell r="C1956">
            <v>0</v>
          </cell>
        </row>
        <row r="1957">
          <cell r="A1957" t="str">
            <v>PEDRA BONITA-MG</v>
          </cell>
          <cell r="B1957">
            <v>0</v>
          </cell>
          <cell r="C1957">
            <v>0</v>
          </cell>
        </row>
        <row r="1958">
          <cell r="A1958" t="str">
            <v>PEDRA DO ANTA-MG</v>
          </cell>
          <cell r="B1958">
            <v>0</v>
          </cell>
          <cell r="C1958">
            <v>0</v>
          </cell>
        </row>
        <row r="1959">
          <cell r="A1959" t="str">
            <v>PEDRA DO INDAIA-MG</v>
          </cell>
          <cell r="B1959">
            <v>0</v>
          </cell>
          <cell r="C1959">
            <v>0</v>
          </cell>
        </row>
        <row r="1960">
          <cell r="A1960" t="str">
            <v>PEDRA DOURADA-MG</v>
          </cell>
          <cell r="B1960">
            <v>0</v>
          </cell>
          <cell r="C1960">
            <v>0</v>
          </cell>
        </row>
        <row r="1961">
          <cell r="A1961" t="str">
            <v>PEDRALVA-MG</v>
          </cell>
          <cell r="B1961">
            <v>0</v>
          </cell>
          <cell r="C1961">
            <v>0</v>
          </cell>
        </row>
        <row r="1962">
          <cell r="A1962" t="str">
            <v>PEDRAS DE MARIA DA CRUZ-MG</v>
          </cell>
          <cell r="B1962">
            <v>0</v>
          </cell>
          <cell r="C1962">
            <v>0</v>
          </cell>
        </row>
        <row r="1963">
          <cell r="A1963" t="str">
            <v>PEDRINOPOLIS-MG</v>
          </cell>
          <cell r="B1963">
            <v>0</v>
          </cell>
          <cell r="C1963">
            <v>0</v>
          </cell>
        </row>
        <row r="1964">
          <cell r="A1964" t="str">
            <v>PEDRO LEOPOLDO-MG</v>
          </cell>
          <cell r="B1964">
            <v>0</v>
          </cell>
          <cell r="C1964">
            <v>0</v>
          </cell>
        </row>
        <row r="1965">
          <cell r="A1965" t="str">
            <v>PEDRO TEIXEIRA-MG</v>
          </cell>
          <cell r="B1965">
            <v>0</v>
          </cell>
          <cell r="C1965">
            <v>0</v>
          </cell>
        </row>
        <row r="1966">
          <cell r="A1966" t="str">
            <v>PEQUERI-MG</v>
          </cell>
          <cell r="B1966">
            <v>0</v>
          </cell>
          <cell r="C1966">
            <v>0</v>
          </cell>
        </row>
        <row r="1967">
          <cell r="A1967" t="str">
            <v>PEQUI-MG</v>
          </cell>
          <cell r="B1967">
            <v>0</v>
          </cell>
          <cell r="C1967">
            <v>0</v>
          </cell>
        </row>
        <row r="1968">
          <cell r="A1968" t="str">
            <v>PERDIGAO-MG</v>
          </cell>
          <cell r="B1968">
            <v>0</v>
          </cell>
          <cell r="C1968">
            <v>0</v>
          </cell>
        </row>
        <row r="1969">
          <cell r="A1969" t="str">
            <v>PERDIZES-MG</v>
          </cell>
          <cell r="B1969">
            <v>0</v>
          </cell>
          <cell r="C1969">
            <v>0</v>
          </cell>
        </row>
        <row r="1970">
          <cell r="A1970" t="str">
            <v>PERDOES-MG</v>
          </cell>
          <cell r="B1970">
            <v>0</v>
          </cell>
          <cell r="C1970">
            <v>0</v>
          </cell>
        </row>
        <row r="1971">
          <cell r="A1971" t="str">
            <v>PERIQUITO-MG</v>
          </cell>
          <cell r="B1971">
            <v>0</v>
          </cell>
          <cell r="C1971">
            <v>0</v>
          </cell>
        </row>
        <row r="1972">
          <cell r="A1972" t="str">
            <v>PESCADOR-MG</v>
          </cell>
          <cell r="B1972">
            <v>0</v>
          </cell>
          <cell r="C1972">
            <v>0</v>
          </cell>
        </row>
        <row r="1973">
          <cell r="A1973" t="str">
            <v>PIAU-MG</v>
          </cell>
          <cell r="B1973">
            <v>0</v>
          </cell>
          <cell r="C1973">
            <v>0</v>
          </cell>
        </row>
        <row r="1974">
          <cell r="A1974" t="str">
            <v>PIEDADE DE CARATINGA-MG</v>
          </cell>
          <cell r="B1974">
            <v>0</v>
          </cell>
          <cell r="C1974">
            <v>0</v>
          </cell>
        </row>
        <row r="1975">
          <cell r="A1975" t="str">
            <v>PIEDADE DE PONTE NOVA-MG</v>
          </cell>
          <cell r="B1975">
            <v>0</v>
          </cell>
          <cell r="C1975">
            <v>0</v>
          </cell>
        </row>
        <row r="1976">
          <cell r="A1976" t="str">
            <v>PIEDADE DO RIO GRANDE-MG</v>
          </cell>
          <cell r="B1976">
            <v>0</v>
          </cell>
          <cell r="C1976">
            <v>0</v>
          </cell>
        </row>
        <row r="1977">
          <cell r="A1977" t="str">
            <v>PIEDADE DOS GERAIS-MG</v>
          </cell>
          <cell r="B1977">
            <v>0</v>
          </cell>
          <cell r="C1977">
            <v>0</v>
          </cell>
        </row>
        <row r="1978">
          <cell r="A1978" t="str">
            <v>PIMENTA-MG</v>
          </cell>
          <cell r="B1978">
            <v>0</v>
          </cell>
          <cell r="C1978">
            <v>0</v>
          </cell>
        </row>
        <row r="1979">
          <cell r="A1979" t="str">
            <v>PINGO D'AGUA-MG</v>
          </cell>
          <cell r="B1979">
            <v>0</v>
          </cell>
          <cell r="C1979">
            <v>0</v>
          </cell>
        </row>
        <row r="1980">
          <cell r="A1980" t="str">
            <v>PINTOPOLIS-MG</v>
          </cell>
          <cell r="B1980">
            <v>0</v>
          </cell>
          <cell r="C1980">
            <v>0</v>
          </cell>
        </row>
        <row r="1981">
          <cell r="A1981" t="str">
            <v>PIRACEMA-MG</v>
          </cell>
          <cell r="B1981">
            <v>0</v>
          </cell>
          <cell r="C1981">
            <v>0</v>
          </cell>
        </row>
        <row r="1982">
          <cell r="A1982" t="str">
            <v>PIRAJUBA-MG</v>
          </cell>
          <cell r="B1982">
            <v>0</v>
          </cell>
          <cell r="C1982">
            <v>0</v>
          </cell>
        </row>
        <row r="1983">
          <cell r="A1983" t="str">
            <v>PIRANGA-MG</v>
          </cell>
          <cell r="B1983">
            <v>0</v>
          </cell>
          <cell r="C1983">
            <v>0</v>
          </cell>
        </row>
        <row r="1984">
          <cell r="A1984" t="str">
            <v>PIRANGUCU-MG</v>
          </cell>
          <cell r="B1984">
            <v>0</v>
          </cell>
          <cell r="C1984">
            <v>0</v>
          </cell>
        </row>
        <row r="1985">
          <cell r="A1985" t="str">
            <v>PIRANGUINHO-MG</v>
          </cell>
          <cell r="B1985">
            <v>0</v>
          </cell>
          <cell r="C1985">
            <v>0</v>
          </cell>
        </row>
        <row r="1986">
          <cell r="A1986" t="str">
            <v>PIRAPETINGA-MG</v>
          </cell>
          <cell r="B1986">
            <v>0</v>
          </cell>
          <cell r="C1986">
            <v>0</v>
          </cell>
        </row>
        <row r="1987">
          <cell r="A1987" t="str">
            <v>PIRAPORA-MG</v>
          </cell>
          <cell r="B1987">
            <v>0</v>
          </cell>
          <cell r="C1987">
            <v>0</v>
          </cell>
        </row>
        <row r="1988">
          <cell r="A1988" t="str">
            <v>PIRAUBA-MG</v>
          </cell>
          <cell r="B1988">
            <v>0</v>
          </cell>
          <cell r="C1988">
            <v>0</v>
          </cell>
        </row>
        <row r="1989">
          <cell r="A1989" t="str">
            <v>PITANGUI-MG</v>
          </cell>
          <cell r="B1989">
            <v>0</v>
          </cell>
          <cell r="C1989">
            <v>0</v>
          </cell>
        </row>
        <row r="1990">
          <cell r="A1990" t="str">
            <v>PIUMHI-MG</v>
          </cell>
          <cell r="B1990">
            <v>0</v>
          </cell>
          <cell r="C1990">
            <v>0</v>
          </cell>
        </row>
        <row r="1991">
          <cell r="A1991" t="str">
            <v>PLANURA-MG</v>
          </cell>
          <cell r="B1991">
            <v>0</v>
          </cell>
          <cell r="C1991">
            <v>0</v>
          </cell>
        </row>
        <row r="1992">
          <cell r="A1992" t="str">
            <v>POCO FUNDO-MG</v>
          </cell>
          <cell r="B1992">
            <v>0</v>
          </cell>
          <cell r="C1992">
            <v>0</v>
          </cell>
        </row>
        <row r="1993">
          <cell r="A1993" t="str">
            <v>POCOS DE CALDAS-MG</v>
          </cell>
          <cell r="B1993">
            <v>0</v>
          </cell>
          <cell r="C1993">
            <v>0</v>
          </cell>
        </row>
        <row r="1994">
          <cell r="A1994" t="str">
            <v>POCRANE-MG</v>
          </cell>
          <cell r="B1994">
            <v>0</v>
          </cell>
          <cell r="C1994">
            <v>0</v>
          </cell>
        </row>
        <row r="1995">
          <cell r="A1995" t="str">
            <v>POMPEU-MG</v>
          </cell>
          <cell r="B1995">
            <v>0</v>
          </cell>
          <cell r="C1995">
            <v>0</v>
          </cell>
        </row>
        <row r="1996">
          <cell r="A1996" t="str">
            <v>PONTE NOVA-MG</v>
          </cell>
          <cell r="B1996">
            <v>0</v>
          </cell>
          <cell r="C1996">
            <v>0</v>
          </cell>
        </row>
        <row r="1997">
          <cell r="A1997" t="str">
            <v>PONTO CHIQUE-MG</v>
          </cell>
          <cell r="B1997">
            <v>0</v>
          </cell>
          <cell r="C1997">
            <v>0</v>
          </cell>
        </row>
        <row r="1998">
          <cell r="A1998" t="str">
            <v>PONTO DOS VOLANTES-MG</v>
          </cell>
          <cell r="B1998">
            <v>0</v>
          </cell>
          <cell r="C1998">
            <v>0</v>
          </cell>
        </row>
        <row r="1999">
          <cell r="A1999" t="str">
            <v>PORTEIRINHA-MG</v>
          </cell>
          <cell r="B1999">
            <v>0</v>
          </cell>
          <cell r="C1999">
            <v>0</v>
          </cell>
        </row>
        <row r="2000">
          <cell r="A2000" t="str">
            <v>PORTO FIRME-MG</v>
          </cell>
          <cell r="B2000">
            <v>0</v>
          </cell>
          <cell r="C2000">
            <v>0</v>
          </cell>
        </row>
        <row r="2001">
          <cell r="A2001" t="str">
            <v>POTE-MG</v>
          </cell>
          <cell r="B2001">
            <v>0</v>
          </cell>
          <cell r="C2001">
            <v>0</v>
          </cell>
        </row>
        <row r="2002">
          <cell r="A2002" t="str">
            <v>POUSO ALEGRE-MG</v>
          </cell>
          <cell r="B2002">
            <v>0</v>
          </cell>
          <cell r="C2002">
            <v>0</v>
          </cell>
        </row>
        <row r="2003">
          <cell r="A2003" t="str">
            <v>POUSO ALTO-MG</v>
          </cell>
          <cell r="B2003">
            <v>0</v>
          </cell>
          <cell r="C2003">
            <v>0</v>
          </cell>
        </row>
        <row r="2004">
          <cell r="A2004" t="str">
            <v>PRADOS-MG</v>
          </cell>
          <cell r="B2004">
            <v>0</v>
          </cell>
          <cell r="C2004">
            <v>0</v>
          </cell>
        </row>
        <row r="2005">
          <cell r="A2005" t="str">
            <v>PRATA-MG</v>
          </cell>
          <cell r="B2005">
            <v>0</v>
          </cell>
          <cell r="C2005">
            <v>0</v>
          </cell>
        </row>
        <row r="2006">
          <cell r="A2006" t="str">
            <v>PRATAPOLIS-MG</v>
          </cell>
          <cell r="B2006">
            <v>0</v>
          </cell>
          <cell r="C2006">
            <v>0</v>
          </cell>
        </row>
        <row r="2007">
          <cell r="A2007" t="str">
            <v>PRATINHA-MG</v>
          </cell>
          <cell r="B2007">
            <v>0</v>
          </cell>
          <cell r="C2007">
            <v>0</v>
          </cell>
        </row>
        <row r="2008">
          <cell r="A2008" t="str">
            <v>PRESIDENTE BERNARDES-MG</v>
          </cell>
          <cell r="B2008">
            <v>0</v>
          </cell>
          <cell r="C2008">
            <v>0</v>
          </cell>
        </row>
        <row r="2009">
          <cell r="A2009" t="str">
            <v>PRESIDENTE JUSCELINO-MG</v>
          </cell>
          <cell r="B2009">
            <v>0</v>
          </cell>
          <cell r="C2009">
            <v>0</v>
          </cell>
        </row>
        <row r="2010">
          <cell r="A2010" t="str">
            <v>PRESIDENTE KUBITSCHEK-MG</v>
          </cell>
          <cell r="B2010">
            <v>0</v>
          </cell>
          <cell r="C2010">
            <v>0</v>
          </cell>
        </row>
        <row r="2011">
          <cell r="A2011" t="str">
            <v>PRESIDENTE OLEGARIO-MG</v>
          </cell>
          <cell r="B2011">
            <v>0</v>
          </cell>
          <cell r="C2011">
            <v>0</v>
          </cell>
        </row>
        <row r="2012">
          <cell r="A2012" t="str">
            <v>PRUDENTE DE MORAIS-MG</v>
          </cell>
          <cell r="B2012">
            <v>0</v>
          </cell>
          <cell r="C2012">
            <v>0</v>
          </cell>
        </row>
        <row r="2013">
          <cell r="A2013" t="str">
            <v>QUARTEL GERAL-MG</v>
          </cell>
          <cell r="B2013">
            <v>0</v>
          </cell>
          <cell r="C2013">
            <v>0</v>
          </cell>
        </row>
        <row r="2014">
          <cell r="A2014" t="str">
            <v>QUELUZITA-MG</v>
          </cell>
          <cell r="B2014">
            <v>187649.74</v>
          </cell>
          <cell r="C2014">
            <v>187649.74</v>
          </cell>
        </row>
        <row r="2015">
          <cell r="A2015" t="str">
            <v>RAPOSOS-MG</v>
          </cell>
          <cell r="B2015">
            <v>0</v>
          </cell>
          <cell r="C2015">
            <v>0</v>
          </cell>
        </row>
        <row r="2016">
          <cell r="A2016" t="str">
            <v>RAUL SOARES-MG</v>
          </cell>
          <cell r="B2016">
            <v>0</v>
          </cell>
          <cell r="C2016">
            <v>0</v>
          </cell>
        </row>
        <row r="2017">
          <cell r="A2017" t="str">
            <v>RECREIO-MG</v>
          </cell>
          <cell r="B2017">
            <v>0</v>
          </cell>
          <cell r="C2017">
            <v>0</v>
          </cell>
        </row>
        <row r="2018">
          <cell r="A2018" t="str">
            <v>REDUTO-MG</v>
          </cell>
          <cell r="B2018">
            <v>0</v>
          </cell>
          <cell r="C2018">
            <v>0</v>
          </cell>
        </row>
        <row r="2019">
          <cell r="A2019" t="str">
            <v>RESENDE COSTA-MG</v>
          </cell>
          <cell r="B2019">
            <v>0</v>
          </cell>
          <cell r="C2019">
            <v>0</v>
          </cell>
        </row>
        <row r="2020">
          <cell r="A2020" t="str">
            <v>RESPLENDOR-MG</v>
          </cell>
          <cell r="B2020">
            <v>0</v>
          </cell>
          <cell r="C2020">
            <v>0</v>
          </cell>
        </row>
        <row r="2021">
          <cell r="A2021" t="str">
            <v>RESSAQUINHA-MG</v>
          </cell>
          <cell r="B2021">
            <v>187649.74</v>
          </cell>
          <cell r="C2021">
            <v>187649.74</v>
          </cell>
        </row>
        <row r="2022">
          <cell r="A2022" t="str">
            <v>RIACHINHO-MG</v>
          </cell>
          <cell r="B2022">
            <v>0</v>
          </cell>
          <cell r="C2022">
            <v>0</v>
          </cell>
        </row>
        <row r="2023">
          <cell r="A2023" t="str">
            <v>RIACHO DOS MACHADOS-MG</v>
          </cell>
          <cell r="B2023">
            <v>0</v>
          </cell>
          <cell r="C2023">
            <v>0</v>
          </cell>
        </row>
        <row r="2024">
          <cell r="A2024" t="str">
            <v>RIBEIRAO DAS NEVES-MG</v>
          </cell>
          <cell r="B2024">
            <v>0</v>
          </cell>
          <cell r="C2024">
            <v>0</v>
          </cell>
        </row>
        <row r="2025">
          <cell r="A2025" t="str">
            <v>RIBEIRAO VERMELHO-MG</v>
          </cell>
          <cell r="B2025">
            <v>0</v>
          </cell>
          <cell r="C2025">
            <v>0</v>
          </cell>
        </row>
        <row r="2026">
          <cell r="A2026" t="str">
            <v>RIO ACIMA-MG</v>
          </cell>
          <cell r="B2026">
            <v>0</v>
          </cell>
          <cell r="C2026">
            <v>0</v>
          </cell>
        </row>
        <row r="2027">
          <cell r="A2027" t="str">
            <v>RIO CASCA-MG</v>
          </cell>
          <cell r="B2027">
            <v>0</v>
          </cell>
          <cell r="C2027">
            <v>0</v>
          </cell>
        </row>
        <row r="2028">
          <cell r="A2028" t="str">
            <v>RIO DO PRADO-MG</v>
          </cell>
          <cell r="B2028">
            <v>0</v>
          </cell>
          <cell r="C2028">
            <v>0</v>
          </cell>
        </row>
        <row r="2029">
          <cell r="A2029" t="str">
            <v>RIO DOCE-MG</v>
          </cell>
          <cell r="B2029">
            <v>0</v>
          </cell>
          <cell r="C2029">
            <v>0</v>
          </cell>
        </row>
        <row r="2030">
          <cell r="A2030" t="str">
            <v>RIO ESPERA-MG</v>
          </cell>
          <cell r="B2030">
            <v>0</v>
          </cell>
          <cell r="C2030">
            <v>0</v>
          </cell>
        </row>
        <row r="2031">
          <cell r="A2031" t="str">
            <v>RIO MANSO-MG</v>
          </cell>
          <cell r="B2031">
            <v>0</v>
          </cell>
          <cell r="C2031">
            <v>0</v>
          </cell>
        </row>
        <row r="2032">
          <cell r="A2032" t="str">
            <v>RIO NOVO-MG</v>
          </cell>
          <cell r="B2032">
            <v>0</v>
          </cell>
          <cell r="C2032">
            <v>0</v>
          </cell>
        </row>
        <row r="2033">
          <cell r="A2033" t="str">
            <v>RIO PARANAIBA-MG</v>
          </cell>
          <cell r="B2033">
            <v>0</v>
          </cell>
          <cell r="C2033">
            <v>0</v>
          </cell>
        </row>
        <row r="2034">
          <cell r="A2034" t="str">
            <v>RIO PARDO DE MINAS-MG</v>
          </cell>
          <cell r="B2034">
            <v>0</v>
          </cell>
          <cell r="C2034">
            <v>0</v>
          </cell>
        </row>
        <row r="2035">
          <cell r="A2035" t="str">
            <v>RIO PIRACICABA-MG</v>
          </cell>
          <cell r="B2035">
            <v>0</v>
          </cell>
          <cell r="C2035">
            <v>0</v>
          </cell>
        </row>
        <row r="2036">
          <cell r="A2036" t="str">
            <v>RIO POMBA-MG</v>
          </cell>
          <cell r="B2036">
            <v>0</v>
          </cell>
          <cell r="C2036">
            <v>0</v>
          </cell>
        </row>
        <row r="2037">
          <cell r="A2037" t="str">
            <v>RIO PRETO-MG</v>
          </cell>
          <cell r="B2037">
            <v>0</v>
          </cell>
          <cell r="C2037">
            <v>0</v>
          </cell>
        </row>
        <row r="2038">
          <cell r="A2038" t="str">
            <v>RIO VERMELHO-MG</v>
          </cell>
          <cell r="B2038">
            <v>0</v>
          </cell>
          <cell r="C2038">
            <v>0</v>
          </cell>
        </row>
        <row r="2039">
          <cell r="A2039" t="str">
            <v>RITAPOLIS-MG</v>
          </cell>
          <cell r="B2039">
            <v>0</v>
          </cell>
          <cell r="C2039">
            <v>0</v>
          </cell>
        </row>
        <row r="2040">
          <cell r="A2040" t="str">
            <v>ROCHEDO DE MINAS-MG</v>
          </cell>
          <cell r="B2040">
            <v>0</v>
          </cell>
          <cell r="C2040">
            <v>0</v>
          </cell>
        </row>
        <row r="2041">
          <cell r="A2041" t="str">
            <v>RODEIRO-MG</v>
          </cell>
          <cell r="B2041">
            <v>0</v>
          </cell>
          <cell r="C2041">
            <v>0</v>
          </cell>
        </row>
        <row r="2042">
          <cell r="A2042" t="str">
            <v>ROMARIA-MG</v>
          </cell>
          <cell r="B2042">
            <v>0</v>
          </cell>
          <cell r="C2042">
            <v>0</v>
          </cell>
        </row>
        <row r="2043">
          <cell r="A2043" t="str">
            <v>ROSARIO DA LIMEIRA-MG</v>
          </cell>
          <cell r="B2043">
            <v>0</v>
          </cell>
          <cell r="C2043">
            <v>0</v>
          </cell>
        </row>
        <row r="2044">
          <cell r="A2044" t="str">
            <v>RUBELITA-MG</v>
          </cell>
          <cell r="B2044">
            <v>0</v>
          </cell>
          <cell r="C2044">
            <v>0</v>
          </cell>
        </row>
        <row r="2045">
          <cell r="A2045" t="str">
            <v>RUBIM-MG</v>
          </cell>
          <cell r="B2045">
            <v>0</v>
          </cell>
          <cell r="C2045">
            <v>0</v>
          </cell>
        </row>
        <row r="2046">
          <cell r="A2046" t="str">
            <v>SABARA-MG</v>
          </cell>
          <cell r="B2046">
            <v>0</v>
          </cell>
          <cell r="C2046">
            <v>0</v>
          </cell>
        </row>
        <row r="2047">
          <cell r="A2047" t="str">
            <v>SABINOPOLIS-MG</v>
          </cell>
          <cell r="B2047">
            <v>0</v>
          </cell>
          <cell r="C2047">
            <v>0</v>
          </cell>
        </row>
        <row r="2048">
          <cell r="A2048" t="str">
            <v>SACRAMENTO-MG</v>
          </cell>
          <cell r="B2048">
            <v>0</v>
          </cell>
          <cell r="C2048">
            <v>0</v>
          </cell>
        </row>
        <row r="2049">
          <cell r="A2049" t="str">
            <v>SALINAS-MG</v>
          </cell>
          <cell r="B2049">
            <v>0</v>
          </cell>
          <cell r="C2049">
            <v>0</v>
          </cell>
        </row>
        <row r="2050">
          <cell r="A2050" t="str">
            <v>SALTO DA DIVISA-MG</v>
          </cell>
          <cell r="B2050">
            <v>0</v>
          </cell>
          <cell r="C2050">
            <v>0</v>
          </cell>
        </row>
        <row r="2051">
          <cell r="A2051" t="str">
            <v>SANTA BARBARA DO LESTE-MG</v>
          </cell>
          <cell r="B2051">
            <v>0</v>
          </cell>
          <cell r="C2051">
            <v>0</v>
          </cell>
        </row>
        <row r="2052">
          <cell r="A2052" t="str">
            <v>SANTA BARBARA DO MONTE VERDE-MG</v>
          </cell>
          <cell r="B2052">
            <v>0</v>
          </cell>
          <cell r="C2052">
            <v>0</v>
          </cell>
        </row>
        <row r="2053">
          <cell r="A2053" t="str">
            <v>SANTA BARBARA DO TUGURIO-MG</v>
          </cell>
          <cell r="B2053">
            <v>0</v>
          </cell>
          <cell r="C2053">
            <v>0</v>
          </cell>
        </row>
        <row r="2054">
          <cell r="A2054" t="str">
            <v>SANTA BARBARA-MG</v>
          </cell>
          <cell r="B2054">
            <v>0</v>
          </cell>
          <cell r="C2054">
            <v>0</v>
          </cell>
        </row>
        <row r="2055">
          <cell r="A2055" t="str">
            <v>SANTA CRUZ DE MINAS-MG</v>
          </cell>
          <cell r="B2055">
            <v>0</v>
          </cell>
          <cell r="C2055">
            <v>0</v>
          </cell>
        </row>
        <row r="2056">
          <cell r="A2056" t="str">
            <v>SANTA CRUZ DE SALINAS-MG</v>
          </cell>
          <cell r="B2056">
            <v>0</v>
          </cell>
          <cell r="C2056">
            <v>0</v>
          </cell>
        </row>
        <row r="2057">
          <cell r="A2057" t="str">
            <v>SANTA CRUZ DO ESCALVADO-MG</v>
          </cell>
          <cell r="B2057">
            <v>0</v>
          </cell>
          <cell r="C2057">
            <v>0</v>
          </cell>
        </row>
        <row r="2058">
          <cell r="A2058" t="str">
            <v>SANTA EFIGENIA DE MINAS-MG</v>
          </cell>
          <cell r="B2058">
            <v>0</v>
          </cell>
          <cell r="C2058">
            <v>0</v>
          </cell>
        </row>
        <row r="2059">
          <cell r="A2059" t="str">
            <v>SANTA FE DE MINAS-MG</v>
          </cell>
          <cell r="B2059">
            <v>0</v>
          </cell>
          <cell r="C2059">
            <v>0</v>
          </cell>
        </row>
        <row r="2060">
          <cell r="A2060" t="str">
            <v>SANTA HELENA DE MINAS-MG</v>
          </cell>
          <cell r="B2060">
            <v>0</v>
          </cell>
          <cell r="C2060">
            <v>0</v>
          </cell>
        </row>
        <row r="2061">
          <cell r="A2061" t="str">
            <v>SANTA JULIANA-MG</v>
          </cell>
          <cell r="B2061">
            <v>0</v>
          </cell>
          <cell r="C2061">
            <v>0</v>
          </cell>
        </row>
        <row r="2062">
          <cell r="A2062" t="str">
            <v>SANTA LUZIA-MG</v>
          </cell>
          <cell r="B2062">
            <v>127117.57</v>
          </cell>
          <cell r="C2062">
            <v>127117.57</v>
          </cell>
        </row>
        <row r="2063">
          <cell r="A2063" t="str">
            <v>SANTA MARGARIDA-MG</v>
          </cell>
          <cell r="B2063">
            <v>0</v>
          </cell>
          <cell r="C2063">
            <v>0</v>
          </cell>
        </row>
        <row r="2064">
          <cell r="A2064" t="str">
            <v>SANTA MARIA DE ITABIRA-MG</v>
          </cell>
          <cell r="B2064">
            <v>0</v>
          </cell>
          <cell r="C2064">
            <v>0</v>
          </cell>
        </row>
        <row r="2065">
          <cell r="A2065" t="str">
            <v>SANTA MARIA DO SALTO-MG</v>
          </cell>
          <cell r="B2065">
            <v>0</v>
          </cell>
          <cell r="C2065">
            <v>0</v>
          </cell>
        </row>
        <row r="2066">
          <cell r="A2066" t="str">
            <v>SANTA MARIA DO SUACUI-MG</v>
          </cell>
          <cell r="B2066">
            <v>0</v>
          </cell>
          <cell r="C2066">
            <v>0</v>
          </cell>
        </row>
        <row r="2067">
          <cell r="A2067" t="str">
            <v>SANTA RITA DE CALDAS-MG</v>
          </cell>
          <cell r="B2067">
            <v>0</v>
          </cell>
          <cell r="C2067">
            <v>0</v>
          </cell>
        </row>
        <row r="2068">
          <cell r="A2068" t="str">
            <v>SANTA RITA DE IBITIPOCA-MG</v>
          </cell>
          <cell r="B2068">
            <v>0</v>
          </cell>
          <cell r="C2068">
            <v>0</v>
          </cell>
        </row>
        <row r="2069">
          <cell r="A2069" t="str">
            <v>SANTA RITA DE JACUTINGA-MG</v>
          </cell>
          <cell r="B2069">
            <v>0</v>
          </cell>
          <cell r="C2069">
            <v>0</v>
          </cell>
        </row>
        <row r="2070">
          <cell r="A2070" t="str">
            <v>SANTA RITA DE MINAS-MG</v>
          </cell>
          <cell r="B2070">
            <v>0</v>
          </cell>
          <cell r="C2070">
            <v>0</v>
          </cell>
        </row>
        <row r="2071">
          <cell r="A2071" t="str">
            <v>SANTA RITA DO ITUETO-MG</v>
          </cell>
          <cell r="B2071">
            <v>0</v>
          </cell>
          <cell r="C2071">
            <v>0</v>
          </cell>
        </row>
        <row r="2072">
          <cell r="A2072" t="str">
            <v>SANTA RITA DO SAPUCAI-MG</v>
          </cell>
          <cell r="B2072">
            <v>0</v>
          </cell>
          <cell r="C2072">
            <v>0</v>
          </cell>
        </row>
        <row r="2073">
          <cell r="A2073" t="str">
            <v>SANTA ROSA DA SERRA-MG</v>
          </cell>
          <cell r="B2073">
            <v>0</v>
          </cell>
          <cell r="C2073">
            <v>0</v>
          </cell>
        </row>
        <row r="2074">
          <cell r="A2074" t="str">
            <v>SANTA VITORIA-MG</v>
          </cell>
          <cell r="B2074">
            <v>0</v>
          </cell>
          <cell r="C2074">
            <v>0</v>
          </cell>
        </row>
        <row r="2075">
          <cell r="A2075" t="str">
            <v>SANTANA DA VARGEM-MG</v>
          </cell>
          <cell r="B2075">
            <v>0</v>
          </cell>
          <cell r="C2075">
            <v>0</v>
          </cell>
        </row>
        <row r="2076">
          <cell r="A2076" t="str">
            <v>SANTANA DE CATAGUASES-MG</v>
          </cell>
          <cell r="B2076">
            <v>0</v>
          </cell>
          <cell r="C2076">
            <v>0</v>
          </cell>
        </row>
        <row r="2077">
          <cell r="A2077" t="str">
            <v>SANTANA DE PIRAPAMA-MG</v>
          </cell>
          <cell r="B2077">
            <v>0</v>
          </cell>
          <cell r="C2077">
            <v>0</v>
          </cell>
        </row>
        <row r="2078">
          <cell r="A2078" t="str">
            <v>SANTANA DO DESERTO-MG</v>
          </cell>
          <cell r="B2078">
            <v>0</v>
          </cell>
          <cell r="C2078">
            <v>0</v>
          </cell>
        </row>
        <row r="2079">
          <cell r="A2079" t="str">
            <v>SANTANA DO GARAMBEU-MG</v>
          </cell>
          <cell r="B2079">
            <v>0</v>
          </cell>
          <cell r="C2079">
            <v>0</v>
          </cell>
        </row>
        <row r="2080">
          <cell r="A2080" t="str">
            <v>SANTANA DO JACARE-MG</v>
          </cell>
          <cell r="B2080">
            <v>0</v>
          </cell>
          <cell r="C2080">
            <v>0</v>
          </cell>
        </row>
        <row r="2081">
          <cell r="A2081" t="str">
            <v>SANTANA DO MANHUACU-MG</v>
          </cell>
          <cell r="B2081">
            <v>0</v>
          </cell>
          <cell r="C2081">
            <v>0</v>
          </cell>
        </row>
        <row r="2082">
          <cell r="A2082" t="str">
            <v>SANTANA DO PARAISO-MG</v>
          </cell>
          <cell r="B2082">
            <v>187649.74</v>
          </cell>
          <cell r="C2082">
            <v>187649.74</v>
          </cell>
        </row>
        <row r="2083">
          <cell r="A2083" t="str">
            <v>SANTANA DO RIACHO-MG</v>
          </cell>
          <cell r="B2083">
            <v>0</v>
          </cell>
          <cell r="C2083">
            <v>0</v>
          </cell>
        </row>
        <row r="2084">
          <cell r="A2084" t="str">
            <v>SANTANA DOS MONTES-MG</v>
          </cell>
          <cell r="B2084">
            <v>0</v>
          </cell>
          <cell r="C2084">
            <v>0</v>
          </cell>
        </row>
        <row r="2085">
          <cell r="A2085" t="str">
            <v>SANTO ANTONIO DO AMPARO-MG</v>
          </cell>
          <cell r="B2085">
            <v>0</v>
          </cell>
          <cell r="C2085">
            <v>0</v>
          </cell>
        </row>
        <row r="2086">
          <cell r="A2086" t="str">
            <v>SANTO ANTONIO DO AVENTUREIRO-MG</v>
          </cell>
          <cell r="B2086">
            <v>0</v>
          </cell>
          <cell r="C2086">
            <v>0</v>
          </cell>
        </row>
        <row r="2087">
          <cell r="A2087" t="str">
            <v>SANTO ANTONIO DO GRAMA-MG</v>
          </cell>
          <cell r="B2087">
            <v>0</v>
          </cell>
          <cell r="C2087">
            <v>0</v>
          </cell>
        </row>
        <row r="2088">
          <cell r="A2088" t="str">
            <v>SANTO ANTONIO DO ITAMBE-MG</v>
          </cell>
          <cell r="B2088">
            <v>0</v>
          </cell>
          <cell r="C2088">
            <v>0</v>
          </cell>
        </row>
        <row r="2089">
          <cell r="A2089" t="str">
            <v>SANTO ANTONIO DO JACINTO-MG</v>
          </cell>
          <cell r="B2089">
            <v>0</v>
          </cell>
          <cell r="C2089">
            <v>0</v>
          </cell>
        </row>
        <row r="2090">
          <cell r="A2090" t="str">
            <v>SANTO ANTONIO DO MONTE-MG</v>
          </cell>
          <cell r="B2090">
            <v>0</v>
          </cell>
          <cell r="C2090">
            <v>0</v>
          </cell>
        </row>
        <row r="2091">
          <cell r="A2091" t="str">
            <v>SANTO ANTONIO DO RETIRO-MG</v>
          </cell>
          <cell r="B2091">
            <v>0</v>
          </cell>
          <cell r="C2091">
            <v>0</v>
          </cell>
        </row>
        <row r="2092">
          <cell r="A2092" t="str">
            <v>SANTO ANTONIO DO RIO ABAIXO-MG</v>
          </cell>
          <cell r="B2092">
            <v>0</v>
          </cell>
          <cell r="C2092">
            <v>0</v>
          </cell>
        </row>
        <row r="2093">
          <cell r="A2093" t="str">
            <v>SANTO HIPOLITO-MG</v>
          </cell>
          <cell r="B2093">
            <v>0</v>
          </cell>
          <cell r="C2093">
            <v>0</v>
          </cell>
        </row>
        <row r="2094">
          <cell r="A2094" t="str">
            <v>SANTOS DUMONT-MG</v>
          </cell>
          <cell r="B2094">
            <v>187649.74</v>
          </cell>
          <cell r="C2094">
            <v>187649.74</v>
          </cell>
        </row>
        <row r="2095">
          <cell r="A2095" t="str">
            <v>SAO BENTO ABADE-MG</v>
          </cell>
          <cell r="B2095">
            <v>0</v>
          </cell>
          <cell r="C2095">
            <v>0</v>
          </cell>
        </row>
        <row r="2096">
          <cell r="A2096" t="str">
            <v>SAO BRAS DO SUACUI-MG</v>
          </cell>
          <cell r="B2096">
            <v>187649.74</v>
          </cell>
          <cell r="C2096">
            <v>187649.74</v>
          </cell>
        </row>
        <row r="2097">
          <cell r="A2097" t="str">
            <v>SAO DOMINGOS DAS DORES-MG</v>
          </cell>
          <cell r="B2097">
            <v>0</v>
          </cell>
          <cell r="C2097">
            <v>0</v>
          </cell>
        </row>
        <row r="2098">
          <cell r="A2098" t="str">
            <v>SAO DOMINGOS DO PRATA-MG</v>
          </cell>
          <cell r="B2098">
            <v>0</v>
          </cell>
          <cell r="C2098">
            <v>0</v>
          </cell>
        </row>
        <row r="2099">
          <cell r="A2099" t="str">
            <v>SAO FELIX DE MINAS-MG</v>
          </cell>
          <cell r="B2099">
            <v>0</v>
          </cell>
          <cell r="C2099">
            <v>0</v>
          </cell>
        </row>
        <row r="2100">
          <cell r="A2100" t="str">
            <v>SAO FRANCISCO DE PAULA-MG</v>
          </cell>
          <cell r="B2100">
            <v>0</v>
          </cell>
          <cell r="C2100">
            <v>0</v>
          </cell>
        </row>
        <row r="2101">
          <cell r="A2101" t="str">
            <v>SAO FRANCISCO DE SALES-MG</v>
          </cell>
          <cell r="B2101">
            <v>0</v>
          </cell>
          <cell r="C2101">
            <v>0</v>
          </cell>
        </row>
        <row r="2102">
          <cell r="A2102" t="str">
            <v>SAO FRANCISCO DO GLORIA-MG</v>
          </cell>
          <cell r="B2102">
            <v>0</v>
          </cell>
          <cell r="C2102">
            <v>0</v>
          </cell>
        </row>
        <row r="2103">
          <cell r="A2103" t="str">
            <v>SAO FRANCISCO-MG</v>
          </cell>
          <cell r="B2103">
            <v>0</v>
          </cell>
          <cell r="C2103">
            <v>0</v>
          </cell>
        </row>
        <row r="2104">
          <cell r="A2104" t="str">
            <v>SAO GERALDO DA PIEDADE-MG</v>
          </cell>
          <cell r="B2104">
            <v>0</v>
          </cell>
          <cell r="C2104">
            <v>0</v>
          </cell>
        </row>
        <row r="2105">
          <cell r="A2105" t="str">
            <v>SAO GERALDO DO BAIXIO-MG</v>
          </cell>
          <cell r="B2105">
            <v>0</v>
          </cell>
          <cell r="C2105">
            <v>0</v>
          </cell>
        </row>
        <row r="2106">
          <cell r="A2106" t="str">
            <v>SAO GERALDO-MG</v>
          </cell>
          <cell r="B2106">
            <v>0</v>
          </cell>
          <cell r="C2106">
            <v>0</v>
          </cell>
        </row>
        <row r="2107">
          <cell r="A2107" t="str">
            <v>SAO GONCALO DO ABAETE-MG</v>
          </cell>
          <cell r="B2107">
            <v>0</v>
          </cell>
          <cell r="C2107">
            <v>0</v>
          </cell>
        </row>
        <row r="2108">
          <cell r="A2108" t="str">
            <v>SAO GONCALO DO PARA-MG</v>
          </cell>
          <cell r="B2108">
            <v>0</v>
          </cell>
          <cell r="C2108">
            <v>0</v>
          </cell>
        </row>
        <row r="2109">
          <cell r="A2109" t="str">
            <v>SAO GONCALO DO RIO ABAIXO-MG</v>
          </cell>
          <cell r="B2109">
            <v>0</v>
          </cell>
          <cell r="C2109">
            <v>0</v>
          </cell>
        </row>
        <row r="2110">
          <cell r="A2110" t="str">
            <v>SAO GONCALO DO RIO PRETO-MG</v>
          </cell>
          <cell r="B2110">
            <v>0</v>
          </cell>
          <cell r="C2110">
            <v>0</v>
          </cell>
        </row>
        <row r="2111">
          <cell r="A2111" t="str">
            <v>SAO GONCALO DO SAPUCAI-MG</v>
          </cell>
          <cell r="B2111">
            <v>0</v>
          </cell>
          <cell r="C2111">
            <v>0</v>
          </cell>
        </row>
        <row r="2112">
          <cell r="A2112" t="str">
            <v>SAO GOTARDO-MG</v>
          </cell>
          <cell r="B2112">
            <v>0</v>
          </cell>
          <cell r="C2112">
            <v>0</v>
          </cell>
        </row>
        <row r="2113">
          <cell r="A2113" t="str">
            <v>SAO JOAO BATISTA DO GLORIA-MG</v>
          </cell>
          <cell r="B2113">
            <v>0</v>
          </cell>
          <cell r="C2113">
            <v>0</v>
          </cell>
        </row>
        <row r="2114">
          <cell r="A2114" t="str">
            <v>SAO JOAO DA LAGOA-MG</v>
          </cell>
          <cell r="B2114">
            <v>0</v>
          </cell>
          <cell r="C2114">
            <v>0</v>
          </cell>
        </row>
        <row r="2115">
          <cell r="A2115" t="str">
            <v>SAO JOAO DA MATA-MG</v>
          </cell>
          <cell r="B2115">
            <v>0</v>
          </cell>
          <cell r="C2115">
            <v>0</v>
          </cell>
        </row>
        <row r="2116">
          <cell r="A2116" t="str">
            <v>SAO JOAO DA PONTE-MG</v>
          </cell>
          <cell r="B2116">
            <v>0</v>
          </cell>
          <cell r="C2116">
            <v>0</v>
          </cell>
        </row>
        <row r="2117">
          <cell r="A2117" t="str">
            <v>SAO JOAO DAS MISSOES-MG</v>
          </cell>
          <cell r="B2117">
            <v>0</v>
          </cell>
          <cell r="C2117">
            <v>0</v>
          </cell>
        </row>
        <row r="2118">
          <cell r="A2118" t="str">
            <v>SAO JOAO DEL REI-MG</v>
          </cell>
          <cell r="B2118">
            <v>0</v>
          </cell>
          <cell r="C2118">
            <v>0</v>
          </cell>
        </row>
        <row r="2119">
          <cell r="A2119" t="str">
            <v>SAO JOAO DO MANHUACU-MG</v>
          </cell>
          <cell r="B2119">
            <v>0</v>
          </cell>
          <cell r="C2119">
            <v>0</v>
          </cell>
        </row>
        <row r="2120">
          <cell r="A2120" t="str">
            <v>SAO JOAO DO MANTENINHA-MG</v>
          </cell>
          <cell r="B2120">
            <v>0</v>
          </cell>
          <cell r="C2120">
            <v>0</v>
          </cell>
        </row>
        <row r="2121">
          <cell r="A2121" t="str">
            <v>SAO JOAO DO ORIENTE-MG</v>
          </cell>
          <cell r="B2121">
            <v>0</v>
          </cell>
          <cell r="C2121">
            <v>0</v>
          </cell>
        </row>
        <row r="2122">
          <cell r="A2122" t="str">
            <v>SAO JOAO DO PACUI-MG</v>
          </cell>
          <cell r="B2122">
            <v>0</v>
          </cell>
          <cell r="C2122">
            <v>0</v>
          </cell>
        </row>
        <row r="2123">
          <cell r="A2123" t="str">
            <v>SAO JOAO DO PARAISO-MG</v>
          </cell>
          <cell r="B2123">
            <v>0</v>
          </cell>
          <cell r="C2123">
            <v>0</v>
          </cell>
        </row>
        <row r="2124">
          <cell r="A2124" t="str">
            <v>SAO JOAO EVANGELISTA-MG</v>
          </cell>
          <cell r="B2124">
            <v>0</v>
          </cell>
          <cell r="C2124">
            <v>0</v>
          </cell>
        </row>
        <row r="2125">
          <cell r="A2125" t="str">
            <v>SAO JOAO NEPOMUCENO-MG</v>
          </cell>
          <cell r="B2125">
            <v>0</v>
          </cell>
          <cell r="C2125">
            <v>0</v>
          </cell>
        </row>
        <row r="2126">
          <cell r="A2126" t="str">
            <v>SAO JOAQUIM DE BICAS-MG</v>
          </cell>
          <cell r="B2126">
            <v>0</v>
          </cell>
          <cell r="C2126">
            <v>0</v>
          </cell>
        </row>
        <row r="2127">
          <cell r="A2127" t="str">
            <v>SAO JOSE DA BARRA-MG</v>
          </cell>
          <cell r="B2127">
            <v>0</v>
          </cell>
          <cell r="C2127">
            <v>0</v>
          </cell>
        </row>
        <row r="2128">
          <cell r="A2128" t="str">
            <v>SAO JOSE DA LAPA-MG</v>
          </cell>
          <cell r="B2128">
            <v>187649.74</v>
          </cell>
          <cell r="C2128">
            <v>187649.74</v>
          </cell>
        </row>
        <row r="2129">
          <cell r="A2129" t="str">
            <v>SAO JOSE DA SAFIRA-MG</v>
          </cell>
          <cell r="B2129">
            <v>0</v>
          </cell>
          <cell r="C2129">
            <v>0</v>
          </cell>
        </row>
        <row r="2130">
          <cell r="A2130" t="str">
            <v>SAO JOSE DA VARGINHA-MG</v>
          </cell>
          <cell r="B2130">
            <v>0</v>
          </cell>
          <cell r="C2130">
            <v>0</v>
          </cell>
        </row>
        <row r="2131">
          <cell r="A2131" t="str">
            <v>SAO JOSE DO ALEGRE-MG</v>
          </cell>
          <cell r="B2131">
            <v>0</v>
          </cell>
          <cell r="C2131">
            <v>0</v>
          </cell>
        </row>
        <row r="2132">
          <cell r="A2132" t="str">
            <v>SAO JOSE DO DIVINO-MG</v>
          </cell>
          <cell r="B2132">
            <v>0</v>
          </cell>
          <cell r="C2132">
            <v>0</v>
          </cell>
        </row>
        <row r="2133">
          <cell r="A2133" t="str">
            <v>SAO JOSE DO GOIABAL-MG</v>
          </cell>
          <cell r="B2133">
            <v>0</v>
          </cell>
          <cell r="C2133">
            <v>0</v>
          </cell>
        </row>
        <row r="2134">
          <cell r="A2134" t="str">
            <v>SAO JOSE DO JACURI-MG</v>
          </cell>
          <cell r="B2134">
            <v>0</v>
          </cell>
          <cell r="C2134">
            <v>0</v>
          </cell>
        </row>
        <row r="2135">
          <cell r="A2135" t="str">
            <v>SAO JOSE DO MANTIMENTO-MG</v>
          </cell>
          <cell r="B2135">
            <v>0</v>
          </cell>
          <cell r="C2135">
            <v>0</v>
          </cell>
        </row>
        <row r="2136">
          <cell r="A2136" t="str">
            <v>SAO LOURENCO-MG</v>
          </cell>
          <cell r="B2136">
            <v>0</v>
          </cell>
          <cell r="C2136">
            <v>0</v>
          </cell>
        </row>
        <row r="2137">
          <cell r="A2137" t="str">
            <v>SAO MIGUEL DO ANTA-MG</v>
          </cell>
          <cell r="B2137">
            <v>0</v>
          </cell>
          <cell r="C2137">
            <v>0</v>
          </cell>
        </row>
        <row r="2138">
          <cell r="A2138" t="str">
            <v>SAO PEDRO DA UNIAO-MG</v>
          </cell>
          <cell r="B2138">
            <v>0</v>
          </cell>
          <cell r="C2138">
            <v>0</v>
          </cell>
        </row>
        <row r="2139">
          <cell r="A2139" t="str">
            <v>SAO PEDRO DO SUACUI-MG</v>
          </cell>
          <cell r="B2139">
            <v>0</v>
          </cell>
          <cell r="C2139">
            <v>0</v>
          </cell>
        </row>
        <row r="2140">
          <cell r="A2140" t="str">
            <v>SAO PEDRO DOS FERROS-MG</v>
          </cell>
          <cell r="B2140">
            <v>0</v>
          </cell>
          <cell r="C2140">
            <v>0</v>
          </cell>
        </row>
        <row r="2141">
          <cell r="A2141" t="str">
            <v>SAO ROMAO-MG</v>
          </cell>
          <cell r="B2141">
            <v>0</v>
          </cell>
          <cell r="C2141">
            <v>0</v>
          </cell>
        </row>
        <row r="2142">
          <cell r="A2142" t="str">
            <v>SAO ROQUE DE MINAS-MG</v>
          </cell>
          <cell r="B2142">
            <v>0</v>
          </cell>
          <cell r="C2142">
            <v>0</v>
          </cell>
        </row>
        <row r="2143">
          <cell r="A2143" t="str">
            <v>SAO SEBASTIAO DA BELA VISTA-MG</v>
          </cell>
          <cell r="B2143">
            <v>0</v>
          </cell>
          <cell r="C2143">
            <v>0</v>
          </cell>
        </row>
        <row r="2144">
          <cell r="A2144" t="str">
            <v>SAO SEBASTIAO DA VARGEM ALEGRE-MG</v>
          </cell>
          <cell r="B2144">
            <v>0</v>
          </cell>
          <cell r="C2144">
            <v>0</v>
          </cell>
        </row>
        <row r="2145">
          <cell r="A2145" t="str">
            <v>SAO SEBASTIAO DO ANTA-MG</v>
          </cell>
          <cell r="B2145">
            <v>0</v>
          </cell>
          <cell r="C2145">
            <v>0</v>
          </cell>
        </row>
        <row r="2146">
          <cell r="A2146" t="str">
            <v>SAO SEBASTIAO DO MARANHAO-MG</v>
          </cell>
          <cell r="B2146">
            <v>0</v>
          </cell>
          <cell r="C2146">
            <v>0</v>
          </cell>
        </row>
        <row r="2147">
          <cell r="A2147" t="str">
            <v>SAO SEBASTIAO DO OESTE-MG</v>
          </cell>
          <cell r="B2147">
            <v>0</v>
          </cell>
          <cell r="C2147">
            <v>0</v>
          </cell>
        </row>
        <row r="2148">
          <cell r="A2148" t="str">
            <v>SAO SEBASTIAO DO PARAISO-MG</v>
          </cell>
          <cell r="B2148">
            <v>0</v>
          </cell>
          <cell r="C2148">
            <v>0</v>
          </cell>
        </row>
        <row r="2149">
          <cell r="A2149" t="str">
            <v>SAO SEBASTIAO DO RIO PRETO-MG</v>
          </cell>
          <cell r="B2149">
            <v>0</v>
          </cell>
          <cell r="C2149">
            <v>0</v>
          </cell>
        </row>
        <row r="2150">
          <cell r="A2150" t="str">
            <v>SAO SEBASTIAO DO RIO VERDE-MG</v>
          </cell>
          <cell r="B2150">
            <v>0</v>
          </cell>
          <cell r="C2150">
            <v>0</v>
          </cell>
        </row>
        <row r="2151">
          <cell r="A2151" t="str">
            <v>SAO THOME DAS LETRAS-MG</v>
          </cell>
          <cell r="B2151">
            <v>0</v>
          </cell>
          <cell r="C2151">
            <v>0</v>
          </cell>
        </row>
        <row r="2152">
          <cell r="A2152" t="str">
            <v>SAO TIAGO-MG</v>
          </cell>
          <cell r="B2152">
            <v>0</v>
          </cell>
          <cell r="C2152">
            <v>0</v>
          </cell>
        </row>
        <row r="2153">
          <cell r="A2153" t="str">
            <v>SAO TOMAS DE AQUINO-MG</v>
          </cell>
          <cell r="B2153">
            <v>0</v>
          </cell>
          <cell r="C2153">
            <v>0</v>
          </cell>
        </row>
        <row r="2154">
          <cell r="A2154" t="str">
            <v>SAO VICENTE DE MINAS-MG</v>
          </cell>
          <cell r="B2154">
            <v>0</v>
          </cell>
          <cell r="C2154">
            <v>0</v>
          </cell>
        </row>
        <row r="2155">
          <cell r="A2155" t="str">
            <v>SAPUCAI-MIRIM-MG</v>
          </cell>
          <cell r="B2155">
            <v>0</v>
          </cell>
          <cell r="C2155">
            <v>0</v>
          </cell>
        </row>
        <row r="2156">
          <cell r="A2156" t="str">
            <v>SARDOA-MG</v>
          </cell>
          <cell r="B2156">
            <v>0</v>
          </cell>
          <cell r="C2156">
            <v>0</v>
          </cell>
        </row>
        <row r="2157">
          <cell r="A2157" t="str">
            <v>SARZEDO-MG</v>
          </cell>
          <cell r="B2157">
            <v>0</v>
          </cell>
          <cell r="C2157">
            <v>0</v>
          </cell>
        </row>
        <row r="2158">
          <cell r="A2158" t="str">
            <v>SEM-PEIXE-MG</v>
          </cell>
          <cell r="B2158">
            <v>0</v>
          </cell>
          <cell r="C2158">
            <v>0</v>
          </cell>
        </row>
        <row r="2159">
          <cell r="A2159" t="str">
            <v>SENADOR AMARAL-MG</v>
          </cell>
          <cell r="B2159">
            <v>0</v>
          </cell>
          <cell r="C2159">
            <v>0</v>
          </cell>
        </row>
        <row r="2160">
          <cell r="A2160" t="str">
            <v>SENADOR CORTES-MG</v>
          </cell>
          <cell r="B2160">
            <v>0</v>
          </cell>
          <cell r="C2160">
            <v>0</v>
          </cell>
        </row>
        <row r="2161">
          <cell r="A2161" t="str">
            <v>SENADOR FIRMINO-MG</v>
          </cell>
          <cell r="B2161">
            <v>0</v>
          </cell>
          <cell r="C2161">
            <v>0</v>
          </cell>
        </row>
        <row r="2162">
          <cell r="A2162" t="str">
            <v>SENADOR JOSE BENTO-MG</v>
          </cell>
          <cell r="B2162">
            <v>0</v>
          </cell>
          <cell r="C2162">
            <v>0</v>
          </cell>
        </row>
        <row r="2163">
          <cell r="A2163" t="str">
            <v>SENADOR MODESTINO GONCALVES-MG</v>
          </cell>
          <cell r="B2163">
            <v>0</v>
          </cell>
          <cell r="C2163">
            <v>0</v>
          </cell>
        </row>
        <row r="2164">
          <cell r="A2164" t="str">
            <v>SENHORA DE OLIVEIRA-MG</v>
          </cell>
          <cell r="B2164">
            <v>0</v>
          </cell>
          <cell r="C2164">
            <v>0</v>
          </cell>
        </row>
        <row r="2165">
          <cell r="A2165" t="str">
            <v>SENHORA DO PORTO-MG</v>
          </cell>
          <cell r="B2165">
            <v>0</v>
          </cell>
          <cell r="C2165">
            <v>0</v>
          </cell>
        </row>
        <row r="2166">
          <cell r="A2166" t="str">
            <v>SENHORA DOS REMEDIOS-MG</v>
          </cell>
          <cell r="B2166">
            <v>0</v>
          </cell>
          <cell r="C2166">
            <v>0</v>
          </cell>
        </row>
        <row r="2167">
          <cell r="A2167" t="str">
            <v>SERICITA-MG</v>
          </cell>
          <cell r="B2167">
            <v>0</v>
          </cell>
          <cell r="C2167">
            <v>0</v>
          </cell>
        </row>
        <row r="2168">
          <cell r="A2168" t="str">
            <v>SERITINGA-MG</v>
          </cell>
          <cell r="B2168">
            <v>0</v>
          </cell>
          <cell r="C2168">
            <v>0</v>
          </cell>
        </row>
        <row r="2169">
          <cell r="A2169" t="str">
            <v>SERRA AZUL DE MINAS-MG</v>
          </cell>
          <cell r="B2169">
            <v>0</v>
          </cell>
          <cell r="C2169">
            <v>0</v>
          </cell>
        </row>
        <row r="2170">
          <cell r="A2170" t="str">
            <v>SERRA DA SAUDADE-MG</v>
          </cell>
          <cell r="B2170">
            <v>0</v>
          </cell>
          <cell r="C2170">
            <v>0</v>
          </cell>
        </row>
        <row r="2171">
          <cell r="A2171" t="str">
            <v>SERRA DO SALITRE-MG</v>
          </cell>
          <cell r="B2171">
            <v>0</v>
          </cell>
          <cell r="C2171">
            <v>0</v>
          </cell>
        </row>
        <row r="2172">
          <cell r="A2172" t="str">
            <v>SERRA DOS AIMORES-MG</v>
          </cell>
          <cell r="B2172">
            <v>0</v>
          </cell>
          <cell r="C2172">
            <v>0</v>
          </cell>
        </row>
        <row r="2173">
          <cell r="A2173" t="str">
            <v>SERRANIA-MG</v>
          </cell>
          <cell r="B2173">
            <v>0</v>
          </cell>
          <cell r="C2173">
            <v>0</v>
          </cell>
        </row>
        <row r="2174">
          <cell r="A2174" t="str">
            <v>SERRANOPOLIS DE MINAS-MG</v>
          </cell>
          <cell r="B2174">
            <v>0</v>
          </cell>
          <cell r="C2174">
            <v>0</v>
          </cell>
        </row>
        <row r="2175">
          <cell r="A2175" t="str">
            <v>SERRANOS-MG</v>
          </cell>
          <cell r="B2175">
            <v>0</v>
          </cell>
          <cell r="C2175">
            <v>0</v>
          </cell>
        </row>
        <row r="2176">
          <cell r="A2176" t="str">
            <v>SERRO-MG</v>
          </cell>
          <cell r="B2176">
            <v>0</v>
          </cell>
          <cell r="C2176">
            <v>0</v>
          </cell>
        </row>
        <row r="2177">
          <cell r="A2177" t="str">
            <v>SETE LAGOAS-MG</v>
          </cell>
          <cell r="B2177">
            <v>0</v>
          </cell>
          <cell r="C2177">
            <v>0</v>
          </cell>
        </row>
        <row r="2178">
          <cell r="A2178" t="str">
            <v>SETUBINHA-MG</v>
          </cell>
          <cell r="B2178">
            <v>0</v>
          </cell>
          <cell r="C2178">
            <v>0</v>
          </cell>
        </row>
        <row r="2179">
          <cell r="A2179" t="str">
            <v>SILVEIRANIA-MG</v>
          </cell>
          <cell r="B2179">
            <v>0</v>
          </cell>
          <cell r="C2179">
            <v>0</v>
          </cell>
        </row>
        <row r="2180">
          <cell r="A2180" t="str">
            <v>SILVIANOPOLIS-MG</v>
          </cell>
          <cell r="B2180">
            <v>0</v>
          </cell>
          <cell r="C2180">
            <v>0</v>
          </cell>
        </row>
        <row r="2181">
          <cell r="A2181" t="str">
            <v>SIMAO PEREIRA-MG</v>
          </cell>
          <cell r="B2181">
            <v>0</v>
          </cell>
          <cell r="C2181">
            <v>0</v>
          </cell>
        </row>
        <row r="2182">
          <cell r="A2182" t="str">
            <v>SIMONESIA-MG</v>
          </cell>
          <cell r="B2182">
            <v>0</v>
          </cell>
          <cell r="C2182">
            <v>0</v>
          </cell>
        </row>
        <row r="2183">
          <cell r="A2183" t="str">
            <v>SOBRALIA-MG</v>
          </cell>
          <cell r="B2183">
            <v>0</v>
          </cell>
          <cell r="C2183">
            <v>0</v>
          </cell>
        </row>
        <row r="2184">
          <cell r="A2184" t="str">
            <v>SOLEDADE DE MINAS-MG</v>
          </cell>
          <cell r="B2184">
            <v>0</v>
          </cell>
          <cell r="C2184">
            <v>0</v>
          </cell>
        </row>
        <row r="2185">
          <cell r="A2185" t="str">
            <v>TABULEIRO-MG</v>
          </cell>
          <cell r="B2185">
            <v>0</v>
          </cell>
          <cell r="C2185">
            <v>0</v>
          </cell>
        </row>
        <row r="2186">
          <cell r="A2186" t="str">
            <v>TAIOBEIRAS-MG</v>
          </cell>
          <cell r="B2186">
            <v>0</v>
          </cell>
          <cell r="C2186">
            <v>0</v>
          </cell>
        </row>
        <row r="2187">
          <cell r="A2187" t="str">
            <v>TAPARUBA-MG</v>
          </cell>
          <cell r="B2187">
            <v>0</v>
          </cell>
          <cell r="C2187">
            <v>0</v>
          </cell>
        </row>
        <row r="2188">
          <cell r="A2188" t="str">
            <v>TAPIRAI-MG</v>
          </cell>
          <cell r="B2188">
            <v>0</v>
          </cell>
          <cell r="C2188">
            <v>0</v>
          </cell>
        </row>
        <row r="2189">
          <cell r="A2189" t="str">
            <v>TAPIRA-MG</v>
          </cell>
          <cell r="B2189">
            <v>0</v>
          </cell>
          <cell r="C2189">
            <v>0</v>
          </cell>
        </row>
        <row r="2190">
          <cell r="A2190" t="str">
            <v>TAQUARACU DE MINAS-MG</v>
          </cell>
          <cell r="B2190">
            <v>0</v>
          </cell>
          <cell r="C2190">
            <v>0</v>
          </cell>
        </row>
        <row r="2191">
          <cell r="A2191" t="str">
            <v>TARUMIRIM-MG</v>
          </cell>
          <cell r="B2191">
            <v>0</v>
          </cell>
          <cell r="C2191">
            <v>0</v>
          </cell>
        </row>
        <row r="2192">
          <cell r="A2192" t="str">
            <v>TEIXEIRAS-MG</v>
          </cell>
          <cell r="B2192">
            <v>0</v>
          </cell>
          <cell r="C2192">
            <v>0</v>
          </cell>
        </row>
        <row r="2193">
          <cell r="A2193" t="str">
            <v>TEOFILO OTONI-MG</v>
          </cell>
          <cell r="B2193">
            <v>0</v>
          </cell>
          <cell r="C2193">
            <v>0</v>
          </cell>
        </row>
        <row r="2194">
          <cell r="A2194" t="str">
            <v>TIMOTEO-MG</v>
          </cell>
          <cell r="B2194">
            <v>0</v>
          </cell>
          <cell r="C2194">
            <v>0</v>
          </cell>
        </row>
        <row r="2195">
          <cell r="A2195" t="str">
            <v>TIRADENTES-MG</v>
          </cell>
          <cell r="B2195">
            <v>0</v>
          </cell>
          <cell r="C2195">
            <v>0</v>
          </cell>
        </row>
        <row r="2196">
          <cell r="A2196" t="str">
            <v>TIROS-MG</v>
          </cell>
          <cell r="B2196">
            <v>0</v>
          </cell>
          <cell r="C2196">
            <v>0</v>
          </cell>
        </row>
        <row r="2197">
          <cell r="A2197" t="str">
            <v>TOCANTINS-MG</v>
          </cell>
          <cell r="B2197">
            <v>0</v>
          </cell>
          <cell r="C2197">
            <v>0</v>
          </cell>
        </row>
        <row r="2198">
          <cell r="A2198" t="str">
            <v>TOCOS DO MOJI-MG</v>
          </cell>
          <cell r="B2198">
            <v>0</v>
          </cell>
          <cell r="C2198">
            <v>0</v>
          </cell>
        </row>
        <row r="2199">
          <cell r="A2199" t="str">
            <v>TOLEDO-MG</v>
          </cell>
          <cell r="B2199">
            <v>0</v>
          </cell>
          <cell r="C2199">
            <v>0</v>
          </cell>
        </row>
        <row r="2200">
          <cell r="A2200" t="str">
            <v>TOMBOS-MG</v>
          </cell>
          <cell r="B2200">
            <v>0</v>
          </cell>
          <cell r="C2200">
            <v>0</v>
          </cell>
        </row>
        <row r="2201">
          <cell r="A2201" t="str">
            <v>TRES CORACOES-MG</v>
          </cell>
          <cell r="B2201">
            <v>0</v>
          </cell>
          <cell r="C2201">
            <v>0</v>
          </cell>
        </row>
        <row r="2202">
          <cell r="A2202" t="str">
            <v>TRES MARIAS-MG</v>
          </cell>
          <cell r="B2202">
            <v>0</v>
          </cell>
          <cell r="C2202">
            <v>0</v>
          </cell>
        </row>
        <row r="2203">
          <cell r="A2203" t="str">
            <v>TRES PONTAS-MG</v>
          </cell>
          <cell r="B2203">
            <v>0</v>
          </cell>
          <cell r="C2203">
            <v>0</v>
          </cell>
        </row>
        <row r="2204">
          <cell r="A2204" t="str">
            <v>TUMIRITINGA-MG</v>
          </cell>
          <cell r="B2204">
            <v>0</v>
          </cell>
          <cell r="C2204">
            <v>0</v>
          </cell>
        </row>
        <row r="2205">
          <cell r="A2205" t="str">
            <v>TUPACIGUARA-MG</v>
          </cell>
          <cell r="B2205">
            <v>0</v>
          </cell>
          <cell r="C2205">
            <v>0</v>
          </cell>
        </row>
        <row r="2206">
          <cell r="A2206" t="str">
            <v>TURMALINA-MG</v>
          </cell>
          <cell r="B2206">
            <v>0</v>
          </cell>
          <cell r="C2206">
            <v>0</v>
          </cell>
        </row>
        <row r="2207">
          <cell r="A2207" t="str">
            <v>TURVOLANDIA-MG</v>
          </cell>
          <cell r="B2207">
            <v>0</v>
          </cell>
          <cell r="C2207">
            <v>0</v>
          </cell>
        </row>
        <row r="2208">
          <cell r="A2208" t="str">
            <v>UBAI-MG</v>
          </cell>
          <cell r="B2208">
            <v>0</v>
          </cell>
          <cell r="C2208">
            <v>0</v>
          </cell>
        </row>
        <row r="2209">
          <cell r="A2209" t="str">
            <v>UBA-MG</v>
          </cell>
          <cell r="B2209">
            <v>0</v>
          </cell>
          <cell r="C2209">
            <v>0</v>
          </cell>
        </row>
        <row r="2210">
          <cell r="A2210" t="str">
            <v>UBAPORANGA-MG</v>
          </cell>
          <cell r="B2210">
            <v>0</v>
          </cell>
          <cell r="C2210">
            <v>0</v>
          </cell>
        </row>
        <row r="2211">
          <cell r="A2211" t="str">
            <v>UBERABA-MG</v>
          </cell>
          <cell r="B2211">
            <v>0</v>
          </cell>
          <cell r="C2211">
            <v>0</v>
          </cell>
        </row>
        <row r="2212">
          <cell r="A2212" t="str">
            <v>UBERLANDIA-MG</v>
          </cell>
          <cell r="B2212">
            <v>0</v>
          </cell>
          <cell r="C2212">
            <v>0</v>
          </cell>
        </row>
        <row r="2213">
          <cell r="A2213" t="str">
            <v>UMBURATIBA-MG</v>
          </cell>
          <cell r="B2213">
            <v>0</v>
          </cell>
          <cell r="C2213">
            <v>0</v>
          </cell>
        </row>
        <row r="2214">
          <cell r="A2214" t="str">
            <v>UNAI-MG</v>
          </cell>
          <cell r="B2214">
            <v>0</v>
          </cell>
          <cell r="C2214">
            <v>0</v>
          </cell>
        </row>
        <row r="2215">
          <cell r="A2215" t="str">
            <v>UNIAO DE MINAS-MG</v>
          </cell>
          <cell r="B2215">
            <v>0</v>
          </cell>
          <cell r="C2215">
            <v>0</v>
          </cell>
        </row>
        <row r="2216">
          <cell r="A2216" t="str">
            <v>URUANA DE MINAS-MG</v>
          </cell>
          <cell r="B2216">
            <v>0</v>
          </cell>
          <cell r="C2216">
            <v>0</v>
          </cell>
        </row>
        <row r="2217">
          <cell r="A2217" t="str">
            <v>URUCANIA-MG</v>
          </cell>
          <cell r="B2217">
            <v>0</v>
          </cell>
          <cell r="C2217">
            <v>0</v>
          </cell>
        </row>
        <row r="2218">
          <cell r="A2218" t="str">
            <v>URUCUIA-MG</v>
          </cell>
          <cell r="B2218">
            <v>0</v>
          </cell>
          <cell r="C2218">
            <v>0</v>
          </cell>
        </row>
        <row r="2219">
          <cell r="A2219" t="str">
            <v>VARGEM ALEGRE-MG</v>
          </cell>
          <cell r="B2219">
            <v>0</v>
          </cell>
          <cell r="C2219">
            <v>0</v>
          </cell>
        </row>
        <row r="2220">
          <cell r="A2220" t="str">
            <v>VARGEM BONITA-MG</v>
          </cell>
          <cell r="B2220">
            <v>0</v>
          </cell>
          <cell r="C2220">
            <v>0</v>
          </cell>
        </row>
        <row r="2221">
          <cell r="A2221" t="str">
            <v>VARGEM GRANDE DO RIO PARDO-MG</v>
          </cell>
          <cell r="B2221">
            <v>0</v>
          </cell>
          <cell r="C2221">
            <v>0</v>
          </cell>
        </row>
        <row r="2222">
          <cell r="A2222" t="str">
            <v>VARGINHA-MG</v>
          </cell>
          <cell r="B2222">
            <v>0</v>
          </cell>
          <cell r="C2222">
            <v>0</v>
          </cell>
        </row>
        <row r="2223">
          <cell r="A2223" t="str">
            <v>VARJAO DE MINAS-MG</v>
          </cell>
          <cell r="B2223">
            <v>0</v>
          </cell>
          <cell r="C2223">
            <v>0</v>
          </cell>
        </row>
        <row r="2224">
          <cell r="A2224" t="str">
            <v>VARZEA DA PALMA-MG</v>
          </cell>
          <cell r="B2224">
            <v>0</v>
          </cell>
          <cell r="C2224">
            <v>0</v>
          </cell>
        </row>
        <row r="2225">
          <cell r="A2225" t="str">
            <v>VARZELANDIA-MG</v>
          </cell>
          <cell r="B2225">
            <v>0</v>
          </cell>
          <cell r="C2225">
            <v>0</v>
          </cell>
        </row>
        <row r="2226">
          <cell r="A2226" t="str">
            <v>VAZANTE-MG</v>
          </cell>
          <cell r="B2226">
            <v>0</v>
          </cell>
          <cell r="C2226">
            <v>0</v>
          </cell>
        </row>
        <row r="2227">
          <cell r="A2227" t="str">
            <v>VERDELANDIA-MG</v>
          </cell>
          <cell r="B2227">
            <v>0</v>
          </cell>
          <cell r="C2227">
            <v>0</v>
          </cell>
        </row>
        <row r="2228">
          <cell r="A2228" t="str">
            <v>VEREDINHA-MG</v>
          </cell>
          <cell r="B2228">
            <v>0</v>
          </cell>
          <cell r="C2228">
            <v>0</v>
          </cell>
        </row>
        <row r="2229">
          <cell r="A2229" t="str">
            <v>VERISSIMO-MG</v>
          </cell>
          <cell r="B2229">
            <v>0</v>
          </cell>
          <cell r="C2229">
            <v>0</v>
          </cell>
        </row>
        <row r="2230">
          <cell r="A2230" t="str">
            <v>VERMELHO NOVO-MG</v>
          </cell>
          <cell r="B2230">
            <v>0</v>
          </cell>
          <cell r="C2230">
            <v>0</v>
          </cell>
        </row>
        <row r="2231">
          <cell r="A2231" t="str">
            <v>VESPASIANO-MG</v>
          </cell>
          <cell r="B2231">
            <v>0</v>
          </cell>
          <cell r="C2231">
            <v>0</v>
          </cell>
        </row>
        <row r="2232">
          <cell r="A2232" t="str">
            <v>VICOSA-MG</v>
          </cell>
          <cell r="B2232">
            <v>0</v>
          </cell>
          <cell r="C2232">
            <v>0</v>
          </cell>
        </row>
        <row r="2233">
          <cell r="A2233" t="str">
            <v>VIEIRAS-MG</v>
          </cell>
          <cell r="B2233">
            <v>0</v>
          </cell>
          <cell r="C2233">
            <v>0</v>
          </cell>
        </row>
        <row r="2234">
          <cell r="A2234" t="str">
            <v>VIRGEM DA LAPA-MG</v>
          </cell>
          <cell r="B2234">
            <v>0</v>
          </cell>
          <cell r="C2234">
            <v>0</v>
          </cell>
        </row>
        <row r="2235">
          <cell r="A2235" t="str">
            <v>VIRGINIA-MG</v>
          </cell>
          <cell r="B2235">
            <v>0</v>
          </cell>
          <cell r="C2235">
            <v>0</v>
          </cell>
        </row>
        <row r="2236">
          <cell r="A2236" t="str">
            <v>VIRGINOPOLIS-MG</v>
          </cell>
          <cell r="B2236">
            <v>0</v>
          </cell>
          <cell r="C2236">
            <v>0</v>
          </cell>
        </row>
        <row r="2237">
          <cell r="A2237" t="str">
            <v>VIRGOLANDIA-MG</v>
          </cell>
          <cell r="B2237">
            <v>0</v>
          </cell>
          <cell r="C2237">
            <v>0</v>
          </cell>
        </row>
        <row r="2238">
          <cell r="A2238" t="str">
            <v>VISCONDE DO RIO BRANCO-MG</v>
          </cell>
          <cell r="B2238">
            <v>0</v>
          </cell>
          <cell r="C2238">
            <v>0</v>
          </cell>
        </row>
        <row r="2239">
          <cell r="A2239" t="str">
            <v>VOLTA GRANDE-MG</v>
          </cell>
          <cell r="B2239">
            <v>0</v>
          </cell>
          <cell r="C2239">
            <v>0</v>
          </cell>
        </row>
        <row r="2240">
          <cell r="A2240" t="str">
            <v>WENCESLAU BRAZ-MG</v>
          </cell>
          <cell r="B2240">
            <v>0</v>
          </cell>
          <cell r="C2240">
            <v>0</v>
          </cell>
        </row>
        <row r="2241">
          <cell r="A2241" t="str">
            <v>AGUA CLARA-MS</v>
          </cell>
          <cell r="B2241">
            <v>0</v>
          </cell>
          <cell r="C2241">
            <v>0</v>
          </cell>
        </row>
        <row r="2242">
          <cell r="A2242" t="str">
            <v>ALCINOPOLIS-MS</v>
          </cell>
          <cell r="B2242">
            <v>0</v>
          </cell>
          <cell r="C2242">
            <v>0</v>
          </cell>
        </row>
        <row r="2243">
          <cell r="A2243" t="str">
            <v>AMAMBAI-MS</v>
          </cell>
          <cell r="B2243">
            <v>0</v>
          </cell>
          <cell r="C2243">
            <v>0</v>
          </cell>
        </row>
        <row r="2244">
          <cell r="A2244" t="str">
            <v>ANASTACIO-MS</v>
          </cell>
          <cell r="B2244">
            <v>0</v>
          </cell>
          <cell r="C2244">
            <v>0</v>
          </cell>
        </row>
        <row r="2245">
          <cell r="A2245" t="str">
            <v>ANAURILANDIA-MS</v>
          </cell>
          <cell r="B2245">
            <v>0</v>
          </cell>
          <cell r="C2245">
            <v>0</v>
          </cell>
        </row>
        <row r="2246">
          <cell r="A2246" t="str">
            <v>ANGELICA-MS</v>
          </cell>
          <cell r="B2246">
            <v>0</v>
          </cell>
          <cell r="C2246">
            <v>0</v>
          </cell>
        </row>
        <row r="2247">
          <cell r="A2247" t="str">
            <v>ANTONIO JOAO-MS</v>
          </cell>
          <cell r="B2247">
            <v>0</v>
          </cell>
          <cell r="C2247">
            <v>0</v>
          </cell>
        </row>
        <row r="2248">
          <cell r="A2248" t="str">
            <v>APARECIDA DO TABOADO-MS</v>
          </cell>
          <cell r="B2248">
            <v>0</v>
          </cell>
          <cell r="C2248">
            <v>0</v>
          </cell>
        </row>
        <row r="2249">
          <cell r="A2249" t="str">
            <v>AQUIDAUANA-MS</v>
          </cell>
          <cell r="B2249">
            <v>0</v>
          </cell>
          <cell r="C2249">
            <v>0</v>
          </cell>
        </row>
        <row r="2250">
          <cell r="A2250" t="str">
            <v>ARAL MOREIRA-MS</v>
          </cell>
          <cell r="B2250">
            <v>0</v>
          </cell>
          <cell r="C2250">
            <v>0</v>
          </cell>
        </row>
        <row r="2251">
          <cell r="A2251" t="str">
            <v>BANDEIRANTES-MS</v>
          </cell>
          <cell r="B2251">
            <v>0</v>
          </cell>
          <cell r="C2251">
            <v>0</v>
          </cell>
        </row>
        <row r="2252">
          <cell r="A2252" t="str">
            <v>BATAGUASSU-MS</v>
          </cell>
          <cell r="B2252">
            <v>0</v>
          </cell>
          <cell r="C2252">
            <v>0</v>
          </cell>
        </row>
        <row r="2253">
          <cell r="A2253" t="str">
            <v>BATAIPORA-MS</v>
          </cell>
          <cell r="B2253">
            <v>0</v>
          </cell>
          <cell r="C2253">
            <v>0</v>
          </cell>
        </row>
        <row r="2254">
          <cell r="A2254" t="str">
            <v>BELA VISTA-MS</v>
          </cell>
          <cell r="B2254">
            <v>0</v>
          </cell>
          <cell r="C2254">
            <v>0</v>
          </cell>
        </row>
        <row r="2255">
          <cell r="A2255" t="str">
            <v>BODOQUENA-MS</v>
          </cell>
          <cell r="B2255">
            <v>0</v>
          </cell>
          <cell r="C2255">
            <v>0</v>
          </cell>
        </row>
        <row r="2256">
          <cell r="A2256" t="str">
            <v>BONITO-MS</v>
          </cell>
          <cell r="B2256">
            <v>0</v>
          </cell>
          <cell r="C2256">
            <v>0</v>
          </cell>
        </row>
        <row r="2257">
          <cell r="A2257" t="str">
            <v>BRASILANDIA-MS</v>
          </cell>
          <cell r="B2257">
            <v>0</v>
          </cell>
          <cell r="C2257">
            <v>0</v>
          </cell>
        </row>
        <row r="2258">
          <cell r="A2258" t="str">
            <v>CAARAPO-MS</v>
          </cell>
          <cell r="B2258">
            <v>0</v>
          </cell>
          <cell r="C2258">
            <v>0</v>
          </cell>
        </row>
        <row r="2259">
          <cell r="A2259" t="str">
            <v>CAMAPUA-MS</v>
          </cell>
          <cell r="B2259">
            <v>0</v>
          </cell>
          <cell r="C2259">
            <v>0</v>
          </cell>
        </row>
        <row r="2260">
          <cell r="A2260" t="str">
            <v>CAMPO GRANDE-MS</v>
          </cell>
          <cell r="B2260">
            <v>0</v>
          </cell>
          <cell r="C2260">
            <v>0</v>
          </cell>
        </row>
        <row r="2261">
          <cell r="A2261" t="str">
            <v>CARACOL-MS</v>
          </cell>
          <cell r="B2261">
            <v>0</v>
          </cell>
          <cell r="C2261">
            <v>0</v>
          </cell>
        </row>
        <row r="2262">
          <cell r="A2262" t="str">
            <v>CASSILANDIA-MS</v>
          </cell>
          <cell r="B2262">
            <v>0</v>
          </cell>
          <cell r="C2262">
            <v>0</v>
          </cell>
        </row>
        <row r="2263">
          <cell r="A2263" t="str">
            <v>CHAPADAO DO SUL-MS</v>
          </cell>
          <cell r="B2263">
            <v>0</v>
          </cell>
          <cell r="C2263">
            <v>0</v>
          </cell>
        </row>
        <row r="2264">
          <cell r="A2264" t="str">
            <v>CORGUINHO-MS</v>
          </cell>
          <cell r="B2264">
            <v>0</v>
          </cell>
          <cell r="C2264">
            <v>0</v>
          </cell>
        </row>
        <row r="2265">
          <cell r="A2265" t="str">
            <v>CORONEL SAPUCAIA-MS</v>
          </cell>
          <cell r="B2265">
            <v>0</v>
          </cell>
          <cell r="C2265">
            <v>0</v>
          </cell>
        </row>
        <row r="2266">
          <cell r="A2266" t="str">
            <v>CORUMBA-MS</v>
          </cell>
          <cell r="B2266">
            <v>0</v>
          </cell>
          <cell r="C2266">
            <v>0</v>
          </cell>
        </row>
        <row r="2267">
          <cell r="A2267" t="str">
            <v>COSTA RICA-MS</v>
          </cell>
          <cell r="B2267">
            <v>0</v>
          </cell>
          <cell r="C2267">
            <v>0</v>
          </cell>
        </row>
        <row r="2268">
          <cell r="A2268" t="str">
            <v>COXIM-MS</v>
          </cell>
          <cell r="B2268">
            <v>0</v>
          </cell>
          <cell r="C2268">
            <v>0</v>
          </cell>
        </row>
        <row r="2269">
          <cell r="A2269" t="str">
            <v>DEODAPOLIS-MS</v>
          </cell>
          <cell r="B2269">
            <v>0</v>
          </cell>
          <cell r="C2269">
            <v>0</v>
          </cell>
        </row>
        <row r="2270">
          <cell r="A2270" t="str">
            <v>DOIS IRMAOS DO BURITI-MS</v>
          </cell>
          <cell r="B2270">
            <v>0</v>
          </cell>
          <cell r="C2270">
            <v>0</v>
          </cell>
        </row>
        <row r="2271">
          <cell r="A2271" t="str">
            <v>DOURADINA-MS</v>
          </cell>
          <cell r="B2271">
            <v>0</v>
          </cell>
          <cell r="C2271">
            <v>0</v>
          </cell>
        </row>
        <row r="2272">
          <cell r="A2272" t="str">
            <v>DOURADOS-MS</v>
          </cell>
          <cell r="B2272">
            <v>0</v>
          </cell>
          <cell r="C2272">
            <v>0</v>
          </cell>
        </row>
        <row r="2273">
          <cell r="A2273" t="str">
            <v>ELDORADO-MS</v>
          </cell>
          <cell r="B2273">
            <v>0</v>
          </cell>
          <cell r="C2273">
            <v>0</v>
          </cell>
        </row>
        <row r="2274">
          <cell r="A2274" t="str">
            <v>FATIMA DO SUL-MS</v>
          </cell>
          <cell r="B2274">
            <v>0</v>
          </cell>
          <cell r="C2274">
            <v>0</v>
          </cell>
        </row>
        <row r="2275">
          <cell r="A2275" t="str">
            <v>GLORIA DE DOURADOS-MS</v>
          </cell>
          <cell r="B2275">
            <v>0</v>
          </cell>
          <cell r="C2275">
            <v>0</v>
          </cell>
        </row>
        <row r="2276">
          <cell r="A2276" t="str">
            <v>GUIA LOPES DA LAGUNA-MS</v>
          </cell>
          <cell r="B2276">
            <v>0</v>
          </cell>
          <cell r="C2276">
            <v>0</v>
          </cell>
        </row>
        <row r="2277">
          <cell r="A2277" t="str">
            <v>IGUATEMI-MS</v>
          </cell>
          <cell r="B2277">
            <v>0</v>
          </cell>
          <cell r="C2277">
            <v>0</v>
          </cell>
        </row>
        <row r="2278">
          <cell r="A2278" t="str">
            <v>INOCENCIA-MS</v>
          </cell>
          <cell r="B2278">
            <v>0</v>
          </cell>
          <cell r="C2278">
            <v>0</v>
          </cell>
        </row>
        <row r="2279">
          <cell r="A2279" t="str">
            <v>ITAPORA-MS</v>
          </cell>
          <cell r="B2279">
            <v>0</v>
          </cell>
          <cell r="C2279">
            <v>0</v>
          </cell>
        </row>
        <row r="2280">
          <cell r="A2280" t="str">
            <v>ITAQUIRAI-MS</v>
          </cell>
          <cell r="B2280">
            <v>0</v>
          </cell>
          <cell r="C2280">
            <v>0</v>
          </cell>
        </row>
        <row r="2281">
          <cell r="A2281" t="str">
            <v>IVINHEMA-MS</v>
          </cell>
          <cell r="B2281">
            <v>0</v>
          </cell>
          <cell r="C2281">
            <v>0</v>
          </cell>
        </row>
        <row r="2282">
          <cell r="A2282" t="str">
            <v>JAPORA-MS</v>
          </cell>
          <cell r="B2282">
            <v>0</v>
          </cell>
          <cell r="C2282">
            <v>0</v>
          </cell>
        </row>
        <row r="2283">
          <cell r="A2283" t="str">
            <v>JARAGUARI-MS</v>
          </cell>
          <cell r="B2283">
            <v>0</v>
          </cell>
          <cell r="C2283">
            <v>0</v>
          </cell>
        </row>
        <row r="2284">
          <cell r="A2284" t="str">
            <v>JARDIM-MS</v>
          </cell>
          <cell r="B2284">
            <v>0</v>
          </cell>
          <cell r="C2284">
            <v>0</v>
          </cell>
        </row>
        <row r="2285">
          <cell r="A2285" t="str">
            <v>JATEI-MS</v>
          </cell>
          <cell r="B2285">
            <v>0</v>
          </cell>
          <cell r="C2285">
            <v>0</v>
          </cell>
        </row>
        <row r="2286">
          <cell r="A2286" t="str">
            <v>JUTI-MS</v>
          </cell>
          <cell r="B2286">
            <v>0</v>
          </cell>
          <cell r="C2286">
            <v>0</v>
          </cell>
        </row>
        <row r="2287">
          <cell r="A2287" t="str">
            <v>LADARIO-MS</v>
          </cell>
          <cell r="B2287">
            <v>0</v>
          </cell>
          <cell r="C2287">
            <v>0</v>
          </cell>
        </row>
        <row r="2288">
          <cell r="A2288" t="str">
            <v>LAGUNA CARAPA-MS</v>
          </cell>
          <cell r="B2288">
            <v>0</v>
          </cell>
          <cell r="C2288">
            <v>0</v>
          </cell>
        </row>
        <row r="2289">
          <cell r="A2289" t="str">
            <v>MARACAJU-MS</v>
          </cell>
          <cell r="B2289">
            <v>0</v>
          </cell>
          <cell r="C2289">
            <v>0</v>
          </cell>
        </row>
        <row r="2290">
          <cell r="A2290" t="str">
            <v>MIRANDA-MS</v>
          </cell>
          <cell r="B2290">
            <v>0</v>
          </cell>
          <cell r="C2290">
            <v>0</v>
          </cell>
        </row>
        <row r="2291">
          <cell r="A2291" t="str">
            <v>MUNDO NOVO-MS</v>
          </cell>
          <cell r="B2291">
            <v>0</v>
          </cell>
          <cell r="C2291">
            <v>0</v>
          </cell>
        </row>
        <row r="2292">
          <cell r="A2292" t="str">
            <v>NAVIRAI-MS</v>
          </cell>
          <cell r="B2292">
            <v>0</v>
          </cell>
          <cell r="C2292">
            <v>0</v>
          </cell>
        </row>
        <row r="2293">
          <cell r="A2293" t="str">
            <v>NIOAQUE-MS</v>
          </cell>
          <cell r="B2293">
            <v>0</v>
          </cell>
          <cell r="C2293">
            <v>0</v>
          </cell>
        </row>
        <row r="2294">
          <cell r="A2294" t="str">
            <v>NOVA ALVORADA DO SUL-MS</v>
          </cell>
          <cell r="B2294">
            <v>0</v>
          </cell>
          <cell r="C2294">
            <v>0</v>
          </cell>
        </row>
        <row r="2295">
          <cell r="A2295" t="str">
            <v>NOVA ANDRADINA-MS</v>
          </cell>
          <cell r="B2295">
            <v>0</v>
          </cell>
          <cell r="C2295">
            <v>0</v>
          </cell>
        </row>
        <row r="2296">
          <cell r="A2296" t="str">
            <v>NOVO HORIZONTE DO SUL-MS</v>
          </cell>
          <cell r="B2296">
            <v>0</v>
          </cell>
          <cell r="C2296">
            <v>0</v>
          </cell>
        </row>
        <row r="2297">
          <cell r="A2297" t="str">
            <v>PARANAIBA-MS</v>
          </cell>
          <cell r="B2297">
            <v>0</v>
          </cell>
          <cell r="C2297">
            <v>0</v>
          </cell>
        </row>
        <row r="2298">
          <cell r="A2298" t="str">
            <v>PARANHOS-MS</v>
          </cell>
          <cell r="B2298">
            <v>0</v>
          </cell>
          <cell r="C2298">
            <v>0</v>
          </cell>
        </row>
        <row r="2299">
          <cell r="A2299" t="str">
            <v>PEDRO GOMES-MS</v>
          </cell>
          <cell r="B2299">
            <v>0</v>
          </cell>
          <cell r="C2299">
            <v>0</v>
          </cell>
        </row>
        <row r="2300">
          <cell r="A2300" t="str">
            <v>PONTA PORA-MS</v>
          </cell>
          <cell r="B2300">
            <v>0</v>
          </cell>
          <cell r="C2300">
            <v>0</v>
          </cell>
        </row>
        <row r="2301">
          <cell r="A2301" t="str">
            <v>PORTO MURTINHO-MS</v>
          </cell>
          <cell r="B2301">
            <v>0</v>
          </cell>
          <cell r="C2301">
            <v>0</v>
          </cell>
        </row>
        <row r="2302">
          <cell r="A2302" t="str">
            <v>RIBAS DO RIO PARDO-MS</v>
          </cell>
          <cell r="B2302">
            <v>0</v>
          </cell>
          <cell r="C2302">
            <v>0</v>
          </cell>
        </row>
        <row r="2303">
          <cell r="A2303" t="str">
            <v>RIO BRILHANTE-MS</v>
          </cell>
          <cell r="B2303">
            <v>0</v>
          </cell>
          <cell r="C2303">
            <v>0</v>
          </cell>
        </row>
        <row r="2304">
          <cell r="A2304" t="str">
            <v>RIO NEGRO-MS</v>
          </cell>
          <cell r="B2304">
            <v>0</v>
          </cell>
          <cell r="C2304">
            <v>0</v>
          </cell>
        </row>
        <row r="2305">
          <cell r="A2305" t="str">
            <v>RIO VERDE DE MATO GROSSO-MS</v>
          </cell>
          <cell r="B2305">
            <v>0</v>
          </cell>
          <cell r="C2305">
            <v>0</v>
          </cell>
        </row>
        <row r="2306">
          <cell r="A2306" t="str">
            <v>ROCHEDO-MS</v>
          </cell>
          <cell r="B2306">
            <v>0</v>
          </cell>
          <cell r="C2306">
            <v>0</v>
          </cell>
        </row>
        <row r="2307">
          <cell r="A2307" t="str">
            <v>SANTA RITA DO PARDO-MS</v>
          </cell>
          <cell r="B2307">
            <v>0</v>
          </cell>
          <cell r="C2307">
            <v>0</v>
          </cell>
        </row>
        <row r="2308">
          <cell r="A2308" t="str">
            <v>SAO GABRIEL DO OESTE-MS</v>
          </cell>
          <cell r="B2308">
            <v>0</v>
          </cell>
          <cell r="C2308">
            <v>0</v>
          </cell>
        </row>
        <row r="2309">
          <cell r="A2309" t="str">
            <v>SELVIRIA-MS</v>
          </cell>
          <cell r="B2309">
            <v>0</v>
          </cell>
          <cell r="C2309">
            <v>0</v>
          </cell>
        </row>
        <row r="2310">
          <cell r="A2310" t="str">
            <v>SETE QUEDAS-MS</v>
          </cell>
          <cell r="B2310">
            <v>0</v>
          </cell>
          <cell r="C2310">
            <v>0</v>
          </cell>
        </row>
        <row r="2311">
          <cell r="A2311" t="str">
            <v>SIDROLANDIA-MS</v>
          </cell>
          <cell r="B2311">
            <v>0</v>
          </cell>
          <cell r="C2311">
            <v>0</v>
          </cell>
        </row>
        <row r="2312">
          <cell r="A2312" t="str">
            <v>SONORA-MS</v>
          </cell>
          <cell r="B2312">
            <v>0</v>
          </cell>
          <cell r="C2312">
            <v>0</v>
          </cell>
        </row>
        <row r="2313">
          <cell r="A2313" t="str">
            <v>TACURU-MS</v>
          </cell>
          <cell r="B2313">
            <v>0</v>
          </cell>
          <cell r="C2313">
            <v>0</v>
          </cell>
        </row>
        <row r="2314">
          <cell r="A2314" t="str">
            <v>TAQUARUSSU-MS</v>
          </cell>
          <cell r="B2314">
            <v>0</v>
          </cell>
          <cell r="C2314">
            <v>0</v>
          </cell>
        </row>
        <row r="2315">
          <cell r="A2315" t="str">
            <v>TERENOS-MS</v>
          </cell>
          <cell r="B2315">
            <v>0</v>
          </cell>
          <cell r="C2315">
            <v>0</v>
          </cell>
        </row>
        <row r="2316">
          <cell r="A2316" t="str">
            <v>TRES LAGOAS-MS</v>
          </cell>
          <cell r="B2316">
            <v>0</v>
          </cell>
          <cell r="C2316">
            <v>0</v>
          </cell>
        </row>
        <row r="2317">
          <cell r="A2317" t="str">
            <v>VICENTINA-MS</v>
          </cell>
          <cell r="B2317">
            <v>0</v>
          </cell>
          <cell r="C2317">
            <v>0</v>
          </cell>
        </row>
        <row r="2318">
          <cell r="A2318" t="str">
            <v>ACORIZAL-MT</v>
          </cell>
          <cell r="B2318">
            <v>0</v>
          </cell>
          <cell r="C2318">
            <v>0</v>
          </cell>
        </row>
        <row r="2319">
          <cell r="A2319" t="str">
            <v>AGUA BOA-MT</v>
          </cell>
          <cell r="B2319">
            <v>0</v>
          </cell>
          <cell r="C2319">
            <v>0</v>
          </cell>
        </row>
        <row r="2320">
          <cell r="A2320" t="str">
            <v>ALTA FLORESTA-MT</v>
          </cell>
          <cell r="B2320">
            <v>0</v>
          </cell>
          <cell r="C2320">
            <v>0</v>
          </cell>
        </row>
        <row r="2321">
          <cell r="A2321" t="str">
            <v>ALTO ARAGUAIA-MT</v>
          </cell>
          <cell r="B2321">
            <v>0</v>
          </cell>
          <cell r="C2321">
            <v>0</v>
          </cell>
        </row>
        <row r="2322">
          <cell r="A2322" t="str">
            <v>ALTO BOA VISTA-MT</v>
          </cell>
          <cell r="B2322">
            <v>0</v>
          </cell>
          <cell r="C2322">
            <v>0</v>
          </cell>
        </row>
        <row r="2323">
          <cell r="A2323" t="str">
            <v>ALTO GARCAS-MT</v>
          </cell>
          <cell r="B2323">
            <v>0</v>
          </cell>
          <cell r="C2323">
            <v>0</v>
          </cell>
        </row>
        <row r="2324">
          <cell r="A2324" t="str">
            <v>ALTO PARAGUAI-MT</v>
          </cell>
          <cell r="B2324">
            <v>0</v>
          </cell>
          <cell r="C2324">
            <v>0</v>
          </cell>
        </row>
        <row r="2325">
          <cell r="A2325" t="str">
            <v>ALTO TAQUARI-MT</v>
          </cell>
          <cell r="B2325">
            <v>0</v>
          </cell>
          <cell r="C2325">
            <v>0</v>
          </cell>
        </row>
        <row r="2326">
          <cell r="A2326" t="str">
            <v>APIACAS-MT</v>
          </cell>
          <cell r="B2326">
            <v>0</v>
          </cell>
          <cell r="C2326">
            <v>0</v>
          </cell>
        </row>
        <row r="2327">
          <cell r="A2327" t="str">
            <v>ARAGUAIANA-MT</v>
          </cell>
          <cell r="B2327">
            <v>0</v>
          </cell>
          <cell r="C2327">
            <v>0</v>
          </cell>
        </row>
        <row r="2328">
          <cell r="A2328" t="str">
            <v>ARAGUAINHA-MT</v>
          </cell>
          <cell r="B2328">
            <v>0</v>
          </cell>
          <cell r="C2328">
            <v>0</v>
          </cell>
        </row>
        <row r="2329">
          <cell r="A2329" t="str">
            <v>ARAPUTANGA-MT</v>
          </cell>
          <cell r="B2329">
            <v>0</v>
          </cell>
          <cell r="C2329">
            <v>0</v>
          </cell>
        </row>
        <row r="2330">
          <cell r="A2330" t="str">
            <v>ARENAPOLIS-MT</v>
          </cell>
          <cell r="B2330">
            <v>0</v>
          </cell>
          <cell r="C2330">
            <v>0</v>
          </cell>
        </row>
        <row r="2331">
          <cell r="A2331" t="str">
            <v>ARIPUANA-MT</v>
          </cell>
          <cell r="B2331">
            <v>0</v>
          </cell>
          <cell r="C2331">
            <v>0</v>
          </cell>
        </row>
        <row r="2332">
          <cell r="A2332" t="str">
            <v>BARAO DE MELGACO-MT</v>
          </cell>
          <cell r="B2332">
            <v>0</v>
          </cell>
          <cell r="C2332">
            <v>0</v>
          </cell>
        </row>
        <row r="2333">
          <cell r="A2333" t="str">
            <v>BARRA DO BUGRES-MT</v>
          </cell>
          <cell r="B2333">
            <v>0</v>
          </cell>
          <cell r="C2333">
            <v>0</v>
          </cell>
        </row>
        <row r="2334">
          <cell r="A2334" t="str">
            <v>BARRA DO GARCAS-MT</v>
          </cell>
          <cell r="B2334">
            <v>0</v>
          </cell>
          <cell r="C2334">
            <v>0</v>
          </cell>
        </row>
        <row r="2335">
          <cell r="A2335" t="str">
            <v>BOM JESUS DO ARAGUAIA-MT</v>
          </cell>
          <cell r="B2335">
            <v>0</v>
          </cell>
          <cell r="C2335">
            <v>0</v>
          </cell>
        </row>
        <row r="2336">
          <cell r="A2336" t="str">
            <v>BRASNORTE-MT</v>
          </cell>
          <cell r="B2336">
            <v>0</v>
          </cell>
          <cell r="C2336">
            <v>0</v>
          </cell>
        </row>
        <row r="2337">
          <cell r="A2337" t="str">
            <v>CACERES-MT</v>
          </cell>
          <cell r="B2337">
            <v>0</v>
          </cell>
          <cell r="C2337">
            <v>0</v>
          </cell>
        </row>
        <row r="2338">
          <cell r="A2338" t="str">
            <v>CAMPINAPOLIS-MT</v>
          </cell>
          <cell r="B2338">
            <v>0</v>
          </cell>
          <cell r="C2338">
            <v>0</v>
          </cell>
        </row>
        <row r="2339">
          <cell r="A2339" t="str">
            <v>CAMPO NOVO DO PARECIS-MT</v>
          </cell>
          <cell r="B2339">
            <v>0</v>
          </cell>
          <cell r="C2339">
            <v>0</v>
          </cell>
        </row>
        <row r="2340">
          <cell r="A2340" t="str">
            <v>CAMPO VERDE-MT</v>
          </cell>
          <cell r="B2340">
            <v>0</v>
          </cell>
          <cell r="C2340">
            <v>0</v>
          </cell>
        </row>
        <row r="2341">
          <cell r="A2341" t="str">
            <v>CAMPOS DE JULIO-MT</v>
          </cell>
          <cell r="B2341">
            <v>0</v>
          </cell>
          <cell r="C2341">
            <v>0</v>
          </cell>
        </row>
        <row r="2342">
          <cell r="A2342" t="str">
            <v>CANABRAVA DO NORTE-MT</v>
          </cell>
          <cell r="B2342">
            <v>0</v>
          </cell>
          <cell r="C2342">
            <v>0</v>
          </cell>
        </row>
        <row r="2343">
          <cell r="A2343" t="str">
            <v>CANARANA-MT</v>
          </cell>
          <cell r="B2343">
            <v>0</v>
          </cell>
          <cell r="C2343">
            <v>0</v>
          </cell>
        </row>
        <row r="2344">
          <cell r="A2344" t="str">
            <v>CARLINDA-MT</v>
          </cell>
          <cell r="B2344">
            <v>0</v>
          </cell>
          <cell r="C2344">
            <v>0</v>
          </cell>
        </row>
        <row r="2345">
          <cell r="A2345" t="str">
            <v>CASTANHEIRA-MT</v>
          </cell>
          <cell r="B2345">
            <v>0</v>
          </cell>
          <cell r="C2345">
            <v>0</v>
          </cell>
        </row>
        <row r="2346">
          <cell r="A2346" t="str">
            <v>CHAPADA DOS GUIMARAES-MT</v>
          </cell>
          <cell r="B2346">
            <v>0</v>
          </cell>
          <cell r="C2346">
            <v>0</v>
          </cell>
        </row>
        <row r="2347">
          <cell r="A2347" t="str">
            <v>CLAUDIA-MT</v>
          </cell>
          <cell r="B2347">
            <v>0</v>
          </cell>
          <cell r="C2347">
            <v>0</v>
          </cell>
        </row>
        <row r="2348">
          <cell r="A2348" t="str">
            <v>COCALINHO-MT</v>
          </cell>
          <cell r="B2348">
            <v>0</v>
          </cell>
          <cell r="C2348">
            <v>0</v>
          </cell>
        </row>
        <row r="2349">
          <cell r="A2349" t="str">
            <v>COLIDER-MT</v>
          </cell>
          <cell r="B2349">
            <v>0</v>
          </cell>
          <cell r="C2349">
            <v>0</v>
          </cell>
        </row>
        <row r="2350">
          <cell r="A2350" t="str">
            <v>COLNIZA-MT</v>
          </cell>
          <cell r="B2350">
            <v>0</v>
          </cell>
          <cell r="C2350">
            <v>0</v>
          </cell>
        </row>
        <row r="2351">
          <cell r="A2351" t="str">
            <v>COMODORO-MT</v>
          </cell>
          <cell r="B2351">
            <v>0</v>
          </cell>
          <cell r="C2351">
            <v>0</v>
          </cell>
        </row>
        <row r="2352">
          <cell r="A2352" t="str">
            <v>CONFRESA-MT</v>
          </cell>
          <cell r="B2352">
            <v>0</v>
          </cell>
          <cell r="C2352">
            <v>0</v>
          </cell>
        </row>
        <row r="2353">
          <cell r="A2353" t="str">
            <v>CONQUISTA D'OESTE-MT</v>
          </cell>
          <cell r="B2353">
            <v>0</v>
          </cell>
          <cell r="C2353">
            <v>0</v>
          </cell>
        </row>
        <row r="2354">
          <cell r="A2354" t="str">
            <v>COTRIGUACU-MT</v>
          </cell>
          <cell r="B2354">
            <v>0</v>
          </cell>
          <cell r="C2354">
            <v>0</v>
          </cell>
        </row>
        <row r="2355">
          <cell r="A2355" t="str">
            <v>CUIABA-MT</v>
          </cell>
          <cell r="B2355">
            <v>0</v>
          </cell>
          <cell r="C2355">
            <v>0</v>
          </cell>
        </row>
        <row r="2356">
          <cell r="A2356" t="str">
            <v>CURVELANDIA-MT</v>
          </cell>
          <cell r="B2356">
            <v>0</v>
          </cell>
          <cell r="C2356">
            <v>0</v>
          </cell>
        </row>
        <row r="2357">
          <cell r="A2357" t="str">
            <v>DENISE-MT</v>
          </cell>
          <cell r="B2357">
            <v>0</v>
          </cell>
          <cell r="C2357">
            <v>0</v>
          </cell>
        </row>
        <row r="2358">
          <cell r="A2358" t="str">
            <v>DIAMANTINO-MT</v>
          </cell>
          <cell r="B2358">
            <v>0</v>
          </cell>
          <cell r="C2358">
            <v>0</v>
          </cell>
        </row>
        <row r="2359">
          <cell r="A2359" t="str">
            <v>DOM AQUINO-MT</v>
          </cell>
          <cell r="B2359">
            <v>0</v>
          </cell>
          <cell r="C2359">
            <v>0</v>
          </cell>
        </row>
        <row r="2360">
          <cell r="A2360" t="str">
            <v>FELIZ NATAL-MT</v>
          </cell>
          <cell r="B2360">
            <v>0</v>
          </cell>
          <cell r="C2360">
            <v>0</v>
          </cell>
        </row>
        <row r="2361">
          <cell r="A2361" t="str">
            <v>FIGUEIROPOLIS D'OESTE-MT</v>
          </cell>
          <cell r="B2361">
            <v>0</v>
          </cell>
          <cell r="C2361">
            <v>0</v>
          </cell>
        </row>
        <row r="2362">
          <cell r="A2362" t="str">
            <v>GAUCHA DO NORTE-MT</v>
          </cell>
          <cell r="B2362">
            <v>0</v>
          </cell>
          <cell r="C2362">
            <v>0</v>
          </cell>
        </row>
        <row r="2363">
          <cell r="A2363" t="str">
            <v>GENERAL CARNEIRO-MT</v>
          </cell>
          <cell r="B2363">
            <v>0</v>
          </cell>
          <cell r="C2363">
            <v>0</v>
          </cell>
        </row>
        <row r="2364">
          <cell r="A2364" t="str">
            <v>GLORIA D'OESTE-MT</v>
          </cell>
          <cell r="B2364">
            <v>0</v>
          </cell>
          <cell r="C2364">
            <v>0</v>
          </cell>
        </row>
        <row r="2365">
          <cell r="A2365" t="str">
            <v>GUARANTA DO NORTE-MT</v>
          </cell>
          <cell r="B2365">
            <v>0</v>
          </cell>
          <cell r="C2365">
            <v>0</v>
          </cell>
        </row>
        <row r="2366">
          <cell r="A2366" t="str">
            <v>GUIRATINGA-MT</v>
          </cell>
          <cell r="B2366">
            <v>0</v>
          </cell>
          <cell r="C2366">
            <v>0</v>
          </cell>
        </row>
        <row r="2367">
          <cell r="A2367" t="str">
            <v>INDIAVAI-MT</v>
          </cell>
          <cell r="B2367">
            <v>0</v>
          </cell>
          <cell r="C2367">
            <v>0</v>
          </cell>
        </row>
        <row r="2368">
          <cell r="A2368" t="str">
            <v>ITAUBA-MT</v>
          </cell>
          <cell r="B2368">
            <v>0</v>
          </cell>
          <cell r="C2368">
            <v>0</v>
          </cell>
        </row>
        <row r="2369">
          <cell r="A2369" t="str">
            <v>ITIQUIRA-MT</v>
          </cell>
          <cell r="B2369">
            <v>0</v>
          </cell>
          <cell r="C2369">
            <v>0</v>
          </cell>
        </row>
        <row r="2370">
          <cell r="A2370" t="str">
            <v>JACIARA-MT</v>
          </cell>
          <cell r="B2370">
            <v>0</v>
          </cell>
          <cell r="C2370">
            <v>0</v>
          </cell>
        </row>
        <row r="2371">
          <cell r="A2371" t="str">
            <v>JANGADA-MT</v>
          </cell>
          <cell r="B2371">
            <v>0</v>
          </cell>
          <cell r="C2371">
            <v>0</v>
          </cell>
        </row>
        <row r="2372">
          <cell r="A2372" t="str">
            <v>JAURU-MT</v>
          </cell>
          <cell r="B2372">
            <v>0</v>
          </cell>
          <cell r="C2372">
            <v>0</v>
          </cell>
        </row>
        <row r="2373">
          <cell r="A2373" t="str">
            <v>JUARA-MT</v>
          </cell>
          <cell r="B2373">
            <v>0</v>
          </cell>
          <cell r="C2373">
            <v>0</v>
          </cell>
        </row>
        <row r="2374">
          <cell r="A2374" t="str">
            <v>JUINA-MT</v>
          </cell>
          <cell r="B2374">
            <v>0</v>
          </cell>
          <cell r="C2374">
            <v>0</v>
          </cell>
        </row>
        <row r="2375">
          <cell r="A2375" t="str">
            <v>JURUENA-MT</v>
          </cell>
          <cell r="B2375">
            <v>0</v>
          </cell>
          <cell r="C2375">
            <v>0</v>
          </cell>
        </row>
        <row r="2376">
          <cell r="A2376" t="str">
            <v>JUSCIMEIRA-MT</v>
          </cell>
          <cell r="B2376">
            <v>0</v>
          </cell>
          <cell r="C2376">
            <v>0</v>
          </cell>
        </row>
        <row r="2377">
          <cell r="A2377" t="str">
            <v>LAMBARI D'OESTE-MT</v>
          </cell>
          <cell r="B2377">
            <v>0</v>
          </cell>
          <cell r="C2377">
            <v>0</v>
          </cell>
        </row>
        <row r="2378">
          <cell r="A2378" t="str">
            <v>LUCAS DO RIO VERDE-MT</v>
          </cell>
          <cell r="B2378">
            <v>0</v>
          </cell>
          <cell r="C2378">
            <v>0</v>
          </cell>
        </row>
        <row r="2379">
          <cell r="A2379" t="str">
            <v>LUCIARA-MT</v>
          </cell>
          <cell r="B2379">
            <v>0</v>
          </cell>
          <cell r="C2379">
            <v>0</v>
          </cell>
        </row>
        <row r="2380">
          <cell r="A2380" t="str">
            <v>MARCELANDIA-MT</v>
          </cell>
          <cell r="B2380">
            <v>0</v>
          </cell>
          <cell r="C2380">
            <v>0</v>
          </cell>
        </row>
        <row r="2381">
          <cell r="A2381" t="str">
            <v>MATUPA-MT</v>
          </cell>
          <cell r="B2381">
            <v>0</v>
          </cell>
          <cell r="C2381">
            <v>0</v>
          </cell>
        </row>
        <row r="2382">
          <cell r="A2382" t="str">
            <v>MIRASSOL D'OESTE-MT</v>
          </cell>
          <cell r="B2382">
            <v>0</v>
          </cell>
          <cell r="C2382">
            <v>0</v>
          </cell>
        </row>
        <row r="2383">
          <cell r="A2383" t="str">
            <v>NOBRES-MT</v>
          </cell>
          <cell r="B2383">
            <v>0</v>
          </cell>
          <cell r="C2383">
            <v>0</v>
          </cell>
        </row>
        <row r="2384">
          <cell r="A2384" t="str">
            <v>NORTELANDIA-MT</v>
          </cell>
          <cell r="B2384">
            <v>0</v>
          </cell>
          <cell r="C2384">
            <v>0</v>
          </cell>
        </row>
        <row r="2385">
          <cell r="A2385" t="str">
            <v>NOSSA SENHORA DO LIVRAMENTO-MT</v>
          </cell>
          <cell r="B2385">
            <v>0</v>
          </cell>
          <cell r="C2385">
            <v>0</v>
          </cell>
        </row>
        <row r="2386">
          <cell r="A2386" t="str">
            <v>NOVA BANDEIRANTES-MT</v>
          </cell>
          <cell r="B2386">
            <v>0</v>
          </cell>
          <cell r="C2386">
            <v>0</v>
          </cell>
        </row>
        <row r="2387">
          <cell r="A2387" t="str">
            <v>NOVA BRASILANDIA-MT</v>
          </cell>
          <cell r="B2387">
            <v>0</v>
          </cell>
          <cell r="C2387">
            <v>0</v>
          </cell>
        </row>
        <row r="2388">
          <cell r="A2388" t="str">
            <v>NOVA CANAA DO NORTE-MT</v>
          </cell>
          <cell r="B2388">
            <v>0</v>
          </cell>
          <cell r="C2388">
            <v>0</v>
          </cell>
        </row>
        <row r="2389">
          <cell r="A2389" t="str">
            <v>NOVA GUARITA-MT</v>
          </cell>
          <cell r="B2389">
            <v>0</v>
          </cell>
          <cell r="C2389">
            <v>0</v>
          </cell>
        </row>
        <row r="2390">
          <cell r="A2390" t="str">
            <v>NOVA LACERDA-MT</v>
          </cell>
          <cell r="B2390">
            <v>0</v>
          </cell>
          <cell r="C2390">
            <v>0</v>
          </cell>
        </row>
        <row r="2391">
          <cell r="A2391" t="str">
            <v>NOVA MARILANDIA-MT</v>
          </cell>
          <cell r="B2391">
            <v>0</v>
          </cell>
          <cell r="C2391">
            <v>0</v>
          </cell>
        </row>
        <row r="2392">
          <cell r="A2392" t="str">
            <v>NOVA MARINGA-MT</v>
          </cell>
          <cell r="B2392">
            <v>0</v>
          </cell>
          <cell r="C2392">
            <v>0</v>
          </cell>
        </row>
        <row r="2393">
          <cell r="A2393" t="str">
            <v>NOVA MONTE VERDE-MT</v>
          </cell>
          <cell r="B2393">
            <v>0</v>
          </cell>
          <cell r="C2393">
            <v>0</v>
          </cell>
        </row>
        <row r="2394">
          <cell r="A2394" t="str">
            <v>NOVA MUTUM-MT</v>
          </cell>
          <cell r="B2394">
            <v>0</v>
          </cell>
          <cell r="C2394">
            <v>0</v>
          </cell>
        </row>
        <row r="2395">
          <cell r="A2395" t="str">
            <v>NOVA NAZARE-MT</v>
          </cell>
          <cell r="B2395">
            <v>0</v>
          </cell>
          <cell r="C2395">
            <v>0</v>
          </cell>
        </row>
        <row r="2396">
          <cell r="A2396" t="str">
            <v>NOVA OLIMPIA-MT</v>
          </cell>
          <cell r="B2396">
            <v>0</v>
          </cell>
          <cell r="C2396">
            <v>0</v>
          </cell>
        </row>
        <row r="2397">
          <cell r="A2397" t="str">
            <v>NOVA SANTA HELENA-MT</v>
          </cell>
          <cell r="B2397">
            <v>0</v>
          </cell>
          <cell r="C2397">
            <v>0</v>
          </cell>
        </row>
        <row r="2398">
          <cell r="A2398" t="str">
            <v>NOVA UBIRATA-MT</v>
          </cell>
          <cell r="B2398">
            <v>0</v>
          </cell>
          <cell r="C2398">
            <v>0</v>
          </cell>
        </row>
        <row r="2399">
          <cell r="A2399" t="str">
            <v>NOVA XAVANTINA-MT</v>
          </cell>
          <cell r="B2399">
            <v>0</v>
          </cell>
          <cell r="C2399">
            <v>0</v>
          </cell>
        </row>
        <row r="2400">
          <cell r="A2400" t="str">
            <v>NOVO HORIZONTE DO NORTE-MT</v>
          </cell>
          <cell r="B2400">
            <v>0</v>
          </cell>
          <cell r="C2400">
            <v>0</v>
          </cell>
        </row>
        <row r="2401">
          <cell r="A2401" t="str">
            <v>NOVO MUNDO-MT</v>
          </cell>
          <cell r="B2401">
            <v>0</v>
          </cell>
          <cell r="C2401">
            <v>0</v>
          </cell>
        </row>
        <row r="2402">
          <cell r="A2402" t="str">
            <v>NOVO SANTO ANTONIO-MT</v>
          </cell>
          <cell r="B2402">
            <v>0</v>
          </cell>
          <cell r="C2402">
            <v>0</v>
          </cell>
        </row>
        <row r="2403">
          <cell r="A2403" t="str">
            <v>NOVO SAO JOAQUIM-MT</v>
          </cell>
          <cell r="B2403">
            <v>0</v>
          </cell>
          <cell r="C2403">
            <v>0</v>
          </cell>
        </row>
        <row r="2404">
          <cell r="A2404" t="str">
            <v>PARANAITA-MT</v>
          </cell>
          <cell r="B2404">
            <v>0</v>
          </cell>
          <cell r="C2404">
            <v>0</v>
          </cell>
        </row>
        <row r="2405">
          <cell r="A2405" t="str">
            <v>PARANATINGA-MT</v>
          </cell>
          <cell r="B2405">
            <v>0</v>
          </cell>
          <cell r="C2405">
            <v>0</v>
          </cell>
        </row>
        <row r="2406">
          <cell r="A2406" t="str">
            <v>PEDRA PRETA-MT</v>
          </cell>
          <cell r="B2406">
            <v>0</v>
          </cell>
          <cell r="C2406">
            <v>0</v>
          </cell>
        </row>
        <row r="2407">
          <cell r="A2407" t="str">
            <v>PEIXOTO DE AZEVEDO-MT</v>
          </cell>
          <cell r="B2407">
            <v>0</v>
          </cell>
          <cell r="C2407">
            <v>0</v>
          </cell>
        </row>
        <row r="2408">
          <cell r="A2408" t="str">
            <v>PLANALTO DA SERRA-MT</v>
          </cell>
          <cell r="B2408">
            <v>0</v>
          </cell>
          <cell r="C2408">
            <v>0</v>
          </cell>
        </row>
        <row r="2409">
          <cell r="A2409" t="str">
            <v>POCONE-MT</v>
          </cell>
          <cell r="B2409">
            <v>0</v>
          </cell>
          <cell r="C2409">
            <v>0</v>
          </cell>
        </row>
        <row r="2410">
          <cell r="A2410" t="str">
            <v>PONTAL DO ARAGUAIA-MT</v>
          </cell>
          <cell r="B2410">
            <v>0</v>
          </cell>
          <cell r="C2410">
            <v>0</v>
          </cell>
        </row>
        <row r="2411">
          <cell r="A2411" t="str">
            <v>PONTE BRANCA-MT</v>
          </cell>
          <cell r="B2411">
            <v>0</v>
          </cell>
          <cell r="C2411">
            <v>0</v>
          </cell>
        </row>
        <row r="2412">
          <cell r="A2412" t="str">
            <v>PONTES E LACERDA-MT</v>
          </cell>
          <cell r="B2412">
            <v>0</v>
          </cell>
          <cell r="C2412">
            <v>0</v>
          </cell>
        </row>
        <row r="2413">
          <cell r="A2413" t="str">
            <v>PORTO ALEGRE DO NORTE-MT</v>
          </cell>
          <cell r="B2413">
            <v>0</v>
          </cell>
          <cell r="C2413">
            <v>0</v>
          </cell>
        </row>
        <row r="2414">
          <cell r="A2414" t="str">
            <v>PORTO DOS GAUCHOS-MT</v>
          </cell>
          <cell r="B2414">
            <v>0</v>
          </cell>
          <cell r="C2414">
            <v>0</v>
          </cell>
        </row>
        <row r="2415">
          <cell r="A2415" t="str">
            <v>PORTO ESPERIDIAO-MT</v>
          </cell>
          <cell r="B2415">
            <v>0</v>
          </cell>
          <cell r="C2415">
            <v>0</v>
          </cell>
        </row>
        <row r="2416">
          <cell r="A2416" t="str">
            <v>PORTO ESTRELA-MT</v>
          </cell>
          <cell r="B2416">
            <v>0</v>
          </cell>
          <cell r="C2416">
            <v>0</v>
          </cell>
        </row>
        <row r="2417">
          <cell r="A2417" t="str">
            <v>POXOREO-MT</v>
          </cell>
          <cell r="B2417">
            <v>0</v>
          </cell>
          <cell r="C2417">
            <v>0</v>
          </cell>
        </row>
        <row r="2418">
          <cell r="A2418" t="str">
            <v>PRIMAVERA DO LESTE-MT</v>
          </cell>
          <cell r="B2418">
            <v>0</v>
          </cell>
          <cell r="C2418">
            <v>0</v>
          </cell>
        </row>
        <row r="2419">
          <cell r="A2419" t="str">
            <v>QUERENCIA-MT</v>
          </cell>
          <cell r="B2419">
            <v>0</v>
          </cell>
          <cell r="C2419">
            <v>0</v>
          </cell>
        </row>
        <row r="2420">
          <cell r="A2420" t="str">
            <v>RESERVA DO CABACAL-MT</v>
          </cell>
          <cell r="B2420">
            <v>0</v>
          </cell>
          <cell r="C2420">
            <v>0</v>
          </cell>
        </row>
        <row r="2421">
          <cell r="A2421" t="str">
            <v>RIBEIRAO CASCALHEIRA-MT</v>
          </cell>
          <cell r="B2421">
            <v>0</v>
          </cell>
          <cell r="C2421">
            <v>0</v>
          </cell>
        </row>
        <row r="2422">
          <cell r="A2422" t="str">
            <v>RIBEIRAOZINHO-MT</v>
          </cell>
          <cell r="B2422">
            <v>0</v>
          </cell>
          <cell r="C2422">
            <v>0</v>
          </cell>
        </row>
        <row r="2423">
          <cell r="A2423" t="str">
            <v>RIO BRANCO-MT</v>
          </cell>
          <cell r="B2423">
            <v>0</v>
          </cell>
          <cell r="C2423">
            <v>0</v>
          </cell>
        </row>
        <row r="2424">
          <cell r="A2424" t="str">
            <v>RONDOLANDIA-MT</v>
          </cell>
          <cell r="B2424">
            <v>0</v>
          </cell>
          <cell r="C2424">
            <v>0</v>
          </cell>
        </row>
        <row r="2425">
          <cell r="A2425" t="str">
            <v>RONDONOPOLIS-MT</v>
          </cell>
          <cell r="B2425">
            <v>0</v>
          </cell>
          <cell r="C2425">
            <v>0</v>
          </cell>
        </row>
        <row r="2426">
          <cell r="A2426" t="str">
            <v>ROSARIO OESTE-MT</v>
          </cell>
          <cell r="B2426">
            <v>0</v>
          </cell>
          <cell r="C2426">
            <v>0</v>
          </cell>
        </row>
        <row r="2427">
          <cell r="A2427" t="str">
            <v>SALTO DO CEU-MT</v>
          </cell>
          <cell r="B2427">
            <v>0</v>
          </cell>
          <cell r="C2427">
            <v>0</v>
          </cell>
        </row>
        <row r="2428">
          <cell r="A2428" t="str">
            <v>SANTA CARMEM-MT</v>
          </cell>
          <cell r="B2428">
            <v>0</v>
          </cell>
          <cell r="C2428">
            <v>0</v>
          </cell>
        </row>
        <row r="2429">
          <cell r="A2429" t="str">
            <v>SANTA CRUZ DO XINGU-MT</v>
          </cell>
          <cell r="B2429">
            <v>0</v>
          </cell>
          <cell r="C2429">
            <v>0</v>
          </cell>
        </row>
        <row r="2430">
          <cell r="A2430" t="str">
            <v>SANTA RITA DO TRIVELATO-MT</v>
          </cell>
          <cell r="B2430">
            <v>0</v>
          </cell>
          <cell r="C2430">
            <v>0</v>
          </cell>
        </row>
        <row r="2431">
          <cell r="A2431" t="str">
            <v>SANTA TEREZINHA-MT</v>
          </cell>
          <cell r="B2431">
            <v>0</v>
          </cell>
          <cell r="C2431">
            <v>0</v>
          </cell>
        </row>
        <row r="2432">
          <cell r="A2432" t="str">
            <v>SANTO AFONSO-MT</v>
          </cell>
          <cell r="B2432">
            <v>0</v>
          </cell>
          <cell r="C2432">
            <v>0</v>
          </cell>
        </row>
        <row r="2433">
          <cell r="A2433" t="str">
            <v>SANTO ANTONIO DO LESTE-MT</v>
          </cell>
          <cell r="B2433">
            <v>0</v>
          </cell>
          <cell r="C2433">
            <v>0</v>
          </cell>
        </row>
        <row r="2434">
          <cell r="A2434" t="str">
            <v>SANTO ANTONIO DO LEVERGER-MT</v>
          </cell>
          <cell r="B2434">
            <v>0</v>
          </cell>
          <cell r="C2434">
            <v>0</v>
          </cell>
        </row>
        <row r="2435">
          <cell r="A2435" t="str">
            <v>SAO FELIX DO ARAGUAIA-MT</v>
          </cell>
          <cell r="B2435">
            <v>0</v>
          </cell>
          <cell r="C2435">
            <v>0</v>
          </cell>
        </row>
        <row r="2436">
          <cell r="A2436" t="str">
            <v>SAO JOSE DO POVO-MT</v>
          </cell>
          <cell r="B2436">
            <v>0</v>
          </cell>
          <cell r="C2436">
            <v>0</v>
          </cell>
        </row>
        <row r="2437">
          <cell r="A2437" t="str">
            <v>SAO JOSE DO RIO CLARO-MT</v>
          </cell>
          <cell r="B2437">
            <v>0</v>
          </cell>
          <cell r="C2437">
            <v>0</v>
          </cell>
        </row>
        <row r="2438">
          <cell r="A2438" t="str">
            <v>SAO JOSE DO XINGU-MT</v>
          </cell>
          <cell r="B2438">
            <v>0</v>
          </cell>
          <cell r="C2438">
            <v>0</v>
          </cell>
        </row>
        <row r="2439">
          <cell r="A2439" t="str">
            <v>SAO JOSE DOS QUATRO MARCOS-MT</v>
          </cell>
          <cell r="B2439">
            <v>0</v>
          </cell>
          <cell r="C2439">
            <v>0</v>
          </cell>
        </row>
        <row r="2440">
          <cell r="A2440" t="str">
            <v>SAO PEDRO DA CIPA-MT</v>
          </cell>
          <cell r="B2440">
            <v>0</v>
          </cell>
          <cell r="C2440">
            <v>0</v>
          </cell>
        </row>
        <row r="2441">
          <cell r="A2441" t="str">
            <v>SAPEZAL-MT</v>
          </cell>
          <cell r="B2441">
            <v>0</v>
          </cell>
          <cell r="C2441">
            <v>0</v>
          </cell>
        </row>
        <row r="2442">
          <cell r="A2442" t="str">
            <v>SERRA NOVA DOURADA-MT</v>
          </cell>
          <cell r="B2442">
            <v>0</v>
          </cell>
          <cell r="C2442">
            <v>0</v>
          </cell>
        </row>
        <row r="2443">
          <cell r="A2443" t="str">
            <v>SINOP-MT</v>
          </cell>
          <cell r="B2443">
            <v>0</v>
          </cell>
          <cell r="C2443">
            <v>0</v>
          </cell>
        </row>
        <row r="2444">
          <cell r="A2444" t="str">
            <v>SORRISO-MT</v>
          </cell>
          <cell r="B2444">
            <v>0</v>
          </cell>
          <cell r="C2444">
            <v>0</v>
          </cell>
        </row>
        <row r="2445">
          <cell r="A2445" t="str">
            <v>TABAPORA-MT</v>
          </cell>
          <cell r="B2445">
            <v>0</v>
          </cell>
          <cell r="C2445">
            <v>0</v>
          </cell>
        </row>
        <row r="2446">
          <cell r="A2446" t="str">
            <v>TANGARA DA SERRA-MT</v>
          </cell>
          <cell r="B2446">
            <v>0</v>
          </cell>
          <cell r="C2446">
            <v>0</v>
          </cell>
        </row>
        <row r="2447">
          <cell r="A2447" t="str">
            <v>TAPURAH-MT</v>
          </cell>
          <cell r="B2447">
            <v>0</v>
          </cell>
          <cell r="C2447">
            <v>0</v>
          </cell>
        </row>
        <row r="2448">
          <cell r="A2448" t="str">
            <v>TERRA NOVA DO NORTE-MT</v>
          </cell>
          <cell r="B2448">
            <v>0</v>
          </cell>
          <cell r="C2448">
            <v>0</v>
          </cell>
        </row>
        <row r="2449">
          <cell r="A2449" t="str">
            <v>TESOURO-MT</v>
          </cell>
          <cell r="B2449">
            <v>0</v>
          </cell>
          <cell r="C2449">
            <v>0</v>
          </cell>
        </row>
        <row r="2450">
          <cell r="A2450" t="str">
            <v>TORIXOREU-MT</v>
          </cell>
          <cell r="B2450">
            <v>0</v>
          </cell>
          <cell r="C2450">
            <v>0</v>
          </cell>
        </row>
        <row r="2451">
          <cell r="A2451" t="str">
            <v>UNIAO DO SUL-MT</v>
          </cell>
          <cell r="B2451">
            <v>0</v>
          </cell>
          <cell r="C2451">
            <v>0</v>
          </cell>
        </row>
        <row r="2452">
          <cell r="A2452" t="str">
            <v>VALE DE SAO DOMINGOS-MT</v>
          </cell>
          <cell r="B2452">
            <v>0</v>
          </cell>
          <cell r="C2452">
            <v>0</v>
          </cell>
        </row>
        <row r="2453">
          <cell r="A2453" t="str">
            <v>VARZEA GRANDE-MT</v>
          </cell>
          <cell r="B2453">
            <v>0</v>
          </cell>
          <cell r="C2453">
            <v>0</v>
          </cell>
        </row>
        <row r="2454">
          <cell r="A2454" t="str">
            <v>VERA-MT</v>
          </cell>
          <cell r="B2454">
            <v>0</v>
          </cell>
          <cell r="C2454">
            <v>0</v>
          </cell>
        </row>
        <row r="2455">
          <cell r="A2455" t="str">
            <v>VILA BELA DA SANTISSIMA TRINDADE-MT</v>
          </cell>
          <cell r="B2455">
            <v>0</v>
          </cell>
          <cell r="C2455">
            <v>0</v>
          </cell>
        </row>
        <row r="2456">
          <cell r="A2456" t="str">
            <v>VILA RICA-MT</v>
          </cell>
          <cell r="B2456">
            <v>0</v>
          </cell>
          <cell r="C2456">
            <v>0</v>
          </cell>
        </row>
        <row r="2457">
          <cell r="A2457" t="str">
            <v>ABAETETUBA-PA</v>
          </cell>
          <cell r="B2457">
            <v>0</v>
          </cell>
          <cell r="C2457">
            <v>0</v>
          </cell>
        </row>
        <row r="2458">
          <cell r="A2458" t="str">
            <v>ABEL FIGUEIREDO-PA</v>
          </cell>
          <cell r="B2458">
            <v>0</v>
          </cell>
          <cell r="C2458">
            <v>0</v>
          </cell>
        </row>
        <row r="2459">
          <cell r="A2459" t="str">
            <v>ACARA-PA</v>
          </cell>
          <cell r="B2459">
            <v>0</v>
          </cell>
          <cell r="C2459">
            <v>0</v>
          </cell>
        </row>
        <row r="2460">
          <cell r="A2460" t="str">
            <v>AFUA-PA</v>
          </cell>
          <cell r="B2460">
            <v>0</v>
          </cell>
          <cell r="C2460">
            <v>0</v>
          </cell>
        </row>
        <row r="2461">
          <cell r="A2461" t="str">
            <v>AGUA AZUL DO NORTE-PA</v>
          </cell>
          <cell r="B2461">
            <v>0</v>
          </cell>
          <cell r="C2461">
            <v>0</v>
          </cell>
        </row>
        <row r="2462">
          <cell r="A2462" t="str">
            <v>ALENQUER-PA</v>
          </cell>
          <cell r="B2462">
            <v>0</v>
          </cell>
          <cell r="C2462">
            <v>0</v>
          </cell>
        </row>
        <row r="2463">
          <cell r="A2463" t="str">
            <v>ALMEIRIM-PA</v>
          </cell>
          <cell r="B2463">
            <v>0</v>
          </cell>
          <cell r="C2463">
            <v>0</v>
          </cell>
        </row>
        <row r="2464">
          <cell r="A2464" t="str">
            <v>ALTAMIRA-PA</v>
          </cell>
          <cell r="B2464">
            <v>0</v>
          </cell>
          <cell r="C2464">
            <v>0</v>
          </cell>
        </row>
        <row r="2465">
          <cell r="A2465" t="str">
            <v>ANAJAS-PA</v>
          </cell>
          <cell r="B2465">
            <v>0</v>
          </cell>
          <cell r="C2465">
            <v>0</v>
          </cell>
        </row>
        <row r="2466">
          <cell r="A2466" t="str">
            <v>ANANINDEUA-PA</v>
          </cell>
          <cell r="B2466">
            <v>0</v>
          </cell>
          <cell r="C2466">
            <v>0</v>
          </cell>
        </row>
        <row r="2467">
          <cell r="A2467" t="str">
            <v>ANAPU-PA</v>
          </cell>
          <cell r="B2467">
            <v>0</v>
          </cell>
          <cell r="C2467">
            <v>0</v>
          </cell>
        </row>
        <row r="2468">
          <cell r="A2468" t="str">
            <v>AUGUSTO CORREA-PA</v>
          </cell>
          <cell r="B2468">
            <v>0</v>
          </cell>
          <cell r="C2468">
            <v>0</v>
          </cell>
        </row>
        <row r="2469">
          <cell r="A2469" t="str">
            <v>AURORA DO PARA-PA</v>
          </cell>
          <cell r="B2469">
            <v>0</v>
          </cell>
          <cell r="C2469">
            <v>0</v>
          </cell>
        </row>
        <row r="2470">
          <cell r="A2470" t="str">
            <v>AVEIRO-PA</v>
          </cell>
          <cell r="B2470">
            <v>0</v>
          </cell>
          <cell r="C2470">
            <v>0</v>
          </cell>
        </row>
        <row r="2471">
          <cell r="A2471" t="str">
            <v>BAGRE-PA</v>
          </cell>
          <cell r="B2471">
            <v>0</v>
          </cell>
          <cell r="C2471">
            <v>0</v>
          </cell>
        </row>
        <row r="2472">
          <cell r="A2472" t="str">
            <v>BAIAO-PA</v>
          </cell>
          <cell r="B2472">
            <v>0</v>
          </cell>
          <cell r="C2472">
            <v>0</v>
          </cell>
        </row>
        <row r="2473">
          <cell r="A2473" t="str">
            <v>BANNACH-PA</v>
          </cell>
          <cell r="B2473">
            <v>0</v>
          </cell>
          <cell r="C2473">
            <v>0</v>
          </cell>
        </row>
        <row r="2474">
          <cell r="A2474" t="str">
            <v>BARCARENA-PA</v>
          </cell>
          <cell r="B2474">
            <v>0</v>
          </cell>
          <cell r="C2474">
            <v>0</v>
          </cell>
        </row>
        <row r="2475">
          <cell r="A2475" t="str">
            <v>BELEM-PA</v>
          </cell>
          <cell r="B2475">
            <v>0</v>
          </cell>
          <cell r="C2475">
            <v>0</v>
          </cell>
        </row>
        <row r="2476">
          <cell r="A2476" t="str">
            <v>BELTERRA-PA</v>
          </cell>
          <cell r="B2476">
            <v>0</v>
          </cell>
          <cell r="C2476">
            <v>0</v>
          </cell>
        </row>
        <row r="2477">
          <cell r="A2477" t="str">
            <v>BENEVIDES-PA</v>
          </cell>
          <cell r="B2477">
            <v>0</v>
          </cell>
          <cell r="C2477">
            <v>0</v>
          </cell>
        </row>
        <row r="2478">
          <cell r="A2478" t="str">
            <v>BOM JESUS DO TOCANTINS-PA</v>
          </cell>
          <cell r="B2478">
            <v>0</v>
          </cell>
          <cell r="C2478">
            <v>0</v>
          </cell>
        </row>
        <row r="2479">
          <cell r="A2479" t="str">
            <v>BONITO-PA</v>
          </cell>
          <cell r="B2479">
            <v>0</v>
          </cell>
          <cell r="C2479">
            <v>0</v>
          </cell>
        </row>
        <row r="2480">
          <cell r="A2480" t="str">
            <v>BRAGANCA-PA</v>
          </cell>
          <cell r="B2480">
            <v>0</v>
          </cell>
          <cell r="C2480">
            <v>0</v>
          </cell>
        </row>
        <row r="2481">
          <cell r="A2481" t="str">
            <v>BRASIL NOVO-PA</v>
          </cell>
          <cell r="B2481">
            <v>0</v>
          </cell>
          <cell r="C2481">
            <v>0</v>
          </cell>
        </row>
        <row r="2482">
          <cell r="A2482" t="str">
            <v>BREJO GRANDE DO ARAGUAIA-PA</v>
          </cell>
          <cell r="B2482">
            <v>0</v>
          </cell>
          <cell r="C2482">
            <v>0</v>
          </cell>
        </row>
        <row r="2483">
          <cell r="A2483" t="str">
            <v>BREU BRANCO-PA</v>
          </cell>
          <cell r="B2483">
            <v>0</v>
          </cell>
          <cell r="C2483">
            <v>0</v>
          </cell>
        </row>
        <row r="2484">
          <cell r="A2484" t="str">
            <v>BREVES-PA</v>
          </cell>
          <cell r="B2484">
            <v>0</v>
          </cell>
          <cell r="C2484">
            <v>0</v>
          </cell>
        </row>
        <row r="2485">
          <cell r="A2485" t="str">
            <v>BUJARU-PA</v>
          </cell>
          <cell r="B2485">
            <v>0</v>
          </cell>
          <cell r="C2485">
            <v>0</v>
          </cell>
        </row>
        <row r="2486">
          <cell r="A2486" t="str">
            <v>CACHOEIRA DO ARARI-PA</v>
          </cell>
          <cell r="B2486">
            <v>0</v>
          </cell>
          <cell r="C2486">
            <v>0</v>
          </cell>
        </row>
        <row r="2487">
          <cell r="A2487" t="str">
            <v>CACHOEIRA DO PIRIA-PA</v>
          </cell>
          <cell r="B2487">
            <v>0</v>
          </cell>
          <cell r="C2487">
            <v>0</v>
          </cell>
        </row>
        <row r="2488">
          <cell r="A2488" t="str">
            <v>CAMETA-PA</v>
          </cell>
          <cell r="B2488">
            <v>0</v>
          </cell>
          <cell r="C2488">
            <v>0</v>
          </cell>
        </row>
        <row r="2489">
          <cell r="A2489" t="str">
            <v>CANAA DOS CARAJAS-PA</v>
          </cell>
          <cell r="B2489">
            <v>0</v>
          </cell>
          <cell r="C2489">
            <v>0</v>
          </cell>
        </row>
        <row r="2490">
          <cell r="A2490" t="str">
            <v>CAPANEMA-PA</v>
          </cell>
          <cell r="B2490">
            <v>0</v>
          </cell>
          <cell r="C2490">
            <v>0</v>
          </cell>
        </row>
        <row r="2491">
          <cell r="A2491" t="str">
            <v>CAPITAO POCO-PA</v>
          </cell>
          <cell r="B2491">
            <v>0</v>
          </cell>
          <cell r="C2491">
            <v>0</v>
          </cell>
        </row>
        <row r="2492">
          <cell r="A2492" t="str">
            <v>CASTANHAL-PA</v>
          </cell>
          <cell r="B2492">
            <v>0</v>
          </cell>
          <cell r="C2492">
            <v>0</v>
          </cell>
        </row>
        <row r="2493">
          <cell r="A2493" t="str">
            <v>CHAVES-PA</v>
          </cell>
          <cell r="B2493">
            <v>0</v>
          </cell>
          <cell r="C2493">
            <v>0</v>
          </cell>
        </row>
        <row r="2494">
          <cell r="A2494" t="str">
            <v>COLARES-PA</v>
          </cell>
          <cell r="B2494">
            <v>0</v>
          </cell>
          <cell r="C2494">
            <v>0</v>
          </cell>
        </row>
        <row r="2495">
          <cell r="A2495" t="str">
            <v>CONCEICAO DO ARAGUAIA-PA</v>
          </cell>
          <cell r="B2495">
            <v>0</v>
          </cell>
          <cell r="C2495">
            <v>0</v>
          </cell>
        </row>
        <row r="2496">
          <cell r="A2496" t="str">
            <v>CONCORDIA DO PARA-PA</v>
          </cell>
          <cell r="B2496">
            <v>0</v>
          </cell>
          <cell r="C2496">
            <v>0</v>
          </cell>
        </row>
        <row r="2497">
          <cell r="A2497" t="str">
            <v>CUMARU DO NORTE-PA</v>
          </cell>
          <cell r="B2497">
            <v>0</v>
          </cell>
          <cell r="C2497">
            <v>0</v>
          </cell>
        </row>
        <row r="2498">
          <cell r="A2498" t="str">
            <v>CURIONOPOLIS-PA</v>
          </cell>
          <cell r="B2498">
            <v>0</v>
          </cell>
          <cell r="C2498">
            <v>0</v>
          </cell>
        </row>
        <row r="2499">
          <cell r="A2499" t="str">
            <v>CURRALINHO-PA</v>
          </cell>
          <cell r="B2499">
            <v>0</v>
          </cell>
          <cell r="C2499">
            <v>0</v>
          </cell>
        </row>
        <row r="2500">
          <cell r="A2500" t="str">
            <v>CURUA-PA</v>
          </cell>
          <cell r="B2500">
            <v>0</v>
          </cell>
          <cell r="C2500">
            <v>0</v>
          </cell>
        </row>
        <row r="2501">
          <cell r="A2501" t="str">
            <v>CURUCA-PA</v>
          </cell>
          <cell r="B2501">
            <v>0</v>
          </cell>
          <cell r="C2501">
            <v>0</v>
          </cell>
        </row>
        <row r="2502">
          <cell r="A2502" t="str">
            <v>DOM ELISEU-PA</v>
          </cell>
          <cell r="B2502">
            <v>0</v>
          </cell>
          <cell r="C2502">
            <v>0</v>
          </cell>
        </row>
        <row r="2503">
          <cell r="A2503" t="str">
            <v>ELDORADO DOS CARAJAS-PA</v>
          </cell>
          <cell r="B2503">
            <v>0</v>
          </cell>
          <cell r="C2503">
            <v>0</v>
          </cell>
        </row>
        <row r="2504">
          <cell r="A2504" t="str">
            <v>FARO-PA</v>
          </cell>
          <cell r="B2504">
            <v>187649.74</v>
          </cell>
          <cell r="C2504">
            <v>187649.74</v>
          </cell>
        </row>
        <row r="2505">
          <cell r="A2505" t="str">
            <v>FLORESTA DO ARAGUAIA-PA</v>
          </cell>
          <cell r="B2505">
            <v>0</v>
          </cell>
          <cell r="C2505">
            <v>0</v>
          </cell>
        </row>
        <row r="2506">
          <cell r="A2506" t="str">
            <v>GARRAFAO DO NORTE-PA</v>
          </cell>
          <cell r="B2506">
            <v>0</v>
          </cell>
          <cell r="C2506">
            <v>0</v>
          </cell>
        </row>
        <row r="2507">
          <cell r="A2507" t="str">
            <v>GOIANESIA DO PARA-PA</v>
          </cell>
          <cell r="B2507">
            <v>0</v>
          </cell>
          <cell r="C2507">
            <v>0</v>
          </cell>
        </row>
        <row r="2508">
          <cell r="A2508" t="str">
            <v>GURUPA-PA</v>
          </cell>
          <cell r="B2508">
            <v>0</v>
          </cell>
          <cell r="C2508">
            <v>0</v>
          </cell>
        </row>
        <row r="2509">
          <cell r="A2509" t="str">
            <v>IGARAPE-ACU-PA</v>
          </cell>
          <cell r="B2509">
            <v>0</v>
          </cell>
          <cell r="C2509">
            <v>0</v>
          </cell>
        </row>
        <row r="2510">
          <cell r="A2510" t="str">
            <v>IGARAPE-MIRI-PA</v>
          </cell>
          <cell r="B2510">
            <v>0</v>
          </cell>
          <cell r="C2510">
            <v>0</v>
          </cell>
        </row>
        <row r="2511">
          <cell r="A2511" t="str">
            <v>INHANGAPI-PA</v>
          </cell>
          <cell r="B2511">
            <v>0</v>
          </cell>
          <cell r="C2511">
            <v>0</v>
          </cell>
        </row>
        <row r="2512">
          <cell r="A2512" t="str">
            <v>IPIXUNA DO PARA-PA</v>
          </cell>
          <cell r="B2512">
            <v>0</v>
          </cell>
          <cell r="C2512">
            <v>0</v>
          </cell>
        </row>
        <row r="2513">
          <cell r="A2513" t="str">
            <v>IRITUIA-PA</v>
          </cell>
          <cell r="B2513">
            <v>0</v>
          </cell>
          <cell r="C2513">
            <v>0</v>
          </cell>
        </row>
        <row r="2514">
          <cell r="A2514" t="str">
            <v>ITAITUBA-PA</v>
          </cell>
          <cell r="B2514">
            <v>0</v>
          </cell>
          <cell r="C2514">
            <v>0</v>
          </cell>
        </row>
        <row r="2515">
          <cell r="A2515" t="str">
            <v>ITUPIRANGA-PA</v>
          </cell>
          <cell r="B2515">
            <v>0</v>
          </cell>
          <cell r="C2515">
            <v>0</v>
          </cell>
        </row>
        <row r="2516">
          <cell r="A2516" t="str">
            <v>JACAREACANGA-PA</v>
          </cell>
          <cell r="B2516">
            <v>0</v>
          </cell>
          <cell r="C2516">
            <v>0</v>
          </cell>
        </row>
        <row r="2517">
          <cell r="A2517" t="str">
            <v>JACUNDA-PA</v>
          </cell>
          <cell r="B2517">
            <v>0</v>
          </cell>
          <cell r="C2517">
            <v>0</v>
          </cell>
        </row>
        <row r="2518">
          <cell r="A2518" t="str">
            <v>JURUTI-PA</v>
          </cell>
          <cell r="B2518">
            <v>0</v>
          </cell>
          <cell r="C2518">
            <v>0</v>
          </cell>
        </row>
        <row r="2519">
          <cell r="A2519" t="str">
            <v>LIMOEIRO DO AJURU-PA</v>
          </cell>
          <cell r="B2519">
            <v>0</v>
          </cell>
          <cell r="C2519">
            <v>0</v>
          </cell>
        </row>
        <row r="2520">
          <cell r="A2520" t="str">
            <v>MAE DO RIO-PA</v>
          </cell>
          <cell r="B2520">
            <v>0</v>
          </cell>
          <cell r="C2520">
            <v>0</v>
          </cell>
        </row>
        <row r="2521">
          <cell r="A2521" t="str">
            <v>MAGALHAES BARATA-PA</v>
          </cell>
          <cell r="B2521">
            <v>0</v>
          </cell>
          <cell r="C2521">
            <v>0</v>
          </cell>
        </row>
        <row r="2522">
          <cell r="A2522" t="str">
            <v>MARABA-PA</v>
          </cell>
          <cell r="B2522">
            <v>0</v>
          </cell>
          <cell r="C2522">
            <v>0</v>
          </cell>
        </row>
        <row r="2523">
          <cell r="A2523" t="str">
            <v>MARACANA-PA</v>
          </cell>
          <cell r="B2523">
            <v>0</v>
          </cell>
          <cell r="C2523">
            <v>0</v>
          </cell>
        </row>
        <row r="2524">
          <cell r="A2524" t="str">
            <v>MARAPANIM-PA</v>
          </cell>
          <cell r="B2524">
            <v>0</v>
          </cell>
          <cell r="C2524">
            <v>0</v>
          </cell>
        </row>
        <row r="2525">
          <cell r="A2525" t="str">
            <v>MARITUBA-PA</v>
          </cell>
          <cell r="B2525">
            <v>0</v>
          </cell>
          <cell r="C2525">
            <v>0</v>
          </cell>
        </row>
        <row r="2526">
          <cell r="A2526" t="str">
            <v>MEDICILANDIA-PA</v>
          </cell>
          <cell r="B2526">
            <v>0</v>
          </cell>
          <cell r="C2526">
            <v>0</v>
          </cell>
        </row>
        <row r="2527">
          <cell r="A2527" t="str">
            <v>MELGACO-PA</v>
          </cell>
          <cell r="B2527">
            <v>0</v>
          </cell>
          <cell r="C2527">
            <v>0</v>
          </cell>
        </row>
        <row r="2528">
          <cell r="A2528" t="str">
            <v>MOCAJUBA-PA</v>
          </cell>
          <cell r="B2528">
            <v>0</v>
          </cell>
          <cell r="C2528">
            <v>0</v>
          </cell>
        </row>
        <row r="2529">
          <cell r="A2529" t="str">
            <v>MOJU-PA</v>
          </cell>
          <cell r="B2529">
            <v>0</v>
          </cell>
          <cell r="C2529">
            <v>0</v>
          </cell>
        </row>
        <row r="2530">
          <cell r="A2530" t="str">
            <v>MONTE ALEGRE-PA</v>
          </cell>
          <cell r="B2530">
            <v>0</v>
          </cell>
          <cell r="C2530">
            <v>0</v>
          </cell>
        </row>
        <row r="2531">
          <cell r="A2531" t="str">
            <v>MUANA-PA</v>
          </cell>
          <cell r="B2531">
            <v>0</v>
          </cell>
          <cell r="C2531">
            <v>0</v>
          </cell>
        </row>
        <row r="2532">
          <cell r="A2532" t="str">
            <v>NOVA ESPERANCA DO PIRIA-PA</v>
          </cell>
          <cell r="B2532">
            <v>0</v>
          </cell>
          <cell r="C2532">
            <v>0</v>
          </cell>
        </row>
        <row r="2533">
          <cell r="A2533" t="str">
            <v>NOVA IPIXUNA-PA</v>
          </cell>
          <cell r="B2533">
            <v>0</v>
          </cell>
          <cell r="C2533">
            <v>0</v>
          </cell>
        </row>
        <row r="2534">
          <cell r="A2534" t="str">
            <v>NOVA TIMBOTEUA-PA</v>
          </cell>
          <cell r="B2534">
            <v>0</v>
          </cell>
          <cell r="C2534">
            <v>0</v>
          </cell>
        </row>
        <row r="2535">
          <cell r="A2535" t="str">
            <v>NOVO PROGRESSO-PA</v>
          </cell>
          <cell r="B2535">
            <v>0</v>
          </cell>
          <cell r="C2535">
            <v>0</v>
          </cell>
        </row>
        <row r="2536">
          <cell r="A2536" t="str">
            <v>NOVO REPARTIMENTO-PA</v>
          </cell>
          <cell r="B2536">
            <v>0</v>
          </cell>
          <cell r="C2536">
            <v>0</v>
          </cell>
        </row>
        <row r="2537">
          <cell r="A2537" t="str">
            <v>OBIDOS-PA</v>
          </cell>
          <cell r="B2537">
            <v>0</v>
          </cell>
          <cell r="C2537">
            <v>0</v>
          </cell>
        </row>
        <row r="2538">
          <cell r="A2538" t="str">
            <v>OEIRAS DO PARA-PA</v>
          </cell>
          <cell r="B2538">
            <v>0</v>
          </cell>
          <cell r="C2538">
            <v>0</v>
          </cell>
        </row>
        <row r="2539">
          <cell r="A2539" t="str">
            <v>ORIXIMINA-PA</v>
          </cell>
          <cell r="B2539">
            <v>0</v>
          </cell>
          <cell r="C2539">
            <v>0</v>
          </cell>
        </row>
        <row r="2540">
          <cell r="A2540" t="str">
            <v>OUREM-PA</v>
          </cell>
          <cell r="B2540">
            <v>0</v>
          </cell>
          <cell r="C2540">
            <v>0</v>
          </cell>
        </row>
        <row r="2541">
          <cell r="A2541" t="str">
            <v>OURILANDIA DO NORTE-PA</v>
          </cell>
          <cell r="B2541">
            <v>0</v>
          </cell>
          <cell r="C2541">
            <v>0</v>
          </cell>
        </row>
        <row r="2542">
          <cell r="A2542" t="str">
            <v>PACAJA-PA</v>
          </cell>
          <cell r="B2542">
            <v>0</v>
          </cell>
          <cell r="C2542">
            <v>0</v>
          </cell>
        </row>
        <row r="2543">
          <cell r="A2543" t="str">
            <v>PALESTINA DO PARA-PA</v>
          </cell>
          <cell r="B2543">
            <v>0</v>
          </cell>
          <cell r="C2543">
            <v>0</v>
          </cell>
        </row>
        <row r="2544">
          <cell r="A2544" t="str">
            <v>PARAGOMINAS-PA</v>
          </cell>
          <cell r="B2544">
            <v>0</v>
          </cell>
          <cell r="C2544">
            <v>0</v>
          </cell>
        </row>
        <row r="2545">
          <cell r="A2545" t="str">
            <v>PARAUAPEBAS-PA</v>
          </cell>
          <cell r="B2545">
            <v>0</v>
          </cell>
          <cell r="C2545">
            <v>0</v>
          </cell>
        </row>
        <row r="2546">
          <cell r="A2546" t="str">
            <v>PAU D'ARCO-PA</v>
          </cell>
          <cell r="B2546">
            <v>0</v>
          </cell>
          <cell r="C2546">
            <v>0</v>
          </cell>
        </row>
        <row r="2547">
          <cell r="A2547" t="str">
            <v>PEIXE-BOI-PA</v>
          </cell>
          <cell r="B2547">
            <v>0</v>
          </cell>
          <cell r="C2547">
            <v>0</v>
          </cell>
        </row>
        <row r="2548">
          <cell r="A2548" t="str">
            <v>PICARRA-PA</v>
          </cell>
          <cell r="B2548">
            <v>0</v>
          </cell>
          <cell r="C2548">
            <v>0</v>
          </cell>
        </row>
        <row r="2549">
          <cell r="A2549" t="str">
            <v>PLACAS-PA</v>
          </cell>
          <cell r="B2549">
            <v>0</v>
          </cell>
          <cell r="C2549">
            <v>0</v>
          </cell>
        </row>
        <row r="2550">
          <cell r="A2550" t="str">
            <v>PONTA DE PEDRAS-PA</v>
          </cell>
          <cell r="B2550">
            <v>0</v>
          </cell>
          <cell r="C2550">
            <v>0</v>
          </cell>
        </row>
        <row r="2551">
          <cell r="A2551" t="str">
            <v>PORTEL-PA</v>
          </cell>
          <cell r="B2551">
            <v>0</v>
          </cell>
          <cell r="C2551">
            <v>0</v>
          </cell>
        </row>
        <row r="2552">
          <cell r="A2552" t="str">
            <v>PORTO DE MOZ-PA</v>
          </cell>
          <cell r="B2552">
            <v>0</v>
          </cell>
          <cell r="C2552">
            <v>0</v>
          </cell>
        </row>
        <row r="2553">
          <cell r="A2553" t="str">
            <v>PRAINHA-PA</v>
          </cell>
          <cell r="B2553">
            <v>0</v>
          </cell>
          <cell r="C2553">
            <v>0</v>
          </cell>
        </row>
        <row r="2554">
          <cell r="A2554" t="str">
            <v>PRIMAVERA-PA</v>
          </cell>
          <cell r="B2554">
            <v>0</v>
          </cell>
          <cell r="C2554">
            <v>0</v>
          </cell>
        </row>
        <row r="2555">
          <cell r="A2555" t="str">
            <v>QUATIPURU-PA</v>
          </cell>
          <cell r="B2555">
            <v>0</v>
          </cell>
          <cell r="C2555">
            <v>0</v>
          </cell>
        </row>
        <row r="2556">
          <cell r="A2556" t="str">
            <v>REDENCAO-PA</v>
          </cell>
          <cell r="B2556">
            <v>0</v>
          </cell>
          <cell r="C2556">
            <v>0</v>
          </cell>
        </row>
        <row r="2557">
          <cell r="A2557" t="str">
            <v>RIO MARIA-PA</v>
          </cell>
          <cell r="B2557">
            <v>0</v>
          </cell>
          <cell r="C2557">
            <v>0</v>
          </cell>
        </row>
        <row r="2558">
          <cell r="A2558" t="str">
            <v>RONDON DO PARA-PA</v>
          </cell>
          <cell r="B2558">
            <v>0</v>
          </cell>
          <cell r="C2558">
            <v>0</v>
          </cell>
        </row>
        <row r="2559">
          <cell r="A2559" t="str">
            <v>RUROPOLIS-PA</v>
          </cell>
          <cell r="B2559">
            <v>0</v>
          </cell>
          <cell r="C2559">
            <v>0</v>
          </cell>
        </row>
        <row r="2560">
          <cell r="A2560" t="str">
            <v>SALINOPOLIS-PA</v>
          </cell>
          <cell r="B2560">
            <v>0</v>
          </cell>
          <cell r="C2560">
            <v>0</v>
          </cell>
        </row>
        <row r="2561">
          <cell r="A2561" t="str">
            <v>SALVATERRA-PA</v>
          </cell>
          <cell r="B2561">
            <v>0</v>
          </cell>
          <cell r="C2561">
            <v>0</v>
          </cell>
        </row>
        <row r="2562">
          <cell r="A2562" t="str">
            <v>SANTA BARBARA DO PARA-PA</v>
          </cell>
          <cell r="B2562">
            <v>0</v>
          </cell>
          <cell r="C2562">
            <v>0</v>
          </cell>
        </row>
        <row r="2563">
          <cell r="A2563" t="str">
            <v>SANTA CRUZ DO ARARI-PA</v>
          </cell>
          <cell r="B2563">
            <v>0</v>
          </cell>
          <cell r="C2563">
            <v>0</v>
          </cell>
        </row>
        <row r="2564">
          <cell r="A2564" t="str">
            <v>SANTA ISABEL DO PARA-PA</v>
          </cell>
          <cell r="B2564">
            <v>0</v>
          </cell>
          <cell r="C2564">
            <v>0</v>
          </cell>
        </row>
        <row r="2565">
          <cell r="A2565" t="str">
            <v>SANTA LUZIA DO PARA-PA</v>
          </cell>
          <cell r="B2565">
            <v>0</v>
          </cell>
          <cell r="C2565">
            <v>0</v>
          </cell>
        </row>
        <row r="2566">
          <cell r="A2566" t="str">
            <v>SANTA MARIA DAS BARREIRAS-PA</v>
          </cell>
          <cell r="B2566">
            <v>0</v>
          </cell>
          <cell r="C2566">
            <v>0</v>
          </cell>
        </row>
        <row r="2567">
          <cell r="A2567" t="str">
            <v>SANTA MARIA DO PARA-PA</v>
          </cell>
          <cell r="B2567">
            <v>0</v>
          </cell>
          <cell r="C2567">
            <v>0</v>
          </cell>
        </row>
        <row r="2568">
          <cell r="A2568" t="str">
            <v>SANTANA DO ARAGUAIA-PA</v>
          </cell>
          <cell r="B2568">
            <v>0</v>
          </cell>
          <cell r="C2568">
            <v>0</v>
          </cell>
        </row>
        <row r="2569">
          <cell r="A2569" t="str">
            <v>SANTAREM NOVO-PA</v>
          </cell>
          <cell r="B2569">
            <v>0</v>
          </cell>
          <cell r="C2569">
            <v>0</v>
          </cell>
        </row>
        <row r="2570">
          <cell r="A2570" t="str">
            <v>SANTAREM-PA</v>
          </cell>
          <cell r="B2570">
            <v>0</v>
          </cell>
          <cell r="C2570">
            <v>0</v>
          </cell>
        </row>
        <row r="2571">
          <cell r="A2571" t="str">
            <v>SANTO ANTONIO DO TAUA-PA</v>
          </cell>
          <cell r="B2571">
            <v>0</v>
          </cell>
          <cell r="C2571">
            <v>0</v>
          </cell>
        </row>
        <row r="2572">
          <cell r="A2572" t="str">
            <v>SAO CAETANO DE ODIVELAS-PA</v>
          </cell>
          <cell r="B2572">
            <v>0</v>
          </cell>
          <cell r="C2572">
            <v>0</v>
          </cell>
        </row>
        <row r="2573">
          <cell r="A2573" t="str">
            <v>SAO DOMINGOS DO ARAGUAIA-PA</v>
          </cell>
          <cell r="B2573">
            <v>0</v>
          </cell>
          <cell r="C2573">
            <v>0</v>
          </cell>
        </row>
        <row r="2574">
          <cell r="A2574" t="str">
            <v>SAO DOMINGOS DO CAPIM-PA</v>
          </cell>
          <cell r="B2574">
            <v>0</v>
          </cell>
          <cell r="C2574">
            <v>0</v>
          </cell>
        </row>
        <row r="2575">
          <cell r="A2575" t="str">
            <v>SAO FELIX DO XINGU-PA</v>
          </cell>
          <cell r="B2575">
            <v>0</v>
          </cell>
          <cell r="C2575">
            <v>0</v>
          </cell>
        </row>
        <row r="2576">
          <cell r="A2576" t="str">
            <v>SAO FRANCISCO DO PARA-PA</v>
          </cell>
          <cell r="B2576">
            <v>0</v>
          </cell>
          <cell r="C2576">
            <v>0</v>
          </cell>
        </row>
        <row r="2577">
          <cell r="A2577" t="str">
            <v>SAO GERALDO DO ARAGUAIA-PA</v>
          </cell>
          <cell r="B2577">
            <v>0</v>
          </cell>
          <cell r="C2577">
            <v>0</v>
          </cell>
        </row>
        <row r="2578">
          <cell r="A2578" t="str">
            <v>SAO JOAO DA PONTA-PA</v>
          </cell>
          <cell r="B2578">
            <v>0</v>
          </cell>
          <cell r="C2578">
            <v>0</v>
          </cell>
        </row>
        <row r="2579">
          <cell r="A2579" t="str">
            <v>SAO JOAO DE PIRABAS-PA</v>
          </cell>
          <cell r="B2579">
            <v>0</v>
          </cell>
          <cell r="C2579">
            <v>0</v>
          </cell>
        </row>
        <row r="2580">
          <cell r="A2580" t="str">
            <v>SAO JOAO DO ARAGUAIA-PA</v>
          </cell>
          <cell r="B2580">
            <v>0</v>
          </cell>
          <cell r="C2580">
            <v>0</v>
          </cell>
        </row>
        <row r="2581">
          <cell r="A2581" t="str">
            <v>SAO MIGUEL DO GUAMA-PA</v>
          </cell>
          <cell r="B2581">
            <v>0</v>
          </cell>
          <cell r="C2581">
            <v>0</v>
          </cell>
        </row>
        <row r="2582">
          <cell r="A2582" t="str">
            <v>SAO SEBASTIAO DA BOA VISTA-PA</v>
          </cell>
          <cell r="B2582">
            <v>0</v>
          </cell>
          <cell r="C2582">
            <v>0</v>
          </cell>
        </row>
        <row r="2583">
          <cell r="A2583" t="str">
            <v>SAPUCAIA-PA</v>
          </cell>
          <cell r="B2583">
            <v>0</v>
          </cell>
          <cell r="C2583">
            <v>0</v>
          </cell>
        </row>
        <row r="2584">
          <cell r="A2584" t="str">
            <v>SENADOR JOSE PORFIRIO-PA</v>
          </cell>
          <cell r="B2584">
            <v>0</v>
          </cell>
          <cell r="C2584">
            <v>0</v>
          </cell>
        </row>
        <row r="2585">
          <cell r="A2585" t="str">
            <v>SOURE-PA</v>
          </cell>
          <cell r="B2585">
            <v>0</v>
          </cell>
          <cell r="C2585">
            <v>0</v>
          </cell>
        </row>
        <row r="2586">
          <cell r="A2586" t="str">
            <v>TAILANDIA-PA</v>
          </cell>
          <cell r="B2586">
            <v>0</v>
          </cell>
          <cell r="C2586">
            <v>0</v>
          </cell>
        </row>
        <row r="2587">
          <cell r="A2587" t="str">
            <v>TERRA ALTA-PA</v>
          </cell>
          <cell r="B2587">
            <v>0</v>
          </cell>
          <cell r="C2587">
            <v>0</v>
          </cell>
        </row>
        <row r="2588">
          <cell r="A2588" t="str">
            <v>TERRA SANTA-PA</v>
          </cell>
          <cell r="B2588">
            <v>0</v>
          </cell>
          <cell r="C2588">
            <v>0</v>
          </cell>
        </row>
        <row r="2589">
          <cell r="A2589" t="str">
            <v>TOME-ACU-PA</v>
          </cell>
          <cell r="B2589">
            <v>0</v>
          </cell>
          <cell r="C2589">
            <v>0</v>
          </cell>
        </row>
        <row r="2590">
          <cell r="A2590" t="str">
            <v>TRACUATEUA-PA</v>
          </cell>
          <cell r="B2590">
            <v>0</v>
          </cell>
          <cell r="C2590">
            <v>0</v>
          </cell>
        </row>
        <row r="2591">
          <cell r="A2591" t="str">
            <v>TRAIRAO-PA</v>
          </cell>
          <cell r="B2591">
            <v>0</v>
          </cell>
          <cell r="C2591">
            <v>0</v>
          </cell>
        </row>
        <row r="2592">
          <cell r="A2592" t="str">
            <v>TUCUMA-PA</v>
          </cell>
          <cell r="B2592">
            <v>0</v>
          </cell>
          <cell r="C2592">
            <v>0</v>
          </cell>
        </row>
        <row r="2593">
          <cell r="A2593" t="str">
            <v>TUCURUI-PA</v>
          </cell>
          <cell r="B2593">
            <v>0</v>
          </cell>
          <cell r="C2593">
            <v>0</v>
          </cell>
        </row>
        <row r="2594">
          <cell r="A2594" t="str">
            <v>ULIANOPOLIS-PA</v>
          </cell>
          <cell r="B2594">
            <v>0</v>
          </cell>
          <cell r="C2594">
            <v>0</v>
          </cell>
        </row>
        <row r="2595">
          <cell r="A2595" t="str">
            <v>URUARA-PA</v>
          </cell>
          <cell r="B2595">
            <v>0</v>
          </cell>
          <cell r="C2595">
            <v>0</v>
          </cell>
        </row>
        <row r="2596">
          <cell r="A2596" t="str">
            <v>VIGIA-PA</v>
          </cell>
          <cell r="B2596">
            <v>0</v>
          </cell>
          <cell r="C2596">
            <v>0</v>
          </cell>
        </row>
        <row r="2597">
          <cell r="A2597" t="str">
            <v>VISEU-PA</v>
          </cell>
          <cell r="B2597">
            <v>0</v>
          </cell>
          <cell r="C2597">
            <v>0</v>
          </cell>
        </row>
        <row r="2598">
          <cell r="A2598" t="str">
            <v>VITORIA DO XINGU-PA</v>
          </cell>
          <cell r="B2598">
            <v>0</v>
          </cell>
          <cell r="C2598">
            <v>0</v>
          </cell>
        </row>
        <row r="2599">
          <cell r="A2599" t="str">
            <v>XINGUARA-PA</v>
          </cell>
          <cell r="B2599">
            <v>0</v>
          </cell>
          <cell r="C2599">
            <v>0</v>
          </cell>
        </row>
        <row r="2600">
          <cell r="A2600" t="str">
            <v>AGUA BRANCA-PB</v>
          </cell>
          <cell r="B2600">
            <v>0</v>
          </cell>
          <cell r="C2600">
            <v>0</v>
          </cell>
        </row>
        <row r="2601">
          <cell r="A2601" t="str">
            <v>AGUIAR-PB</v>
          </cell>
          <cell r="B2601">
            <v>0</v>
          </cell>
          <cell r="C2601">
            <v>0</v>
          </cell>
        </row>
        <row r="2602">
          <cell r="A2602" t="str">
            <v>ALAGOA GRANDE-PB</v>
          </cell>
          <cell r="B2602">
            <v>0</v>
          </cell>
          <cell r="C2602">
            <v>0</v>
          </cell>
        </row>
        <row r="2603">
          <cell r="A2603" t="str">
            <v>ALAGOA NOVA-PB</v>
          </cell>
          <cell r="B2603">
            <v>0</v>
          </cell>
          <cell r="C2603">
            <v>0</v>
          </cell>
        </row>
        <row r="2604">
          <cell r="A2604" t="str">
            <v>ALAGOINHA-PB</v>
          </cell>
          <cell r="B2604">
            <v>0</v>
          </cell>
          <cell r="C2604">
            <v>0</v>
          </cell>
        </row>
        <row r="2605">
          <cell r="A2605" t="str">
            <v>ALCANTIL-PB</v>
          </cell>
          <cell r="B2605">
            <v>0</v>
          </cell>
          <cell r="C2605">
            <v>0</v>
          </cell>
        </row>
        <row r="2606">
          <cell r="A2606" t="str">
            <v>ALGODAO DE JANDAIRA-PB</v>
          </cell>
          <cell r="B2606">
            <v>0</v>
          </cell>
          <cell r="C2606">
            <v>0</v>
          </cell>
        </row>
        <row r="2607">
          <cell r="A2607" t="str">
            <v>ALHANDRA-PB</v>
          </cell>
          <cell r="B2607">
            <v>187649.74</v>
          </cell>
          <cell r="C2607">
            <v>187649.74</v>
          </cell>
        </row>
        <row r="2608">
          <cell r="A2608" t="str">
            <v>AMPARO-PB</v>
          </cell>
          <cell r="B2608">
            <v>0</v>
          </cell>
          <cell r="C2608">
            <v>0</v>
          </cell>
        </row>
        <row r="2609">
          <cell r="A2609" t="str">
            <v>APARECIDA-PB</v>
          </cell>
          <cell r="B2609">
            <v>0</v>
          </cell>
          <cell r="C2609">
            <v>0</v>
          </cell>
        </row>
        <row r="2610">
          <cell r="A2610" t="str">
            <v>ARACAGI-PB</v>
          </cell>
          <cell r="B2610">
            <v>0</v>
          </cell>
          <cell r="C2610">
            <v>0</v>
          </cell>
        </row>
        <row r="2611">
          <cell r="A2611" t="str">
            <v>ARARA-PB</v>
          </cell>
          <cell r="B2611">
            <v>0</v>
          </cell>
          <cell r="C2611">
            <v>0</v>
          </cell>
        </row>
        <row r="2612">
          <cell r="A2612" t="str">
            <v>ARARUNA-PB</v>
          </cell>
          <cell r="B2612">
            <v>0</v>
          </cell>
          <cell r="C2612">
            <v>0</v>
          </cell>
        </row>
        <row r="2613">
          <cell r="A2613" t="str">
            <v>AREIA DE BARAUNAS-PB</v>
          </cell>
          <cell r="B2613">
            <v>0</v>
          </cell>
          <cell r="C2613">
            <v>0</v>
          </cell>
        </row>
        <row r="2614">
          <cell r="A2614" t="str">
            <v>AREIAL-PB</v>
          </cell>
          <cell r="B2614">
            <v>0</v>
          </cell>
          <cell r="C2614">
            <v>0</v>
          </cell>
        </row>
        <row r="2615">
          <cell r="A2615" t="str">
            <v>AREIA-PB</v>
          </cell>
          <cell r="B2615">
            <v>0</v>
          </cell>
          <cell r="C2615">
            <v>0</v>
          </cell>
        </row>
        <row r="2616">
          <cell r="A2616" t="str">
            <v>AROEIRAS-PB</v>
          </cell>
          <cell r="B2616">
            <v>0</v>
          </cell>
          <cell r="C2616">
            <v>0</v>
          </cell>
        </row>
        <row r="2617">
          <cell r="A2617" t="str">
            <v>ASSUNCAO-PB</v>
          </cell>
          <cell r="B2617">
            <v>0</v>
          </cell>
          <cell r="C2617">
            <v>0</v>
          </cell>
        </row>
        <row r="2618">
          <cell r="A2618" t="str">
            <v>BAIA DA TRAICAO-PB</v>
          </cell>
          <cell r="B2618">
            <v>0</v>
          </cell>
          <cell r="C2618">
            <v>0</v>
          </cell>
        </row>
        <row r="2619">
          <cell r="A2619" t="str">
            <v>BANANEIRAS-PB</v>
          </cell>
          <cell r="B2619">
            <v>0</v>
          </cell>
          <cell r="C2619">
            <v>0</v>
          </cell>
        </row>
        <row r="2620">
          <cell r="A2620" t="str">
            <v>BARAUNA-PB</v>
          </cell>
          <cell r="B2620">
            <v>0</v>
          </cell>
          <cell r="C2620">
            <v>0</v>
          </cell>
        </row>
        <row r="2621">
          <cell r="A2621" t="str">
            <v>BARRA DE SANTA ROSA-PB</v>
          </cell>
          <cell r="B2621">
            <v>0</v>
          </cell>
          <cell r="C2621">
            <v>0</v>
          </cell>
        </row>
        <row r="2622">
          <cell r="A2622" t="str">
            <v>BARRA DE SANTANA-PB</v>
          </cell>
          <cell r="B2622">
            <v>0</v>
          </cell>
          <cell r="C2622">
            <v>0</v>
          </cell>
        </row>
        <row r="2623">
          <cell r="A2623" t="str">
            <v>BARRA DE SAO MIGUEL-PB</v>
          </cell>
          <cell r="B2623">
            <v>0</v>
          </cell>
          <cell r="C2623">
            <v>0</v>
          </cell>
        </row>
        <row r="2624">
          <cell r="A2624" t="str">
            <v>BAYEUX-PB</v>
          </cell>
          <cell r="B2624">
            <v>187649.74</v>
          </cell>
          <cell r="C2624">
            <v>187649.74</v>
          </cell>
        </row>
        <row r="2625">
          <cell r="A2625" t="str">
            <v>BELEM DO BREJO DO CRUZ-PB</v>
          </cell>
          <cell r="B2625">
            <v>0</v>
          </cell>
          <cell r="C2625">
            <v>0</v>
          </cell>
        </row>
        <row r="2626">
          <cell r="A2626" t="str">
            <v>BELEM-PB</v>
          </cell>
          <cell r="B2626">
            <v>0</v>
          </cell>
          <cell r="C2626">
            <v>0</v>
          </cell>
        </row>
        <row r="2627">
          <cell r="A2627" t="str">
            <v>BERNARDINO BATISTA-PB</v>
          </cell>
          <cell r="B2627">
            <v>0</v>
          </cell>
          <cell r="C2627">
            <v>0</v>
          </cell>
        </row>
        <row r="2628">
          <cell r="A2628" t="str">
            <v>BOA VENTURA-PB</v>
          </cell>
          <cell r="B2628">
            <v>0</v>
          </cell>
          <cell r="C2628">
            <v>0</v>
          </cell>
        </row>
        <row r="2629">
          <cell r="A2629" t="str">
            <v>BOA VISTA-PB</v>
          </cell>
          <cell r="B2629">
            <v>0</v>
          </cell>
          <cell r="C2629">
            <v>0</v>
          </cell>
        </row>
        <row r="2630">
          <cell r="A2630" t="str">
            <v>BOM JESUS-PB</v>
          </cell>
          <cell r="B2630">
            <v>0</v>
          </cell>
          <cell r="C2630">
            <v>0</v>
          </cell>
        </row>
        <row r="2631">
          <cell r="A2631" t="str">
            <v>BOM SUCESSO-PB</v>
          </cell>
          <cell r="B2631">
            <v>0</v>
          </cell>
          <cell r="C2631">
            <v>0</v>
          </cell>
        </row>
        <row r="2632">
          <cell r="A2632" t="str">
            <v>BONITO DE SANTA FE-PB</v>
          </cell>
          <cell r="B2632">
            <v>0</v>
          </cell>
          <cell r="C2632">
            <v>0</v>
          </cell>
        </row>
        <row r="2633">
          <cell r="A2633" t="str">
            <v>BOQUEIRAO-PB</v>
          </cell>
          <cell r="B2633">
            <v>0</v>
          </cell>
          <cell r="C2633">
            <v>0</v>
          </cell>
        </row>
        <row r="2634">
          <cell r="A2634" t="str">
            <v>BORBOREMA-PB</v>
          </cell>
          <cell r="B2634">
            <v>0</v>
          </cell>
          <cell r="C2634">
            <v>0</v>
          </cell>
        </row>
        <row r="2635">
          <cell r="A2635" t="str">
            <v>BREJO DO CRUZ-PB</v>
          </cell>
          <cell r="B2635">
            <v>0</v>
          </cell>
          <cell r="C2635">
            <v>0</v>
          </cell>
        </row>
        <row r="2636">
          <cell r="A2636" t="str">
            <v>BREJO DOS SANTOS-PB</v>
          </cell>
          <cell r="B2636">
            <v>0</v>
          </cell>
          <cell r="C2636">
            <v>0</v>
          </cell>
        </row>
        <row r="2637">
          <cell r="A2637" t="str">
            <v>CAAPORA-PB</v>
          </cell>
          <cell r="B2637">
            <v>0</v>
          </cell>
          <cell r="C2637">
            <v>0</v>
          </cell>
        </row>
        <row r="2638">
          <cell r="A2638" t="str">
            <v>CABACEIRAS-PB</v>
          </cell>
          <cell r="B2638">
            <v>0</v>
          </cell>
          <cell r="C2638">
            <v>0</v>
          </cell>
        </row>
        <row r="2639">
          <cell r="A2639" t="str">
            <v>CABEDELO-PB</v>
          </cell>
          <cell r="B2639">
            <v>0</v>
          </cell>
          <cell r="C2639">
            <v>0</v>
          </cell>
        </row>
        <row r="2640">
          <cell r="A2640" t="str">
            <v>CACHOEIRA DOS INDIOS-PB</v>
          </cell>
          <cell r="B2640">
            <v>0</v>
          </cell>
          <cell r="C2640">
            <v>0</v>
          </cell>
        </row>
        <row r="2641">
          <cell r="A2641" t="str">
            <v>CACIMBA DE AREIA-PB</v>
          </cell>
          <cell r="B2641">
            <v>0</v>
          </cell>
          <cell r="C2641">
            <v>0</v>
          </cell>
        </row>
        <row r="2642">
          <cell r="A2642" t="str">
            <v>CACIMBA DE DENTRO-PB</v>
          </cell>
          <cell r="B2642">
            <v>0</v>
          </cell>
          <cell r="C2642">
            <v>0</v>
          </cell>
        </row>
        <row r="2643">
          <cell r="A2643" t="str">
            <v>CACIMBAS-PB</v>
          </cell>
          <cell r="B2643">
            <v>0</v>
          </cell>
          <cell r="C2643">
            <v>0</v>
          </cell>
        </row>
        <row r="2644">
          <cell r="A2644" t="str">
            <v>CAICARA-PB</v>
          </cell>
          <cell r="B2644">
            <v>0</v>
          </cell>
          <cell r="C2644">
            <v>0</v>
          </cell>
        </row>
        <row r="2645">
          <cell r="A2645" t="str">
            <v>CAJAZEIRAS-PB</v>
          </cell>
          <cell r="B2645">
            <v>0</v>
          </cell>
          <cell r="C2645">
            <v>0</v>
          </cell>
        </row>
        <row r="2646">
          <cell r="A2646" t="str">
            <v>CAJAZEIRINHAS-PB</v>
          </cell>
          <cell r="B2646">
            <v>0</v>
          </cell>
          <cell r="C2646">
            <v>0</v>
          </cell>
        </row>
        <row r="2647">
          <cell r="A2647" t="str">
            <v>CALDAS BRANDAO-PB</v>
          </cell>
          <cell r="B2647">
            <v>187649.74</v>
          </cell>
          <cell r="C2647">
            <v>187649.74</v>
          </cell>
        </row>
        <row r="2648">
          <cell r="A2648" t="str">
            <v>CAMALAU-PB</v>
          </cell>
          <cell r="B2648">
            <v>0</v>
          </cell>
          <cell r="C2648">
            <v>0</v>
          </cell>
        </row>
        <row r="2649">
          <cell r="A2649" t="str">
            <v>CAMPINA GRANDE-PB</v>
          </cell>
          <cell r="B2649">
            <v>0</v>
          </cell>
          <cell r="C2649">
            <v>0</v>
          </cell>
        </row>
        <row r="2650">
          <cell r="A2650" t="str">
            <v>CAMPO DE SANTANA-PB</v>
          </cell>
          <cell r="B2650">
            <v>0</v>
          </cell>
          <cell r="C2650">
            <v>0</v>
          </cell>
        </row>
        <row r="2651">
          <cell r="A2651" t="str">
            <v>CAPIM-PB</v>
          </cell>
          <cell r="B2651">
            <v>0</v>
          </cell>
          <cell r="C2651">
            <v>0</v>
          </cell>
        </row>
        <row r="2652">
          <cell r="A2652" t="str">
            <v>CARAUBAS-PB</v>
          </cell>
          <cell r="B2652">
            <v>0</v>
          </cell>
          <cell r="C2652">
            <v>0</v>
          </cell>
        </row>
        <row r="2653">
          <cell r="A2653" t="str">
            <v>CARRAPATEIRA-PB</v>
          </cell>
          <cell r="B2653">
            <v>0</v>
          </cell>
          <cell r="C2653">
            <v>0</v>
          </cell>
        </row>
        <row r="2654">
          <cell r="A2654" t="str">
            <v>CASSERENGUE-PB</v>
          </cell>
          <cell r="B2654">
            <v>0</v>
          </cell>
          <cell r="C2654">
            <v>0</v>
          </cell>
        </row>
        <row r="2655">
          <cell r="A2655" t="str">
            <v>CATINGUEIRA-PB</v>
          </cell>
          <cell r="B2655">
            <v>0</v>
          </cell>
          <cell r="C2655">
            <v>0</v>
          </cell>
        </row>
        <row r="2656">
          <cell r="A2656" t="str">
            <v>CATOLE DO ROCHA-PB</v>
          </cell>
          <cell r="B2656">
            <v>0</v>
          </cell>
          <cell r="C2656">
            <v>0</v>
          </cell>
        </row>
        <row r="2657">
          <cell r="A2657" t="str">
            <v>CATURITE-PB</v>
          </cell>
          <cell r="B2657">
            <v>0</v>
          </cell>
          <cell r="C2657">
            <v>0</v>
          </cell>
        </row>
        <row r="2658">
          <cell r="A2658" t="str">
            <v>CONCEICAO-PB</v>
          </cell>
          <cell r="B2658">
            <v>0</v>
          </cell>
          <cell r="C2658">
            <v>0</v>
          </cell>
        </row>
        <row r="2659">
          <cell r="A2659" t="str">
            <v>CONDADO-PB</v>
          </cell>
          <cell r="B2659">
            <v>0</v>
          </cell>
          <cell r="C2659">
            <v>0</v>
          </cell>
        </row>
        <row r="2660">
          <cell r="A2660" t="str">
            <v>CONDE-PB</v>
          </cell>
          <cell r="B2660">
            <v>0</v>
          </cell>
          <cell r="C2660">
            <v>0</v>
          </cell>
        </row>
        <row r="2661">
          <cell r="A2661" t="str">
            <v>CONGO-PB</v>
          </cell>
          <cell r="B2661">
            <v>0</v>
          </cell>
          <cell r="C2661">
            <v>0</v>
          </cell>
        </row>
        <row r="2662">
          <cell r="A2662" t="str">
            <v>COREMAS-PB</v>
          </cell>
          <cell r="B2662">
            <v>0</v>
          </cell>
          <cell r="C2662">
            <v>0</v>
          </cell>
        </row>
        <row r="2663">
          <cell r="A2663" t="str">
            <v>COXIXOLA-PB</v>
          </cell>
          <cell r="B2663">
            <v>0</v>
          </cell>
          <cell r="C2663">
            <v>0</v>
          </cell>
        </row>
        <row r="2664">
          <cell r="A2664" t="str">
            <v>CRUZ DO ESPIRITO SANTO-PB</v>
          </cell>
          <cell r="B2664">
            <v>0</v>
          </cell>
          <cell r="C2664">
            <v>0</v>
          </cell>
        </row>
        <row r="2665">
          <cell r="A2665" t="str">
            <v>CUBATI-PB</v>
          </cell>
          <cell r="B2665">
            <v>0</v>
          </cell>
          <cell r="C2665">
            <v>0</v>
          </cell>
        </row>
        <row r="2666">
          <cell r="A2666" t="str">
            <v>CUITE DE MAMANGUAPE-PB</v>
          </cell>
          <cell r="B2666">
            <v>0</v>
          </cell>
          <cell r="C2666">
            <v>0</v>
          </cell>
        </row>
        <row r="2667">
          <cell r="A2667" t="str">
            <v>CUITEGI-PB</v>
          </cell>
          <cell r="B2667">
            <v>0</v>
          </cell>
          <cell r="C2667">
            <v>0</v>
          </cell>
        </row>
        <row r="2668">
          <cell r="A2668" t="str">
            <v>CUITE-PB</v>
          </cell>
          <cell r="B2668">
            <v>0</v>
          </cell>
          <cell r="C2668">
            <v>0</v>
          </cell>
        </row>
        <row r="2669">
          <cell r="A2669" t="str">
            <v>CURRAL DE CIMA-PB</v>
          </cell>
          <cell r="B2669">
            <v>0</v>
          </cell>
          <cell r="C2669">
            <v>0</v>
          </cell>
        </row>
        <row r="2670">
          <cell r="A2670" t="str">
            <v>CURRAL VELHO-PB</v>
          </cell>
          <cell r="B2670">
            <v>0</v>
          </cell>
          <cell r="C2670">
            <v>0</v>
          </cell>
        </row>
        <row r="2671">
          <cell r="A2671" t="str">
            <v>DAMIAO-PB</v>
          </cell>
          <cell r="B2671">
            <v>0</v>
          </cell>
          <cell r="C2671">
            <v>0</v>
          </cell>
        </row>
        <row r="2672">
          <cell r="A2672" t="str">
            <v>DESTERRO-PB</v>
          </cell>
          <cell r="B2672">
            <v>0</v>
          </cell>
          <cell r="C2672">
            <v>0</v>
          </cell>
        </row>
        <row r="2673">
          <cell r="A2673" t="str">
            <v>DIAMANTE-PB</v>
          </cell>
          <cell r="B2673">
            <v>0</v>
          </cell>
          <cell r="C2673">
            <v>0</v>
          </cell>
        </row>
        <row r="2674">
          <cell r="A2674" t="str">
            <v>DONA INES-PB</v>
          </cell>
          <cell r="B2674">
            <v>0</v>
          </cell>
          <cell r="C2674">
            <v>0</v>
          </cell>
        </row>
        <row r="2675">
          <cell r="A2675" t="str">
            <v>DUAS ESTRADAS-PB</v>
          </cell>
          <cell r="B2675">
            <v>0</v>
          </cell>
          <cell r="C2675">
            <v>0</v>
          </cell>
        </row>
        <row r="2676">
          <cell r="A2676" t="str">
            <v>EMAS-PB</v>
          </cell>
          <cell r="B2676">
            <v>0</v>
          </cell>
          <cell r="C2676">
            <v>0</v>
          </cell>
        </row>
        <row r="2677">
          <cell r="A2677" t="str">
            <v>ESPERANCA-PB</v>
          </cell>
          <cell r="B2677">
            <v>0</v>
          </cell>
          <cell r="C2677">
            <v>0</v>
          </cell>
        </row>
        <row r="2678">
          <cell r="A2678" t="str">
            <v>FAGUNDES-PB</v>
          </cell>
          <cell r="B2678">
            <v>0</v>
          </cell>
          <cell r="C2678">
            <v>0</v>
          </cell>
        </row>
        <row r="2679">
          <cell r="A2679" t="str">
            <v>FREI MARTINHO-PB</v>
          </cell>
          <cell r="B2679">
            <v>0</v>
          </cell>
          <cell r="C2679">
            <v>0</v>
          </cell>
        </row>
        <row r="2680">
          <cell r="A2680" t="str">
            <v>GADO BRAVO-PB</v>
          </cell>
          <cell r="B2680">
            <v>0</v>
          </cell>
          <cell r="C2680">
            <v>0</v>
          </cell>
        </row>
        <row r="2681">
          <cell r="A2681" t="str">
            <v>GUARABIRA-PB</v>
          </cell>
          <cell r="B2681">
            <v>0</v>
          </cell>
          <cell r="C2681">
            <v>0</v>
          </cell>
        </row>
        <row r="2682">
          <cell r="A2682" t="str">
            <v>GURINHEM-PB</v>
          </cell>
          <cell r="B2682">
            <v>0</v>
          </cell>
          <cell r="C2682">
            <v>0</v>
          </cell>
        </row>
        <row r="2683">
          <cell r="A2683" t="str">
            <v>GURJAO-PB</v>
          </cell>
          <cell r="B2683">
            <v>0</v>
          </cell>
          <cell r="C2683">
            <v>0</v>
          </cell>
        </row>
        <row r="2684">
          <cell r="A2684" t="str">
            <v>IBIARA-PB</v>
          </cell>
          <cell r="B2684">
            <v>0</v>
          </cell>
          <cell r="C2684">
            <v>0</v>
          </cell>
        </row>
        <row r="2685">
          <cell r="A2685" t="str">
            <v>IGUARACY-PB</v>
          </cell>
          <cell r="B2685">
            <v>0</v>
          </cell>
          <cell r="C2685">
            <v>0</v>
          </cell>
        </row>
        <row r="2686">
          <cell r="A2686" t="str">
            <v>IMACULADA-PB</v>
          </cell>
          <cell r="B2686">
            <v>0</v>
          </cell>
          <cell r="C2686">
            <v>0</v>
          </cell>
        </row>
        <row r="2687">
          <cell r="A2687" t="str">
            <v>INGA-PB</v>
          </cell>
          <cell r="B2687">
            <v>187649.74</v>
          </cell>
          <cell r="C2687">
            <v>187649.74</v>
          </cell>
        </row>
        <row r="2688">
          <cell r="A2688" t="str">
            <v>ITABAIANA-PB</v>
          </cell>
          <cell r="B2688">
            <v>0</v>
          </cell>
          <cell r="C2688">
            <v>0</v>
          </cell>
        </row>
        <row r="2689">
          <cell r="A2689" t="str">
            <v>ITAPORANGA-PB</v>
          </cell>
          <cell r="B2689">
            <v>0</v>
          </cell>
          <cell r="C2689">
            <v>0</v>
          </cell>
        </row>
        <row r="2690">
          <cell r="A2690" t="str">
            <v>ITAPOROROCA-PB</v>
          </cell>
          <cell r="B2690">
            <v>0</v>
          </cell>
          <cell r="C2690">
            <v>0</v>
          </cell>
        </row>
        <row r="2691">
          <cell r="A2691" t="str">
            <v>ITATUBA-PB</v>
          </cell>
          <cell r="B2691">
            <v>0</v>
          </cell>
          <cell r="C2691">
            <v>0</v>
          </cell>
        </row>
        <row r="2692">
          <cell r="A2692" t="str">
            <v>JACARAU-PB</v>
          </cell>
          <cell r="B2692">
            <v>187649.74</v>
          </cell>
          <cell r="C2692">
            <v>187649.74</v>
          </cell>
        </row>
        <row r="2693">
          <cell r="A2693" t="str">
            <v>JERICO-PB</v>
          </cell>
          <cell r="B2693">
            <v>0</v>
          </cell>
          <cell r="C2693">
            <v>0</v>
          </cell>
        </row>
        <row r="2694">
          <cell r="A2694" t="str">
            <v>JOAO PESSOA-PB</v>
          </cell>
          <cell r="B2694">
            <v>0</v>
          </cell>
          <cell r="C2694">
            <v>0</v>
          </cell>
        </row>
        <row r="2695">
          <cell r="A2695" t="str">
            <v>JUAREZ TAVORA-PB</v>
          </cell>
          <cell r="B2695">
            <v>0</v>
          </cell>
          <cell r="C2695">
            <v>0</v>
          </cell>
        </row>
        <row r="2696">
          <cell r="A2696" t="str">
            <v>JUAZEIRINHO-PB</v>
          </cell>
          <cell r="B2696">
            <v>0</v>
          </cell>
          <cell r="C2696">
            <v>0</v>
          </cell>
        </row>
        <row r="2697">
          <cell r="A2697" t="str">
            <v>JUNCO DO SERIDO-PB</v>
          </cell>
          <cell r="B2697">
            <v>0</v>
          </cell>
          <cell r="C2697">
            <v>0</v>
          </cell>
        </row>
        <row r="2698">
          <cell r="A2698" t="str">
            <v>JURIPIRANGA-PB</v>
          </cell>
          <cell r="B2698">
            <v>0</v>
          </cell>
          <cell r="C2698">
            <v>0</v>
          </cell>
        </row>
        <row r="2699">
          <cell r="A2699" t="str">
            <v>JURU-PB</v>
          </cell>
          <cell r="B2699">
            <v>0</v>
          </cell>
          <cell r="C2699">
            <v>0</v>
          </cell>
        </row>
        <row r="2700">
          <cell r="A2700" t="str">
            <v>LAGOA DE DENTRO-PB</v>
          </cell>
          <cell r="B2700">
            <v>0</v>
          </cell>
          <cell r="C2700">
            <v>0</v>
          </cell>
        </row>
        <row r="2701">
          <cell r="A2701" t="str">
            <v>LAGOA SECA-PB</v>
          </cell>
          <cell r="B2701">
            <v>0</v>
          </cell>
          <cell r="C2701">
            <v>0</v>
          </cell>
        </row>
        <row r="2702">
          <cell r="A2702" t="str">
            <v>LAGOA-PB</v>
          </cell>
          <cell r="B2702">
            <v>0</v>
          </cell>
          <cell r="C2702">
            <v>0</v>
          </cell>
        </row>
        <row r="2703">
          <cell r="A2703" t="str">
            <v>LASTRO-PB</v>
          </cell>
          <cell r="B2703">
            <v>0</v>
          </cell>
          <cell r="C2703">
            <v>0</v>
          </cell>
        </row>
        <row r="2704">
          <cell r="A2704" t="str">
            <v>LIVRAMENTO-PB</v>
          </cell>
          <cell r="B2704">
            <v>0</v>
          </cell>
          <cell r="C2704">
            <v>0</v>
          </cell>
        </row>
        <row r="2705">
          <cell r="A2705" t="str">
            <v>LOGRADOURO-PB</v>
          </cell>
          <cell r="B2705">
            <v>0</v>
          </cell>
          <cell r="C2705">
            <v>0</v>
          </cell>
        </row>
        <row r="2706">
          <cell r="A2706" t="str">
            <v>LUCENA-PB</v>
          </cell>
          <cell r="B2706">
            <v>0</v>
          </cell>
          <cell r="C2706">
            <v>0</v>
          </cell>
        </row>
        <row r="2707">
          <cell r="A2707" t="str">
            <v>MAE D'AGUA-PB</v>
          </cell>
          <cell r="B2707">
            <v>0</v>
          </cell>
          <cell r="C2707">
            <v>0</v>
          </cell>
        </row>
        <row r="2708">
          <cell r="A2708" t="str">
            <v>MALTA-PB</v>
          </cell>
          <cell r="B2708">
            <v>0</v>
          </cell>
          <cell r="C2708">
            <v>0</v>
          </cell>
        </row>
        <row r="2709">
          <cell r="A2709" t="str">
            <v>MAMANGUAPE-PB</v>
          </cell>
          <cell r="B2709">
            <v>187649.74</v>
          </cell>
          <cell r="C2709">
            <v>187649.74</v>
          </cell>
        </row>
        <row r="2710">
          <cell r="A2710" t="str">
            <v>MANAIRA-PB</v>
          </cell>
          <cell r="B2710">
            <v>0</v>
          </cell>
          <cell r="C2710">
            <v>0</v>
          </cell>
        </row>
        <row r="2711">
          <cell r="A2711" t="str">
            <v>MARCACAO-PB</v>
          </cell>
          <cell r="B2711">
            <v>0</v>
          </cell>
          <cell r="C2711">
            <v>0</v>
          </cell>
        </row>
        <row r="2712">
          <cell r="A2712" t="str">
            <v>MARI-PB</v>
          </cell>
          <cell r="B2712">
            <v>0</v>
          </cell>
          <cell r="C2712">
            <v>0</v>
          </cell>
        </row>
        <row r="2713">
          <cell r="A2713" t="str">
            <v>MARIZOPOLIS-PB</v>
          </cell>
          <cell r="B2713">
            <v>0</v>
          </cell>
          <cell r="C2713">
            <v>0</v>
          </cell>
        </row>
        <row r="2714">
          <cell r="A2714" t="str">
            <v>MASSARANDUBA-PB</v>
          </cell>
          <cell r="B2714">
            <v>0</v>
          </cell>
          <cell r="C2714">
            <v>0</v>
          </cell>
        </row>
        <row r="2715">
          <cell r="A2715" t="str">
            <v>MATARACA-PB</v>
          </cell>
          <cell r="B2715">
            <v>0</v>
          </cell>
          <cell r="C2715">
            <v>0</v>
          </cell>
        </row>
        <row r="2716">
          <cell r="A2716" t="str">
            <v>MATINHAS-PB</v>
          </cell>
          <cell r="B2716">
            <v>0</v>
          </cell>
          <cell r="C2716">
            <v>0</v>
          </cell>
        </row>
        <row r="2717">
          <cell r="A2717" t="str">
            <v>MATO GROSSO-PB</v>
          </cell>
          <cell r="B2717">
            <v>0</v>
          </cell>
          <cell r="C2717">
            <v>0</v>
          </cell>
        </row>
        <row r="2718">
          <cell r="A2718" t="str">
            <v>MATUREIA-PB</v>
          </cell>
          <cell r="B2718">
            <v>0</v>
          </cell>
          <cell r="C2718">
            <v>0</v>
          </cell>
        </row>
        <row r="2719">
          <cell r="A2719" t="str">
            <v>MOGEIRO-PB</v>
          </cell>
          <cell r="B2719">
            <v>0</v>
          </cell>
          <cell r="C2719">
            <v>0</v>
          </cell>
        </row>
        <row r="2720">
          <cell r="A2720" t="str">
            <v>MONTADAS-PB</v>
          </cell>
          <cell r="B2720">
            <v>0</v>
          </cell>
          <cell r="C2720">
            <v>0</v>
          </cell>
        </row>
        <row r="2721">
          <cell r="A2721" t="str">
            <v>MONTE HOREBE-PB</v>
          </cell>
          <cell r="B2721">
            <v>0</v>
          </cell>
          <cell r="C2721">
            <v>0</v>
          </cell>
        </row>
        <row r="2722">
          <cell r="A2722" t="str">
            <v>MONTEIRO-PB</v>
          </cell>
          <cell r="B2722">
            <v>0</v>
          </cell>
          <cell r="C2722">
            <v>0</v>
          </cell>
        </row>
        <row r="2723">
          <cell r="A2723" t="str">
            <v>MULUNGU-PB</v>
          </cell>
          <cell r="B2723">
            <v>0</v>
          </cell>
          <cell r="C2723">
            <v>0</v>
          </cell>
        </row>
        <row r="2724">
          <cell r="A2724" t="str">
            <v>NATUBA-PB</v>
          </cell>
          <cell r="B2724">
            <v>0</v>
          </cell>
          <cell r="C2724">
            <v>0</v>
          </cell>
        </row>
        <row r="2725">
          <cell r="A2725" t="str">
            <v>NAZAREZINHO-PB</v>
          </cell>
          <cell r="B2725">
            <v>0</v>
          </cell>
          <cell r="C2725">
            <v>0</v>
          </cell>
        </row>
        <row r="2726">
          <cell r="A2726" t="str">
            <v>NOVA FLORESTA-PB</v>
          </cell>
          <cell r="B2726">
            <v>0</v>
          </cell>
          <cell r="C2726">
            <v>0</v>
          </cell>
        </row>
        <row r="2727">
          <cell r="A2727" t="str">
            <v>NOVA OLINDA-PB</v>
          </cell>
          <cell r="B2727">
            <v>0</v>
          </cell>
          <cell r="C2727">
            <v>0</v>
          </cell>
        </row>
        <row r="2728">
          <cell r="A2728" t="str">
            <v>NOVA PALMEIRA-PB</v>
          </cell>
          <cell r="B2728">
            <v>0</v>
          </cell>
          <cell r="C2728">
            <v>0</v>
          </cell>
        </row>
        <row r="2729">
          <cell r="A2729" t="str">
            <v>OLHO D'AGUA-PB</v>
          </cell>
          <cell r="B2729">
            <v>0</v>
          </cell>
          <cell r="C2729">
            <v>0</v>
          </cell>
        </row>
        <row r="2730">
          <cell r="A2730" t="str">
            <v>OLIVEDOS-PB</v>
          </cell>
          <cell r="B2730">
            <v>0</v>
          </cell>
          <cell r="C2730">
            <v>0</v>
          </cell>
        </row>
        <row r="2731">
          <cell r="A2731" t="str">
            <v>OURO VELHO-PB</v>
          </cell>
          <cell r="B2731">
            <v>0</v>
          </cell>
          <cell r="C2731">
            <v>0</v>
          </cell>
        </row>
        <row r="2732">
          <cell r="A2732" t="str">
            <v>PARARI-PB</v>
          </cell>
          <cell r="B2732">
            <v>0</v>
          </cell>
          <cell r="C2732">
            <v>0</v>
          </cell>
        </row>
        <row r="2733">
          <cell r="A2733" t="str">
            <v>PASSAGEM-PB</v>
          </cell>
          <cell r="B2733">
            <v>0</v>
          </cell>
          <cell r="C2733">
            <v>0</v>
          </cell>
        </row>
        <row r="2734">
          <cell r="A2734" t="str">
            <v>PATOS-PB</v>
          </cell>
          <cell r="B2734">
            <v>0</v>
          </cell>
          <cell r="C2734">
            <v>0</v>
          </cell>
        </row>
        <row r="2735">
          <cell r="A2735" t="str">
            <v>PAULISTA-PB</v>
          </cell>
          <cell r="B2735">
            <v>0</v>
          </cell>
          <cell r="C2735">
            <v>0</v>
          </cell>
        </row>
        <row r="2736">
          <cell r="A2736" t="str">
            <v>PEDRA BRANCA-PB</v>
          </cell>
          <cell r="B2736">
            <v>0</v>
          </cell>
          <cell r="C2736">
            <v>0</v>
          </cell>
        </row>
        <row r="2737">
          <cell r="A2737" t="str">
            <v>PEDRA LAVRADA-PB</v>
          </cell>
          <cell r="B2737">
            <v>0</v>
          </cell>
          <cell r="C2737">
            <v>0</v>
          </cell>
        </row>
        <row r="2738">
          <cell r="A2738" t="str">
            <v>PEDRAS DE FOGO-PB</v>
          </cell>
          <cell r="B2738">
            <v>187649.74</v>
          </cell>
          <cell r="C2738">
            <v>187649.74</v>
          </cell>
        </row>
        <row r="2739">
          <cell r="A2739" t="str">
            <v>PEDRO REGIS-PB</v>
          </cell>
          <cell r="B2739">
            <v>0</v>
          </cell>
          <cell r="C2739">
            <v>0</v>
          </cell>
        </row>
        <row r="2740">
          <cell r="A2740" t="str">
            <v>PIANCO-PB</v>
          </cell>
          <cell r="B2740">
            <v>0</v>
          </cell>
          <cell r="C2740">
            <v>0</v>
          </cell>
        </row>
        <row r="2741">
          <cell r="A2741" t="str">
            <v>PICUI-PB</v>
          </cell>
          <cell r="B2741">
            <v>0</v>
          </cell>
          <cell r="C2741">
            <v>0</v>
          </cell>
        </row>
        <row r="2742">
          <cell r="A2742" t="str">
            <v>PILAR-PB</v>
          </cell>
          <cell r="B2742">
            <v>0</v>
          </cell>
          <cell r="C2742">
            <v>0</v>
          </cell>
        </row>
        <row r="2743">
          <cell r="A2743" t="str">
            <v>PILOES-PB</v>
          </cell>
          <cell r="B2743">
            <v>0</v>
          </cell>
          <cell r="C2743">
            <v>0</v>
          </cell>
        </row>
        <row r="2744">
          <cell r="A2744" t="str">
            <v>PILOEZINHOS-PB</v>
          </cell>
          <cell r="B2744">
            <v>0</v>
          </cell>
          <cell r="C2744">
            <v>0</v>
          </cell>
        </row>
        <row r="2745">
          <cell r="A2745" t="str">
            <v>PIRPIRITUBA-PB</v>
          </cell>
          <cell r="B2745">
            <v>0</v>
          </cell>
          <cell r="C2745">
            <v>0</v>
          </cell>
        </row>
        <row r="2746">
          <cell r="A2746" t="str">
            <v>PITIMBU-PB</v>
          </cell>
          <cell r="B2746">
            <v>0</v>
          </cell>
          <cell r="C2746">
            <v>0</v>
          </cell>
        </row>
        <row r="2747">
          <cell r="A2747" t="str">
            <v>POCINHOS-PB</v>
          </cell>
          <cell r="B2747">
            <v>0</v>
          </cell>
          <cell r="C2747">
            <v>0</v>
          </cell>
        </row>
        <row r="2748">
          <cell r="A2748" t="str">
            <v>POCO DANTAS-PB</v>
          </cell>
          <cell r="B2748">
            <v>0</v>
          </cell>
          <cell r="C2748">
            <v>0</v>
          </cell>
        </row>
        <row r="2749">
          <cell r="A2749" t="str">
            <v>POCO DE JOSE DE MOURA-PB</v>
          </cell>
          <cell r="B2749">
            <v>0</v>
          </cell>
          <cell r="C2749">
            <v>0</v>
          </cell>
        </row>
        <row r="2750">
          <cell r="A2750" t="str">
            <v>POMBAL-PB</v>
          </cell>
          <cell r="B2750">
            <v>0</v>
          </cell>
          <cell r="C2750">
            <v>0</v>
          </cell>
        </row>
        <row r="2751">
          <cell r="A2751" t="str">
            <v>PRATA-PB</v>
          </cell>
          <cell r="B2751">
            <v>0</v>
          </cell>
          <cell r="C2751">
            <v>0</v>
          </cell>
        </row>
        <row r="2752">
          <cell r="A2752" t="str">
            <v>PRINCESA ISABEL-PB</v>
          </cell>
          <cell r="B2752">
            <v>0</v>
          </cell>
          <cell r="C2752">
            <v>0</v>
          </cell>
        </row>
        <row r="2753">
          <cell r="A2753" t="str">
            <v>PUXINANA-PB</v>
          </cell>
          <cell r="B2753">
            <v>0</v>
          </cell>
          <cell r="C2753">
            <v>0</v>
          </cell>
        </row>
        <row r="2754">
          <cell r="A2754" t="str">
            <v>QUEIMADAS-PB</v>
          </cell>
          <cell r="B2754">
            <v>0</v>
          </cell>
          <cell r="C2754">
            <v>0</v>
          </cell>
        </row>
        <row r="2755">
          <cell r="A2755" t="str">
            <v>QUIXABA-PB</v>
          </cell>
          <cell r="B2755">
            <v>0</v>
          </cell>
          <cell r="C2755">
            <v>0</v>
          </cell>
        </row>
        <row r="2756">
          <cell r="A2756" t="str">
            <v>REMIGIO-PB</v>
          </cell>
          <cell r="B2756">
            <v>0</v>
          </cell>
          <cell r="C2756">
            <v>0</v>
          </cell>
        </row>
        <row r="2757">
          <cell r="A2757" t="str">
            <v>RIACHAO DO BACAMARTE-PB</v>
          </cell>
          <cell r="B2757">
            <v>0</v>
          </cell>
          <cell r="C2757">
            <v>0</v>
          </cell>
        </row>
        <row r="2758">
          <cell r="A2758" t="str">
            <v>RIACHAO DO POCO-PB</v>
          </cell>
          <cell r="B2758">
            <v>0</v>
          </cell>
          <cell r="C2758">
            <v>0</v>
          </cell>
        </row>
        <row r="2759">
          <cell r="A2759" t="str">
            <v>RIACHAO-PB</v>
          </cell>
          <cell r="B2759">
            <v>0</v>
          </cell>
          <cell r="C2759">
            <v>0</v>
          </cell>
        </row>
        <row r="2760">
          <cell r="A2760" t="str">
            <v>RIACHO DE SANTO ANTONIO-PB</v>
          </cell>
          <cell r="B2760">
            <v>0</v>
          </cell>
          <cell r="C2760">
            <v>0</v>
          </cell>
        </row>
        <row r="2761">
          <cell r="A2761" t="str">
            <v>RIACHO DOS CAVALOS-PB</v>
          </cell>
          <cell r="B2761">
            <v>0</v>
          </cell>
          <cell r="C2761">
            <v>0</v>
          </cell>
        </row>
        <row r="2762">
          <cell r="A2762" t="str">
            <v>RIO TINTO-PB</v>
          </cell>
          <cell r="B2762">
            <v>0</v>
          </cell>
          <cell r="C2762">
            <v>0</v>
          </cell>
        </row>
        <row r="2763">
          <cell r="A2763" t="str">
            <v>SALGADINHO-PB</v>
          </cell>
          <cell r="B2763">
            <v>0</v>
          </cell>
          <cell r="C2763">
            <v>0</v>
          </cell>
        </row>
        <row r="2764">
          <cell r="A2764" t="str">
            <v>SALGADO DE SAO FELIX-PB</v>
          </cell>
          <cell r="B2764">
            <v>0</v>
          </cell>
          <cell r="C2764">
            <v>0</v>
          </cell>
        </row>
        <row r="2765">
          <cell r="A2765" t="str">
            <v>SANTA CECILIA-PB</v>
          </cell>
          <cell r="B2765">
            <v>0</v>
          </cell>
          <cell r="C2765">
            <v>0</v>
          </cell>
        </row>
        <row r="2766">
          <cell r="A2766" t="str">
            <v>SANTA CRUZ-PB</v>
          </cell>
          <cell r="B2766">
            <v>0</v>
          </cell>
          <cell r="C2766">
            <v>0</v>
          </cell>
        </row>
        <row r="2767">
          <cell r="A2767" t="str">
            <v>SANTA HELENA-PB</v>
          </cell>
          <cell r="B2767">
            <v>0</v>
          </cell>
          <cell r="C2767">
            <v>0</v>
          </cell>
        </row>
        <row r="2768">
          <cell r="A2768" t="str">
            <v>SANTA INES-PB</v>
          </cell>
          <cell r="B2768">
            <v>0</v>
          </cell>
          <cell r="C2768">
            <v>0</v>
          </cell>
        </row>
        <row r="2769">
          <cell r="A2769" t="str">
            <v>SANTA LUZIA-PB</v>
          </cell>
          <cell r="B2769">
            <v>0</v>
          </cell>
          <cell r="C2769">
            <v>0</v>
          </cell>
        </row>
        <row r="2770">
          <cell r="A2770" t="str">
            <v>SANTA RITA-PB</v>
          </cell>
          <cell r="B2770">
            <v>187649.74</v>
          </cell>
          <cell r="C2770">
            <v>187649.74</v>
          </cell>
        </row>
        <row r="2771">
          <cell r="A2771" t="str">
            <v>SANTA TERESINHA-PB</v>
          </cell>
          <cell r="B2771">
            <v>0</v>
          </cell>
          <cell r="C2771">
            <v>0</v>
          </cell>
        </row>
        <row r="2772">
          <cell r="A2772" t="str">
            <v>SANTANA DE MANGUEIRA-PB</v>
          </cell>
          <cell r="B2772">
            <v>0</v>
          </cell>
          <cell r="C2772">
            <v>0</v>
          </cell>
        </row>
        <row r="2773">
          <cell r="A2773" t="str">
            <v>SANTANA DOS GARROTES-PB</v>
          </cell>
          <cell r="B2773">
            <v>0</v>
          </cell>
          <cell r="C2773">
            <v>0</v>
          </cell>
        </row>
        <row r="2774">
          <cell r="A2774" t="str">
            <v>SANTAREM-PB</v>
          </cell>
          <cell r="B2774">
            <v>0</v>
          </cell>
          <cell r="C2774">
            <v>0</v>
          </cell>
        </row>
        <row r="2775">
          <cell r="A2775" t="str">
            <v>SANTO ANDRE-PB</v>
          </cell>
          <cell r="B2775">
            <v>0</v>
          </cell>
          <cell r="C2775">
            <v>0</v>
          </cell>
        </row>
        <row r="2776">
          <cell r="A2776" t="str">
            <v>SAO BENTINHO-PB</v>
          </cell>
          <cell r="B2776">
            <v>0</v>
          </cell>
          <cell r="C2776">
            <v>0</v>
          </cell>
        </row>
        <row r="2777">
          <cell r="A2777" t="str">
            <v>SAO BENTO-PB</v>
          </cell>
          <cell r="B2777">
            <v>0</v>
          </cell>
          <cell r="C2777">
            <v>0</v>
          </cell>
        </row>
        <row r="2778">
          <cell r="A2778" t="str">
            <v>SAO DOMINGOS DE POMBAL-PB</v>
          </cell>
          <cell r="B2778">
            <v>0</v>
          </cell>
          <cell r="C2778">
            <v>0</v>
          </cell>
        </row>
        <row r="2779">
          <cell r="A2779" t="str">
            <v>SAO DOMINGOS DO CARIRI-PB</v>
          </cell>
          <cell r="B2779">
            <v>0</v>
          </cell>
          <cell r="C2779">
            <v>0</v>
          </cell>
        </row>
        <row r="2780">
          <cell r="A2780" t="str">
            <v>SAO FRANCISCO-PB</v>
          </cell>
          <cell r="B2780">
            <v>0</v>
          </cell>
          <cell r="C2780">
            <v>0</v>
          </cell>
        </row>
        <row r="2781">
          <cell r="A2781" t="str">
            <v>SAO JOAO DO CARIRI-PB</v>
          </cell>
          <cell r="B2781">
            <v>0</v>
          </cell>
          <cell r="C2781">
            <v>0</v>
          </cell>
        </row>
        <row r="2782">
          <cell r="A2782" t="str">
            <v>SAO JOAO DO RIO DO PEIXE-PB</v>
          </cell>
          <cell r="B2782">
            <v>0</v>
          </cell>
          <cell r="C2782">
            <v>0</v>
          </cell>
        </row>
        <row r="2783">
          <cell r="A2783" t="str">
            <v>SAO JOAO DO TIGRE-PB</v>
          </cell>
          <cell r="B2783">
            <v>0</v>
          </cell>
          <cell r="C2783">
            <v>0</v>
          </cell>
        </row>
        <row r="2784">
          <cell r="A2784" t="str">
            <v>SAO JOSE DA LAGOA TAPADA-PB</v>
          </cell>
          <cell r="B2784">
            <v>0</v>
          </cell>
          <cell r="C2784">
            <v>0</v>
          </cell>
        </row>
        <row r="2785">
          <cell r="A2785" t="str">
            <v>SAO JOSE DE CAIANA-PB</v>
          </cell>
          <cell r="B2785">
            <v>0</v>
          </cell>
          <cell r="C2785">
            <v>0</v>
          </cell>
        </row>
        <row r="2786">
          <cell r="A2786" t="str">
            <v>SAO JOSE DE ESPINHARAS-PB</v>
          </cell>
          <cell r="B2786">
            <v>0</v>
          </cell>
          <cell r="C2786">
            <v>0</v>
          </cell>
        </row>
        <row r="2787">
          <cell r="A2787" t="str">
            <v>SAO JOSE DE PIRANHAS-PB</v>
          </cell>
          <cell r="B2787">
            <v>0</v>
          </cell>
          <cell r="C2787">
            <v>0</v>
          </cell>
        </row>
        <row r="2788">
          <cell r="A2788" t="str">
            <v>SAO JOSE DE PRINCESA-PB</v>
          </cell>
          <cell r="B2788">
            <v>0</v>
          </cell>
          <cell r="C2788">
            <v>0</v>
          </cell>
        </row>
        <row r="2789">
          <cell r="A2789" t="str">
            <v>SAO JOSE DO BONFIM-PB</v>
          </cell>
          <cell r="B2789">
            <v>0</v>
          </cell>
          <cell r="C2789">
            <v>0</v>
          </cell>
        </row>
        <row r="2790">
          <cell r="A2790" t="str">
            <v>SAO JOSE DO BREJO DO CRUZ-PB</v>
          </cell>
          <cell r="B2790">
            <v>0</v>
          </cell>
          <cell r="C2790">
            <v>0</v>
          </cell>
        </row>
        <row r="2791">
          <cell r="A2791" t="str">
            <v>SAO JOSE DO SABUGI-PB</v>
          </cell>
          <cell r="B2791">
            <v>0</v>
          </cell>
          <cell r="C2791">
            <v>0</v>
          </cell>
        </row>
        <row r="2792">
          <cell r="A2792" t="str">
            <v>SAO JOSE DOS CORDEIROS-PB</v>
          </cell>
          <cell r="B2792">
            <v>0</v>
          </cell>
          <cell r="C2792">
            <v>0</v>
          </cell>
        </row>
        <row r="2793">
          <cell r="A2793" t="str">
            <v>SAO JOSE DOS RAMOS-PB</v>
          </cell>
          <cell r="B2793">
            <v>0</v>
          </cell>
          <cell r="C2793">
            <v>0</v>
          </cell>
        </row>
        <row r="2794">
          <cell r="A2794" t="str">
            <v>SAO MAMEDE-PB</v>
          </cell>
          <cell r="B2794">
            <v>0</v>
          </cell>
          <cell r="C2794">
            <v>0</v>
          </cell>
        </row>
        <row r="2795">
          <cell r="A2795" t="str">
            <v>SAO MIGUEL DE TAIPU-PB</v>
          </cell>
          <cell r="B2795">
            <v>187649.74</v>
          </cell>
          <cell r="C2795">
            <v>187649.74</v>
          </cell>
        </row>
        <row r="2796">
          <cell r="A2796" t="str">
            <v>SAO SEBASTIAO DE LAGOA DE ROCA-PB</v>
          </cell>
          <cell r="B2796">
            <v>0</v>
          </cell>
          <cell r="C2796">
            <v>0</v>
          </cell>
        </row>
        <row r="2797">
          <cell r="A2797" t="str">
            <v>SAO SEBASTIAO DO UMBUZEIRO-PB</v>
          </cell>
          <cell r="B2797">
            <v>0</v>
          </cell>
          <cell r="C2797">
            <v>0</v>
          </cell>
        </row>
        <row r="2798">
          <cell r="A2798" t="str">
            <v>SAPE-PB</v>
          </cell>
          <cell r="B2798">
            <v>0</v>
          </cell>
          <cell r="C2798">
            <v>0</v>
          </cell>
        </row>
        <row r="2799">
          <cell r="A2799" t="str">
            <v>SERIDO-PB</v>
          </cell>
          <cell r="B2799">
            <v>0</v>
          </cell>
          <cell r="C2799">
            <v>0</v>
          </cell>
        </row>
        <row r="2800">
          <cell r="A2800" t="str">
            <v>SERRA BRANCA-PB</v>
          </cell>
          <cell r="B2800">
            <v>0</v>
          </cell>
          <cell r="C2800">
            <v>0</v>
          </cell>
        </row>
        <row r="2801">
          <cell r="A2801" t="str">
            <v>SERRA DA RAIZ-PB</v>
          </cell>
          <cell r="B2801">
            <v>0</v>
          </cell>
          <cell r="C2801">
            <v>0</v>
          </cell>
        </row>
        <row r="2802">
          <cell r="A2802" t="str">
            <v>SERRA GRANDE-PB</v>
          </cell>
          <cell r="B2802">
            <v>0</v>
          </cell>
          <cell r="C2802">
            <v>0</v>
          </cell>
        </row>
        <row r="2803">
          <cell r="A2803" t="str">
            <v>SERRA REDONDA-PB</v>
          </cell>
          <cell r="B2803">
            <v>0</v>
          </cell>
          <cell r="C2803">
            <v>0</v>
          </cell>
        </row>
        <row r="2804">
          <cell r="A2804" t="str">
            <v>SERRARIA-PB</v>
          </cell>
          <cell r="B2804">
            <v>0</v>
          </cell>
          <cell r="C2804">
            <v>0</v>
          </cell>
        </row>
        <row r="2805">
          <cell r="A2805" t="str">
            <v>SERTAOZINHO-PB</v>
          </cell>
          <cell r="B2805">
            <v>0</v>
          </cell>
          <cell r="C2805">
            <v>0</v>
          </cell>
        </row>
        <row r="2806">
          <cell r="A2806" t="str">
            <v>SOBRADO-PB</v>
          </cell>
          <cell r="B2806">
            <v>0</v>
          </cell>
          <cell r="C2806">
            <v>0</v>
          </cell>
        </row>
        <row r="2807">
          <cell r="A2807" t="str">
            <v>SOLANEA-PB</v>
          </cell>
          <cell r="B2807">
            <v>0</v>
          </cell>
          <cell r="C2807">
            <v>0</v>
          </cell>
        </row>
        <row r="2808">
          <cell r="A2808" t="str">
            <v>SOLEDADE-PB</v>
          </cell>
          <cell r="B2808">
            <v>0</v>
          </cell>
          <cell r="C2808">
            <v>0</v>
          </cell>
        </row>
        <row r="2809">
          <cell r="A2809" t="str">
            <v>SOSSEGO-PB</v>
          </cell>
          <cell r="B2809">
            <v>0</v>
          </cell>
          <cell r="C2809">
            <v>0</v>
          </cell>
        </row>
        <row r="2810">
          <cell r="A2810" t="str">
            <v>SOUSA-PB</v>
          </cell>
          <cell r="B2810">
            <v>0</v>
          </cell>
          <cell r="C2810">
            <v>0</v>
          </cell>
        </row>
        <row r="2811">
          <cell r="A2811" t="str">
            <v>SUME-PB</v>
          </cell>
          <cell r="B2811">
            <v>0</v>
          </cell>
          <cell r="C2811">
            <v>0</v>
          </cell>
        </row>
        <row r="2812">
          <cell r="A2812" t="str">
            <v>TAPEROA-PB</v>
          </cell>
          <cell r="B2812">
            <v>0</v>
          </cell>
          <cell r="C2812">
            <v>0</v>
          </cell>
        </row>
        <row r="2813">
          <cell r="A2813" t="str">
            <v>TAVARES-PB</v>
          </cell>
          <cell r="B2813">
            <v>0</v>
          </cell>
          <cell r="C2813">
            <v>0</v>
          </cell>
        </row>
        <row r="2814">
          <cell r="A2814" t="str">
            <v>TEIXEIRA-PB</v>
          </cell>
          <cell r="B2814">
            <v>0</v>
          </cell>
          <cell r="C2814">
            <v>0</v>
          </cell>
        </row>
        <row r="2815">
          <cell r="A2815" t="str">
            <v>TENORIO-PB</v>
          </cell>
          <cell r="B2815">
            <v>0</v>
          </cell>
          <cell r="C2815">
            <v>0</v>
          </cell>
        </row>
        <row r="2816">
          <cell r="A2816" t="str">
            <v>TRIUNFO-PB</v>
          </cell>
          <cell r="B2816">
            <v>0</v>
          </cell>
          <cell r="C2816">
            <v>0</v>
          </cell>
        </row>
        <row r="2817">
          <cell r="A2817" t="str">
            <v>UIRAUNA-PB</v>
          </cell>
          <cell r="B2817">
            <v>0</v>
          </cell>
          <cell r="C2817">
            <v>0</v>
          </cell>
        </row>
        <row r="2818">
          <cell r="A2818" t="str">
            <v>UMBUZEIRO-PB</v>
          </cell>
          <cell r="B2818">
            <v>0</v>
          </cell>
          <cell r="C2818">
            <v>0</v>
          </cell>
        </row>
        <row r="2819">
          <cell r="A2819" t="str">
            <v>VARZEA-PB</v>
          </cell>
          <cell r="B2819">
            <v>0</v>
          </cell>
          <cell r="C2819">
            <v>0</v>
          </cell>
        </row>
        <row r="2820">
          <cell r="A2820" t="str">
            <v>VIEIROPOLIS-PB</v>
          </cell>
          <cell r="B2820">
            <v>0</v>
          </cell>
          <cell r="C2820">
            <v>0</v>
          </cell>
        </row>
        <row r="2821">
          <cell r="A2821" t="str">
            <v>VISTA SERRANA-PB</v>
          </cell>
          <cell r="B2821">
            <v>0</v>
          </cell>
          <cell r="C2821">
            <v>0</v>
          </cell>
        </row>
        <row r="2822">
          <cell r="A2822" t="str">
            <v>ZABELE-PB</v>
          </cell>
          <cell r="B2822">
            <v>0</v>
          </cell>
          <cell r="C2822">
            <v>0</v>
          </cell>
        </row>
        <row r="2823">
          <cell r="A2823" t="str">
            <v>ABREU E LIMA-PE</v>
          </cell>
          <cell r="B2823">
            <v>187649.74</v>
          </cell>
          <cell r="C2823">
            <v>187649.74</v>
          </cell>
        </row>
        <row r="2824">
          <cell r="A2824" t="str">
            <v>AFOGADOS DA INGAZEIRA-PE</v>
          </cell>
          <cell r="B2824">
            <v>0</v>
          </cell>
          <cell r="C2824">
            <v>0</v>
          </cell>
        </row>
        <row r="2825">
          <cell r="A2825" t="str">
            <v>AFRANIO-PE</v>
          </cell>
          <cell r="B2825">
            <v>0</v>
          </cell>
          <cell r="C2825">
            <v>0</v>
          </cell>
        </row>
        <row r="2826">
          <cell r="A2826" t="str">
            <v>AGRESTINA-PE</v>
          </cell>
          <cell r="B2826">
            <v>0</v>
          </cell>
          <cell r="C2826">
            <v>0</v>
          </cell>
        </row>
        <row r="2827">
          <cell r="A2827" t="str">
            <v>AGUA PRETA-PE</v>
          </cell>
          <cell r="B2827">
            <v>0</v>
          </cell>
          <cell r="C2827">
            <v>0</v>
          </cell>
        </row>
        <row r="2828">
          <cell r="A2828" t="str">
            <v>AGUAS BELAS-PE</v>
          </cell>
          <cell r="B2828">
            <v>0</v>
          </cell>
          <cell r="C2828">
            <v>0</v>
          </cell>
        </row>
        <row r="2829">
          <cell r="A2829" t="str">
            <v>ALAGOINHA-PE</v>
          </cell>
          <cell r="B2829">
            <v>0</v>
          </cell>
          <cell r="C2829">
            <v>0</v>
          </cell>
        </row>
        <row r="2830">
          <cell r="A2830" t="str">
            <v>ALIANCA-PE</v>
          </cell>
          <cell r="B2830">
            <v>0</v>
          </cell>
          <cell r="C2830">
            <v>0</v>
          </cell>
        </row>
        <row r="2831">
          <cell r="A2831" t="str">
            <v>ALTINHO-PE</v>
          </cell>
          <cell r="B2831">
            <v>0</v>
          </cell>
          <cell r="C2831">
            <v>0</v>
          </cell>
        </row>
        <row r="2832">
          <cell r="A2832" t="str">
            <v>AMARAJI-PE</v>
          </cell>
          <cell r="B2832">
            <v>0</v>
          </cell>
          <cell r="C2832">
            <v>0</v>
          </cell>
        </row>
        <row r="2833">
          <cell r="A2833" t="str">
            <v>ANGELIM-PE</v>
          </cell>
          <cell r="B2833">
            <v>0</v>
          </cell>
          <cell r="C2833">
            <v>0</v>
          </cell>
        </row>
        <row r="2834">
          <cell r="A2834" t="str">
            <v>ARACOIABA-PE</v>
          </cell>
          <cell r="B2834">
            <v>0</v>
          </cell>
          <cell r="C2834">
            <v>0</v>
          </cell>
        </row>
        <row r="2835">
          <cell r="A2835" t="str">
            <v>ARARIPINA-PE</v>
          </cell>
          <cell r="B2835">
            <v>0</v>
          </cell>
          <cell r="C2835">
            <v>0</v>
          </cell>
        </row>
        <row r="2836">
          <cell r="A2836" t="str">
            <v>ARCOVERDE-PE</v>
          </cell>
          <cell r="B2836">
            <v>0</v>
          </cell>
          <cell r="C2836">
            <v>0</v>
          </cell>
        </row>
        <row r="2837">
          <cell r="A2837" t="str">
            <v>BARRA DE GUABIRABA-PE</v>
          </cell>
          <cell r="B2837">
            <v>0</v>
          </cell>
          <cell r="C2837">
            <v>0</v>
          </cell>
        </row>
        <row r="2838">
          <cell r="A2838" t="str">
            <v>BARREIROS-PE</v>
          </cell>
          <cell r="B2838">
            <v>0</v>
          </cell>
          <cell r="C2838">
            <v>0</v>
          </cell>
        </row>
        <row r="2839">
          <cell r="A2839" t="str">
            <v>BELEM DE MARIA-PE</v>
          </cell>
          <cell r="B2839">
            <v>0</v>
          </cell>
          <cell r="C2839">
            <v>0</v>
          </cell>
        </row>
        <row r="2840">
          <cell r="A2840" t="str">
            <v>BELEM DE SAO FRANCISCO-PE</v>
          </cell>
          <cell r="B2840">
            <v>0</v>
          </cell>
          <cell r="C2840">
            <v>0</v>
          </cell>
        </row>
        <row r="2841">
          <cell r="A2841" t="str">
            <v>BELO JARDIM-PE</v>
          </cell>
          <cell r="B2841">
            <v>0</v>
          </cell>
          <cell r="C2841">
            <v>0</v>
          </cell>
        </row>
        <row r="2842">
          <cell r="A2842" t="str">
            <v>BETANIA-PE</v>
          </cell>
          <cell r="B2842">
            <v>0</v>
          </cell>
          <cell r="C2842">
            <v>0</v>
          </cell>
        </row>
        <row r="2843">
          <cell r="A2843" t="str">
            <v>BEZERROS-PE</v>
          </cell>
          <cell r="B2843">
            <v>0</v>
          </cell>
          <cell r="C2843">
            <v>0</v>
          </cell>
        </row>
        <row r="2844">
          <cell r="A2844" t="str">
            <v>BODOCO-PE</v>
          </cell>
          <cell r="B2844">
            <v>0</v>
          </cell>
          <cell r="C2844">
            <v>0</v>
          </cell>
        </row>
        <row r="2845">
          <cell r="A2845" t="str">
            <v>BOM CONSELHO-PE</v>
          </cell>
          <cell r="B2845">
            <v>0</v>
          </cell>
          <cell r="C2845">
            <v>0</v>
          </cell>
        </row>
        <row r="2846">
          <cell r="A2846" t="str">
            <v>BOM JARDIM-PE</v>
          </cell>
          <cell r="B2846">
            <v>0</v>
          </cell>
          <cell r="C2846">
            <v>0</v>
          </cell>
        </row>
        <row r="2847">
          <cell r="A2847" t="str">
            <v>BONITO-PE</v>
          </cell>
          <cell r="B2847">
            <v>0</v>
          </cell>
          <cell r="C2847">
            <v>0</v>
          </cell>
        </row>
        <row r="2848">
          <cell r="A2848" t="str">
            <v>BREJAO-PE</v>
          </cell>
          <cell r="B2848">
            <v>0</v>
          </cell>
          <cell r="C2848">
            <v>0</v>
          </cell>
        </row>
        <row r="2849">
          <cell r="A2849" t="str">
            <v>BREJINHO-PE</v>
          </cell>
          <cell r="B2849">
            <v>0</v>
          </cell>
          <cell r="C2849">
            <v>0</v>
          </cell>
        </row>
        <row r="2850">
          <cell r="A2850" t="str">
            <v>BREJO DA MADRE DE DEUS-PE</v>
          </cell>
          <cell r="B2850">
            <v>0</v>
          </cell>
          <cell r="C2850">
            <v>0</v>
          </cell>
        </row>
        <row r="2851">
          <cell r="A2851" t="str">
            <v>BUENOS AIRES-PE</v>
          </cell>
          <cell r="B2851">
            <v>0</v>
          </cell>
          <cell r="C2851">
            <v>0</v>
          </cell>
        </row>
        <row r="2852">
          <cell r="A2852" t="str">
            <v>BUIQUE-PE</v>
          </cell>
          <cell r="B2852">
            <v>0</v>
          </cell>
          <cell r="C2852">
            <v>0</v>
          </cell>
        </row>
        <row r="2853">
          <cell r="A2853" t="str">
            <v>CABO DE SANTO AGOSTINHO-PE</v>
          </cell>
          <cell r="B2853">
            <v>187649.74</v>
          </cell>
          <cell r="C2853">
            <v>187649.74</v>
          </cell>
        </row>
        <row r="2854">
          <cell r="A2854" t="str">
            <v>CABROBO-PE</v>
          </cell>
          <cell r="B2854">
            <v>0</v>
          </cell>
          <cell r="C2854">
            <v>0</v>
          </cell>
        </row>
        <row r="2855">
          <cell r="A2855" t="str">
            <v>CACHOEIRINHA-PE</v>
          </cell>
          <cell r="B2855">
            <v>0</v>
          </cell>
          <cell r="C2855">
            <v>0</v>
          </cell>
        </row>
        <row r="2856">
          <cell r="A2856" t="str">
            <v>CAETES-PE</v>
          </cell>
          <cell r="B2856">
            <v>0</v>
          </cell>
          <cell r="C2856">
            <v>0</v>
          </cell>
        </row>
        <row r="2857">
          <cell r="A2857" t="str">
            <v>CALCADO-PE</v>
          </cell>
          <cell r="B2857">
            <v>0</v>
          </cell>
          <cell r="C2857">
            <v>0</v>
          </cell>
        </row>
        <row r="2858">
          <cell r="A2858" t="str">
            <v>CALUMBI-PE</v>
          </cell>
          <cell r="B2858">
            <v>0</v>
          </cell>
          <cell r="C2858">
            <v>0</v>
          </cell>
        </row>
        <row r="2859">
          <cell r="A2859" t="str">
            <v>CAMARAGIBE-PE</v>
          </cell>
          <cell r="B2859">
            <v>0</v>
          </cell>
          <cell r="C2859">
            <v>0</v>
          </cell>
        </row>
        <row r="2860">
          <cell r="A2860" t="str">
            <v>CAMOCIM DE SAO FELIX-PE</v>
          </cell>
          <cell r="B2860">
            <v>0</v>
          </cell>
          <cell r="C2860">
            <v>0</v>
          </cell>
        </row>
        <row r="2861">
          <cell r="A2861" t="str">
            <v>CAMUTANGA-PE</v>
          </cell>
          <cell r="B2861">
            <v>0</v>
          </cell>
          <cell r="C2861">
            <v>0</v>
          </cell>
        </row>
        <row r="2862">
          <cell r="A2862" t="str">
            <v>CANHOTINHO-PE</v>
          </cell>
          <cell r="B2862">
            <v>0</v>
          </cell>
          <cell r="C2862">
            <v>0</v>
          </cell>
        </row>
        <row r="2863">
          <cell r="A2863" t="str">
            <v>CAPOEIRAS-PE</v>
          </cell>
          <cell r="B2863">
            <v>0</v>
          </cell>
          <cell r="C2863">
            <v>0</v>
          </cell>
        </row>
        <row r="2864">
          <cell r="A2864" t="str">
            <v>CARNAIBA-PE</v>
          </cell>
          <cell r="B2864">
            <v>0</v>
          </cell>
          <cell r="C2864">
            <v>0</v>
          </cell>
        </row>
        <row r="2865">
          <cell r="A2865" t="str">
            <v>CARNAUBEIRA DA PENHA-PE</v>
          </cell>
          <cell r="B2865">
            <v>0</v>
          </cell>
          <cell r="C2865">
            <v>0</v>
          </cell>
        </row>
        <row r="2866">
          <cell r="A2866" t="str">
            <v>CARPINA-PE</v>
          </cell>
          <cell r="B2866">
            <v>0</v>
          </cell>
          <cell r="C2866">
            <v>0</v>
          </cell>
        </row>
        <row r="2867">
          <cell r="A2867" t="str">
            <v>CARUARU-PE</v>
          </cell>
          <cell r="B2867">
            <v>0</v>
          </cell>
          <cell r="C2867">
            <v>0</v>
          </cell>
        </row>
        <row r="2868">
          <cell r="A2868" t="str">
            <v>CASINHAS-PE</v>
          </cell>
          <cell r="B2868">
            <v>0</v>
          </cell>
          <cell r="C2868">
            <v>0</v>
          </cell>
        </row>
        <row r="2869">
          <cell r="A2869" t="str">
            <v>CATENDE-PE</v>
          </cell>
          <cell r="B2869">
            <v>0</v>
          </cell>
          <cell r="C2869">
            <v>0</v>
          </cell>
        </row>
        <row r="2870">
          <cell r="A2870" t="str">
            <v>CEDRO-PE</v>
          </cell>
          <cell r="B2870">
            <v>0</v>
          </cell>
          <cell r="C2870">
            <v>0</v>
          </cell>
        </row>
        <row r="2871">
          <cell r="A2871" t="str">
            <v>CHA DE ALEGRIA-PE</v>
          </cell>
          <cell r="B2871">
            <v>0</v>
          </cell>
          <cell r="C2871">
            <v>0</v>
          </cell>
        </row>
        <row r="2872">
          <cell r="A2872" t="str">
            <v>CHA GRANDE-PE</v>
          </cell>
          <cell r="B2872">
            <v>0</v>
          </cell>
          <cell r="C2872">
            <v>0</v>
          </cell>
        </row>
        <row r="2873">
          <cell r="A2873" t="str">
            <v>CONDADO-PE</v>
          </cell>
          <cell r="B2873">
            <v>0</v>
          </cell>
          <cell r="C2873">
            <v>0</v>
          </cell>
        </row>
        <row r="2874">
          <cell r="A2874" t="str">
            <v>CORRENTES-PE</v>
          </cell>
          <cell r="B2874">
            <v>0</v>
          </cell>
          <cell r="C2874">
            <v>0</v>
          </cell>
        </row>
        <row r="2875">
          <cell r="A2875" t="str">
            <v>CORTES-PE</v>
          </cell>
          <cell r="B2875">
            <v>0</v>
          </cell>
          <cell r="C2875">
            <v>0</v>
          </cell>
        </row>
        <row r="2876">
          <cell r="A2876" t="str">
            <v>CUMARU-PE</v>
          </cell>
          <cell r="B2876">
            <v>0</v>
          </cell>
          <cell r="C2876">
            <v>0</v>
          </cell>
        </row>
        <row r="2877">
          <cell r="A2877" t="str">
            <v>CUPIRA-PE</v>
          </cell>
          <cell r="B2877">
            <v>0</v>
          </cell>
          <cell r="C2877">
            <v>0</v>
          </cell>
        </row>
        <row r="2878">
          <cell r="A2878" t="str">
            <v>CUSTODIA-PE</v>
          </cell>
          <cell r="B2878">
            <v>0</v>
          </cell>
          <cell r="C2878">
            <v>0</v>
          </cell>
        </row>
        <row r="2879">
          <cell r="A2879" t="str">
            <v>DORMENTES-PE</v>
          </cell>
          <cell r="B2879">
            <v>0</v>
          </cell>
          <cell r="C2879">
            <v>0</v>
          </cell>
        </row>
        <row r="2880">
          <cell r="A2880" t="str">
            <v>ESCADA-PE</v>
          </cell>
          <cell r="B2880">
            <v>0</v>
          </cell>
          <cell r="C2880">
            <v>0</v>
          </cell>
        </row>
        <row r="2881">
          <cell r="A2881" t="str">
            <v>EXU-PE</v>
          </cell>
          <cell r="B2881">
            <v>0</v>
          </cell>
          <cell r="C2881">
            <v>0</v>
          </cell>
        </row>
        <row r="2882">
          <cell r="A2882" t="str">
            <v>FEIRA NOVA-PE</v>
          </cell>
          <cell r="B2882">
            <v>0</v>
          </cell>
          <cell r="C2882">
            <v>0</v>
          </cell>
        </row>
        <row r="2883">
          <cell r="A2883" t="str">
            <v>FERNANDO DE NORONHA-PE</v>
          </cell>
          <cell r="B2883">
            <v>0</v>
          </cell>
          <cell r="C2883">
            <v>0</v>
          </cell>
        </row>
        <row r="2884">
          <cell r="A2884" t="str">
            <v>FERREIROS-PE</v>
          </cell>
          <cell r="B2884">
            <v>0</v>
          </cell>
          <cell r="C2884">
            <v>0</v>
          </cell>
        </row>
        <row r="2885">
          <cell r="A2885" t="str">
            <v>FLORES-PE</v>
          </cell>
          <cell r="B2885">
            <v>0</v>
          </cell>
          <cell r="C2885">
            <v>0</v>
          </cell>
        </row>
        <row r="2886">
          <cell r="A2886" t="str">
            <v>FLORESTA-PE</v>
          </cell>
          <cell r="B2886">
            <v>0</v>
          </cell>
          <cell r="C2886">
            <v>0</v>
          </cell>
        </row>
        <row r="2887">
          <cell r="A2887" t="str">
            <v>FREI MIGUELINHO-PE</v>
          </cell>
          <cell r="B2887">
            <v>0</v>
          </cell>
          <cell r="C2887">
            <v>0</v>
          </cell>
        </row>
        <row r="2888">
          <cell r="A2888" t="str">
            <v>GAMELEIRA-PE</v>
          </cell>
          <cell r="B2888">
            <v>0</v>
          </cell>
          <cell r="C2888">
            <v>0</v>
          </cell>
        </row>
        <row r="2889">
          <cell r="A2889" t="str">
            <v>GARANHUNS-PE</v>
          </cell>
          <cell r="B2889">
            <v>0</v>
          </cell>
          <cell r="C2889">
            <v>0</v>
          </cell>
        </row>
        <row r="2890">
          <cell r="A2890" t="str">
            <v>GLORIA DO GOITA-PE</v>
          </cell>
          <cell r="B2890">
            <v>0</v>
          </cell>
          <cell r="C2890">
            <v>0</v>
          </cell>
        </row>
        <row r="2891">
          <cell r="A2891" t="str">
            <v>GOIANA-PE</v>
          </cell>
          <cell r="B2891">
            <v>127117.57</v>
          </cell>
          <cell r="C2891">
            <v>127117.57</v>
          </cell>
        </row>
        <row r="2892">
          <cell r="A2892" t="str">
            <v>GRANITO-PE</v>
          </cell>
          <cell r="B2892">
            <v>0</v>
          </cell>
          <cell r="C2892">
            <v>0</v>
          </cell>
        </row>
        <row r="2893">
          <cell r="A2893" t="str">
            <v>GRAVATA-PE</v>
          </cell>
          <cell r="B2893">
            <v>0</v>
          </cell>
          <cell r="C2893">
            <v>0</v>
          </cell>
        </row>
        <row r="2894">
          <cell r="A2894" t="str">
            <v>IATI-PE</v>
          </cell>
          <cell r="B2894">
            <v>0</v>
          </cell>
          <cell r="C2894">
            <v>0</v>
          </cell>
        </row>
        <row r="2895">
          <cell r="A2895" t="str">
            <v>IBIMIRIM-PE</v>
          </cell>
          <cell r="B2895">
            <v>0</v>
          </cell>
          <cell r="C2895">
            <v>0</v>
          </cell>
        </row>
        <row r="2896">
          <cell r="A2896" t="str">
            <v>IBIRAJUBA-PE</v>
          </cell>
          <cell r="B2896">
            <v>0</v>
          </cell>
          <cell r="C2896">
            <v>0</v>
          </cell>
        </row>
        <row r="2897">
          <cell r="A2897" t="str">
            <v>IGARASSU-PE</v>
          </cell>
          <cell r="B2897">
            <v>187649.74</v>
          </cell>
          <cell r="C2897">
            <v>187649.74</v>
          </cell>
        </row>
        <row r="2898">
          <cell r="A2898" t="str">
            <v>IGUARACI-PE</v>
          </cell>
          <cell r="B2898">
            <v>0</v>
          </cell>
          <cell r="C2898">
            <v>0</v>
          </cell>
        </row>
        <row r="2899">
          <cell r="A2899" t="str">
            <v>INAJA-PE</v>
          </cell>
          <cell r="B2899">
            <v>0</v>
          </cell>
          <cell r="C2899">
            <v>0</v>
          </cell>
        </row>
        <row r="2900">
          <cell r="A2900" t="str">
            <v>INGAZEIRA-PE</v>
          </cell>
          <cell r="B2900">
            <v>0</v>
          </cell>
          <cell r="C2900">
            <v>0</v>
          </cell>
        </row>
        <row r="2901">
          <cell r="A2901" t="str">
            <v>IPOJUCA-PE</v>
          </cell>
          <cell r="B2901">
            <v>187649.74</v>
          </cell>
          <cell r="C2901">
            <v>187649.74</v>
          </cell>
        </row>
        <row r="2902">
          <cell r="A2902" t="str">
            <v>IPUBI-PE</v>
          </cell>
          <cell r="B2902">
            <v>0</v>
          </cell>
          <cell r="C2902">
            <v>0</v>
          </cell>
        </row>
        <row r="2903">
          <cell r="A2903" t="str">
            <v>ITACURUBA-PE</v>
          </cell>
          <cell r="B2903">
            <v>0</v>
          </cell>
          <cell r="C2903">
            <v>0</v>
          </cell>
        </row>
        <row r="2904">
          <cell r="A2904" t="str">
            <v>ITAIBA-PE</v>
          </cell>
          <cell r="B2904">
            <v>0</v>
          </cell>
          <cell r="C2904">
            <v>0</v>
          </cell>
        </row>
        <row r="2905">
          <cell r="A2905" t="str">
            <v>ITAMARACA-PE</v>
          </cell>
          <cell r="B2905">
            <v>0</v>
          </cell>
          <cell r="C2905">
            <v>0</v>
          </cell>
        </row>
        <row r="2906">
          <cell r="A2906" t="str">
            <v>ITAMBE-PE</v>
          </cell>
          <cell r="B2906">
            <v>0</v>
          </cell>
          <cell r="C2906">
            <v>0</v>
          </cell>
        </row>
        <row r="2907">
          <cell r="A2907" t="str">
            <v>ITAPETIM-PE</v>
          </cell>
          <cell r="B2907">
            <v>0</v>
          </cell>
          <cell r="C2907">
            <v>0</v>
          </cell>
        </row>
        <row r="2908">
          <cell r="A2908" t="str">
            <v>ITAPISSUMA-PE</v>
          </cell>
          <cell r="B2908">
            <v>0</v>
          </cell>
          <cell r="C2908">
            <v>0</v>
          </cell>
        </row>
        <row r="2909">
          <cell r="A2909" t="str">
            <v>ITAQUITINGA-PE</v>
          </cell>
          <cell r="B2909">
            <v>0</v>
          </cell>
          <cell r="C2909">
            <v>0</v>
          </cell>
        </row>
        <row r="2910">
          <cell r="A2910" t="str">
            <v>JABOATAO DOS GUARARAPES-PE</v>
          </cell>
          <cell r="B2910">
            <v>127117.57</v>
          </cell>
          <cell r="C2910">
            <v>127117.57</v>
          </cell>
        </row>
        <row r="2911">
          <cell r="A2911" t="str">
            <v>JAQUEIRA-PE</v>
          </cell>
          <cell r="B2911">
            <v>0</v>
          </cell>
          <cell r="C2911">
            <v>0</v>
          </cell>
        </row>
        <row r="2912">
          <cell r="A2912" t="str">
            <v>JATAUBA-PE</v>
          </cell>
          <cell r="B2912">
            <v>0</v>
          </cell>
          <cell r="C2912">
            <v>0</v>
          </cell>
        </row>
        <row r="2913">
          <cell r="A2913" t="str">
            <v>JATOBA-PE</v>
          </cell>
          <cell r="B2913">
            <v>0</v>
          </cell>
          <cell r="C2913">
            <v>0</v>
          </cell>
        </row>
        <row r="2914">
          <cell r="A2914" t="str">
            <v>JOAO ALFREDO-PE</v>
          </cell>
          <cell r="B2914">
            <v>0</v>
          </cell>
          <cell r="C2914">
            <v>0</v>
          </cell>
        </row>
        <row r="2915">
          <cell r="A2915" t="str">
            <v>JOAQUIM NABUCO-PE</v>
          </cell>
          <cell r="B2915">
            <v>0</v>
          </cell>
          <cell r="C2915">
            <v>0</v>
          </cell>
        </row>
        <row r="2916">
          <cell r="A2916" t="str">
            <v>JUCATI-PE</v>
          </cell>
          <cell r="B2916">
            <v>0</v>
          </cell>
          <cell r="C2916">
            <v>0</v>
          </cell>
        </row>
        <row r="2917">
          <cell r="A2917" t="str">
            <v>JUPI-PE</v>
          </cell>
          <cell r="B2917">
            <v>0</v>
          </cell>
          <cell r="C2917">
            <v>0</v>
          </cell>
        </row>
        <row r="2918">
          <cell r="A2918" t="str">
            <v>JUREMA-PE</v>
          </cell>
          <cell r="B2918">
            <v>0</v>
          </cell>
          <cell r="C2918">
            <v>0</v>
          </cell>
        </row>
        <row r="2919">
          <cell r="A2919" t="str">
            <v>LAGOA DO CARRO-PE</v>
          </cell>
          <cell r="B2919">
            <v>0</v>
          </cell>
          <cell r="C2919">
            <v>0</v>
          </cell>
        </row>
        <row r="2920">
          <cell r="A2920" t="str">
            <v>LAGOA DO ITAENGA-PE</v>
          </cell>
          <cell r="B2920">
            <v>0</v>
          </cell>
          <cell r="C2920">
            <v>0</v>
          </cell>
        </row>
        <row r="2921">
          <cell r="A2921" t="str">
            <v>LAGOA DO OURO-PE</v>
          </cell>
          <cell r="B2921">
            <v>0</v>
          </cell>
          <cell r="C2921">
            <v>0</v>
          </cell>
        </row>
        <row r="2922">
          <cell r="A2922" t="str">
            <v>LAGOA DOS GATOS-PE</v>
          </cell>
          <cell r="B2922">
            <v>0</v>
          </cell>
          <cell r="C2922">
            <v>0</v>
          </cell>
        </row>
        <row r="2923">
          <cell r="A2923" t="str">
            <v>LAGOA GRANDE-PE</v>
          </cell>
          <cell r="B2923">
            <v>0</v>
          </cell>
          <cell r="C2923">
            <v>0</v>
          </cell>
        </row>
        <row r="2924">
          <cell r="A2924" t="str">
            <v>LAJEDO-PE</v>
          </cell>
          <cell r="B2924">
            <v>0</v>
          </cell>
          <cell r="C2924">
            <v>0</v>
          </cell>
        </row>
        <row r="2925">
          <cell r="A2925" t="str">
            <v>LIMOEIRO-PE</v>
          </cell>
          <cell r="B2925">
            <v>0</v>
          </cell>
          <cell r="C2925">
            <v>0</v>
          </cell>
        </row>
        <row r="2926">
          <cell r="A2926" t="str">
            <v>MACAPARANA-PE</v>
          </cell>
          <cell r="B2926">
            <v>0</v>
          </cell>
          <cell r="C2926">
            <v>0</v>
          </cell>
        </row>
        <row r="2927">
          <cell r="A2927" t="str">
            <v>MACHADOS-PE</v>
          </cell>
          <cell r="B2927">
            <v>0</v>
          </cell>
          <cell r="C2927">
            <v>0</v>
          </cell>
        </row>
        <row r="2928">
          <cell r="A2928" t="str">
            <v>MANARI-PE</v>
          </cell>
          <cell r="B2928">
            <v>0</v>
          </cell>
          <cell r="C2928">
            <v>0</v>
          </cell>
        </row>
        <row r="2929">
          <cell r="A2929" t="str">
            <v>MARAIAL-PE</v>
          </cell>
          <cell r="B2929">
            <v>0</v>
          </cell>
          <cell r="C2929">
            <v>0</v>
          </cell>
        </row>
        <row r="2930">
          <cell r="A2930" t="str">
            <v>MIRANDIBA-PE</v>
          </cell>
          <cell r="B2930">
            <v>0</v>
          </cell>
          <cell r="C2930">
            <v>0</v>
          </cell>
        </row>
        <row r="2931">
          <cell r="A2931" t="str">
            <v>MOREILANDIA-PE</v>
          </cell>
          <cell r="B2931">
            <v>0</v>
          </cell>
          <cell r="C2931">
            <v>0</v>
          </cell>
        </row>
        <row r="2932">
          <cell r="A2932" t="str">
            <v>MORENO-PE</v>
          </cell>
          <cell r="B2932">
            <v>0</v>
          </cell>
          <cell r="C2932">
            <v>0</v>
          </cell>
        </row>
        <row r="2933">
          <cell r="A2933" t="str">
            <v>NAZARE DA MATA-PE</v>
          </cell>
          <cell r="B2933">
            <v>0</v>
          </cell>
          <cell r="C2933">
            <v>0</v>
          </cell>
        </row>
        <row r="2934">
          <cell r="A2934" t="str">
            <v>OLINDA-PE</v>
          </cell>
          <cell r="B2934">
            <v>0</v>
          </cell>
          <cell r="C2934">
            <v>0</v>
          </cell>
        </row>
        <row r="2935">
          <cell r="A2935" t="str">
            <v>OROBO-PE</v>
          </cell>
          <cell r="B2935">
            <v>0</v>
          </cell>
          <cell r="C2935">
            <v>0</v>
          </cell>
        </row>
        <row r="2936">
          <cell r="A2936" t="str">
            <v>OROCO-PE</v>
          </cell>
          <cell r="B2936">
            <v>0</v>
          </cell>
          <cell r="C2936">
            <v>0</v>
          </cell>
        </row>
        <row r="2937">
          <cell r="A2937" t="str">
            <v>OURICURI-PE</v>
          </cell>
          <cell r="B2937">
            <v>0</v>
          </cell>
          <cell r="C2937">
            <v>0</v>
          </cell>
        </row>
        <row r="2938">
          <cell r="A2938" t="str">
            <v>PALMARES-PE</v>
          </cell>
          <cell r="B2938">
            <v>0</v>
          </cell>
          <cell r="C2938">
            <v>0</v>
          </cell>
        </row>
        <row r="2939">
          <cell r="A2939" t="str">
            <v>PALMEIRINA-PE</v>
          </cell>
          <cell r="B2939">
            <v>0</v>
          </cell>
          <cell r="C2939">
            <v>0</v>
          </cell>
        </row>
        <row r="2940">
          <cell r="A2940" t="str">
            <v>PANELAS-PE</v>
          </cell>
          <cell r="B2940">
            <v>0</v>
          </cell>
          <cell r="C2940">
            <v>0</v>
          </cell>
        </row>
        <row r="2941">
          <cell r="A2941" t="str">
            <v>PARANATAMA-PE</v>
          </cell>
          <cell r="B2941">
            <v>0</v>
          </cell>
          <cell r="C2941">
            <v>0</v>
          </cell>
        </row>
        <row r="2942">
          <cell r="A2942" t="str">
            <v>PARNAMIRIM-PE</v>
          </cell>
          <cell r="B2942">
            <v>0</v>
          </cell>
          <cell r="C2942">
            <v>0</v>
          </cell>
        </row>
        <row r="2943">
          <cell r="A2943" t="str">
            <v>PASSIRA-PE</v>
          </cell>
          <cell r="B2943">
            <v>0</v>
          </cell>
          <cell r="C2943">
            <v>0</v>
          </cell>
        </row>
        <row r="2944">
          <cell r="A2944" t="str">
            <v>PAUDALHO-PE</v>
          </cell>
          <cell r="B2944">
            <v>0</v>
          </cell>
          <cell r="C2944">
            <v>0</v>
          </cell>
        </row>
        <row r="2945">
          <cell r="A2945" t="str">
            <v>PAULISTA-PE</v>
          </cell>
          <cell r="B2945">
            <v>0</v>
          </cell>
          <cell r="C2945">
            <v>0</v>
          </cell>
        </row>
        <row r="2946">
          <cell r="A2946" t="str">
            <v>PEDRA-PE</v>
          </cell>
          <cell r="B2946">
            <v>0</v>
          </cell>
          <cell r="C2946">
            <v>0</v>
          </cell>
        </row>
        <row r="2947">
          <cell r="A2947" t="str">
            <v>PESQUEIRA-PE</v>
          </cell>
          <cell r="B2947">
            <v>0</v>
          </cell>
          <cell r="C2947">
            <v>0</v>
          </cell>
        </row>
        <row r="2948">
          <cell r="A2948" t="str">
            <v>PETROLANDIA-PE</v>
          </cell>
          <cell r="B2948">
            <v>0</v>
          </cell>
          <cell r="C2948">
            <v>0</v>
          </cell>
        </row>
        <row r="2949">
          <cell r="A2949" t="str">
            <v>PETROLINA-PE</v>
          </cell>
          <cell r="B2949">
            <v>0</v>
          </cell>
          <cell r="C2949">
            <v>0</v>
          </cell>
        </row>
        <row r="2950">
          <cell r="A2950" t="str">
            <v>POCAO-PE</v>
          </cell>
          <cell r="B2950">
            <v>0</v>
          </cell>
          <cell r="C2950">
            <v>0</v>
          </cell>
        </row>
        <row r="2951">
          <cell r="A2951" t="str">
            <v>POMBOS-PE</v>
          </cell>
          <cell r="B2951">
            <v>0</v>
          </cell>
          <cell r="C2951">
            <v>0</v>
          </cell>
        </row>
        <row r="2952">
          <cell r="A2952" t="str">
            <v>PRIMAVERA-PE</v>
          </cell>
          <cell r="B2952">
            <v>0</v>
          </cell>
          <cell r="C2952">
            <v>0</v>
          </cell>
        </row>
        <row r="2953">
          <cell r="A2953" t="str">
            <v>QUIPAPA-PE</v>
          </cell>
          <cell r="B2953">
            <v>0</v>
          </cell>
          <cell r="C2953">
            <v>0</v>
          </cell>
        </row>
        <row r="2954">
          <cell r="A2954" t="str">
            <v>QUIXABA-PE</v>
          </cell>
          <cell r="B2954">
            <v>0</v>
          </cell>
          <cell r="C2954">
            <v>0</v>
          </cell>
        </row>
        <row r="2955">
          <cell r="A2955" t="str">
            <v>RECIFE-PE</v>
          </cell>
          <cell r="B2955">
            <v>0</v>
          </cell>
          <cell r="C2955">
            <v>0</v>
          </cell>
        </row>
        <row r="2956">
          <cell r="A2956" t="str">
            <v>RIACHO DAS ALMAS-PE</v>
          </cell>
          <cell r="B2956">
            <v>0</v>
          </cell>
          <cell r="C2956">
            <v>0</v>
          </cell>
        </row>
        <row r="2957">
          <cell r="A2957" t="str">
            <v>RIBEIRAO-PE</v>
          </cell>
          <cell r="B2957">
            <v>0</v>
          </cell>
          <cell r="C2957">
            <v>0</v>
          </cell>
        </row>
        <row r="2958">
          <cell r="A2958" t="str">
            <v>RIO FORMOSO-PE</v>
          </cell>
          <cell r="B2958">
            <v>0</v>
          </cell>
          <cell r="C2958">
            <v>0</v>
          </cell>
        </row>
        <row r="2959">
          <cell r="A2959" t="str">
            <v>SAIRE-PE</v>
          </cell>
          <cell r="B2959">
            <v>0</v>
          </cell>
          <cell r="C2959">
            <v>0</v>
          </cell>
        </row>
        <row r="2960">
          <cell r="A2960" t="str">
            <v>SALGADINHO-PE</v>
          </cell>
          <cell r="B2960">
            <v>0</v>
          </cell>
          <cell r="C2960">
            <v>0</v>
          </cell>
        </row>
        <row r="2961">
          <cell r="A2961" t="str">
            <v>SALGUEIRO-PE</v>
          </cell>
          <cell r="B2961">
            <v>0</v>
          </cell>
          <cell r="C2961">
            <v>0</v>
          </cell>
        </row>
        <row r="2962">
          <cell r="A2962" t="str">
            <v>SALOA-PE</v>
          </cell>
          <cell r="B2962">
            <v>0</v>
          </cell>
          <cell r="C2962">
            <v>0</v>
          </cell>
        </row>
        <row r="2963">
          <cell r="A2963" t="str">
            <v>SANHARO-PE</v>
          </cell>
          <cell r="B2963">
            <v>0</v>
          </cell>
          <cell r="C2963">
            <v>0</v>
          </cell>
        </row>
        <row r="2964">
          <cell r="A2964" t="str">
            <v>SANTA CRUZ DA BAIXA VERDE-PE</v>
          </cell>
          <cell r="B2964">
            <v>0</v>
          </cell>
          <cell r="C2964">
            <v>0</v>
          </cell>
        </row>
        <row r="2965">
          <cell r="A2965" t="str">
            <v>SANTA CRUZ DO CAPIBARIBE-PE</v>
          </cell>
          <cell r="B2965">
            <v>0</v>
          </cell>
          <cell r="C2965">
            <v>0</v>
          </cell>
        </row>
        <row r="2966">
          <cell r="A2966" t="str">
            <v>SANTA CRUZ-PE</v>
          </cell>
          <cell r="B2966">
            <v>0</v>
          </cell>
          <cell r="C2966">
            <v>0</v>
          </cell>
        </row>
        <row r="2967">
          <cell r="A2967" t="str">
            <v>SANTA FILOMENA-PE</v>
          </cell>
          <cell r="B2967">
            <v>0</v>
          </cell>
          <cell r="C2967">
            <v>0</v>
          </cell>
        </row>
        <row r="2968">
          <cell r="A2968" t="str">
            <v>SANTA MARIA DA BOA VISTA-PE</v>
          </cell>
          <cell r="B2968">
            <v>0</v>
          </cell>
          <cell r="C2968">
            <v>0</v>
          </cell>
        </row>
        <row r="2969">
          <cell r="A2969" t="str">
            <v>SANTA MARIA DO CAMBUCA-PE</v>
          </cell>
          <cell r="B2969">
            <v>0</v>
          </cell>
          <cell r="C2969">
            <v>0</v>
          </cell>
        </row>
        <row r="2970">
          <cell r="A2970" t="str">
            <v>SANTA TEREZINHA-PE</v>
          </cell>
          <cell r="B2970">
            <v>0</v>
          </cell>
          <cell r="C2970">
            <v>0</v>
          </cell>
        </row>
        <row r="2971">
          <cell r="A2971" t="str">
            <v>SAO BENEDITO DO SUL-PE</v>
          </cell>
          <cell r="B2971">
            <v>0</v>
          </cell>
          <cell r="C2971">
            <v>0</v>
          </cell>
        </row>
        <row r="2972">
          <cell r="A2972" t="str">
            <v>SAO BENTO DO UNA-PE</v>
          </cell>
          <cell r="B2972">
            <v>0</v>
          </cell>
          <cell r="C2972">
            <v>0</v>
          </cell>
        </row>
        <row r="2973">
          <cell r="A2973" t="str">
            <v>SAO CAITANO-PE</v>
          </cell>
          <cell r="B2973">
            <v>0</v>
          </cell>
          <cell r="C2973">
            <v>0</v>
          </cell>
        </row>
        <row r="2974">
          <cell r="A2974" t="str">
            <v>SAO JOAO-PE</v>
          </cell>
          <cell r="B2974">
            <v>0</v>
          </cell>
          <cell r="C2974">
            <v>0</v>
          </cell>
        </row>
        <row r="2975">
          <cell r="A2975" t="str">
            <v>SAO JOAQUIM DO MONTE-PE</v>
          </cell>
          <cell r="B2975">
            <v>0</v>
          </cell>
          <cell r="C2975">
            <v>0</v>
          </cell>
        </row>
        <row r="2976">
          <cell r="A2976" t="str">
            <v>SAO JOSE DA COROA GRANDE-PE</v>
          </cell>
          <cell r="B2976">
            <v>0</v>
          </cell>
          <cell r="C2976">
            <v>0</v>
          </cell>
        </row>
        <row r="2977">
          <cell r="A2977" t="str">
            <v>SAO JOSE DO BELMONTE-PE</v>
          </cell>
          <cell r="B2977">
            <v>0</v>
          </cell>
          <cell r="C2977">
            <v>0</v>
          </cell>
        </row>
        <row r="2978">
          <cell r="A2978" t="str">
            <v>SAO JOSE DO EGITO-PE</v>
          </cell>
          <cell r="B2978">
            <v>0</v>
          </cell>
          <cell r="C2978">
            <v>0</v>
          </cell>
        </row>
        <row r="2979">
          <cell r="A2979" t="str">
            <v>SAO LOURENCO DA MATA-PE</v>
          </cell>
          <cell r="B2979">
            <v>187649.74</v>
          </cell>
          <cell r="C2979">
            <v>187649.74</v>
          </cell>
        </row>
        <row r="2980">
          <cell r="A2980" t="str">
            <v>SAO VICENTE FERRER-PE</v>
          </cell>
          <cell r="B2980">
            <v>0</v>
          </cell>
          <cell r="C2980">
            <v>0</v>
          </cell>
        </row>
        <row r="2981">
          <cell r="A2981" t="str">
            <v>SERRA TALHADA-PE</v>
          </cell>
          <cell r="B2981">
            <v>0</v>
          </cell>
          <cell r="C2981">
            <v>0</v>
          </cell>
        </row>
        <row r="2982">
          <cell r="A2982" t="str">
            <v>SERRITA-PE</v>
          </cell>
          <cell r="B2982">
            <v>0</v>
          </cell>
          <cell r="C2982">
            <v>0</v>
          </cell>
        </row>
        <row r="2983">
          <cell r="A2983" t="str">
            <v>SERTANIA-PE</v>
          </cell>
          <cell r="B2983">
            <v>0</v>
          </cell>
          <cell r="C2983">
            <v>0</v>
          </cell>
        </row>
        <row r="2984">
          <cell r="A2984" t="str">
            <v>SIRINHAEM-PE</v>
          </cell>
          <cell r="B2984">
            <v>0</v>
          </cell>
          <cell r="C2984">
            <v>0</v>
          </cell>
        </row>
        <row r="2985">
          <cell r="A2985" t="str">
            <v>SOLIDAO-PE</v>
          </cell>
          <cell r="B2985">
            <v>0</v>
          </cell>
          <cell r="C2985">
            <v>0</v>
          </cell>
        </row>
        <row r="2986">
          <cell r="A2986" t="str">
            <v>SURUBIM-PE</v>
          </cell>
          <cell r="B2986">
            <v>0</v>
          </cell>
          <cell r="C2986">
            <v>0</v>
          </cell>
        </row>
        <row r="2987">
          <cell r="A2987" t="str">
            <v>TABIRA-PE</v>
          </cell>
          <cell r="B2987">
            <v>0</v>
          </cell>
          <cell r="C2987">
            <v>0</v>
          </cell>
        </row>
        <row r="2988">
          <cell r="A2988" t="str">
            <v>TACAIMBO-PE</v>
          </cell>
          <cell r="B2988">
            <v>0</v>
          </cell>
          <cell r="C2988">
            <v>0</v>
          </cell>
        </row>
        <row r="2989">
          <cell r="A2989" t="str">
            <v>TACARATU-PE</v>
          </cell>
          <cell r="B2989">
            <v>0</v>
          </cell>
          <cell r="C2989">
            <v>0</v>
          </cell>
        </row>
        <row r="2990">
          <cell r="A2990" t="str">
            <v>TAMANDARE-PE</v>
          </cell>
          <cell r="B2990">
            <v>0</v>
          </cell>
          <cell r="C2990">
            <v>0</v>
          </cell>
        </row>
        <row r="2991">
          <cell r="A2991" t="str">
            <v>TAQUARITINGA DO NORTE-PE</v>
          </cell>
          <cell r="B2991">
            <v>0</v>
          </cell>
          <cell r="C2991">
            <v>0</v>
          </cell>
        </row>
        <row r="2992">
          <cell r="A2992" t="str">
            <v>TEREZINHA-PE</v>
          </cell>
          <cell r="B2992">
            <v>0</v>
          </cell>
          <cell r="C2992">
            <v>0</v>
          </cell>
        </row>
        <row r="2993">
          <cell r="A2993" t="str">
            <v>TERRA NOVA-PE</v>
          </cell>
          <cell r="B2993">
            <v>0</v>
          </cell>
          <cell r="C2993">
            <v>0</v>
          </cell>
        </row>
        <row r="2994">
          <cell r="A2994" t="str">
            <v>TIMBAUBA-PE</v>
          </cell>
          <cell r="B2994">
            <v>0</v>
          </cell>
          <cell r="C2994">
            <v>0</v>
          </cell>
        </row>
        <row r="2995">
          <cell r="A2995" t="str">
            <v>TORITAMA-PE</v>
          </cell>
          <cell r="B2995">
            <v>0</v>
          </cell>
          <cell r="C2995">
            <v>0</v>
          </cell>
        </row>
        <row r="2996">
          <cell r="A2996" t="str">
            <v>TRACUNHAEM-PE</v>
          </cell>
          <cell r="B2996">
            <v>0</v>
          </cell>
          <cell r="C2996">
            <v>0</v>
          </cell>
        </row>
        <row r="2997">
          <cell r="A2997" t="str">
            <v>TRINDADE-PE</v>
          </cell>
          <cell r="B2997">
            <v>0</v>
          </cell>
          <cell r="C2997">
            <v>0</v>
          </cell>
        </row>
        <row r="2998">
          <cell r="A2998" t="str">
            <v>TRIUNFO-PE</v>
          </cell>
          <cell r="B2998">
            <v>0</v>
          </cell>
          <cell r="C2998">
            <v>0</v>
          </cell>
        </row>
        <row r="2999">
          <cell r="A2999" t="str">
            <v>TUPANATINGA-PE</v>
          </cell>
          <cell r="B2999">
            <v>0</v>
          </cell>
          <cell r="C2999">
            <v>0</v>
          </cell>
        </row>
        <row r="3000">
          <cell r="A3000" t="str">
            <v>TUPARETAMA-PE</v>
          </cell>
          <cell r="B3000">
            <v>0</v>
          </cell>
          <cell r="C3000">
            <v>0</v>
          </cell>
        </row>
        <row r="3001">
          <cell r="A3001" t="str">
            <v>VENTUROSA-PE</v>
          </cell>
          <cell r="B3001">
            <v>0</v>
          </cell>
          <cell r="C3001">
            <v>0</v>
          </cell>
        </row>
        <row r="3002">
          <cell r="A3002" t="str">
            <v>VERDEJANTE-PE</v>
          </cell>
          <cell r="B3002">
            <v>0</v>
          </cell>
          <cell r="C3002">
            <v>0</v>
          </cell>
        </row>
        <row r="3003">
          <cell r="A3003" t="str">
            <v>VERTENTE DO LERIO-PE</v>
          </cell>
          <cell r="B3003">
            <v>0</v>
          </cell>
          <cell r="C3003">
            <v>0</v>
          </cell>
        </row>
        <row r="3004">
          <cell r="A3004" t="str">
            <v>VERTENTES-PE</v>
          </cell>
          <cell r="B3004">
            <v>0</v>
          </cell>
          <cell r="C3004">
            <v>0</v>
          </cell>
        </row>
        <row r="3005">
          <cell r="A3005" t="str">
            <v>VICENCIA-PE</v>
          </cell>
          <cell r="B3005">
            <v>0</v>
          </cell>
          <cell r="C3005">
            <v>0</v>
          </cell>
        </row>
        <row r="3006">
          <cell r="A3006" t="str">
            <v>VITORIA DE SANTO ANTAO-PE</v>
          </cell>
          <cell r="B3006">
            <v>0</v>
          </cell>
          <cell r="C3006">
            <v>0</v>
          </cell>
        </row>
        <row r="3007">
          <cell r="A3007" t="str">
            <v>XEXEU-PE</v>
          </cell>
          <cell r="B3007">
            <v>0</v>
          </cell>
          <cell r="C3007">
            <v>0</v>
          </cell>
        </row>
        <row r="3008">
          <cell r="A3008" t="str">
            <v>ACAUA-PI</v>
          </cell>
          <cell r="B3008">
            <v>0</v>
          </cell>
          <cell r="C3008">
            <v>0</v>
          </cell>
        </row>
        <row r="3009">
          <cell r="A3009" t="str">
            <v>AGRICOLANDIA-PI</v>
          </cell>
          <cell r="B3009">
            <v>0</v>
          </cell>
          <cell r="C3009">
            <v>0</v>
          </cell>
        </row>
        <row r="3010">
          <cell r="A3010" t="str">
            <v>AGUA BRANCA-PI</v>
          </cell>
          <cell r="B3010">
            <v>0</v>
          </cell>
          <cell r="C3010">
            <v>0</v>
          </cell>
        </row>
        <row r="3011">
          <cell r="A3011" t="str">
            <v>ALAGOINHA DO PIAUI-PI</v>
          </cell>
          <cell r="B3011">
            <v>0</v>
          </cell>
          <cell r="C3011">
            <v>0</v>
          </cell>
        </row>
        <row r="3012">
          <cell r="A3012" t="str">
            <v>ALEGRETE DO PIAUI-PI</v>
          </cell>
          <cell r="B3012">
            <v>0</v>
          </cell>
          <cell r="C3012">
            <v>0</v>
          </cell>
        </row>
        <row r="3013">
          <cell r="A3013" t="str">
            <v>ALTO LONGA-PI</v>
          </cell>
          <cell r="B3013">
            <v>0</v>
          </cell>
          <cell r="C3013">
            <v>0</v>
          </cell>
        </row>
        <row r="3014">
          <cell r="A3014" t="str">
            <v>ALTOS-PI</v>
          </cell>
          <cell r="B3014">
            <v>0</v>
          </cell>
          <cell r="C3014">
            <v>0</v>
          </cell>
        </row>
        <row r="3015">
          <cell r="A3015" t="str">
            <v>ALVORADA DO GURGUEIA-PI</v>
          </cell>
          <cell r="B3015">
            <v>0</v>
          </cell>
          <cell r="C3015">
            <v>0</v>
          </cell>
        </row>
        <row r="3016">
          <cell r="A3016" t="str">
            <v>AMARANTE-PI</v>
          </cell>
          <cell r="B3016">
            <v>0</v>
          </cell>
          <cell r="C3016">
            <v>0</v>
          </cell>
        </row>
        <row r="3017">
          <cell r="A3017" t="str">
            <v>ANGICAL DO PIAUI-PI</v>
          </cell>
          <cell r="B3017">
            <v>0</v>
          </cell>
          <cell r="C3017">
            <v>0</v>
          </cell>
        </row>
        <row r="3018">
          <cell r="A3018" t="str">
            <v>ANISIO DE ABREU-PI</v>
          </cell>
          <cell r="B3018">
            <v>0</v>
          </cell>
          <cell r="C3018">
            <v>0</v>
          </cell>
        </row>
        <row r="3019">
          <cell r="A3019" t="str">
            <v>ANTONIO ALMEIDA-PI</v>
          </cell>
          <cell r="B3019">
            <v>0</v>
          </cell>
          <cell r="C3019">
            <v>0</v>
          </cell>
        </row>
        <row r="3020">
          <cell r="A3020" t="str">
            <v>AROAZES-PI</v>
          </cell>
          <cell r="B3020">
            <v>0</v>
          </cell>
          <cell r="C3020">
            <v>0</v>
          </cell>
        </row>
        <row r="3021">
          <cell r="A3021" t="str">
            <v>ARRAIAL-PI</v>
          </cell>
          <cell r="B3021">
            <v>0</v>
          </cell>
          <cell r="C3021">
            <v>0</v>
          </cell>
        </row>
        <row r="3022">
          <cell r="A3022" t="str">
            <v>ASSUNCAO DO PIAUI-PI</v>
          </cell>
          <cell r="B3022">
            <v>0</v>
          </cell>
          <cell r="C3022">
            <v>0</v>
          </cell>
        </row>
        <row r="3023">
          <cell r="A3023" t="str">
            <v>AVELINO LOPES-PI</v>
          </cell>
          <cell r="B3023">
            <v>0</v>
          </cell>
          <cell r="C3023">
            <v>0</v>
          </cell>
        </row>
        <row r="3024">
          <cell r="A3024" t="str">
            <v>BAIXA GRANDE DO RIBEIRO-PI</v>
          </cell>
          <cell r="B3024">
            <v>0</v>
          </cell>
          <cell r="C3024">
            <v>0</v>
          </cell>
        </row>
        <row r="3025">
          <cell r="A3025" t="str">
            <v>BARRA D'ALCANTARA-PI</v>
          </cell>
          <cell r="B3025">
            <v>0</v>
          </cell>
          <cell r="C3025">
            <v>0</v>
          </cell>
        </row>
        <row r="3026">
          <cell r="A3026" t="str">
            <v>BARRAS-PI</v>
          </cell>
          <cell r="B3026">
            <v>0</v>
          </cell>
          <cell r="C3026">
            <v>0</v>
          </cell>
        </row>
        <row r="3027">
          <cell r="A3027" t="str">
            <v>BARREIRAS DO PIAUI-PI</v>
          </cell>
          <cell r="B3027">
            <v>0</v>
          </cell>
          <cell r="C3027">
            <v>0</v>
          </cell>
        </row>
        <row r="3028">
          <cell r="A3028" t="str">
            <v>BARRO DURO-PI</v>
          </cell>
          <cell r="B3028">
            <v>0</v>
          </cell>
          <cell r="C3028">
            <v>0</v>
          </cell>
        </row>
        <row r="3029">
          <cell r="A3029" t="str">
            <v>BATALHA-PI</v>
          </cell>
          <cell r="B3029">
            <v>0</v>
          </cell>
          <cell r="C3029">
            <v>0</v>
          </cell>
        </row>
        <row r="3030">
          <cell r="A3030" t="str">
            <v>BELA VISTA DO PIAUI-PI</v>
          </cell>
          <cell r="B3030">
            <v>0</v>
          </cell>
          <cell r="C3030">
            <v>0</v>
          </cell>
        </row>
        <row r="3031">
          <cell r="A3031" t="str">
            <v>BELEM DO PIAUI-PI</v>
          </cell>
          <cell r="B3031">
            <v>0</v>
          </cell>
          <cell r="C3031">
            <v>0</v>
          </cell>
        </row>
        <row r="3032">
          <cell r="A3032" t="str">
            <v>BENEDITINOS-PI</v>
          </cell>
          <cell r="B3032">
            <v>0</v>
          </cell>
          <cell r="C3032">
            <v>0</v>
          </cell>
        </row>
        <row r="3033">
          <cell r="A3033" t="str">
            <v>BERTOLINIA-PI</v>
          </cell>
          <cell r="B3033">
            <v>0</v>
          </cell>
          <cell r="C3033">
            <v>0</v>
          </cell>
        </row>
        <row r="3034">
          <cell r="A3034" t="str">
            <v>BETANIA DO PIAUI-PI</v>
          </cell>
          <cell r="B3034">
            <v>0</v>
          </cell>
          <cell r="C3034">
            <v>0</v>
          </cell>
        </row>
        <row r="3035">
          <cell r="A3035" t="str">
            <v>BOA HORA-PI</v>
          </cell>
          <cell r="B3035">
            <v>0</v>
          </cell>
          <cell r="C3035">
            <v>0</v>
          </cell>
        </row>
        <row r="3036">
          <cell r="A3036" t="str">
            <v>BOCAINA-PI</v>
          </cell>
          <cell r="B3036">
            <v>0</v>
          </cell>
          <cell r="C3036">
            <v>0</v>
          </cell>
        </row>
        <row r="3037">
          <cell r="A3037" t="str">
            <v>BOM JESUS-PI</v>
          </cell>
          <cell r="B3037">
            <v>0</v>
          </cell>
          <cell r="C3037">
            <v>0</v>
          </cell>
        </row>
        <row r="3038">
          <cell r="A3038" t="str">
            <v>BOM PRINCIPIO DO PIAUI-PI</v>
          </cell>
          <cell r="B3038">
            <v>0</v>
          </cell>
          <cell r="C3038">
            <v>0</v>
          </cell>
        </row>
        <row r="3039">
          <cell r="A3039" t="str">
            <v>BONFIM DO PIAUI-PI</v>
          </cell>
          <cell r="B3039">
            <v>0</v>
          </cell>
          <cell r="C3039">
            <v>0</v>
          </cell>
        </row>
        <row r="3040">
          <cell r="A3040" t="str">
            <v>BOQUEIRAO DO PIAUI-PI</v>
          </cell>
          <cell r="B3040">
            <v>0</v>
          </cell>
          <cell r="C3040">
            <v>0</v>
          </cell>
        </row>
        <row r="3041">
          <cell r="A3041" t="str">
            <v>BRASILEIRA-PI</v>
          </cell>
          <cell r="B3041">
            <v>0</v>
          </cell>
          <cell r="C3041">
            <v>0</v>
          </cell>
        </row>
        <row r="3042">
          <cell r="A3042" t="str">
            <v>BREJO DO PIAUI-PI</v>
          </cell>
          <cell r="B3042">
            <v>0</v>
          </cell>
          <cell r="C3042">
            <v>0</v>
          </cell>
        </row>
        <row r="3043">
          <cell r="A3043" t="str">
            <v>BURITI DOS LOPES-PI</v>
          </cell>
          <cell r="B3043">
            <v>0</v>
          </cell>
          <cell r="C3043">
            <v>0</v>
          </cell>
        </row>
        <row r="3044">
          <cell r="A3044" t="str">
            <v>BURITI DOS MONTES-PI</v>
          </cell>
          <cell r="B3044">
            <v>0</v>
          </cell>
          <cell r="C3044">
            <v>0</v>
          </cell>
        </row>
        <row r="3045">
          <cell r="A3045" t="str">
            <v>CABECEIRAS DO PIAUI-PI</v>
          </cell>
          <cell r="B3045">
            <v>0</v>
          </cell>
          <cell r="C3045">
            <v>0</v>
          </cell>
        </row>
        <row r="3046">
          <cell r="A3046" t="str">
            <v>CAJAZEIRAS DO PIAUI-PI</v>
          </cell>
          <cell r="B3046">
            <v>0</v>
          </cell>
          <cell r="C3046">
            <v>0</v>
          </cell>
        </row>
        <row r="3047">
          <cell r="A3047" t="str">
            <v>CAJUEIRO DA PRAIA-PI</v>
          </cell>
          <cell r="B3047">
            <v>0</v>
          </cell>
          <cell r="C3047">
            <v>0</v>
          </cell>
        </row>
        <row r="3048">
          <cell r="A3048" t="str">
            <v>CALDEIRAO GRANDE DO PIAUI-PI</v>
          </cell>
          <cell r="B3048">
            <v>0</v>
          </cell>
          <cell r="C3048">
            <v>0</v>
          </cell>
        </row>
        <row r="3049">
          <cell r="A3049" t="str">
            <v>CAMPINAS DO PIAUI-PI</v>
          </cell>
          <cell r="B3049">
            <v>0</v>
          </cell>
          <cell r="C3049">
            <v>0</v>
          </cell>
        </row>
        <row r="3050">
          <cell r="A3050" t="str">
            <v>CAMPO ALEGRE DO FIDALGO-PI</v>
          </cell>
          <cell r="B3050">
            <v>0</v>
          </cell>
          <cell r="C3050">
            <v>0</v>
          </cell>
        </row>
        <row r="3051">
          <cell r="A3051" t="str">
            <v>CAMPO GRANDE DO PIAUI-PI</v>
          </cell>
          <cell r="B3051">
            <v>0</v>
          </cell>
          <cell r="C3051">
            <v>0</v>
          </cell>
        </row>
        <row r="3052">
          <cell r="A3052" t="str">
            <v>CAMPO LARGO DO PIAUI-PI</v>
          </cell>
          <cell r="B3052">
            <v>0</v>
          </cell>
          <cell r="C3052">
            <v>0</v>
          </cell>
        </row>
        <row r="3053">
          <cell r="A3053" t="str">
            <v>CAMPO MAIOR-PI</v>
          </cell>
          <cell r="B3053">
            <v>0</v>
          </cell>
          <cell r="C3053">
            <v>0</v>
          </cell>
        </row>
        <row r="3054">
          <cell r="A3054" t="str">
            <v>CANAVIEIRA-PI</v>
          </cell>
          <cell r="B3054">
            <v>0</v>
          </cell>
          <cell r="C3054">
            <v>0</v>
          </cell>
        </row>
        <row r="3055">
          <cell r="A3055" t="str">
            <v>CANTO DO BURITI-PI</v>
          </cell>
          <cell r="B3055">
            <v>0</v>
          </cell>
          <cell r="C3055">
            <v>0</v>
          </cell>
        </row>
        <row r="3056">
          <cell r="A3056" t="str">
            <v>CAPITAO DE CAMPOS-PI</v>
          </cell>
          <cell r="B3056">
            <v>0</v>
          </cell>
          <cell r="C3056">
            <v>0</v>
          </cell>
        </row>
        <row r="3057">
          <cell r="A3057" t="str">
            <v>CAPITAO GERVASIO OLIVEIRA-PI</v>
          </cell>
          <cell r="B3057">
            <v>0</v>
          </cell>
          <cell r="C3057">
            <v>0</v>
          </cell>
        </row>
        <row r="3058">
          <cell r="A3058" t="str">
            <v>CARACOL-PI</v>
          </cell>
          <cell r="B3058">
            <v>0</v>
          </cell>
          <cell r="C3058">
            <v>0</v>
          </cell>
        </row>
        <row r="3059">
          <cell r="A3059" t="str">
            <v>CARAUBAS DO PIAUI-PI</v>
          </cell>
          <cell r="B3059">
            <v>0</v>
          </cell>
          <cell r="C3059">
            <v>0</v>
          </cell>
        </row>
        <row r="3060">
          <cell r="A3060" t="str">
            <v>CARIDADE DO PIAUI-PI</v>
          </cell>
          <cell r="B3060">
            <v>0</v>
          </cell>
          <cell r="C3060">
            <v>0</v>
          </cell>
        </row>
        <row r="3061">
          <cell r="A3061" t="str">
            <v>CASTELO DO PIAUI-PI</v>
          </cell>
          <cell r="B3061">
            <v>0</v>
          </cell>
          <cell r="C3061">
            <v>0</v>
          </cell>
        </row>
        <row r="3062">
          <cell r="A3062" t="str">
            <v>CAXINGO-PI</v>
          </cell>
          <cell r="B3062">
            <v>0</v>
          </cell>
          <cell r="C3062">
            <v>0</v>
          </cell>
        </row>
        <row r="3063">
          <cell r="A3063" t="str">
            <v>COCAL DE TELHA-PI</v>
          </cell>
          <cell r="B3063">
            <v>0</v>
          </cell>
          <cell r="C3063">
            <v>0</v>
          </cell>
        </row>
        <row r="3064">
          <cell r="A3064" t="str">
            <v>COCAL DOS ALVES-PI</v>
          </cell>
          <cell r="B3064">
            <v>0</v>
          </cell>
          <cell r="C3064">
            <v>0</v>
          </cell>
        </row>
        <row r="3065">
          <cell r="A3065" t="str">
            <v>COCAL-PI</v>
          </cell>
          <cell r="B3065">
            <v>0</v>
          </cell>
          <cell r="C3065">
            <v>0</v>
          </cell>
        </row>
        <row r="3066">
          <cell r="A3066" t="str">
            <v>COIVARAS-PI</v>
          </cell>
          <cell r="B3066">
            <v>0</v>
          </cell>
          <cell r="C3066">
            <v>0</v>
          </cell>
        </row>
        <row r="3067">
          <cell r="A3067" t="str">
            <v>COLONIA DO GURGUEIA-PI</v>
          </cell>
          <cell r="B3067">
            <v>0</v>
          </cell>
          <cell r="C3067">
            <v>0</v>
          </cell>
        </row>
        <row r="3068">
          <cell r="A3068" t="str">
            <v>COLONIA DO PIAUI-PI</v>
          </cell>
          <cell r="B3068">
            <v>0</v>
          </cell>
          <cell r="C3068">
            <v>0</v>
          </cell>
        </row>
        <row r="3069">
          <cell r="A3069" t="str">
            <v>CONCEICAO DO CANINDE-PI</v>
          </cell>
          <cell r="B3069">
            <v>0</v>
          </cell>
          <cell r="C3069">
            <v>0</v>
          </cell>
        </row>
        <row r="3070">
          <cell r="A3070" t="str">
            <v>CORONEL JOSE DIAS-PI</v>
          </cell>
          <cell r="B3070">
            <v>0</v>
          </cell>
          <cell r="C3070">
            <v>0</v>
          </cell>
        </row>
        <row r="3071">
          <cell r="A3071" t="str">
            <v>CORRENTE-PI</v>
          </cell>
          <cell r="B3071">
            <v>0</v>
          </cell>
          <cell r="C3071">
            <v>0</v>
          </cell>
        </row>
        <row r="3072">
          <cell r="A3072" t="str">
            <v>CRISTALANDIA DO PIAUI-PI</v>
          </cell>
          <cell r="B3072">
            <v>0</v>
          </cell>
          <cell r="C3072">
            <v>0</v>
          </cell>
        </row>
        <row r="3073">
          <cell r="A3073" t="str">
            <v>CRISTINO CASTRO-PI</v>
          </cell>
          <cell r="B3073">
            <v>0</v>
          </cell>
          <cell r="C3073">
            <v>0</v>
          </cell>
        </row>
        <row r="3074">
          <cell r="A3074" t="str">
            <v>CURIMATA-PI</v>
          </cell>
          <cell r="B3074">
            <v>0</v>
          </cell>
          <cell r="C3074">
            <v>0</v>
          </cell>
        </row>
        <row r="3075">
          <cell r="A3075" t="str">
            <v>CURRAIS-PI</v>
          </cell>
          <cell r="B3075">
            <v>0</v>
          </cell>
          <cell r="C3075">
            <v>0</v>
          </cell>
        </row>
        <row r="3076">
          <cell r="A3076" t="str">
            <v>CURRAL NOVO DO PIAUI-PI</v>
          </cell>
          <cell r="B3076">
            <v>0</v>
          </cell>
          <cell r="C3076">
            <v>0</v>
          </cell>
        </row>
        <row r="3077">
          <cell r="A3077" t="str">
            <v>CURRALINHOS-PI</v>
          </cell>
          <cell r="B3077">
            <v>0</v>
          </cell>
          <cell r="C3077">
            <v>0</v>
          </cell>
        </row>
        <row r="3078">
          <cell r="A3078" t="str">
            <v>DEMERVAL LOBAO-PI</v>
          </cell>
          <cell r="B3078">
            <v>0</v>
          </cell>
          <cell r="C3078">
            <v>0</v>
          </cell>
        </row>
        <row r="3079">
          <cell r="A3079" t="str">
            <v>DIRCEU ARCOVERDE-PI</v>
          </cell>
          <cell r="B3079">
            <v>0</v>
          </cell>
          <cell r="C3079">
            <v>0</v>
          </cell>
        </row>
        <row r="3080">
          <cell r="A3080" t="str">
            <v>DOM EXPEDITO LOPES-PI</v>
          </cell>
          <cell r="B3080">
            <v>0</v>
          </cell>
          <cell r="C3080">
            <v>0</v>
          </cell>
        </row>
        <row r="3081">
          <cell r="A3081" t="str">
            <v>DOM INOCENCIO-PI</v>
          </cell>
          <cell r="B3081">
            <v>0</v>
          </cell>
          <cell r="C3081">
            <v>0</v>
          </cell>
        </row>
        <row r="3082">
          <cell r="A3082" t="str">
            <v>DOMINGOS MOURAO-PI</v>
          </cell>
          <cell r="B3082">
            <v>0</v>
          </cell>
          <cell r="C3082">
            <v>0</v>
          </cell>
        </row>
        <row r="3083">
          <cell r="A3083" t="str">
            <v>ELESBAO VELOSO-PI</v>
          </cell>
          <cell r="B3083">
            <v>0</v>
          </cell>
          <cell r="C3083">
            <v>0</v>
          </cell>
        </row>
        <row r="3084">
          <cell r="A3084" t="str">
            <v>ELISEU MARTINS-PI</v>
          </cell>
          <cell r="B3084">
            <v>0</v>
          </cell>
          <cell r="C3084">
            <v>0</v>
          </cell>
        </row>
        <row r="3085">
          <cell r="A3085" t="str">
            <v>ESPERANTINA-PI</v>
          </cell>
          <cell r="B3085">
            <v>0</v>
          </cell>
          <cell r="C3085">
            <v>0</v>
          </cell>
        </row>
        <row r="3086">
          <cell r="A3086" t="str">
            <v>FARTURA DO PIAUI-PI</v>
          </cell>
          <cell r="B3086">
            <v>0</v>
          </cell>
          <cell r="C3086">
            <v>0</v>
          </cell>
        </row>
        <row r="3087">
          <cell r="A3087" t="str">
            <v>FLORES DO PIAUI-PI</v>
          </cell>
          <cell r="B3087">
            <v>0</v>
          </cell>
          <cell r="C3087">
            <v>0</v>
          </cell>
        </row>
        <row r="3088">
          <cell r="A3088" t="str">
            <v>FLORESTA DO PIAUI-PI</v>
          </cell>
          <cell r="B3088">
            <v>0</v>
          </cell>
          <cell r="C3088">
            <v>0</v>
          </cell>
        </row>
        <row r="3089">
          <cell r="A3089" t="str">
            <v>FLORIANO-PI</v>
          </cell>
          <cell r="B3089">
            <v>0</v>
          </cell>
          <cell r="C3089">
            <v>0</v>
          </cell>
        </row>
        <row r="3090">
          <cell r="A3090" t="str">
            <v>FRANCINOPOLIS-PI</v>
          </cell>
          <cell r="B3090">
            <v>0</v>
          </cell>
          <cell r="C3090">
            <v>0</v>
          </cell>
        </row>
        <row r="3091">
          <cell r="A3091" t="str">
            <v>FRANCISCO AYRES-PI</v>
          </cell>
          <cell r="B3091">
            <v>0</v>
          </cell>
          <cell r="C3091">
            <v>0</v>
          </cell>
        </row>
        <row r="3092">
          <cell r="A3092" t="str">
            <v>FRANCISCO MACEDO-PI</v>
          </cell>
          <cell r="B3092">
            <v>0</v>
          </cell>
          <cell r="C3092">
            <v>0</v>
          </cell>
        </row>
        <row r="3093">
          <cell r="A3093" t="str">
            <v>FRANCISCO SANTOS-PI</v>
          </cell>
          <cell r="B3093">
            <v>0</v>
          </cell>
          <cell r="C3093">
            <v>0</v>
          </cell>
        </row>
        <row r="3094">
          <cell r="A3094" t="str">
            <v>FRONTEIRAS-PI</v>
          </cell>
          <cell r="B3094">
            <v>0</v>
          </cell>
          <cell r="C3094">
            <v>0</v>
          </cell>
        </row>
        <row r="3095">
          <cell r="A3095" t="str">
            <v>GEMINIANO-PI</v>
          </cell>
          <cell r="B3095">
            <v>0</v>
          </cell>
          <cell r="C3095">
            <v>0</v>
          </cell>
        </row>
        <row r="3096">
          <cell r="A3096" t="str">
            <v>GILBUES-PI</v>
          </cell>
          <cell r="B3096">
            <v>0</v>
          </cell>
          <cell r="C3096">
            <v>0</v>
          </cell>
        </row>
        <row r="3097">
          <cell r="A3097" t="str">
            <v>GUADALUPE-PI</v>
          </cell>
          <cell r="B3097">
            <v>0</v>
          </cell>
          <cell r="C3097">
            <v>0</v>
          </cell>
        </row>
        <row r="3098">
          <cell r="A3098" t="str">
            <v>GUARIBAS-PI</v>
          </cell>
          <cell r="B3098">
            <v>0</v>
          </cell>
          <cell r="C3098">
            <v>0</v>
          </cell>
        </row>
        <row r="3099">
          <cell r="A3099" t="str">
            <v>HUGO NAPOLEAO-PI</v>
          </cell>
          <cell r="B3099">
            <v>0</v>
          </cell>
          <cell r="C3099">
            <v>0</v>
          </cell>
        </row>
        <row r="3100">
          <cell r="A3100" t="str">
            <v>ILHA GRANDE-PI</v>
          </cell>
          <cell r="B3100">
            <v>0</v>
          </cell>
          <cell r="C3100">
            <v>0</v>
          </cell>
        </row>
        <row r="3101">
          <cell r="A3101" t="str">
            <v>INHUMA-PI</v>
          </cell>
          <cell r="B3101">
            <v>0</v>
          </cell>
          <cell r="C3101">
            <v>0</v>
          </cell>
        </row>
        <row r="3102">
          <cell r="A3102" t="str">
            <v>IPIRANGA DO PIAUI-PI</v>
          </cell>
          <cell r="B3102">
            <v>0</v>
          </cell>
          <cell r="C3102">
            <v>0</v>
          </cell>
        </row>
        <row r="3103">
          <cell r="A3103" t="str">
            <v>ISAIAS COELHO-PI</v>
          </cell>
          <cell r="B3103">
            <v>0</v>
          </cell>
          <cell r="C3103">
            <v>0</v>
          </cell>
        </row>
        <row r="3104">
          <cell r="A3104" t="str">
            <v>ITAINOPOLIS-PI</v>
          </cell>
          <cell r="B3104">
            <v>0</v>
          </cell>
          <cell r="C3104">
            <v>0</v>
          </cell>
        </row>
        <row r="3105">
          <cell r="A3105" t="str">
            <v>ITAUEIRA-PI</v>
          </cell>
          <cell r="B3105">
            <v>0</v>
          </cell>
          <cell r="C3105">
            <v>0</v>
          </cell>
        </row>
        <row r="3106">
          <cell r="A3106" t="str">
            <v>JACOBINA DO PIAUI-PI</v>
          </cell>
          <cell r="B3106">
            <v>0</v>
          </cell>
          <cell r="C3106">
            <v>0</v>
          </cell>
        </row>
        <row r="3107">
          <cell r="A3107" t="str">
            <v>JAICOS-PI</v>
          </cell>
          <cell r="B3107">
            <v>0</v>
          </cell>
          <cell r="C3107">
            <v>0</v>
          </cell>
        </row>
        <row r="3108">
          <cell r="A3108" t="str">
            <v>JARDIM DO MULATO-PI</v>
          </cell>
          <cell r="B3108">
            <v>0</v>
          </cell>
          <cell r="C3108">
            <v>0</v>
          </cell>
        </row>
        <row r="3109">
          <cell r="A3109" t="str">
            <v>JATOBA DO PIAUI-PI</v>
          </cell>
          <cell r="B3109">
            <v>0</v>
          </cell>
          <cell r="C3109">
            <v>0</v>
          </cell>
        </row>
        <row r="3110">
          <cell r="A3110" t="str">
            <v>JERUMENHA-PI</v>
          </cell>
          <cell r="B3110">
            <v>0</v>
          </cell>
          <cell r="C3110">
            <v>0</v>
          </cell>
        </row>
        <row r="3111">
          <cell r="A3111" t="str">
            <v>JOAO COSTA-PI</v>
          </cell>
          <cell r="B3111">
            <v>0</v>
          </cell>
          <cell r="C3111">
            <v>0</v>
          </cell>
        </row>
        <row r="3112">
          <cell r="A3112" t="str">
            <v>JOAQUIM PIRES-PI</v>
          </cell>
          <cell r="B3112">
            <v>0</v>
          </cell>
          <cell r="C3112">
            <v>0</v>
          </cell>
        </row>
        <row r="3113">
          <cell r="A3113" t="str">
            <v>JOCA MARQUES-PI</v>
          </cell>
          <cell r="B3113">
            <v>0</v>
          </cell>
          <cell r="C3113">
            <v>0</v>
          </cell>
        </row>
        <row r="3114">
          <cell r="A3114" t="str">
            <v>JOSE DE FREITAS-PI</v>
          </cell>
          <cell r="B3114">
            <v>0</v>
          </cell>
          <cell r="C3114">
            <v>0</v>
          </cell>
        </row>
        <row r="3115">
          <cell r="A3115" t="str">
            <v>JUAZEIRO DO PIAUI-PI</v>
          </cell>
          <cell r="B3115">
            <v>0</v>
          </cell>
          <cell r="C3115">
            <v>0</v>
          </cell>
        </row>
        <row r="3116">
          <cell r="A3116" t="str">
            <v>JULIO BORGES-PI</v>
          </cell>
          <cell r="B3116">
            <v>0</v>
          </cell>
          <cell r="C3116">
            <v>0</v>
          </cell>
        </row>
        <row r="3117">
          <cell r="A3117" t="str">
            <v>JUREMA-PI</v>
          </cell>
          <cell r="B3117">
            <v>0</v>
          </cell>
          <cell r="C3117">
            <v>0</v>
          </cell>
        </row>
        <row r="3118">
          <cell r="A3118" t="str">
            <v>LAGOA ALEGRE-PI</v>
          </cell>
          <cell r="B3118">
            <v>0</v>
          </cell>
          <cell r="C3118">
            <v>0</v>
          </cell>
        </row>
        <row r="3119">
          <cell r="A3119" t="str">
            <v>LAGOA DE SAO FRANCISCO-PI</v>
          </cell>
          <cell r="B3119">
            <v>0</v>
          </cell>
          <cell r="C3119">
            <v>0</v>
          </cell>
        </row>
        <row r="3120">
          <cell r="A3120" t="str">
            <v>LAGOA DO BARRO DO PIAUI-PI</v>
          </cell>
          <cell r="B3120">
            <v>0</v>
          </cell>
          <cell r="C3120">
            <v>0</v>
          </cell>
        </row>
        <row r="3121">
          <cell r="A3121" t="str">
            <v>LAGOA DO PIAUI-PI</v>
          </cell>
          <cell r="B3121">
            <v>0</v>
          </cell>
          <cell r="C3121">
            <v>0</v>
          </cell>
        </row>
        <row r="3122">
          <cell r="A3122" t="str">
            <v>LAGOA DO SITIO-PI</v>
          </cell>
          <cell r="B3122">
            <v>0</v>
          </cell>
          <cell r="C3122">
            <v>0</v>
          </cell>
        </row>
        <row r="3123">
          <cell r="A3123" t="str">
            <v>LAGOINHA DO PIAUI-PI</v>
          </cell>
          <cell r="B3123">
            <v>0</v>
          </cell>
          <cell r="C3123">
            <v>0</v>
          </cell>
        </row>
        <row r="3124">
          <cell r="A3124" t="str">
            <v>LANDRI SALES-PI</v>
          </cell>
          <cell r="B3124">
            <v>0</v>
          </cell>
          <cell r="C3124">
            <v>0</v>
          </cell>
        </row>
        <row r="3125">
          <cell r="A3125" t="str">
            <v>LUIS CORREIA-PI</v>
          </cell>
          <cell r="B3125">
            <v>0</v>
          </cell>
          <cell r="C3125">
            <v>0</v>
          </cell>
        </row>
        <row r="3126">
          <cell r="A3126" t="str">
            <v>LUZILANDIA-PI</v>
          </cell>
          <cell r="B3126">
            <v>0</v>
          </cell>
          <cell r="C3126">
            <v>0</v>
          </cell>
        </row>
        <row r="3127">
          <cell r="A3127" t="str">
            <v>MADEIRO-PI</v>
          </cell>
          <cell r="B3127">
            <v>0</v>
          </cell>
          <cell r="C3127">
            <v>0</v>
          </cell>
        </row>
        <row r="3128">
          <cell r="A3128" t="str">
            <v>MANOEL EMIDIO-PI</v>
          </cell>
          <cell r="B3128">
            <v>0</v>
          </cell>
          <cell r="C3128">
            <v>0</v>
          </cell>
        </row>
        <row r="3129">
          <cell r="A3129" t="str">
            <v>MARCOLANDIA-PI</v>
          </cell>
          <cell r="B3129">
            <v>0</v>
          </cell>
          <cell r="C3129">
            <v>0</v>
          </cell>
        </row>
        <row r="3130">
          <cell r="A3130" t="str">
            <v>MARCOS PARENTE-PI</v>
          </cell>
          <cell r="B3130">
            <v>0</v>
          </cell>
          <cell r="C3130">
            <v>0</v>
          </cell>
        </row>
        <row r="3131">
          <cell r="A3131" t="str">
            <v>MASSAPE DO PIAUI-PI</v>
          </cell>
          <cell r="B3131">
            <v>0</v>
          </cell>
          <cell r="C3131">
            <v>0</v>
          </cell>
        </row>
        <row r="3132">
          <cell r="A3132" t="str">
            <v>MATIAS OLIMPIO-PI</v>
          </cell>
          <cell r="B3132">
            <v>0</v>
          </cell>
          <cell r="C3132">
            <v>0</v>
          </cell>
        </row>
        <row r="3133">
          <cell r="A3133" t="str">
            <v>MIGUEL ALVES-PI</v>
          </cell>
          <cell r="B3133">
            <v>0</v>
          </cell>
          <cell r="C3133">
            <v>0</v>
          </cell>
        </row>
        <row r="3134">
          <cell r="A3134" t="str">
            <v>MIGUEL LEAO-PI</v>
          </cell>
          <cell r="B3134">
            <v>0</v>
          </cell>
          <cell r="C3134">
            <v>0</v>
          </cell>
        </row>
        <row r="3135">
          <cell r="A3135" t="str">
            <v>MILTON BRANDAO-PI</v>
          </cell>
          <cell r="B3135">
            <v>0</v>
          </cell>
          <cell r="C3135">
            <v>0</v>
          </cell>
        </row>
        <row r="3136">
          <cell r="A3136" t="str">
            <v>MONSENHOR GIL-PI</v>
          </cell>
          <cell r="B3136">
            <v>0</v>
          </cell>
          <cell r="C3136">
            <v>0</v>
          </cell>
        </row>
        <row r="3137">
          <cell r="A3137" t="str">
            <v>MONSENHOR HIPOLITO-PI</v>
          </cell>
          <cell r="B3137">
            <v>0</v>
          </cell>
          <cell r="C3137">
            <v>0</v>
          </cell>
        </row>
        <row r="3138">
          <cell r="A3138" t="str">
            <v>MONTE ALEGRE DO PIAUI-PI</v>
          </cell>
          <cell r="B3138">
            <v>0</v>
          </cell>
          <cell r="C3138">
            <v>0</v>
          </cell>
        </row>
        <row r="3139">
          <cell r="A3139" t="str">
            <v>MORRO CABECA NO TEMPO-PI</v>
          </cell>
          <cell r="B3139">
            <v>0</v>
          </cell>
          <cell r="C3139">
            <v>0</v>
          </cell>
        </row>
        <row r="3140">
          <cell r="A3140" t="str">
            <v>MORRO DO CHAPEU DO PIAUI-PI</v>
          </cell>
          <cell r="B3140">
            <v>0</v>
          </cell>
          <cell r="C3140">
            <v>0</v>
          </cell>
        </row>
        <row r="3141">
          <cell r="A3141" t="str">
            <v>MURICI DOS PORTELAS-PI</v>
          </cell>
          <cell r="B3141">
            <v>0</v>
          </cell>
          <cell r="C3141">
            <v>0</v>
          </cell>
        </row>
        <row r="3142">
          <cell r="A3142" t="str">
            <v>NAZARE DO PIAUI-PI</v>
          </cell>
          <cell r="B3142">
            <v>0</v>
          </cell>
          <cell r="C3142">
            <v>0</v>
          </cell>
        </row>
        <row r="3143">
          <cell r="A3143" t="str">
            <v>NOSSA SENHORA DE NAZARE-PI</v>
          </cell>
          <cell r="B3143">
            <v>0</v>
          </cell>
          <cell r="C3143">
            <v>0</v>
          </cell>
        </row>
        <row r="3144">
          <cell r="A3144" t="str">
            <v>NOSSA SENHORA DOS REMEDIOS-PI</v>
          </cell>
          <cell r="B3144">
            <v>0</v>
          </cell>
          <cell r="C3144">
            <v>0</v>
          </cell>
        </row>
        <row r="3145">
          <cell r="A3145" t="str">
            <v>NOVA SANTA RITA-PI</v>
          </cell>
          <cell r="B3145">
            <v>0</v>
          </cell>
          <cell r="C3145">
            <v>0</v>
          </cell>
        </row>
        <row r="3146">
          <cell r="A3146" t="str">
            <v>NOVO ORIENTE DO PIAUI-PI</v>
          </cell>
          <cell r="B3146">
            <v>0</v>
          </cell>
          <cell r="C3146">
            <v>0</v>
          </cell>
        </row>
        <row r="3147">
          <cell r="A3147" t="str">
            <v>NOVO SANTO ANTONIO-PI</v>
          </cell>
          <cell r="B3147">
            <v>0</v>
          </cell>
          <cell r="C3147">
            <v>0</v>
          </cell>
        </row>
        <row r="3148">
          <cell r="A3148" t="str">
            <v>OEIRAS-PI</v>
          </cell>
          <cell r="B3148">
            <v>0</v>
          </cell>
          <cell r="C3148">
            <v>0</v>
          </cell>
        </row>
        <row r="3149">
          <cell r="A3149" t="str">
            <v>OLHO D'AGUA DO PIAUI-PI</v>
          </cell>
          <cell r="B3149">
            <v>0</v>
          </cell>
          <cell r="C3149">
            <v>0</v>
          </cell>
        </row>
        <row r="3150">
          <cell r="A3150" t="str">
            <v>PADRE MARCOS-PI</v>
          </cell>
          <cell r="B3150">
            <v>0</v>
          </cell>
          <cell r="C3150">
            <v>0</v>
          </cell>
        </row>
        <row r="3151">
          <cell r="A3151" t="str">
            <v>PAES LANDIM-PI</v>
          </cell>
          <cell r="B3151">
            <v>0</v>
          </cell>
          <cell r="C3151">
            <v>0</v>
          </cell>
        </row>
        <row r="3152">
          <cell r="A3152" t="str">
            <v>PAJEU DO PIAUI-PI</v>
          </cell>
          <cell r="B3152">
            <v>0</v>
          </cell>
          <cell r="C3152">
            <v>0</v>
          </cell>
        </row>
        <row r="3153">
          <cell r="A3153" t="str">
            <v>PALMEIRA DO PIAUI-PI</v>
          </cell>
          <cell r="B3153">
            <v>0</v>
          </cell>
          <cell r="C3153">
            <v>0</v>
          </cell>
        </row>
        <row r="3154">
          <cell r="A3154" t="str">
            <v>PALMEIRAIS-PI</v>
          </cell>
          <cell r="B3154">
            <v>0</v>
          </cell>
          <cell r="C3154">
            <v>0</v>
          </cell>
        </row>
        <row r="3155">
          <cell r="A3155" t="str">
            <v>PAQUETA-PI</v>
          </cell>
          <cell r="B3155">
            <v>0</v>
          </cell>
          <cell r="C3155">
            <v>0</v>
          </cell>
        </row>
        <row r="3156">
          <cell r="A3156" t="str">
            <v>PARNAGUA-PI</v>
          </cell>
          <cell r="B3156">
            <v>0</v>
          </cell>
          <cell r="C3156">
            <v>0</v>
          </cell>
        </row>
        <row r="3157">
          <cell r="A3157" t="str">
            <v>PARNAIBA-PI</v>
          </cell>
          <cell r="B3157">
            <v>0</v>
          </cell>
          <cell r="C3157">
            <v>0</v>
          </cell>
        </row>
        <row r="3158">
          <cell r="A3158" t="str">
            <v>PASSAGEM FRANCA DO PIAUI-PI</v>
          </cell>
          <cell r="B3158">
            <v>0</v>
          </cell>
          <cell r="C3158">
            <v>0</v>
          </cell>
        </row>
        <row r="3159">
          <cell r="A3159" t="str">
            <v>PATOS DO PIAUI-PI</v>
          </cell>
          <cell r="B3159">
            <v>0</v>
          </cell>
          <cell r="C3159">
            <v>0</v>
          </cell>
        </row>
        <row r="3160">
          <cell r="A3160" t="str">
            <v>PAU D'ARCO DO PIAUI-PI</v>
          </cell>
          <cell r="B3160">
            <v>0</v>
          </cell>
          <cell r="C3160">
            <v>0</v>
          </cell>
        </row>
        <row r="3161">
          <cell r="A3161" t="str">
            <v>PAULISTANA-PI</v>
          </cell>
          <cell r="B3161">
            <v>0</v>
          </cell>
          <cell r="C3161">
            <v>0</v>
          </cell>
        </row>
        <row r="3162">
          <cell r="A3162" t="str">
            <v>PAVUSSU-PI</v>
          </cell>
          <cell r="B3162">
            <v>0</v>
          </cell>
          <cell r="C3162">
            <v>0</v>
          </cell>
        </row>
        <row r="3163">
          <cell r="A3163" t="str">
            <v>PEDRO II-PI</v>
          </cell>
          <cell r="B3163">
            <v>0</v>
          </cell>
          <cell r="C3163">
            <v>0</v>
          </cell>
        </row>
        <row r="3164">
          <cell r="A3164" t="str">
            <v>PEDRO LAURENTINO-PI</v>
          </cell>
          <cell r="B3164">
            <v>0</v>
          </cell>
          <cell r="C3164">
            <v>0</v>
          </cell>
        </row>
        <row r="3165">
          <cell r="A3165" t="str">
            <v>PICOS-PI</v>
          </cell>
          <cell r="B3165">
            <v>0</v>
          </cell>
          <cell r="C3165">
            <v>0</v>
          </cell>
        </row>
        <row r="3166">
          <cell r="A3166" t="str">
            <v>PIMENTEIRAS-PI</v>
          </cell>
          <cell r="B3166">
            <v>0</v>
          </cell>
          <cell r="C3166">
            <v>0</v>
          </cell>
        </row>
        <row r="3167">
          <cell r="A3167" t="str">
            <v>PIO IX-PI</v>
          </cell>
          <cell r="B3167">
            <v>0</v>
          </cell>
          <cell r="C3167">
            <v>0</v>
          </cell>
        </row>
        <row r="3168">
          <cell r="A3168" t="str">
            <v>PIRACURUCA-PI</v>
          </cell>
          <cell r="B3168">
            <v>0</v>
          </cell>
          <cell r="C3168">
            <v>0</v>
          </cell>
        </row>
        <row r="3169">
          <cell r="A3169" t="str">
            <v>PIRIPIRI-PI</v>
          </cell>
          <cell r="B3169">
            <v>0</v>
          </cell>
          <cell r="C3169">
            <v>0</v>
          </cell>
        </row>
        <row r="3170">
          <cell r="A3170" t="str">
            <v>PORTO ALEGRE DO PIAUI-PI</v>
          </cell>
          <cell r="B3170">
            <v>0</v>
          </cell>
          <cell r="C3170">
            <v>0</v>
          </cell>
        </row>
        <row r="3171">
          <cell r="A3171" t="str">
            <v>PORTO-PI</v>
          </cell>
          <cell r="B3171">
            <v>0</v>
          </cell>
          <cell r="C3171">
            <v>0</v>
          </cell>
        </row>
        <row r="3172">
          <cell r="A3172" t="str">
            <v>PRATA DO PIAUI-PI</v>
          </cell>
          <cell r="B3172">
            <v>0</v>
          </cell>
          <cell r="C3172">
            <v>0</v>
          </cell>
        </row>
        <row r="3173">
          <cell r="A3173" t="str">
            <v>QUEIMADA NOVA-PI</v>
          </cell>
          <cell r="B3173">
            <v>0</v>
          </cell>
          <cell r="C3173">
            <v>0</v>
          </cell>
        </row>
        <row r="3174">
          <cell r="A3174" t="str">
            <v>REDENCAO DO GURGUEIA-PI</v>
          </cell>
          <cell r="B3174">
            <v>0</v>
          </cell>
          <cell r="C3174">
            <v>0</v>
          </cell>
        </row>
        <row r="3175">
          <cell r="A3175" t="str">
            <v>REGENERACAO-PI</v>
          </cell>
          <cell r="B3175">
            <v>0</v>
          </cell>
          <cell r="C3175">
            <v>0</v>
          </cell>
        </row>
        <row r="3176">
          <cell r="A3176" t="str">
            <v>RIACHO FRIO-PI</v>
          </cell>
          <cell r="B3176">
            <v>0</v>
          </cell>
          <cell r="C3176">
            <v>0</v>
          </cell>
        </row>
        <row r="3177">
          <cell r="A3177" t="str">
            <v>RIBEIRA DO PIAUI-PI</v>
          </cell>
          <cell r="B3177">
            <v>0</v>
          </cell>
          <cell r="C3177">
            <v>0</v>
          </cell>
        </row>
        <row r="3178">
          <cell r="A3178" t="str">
            <v>RIBEIRO GONCALVES-PI</v>
          </cell>
          <cell r="B3178">
            <v>0</v>
          </cell>
          <cell r="C3178">
            <v>0</v>
          </cell>
        </row>
        <row r="3179">
          <cell r="A3179" t="str">
            <v>RIO GRANDE DO PIAUI-PI</v>
          </cell>
          <cell r="B3179">
            <v>0</v>
          </cell>
          <cell r="C3179">
            <v>0</v>
          </cell>
        </row>
        <row r="3180">
          <cell r="A3180" t="str">
            <v>SANTA CRUZ DO PIAUI-PI</v>
          </cell>
          <cell r="B3180">
            <v>0</v>
          </cell>
          <cell r="C3180">
            <v>0</v>
          </cell>
        </row>
        <row r="3181">
          <cell r="A3181" t="str">
            <v>SANTA CRUZ DOS MILAGRES-PI</v>
          </cell>
          <cell r="B3181">
            <v>0</v>
          </cell>
          <cell r="C3181">
            <v>0</v>
          </cell>
        </row>
        <row r="3182">
          <cell r="A3182" t="str">
            <v>SANTA FILOMENA-PI</v>
          </cell>
          <cell r="B3182">
            <v>0</v>
          </cell>
          <cell r="C3182">
            <v>0</v>
          </cell>
        </row>
        <row r="3183">
          <cell r="A3183" t="str">
            <v>SANTA LUZ-PI</v>
          </cell>
          <cell r="B3183">
            <v>0</v>
          </cell>
          <cell r="C3183">
            <v>0</v>
          </cell>
        </row>
        <row r="3184">
          <cell r="A3184" t="str">
            <v>SANTA ROSA DO PIAUI-PI</v>
          </cell>
          <cell r="B3184">
            <v>0</v>
          </cell>
          <cell r="C3184">
            <v>0</v>
          </cell>
        </row>
        <row r="3185">
          <cell r="A3185" t="str">
            <v>SANTANA DO PIAUI-PI</v>
          </cell>
          <cell r="B3185">
            <v>0</v>
          </cell>
          <cell r="C3185">
            <v>0</v>
          </cell>
        </row>
        <row r="3186">
          <cell r="A3186" t="str">
            <v>SANTO ANTONIO DE LISBOA-PI</v>
          </cell>
          <cell r="B3186">
            <v>0</v>
          </cell>
          <cell r="C3186">
            <v>0</v>
          </cell>
        </row>
        <row r="3187">
          <cell r="A3187" t="str">
            <v>SANTO ANTONIO DOS MILAGRES-PI</v>
          </cell>
          <cell r="B3187">
            <v>0</v>
          </cell>
          <cell r="C3187">
            <v>0</v>
          </cell>
        </row>
        <row r="3188">
          <cell r="A3188" t="str">
            <v>SANTO INACIO DO PIAUI-PI</v>
          </cell>
          <cell r="B3188">
            <v>0</v>
          </cell>
          <cell r="C3188">
            <v>0</v>
          </cell>
        </row>
        <row r="3189">
          <cell r="A3189" t="str">
            <v>SAO BRAZ DO PIAUI-PI</v>
          </cell>
          <cell r="B3189">
            <v>0</v>
          </cell>
          <cell r="C3189">
            <v>0</v>
          </cell>
        </row>
        <row r="3190">
          <cell r="A3190" t="str">
            <v>SAO FELIX DO PIAUI-PI</v>
          </cell>
          <cell r="B3190">
            <v>0</v>
          </cell>
          <cell r="C3190">
            <v>0</v>
          </cell>
        </row>
        <row r="3191">
          <cell r="A3191" t="str">
            <v>SAO FRANCISCO DE ASSIS DO PIAUI-PI</v>
          </cell>
          <cell r="B3191">
            <v>0</v>
          </cell>
          <cell r="C3191">
            <v>0</v>
          </cell>
        </row>
        <row r="3192">
          <cell r="A3192" t="str">
            <v>SAO FRANCISCO DO PIAUI-PI</v>
          </cell>
          <cell r="B3192">
            <v>0</v>
          </cell>
          <cell r="C3192">
            <v>0</v>
          </cell>
        </row>
        <row r="3193">
          <cell r="A3193" t="str">
            <v>SAO GONCALO DO GURGUEIA-PI</v>
          </cell>
          <cell r="B3193">
            <v>0</v>
          </cell>
          <cell r="C3193">
            <v>0</v>
          </cell>
        </row>
        <row r="3194">
          <cell r="A3194" t="str">
            <v>SAO GONCALO DO PIAUI-PI</v>
          </cell>
          <cell r="B3194">
            <v>0</v>
          </cell>
          <cell r="C3194">
            <v>0</v>
          </cell>
        </row>
        <row r="3195">
          <cell r="A3195" t="str">
            <v>SAO JOAO DA CANABRAVA-PI</v>
          </cell>
          <cell r="B3195">
            <v>0</v>
          </cell>
          <cell r="C3195">
            <v>0</v>
          </cell>
        </row>
        <row r="3196">
          <cell r="A3196" t="str">
            <v>SAO JOAO DA FRONTEIRA-PI</v>
          </cell>
          <cell r="B3196">
            <v>0</v>
          </cell>
          <cell r="C3196">
            <v>0</v>
          </cell>
        </row>
        <row r="3197">
          <cell r="A3197" t="str">
            <v>SAO JOAO DA SERRA-PI</v>
          </cell>
          <cell r="B3197">
            <v>0</v>
          </cell>
          <cell r="C3197">
            <v>0</v>
          </cell>
        </row>
        <row r="3198">
          <cell r="A3198" t="str">
            <v>SAO JOAO DA VARJOTA-PI</v>
          </cell>
          <cell r="B3198">
            <v>0</v>
          </cell>
          <cell r="C3198">
            <v>0</v>
          </cell>
        </row>
        <row r="3199">
          <cell r="A3199" t="str">
            <v>SAO JOAO DO ARRAIAL-PI</v>
          </cell>
          <cell r="B3199">
            <v>0</v>
          </cell>
          <cell r="C3199">
            <v>0</v>
          </cell>
        </row>
        <row r="3200">
          <cell r="A3200" t="str">
            <v>SAO JOAO DO PIAUI-PI</v>
          </cell>
          <cell r="B3200">
            <v>0</v>
          </cell>
          <cell r="C3200">
            <v>0</v>
          </cell>
        </row>
        <row r="3201">
          <cell r="A3201" t="str">
            <v>SAO JOSE DO DIVINO-PI</v>
          </cell>
          <cell r="B3201">
            <v>0</v>
          </cell>
          <cell r="C3201">
            <v>0</v>
          </cell>
        </row>
        <row r="3202">
          <cell r="A3202" t="str">
            <v>SAO JOSE DO PEIXE-PI</v>
          </cell>
          <cell r="B3202">
            <v>0</v>
          </cell>
          <cell r="C3202">
            <v>0</v>
          </cell>
        </row>
        <row r="3203">
          <cell r="A3203" t="str">
            <v>SAO JOSE DO PIAUI-PI</v>
          </cell>
          <cell r="B3203">
            <v>0</v>
          </cell>
          <cell r="C3203">
            <v>0</v>
          </cell>
        </row>
        <row r="3204">
          <cell r="A3204" t="str">
            <v>SAO JULIAO-PI</v>
          </cell>
          <cell r="B3204">
            <v>0</v>
          </cell>
          <cell r="C3204">
            <v>0</v>
          </cell>
        </row>
        <row r="3205">
          <cell r="A3205" t="str">
            <v>SAO LOURENCO DO PIAUI-PI</v>
          </cell>
          <cell r="B3205">
            <v>0</v>
          </cell>
          <cell r="C3205">
            <v>0</v>
          </cell>
        </row>
        <row r="3206">
          <cell r="A3206" t="str">
            <v>SAO LUIS DO PIAUI-PI</v>
          </cell>
          <cell r="B3206">
            <v>0</v>
          </cell>
          <cell r="C3206">
            <v>0</v>
          </cell>
        </row>
        <row r="3207">
          <cell r="A3207" t="str">
            <v>SAO MIGUEL DA BAIXA GRANDE-PI</v>
          </cell>
          <cell r="B3207">
            <v>0</v>
          </cell>
          <cell r="C3207">
            <v>0</v>
          </cell>
        </row>
        <row r="3208">
          <cell r="A3208" t="str">
            <v>SAO MIGUEL DO FIDALGO-PI</v>
          </cell>
          <cell r="B3208">
            <v>0</v>
          </cell>
          <cell r="C3208">
            <v>0</v>
          </cell>
        </row>
        <row r="3209">
          <cell r="A3209" t="str">
            <v>SAO MIGUEL DO TAPUIO-PI</v>
          </cell>
          <cell r="B3209">
            <v>0</v>
          </cell>
          <cell r="C3209">
            <v>0</v>
          </cell>
        </row>
        <row r="3210">
          <cell r="A3210" t="str">
            <v>SAO PEDRO DO PIAUI-PI</v>
          </cell>
          <cell r="B3210">
            <v>0</v>
          </cell>
          <cell r="C3210">
            <v>0</v>
          </cell>
        </row>
        <row r="3211">
          <cell r="A3211" t="str">
            <v>SAO RAIMUNDO NONATO-PI</v>
          </cell>
          <cell r="B3211">
            <v>0</v>
          </cell>
          <cell r="C3211">
            <v>0</v>
          </cell>
        </row>
        <row r="3212">
          <cell r="A3212" t="str">
            <v>SEBASTIAO BARROS-PI</v>
          </cell>
          <cell r="B3212">
            <v>0</v>
          </cell>
          <cell r="C3212">
            <v>0</v>
          </cell>
        </row>
        <row r="3213">
          <cell r="A3213" t="str">
            <v>SEBASTIAO LEAL-PI</v>
          </cell>
          <cell r="B3213">
            <v>0</v>
          </cell>
          <cell r="C3213">
            <v>0</v>
          </cell>
        </row>
        <row r="3214">
          <cell r="A3214" t="str">
            <v>SIGEFREDO PACHECO-PI</v>
          </cell>
          <cell r="B3214">
            <v>0</v>
          </cell>
          <cell r="C3214">
            <v>0</v>
          </cell>
        </row>
        <row r="3215">
          <cell r="A3215" t="str">
            <v>SIMOES-PI</v>
          </cell>
          <cell r="B3215">
            <v>0</v>
          </cell>
          <cell r="C3215">
            <v>0</v>
          </cell>
        </row>
        <row r="3216">
          <cell r="A3216" t="str">
            <v>SIMPLICIO MENDES-PI</v>
          </cell>
          <cell r="B3216">
            <v>0</v>
          </cell>
          <cell r="C3216">
            <v>0</v>
          </cell>
        </row>
        <row r="3217">
          <cell r="A3217" t="str">
            <v>SOCORRO DO PIAUI-PI</v>
          </cell>
          <cell r="B3217">
            <v>0</v>
          </cell>
          <cell r="C3217">
            <v>0</v>
          </cell>
        </row>
        <row r="3218">
          <cell r="A3218" t="str">
            <v>SUSSUAPARA-PI</v>
          </cell>
          <cell r="B3218">
            <v>0</v>
          </cell>
          <cell r="C3218">
            <v>0</v>
          </cell>
        </row>
        <row r="3219">
          <cell r="A3219" t="str">
            <v>TAMBORIL DO PIAUI-PI</v>
          </cell>
          <cell r="B3219">
            <v>0</v>
          </cell>
          <cell r="C3219">
            <v>0</v>
          </cell>
        </row>
        <row r="3220">
          <cell r="A3220" t="str">
            <v>TANQUE DO PIAUI-PI</v>
          </cell>
          <cell r="B3220">
            <v>0</v>
          </cell>
          <cell r="C3220">
            <v>0</v>
          </cell>
        </row>
        <row r="3221">
          <cell r="A3221" t="str">
            <v>TERESINA-PI</v>
          </cell>
          <cell r="B3221">
            <v>0</v>
          </cell>
          <cell r="C3221">
            <v>0</v>
          </cell>
        </row>
        <row r="3222">
          <cell r="A3222" t="str">
            <v>UNIAO-PI</v>
          </cell>
          <cell r="B3222">
            <v>0</v>
          </cell>
          <cell r="C3222">
            <v>0</v>
          </cell>
        </row>
        <row r="3223">
          <cell r="A3223" t="str">
            <v>URUCUI-PI</v>
          </cell>
          <cell r="B3223">
            <v>0</v>
          </cell>
          <cell r="C3223">
            <v>0</v>
          </cell>
        </row>
        <row r="3224">
          <cell r="A3224" t="str">
            <v>VALENCA DO PIAUI-PI</v>
          </cell>
          <cell r="B3224">
            <v>0</v>
          </cell>
          <cell r="C3224">
            <v>0</v>
          </cell>
        </row>
        <row r="3225">
          <cell r="A3225" t="str">
            <v>VARZEA BRANCA-PI</v>
          </cell>
          <cell r="B3225">
            <v>0</v>
          </cell>
          <cell r="C3225">
            <v>0</v>
          </cell>
        </row>
        <row r="3226">
          <cell r="A3226" t="str">
            <v>VARZEA GRANDE-PI</v>
          </cell>
          <cell r="B3226">
            <v>0</v>
          </cell>
          <cell r="C3226">
            <v>0</v>
          </cell>
        </row>
        <row r="3227">
          <cell r="A3227" t="str">
            <v>VERA MENDES-PI</v>
          </cell>
          <cell r="B3227">
            <v>0</v>
          </cell>
          <cell r="C3227">
            <v>0</v>
          </cell>
        </row>
        <row r="3228">
          <cell r="A3228" t="str">
            <v>VILA NOVA DO PIAUI-PI</v>
          </cell>
          <cell r="B3228">
            <v>0</v>
          </cell>
          <cell r="C3228">
            <v>0</v>
          </cell>
        </row>
        <row r="3229">
          <cell r="A3229" t="str">
            <v>WALL FERRAZ-PI</v>
          </cell>
          <cell r="B3229">
            <v>0</v>
          </cell>
          <cell r="C3229">
            <v>0</v>
          </cell>
        </row>
        <row r="3230">
          <cell r="A3230" t="str">
            <v>ABATIA-PR</v>
          </cell>
          <cell r="B3230">
            <v>0</v>
          </cell>
          <cell r="C3230">
            <v>0</v>
          </cell>
        </row>
        <row r="3231">
          <cell r="A3231" t="str">
            <v>ADRIANOPOLIS-PR</v>
          </cell>
          <cell r="B3231">
            <v>0</v>
          </cell>
          <cell r="C3231">
            <v>0</v>
          </cell>
        </row>
        <row r="3232">
          <cell r="A3232" t="str">
            <v>AGUDOS DO SUL-PR</v>
          </cell>
          <cell r="B3232">
            <v>0</v>
          </cell>
          <cell r="C3232">
            <v>0</v>
          </cell>
        </row>
        <row r="3233">
          <cell r="A3233" t="str">
            <v>ALMIRANTE TAMANDARE-PR</v>
          </cell>
          <cell r="B3233">
            <v>0</v>
          </cell>
          <cell r="C3233">
            <v>0</v>
          </cell>
        </row>
        <row r="3234">
          <cell r="A3234" t="str">
            <v>ALTAMIRA DO PARANA-PR</v>
          </cell>
          <cell r="B3234">
            <v>0</v>
          </cell>
          <cell r="C3234">
            <v>0</v>
          </cell>
        </row>
        <row r="3235">
          <cell r="A3235" t="str">
            <v>ALTO PARANA-PR</v>
          </cell>
          <cell r="B3235">
            <v>0</v>
          </cell>
          <cell r="C3235">
            <v>0</v>
          </cell>
        </row>
        <row r="3236">
          <cell r="A3236" t="str">
            <v>ALTO PIQUIRI-PR</v>
          </cell>
          <cell r="B3236">
            <v>0</v>
          </cell>
          <cell r="C3236">
            <v>0</v>
          </cell>
        </row>
        <row r="3237">
          <cell r="A3237" t="str">
            <v>ALTONIA-PR</v>
          </cell>
          <cell r="B3237">
            <v>0</v>
          </cell>
          <cell r="C3237">
            <v>0</v>
          </cell>
        </row>
        <row r="3238">
          <cell r="A3238" t="str">
            <v>ALVORADA DO SUL-PR</v>
          </cell>
          <cell r="B3238">
            <v>0</v>
          </cell>
          <cell r="C3238">
            <v>0</v>
          </cell>
        </row>
        <row r="3239">
          <cell r="A3239" t="str">
            <v>AMAPORA-PR</v>
          </cell>
          <cell r="B3239">
            <v>0</v>
          </cell>
          <cell r="C3239">
            <v>0</v>
          </cell>
        </row>
        <row r="3240">
          <cell r="A3240" t="str">
            <v>AMPERE-PR</v>
          </cell>
          <cell r="B3240">
            <v>0</v>
          </cell>
          <cell r="C3240">
            <v>0</v>
          </cell>
        </row>
        <row r="3241">
          <cell r="A3241" t="str">
            <v>ANAHY-PR</v>
          </cell>
          <cell r="B3241">
            <v>0</v>
          </cell>
          <cell r="C3241">
            <v>0</v>
          </cell>
        </row>
        <row r="3242">
          <cell r="A3242" t="str">
            <v>ANDIRA-PR</v>
          </cell>
          <cell r="B3242">
            <v>0</v>
          </cell>
          <cell r="C3242">
            <v>0</v>
          </cell>
        </row>
        <row r="3243">
          <cell r="A3243" t="str">
            <v>ANGULO-PR</v>
          </cell>
          <cell r="B3243">
            <v>0</v>
          </cell>
          <cell r="C3243">
            <v>0</v>
          </cell>
        </row>
        <row r="3244">
          <cell r="A3244" t="str">
            <v>ANTONINA-PR</v>
          </cell>
          <cell r="B3244">
            <v>0</v>
          </cell>
          <cell r="C3244">
            <v>0</v>
          </cell>
        </row>
        <row r="3245">
          <cell r="A3245" t="str">
            <v>ANTONIO OLINTO-PR</v>
          </cell>
          <cell r="B3245">
            <v>0</v>
          </cell>
          <cell r="C3245">
            <v>0</v>
          </cell>
        </row>
        <row r="3246">
          <cell r="A3246" t="str">
            <v>APUCARANA-PR</v>
          </cell>
          <cell r="B3246">
            <v>0</v>
          </cell>
          <cell r="C3246">
            <v>0</v>
          </cell>
        </row>
        <row r="3247">
          <cell r="A3247" t="str">
            <v>ARAPONGAS-PR</v>
          </cell>
          <cell r="B3247">
            <v>0</v>
          </cell>
          <cell r="C3247">
            <v>0</v>
          </cell>
        </row>
        <row r="3248">
          <cell r="A3248" t="str">
            <v>ARAPOTI-PR</v>
          </cell>
          <cell r="B3248">
            <v>0</v>
          </cell>
          <cell r="C3248">
            <v>0</v>
          </cell>
        </row>
        <row r="3249">
          <cell r="A3249" t="str">
            <v>ARAPUA-PR</v>
          </cell>
          <cell r="B3249">
            <v>0</v>
          </cell>
          <cell r="C3249">
            <v>0</v>
          </cell>
        </row>
        <row r="3250">
          <cell r="A3250" t="str">
            <v>ARARUNA-PR</v>
          </cell>
          <cell r="B3250">
            <v>0</v>
          </cell>
          <cell r="C3250">
            <v>0</v>
          </cell>
        </row>
        <row r="3251">
          <cell r="A3251" t="str">
            <v>ARAUCARIA-PR</v>
          </cell>
          <cell r="B3251">
            <v>187649.74</v>
          </cell>
          <cell r="C3251">
            <v>187649.74</v>
          </cell>
        </row>
        <row r="3252">
          <cell r="A3252" t="str">
            <v>ARIRANHA DO IVAI-PR</v>
          </cell>
          <cell r="B3252">
            <v>0</v>
          </cell>
          <cell r="C3252">
            <v>0</v>
          </cell>
        </row>
        <row r="3253">
          <cell r="A3253" t="str">
            <v>ASSAI-PR</v>
          </cell>
          <cell r="B3253">
            <v>0</v>
          </cell>
          <cell r="C3253">
            <v>0</v>
          </cell>
        </row>
        <row r="3254">
          <cell r="A3254" t="str">
            <v>ASSIS CHATEAUBRIAND-PR</v>
          </cell>
          <cell r="B3254">
            <v>0</v>
          </cell>
          <cell r="C3254">
            <v>0</v>
          </cell>
        </row>
        <row r="3255">
          <cell r="A3255" t="str">
            <v>ASTORGA-PR</v>
          </cell>
          <cell r="B3255">
            <v>0</v>
          </cell>
          <cell r="C3255">
            <v>0</v>
          </cell>
        </row>
        <row r="3256">
          <cell r="A3256" t="str">
            <v>ATALAIA-PR</v>
          </cell>
          <cell r="B3256">
            <v>0</v>
          </cell>
          <cell r="C3256">
            <v>0</v>
          </cell>
        </row>
        <row r="3257">
          <cell r="A3257" t="str">
            <v>BALSA NOVA-PR</v>
          </cell>
          <cell r="B3257">
            <v>0</v>
          </cell>
          <cell r="C3257">
            <v>0</v>
          </cell>
        </row>
        <row r="3258">
          <cell r="A3258" t="str">
            <v>BANDEIRANTES-PR</v>
          </cell>
          <cell r="B3258">
            <v>0</v>
          </cell>
          <cell r="C3258">
            <v>0</v>
          </cell>
        </row>
        <row r="3259">
          <cell r="A3259" t="str">
            <v>BARBOSA FERRAZ-PR</v>
          </cell>
          <cell r="B3259">
            <v>0</v>
          </cell>
          <cell r="C3259">
            <v>0</v>
          </cell>
        </row>
        <row r="3260">
          <cell r="A3260" t="str">
            <v>BARRA DO JACARE-PR</v>
          </cell>
          <cell r="B3260">
            <v>0</v>
          </cell>
          <cell r="C3260">
            <v>0</v>
          </cell>
        </row>
        <row r="3261">
          <cell r="A3261" t="str">
            <v>BARRACAO-PR</v>
          </cell>
          <cell r="B3261">
            <v>0</v>
          </cell>
          <cell r="C3261">
            <v>0</v>
          </cell>
        </row>
        <row r="3262">
          <cell r="A3262" t="str">
            <v>BELA VISTA DA CAROBA-PR</v>
          </cell>
          <cell r="B3262">
            <v>0</v>
          </cell>
          <cell r="C3262">
            <v>0</v>
          </cell>
        </row>
        <row r="3263">
          <cell r="A3263" t="str">
            <v>BELA VISTA DO PARAISO-PR</v>
          </cell>
          <cell r="B3263">
            <v>0</v>
          </cell>
          <cell r="C3263">
            <v>0</v>
          </cell>
        </row>
        <row r="3264">
          <cell r="A3264" t="str">
            <v>BITURUNA-PR</v>
          </cell>
          <cell r="B3264">
            <v>0</v>
          </cell>
          <cell r="C3264">
            <v>0</v>
          </cell>
        </row>
        <row r="3265">
          <cell r="A3265" t="str">
            <v>BOA ESPERANCA DO IGUACU-PR</v>
          </cell>
          <cell r="B3265">
            <v>0</v>
          </cell>
          <cell r="C3265">
            <v>0</v>
          </cell>
        </row>
        <row r="3266">
          <cell r="A3266" t="str">
            <v>BOA ESPERANCA-PR</v>
          </cell>
          <cell r="B3266">
            <v>0</v>
          </cell>
          <cell r="C3266">
            <v>0</v>
          </cell>
        </row>
        <row r="3267">
          <cell r="A3267" t="str">
            <v>BOA VENTURA DE SAO ROQUE-PR</v>
          </cell>
          <cell r="B3267">
            <v>0</v>
          </cell>
          <cell r="C3267">
            <v>0</v>
          </cell>
        </row>
        <row r="3268">
          <cell r="A3268" t="str">
            <v>BOA VISTA DA APARECIDA-PR</v>
          </cell>
          <cell r="B3268">
            <v>0</v>
          </cell>
          <cell r="C3268">
            <v>0</v>
          </cell>
        </row>
        <row r="3269">
          <cell r="A3269" t="str">
            <v>BOCAIUVA DO SUL-PR</v>
          </cell>
          <cell r="B3269">
            <v>0</v>
          </cell>
          <cell r="C3269">
            <v>0</v>
          </cell>
        </row>
        <row r="3270">
          <cell r="A3270" t="str">
            <v>BOM JESUS DO SUL-PR</v>
          </cell>
          <cell r="B3270">
            <v>0</v>
          </cell>
          <cell r="C3270">
            <v>0</v>
          </cell>
        </row>
        <row r="3271">
          <cell r="A3271" t="str">
            <v>BOM SUCESSO DO SUL-PR</v>
          </cell>
          <cell r="B3271">
            <v>0</v>
          </cell>
          <cell r="C3271">
            <v>0</v>
          </cell>
        </row>
        <row r="3272">
          <cell r="A3272" t="str">
            <v>BOM SUCESSO-PR</v>
          </cell>
          <cell r="B3272">
            <v>0</v>
          </cell>
          <cell r="C3272">
            <v>0</v>
          </cell>
        </row>
        <row r="3273">
          <cell r="A3273" t="str">
            <v>BORRAZOPOLIS-PR</v>
          </cell>
          <cell r="B3273">
            <v>0</v>
          </cell>
          <cell r="C3273">
            <v>0</v>
          </cell>
        </row>
        <row r="3274">
          <cell r="A3274" t="str">
            <v>BRAGANEY-PR</v>
          </cell>
          <cell r="B3274">
            <v>0</v>
          </cell>
          <cell r="C3274">
            <v>0</v>
          </cell>
        </row>
        <row r="3275">
          <cell r="A3275" t="str">
            <v>BRASILANDIA DO SUL-PR</v>
          </cell>
          <cell r="B3275">
            <v>0</v>
          </cell>
          <cell r="C3275">
            <v>0</v>
          </cell>
        </row>
        <row r="3276">
          <cell r="A3276" t="str">
            <v>CAFEARA-PR</v>
          </cell>
          <cell r="B3276">
            <v>0</v>
          </cell>
          <cell r="C3276">
            <v>0</v>
          </cell>
        </row>
        <row r="3277">
          <cell r="A3277" t="str">
            <v>CAFELANDIA-PR</v>
          </cell>
          <cell r="B3277">
            <v>0</v>
          </cell>
          <cell r="C3277">
            <v>0</v>
          </cell>
        </row>
        <row r="3278">
          <cell r="A3278" t="str">
            <v>CAFEZAL DO SUL-PR</v>
          </cell>
          <cell r="B3278">
            <v>0</v>
          </cell>
          <cell r="C3278">
            <v>0</v>
          </cell>
        </row>
        <row r="3279">
          <cell r="A3279" t="str">
            <v>CALIFORNIA-PR</v>
          </cell>
          <cell r="B3279">
            <v>0</v>
          </cell>
          <cell r="C3279">
            <v>0</v>
          </cell>
        </row>
        <row r="3280">
          <cell r="A3280" t="str">
            <v>CAMBARA-PR</v>
          </cell>
          <cell r="B3280">
            <v>0</v>
          </cell>
          <cell r="C3280">
            <v>0</v>
          </cell>
        </row>
        <row r="3281">
          <cell r="A3281" t="str">
            <v>CAMBE-PR</v>
          </cell>
          <cell r="B3281">
            <v>0</v>
          </cell>
          <cell r="C3281">
            <v>0</v>
          </cell>
        </row>
        <row r="3282">
          <cell r="A3282" t="str">
            <v>CAMBIRA-PR</v>
          </cell>
          <cell r="B3282">
            <v>0</v>
          </cell>
          <cell r="C3282">
            <v>0</v>
          </cell>
        </row>
        <row r="3283">
          <cell r="A3283" t="str">
            <v>CAMPINA DA LAGOA-PR</v>
          </cell>
          <cell r="B3283">
            <v>0</v>
          </cell>
          <cell r="C3283">
            <v>0</v>
          </cell>
        </row>
        <row r="3284">
          <cell r="A3284" t="str">
            <v>CAMPINA DO SIMAO-PR</v>
          </cell>
          <cell r="B3284">
            <v>0</v>
          </cell>
          <cell r="C3284">
            <v>0</v>
          </cell>
        </row>
        <row r="3285">
          <cell r="A3285" t="str">
            <v>CAMPINA GRANDE DO SUL-PR</v>
          </cell>
          <cell r="B3285">
            <v>0</v>
          </cell>
          <cell r="C3285">
            <v>0</v>
          </cell>
        </row>
        <row r="3286">
          <cell r="A3286" t="str">
            <v>CAMPO BONITO-PR</v>
          </cell>
          <cell r="B3286">
            <v>0</v>
          </cell>
          <cell r="C3286">
            <v>0</v>
          </cell>
        </row>
        <row r="3287">
          <cell r="A3287" t="str">
            <v>CAMPO DO TENENTE-PR</v>
          </cell>
          <cell r="B3287">
            <v>0</v>
          </cell>
          <cell r="C3287">
            <v>0</v>
          </cell>
        </row>
        <row r="3288">
          <cell r="A3288" t="str">
            <v>CAMPO LARGO-PR</v>
          </cell>
          <cell r="B3288">
            <v>0</v>
          </cell>
          <cell r="C3288">
            <v>0</v>
          </cell>
        </row>
        <row r="3289">
          <cell r="A3289" t="str">
            <v>CAMPO MAGRO-PR</v>
          </cell>
          <cell r="B3289">
            <v>0</v>
          </cell>
          <cell r="C3289">
            <v>0</v>
          </cell>
        </row>
        <row r="3290">
          <cell r="A3290" t="str">
            <v>CAMPO MOURAO-PR</v>
          </cell>
          <cell r="B3290">
            <v>0</v>
          </cell>
          <cell r="C3290">
            <v>0</v>
          </cell>
        </row>
        <row r="3291">
          <cell r="A3291" t="str">
            <v>CANDIDO DE ABREU-PR</v>
          </cell>
          <cell r="B3291">
            <v>0</v>
          </cell>
          <cell r="C3291">
            <v>0</v>
          </cell>
        </row>
        <row r="3292">
          <cell r="A3292" t="str">
            <v>CANDOI-PR</v>
          </cell>
          <cell r="B3292">
            <v>0</v>
          </cell>
          <cell r="C3292">
            <v>0</v>
          </cell>
        </row>
        <row r="3293">
          <cell r="A3293" t="str">
            <v>CANTAGALO-PR</v>
          </cell>
          <cell r="B3293">
            <v>0</v>
          </cell>
          <cell r="C3293">
            <v>0</v>
          </cell>
        </row>
        <row r="3294">
          <cell r="A3294" t="str">
            <v>CAPANEMA-PR</v>
          </cell>
          <cell r="B3294">
            <v>0</v>
          </cell>
          <cell r="C3294">
            <v>0</v>
          </cell>
        </row>
        <row r="3295">
          <cell r="A3295" t="str">
            <v>CAPITAO LEONIDAS MARQUES-PR</v>
          </cell>
          <cell r="B3295">
            <v>0</v>
          </cell>
          <cell r="C3295">
            <v>0</v>
          </cell>
        </row>
        <row r="3296">
          <cell r="A3296" t="str">
            <v>CARAMBEI-PR</v>
          </cell>
          <cell r="B3296">
            <v>0</v>
          </cell>
          <cell r="C3296">
            <v>0</v>
          </cell>
        </row>
        <row r="3297">
          <cell r="A3297" t="str">
            <v>CARLOPOLIS-PR</v>
          </cell>
          <cell r="B3297">
            <v>0</v>
          </cell>
          <cell r="C3297">
            <v>0</v>
          </cell>
        </row>
        <row r="3298">
          <cell r="A3298" t="str">
            <v>CASCAVEL-PR</v>
          </cell>
          <cell r="B3298">
            <v>0</v>
          </cell>
          <cell r="C3298">
            <v>0</v>
          </cell>
        </row>
        <row r="3299">
          <cell r="A3299" t="str">
            <v>CASTRO-PR</v>
          </cell>
          <cell r="B3299">
            <v>0</v>
          </cell>
          <cell r="C3299">
            <v>0</v>
          </cell>
        </row>
        <row r="3300">
          <cell r="A3300" t="str">
            <v>CATANDUVAS-PR</v>
          </cell>
          <cell r="B3300">
            <v>0</v>
          </cell>
          <cell r="C3300">
            <v>0</v>
          </cell>
        </row>
        <row r="3301">
          <cell r="A3301" t="str">
            <v>CENTENARIO DO SUL-PR</v>
          </cell>
          <cell r="B3301">
            <v>0</v>
          </cell>
          <cell r="C3301">
            <v>0</v>
          </cell>
        </row>
        <row r="3302">
          <cell r="A3302" t="str">
            <v>CERRO AZUL-PR</v>
          </cell>
          <cell r="B3302">
            <v>0</v>
          </cell>
          <cell r="C3302">
            <v>0</v>
          </cell>
        </row>
        <row r="3303">
          <cell r="A3303" t="str">
            <v>CEU AZUL-PR</v>
          </cell>
          <cell r="B3303">
            <v>0</v>
          </cell>
          <cell r="C3303">
            <v>0</v>
          </cell>
        </row>
        <row r="3304">
          <cell r="A3304" t="str">
            <v>CHOPINZINHO-PR</v>
          </cell>
          <cell r="B3304">
            <v>0</v>
          </cell>
          <cell r="C3304">
            <v>0</v>
          </cell>
        </row>
        <row r="3305">
          <cell r="A3305" t="str">
            <v>CIANORTE-PR</v>
          </cell>
          <cell r="B3305">
            <v>0</v>
          </cell>
          <cell r="C3305">
            <v>0</v>
          </cell>
        </row>
        <row r="3306">
          <cell r="A3306" t="str">
            <v>CIDADE GAUCHA-PR</v>
          </cell>
          <cell r="B3306">
            <v>0</v>
          </cell>
          <cell r="C3306">
            <v>0</v>
          </cell>
        </row>
        <row r="3307">
          <cell r="A3307" t="str">
            <v>CLEVELANDIA-PR</v>
          </cell>
          <cell r="B3307">
            <v>0</v>
          </cell>
          <cell r="C3307">
            <v>0</v>
          </cell>
        </row>
        <row r="3308">
          <cell r="A3308" t="str">
            <v>COLOMBO-PR</v>
          </cell>
          <cell r="B3308">
            <v>0</v>
          </cell>
          <cell r="C3308">
            <v>0</v>
          </cell>
        </row>
        <row r="3309">
          <cell r="A3309" t="str">
            <v>COLORADO-PR</v>
          </cell>
          <cell r="B3309">
            <v>0</v>
          </cell>
          <cell r="C3309">
            <v>0</v>
          </cell>
        </row>
        <row r="3310">
          <cell r="A3310" t="str">
            <v>CONGONHINHAS-PR</v>
          </cell>
          <cell r="B3310">
            <v>0</v>
          </cell>
          <cell r="C3310">
            <v>0</v>
          </cell>
        </row>
        <row r="3311">
          <cell r="A3311" t="str">
            <v>CONSELHEIRO MAIRINCK-PR</v>
          </cell>
          <cell r="B3311">
            <v>0</v>
          </cell>
          <cell r="C3311">
            <v>0</v>
          </cell>
        </row>
        <row r="3312">
          <cell r="A3312" t="str">
            <v>CONTENDA-PR</v>
          </cell>
          <cell r="B3312">
            <v>0</v>
          </cell>
          <cell r="C3312">
            <v>0</v>
          </cell>
        </row>
        <row r="3313">
          <cell r="A3313" t="str">
            <v>CORBELIA-PR</v>
          </cell>
          <cell r="B3313">
            <v>0</v>
          </cell>
          <cell r="C3313">
            <v>0</v>
          </cell>
        </row>
        <row r="3314">
          <cell r="A3314" t="str">
            <v>CORNELIO PROCOPIO-PR</v>
          </cell>
          <cell r="B3314">
            <v>0</v>
          </cell>
          <cell r="C3314">
            <v>0</v>
          </cell>
        </row>
        <row r="3315">
          <cell r="A3315" t="str">
            <v>CORONEL DOMINGOS SOARES-PR</v>
          </cell>
          <cell r="B3315">
            <v>0</v>
          </cell>
          <cell r="C3315">
            <v>0</v>
          </cell>
        </row>
        <row r="3316">
          <cell r="A3316" t="str">
            <v>CORONEL VIVIDA-PR</v>
          </cell>
          <cell r="B3316">
            <v>0</v>
          </cell>
          <cell r="C3316">
            <v>0</v>
          </cell>
        </row>
        <row r="3317">
          <cell r="A3317" t="str">
            <v>CORUMBATAI DO SUL-PR</v>
          </cell>
          <cell r="B3317">
            <v>0</v>
          </cell>
          <cell r="C3317">
            <v>0</v>
          </cell>
        </row>
        <row r="3318">
          <cell r="A3318" t="str">
            <v>CRUZ MACHADO-PR</v>
          </cell>
          <cell r="B3318">
            <v>0</v>
          </cell>
          <cell r="C3318">
            <v>0</v>
          </cell>
        </row>
        <row r="3319">
          <cell r="A3319" t="str">
            <v>CRUZEIRO DO IGUACU-PR</v>
          </cell>
          <cell r="B3319">
            <v>0</v>
          </cell>
          <cell r="C3319">
            <v>0</v>
          </cell>
        </row>
        <row r="3320">
          <cell r="A3320" t="str">
            <v>CRUZEIRO DO OESTE-PR</v>
          </cell>
          <cell r="B3320">
            <v>0</v>
          </cell>
          <cell r="C3320">
            <v>0</v>
          </cell>
        </row>
        <row r="3321">
          <cell r="A3321" t="str">
            <v>CRUZEIRO DO SUL-PR</v>
          </cell>
          <cell r="B3321">
            <v>0</v>
          </cell>
          <cell r="C3321">
            <v>0</v>
          </cell>
        </row>
        <row r="3322">
          <cell r="A3322" t="str">
            <v>CRUZMALTINA-PR</v>
          </cell>
          <cell r="B3322">
            <v>0</v>
          </cell>
          <cell r="C3322">
            <v>0</v>
          </cell>
        </row>
        <row r="3323">
          <cell r="A3323" t="str">
            <v>CURITIBA-PR</v>
          </cell>
          <cell r="B3323">
            <v>0</v>
          </cell>
          <cell r="C3323">
            <v>0</v>
          </cell>
        </row>
        <row r="3324">
          <cell r="A3324" t="str">
            <v>CURIUVA-PR</v>
          </cell>
          <cell r="B3324">
            <v>0</v>
          </cell>
          <cell r="C3324">
            <v>0</v>
          </cell>
        </row>
        <row r="3325">
          <cell r="A3325" t="str">
            <v>DIAMANTE DO NORTE-PR</v>
          </cell>
          <cell r="B3325">
            <v>0</v>
          </cell>
          <cell r="C3325">
            <v>0</v>
          </cell>
        </row>
        <row r="3326">
          <cell r="A3326" t="str">
            <v>DIAMANTE DO SUL-PR</v>
          </cell>
          <cell r="B3326">
            <v>0</v>
          </cell>
          <cell r="C3326">
            <v>0</v>
          </cell>
        </row>
        <row r="3327">
          <cell r="A3327" t="str">
            <v>DIAMANTE D'OESTE-PR</v>
          </cell>
          <cell r="B3327">
            <v>0</v>
          </cell>
          <cell r="C3327">
            <v>0</v>
          </cell>
        </row>
        <row r="3328">
          <cell r="A3328" t="str">
            <v>DOIS VIZINHOS-PR</v>
          </cell>
          <cell r="B3328">
            <v>0</v>
          </cell>
          <cell r="C3328">
            <v>0</v>
          </cell>
        </row>
        <row r="3329">
          <cell r="A3329" t="str">
            <v>DOURADINA-PR</v>
          </cell>
          <cell r="B3329">
            <v>0</v>
          </cell>
          <cell r="C3329">
            <v>0</v>
          </cell>
        </row>
        <row r="3330">
          <cell r="A3330" t="str">
            <v>DOUTOR CAMARGO-PR</v>
          </cell>
          <cell r="B3330">
            <v>0</v>
          </cell>
          <cell r="C3330">
            <v>0</v>
          </cell>
        </row>
        <row r="3331">
          <cell r="A3331" t="str">
            <v>DOUTOR ULYSSES-PR</v>
          </cell>
          <cell r="B3331">
            <v>0</v>
          </cell>
          <cell r="C3331">
            <v>0</v>
          </cell>
        </row>
        <row r="3332">
          <cell r="A3332" t="str">
            <v>ENEAS MARQUES-PR</v>
          </cell>
          <cell r="B3332">
            <v>0</v>
          </cell>
          <cell r="C3332">
            <v>0</v>
          </cell>
        </row>
        <row r="3333">
          <cell r="A3333" t="str">
            <v>ENGENHEIRO BELTRAO-PR</v>
          </cell>
          <cell r="B3333">
            <v>0</v>
          </cell>
          <cell r="C3333">
            <v>0</v>
          </cell>
        </row>
        <row r="3334">
          <cell r="A3334" t="str">
            <v>ENTRE RIOS DO OESTE-PR</v>
          </cell>
          <cell r="B3334">
            <v>0</v>
          </cell>
          <cell r="C3334">
            <v>0</v>
          </cell>
        </row>
        <row r="3335">
          <cell r="A3335" t="str">
            <v>ESPERANCA NOVA-PR</v>
          </cell>
          <cell r="B3335">
            <v>0</v>
          </cell>
          <cell r="C3335">
            <v>0</v>
          </cell>
        </row>
        <row r="3336">
          <cell r="A3336" t="str">
            <v>ESPIGAO ALTO DO IGUACU-PR</v>
          </cell>
          <cell r="B3336">
            <v>0</v>
          </cell>
          <cell r="C3336">
            <v>0</v>
          </cell>
        </row>
        <row r="3337">
          <cell r="A3337" t="str">
            <v>FAROL-PR</v>
          </cell>
          <cell r="B3337">
            <v>0</v>
          </cell>
          <cell r="C3337">
            <v>0</v>
          </cell>
        </row>
        <row r="3338">
          <cell r="A3338" t="str">
            <v>FAXINAL-PR</v>
          </cell>
          <cell r="B3338">
            <v>0</v>
          </cell>
          <cell r="C3338">
            <v>0</v>
          </cell>
        </row>
        <row r="3339">
          <cell r="A3339" t="str">
            <v>FAZENDA RIO GRANDE-PR</v>
          </cell>
          <cell r="B3339">
            <v>0</v>
          </cell>
          <cell r="C3339">
            <v>0</v>
          </cell>
        </row>
        <row r="3340">
          <cell r="A3340" t="str">
            <v>FENIX-PR</v>
          </cell>
          <cell r="B3340">
            <v>0</v>
          </cell>
          <cell r="C3340">
            <v>0</v>
          </cell>
        </row>
        <row r="3341">
          <cell r="A3341" t="str">
            <v>FERNANDES PINHEIRO-PR</v>
          </cell>
          <cell r="B3341">
            <v>0</v>
          </cell>
          <cell r="C3341">
            <v>0</v>
          </cell>
        </row>
        <row r="3342">
          <cell r="A3342" t="str">
            <v>FIGUEIRA-PR</v>
          </cell>
          <cell r="B3342">
            <v>0</v>
          </cell>
          <cell r="C3342">
            <v>0</v>
          </cell>
        </row>
        <row r="3343">
          <cell r="A3343" t="str">
            <v>FLOR DA SERRA DO SUL-PR</v>
          </cell>
          <cell r="B3343">
            <v>0</v>
          </cell>
          <cell r="C3343">
            <v>0</v>
          </cell>
        </row>
        <row r="3344">
          <cell r="A3344" t="str">
            <v>FLORAI-PR</v>
          </cell>
          <cell r="B3344">
            <v>0</v>
          </cell>
          <cell r="C3344">
            <v>0</v>
          </cell>
        </row>
        <row r="3345">
          <cell r="A3345" t="str">
            <v>FLORESTA-PR</v>
          </cell>
          <cell r="B3345">
            <v>0</v>
          </cell>
          <cell r="C3345">
            <v>0</v>
          </cell>
        </row>
        <row r="3346">
          <cell r="A3346" t="str">
            <v>FLORESTOPOLIS-PR</v>
          </cell>
          <cell r="B3346">
            <v>0</v>
          </cell>
          <cell r="C3346">
            <v>0</v>
          </cell>
        </row>
        <row r="3347">
          <cell r="A3347" t="str">
            <v>FLORIDA-PR</v>
          </cell>
          <cell r="B3347">
            <v>0</v>
          </cell>
          <cell r="C3347">
            <v>0</v>
          </cell>
        </row>
        <row r="3348">
          <cell r="A3348" t="str">
            <v>FORMOSA DO OESTE-PR</v>
          </cell>
          <cell r="B3348">
            <v>0</v>
          </cell>
          <cell r="C3348">
            <v>0</v>
          </cell>
        </row>
        <row r="3349">
          <cell r="A3349" t="str">
            <v>FOZ DO IGUACU-PR</v>
          </cell>
          <cell r="B3349">
            <v>0</v>
          </cell>
          <cell r="C3349">
            <v>0</v>
          </cell>
        </row>
        <row r="3350">
          <cell r="A3350" t="str">
            <v>FOZ DO JORDAO-PR</v>
          </cell>
          <cell r="B3350">
            <v>0</v>
          </cell>
          <cell r="C3350">
            <v>0</v>
          </cell>
        </row>
        <row r="3351">
          <cell r="A3351" t="str">
            <v>FRANCISCO ALVES-PR</v>
          </cell>
          <cell r="B3351">
            <v>0</v>
          </cell>
          <cell r="C3351">
            <v>0</v>
          </cell>
        </row>
        <row r="3352">
          <cell r="A3352" t="str">
            <v>FRANCISCO BELTRAO-PR</v>
          </cell>
          <cell r="B3352">
            <v>0</v>
          </cell>
          <cell r="C3352">
            <v>0</v>
          </cell>
        </row>
        <row r="3353">
          <cell r="A3353" t="str">
            <v>GENERAL CARNEIRO-PR</v>
          </cell>
          <cell r="B3353">
            <v>0</v>
          </cell>
          <cell r="C3353">
            <v>0</v>
          </cell>
        </row>
        <row r="3354">
          <cell r="A3354" t="str">
            <v>GODOY MOREIRA-PR</v>
          </cell>
          <cell r="B3354">
            <v>0</v>
          </cell>
          <cell r="C3354">
            <v>0</v>
          </cell>
        </row>
        <row r="3355">
          <cell r="A3355" t="str">
            <v>GOIOERE-PR</v>
          </cell>
          <cell r="B3355">
            <v>0</v>
          </cell>
          <cell r="C3355">
            <v>0</v>
          </cell>
        </row>
        <row r="3356">
          <cell r="A3356" t="str">
            <v>GOIOXIM-PR</v>
          </cell>
          <cell r="B3356">
            <v>0</v>
          </cell>
          <cell r="C3356">
            <v>0</v>
          </cell>
        </row>
        <row r="3357">
          <cell r="A3357" t="str">
            <v>GRANDES RIOS-PR</v>
          </cell>
          <cell r="B3357">
            <v>0</v>
          </cell>
          <cell r="C3357">
            <v>0</v>
          </cell>
        </row>
        <row r="3358">
          <cell r="A3358" t="str">
            <v>GUAIRACA-PR</v>
          </cell>
          <cell r="B3358">
            <v>0</v>
          </cell>
          <cell r="C3358">
            <v>0</v>
          </cell>
        </row>
        <row r="3359">
          <cell r="A3359" t="str">
            <v>GUAIRA-PR</v>
          </cell>
          <cell r="B3359">
            <v>0</v>
          </cell>
          <cell r="C3359">
            <v>0</v>
          </cell>
        </row>
        <row r="3360">
          <cell r="A3360" t="str">
            <v>GUAMIRANGA-PR</v>
          </cell>
          <cell r="B3360">
            <v>0</v>
          </cell>
          <cell r="C3360">
            <v>0</v>
          </cell>
        </row>
        <row r="3361">
          <cell r="A3361" t="str">
            <v>GUAPIRAMA-PR</v>
          </cell>
          <cell r="B3361">
            <v>0</v>
          </cell>
          <cell r="C3361">
            <v>0</v>
          </cell>
        </row>
        <row r="3362">
          <cell r="A3362" t="str">
            <v>GUAPOREMA-PR</v>
          </cell>
          <cell r="B3362">
            <v>0</v>
          </cell>
          <cell r="C3362">
            <v>0</v>
          </cell>
        </row>
        <row r="3363">
          <cell r="A3363" t="str">
            <v>GUARACI-PR</v>
          </cell>
          <cell r="B3363">
            <v>0</v>
          </cell>
          <cell r="C3363">
            <v>0</v>
          </cell>
        </row>
        <row r="3364">
          <cell r="A3364" t="str">
            <v>GUARANIACU-PR</v>
          </cell>
          <cell r="B3364">
            <v>0</v>
          </cell>
          <cell r="C3364">
            <v>0</v>
          </cell>
        </row>
        <row r="3365">
          <cell r="A3365" t="str">
            <v>GUARAPUAVA-PR</v>
          </cell>
          <cell r="B3365">
            <v>0</v>
          </cell>
          <cell r="C3365">
            <v>0</v>
          </cell>
        </row>
        <row r="3366">
          <cell r="A3366" t="str">
            <v>GUARAQUECABA-PR</v>
          </cell>
          <cell r="B3366">
            <v>0</v>
          </cell>
          <cell r="C3366">
            <v>0</v>
          </cell>
        </row>
        <row r="3367">
          <cell r="A3367" t="str">
            <v>GUARATUBA-PR</v>
          </cell>
          <cell r="B3367">
            <v>187649.74</v>
          </cell>
          <cell r="C3367">
            <v>187649.74</v>
          </cell>
        </row>
        <row r="3368">
          <cell r="A3368" t="str">
            <v>HONORIO SERPA-PR</v>
          </cell>
          <cell r="B3368">
            <v>0</v>
          </cell>
          <cell r="C3368">
            <v>0</v>
          </cell>
        </row>
        <row r="3369">
          <cell r="A3369" t="str">
            <v>IBAITI-PR</v>
          </cell>
          <cell r="B3369">
            <v>0</v>
          </cell>
          <cell r="C3369">
            <v>0</v>
          </cell>
        </row>
        <row r="3370">
          <cell r="A3370" t="str">
            <v>IBEMA-PR</v>
          </cell>
          <cell r="B3370">
            <v>0</v>
          </cell>
          <cell r="C3370">
            <v>0</v>
          </cell>
        </row>
        <row r="3371">
          <cell r="A3371" t="str">
            <v>IBIPORA-PR</v>
          </cell>
          <cell r="B3371">
            <v>0</v>
          </cell>
          <cell r="C3371">
            <v>0</v>
          </cell>
        </row>
        <row r="3372">
          <cell r="A3372" t="str">
            <v>ICARAIMA-PR</v>
          </cell>
          <cell r="B3372">
            <v>0</v>
          </cell>
          <cell r="C3372">
            <v>0</v>
          </cell>
        </row>
        <row r="3373">
          <cell r="A3373" t="str">
            <v>IGUARACU-PR</v>
          </cell>
          <cell r="B3373">
            <v>0</v>
          </cell>
          <cell r="C3373">
            <v>0</v>
          </cell>
        </row>
        <row r="3374">
          <cell r="A3374" t="str">
            <v>IGUATU-PR</v>
          </cell>
          <cell r="B3374">
            <v>0</v>
          </cell>
          <cell r="C3374">
            <v>0</v>
          </cell>
        </row>
        <row r="3375">
          <cell r="A3375" t="str">
            <v>IMBAU-PR</v>
          </cell>
          <cell r="B3375">
            <v>0</v>
          </cell>
          <cell r="C3375">
            <v>0</v>
          </cell>
        </row>
        <row r="3376">
          <cell r="A3376" t="str">
            <v>IMBITUVA-PR</v>
          </cell>
          <cell r="B3376">
            <v>0</v>
          </cell>
          <cell r="C3376">
            <v>0</v>
          </cell>
        </row>
        <row r="3377">
          <cell r="A3377" t="str">
            <v>INACIO MARTINS-PR</v>
          </cell>
          <cell r="B3377">
            <v>0</v>
          </cell>
          <cell r="C3377">
            <v>0</v>
          </cell>
        </row>
        <row r="3378">
          <cell r="A3378" t="str">
            <v>INAJA-PR</v>
          </cell>
          <cell r="B3378">
            <v>0</v>
          </cell>
          <cell r="C3378">
            <v>0</v>
          </cell>
        </row>
        <row r="3379">
          <cell r="A3379" t="str">
            <v>INDIANOPOLIS-PR</v>
          </cell>
          <cell r="B3379">
            <v>0</v>
          </cell>
          <cell r="C3379">
            <v>0</v>
          </cell>
        </row>
        <row r="3380">
          <cell r="A3380" t="str">
            <v>IPIRANGA-PR</v>
          </cell>
          <cell r="B3380">
            <v>0</v>
          </cell>
          <cell r="C3380">
            <v>0</v>
          </cell>
        </row>
        <row r="3381">
          <cell r="A3381" t="str">
            <v>IPORA-PR</v>
          </cell>
          <cell r="B3381">
            <v>0</v>
          </cell>
          <cell r="C3381">
            <v>0</v>
          </cell>
        </row>
        <row r="3382">
          <cell r="A3382" t="str">
            <v>IRACEMA DO OESTE-PR</v>
          </cell>
          <cell r="B3382">
            <v>0</v>
          </cell>
          <cell r="C3382">
            <v>0</v>
          </cell>
        </row>
        <row r="3383">
          <cell r="A3383" t="str">
            <v>IRATI-PR</v>
          </cell>
          <cell r="B3383">
            <v>0</v>
          </cell>
          <cell r="C3383">
            <v>0</v>
          </cell>
        </row>
        <row r="3384">
          <cell r="A3384" t="str">
            <v>IRETAMA-PR</v>
          </cell>
          <cell r="B3384">
            <v>0</v>
          </cell>
          <cell r="C3384">
            <v>0</v>
          </cell>
        </row>
        <row r="3385">
          <cell r="A3385" t="str">
            <v>ITAGUAJE-PR</v>
          </cell>
          <cell r="B3385">
            <v>0</v>
          </cell>
          <cell r="C3385">
            <v>0</v>
          </cell>
        </row>
        <row r="3386">
          <cell r="A3386" t="str">
            <v>ITAIPULANDIA-PR</v>
          </cell>
          <cell r="B3386">
            <v>0</v>
          </cell>
          <cell r="C3386">
            <v>0</v>
          </cell>
        </row>
        <row r="3387">
          <cell r="A3387" t="str">
            <v>ITAMBARACA-PR</v>
          </cell>
          <cell r="B3387">
            <v>0</v>
          </cell>
          <cell r="C3387">
            <v>0</v>
          </cell>
        </row>
        <row r="3388">
          <cell r="A3388" t="str">
            <v>ITAMBE-PR</v>
          </cell>
          <cell r="B3388">
            <v>0</v>
          </cell>
          <cell r="C3388">
            <v>0</v>
          </cell>
        </row>
        <row r="3389">
          <cell r="A3389" t="str">
            <v>ITAPEJARA D'OESTE-PR</v>
          </cell>
          <cell r="B3389">
            <v>0</v>
          </cell>
          <cell r="C3389">
            <v>0</v>
          </cell>
        </row>
        <row r="3390">
          <cell r="A3390" t="str">
            <v>ITAPERUCU-PR</v>
          </cell>
          <cell r="B3390">
            <v>0</v>
          </cell>
          <cell r="C3390">
            <v>0</v>
          </cell>
        </row>
        <row r="3391">
          <cell r="A3391" t="str">
            <v>ITAUNA DO SUL-PR</v>
          </cell>
          <cell r="B3391">
            <v>0</v>
          </cell>
          <cell r="C3391">
            <v>0</v>
          </cell>
        </row>
        <row r="3392">
          <cell r="A3392" t="str">
            <v>IVAIPORA-PR</v>
          </cell>
          <cell r="B3392">
            <v>0</v>
          </cell>
          <cell r="C3392">
            <v>0</v>
          </cell>
        </row>
        <row r="3393">
          <cell r="A3393" t="str">
            <v>IVAI-PR</v>
          </cell>
          <cell r="B3393">
            <v>0</v>
          </cell>
          <cell r="C3393">
            <v>0</v>
          </cell>
        </row>
        <row r="3394">
          <cell r="A3394" t="str">
            <v>IVATE-PR</v>
          </cell>
          <cell r="B3394">
            <v>0</v>
          </cell>
          <cell r="C3394">
            <v>0</v>
          </cell>
        </row>
        <row r="3395">
          <cell r="A3395" t="str">
            <v>IVATUBA-PR</v>
          </cell>
          <cell r="B3395">
            <v>0</v>
          </cell>
          <cell r="C3395">
            <v>0</v>
          </cell>
        </row>
        <row r="3396">
          <cell r="A3396" t="str">
            <v>JABOTI-PR</v>
          </cell>
          <cell r="B3396">
            <v>0</v>
          </cell>
          <cell r="C3396">
            <v>0</v>
          </cell>
        </row>
        <row r="3397">
          <cell r="A3397" t="str">
            <v>JACAREZINHO-PR</v>
          </cell>
          <cell r="B3397">
            <v>0</v>
          </cell>
          <cell r="C3397">
            <v>0</v>
          </cell>
        </row>
        <row r="3398">
          <cell r="A3398" t="str">
            <v>JAGUAPITA-PR</v>
          </cell>
          <cell r="B3398">
            <v>0</v>
          </cell>
          <cell r="C3398">
            <v>0</v>
          </cell>
        </row>
        <row r="3399">
          <cell r="A3399" t="str">
            <v>JAGUARIAIVA-PR</v>
          </cell>
          <cell r="B3399">
            <v>0</v>
          </cell>
          <cell r="C3399">
            <v>0</v>
          </cell>
        </row>
        <row r="3400">
          <cell r="A3400" t="str">
            <v>JANDAIA DO SUL-PR</v>
          </cell>
          <cell r="B3400">
            <v>0</v>
          </cell>
          <cell r="C3400">
            <v>0</v>
          </cell>
        </row>
        <row r="3401">
          <cell r="A3401" t="str">
            <v>JANIOPOLIS-PR</v>
          </cell>
          <cell r="B3401">
            <v>0</v>
          </cell>
          <cell r="C3401">
            <v>0</v>
          </cell>
        </row>
        <row r="3402">
          <cell r="A3402" t="str">
            <v>JAPIRA-PR</v>
          </cell>
          <cell r="B3402">
            <v>0</v>
          </cell>
          <cell r="C3402">
            <v>0</v>
          </cell>
        </row>
        <row r="3403">
          <cell r="A3403" t="str">
            <v>JAPURA-PR</v>
          </cell>
          <cell r="B3403">
            <v>0</v>
          </cell>
          <cell r="C3403">
            <v>0</v>
          </cell>
        </row>
        <row r="3404">
          <cell r="A3404" t="str">
            <v>JARDIM ALEGRE-PR</v>
          </cell>
          <cell r="B3404">
            <v>0</v>
          </cell>
          <cell r="C3404">
            <v>0</v>
          </cell>
        </row>
        <row r="3405">
          <cell r="A3405" t="str">
            <v>JARDIM OLINDA-PR</v>
          </cell>
          <cell r="B3405">
            <v>0</v>
          </cell>
          <cell r="C3405">
            <v>0</v>
          </cell>
        </row>
        <row r="3406">
          <cell r="A3406" t="str">
            <v>JATAIZINHO-PR</v>
          </cell>
          <cell r="B3406">
            <v>0</v>
          </cell>
          <cell r="C3406">
            <v>0</v>
          </cell>
        </row>
        <row r="3407">
          <cell r="A3407" t="str">
            <v>JESUITAS-PR</v>
          </cell>
          <cell r="B3407">
            <v>0</v>
          </cell>
          <cell r="C3407">
            <v>0</v>
          </cell>
        </row>
        <row r="3408">
          <cell r="A3408" t="str">
            <v>JOAQUIM TAVORA-PR</v>
          </cell>
          <cell r="B3408">
            <v>0</v>
          </cell>
          <cell r="C3408">
            <v>0</v>
          </cell>
        </row>
        <row r="3409">
          <cell r="A3409" t="str">
            <v>JUNDIAI DO SUL-PR</v>
          </cell>
          <cell r="B3409">
            <v>0</v>
          </cell>
          <cell r="C3409">
            <v>0</v>
          </cell>
        </row>
        <row r="3410">
          <cell r="A3410" t="str">
            <v>JURANDA-PR</v>
          </cell>
          <cell r="B3410">
            <v>0</v>
          </cell>
          <cell r="C3410">
            <v>0</v>
          </cell>
        </row>
        <row r="3411">
          <cell r="A3411" t="str">
            <v>JUSSARA-PR</v>
          </cell>
          <cell r="B3411">
            <v>0</v>
          </cell>
          <cell r="C3411">
            <v>0</v>
          </cell>
        </row>
        <row r="3412">
          <cell r="A3412" t="str">
            <v>KALORE-PR</v>
          </cell>
          <cell r="B3412">
            <v>0</v>
          </cell>
          <cell r="C3412">
            <v>0</v>
          </cell>
        </row>
        <row r="3413">
          <cell r="A3413" t="str">
            <v>LAPA-PR</v>
          </cell>
          <cell r="B3413">
            <v>0</v>
          </cell>
          <cell r="C3413">
            <v>0</v>
          </cell>
        </row>
        <row r="3414">
          <cell r="A3414" t="str">
            <v>LARANJAL-PR</v>
          </cell>
          <cell r="B3414">
            <v>0</v>
          </cell>
          <cell r="C3414">
            <v>0</v>
          </cell>
        </row>
        <row r="3415">
          <cell r="A3415" t="str">
            <v>LARANJEIRAS DO SUL-PR</v>
          </cell>
          <cell r="B3415">
            <v>0</v>
          </cell>
          <cell r="C3415">
            <v>0</v>
          </cell>
        </row>
        <row r="3416">
          <cell r="A3416" t="str">
            <v>LEOPOLIS-PR</v>
          </cell>
          <cell r="B3416">
            <v>0</v>
          </cell>
          <cell r="C3416">
            <v>0</v>
          </cell>
        </row>
        <row r="3417">
          <cell r="A3417" t="str">
            <v>LIDIANOPOLIS-PR</v>
          </cell>
          <cell r="B3417">
            <v>0</v>
          </cell>
          <cell r="C3417">
            <v>0</v>
          </cell>
        </row>
        <row r="3418">
          <cell r="A3418" t="str">
            <v>LINDOESTE-PR</v>
          </cell>
          <cell r="B3418">
            <v>0</v>
          </cell>
          <cell r="C3418">
            <v>0</v>
          </cell>
        </row>
        <row r="3419">
          <cell r="A3419" t="str">
            <v>LOANDA-PR</v>
          </cell>
          <cell r="B3419">
            <v>0</v>
          </cell>
          <cell r="C3419">
            <v>0</v>
          </cell>
        </row>
        <row r="3420">
          <cell r="A3420" t="str">
            <v>LOBATO-PR</v>
          </cell>
          <cell r="B3420">
            <v>0</v>
          </cell>
          <cell r="C3420">
            <v>0</v>
          </cell>
        </row>
        <row r="3421">
          <cell r="A3421" t="str">
            <v>LONDRINA-PR</v>
          </cell>
          <cell r="B3421">
            <v>0</v>
          </cell>
          <cell r="C3421">
            <v>0</v>
          </cell>
        </row>
        <row r="3422">
          <cell r="A3422" t="str">
            <v>LUIZIANA-PR</v>
          </cell>
          <cell r="B3422">
            <v>0</v>
          </cell>
          <cell r="C3422">
            <v>0</v>
          </cell>
        </row>
        <row r="3423">
          <cell r="A3423" t="str">
            <v>LUNARDELLI-PR</v>
          </cell>
          <cell r="B3423">
            <v>0</v>
          </cell>
          <cell r="C3423">
            <v>0</v>
          </cell>
        </row>
        <row r="3424">
          <cell r="A3424" t="str">
            <v>LUPIONOPOLIS-PR</v>
          </cell>
          <cell r="B3424">
            <v>0</v>
          </cell>
          <cell r="C3424">
            <v>0</v>
          </cell>
        </row>
        <row r="3425">
          <cell r="A3425" t="str">
            <v>MALLET-PR</v>
          </cell>
          <cell r="B3425">
            <v>0</v>
          </cell>
          <cell r="C3425">
            <v>0</v>
          </cell>
        </row>
        <row r="3426">
          <cell r="A3426" t="str">
            <v>MAMBORE-PR</v>
          </cell>
          <cell r="B3426">
            <v>0</v>
          </cell>
          <cell r="C3426">
            <v>0</v>
          </cell>
        </row>
        <row r="3427">
          <cell r="A3427" t="str">
            <v>MANDAGUACU-PR</v>
          </cell>
          <cell r="B3427">
            <v>0</v>
          </cell>
          <cell r="C3427">
            <v>0</v>
          </cell>
        </row>
        <row r="3428">
          <cell r="A3428" t="str">
            <v>MANDAGUARI-PR</v>
          </cell>
          <cell r="B3428">
            <v>0</v>
          </cell>
          <cell r="C3428">
            <v>0</v>
          </cell>
        </row>
        <row r="3429">
          <cell r="A3429" t="str">
            <v>MANDIRITUBA-PR</v>
          </cell>
          <cell r="B3429">
            <v>0</v>
          </cell>
          <cell r="C3429">
            <v>0</v>
          </cell>
        </row>
        <row r="3430">
          <cell r="A3430" t="str">
            <v>MANFRINOPOLIS-PR</v>
          </cell>
          <cell r="B3430">
            <v>0</v>
          </cell>
          <cell r="C3430">
            <v>0</v>
          </cell>
        </row>
        <row r="3431">
          <cell r="A3431" t="str">
            <v>MANGUEIRINHA-PR</v>
          </cell>
          <cell r="B3431">
            <v>0</v>
          </cell>
          <cell r="C3431">
            <v>0</v>
          </cell>
        </row>
        <row r="3432">
          <cell r="A3432" t="str">
            <v>MANOEL RIBAS-PR</v>
          </cell>
          <cell r="B3432">
            <v>0</v>
          </cell>
          <cell r="C3432">
            <v>0</v>
          </cell>
        </row>
        <row r="3433">
          <cell r="A3433" t="str">
            <v>MARECHAL CANDIDO RONDON-PR</v>
          </cell>
          <cell r="B3433">
            <v>0</v>
          </cell>
          <cell r="C3433">
            <v>0</v>
          </cell>
        </row>
        <row r="3434">
          <cell r="A3434" t="str">
            <v>MARIA HELENA-PR</v>
          </cell>
          <cell r="B3434">
            <v>0</v>
          </cell>
          <cell r="C3434">
            <v>0</v>
          </cell>
        </row>
        <row r="3435">
          <cell r="A3435" t="str">
            <v>MARIALVA-PR</v>
          </cell>
          <cell r="B3435">
            <v>0</v>
          </cell>
          <cell r="C3435">
            <v>0</v>
          </cell>
        </row>
        <row r="3436">
          <cell r="A3436" t="str">
            <v>MARILANDIA DO SUL-PR</v>
          </cell>
          <cell r="B3436">
            <v>0</v>
          </cell>
          <cell r="C3436">
            <v>0</v>
          </cell>
        </row>
        <row r="3437">
          <cell r="A3437" t="str">
            <v>MARILENA-PR</v>
          </cell>
          <cell r="B3437">
            <v>0</v>
          </cell>
          <cell r="C3437">
            <v>0</v>
          </cell>
        </row>
        <row r="3438">
          <cell r="A3438" t="str">
            <v>MARILUZ-PR</v>
          </cell>
          <cell r="B3438">
            <v>0</v>
          </cell>
          <cell r="C3438">
            <v>0</v>
          </cell>
        </row>
        <row r="3439">
          <cell r="A3439" t="str">
            <v>MARINGA-PR</v>
          </cell>
          <cell r="B3439">
            <v>0</v>
          </cell>
          <cell r="C3439">
            <v>0</v>
          </cell>
        </row>
        <row r="3440">
          <cell r="A3440" t="str">
            <v>MARIOPOLIS-PR</v>
          </cell>
          <cell r="B3440">
            <v>0</v>
          </cell>
          <cell r="C3440">
            <v>0</v>
          </cell>
        </row>
        <row r="3441">
          <cell r="A3441" t="str">
            <v>MARIPA-PR</v>
          </cell>
          <cell r="B3441">
            <v>0</v>
          </cell>
          <cell r="C3441">
            <v>0</v>
          </cell>
        </row>
        <row r="3442">
          <cell r="A3442" t="str">
            <v>MARMELEIRO-PR</v>
          </cell>
          <cell r="B3442">
            <v>0</v>
          </cell>
          <cell r="C3442">
            <v>0</v>
          </cell>
        </row>
        <row r="3443">
          <cell r="A3443" t="str">
            <v>MARQUINHO-PR</v>
          </cell>
          <cell r="B3443">
            <v>0</v>
          </cell>
          <cell r="C3443">
            <v>0</v>
          </cell>
        </row>
        <row r="3444">
          <cell r="A3444" t="str">
            <v>MARUMBI-PR</v>
          </cell>
          <cell r="B3444">
            <v>0</v>
          </cell>
          <cell r="C3444">
            <v>0</v>
          </cell>
        </row>
        <row r="3445">
          <cell r="A3445" t="str">
            <v>MATELANDIA-PR</v>
          </cell>
          <cell r="B3445">
            <v>0</v>
          </cell>
          <cell r="C3445">
            <v>0</v>
          </cell>
        </row>
        <row r="3446">
          <cell r="A3446" t="str">
            <v>MATINHOS-PR</v>
          </cell>
          <cell r="B3446">
            <v>0</v>
          </cell>
          <cell r="C3446">
            <v>0</v>
          </cell>
        </row>
        <row r="3447">
          <cell r="A3447" t="str">
            <v>MATO RICO-PR</v>
          </cell>
          <cell r="B3447">
            <v>0</v>
          </cell>
          <cell r="C3447">
            <v>0</v>
          </cell>
        </row>
        <row r="3448">
          <cell r="A3448" t="str">
            <v>MAUA DA SERRA-PR</v>
          </cell>
          <cell r="B3448">
            <v>0</v>
          </cell>
          <cell r="C3448">
            <v>0</v>
          </cell>
        </row>
        <row r="3449">
          <cell r="A3449" t="str">
            <v>MEDIANEIRA-PR</v>
          </cell>
          <cell r="B3449">
            <v>0</v>
          </cell>
          <cell r="C3449">
            <v>0</v>
          </cell>
        </row>
        <row r="3450">
          <cell r="A3450" t="str">
            <v>MERCEDES-PR</v>
          </cell>
          <cell r="B3450">
            <v>0</v>
          </cell>
          <cell r="C3450">
            <v>0</v>
          </cell>
        </row>
        <row r="3451">
          <cell r="A3451" t="str">
            <v>MIRADOR-PR</v>
          </cell>
          <cell r="B3451">
            <v>0</v>
          </cell>
          <cell r="C3451">
            <v>0</v>
          </cell>
        </row>
        <row r="3452">
          <cell r="A3452" t="str">
            <v>MIRASELVA-PR</v>
          </cell>
          <cell r="B3452">
            <v>0</v>
          </cell>
          <cell r="C3452">
            <v>0</v>
          </cell>
        </row>
        <row r="3453">
          <cell r="A3453" t="str">
            <v>MISSAL-PR</v>
          </cell>
          <cell r="B3453">
            <v>0</v>
          </cell>
          <cell r="C3453">
            <v>0</v>
          </cell>
        </row>
        <row r="3454">
          <cell r="A3454" t="str">
            <v>MOREIRA SALES-PR</v>
          </cell>
          <cell r="B3454">
            <v>0</v>
          </cell>
          <cell r="C3454">
            <v>0</v>
          </cell>
        </row>
        <row r="3455">
          <cell r="A3455" t="str">
            <v>MORRETES-PR</v>
          </cell>
          <cell r="B3455">
            <v>0</v>
          </cell>
          <cell r="C3455">
            <v>0</v>
          </cell>
        </row>
        <row r="3456">
          <cell r="A3456" t="str">
            <v>MUNHOZ DE MELO-PR</v>
          </cell>
          <cell r="B3456">
            <v>0</v>
          </cell>
          <cell r="C3456">
            <v>0</v>
          </cell>
        </row>
        <row r="3457">
          <cell r="A3457" t="str">
            <v>NOSSA SENHORA DAS GRACAS-PR</v>
          </cell>
          <cell r="B3457">
            <v>0</v>
          </cell>
          <cell r="C3457">
            <v>0</v>
          </cell>
        </row>
        <row r="3458">
          <cell r="A3458" t="str">
            <v>NOVA ALIANCA DO IVAI-PR</v>
          </cell>
          <cell r="B3458">
            <v>0</v>
          </cell>
          <cell r="C3458">
            <v>0</v>
          </cell>
        </row>
        <row r="3459">
          <cell r="A3459" t="str">
            <v>NOVA AMERICA DA COLINA-PR</v>
          </cell>
          <cell r="B3459">
            <v>0</v>
          </cell>
          <cell r="C3459">
            <v>0</v>
          </cell>
        </row>
        <row r="3460">
          <cell r="A3460" t="str">
            <v>NOVA AURORA-PR</v>
          </cell>
          <cell r="B3460">
            <v>0</v>
          </cell>
          <cell r="C3460">
            <v>0</v>
          </cell>
        </row>
        <row r="3461">
          <cell r="A3461" t="str">
            <v>NOVA CANTU-PR</v>
          </cell>
          <cell r="B3461">
            <v>0</v>
          </cell>
          <cell r="C3461">
            <v>0</v>
          </cell>
        </row>
        <row r="3462">
          <cell r="A3462" t="str">
            <v>NOVA ESPERANCA DO SUDOESTE-PR</v>
          </cell>
          <cell r="B3462">
            <v>0</v>
          </cell>
          <cell r="C3462">
            <v>0</v>
          </cell>
        </row>
        <row r="3463">
          <cell r="A3463" t="str">
            <v>NOVA ESPERANCA-PR</v>
          </cell>
          <cell r="B3463">
            <v>0</v>
          </cell>
          <cell r="C3463">
            <v>0</v>
          </cell>
        </row>
        <row r="3464">
          <cell r="A3464" t="str">
            <v>NOVA FATIMA-PR</v>
          </cell>
          <cell r="B3464">
            <v>0</v>
          </cell>
          <cell r="C3464">
            <v>0</v>
          </cell>
        </row>
        <row r="3465">
          <cell r="A3465" t="str">
            <v>NOVA LARANJEIRAS-PR</v>
          </cell>
          <cell r="B3465">
            <v>0</v>
          </cell>
          <cell r="C3465">
            <v>0</v>
          </cell>
        </row>
        <row r="3466">
          <cell r="A3466" t="str">
            <v>NOVA LONDRINA-PR</v>
          </cell>
          <cell r="B3466">
            <v>0</v>
          </cell>
          <cell r="C3466">
            <v>0</v>
          </cell>
        </row>
        <row r="3467">
          <cell r="A3467" t="str">
            <v>NOVA OLIMPIA-PR</v>
          </cell>
          <cell r="B3467">
            <v>0</v>
          </cell>
          <cell r="C3467">
            <v>0</v>
          </cell>
        </row>
        <row r="3468">
          <cell r="A3468" t="str">
            <v>NOVA PRATA DO IGUACU-PR</v>
          </cell>
          <cell r="B3468">
            <v>0</v>
          </cell>
          <cell r="C3468">
            <v>0</v>
          </cell>
        </row>
        <row r="3469">
          <cell r="A3469" t="str">
            <v>NOVA SANTA BARBARA-PR</v>
          </cell>
          <cell r="B3469">
            <v>0</v>
          </cell>
          <cell r="C3469">
            <v>0</v>
          </cell>
        </row>
        <row r="3470">
          <cell r="A3470" t="str">
            <v>NOVA SANTA ROSA-PR</v>
          </cell>
          <cell r="B3470">
            <v>0</v>
          </cell>
          <cell r="C3470">
            <v>0</v>
          </cell>
        </row>
        <row r="3471">
          <cell r="A3471" t="str">
            <v>NOVA TEBAS-PR</v>
          </cell>
          <cell r="B3471">
            <v>0</v>
          </cell>
          <cell r="C3471">
            <v>0</v>
          </cell>
        </row>
        <row r="3472">
          <cell r="A3472" t="str">
            <v>NOVO ITACOLOMI-PR</v>
          </cell>
          <cell r="B3472">
            <v>0</v>
          </cell>
          <cell r="C3472">
            <v>0</v>
          </cell>
        </row>
        <row r="3473">
          <cell r="A3473" t="str">
            <v>ORTIGUEIRA-PR</v>
          </cell>
          <cell r="B3473">
            <v>0</v>
          </cell>
          <cell r="C3473">
            <v>0</v>
          </cell>
        </row>
        <row r="3474">
          <cell r="A3474" t="str">
            <v>OURIZONA-PR</v>
          </cell>
          <cell r="B3474">
            <v>0</v>
          </cell>
          <cell r="C3474">
            <v>0</v>
          </cell>
        </row>
        <row r="3475">
          <cell r="A3475" t="str">
            <v>OURO VERDE DO OESTE-PR</v>
          </cell>
          <cell r="B3475">
            <v>0</v>
          </cell>
          <cell r="C3475">
            <v>0</v>
          </cell>
        </row>
        <row r="3476">
          <cell r="A3476" t="str">
            <v>PAICANDU-PR</v>
          </cell>
          <cell r="B3476">
            <v>0</v>
          </cell>
          <cell r="C3476">
            <v>0</v>
          </cell>
        </row>
        <row r="3477">
          <cell r="A3477" t="str">
            <v>PALMAS-PR</v>
          </cell>
          <cell r="B3477">
            <v>0</v>
          </cell>
          <cell r="C3477">
            <v>0</v>
          </cell>
        </row>
        <row r="3478">
          <cell r="A3478" t="str">
            <v>PALMEIRA-PR</v>
          </cell>
          <cell r="B3478">
            <v>0</v>
          </cell>
          <cell r="C3478">
            <v>0</v>
          </cell>
        </row>
        <row r="3479">
          <cell r="A3479" t="str">
            <v>PALMITAL-PR</v>
          </cell>
          <cell r="B3479">
            <v>0</v>
          </cell>
          <cell r="C3479">
            <v>0</v>
          </cell>
        </row>
        <row r="3480">
          <cell r="A3480" t="str">
            <v>PALOTINA-PR</v>
          </cell>
          <cell r="B3480">
            <v>0</v>
          </cell>
          <cell r="C3480">
            <v>0</v>
          </cell>
        </row>
        <row r="3481">
          <cell r="A3481" t="str">
            <v>PARAISO DO NORTE-PR</v>
          </cell>
          <cell r="B3481">
            <v>0</v>
          </cell>
          <cell r="C3481">
            <v>0</v>
          </cell>
        </row>
        <row r="3482">
          <cell r="A3482" t="str">
            <v>PARANACITY-PR</v>
          </cell>
          <cell r="B3482">
            <v>0</v>
          </cell>
          <cell r="C3482">
            <v>0</v>
          </cell>
        </row>
        <row r="3483">
          <cell r="A3483" t="str">
            <v>PARANAGUA-PR</v>
          </cell>
          <cell r="B3483">
            <v>0</v>
          </cell>
          <cell r="C3483">
            <v>0</v>
          </cell>
        </row>
        <row r="3484">
          <cell r="A3484" t="str">
            <v>PARANAPOEMA-PR</v>
          </cell>
          <cell r="B3484">
            <v>0</v>
          </cell>
          <cell r="C3484">
            <v>0</v>
          </cell>
        </row>
        <row r="3485">
          <cell r="A3485" t="str">
            <v>PARANAVAI-PR</v>
          </cell>
          <cell r="B3485">
            <v>0</v>
          </cell>
          <cell r="C3485">
            <v>0</v>
          </cell>
        </row>
        <row r="3486">
          <cell r="A3486" t="str">
            <v>PATO BRAGADO-PR</v>
          </cell>
          <cell r="B3486">
            <v>0</v>
          </cell>
          <cell r="C3486">
            <v>0</v>
          </cell>
        </row>
        <row r="3487">
          <cell r="A3487" t="str">
            <v>PATO BRANCO-PR</v>
          </cell>
          <cell r="B3487">
            <v>0</v>
          </cell>
          <cell r="C3487">
            <v>0</v>
          </cell>
        </row>
        <row r="3488">
          <cell r="A3488" t="str">
            <v>PAULA FREITAS-PR</v>
          </cell>
          <cell r="B3488">
            <v>0</v>
          </cell>
          <cell r="C3488">
            <v>0</v>
          </cell>
        </row>
        <row r="3489">
          <cell r="A3489" t="str">
            <v>PAULO FRONTIN-PR</v>
          </cell>
          <cell r="B3489">
            <v>0</v>
          </cell>
          <cell r="C3489">
            <v>0</v>
          </cell>
        </row>
        <row r="3490">
          <cell r="A3490" t="str">
            <v>PEABIRU-PR</v>
          </cell>
          <cell r="B3490">
            <v>0</v>
          </cell>
          <cell r="C3490">
            <v>0</v>
          </cell>
        </row>
        <row r="3491">
          <cell r="A3491" t="str">
            <v>PEROBAL-PR</v>
          </cell>
          <cell r="B3491">
            <v>0</v>
          </cell>
          <cell r="C3491">
            <v>0</v>
          </cell>
        </row>
        <row r="3492">
          <cell r="A3492" t="str">
            <v>PEROLA D'OESTE-PR</v>
          </cell>
          <cell r="B3492">
            <v>0</v>
          </cell>
          <cell r="C3492">
            <v>0</v>
          </cell>
        </row>
        <row r="3493">
          <cell r="A3493" t="str">
            <v>PEROLA-PR</v>
          </cell>
          <cell r="B3493">
            <v>0</v>
          </cell>
          <cell r="C3493">
            <v>0</v>
          </cell>
        </row>
        <row r="3494">
          <cell r="A3494" t="str">
            <v>PIEN-PR</v>
          </cell>
          <cell r="B3494">
            <v>0</v>
          </cell>
          <cell r="C3494">
            <v>0</v>
          </cell>
        </row>
        <row r="3495">
          <cell r="A3495" t="str">
            <v>PINHAIS-PR</v>
          </cell>
          <cell r="B3495">
            <v>0</v>
          </cell>
          <cell r="C3495">
            <v>0</v>
          </cell>
        </row>
        <row r="3496">
          <cell r="A3496" t="str">
            <v>PINHAL DE SAO BENTO-PR</v>
          </cell>
          <cell r="B3496">
            <v>0</v>
          </cell>
          <cell r="C3496">
            <v>0</v>
          </cell>
        </row>
        <row r="3497">
          <cell r="A3497" t="str">
            <v>PINHALAO-PR</v>
          </cell>
          <cell r="B3497">
            <v>0</v>
          </cell>
          <cell r="C3497">
            <v>0</v>
          </cell>
        </row>
        <row r="3498">
          <cell r="A3498" t="str">
            <v>PINHAO-PR</v>
          </cell>
          <cell r="B3498">
            <v>0</v>
          </cell>
          <cell r="C3498">
            <v>0</v>
          </cell>
        </row>
        <row r="3499">
          <cell r="A3499" t="str">
            <v>PIRAI DO SUL-PR</v>
          </cell>
          <cell r="B3499">
            <v>0</v>
          </cell>
          <cell r="C3499">
            <v>0</v>
          </cell>
        </row>
        <row r="3500">
          <cell r="A3500" t="str">
            <v>PIRAQUARA-PR</v>
          </cell>
          <cell r="B3500">
            <v>0</v>
          </cell>
          <cell r="C3500">
            <v>0</v>
          </cell>
        </row>
        <row r="3501">
          <cell r="A3501" t="str">
            <v>PITANGA-PR</v>
          </cell>
          <cell r="B3501">
            <v>0</v>
          </cell>
          <cell r="C3501">
            <v>0</v>
          </cell>
        </row>
        <row r="3502">
          <cell r="A3502" t="str">
            <v>PITANGUEIRAS-PR</v>
          </cell>
          <cell r="B3502">
            <v>0</v>
          </cell>
          <cell r="C3502">
            <v>0</v>
          </cell>
        </row>
        <row r="3503">
          <cell r="A3503" t="str">
            <v>PLANALTINA DO PARANA-PR</v>
          </cell>
          <cell r="B3503">
            <v>0</v>
          </cell>
          <cell r="C3503">
            <v>0</v>
          </cell>
        </row>
        <row r="3504">
          <cell r="A3504" t="str">
            <v>PLANALTO-PR</v>
          </cell>
          <cell r="B3504">
            <v>0</v>
          </cell>
          <cell r="C3504">
            <v>0</v>
          </cell>
        </row>
        <row r="3505">
          <cell r="A3505" t="str">
            <v>PONTA GROSSA-PR</v>
          </cell>
          <cell r="B3505">
            <v>0</v>
          </cell>
          <cell r="C3505">
            <v>0</v>
          </cell>
        </row>
        <row r="3506">
          <cell r="A3506" t="str">
            <v>PONTAL DO PARANA-PR</v>
          </cell>
          <cell r="B3506">
            <v>0</v>
          </cell>
          <cell r="C3506">
            <v>0</v>
          </cell>
        </row>
        <row r="3507">
          <cell r="A3507" t="str">
            <v>PORECATU-PR</v>
          </cell>
          <cell r="B3507">
            <v>0</v>
          </cell>
          <cell r="C3507">
            <v>0</v>
          </cell>
        </row>
        <row r="3508">
          <cell r="A3508" t="str">
            <v>PORTO AMAZONAS-PR</v>
          </cell>
          <cell r="B3508">
            <v>0</v>
          </cell>
          <cell r="C3508">
            <v>0</v>
          </cell>
        </row>
        <row r="3509">
          <cell r="A3509" t="str">
            <v>PORTO BARREIRO-PR</v>
          </cell>
          <cell r="B3509">
            <v>0</v>
          </cell>
          <cell r="C3509">
            <v>0</v>
          </cell>
        </row>
        <row r="3510">
          <cell r="A3510" t="str">
            <v>PORTO RICO-PR</v>
          </cell>
          <cell r="B3510">
            <v>0</v>
          </cell>
          <cell r="C3510">
            <v>0</v>
          </cell>
        </row>
        <row r="3511">
          <cell r="A3511" t="str">
            <v>PORTO VITORIA-PR</v>
          </cell>
          <cell r="B3511">
            <v>0</v>
          </cell>
          <cell r="C3511">
            <v>0</v>
          </cell>
        </row>
        <row r="3512">
          <cell r="A3512" t="str">
            <v>PRADO FERREIRA-PR</v>
          </cell>
          <cell r="B3512">
            <v>0</v>
          </cell>
          <cell r="C3512">
            <v>0</v>
          </cell>
        </row>
        <row r="3513">
          <cell r="A3513" t="str">
            <v>PRANCHITA-PR</v>
          </cell>
          <cell r="B3513">
            <v>0</v>
          </cell>
          <cell r="C3513">
            <v>0</v>
          </cell>
        </row>
        <row r="3514">
          <cell r="A3514" t="str">
            <v>PRESIDENTE CASTELO BRANCO-PR</v>
          </cell>
          <cell r="B3514">
            <v>0</v>
          </cell>
          <cell r="C3514">
            <v>0</v>
          </cell>
        </row>
        <row r="3515">
          <cell r="A3515" t="str">
            <v>PRIMEIRO DE MAIO-PR</v>
          </cell>
          <cell r="B3515">
            <v>0</v>
          </cell>
          <cell r="C3515">
            <v>0</v>
          </cell>
        </row>
        <row r="3516">
          <cell r="A3516" t="str">
            <v>PRUDENTOPOLIS-PR</v>
          </cell>
          <cell r="B3516">
            <v>0</v>
          </cell>
          <cell r="C3516">
            <v>0</v>
          </cell>
        </row>
        <row r="3517">
          <cell r="A3517" t="str">
            <v>QUARTO CENTENARIO-PR</v>
          </cell>
          <cell r="B3517">
            <v>0</v>
          </cell>
          <cell r="C3517">
            <v>0</v>
          </cell>
        </row>
        <row r="3518">
          <cell r="A3518" t="str">
            <v>QUATIGUA-PR</v>
          </cell>
          <cell r="B3518">
            <v>0</v>
          </cell>
          <cell r="C3518">
            <v>0</v>
          </cell>
        </row>
        <row r="3519">
          <cell r="A3519" t="str">
            <v>QUATRO BARRAS-PR</v>
          </cell>
          <cell r="B3519">
            <v>0</v>
          </cell>
          <cell r="C3519">
            <v>0</v>
          </cell>
        </row>
        <row r="3520">
          <cell r="A3520" t="str">
            <v>QUATRO PONTES-PR</v>
          </cell>
          <cell r="B3520">
            <v>0</v>
          </cell>
          <cell r="C3520">
            <v>0</v>
          </cell>
        </row>
        <row r="3521">
          <cell r="A3521" t="str">
            <v>QUEDAS DO IGUACU-PR</v>
          </cell>
          <cell r="B3521">
            <v>0</v>
          </cell>
          <cell r="C3521">
            <v>0</v>
          </cell>
        </row>
        <row r="3522">
          <cell r="A3522" t="str">
            <v>QUERENCIA DO NORTE-PR</v>
          </cell>
          <cell r="B3522">
            <v>0</v>
          </cell>
          <cell r="C3522">
            <v>0</v>
          </cell>
        </row>
        <row r="3523">
          <cell r="A3523" t="str">
            <v>QUINTA DO SOL-PR</v>
          </cell>
          <cell r="B3523">
            <v>0</v>
          </cell>
          <cell r="C3523">
            <v>0</v>
          </cell>
        </row>
        <row r="3524">
          <cell r="A3524" t="str">
            <v>QUITANDINHA-PR</v>
          </cell>
          <cell r="B3524">
            <v>0</v>
          </cell>
          <cell r="C3524">
            <v>0</v>
          </cell>
        </row>
        <row r="3525">
          <cell r="A3525" t="str">
            <v>RAMILANDIA-PR</v>
          </cell>
          <cell r="B3525">
            <v>0</v>
          </cell>
          <cell r="C3525">
            <v>0</v>
          </cell>
        </row>
        <row r="3526">
          <cell r="A3526" t="str">
            <v>RANCHO ALEGRE D'OESTE-PR</v>
          </cell>
          <cell r="B3526">
            <v>0</v>
          </cell>
          <cell r="C3526">
            <v>0</v>
          </cell>
        </row>
        <row r="3527">
          <cell r="A3527" t="str">
            <v>RANCHO ALEGRE-PR</v>
          </cell>
          <cell r="B3527">
            <v>0</v>
          </cell>
          <cell r="C3527">
            <v>0</v>
          </cell>
        </row>
        <row r="3528">
          <cell r="A3528" t="str">
            <v>REALEZA-PR</v>
          </cell>
          <cell r="B3528">
            <v>0</v>
          </cell>
          <cell r="C3528">
            <v>0</v>
          </cell>
        </row>
        <row r="3529">
          <cell r="A3529" t="str">
            <v>REBOUCAS-PR</v>
          </cell>
          <cell r="B3529">
            <v>0</v>
          </cell>
          <cell r="C3529">
            <v>0</v>
          </cell>
        </row>
        <row r="3530">
          <cell r="A3530" t="str">
            <v>RENASCENCA-PR</v>
          </cell>
          <cell r="B3530">
            <v>0</v>
          </cell>
          <cell r="C3530">
            <v>0</v>
          </cell>
        </row>
        <row r="3531">
          <cell r="A3531" t="str">
            <v>RESERVA DO IGUACU-PR</v>
          </cell>
          <cell r="B3531">
            <v>0</v>
          </cell>
          <cell r="C3531">
            <v>0</v>
          </cell>
        </row>
        <row r="3532">
          <cell r="A3532" t="str">
            <v>RESERVA-PR</v>
          </cell>
          <cell r="B3532">
            <v>0</v>
          </cell>
          <cell r="C3532">
            <v>0</v>
          </cell>
        </row>
        <row r="3533">
          <cell r="A3533" t="str">
            <v>RIBEIRAO CLARO-PR</v>
          </cell>
          <cell r="B3533">
            <v>0</v>
          </cell>
          <cell r="C3533">
            <v>0</v>
          </cell>
        </row>
        <row r="3534">
          <cell r="A3534" t="str">
            <v>RIBEIRAO DO PINHAL-PR</v>
          </cell>
          <cell r="B3534">
            <v>0</v>
          </cell>
          <cell r="C3534">
            <v>0</v>
          </cell>
        </row>
        <row r="3535">
          <cell r="A3535" t="str">
            <v>RIO AZUL-PR</v>
          </cell>
          <cell r="B3535">
            <v>0</v>
          </cell>
          <cell r="C3535">
            <v>0</v>
          </cell>
        </row>
        <row r="3536">
          <cell r="A3536" t="str">
            <v>RIO BOM-PR</v>
          </cell>
          <cell r="B3536">
            <v>0</v>
          </cell>
          <cell r="C3536">
            <v>0</v>
          </cell>
        </row>
        <row r="3537">
          <cell r="A3537" t="str">
            <v>RIO BONITO DO IGUACU-PR</v>
          </cell>
          <cell r="B3537">
            <v>0</v>
          </cell>
          <cell r="C3537">
            <v>0</v>
          </cell>
        </row>
        <row r="3538">
          <cell r="A3538" t="str">
            <v>RIO BRANCO DO IVAI-PR</v>
          </cell>
          <cell r="B3538">
            <v>0</v>
          </cell>
          <cell r="C3538">
            <v>0</v>
          </cell>
        </row>
        <row r="3539">
          <cell r="A3539" t="str">
            <v>RIO BRANCO DO SUL-PR</v>
          </cell>
          <cell r="B3539">
            <v>0</v>
          </cell>
          <cell r="C3539">
            <v>0</v>
          </cell>
        </row>
        <row r="3540">
          <cell r="A3540" t="str">
            <v>RIO NEGRO-PR</v>
          </cell>
          <cell r="B3540">
            <v>0</v>
          </cell>
          <cell r="C3540">
            <v>0</v>
          </cell>
        </row>
        <row r="3541">
          <cell r="A3541" t="str">
            <v>ROLANDIA-PR</v>
          </cell>
          <cell r="B3541">
            <v>0</v>
          </cell>
          <cell r="C3541">
            <v>0</v>
          </cell>
        </row>
        <row r="3542">
          <cell r="A3542" t="str">
            <v>RONCADOR-PR</v>
          </cell>
          <cell r="B3542">
            <v>0</v>
          </cell>
          <cell r="C3542">
            <v>0</v>
          </cell>
        </row>
        <row r="3543">
          <cell r="A3543" t="str">
            <v>RONDON-PR</v>
          </cell>
          <cell r="B3543">
            <v>0</v>
          </cell>
          <cell r="C3543">
            <v>0</v>
          </cell>
        </row>
        <row r="3544">
          <cell r="A3544" t="str">
            <v>ROSARIO DO IVAI-PR</v>
          </cell>
          <cell r="B3544">
            <v>0</v>
          </cell>
          <cell r="C3544">
            <v>0</v>
          </cell>
        </row>
        <row r="3545">
          <cell r="A3545" t="str">
            <v>SABAUDIA-PR</v>
          </cell>
          <cell r="B3545">
            <v>0</v>
          </cell>
          <cell r="C3545">
            <v>0</v>
          </cell>
        </row>
        <row r="3546">
          <cell r="A3546" t="str">
            <v>SALGADO FILHO-PR</v>
          </cell>
          <cell r="B3546">
            <v>0</v>
          </cell>
          <cell r="C3546">
            <v>0</v>
          </cell>
        </row>
        <row r="3547">
          <cell r="A3547" t="str">
            <v>SALTO DO ITARARE-PR</v>
          </cell>
          <cell r="B3547">
            <v>0</v>
          </cell>
          <cell r="C3547">
            <v>0</v>
          </cell>
        </row>
        <row r="3548">
          <cell r="A3548" t="str">
            <v>SALTO DO LONTRA-PR</v>
          </cell>
          <cell r="B3548">
            <v>0</v>
          </cell>
          <cell r="C3548">
            <v>0</v>
          </cell>
        </row>
        <row r="3549">
          <cell r="A3549" t="str">
            <v>SANTA AMELIA-PR</v>
          </cell>
          <cell r="B3549">
            <v>0</v>
          </cell>
          <cell r="C3549">
            <v>0</v>
          </cell>
        </row>
        <row r="3550">
          <cell r="A3550" t="str">
            <v>SANTA CECILIA DO PAVAO-PR</v>
          </cell>
          <cell r="B3550">
            <v>0</v>
          </cell>
          <cell r="C3550">
            <v>0</v>
          </cell>
        </row>
        <row r="3551">
          <cell r="A3551" t="str">
            <v>SANTA CRUZ DE MONTE CASTELO-PR</v>
          </cell>
          <cell r="B3551">
            <v>0</v>
          </cell>
          <cell r="C3551">
            <v>0</v>
          </cell>
        </row>
        <row r="3552">
          <cell r="A3552" t="str">
            <v>SANTA FE-PR</v>
          </cell>
          <cell r="B3552">
            <v>0</v>
          </cell>
          <cell r="C3552">
            <v>0</v>
          </cell>
        </row>
        <row r="3553">
          <cell r="A3553" t="str">
            <v>SANTA HELENA-PR</v>
          </cell>
          <cell r="B3553">
            <v>0</v>
          </cell>
          <cell r="C3553">
            <v>0</v>
          </cell>
        </row>
        <row r="3554">
          <cell r="A3554" t="str">
            <v>SANTA INES-PR</v>
          </cell>
          <cell r="B3554">
            <v>0</v>
          </cell>
          <cell r="C3554">
            <v>0</v>
          </cell>
        </row>
        <row r="3555">
          <cell r="A3555" t="str">
            <v>SANTA ISABEL DO IVAI-PR</v>
          </cell>
          <cell r="B3555">
            <v>0</v>
          </cell>
          <cell r="C3555">
            <v>0</v>
          </cell>
        </row>
        <row r="3556">
          <cell r="A3556" t="str">
            <v>SANTA IZABEL DO OESTE-PR</v>
          </cell>
          <cell r="B3556">
            <v>0</v>
          </cell>
          <cell r="C3556">
            <v>0</v>
          </cell>
        </row>
        <row r="3557">
          <cell r="A3557" t="str">
            <v>SANTA LUCIA-PR</v>
          </cell>
          <cell r="B3557">
            <v>0</v>
          </cell>
          <cell r="C3557">
            <v>0</v>
          </cell>
        </row>
        <row r="3558">
          <cell r="A3558" t="str">
            <v>SANTA MARIA DO OESTE-PR</v>
          </cell>
          <cell r="B3558">
            <v>0</v>
          </cell>
          <cell r="C3558">
            <v>0</v>
          </cell>
        </row>
        <row r="3559">
          <cell r="A3559" t="str">
            <v>SANTA MARIANA-PR</v>
          </cell>
          <cell r="B3559">
            <v>0</v>
          </cell>
          <cell r="C3559">
            <v>0</v>
          </cell>
        </row>
        <row r="3560">
          <cell r="A3560" t="str">
            <v>SANTA MONICA-PR</v>
          </cell>
          <cell r="B3560">
            <v>0</v>
          </cell>
          <cell r="C3560">
            <v>0</v>
          </cell>
        </row>
        <row r="3561">
          <cell r="A3561" t="str">
            <v>SANTA TEREZA DO OESTE-PR</v>
          </cell>
          <cell r="B3561">
            <v>0</v>
          </cell>
          <cell r="C3561">
            <v>0</v>
          </cell>
        </row>
        <row r="3562">
          <cell r="A3562" t="str">
            <v>SANTA TEREZINHA DE ITAIPU-PR</v>
          </cell>
          <cell r="B3562">
            <v>0</v>
          </cell>
          <cell r="C3562">
            <v>0</v>
          </cell>
        </row>
        <row r="3563">
          <cell r="A3563" t="str">
            <v>SANTANA DO ITARARE-PR</v>
          </cell>
          <cell r="B3563">
            <v>0</v>
          </cell>
          <cell r="C3563">
            <v>0</v>
          </cell>
        </row>
        <row r="3564">
          <cell r="A3564" t="str">
            <v>SANTO ANTONIO DA PLATINA-PR</v>
          </cell>
          <cell r="B3564">
            <v>0</v>
          </cell>
          <cell r="C3564">
            <v>0</v>
          </cell>
        </row>
        <row r="3565">
          <cell r="A3565" t="str">
            <v>SANTO ANTONIO DO CAIUA-PR</v>
          </cell>
          <cell r="B3565">
            <v>0</v>
          </cell>
          <cell r="C3565">
            <v>0</v>
          </cell>
        </row>
        <row r="3566">
          <cell r="A3566" t="str">
            <v>SANTO ANTONIO DO PARAISO-PR</v>
          </cell>
          <cell r="B3566">
            <v>0</v>
          </cell>
          <cell r="C3566">
            <v>0</v>
          </cell>
        </row>
        <row r="3567">
          <cell r="A3567" t="str">
            <v>SANTO ANTONIO DO SUDOESTE-PR</v>
          </cell>
          <cell r="B3567">
            <v>0</v>
          </cell>
          <cell r="C3567">
            <v>0</v>
          </cell>
        </row>
        <row r="3568">
          <cell r="A3568" t="str">
            <v>SANTO INACIO-PR</v>
          </cell>
          <cell r="B3568">
            <v>0</v>
          </cell>
          <cell r="C3568">
            <v>0</v>
          </cell>
        </row>
        <row r="3569">
          <cell r="A3569" t="str">
            <v>SAO CARLOS DO IVAI-PR</v>
          </cell>
          <cell r="B3569">
            <v>0</v>
          </cell>
          <cell r="C3569">
            <v>0</v>
          </cell>
        </row>
        <row r="3570">
          <cell r="A3570" t="str">
            <v>SAO JERONIMO DA SERRA-PR</v>
          </cell>
          <cell r="B3570">
            <v>0</v>
          </cell>
          <cell r="C3570">
            <v>0</v>
          </cell>
        </row>
        <row r="3571">
          <cell r="A3571" t="str">
            <v>SAO JOAO DO CAIUA-PR</v>
          </cell>
          <cell r="B3571">
            <v>0</v>
          </cell>
          <cell r="C3571">
            <v>0</v>
          </cell>
        </row>
        <row r="3572">
          <cell r="A3572" t="str">
            <v>SAO JOAO DO IVAI-PR</v>
          </cell>
          <cell r="B3572">
            <v>0</v>
          </cell>
          <cell r="C3572">
            <v>0</v>
          </cell>
        </row>
        <row r="3573">
          <cell r="A3573" t="str">
            <v>SAO JOAO DO TRIUNFO-PR</v>
          </cell>
          <cell r="B3573">
            <v>0</v>
          </cell>
          <cell r="C3573">
            <v>0</v>
          </cell>
        </row>
        <row r="3574">
          <cell r="A3574" t="str">
            <v>SAO JOAO-PR</v>
          </cell>
          <cell r="B3574">
            <v>0</v>
          </cell>
          <cell r="C3574">
            <v>0</v>
          </cell>
        </row>
        <row r="3575">
          <cell r="A3575" t="str">
            <v>SAO JORGE DO IVAI-PR</v>
          </cell>
          <cell r="B3575">
            <v>0</v>
          </cell>
          <cell r="C3575">
            <v>0</v>
          </cell>
        </row>
        <row r="3576">
          <cell r="A3576" t="str">
            <v>SAO JORGE DO PATROCINIO-PR</v>
          </cell>
          <cell r="B3576">
            <v>0</v>
          </cell>
          <cell r="C3576">
            <v>0</v>
          </cell>
        </row>
        <row r="3577">
          <cell r="A3577" t="str">
            <v>SAO JORGE D'OESTE-PR</v>
          </cell>
          <cell r="B3577">
            <v>0</v>
          </cell>
          <cell r="C3577">
            <v>0</v>
          </cell>
        </row>
        <row r="3578">
          <cell r="A3578" t="str">
            <v>SAO JOSE DA BOA VISTA-PR</v>
          </cell>
          <cell r="B3578">
            <v>0</v>
          </cell>
          <cell r="C3578">
            <v>0</v>
          </cell>
        </row>
        <row r="3579">
          <cell r="A3579" t="str">
            <v>SAO JOSE DAS PALMEIRAS-PR</v>
          </cell>
          <cell r="B3579">
            <v>0</v>
          </cell>
          <cell r="C3579">
            <v>0</v>
          </cell>
        </row>
        <row r="3580">
          <cell r="A3580" t="str">
            <v>SAO JOSE DOS PINHAIS-PR</v>
          </cell>
          <cell r="B3580">
            <v>0</v>
          </cell>
          <cell r="C3580">
            <v>0</v>
          </cell>
        </row>
        <row r="3581">
          <cell r="A3581" t="str">
            <v>SAO MANOEL DO PARANA-PR</v>
          </cell>
          <cell r="B3581">
            <v>0</v>
          </cell>
          <cell r="C3581">
            <v>0</v>
          </cell>
        </row>
        <row r="3582">
          <cell r="A3582" t="str">
            <v>SAO MATEUS DO SUL-PR</v>
          </cell>
          <cell r="B3582">
            <v>0</v>
          </cell>
          <cell r="C3582">
            <v>0</v>
          </cell>
        </row>
        <row r="3583">
          <cell r="A3583" t="str">
            <v>SAO MIGUEL DO IGUACU-PR</v>
          </cell>
          <cell r="B3583">
            <v>0</v>
          </cell>
          <cell r="C3583">
            <v>0</v>
          </cell>
        </row>
        <row r="3584">
          <cell r="A3584" t="str">
            <v>SAO PEDRO DO IGUACU-PR</v>
          </cell>
          <cell r="B3584">
            <v>0</v>
          </cell>
          <cell r="C3584">
            <v>0</v>
          </cell>
        </row>
        <row r="3585">
          <cell r="A3585" t="str">
            <v>SAO PEDRO DO IVAI-PR</v>
          </cell>
          <cell r="B3585">
            <v>0</v>
          </cell>
          <cell r="C3585">
            <v>0</v>
          </cell>
        </row>
        <row r="3586">
          <cell r="A3586" t="str">
            <v>SAO PEDRO DO PARANA-PR</v>
          </cell>
          <cell r="B3586">
            <v>0</v>
          </cell>
          <cell r="C3586">
            <v>0</v>
          </cell>
        </row>
        <row r="3587">
          <cell r="A3587" t="str">
            <v>SAO SEBASTIAO DA AMOREIRA-PR</v>
          </cell>
          <cell r="B3587">
            <v>0</v>
          </cell>
          <cell r="C3587">
            <v>0</v>
          </cell>
        </row>
        <row r="3588">
          <cell r="A3588" t="str">
            <v>SAO TOME-PR</v>
          </cell>
          <cell r="B3588">
            <v>0</v>
          </cell>
          <cell r="C3588">
            <v>0</v>
          </cell>
        </row>
        <row r="3589">
          <cell r="A3589" t="str">
            <v>SAPOPEMA-PR</v>
          </cell>
          <cell r="B3589">
            <v>0</v>
          </cell>
          <cell r="C3589">
            <v>0</v>
          </cell>
        </row>
        <row r="3590">
          <cell r="A3590" t="str">
            <v>SARANDI-PR</v>
          </cell>
          <cell r="B3590">
            <v>0</v>
          </cell>
          <cell r="C3590">
            <v>0</v>
          </cell>
        </row>
        <row r="3591">
          <cell r="A3591" t="str">
            <v>SAUDADE DO IGUACU-PR</v>
          </cell>
          <cell r="B3591">
            <v>0</v>
          </cell>
          <cell r="C3591">
            <v>0</v>
          </cell>
        </row>
        <row r="3592">
          <cell r="A3592" t="str">
            <v>SENGES-PR</v>
          </cell>
          <cell r="B3592">
            <v>0</v>
          </cell>
          <cell r="C3592">
            <v>0</v>
          </cell>
        </row>
        <row r="3593">
          <cell r="A3593" t="str">
            <v>SERRANOPOLIS DO IGUACU-PR</v>
          </cell>
          <cell r="B3593">
            <v>0</v>
          </cell>
          <cell r="C3593">
            <v>0</v>
          </cell>
        </row>
        <row r="3594">
          <cell r="A3594" t="str">
            <v>SERTANEJA-PR</v>
          </cell>
          <cell r="B3594">
            <v>0</v>
          </cell>
          <cell r="C3594">
            <v>0</v>
          </cell>
        </row>
        <row r="3595">
          <cell r="A3595" t="str">
            <v>SERTANOPOLIS-PR</v>
          </cell>
          <cell r="B3595">
            <v>0</v>
          </cell>
          <cell r="C3595">
            <v>0</v>
          </cell>
        </row>
        <row r="3596">
          <cell r="A3596" t="str">
            <v>SIQUEIRA CAMPOS-PR</v>
          </cell>
          <cell r="B3596">
            <v>0</v>
          </cell>
          <cell r="C3596">
            <v>0</v>
          </cell>
        </row>
        <row r="3597">
          <cell r="A3597" t="str">
            <v>SULINA-PR</v>
          </cell>
          <cell r="B3597">
            <v>0</v>
          </cell>
          <cell r="C3597">
            <v>0</v>
          </cell>
        </row>
        <row r="3598">
          <cell r="A3598" t="str">
            <v>TAMARANA-PR</v>
          </cell>
          <cell r="B3598">
            <v>0</v>
          </cell>
          <cell r="C3598">
            <v>0</v>
          </cell>
        </row>
        <row r="3599">
          <cell r="A3599" t="str">
            <v>TAMBOARA-PR</v>
          </cell>
          <cell r="B3599">
            <v>0</v>
          </cell>
          <cell r="C3599">
            <v>0</v>
          </cell>
        </row>
        <row r="3600">
          <cell r="A3600" t="str">
            <v>TAPEJARA-PR</v>
          </cell>
          <cell r="B3600">
            <v>0</v>
          </cell>
          <cell r="C3600">
            <v>0</v>
          </cell>
        </row>
        <row r="3601">
          <cell r="A3601" t="str">
            <v>TAPIRA-PR</v>
          </cell>
          <cell r="B3601">
            <v>0</v>
          </cell>
          <cell r="C3601">
            <v>0</v>
          </cell>
        </row>
        <row r="3602">
          <cell r="A3602" t="str">
            <v>TEIXEIRA SOARES-PR</v>
          </cell>
          <cell r="B3602">
            <v>0</v>
          </cell>
          <cell r="C3602">
            <v>0</v>
          </cell>
        </row>
        <row r="3603">
          <cell r="A3603" t="str">
            <v>TELEMACO BORBA-PR</v>
          </cell>
          <cell r="B3603">
            <v>0</v>
          </cell>
          <cell r="C3603">
            <v>0</v>
          </cell>
        </row>
        <row r="3604">
          <cell r="A3604" t="str">
            <v>TERRA BOA-PR</v>
          </cell>
          <cell r="B3604">
            <v>0</v>
          </cell>
          <cell r="C3604">
            <v>0</v>
          </cell>
        </row>
        <row r="3605">
          <cell r="A3605" t="str">
            <v>TERRA RICA-PR</v>
          </cell>
          <cell r="B3605">
            <v>0</v>
          </cell>
          <cell r="C3605">
            <v>0</v>
          </cell>
        </row>
        <row r="3606">
          <cell r="A3606" t="str">
            <v>TERRA ROXA-PR</v>
          </cell>
          <cell r="B3606">
            <v>0</v>
          </cell>
          <cell r="C3606">
            <v>0</v>
          </cell>
        </row>
        <row r="3607">
          <cell r="A3607" t="str">
            <v>TIBAGI-PR</v>
          </cell>
          <cell r="B3607">
            <v>0</v>
          </cell>
          <cell r="C3607">
            <v>0</v>
          </cell>
        </row>
        <row r="3608">
          <cell r="A3608" t="str">
            <v>TIJUCAS DO SUL-PR</v>
          </cell>
          <cell r="B3608">
            <v>0</v>
          </cell>
          <cell r="C3608">
            <v>0</v>
          </cell>
        </row>
        <row r="3609">
          <cell r="A3609" t="str">
            <v>TOLEDO-PR</v>
          </cell>
          <cell r="B3609">
            <v>0</v>
          </cell>
          <cell r="C3609">
            <v>0</v>
          </cell>
        </row>
        <row r="3610">
          <cell r="A3610" t="str">
            <v>TOMAZINA-PR</v>
          </cell>
          <cell r="B3610">
            <v>0</v>
          </cell>
          <cell r="C3610">
            <v>0</v>
          </cell>
        </row>
        <row r="3611">
          <cell r="A3611" t="str">
            <v>TRES BARRAS DO PARANA-PR</v>
          </cell>
          <cell r="B3611">
            <v>0</v>
          </cell>
          <cell r="C3611">
            <v>0</v>
          </cell>
        </row>
        <row r="3612">
          <cell r="A3612" t="str">
            <v>TUNAS DO PARANA-PR</v>
          </cell>
          <cell r="B3612">
            <v>0</v>
          </cell>
          <cell r="C3612">
            <v>0</v>
          </cell>
        </row>
        <row r="3613">
          <cell r="A3613" t="str">
            <v>TUNEIRAS DO OESTE-PR</v>
          </cell>
          <cell r="B3613">
            <v>0</v>
          </cell>
          <cell r="C3613">
            <v>0</v>
          </cell>
        </row>
        <row r="3614">
          <cell r="A3614" t="str">
            <v>TUPASSI-PR</v>
          </cell>
          <cell r="B3614">
            <v>0</v>
          </cell>
          <cell r="C3614">
            <v>0</v>
          </cell>
        </row>
        <row r="3615">
          <cell r="A3615" t="str">
            <v>TURVO-PR</v>
          </cell>
          <cell r="B3615">
            <v>0</v>
          </cell>
          <cell r="C3615">
            <v>0</v>
          </cell>
        </row>
        <row r="3616">
          <cell r="A3616" t="str">
            <v>UBIRATA-PR</v>
          </cell>
          <cell r="B3616">
            <v>0</v>
          </cell>
          <cell r="C3616">
            <v>0</v>
          </cell>
        </row>
        <row r="3617">
          <cell r="A3617" t="str">
            <v>UMUARAMA-PR</v>
          </cell>
          <cell r="B3617">
            <v>0</v>
          </cell>
          <cell r="C3617">
            <v>0</v>
          </cell>
        </row>
        <row r="3618">
          <cell r="A3618" t="str">
            <v>UNIAO DA VITORIA-PR</v>
          </cell>
          <cell r="B3618">
            <v>0</v>
          </cell>
          <cell r="C3618">
            <v>0</v>
          </cell>
        </row>
        <row r="3619">
          <cell r="A3619" t="str">
            <v>UNIFLOR-PR</v>
          </cell>
          <cell r="B3619">
            <v>0</v>
          </cell>
          <cell r="C3619">
            <v>0</v>
          </cell>
        </row>
        <row r="3620">
          <cell r="A3620" t="str">
            <v>URAI-PR</v>
          </cell>
          <cell r="B3620">
            <v>0</v>
          </cell>
          <cell r="C3620">
            <v>0</v>
          </cell>
        </row>
        <row r="3621">
          <cell r="A3621" t="str">
            <v>VENTANIA-PR</v>
          </cell>
          <cell r="B3621">
            <v>0</v>
          </cell>
          <cell r="C3621">
            <v>0</v>
          </cell>
        </row>
        <row r="3622">
          <cell r="A3622" t="str">
            <v>VERA CRUZ DO OESTE-PR</v>
          </cell>
          <cell r="B3622">
            <v>0</v>
          </cell>
          <cell r="C3622">
            <v>0</v>
          </cell>
        </row>
        <row r="3623">
          <cell r="A3623" t="str">
            <v>VERE-PR</v>
          </cell>
          <cell r="B3623">
            <v>0</v>
          </cell>
          <cell r="C3623">
            <v>0</v>
          </cell>
        </row>
        <row r="3624">
          <cell r="A3624" t="str">
            <v>VILA ALTA-PR</v>
          </cell>
          <cell r="B3624">
            <v>0</v>
          </cell>
          <cell r="C3624">
            <v>0</v>
          </cell>
        </row>
        <row r="3625">
          <cell r="A3625" t="str">
            <v>VIRMOND-PR</v>
          </cell>
          <cell r="B3625">
            <v>0</v>
          </cell>
          <cell r="C3625">
            <v>0</v>
          </cell>
        </row>
        <row r="3626">
          <cell r="A3626" t="str">
            <v>VITORINO-PR</v>
          </cell>
          <cell r="B3626">
            <v>0</v>
          </cell>
          <cell r="C3626">
            <v>0</v>
          </cell>
        </row>
        <row r="3627">
          <cell r="A3627" t="str">
            <v>WENCESLAU BRAZ-PR</v>
          </cell>
          <cell r="B3627">
            <v>0</v>
          </cell>
          <cell r="C3627">
            <v>0</v>
          </cell>
        </row>
        <row r="3628">
          <cell r="A3628" t="str">
            <v>XAMBRE-PR</v>
          </cell>
          <cell r="B3628">
            <v>0</v>
          </cell>
          <cell r="C3628">
            <v>0</v>
          </cell>
        </row>
        <row r="3629">
          <cell r="A3629" t="str">
            <v>ANGRA DOS REIS-RJ</v>
          </cell>
          <cell r="B3629">
            <v>4031804.81</v>
          </cell>
          <cell r="C3629">
            <v>4031804.81</v>
          </cell>
        </row>
        <row r="3630">
          <cell r="A3630" t="str">
            <v>APERIBE-RJ</v>
          </cell>
          <cell r="B3630">
            <v>496084.98</v>
          </cell>
          <cell r="C3630">
            <v>496084.98</v>
          </cell>
        </row>
        <row r="3631">
          <cell r="A3631" t="str">
            <v>ARARUAMA-RJ</v>
          </cell>
          <cell r="B3631">
            <v>3651947.31</v>
          </cell>
          <cell r="C3631">
            <v>3651947.31</v>
          </cell>
        </row>
        <row r="3632">
          <cell r="A3632" t="str">
            <v>AREAL-RJ</v>
          </cell>
          <cell r="B3632">
            <v>496084.98</v>
          </cell>
          <cell r="C3632">
            <v>496084.98</v>
          </cell>
        </row>
        <row r="3633">
          <cell r="A3633" t="str">
            <v>ARMACAO DOS BUZIOS-RJ</v>
          </cell>
          <cell r="B3633">
            <v>2782454.41</v>
          </cell>
          <cell r="C3633">
            <v>2782454.41</v>
          </cell>
        </row>
        <row r="3634">
          <cell r="A3634" t="str">
            <v>ARRAIAL DO CABO-RJ</v>
          </cell>
          <cell r="B3634">
            <v>2782454.41</v>
          </cell>
          <cell r="C3634">
            <v>2782454.41</v>
          </cell>
        </row>
        <row r="3635">
          <cell r="A3635" t="str">
            <v>BARRA DO PIRAI-RJ</v>
          </cell>
          <cell r="B3635">
            <v>1038081.15</v>
          </cell>
          <cell r="C3635">
            <v>1038081.15</v>
          </cell>
        </row>
        <row r="3636">
          <cell r="A3636" t="str">
            <v>BARRA MANSA-RJ</v>
          </cell>
          <cell r="B3636">
            <v>1072041.3500000001</v>
          </cell>
          <cell r="C3636">
            <v>1072041.3500000001</v>
          </cell>
        </row>
        <row r="3637">
          <cell r="A3637" t="str">
            <v>BELFORD ROXO-RJ</v>
          </cell>
          <cell r="B3637">
            <v>944923.78</v>
          </cell>
          <cell r="C3637">
            <v>944923.78</v>
          </cell>
        </row>
        <row r="3638">
          <cell r="A3638" t="str">
            <v>BOM JARDIM-RJ</v>
          </cell>
          <cell r="B3638">
            <v>637823.55000000005</v>
          </cell>
          <cell r="C3638">
            <v>637823.55000000005</v>
          </cell>
        </row>
        <row r="3639">
          <cell r="A3639" t="str">
            <v>BOM JESUS DO ITABAPOANA-RJ</v>
          </cell>
          <cell r="B3639">
            <v>685069.74</v>
          </cell>
          <cell r="C3639">
            <v>685069.74</v>
          </cell>
        </row>
        <row r="3640">
          <cell r="A3640" t="str">
            <v>CABO FRIO-RJ</v>
          </cell>
          <cell r="B3640">
            <v>4031804.81</v>
          </cell>
          <cell r="C3640">
            <v>4031804.81</v>
          </cell>
        </row>
        <row r="3641">
          <cell r="A3641" t="str">
            <v>CACHOEIRAS DE MACACU-RJ</v>
          </cell>
          <cell r="B3641">
            <v>3904692.94</v>
          </cell>
          <cell r="C3641">
            <v>3904692.94</v>
          </cell>
        </row>
        <row r="3642">
          <cell r="A3642" t="str">
            <v>CAMBUCI-RJ</v>
          </cell>
          <cell r="B3642">
            <v>543331.17000000004</v>
          </cell>
          <cell r="C3642">
            <v>543331.17000000004</v>
          </cell>
        </row>
        <row r="3643">
          <cell r="A3643" t="str">
            <v>CAMPOS DOS GOYTACAZES-RJ</v>
          </cell>
          <cell r="B3643">
            <v>4031804.81</v>
          </cell>
          <cell r="C3643">
            <v>4031804.81</v>
          </cell>
        </row>
        <row r="3644">
          <cell r="A3644" t="str">
            <v>CANTAGALO-RJ</v>
          </cell>
          <cell r="B3644">
            <v>590577.36</v>
          </cell>
          <cell r="C3644">
            <v>590577.36</v>
          </cell>
        </row>
        <row r="3645">
          <cell r="A3645" t="str">
            <v>CARAPEBUS-RJ</v>
          </cell>
          <cell r="B3645">
            <v>2114285.29</v>
          </cell>
          <cell r="C3645">
            <v>2114285.29</v>
          </cell>
        </row>
        <row r="3646">
          <cell r="A3646" t="str">
            <v>CARDOSO MOREIRA-RJ</v>
          </cell>
          <cell r="B3646">
            <v>519708.08</v>
          </cell>
          <cell r="C3646">
            <v>519708.08</v>
          </cell>
        </row>
        <row r="3647">
          <cell r="A3647" t="str">
            <v>CARMO-RJ</v>
          </cell>
          <cell r="B3647">
            <v>566954.27</v>
          </cell>
          <cell r="C3647">
            <v>566954.27</v>
          </cell>
        </row>
        <row r="3648">
          <cell r="A3648" t="str">
            <v>CASIMIRO DE ABREU-RJ</v>
          </cell>
          <cell r="B3648">
            <v>2974662.16</v>
          </cell>
          <cell r="C3648">
            <v>2974662.16</v>
          </cell>
        </row>
        <row r="3649">
          <cell r="A3649" t="str">
            <v>COMENDADOR LEVY GASPARIAN-RJ</v>
          </cell>
          <cell r="B3649">
            <v>472461.89</v>
          </cell>
          <cell r="C3649">
            <v>472461.89</v>
          </cell>
        </row>
        <row r="3650">
          <cell r="A3650" t="str">
            <v>CONCEICAO DE MACABU-RJ</v>
          </cell>
          <cell r="B3650">
            <v>614200.46</v>
          </cell>
          <cell r="C3650">
            <v>614200.46</v>
          </cell>
        </row>
        <row r="3651">
          <cell r="A3651" t="str">
            <v>CORDEIRO-RJ</v>
          </cell>
          <cell r="B3651">
            <v>614200.46</v>
          </cell>
          <cell r="C3651">
            <v>614200.46</v>
          </cell>
        </row>
        <row r="3652">
          <cell r="A3652" t="str">
            <v>DUAS BARRAS-RJ</v>
          </cell>
          <cell r="B3652">
            <v>496084.98</v>
          </cell>
          <cell r="C3652">
            <v>496084.98</v>
          </cell>
        </row>
        <row r="3653">
          <cell r="A3653" t="str">
            <v>DUQUE DE CAXIAS-RJ</v>
          </cell>
          <cell r="B3653">
            <v>4031804.81</v>
          </cell>
          <cell r="C3653">
            <v>4031804.81</v>
          </cell>
        </row>
        <row r="3654">
          <cell r="A3654" t="str">
            <v>ENGENHEIRO PAULO DE FRONTIN-RJ</v>
          </cell>
          <cell r="B3654">
            <v>519708.08</v>
          </cell>
          <cell r="C3654">
            <v>519708.08</v>
          </cell>
        </row>
        <row r="3655">
          <cell r="A3655" t="str">
            <v>GUAPIMIRIM-RJ</v>
          </cell>
          <cell r="B3655">
            <v>4092342.68</v>
          </cell>
          <cell r="C3655">
            <v>4092342.68</v>
          </cell>
        </row>
        <row r="3656">
          <cell r="A3656" t="str">
            <v>IGUABA GRANDE-RJ</v>
          </cell>
          <cell r="B3656">
            <v>614200.46</v>
          </cell>
          <cell r="C3656">
            <v>614200.46</v>
          </cell>
        </row>
        <row r="3657">
          <cell r="A3657" t="str">
            <v>ITABORAI-RJ</v>
          </cell>
          <cell r="B3657">
            <v>944923.78</v>
          </cell>
          <cell r="C3657">
            <v>944923.78</v>
          </cell>
        </row>
        <row r="3658">
          <cell r="A3658" t="str">
            <v>ITAGUAI-RJ</v>
          </cell>
          <cell r="B3658">
            <v>3555843.44</v>
          </cell>
          <cell r="C3658">
            <v>3555843.44</v>
          </cell>
        </row>
        <row r="3659">
          <cell r="A3659" t="str">
            <v>ITALVA-RJ</v>
          </cell>
          <cell r="B3659">
            <v>543331.17000000004</v>
          </cell>
          <cell r="C3659">
            <v>543331.17000000004</v>
          </cell>
        </row>
        <row r="3660">
          <cell r="A3660" t="str">
            <v>ITAOCARA-RJ</v>
          </cell>
          <cell r="B3660">
            <v>614200.46</v>
          </cell>
          <cell r="C3660">
            <v>614200.46</v>
          </cell>
        </row>
        <row r="3661">
          <cell r="A3661" t="str">
            <v>ITAPERUNA-RJ</v>
          </cell>
          <cell r="B3661">
            <v>850431.41</v>
          </cell>
          <cell r="C3661">
            <v>850431.41</v>
          </cell>
        </row>
        <row r="3662">
          <cell r="A3662" t="str">
            <v>ITATIAIA-RJ</v>
          </cell>
          <cell r="B3662">
            <v>661446.65</v>
          </cell>
          <cell r="C3662">
            <v>661446.65</v>
          </cell>
        </row>
        <row r="3663">
          <cell r="A3663" t="str">
            <v>JAPERI-RJ</v>
          </cell>
          <cell r="B3663">
            <v>1038081.15</v>
          </cell>
          <cell r="C3663">
            <v>1038081.15</v>
          </cell>
        </row>
        <row r="3664">
          <cell r="A3664" t="str">
            <v>LAJE DO MURIAE-RJ</v>
          </cell>
          <cell r="B3664">
            <v>472461.89</v>
          </cell>
          <cell r="C3664">
            <v>472461.89</v>
          </cell>
        </row>
        <row r="3665">
          <cell r="A3665" t="str">
            <v>MACAE-RJ</v>
          </cell>
          <cell r="B3665">
            <v>31120617.84</v>
          </cell>
          <cell r="C3665">
            <v>31120617.84</v>
          </cell>
        </row>
        <row r="3666">
          <cell r="A3666" t="str">
            <v>MACUCO-RJ</v>
          </cell>
          <cell r="B3666">
            <v>472461.89</v>
          </cell>
          <cell r="C3666">
            <v>472461.89</v>
          </cell>
        </row>
        <row r="3667">
          <cell r="A3667" t="str">
            <v>MAGE-RJ</v>
          </cell>
          <cell r="B3667">
            <v>4514801.22</v>
          </cell>
          <cell r="C3667">
            <v>4514801.22</v>
          </cell>
        </row>
        <row r="3668">
          <cell r="A3668" t="str">
            <v>MANGARATIBA-RJ</v>
          </cell>
          <cell r="B3668">
            <v>3070766.04</v>
          </cell>
          <cell r="C3668">
            <v>3070766.04</v>
          </cell>
        </row>
        <row r="3669">
          <cell r="A3669" t="str">
            <v>MARICA-RJ</v>
          </cell>
          <cell r="B3669">
            <v>3651947.31</v>
          </cell>
          <cell r="C3669">
            <v>3651947.31</v>
          </cell>
        </row>
        <row r="3670">
          <cell r="A3670" t="str">
            <v>MENDES-RJ</v>
          </cell>
          <cell r="B3670">
            <v>566954.27</v>
          </cell>
          <cell r="C3670">
            <v>566954.27</v>
          </cell>
        </row>
        <row r="3671">
          <cell r="A3671" t="str">
            <v>MESQUITA-RJ</v>
          </cell>
          <cell r="B3671">
            <v>944923.78</v>
          </cell>
          <cell r="C3671">
            <v>944923.78</v>
          </cell>
        </row>
        <row r="3672">
          <cell r="A3672" t="str">
            <v>MIGUEL PEREIRA-RJ</v>
          </cell>
          <cell r="B3672">
            <v>637823.55000000005</v>
          </cell>
          <cell r="C3672">
            <v>637823.55000000005</v>
          </cell>
        </row>
        <row r="3673">
          <cell r="A3673" t="str">
            <v>MIRACEMA-RJ</v>
          </cell>
          <cell r="B3673">
            <v>637823.55000000005</v>
          </cell>
          <cell r="C3673">
            <v>637823.55000000005</v>
          </cell>
        </row>
        <row r="3674">
          <cell r="A3674" t="str">
            <v>NATIVIDADE-RJ</v>
          </cell>
          <cell r="B3674">
            <v>543331.17000000004</v>
          </cell>
          <cell r="C3674">
            <v>543331.17000000004</v>
          </cell>
        </row>
        <row r="3675">
          <cell r="A3675" t="str">
            <v>NILOPOLIS-RJ</v>
          </cell>
          <cell r="B3675">
            <v>944923.78</v>
          </cell>
          <cell r="C3675">
            <v>944923.78</v>
          </cell>
        </row>
        <row r="3676">
          <cell r="A3676" t="str">
            <v>NITEROI-RJ</v>
          </cell>
          <cell r="B3676">
            <v>4031804.81</v>
          </cell>
          <cell r="C3676">
            <v>4031804.81</v>
          </cell>
        </row>
        <row r="3677">
          <cell r="A3677" t="str">
            <v>NOVA FRIBURGO-RJ</v>
          </cell>
          <cell r="B3677">
            <v>944923.78</v>
          </cell>
          <cell r="C3677">
            <v>944923.78</v>
          </cell>
        </row>
        <row r="3678">
          <cell r="A3678" t="str">
            <v>NOVA IGUACU-RJ</v>
          </cell>
          <cell r="B3678">
            <v>944923.78</v>
          </cell>
          <cell r="C3678">
            <v>944923.78</v>
          </cell>
        </row>
        <row r="3679">
          <cell r="A3679" t="str">
            <v>PARACAMBI-RJ</v>
          </cell>
          <cell r="B3679">
            <v>919965.67</v>
          </cell>
          <cell r="C3679">
            <v>919965.67</v>
          </cell>
        </row>
        <row r="3680">
          <cell r="A3680" t="str">
            <v>PARAIBA DO SUL-RJ</v>
          </cell>
          <cell r="B3680">
            <v>732315.93</v>
          </cell>
          <cell r="C3680">
            <v>732315.93</v>
          </cell>
        </row>
        <row r="3681">
          <cell r="A3681" t="str">
            <v>PARATI-RJ</v>
          </cell>
          <cell r="B3681">
            <v>2883116.3</v>
          </cell>
          <cell r="C3681">
            <v>2883116.3</v>
          </cell>
        </row>
        <row r="3682">
          <cell r="A3682" t="str">
            <v>PATY DO ALFERES-RJ</v>
          </cell>
          <cell r="B3682">
            <v>825473.29</v>
          </cell>
          <cell r="C3682">
            <v>825473.29</v>
          </cell>
        </row>
        <row r="3683">
          <cell r="A3683" t="str">
            <v>PETROPOLIS-RJ</v>
          </cell>
          <cell r="B3683">
            <v>944923.78</v>
          </cell>
          <cell r="C3683">
            <v>944923.78</v>
          </cell>
        </row>
        <row r="3684">
          <cell r="A3684" t="str">
            <v>PINHEIRAL-RJ</v>
          </cell>
          <cell r="B3684">
            <v>801850.2</v>
          </cell>
          <cell r="C3684">
            <v>801850.2</v>
          </cell>
        </row>
        <row r="3685">
          <cell r="A3685" t="str">
            <v>PIRAI-RJ</v>
          </cell>
          <cell r="B3685">
            <v>764941.12</v>
          </cell>
          <cell r="C3685">
            <v>764941.12</v>
          </cell>
        </row>
        <row r="3686">
          <cell r="A3686" t="str">
            <v>PORCIUNCULA-RJ</v>
          </cell>
          <cell r="B3686">
            <v>566954.27</v>
          </cell>
          <cell r="C3686">
            <v>566954.27</v>
          </cell>
        </row>
        <row r="3687">
          <cell r="A3687" t="str">
            <v>PORTO REAL-RJ</v>
          </cell>
          <cell r="B3687">
            <v>694071.84</v>
          </cell>
          <cell r="C3687">
            <v>694071.84</v>
          </cell>
        </row>
        <row r="3688">
          <cell r="A3688" t="str">
            <v>QUATIS-RJ</v>
          </cell>
          <cell r="B3688">
            <v>519708.08</v>
          </cell>
          <cell r="C3688">
            <v>519708.08</v>
          </cell>
        </row>
        <row r="3689">
          <cell r="A3689" t="str">
            <v>QUEIMADOS-RJ</v>
          </cell>
          <cell r="B3689">
            <v>921300.69</v>
          </cell>
          <cell r="C3689">
            <v>921300.69</v>
          </cell>
        </row>
        <row r="3690">
          <cell r="A3690" t="str">
            <v>QUISSAMA-RJ</v>
          </cell>
          <cell r="B3690">
            <v>2686350.53</v>
          </cell>
          <cell r="C3690">
            <v>2686350.53</v>
          </cell>
        </row>
        <row r="3691">
          <cell r="A3691" t="str">
            <v>RESENDE-RJ</v>
          </cell>
          <cell r="B3691">
            <v>1024795.16</v>
          </cell>
          <cell r="C3691">
            <v>1024795.16</v>
          </cell>
        </row>
        <row r="3692">
          <cell r="A3692" t="str">
            <v>RIO BONITO-RJ</v>
          </cell>
          <cell r="B3692">
            <v>755939.03</v>
          </cell>
          <cell r="C3692">
            <v>755939.03</v>
          </cell>
        </row>
        <row r="3693">
          <cell r="A3693" t="str">
            <v>RIO CLARO-RJ</v>
          </cell>
          <cell r="B3693">
            <v>566954.27</v>
          </cell>
          <cell r="C3693">
            <v>566954.27</v>
          </cell>
        </row>
        <row r="3694">
          <cell r="A3694" t="str">
            <v>RIO DAS FLORES-RJ</v>
          </cell>
          <cell r="B3694">
            <v>599579.46</v>
          </cell>
          <cell r="C3694">
            <v>599579.46</v>
          </cell>
        </row>
        <row r="3695">
          <cell r="A3695" t="str">
            <v>RIO DAS OSTRAS-RJ</v>
          </cell>
          <cell r="B3695">
            <v>3743493.18</v>
          </cell>
          <cell r="C3695">
            <v>3743493.18</v>
          </cell>
        </row>
        <row r="3696">
          <cell r="A3696" t="str">
            <v>RIO DE JANEIRO-RJ</v>
          </cell>
          <cell r="B3696">
            <v>4031804.81</v>
          </cell>
          <cell r="C3696">
            <v>4031804.81</v>
          </cell>
        </row>
        <row r="3697">
          <cell r="A3697" t="str">
            <v>SANTA MARIA MADALENA-RJ</v>
          </cell>
          <cell r="B3697">
            <v>496084.98</v>
          </cell>
          <cell r="C3697">
            <v>496084.98</v>
          </cell>
        </row>
        <row r="3698">
          <cell r="A3698" t="str">
            <v>SANTO ANTONIO DE PADUA-RJ</v>
          </cell>
          <cell r="B3698">
            <v>732315.93</v>
          </cell>
          <cell r="C3698">
            <v>732315.93</v>
          </cell>
        </row>
        <row r="3699">
          <cell r="A3699" t="str">
            <v>SAO FIDELIS-RJ</v>
          </cell>
          <cell r="B3699">
            <v>708692.84</v>
          </cell>
          <cell r="C3699">
            <v>708692.84</v>
          </cell>
        </row>
        <row r="3700">
          <cell r="A3700" t="str">
            <v>SAO FRANCISCO DE ITABAPOANA-RJ</v>
          </cell>
          <cell r="B3700">
            <v>732315.93</v>
          </cell>
          <cell r="C3700">
            <v>732315.93</v>
          </cell>
        </row>
        <row r="3701">
          <cell r="A3701" t="str">
            <v>SAO GONCALO-RJ</v>
          </cell>
          <cell r="B3701">
            <v>944923.78</v>
          </cell>
          <cell r="C3701">
            <v>944923.78</v>
          </cell>
        </row>
        <row r="3702">
          <cell r="A3702" t="str">
            <v>SAO JOAO DA BARRA-RJ</v>
          </cell>
          <cell r="B3702">
            <v>2974662.16</v>
          </cell>
          <cell r="C3702">
            <v>2974662.16</v>
          </cell>
        </row>
        <row r="3703">
          <cell r="A3703" t="str">
            <v>SAO JOAO DE MERITI-RJ</v>
          </cell>
          <cell r="B3703">
            <v>944923.78</v>
          </cell>
          <cell r="C3703">
            <v>944923.78</v>
          </cell>
        </row>
        <row r="3704">
          <cell r="A3704" t="str">
            <v>SAO JOSE DE UBA-RJ</v>
          </cell>
          <cell r="B3704">
            <v>472461.89</v>
          </cell>
          <cell r="C3704">
            <v>472461.89</v>
          </cell>
        </row>
        <row r="3705">
          <cell r="A3705" t="str">
            <v>SAO JOSE DO VALE DO RIO PRETO-RJ</v>
          </cell>
          <cell r="B3705">
            <v>614200.46</v>
          </cell>
          <cell r="C3705">
            <v>614200.46</v>
          </cell>
        </row>
        <row r="3706">
          <cell r="A3706" t="str">
            <v>SAO PEDRO DA ALDEIA-RJ</v>
          </cell>
          <cell r="B3706">
            <v>850431.41</v>
          </cell>
          <cell r="C3706">
            <v>850431.41</v>
          </cell>
        </row>
        <row r="3707">
          <cell r="A3707" t="str">
            <v>SAO SEBASTIAO DO ALTO-RJ</v>
          </cell>
          <cell r="B3707">
            <v>472461.89</v>
          </cell>
          <cell r="C3707">
            <v>472461.89</v>
          </cell>
        </row>
        <row r="3708">
          <cell r="A3708" t="str">
            <v>SAPUCAIA-RJ</v>
          </cell>
          <cell r="B3708">
            <v>566954.27</v>
          </cell>
          <cell r="C3708">
            <v>566954.27</v>
          </cell>
        </row>
        <row r="3709">
          <cell r="A3709" t="str">
            <v>SAQUAREMA-RJ</v>
          </cell>
          <cell r="B3709">
            <v>3551285.42</v>
          </cell>
          <cell r="C3709">
            <v>3551285.42</v>
          </cell>
        </row>
        <row r="3710">
          <cell r="A3710" t="str">
            <v>SEROPEDICA-RJ</v>
          </cell>
          <cell r="B3710">
            <v>826808.31</v>
          </cell>
          <cell r="C3710">
            <v>826808.31</v>
          </cell>
        </row>
        <row r="3711">
          <cell r="A3711" t="str">
            <v>SILVA JARDIM-RJ</v>
          </cell>
          <cell r="B3711">
            <v>3172563.02</v>
          </cell>
          <cell r="C3711">
            <v>3172563.02</v>
          </cell>
        </row>
        <row r="3712">
          <cell r="A3712" t="str">
            <v>SUMIDOURO-RJ</v>
          </cell>
          <cell r="B3712">
            <v>543331.17000000004</v>
          </cell>
          <cell r="C3712">
            <v>543331.17000000004</v>
          </cell>
        </row>
        <row r="3713">
          <cell r="A3713" t="str">
            <v>TANGUA-RJ</v>
          </cell>
          <cell r="B3713">
            <v>661446.65</v>
          </cell>
          <cell r="C3713">
            <v>661446.65</v>
          </cell>
        </row>
        <row r="3714">
          <cell r="A3714" t="str">
            <v>TERESOPOLIS-RJ</v>
          </cell>
          <cell r="B3714">
            <v>944923.78</v>
          </cell>
          <cell r="C3714">
            <v>944923.78</v>
          </cell>
        </row>
        <row r="3715">
          <cell r="A3715" t="str">
            <v>TRAJANO DE MORAIS-RJ</v>
          </cell>
          <cell r="B3715">
            <v>496084.98</v>
          </cell>
          <cell r="C3715">
            <v>496084.98</v>
          </cell>
        </row>
        <row r="3716">
          <cell r="A3716" t="str">
            <v>TRES RIOS-RJ</v>
          </cell>
          <cell r="B3716">
            <v>1014458.05</v>
          </cell>
          <cell r="C3716">
            <v>1014458.05</v>
          </cell>
        </row>
        <row r="3717">
          <cell r="A3717" t="str">
            <v>VALENCA-RJ</v>
          </cell>
          <cell r="B3717">
            <v>803185.22</v>
          </cell>
          <cell r="C3717">
            <v>803185.22</v>
          </cell>
        </row>
        <row r="3718">
          <cell r="A3718" t="str">
            <v>VARRE-SAI-RJ</v>
          </cell>
          <cell r="B3718">
            <v>472461.89</v>
          </cell>
          <cell r="C3718">
            <v>472461.89</v>
          </cell>
        </row>
        <row r="3719">
          <cell r="A3719" t="str">
            <v>VASSOURAS-RJ</v>
          </cell>
          <cell r="B3719">
            <v>872719.48</v>
          </cell>
          <cell r="C3719">
            <v>872719.48</v>
          </cell>
        </row>
        <row r="3720">
          <cell r="A3720" t="str">
            <v>VOLTA REDONDA-RJ</v>
          </cell>
          <cell r="B3720">
            <v>1072041.3500000001</v>
          </cell>
          <cell r="C3720">
            <v>1072041.3500000001</v>
          </cell>
        </row>
        <row r="3721">
          <cell r="A3721" t="str">
            <v>ACARI-RN</v>
          </cell>
          <cell r="B3721">
            <v>0</v>
          </cell>
          <cell r="C3721">
            <v>0</v>
          </cell>
        </row>
        <row r="3722">
          <cell r="A3722" t="str">
            <v>ACU-RN</v>
          </cell>
          <cell r="B3722">
            <v>187649.74</v>
          </cell>
          <cell r="C3722">
            <v>187649.74</v>
          </cell>
        </row>
        <row r="3723">
          <cell r="A3723" t="str">
            <v>AFONSO BEZERRA-RN</v>
          </cell>
          <cell r="B3723">
            <v>187649.74</v>
          </cell>
          <cell r="C3723">
            <v>187649.74</v>
          </cell>
        </row>
        <row r="3724">
          <cell r="A3724" t="str">
            <v>AGUA NOVA-RN</v>
          </cell>
          <cell r="B3724">
            <v>0</v>
          </cell>
          <cell r="C3724">
            <v>0</v>
          </cell>
        </row>
        <row r="3725">
          <cell r="A3725" t="str">
            <v>ALEXANDRIA-RN</v>
          </cell>
          <cell r="B3725">
            <v>0</v>
          </cell>
          <cell r="C3725">
            <v>0</v>
          </cell>
        </row>
        <row r="3726">
          <cell r="A3726" t="str">
            <v>ALMINO AFONSO-RN</v>
          </cell>
          <cell r="B3726">
            <v>0</v>
          </cell>
          <cell r="C3726">
            <v>0</v>
          </cell>
        </row>
        <row r="3727">
          <cell r="A3727" t="str">
            <v>ALTO DO RODRIGUES-RN</v>
          </cell>
          <cell r="B3727">
            <v>187649.74</v>
          </cell>
          <cell r="C3727">
            <v>187649.74</v>
          </cell>
        </row>
        <row r="3728">
          <cell r="A3728" t="str">
            <v>ANGICOS-RN</v>
          </cell>
          <cell r="B3728">
            <v>0</v>
          </cell>
          <cell r="C3728">
            <v>0</v>
          </cell>
        </row>
        <row r="3729">
          <cell r="A3729" t="str">
            <v>ANTONIO MARTINS-RN</v>
          </cell>
          <cell r="B3729">
            <v>0</v>
          </cell>
          <cell r="C3729">
            <v>0</v>
          </cell>
        </row>
        <row r="3730">
          <cell r="A3730" t="str">
            <v>APODI-RN</v>
          </cell>
          <cell r="B3730">
            <v>187649.74</v>
          </cell>
          <cell r="C3730">
            <v>187649.74</v>
          </cell>
        </row>
        <row r="3731">
          <cell r="A3731" t="str">
            <v>AREIA BRANCA-RN</v>
          </cell>
          <cell r="B3731">
            <v>187649.74</v>
          </cell>
          <cell r="C3731">
            <v>187649.74</v>
          </cell>
        </row>
        <row r="3732">
          <cell r="A3732" t="str">
            <v>ARES-RN</v>
          </cell>
          <cell r="B3732">
            <v>0</v>
          </cell>
          <cell r="C3732">
            <v>0</v>
          </cell>
        </row>
        <row r="3733">
          <cell r="A3733" t="str">
            <v>AUGUSTO SEVERO-RN</v>
          </cell>
          <cell r="B3733">
            <v>0</v>
          </cell>
          <cell r="C3733">
            <v>0</v>
          </cell>
        </row>
        <row r="3734">
          <cell r="A3734" t="str">
            <v>BAIA FORMOSA-RN</v>
          </cell>
          <cell r="B3734">
            <v>0</v>
          </cell>
          <cell r="C3734">
            <v>0</v>
          </cell>
        </row>
        <row r="3735">
          <cell r="A3735" t="str">
            <v>BARAUNA-RN</v>
          </cell>
          <cell r="B3735">
            <v>0</v>
          </cell>
          <cell r="C3735">
            <v>0</v>
          </cell>
        </row>
        <row r="3736">
          <cell r="A3736" t="str">
            <v>BARCELONA-RN</v>
          </cell>
          <cell r="B3736">
            <v>0</v>
          </cell>
          <cell r="C3736">
            <v>0</v>
          </cell>
        </row>
        <row r="3737">
          <cell r="A3737" t="str">
            <v>BENTO FERNANDES-RN</v>
          </cell>
          <cell r="B3737">
            <v>0</v>
          </cell>
          <cell r="C3737">
            <v>0</v>
          </cell>
        </row>
        <row r="3738">
          <cell r="A3738" t="str">
            <v>BODO-RN</v>
          </cell>
          <cell r="B3738">
            <v>0</v>
          </cell>
          <cell r="C3738">
            <v>0</v>
          </cell>
        </row>
        <row r="3739">
          <cell r="A3739" t="str">
            <v>BOM JESUS-RN</v>
          </cell>
          <cell r="B3739">
            <v>0</v>
          </cell>
          <cell r="C3739">
            <v>0</v>
          </cell>
        </row>
        <row r="3740">
          <cell r="A3740" t="str">
            <v>BREJINHO-RN</v>
          </cell>
          <cell r="B3740">
            <v>0</v>
          </cell>
          <cell r="C3740">
            <v>0</v>
          </cell>
        </row>
        <row r="3741">
          <cell r="A3741" t="str">
            <v>CAICARA DO NORTE-RN</v>
          </cell>
          <cell r="B3741">
            <v>0</v>
          </cell>
          <cell r="C3741">
            <v>0</v>
          </cell>
        </row>
        <row r="3742">
          <cell r="A3742" t="str">
            <v>CAICARA DO RIO DO VENTO-RN</v>
          </cell>
          <cell r="B3742">
            <v>0</v>
          </cell>
          <cell r="C3742">
            <v>0</v>
          </cell>
        </row>
        <row r="3743">
          <cell r="A3743" t="str">
            <v>CAICO-RN</v>
          </cell>
          <cell r="B3743">
            <v>0</v>
          </cell>
          <cell r="C3743">
            <v>0</v>
          </cell>
        </row>
        <row r="3744">
          <cell r="A3744" t="str">
            <v>CAMPO REDONDO-RN</v>
          </cell>
          <cell r="B3744">
            <v>0</v>
          </cell>
          <cell r="C3744">
            <v>0</v>
          </cell>
        </row>
        <row r="3745">
          <cell r="A3745" t="str">
            <v>CANGUARETAMA-RN</v>
          </cell>
          <cell r="B3745">
            <v>0</v>
          </cell>
          <cell r="C3745">
            <v>0</v>
          </cell>
        </row>
        <row r="3746">
          <cell r="A3746" t="str">
            <v>CARAUBAS-RN</v>
          </cell>
          <cell r="B3746">
            <v>187649.74</v>
          </cell>
          <cell r="C3746">
            <v>187649.74</v>
          </cell>
        </row>
        <row r="3747">
          <cell r="A3747" t="str">
            <v>CARNAUBA DOS DANTAS-RN</v>
          </cell>
          <cell r="B3747">
            <v>0</v>
          </cell>
          <cell r="C3747">
            <v>0</v>
          </cell>
        </row>
        <row r="3748">
          <cell r="A3748" t="str">
            <v>CARNAUBAIS-RN</v>
          </cell>
          <cell r="B3748">
            <v>187649.74</v>
          </cell>
          <cell r="C3748">
            <v>187649.74</v>
          </cell>
        </row>
        <row r="3749">
          <cell r="A3749" t="str">
            <v>CEARA-MIRIM-RN</v>
          </cell>
          <cell r="B3749">
            <v>0</v>
          </cell>
          <cell r="C3749">
            <v>0</v>
          </cell>
        </row>
        <row r="3750">
          <cell r="A3750" t="str">
            <v>CERRO CORA-RN</v>
          </cell>
          <cell r="B3750">
            <v>0</v>
          </cell>
          <cell r="C3750">
            <v>0</v>
          </cell>
        </row>
        <row r="3751">
          <cell r="A3751" t="str">
            <v>CORONEL EZEQUIEL-RN</v>
          </cell>
          <cell r="B3751">
            <v>0</v>
          </cell>
          <cell r="C3751">
            <v>0</v>
          </cell>
        </row>
        <row r="3752">
          <cell r="A3752" t="str">
            <v>CORONEL JOAO PESSOA-RN</v>
          </cell>
          <cell r="B3752">
            <v>0</v>
          </cell>
          <cell r="C3752">
            <v>0</v>
          </cell>
        </row>
        <row r="3753">
          <cell r="A3753" t="str">
            <v>CRUZETA-RN</v>
          </cell>
          <cell r="B3753">
            <v>0</v>
          </cell>
          <cell r="C3753">
            <v>0</v>
          </cell>
        </row>
        <row r="3754">
          <cell r="A3754" t="str">
            <v>CURRAIS NOVOS-RN</v>
          </cell>
          <cell r="B3754">
            <v>0</v>
          </cell>
          <cell r="C3754">
            <v>0</v>
          </cell>
        </row>
        <row r="3755">
          <cell r="A3755" t="str">
            <v>DOUTOR SEVERIANO-RN</v>
          </cell>
          <cell r="B3755">
            <v>0</v>
          </cell>
          <cell r="C3755">
            <v>0</v>
          </cell>
        </row>
        <row r="3756">
          <cell r="A3756" t="str">
            <v>ENCANTO-RN</v>
          </cell>
          <cell r="B3756">
            <v>0</v>
          </cell>
          <cell r="C3756">
            <v>0</v>
          </cell>
        </row>
        <row r="3757">
          <cell r="A3757" t="str">
            <v>EQUADOR-RN</v>
          </cell>
          <cell r="B3757">
            <v>0</v>
          </cell>
          <cell r="C3757">
            <v>0</v>
          </cell>
        </row>
        <row r="3758">
          <cell r="A3758" t="str">
            <v>ESPIRITO SANTO-RN</v>
          </cell>
          <cell r="B3758">
            <v>0</v>
          </cell>
          <cell r="C3758">
            <v>0</v>
          </cell>
        </row>
        <row r="3759">
          <cell r="A3759" t="str">
            <v>EXTREMOZ-RN</v>
          </cell>
          <cell r="B3759">
            <v>0</v>
          </cell>
          <cell r="C3759">
            <v>0</v>
          </cell>
        </row>
        <row r="3760">
          <cell r="A3760" t="str">
            <v>FELIPE GUERRA-RN</v>
          </cell>
          <cell r="B3760">
            <v>187649.74</v>
          </cell>
          <cell r="C3760">
            <v>187649.74</v>
          </cell>
        </row>
        <row r="3761">
          <cell r="A3761" t="str">
            <v>FERNANDO PEDROZA-RN</v>
          </cell>
          <cell r="B3761">
            <v>0</v>
          </cell>
          <cell r="C3761">
            <v>0</v>
          </cell>
        </row>
        <row r="3762">
          <cell r="A3762" t="str">
            <v>FLORANIA-RN</v>
          </cell>
          <cell r="B3762">
            <v>0</v>
          </cell>
          <cell r="C3762">
            <v>0</v>
          </cell>
        </row>
        <row r="3763">
          <cell r="A3763" t="str">
            <v>FRANCISCO DANTAS-RN</v>
          </cell>
          <cell r="B3763">
            <v>0</v>
          </cell>
          <cell r="C3763">
            <v>0</v>
          </cell>
        </row>
        <row r="3764">
          <cell r="A3764" t="str">
            <v>FRUTUOSO GOMES-RN</v>
          </cell>
          <cell r="B3764">
            <v>0</v>
          </cell>
          <cell r="C3764">
            <v>0</v>
          </cell>
        </row>
        <row r="3765">
          <cell r="A3765" t="str">
            <v>GALINHOS-RN</v>
          </cell>
          <cell r="B3765">
            <v>187649.74</v>
          </cell>
          <cell r="C3765">
            <v>187649.74</v>
          </cell>
        </row>
        <row r="3766">
          <cell r="A3766" t="str">
            <v>GOIANINHA-RN</v>
          </cell>
          <cell r="B3766">
            <v>187649.74</v>
          </cell>
          <cell r="C3766">
            <v>187649.74</v>
          </cell>
        </row>
        <row r="3767">
          <cell r="A3767" t="str">
            <v>GOVERNADOR DIX-SEPT ROSADO-RN</v>
          </cell>
          <cell r="B3767">
            <v>187649.74</v>
          </cell>
          <cell r="C3767">
            <v>187649.74</v>
          </cell>
        </row>
        <row r="3768">
          <cell r="A3768" t="str">
            <v>GROSSOS-RN</v>
          </cell>
          <cell r="B3768">
            <v>187649.74</v>
          </cell>
          <cell r="C3768">
            <v>187649.74</v>
          </cell>
        </row>
        <row r="3769">
          <cell r="A3769" t="str">
            <v>GUAMARE-RN</v>
          </cell>
          <cell r="B3769">
            <v>187649.74</v>
          </cell>
          <cell r="C3769">
            <v>187649.74</v>
          </cell>
        </row>
        <row r="3770">
          <cell r="A3770" t="str">
            <v>IELMO MARINHO-RN</v>
          </cell>
          <cell r="B3770">
            <v>187649.74</v>
          </cell>
          <cell r="C3770">
            <v>187649.74</v>
          </cell>
        </row>
        <row r="3771">
          <cell r="A3771" t="str">
            <v>IPANGUACU-RN</v>
          </cell>
          <cell r="B3771">
            <v>0</v>
          </cell>
          <cell r="C3771">
            <v>0</v>
          </cell>
        </row>
        <row r="3772">
          <cell r="A3772" t="str">
            <v>IPUEIRA-RN</v>
          </cell>
          <cell r="B3772">
            <v>0</v>
          </cell>
          <cell r="C3772">
            <v>0</v>
          </cell>
        </row>
        <row r="3773">
          <cell r="A3773" t="str">
            <v>ITAJA-RN</v>
          </cell>
          <cell r="B3773">
            <v>0</v>
          </cell>
          <cell r="C3773">
            <v>0</v>
          </cell>
        </row>
        <row r="3774">
          <cell r="A3774" t="str">
            <v>ITAU-RN</v>
          </cell>
          <cell r="B3774">
            <v>0</v>
          </cell>
          <cell r="C3774">
            <v>0</v>
          </cell>
        </row>
        <row r="3775">
          <cell r="A3775" t="str">
            <v>JACANA-RN</v>
          </cell>
          <cell r="B3775">
            <v>0</v>
          </cell>
          <cell r="C3775">
            <v>0</v>
          </cell>
        </row>
        <row r="3776">
          <cell r="A3776" t="str">
            <v>JANDAIRA-RN</v>
          </cell>
          <cell r="B3776">
            <v>187649.74</v>
          </cell>
          <cell r="C3776">
            <v>187649.74</v>
          </cell>
        </row>
        <row r="3777">
          <cell r="A3777" t="str">
            <v>JANDUIS-RN</v>
          </cell>
          <cell r="B3777">
            <v>0</v>
          </cell>
          <cell r="C3777">
            <v>0</v>
          </cell>
        </row>
        <row r="3778">
          <cell r="A3778" t="str">
            <v>JANUARIO CICCO-RN</v>
          </cell>
          <cell r="B3778">
            <v>0</v>
          </cell>
          <cell r="C3778">
            <v>0</v>
          </cell>
        </row>
        <row r="3779">
          <cell r="A3779" t="str">
            <v>JAPI-RN</v>
          </cell>
          <cell r="B3779">
            <v>0</v>
          </cell>
          <cell r="C3779">
            <v>0</v>
          </cell>
        </row>
        <row r="3780">
          <cell r="A3780" t="str">
            <v>JARDIM DE ANGICOS-RN</v>
          </cell>
          <cell r="B3780">
            <v>0</v>
          </cell>
          <cell r="C3780">
            <v>0</v>
          </cell>
        </row>
        <row r="3781">
          <cell r="A3781" t="str">
            <v>JARDIM DE PIRANHAS-RN</v>
          </cell>
          <cell r="B3781">
            <v>0</v>
          </cell>
          <cell r="C3781">
            <v>0</v>
          </cell>
        </row>
        <row r="3782">
          <cell r="A3782" t="str">
            <v>JARDIM DO SERIDO-RN</v>
          </cell>
          <cell r="B3782">
            <v>0</v>
          </cell>
          <cell r="C3782">
            <v>0</v>
          </cell>
        </row>
        <row r="3783">
          <cell r="A3783" t="str">
            <v>JOAO CAMARA-RN</v>
          </cell>
          <cell r="B3783">
            <v>187649.74</v>
          </cell>
          <cell r="C3783">
            <v>187649.74</v>
          </cell>
        </row>
        <row r="3784">
          <cell r="A3784" t="str">
            <v>JOAO DIAS-RN</v>
          </cell>
          <cell r="B3784">
            <v>0</v>
          </cell>
          <cell r="C3784">
            <v>0</v>
          </cell>
        </row>
        <row r="3785">
          <cell r="A3785" t="str">
            <v>JOSE DA PENHA-RN</v>
          </cell>
          <cell r="B3785">
            <v>0</v>
          </cell>
          <cell r="C3785">
            <v>0</v>
          </cell>
        </row>
        <row r="3786">
          <cell r="A3786" t="str">
            <v>JUCURUTU-RN</v>
          </cell>
          <cell r="B3786">
            <v>0</v>
          </cell>
          <cell r="C3786">
            <v>0</v>
          </cell>
        </row>
        <row r="3787">
          <cell r="A3787" t="str">
            <v>JUNDIA-RN</v>
          </cell>
          <cell r="B3787">
            <v>0</v>
          </cell>
          <cell r="C3787">
            <v>0</v>
          </cell>
        </row>
        <row r="3788">
          <cell r="A3788" t="str">
            <v>LAGOA D'ANTA-RN</v>
          </cell>
          <cell r="B3788">
            <v>0</v>
          </cell>
          <cell r="C3788">
            <v>0</v>
          </cell>
        </row>
        <row r="3789">
          <cell r="A3789" t="str">
            <v>LAGOA DE PEDRAS-RN</v>
          </cell>
          <cell r="B3789">
            <v>0</v>
          </cell>
          <cell r="C3789">
            <v>0</v>
          </cell>
        </row>
        <row r="3790">
          <cell r="A3790" t="str">
            <v>LAGOA DE VELHOS-RN</v>
          </cell>
          <cell r="B3790">
            <v>0</v>
          </cell>
          <cell r="C3790">
            <v>0</v>
          </cell>
        </row>
        <row r="3791">
          <cell r="A3791" t="str">
            <v>LAGOA NOVA-RN</v>
          </cell>
          <cell r="B3791">
            <v>0</v>
          </cell>
          <cell r="C3791">
            <v>0</v>
          </cell>
        </row>
        <row r="3792">
          <cell r="A3792" t="str">
            <v>LAGOA SALGADA-RN</v>
          </cell>
          <cell r="B3792">
            <v>0</v>
          </cell>
          <cell r="C3792">
            <v>0</v>
          </cell>
        </row>
        <row r="3793">
          <cell r="A3793" t="str">
            <v>LAJES PINTADAS-RN</v>
          </cell>
          <cell r="B3793">
            <v>0</v>
          </cell>
          <cell r="C3793">
            <v>0</v>
          </cell>
        </row>
        <row r="3794">
          <cell r="A3794" t="str">
            <v>LAJES-RN</v>
          </cell>
          <cell r="B3794">
            <v>0</v>
          </cell>
          <cell r="C3794">
            <v>0</v>
          </cell>
        </row>
        <row r="3795">
          <cell r="A3795" t="str">
            <v>LUCRECIA-RN</v>
          </cell>
          <cell r="B3795">
            <v>0</v>
          </cell>
          <cell r="C3795">
            <v>0</v>
          </cell>
        </row>
        <row r="3796">
          <cell r="A3796" t="str">
            <v>LUIS GOMES-RN</v>
          </cell>
          <cell r="B3796">
            <v>0</v>
          </cell>
          <cell r="C3796">
            <v>0</v>
          </cell>
        </row>
        <row r="3797">
          <cell r="A3797" t="str">
            <v>MACAIBA-RN</v>
          </cell>
          <cell r="B3797">
            <v>187649.74</v>
          </cell>
          <cell r="C3797">
            <v>187649.74</v>
          </cell>
        </row>
        <row r="3798">
          <cell r="A3798" t="str">
            <v>MACAU-RN</v>
          </cell>
          <cell r="B3798">
            <v>187649.74</v>
          </cell>
          <cell r="C3798">
            <v>187649.74</v>
          </cell>
        </row>
        <row r="3799">
          <cell r="A3799" t="str">
            <v>MAJOR SALES-RN</v>
          </cell>
          <cell r="B3799">
            <v>0</v>
          </cell>
          <cell r="C3799">
            <v>0</v>
          </cell>
        </row>
        <row r="3800">
          <cell r="A3800" t="str">
            <v>MARCELINO VIEIRA-RN</v>
          </cell>
          <cell r="B3800">
            <v>0</v>
          </cell>
          <cell r="C3800">
            <v>0</v>
          </cell>
        </row>
        <row r="3801">
          <cell r="A3801" t="str">
            <v>MARTINS-RN</v>
          </cell>
          <cell r="B3801">
            <v>0</v>
          </cell>
          <cell r="C3801">
            <v>0</v>
          </cell>
        </row>
        <row r="3802">
          <cell r="A3802" t="str">
            <v>MAXARANGUAPE-RN</v>
          </cell>
          <cell r="B3802">
            <v>0</v>
          </cell>
          <cell r="C3802">
            <v>0</v>
          </cell>
        </row>
        <row r="3803">
          <cell r="A3803" t="str">
            <v>MESSIAS TARGINO-RN</v>
          </cell>
          <cell r="B3803">
            <v>0</v>
          </cell>
          <cell r="C3803">
            <v>0</v>
          </cell>
        </row>
        <row r="3804">
          <cell r="A3804" t="str">
            <v>MONTANHAS-RN</v>
          </cell>
          <cell r="B3804">
            <v>0</v>
          </cell>
          <cell r="C3804">
            <v>0</v>
          </cell>
        </row>
        <row r="3805">
          <cell r="A3805" t="str">
            <v>MONTE ALEGRE-RN</v>
          </cell>
          <cell r="B3805">
            <v>187649.74</v>
          </cell>
          <cell r="C3805">
            <v>187649.74</v>
          </cell>
        </row>
        <row r="3806">
          <cell r="A3806" t="str">
            <v>MONTE DAS GAMELEIRAS-RN</v>
          </cell>
          <cell r="B3806">
            <v>0</v>
          </cell>
          <cell r="C3806">
            <v>0</v>
          </cell>
        </row>
        <row r="3807">
          <cell r="A3807" t="str">
            <v>MOSSORO-RN</v>
          </cell>
          <cell r="B3807">
            <v>187649.74</v>
          </cell>
          <cell r="C3807">
            <v>187649.74</v>
          </cell>
        </row>
        <row r="3808">
          <cell r="A3808" t="str">
            <v>NATAL-RN</v>
          </cell>
          <cell r="B3808">
            <v>0</v>
          </cell>
          <cell r="C3808">
            <v>0</v>
          </cell>
        </row>
        <row r="3809">
          <cell r="A3809" t="str">
            <v>NISIA FLORESTA-RN</v>
          </cell>
          <cell r="B3809">
            <v>0</v>
          </cell>
          <cell r="C3809">
            <v>0</v>
          </cell>
        </row>
        <row r="3810">
          <cell r="A3810" t="str">
            <v>NOVA CRUZ-RN</v>
          </cell>
          <cell r="B3810">
            <v>0</v>
          </cell>
          <cell r="C3810">
            <v>0</v>
          </cell>
        </row>
        <row r="3811">
          <cell r="A3811" t="str">
            <v>OLHO D'AGUA DO BORGES-RN</v>
          </cell>
          <cell r="B3811">
            <v>0</v>
          </cell>
          <cell r="C3811">
            <v>0</v>
          </cell>
        </row>
        <row r="3812">
          <cell r="A3812" t="str">
            <v>OURO BRANCO-RN</v>
          </cell>
          <cell r="B3812">
            <v>0</v>
          </cell>
          <cell r="C3812">
            <v>0</v>
          </cell>
        </row>
        <row r="3813">
          <cell r="A3813" t="str">
            <v>PARANA-RN</v>
          </cell>
          <cell r="B3813">
            <v>0</v>
          </cell>
          <cell r="C3813">
            <v>0</v>
          </cell>
        </row>
        <row r="3814">
          <cell r="A3814" t="str">
            <v>PARAU-RN</v>
          </cell>
          <cell r="B3814">
            <v>0</v>
          </cell>
          <cell r="C3814">
            <v>0</v>
          </cell>
        </row>
        <row r="3815">
          <cell r="A3815" t="str">
            <v>PARAZINHO-RN</v>
          </cell>
          <cell r="B3815">
            <v>0</v>
          </cell>
          <cell r="C3815">
            <v>0</v>
          </cell>
        </row>
        <row r="3816">
          <cell r="A3816" t="str">
            <v>PARELHAS-RN</v>
          </cell>
          <cell r="B3816">
            <v>0</v>
          </cell>
          <cell r="C3816">
            <v>0</v>
          </cell>
        </row>
        <row r="3817">
          <cell r="A3817" t="str">
            <v>PARNAMIRIM-RN</v>
          </cell>
          <cell r="B3817">
            <v>0</v>
          </cell>
          <cell r="C3817">
            <v>0</v>
          </cell>
        </row>
        <row r="3818">
          <cell r="A3818" t="str">
            <v>PASSA E FICA-RN</v>
          </cell>
          <cell r="B3818">
            <v>0</v>
          </cell>
          <cell r="C3818">
            <v>0</v>
          </cell>
        </row>
        <row r="3819">
          <cell r="A3819" t="str">
            <v>PASSAGEM-RN</v>
          </cell>
          <cell r="B3819">
            <v>0</v>
          </cell>
          <cell r="C3819">
            <v>0</v>
          </cell>
        </row>
        <row r="3820">
          <cell r="A3820" t="str">
            <v>PATU-RN</v>
          </cell>
          <cell r="B3820">
            <v>0</v>
          </cell>
          <cell r="C3820">
            <v>0</v>
          </cell>
        </row>
        <row r="3821">
          <cell r="A3821" t="str">
            <v>PAU DOS FERROS-RN</v>
          </cell>
          <cell r="B3821">
            <v>0</v>
          </cell>
          <cell r="C3821">
            <v>0</v>
          </cell>
        </row>
        <row r="3822">
          <cell r="A3822" t="str">
            <v>PEDRA GRANDE-RN</v>
          </cell>
          <cell r="B3822">
            <v>0</v>
          </cell>
          <cell r="C3822">
            <v>0</v>
          </cell>
        </row>
        <row r="3823">
          <cell r="A3823" t="str">
            <v>PEDRA PRETA-RN</v>
          </cell>
          <cell r="B3823">
            <v>0</v>
          </cell>
          <cell r="C3823">
            <v>0</v>
          </cell>
        </row>
        <row r="3824">
          <cell r="A3824" t="str">
            <v>PEDRO AVELINO-RN</v>
          </cell>
          <cell r="B3824">
            <v>0</v>
          </cell>
          <cell r="C3824">
            <v>0</v>
          </cell>
        </row>
        <row r="3825">
          <cell r="A3825" t="str">
            <v>PEDRO VELHO-RN</v>
          </cell>
          <cell r="B3825">
            <v>187649.74</v>
          </cell>
          <cell r="C3825">
            <v>187649.74</v>
          </cell>
        </row>
        <row r="3826">
          <cell r="A3826" t="str">
            <v>PENDENCIAS-RN</v>
          </cell>
          <cell r="B3826">
            <v>187649.74</v>
          </cell>
          <cell r="C3826">
            <v>187649.74</v>
          </cell>
        </row>
        <row r="3827">
          <cell r="A3827" t="str">
            <v>PILOES-RN</v>
          </cell>
          <cell r="B3827">
            <v>0</v>
          </cell>
          <cell r="C3827">
            <v>0</v>
          </cell>
        </row>
        <row r="3828">
          <cell r="A3828" t="str">
            <v>POCO BRANCO-RN</v>
          </cell>
          <cell r="B3828">
            <v>0</v>
          </cell>
          <cell r="C3828">
            <v>0</v>
          </cell>
        </row>
        <row r="3829">
          <cell r="A3829" t="str">
            <v>PORTALEGRE-RN</v>
          </cell>
          <cell r="B3829">
            <v>0</v>
          </cell>
          <cell r="C3829">
            <v>0</v>
          </cell>
        </row>
        <row r="3830">
          <cell r="A3830" t="str">
            <v>PORTO DO MANGUE-RN</v>
          </cell>
          <cell r="B3830">
            <v>187649.74</v>
          </cell>
          <cell r="C3830">
            <v>187649.74</v>
          </cell>
        </row>
        <row r="3831">
          <cell r="A3831" t="str">
            <v>PRESIDENTE JUSCELINO-RN</v>
          </cell>
          <cell r="B3831">
            <v>0</v>
          </cell>
          <cell r="C3831">
            <v>0</v>
          </cell>
        </row>
        <row r="3832">
          <cell r="A3832" t="str">
            <v>PUREZA-RN</v>
          </cell>
          <cell r="B3832">
            <v>0</v>
          </cell>
          <cell r="C3832">
            <v>0</v>
          </cell>
        </row>
        <row r="3833">
          <cell r="A3833" t="str">
            <v>RAFAEL FERNANDES-RN</v>
          </cell>
          <cell r="B3833">
            <v>0</v>
          </cell>
          <cell r="C3833">
            <v>0</v>
          </cell>
        </row>
        <row r="3834">
          <cell r="A3834" t="str">
            <v>RAFAEL GODEIRO-RN</v>
          </cell>
          <cell r="B3834">
            <v>0</v>
          </cell>
          <cell r="C3834">
            <v>0</v>
          </cell>
        </row>
        <row r="3835">
          <cell r="A3835" t="str">
            <v>RIACHO DA CRUZ-RN</v>
          </cell>
          <cell r="B3835">
            <v>0</v>
          </cell>
          <cell r="C3835">
            <v>0</v>
          </cell>
        </row>
        <row r="3836">
          <cell r="A3836" t="str">
            <v>RIACHO DE SANTANA-RN</v>
          </cell>
          <cell r="B3836">
            <v>0</v>
          </cell>
          <cell r="C3836">
            <v>0</v>
          </cell>
        </row>
        <row r="3837">
          <cell r="A3837" t="str">
            <v>RIACHUELO-RN</v>
          </cell>
          <cell r="B3837">
            <v>0</v>
          </cell>
          <cell r="C3837">
            <v>0</v>
          </cell>
        </row>
        <row r="3838">
          <cell r="A3838" t="str">
            <v>RIO DO FOGO-RN</v>
          </cell>
          <cell r="B3838">
            <v>0</v>
          </cell>
          <cell r="C3838">
            <v>0</v>
          </cell>
        </row>
        <row r="3839">
          <cell r="A3839" t="str">
            <v>RODOLFO FERNANDES-RN</v>
          </cell>
          <cell r="B3839">
            <v>0</v>
          </cell>
          <cell r="C3839">
            <v>0</v>
          </cell>
        </row>
        <row r="3840">
          <cell r="A3840" t="str">
            <v>RUY BARBOSA-RN</v>
          </cell>
          <cell r="B3840">
            <v>0</v>
          </cell>
          <cell r="C3840">
            <v>0</v>
          </cell>
        </row>
        <row r="3841">
          <cell r="A3841" t="str">
            <v>SANTA CRUZ-RN</v>
          </cell>
          <cell r="B3841">
            <v>0</v>
          </cell>
          <cell r="C3841">
            <v>0</v>
          </cell>
        </row>
        <row r="3842">
          <cell r="A3842" t="str">
            <v>SANTA MARIA-RN</v>
          </cell>
          <cell r="B3842">
            <v>0</v>
          </cell>
          <cell r="C3842">
            <v>0</v>
          </cell>
        </row>
        <row r="3843">
          <cell r="A3843" t="str">
            <v>SANTANA DO MATOS-RN</v>
          </cell>
          <cell r="B3843">
            <v>0</v>
          </cell>
          <cell r="C3843">
            <v>0</v>
          </cell>
        </row>
        <row r="3844">
          <cell r="A3844" t="str">
            <v>SANTANA DO SERIDO-RN</v>
          </cell>
          <cell r="B3844">
            <v>0</v>
          </cell>
          <cell r="C3844">
            <v>0</v>
          </cell>
        </row>
        <row r="3845">
          <cell r="A3845" t="str">
            <v>SANTO ANTONIO-RN</v>
          </cell>
          <cell r="B3845">
            <v>0</v>
          </cell>
          <cell r="C3845">
            <v>0</v>
          </cell>
        </row>
        <row r="3846">
          <cell r="A3846" t="str">
            <v>SAO BENTO DO NORTE-RN</v>
          </cell>
          <cell r="B3846">
            <v>0</v>
          </cell>
          <cell r="C3846">
            <v>0</v>
          </cell>
        </row>
        <row r="3847">
          <cell r="A3847" t="str">
            <v>SAO BENTO DO TRAIRI-RN</v>
          </cell>
          <cell r="B3847">
            <v>0</v>
          </cell>
          <cell r="C3847">
            <v>0</v>
          </cell>
        </row>
        <row r="3848">
          <cell r="A3848" t="str">
            <v>SAO FERNANDO-RN</v>
          </cell>
          <cell r="B3848">
            <v>0</v>
          </cell>
          <cell r="C3848">
            <v>0</v>
          </cell>
        </row>
        <row r="3849">
          <cell r="A3849" t="str">
            <v>SAO FRANCISCO DO OESTE-RN</v>
          </cell>
          <cell r="B3849">
            <v>0</v>
          </cell>
          <cell r="C3849">
            <v>0</v>
          </cell>
        </row>
        <row r="3850">
          <cell r="A3850" t="str">
            <v>SAO GONCALO DO AMARANTE-RN</v>
          </cell>
          <cell r="B3850">
            <v>0</v>
          </cell>
          <cell r="C3850">
            <v>0</v>
          </cell>
        </row>
        <row r="3851">
          <cell r="A3851" t="str">
            <v>SAO JOAO DO SABUGI-RN</v>
          </cell>
          <cell r="B3851">
            <v>0</v>
          </cell>
          <cell r="C3851">
            <v>0</v>
          </cell>
        </row>
        <row r="3852">
          <cell r="A3852" t="str">
            <v>SAO JOSE DE MIPIBU-RN</v>
          </cell>
          <cell r="B3852">
            <v>0</v>
          </cell>
          <cell r="C3852">
            <v>0</v>
          </cell>
        </row>
        <row r="3853">
          <cell r="A3853" t="str">
            <v>SAO JOSE DO CAMPESTRE-RN</v>
          </cell>
          <cell r="B3853">
            <v>0</v>
          </cell>
          <cell r="C3853">
            <v>0</v>
          </cell>
        </row>
        <row r="3854">
          <cell r="A3854" t="str">
            <v>SAO JOSE DO SERIDO-RN</v>
          </cell>
          <cell r="B3854">
            <v>0</v>
          </cell>
          <cell r="C3854">
            <v>0</v>
          </cell>
        </row>
        <row r="3855">
          <cell r="A3855" t="str">
            <v>SAO MIGUEL DE TOUROS-RN</v>
          </cell>
          <cell r="B3855">
            <v>0</v>
          </cell>
          <cell r="C3855">
            <v>0</v>
          </cell>
        </row>
        <row r="3856">
          <cell r="A3856" t="str">
            <v>SAO MIGUEL-RN</v>
          </cell>
          <cell r="B3856">
            <v>0</v>
          </cell>
          <cell r="C3856">
            <v>0</v>
          </cell>
        </row>
        <row r="3857">
          <cell r="A3857" t="str">
            <v>SAO PAULO DO POTENGI-RN</v>
          </cell>
          <cell r="B3857">
            <v>0</v>
          </cell>
          <cell r="C3857">
            <v>0</v>
          </cell>
        </row>
        <row r="3858">
          <cell r="A3858" t="str">
            <v>SAO PEDRO-RN</v>
          </cell>
          <cell r="B3858">
            <v>0</v>
          </cell>
          <cell r="C3858">
            <v>0</v>
          </cell>
        </row>
        <row r="3859">
          <cell r="A3859" t="str">
            <v>SAO RAFAEL-RN</v>
          </cell>
          <cell r="B3859">
            <v>0</v>
          </cell>
          <cell r="C3859">
            <v>0</v>
          </cell>
        </row>
        <row r="3860">
          <cell r="A3860" t="str">
            <v>SAO TOME-RN</v>
          </cell>
          <cell r="B3860">
            <v>0</v>
          </cell>
          <cell r="C3860">
            <v>0</v>
          </cell>
        </row>
        <row r="3861">
          <cell r="A3861" t="str">
            <v>SAO VICENTE-RN</v>
          </cell>
          <cell r="B3861">
            <v>0</v>
          </cell>
          <cell r="C3861">
            <v>0</v>
          </cell>
        </row>
        <row r="3862">
          <cell r="A3862" t="str">
            <v>SENADOR ELOI DE SOUZA-RN</v>
          </cell>
          <cell r="B3862">
            <v>0</v>
          </cell>
          <cell r="C3862">
            <v>0</v>
          </cell>
        </row>
        <row r="3863">
          <cell r="A3863" t="str">
            <v>SENADOR GEORGINO AVELINO-RN</v>
          </cell>
          <cell r="B3863">
            <v>0</v>
          </cell>
          <cell r="C3863">
            <v>0</v>
          </cell>
        </row>
        <row r="3864">
          <cell r="A3864" t="str">
            <v>SERRA DE SAO BENTO-RN</v>
          </cell>
          <cell r="B3864">
            <v>0</v>
          </cell>
          <cell r="C3864">
            <v>0</v>
          </cell>
        </row>
        <row r="3865">
          <cell r="A3865" t="str">
            <v>SERRA DO MEL-RN</v>
          </cell>
          <cell r="B3865">
            <v>187649.74</v>
          </cell>
          <cell r="C3865">
            <v>187649.74</v>
          </cell>
        </row>
        <row r="3866">
          <cell r="A3866" t="str">
            <v>SERRA NEGRA DO NORTE-RN</v>
          </cell>
          <cell r="B3866">
            <v>0</v>
          </cell>
          <cell r="C3866">
            <v>0</v>
          </cell>
        </row>
        <row r="3867">
          <cell r="A3867" t="str">
            <v>SERRINHA DOS PINTOS-RN</v>
          </cell>
          <cell r="B3867">
            <v>0</v>
          </cell>
          <cell r="C3867">
            <v>0</v>
          </cell>
        </row>
        <row r="3868">
          <cell r="A3868" t="str">
            <v>SERRINHA-RN</v>
          </cell>
          <cell r="B3868">
            <v>0</v>
          </cell>
          <cell r="C3868">
            <v>0</v>
          </cell>
        </row>
        <row r="3869">
          <cell r="A3869" t="str">
            <v>SEVERIANO MELO-RN</v>
          </cell>
          <cell r="B3869">
            <v>0</v>
          </cell>
          <cell r="C3869">
            <v>0</v>
          </cell>
        </row>
        <row r="3870">
          <cell r="A3870" t="str">
            <v>SITIO NOVO-RN</v>
          </cell>
          <cell r="B3870">
            <v>0</v>
          </cell>
          <cell r="C3870">
            <v>0</v>
          </cell>
        </row>
        <row r="3871">
          <cell r="A3871" t="str">
            <v>TABOLEIRO GRANDE-RN</v>
          </cell>
          <cell r="B3871">
            <v>0</v>
          </cell>
          <cell r="C3871">
            <v>0</v>
          </cell>
        </row>
        <row r="3872">
          <cell r="A3872" t="str">
            <v>TAIPU-RN</v>
          </cell>
          <cell r="B3872">
            <v>0</v>
          </cell>
          <cell r="C3872">
            <v>0</v>
          </cell>
        </row>
        <row r="3873">
          <cell r="A3873" t="str">
            <v>TANGARA-RN</v>
          </cell>
          <cell r="B3873">
            <v>0</v>
          </cell>
          <cell r="C3873">
            <v>0</v>
          </cell>
        </row>
        <row r="3874">
          <cell r="A3874" t="str">
            <v>TENENTE ANANIAS-RN</v>
          </cell>
          <cell r="B3874">
            <v>0</v>
          </cell>
          <cell r="C3874">
            <v>0</v>
          </cell>
        </row>
        <row r="3875">
          <cell r="A3875" t="str">
            <v>TENENTE LAURENTINO CRUZ-RN</v>
          </cell>
          <cell r="B3875">
            <v>0</v>
          </cell>
          <cell r="C3875">
            <v>0</v>
          </cell>
        </row>
        <row r="3876">
          <cell r="A3876" t="str">
            <v>TIBAU DO SUL-RN</v>
          </cell>
          <cell r="B3876">
            <v>0</v>
          </cell>
          <cell r="C3876">
            <v>0</v>
          </cell>
        </row>
        <row r="3877">
          <cell r="A3877" t="str">
            <v>TIBAU-RN</v>
          </cell>
          <cell r="B3877">
            <v>187649.74</v>
          </cell>
          <cell r="C3877">
            <v>187649.74</v>
          </cell>
        </row>
        <row r="3878">
          <cell r="A3878" t="str">
            <v>TIMBAUBA DOS BATISTAS-RN</v>
          </cell>
          <cell r="B3878">
            <v>0</v>
          </cell>
          <cell r="C3878">
            <v>0</v>
          </cell>
        </row>
        <row r="3879">
          <cell r="A3879" t="str">
            <v>TOUROS-RN</v>
          </cell>
          <cell r="B3879">
            <v>0</v>
          </cell>
          <cell r="C3879">
            <v>0</v>
          </cell>
        </row>
        <row r="3880">
          <cell r="A3880" t="str">
            <v>TRIUNFO POTIGUAR-RN</v>
          </cell>
          <cell r="B3880">
            <v>0</v>
          </cell>
          <cell r="C3880">
            <v>0</v>
          </cell>
        </row>
        <row r="3881">
          <cell r="A3881" t="str">
            <v>UMARIZAL-RN</v>
          </cell>
          <cell r="B3881">
            <v>0</v>
          </cell>
          <cell r="C3881">
            <v>0</v>
          </cell>
        </row>
        <row r="3882">
          <cell r="A3882" t="str">
            <v>UPANEMA-RN</v>
          </cell>
          <cell r="B3882">
            <v>187649.74</v>
          </cell>
          <cell r="C3882">
            <v>187649.74</v>
          </cell>
        </row>
        <row r="3883">
          <cell r="A3883" t="str">
            <v>VARZEA-RN</v>
          </cell>
          <cell r="B3883">
            <v>0</v>
          </cell>
          <cell r="C3883">
            <v>0</v>
          </cell>
        </row>
        <row r="3884">
          <cell r="A3884" t="str">
            <v>VENHA-VER-RN</v>
          </cell>
          <cell r="B3884">
            <v>0</v>
          </cell>
          <cell r="C3884">
            <v>0</v>
          </cell>
        </row>
        <row r="3885">
          <cell r="A3885" t="str">
            <v>VERA CRUZ-RN</v>
          </cell>
          <cell r="B3885">
            <v>0</v>
          </cell>
          <cell r="C3885">
            <v>0</v>
          </cell>
        </row>
        <row r="3886">
          <cell r="A3886" t="str">
            <v>VICOSA-RN</v>
          </cell>
          <cell r="B3886">
            <v>0</v>
          </cell>
          <cell r="C3886">
            <v>0</v>
          </cell>
        </row>
        <row r="3887">
          <cell r="A3887" t="str">
            <v>VILA FLOR-RN</v>
          </cell>
          <cell r="B3887">
            <v>0</v>
          </cell>
          <cell r="C3887">
            <v>0</v>
          </cell>
        </row>
        <row r="3888">
          <cell r="A3888" t="str">
            <v>ALTA FLORESTA D'OESTE-RO</v>
          </cell>
          <cell r="B3888">
            <v>0</v>
          </cell>
          <cell r="C3888">
            <v>0</v>
          </cell>
        </row>
        <row r="3889">
          <cell r="A3889" t="str">
            <v>ALTO ALEGRE DOS PARECIS-RO</v>
          </cell>
          <cell r="B3889">
            <v>0</v>
          </cell>
          <cell r="C3889">
            <v>0</v>
          </cell>
        </row>
        <row r="3890">
          <cell r="A3890" t="str">
            <v>ALTO PARAISO-RO</v>
          </cell>
          <cell r="B3890">
            <v>0</v>
          </cell>
          <cell r="C3890">
            <v>0</v>
          </cell>
        </row>
        <row r="3891">
          <cell r="A3891" t="str">
            <v>ALVORADA D'OESTE-RO</v>
          </cell>
          <cell r="B3891">
            <v>0</v>
          </cell>
          <cell r="C3891">
            <v>0</v>
          </cell>
        </row>
        <row r="3892">
          <cell r="A3892" t="str">
            <v>ARIQUEMES-RO</v>
          </cell>
          <cell r="B3892">
            <v>0</v>
          </cell>
          <cell r="C3892">
            <v>0</v>
          </cell>
        </row>
        <row r="3893">
          <cell r="A3893" t="str">
            <v>BURITIS-RO</v>
          </cell>
          <cell r="B3893">
            <v>0</v>
          </cell>
          <cell r="C3893">
            <v>0</v>
          </cell>
        </row>
        <row r="3894">
          <cell r="A3894" t="str">
            <v>CABIXI-RO</v>
          </cell>
          <cell r="B3894">
            <v>0</v>
          </cell>
          <cell r="C3894">
            <v>0</v>
          </cell>
        </row>
        <row r="3895">
          <cell r="A3895" t="str">
            <v>CACAULANDIA-RO</v>
          </cell>
          <cell r="B3895">
            <v>0</v>
          </cell>
          <cell r="C3895">
            <v>0</v>
          </cell>
        </row>
        <row r="3896">
          <cell r="A3896" t="str">
            <v>CACOAL-RO</v>
          </cell>
          <cell r="B3896">
            <v>0</v>
          </cell>
          <cell r="C3896">
            <v>0</v>
          </cell>
        </row>
        <row r="3897">
          <cell r="A3897" t="str">
            <v>CAMPO NOVO DE RONDONIA-RO</v>
          </cell>
          <cell r="B3897">
            <v>0</v>
          </cell>
          <cell r="C3897">
            <v>0</v>
          </cell>
        </row>
        <row r="3898">
          <cell r="A3898" t="str">
            <v>CANDEIAS DO JAMARI-RO</v>
          </cell>
          <cell r="B3898">
            <v>0</v>
          </cell>
          <cell r="C3898">
            <v>0</v>
          </cell>
        </row>
        <row r="3899">
          <cell r="A3899" t="str">
            <v>CASTANHEIRAS-RO</v>
          </cell>
          <cell r="B3899">
            <v>0</v>
          </cell>
          <cell r="C3899">
            <v>0</v>
          </cell>
        </row>
        <row r="3900">
          <cell r="A3900" t="str">
            <v>CEREJEIRAS-RO</v>
          </cell>
          <cell r="B3900">
            <v>0</v>
          </cell>
          <cell r="C3900">
            <v>0</v>
          </cell>
        </row>
        <row r="3901">
          <cell r="A3901" t="str">
            <v>CHUPINGUAIA-RO</v>
          </cell>
          <cell r="B3901">
            <v>0</v>
          </cell>
          <cell r="C3901">
            <v>0</v>
          </cell>
        </row>
        <row r="3902">
          <cell r="A3902" t="str">
            <v>COLORADO DO OESTE-RO</v>
          </cell>
          <cell r="B3902">
            <v>0</v>
          </cell>
          <cell r="C3902">
            <v>0</v>
          </cell>
        </row>
        <row r="3903">
          <cell r="A3903" t="str">
            <v>CORUMBIARA-RO</v>
          </cell>
          <cell r="B3903">
            <v>0</v>
          </cell>
          <cell r="C3903">
            <v>0</v>
          </cell>
        </row>
        <row r="3904">
          <cell r="A3904" t="str">
            <v>COSTA MARQUES-RO</v>
          </cell>
          <cell r="B3904">
            <v>0</v>
          </cell>
          <cell r="C3904">
            <v>0</v>
          </cell>
        </row>
        <row r="3905">
          <cell r="A3905" t="str">
            <v>CUJUBIM-RO</v>
          </cell>
          <cell r="B3905">
            <v>0</v>
          </cell>
          <cell r="C3905">
            <v>0</v>
          </cell>
        </row>
        <row r="3906">
          <cell r="A3906" t="str">
            <v>ESPIGAO D'OESTE-RO</v>
          </cell>
          <cell r="B3906">
            <v>0</v>
          </cell>
          <cell r="C3906">
            <v>0</v>
          </cell>
        </row>
        <row r="3907">
          <cell r="A3907" t="str">
            <v>GOVERNADOR JORGE TEIXEIRA-RO</v>
          </cell>
          <cell r="B3907">
            <v>0</v>
          </cell>
          <cell r="C3907">
            <v>0</v>
          </cell>
        </row>
        <row r="3908">
          <cell r="A3908" t="str">
            <v>GUAJARA-MIRIM-RO</v>
          </cell>
          <cell r="B3908">
            <v>0</v>
          </cell>
          <cell r="C3908">
            <v>0</v>
          </cell>
        </row>
        <row r="3909">
          <cell r="A3909" t="str">
            <v>ITAPUA DO OESTE-RO</v>
          </cell>
          <cell r="B3909">
            <v>0</v>
          </cell>
          <cell r="C3909">
            <v>0</v>
          </cell>
        </row>
        <row r="3910">
          <cell r="A3910" t="str">
            <v>JARU-RO</v>
          </cell>
          <cell r="B3910">
            <v>0</v>
          </cell>
          <cell r="C3910">
            <v>0</v>
          </cell>
        </row>
        <row r="3911">
          <cell r="A3911" t="str">
            <v>JI-PARANA-RO</v>
          </cell>
          <cell r="B3911">
            <v>0</v>
          </cell>
          <cell r="C3911">
            <v>0</v>
          </cell>
        </row>
        <row r="3912">
          <cell r="A3912" t="str">
            <v>MACHADINHO D'OESTE-RO</v>
          </cell>
          <cell r="B3912">
            <v>0</v>
          </cell>
          <cell r="C3912">
            <v>0</v>
          </cell>
        </row>
        <row r="3913">
          <cell r="A3913" t="str">
            <v>MINISTRO ANDREAZZA-RO</v>
          </cell>
          <cell r="B3913">
            <v>0</v>
          </cell>
          <cell r="C3913">
            <v>0</v>
          </cell>
        </row>
        <row r="3914">
          <cell r="A3914" t="str">
            <v>MIRANTE DA SERRA-RO</v>
          </cell>
          <cell r="B3914">
            <v>0</v>
          </cell>
          <cell r="C3914">
            <v>0</v>
          </cell>
        </row>
        <row r="3915">
          <cell r="A3915" t="str">
            <v>MONTE NEGRO-RO</v>
          </cell>
          <cell r="B3915">
            <v>0</v>
          </cell>
          <cell r="C3915">
            <v>0</v>
          </cell>
        </row>
        <row r="3916">
          <cell r="A3916" t="str">
            <v>NOVA BRASILANDIA D'OESTE-RO</v>
          </cell>
          <cell r="B3916">
            <v>0</v>
          </cell>
          <cell r="C3916">
            <v>0</v>
          </cell>
        </row>
        <row r="3917">
          <cell r="A3917" t="str">
            <v>NOVA MAMORE-RO</v>
          </cell>
          <cell r="B3917">
            <v>0</v>
          </cell>
          <cell r="C3917">
            <v>0</v>
          </cell>
        </row>
        <row r="3918">
          <cell r="A3918" t="str">
            <v>NOVA UNIAO-RO</v>
          </cell>
          <cell r="B3918">
            <v>0</v>
          </cell>
          <cell r="C3918">
            <v>0</v>
          </cell>
        </row>
        <row r="3919">
          <cell r="A3919" t="str">
            <v>NOVO HORIZONTE DO OESTE-RO</v>
          </cell>
          <cell r="B3919">
            <v>0</v>
          </cell>
          <cell r="C3919">
            <v>0</v>
          </cell>
        </row>
        <row r="3920">
          <cell r="A3920" t="str">
            <v>OURO PRETO DO OESTE-RO</v>
          </cell>
          <cell r="B3920">
            <v>0</v>
          </cell>
          <cell r="C3920">
            <v>0</v>
          </cell>
        </row>
        <row r="3921">
          <cell r="A3921" t="str">
            <v>PARECIS-RO</v>
          </cell>
          <cell r="B3921">
            <v>0</v>
          </cell>
          <cell r="C3921">
            <v>0</v>
          </cell>
        </row>
        <row r="3922">
          <cell r="A3922" t="str">
            <v>PIMENTA BUENO-RO</v>
          </cell>
          <cell r="B3922">
            <v>0</v>
          </cell>
          <cell r="C3922">
            <v>0</v>
          </cell>
        </row>
        <row r="3923">
          <cell r="A3923" t="str">
            <v>PIMENTEIRAS DO OESTE-RO</v>
          </cell>
          <cell r="B3923">
            <v>0</v>
          </cell>
          <cell r="C3923">
            <v>0</v>
          </cell>
        </row>
        <row r="3924">
          <cell r="A3924" t="str">
            <v>PORTO VELHO-RO</v>
          </cell>
          <cell r="B3924">
            <v>0</v>
          </cell>
          <cell r="C3924">
            <v>0</v>
          </cell>
        </row>
        <row r="3925">
          <cell r="A3925" t="str">
            <v>PREFEITURA MUNICIPAL CABIXI-RO-RO</v>
          </cell>
          <cell r="B3925">
            <v>0</v>
          </cell>
          <cell r="C3925">
            <v>0</v>
          </cell>
        </row>
        <row r="3926">
          <cell r="A3926" t="str">
            <v>PRESIDENTE MEDICI-RO</v>
          </cell>
          <cell r="B3926">
            <v>0</v>
          </cell>
          <cell r="C3926">
            <v>0</v>
          </cell>
        </row>
        <row r="3927">
          <cell r="A3927" t="str">
            <v>PRIMAVERA DE RONDONIA-RO</v>
          </cell>
          <cell r="B3927">
            <v>0</v>
          </cell>
          <cell r="C3927">
            <v>0</v>
          </cell>
        </row>
        <row r="3928">
          <cell r="A3928" t="str">
            <v>RIO CRESPO-RO</v>
          </cell>
          <cell r="B3928">
            <v>0</v>
          </cell>
          <cell r="C3928">
            <v>0</v>
          </cell>
        </row>
        <row r="3929">
          <cell r="A3929" t="str">
            <v>ROLIM DE MOURA-RO</v>
          </cell>
          <cell r="B3929">
            <v>0</v>
          </cell>
          <cell r="C3929">
            <v>0</v>
          </cell>
        </row>
        <row r="3930">
          <cell r="A3930" t="str">
            <v>SANTA LUZIA D'OESTE-RO</v>
          </cell>
          <cell r="B3930">
            <v>0</v>
          </cell>
          <cell r="C3930">
            <v>0</v>
          </cell>
        </row>
        <row r="3931">
          <cell r="A3931" t="str">
            <v>SAO FELIPE D'OESTE-RO</v>
          </cell>
          <cell r="B3931">
            <v>0</v>
          </cell>
          <cell r="C3931">
            <v>0</v>
          </cell>
        </row>
        <row r="3932">
          <cell r="A3932" t="str">
            <v>SAO FRANCISCO DO GUAPORE-RO</v>
          </cell>
          <cell r="B3932">
            <v>0</v>
          </cell>
          <cell r="C3932">
            <v>0</v>
          </cell>
        </row>
        <row r="3933">
          <cell r="A3933" t="str">
            <v>SAO MIGUEL DO GUAPORE-RO</v>
          </cell>
          <cell r="B3933">
            <v>0</v>
          </cell>
          <cell r="C3933">
            <v>0</v>
          </cell>
        </row>
        <row r="3934">
          <cell r="A3934" t="str">
            <v>SERINGUEIRAS-RO</v>
          </cell>
          <cell r="B3934">
            <v>0</v>
          </cell>
          <cell r="C3934">
            <v>0</v>
          </cell>
        </row>
        <row r="3935">
          <cell r="A3935" t="str">
            <v>TEIXEIROPOLIS-RO</v>
          </cell>
          <cell r="B3935">
            <v>0</v>
          </cell>
          <cell r="C3935">
            <v>0</v>
          </cell>
        </row>
        <row r="3936">
          <cell r="A3936" t="str">
            <v>THEOBROMA-RO</v>
          </cell>
          <cell r="B3936">
            <v>0</v>
          </cell>
          <cell r="C3936">
            <v>0</v>
          </cell>
        </row>
        <row r="3937">
          <cell r="A3937" t="str">
            <v>URUPA-RO</v>
          </cell>
          <cell r="B3937">
            <v>0</v>
          </cell>
          <cell r="C3937">
            <v>0</v>
          </cell>
        </row>
        <row r="3938">
          <cell r="A3938" t="str">
            <v>VALE DO ANARI-RO</v>
          </cell>
          <cell r="B3938">
            <v>0</v>
          </cell>
          <cell r="C3938">
            <v>0</v>
          </cell>
        </row>
        <row r="3939">
          <cell r="A3939" t="str">
            <v>VALE DO PARAISO-RO</v>
          </cell>
          <cell r="B3939">
            <v>0</v>
          </cell>
          <cell r="C3939">
            <v>0</v>
          </cell>
        </row>
        <row r="3940">
          <cell r="A3940" t="str">
            <v>VILHENA-RO</v>
          </cell>
          <cell r="B3940">
            <v>0</v>
          </cell>
          <cell r="C3940">
            <v>0</v>
          </cell>
        </row>
        <row r="3941">
          <cell r="A3941" t="str">
            <v>ALTO ALEGRE-RR</v>
          </cell>
          <cell r="B3941">
            <v>0</v>
          </cell>
          <cell r="C3941">
            <v>0</v>
          </cell>
        </row>
        <row r="3942">
          <cell r="A3942" t="str">
            <v>AMAJARI-RR</v>
          </cell>
          <cell r="B3942">
            <v>0</v>
          </cell>
          <cell r="C3942">
            <v>0</v>
          </cell>
        </row>
        <row r="3943">
          <cell r="A3943" t="str">
            <v>BOA VISTA-RR</v>
          </cell>
          <cell r="B3943">
            <v>0</v>
          </cell>
          <cell r="C3943">
            <v>0</v>
          </cell>
        </row>
        <row r="3944">
          <cell r="A3944" t="str">
            <v>BONFIM-RR</v>
          </cell>
          <cell r="B3944">
            <v>0</v>
          </cell>
          <cell r="C3944">
            <v>0</v>
          </cell>
        </row>
        <row r="3945">
          <cell r="A3945" t="str">
            <v>CANTA-RR</v>
          </cell>
          <cell r="B3945">
            <v>0</v>
          </cell>
          <cell r="C3945">
            <v>0</v>
          </cell>
        </row>
        <row r="3946">
          <cell r="A3946" t="str">
            <v>CARACARAI-RR</v>
          </cell>
          <cell r="B3946">
            <v>0</v>
          </cell>
          <cell r="C3946">
            <v>0</v>
          </cell>
        </row>
        <row r="3947">
          <cell r="A3947" t="str">
            <v>CAROEBE-RR</v>
          </cell>
          <cell r="B3947">
            <v>0</v>
          </cell>
          <cell r="C3947">
            <v>0</v>
          </cell>
        </row>
        <row r="3948">
          <cell r="A3948" t="str">
            <v>IRACEMA-RR</v>
          </cell>
          <cell r="B3948">
            <v>0</v>
          </cell>
          <cell r="C3948">
            <v>0</v>
          </cell>
        </row>
        <row r="3949">
          <cell r="A3949" t="str">
            <v>MUCAJAI-RR</v>
          </cell>
          <cell r="B3949">
            <v>0</v>
          </cell>
          <cell r="C3949">
            <v>0</v>
          </cell>
        </row>
        <row r="3950">
          <cell r="A3950" t="str">
            <v>NORMANDIA-RR</v>
          </cell>
          <cell r="B3950">
            <v>0</v>
          </cell>
          <cell r="C3950">
            <v>0</v>
          </cell>
        </row>
        <row r="3951">
          <cell r="A3951" t="str">
            <v>PACARAIMA-RR</v>
          </cell>
          <cell r="B3951">
            <v>0</v>
          </cell>
          <cell r="C3951">
            <v>0</v>
          </cell>
        </row>
        <row r="3952">
          <cell r="A3952" t="str">
            <v>RORAINOPOLIS-RR</v>
          </cell>
          <cell r="B3952">
            <v>0</v>
          </cell>
          <cell r="C3952">
            <v>0</v>
          </cell>
        </row>
        <row r="3953">
          <cell r="A3953" t="str">
            <v>SAO JOAO DA BALIZA-RR</v>
          </cell>
          <cell r="B3953">
            <v>0</v>
          </cell>
          <cell r="C3953">
            <v>0</v>
          </cell>
        </row>
        <row r="3954">
          <cell r="A3954" t="str">
            <v>SAO LUIZ-RR</v>
          </cell>
          <cell r="B3954">
            <v>0</v>
          </cell>
          <cell r="C3954">
            <v>0</v>
          </cell>
        </row>
        <row r="3955">
          <cell r="A3955" t="str">
            <v>UIRAMUTA-RR</v>
          </cell>
          <cell r="B3955">
            <v>0</v>
          </cell>
          <cell r="C3955">
            <v>0</v>
          </cell>
        </row>
        <row r="3956">
          <cell r="A3956" t="str">
            <v>ACEGUA-RS</v>
          </cell>
          <cell r="B3956">
            <v>0</v>
          </cell>
          <cell r="C3956">
            <v>0</v>
          </cell>
        </row>
        <row r="3957">
          <cell r="A3957" t="str">
            <v>AGUA SANTA-RS</v>
          </cell>
          <cell r="B3957">
            <v>0</v>
          </cell>
          <cell r="C3957">
            <v>0</v>
          </cell>
        </row>
        <row r="3958">
          <cell r="A3958" t="str">
            <v>AGUDO-RS</v>
          </cell>
          <cell r="B3958">
            <v>0</v>
          </cell>
          <cell r="C3958">
            <v>0</v>
          </cell>
        </row>
        <row r="3959">
          <cell r="A3959" t="str">
            <v>AJURICABA-RS</v>
          </cell>
          <cell r="B3959">
            <v>0</v>
          </cell>
          <cell r="C3959">
            <v>0</v>
          </cell>
        </row>
        <row r="3960">
          <cell r="A3960" t="str">
            <v>ALECRIM-RS</v>
          </cell>
          <cell r="B3960">
            <v>0</v>
          </cell>
          <cell r="C3960">
            <v>0</v>
          </cell>
        </row>
        <row r="3961">
          <cell r="A3961" t="str">
            <v>ALEGRETE-RS</v>
          </cell>
          <cell r="B3961">
            <v>0</v>
          </cell>
          <cell r="C3961">
            <v>0</v>
          </cell>
        </row>
        <row r="3962">
          <cell r="A3962" t="str">
            <v>ALEGRIA-RS</v>
          </cell>
          <cell r="B3962">
            <v>0</v>
          </cell>
          <cell r="C3962">
            <v>0</v>
          </cell>
        </row>
        <row r="3963">
          <cell r="A3963" t="str">
            <v>ALMIRANTE TAMANDARE DO SUL-RS</v>
          </cell>
          <cell r="B3963">
            <v>0</v>
          </cell>
          <cell r="C3963">
            <v>0</v>
          </cell>
        </row>
        <row r="3964">
          <cell r="A3964" t="str">
            <v>ALPESTRE-RS</v>
          </cell>
          <cell r="B3964">
            <v>0</v>
          </cell>
          <cell r="C3964">
            <v>0</v>
          </cell>
        </row>
        <row r="3965">
          <cell r="A3965" t="str">
            <v>ALTO ALEGRE-RS</v>
          </cell>
          <cell r="B3965">
            <v>0</v>
          </cell>
          <cell r="C3965">
            <v>0</v>
          </cell>
        </row>
        <row r="3966">
          <cell r="A3966" t="str">
            <v>ALTO FELIZ-RS</v>
          </cell>
          <cell r="B3966">
            <v>0</v>
          </cell>
          <cell r="C3966">
            <v>0</v>
          </cell>
        </row>
        <row r="3967">
          <cell r="A3967" t="str">
            <v>ALVORADA-RS</v>
          </cell>
          <cell r="B3967">
            <v>0</v>
          </cell>
          <cell r="C3967">
            <v>0</v>
          </cell>
        </row>
        <row r="3968">
          <cell r="A3968" t="str">
            <v>AMARAL FERRADOR-RS</v>
          </cell>
          <cell r="B3968">
            <v>0</v>
          </cell>
          <cell r="C3968">
            <v>0</v>
          </cell>
        </row>
        <row r="3969">
          <cell r="A3969" t="str">
            <v>AMETISTA DO SUL-RS</v>
          </cell>
          <cell r="B3969">
            <v>0</v>
          </cell>
          <cell r="C3969">
            <v>0</v>
          </cell>
        </row>
        <row r="3970">
          <cell r="A3970" t="str">
            <v>ANDRE DA ROCHA-RS</v>
          </cell>
          <cell r="B3970">
            <v>0</v>
          </cell>
          <cell r="C3970">
            <v>0</v>
          </cell>
        </row>
        <row r="3971">
          <cell r="A3971" t="str">
            <v>ANTA GORDA-RS</v>
          </cell>
          <cell r="B3971">
            <v>0</v>
          </cell>
          <cell r="C3971">
            <v>0</v>
          </cell>
        </row>
        <row r="3972">
          <cell r="A3972" t="str">
            <v>ANTONIO PRADO-RS</v>
          </cell>
          <cell r="B3972">
            <v>0</v>
          </cell>
          <cell r="C3972">
            <v>0</v>
          </cell>
        </row>
        <row r="3973">
          <cell r="A3973" t="str">
            <v>ARAMBARE-RS</v>
          </cell>
          <cell r="B3973">
            <v>0</v>
          </cell>
          <cell r="C3973">
            <v>0</v>
          </cell>
        </row>
        <row r="3974">
          <cell r="A3974" t="str">
            <v>ARARICA-RS</v>
          </cell>
          <cell r="B3974">
            <v>187649.74</v>
          </cell>
          <cell r="C3974">
            <v>187649.74</v>
          </cell>
        </row>
        <row r="3975">
          <cell r="A3975" t="str">
            <v>ARATIBA-RS</v>
          </cell>
          <cell r="B3975">
            <v>0</v>
          </cell>
          <cell r="C3975">
            <v>0</v>
          </cell>
        </row>
        <row r="3976">
          <cell r="A3976" t="str">
            <v>ARROIO DO MEIO-RS</v>
          </cell>
          <cell r="B3976">
            <v>0</v>
          </cell>
          <cell r="C3976">
            <v>0</v>
          </cell>
        </row>
        <row r="3977">
          <cell r="A3977" t="str">
            <v>ARROIO DO PADRE-RS</v>
          </cell>
          <cell r="B3977">
            <v>0</v>
          </cell>
          <cell r="C3977">
            <v>0</v>
          </cell>
        </row>
        <row r="3978">
          <cell r="A3978" t="str">
            <v>ARROIO DO SAL-RS</v>
          </cell>
          <cell r="B3978">
            <v>0</v>
          </cell>
          <cell r="C3978">
            <v>0</v>
          </cell>
        </row>
        <row r="3979">
          <cell r="A3979" t="str">
            <v>ARROIO DO TIGRE-RS</v>
          </cell>
          <cell r="B3979">
            <v>0</v>
          </cell>
          <cell r="C3979">
            <v>0</v>
          </cell>
        </row>
        <row r="3980">
          <cell r="A3980" t="str">
            <v>ARROIO DOS RATOS-RS</v>
          </cell>
          <cell r="B3980">
            <v>0</v>
          </cell>
          <cell r="C3980">
            <v>0</v>
          </cell>
        </row>
        <row r="3981">
          <cell r="A3981" t="str">
            <v>ARROIO GRANDE-RS</v>
          </cell>
          <cell r="B3981">
            <v>0</v>
          </cell>
          <cell r="C3981">
            <v>0</v>
          </cell>
        </row>
        <row r="3982">
          <cell r="A3982" t="str">
            <v>ARVOREZINHA-RS</v>
          </cell>
          <cell r="B3982">
            <v>0</v>
          </cell>
          <cell r="C3982">
            <v>0</v>
          </cell>
        </row>
        <row r="3983">
          <cell r="A3983" t="str">
            <v>AUGUSTO PESTANA-RS</v>
          </cell>
          <cell r="B3983">
            <v>0</v>
          </cell>
          <cell r="C3983">
            <v>0</v>
          </cell>
        </row>
        <row r="3984">
          <cell r="A3984" t="str">
            <v>AUREA-RS</v>
          </cell>
          <cell r="B3984">
            <v>0</v>
          </cell>
          <cell r="C3984">
            <v>0</v>
          </cell>
        </row>
        <row r="3985">
          <cell r="A3985" t="str">
            <v>BAGE-RS</v>
          </cell>
          <cell r="B3985">
            <v>0</v>
          </cell>
          <cell r="C3985">
            <v>0</v>
          </cell>
        </row>
        <row r="3986">
          <cell r="A3986" t="str">
            <v>BALNEARIO PINHAL-RS</v>
          </cell>
          <cell r="B3986">
            <v>0</v>
          </cell>
          <cell r="C3986">
            <v>0</v>
          </cell>
        </row>
        <row r="3987">
          <cell r="A3987" t="str">
            <v>BARAO DE COTEGIPE-RS</v>
          </cell>
          <cell r="B3987">
            <v>0</v>
          </cell>
          <cell r="C3987">
            <v>0</v>
          </cell>
        </row>
        <row r="3988">
          <cell r="A3988" t="str">
            <v>BARAO DO TRIUNFO-RS</v>
          </cell>
          <cell r="B3988">
            <v>0</v>
          </cell>
          <cell r="C3988">
            <v>0</v>
          </cell>
        </row>
        <row r="3989">
          <cell r="A3989" t="str">
            <v>BARAO-RS</v>
          </cell>
          <cell r="B3989">
            <v>0</v>
          </cell>
          <cell r="C3989">
            <v>0</v>
          </cell>
        </row>
        <row r="3990">
          <cell r="A3990" t="str">
            <v>BARRA DO GUARITA-RS</v>
          </cell>
          <cell r="B3990">
            <v>0</v>
          </cell>
          <cell r="C3990">
            <v>0</v>
          </cell>
        </row>
        <row r="3991">
          <cell r="A3991" t="str">
            <v>BARRA DO QUARAI-RS</v>
          </cell>
          <cell r="B3991">
            <v>0</v>
          </cell>
          <cell r="C3991">
            <v>0</v>
          </cell>
        </row>
        <row r="3992">
          <cell r="A3992" t="str">
            <v>BARRA DO RIBEIRO-RS</v>
          </cell>
          <cell r="B3992">
            <v>0</v>
          </cell>
          <cell r="C3992">
            <v>0</v>
          </cell>
        </row>
        <row r="3993">
          <cell r="A3993" t="str">
            <v>BARRA DO RIO AZUL-RS</v>
          </cell>
          <cell r="B3993">
            <v>0</v>
          </cell>
          <cell r="C3993">
            <v>0</v>
          </cell>
        </row>
        <row r="3994">
          <cell r="A3994" t="str">
            <v>BARRA FUNDA-RS</v>
          </cell>
          <cell r="B3994">
            <v>0</v>
          </cell>
          <cell r="C3994">
            <v>0</v>
          </cell>
        </row>
        <row r="3995">
          <cell r="A3995" t="str">
            <v>BARRACAO-RS</v>
          </cell>
          <cell r="B3995">
            <v>0</v>
          </cell>
          <cell r="C3995">
            <v>0</v>
          </cell>
        </row>
        <row r="3996">
          <cell r="A3996" t="str">
            <v>BARROS CASSAL-RS</v>
          </cell>
          <cell r="B3996">
            <v>0</v>
          </cell>
          <cell r="C3996">
            <v>0</v>
          </cell>
        </row>
        <row r="3997">
          <cell r="A3997" t="str">
            <v>BENJAMIN CONSTANT DO SUL-RS</v>
          </cell>
          <cell r="B3997">
            <v>0</v>
          </cell>
          <cell r="C3997">
            <v>0</v>
          </cell>
        </row>
        <row r="3998">
          <cell r="A3998" t="str">
            <v>BENTO GONCALVES-RS</v>
          </cell>
          <cell r="B3998">
            <v>0</v>
          </cell>
          <cell r="C3998">
            <v>0</v>
          </cell>
        </row>
        <row r="3999">
          <cell r="A3999" t="str">
            <v>BOA VISTA DAS MISSOES-RS</v>
          </cell>
          <cell r="B3999">
            <v>0</v>
          </cell>
          <cell r="C3999">
            <v>0</v>
          </cell>
        </row>
        <row r="4000">
          <cell r="A4000" t="str">
            <v>BOA VISTA DO BURICA-RS</v>
          </cell>
          <cell r="B4000">
            <v>0</v>
          </cell>
          <cell r="C4000">
            <v>0</v>
          </cell>
        </row>
        <row r="4001">
          <cell r="A4001" t="str">
            <v>BOA VISTA DO CADEADO-RS</v>
          </cell>
          <cell r="B4001">
            <v>0</v>
          </cell>
          <cell r="C4001">
            <v>0</v>
          </cell>
        </row>
        <row r="4002">
          <cell r="A4002" t="str">
            <v>BOA VISTA DO INCRA-RS</v>
          </cell>
          <cell r="B4002">
            <v>0</v>
          </cell>
          <cell r="C4002">
            <v>0</v>
          </cell>
        </row>
        <row r="4003">
          <cell r="A4003" t="str">
            <v>BOA VISTA DO SUL-RS</v>
          </cell>
          <cell r="B4003">
            <v>0</v>
          </cell>
          <cell r="C4003">
            <v>0</v>
          </cell>
        </row>
        <row r="4004">
          <cell r="A4004" t="str">
            <v>BOM JESUS-RS</v>
          </cell>
          <cell r="B4004">
            <v>0</v>
          </cell>
          <cell r="C4004">
            <v>0</v>
          </cell>
        </row>
        <row r="4005">
          <cell r="A4005" t="str">
            <v>BOM PRINCIPIO-RS</v>
          </cell>
          <cell r="B4005">
            <v>0</v>
          </cell>
          <cell r="C4005">
            <v>0</v>
          </cell>
        </row>
        <row r="4006">
          <cell r="A4006" t="str">
            <v>BOM PROGRESSO-RS</v>
          </cell>
          <cell r="B4006">
            <v>0</v>
          </cell>
          <cell r="C4006">
            <v>0</v>
          </cell>
        </row>
        <row r="4007">
          <cell r="A4007" t="str">
            <v>BOM RETIRO DO SUL-RS</v>
          </cell>
          <cell r="B4007">
            <v>0</v>
          </cell>
          <cell r="C4007">
            <v>0</v>
          </cell>
        </row>
        <row r="4008">
          <cell r="A4008" t="str">
            <v>BOQUEIRAO DO LEAO-RS</v>
          </cell>
          <cell r="B4008">
            <v>0</v>
          </cell>
          <cell r="C4008">
            <v>0</v>
          </cell>
        </row>
        <row r="4009">
          <cell r="A4009" t="str">
            <v>BOSSOROCA-RS</v>
          </cell>
          <cell r="B4009">
            <v>0</v>
          </cell>
          <cell r="C4009">
            <v>0</v>
          </cell>
        </row>
        <row r="4010">
          <cell r="A4010" t="str">
            <v>BOZANO-RS</v>
          </cell>
          <cell r="B4010">
            <v>0</v>
          </cell>
          <cell r="C4010">
            <v>0</v>
          </cell>
        </row>
        <row r="4011">
          <cell r="A4011" t="str">
            <v>BRAGA-RS</v>
          </cell>
          <cell r="B4011">
            <v>0</v>
          </cell>
          <cell r="C4011">
            <v>0</v>
          </cell>
        </row>
        <row r="4012">
          <cell r="A4012" t="str">
            <v>BROCHIER-RS</v>
          </cell>
          <cell r="B4012">
            <v>0</v>
          </cell>
          <cell r="C4012">
            <v>0</v>
          </cell>
        </row>
        <row r="4013">
          <cell r="A4013" t="str">
            <v>BUTIA-RS</v>
          </cell>
          <cell r="B4013">
            <v>0</v>
          </cell>
          <cell r="C4013">
            <v>0</v>
          </cell>
        </row>
        <row r="4014">
          <cell r="A4014" t="str">
            <v>CACAPAVA DO SUL-RS</v>
          </cell>
          <cell r="B4014">
            <v>0</v>
          </cell>
          <cell r="C4014">
            <v>0</v>
          </cell>
        </row>
        <row r="4015">
          <cell r="A4015" t="str">
            <v>CACEQUI-RS</v>
          </cell>
          <cell r="B4015">
            <v>0</v>
          </cell>
          <cell r="C4015">
            <v>0</v>
          </cell>
        </row>
        <row r="4016">
          <cell r="A4016" t="str">
            <v>CACHOEIRA DO SUL-RS</v>
          </cell>
          <cell r="B4016">
            <v>0</v>
          </cell>
          <cell r="C4016">
            <v>0</v>
          </cell>
        </row>
        <row r="4017">
          <cell r="A4017" t="str">
            <v>CACHOEIRINHA-RS</v>
          </cell>
          <cell r="B4017">
            <v>0</v>
          </cell>
          <cell r="C4017">
            <v>0</v>
          </cell>
        </row>
        <row r="4018">
          <cell r="A4018" t="str">
            <v>CACIQUE DOBLE-RS</v>
          </cell>
          <cell r="B4018">
            <v>0</v>
          </cell>
          <cell r="C4018">
            <v>0</v>
          </cell>
        </row>
        <row r="4019">
          <cell r="A4019" t="str">
            <v>CAIBATE-RS</v>
          </cell>
          <cell r="B4019">
            <v>0</v>
          </cell>
          <cell r="C4019">
            <v>0</v>
          </cell>
        </row>
        <row r="4020">
          <cell r="A4020" t="str">
            <v>CAICARA-RS</v>
          </cell>
          <cell r="B4020">
            <v>0</v>
          </cell>
          <cell r="C4020">
            <v>0</v>
          </cell>
        </row>
        <row r="4021">
          <cell r="A4021" t="str">
            <v>CAMAQUA-RS</v>
          </cell>
          <cell r="B4021">
            <v>0</v>
          </cell>
          <cell r="C4021">
            <v>0</v>
          </cell>
        </row>
        <row r="4022">
          <cell r="A4022" t="str">
            <v>CAMARGO-RS</v>
          </cell>
          <cell r="B4022">
            <v>0</v>
          </cell>
          <cell r="C4022">
            <v>0</v>
          </cell>
        </row>
        <row r="4023">
          <cell r="A4023" t="str">
            <v>CAMBARA DO SUL-RS</v>
          </cell>
          <cell r="B4023">
            <v>0</v>
          </cell>
          <cell r="C4023">
            <v>0</v>
          </cell>
        </row>
        <row r="4024">
          <cell r="A4024" t="str">
            <v>CAMPESTRE DA SERRA-RS</v>
          </cell>
          <cell r="B4024">
            <v>0</v>
          </cell>
          <cell r="C4024">
            <v>0</v>
          </cell>
        </row>
        <row r="4025">
          <cell r="A4025" t="str">
            <v>CAMPINA DAS MISSOES-RS</v>
          </cell>
          <cell r="B4025">
            <v>0</v>
          </cell>
          <cell r="C4025">
            <v>0</v>
          </cell>
        </row>
        <row r="4026">
          <cell r="A4026" t="str">
            <v>CAMPINAS DO SUL-RS</v>
          </cell>
          <cell r="B4026">
            <v>0</v>
          </cell>
          <cell r="C4026">
            <v>0</v>
          </cell>
        </row>
        <row r="4027">
          <cell r="A4027" t="str">
            <v>CAMPO BOM-RS</v>
          </cell>
          <cell r="B4027">
            <v>0</v>
          </cell>
          <cell r="C4027">
            <v>0</v>
          </cell>
        </row>
        <row r="4028">
          <cell r="A4028" t="str">
            <v>CAMPO NOVO-RS</v>
          </cell>
          <cell r="B4028">
            <v>0</v>
          </cell>
          <cell r="C4028">
            <v>0</v>
          </cell>
        </row>
        <row r="4029">
          <cell r="A4029" t="str">
            <v>CAMPOS BORGES-RS</v>
          </cell>
          <cell r="B4029">
            <v>0</v>
          </cell>
          <cell r="C4029">
            <v>0</v>
          </cell>
        </row>
        <row r="4030">
          <cell r="A4030" t="str">
            <v>CANDELARIA-RS</v>
          </cell>
          <cell r="B4030">
            <v>0</v>
          </cell>
          <cell r="C4030">
            <v>0</v>
          </cell>
        </row>
        <row r="4031">
          <cell r="A4031" t="str">
            <v>CANDIDO GODOI-RS</v>
          </cell>
          <cell r="B4031">
            <v>0</v>
          </cell>
          <cell r="C4031">
            <v>0</v>
          </cell>
        </row>
        <row r="4032">
          <cell r="A4032" t="str">
            <v>CANDIOTA-RS</v>
          </cell>
          <cell r="B4032">
            <v>0</v>
          </cell>
          <cell r="C4032">
            <v>0</v>
          </cell>
        </row>
        <row r="4033">
          <cell r="A4033" t="str">
            <v>CANELA-RS</v>
          </cell>
          <cell r="B4033">
            <v>0</v>
          </cell>
          <cell r="C4033">
            <v>0</v>
          </cell>
        </row>
        <row r="4034">
          <cell r="A4034" t="str">
            <v>CANGUCU-RS</v>
          </cell>
          <cell r="B4034">
            <v>0</v>
          </cell>
          <cell r="C4034">
            <v>0</v>
          </cell>
        </row>
        <row r="4035">
          <cell r="A4035" t="str">
            <v>CANOAS-RS</v>
          </cell>
          <cell r="B4035">
            <v>127117.57</v>
          </cell>
          <cell r="C4035">
            <v>127117.57</v>
          </cell>
        </row>
        <row r="4036">
          <cell r="A4036" t="str">
            <v>CANUDOS DO VALE-RS</v>
          </cell>
          <cell r="B4036">
            <v>0</v>
          </cell>
          <cell r="C4036">
            <v>0</v>
          </cell>
        </row>
        <row r="4037">
          <cell r="A4037" t="str">
            <v>CAPAO BONITO DO SUL-RS</v>
          </cell>
          <cell r="B4037">
            <v>0</v>
          </cell>
          <cell r="C4037">
            <v>0</v>
          </cell>
        </row>
        <row r="4038">
          <cell r="A4038" t="str">
            <v>CAPAO DA CANOA-RS</v>
          </cell>
          <cell r="B4038">
            <v>0</v>
          </cell>
          <cell r="C4038">
            <v>0</v>
          </cell>
        </row>
        <row r="4039">
          <cell r="A4039" t="str">
            <v>CAPAO DO CIPO-RS</v>
          </cell>
          <cell r="B4039">
            <v>0</v>
          </cell>
          <cell r="C4039">
            <v>0</v>
          </cell>
        </row>
        <row r="4040">
          <cell r="A4040" t="str">
            <v>CAPAO DO LEAO-RS</v>
          </cell>
          <cell r="B4040">
            <v>0</v>
          </cell>
          <cell r="C4040">
            <v>0</v>
          </cell>
        </row>
        <row r="4041">
          <cell r="A4041" t="str">
            <v>CAPELA DE SANTANA-RS</v>
          </cell>
          <cell r="B4041">
            <v>0</v>
          </cell>
          <cell r="C4041">
            <v>0</v>
          </cell>
        </row>
        <row r="4042">
          <cell r="A4042" t="str">
            <v>CAPITAO-RS</v>
          </cell>
          <cell r="B4042">
            <v>0</v>
          </cell>
          <cell r="C4042">
            <v>0</v>
          </cell>
        </row>
        <row r="4043">
          <cell r="A4043" t="str">
            <v>CAPIVARI DO SUL-RS</v>
          </cell>
          <cell r="B4043">
            <v>0</v>
          </cell>
          <cell r="C4043">
            <v>0</v>
          </cell>
        </row>
        <row r="4044">
          <cell r="A4044" t="str">
            <v>CARAA-RS</v>
          </cell>
          <cell r="B4044">
            <v>0</v>
          </cell>
          <cell r="C4044">
            <v>0</v>
          </cell>
        </row>
        <row r="4045">
          <cell r="A4045" t="str">
            <v>CARAZINHO-RS</v>
          </cell>
          <cell r="B4045">
            <v>0</v>
          </cell>
          <cell r="C4045">
            <v>0</v>
          </cell>
        </row>
        <row r="4046">
          <cell r="A4046" t="str">
            <v>CARLOS BARBOSA-RS</v>
          </cell>
          <cell r="B4046">
            <v>0</v>
          </cell>
          <cell r="C4046">
            <v>0</v>
          </cell>
        </row>
        <row r="4047">
          <cell r="A4047" t="str">
            <v>CARLOS GOMES-RS</v>
          </cell>
          <cell r="B4047">
            <v>0</v>
          </cell>
          <cell r="C4047">
            <v>0</v>
          </cell>
        </row>
        <row r="4048">
          <cell r="A4048" t="str">
            <v>CASCA-RS</v>
          </cell>
          <cell r="B4048">
            <v>0</v>
          </cell>
          <cell r="C4048">
            <v>0</v>
          </cell>
        </row>
        <row r="4049">
          <cell r="A4049" t="str">
            <v>CASEIROS-RS</v>
          </cell>
          <cell r="B4049">
            <v>0</v>
          </cell>
          <cell r="C4049">
            <v>0</v>
          </cell>
        </row>
        <row r="4050">
          <cell r="A4050" t="str">
            <v>CATUIPE-RS</v>
          </cell>
          <cell r="B4050">
            <v>0</v>
          </cell>
          <cell r="C4050">
            <v>0</v>
          </cell>
        </row>
        <row r="4051">
          <cell r="A4051" t="str">
            <v>CAXIAS DO SUL-RS</v>
          </cell>
          <cell r="B4051">
            <v>0</v>
          </cell>
          <cell r="C4051">
            <v>0</v>
          </cell>
        </row>
        <row r="4052">
          <cell r="A4052" t="str">
            <v>CENTENARIO-RS</v>
          </cell>
          <cell r="B4052">
            <v>0</v>
          </cell>
          <cell r="C4052">
            <v>0</v>
          </cell>
        </row>
        <row r="4053">
          <cell r="A4053" t="str">
            <v>CERRITO-RS</v>
          </cell>
          <cell r="B4053">
            <v>0</v>
          </cell>
          <cell r="C4053">
            <v>0</v>
          </cell>
        </row>
        <row r="4054">
          <cell r="A4054" t="str">
            <v>CERRO BRANCO-RS</v>
          </cell>
          <cell r="B4054">
            <v>0</v>
          </cell>
          <cell r="C4054">
            <v>0</v>
          </cell>
        </row>
        <row r="4055">
          <cell r="A4055" t="str">
            <v>CERRO GRANDE DO SUL-RS</v>
          </cell>
          <cell r="B4055">
            <v>0</v>
          </cell>
          <cell r="C4055">
            <v>0</v>
          </cell>
        </row>
        <row r="4056">
          <cell r="A4056" t="str">
            <v>CERRO GRANDE-RS</v>
          </cell>
          <cell r="B4056">
            <v>0</v>
          </cell>
          <cell r="C4056">
            <v>0</v>
          </cell>
        </row>
        <row r="4057">
          <cell r="A4057" t="str">
            <v>CERRO LARGO-RS</v>
          </cell>
          <cell r="B4057">
            <v>0</v>
          </cell>
          <cell r="C4057">
            <v>0</v>
          </cell>
        </row>
        <row r="4058">
          <cell r="A4058" t="str">
            <v>CHAPADA-RS</v>
          </cell>
          <cell r="B4058">
            <v>0</v>
          </cell>
          <cell r="C4058">
            <v>0</v>
          </cell>
        </row>
        <row r="4059">
          <cell r="A4059" t="str">
            <v>CHARQUEADAS-RS</v>
          </cell>
          <cell r="B4059">
            <v>0</v>
          </cell>
          <cell r="C4059">
            <v>0</v>
          </cell>
        </row>
        <row r="4060">
          <cell r="A4060" t="str">
            <v>CHARRUA-RS</v>
          </cell>
          <cell r="B4060">
            <v>0</v>
          </cell>
          <cell r="C4060">
            <v>0</v>
          </cell>
        </row>
        <row r="4061">
          <cell r="A4061" t="str">
            <v>CHIAPETA-RS</v>
          </cell>
          <cell r="B4061">
            <v>0</v>
          </cell>
          <cell r="C4061">
            <v>0</v>
          </cell>
        </row>
        <row r="4062">
          <cell r="A4062" t="str">
            <v>CHUI-RS</v>
          </cell>
          <cell r="B4062">
            <v>0</v>
          </cell>
          <cell r="C4062">
            <v>0</v>
          </cell>
        </row>
        <row r="4063">
          <cell r="A4063" t="str">
            <v>CHUVISCA-RS</v>
          </cell>
          <cell r="B4063">
            <v>0</v>
          </cell>
          <cell r="C4063">
            <v>0</v>
          </cell>
        </row>
        <row r="4064">
          <cell r="A4064" t="str">
            <v>CIDREIRA-RS</v>
          </cell>
          <cell r="B4064">
            <v>0</v>
          </cell>
          <cell r="C4064">
            <v>0</v>
          </cell>
        </row>
        <row r="4065">
          <cell r="A4065" t="str">
            <v>CIRIACO-RS</v>
          </cell>
          <cell r="B4065">
            <v>0</v>
          </cell>
          <cell r="C4065">
            <v>0</v>
          </cell>
        </row>
        <row r="4066">
          <cell r="A4066" t="str">
            <v>COLINAS-RS</v>
          </cell>
          <cell r="B4066">
            <v>0</v>
          </cell>
          <cell r="C4066">
            <v>0</v>
          </cell>
        </row>
        <row r="4067">
          <cell r="A4067" t="str">
            <v>COLORADO-RS</v>
          </cell>
          <cell r="B4067">
            <v>0</v>
          </cell>
          <cell r="C4067">
            <v>0</v>
          </cell>
        </row>
        <row r="4068">
          <cell r="A4068" t="str">
            <v>CONDOR-RS</v>
          </cell>
          <cell r="B4068">
            <v>0</v>
          </cell>
          <cell r="C4068">
            <v>0</v>
          </cell>
        </row>
        <row r="4069">
          <cell r="A4069" t="str">
            <v>CONSTANTINA-RS</v>
          </cell>
          <cell r="B4069">
            <v>0</v>
          </cell>
          <cell r="C4069">
            <v>0</v>
          </cell>
        </row>
        <row r="4070">
          <cell r="A4070" t="str">
            <v>COQUEIRO BAIXO-RS</v>
          </cell>
          <cell r="B4070">
            <v>0</v>
          </cell>
          <cell r="C4070">
            <v>0</v>
          </cell>
        </row>
        <row r="4071">
          <cell r="A4071" t="str">
            <v>COQUEIROS DO SUL-RS</v>
          </cell>
          <cell r="B4071">
            <v>0</v>
          </cell>
          <cell r="C4071">
            <v>0</v>
          </cell>
        </row>
        <row r="4072">
          <cell r="A4072" t="str">
            <v>CORONEL BARROS-RS</v>
          </cell>
          <cell r="B4072">
            <v>0</v>
          </cell>
          <cell r="C4072">
            <v>0</v>
          </cell>
        </row>
        <row r="4073">
          <cell r="A4073" t="str">
            <v>CORONEL BICACO-RS</v>
          </cell>
          <cell r="B4073">
            <v>0</v>
          </cell>
          <cell r="C4073">
            <v>0</v>
          </cell>
        </row>
        <row r="4074">
          <cell r="A4074" t="str">
            <v>CORONEL PILAR-RS</v>
          </cell>
          <cell r="B4074">
            <v>0</v>
          </cell>
          <cell r="C4074">
            <v>0</v>
          </cell>
        </row>
        <row r="4075">
          <cell r="A4075" t="str">
            <v>COTIPORA-RS</v>
          </cell>
          <cell r="B4075">
            <v>0</v>
          </cell>
          <cell r="C4075">
            <v>0</v>
          </cell>
        </row>
        <row r="4076">
          <cell r="A4076" t="str">
            <v>COXILHA-RS</v>
          </cell>
          <cell r="B4076">
            <v>0</v>
          </cell>
          <cell r="C4076">
            <v>0</v>
          </cell>
        </row>
        <row r="4077">
          <cell r="A4077" t="str">
            <v>CRISSIUMAL-RS</v>
          </cell>
          <cell r="B4077">
            <v>0</v>
          </cell>
          <cell r="C4077">
            <v>0</v>
          </cell>
        </row>
        <row r="4078">
          <cell r="A4078" t="str">
            <v>CRISTAL DO SUL-RS</v>
          </cell>
          <cell r="B4078">
            <v>0</v>
          </cell>
          <cell r="C4078">
            <v>0</v>
          </cell>
        </row>
        <row r="4079">
          <cell r="A4079" t="str">
            <v>CRISTAL-RS</v>
          </cell>
          <cell r="B4079">
            <v>0</v>
          </cell>
          <cell r="C4079">
            <v>0</v>
          </cell>
        </row>
        <row r="4080">
          <cell r="A4080" t="str">
            <v>CRUZ ALTA-RS</v>
          </cell>
          <cell r="B4080">
            <v>0</v>
          </cell>
          <cell r="C4080">
            <v>0</v>
          </cell>
        </row>
        <row r="4081">
          <cell r="A4081" t="str">
            <v>CRUZALTENSE-RS</v>
          </cell>
          <cell r="B4081">
            <v>0</v>
          </cell>
          <cell r="C4081">
            <v>0</v>
          </cell>
        </row>
        <row r="4082">
          <cell r="A4082" t="str">
            <v>CRUZEIRO DO SUL-RS</v>
          </cell>
          <cell r="B4082">
            <v>0</v>
          </cell>
          <cell r="C4082">
            <v>0</v>
          </cell>
        </row>
        <row r="4083">
          <cell r="A4083" t="str">
            <v>DAVID CANABARRO-RS</v>
          </cell>
          <cell r="B4083">
            <v>0</v>
          </cell>
          <cell r="C4083">
            <v>0</v>
          </cell>
        </row>
        <row r="4084">
          <cell r="A4084" t="str">
            <v>DERRUBADAS-RS</v>
          </cell>
          <cell r="B4084">
            <v>0</v>
          </cell>
          <cell r="C4084">
            <v>0</v>
          </cell>
        </row>
        <row r="4085">
          <cell r="A4085" t="str">
            <v>DEZESSEIS DE NOVEMBRO-RS</v>
          </cell>
          <cell r="B4085">
            <v>0</v>
          </cell>
          <cell r="C4085">
            <v>0</v>
          </cell>
        </row>
        <row r="4086">
          <cell r="A4086" t="str">
            <v>DILERMANDO DE AGUIAR-RS</v>
          </cell>
          <cell r="B4086">
            <v>0</v>
          </cell>
          <cell r="C4086">
            <v>0</v>
          </cell>
        </row>
        <row r="4087">
          <cell r="A4087" t="str">
            <v>DOIS IRMAOS DAS MISSOES-RS</v>
          </cell>
          <cell r="B4087">
            <v>0</v>
          </cell>
          <cell r="C4087">
            <v>0</v>
          </cell>
        </row>
        <row r="4088">
          <cell r="A4088" t="str">
            <v>DOIS IRMAOS-RS</v>
          </cell>
          <cell r="B4088">
            <v>0</v>
          </cell>
          <cell r="C4088">
            <v>0</v>
          </cell>
        </row>
        <row r="4089">
          <cell r="A4089" t="str">
            <v>DOIS LAJEADOS-RS</v>
          </cell>
          <cell r="B4089">
            <v>0</v>
          </cell>
          <cell r="C4089">
            <v>0</v>
          </cell>
        </row>
        <row r="4090">
          <cell r="A4090" t="str">
            <v>DOM FELICIANO-RS</v>
          </cell>
          <cell r="B4090">
            <v>0</v>
          </cell>
          <cell r="C4090">
            <v>0</v>
          </cell>
        </row>
        <row r="4091">
          <cell r="A4091" t="str">
            <v>DOM PEDRITO-RS</v>
          </cell>
          <cell r="B4091">
            <v>0</v>
          </cell>
          <cell r="C4091">
            <v>0</v>
          </cell>
        </row>
        <row r="4092">
          <cell r="A4092" t="str">
            <v>DOM PEDRO DE ALCANTARA-RS</v>
          </cell>
          <cell r="B4092">
            <v>0</v>
          </cell>
          <cell r="C4092">
            <v>0</v>
          </cell>
        </row>
        <row r="4093">
          <cell r="A4093" t="str">
            <v>DONA FRANCISCA-RS</v>
          </cell>
          <cell r="B4093">
            <v>0</v>
          </cell>
          <cell r="C4093">
            <v>0</v>
          </cell>
        </row>
        <row r="4094">
          <cell r="A4094" t="str">
            <v>DOUTOR MAURICIO CARDOSO-RS</v>
          </cell>
          <cell r="B4094">
            <v>0</v>
          </cell>
          <cell r="C4094">
            <v>0</v>
          </cell>
        </row>
        <row r="4095">
          <cell r="A4095" t="str">
            <v>DOUTOR RICARDO-RS</v>
          </cell>
          <cell r="B4095">
            <v>0</v>
          </cell>
          <cell r="C4095">
            <v>0</v>
          </cell>
        </row>
        <row r="4096">
          <cell r="A4096" t="str">
            <v>ELDORADO DO SUL-RS</v>
          </cell>
          <cell r="B4096">
            <v>0</v>
          </cell>
          <cell r="C4096">
            <v>0</v>
          </cell>
        </row>
        <row r="4097">
          <cell r="A4097" t="str">
            <v>ENCANTADO-RS</v>
          </cell>
          <cell r="B4097">
            <v>0</v>
          </cell>
          <cell r="C4097">
            <v>0</v>
          </cell>
        </row>
        <row r="4098">
          <cell r="A4098" t="str">
            <v>ENCRUZILHADA DO SUL-RS</v>
          </cell>
          <cell r="B4098">
            <v>0</v>
          </cell>
          <cell r="C4098">
            <v>0</v>
          </cell>
        </row>
        <row r="4099">
          <cell r="A4099" t="str">
            <v>ENGENHO VELHO-RS</v>
          </cell>
          <cell r="B4099">
            <v>0</v>
          </cell>
          <cell r="C4099">
            <v>0</v>
          </cell>
        </row>
        <row r="4100">
          <cell r="A4100" t="str">
            <v>ENTRE RIOS DO SUL-RS</v>
          </cell>
          <cell r="B4100">
            <v>0</v>
          </cell>
          <cell r="C4100">
            <v>0</v>
          </cell>
        </row>
        <row r="4101">
          <cell r="A4101" t="str">
            <v>ENTRE-IJUIS-RS</v>
          </cell>
          <cell r="B4101">
            <v>0</v>
          </cell>
          <cell r="C4101">
            <v>0</v>
          </cell>
        </row>
        <row r="4102">
          <cell r="A4102" t="str">
            <v>EREBANGO-RS</v>
          </cell>
          <cell r="B4102">
            <v>0</v>
          </cell>
          <cell r="C4102">
            <v>0</v>
          </cell>
        </row>
        <row r="4103">
          <cell r="A4103" t="str">
            <v>ERECHIM-RS</v>
          </cell>
          <cell r="B4103">
            <v>0</v>
          </cell>
          <cell r="C4103">
            <v>0</v>
          </cell>
        </row>
        <row r="4104">
          <cell r="A4104" t="str">
            <v>ERNESTINA-RS</v>
          </cell>
          <cell r="B4104">
            <v>0</v>
          </cell>
          <cell r="C4104">
            <v>0</v>
          </cell>
        </row>
        <row r="4105">
          <cell r="A4105" t="str">
            <v>ERVAL GRANDE-RS</v>
          </cell>
          <cell r="B4105">
            <v>0</v>
          </cell>
          <cell r="C4105">
            <v>0</v>
          </cell>
        </row>
        <row r="4106">
          <cell r="A4106" t="str">
            <v>ERVAL SECO-RS</v>
          </cell>
          <cell r="B4106">
            <v>0</v>
          </cell>
          <cell r="C4106">
            <v>0</v>
          </cell>
        </row>
        <row r="4107">
          <cell r="A4107" t="str">
            <v>ESMERALDA-RS</v>
          </cell>
          <cell r="B4107">
            <v>0</v>
          </cell>
          <cell r="C4107">
            <v>0</v>
          </cell>
        </row>
        <row r="4108">
          <cell r="A4108" t="str">
            <v>ESPERANCA DO SUL-RS</v>
          </cell>
          <cell r="B4108">
            <v>0</v>
          </cell>
          <cell r="C4108">
            <v>0</v>
          </cell>
        </row>
        <row r="4109">
          <cell r="A4109" t="str">
            <v>ESPUMOSO-RS</v>
          </cell>
          <cell r="B4109">
            <v>0</v>
          </cell>
          <cell r="C4109">
            <v>0</v>
          </cell>
        </row>
        <row r="4110">
          <cell r="A4110" t="str">
            <v>ESTACAO-RS</v>
          </cell>
          <cell r="B4110">
            <v>0</v>
          </cell>
          <cell r="C4110">
            <v>0</v>
          </cell>
        </row>
        <row r="4111">
          <cell r="A4111" t="str">
            <v>ESTANCIA VELHA-RS</v>
          </cell>
          <cell r="B4111">
            <v>0</v>
          </cell>
          <cell r="C4111">
            <v>0</v>
          </cell>
        </row>
        <row r="4112">
          <cell r="A4112" t="str">
            <v>ESTEIO-RS</v>
          </cell>
          <cell r="B4112">
            <v>0</v>
          </cell>
          <cell r="C4112">
            <v>0</v>
          </cell>
        </row>
        <row r="4113">
          <cell r="A4113" t="str">
            <v>ESTRELA VELHA-RS</v>
          </cell>
          <cell r="B4113">
            <v>0</v>
          </cell>
          <cell r="C4113">
            <v>0</v>
          </cell>
        </row>
        <row r="4114">
          <cell r="A4114" t="str">
            <v>ESTRELA-RS</v>
          </cell>
          <cell r="B4114">
            <v>0</v>
          </cell>
          <cell r="C4114">
            <v>0</v>
          </cell>
        </row>
        <row r="4115">
          <cell r="A4115" t="str">
            <v>EUGENIO DE CASTRO-RS</v>
          </cell>
          <cell r="B4115">
            <v>0</v>
          </cell>
          <cell r="C4115">
            <v>0</v>
          </cell>
        </row>
        <row r="4116">
          <cell r="A4116" t="str">
            <v>FAGUNDES VARELA-RS</v>
          </cell>
          <cell r="B4116">
            <v>0</v>
          </cell>
          <cell r="C4116">
            <v>0</v>
          </cell>
        </row>
        <row r="4117">
          <cell r="A4117" t="str">
            <v>FARROUPILHA-RS</v>
          </cell>
          <cell r="B4117">
            <v>0</v>
          </cell>
          <cell r="C4117">
            <v>0</v>
          </cell>
        </row>
        <row r="4118">
          <cell r="A4118" t="str">
            <v>FAXINAL DO SOTURNO-RS</v>
          </cell>
          <cell r="B4118">
            <v>0</v>
          </cell>
          <cell r="C4118">
            <v>0</v>
          </cell>
        </row>
        <row r="4119">
          <cell r="A4119" t="str">
            <v>FAXINALZINHO-RS</v>
          </cell>
          <cell r="B4119">
            <v>0</v>
          </cell>
          <cell r="C4119">
            <v>0</v>
          </cell>
        </row>
        <row r="4120">
          <cell r="A4120" t="str">
            <v>FAZENDA VILANOVA-RS</v>
          </cell>
          <cell r="B4120">
            <v>0</v>
          </cell>
          <cell r="C4120">
            <v>0</v>
          </cell>
        </row>
        <row r="4121">
          <cell r="A4121" t="str">
            <v>FELIZ-RS</v>
          </cell>
          <cell r="B4121">
            <v>0</v>
          </cell>
          <cell r="C4121">
            <v>0</v>
          </cell>
        </row>
        <row r="4122">
          <cell r="A4122" t="str">
            <v>FLORES DA CUNHA-RS</v>
          </cell>
          <cell r="B4122">
            <v>0</v>
          </cell>
          <cell r="C4122">
            <v>0</v>
          </cell>
        </row>
        <row r="4123">
          <cell r="A4123" t="str">
            <v>FLORIANO PEIXOTO-RS</v>
          </cell>
          <cell r="B4123">
            <v>0</v>
          </cell>
          <cell r="C4123">
            <v>0</v>
          </cell>
        </row>
        <row r="4124">
          <cell r="A4124" t="str">
            <v>FONTOURA XAVIER-RS</v>
          </cell>
          <cell r="B4124">
            <v>0</v>
          </cell>
          <cell r="C4124">
            <v>0</v>
          </cell>
        </row>
        <row r="4125">
          <cell r="A4125" t="str">
            <v>FORMIGUEIRO-RS</v>
          </cell>
          <cell r="B4125">
            <v>0</v>
          </cell>
          <cell r="C4125">
            <v>0</v>
          </cell>
        </row>
        <row r="4126">
          <cell r="A4126" t="str">
            <v>FORQUETINHA-RS</v>
          </cell>
          <cell r="B4126">
            <v>0</v>
          </cell>
          <cell r="C4126">
            <v>0</v>
          </cell>
        </row>
        <row r="4127">
          <cell r="A4127" t="str">
            <v>FORTALEZA DOS VALOS-RS</v>
          </cell>
          <cell r="B4127">
            <v>0</v>
          </cell>
          <cell r="C4127">
            <v>0</v>
          </cell>
        </row>
        <row r="4128">
          <cell r="A4128" t="str">
            <v>FREDERICO WESTPHALEN-RS</v>
          </cell>
          <cell r="B4128">
            <v>0</v>
          </cell>
          <cell r="C4128">
            <v>0</v>
          </cell>
        </row>
        <row r="4129">
          <cell r="A4129" t="str">
            <v>GARIBALDI-RS</v>
          </cell>
          <cell r="B4129">
            <v>0</v>
          </cell>
          <cell r="C4129">
            <v>0</v>
          </cell>
        </row>
        <row r="4130">
          <cell r="A4130" t="str">
            <v>GARRUCHOS-RS</v>
          </cell>
          <cell r="B4130">
            <v>0</v>
          </cell>
          <cell r="C4130">
            <v>0</v>
          </cell>
        </row>
        <row r="4131">
          <cell r="A4131" t="str">
            <v>GAURAMA-RS</v>
          </cell>
          <cell r="B4131">
            <v>0</v>
          </cell>
          <cell r="C4131">
            <v>0</v>
          </cell>
        </row>
        <row r="4132">
          <cell r="A4132" t="str">
            <v>GENERAL CAMARA-RS</v>
          </cell>
          <cell r="B4132">
            <v>0</v>
          </cell>
          <cell r="C4132">
            <v>0</v>
          </cell>
        </row>
        <row r="4133">
          <cell r="A4133" t="str">
            <v>GENTIL-RS</v>
          </cell>
          <cell r="B4133">
            <v>0</v>
          </cell>
          <cell r="C4133">
            <v>0</v>
          </cell>
        </row>
        <row r="4134">
          <cell r="A4134" t="str">
            <v>GETULIO VARGAS-RS</v>
          </cell>
          <cell r="B4134">
            <v>0</v>
          </cell>
          <cell r="C4134">
            <v>0</v>
          </cell>
        </row>
        <row r="4135">
          <cell r="A4135" t="str">
            <v>GIRUA-RS</v>
          </cell>
          <cell r="B4135">
            <v>0</v>
          </cell>
          <cell r="C4135">
            <v>0</v>
          </cell>
        </row>
        <row r="4136">
          <cell r="A4136" t="str">
            <v>GLORINHA-RS</v>
          </cell>
          <cell r="B4136">
            <v>0</v>
          </cell>
          <cell r="C4136">
            <v>0</v>
          </cell>
        </row>
        <row r="4137">
          <cell r="A4137" t="str">
            <v>GRAMADO DOS LOUREIROS-RS</v>
          </cell>
          <cell r="B4137">
            <v>0</v>
          </cell>
          <cell r="C4137">
            <v>0</v>
          </cell>
        </row>
        <row r="4138">
          <cell r="A4138" t="str">
            <v>GRAMADO XAVIER-RS</v>
          </cell>
          <cell r="B4138">
            <v>0</v>
          </cell>
          <cell r="C4138">
            <v>0</v>
          </cell>
        </row>
        <row r="4139">
          <cell r="A4139" t="str">
            <v>GRAMADO-RS</v>
          </cell>
          <cell r="B4139">
            <v>0</v>
          </cell>
          <cell r="C4139">
            <v>0</v>
          </cell>
        </row>
        <row r="4140">
          <cell r="A4140" t="str">
            <v>GRAVATAI-RS</v>
          </cell>
          <cell r="B4140">
            <v>187649.74</v>
          </cell>
          <cell r="C4140">
            <v>187649.74</v>
          </cell>
        </row>
        <row r="4141">
          <cell r="A4141" t="str">
            <v>GUABIJU-RS</v>
          </cell>
          <cell r="B4141">
            <v>0</v>
          </cell>
          <cell r="C4141">
            <v>0</v>
          </cell>
        </row>
        <row r="4142">
          <cell r="A4142" t="str">
            <v>GUAIBA-RS</v>
          </cell>
          <cell r="B4142">
            <v>0</v>
          </cell>
          <cell r="C4142">
            <v>0</v>
          </cell>
        </row>
        <row r="4143">
          <cell r="A4143" t="str">
            <v>GUAPORE-RS</v>
          </cell>
          <cell r="B4143">
            <v>0</v>
          </cell>
          <cell r="C4143">
            <v>0</v>
          </cell>
        </row>
        <row r="4144">
          <cell r="A4144" t="str">
            <v>GUARANI DAS MISSOES-RS</v>
          </cell>
          <cell r="B4144">
            <v>0</v>
          </cell>
          <cell r="C4144">
            <v>0</v>
          </cell>
        </row>
        <row r="4145">
          <cell r="A4145" t="str">
            <v>HARMONIA-RS</v>
          </cell>
          <cell r="B4145">
            <v>0</v>
          </cell>
          <cell r="C4145">
            <v>0</v>
          </cell>
        </row>
        <row r="4146">
          <cell r="A4146" t="str">
            <v>HERVAL-RS</v>
          </cell>
          <cell r="B4146">
            <v>0</v>
          </cell>
          <cell r="C4146">
            <v>0</v>
          </cell>
        </row>
        <row r="4147">
          <cell r="A4147" t="str">
            <v>HERVEIRAS-RS</v>
          </cell>
          <cell r="B4147">
            <v>0</v>
          </cell>
          <cell r="C4147">
            <v>0</v>
          </cell>
        </row>
        <row r="4148">
          <cell r="A4148" t="str">
            <v>HORIZONTINA-RS</v>
          </cell>
          <cell r="B4148">
            <v>0</v>
          </cell>
          <cell r="C4148">
            <v>0</v>
          </cell>
        </row>
        <row r="4149">
          <cell r="A4149" t="str">
            <v>HULHA NEGRA-RS</v>
          </cell>
          <cell r="B4149">
            <v>0</v>
          </cell>
          <cell r="C4149">
            <v>0</v>
          </cell>
        </row>
        <row r="4150">
          <cell r="A4150" t="str">
            <v>HUMAITA-RS</v>
          </cell>
          <cell r="B4150">
            <v>0</v>
          </cell>
          <cell r="C4150">
            <v>0</v>
          </cell>
        </row>
        <row r="4151">
          <cell r="A4151" t="str">
            <v>IBARAMA-RS</v>
          </cell>
          <cell r="B4151">
            <v>0</v>
          </cell>
          <cell r="C4151">
            <v>0</v>
          </cell>
        </row>
        <row r="4152">
          <cell r="A4152" t="str">
            <v>IBIACA-RS</v>
          </cell>
          <cell r="B4152">
            <v>0</v>
          </cell>
          <cell r="C4152">
            <v>0</v>
          </cell>
        </row>
        <row r="4153">
          <cell r="A4153" t="str">
            <v>IBIRAIARAS-RS</v>
          </cell>
          <cell r="B4153">
            <v>0</v>
          </cell>
          <cell r="C4153">
            <v>0</v>
          </cell>
        </row>
        <row r="4154">
          <cell r="A4154" t="str">
            <v>IBIRAPUITA-RS</v>
          </cell>
          <cell r="B4154">
            <v>0</v>
          </cell>
          <cell r="C4154">
            <v>0</v>
          </cell>
        </row>
        <row r="4155">
          <cell r="A4155" t="str">
            <v>IBIRUBA-RS</v>
          </cell>
          <cell r="B4155">
            <v>0</v>
          </cell>
          <cell r="C4155">
            <v>0</v>
          </cell>
        </row>
        <row r="4156">
          <cell r="A4156" t="str">
            <v>IGREJINHA-RS</v>
          </cell>
          <cell r="B4156">
            <v>0</v>
          </cell>
          <cell r="C4156">
            <v>0</v>
          </cell>
        </row>
        <row r="4157">
          <cell r="A4157" t="str">
            <v>IJUI-RS</v>
          </cell>
          <cell r="B4157">
            <v>0</v>
          </cell>
          <cell r="C4157">
            <v>0</v>
          </cell>
        </row>
        <row r="4158">
          <cell r="A4158" t="str">
            <v>ILOPOLIS-RS</v>
          </cell>
          <cell r="B4158">
            <v>0</v>
          </cell>
          <cell r="C4158">
            <v>0</v>
          </cell>
        </row>
        <row r="4159">
          <cell r="A4159" t="str">
            <v>IMBE-RS</v>
          </cell>
          <cell r="B4159">
            <v>187649.74</v>
          </cell>
          <cell r="C4159">
            <v>187649.74</v>
          </cell>
        </row>
        <row r="4160">
          <cell r="A4160" t="str">
            <v>IMIGRANTE-RS</v>
          </cell>
          <cell r="B4160">
            <v>0</v>
          </cell>
          <cell r="C4160">
            <v>0</v>
          </cell>
        </row>
        <row r="4161">
          <cell r="A4161" t="str">
            <v>INDEPENDENCIA-RS</v>
          </cell>
          <cell r="B4161">
            <v>0</v>
          </cell>
          <cell r="C4161">
            <v>0</v>
          </cell>
        </row>
        <row r="4162">
          <cell r="A4162" t="str">
            <v>INHACORA-RS</v>
          </cell>
          <cell r="B4162">
            <v>0</v>
          </cell>
          <cell r="C4162">
            <v>0</v>
          </cell>
        </row>
        <row r="4163">
          <cell r="A4163" t="str">
            <v>IPE-RS</v>
          </cell>
          <cell r="B4163">
            <v>0</v>
          </cell>
          <cell r="C4163">
            <v>0</v>
          </cell>
        </row>
        <row r="4164">
          <cell r="A4164" t="str">
            <v>IPIRANGA DO SUL-RS</v>
          </cell>
          <cell r="B4164">
            <v>0</v>
          </cell>
          <cell r="C4164">
            <v>0</v>
          </cell>
        </row>
        <row r="4165">
          <cell r="A4165" t="str">
            <v>IRAI-RS</v>
          </cell>
          <cell r="B4165">
            <v>0</v>
          </cell>
          <cell r="C4165">
            <v>0</v>
          </cell>
        </row>
        <row r="4166">
          <cell r="A4166" t="str">
            <v>ITAARA-RS</v>
          </cell>
          <cell r="B4166">
            <v>0</v>
          </cell>
          <cell r="C4166">
            <v>0</v>
          </cell>
        </row>
        <row r="4167">
          <cell r="A4167" t="str">
            <v>ITACURUBI-RS</v>
          </cell>
          <cell r="B4167">
            <v>0</v>
          </cell>
          <cell r="C4167">
            <v>0</v>
          </cell>
        </row>
        <row r="4168">
          <cell r="A4168" t="str">
            <v>ITAPUCA-RS</v>
          </cell>
          <cell r="B4168">
            <v>0</v>
          </cell>
          <cell r="C4168">
            <v>0</v>
          </cell>
        </row>
        <row r="4169">
          <cell r="A4169" t="str">
            <v>ITAQUI-RS</v>
          </cell>
          <cell r="B4169">
            <v>0</v>
          </cell>
          <cell r="C4169">
            <v>0</v>
          </cell>
        </row>
        <row r="4170">
          <cell r="A4170" t="str">
            <v>ITATIBA DO SUL-RS</v>
          </cell>
          <cell r="B4170">
            <v>0</v>
          </cell>
          <cell r="C4170">
            <v>0</v>
          </cell>
        </row>
        <row r="4171">
          <cell r="A4171" t="str">
            <v>ITATI-RS</v>
          </cell>
          <cell r="B4171">
            <v>0</v>
          </cell>
          <cell r="C4171">
            <v>0</v>
          </cell>
        </row>
        <row r="4172">
          <cell r="A4172" t="str">
            <v>IVORA-RS</v>
          </cell>
          <cell r="B4172">
            <v>0</v>
          </cell>
          <cell r="C4172">
            <v>0</v>
          </cell>
        </row>
        <row r="4173">
          <cell r="A4173" t="str">
            <v>IVOTI-RS</v>
          </cell>
          <cell r="B4173">
            <v>0</v>
          </cell>
          <cell r="C4173">
            <v>0</v>
          </cell>
        </row>
        <row r="4174">
          <cell r="A4174" t="str">
            <v>JABOTICABA-RS</v>
          </cell>
          <cell r="B4174">
            <v>0</v>
          </cell>
          <cell r="C4174">
            <v>0</v>
          </cell>
        </row>
        <row r="4175">
          <cell r="A4175" t="str">
            <v>JACUIZINHO-RS</v>
          </cell>
          <cell r="B4175">
            <v>0</v>
          </cell>
          <cell r="C4175">
            <v>0</v>
          </cell>
        </row>
        <row r="4176">
          <cell r="A4176" t="str">
            <v>JACUTINGA-RS</v>
          </cell>
          <cell r="B4176">
            <v>0</v>
          </cell>
          <cell r="C4176">
            <v>0</v>
          </cell>
        </row>
        <row r="4177">
          <cell r="A4177" t="str">
            <v>JAGUARAO-RS</v>
          </cell>
          <cell r="B4177">
            <v>0</v>
          </cell>
          <cell r="C4177">
            <v>0</v>
          </cell>
        </row>
        <row r="4178">
          <cell r="A4178" t="str">
            <v>JAGUARI-RS</v>
          </cell>
          <cell r="B4178">
            <v>0</v>
          </cell>
          <cell r="C4178">
            <v>0</v>
          </cell>
        </row>
        <row r="4179">
          <cell r="A4179" t="str">
            <v>JAQUIRANA-RS</v>
          </cell>
          <cell r="B4179">
            <v>187649.74</v>
          </cell>
          <cell r="C4179">
            <v>187649.74</v>
          </cell>
        </row>
        <row r="4180">
          <cell r="A4180" t="str">
            <v>JARI-RS</v>
          </cell>
          <cell r="B4180">
            <v>0</v>
          </cell>
          <cell r="C4180">
            <v>0</v>
          </cell>
        </row>
        <row r="4181">
          <cell r="A4181" t="str">
            <v>JOIA-RS</v>
          </cell>
          <cell r="B4181">
            <v>0</v>
          </cell>
          <cell r="C4181">
            <v>0</v>
          </cell>
        </row>
        <row r="4182">
          <cell r="A4182" t="str">
            <v>JULIO DE CASTILHOS-RS</v>
          </cell>
          <cell r="B4182">
            <v>0</v>
          </cell>
          <cell r="C4182">
            <v>0</v>
          </cell>
        </row>
        <row r="4183">
          <cell r="A4183" t="str">
            <v>LAGOA BONITA DO SUL-RS</v>
          </cell>
          <cell r="B4183">
            <v>0</v>
          </cell>
          <cell r="C4183">
            <v>0</v>
          </cell>
        </row>
        <row r="4184">
          <cell r="A4184" t="str">
            <v>LAGOA DOS TRES CANTOS-RS</v>
          </cell>
          <cell r="B4184">
            <v>0</v>
          </cell>
          <cell r="C4184">
            <v>0</v>
          </cell>
        </row>
        <row r="4185">
          <cell r="A4185" t="str">
            <v>LAGOA VERMELHA-RS</v>
          </cell>
          <cell r="B4185">
            <v>0</v>
          </cell>
          <cell r="C4185">
            <v>0</v>
          </cell>
        </row>
        <row r="4186">
          <cell r="A4186" t="str">
            <v>LAGOAO-RS</v>
          </cell>
          <cell r="B4186">
            <v>0</v>
          </cell>
          <cell r="C4186">
            <v>0</v>
          </cell>
        </row>
        <row r="4187">
          <cell r="A4187" t="str">
            <v>LAJEADO DO BUGRE-RS</v>
          </cell>
          <cell r="B4187">
            <v>0</v>
          </cell>
          <cell r="C4187">
            <v>0</v>
          </cell>
        </row>
        <row r="4188">
          <cell r="A4188" t="str">
            <v>LAJEADO-RS</v>
          </cell>
          <cell r="B4188">
            <v>0</v>
          </cell>
          <cell r="C4188">
            <v>0</v>
          </cell>
        </row>
        <row r="4189">
          <cell r="A4189" t="str">
            <v>LAVRAS DO SUL-RS</v>
          </cell>
          <cell r="B4189">
            <v>0</v>
          </cell>
          <cell r="C4189">
            <v>0</v>
          </cell>
        </row>
        <row r="4190">
          <cell r="A4190" t="str">
            <v>LIBERATO SALZANO-RS</v>
          </cell>
          <cell r="B4190">
            <v>0</v>
          </cell>
          <cell r="C4190">
            <v>0</v>
          </cell>
        </row>
        <row r="4191">
          <cell r="A4191" t="str">
            <v>LINDOLFO COLLOR-RS</v>
          </cell>
          <cell r="B4191">
            <v>0</v>
          </cell>
          <cell r="C4191">
            <v>0</v>
          </cell>
        </row>
        <row r="4192">
          <cell r="A4192" t="str">
            <v>LINHA NOVA-RS</v>
          </cell>
          <cell r="B4192">
            <v>0</v>
          </cell>
          <cell r="C4192">
            <v>0</v>
          </cell>
        </row>
        <row r="4193">
          <cell r="A4193" t="str">
            <v>MACAMBARA-RS</v>
          </cell>
          <cell r="B4193">
            <v>0</v>
          </cell>
          <cell r="C4193">
            <v>0</v>
          </cell>
        </row>
        <row r="4194">
          <cell r="A4194" t="str">
            <v>MACHADINHO-RS</v>
          </cell>
          <cell r="B4194">
            <v>0</v>
          </cell>
          <cell r="C4194">
            <v>0</v>
          </cell>
        </row>
        <row r="4195">
          <cell r="A4195" t="str">
            <v>MAMPITUBA-RS</v>
          </cell>
          <cell r="B4195">
            <v>0</v>
          </cell>
          <cell r="C4195">
            <v>0</v>
          </cell>
        </row>
        <row r="4196">
          <cell r="A4196" t="str">
            <v>MANOEL VIANA-RS</v>
          </cell>
          <cell r="B4196">
            <v>0</v>
          </cell>
          <cell r="C4196">
            <v>0</v>
          </cell>
        </row>
        <row r="4197">
          <cell r="A4197" t="str">
            <v>MAQUINE-RS</v>
          </cell>
          <cell r="B4197">
            <v>0</v>
          </cell>
          <cell r="C4197">
            <v>0</v>
          </cell>
        </row>
        <row r="4198">
          <cell r="A4198" t="str">
            <v>MARATA-RS</v>
          </cell>
          <cell r="B4198">
            <v>0</v>
          </cell>
          <cell r="C4198">
            <v>0</v>
          </cell>
        </row>
        <row r="4199">
          <cell r="A4199" t="str">
            <v>MARAU-RS</v>
          </cell>
          <cell r="B4199">
            <v>0</v>
          </cell>
          <cell r="C4199">
            <v>0</v>
          </cell>
        </row>
        <row r="4200">
          <cell r="A4200" t="str">
            <v>MARCELINO RAMOS-RS</v>
          </cell>
          <cell r="B4200">
            <v>0</v>
          </cell>
          <cell r="C4200">
            <v>0</v>
          </cell>
        </row>
        <row r="4201">
          <cell r="A4201" t="str">
            <v>MARIANA PIMENTEL-RS</v>
          </cell>
          <cell r="B4201">
            <v>0</v>
          </cell>
          <cell r="C4201">
            <v>0</v>
          </cell>
        </row>
        <row r="4202">
          <cell r="A4202" t="str">
            <v>MARIANO MORO-RS</v>
          </cell>
          <cell r="B4202">
            <v>0</v>
          </cell>
          <cell r="C4202">
            <v>0</v>
          </cell>
        </row>
        <row r="4203">
          <cell r="A4203" t="str">
            <v>MARQUES DE SOUZA-RS</v>
          </cell>
          <cell r="B4203">
            <v>0</v>
          </cell>
          <cell r="C4203">
            <v>0</v>
          </cell>
        </row>
        <row r="4204">
          <cell r="A4204" t="str">
            <v>MATA-RS</v>
          </cell>
          <cell r="B4204">
            <v>0</v>
          </cell>
          <cell r="C4204">
            <v>0</v>
          </cell>
        </row>
        <row r="4205">
          <cell r="A4205" t="str">
            <v>MATO CASTELHANO-RS</v>
          </cell>
          <cell r="B4205">
            <v>0</v>
          </cell>
          <cell r="C4205">
            <v>0</v>
          </cell>
        </row>
        <row r="4206">
          <cell r="A4206" t="str">
            <v>MATO LEITAO-RS</v>
          </cell>
          <cell r="B4206">
            <v>0</v>
          </cell>
          <cell r="C4206">
            <v>0</v>
          </cell>
        </row>
        <row r="4207">
          <cell r="A4207" t="str">
            <v>MATO QUEIMADO-RS</v>
          </cell>
          <cell r="B4207">
            <v>0</v>
          </cell>
          <cell r="C4207">
            <v>0</v>
          </cell>
        </row>
        <row r="4208">
          <cell r="A4208" t="str">
            <v>MAXIMILIANO DE ALMEIDA-RS</v>
          </cell>
          <cell r="B4208">
            <v>0</v>
          </cell>
          <cell r="C4208">
            <v>0</v>
          </cell>
        </row>
        <row r="4209">
          <cell r="A4209" t="str">
            <v>MINAS DO LEAO-RS</v>
          </cell>
          <cell r="B4209">
            <v>0</v>
          </cell>
          <cell r="C4209">
            <v>0</v>
          </cell>
        </row>
        <row r="4210">
          <cell r="A4210" t="str">
            <v>MIRAGUAI-RS</v>
          </cell>
          <cell r="B4210">
            <v>0</v>
          </cell>
          <cell r="C4210">
            <v>0</v>
          </cell>
        </row>
        <row r="4211">
          <cell r="A4211" t="str">
            <v>MONTAURI-RS</v>
          </cell>
          <cell r="B4211">
            <v>0</v>
          </cell>
          <cell r="C4211">
            <v>0</v>
          </cell>
        </row>
        <row r="4212">
          <cell r="A4212" t="str">
            <v>MONTE ALEGRE DOS CAMPOS-RS</v>
          </cell>
          <cell r="B4212">
            <v>0</v>
          </cell>
          <cell r="C4212">
            <v>0</v>
          </cell>
        </row>
        <row r="4213">
          <cell r="A4213" t="str">
            <v>MONTE BELO DO SUL-RS</v>
          </cell>
          <cell r="B4213">
            <v>0</v>
          </cell>
          <cell r="C4213">
            <v>0</v>
          </cell>
        </row>
        <row r="4214">
          <cell r="A4214" t="str">
            <v>MONTENEGRO-RS</v>
          </cell>
          <cell r="B4214">
            <v>0</v>
          </cell>
          <cell r="C4214">
            <v>0</v>
          </cell>
        </row>
        <row r="4215">
          <cell r="A4215" t="str">
            <v>MORMACO-RS</v>
          </cell>
          <cell r="B4215">
            <v>0</v>
          </cell>
          <cell r="C4215">
            <v>0</v>
          </cell>
        </row>
        <row r="4216">
          <cell r="A4216" t="str">
            <v>MORRINHOS DO SUL-RS</v>
          </cell>
          <cell r="B4216">
            <v>0</v>
          </cell>
          <cell r="C4216">
            <v>0</v>
          </cell>
        </row>
        <row r="4217">
          <cell r="A4217" t="str">
            <v>MORRO REDONDO-RS</v>
          </cell>
          <cell r="B4217">
            <v>0</v>
          </cell>
          <cell r="C4217">
            <v>0</v>
          </cell>
        </row>
        <row r="4218">
          <cell r="A4218" t="str">
            <v>MORRO REUTER-RS</v>
          </cell>
          <cell r="B4218">
            <v>0</v>
          </cell>
          <cell r="C4218">
            <v>0</v>
          </cell>
        </row>
        <row r="4219">
          <cell r="A4219" t="str">
            <v>MOSTARDAS-RS</v>
          </cell>
          <cell r="B4219">
            <v>0</v>
          </cell>
          <cell r="C4219">
            <v>0</v>
          </cell>
        </row>
        <row r="4220">
          <cell r="A4220" t="str">
            <v>MUCUM-RS</v>
          </cell>
          <cell r="B4220">
            <v>0</v>
          </cell>
          <cell r="C4220">
            <v>0</v>
          </cell>
        </row>
        <row r="4221">
          <cell r="A4221" t="str">
            <v>MUITOS CAPOES-RS</v>
          </cell>
          <cell r="B4221">
            <v>0</v>
          </cell>
          <cell r="C4221">
            <v>0</v>
          </cell>
        </row>
        <row r="4222">
          <cell r="A4222" t="str">
            <v>MULITERNO-RS</v>
          </cell>
          <cell r="B4222">
            <v>0</v>
          </cell>
          <cell r="C4222">
            <v>0</v>
          </cell>
        </row>
        <row r="4223">
          <cell r="A4223" t="str">
            <v>NAO-ME-TOQUE-RS</v>
          </cell>
          <cell r="B4223">
            <v>0</v>
          </cell>
          <cell r="C4223">
            <v>0</v>
          </cell>
        </row>
        <row r="4224">
          <cell r="A4224" t="str">
            <v>NICOLAU VERGUEIRO-RS</v>
          </cell>
          <cell r="B4224">
            <v>0</v>
          </cell>
          <cell r="C4224">
            <v>0</v>
          </cell>
        </row>
        <row r="4225">
          <cell r="A4225" t="str">
            <v>NONOAI-RS</v>
          </cell>
          <cell r="B4225">
            <v>0</v>
          </cell>
          <cell r="C4225">
            <v>0</v>
          </cell>
        </row>
        <row r="4226">
          <cell r="A4226" t="str">
            <v>NOVA ALVORADA-RS</v>
          </cell>
          <cell r="B4226">
            <v>0</v>
          </cell>
          <cell r="C4226">
            <v>0</v>
          </cell>
        </row>
        <row r="4227">
          <cell r="A4227" t="str">
            <v>NOVA ARACA-RS</v>
          </cell>
          <cell r="B4227">
            <v>0</v>
          </cell>
          <cell r="C4227">
            <v>0</v>
          </cell>
        </row>
        <row r="4228">
          <cell r="A4228" t="str">
            <v>NOVA BASSANO-RS</v>
          </cell>
          <cell r="B4228">
            <v>0</v>
          </cell>
          <cell r="C4228">
            <v>0</v>
          </cell>
        </row>
        <row r="4229">
          <cell r="A4229" t="str">
            <v>NOVA BOA VISTA-RS</v>
          </cell>
          <cell r="B4229">
            <v>0</v>
          </cell>
          <cell r="C4229">
            <v>0</v>
          </cell>
        </row>
        <row r="4230">
          <cell r="A4230" t="str">
            <v>NOVA BRESCIA-RS</v>
          </cell>
          <cell r="B4230">
            <v>0</v>
          </cell>
          <cell r="C4230">
            <v>0</v>
          </cell>
        </row>
        <row r="4231">
          <cell r="A4231" t="str">
            <v>NOVA CANDELARIA-RS</v>
          </cell>
          <cell r="B4231">
            <v>0</v>
          </cell>
          <cell r="C4231">
            <v>0</v>
          </cell>
        </row>
        <row r="4232">
          <cell r="A4232" t="str">
            <v>NOVA ESPERANCA DO SUL-RS</v>
          </cell>
          <cell r="B4232">
            <v>0</v>
          </cell>
          <cell r="C4232">
            <v>0</v>
          </cell>
        </row>
        <row r="4233">
          <cell r="A4233" t="str">
            <v>NOVA HARTZ-RS</v>
          </cell>
          <cell r="B4233">
            <v>0</v>
          </cell>
          <cell r="C4233">
            <v>0</v>
          </cell>
        </row>
        <row r="4234">
          <cell r="A4234" t="str">
            <v>NOVA PADUA-RS</v>
          </cell>
          <cell r="B4234">
            <v>0</v>
          </cell>
          <cell r="C4234">
            <v>0</v>
          </cell>
        </row>
        <row r="4235">
          <cell r="A4235" t="str">
            <v>NOVA PALMA-RS</v>
          </cell>
          <cell r="B4235">
            <v>0</v>
          </cell>
          <cell r="C4235">
            <v>0</v>
          </cell>
        </row>
        <row r="4236">
          <cell r="A4236" t="str">
            <v>NOVA PETROPOLIS-RS</v>
          </cell>
          <cell r="B4236">
            <v>0</v>
          </cell>
          <cell r="C4236">
            <v>0</v>
          </cell>
        </row>
        <row r="4237">
          <cell r="A4237" t="str">
            <v>NOVA PRATA-RS</v>
          </cell>
          <cell r="B4237">
            <v>0</v>
          </cell>
          <cell r="C4237">
            <v>0</v>
          </cell>
        </row>
        <row r="4238">
          <cell r="A4238" t="str">
            <v>NOVA RAMADA-RS</v>
          </cell>
          <cell r="B4238">
            <v>0</v>
          </cell>
          <cell r="C4238">
            <v>0</v>
          </cell>
        </row>
        <row r="4239">
          <cell r="A4239" t="str">
            <v>NOVA ROMA DO SUL-RS</v>
          </cell>
          <cell r="B4239">
            <v>0</v>
          </cell>
          <cell r="C4239">
            <v>0</v>
          </cell>
        </row>
        <row r="4240">
          <cell r="A4240" t="str">
            <v>NOVA SANTA RITA-RS</v>
          </cell>
          <cell r="B4240">
            <v>0</v>
          </cell>
          <cell r="C4240">
            <v>0</v>
          </cell>
        </row>
        <row r="4241">
          <cell r="A4241" t="str">
            <v>NOVO BARREIRO-RS</v>
          </cell>
          <cell r="B4241">
            <v>0</v>
          </cell>
          <cell r="C4241">
            <v>0</v>
          </cell>
        </row>
        <row r="4242">
          <cell r="A4242" t="str">
            <v>NOVO CABRAIS-RS</v>
          </cell>
          <cell r="B4242">
            <v>0</v>
          </cell>
          <cell r="C4242">
            <v>0</v>
          </cell>
        </row>
        <row r="4243">
          <cell r="A4243" t="str">
            <v>NOVO HAMBURGO-RS</v>
          </cell>
          <cell r="B4243">
            <v>0</v>
          </cell>
          <cell r="C4243">
            <v>0</v>
          </cell>
        </row>
        <row r="4244">
          <cell r="A4244" t="str">
            <v>NOVO MACHADO-RS</v>
          </cell>
          <cell r="B4244">
            <v>0</v>
          </cell>
          <cell r="C4244">
            <v>0</v>
          </cell>
        </row>
        <row r="4245">
          <cell r="A4245" t="str">
            <v>NOVO TIRADENTES-RS</v>
          </cell>
          <cell r="B4245">
            <v>0</v>
          </cell>
          <cell r="C4245">
            <v>0</v>
          </cell>
        </row>
        <row r="4246">
          <cell r="A4246" t="str">
            <v>NOVO XINGU-RS</v>
          </cell>
          <cell r="B4246">
            <v>0</v>
          </cell>
          <cell r="C4246">
            <v>0</v>
          </cell>
        </row>
        <row r="4247">
          <cell r="A4247" t="str">
            <v>OSORIO-RS</v>
          </cell>
          <cell r="B4247">
            <v>187649.74</v>
          </cell>
          <cell r="C4247">
            <v>187649.74</v>
          </cell>
        </row>
        <row r="4248">
          <cell r="A4248" t="str">
            <v>PAIM FILHO-RS</v>
          </cell>
          <cell r="B4248">
            <v>0</v>
          </cell>
          <cell r="C4248">
            <v>0</v>
          </cell>
        </row>
        <row r="4249">
          <cell r="A4249" t="str">
            <v>PALMARES DO SUL-RS</v>
          </cell>
          <cell r="B4249">
            <v>0</v>
          </cell>
          <cell r="C4249">
            <v>0</v>
          </cell>
        </row>
        <row r="4250">
          <cell r="A4250" t="str">
            <v>PALMEIRA DAS MISSOES-RS</v>
          </cell>
          <cell r="B4250">
            <v>0</v>
          </cell>
          <cell r="C4250">
            <v>0</v>
          </cell>
        </row>
        <row r="4251">
          <cell r="A4251" t="str">
            <v>PALMITINHO-RS</v>
          </cell>
          <cell r="B4251">
            <v>0</v>
          </cell>
          <cell r="C4251">
            <v>0</v>
          </cell>
        </row>
        <row r="4252">
          <cell r="A4252" t="str">
            <v>PANAMBI-RS</v>
          </cell>
          <cell r="B4252">
            <v>0</v>
          </cell>
          <cell r="C4252">
            <v>0</v>
          </cell>
        </row>
        <row r="4253">
          <cell r="A4253" t="str">
            <v>PANTANO GRANDE-RS</v>
          </cell>
          <cell r="B4253">
            <v>0</v>
          </cell>
          <cell r="C4253">
            <v>0</v>
          </cell>
        </row>
        <row r="4254">
          <cell r="A4254" t="str">
            <v>PARAI-RS</v>
          </cell>
          <cell r="B4254">
            <v>0</v>
          </cell>
          <cell r="C4254">
            <v>0</v>
          </cell>
        </row>
        <row r="4255">
          <cell r="A4255" t="str">
            <v>PARAISO DO SUL-RS</v>
          </cell>
          <cell r="B4255">
            <v>0</v>
          </cell>
          <cell r="C4255">
            <v>0</v>
          </cell>
        </row>
        <row r="4256">
          <cell r="A4256" t="str">
            <v>PARECI NOVO-RS</v>
          </cell>
          <cell r="B4256">
            <v>0</v>
          </cell>
          <cell r="C4256">
            <v>0</v>
          </cell>
        </row>
        <row r="4257">
          <cell r="A4257" t="str">
            <v>PAROBE-RS</v>
          </cell>
          <cell r="B4257">
            <v>0</v>
          </cell>
          <cell r="C4257">
            <v>0</v>
          </cell>
        </row>
        <row r="4258">
          <cell r="A4258" t="str">
            <v>PASSA SETE-RS</v>
          </cell>
          <cell r="B4258">
            <v>0</v>
          </cell>
          <cell r="C4258">
            <v>0</v>
          </cell>
        </row>
        <row r="4259">
          <cell r="A4259" t="str">
            <v>PASSO DO SOBRADO-RS</v>
          </cell>
          <cell r="B4259">
            <v>0</v>
          </cell>
          <cell r="C4259">
            <v>0</v>
          </cell>
        </row>
        <row r="4260">
          <cell r="A4260" t="str">
            <v>PASSO FUNDO-RS</v>
          </cell>
          <cell r="B4260">
            <v>0</v>
          </cell>
          <cell r="C4260">
            <v>0</v>
          </cell>
        </row>
        <row r="4261">
          <cell r="A4261" t="str">
            <v>PAULO BENTO-RS</v>
          </cell>
          <cell r="B4261">
            <v>0</v>
          </cell>
          <cell r="C4261">
            <v>0</v>
          </cell>
        </row>
        <row r="4262">
          <cell r="A4262" t="str">
            <v>PAVERAMA-RS</v>
          </cell>
          <cell r="B4262">
            <v>0</v>
          </cell>
          <cell r="C4262">
            <v>0</v>
          </cell>
        </row>
        <row r="4263">
          <cell r="A4263" t="str">
            <v>PEDRAS ALTAS-RS</v>
          </cell>
          <cell r="B4263">
            <v>0</v>
          </cell>
          <cell r="C4263">
            <v>0</v>
          </cell>
        </row>
        <row r="4264">
          <cell r="A4264" t="str">
            <v>PEDRO OSORIO-RS</v>
          </cell>
          <cell r="B4264">
            <v>0</v>
          </cell>
          <cell r="C4264">
            <v>0</v>
          </cell>
        </row>
        <row r="4265">
          <cell r="A4265" t="str">
            <v>PEJUCARA-RS</v>
          </cell>
          <cell r="B4265">
            <v>0</v>
          </cell>
          <cell r="C4265">
            <v>0</v>
          </cell>
        </row>
        <row r="4266">
          <cell r="A4266" t="str">
            <v>PELOTAS-RS</v>
          </cell>
          <cell r="B4266">
            <v>0</v>
          </cell>
          <cell r="C4266">
            <v>0</v>
          </cell>
        </row>
        <row r="4267">
          <cell r="A4267" t="str">
            <v>PICADA CAFE-RS</v>
          </cell>
          <cell r="B4267">
            <v>0</v>
          </cell>
          <cell r="C4267">
            <v>0</v>
          </cell>
        </row>
        <row r="4268">
          <cell r="A4268" t="str">
            <v>PINHAL DA SERRA-RS</v>
          </cell>
          <cell r="B4268">
            <v>0</v>
          </cell>
          <cell r="C4268">
            <v>0</v>
          </cell>
        </row>
        <row r="4269">
          <cell r="A4269" t="str">
            <v>PINHAL GRANDE-RS</v>
          </cell>
          <cell r="B4269">
            <v>0</v>
          </cell>
          <cell r="C4269">
            <v>0</v>
          </cell>
        </row>
        <row r="4270">
          <cell r="A4270" t="str">
            <v>PINHAL-RS</v>
          </cell>
          <cell r="B4270">
            <v>0</v>
          </cell>
          <cell r="C4270">
            <v>0</v>
          </cell>
        </row>
        <row r="4271">
          <cell r="A4271" t="str">
            <v>PINHEIRINHO DO VALE-RS</v>
          </cell>
          <cell r="B4271">
            <v>0</v>
          </cell>
          <cell r="C4271">
            <v>0</v>
          </cell>
        </row>
        <row r="4272">
          <cell r="A4272" t="str">
            <v>PINHEIRO MACHADO-RS</v>
          </cell>
          <cell r="B4272">
            <v>0</v>
          </cell>
          <cell r="C4272">
            <v>0</v>
          </cell>
        </row>
        <row r="4273">
          <cell r="A4273" t="str">
            <v>PINTO BANDEIRA-RS</v>
          </cell>
          <cell r="B4273">
            <v>0</v>
          </cell>
          <cell r="C4273">
            <v>0</v>
          </cell>
        </row>
        <row r="4274">
          <cell r="A4274" t="str">
            <v>PIRAPO-RS</v>
          </cell>
          <cell r="B4274">
            <v>0</v>
          </cell>
          <cell r="C4274">
            <v>0</v>
          </cell>
        </row>
        <row r="4275">
          <cell r="A4275" t="str">
            <v>PIRATINI-RS</v>
          </cell>
          <cell r="B4275">
            <v>0</v>
          </cell>
          <cell r="C4275">
            <v>0</v>
          </cell>
        </row>
        <row r="4276">
          <cell r="A4276" t="str">
            <v>PLANALTO-RS</v>
          </cell>
          <cell r="B4276">
            <v>0</v>
          </cell>
          <cell r="C4276">
            <v>0</v>
          </cell>
        </row>
        <row r="4277">
          <cell r="A4277" t="str">
            <v>POCO DAS ANTAS-RS</v>
          </cell>
          <cell r="B4277">
            <v>0</v>
          </cell>
          <cell r="C4277">
            <v>0</v>
          </cell>
        </row>
        <row r="4278">
          <cell r="A4278" t="str">
            <v>PONTAO-RS</v>
          </cell>
          <cell r="B4278">
            <v>0</v>
          </cell>
          <cell r="C4278">
            <v>0</v>
          </cell>
        </row>
        <row r="4279">
          <cell r="A4279" t="str">
            <v>PONTE PRETA-RS</v>
          </cell>
          <cell r="B4279">
            <v>0</v>
          </cell>
          <cell r="C4279">
            <v>0</v>
          </cell>
        </row>
        <row r="4280">
          <cell r="A4280" t="str">
            <v>PORTAO-RS</v>
          </cell>
          <cell r="B4280">
            <v>0</v>
          </cell>
          <cell r="C4280">
            <v>0</v>
          </cell>
        </row>
        <row r="4281">
          <cell r="A4281" t="str">
            <v>PORTO ALEGRE-RS</v>
          </cell>
          <cell r="B4281">
            <v>0</v>
          </cell>
          <cell r="C4281">
            <v>0</v>
          </cell>
        </row>
        <row r="4282">
          <cell r="A4282" t="str">
            <v>PORTO LUCENA-RS</v>
          </cell>
          <cell r="B4282">
            <v>0</v>
          </cell>
          <cell r="C4282">
            <v>0</v>
          </cell>
        </row>
        <row r="4283">
          <cell r="A4283" t="str">
            <v>PORTO MAUA-RS</v>
          </cell>
          <cell r="B4283">
            <v>0</v>
          </cell>
          <cell r="C4283">
            <v>0</v>
          </cell>
        </row>
        <row r="4284">
          <cell r="A4284" t="str">
            <v>PORTO VERA CRUZ-RS</v>
          </cell>
          <cell r="B4284">
            <v>0</v>
          </cell>
          <cell r="C4284">
            <v>0</v>
          </cell>
        </row>
        <row r="4285">
          <cell r="A4285" t="str">
            <v>PORTO XAVIER-RS</v>
          </cell>
          <cell r="B4285">
            <v>0</v>
          </cell>
          <cell r="C4285">
            <v>0</v>
          </cell>
        </row>
        <row r="4286">
          <cell r="A4286" t="str">
            <v>POUSO NOVO-RS</v>
          </cell>
          <cell r="B4286">
            <v>0</v>
          </cell>
          <cell r="C4286">
            <v>0</v>
          </cell>
        </row>
        <row r="4287">
          <cell r="A4287" t="str">
            <v>PRESIDENTE LUCENA-RS</v>
          </cell>
          <cell r="B4287">
            <v>0</v>
          </cell>
          <cell r="C4287">
            <v>0</v>
          </cell>
        </row>
        <row r="4288">
          <cell r="A4288" t="str">
            <v>PROGRESSO-RS</v>
          </cell>
          <cell r="B4288">
            <v>0</v>
          </cell>
          <cell r="C4288">
            <v>0</v>
          </cell>
        </row>
        <row r="4289">
          <cell r="A4289" t="str">
            <v>PROTASIO ALVES-RS</v>
          </cell>
          <cell r="B4289">
            <v>0</v>
          </cell>
          <cell r="C4289">
            <v>0</v>
          </cell>
        </row>
        <row r="4290">
          <cell r="A4290" t="str">
            <v>PUTINGA-RS</v>
          </cell>
          <cell r="B4290">
            <v>0</v>
          </cell>
          <cell r="C4290">
            <v>0</v>
          </cell>
        </row>
        <row r="4291">
          <cell r="A4291" t="str">
            <v>QUARAI-RS</v>
          </cell>
          <cell r="B4291">
            <v>0</v>
          </cell>
          <cell r="C4291">
            <v>0</v>
          </cell>
        </row>
        <row r="4292">
          <cell r="A4292" t="str">
            <v>QUATRO IRMAOS-RS</v>
          </cell>
          <cell r="B4292">
            <v>0</v>
          </cell>
          <cell r="C4292">
            <v>0</v>
          </cell>
        </row>
        <row r="4293">
          <cell r="A4293" t="str">
            <v>QUEVEDOS-RS</v>
          </cell>
          <cell r="B4293">
            <v>0</v>
          </cell>
          <cell r="C4293">
            <v>0</v>
          </cell>
        </row>
        <row r="4294">
          <cell r="A4294" t="str">
            <v>QUINZE DE NOVEMBRO-RS</v>
          </cell>
          <cell r="B4294">
            <v>0</v>
          </cell>
          <cell r="C4294">
            <v>0</v>
          </cell>
        </row>
        <row r="4295">
          <cell r="A4295" t="str">
            <v>REDENTORA-RS</v>
          </cell>
          <cell r="B4295">
            <v>0</v>
          </cell>
          <cell r="C4295">
            <v>0</v>
          </cell>
        </row>
        <row r="4296">
          <cell r="A4296" t="str">
            <v>RELVADO-RS</v>
          </cell>
          <cell r="B4296">
            <v>0</v>
          </cell>
          <cell r="C4296">
            <v>0</v>
          </cell>
        </row>
        <row r="4297">
          <cell r="A4297" t="str">
            <v>RESTINGA SECA-RS</v>
          </cell>
          <cell r="B4297">
            <v>0</v>
          </cell>
          <cell r="C4297">
            <v>0</v>
          </cell>
        </row>
        <row r="4298">
          <cell r="A4298" t="str">
            <v>RIO DOS INDIOS-RS</v>
          </cell>
          <cell r="B4298">
            <v>0</v>
          </cell>
          <cell r="C4298">
            <v>0</v>
          </cell>
        </row>
        <row r="4299">
          <cell r="A4299" t="str">
            <v>RIO GRANDE-RS</v>
          </cell>
          <cell r="B4299">
            <v>187649.74</v>
          </cell>
          <cell r="C4299">
            <v>187649.74</v>
          </cell>
        </row>
        <row r="4300">
          <cell r="A4300" t="str">
            <v>RIO PARDO-RS</v>
          </cell>
          <cell r="B4300">
            <v>0</v>
          </cell>
          <cell r="C4300">
            <v>0</v>
          </cell>
        </row>
        <row r="4301">
          <cell r="A4301" t="str">
            <v>RIOZINHO-RS</v>
          </cell>
          <cell r="B4301">
            <v>0</v>
          </cell>
          <cell r="C4301">
            <v>0</v>
          </cell>
        </row>
        <row r="4302">
          <cell r="A4302" t="str">
            <v>ROCA SALES-RS</v>
          </cell>
          <cell r="B4302">
            <v>0</v>
          </cell>
          <cell r="C4302">
            <v>0</v>
          </cell>
        </row>
        <row r="4303">
          <cell r="A4303" t="str">
            <v>RODEIO BONITO-RS</v>
          </cell>
          <cell r="B4303">
            <v>0</v>
          </cell>
          <cell r="C4303">
            <v>0</v>
          </cell>
        </row>
        <row r="4304">
          <cell r="A4304" t="str">
            <v>ROLADOR-RS</v>
          </cell>
          <cell r="B4304">
            <v>0</v>
          </cell>
          <cell r="C4304">
            <v>0</v>
          </cell>
        </row>
        <row r="4305">
          <cell r="A4305" t="str">
            <v>ROLANTE-RS</v>
          </cell>
          <cell r="B4305">
            <v>0</v>
          </cell>
          <cell r="C4305">
            <v>0</v>
          </cell>
        </row>
        <row r="4306">
          <cell r="A4306" t="str">
            <v>RONDA ALTA-RS</v>
          </cell>
          <cell r="B4306">
            <v>0</v>
          </cell>
          <cell r="C4306">
            <v>0</v>
          </cell>
        </row>
        <row r="4307">
          <cell r="A4307" t="str">
            <v>RONDINHA-RS</v>
          </cell>
          <cell r="B4307">
            <v>0</v>
          </cell>
          <cell r="C4307">
            <v>0</v>
          </cell>
        </row>
        <row r="4308">
          <cell r="A4308" t="str">
            <v>ROQUE GONZALES-RS</v>
          </cell>
          <cell r="B4308">
            <v>0</v>
          </cell>
          <cell r="C4308">
            <v>0</v>
          </cell>
        </row>
        <row r="4309">
          <cell r="A4309" t="str">
            <v>ROSARIO DO SUL-RS</v>
          </cell>
          <cell r="B4309">
            <v>0</v>
          </cell>
          <cell r="C4309">
            <v>0</v>
          </cell>
        </row>
        <row r="4310">
          <cell r="A4310" t="str">
            <v>SAGRADA FAMILIA-RS</v>
          </cell>
          <cell r="B4310">
            <v>0</v>
          </cell>
          <cell r="C4310">
            <v>0</v>
          </cell>
        </row>
        <row r="4311">
          <cell r="A4311" t="str">
            <v>SALDANHA MARINHO-RS</v>
          </cell>
          <cell r="B4311">
            <v>0</v>
          </cell>
          <cell r="C4311">
            <v>0</v>
          </cell>
        </row>
        <row r="4312">
          <cell r="A4312" t="str">
            <v>SALTO DO JACUI-RS</v>
          </cell>
          <cell r="B4312">
            <v>0</v>
          </cell>
          <cell r="C4312">
            <v>0</v>
          </cell>
        </row>
        <row r="4313">
          <cell r="A4313" t="str">
            <v>SALVADOR DAS MISSOES-RS</v>
          </cell>
          <cell r="B4313">
            <v>0</v>
          </cell>
          <cell r="C4313">
            <v>0</v>
          </cell>
        </row>
        <row r="4314">
          <cell r="A4314" t="str">
            <v>SALVADOR DO SUL-RS</v>
          </cell>
          <cell r="B4314">
            <v>0</v>
          </cell>
          <cell r="C4314">
            <v>0</v>
          </cell>
        </row>
        <row r="4315">
          <cell r="A4315" t="str">
            <v>SANANDUVA-RS</v>
          </cell>
          <cell r="B4315">
            <v>0</v>
          </cell>
          <cell r="C4315">
            <v>0</v>
          </cell>
        </row>
        <row r="4316">
          <cell r="A4316" t="str">
            <v>SANTA BARBARA DO SUL-RS</v>
          </cell>
          <cell r="B4316">
            <v>0</v>
          </cell>
          <cell r="C4316">
            <v>0</v>
          </cell>
        </row>
        <row r="4317">
          <cell r="A4317" t="str">
            <v>SANTA CECILIA DO SUL-RS</v>
          </cell>
          <cell r="B4317">
            <v>0</v>
          </cell>
          <cell r="C4317">
            <v>0</v>
          </cell>
        </row>
        <row r="4318">
          <cell r="A4318" t="str">
            <v>SANTA CLARA DO SUL-RS</v>
          </cell>
          <cell r="B4318">
            <v>0</v>
          </cell>
          <cell r="C4318">
            <v>0</v>
          </cell>
        </row>
        <row r="4319">
          <cell r="A4319" t="str">
            <v>SANTA CRUZ DO SUL-RS</v>
          </cell>
          <cell r="B4319">
            <v>0</v>
          </cell>
          <cell r="C4319">
            <v>0</v>
          </cell>
        </row>
        <row r="4320">
          <cell r="A4320" t="str">
            <v>SANTA MARGARIDA DO SUL-RS</v>
          </cell>
          <cell r="B4320">
            <v>0</v>
          </cell>
          <cell r="C4320">
            <v>0</v>
          </cell>
        </row>
        <row r="4321">
          <cell r="A4321" t="str">
            <v>SANTA MARIA DO HERVAL-RS</v>
          </cell>
          <cell r="B4321">
            <v>0</v>
          </cell>
          <cell r="C4321">
            <v>0</v>
          </cell>
        </row>
        <row r="4322">
          <cell r="A4322" t="str">
            <v>SANTA MARIA-RS</v>
          </cell>
          <cell r="B4322">
            <v>0</v>
          </cell>
          <cell r="C4322">
            <v>0</v>
          </cell>
        </row>
        <row r="4323">
          <cell r="A4323" t="str">
            <v>SANTA ROSA-RS</v>
          </cell>
          <cell r="B4323">
            <v>0</v>
          </cell>
          <cell r="C4323">
            <v>0</v>
          </cell>
        </row>
        <row r="4324">
          <cell r="A4324" t="str">
            <v>SANTA TEREZA-RS</v>
          </cell>
          <cell r="B4324">
            <v>0</v>
          </cell>
          <cell r="C4324">
            <v>0</v>
          </cell>
        </row>
        <row r="4325">
          <cell r="A4325" t="str">
            <v>SANTA VITORIA DO PALMAR-RS</v>
          </cell>
          <cell r="B4325">
            <v>0</v>
          </cell>
          <cell r="C4325">
            <v>0</v>
          </cell>
        </row>
        <row r="4326">
          <cell r="A4326" t="str">
            <v>SANTANA DA BOA VISTA-RS</v>
          </cell>
          <cell r="B4326">
            <v>0</v>
          </cell>
          <cell r="C4326">
            <v>0</v>
          </cell>
        </row>
        <row r="4327">
          <cell r="A4327" t="str">
            <v>SANTANA DO LIVRAMENTO-RS</v>
          </cell>
          <cell r="B4327">
            <v>0</v>
          </cell>
          <cell r="C4327">
            <v>0</v>
          </cell>
        </row>
        <row r="4328">
          <cell r="A4328" t="str">
            <v>SANTIAGO-RS</v>
          </cell>
          <cell r="B4328">
            <v>0</v>
          </cell>
          <cell r="C4328">
            <v>0</v>
          </cell>
        </row>
        <row r="4329">
          <cell r="A4329" t="str">
            <v>SANTO ANGELO-RS</v>
          </cell>
          <cell r="B4329">
            <v>0</v>
          </cell>
          <cell r="C4329">
            <v>0</v>
          </cell>
        </row>
        <row r="4330">
          <cell r="A4330" t="str">
            <v>SANTO ANTONIO DA PATRULHA-RS</v>
          </cell>
          <cell r="B4330">
            <v>0</v>
          </cell>
          <cell r="C4330">
            <v>0</v>
          </cell>
        </row>
        <row r="4331">
          <cell r="A4331" t="str">
            <v>SANTO ANTONIO DAS MISSOES-RS</v>
          </cell>
          <cell r="B4331">
            <v>0</v>
          </cell>
          <cell r="C4331">
            <v>0</v>
          </cell>
        </row>
        <row r="4332">
          <cell r="A4332" t="str">
            <v>SANTO ANTONIO DO PALMA-RS</v>
          </cell>
          <cell r="B4332">
            <v>0</v>
          </cell>
          <cell r="C4332">
            <v>0</v>
          </cell>
        </row>
        <row r="4333">
          <cell r="A4333" t="str">
            <v>SANTO ANTONIO DO PLANALTO-RS</v>
          </cell>
          <cell r="B4333">
            <v>0</v>
          </cell>
          <cell r="C4333">
            <v>0</v>
          </cell>
        </row>
        <row r="4334">
          <cell r="A4334" t="str">
            <v>SANTO AUGUSTO-RS</v>
          </cell>
          <cell r="B4334">
            <v>0</v>
          </cell>
          <cell r="C4334">
            <v>0</v>
          </cell>
        </row>
        <row r="4335">
          <cell r="A4335" t="str">
            <v>SANTO CRISTO-RS</v>
          </cell>
          <cell r="B4335">
            <v>0</v>
          </cell>
          <cell r="C4335">
            <v>0</v>
          </cell>
        </row>
        <row r="4336">
          <cell r="A4336" t="str">
            <v>SANTO EXPEDITO DO SUL-RS</v>
          </cell>
          <cell r="B4336">
            <v>0</v>
          </cell>
          <cell r="C4336">
            <v>0</v>
          </cell>
        </row>
        <row r="4337">
          <cell r="A4337" t="str">
            <v>SAO BORJA-RS</v>
          </cell>
          <cell r="B4337">
            <v>0</v>
          </cell>
          <cell r="C4337">
            <v>0</v>
          </cell>
        </row>
        <row r="4338">
          <cell r="A4338" t="str">
            <v>SAO DOMINGOS DO SUL-RS</v>
          </cell>
          <cell r="B4338">
            <v>0</v>
          </cell>
          <cell r="C4338">
            <v>0</v>
          </cell>
        </row>
        <row r="4339">
          <cell r="A4339" t="str">
            <v>SAO FRANCISCO DE ASSIS-RS</v>
          </cell>
          <cell r="B4339">
            <v>0</v>
          </cell>
          <cell r="C4339">
            <v>0</v>
          </cell>
        </row>
        <row r="4340">
          <cell r="A4340" t="str">
            <v>SAO FRANCISCO DE PAULA-RS</v>
          </cell>
          <cell r="B4340">
            <v>187649.74</v>
          </cell>
          <cell r="C4340">
            <v>187649.74</v>
          </cell>
        </row>
        <row r="4341">
          <cell r="A4341" t="str">
            <v>SAO GABRIEL-RS</v>
          </cell>
          <cell r="B4341">
            <v>0</v>
          </cell>
          <cell r="C4341">
            <v>0</v>
          </cell>
        </row>
        <row r="4342">
          <cell r="A4342" t="str">
            <v>SAO JERONIMO-RS</v>
          </cell>
          <cell r="B4342">
            <v>0</v>
          </cell>
          <cell r="C4342">
            <v>0</v>
          </cell>
        </row>
        <row r="4343">
          <cell r="A4343" t="str">
            <v>SAO JOAO DA URTIGA-RS</v>
          </cell>
          <cell r="B4343">
            <v>0</v>
          </cell>
          <cell r="C4343">
            <v>0</v>
          </cell>
        </row>
        <row r="4344">
          <cell r="A4344" t="str">
            <v>SAO JOAO DO POLESINE-RS</v>
          </cell>
          <cell r="B4344">
            <v>0</v>
          </cell>
          <cell r="C4344">
            <v>0</v>
          </cell>
        </row>
        <row r="4345">
          <cell r="A4345" t="str">
            <v>SAO JORGE-RS</v>
          </cell>
          <cell r="B4345">
            <v>0</v>
          </cell>
          <cell r="C4345">
            <v>0</v>
          </cell>
        </row>
        <row r="4346">
          <cell r="A4346" t="str">
            <v>SAO JOSE DAS MISSOES-RS</v>
          </cell>
          <cell r="B4346">
            <v>0</v>
          </cell>
          <cell r="C4346">
            <v>0</v>
          </cell>
        </row>
        <row r="4347">
          <cell r="A4347" t="str">
            <v>SAO JOSE DO HERVAL-RS</v>
          </cell>
          <cell r="B4347">
            <v>0</v>
          </cell>
          <cell r="C4347">
            <v>0</v>
          </cell>
        </row>
        <row r="4348">
          <cell r="A4348" t="str">
            <v>SAO JOSE DO HORTENCIO-RS</v>
          </cell>
          <cell r="B4348">
            <v>0</v>
          </cell>
          <cell r="C4348">
            <v>0</v>
          </cell>
        </row>
        <row r="4349">
          <cell r="A4349" t="str">
            <v>SAO JOSE DO INHACORA-RS</v>
          </cell>
          <cell r="B4349">
            <v>0</v>
          </cell>
          <cell r="C4349">
            <v>0</v>
          </cell>
        </row>
        <row r="4350">
          <cell r="A4350" t="str">
            <v>SAO JOSE DO NORTE-RS</v>
          </cell>
          <cell r="B4350">
            <v>0</v>
          </cell>
          <cell r="C4350">
            <v>0</v>
          </cell>
        </row>
        <row r="4351">
          <cell r="A4351" t="str">
            <v>SAO JOSE DO OURO-RS</v>
          </cell>
          <cell r="B4351">
            <v>0</v>
          </cell>
          <cell r="C4351">
            <v>0</v>
          </cell>
        </row>
        <row r="4352">
          <cell r="A4352" t="str">
            <v>SAO JOSE DO SUL-RS</v>
          </cell>
          <cell r="B4352">
            <v>0</v>
          </cell>
          <cell r="C4352">
            <v>0</v>
          </cell>
        </row>
        <row r="4353">
          <cell r="A4353" t="str">
            <v>SAO JOSE DOS AUSENTES-RS</v>
          </cell>
          <cell r="B4353">
            <v>187649.74</v>
          </cell>
          <cell r="C4353">
            <v>187649.74</v>
          </cell>
        </row>
        <row r="4354">
          <cell r="A4354" t="str">
            <v>SAO LEOPOLDO-RS</v>
          </cell>
          <cell r="B4354">
            <v>0</v>
          </cell>
          <cell r="C4354">
            <v>0</v>
          </cell>
        </row>
        <row r="4355">
          <cell r="A4355" t="str">
            <v>SAO LOURENCO DO SUL-RS</v>
          </cell>
          <cell r="B4355">
            <v>0</v>
          </cell>
          <cell r="C4355">
            <v>0</v>
          </cell>
        </row>
        <row r="4356">
          <cell r="A4356" t="str">
            <v>SAO LUIZ GONZAGA-RS</v>
          </cell>
          <cell r="B4356">
            <v>0</v>
          </cell>
          <cell r="C4356">
            <v>0</v>
          </cell>
        </row>
        <row r="4357">
          <cell r="A4357" t="str">
            <v>SAO MARCOS-RS</v>
          </cell>
          <cell r="B4357">
            <v>0</v>
          </cell>
          <cell r="C4357">
            <v>0</v>
          </cell>
        </row>
        <row r="4358">
          <cell r="A4358" t="str">
            <v>SAO MARTINHO DA SERRA-RS</v>
          </cell>
          <cell r="B4358">
            <v>0</v>
          </cell>
          <cell r="C4358">
            <v>0</v>
          </cell>
        </row>
        <row r="4359">
          <cell r="A4359" t="str">
            <v>SAO MARTINHO-RS</v>
          </cell>
          <cell r="B4359">
            <v>0</v>
          </cell>
          <cell r="C4359">
            <v>0</v>
          </cell>
        </row>
        <row r="4360">
          <cell r="A4360" t="str">
            <v>SAO MIGUEL DAS MISSOES-RS</v>
          </cell>
          <cell r="B4360">
            <v>0</v>
          </cell>
          <cell r="C4360">
            <v>0</v>
          </cell>
        </row>
        <row r="4361">
          <cell r="A4361" t="str">
            <v>SAO NICOLAU-RS</v>
          </cell>
          <cell r="B4361">
            <v>0</v>
          </cell>
          <cell r="C4361">
            <v>0</v>
          </cell>
        </row>
        <row r="4362">
          <cell r="A4362" t="str">
            <v>SAO PAULO DAS MISSOES-RS</v>
          </cell>
          <cell r="B4362">
            <v>0</v>
          </cell>
          <cell r="C4362">
            <v>0</v>
          </cell>
        </row>
        <row r="4363">
          <cell r="A4363" t="str">
            <v>SAO PEDRO DA SERRA-RS</v>
          </cell>
          <cell r="B4363">
            <v>0</v>
          </cell>
          <cell r="C4363">
            <v>0</v>
          </cell>
        </row>
        <row r="4364">
          <cell r="A4364" t="str">
            <v>SAO PEDRO DAS MISSOES-RS</v>
          </cell>
          <cell r="B4364">
            <v>0</v>
          </cell>
          <cell r="C4364">
            <v>0</v>
          </cell>
        </row>
        <row r="4365">
          <cell r="A4365" t="str">
            <v>SAO PEDRO DO BUTIA-RS</v>
          </cell>
          <cell r="B4365">
            <v>0</v>
          </cell>
          <cell r="C4365">
            <v>0</v>
          </cell>
        </row>
        <row r="4366">
          <cell r="A4366" t="str">
            <v>SAO PEDRO DO SUL-RS</v>
          </cell>
          <cell r="B4366">
            <v>0</v>
          </cell>
          <cell r="C4366">
            <v>0</v>
          </cell>
        </row>
        <row r="4367">
          <cell r="A4367" t="str">
            <v>SAO SEBASTIAO DO CAI-RS</v>
          </cell>
          <cell r="B4367">
            <v>0</v>
          </cell>
          <cell r="C4367">
            <v>0</v>
          </cell>
        </row>
        <row r="4368">
          <cell r="A4368" t="str">
            <v>SAO SEPE-RS</v>
          </cell>
          <cell r="B4368">
            <v>0</v>
          </cell>
          <cell r="C4368">
            <v>0</v>
          </cell>
        </row>
        <row r="4369">
          <cell r="A4369" t="str">
            <v>SAO VALENTIM DO SUL-RS</v>
          </cell>
          <cell r="B4369">
            <v>0</v>
          </cell>
          <cell r="C4369">
            <v>0</v>
          </cell>
        </row>
        <row r="4370">
          <cell r="A4370" t="str">
            <v>SAO VALENTIM-RS</v>
          </cell>
          <cell r="B4370">
            <v>0</v>
          </cell>
          <cell r="C4370">
            <v>0</v>
          </cell>
        </row>
        <row r="4371">
          <cell r="A4371" t="str">
            <v>SAO VALERIO DO SUL-RS</v>
          </cell>
          <cell r="B4371">
            <v>0</v>
          </cell>
          <cell r="C4371">
            <v>0</v>
          </cell>
        </row>
        <row r="4372">
          <cell r="A4372" t="str">
            <v>SAO VENDELINO-RS</v>
          </cell>
          <cell r="B4372">
            <v>0</v>
          </cell>
          <cell r="C4372">
            <v>0</v>
          </cell>
        </row>
        <row r="4373">
          <cell r="A4373" t="str">
            <v>SAO VICENTE DO SUL-RS</v>
          </cell>
          <cell r="B4373">
            <v>0</v>
          </cell>
          <cell r="C4373">
            <v>0</v>
          </cell>
        </row>
        <row r="4374">
          <cell r="A4374" t="str">
            <v>SAPIRANGA-RS</v>
          </cell>
          <cell r="B4374">
            <v>0</v>
          </cell>
          <cell r="C4374">
            <v>0</v>
          </cell>
        </row>
        <row r="4375">
          <cell r="A4375" t="str">
            <v>SAPUCAIA DO SUL-RS</v>
          </cell>
          <cell r="B4375">
            <v>0</v>
          </cell>
          <cell r="C4375">
            <v>0</v>
          </cell>
        </row>
        <row r="4376">
          <cell r="A4376" t="str">
            <v>SARANDI-RS</v>
          </cell>
          <cell r="B4376">
            <v>0</v>
          </cell>
          <cell r="C4376">
            <v>0</v>
          </cell>
        </row>
        <row r="4377">
          <cell r="A4377" t="str">
            <v>SEBERI-RS</v>
          </cell>
          <cell r="B4377">
            <v>0</v>
          </cell>
          <cell r="C4377">
            <v>0</v>
          </cell>
        </row>
        <row r="4378">
          <cell r="A4378" t="str">
            <v>SEDE NOVA-RS</v>
          </cell>
          <cell r="B4378">
            <v>0</v>
          </cell>
          <cell r="C4378">
            <v>0</v>
          </cell>
        </row>
        <row r="4379">
          <cell r="A4379" t="str">
            <v>SEGREDO-RS</v>
          </cell>
          <cell r="B4379">
            <v>0</v>
          </cell>
          <cell r="C4379">
            <v>0</v>
          </cell>
        </row>
        <row r="4380">
          <cell r="A4380" t="str">
            <v>SELBACH-RS</v>
          </cell>
          <cell r="B4380">
            <v>0</v>
          </cell>
          <cell r="C4380">
            <v>0</v>
          </cell>
        </row>
        <row r="4381">
          <cell r="A4381" t="str">
            <v>SENADOR SALGADO FILHO-RS</v>
          </cell>
          <cell r="B4381">
            <v>0</v>
          </cell>
          <cell r="C4381">
            <v>0</v>
          </cell>
        </row>
        <row r="4382">
          <cell r="A4382" t="str">
            <v>SENTINELA DO SUL-RS</v>
          </cell>
          <cell r="B4382">
            <v>0</v>
          </cell>
          <cell r="C4382">
            <v>0</v>
          </cell>
        </row>
        <row r="4383">
          <cell r="A4383" t="str">
            <v>SERAFINA CORREA-RS</v>
          </cell>
          <cell r="B4383">
            <v>0</v>
          </cell>
          <cell r="C4383">
            <v>0</v>
          </cell>
        </row>
        <row r="4384">
          <cell r="A4384" t="str">
            <v>SERIO-RS</v>
          </cell>
          <cell r="B4384">
            <v>0</v>
          </cell>
          <cell r="C4384">
            <v>0</v>
          </cell>
        </row>
        <row r="4385">
          <cell r="A4385" t="str">
            <v>SERTAO SANTANA-RS</v>
          </cell>
          <cell r="B4385">
            <v>0</v>
          </cell>
          <cell r="C4385">
            <v>0</v>
          </cell>
        </row>
        <row r="4386">
          <cell r="A4386" t="str">
            <v>SERTAO-RS</v>
          </cell>
          <cell r="B4386">
            <v>0</v>
          </cell>
          <cell r="C4386">
            <v>0</v>
          </cell>
        </row>
        <row r="4387">
          <cell r="A4387" t="str">
            <v>SETE DE SETEMBRO-RS</v>
          </cell>
          <cell r="B4387">
            <v>0</v>
          </cell>
          <cell r="C4387">
            <v>0</v>
          </cell>
        </row>
        <row r="4388">
          <cell r="A4388" t="str">
            <v>SEVERIANO DE ALMEIDA-RS</v>
          </cell>
          <cell r="B4388">
            <v>0</v>
          </cell>
          <cell r="C4388">
            <v>0</v>
          </cell>
        </row>
        <row r="4389">
          <cell r="A4389" t="str">
            <v>SILVEIRA MARTINS-RS</v>
          </cell>
          <cell r="B4389">
            <v>0</v>
          </cell>
          <cell r="C4389">
            <v>0</v>
          </cell>
        </row>
        <row r="4390">
          <cell r="A4390" t="str">
            <v>SINIMBU-RS</v>
          </cell>
          <cell r="B4390">
            <v>0</v>
          </cell>
          <cell r="C4390">
            <v>0</v>
          </cell>
        </row>
        <row r="4391">
          <cell r="A4391" t="str">
            <v>SOBRADINHO-RS</v>
          </cell>
          <cell r="B4391">
            <v>0</v>
          </cell>
          <cell r="C4391">
            <v>0</v>
          </cell>
        </row>
        <row r="4392">
          <cell r="A4392" t="str">
            <v>SOLEDADE-RS</v>
          </cell>
          <cell r="B4392">
            <v>0</v>
          </cell>
          <cell r="C4392">
            <v>0</v>
          </cell>
        </row>
        <row r="4393">
          <cell r="A4393" t="str">
            <v>TABAI-RS</v>
          </cell>
          <cell r="B4393">
            <v>0</v>
          </cell>
          <cell r="C4393">
            <v>0</v>
          </cell>
        </row>
        <row r="4394">
          <cell r="A4394" t="str">
            <v>TAPEJARA-RS</v>
          </cell>
          <cell r="B4394">
            <v>0</v>
          </cell>
          <cell r="C4394">
            <v>0</v>
          </cell>
        </row>
        <row r="4395">
          <cell r="A4395" t="str">
            <v>TAPERA-RS</v>
          </cell>
          <cell r="B4395">
            <v>0</v>
          </cell>
          <cell r="C4395">
            <v>0</v>
          </cell>
        </row>
        <row r="4396">
          <cell r="A4396" t="str">
            <v>TAPES-RS</v>
          </cell>
          <cell r="B4396">
            <v>0</v>
          </cell>
          <cell r="C4396">
            <v>0</v>
          </cell>
        </row>
        <row r="4397">
          <cell r="A4397" t="str">
            <v>TAQUARA-RS</v>
          </cell>
          <cell r="B4397">
            <v>0</v>
          </cell>
          <cell r="C4397">
            <v>0</v>
          </cell>
        </row>
        <row r="4398">
          <cell r="A4398" t="str">
            <v>TAQUARI-RS</v>
          </cell>
          <cell r="B4398">
            <v>0</v>
          </cell>
          <cell r="C4398">
            <v>0</v>
          </cell>
        </row>
        <row r="4399">
          <cell r="A4399" t="str">
            <v>TAQUARUCU DO SUL-RS</v>
          </cell>
          <cell r="B4399">
            <v>0</v>
          </cell>
          <cell r="C4399">
            <v>0</v>
          </cell>
        </row>
        <row r="4400">
          <cell r="A4400" t="str">
            <v>TAVARES-RS</v>
          </cell>
          <cell r="B4400">
            <v>0</v>
          </cell>
          <cell r="C4400">
            <v>0</v>
          </cell>
        </row>
        <row r="4401">
          <cell r="A4401" t="str">
            <v>TENENTE PORTELA-RS</v>
          </cell>
          <cell r="B4401">
            <v>0</v>
          </cell>
          <cell r="C4401">
            <v>0</v>
          </cell>
        </row>
        <row r="4402">
          <cell r="A4402" t="str">
            <v>TERRA DE AREIA-RS</v>
          </cell>
          <cell r="B4402">
            <v>0</v>
          </cell>
          <cell r="C4402">
            <v>0</v>
          </cell>
        </row>
        <row r="4403">
          <cell r="A4403" t="str">
            <v>TEUTONIA-RS</v>
          </cell>
          <cell r="B4403">
            <v>0</v>
          </cell>
          <cell r="C4403">
            <v>0</v>
          </cell>
        </row>
        <row r="4404">
          <cell r="A4404" t="str">
            <v>TIO HUGO-RS</v>
          </cell>
          <cell r="B4404">
            <v>0</v>
          </cell>
          <cell r="C4404">
            <v>0</v>
          </cell>
        </row>
        <row r="4405">
          <cell r="A4405" t="str">
            <v>TIRADENTES DO SUL-RS</v>
          </cell>
          <cell r="B4405">
            <v>0</v>
          </cell>
          <cell r="C4405">
            <v>0</v>
          </cell>
        </row>
        <row r="4406">
          <cell r="A4406" t="str">
            <v>TOROPI-RS</v>
          </cell>
          <cell r="B4406">
            <v>0</v>
          </cell>
          <cell r="C4406">
            <v>0</v>
          </cell>
        </row>
        <row r="4407">
          <cell r="A4407" t="str">
            <v>TORRES-RS</v>
          </cell>
          <cell r="B4407">
            <v>0</v>
          </cell>
          <cell r="C4407">
            <v>0</v>
          </cell>
        </row>
        <row r="4408">
          <cell r="A4408" t="str">
            <v>TRAMANDAI-RS</v>
          </cell>
          <cell r="B4408">
            <v>187649.74</v>
          </cell>
          <cell r="C4408">
            <v>187649.74</v>
          </cell>
        </row>
        <row r="4409">
          <cell r="A4409" t="str">
            <v>TRAVESSEIRO-RS</v>
          </cell>
          <cell r="B4409">
            <v>0</v>
          </cell>
          <cell r="C4409">
            <v>0</v>
          </cell>
        </row>
        <row r="4410">
          <cell r="A4410" t="str">
            <v>TRES ARROIOS-RS</v>
          </cell>
          <cell r="B4410">
            <v>0</v>
          </cell>
          <cell r="C4410">
            <v>0</v>
          </cell>
        </row>
        <row r="4411">
          <cell r="A4411" t="str">
            <v>TRES CACHOEIRAS-RS</v>
          </cell>
          <cell r="B4411">
            <v>0</v>
          </cell>
          <cell r="C4411">
            <v>0</v>
          </cell>
        </row>
        <row r="4412">
          <cell r="A4412" t="str">
            <v>TRES COROAS-RS</v>
          </cell>
          <cell r="B4412">
            <v>0</v>
          </cell>
          <cell r="C4412">
            <v>0</v>
          </cell>
        </row>
        <row r="4413">
          <cell r="A4413" t="str">
            <v>TRES DE MAIO-RS</v>
          </cell>
          <cell r="B4413">
            <v>0</v>
          </cell>
          <cell r="C4413">
            <v>0</v>
          </cell>
        </row>
        <row r="4414">
          <cell r="A4414" t="str">
            <v>TRES FORQUILHAS-RS</v>
          </cell>
          <cell r="B4414">
            <v>0</v>
          </cell>
          <cell r="C4414">
            <v>0</v>
          </cell>
        </row>
        <row r="4415">
          <cell r="A4415" t="str">
            <v>TRES PALMEIRAS-RS</v>
          </cell>
          <cell r="B4415">
            <v>0</v>
          </cell>
          <cell r="C4415">
            <v>0</v>
          </cell>
        </row>
        <row r="4416">
          <cell r="A4416" t="str">
            <v>TRES PASSOS-RS</v>
          </cell>
          <cell r="B4416">
            <v>0</v>
          </cell>
          <cell r="C4416">
            <v>0</v>
          </cell>
        </row>
        <row r="4417">
          <cell r="A4417" t="str">
            <v>TRINDADE DO SUL-RS</v>
          </cell>
          <cell r="B4417">
            <v>0</v>
          </cell>
          <cell r="C4417">
            <v>0</v>
          </cell>
        </row>
        <row r="4418">
          <cell r="A4418" t="str">
            <v>TRIUNFO-RS</v>
          </cell>
          <cell r="B4418">
            <v>0</v>
          </cell>
          <cell r="C4418">
            <v>0</v>
          </cell>
        </row>
        <row r="4419">
          <cell r="A4419" t="str">
            <v>TUCUNDUVA-RS</v>
          </cell>
          <cell r="B4419">
            <v>0</v>
          </cell>
          <cell r="C4419">
            <v>0</v>
          </cell>
        </row>
        <row r="4420">
          <cell r="A4420" t="str">
            <v>TUNAS-RS</v>
          </cell>
          <cell r="B4420">
            <v>0</v>
          </cell>
          <cell r="C4420">
            <v>0</v>
          </cell>
        </row>
        <row r="4421">
          <cell r="A4421" t="str">
            <v>TUPANCI DO SUL-RS</v>
          </cell>
          <cell r="B4421">
            <v>0</v>
          </cell>
          <cell r="C4421">
            <v>0</v>
          </cell>
        </row>
        <row r="4422">
          <cell r="A4422" t="str">
            <v>TUPANCIRETA-RS</v>
          </cell>
          <cell r="B4422">
            <v>0</v>
          </cell>
          <cell r="C4422">
            <v>0</v>
          </cell>
        </row>
        <row r="4423">
          <cell r="A4423" t="str">
            <v>TUPANDI-RS</v>
          </cell>
          <cell r="B4423">
            <v>0</v>
          </cell>
          <cell r="C4423">
            <v>0</v>
          </cell>
        </row>
        <row r="4424">
          <cell r="A4424" t="str">
            <v>TUPARENDI-RS</v>
          </cell>
          <cell r="B4424">
            <v>0</v>
          </cell>
          <cell r="C4424">
            <v>0</v>
          </cell>
        </row>
        <row r="4425">
          <cell r="A4425" t="str">
            <v>TURUCU-RS</v>
          </cell>
          <cell r="B4425">
            <v>0</v>
          </cell>
          <cell r="C4425">
            <v>0</v>
          </cell>
        </row>
        <row r="4426">
          <cell r="A4426" t="str">
            <v>UBIRETAMA-RS</v>
          </cell>
          <cell r="B4426">
            <v>0</v>
          </cell>
          <cell r="C4426">
            <v>0</v>
          </cell>
        </row>
        <row r="4427">
          <cell r="A4427" t="str">
            <v>UNIAO DA SERRA-RS</v>
          </cell>
          <cell r="B4427">
            <v>0</v>
          </cell>
          <cell r="C4427">
            <v>0</v>
          </cell>
        </row>
        <row r="4428">
          <cell r="A4428" t="str">
            <v>UNISTALDA-RS</v>
          </cell>
          <cell r="B4428">
            <v>0</v>
          </cell>
          <cell r="C4428">
            <v>0</v>
          </cell>
        </row>
        <row r="4429">
          <cell r="A4429" t="str">
            <v>URUGUAIANA-RS</v>
          </cell>
          <cell r="B4429">
            <v>0</v>
          </cell>
          <cell r="C4429">
            <v>0</v>
          </cell>
        </row>
        <row r="4430">
          <cell r="A4430" t="str">
            <v>VACARIA-RS</v>
          </cell>
          <cell r="B4430">
            <v>0</v>
          </cell>
          <cell r="C4430">
            <v>0</v>
          </cell>
        </row>
        <row r="4431">
          <cell r="A4431" t="str">
            <v>VALE DO SOL-RS</v>
          </cell>
          <cell r="B4431">
            <v>0</v>
          </cell>
          <cell r="C4431">
            <v>0</v>
          </cell>
        </row>
        <row r="4432">
          <cell r="A4432" t="str">
            <v>VALE REAL-RS</v>
          </cell>
          <cell r="B4432">
            <v>0</v>
          </cell>
          <cell r="C4432">
            <v>0</v>
          </cell>
        </row>
        <row r="4433">
          <cell r="A4433" t="str">
            <v>VALE VERDE-RS</v>
          </cell>
          <cell r="B4433">
            <v>0</v>
          </cell>
          <cell r="C4433">
            <v>0</v>
          </cell>
        </row>
        <row r="4434">
          <cell r="A4434" t="str">
            <v>VANINI-RS</v>
          </cell>
          <cell r="B4434">
            <v>0</v>
          </cell>
          <cell r="C4434">
            <v>0</v>
          </cell>
        </row>
        <row r="4435">
          <cell r="A4435" t="str">
            <v>VENANCIO AIRES-RS</v>
          </cell>
          <cell r="B4435">
            <v>0</v>
          </cell>
          <cell r="C4435">
            <v>0</v>
          </cell>
        </row>
        <row r="4436">
          <cell r="A4436" t="str">
            <v>VERA CRUZ-RS</v>
          </cell>
          <cell r="B4436">
            <v>0</v>
          </cell>
          <cell r="C4436">
            <v>0</v>
          </cell>
        </row>
        <row r="4437">
          <cell r="A4437" t="str">
            <v>VERANOPOLIS-RS</v>
          </cell>
          <cell r="B4437">
            <v>0</v>
          </cell>
          <cell r="C4437">
            <v>0</v>
          </cell>
        </row>
        <row r="4438">
          <cell r="A4438" t="str">
            <v>VESPASIANO CORREA-RS</v>
          </cell>
          <cell r="B4438">
            <v>0</v>
          </cell>
          <cell r="C4438">
            <v>0</v>
          </cell>
        </row>
        <row r="4439">
          <cell r="A4439" t="str">
            <v>VIADUTOS-RS</v>
          </cell>
          <cell r="B4439">
            <v>0</v>
          </cell>
          <cell r="C4439">
            <v>0</v>
          </cell>
        </row>
        <row r="4440">
          <cell r="A4440" t="str">
            <v>VIAMAO-RS</v>
          </cell>
          <cell r="B4440">
            <v>0</v>
          </cell>
          <cell r="C4440">
            <v>0</v>
          </cell>
        </row>
        <row r="4441">
          <cell r="A4441" t="str">
            <v>VICENTE DUTRA-RS</v>
          </cell>
          <cell r="B4441">
            <v>0</v>
          </cell>
          <cell r="C4441">
            <v>0</v>
          </cell>
        </row>
        <row r="4442">
          <cell r="A4442" t="str">
            <v>VICTOR GRAEFF-RS</v>
          </cell>
          <cell r="B4442">
            <v>0</v>
          </cell>
          <cell r="C4442">
            <v>0</v>
          </cell>
        </row>
        <row r="4443">
          <cell r="A4443" t="str">
            <v>VILA FLORES-RS</v>
          </cell>
          <cell r="B4443">
            <v>0</v>
          </cell>
          <cell r="C4443">
            <v>0</v>
          </cell>
        </row>
        <row r="4444">
          <cell r="A4444" t="str">
            <v>VILA LANGARO-RS</v>
          </cell>
          <cell r="B4444">
            <v>0</v>
          </cell>
          <cell r="C4444">
            <v>0</v>
          </cell>
        </row>
        <row r="4445">
          <cell r="A4445" t="str">
            <v>VILA MARIA-RS</v>
          </cell>
          <cell r="B4445">
            <v>0</v>
          </cell>
          <cell r="C4445">
            <v>0</v>
          </cell>
        </row>
        <row r="4446">
          <cell r="A4446" t="str">
            <v>VILA NOVA DO SUL-RS</v>
          </cell>
          <cell r="B4446">
            <v>0</v>
          </cell>
          <cell r="C4446">
            <v>0</v>
          </cell>
        </row>
        <row r="4447">
          <cell r="A4447" t="str">
            <v>VISTA ALEGRE DO PRATA-RS</v>
          </cell>
          <cell r="B4447">
            <v>0</v>
          </cell>
          <cell r="C4447">
            <v>0</v>
          </cell>
        </row>
        <row r="4448">
          <cell r="A4448" t="str">
            <v>VISTA ALEGRE-RS</v>
          </cell>
          <cell r="B4448">
            <v>0</v>
          </cell>
          <cell r="C4448">
            <v>0</v>
          </cell>
        </row>
        <row r="4449">
          <cell r="A4449" t="str">
            <v>VISTA GAUCHA-RS</v>
          </cell>
          <cell r="B4449">
            <v>0</v>
          </cell>
          <cell r="C4449">
            <v>0</v>
          </cell>
        </row>
        <row r="4450">
          <cell r="A4450" t="str">
            <v>VITORIA DAS MISSOES-RS</v>
          </cell>
          <cell r="B4450">
            <v>0</v>
          </cell>
          <cell r="C4450">
            <v>0</v>
          </cell>
        </row>
        <row r="4451">
          <cell r="A4451" t="str">
            <v>WESTFALIA-RS</v>
          </cell>
          <cell r="B4451">
            <v>0</v>
          </cell>
          <cell r="C4451">
            <v>0</v>
          </cell>
        </row>
        <row r="4452">
          <cell r="A4452" t="str">
            <v>XANGRI-LA-RS</v>
          </cell>
          <cell r="B4452">
            <v>0</v>
          </cell>
          <cell r="C4452">
            <v>0</v>
          </cell>
        </row>
        <row r="4453">
          <cell r="A4453" t="str">
            <v>ABDON BATISTA-SC</v>
          </cell>
          <cell r="B4453">
            <v>0</v>
          </cell>
          <cell r="C4453">
            <v>0</v>
          </cell>
        </row>
        <row r="4454">
          <cell r="A4454" t="str">
            <v>ABELARDO LUZ-SC</v>
          </cell>
          <cell r="B4454">
            <v>0</v>
          </cell>
          <cell r="C4454">
            <v>0</v>
          </cell>
        </row>
        <row r="4455">
          <cell r="A4455" t="str">
            <v>AGROLANDIA-SC</v>
          </cell>
          <cell r="B4455">
            <v>0</v>
          </cell>
          <cell r="C4455">
            <v>0</v>
          </cell>
        </row>
        <row r="4456">
          <cell r="A4456" t="str">
            <v>AGRONOMICA-SC</v>
          </cell>
          <cell r="B4456">
            <v>0</v>
          </cell>
          <cell r="C4456">
            <v>0</v>
          </cell>
        </row>
        <row r="4457">
          <cell r="A4457" t="str">
            <v>AGUA DOCE-SC</v>
          </cell>
          <cell r="B4457">
            <v>0</v>
          </cell>
          <cell r="C4457">
            <v>0</v>
          </cell>
        </row>
        <row r="4458">
          <cell r="A4458" t="str">
            <v>AGUAS DE CHAPECO-SC</v>
          </cell>
          <cell r="B4458">
            <v>0</v>
          </cell>
          <cell r="C4458">
            <v>0</v>
          </cell>
        </row>
        <row r="4459">
          <cell r="A4459" t="str">
            <v>AGUAS FRIAS-SC</v>
          </cell>
          <cell r="B4459">
            <v>0</v>
          </cell>
          <cell r="C4459">
            <v>0</v>
          </cell>
        </row>
        <row r="4460">
          <cell r="A4460" t="str">
            <v>AGUAS MORNAS-SC</v>
          </cell>
          <cell r="B4460">
            <v>0</v>
          </cell>
          <cell r="C4460">
            <v>0</v>
          </cell>
        </row>
        <row r="4461">
          <cell r="A4461" t="str">
            <v>ALFREDO WAGNER-SC</v>
          </cell>
          <cell r="B4461">
            <v>0</v>
          </cell>
          <cell r="C4461">
            <v>0</v>
          </cell>
        </row>
        <row r="4462">
          <cell r="A4462" t="str">
            <v>ALTO BELA VISTA-SC</v>
          </cell>
          <cell r="B4462">
            <v>0</v>
          </cell>
          <cell r="C4462">
            <v>0</v>
          </cell>
        </row>
        <row r="4463">
          <cell r="A4463" t="str">
            <v>ANCHIETA-SC</v>
          </cell>
          <cell r="B4463">
            <v>0</v>
          </cell>
          <cell r="C4463">
            <v>0</v>
          </cell>
        </row>
        <row r="4464">
          <cell r="A4464" t="str">
            <v>ANGELINA-SC</v>
          </cell>
          <cell r="B4464">
            <v>0</v>
          </cell>
          <cell r="C4464">
            <v>0</v>
          </cell>
        </row>
        <row r="4465">
          <cell r="A4465" t="str">
            <v>ANITA GARIBALDI-SC</v>
          </cell>
          <cell r="B4465">
            <v>0</v>
          </cell>
          <cell r="C4465">
            <v>0</v>
          </cell>
        </row>
        <row r="4466">
          <cell r="A4466" t="str">
            <v>ANITAPOLIS-SC</v>
          </cell>
          <cell r="B4466">
            <v>0</v>
          </cell>
          <cell r="C4466">
            <v>0</v>
          </cell>
        </row>
        <row r="4467">
          <cell r="A4467" t="str">
            <v>ANTONIO CARLOS-SC</v>
          </cell>
          <cell r="B4467">
            <v>0</v>
          </cell>
          <cell r="C4467">
            <v>0</v>
          </cell>
        </row>
        <row r="4468">
          <cell r="A4468" t="str">
            <v>APIUNA-SC</v>
          </cell>
          <cell r="B4468">
            <v>0</v>
          </cell>
          <cell r="C4468">
            <v>0</v>
          </cell>
        </row>
        <row r="4469">
          <cell r="A4469" t="str">
            <v>ARABUTA-SC</v>
          </cell>
          <cell r="B4469">
            <v>0</v>
          </cell>
          <cell r="C4469">
            <v>0</v>
          </cell>
        </row>
        <row r="4470">
          <cell r="A4470" t="str">
            <v>ARAQUARI-SC</v>
          </cell>
          <cell r="B4470">
            <v>0</v>
          </cell>
          <cell r="C4470">
            <v>0</v>
          </cell>
        </row>
        <row r="4471">
          <cell r="A4471" t="str">
            <v>ARARANGUA-SC</v>
          </cell>
          <cell r="B4471">
            <v>0</v>
          </cell>
          <cell r="C4471">
            <v>0</v>
          </cell>
        </row>
        <row r="4472">
          <cell r="A4472" t="str">
            <v>ARMAZEM-SC</v>
          </cell>
          <cell r="B4472">
            <v>0</v>
          </cell>
          <cell r="C4472">
            <v>0</v>
          </cell>
        </row>
        <row r="4473">
          <cell r="A4473" t="str">
            <v>ARROIO TRINTA-SC</v>
          </cell>
          <cell r="B4473">
            <v>0</v>
          </cell>
          <cell r="C4473">
            <v>0</v>
          </cell>
        </row>
        <row r="4474">
          <cell r="A4474" t="str">
            <v>ARVOREDO-SC</v>
          </cell>
          <cell r="B4474">
            <v>0</v>
          </cell>
          <cell r="C4474">
            <v>0</v>
          </cell>
        </row>
        <row r="4475">
          <cell r="A4475" t="str">
            <v>ASCURRA-SC</v>
          </cell>
          <cell r="B4475">
            <v>0</v>
          </cell>
          <cell r="C4475">
            <v>0</v>
          </cell>
        </row>
        <row r="4476">
          <cell r="A4476" t="str">
            <v>ATALANTA-SC</v>
          </cell>
          <cell r="B4476">
            <v>0</v>
          </cell>
          <cell r="C4476">
            <v>0</v>
          </cell>
        </row>
        <row r="4477">
          <cell r="A4477" t="str">
            <v>AURORA-SC</v>
          </cell>
          <cell r="B4477">
            <v>0</v>
          </cell>
          <cell r="C4477">
            <v>0</v>
          </cell>
        </row>
        <row r="4478">
          <cell r="A4478" t="str">
            <v>BALNEARIO ARROIO DO SILVA-SC</v>
          </cell>
          <cell r="B4478">
            <v>0</v>
          </cell>
          <cell r="C4478">
            <v>0</v>
          </cell>
        </row>
        <row r="4479">
          <cell r="A4479" t="str">
            <v>BALNEARIO BARRA DO SUL-SC</v>
          </cell>
          <cell r="B4479">
            <v>0</v>
          </cell>
          <cell r="C4479">
            <v>0</v>
          </cell>
        </row>
        <row r="4480">
          <cell r="A4480" t="str">
            <v>BALNEARIO CAMBORIU-SC</v>
          </cell>
          <cell r="B4480">
            <v>0</v>
          </cell>
          <cell r="C4480">
            <v>0</v>
          </cell>
        </row>
        <row r="4481">
          <cell r="A4481" t="str">
            <v>BALNEARIO GAIVOTA-SC</v>
          </cell>
          <cell r="B4481">
            <v>0</v>
          </cell>
          <cell r="C4481">
            <v>0</v>
          </cell>
        </row>
        <row r="4482">
          <cell r="A4482" t="str">
            <v>BANDEIRANTE-SC</v>
          </cell>
          <cell r="B4482">
            <v>0</v>
          </cell>
          <cell r="C4482">
            <v>0</v>
          </cell>
        </row>
        <row r="4483">
          <cell r="A4483" t="str">
            <v>BARRA BONITA-SC</v>
          </cell>
          <cell r="B4483">
            <v>0</v>
          </cell>
          <cell r="C4483">
            <v>0</v>
          </cell>
        </row>
        <row r="4484">
          <cell r="A4484" t="str">
            <v>BARRA VELHA-SC</v>
          </cell>
          <cell r="B4484">
            <v>0</v>
          </cell>
          <cell r="C4484">
            <v>0</v>
          </cell>
        </row>
        <row r="4485">
          <cell r="A4485" t="str">
            <v>BELA VISTA DO TOLDO-SC</v>
          </cell>
          <cell r="B4485">
            <v>0</v>
          </cell>
          <cell r="C4485">
            <v>0</v>
          </cell>
        </row>
        <row r="4486">
          <cell r="A4486" t="str">
            <v>BELMONTE-SC</v>
          </cell>
          <cell r="B4486">
            <v>0</v>
          </cell>
          <cell r="C4486">
            <v>0</v>
          </cell>
        </row>
        <row r="4487">
          <cell r="A4487" t="str">
            <v>BENEDITO NOVO-SC</v>
          </cell>
          <cell r="B4487">
            <v>0</v>
          </cell>
          <cell r="C4487">
            <v>0</v>
          </cell>
        </row>
        <row r="4488">
          <cell r="A4488" t="str">
            <v>BIGUACU-SC</v>
          </cell>
          <cell r="B4488">
            <v>0</v>
          </cell>
          <cell r="C4488">
            <v>0</v>
          </cell>
        </row>
        <row r="4489">
          <cell r="A4489" t="str">
            <v>BLUMENAU-SC</v>
          </cell>
          <cell r="B4489">
            <v>0</v>
          </cell>
          <cell r="C4489">
            <v>0</v>
          </cell>
        </row>
        <row r="4490">
          <cell r="A4490" t="str">
            <v>BOCAINA DO SUL-SC</v>
          </cell>
          <cell r="B4490">
            <v>0</v>
          </cell>
          <cell r="C4490">
            <v>0</v>
          </cell>
        </row>
        <row r="4491">
          <cell r="A4491" t="str">
            <v>BOM JARDIM DA SERRA-SC</v>
          </cell>
          <cell r="B4491">
            <v>0</v>
          </cell>
          <cell r="C4491">
            <v>0</v>
          </cell>
        </row>
        <row r="4492">
          <cell r="A4492" t="str">
            <v>BOM JESUS DO OESTE-SC</v>
          </cell>
          <cell r="B4492">
            <v>0</v>
          </cell>
          <cell r="C4492">
            <v>0</v>
          </cell>
        </row>
        <row r="4493">
          <cell r="A4493" t="str">
            <v>BOM JESUS-SC</v>
          </cell>
          <cell r="B4493">
            <v>0</v>
          </cell>
          <cell r="C4493">
            <v>0</v>
          </cell>
        </row>
        <row r="4494">
          <cell r="A4494" t="str">
            <v>BOM RETIRO-SC</v>
          </cell>
          <cell r="B4494">
            <v>0</v>
          </cell>
          <cell r="C4494">
            <v>0</v>
          </cell>
        </row>
        <row r="4495">
          <cell r="A4495" t="str">
            <v>BOMBINHAS-SC</v>
          </cell>
          <cell r="B4495">
            <v>0</v>
          </cell>
          <cell r="C4495">
            <v>0</v>
          </cell>
        </row>
        <row r="4496">
          <cell r="A4496" t="str">
            <v>BOTUVERA-SC</v>
          </cell>
          <cell r="B4496">
            <v>0</v>
          </cell>
          <cell r="C4496">
            <v>0</v>
          </cell>
        </row>
        <row r="4497">
          <cell r="A4497" t="str">
            <v>BRACO DO NORTE-SC</v>
          </cell>
          <cell r="B4497">
            <v>0</v>
          </cell>
          <cell r="C4497">
            <v>0</v>
          </cell>
        </row>
        <row r="4498">
          <cell r="A4498" t="str">
            <v>BRACO DO TROMBUDO-SC</v>
          </cell>
          <cell r="B4498">
            <v>0</v>
          </cell>
          <cell r="C4498">
            <v>0</v>
          </cell>
        </row>
        <row r="4499">
          <cell r="A4499" t="str">
            <v>BRUNOPOLIS-SC</v>
          </cell>
          <cell r="B4499">
            <v>0</v>
          </cell>
          <cell r="C4499">
            <v>0</v>
          </cell>
        </row>
        <row r="4500">
          <cell r="A4500" t="str">
            <v>BRUSQUE-SC</v>
          </cell>
          <cell r="B4500">
            <v>0</v>
          </cell>
          <cell r="C4500">
            <v>0</v>
          </cell>
        </row>
        <row r="4501">
          <cell r="A4501" t="str">
            <v>CACADOR-SC</v>
          </cell>
          <cell r="B4501">
            <v>0</v>
          </cell>
          <cell r="C4501">
            <v>0</v>
          </cell>
        </row>
        <row r="4502">
          <cell r="A4502" t="str">
            <v>CAIBI-SC</v>
          </cell>
          <cell r="B4502">
            <v>0</v>
          </cell>
          <cell r="C4502">
            <v>0</v>
          </cell>
        </row>
        <row r="4503">
          <cell r="A4503" t="str">
            <v>CALMON-SC</v>
          </cell>
          <cell r="B4503">
            <v>0</v>
          </cell>
          <cell r="C4503">
            <v>0</v>
          </cell>
        </row>
        <row r="4504">
          <cell r="A4504" t="str">
            <v>CAMBORIU-SC</v>
          </cell>
          <cell r="B4504">
            <v>0</v>
          </cell>
          <cell r="C4504">
            <v>0</v>
          </cell>
        </row>
        <row r="4505">
          <cell r="A4505" t="str">
            <v>CAMPO ALEGRE-SC</v>
          </cell>
          <cell r="B4505">
            <v>0</v>
          </cell>
          <cell r="C4505">
            <v>0</v>
          </cell>
        </row>
        <row r="4506">
          <cell r="A4506" t="str">
            <v>CAMPO BELO DO SUL-SC</v>
          </cell>
          <cell r="B4506">
            <v>0</v>
          </cell>
          <cell r="C4506">
            <v>0</v>
          </cell>
        </row>
        <row r="4507">
          <cell r="A4507" t="str">
            <v>CAMPO ERE-SC</v>
          </cell>
          <cell r="B4507">
            <v>0</v>
          </cell>
          <cell r="C4507">
            <v>0</v>
          </cell>
        </row>
        <row r="4508">
          <cell r="A4508" t="str">
            <v>CAMPOS NOVOS-SC</v>
          </cell>
          <cell r="B4508">
            <v>0</v>
          </cell>
          <cell r="C4508">
            <v>0</v>
          </cell>
        </row>
        <row r="4509">
          <cell r="A4509" t="str">
            <v>CANELINHA-SC</v>
          </cell>
          <cell r="B4509">
            <v>0</v>
          </cell>
          <cell r="C4509">
            <v>0</v>
          </cell>
        </row>
        <row r="4510">
          <cell r="A4510" t="str">
            <v>CANOINHAS-SC</v>
          </cell>
          <cell r="B4510">
            <v>0</v>
          </cell>
          <cell r="C4510">
            <v>0</v>
          </cell>
        </row>
        <row r="4511">
          <cell r="A4511" t="str">
            <v>CAPAO ALTO-SC</v>
          </cell>
          <cell r="B4511">
            <v>0</v>
          </cell>
          <cell r="C4511">
            <v>0</v>
          </cell>
        </row>
        <row r="4512">
          <cell r="A4512" t="str">
            <v>CAPINZAL-SC</v>
          </cell>
          <cell r="B4512">
            <v>0</v>
          </cell>
          <cell r="C4512">
            <v>0</v>
          </cell>
        </row>
        <row r="4513">
          <cell r="A4513" t="str">
            <v>CAPIVARI DE BAIXO-SC</v>
          </cell>
          <cell r="B4513">
            <v>0</v>
          </cell>
          <cell r="C4513">
            <v>0</v>
          </cell>
        </row>
        <row r="4514">
          <cell r="A4514" t="str">
            <v>CATANDUVAS-SC</v>
          </cell>
          <cell r="B4514">
            <v>0</v>
          </cell>
          <cell r="C4514">
            <v>0</v>
          </cell>
        </row>
        <row r="4515">
          <cell r="A4515" t="str">
            <v>CAXAMBU DO SUL-SC</v>
          </cell>
          <cell r="B4515">
            <v>0</v>
          </cell>
          <cell r="C4515">
            <v>0</v>
          </cell>
        </row>
        <row r="4516">
          <cell r="A4516" t="str">
            <v>CELSO RAMOS-SC</v>
          </cell>
          <cell r="B4516">
            <v>0</v>
          </cell>
          <cell r="C4516">
            <v>0</v>
          </cell>
        </row>
        <row r="4517">
          <cell r="A4517" t="str">
            <v>CERRO NEGRO-SC</v>
          </cell>
          <cell r="B4517">
            <v>0</v>
          </cell>
          <cell r="C4517">
            <v>0</v>
          </cell>
        </row>
        <row r="4518">
          <cell r="A4518" t="str">
            <v>CHAPADAO DO LAGEADO-SC</v>
          </cell>
          <cell r="B4518">
            <v>0</v>
          </cell>
          <cell r="C4518">
            <v>0</v>
          </cell>
        </row>
        <row r="4519">
          <cell r="A4519" t="str">
            <v>CHAPECO-SC</v>
          </cell>
          <cell r="B4519">
            <v>0</v>
          </cell>
          <cell r="C4519">
            <v>0</v>
          </cell>
        </row>
        <row r="4520">
          <cell r="A4520" t="str">
            <v>COCAL DO SUL-SC</v>
          </cell>
          <cell r="B4520">
            <v>0</v>
          </cell>
          <cell r="C4520">
            <v>0</v>
          </cell>
        </row>
        <row r="4521">
          <cell r="A4521" t="str">
            <v>CONCORDIA-SC</v>
          </cell>
          <cell r="B4521">
            <v>0</v>
          </cell>
          <cell r="C4521">
            <v>0</v>
          </cell>
        </row>
        <row r="4522">
          <cell r="A4522" t="str">
            <v>CORDILHEIRA ALTA-SC</v>
          </cell>
          <cell r="B4522">
            <v>0</v>
          </cell>
          <cell r="C4522">
            <v>0</v>
          </cell>
        </row>
        <row r="4523">
          <cell r="A4523" t="str">
            <v>CORONEL FREITAS-SC</v>
          </cell>
          <cell r="B4523">
            <v>0</v>
          </cell>
          <cell r="C4523">
            <v>0</v>
          </cell>
        </row>
        <row r="4524">
          <cell r="A4524" t="str">
            <v>CORONEL MARTINS-SC</v>
          </cell>
          <cell r="B4524">
            <v>0</v>
          </cell>
          <cell r="C4524">
            <v>0</v>
          </cell>
        </row>
        <row r="4525">
          <cell r="A4525" t="str">
            <v>CORREIA PINTO-SC</v>
          </cell>
          <cell r="B4525">
            <v>0</v>
          </cell>
          <cell r="C4525">
            <v>0</v>
          </cell>
        </row>
        <row r="4526">
          <cell r="A4526" t="str">
            <v>CORUPA-SC</v>
          </cell>
          <cell r="B4526">
            <v>0</v>
          </cell>
          <cell r="C4526">
            <v>0</v>
          </cell>
        </row>
        <row r="4527">
          <cell r="A4527" t="str">
            <v>CRICIUMA-SC</v>
          </cell>
          <cell r="B4527">
            <v>0</v>
          </cell>
          <cell r="C4527">
            <v>0</v>
          </cell>
        </row>
        <row r="4528">
          <cell r="A4528" t="str">
            <v>CUNHA PORA-SC</v>
          </cell>
          <cell r="B4528">
            <v>0</v>
          </cell>
          <cell r="C4528">
            <v>0</v>
          </cell>
        </row>
        <row r="4529">
          <cell r="A4529" t="str">
            <v>CUNHATAI-SC</v>
          </cell>
          <cell r="B4529">
            <v>0</v>
          </cell>
          <cell r="C4529">
            <v>0</v>
          </cell>
        </row>
        <row r="4530">
          <cell r="A4530" t="str">
            <v>CURITIBANOS-SC</v>
          </cell>
          <cell r="B4530">
            <v>0</v>
          </cell>
          <cell r="C4530">
            <v>0</v>
          </cell>
        </row>
        <row r="4531">
          <cell r="A4531" t="str">
            <v>DESCANSO-SC</v>
          </cell>
          <cell r="B4531">
            <v>0</v>
          </cell>
          <cell r="C4531">
            <v>0</v>
          </cell>
        </row>
        <row r="4532">
          <cell r="A4532" t="str">
            <v>DIONISIO CERQUEIRA-SC</v>
          </cell>
          <cell r="B4532">
            <v>0</v>
          </cell>
          <cell r="C4532">
            <v>0</v>
          </cell>
        </row>
        <row r="4533">
          <cell r="A4533" t="str">
            <v>DONA EMMA-SC</v>
          </cell>
          <cell r="B4533">
            <v>0</v>
          </cell>
          <cell r="C4533">
            <v>0</v>
          </cell>
        </row>
        <row r="4534">
          <cell r="A4534" t="str">
            <v>DOUTOR PEDRINHO-SC</v>
          </cell>
          <cell r="B4534">
            <v>0</v>
          </cell>
          <cell r="C4534">
            <v>0</v>
          </cell>
        </row>
        <row r="4535">
          <cell r="A4535" t="str">
            <v>ENTRE RIOS-SC</v>
          </cell>
          <cell r="B4535">
            <v>0</v>
          </cell>
          <cell r="C4535">
            <v>0</v>
          </cell>
        </row>
        <row r="4536">
          <cell r="A4536" t="str">
            <v>ERMO-SC</v>
          </cell>
          <cell r="B4536">
            <v>0</v>
          </cell>
          <cell r="C4536">
            <v>0</v>
          </cell>
        </row>
        <row r="4537">
          <cell r="A4537" t="str">
            <v>ERVAL VELHO-SC</v>
          </cell>
          <cell r="B4537">
            <v>0</v>
          </cell>
          <cell r="C4537">
            <v>0</v>
          </cell>
        </row>
        <row r="4538">
          <cell r="A4538" t="str">
            <v>FAXINAL DOS GUEDES-SC</v>
          </cell>
          <cell r="B4538">
            <v>0</v>
          </cell>
          <cell r="C4538">
            <v>0</v>
          </cell>
        </row>
        <row r="4539">
          <cell r="A4539" t="str">
            <v>FLOR DO SERTAO-SC</v>
          </cell>
          <cell r="B4539">
            <v>0</v>
          </cell>
          <cell r="C4539">
            <v>0</v>
          </cell>
        </row>
        <row r="4540">
          <cell r="A4540" t="str">
            <v>FLORIANOPOLIS-SC</v>
          </cell>
          <cell r="B4540">
            <v>0</v>
          </cell>
          <cell r="C4540">
            <v>0</v>
          </cell>
        </row>
        <row r="4541">
          <cell r="A4541" t="str">
            <v>FORMOSA DO SUL-SC</v>
          </cell>
          <cell r="B4541">
            <v>0</v>
          </cell>
          <cell r="C4541">
            <v>0</v>
          </cell>
        </row>
        <row r="4542">
          <cell r="A4542" t="str">
            <v>FORQUILHINHA-SC</v>
          </cell>
          <cell r="B4542">
            <v>0</v>
          </cell>
          <cell r="C4542">
            <v>0</v>
          </cell>
        </row>
        <row r="4543">
          <cell r="A4543" t="str">
            <v>FRAIBURGO-SC</v>
          </cell>
          <cell r="B4543">
            <v>0</v>
          </cell>
          <cell r="C4543">
            <v>0</v>
          </cell>
        </row>
        <row r="4544">
          <cell r="A4544" t="str">
            <v>FREI ROGERIO-SC</v>
          </cell>
          <cell r="B4544">
            <v>0</v>
          </cell>
          <cell r="C4544">
            <v>0</v>
          </cell>
        </row>
        <row r="4545">
          <cell r="A4545" t="str">
            <v>GALVAO-SC</v>
          </cell>
          <cell r="B4545">
            <v>0</v>
          </cell>
          <cell r="C4545">
            <v>0</v>
          </cell>
        </row>
        <row r="4546">
          <cell r="A4546" t="str">
            <v>GAROPABA-SC</v>
          </cell>
          <cell r="B4546">
            <v>0</v>
          </cell>
          <cell r="C4546">
            <v>0</v>
          </cell>
        </row>
        <row r="4547">
          <cell r="A4547" t="str">
            <v>GARUVA-SC</v>
          </cell>
          <cell r="B4547">
            <v>187649.74</v>
          </cell>
          <cell r="C4547">
            <v>187649.74</v>
          </cell>
        </row>
        <row r="4548">
          <cell r="A4548" t="str">
            <v>GASPAR-SC</v>
          </cell>
          <cell r="B4548">
            <v>0</v>
          </cell>
          <cell r="C4548">
            <v>0</v>
          </cell>
        </row>
        <row r="4549">
          <cell r="A4549" t="str">
            <v>GOVERNADOR CELSO RAMOS-SC</v>
          </cell>
          <cell r="B4549">
            <v>0</v>
          </cell>
          <cell r="C4549">
            <v>0</v>
          </cell>
        </row>
        <row r="4550">
          <cell r="A4550" t="str">
            <v>GRAO PARA-SC</v>
          </cell>
          <cell r="B4550">
            <v>0</v>
          </cell>
          <cell r="C4550">
            <v>0</v>
          </cell>
        </row>
        <row r="4551">
          <cell r="A4551" t="str">
            <v>GRAVATAL-SC</v>
          </cell>
          <cell r="B4551">
            <v>0</v>
          </cell>
          <cell r="C4551">
            <v>0</v>
          </cell>
        </row>
        <row r="4552">
          <cell r="A4552" t="str">
            <v>GUABIRUBA-SC</v>
          </cell>
          <cell r="B4552">
            <v>0</v>
          </cell>
          <cell r="C4552">
            <v>0</v>
          </cell>
        </row>
        <row r="4553">
          <cell r="A4553" t="str">
            <v>GUARACIABA-SC</v>
          </cell>
          <cell r="B4553">
            <v>0</v>
          </cell>
          <cell r="C4553">
            <v>0</v>
          </cell>
        </row>
        <row r="4554">
          <cell r="A4554" t="str">
            <v>GUARAMIRIM-SC</v>
          </cell>
          <cell r="B4554">
            <v>0</v>
          </cell>
          <cell r="C4554">
            <v>0</v>
          </cell>
        </row>
        <row r="4555">
          <cell r="A4555" t="str">
            <v>GUARUJA DO SUL-SC</v>
          </cell>
          <cell r="B4555">
            <v>0</v>
          </cell>
          <cell r="C4555">
            <v>0</v>
          </cell>
        </row>
        <row r="4556">
          <cell r="A4556" t="str">
            <v>GUATAMBU-SC</v>
          </cell>
          <cell r="B4556">
            <v>0</v>
          </cell>
          <cell r="C4556">
            <v>0</v>
          </cell>
        </row>
        <row r="4557">
          <cell r="A4557" t="str">
            <v>HERVAL D'OESTE-SC</v>
          </cell>
          <cell r="B4557">
            <v>0</v>
          </cell>
          <cell r="C4557">
            <v>0</v>
          </cell>
        </row>
        <row r="4558">
          <cell r="A4558" t="str">
            <v>IBIAM-SC</v>
          </cell>
          <cell r="B4558">
            <v>0</v>
          </cell>
          <cell r="C4558">
            <v>0</v>
          </cell>
        </row>
        <row r="4559">
          <cell r="A4559" t="str">
            <v>IBICARE-SC</v>
          </cell>
          <cell r="B4559">
            <v>0</v>
          </cell>
          <cell r="C4559">
            <v>0</v>
          </cell>
        </row>
        <row r="4560">
          <cell r="A4560" t="str">
            <v>IBIRAMA-SC</v>
          </cell>
          <cell r="B4560">
            <v>0</v>
          </cell>
          <cell r="C4560">
            <v>0</v>
          </cell>
        </row>
        <row r="4561">
          <cell r="A4561" t="str">
            <v>ICARA-SC</v>
          </cell>
          <cell r="B4561">
            <v>0</v>
          </cell>
          <cell r="C4561">
            <v>0</v>
          </cell>
        </row>
        <row r="4562">
          <cell r="A4562" t="str">
            <v>ILHOTA-SC</v>
          </cell>
          <cell r="B4562">
            <v>0</v>
          </cell>
          <cell r="C4562">
            <v>0</v>
          </cell>
        </row>
        <row r="4563">
          <cell r="A4563" t="str">
            <v>IMARUI-SC</v>
          </cell>
          <cell r="B4563">
            <v>0</v>
          </cell>
          <cell r="C4563">
            <v>0</v>
          </cell>
        </row>
        <row r="4564">
          <cell r="A4564" t="str">
            <v>IMBITUBA-SC</v>
          </cell>
          <cell r="B4564">
            <v>0</v>
          </cell>
          <cell r="C4564">
            <v>0</v>
          </cell>
        </row>
        <row r="4565">
          <cell r="A4565" t="str">
            <v>IMBUIA-SC</v>
          </cell>
          <cell r="B4565">
            <v>0</v>
          </cell>
          <cell r="C4565">
            <v>0</v>
          </cell>
        </row>
        <row r="4566">
          <cell r="A4566" t="str">
            <v>INDAIAL-SC</v>
          </cell>
          <cell r="B4566">
            <v>0</v>
          </cell>
          <cell r="C4566">
            <v>0</v>
          </cell>
        </row>
        <row r="4567">
          <cell r="A4567" t="str">
            <v>IOMERE-SC</v>
          </cell>
          <cell r="B4567">
            <v>0</v>
          </cell>
          <cell r="C4567">
            <v>0</v>
          </cell>
        </row>
        <row r="4568">
          <cell r="A4568" t="str">
            <v>IPIRA-SC</v>
          </cell>
          <cell r="B4568">
            <v>0</v>
          </cell>
          <cell r="C4568">
            <v>0</v>
          </cell>
        </row>
        <row r="4569">
          <cell r="A4569" t="str">
            <v>IPORA DO OESTE-SC</v>
          </cell>
          <cell r="B4569">
            <v>0</v>
          </cell>
          <cell r="C4569">
            <v>0</v>
          </cell>
        </row>
        <row r="4570">
          <cell r="A4570" t="str">
            <v>IPUACU-SC</v>
          </cell>
          <cell r="B4570">
            <v>0</v>
          </cell>
          <cell r="C4570">
            <v>0</v>
          </cell>
        </row>
        <row r="4571">
          <cell r="A4571" t="str">
            <v>IPUMIRIM-SC</v>
          </cell>
          <cell r="B4571">
            <v>0</v>
          </cell>
          <cell r="C4571">
            <v>0</v>
          </cell>
        </row>
        <row r="4572">
          <cell r="A4572" t="str">
            <v>IRACEMINHA-SC</v>
          </cell>
          <cell r="B4572">
            <v>0</v>
          </cell>
          <cell r="C4572">
            <v>0</v>
          </cell>
        </row>
        <row r="4573">
          <cell r="A4573" t="str">
            <v>IRANI-SC</v>
          </cell>
          <cell r="B4573">
            <v>0</v>
          </cell>
          <cell r="C4573">
            <v>0</v>
          </cell>
        </row>
        <row r="4574">
          <cell r="A4574" t="str">
            <v>IRATI-SC</v>
          </cell>
          <cell r="B4574">
            <v>0</v>
          </cell>
          <cell r="C4574">
            <v>0</v>
          </cell>
        </row>
        <row r="4575">
          <cell r="A4575" t="str">
            <v>IRINEOPOLIS-SC</v>
          </cell>
          <cell r="B4575">
            <v>0</v>
          </cell>
          <cell r="C4575">
            <v>0</v>
          </cell>
        </row>
        <row r="4576">
          <cell r="A4576" t="str">
            <v>ITAIOPOLIS-SC</v>
          </cell>
          <cell r="B4576">
            <v>0</v>
          </cell>
          <cell r="C4576">
            <v>0</v>
          </cell>
        </row>
        <row r="4577">
          <cell r="A4577" t="str">
            <v>ITAJAI-SC</v>
          </cell>
          <cell r="B4577">
            <v>0</v>
          </cell>
          <cell r="C4577">
            <v>0</v>
          </cell>
        </row>
        <row r="4578">
          <cell r="A4578" t="str">
            <v>ITAPEMA-SC</v>
          </cell>
          <cell r="B4578">
            <v>0</v>
          </cell>
          <cell r="C4578">
            <v>0</v>
          </cell>
        </row>
        <row r="4579">
          <cell r="A4579" t="str">
            <v>ITAPIRANGA-SC</v>
          </cell>
          <cell r="B4579">
            <v>0</v>
          </cell>
          <cell r="C4579">
            <v>0</v>
          </cell>
        </row>
        <row r="4580">
          <cell r="A4580" t="str">
            <v>ITAPOA-SC</v>
          </cell>
          <cell r="B4580">
            <v>0</v>
          </cell>
          <cell r="C4580">
            <v>0</v>
          </cell>
        </row>
        <row r="4581">
          <cell r="A4581" t="str">
            <v>ITA-SC</v>
          </cell>
          <cell r="B4581">
            <v>0</v>
          </cell>
          <cell r="C4581">
            <v>0</v>
          </cell>
        </row>
        <row r="4582">
          <cell r="A4582" t="str">
            <v>ITUPORANGA-SC</v>
          </cell>
          <cell r="B4582">
            <v>0</v>
          </cell>
          <cell r="C4582">
            <v>0</v>
          </cell>
        </row>
        <row r="4583">
          <cell r="A4583" t="str">
            <v>JABORA-SC</v>
          </cell>
          <cell r="B4583">
            <v>0</v>
          </cell>
          <cell r="C4583">
            <v>0</v>
          </cell>
        </row>
        <row r="4584">
          <cell r="A4584" t="str">
            <v>JACINTO MACHADO-SC</v>
          </cell>
          <cell r="B4584">
            <v>0</v>
          </cell>
          <cell r="C4584">
            <v>0</v>
          </cell>
        </row>
        <row r="4585">
          <cell r="A4585" t="str">
            <v>JAGUARUNA-SC</v>
          </cell>
          <cell r="B4585">
            <v>0</v>
          </cell>
          <cell r="C4585">
            <v>0</v>
          </cell>
        </row>
        <row r="4586">
          <cell r="A4586" t="str">
            <v>JARAGUA DO SUL-SC</v>
          </cell>
          <cell r="B4586">
            <v>0</v>
          </cell>
          <cell r="C4586">
            <v>0</v>
          </cell>
        </row>
        <row r="4587">
          <cell r="A4587" t="str">
            <v>JARDINOPOLIS-SC</v>
          </cell>
          <cell r="B4587">
            <v>0</v>
          </cell>
          <cell r="C4587">
            <v>0</v>
          </cell>
        </row>
        <row r="4588">
          <cell r="A4588" t="str">
            <v>JOACABA-SC</v>
          </cell>
          <cell r="B4588">
            <v>0</v>
          </cell>
          <cell r="C4588">
            <v>0</v>
          </cell>
        </row>
        <row r="4589">
          <cell r="A4589" t="str">
            <v>JOINVILLE-SC</v>
          </cell>
          <cell r="B4589">
            <v>0</v>
          </cell>
          <cell r="C4589">
            <v>0</v>
          </cell>
        </row>
        <row r="4590">
          <cell r="A4590" t="str">
            <v>JOSE BOITEUX-SC</v>
          </cell>
          <cell r="B4590">
            <v>0</v>
          </cell>
          <cell r="C4590">
            <v>0</v>
          </cell>
        </row>
        <row r="4591">
          <cell r="A4591" t="str">
            <v>JUPIA-SC</v>
          </cell>
          <cell r="B4591">
            <v>0</v>
          </cell>
          <cell r="C4591">
            <v>0</v>
          </cell>
        </row>
        <row r="4592">
          <cell r="A4592" t="str">
            <v>LACERDOPOLIS-SC</v>
          </cell>
          <cell r="B4592">
            <v>0</v>
          </cell>
          <cell r="C4592">
            <v>0</v>
          </cell>
        </row>
        <row r="4593">
          <cell r="A4593" t="str">
            <v>LAGES-SC</v>
          </cell>
          <cell r="B4593">
            <v>0</v>
          </cell>
          <cell r="C4593">
            <v>0</v>
          </cell>
        </row>
        <row r="4594">
          <cell r="A4594" t="str">
            <v>LAGUNA-SC</v>
          </cell>
          <cell r="B4594">
            <v>0</v>
          </cell>
          <cell r="C4594">
            <v>0</v>
          </cell>
        </row>
        <row r="4595">
          <cell r="A4595" t="str">
            <v>LAJEADO GRANDE-SC</v>
          </cell>
          <cell r="B4595">
            <v>0</v>
          </cell>
          <cell r="C4595">
            <v>0</v>
          </cell>
        </row>
        <row r="4596">
          <cell r="A4596" t="str">
            <v>LAURENTINO-SC</v>
          </cell>
          <cell r="B4596">
            <v>0</v>
          </cell>
          <cell r="C4596">
            <v>0</v>
          </cell>
        </row>
        <row r="4597">
          <cell r="A4597" t="str">
            <v>LAURO MULLER-SC</v>
          </cell>
          <cell r="B4597">
            <v>0</v>
          </cell>
          <cell r="C4597">
            <v>0</v>
          </cell>
        </row>
        <row r="4598">
          <cell r="A4598" t="str">
            <v>LEBON REGIS-SC</v>
          </cell>
          <cell r="B4598">
            <v>0</v>
          </cell>
          <cell r="C4598">
            <v>0</v>
          </cell>
        </row>
        <row r="4599">
          <cell r="A4599" t="str">
            <v>LEOBERTO LEAL-SC</v>
          </cell>
          <cell r="B4599">
            <v>0</v>
          </cell>
          <cell r="C4599">
            <v>0</v>
          </cell>
        </row>
        <row r="4600">
          <cell r="A4600" t="str">
            <v>LINDOIA DO SUL-SC</v>
          </cell>
          <cell r="B4600">
            <v>0</v>
          </cell>
          <cell r="C4600">
            <v>0</v>
          </cell>
        </row>
        <row r="4601">
          <cell r="A4601" t="str">
            <v>LONTRAS-SC</v>
          </cell>
          <cell r="B4601">
            <v>0</v>
          </cell>
          <cell r="C4601">
            <v>0</v>
          </cell>
        </row>
        <row r="4602">
          <cell r="A4602" t="str">
            <v>LUIZ ALVES-SC</v>
          </cell>
          <cell r="B4602">
            <v>0</v>
          </cell>
          <cell r="C4602">
            <v>0</v>
          </cell>
        </row>
        <row r="4603">
          <cell r="A4603" t="str">
            <v>LUZERNA-SC</v>
          </cell>
          <cell r="B4603">
            <v>0</v>
          </cell>
          <cell r="C4603">
            <v>0</v>
          </cell>
        </row>
        <row r="4604">
          <cell r="A4604" t="str">
            <v>MACIEIRA-SC</v>
          </cell>
          <cell r="B4604">
            <v>0</v>
          </cell>
          <cell r="C4604">
            <v>0</v>
          </cell>
        </row>
        <row r="4605">
          <cell r="A4605" t="str">
            <v>MAFRA-SC</v>
          </cell>
          <cell r="B4605">
            <v>0</v>
          </cell>
          <cell r="C4605">
            <v>0</v>
          </cell>
        </row>
        <row r="4606">
          <cell r="A4606" t="str">
            <v>MAJOR GERCINO-SC</v>
          </cell>
          <cell r="B4606">
            <v>0</v>
          </cell>
          <cell r="C4606">
            <v>0</v>
          </cell>
        </row>
        <row r="4607">
          <cell r="A4607" t="str">
            <v>MAJOR VIEIRA-SC</v>
          </cell>
          <cell r="B4607">
            <v>0</v>
          </cell>
          <cell r="C4607">
            <v>0</v>
          </cell>
        </row>
        <row r="4608">
          <cell r="A4608" t="str">
            <v>MARACAJA-SC</v>
          </cell>
          <cell r="B4608">
            <v>0</v>
          </cell>
          <cell r="C4608">
            <v>0</v>
          </cell>
        </row>
        <row r="4609">
          <cell r="A4609" t="str">
            <v>MARAVILHA-SC</v>
          </cell>
          <cell r="B4609">
            <v>0</v>
          </cell>
          <cell r="C4609">
            <v>0</v>
          </cell>
        </row>
        <row r="4610">
          <cell r="A4610" t="str">
            <v>MAREMA-SC</v>
          </cell>
          <cell r="B4610">
            <v>0</v>
          </cell>
          <cell r="C4610">
            <v>0</v>
          </cell>
        </row>
        <row r="4611">
          <cell r="A4611" t="str">
            <v>MASSARANDUBA-SC</v>
          </cell>
          <cell r="B4611">
            <v>0</v>
          </cell>
          <cell r="C4611">
            <v>0</v>
          </cell>
        </row>
        <row r="4612">
          <cell r="A4612" t="str">
            <v>MATOS COSTA-SC</v>
          </cell>
          <cell r="B4612">
            <v>0</v>
          </cell>
          <cell r="C4612">
            <v>0</v>
          </cell>
        </row>
        <row r="4613">
          <cell r="A4613" t="str">
            <v>MELEIRO-SC</v>
          </cell>
          <cell r="B4613">
            <v>0</v>
          </cell>
          <cell r="C4613">
            <v>0</v>
          </cell>
        </row>
        <row r="4614">
          <cell r="A4614" t="str">
            <v>MIRIM DOCE-SC</v>
          </cell>
          <cell r="B4614">
            <v>0</v>
          </cell>
          <cell r="C4614">
            <v>0</v>
          </cell>
        </row>
        <row r="4615">
          <cell r="A4615" t="str">
            <v>MODELO-SC</v>
          </cell>
          <cell r="B4615">
            <v>0</v>
          </cell>
          <cell r="C4615">
            <v>0</v>
          </cell>
        </row>
        <row r="4616">
          <cell r="A4616" t="str">
            <v>MONDAI-SC</v>
          </cell>
          <cell r="B4616">
            <v>0</v>
          </cell>
          <cell r="C4616">
            <v>0</v>
          </cell>
        </row>
        <row r="4617">
          <cell r="A4617" t="str">
            <v>MONTE CARLO-SC</v>
          </cell>
          <cell r="B4617">
            <v>0</v>
          </cell>
          <cell r="C4617">
            <v>0</v>
          </cell>
        </row>
        <row r="4618">
          <cell r="A4618" t="str">
            <v>MONTE CASTELO-SC</v>
          </cell>
          <cell r="B4618">
            <v>0</v>
          </cell>
          <cell r="C4618">
            <v>0</v>
          </cell>
        </row>
        <row r="4619">
          <cell r="A4619" t="str">
            <v>MORRO DA FUMACA-SC</v>
          </cell>
          <cell r="B4619">
            <v>0</v>
          </cell>
          <cell r="C4619">
            <v>0</v>
          </cell>
        </row>
        <row r="4620">
          <cell r="A4620" t="str">
            <v>MORRO GRANDE-SC</v>
          </cell>
          <cell r="B4620">
            <v>0</v>
          </cell>
          <cell r="C4620">
            <v>0</v>
          </cell>
        </row>
        <row r="4621">
          <cell r="A4621" t="str">
            <v>NAVEGANTES-SC</v>
          </cell>
          <cell r="B4621">
            <v>0</v>
          </cell>
          <cell r="C4621">
            <v>0</v>
          </cell>
        </row>
        <row r="4622">
          <cell r="A4622" t="str">
            <v>NOVA ERECHIM-SC</v>
          </cell>
          <cell r="B4622">
            <v>0</v>
          </cell>
          <cell r="C4622">
            <v>0</v>
          </cell>
        </row>
        <row r="4623">
          <cell r="A4623" t="str">
            <v>NOVA ITABERABA-SC</v>
          </cell>
          <cell r="B4623">
            <v>0</v>
          </cell>
          <cell r="C4623">
            <v>0</v>
          </cell>
        </row>
        <row r="4624">
          <cell r="A4624" t="str">
            <v>NOVA TRENTO-SC</v>
          </cell>
          <cell r="B4624">
            <v>0</v>
          </cell>
          <cell r="C4624">
            <v>0</v>
          </cell>
        </row>
        <row r="4625">
          <cell r="A4625" t="str">
            <v>NOVA VENEZA-SC</v>
          </cell>
          <cell r="B4625">
            <v>0</v>
          </cell>
          <cell r="C4625">
            <v>0</v>
          </cell>
        </row>
        <row r="4626">
          <cell r="A4626" t="str">
            <v>NOVO HORIZONTE-SC</v>
          </cell>
          <cell r="B4626">
            <v>0</v>
          </cell>
          <cell r="C4626">
            <v>0</v>
          </cell>
        </row>
        <row r="4627">
          <cell r="A4627" t="str">
            <v>ORLEANS-SC</v>
          </cell>
          <cell r="B4627">
            <v>0</v>
          </cell>
          <cell r="C4627">
            <v>0</v>
          </cell>
        </row>
        <row r="4628">
          <cell r="A4628" t="str">
            <v>OTACILIO COSTA-SC</v>
          </cell>
          <cell r="B4628">
            <v>0</v>
          </cell>
          <cell r="C4628">
            <v>0</v>
          </cell>
        </row>
        <row r="4629">
          <cell r="A4629" t="str">
            <v>OURO VERDE-SC</v>
          </cell>
          <cell r="B4629">
            <v>0</v>
          </cell>
          <cell r="C4629">
            <v>0</v>
          </cell>
        </row>
        <row r="4630">
          <cell r="A4630" t="str">
            <v>OURO-SC</v>
          </cell>
          <cell r="B4630">
            <v>0</v>
          </cell>
          <cell r="C4630">
            <v>0</v>
          </cell>
        </row>
        <row r="4631">
          <cell r="A4631" t="str">
            <v>PAIAL-SC</v>
          </cell>
          <cell r="B4631">
            <v>0</v>
          </cell>
          <cell r="C4631">
            <v>0</v>
          </cell>
        </row>
        <row r="4632">
          <cell r="A4632" t="str">
            <v>PAINEL-SC</v>
          </cell>
          <cell r="B4632">
            <v>0</v>
          </cell>
          <cell r="C4632">
            <v>0</v>
          </cell>
        </row>
        <row r="4633">
          <cell r="A4633" t="str">
            <v>PALHOCA-SC</v>
          </cell>
          <cell r="B4633">
            <v>0</v>
          </cell>
          <cell r="C4633">
            <v>0</v>
          </cell>
        </row>
        <row r="4634">
          <cell r="A4634" t="str">
            <v>PALMA SOLA-SC</v>
          </cell>
          <cell r="B4634">
            <v>0</v>
          </cell>
          <cell r="C4634">
            <v>0</v>
          </cell>
        </row>
        <row r="4635">
          <cell r="A4635" t="str">
            <v>PALMEIRA-SC</v>
          </cell>
          <cell r="B4635">
            <v>0</v>
          </cell>
          <cell r="C4635">
            <v>0</v>
          </cell>
        </row>
        <row r="4636">
          <cell r="A4636" t="str">
            <v>PALMITOS-SC</v>
          </cell>
          <cell r="B4636">
            <v>0</v>
          </cell>
          <cell r="C4636">
            <v>0</v>
          </cell>
        </row>
        <row r="4637">
          <cell r="A4637" t="str">
            <v>PAPANDUVA-SC</v>
          </cell>
          <cell r="B4637">
            <v>0</v>
          </cell>
          <cell r="C4637">
            <v>0</v>
          </cell>
        </row>
        <row r="4638">
          <cell r="A4638" t="str">
            <v>PARAISO-SC</v>
          </cell>
          <cell r="B4638">
            <v>0</v>
          </cell>
          <cell r="C4638">
            <v>0</v>
          </cell>
        </row>
        <row r="4639">
          <cell r="A4639" t="str">
            <v>PASSO DE TORRES-SC</v>
          </cell>
          <cell r="B4639">
            <v>0</v>
          </cell>
          <cell r="C4639">
            <v>0</v>
          </cell>
        </row>
        <row r="4640">
          <cell r="A4640" t="str">
            <v>PASSOS MAIA-SC</v>
          </cell>
          <cell r="B4640">
            <v>0</v>
          </cell>
          <cell r="C4640">
            <v>0</v>
          </cell>
        </row>
        <row r="4641">
          <cell r="A4641" t="str">
            <v>PAULO LOPES-SC</v>
          </cell>
          <cell r="B4641">
            <v>0</v>
          </cell>
          <cell r="C4641">
            <v>0</v>
          </cell>
        </row>
        <row r="4642">
          <cell r="A4642" t="str">
            <v>PEDRAS GRANDES-SC</v>
          </cell>
          <cell r="B4642">
            <v>0</v>
          </cell>
          <cell r="C4642">
            <v>0</v>
          </cell>
        </row>
        <row r="4643">
          <cell r="A4643" t="str">
            <v>PENHA-SC</v>
          </cell>
          <cell r="B4643">
            <v>0</v>
          </cell>
          <cell r="C4643">
            <v>0</v>
          </cell>
        </row>
        <row r="4644">
          <cell r="A4644" t="str">
            <v>PERITIBA-SC</v>
          </cell>
          <cell r="B4644">
            <v>0</v>
          </cell>
          <cell r="C4644">
            <v>0</v>
          </cell>
        </row>
        <row r="4645">
          <cell r="A4645" t="str">
            <v>PETROLANDIA-SC</v>
          </cell>
          <cell r="B4645">
            <v>0</v>
          </cell>
          <cell r="C4645">
            <v>0</v>
          </cell>
        </row>
        <row r="4646">
          <cell r="A4646" t="str">
            <v>PICARRAS-SC</v>
          </cell>
          <cell r="B4646">
            <v>0</v>
          </cell>
          <cell r="C4646">
            <v>0</v>
          </cell>
        </row>
        <row r="4647">
          <cell r="A4647" t="str">
            <v>PINHALZINHO-SC</v>
          </cell>
          <cell r="B4647">
            <v>0</v>
          </cell>
          <cell r="C4647">
            <v>0</v>
          </cell>
        </row>
        <row r="4648">
          <cell r="A4648" t="str">
            <v>PINHEIRO PRETO-SC</v>
          </cell>
          <cell r="B4648">
            <v>0</v>
          </cell>
          <cell r="C4648">
            <v>0</v>
          </cell>
        </row>
        <row r="4649">
          <cell r="A4649" t="str">
            <v>PIRATUBA-SC</v>
          </cell>
          <cell r="B4649">
            <v>0</v>
          </cell>
          <cell r="C4649">
            <v>0</v>
          </cell>
        </row>
        <row r="4650">
          <cell r="A4650" t="str">
            <v>PLANALTO ALEGRE-SC</v>
          </cell>
          <cell r="B4650">
            <v>0</v>
          </cell>
          <cell r="C4650">
            <v>0</v>
          </cell>
        </row>
        <row r="4651">
          <cell r="A4651" t="str">
            <v>POMERODE-SC</v>
          </cell>
          <cell r="B4651">
            <v>0</v>
          </cell>
          <cell r="C4651">
            <v>0</v>
          </cell>
        </row>
        <row r="4652">
          <cell r="A4652" t="str">
            <v>PONTE ALTA DO NORTE-SC</v>
          </cell>
          <cell r="B4652">
            <v>0</v>
          </cell>
          <cell r="C4652">
            <v>0</v>
          </cell>
        </row>
        <row r="4653">
          <cell r="A4653" t="str">
            <v>PONTE ALTA-SC</v>
          </cell>
          <cell r="B4653">
            <v>0</v>
          </cell>
          <cell r="C4653">
            <v>0</v>
          </cell>
        </row>
        <row r="4654">
          <cell r="A4654" t="str">
            <v>PONTE SERRADA-SC</v>
          </cell>
          <cell r="B4654">
            <v>0</v>
          </cell>
          <cell r="C4654">
            <v>0</v>
          </cell>
        </row>
        <row r="4655">
          <cell r="A4655" t="str">
            <v>PORTO BELO-SC</v>
          </cell>
          <cell r="B4655">
            <v>0</v>
          </cell>
          <cell r="C4655">
            <v>0</v>
          </cell>
        </row>
        <row r="4656">
          <cell r="A4656" t="str">
            <v>PORTO UNIAO-SC</v>
          </cell>
          <cell r="B4656">
            <v>0</v>
          </cell>
          <cell r="C4656">
            <v>0</v>
          </cell>
        </row>
        <row r="4657">
          <cell r="A4657" t="str">
            <v>POUSO REDONDO-SC</v>
          </cell>
          <cell r="B4657">
            <v>0</v>
          </cell>
          <cell r="C4657">
            <v>0</v>
          </cell>
        </row>
        <row r="4658">
          <cell r="A4658" t="str">
            <v>PRAIA GRANDE-SC</v>
          </cell>
          <cell r="B4658">
            <v>0</v>
          </cell>
          <cell r="C4658">
            <v>0</v>
          </cell>
        </row>
        <row r="4659">
          <cell r="A4659" t="str">
            <v>PRESIDENTE CASTELO BRANCO-SC</v>
          </cell>
          <cell r="B4659">
            <v>0</v>
          </cell>
          <cell r="C4659">
            <v>0</v>
          </cell>
        </row>
        <row r="4660">
          <cell r="A4660" t="str">
            <v>PRESIDENTE GETULIO-SC</v>
          </cell>
          <cell r="B4660">
            <v>0</v>
          </cell>
          <cell r="C4660">
            <v>0</v>
          </cell>
        </row>
        <row r="4661">
          <cell r="A4661" t="str">
            <v>PRESIDENTE NEREU-SC</v>
          </cell>
          <cell r="B4661">
            <v>0</v>
          </cell>
          <cell r="C4661">
            <v>0</v>
          </cell>
        </row>
        <row r="4662">
          <cell r="A4662" t="str">
            <v>PRINCESA-SC</v>
          </cell>
          <cell r="B4662">
            <v>0</v>
          </cell>
          <cell r="C4662">
            <v>0</v>
          </cell>
        </row>
        <row r="4663">
          <cell r="A4663" t="str">
            <v>QUILOMBO-SC</v>
          </cell>
          <cell r="B4663">
            <v>0</v>
          </cell>
          <cell r="C4663">
            <v>0</v>
          </cell>
        </row>
        <row r="4664">
          <cell r="A4664" t="str">
            <v>RANCHO QUEIMADO-SC</v>
          </cell>
          <cell r="B4664">
            <v>0</v>
          </cell>
          <cell r="C4664">
            <v>0</v>
          </cell>
        </row>
        <row r="4665">
          <cell r="A4665" t="str">
            <v>RIO DAS ANTAS-SC</v>
          </cell>
          <cell r="B4665">
            <v>0</v>
          </cell>
          <cell r="C4665">
            <v>0</v>
          </cell>
        </row>
        <row r="4666">
          <cell r="A4666" t="str">
            <v>RIO DO CAMPO-SC</v>
          </cell>
          <cell r="B4666">
            <v>0</v>
          </cell>
          <cell r="C4666">
            <v>0</v>
          </cell>
        </row>
        <row r="4667">
          <cell r="A4667" t="str">
            <v>RIO DO OESTE-SC</v>
          </cell>
          <cell r="B4667">
            <v>0</v>
          </cell>
          <cell r="C4667">
            <v>0</v>
          </cell>
        </row>
        <row r="4668">
          <cell r="A4668" t="str">
            <v>RIO DO SUL-SC</v>
          </cell>
          <cell r="B4668">
            <v>0</v>
          </cell>
          <cell r="C4668">
            <v>0</v>
          </cell>
        </row>
        <row r="4669">
          <cell r="A4669" t="str">
            <v>RIO DOS CEDROS-SC</v>
          </cell>
          <cell r="B4669">
            <v>0</v>
          </cell>
          <cell r="C4669">
            <v>0</v>
          </cell>
        </row>
        <row r="4670">
          <cell r="A4670" t="str">
            <v>RIO FORTUNA-SC</v>
          </cell>
          <cell r="B4670">
            <v>0</v>
          </cell>
          <cell r="C4670">
            <v>0</v>
          </cell>
        </row>
        <row r="4671">
          <cell r="A4671" t="str">
            <v>RIO NEGRINHO-SC</v>
          </cell>
          <cell r="B4671">
            <v>0</v>
          </cell>
          <cell r="C4671">
            <v>0</v>
          </cell>
        </row>
        <row r="4672">
          <cell r="A4672" t="str">
            <v>RIO RUFINO-SC</v>
          </cell>
          <cell r="B4672">
            <v>0</v>
          </cell>
          <cell r="C4672">
            <v>0</v>
          </cell>
        </row>
        <row r="4673">
          <cell r="A4673" t="str">
            <v>RIQUEZA-SC</v>
          </cell>
          <cell r="B4673">
            <v>0</v>
          </cell>
          <cell r="C4673">
            <v>0</v>
          </cell>
        </row>
        <row r="4674">
          <cell r="A4674" t="str">
            <v>RODEIO-SC</v>
          </cell>
          <cell r="B4674">
            <v>0</v>
          </cell>
          <cell r="C4674">
            <v>0</v>
          </cell>
        </row>
        <row r="4675">
          <cell r="A4675" t="str">
            <v>ROMELANDIA-SC</v>
          </cell>
          <cell r="B4675">
            <v>0</v>
          </cell>
          <cell r="C4675">
            <v>0</v>
          </cell>
        </row>
        <row r="4676">
          <cell r="A4676" t="str">
            <v>SALETE-SC</v>
          </cell>
          <cell r="B4676">
            <v>0</v>
          </cell>
          <cell r="C4676">
            <v>0</v>
          </cell>
        </row>
        <row r="4677">
          <cell r="A4677" t="str">
            <v>SALTINHO-SC</v>
          </cell>
          <cell r="B4677">
            <v>0</v>
          </cell>
          <cell r="C4677">
            <v>0</v>
          </cell>
        </row>
        <row r="4678">
          <cell r="A4678" t="str">
            <v>SALTO VELOSO-SC</v>
          </cell>
          <cell r="B4678">
            <v>0</v>
          </cell>
          <cell r="C4678">
            <v>0</v>
          </cell>
        </row>
        <row r="4679">
          <cell r="A4679" t="str">
            <v>SANGAO-SC</v>
          </cell>
          <cell r="B4679">
            <v>0</v>
          </cell>
          <cell r="C4679">
            <v>0</v>
          </cell>
        </row>
        <row r="4680">
          <cell r="A4680" t="str">
            <v>SANTA CECILIA-SC</v>
          </cell>
          <cell r="B4680">
            <v>0</v>
          </cell>
          <cell r="C4680">
            <v>0</v>
          </cell>
        </row>
        <row r="4681">
          <cell r="A4681" t="str">
            <v>SANTA HELENA-SC</v>
          </cell>
          <cell r="B4681">
            <v>0</v>
          </cell>
          <cell r="C4681">
            <v>0</v>
          </cell>
        </row>
        <row r="4682">
          <cell r="A4682" t="str">
            <v>SANTA ROSA DE LIMA-SC</v>
          </cell>
          <cell r="B4682">
            <v>0</v>
          </cell>
          <cell r="C4682">
            <v>0</v>
          </cell>
        </row>
        <row r="4683">
          <cell r="A4683" t="str">
            <v>SANTA ROSA DO SUL-SC</v>
          </cell>
          <cell r="B4683">
            <v>0</v>
          </cell>
          <cell r="C4683">
            <v>0</v>
          </cell>
        </row>
        <row r="4684">
          <cell r="A4684" t="str">
            <v>SANTA TEREZINHA DO PROGRESSO-SC</v>
          </cell>
          <cell r="B4684">
            <v>0</v>
          </cell>
          <cell r="C4684">
            <v>0</v>
          </cell>
        </row>
        <row r="4685">
          <cell r="A4685" t="str">
            <v>SANTA TEREZINHA-SC</v>
          </cell>
          <cell r="B4685">
            <v>0</v>
          </cell>
          <cell r="C4685">
            <v>0</v>
          </cell>
        </row>
        <row r="4686">
          <cell r="A4686" t="str">
            <v>SANTIAGO DO SUL-SC</v>
          </cell>
          <cell r="B4686">
            <v>0</v>
          </cell>
          <cell r="C4686">
            <v>0</v>
          </cell>
        </row>
        <row r="4687">
          <cell r="A4687" t="str">
            <v>SANTO AMARO DA IMPERATRIZ-SC</v>
          </cell>
          <cell r="B4687">
            <v>0</v>
          </cell>
          <cell r="C4687">
            <v>0</v>
          </cell>
        </row>
        <row r="4688">
          <cell r="A4688" t="str">
            <v>SAO BENTO DO SUL-SC</v>
          </cell>
          <cell r="B4688">
            <v>0</v>
          </cell>
          <cell r="C4688">
            <v>0</v>
          </cell>
        </row>
        <row r="4689">
          <cell r="A4689" t="str">
            <v>SAO BERNARDINO-SC</v>
          </cell>
          <cell r="B4689">
            <v>0</v>
          </cell>
          <cell r="C4689">
            <v>0</v>
          </cell>
        </row>
        <row r="4690">
          <cell r="A4690" t="str">
            <v>SAO BONIFACIO-SC</v>
          </cell>
          <cell r="B4690">
            <v>0</v>
          </cell>
          <cell r="C4690">
            <v>0</v>
          </cell>
        </row>
        <row r="4691">
          <cell r="A4691" t="str">
            <v>SAO CARLOS-SC</v>
          </cell>
          <cell r="B4691">
            <v>0</v>
          </cell>
          <cell r="C4691">
            <v>0</v>
          </cell>
        </row>
        <row r="4692">
          <cell r="A4692" t="str">
            <v>SAO CRISTOVAO DO SUL-SC</v>
          </cell>
          <cell r="B4692">
            <v>0</v>
          </cell>
          <cell r="C4692">
            <v>0</v>
          </cell>
        </row>
        <row r="4693">
          <cell r="A4693" t="str">
            <v>SAO DOMINGOS-SC</v>
          </cell>
          <cell r="B4693">
            <v>0</v>
          </cell>
          <cell r="C4693">
            <v>0</v>
          </cell>
        </row>
        <row r="4694">
          <cell r="A4694" t="str">
            <v>SAO FRANCISCO DO SUL-SC</v>
          </cell>
          <cell r="B4694">
            <v>187649.74</v>
          </cell>
          <cell r="C4694">
            <v>187649.74</v>
          </cell>
        </row>
        <row r="4695">
          <cell r="A4695" t="str">
            <v>SAO JOAO BATISTA-SC</v>
          </cell>
          <cell r="B4695">
            <v>0</v>
          </cell>
          <cell r="C4695">
            <v>0</v>
          </cell>
        </row>
        <row r="4696">
          <cell r="A4696" t="str">
            <v>SAO JOAO DO ITAPERIU-SC</v>
          </cell>
          <cell r="B4696">
            <v>0</v>
          </cell>
          <cell r="C4696">
            <v>0</v>
          </cell>
        </row>
        <row r="4697">
          <cell r="A4697" t="str">
            <v>SAO JOAO DO OESTE-SC</v>
          </cell>
          <cell r="B4697">
            <v>0</v>
          </cell>
          <cell r="C4697">
            <v>0</v>
          </cell>
        </row>
        <row r="4698">
          <cell r="A4698" t="str">
            <v>SAO JOAO DO SUL-SC</v>
          </cell>
          <cell r="B4698">
            <v>0</v>
          </cell>
          <cell r="C4698">
            <v>0</v>
          </cell>
        </row>
        <row r="4699">
          <cell r="A4699" t="str">
            <v>SAO JOAQUIM-SC</v>
          </cell>
          <cell r="B4699">
            <v>0</v>
          </cell>
          <cell r="C4699">
            <v>0</v>
          </cell>
        </row>
        <row r="4700">
          <cell r="A4700" t="str">
            <v>SAO JOSE DO CEDRO-SC</v>
          </cell>
          <cell r="B4700">
            <v>0</v>
          </cell>
          <cell r="C4700">
            <v>0</v>
          </cell>
        </row>
        <row r="4701">
          <cell r="A4701" t="str">
            <v>SAO JOSE DO CERRITO-SC</v>
          </cell>
          <cell r="B4701">
            <v>0</v>
          </cell>
          <cell r="C4701">
            <v>0</v>
          </cell>
        </row>
        <row r="4702">
          <cell r="A4702" t="str">
            <v>SAO JOSE-SC</v>
          </cell>
          <cell r="B4702">
            <v>0</v>
          </cell>
          <cell r="C4702">
            <v>0</v>
          </cell>
        </row>
        <row r="4703">
          <cell r="A4703" t="str">
            <v>SAO LOURENCO DO OESTE-SC</v>
          </cell>
          <cell r="B4703">
            <v>0</v>
          </cell>
          <cell r="C4703">
            <v>0</v>
          </cell>
        </row>
        <row r="4704">
          <cell r="A4704" t="str">
            <v>SAO LUDGERO-SC</v>
          </cell>
          <cell r="B4704">
            <v>0</v>
          </cell>
          <cell r="C4704">
            <v>0</v>
          </cell>
        </row>
        <row r="4705">
          <cell r="A4705" t="str">
            <v>SAO MARTINHO-SC</v>
          </cell>
          <cell r="B4705">
            <v>0</v>
          </cell>
          <cell r="C4705">
            <v>0</v>
          </cell>
        </row>
        <row r="4706">
          <cell r="A4706" t="str">
            <v>SAO MIGUEL DA BOA VISTA-SC</v>
          </cell>
          <cell r="B4706">
            <v>0</v>
          </cell>
          <cell r="C4706">
            <v>0</v>
          </cell>
        </row>
        <row r="4707">
          <cell r="A4707" t="str">
            <v>SAO MIGUEL DO OESTE-SC</v>
          </cell>
          <cell r="B4707">
            <v>0</v>
          </cell>
          <cell r="C4707">
            <v>0</v>
          </cell>
        </row>
        <row r="4708">
          <cell r="A4708" t="str">
            <v>SAO PEDRO DE ALCANTARA-SC</v>
          </cell>
          <cell r="B4708">
            <v>0</v>
          </cell>
          <cell r="C4708">
            <v>0</v>
          </cell>
        </row>
        <row r="4709">
          <cell r="A4709" t="str">
            <v>SAUDADES-SC</v>
          </cell>
          <cell r="B4709">
            <v>0</v>
          </cell>
          <cell r="C4709">
            <v>0</v>
          </cell>
        </row>
        <row r="4710">
          <cell r="A4710" t="str">
            <v>SCHROEDER-SC</v>
          </cell>
          <cell r="B4710">
            <v>0</v>
          </cell>
          <cell r="C4710">
            <v>0</v>
          </cell>
        </row>
        <row r="4711">
          <cell r="A4711" t="str">
            <v>SEARA-SC</v>
          </cell>
          <cell r="B4711">
            <v>0</v>
          </cell>
          <cell r="C4711">
            <v>0</v>
          </cell>
        </row>
        <row r="4712">
          <cell r="A4712" t="str">
            <v>SERRA ALTA-SC</v>
          </cell>
          <cell r="B4712">
            <v>0</v>
          </cell>
          <cell r="C4712">
            <v>0</v>
          </cell>
        </row>
        <row r="4713">
          <cell r="A4713" t="str">
            <v>SIDEROPOLIS-SC</v>
          </cell>
          <cell r="B4713">
            <v>0</v>
          </cell>
          <cell r="C4713">
            <v>0</v>
          </cell>
        </row>
        <row r="4714">
          <cell r="A4714" t="str">
            <v>SOMBRIO-SC</v>
          </cell>
          <cell r="B4714">
            <v>0</v>
          </cell>
          <cell r="C4714">
            <v>0</v>
          </cell>
        </row>
        <row r="4715">
          <cell r="A4715" t="str">
            <v>SUL BRASIL-SC</v>
          </cell>
          <cell r="B4715">
            <v>0</v>
          </cell>
          <cell r="C4715">
            <v>0</v>
          </cell>
        </row>
        <row r="4716">
          <cell r="A4716" t="str">
            <v>TAIO-SC</v>
          </cell>
          <cell r="B4716">
            <v>0</v>
          </cell>
          <cell r="C4716">
            <v>0</v>
          </cell>
        </row>
        <row r="4717">
          <cell r="A4717" t="str">
            <v>TANGARA-SC</v>
          </cell>
          <cell r="B4717">
            <v>0</v>
          </cell>
          <cell r="C4717">
            <v>0</v>
          </cell>
        </row>
        <row r="4718">
          <cell r="A4718" t="str">
            <v>TIGRINHOS-SC</v>
          </cell>
          <cell r="B4718">
            <v>0</v>
          </cell>
          <cell r="C4718">
            <v>0</v>
          </cell>
        </row>
        <row r="4719">
          <cell r="A4719" t="str">
            <v>TIJUCAS-SC</v>
          </cell>
          <cell r="B4719">
            <v>0</v>
          </cell>
          <cell r="C4719">
            <v>0</v>
          </cell>
        </row>
        <row r="4720">
          <cell r="A4720" t="str">
            <v>TIMBE DO SUL-SC</v>
          </cell>
          <cell r="B4720">
            <v>187649.74</v>
          </cell>
          <cell r="C4720">
            <v>187649.74</v>
          </cell>
        </row>
        <row r="4721">
          <cell r="A4721" t="str">
            <v>TIMBO GRANDE-SC</v>
          </cell>
          <cell r="B4721">
            <v>0</v>
          </cell>
          <cell r="C4721">
            <v>0</v>
          </cell>
        </row>
        <row r="4722">
          <cell r="A4722" t="str">
            <v>TIMBO-SC</v>
          </cell>
          <cell r="B4722">
            <v>0</v>
          </cell>
          <cell r="C4722">
            <v>0</v>
          </cell>
        </row>
        <row r="4723">
          <cell r="A4723" t="str">
            <v>TRES BARRAS-SC</v>
          </cell>
          <cell r="B4723">
            <v>0</v>
          </cell>
          <cell r="C4723">
            <v>0</v>
          </cell>
        </row>
        <row r="4724">
          <cell r="A4724" t="str">
            <v>TREVISO-SC</v>
          </cell>
          <cell r="B4724">
            <v>0</v>
          </cell>
          <cell r="C4724">
            <v>0</v>
          </cell>
        </row>
        <row r="4725">
          <cell r="A4725" t="str">
            <v>TREZE DE MAIO-SC</v>
          </cell>
          <cell r="B4725">
            <v>0</v>
          </cell>
          <cell r="C4725">
            <v>0</v>
          </cell>
        </row>
        <row r="4726">
          <cell r="A4726" t="str">
            <v>TREZE TILIAS-SC</v>
          </cell>
          <cell r="B4726">
            <v>0</v>
          </cell>
          <cell r="C4726">
            <v>0</v>
          </cell>
        </row>
        <row r="4727">
          <cell r="A4727" t="str">
            <v>TROMBUDO CENTRAL-SC</v>
          </cell>
          <cell r="B4727">
            <v>0</v>
          </cell>
          <cell r="C4727">
            <v>0</v>
          </cell>
        </row>
        <row r="4728">
          <cell r="A4728" t="str">
            <v>TUBARAO-SC</v>
          </cell>
          <cell r="B4728">
            <v>0</v>
          </cell>
          <cell r="C4728">
            <v>0</v>
          </cell>
        </row>
        <row r="4729">
          <cell r="A4729" t="str">
            <v>TUNAPOLIS-SC</v>
          </cell>
          <cell r="B4729">
            <v>0</v>
          </cell>
          <cell r="C4729">
            <v>0</v>
          </cell>
        </row>
        <row r="4730">
          <cell r="A4730" t="str">
            <v>TURVO-SC</v>
          </cell>
          <cell r="B4730">
            <v>0</v>
          </cell>
          <cell r="C4730">
            <v>0</v>
          </cell>
        </row>
        <row r="4731">
          <cell r="A4731" t="str">
            <v>UNIAO DO OESTE-SC</v>
          </cell>
          <cell r="B4731">
            <v>0</v>
          </cell>
          <cell r="C4731">
            <v>0</v>
          </cell>
        </row>
        <row r="4732">
          <cell r="A4732" t="str">
            <v>URUBICI-SC</v>
          </cell>
          <cell r="B4732">
            <v>0</v>
          </cell>
          <cell r="C4732">
            <v>0</v>
          </cell>
        </row>
        <row r="4733">
          <cell r="A4733" t="str">
            <v>URUPEMA-SC</v>
          </cell>
          <cell r="B4733">
            <v>0</v>
          </cell>
          <cell r="C4733">
            <v>0</v>
          </cell>
        </row>
        <row r="4734">
          <cell r="A4734" t="str">
            <v>URUSSANGA-SC</v>
          </cell>
          <cell r="B4734">
            <v>0</v>
          </cell>
          <cell r="C4734">
            <v>0</v>
          </cell>
        </row>
        <row r="4735">
          <cell r="A4735" t="str">
            <v>VARGEAO-SC</v>
          </cell>
          <cell r="B4735">
            <v>0</v>
          </cell>
          <cell r="C4735">
            <v>0</v>
          </cell>
        </row>
        <row r="4736">
          <cell r="A4736" t="str">
            <v>VARGEM BONITA-SC</v>
          </cell>
          <cell r="B4736">
            <v>0</v>
          </cell>
          <cell r="C4736">
            <v>0</v>
          </cell>
        </row>
        <row r="4737">
          <cell r="A4737" t="str">
            <v>VARGEM-SC</v>
          </cell>
          <cell r="B4737">
            <v>0</v>
          </cell>
          <cell r="C4737">
            <v>0</v>
          </cell>
        </row>
        <row r="4738">
          <cell r="A4738" t="str">
            <v>VIDAL RAMOS-SC</v>
          </cell>
          <cell r="B4738">
            <v>0</v>
          </cell>
          <cell r="C4738">
            <v>0</v>
          </cell>
        </row>
        <row r="4739">
          <cell r="A4739" t="str">
            <v>VIDEIRA-SC</v>
          </cell>
          <cell r="B4739">
            <v>0</v>
          </cell>
          <cell r="C4739">
            <v>0</v>
          </cell>
        </row>
        <row r="4740">
          <cell r="A4740" t="str">
            <v>VITOR MEIRELES-SC</v>
          </cell>
          <cell r="B4740">
            <v>0</v>
          </cell>
          <cell r="C4740">
            <v>0</v>
          </cell>
        </row>
        <row r="4741">
          <cell r="A4741" t="str">
            <v>WITMARSUM-SC</v>
          </cell>
          <cell r="B4741">
            <v>0</v>
          </cell>
          <cell r="C4741">
            <v>0</v>
          </cell>
        </row>
        <row r="4742">
          <cell r="A4742" t="str">
            <v>XANXERE-SC</v>
          </cell>
          <cell r="B4742">
            <v>0</v>
          </cell>
          <cell r="C4742">
            <v>0</v>
          </cell>
        </row>
        <row r="4743">
          <cell r="A4743" t="str">
            <v>XAVANTINA-SC</v>
          </cell>
          <cell r="B4743">
            <v>0</v>
          </cell>
          <cell r="C4743">
            <v>0</v>
          </cell>
        </row>
        <row r="4744">
          <cell r="A4744" t="str">
            <v>XAXIM-SC</v>
          </cell>
          <cell r="B4744">
            <v>0</v>
          </cell>
          <cell r="C4744">
            <v>0</v>
          </cell>
        </row>
        <row r="4745">
          <cell r="A4745" t="str">
            <v>ZORTEA-SC</v>
          </cell>
          <cell r="B4745">
            <v>0</v>
          </cell>
          <cell r="C4745">
            <v>0</v>
          </cell>
        </row>
        <row r="4746">
          <cell r="A4746" t="str">
            <v>AMPARO DE SAO FRANCISCO-SE</v>
          </cell>
          <cell r="B4746">
            <v>0</v>
          </cell>
          <cell r="C4746">
            <v>0</v>
          </cell>
        </row>
        <row r="4747">
          <cell r="A4747" t="str">
            <v>AQUIDABA-SE</v>
          </cell>
          <cell r="B4747">
            <v>0</v>
          </cell>
          <cell r="C4747">
            <v>0</v>
          </cell>
        </row>
        <row r="4748">
          <cell r="A4748" t="str">
            <v>ARACAJU-SE</v>
          </cell>
          <cell r="B4748">
            <v>187649.74</v>
          </cell>
          <cell r="C4748">
            <v>187649.74</v>
          </cell>
        </row>
        <row r="4749">
          <cell r="A4749" t="str">
            <v>ARAUA-SE</v>
          </cell>
          <cell r="B4749">
            <v>0</v>
          </cell>
          <cell r="C4749">
            <v>0</v>
          </cell>
        </row>
        <row r="4750">
          <cell r="A4750" t="str">
            <v>AREIA BRANCA-SE</v>
          </cell>
          <cell r="B4750">
            <v>187649.74</v>
          </cell>
          <cell r="C4750">
            <v>187649.74</v>
          </cell>
        </row>
        <row r="4751">
          <cell r="A4751" t="str">
            <v>BARRA DOS COQUEIROS-SE</v>
          </cell>
          <cell r="B4751">
            <v>187649.74</v>
          </cell>
          <cell r="C4751">
            <v>187649.74</v>
          </cell>
        </row>
        <row r="4752">
          <cell r="A4752" t="str">
            <v>BOQUIM-SE</v>
          </cell>
          <cell r="B4752">
            <v>0</v>
          </cell>
          <cell r="C4752">
            <v>0</v>
          </cell>
        </row>
        <row r="4753">
          <cell r="A4753" t="str">
            <v>BREJO GRANDE-SE</v>
          </cell>
          <cell r="B4753">
            <v>187649.74</v>
          </cell>
          <cell r="C4753">
            <v>187649.74</v>
          </cell>
        </row>
        <row r="4754">
          <cell r="A4754" t="str">
            <v>CAMPO DO BRITO-SE</v>
          </cell>
          <cell r="B4754">
            <v>0</v>
          </cell>
          <cell r="C4754">
            <v>0</v>
          </cell>
        </row>
        <row r="4755">
          <cell r="A4755" t="str">
            <v>CANHOBA-SE</v>
          </cell>
          <cell r="B4755">
            <v>0</v>
          </cell>
          <cell r="C4755">
            <v>0</v>
          </cell>
        </row>
        <row r="4756">
          <cell r="A4756" t="str">
            <v>CANINDE DE SAO FRANCISCO-SE</v>
          </cell>
          <cell r="B4756">
            <v>0</v>
          </cell>
          <cell r="C4756">
            <v>0</v>
          </cell>
        </row>
        <row r="4757">
          <cell r="A4757" t="str">
            <v>CAPELA-SE</v>
          </cell>
          <cell r="B4757">
            <v>187649.74</v>
          </cell>
          <cell r="C4757">
            <v>187649.74</v>
          </cell>
        </row>
        <row r="4758">
          <cell r="A4758" t="str">
            <v>CARIRA-SE</v>
          </cell>
          <cell r="B4758">
            <v>0</v>
          </cell>
          <cell r="C4758">
            <v>0</v>
          </cell>
        </row>
        <row r="4759">
          <cell r="A4759" t="str">
            <v>CARMOPOLIS-SE</v>
          </cell>
          <cell r="B4759">
            <v>187649.74</v>
          </cell>
          <cell r="C4759">
            <v>187649.74</v>
          </cell>
        </row>
        <row r="4760">
          <cell r="A4760" t="str">
            <v>CEDRO DE SAO JOAO-SE</v>
          </cell>
          <cell r="B4760">
            <v>0</v>
          </cell>
          <cell r="C4760">
            <v>0</v>
          </cell>
        </row>
        <row r="4761">
          <cell r="A4761" t="str">
            <v>CRISTINAPOLIS-SE</v>
          </cell>
          <cell r="B4761">
            <v>0</v>
          </cell>
          <cell r="C4761">
            <v>0</v>
          </cell>
        </row>
        <row r="4762">
          <cell r="A4762" t="str">
            <v>CUMBE-SE</v>
          </cell>
          <cell r="B4762">
            <v>0</v>
          </cell>
          <cell r="C4762">
            <v>0</v>
          </cell>
        </row>
        <row r="4763">
          <cell r="A4763" t="str">
            <v>DIVINA PASTORA-SE</v>
          </cell>
          <cell r="B4763">
            <v>187649.74</v>
          </cell>
          <cell r="C4763">
            <v>187649.74</v>
          </cell>
        </row>
        <row r="4764">
          <cell r="A4764" t="str">
            <v>ESTANCIA-SE</v>
          </cell>
          <cell r="B4764">
            <v>187649.74</v>
          </cell>
          <cell r="C4764">
            <v>187649.74</v>
          </cell>
        </row>
        <row r="4765">
          <cell r="A4765" t="str">
            <v>FEIRA NOVA-SE</v>
          </cell>
          <cell r="B4765">
            <v>0</v>
          </cell>
          <cell r="C4765">
            <v>0</v>
          </cell>
        </row>
        <row r="4766">
          <cell r="A4766" t="str">
            <v>FREI PAULO-SE</v>
          </cell>
          <cell r="B4766">
            <v>0</v>
          </cell>
          <cell r="C4766">
            <v>0</v>
          </cell>
        </row>
        <row r="4767">
          <cell r="A4767" t="str">
            <v>GARARU-SE</v>
          </cell>
          <cell r="B4767">
            <v>0</v>
          </cell>
          <cell r="C4767">
            <v>0</v>
          </cell>
        </row>
        <row r="4768">
          <cell r="A4768" t="str">
            <v>GENERAL MAYNARD-SE</v>
          </cell>
          <cell r="B4768">
            <v>187649.74</v>
          </cell>
          <cell r="C4768">
            <v>187649.74</v>
          </cell>
        </row>
        <row r="4769">
          <cell r="A4769" t="str">
            <v>GRACHO CARDOSO-SE</v>
          </cell>
          <cell r="B4769">
            <v>0</v>
          </cell>
          <cell r="C4769">
            <v>0</v>
          </cell>
        </row>
        <row r="4770">
          <cell r="A4770" t="str">
            <v>ILHA DAS FLORES-SE</v>
          </cell>
          <cell r="B4770">
            <v>0</v>
          </cell>
          <cell r="C4770">
            <v>0</v>
          </cell>
        </row>
        <row r="4771">
          <cell r="A4771" t="str">
            <v>INDIAROBA-SE</v>
          </cell>
          <cell r="B4771">
            <v>187649.74</v>
          </cell>
          <cell r="C4771">
            <v>187649.74</v>
          </cell>
        </row>
        <row r="4772">
          <cell r="A4772" t="str">
            <v>ITABAIANA-SE</v>
          </cell>
          <cell r="B4772">
            <v>0</v>
          </cell>
          <cell r="C4772">
            <v>0</v>
          </cell>
        </row>
        <row r="4773">
          <cell r="A4773" t="str">
            <v>ITABAIANINHA-SE</v>
          </cell>
          <cell r="B4773">
            <v>0</v>
          </cell>
          <cell r="C4773">
            <v>0</v>
          </cell>
        </row>
        <row r="4774">
          <cell r="A4774" t="str">
            <v>ITABI-SE</v>
          </cell>
          <cell r="B4774">
            <v>0</v>
          </cell>
          <cell r="C4774">
            <v>0</v>
          </cell>
        </row>
        <row r="4775">
          <cell r="A4775" t="str">
            <v>ITAPORANGA D'AJUDA-SE</v>
          </cell>
          <cell r="B4775">
            <v>187649.74</v>
          </cell>
          <cell r="C4775">
            <v>187649.74</v>
          </cell>
        </row>
        <row r="4776">
          <cell r="A4776" t="str">
            <v>JAPARATUBA-SE</v>
          </cell>
          <cell r="B4776">
            <v>187649.74</v>
          </cell>
          <cell r="C4776">
            <v>187649.74</v>
          </cell>
        </row>
        <row r="4777">
          <cell r="A4777" t="str">
            <v>JAPOATA-SE</v>
          </cell>
          <cell r="B4777">
            <v>187649.74</v>
          </cell>
          <cell r="C4777">
            <v>187649.74</v>
          </cell>
        </row>
        <row r="4778">
          <cell r="A4778" t="str">
            <v>LAGARTO-SE</v>
          </cell>
          <cell r="B4778">
            <v>0</v>
          </cell>
          <cell r="C4778">
            <v>0</v>
          </cell>
        </row>
        <row r="4779">
          <cell r="A4779" t="str">
            <v>LARANJEIRAS-SE</v>
          </cell>
          <cell r="B4779">
            <v>187649.74</v>
          </cell>
          <cell r="C4779">
            <v>187649.74</v>
          </cell>
        </row>
        <row r="4780">
          <cell r="A4780" t="str">
            <v>MACAMBIRA-SE</v>
          </cell>
          <cell r="B4780">
            <v>0</v>
          </cell>
          <cell r="C4780">
            <v>0</v>
          </cell>
        </row>
        <row r="4781">
          <cell r="A4781" t="str">
            <v>MALHADA DOS BOIS-SE</v>
          </cell>
          <cell r="B4781">
            <v>0</v>
          </cell>
          <cell r="C4781">
            <v>0</v>
          </cell>
        </row>
        <row r="4782">
          <cell r="A4782" t="str">
            <v>MALHADOR-SE</v>
          </cell>
          <cell r="B4782">
            <v>0</v>
          </cell>
          <cell r="C4782">
            <v>0</v>
          </cell>
        </row>
        <row r="4783">
          <cell r="A4783" t="str">
            <v>MARUIM-SE</v>
          </cell>
          <cell r="B4783">
            <v>187649.74</v>
          </cell>
          <cell r="C4783">
            <v>187649.74</v>
          </cell>
        </row>
        <row r="4784">
          <cell r="A4784" t="str">
            <v>MOITA BONITA-SE</v>
          </cell>
          <cell r="B4784">
            <v>0</v>
          </cell>
          <cell r="C4784">
            <v>0</v>
          </cell>
        </row>
        <row r="4785">
          <cell r="A4785" t="str">
            <v>MONTE ALEGRE DE SERGIPE-SE</v>
          </cell>
          <cell r="B4785">
            <v>0</v>
          </cell>
          <cell r="C4785">
            <v>0</v>
          </cell>
        </row>
        <row r="4786">
          <cell r="A4786" t="str">
            <v>MURIBECA-SE</v>
          </cell>
          <cell r="B4786">
            <v>0</v>
          </cell>
          <cell r="C4786">
            <v>0</v>
          </cell>
        </row>
        <row r="4787">
          <cell r="A4787" t="str">
            <v>NEOPOLIS-SE</v>
          </cell>
          <cell r="B4787">
            <v>0</v>
          </cell>
          <cell r="C4787">
            <v>0</v>
          </cell>
        </row>
        <row r="4788">
          <cell r="A4788" t="str">
            <v>NOSSA SENHORA APARECIDA-SE</v>
          </cell>
          <cell r="B4788">
            <v>0</v>
          </cell>
          <cell r="C4788">
            <v>0</v>
          </cell>
        </row>
        <row r="4789">
          <cell r="A4789" t="str">
            <v>NOSSA SENHORA DA GLORIA-SE</v>
          </cell>
          <cell r="B4789">
            <v>0</v>
          </cell>
          <cell r="C4789">
            <v>0</v>
          </cell>
        </row>
        <row r="4790">
          <cell r="A4790" t="str">
            <v>NOSSA SENHORA DAS DORES-SE</v>
          </cell>
          <cell r="B4790">
            <v>0</v>
          </cell>
          <cell r="C4790">
            <v>0</v>
          </cell>
        </row>
        <row r="4791">
          <cell r="A4791" t="str">
            <v>NOSSA SENHORA DE LOURDES-SE</v>
          </cell>
          <cell r="B4791">
            <v>0</v>
          </cell>
          <cell r="C4791">
            <v>0</v>
          </cell>
        </row>
        <row r="4792">
          <cell r="A4792" t="str">
            <v>NOSSA SENHORA DO SOCORRO-SE</v>
          </cell>
          <cell r="B4792">
            <v>187649.74</v>
          </cell>
          <cell r="C4792">
            <v>187649.74</v>
          </cell>
        </row>
        <row r="4793">
          <cell r="A4793" t="str">
            <v>PACATUBA-SE</v>
          </cell>
          <cell r="B4793">
            <v>187649.74</v>
          </cell>
          <cell r="C4793">
            <v>187649.74</v>
          </cell>
        </row>
        <row r="4794">
          <cell r="A4794" t="str">
            <v>PEDRA MOLE-SE</v>
          </cell>
          <cell r="B4794">
            <v>0</v>
          </cell>
          <cell r="C4794">
            <v>0</v>
          </cell>
        </row>
        <row r="4795">
          <cell r="A4795" t="str">
            <v>PEDRINHAS-SE</v>
          </cell>
          <cell r="B4795">
            <v>0</v>
          </cell>
          <cell r="C4795">
            <v>0</v>
          </cell>
        </row>
        <row r="4796">
          <cell r="A4796" t="str">
            <v>PINHAO-SE</v>
          </cell>
          <cell r="B4796">
            <v>0</v>
          </cell>
          <cell r="C4796">
            <v>0</v>
          </cell>
        </row>
        <row r="4797">
          <cell r="A4797" t="str">
            <v>PIRAMBU-SE</v>
          </cell>
          <cell r="B4797">
            <v>187649.74</v>
          </cell>
          <cell r="C4797">
            <v>187649.74</v>
          </cell>
        </row>
        <row r="4798">
          <cell r="A4798" t="str">
            <v>POCO REDONDO-SE</v>
          </cell>
          <cell r="B4798">
            <v>0</v>
          </cell>
          <cell r="C4798">
            <v>0</v>
          </cell>
        </row>
        <row r="4799">
          <cell r="A4799" t="str">
            <v>POCO VERDE-SE</v>
          </cell>
          <cell r="B4799">
            <v>0</v>
          </cell>
          <cell r="C4799">
            <v>0</v>
          </cell>
        </row>
        <row r="4800">
          <cell r="A4800" t="str">
            <v>PORTO DA FOLHA-SE</v>
          </cell>
          <cell r="B4800">
            <v>0</v>
          </cell>
          <cell r="C4800">
            <v>0</v>
          </cell>
        </row>
        <row r="4801">
          <cell r="A4801" t="str">
            <v>PROPRIA-SE</v>
          </cell>
          <cell r="B4801">
            <v>0</v>
          </cell>
          <cell r="C4801">
            <v>0</v>
          </cell>
        </row>
        <row r="4802">
          <cell r="A4802" t="str">
            <v>RIACHAO DO DANTAS-SE</v>
          </cell>
          <cell r="B4802">
            <v>0</v>
          </cell>
          <cell r="C4802">
            <v>0</v>
          </cell>
        </row>
        <row r="4803">
          <cell r="A4803" t="str">
            <v>RIACHUELO-SE</v>
          </cell>
          <cell r="B4803">
            <v>127117.57</v>
          </cell>
          <cell r="C4803">
            <v>127117.57</v>
          </cell>
        </row>
        <row r="4804">
          <cell r="A4804" t="str">
            <v>RIBEIROPOLIS-SE</v>
          </cell>
          <cell r="B4804">
            <v>0</v>
          </cell>
          <cell r="C4804">
            <v>0</v>
          </cell>
        </row>
        <row r="4805">
          <cell r="A4805" t="str">
            <v>ROSARIO DO CATETE-SE</v>
          </cell>
          <cell r="B4805">
            <v>187649.74</v>
          </cell>
          <cell r="C4805">
            <v>187649.74</v>
          </cell>
        </row>
        <row r="4806">
          <cell r="A4806" t="str">
            <v>SALGADO-SE</v>
          </cell>
          <cell r="B4806">
            <v>0</v>
          </cell>
          <cell r="C4806">
            <v>0</v>
          </cell>
        </row>
        <row r="4807">
          <cell r="A4807" t="str">
            <v>SANTA LUZIA DO ITANHY-SE</v>
          </cell>
          <cell r="B4807">
            <v>187649.74</v>
          </cell>
          <cell r="C4807">
            <v>187649.74</v>
          </cell>
        </row>
        <row r="4808">
          <cell r="A4808" t="str">
            <v>SANTA ROSA DE LIMA-SE</v>
          </cell>
          <cell r="B4808">
            <v>0</v>
          </cell>
          <cell r="C4808">
            <v>0</v>
          </cell>
        </row>
        <row r="4809">
          <cell r="A4809" t="str">
            <v>SANTANA DO SAO FRANCISCO-SE</v>
          </cell>
          <cell r="B4809">
            <v>187649.74</v>
          </cell>
          <cell r="C4809">
            <v>187649.74</v>
          </cell>
        </row>
        <row r="4810">
          <cell r="A4810" t="str">
            <v>SANTO AMARO DAS BROTAS-SE</v>
          </cell>
          <cell r="B4810">
            <v>187649.74</v>
          </cell>
          <cell r="C4810">
            <v>187649.74</v>
          </cell>
        </row>
        <row r="4811">
          <cell r="A4811" t="str">
            <v>SAO CRISTOVAO-SE</v>
          </cell>
          <cell r="B4811">
            <v>187649.74</v>
          </cell>
          <cell r="C4811">
            <v>187649.74</v>
          </cell>
        </row>
        <row r="4812">
          <cell r="A4812" t="str">
            <v>SAO DOMINGOS-SE</v>
          </cell>
          <cell r="B4812">
            <v>0</v>
          </cell>
          <cell r="C4812">
            <v>0</v>
          </cell>
        </row>
        <row r="4813">
          <cell r="A4813" t="str">
            <v>SAO FRANCISCO-SE</v>
          </cell>
          <cell r="B4813">
            <v>0</v>
          </cell>
          <cell r="C4813">
            <v>0</v>
          </cell>
        </row>
        <row r="4814">
          <cell r="A4814" t="str">
            <v>SAO MIGUEL DO ALEIXO-SE</v>
          </cell>
          <cell r="B4814">
            <v>0</v>
          </cell>
          <cell r="C4814">
            <v>0</v>
          </cell>
        </row>
        <row r="4815">
          <cell r="A4815" t="str">
            <v>SIMAO DIAS-SE</v>
          </cell>
          <cell r="B4815">
            <v>0</v>
          </cell>
          <cell r="C4815">
            <v>0</v>
          </cell>
        </row>
        <row r="4816">
          <cell r="A4816" t="str">
            <v>SIRIRI-SE</v>
          </cell>
          <cell r="B4816">
            <v>187649.74</v>
          </cell>
          <cell r="C4816">
            <v>187649.74</v>
          </cell>
        </row>
        <row r="4817">
          <cell r="A4817" t="str">
            <v>TELHA-SE</v>
          </cell>
          <cell r="B4817">
            <v>0</v>
          </cell>
          <cell r="C4817">
            <v>0</v>
          </cell>
        </row>
        <row r="4818">
          <cell r="A4818" t="str">
            <v>TOBIAS BARRETO-SE</v>
          </cell>
          <cell r="B4818">
            <v>0</v>
          </cell>
          <cell r="C4818">
            <v>0</v>
          </cell>
        </row>
        <row r="4819">
          <cell r="A4819" t="str">
            <v>TOMAR DO GERU-SE</v>
          </cell>
          <cell r="B4819">
            <v>0</v>
          </cell>
          <cell r="C4819">
            <v>0</v>
          </cell>
        </row>
        <row r="4820">
          <cell r="A4820" t="str">
            <v>UMBAUBA-SE</v>
          </cell>
          <cell r="B4820">
            <v>0</v>
          </cell>
          <cell r="C4820">
            <v>0</v>
          </cell>
        </row>
        <row r="4821">
          <cell r="A4821" t="str">
            <v>ADAMANTINA-SP</v>
          </cell>
          <cell r="B4821">
            <v>0</v>
          </cell>
          <cell r="C4821">
            <v>0</v>
          </cell>
        </row>
        <row r="4822">
          <cell r="A4822" t="str">
            <v>ADOLFO-SP</v>
          </cell>
          <cell r="B4822">
            <v>0</v>
          </cell>
          <cell r="C4822">
            <v>0</v>
          </cell>
        </row>
        <row r="4823">
          <cell r="A4823" t="str">
            <v>AGUAI-SP</v>
          </cell>
          <cell r="B4823">
            <v>0</v>
          </cell>
          <cell r="C4823">
            <v>0</v>
          </cell>
        </row>
        <row r="4824">
          <cell r="A4824" t="str">
            <v>AGUAS DA PRATA-SP</v>
          </cell>
          <cell r="B4824">
            <v>0</v>
          </cell>
          <cell r="C4824">
            <v>0</v>
          </cell>
        </row>
        <row r="4825">
          <cell r="A4825" t="str">
            <v>AGUAS DE LINDOIA-SP</v>
          </cell>
          <cell r="B4825">
            <v>0</v>
          </cell>
          <cell r="C4825">
            <v>0</v>
          </cell>
        </row>
        <row r="4826">
          <cell r="A4826" t="str">
            <v>AGUAS DE SANTA BARBARA-SP</v>
          </cell>
          <cell r="B4826">
            <v>0</v>
          </cell>
          <cell r="C4826">
            <v>0</v>
          </cell>
        </row>
        <row r="4827">
          <cell r="A4827" t="str">
            <v>AGUAS DE SAO PEDRO-SP</v>
          </cell>
          <cell r="B4827">
            <v>0</v>
          </cell>
          <cell r="C4827">
            <v>0</v>
          </cell>
        </row>
        <row r="4828">
          <cell r="A4828" t="str">
            <v>AGUDOS-SP</v>
          </cell>
          <cell r="B4828">
            <v>0</v>
          </cell>
          <cell r="C4828">
            <v>0</v>
          </cell>
        </row>
        <row r="4829">
          <cell r="A4829" t="str">
            <v>ALAMBARI-SP</v>
          </cell>
          <cell r="B4829">
            <v>0</v>
          </cell>
          <cell r="C4829">
            <v>0</v>
          </cell>
        </row>
        <row r="4830">
          <cell r="A4830" t="str">
            <v>ALFREDO MARCONDES-SP</v>
          </cell>
          <cell r="B4830">
            <v>0</v>
          </cell>
          <cell r="C4830">
            <v>0</v>
          </cell>
        </row>
        <row r="4831">
          <cell r="A4831" t="str">
            <v>ALTAIR-SP</v>
          </cell>
          <cell r="B4831">
            <v>0</v>
          </cell>
          <cell r="C4831">
            <v>0</v>
          </cell>
        </row>
        <row r="4832">
          <cell r="A4832" t="str">
            <v>ALTINOPOLIS-SP</v>
          </cell>
          <cell r="B4832">
            <v>0</v>
          </cell>
          <cell r="C4832">
            <v>0</v>
          </cell>
        </row>
        <row r="4833">
          <cell r="A4833" t="str">
            <v>ALTO ALEGRE-SP</v>
          </cell>
          <cell r="B4833">
            <v>0</v>
          </cell>
          <cell r="C4833">
            <v>0</v>
          </cell>
        </row>
        <row r="4834">
          <cell r="A4834" t="str">
            <v>ALUMINIO-SP</v>
          </cell>
          <cell r="B4834">
            <v>0</v>
          </cell>
          <cell r="C4834">
            <v>0</v>
          </cell>
        </row>
        <row r="4835">
          <cell r="A4835" t="str">
            <v>ALVARES FLORENCE-SP</v>
          </cell>
          <cell r="B4835">
            <v>0</v>
          </cell>
          <cell r="C4835">
            <v>0</v>
          </cell>
        </row>
        <row r="4836">
          <cell r="A4836" t="str">
            <v>ALVARES MACHADO-SP</v>
          </cell>
          <cell r="B4836">
            <v>0</v>
          </cell>
          <cell r="C4836">
            <v>0</v>
          </cell>
        </row>
        <row r="4837">
          <cell r="A4837" t="str">
            <v>ALVARO DE CARVALHO-SP</v>
          </cell>
          <cell r="B4837">
            <v>0</v>
          </cell>
          <cell r="C4837">
            <v>0</v>
          </cell>
        </row>
        <row r="4838">
          <cell r="A4838" t="str">
            <v>ALVINLANDIA-SP</v>
          </cell>
          <cell r="B4838">
            <v>0</v>
          </cell>
          <cell r="C4838">
            <v>0</v>
          </cell>
        </row>
        <row r="4839">
          <cell r="A4839" t="str">
            <v>AMERICANA-SP</v>
          </cell>
          <cell r="B4839">
            <v>0</v>
          </cell>
          <cell r="C4839">
            <v>0</v>
          </cell>
        </row>
        <row r="4840">
          <cell r="A4840" t="str">
            <v>AMERICO BRASILIENSE-SP</v>
          </cell>
          <cell r="B4840">
            <v>0</v>
          </cell>
          <cell r="C4840">
            <v>0</v>
          </cell>
        </row>
        <row r="4841">
          <cell r="A4841" t="str">
            <v>AMERICO DE CAMPOS-SP</v>
          </cell>
          <cell r="B4841">
            <v>0</v>
          </cell>
          <cell r="C4841">
            <v>0</v>
          </cell>
        </row>
        <row r="4842">
          <cell r="A4842" t="str">
            <v>AMPARO-SP</v>
          </cell>
          <cell r="B4842">
            <v>0</v>
          </cell>
          <cell r="C4842">
            <v>0</v>
          </cell>
        </row>
        <row r="4843">
          <cell r="A4843" t="str">
            <v>ANALANDIA-SP</v>
          </cell>
          <cell r="B4843">
            <v>0</v>
          </cell>
          <cell r="C4843">
            <v>0</v>
          </cell>
        </row>
        <row r="4844">
          <cell r="A4844" t="str">
            <v>ANDRADINA-SP</v>
          </cell>
          <cell r="B4844">
            <v>0</v>
          </cell>
          <cell r="C4844">
            <v>0</v>
          </cell>
        </row>
        <row r="4845">
          <cell r="A4845" t="str">
            <v>ANGATUBA-SP</v>
          </cell>
          <cell r="B4845">
            <v>0</v>
          </cell>
          <cell r="C4845">
            <v>0</v>
          </cell>
        </row>
        <row r="4846">
          <cell r="A4846" t="str">
            <v>ANHEMBI-SP</v>
          </cell>
          <cell r="B4846">
            <v>0</v>
          </cell>
          <cell r="C4846">
            <v>0</v>
          </cell>
        </row>
        <row r="4847">
          <cell r="A4847" t="str">
            <v>ANHUMAS-SP</v>
          </cell>
          <cell r="B4847">
            <v>0</v>
          </cell>
          <cell r="C4847">
            <v>0</v>
          </cell>
        </row>
        <row r="4848">
          <cell r="A4848" t="str">
            <v>APARECIDA D'OESTE-SP</v>
          </cell>
          <cell r="B4848">
            <v>0</v>
          </cell>
          <cell r="C4848">
            <v>0</v>
          </cell>
        </row>
        <row r="4849">
          <cell r="A4849" t="str">
            <v>APARECIDA-SP</v>
          </cell>
          <cell r="B4849">
            <v>3056.95</v>
          </cell>
          <cell r="C4849">
            <v>3056.95</v>
          </cell>
        </row>
        <row r="4850">
          <cell r="A4850" t="str">
            <v>APIAI-SP</v>
          </cell>
          <cell r="B4850">
            <v>0</v>
          </cell>
          <cell r="C4850">
            <v>0</v>
          </cell>
        </row>
        <row r="4851">
          <cell r="A4851" t="str">
            <v>ARACARIGUAMA-SP</v>
          </cell>
          <cell r="B4851">
            <v>0</v>
          </cell>
          <cell r="C4851">
            <v>0</v>
          </cell>
        </row>
        <row r="4852">
          <cell r="A4852" t="str">
            <v>ARACATUBA-SP</v>
          </cell>
          <cell r="B4852">
            <v>0</v>
          </cell>
          <cell r="C4852">
            <v>0</v>
          </cell>
        </row>
        <row r="4853">
          <cell r="A4853" t="str">
            <v>ARACOIABA DA SERRA-SP</v>
          </cell>
          <cell r="B4853">
            <v>0</v>
          </cell>
          <cell r="C4853">
            <v>0</v>
          </cell>
        </row>
        <row r="4854">
          <cell r="A4854" t="str">
            <v>ARAMINA-SP</v>
          </cell>
          <cell r="B4854">
            <v>0</v>
          </cell>
          <cell r="C4854">
            <v>0</v>
          </cell>
        </row>
        <row r="4855">
          <cell r="A4855" t="str">
            <v>ARANDU-SP</v>
          </cell>
          <cell r="B4855">
            <v>0</v>
          </cell>
          <cell r="C4855">
            <v>0</v>
          </cell>
        </row>
        <row r="4856">
          <cell r="A4856" t="str">
            <v>ARAPEI-SP</v>
          </cell>
          <cell r="B4856">
            <v>189757.98</v>
          </cell>
          <cell r="C4856">
            <v>189757.98</v>
          </cell>
        </row>
        <row r="4857">
          <cell r="A4857" t="str">
            <v>ARARAQUARA-SP</v>
          </cell>
          <cell r="B4857">
            <v>0</v>
          </cell>
          <cell r="C4857">
            <v>0</v>
          </cell>
        </row>
        <row r="4858">
          <cell r="A4858" t="str">
            <v>ARARAS-SP</v>
          </cell>
          <cell r="B4858">
            <v>0</v>
          </cell>
          <cell r="C4858">
            <v>0</v>
          </cell>
        </row>
        <row r="4859">
          <cell r="A4859" t="str">
            <v>ARCO-IRIS-SP</v>
          </cell>
          <cell r="B4859">
            <v>0</v>
          </cell>
          <cell r="C4859">
            <v>0</v>
          </cell>
        </row>
        <row r="4860">
          <cell r="A4860" t="str">
            <v>AREALVA-SP</v>
          </cell>
          <cell r="B4860">
            <v>0</v>
          </cell>
          <cell r="C4860">
            <v>0</v>
          </cell>
        </row>
        <row r="4861">
          <cell r="A4861" t="str">
            <v>AREIAS-SP</v>
          </cell>
          <cell r="B4861">
            <v>189757.98</v>
          </cell>
          <cell r="C4861">
            <v>189757.98</v>
          </cell>
        </row>
        <row r="4862">
          <cell r="A4862" t="str">
            <v>AREIOPOLIS-SP</v>
          </cell>
          <cell r="B4862">
            <v>0</v>
          </cell>
          <cell r="C4862">
            <v>0</v>
          </cell>
        </row>
        <row r="4863">
          <cell r="A4863" t="str">
            <v>ARIRANHA-SP</v>
          </cell>
          <cell r="B4863">
            <v>0</v>
          </cell>
          <cell r="C4863">
            <v>0</v>
          </cell>
        </row>
        <row r="4864">
          <cell r="A4864" t="str">
            <v>ARTUR NOGUEIRA-SP</v>
          </cell>
          <cell r="B4864">
            <v>0</v>
          </cell>
          <cell r="C4864">
            <v>0</v>
          </cell>
        </row>
        <row r="4865">
          <cell r="A4865" t="str">
            <v>ARUJA-SP</v>
          </cell>
          <cell r="B4865">
            <v>3689.42</v>
          </cell>
          <cell r="C4865">
            <v>3689.42</v>
          </cell>
        </row>
        <row r="4866">
          <cell r="A4866" t="str">
            <v>ASPASIA-SP</v>
          </cell>
          <cell r="B4866">
            <v>0</v>
          </cell>
          <cell r="C4866">
            <v>0</v>
          </cell>
        </row>
        <row r="4867">
          <cell r="A4867" t="str">
            <v>ASSIS-SP</v>
          </cell>
          <cell r="B4867">
            <v>0</v>
          </cell>
          <cell r="C4867">
            <v>0</v>
          </cell>
        </row>
        <row r="4868">
          <cell r="A4868" t="str">
            <v>ATIBAIA-SP</v>
          </cell>
          <cell r="B4868">
            <v>187649.74</v>
          </cell>
          <cell r="C4868">
            <v>187649.74</v>
          </cell>
        </row>
        <row r="4869">
          <cell r="A4869" t="str">
            <v>AURIFLAMA-SP</v>
          </cell>
          <cell r="B4869">
            <v>0</v>
          </cell>
          <cell r="C4869">
            <v>0</v>
          </cell>
        </row>
        <row r="4870">
          <cell r="A4870" t="str">
            <v>AVAI-SP</v>
          </cell>
          <cell r="B4870">
            <v>0</v>
          </cell>
          <cell r="C4870">
            <v>0</v>
          </cell>
        </row>
        <row r="4871">
          <cell r="A4871" t="str">
            <v>AVANHANDAVA-SP</v>
          </cell>
          <cell r="B4871">
            <v>0</v>
          </cell>
          <cell r="C4871">
            <v>0</v>
          </cell>
        </row>
        <row r="4872">
          <cell r="A4872" t="str">
            <v>AVARE-SP</v>
          </cell>
          <cell r="B4872">
            <v>0</v>
          </cell>
          <cell r="C4872">
            <v>0</v>
          </cell>
        </row>
        <row r="4873">
          <cell r="A4873" t="str">
            <v>BADY BASSITT-SP</v>
          </cell>
          <cell r="B4873">
            <v>0</v>
          </cell>
          <cell r="C4873">
            <v>0</v>
          </cell>
        </row>
        <row r="4874">
          <cell r="A4874" t="str">
            <v>BALBINOS-SP</v>
          </cell>
          <cell r="B4874">
            <v>0</v>
          </cell>
          <cell r="C4874">
            <v>0</v>
          </cell>
        </row>
        <row r="4875">
          <cell r="A4875" t="str">
            <v>BALSAMO-SP</v>
          </cell>
          <cell r="B4875">
            <v>0</v>
          </cell>
          <cell r="C4875">
            <v>0</v>
          </cell>
        </row>
        <row r="4876">
          <cell r="A4876" t="str">
            <v>BANANAL-SP</v>
          </cell>
          <cell r="B4876">
            <v>2213.65</v>
          </cell>
          <cell r="C4876">
            <v>2213.65</v>
          </cell>
        </row>
        <row r="4877">
          <cell r="A4877" t="str">
            <v>BARAO DE ANTONINA-SP</v>
          </cell>
          <cell r="B4877">
            <v>0</v>
          </cell>
          <cell r="C4877">
            <v>0</v>
          </cell>
        </row>
        <row r="4878">
          <cell r="A4878" t="str">
            <v>BARBOSA-SP</v>
          </cell>
          <cell r="B4878">
            <v>0</v>
          </cell>
          <cell r="C4878">
            <v>0</v>
          </cell>
        </row>
        <row r="4879">
          <cell r="A4879" t="str">
            <v>BARIRI-SP</v>
          </cell>
          <cell r="B4879">
            <v>0</v>
          </cell>
          <cell r="C4879">
            <v>0</v>
          </cell>
        </row>
        <row r="4880">
          <cell r="A4880" t="str">
            <v>BARRA BONITA-SP</v>
          </cell>
          <cell r="B4880">
            <v>0</v>
          </cell>
          <cell r="C4880">
            <v>0</v>
          </cell>
        </row>
        <row r="4881">
          <cell r="A4881" t="str">
            <v>BARRA DO CHAPEU-SP</v>
          </cell>
          <cell r="B4881">
            <v>0</v>
          </cell>
          <cell r="C4881">
            <v>0</v>
          </cell>
        </row>
        <row r="4882">
          <cell r="A4882" t="str">
            <v>BARRA DO TURVO-SP</v>
          </cell>
          <cell r="B4882">
            <v>2108.2399999999998</v>
          </cell>
          <cell r="C4882">
            <v>2108.2399999999998</v>
          </cell>
        </row>
        <row r="4883">
          <cell r="A4883" t="str">
            <v>BARRETOS-SP</v>
          </cell>
          <cell r="B4883">
            <v>0</v>
          </cell>
          <cell r="C4883">
            <v>0</v>
          </cell>
        </row>
        <row r="4884">
          <cell r="A4884" t="str">
            <v>BARRINHA-SP</v>
          </cell>
          <cell r="B4884">
            <v>0</v>
          </cell>
          <cell r="C4884">
            <v>0</v>
          </cell>
        </row>
        <row r="4885">
          <cell r="A4885" t="str">
            <v>BARUERI-SP</v>
          </cell>
          <cell r="B4885">
            <v>4216.4799999999996</v>
          </cell>
          <cell r="C4885">
            <v>4216.4799999999996</v>
          </cell>
        </row>
        <row r="4886">
          <cell r="A4886" t="str">
            <v>BASTOS-SP</v>
          </cell>
          <cell r="B4886">
            <v>0</v>
          </cell>
          <cell r="C4886">
            <v>0</v>
          </cell>
        </row>
        <row r="4887">
          <cell r="A4887" t="str">
            <v>BATATAIS-SP</v>
          </cell>
          <cell r="B4887">
            <v>0</v>
          </cell>
          <cell r="C4887">
            <v>0</v>
          </cell>
        </row>
        <row r="4888">
          <cell r="A4888" t="str">
            <v>BAURU-SP</v>
          </cell>
          <cell r="B4888">
            <v>0</v>
          </cell>
          <cell r="C4888">
            <v>0</v>
          </cell>
        </row>
        <row r="4889">
          <cell r="A4889" t="str">
            <v>BEBEDOURO-SP</v>
          </cell>
          <cell r="B4889">
            <v>0</v>
          </cell>
          <cell r="C4889">
            <v>0</v>
          </cell>
        </row>
        <row r="4890">
          <cell r="A4890" t="str">
            <v>BENTO DE ABREU-SP</v>
          </cell>
          <cell r="B4890">
            <v>0</v>
          </cell>
          <cell r="C4890">
            <v>0</v>
          </cell>
        </row>
        <row r="4891">
          <cell r="A4891" t="str">
            <v>BERNARDINO DE CAMPOS-SP</v>
          </cell>
          <cell r="B4891">
            <v>0</v>
          </cell>
          <cell r="C4891">
            <v>0</v>
          </cell>
        </row>
        <row r="4892">
          <cell r="A4892" t="str">
            <v>BERTIOGA-SP</v>
          </cell>
          <cell r="B4892">
            <v>49879.91</v>
          </cell>
          <cell r="C4892">
            <v>49879.91</v>
          </cell>
        </row>
        <row r="4893">
          <cell r="A4893" t="str">
            <v>BILAC-SP</v>
          </cell>
          <cell r="B4893">
            <v>0</v>
          </cell>
          <cell r="C4893">
            <v>0</v>
          </cell>
        </row>
        <row r="4894">
          <cell r="A4894" t="str">
            <v>BIRIGUI-SP</v>
          </cell>
          <cell r="B4894">
            <v>0</v>
          </cell>
          <cell r="C4894">
            <v>0</v>
          </cell>
        </row>
        <row r="4895">
          <cell r="A4895" t="str">
            <v>BIRITIBA-MIRIM-SP</v>
          </cell>
          <cell r="B4895">
            <v>2951.54</v>
          </cell>
          <cell r="C4895">
            <v>2951.54</v>
          </cell>
        </row>
        <row r="4896">
          <cell r="A4896" t="str">
            <v>BOA ESPERANCA DO SUL-SP</v>
          </cell>
          <cell r="B4896">
            <v>0</v>
          </cell>
          <cell r="C4896">
            <v>0</v>
          </cell>
        </row>
        <row r="4897">
          <cell r="A4897" t="str">
            <v>BOCAINA-SP</v>
          </cell>
          <cell r="B4897">
            <v>0</v>
          </cell>
          <cell r="C4897">
            <v>0</v>
          </cell>
        </row>
        <row r="4898">
          <cell r="A4898" t="str">
            <v>BOFETE-SP</v>
          </cell>
          <cell r="B4898">
            <v>0</v>
          </cell>
          <cell r="C4898">
            <v>0</v>
          </cell>
        </row>
        <row r="4899">
          <cell r="A4899" t="str">
            <v>BOITUVA-SP</v>
          </cell>
          <cell r="B4899">
            <v>0</v>
          </cell>
          <cell r="C4899">
            <v>0</v>
          </cell>
        </row>
        <row r="4900">
          <cell r="A4900" t="str">
            <v>BOM JESUS DOS PERDOES-SP</v>
          </cell>
          <cell r="B4900">
            <v>0</v>
          </cell>
          <cell r="C4900">
            <v>0</v>
          </cell>
        </row>
        <row r="4901">
          <cell r="A4901" t="str">
            <v>BOM SUCESSO DE ITARARE-SP</v>
          </cell>
          <cell r="B4901">
            <v>0</v>
          </cell>
          <cell r="C4901">
            <v>0</v>
          </cell>
        </row>
        <row r="4902">
          <cell r="A4902" t="str">
            <v>BORACEIA-SP</v>
          </cell>
          <cell r="B4902">
            <v>0</v>
          </cell>
          <cell r="C4902">
            <v>0</v>
          </cell>
        </row>
        <row r="4903">
          <cell r="A4903" t="str">
            <v>BORA-SP</v>
          </cell>
          <cell r="B4903">
            <v>0</v>
          </cell>
          <cell r="C4903">
            <v>0</v>
          </cell>
        </row>
        <row r="4904">
          <cell r="A4904" t="str">
            <v>BORBOREMA-SP</v>
          </cell>
          <cell r="B4904">
            <v>0</v>
          </cell>
          <cell r="C4904">
            <v>0</v>
          </cell>
        </row>
        <row r="4905">
          <cell r="A4905" t="str">
            <v>BOREBI-SP</v>
          </cell>
          <cell r="B4905">
            <v>0</v>
          </cell>
          <cell r="C4905">
            <v>0</v>
          </cell>
        </row>
        <row r="4906">
          <cell r="A4906" t="str">
            <v>BOTUCATU-SP</v>
          </cell>
          <cell r="B4906">
            <v>0</v>
          </cell>
          <cell r="C4906">
            <v>0</v>
          </cell>
        </row>
        <row r="4907">
          <cell r="A4907" t="str">
            <v>BRAGANCA PAULISTA-SP</v>
          </cell>
          <cell r="B4907">
            <v>127117.57</v>
          </cell>
          <cell r="C4907">
            <v>127117.57</v>
          </cell>
        </row>
        <row r="4908">
          <cell r="A4908" t="str">
            <v>BRAUNA-SP</v>
          </cell>
          <cell r="B4908">
            <v>0</v>
          </cell>
          <cell r="C4908">
            <v>0</v>
          </cell>
        </row>
        <row r="4909">
          <cell r="A4909" t="str">
            <v>BREJO ALEGRE-SP</v>
          </cell>
          <cell r="B4909">
            <v>0</v>
          </cell>
          <cell r="C4909">
            <v>0</v>
          </cell>
        </row>
        <row r="4910">
          <cell r="A4910" t="str">
            <v>BRODOSQUI-SP</v>
          </cell>
          <cell r="B4910">
            <v>0</v>
          </cell>
          <cell r="C4910">
            <v>0</v>
          </cell>
        </row>
        <row r="4911">
          <cell r="A4911" t="str">
            <v>BROTAS-SP</v>
          </cell>
          <cell r="B4911">
            <v>0</v>
          </cell>
          <cell r="C4911">
            <v>0</v>
          </cell>
        </row>
        <row r="4912">
          <cell r="A4912" t="str">
            <v>BURI-SP</v>
          </cell>
          <cell r="B4912">
            <v>0</v>
          </cell>
          <cell r="C4912">
            <v>0</v>
          </cell>
        </row>
        <row r="4913">
          <cell r="A4913" t="str">
            <v>BURITAMA-SP</v>
          </cell>
          <cell r="B4913">
            <v>0</v>
          </cell>
          <cell r="C4913">
            <v>0</v>
          </cell>
        </row>
        <row r="4914">
          <cell r="A4914" t="str">
            <v>BURITIZAL-SP</v>
          </cell>
          <cell r="B4914">
            <v>0</v>
          </cell>
          <cell r="C4914">
            <v>0</v>
          </cell>
        </row>
        <row r="4915">
          <cell r="A4915" t="str">
            <v>CABRALIA PAULISTA-SP</v>
          </cell>
          <cell r="B4915">
            <v>0</v>
          </cell>
          <cell r="C4915">
            <v>0</v>
          </cell>
        </row>
        <row r="4916">
          <cell r="A4916" t="str">
            <v>CABREUVA-SP</v>
          </cell>
          <cell r="B4916">
            <v>0</v>
          </cell>
          <cell r="C4916">
            <v>0</v>
          </cell>
        </row>
        <row r="4917">
          <cell r="A4917" t="str">
            <v>CACAPAVA-SP</v>
          </cell>
          <cell r="B4917">
            <v>130912.4</v>
          </cell>
          <cell r="C4917">
            <v>130912.4</v>
          </cell>
        </row>
        <row r="4918">
          <cell r="A4918" t="str">
            <v>CACHOEIRA PAULISTA-SP</v>
          </cell>
          <cell r="B4918">
            <v>2951.54</v>
          </cell>
          <cell r="C4918">
            <v>2951.54</v>
          </cell>
        </row>
        <row r="4919">
          <cell r="A4919" t="str">
            <v>CACONDE-SP</v>
          </cell>
          <cell r="B4919">
            <v>0</v>
          </cell>
          <cell r="C4919">
            <v>0</v>
          </cell>
        </row>
        <row r="4920">
          <cell r="A4920" t="str">
            <v>CAFELANDIA-SP</v>
          </cell>
          <cell r="B4920">
            <v>0</v>
          </cell>
          <cell r="C4920">
            <v>0</v>
          </cell>
        </row>
        <row r="4921">
          <cell r="A4921" t="str">
            <v>CAIABU-SP</v>
          </cell>
          <cell r="B4921">
            <v>0</v>
          </cell>
          <cell r="C4921">
            <v>0</v>
          </cell>
        </row>
        <row r="4922">
          <cell r="A4922" t="str">
            <v>CAIEIRAS-SP</v>
          </cell>
          <cell r="B4922">
            <v>3794.83</v>
          </cell>
          <cell r="C4922">
            <v>3794.83</v>
          </cell>
        </row>
        <row r="4923">
          <cell r="A4923" t="str">
            <v>CAIUA-SP</v>
          </cell>
          <cell r="B4923">
            <v>0</v>
          </cell>
          <cell r="C4923">
            <v>0</v>
          </cell>
        </row>
        <row r="4924">
          <cell r="A4924" t="str">
            <v>CAJAMAR-SP</v>
          </cell>
          <cell r="B4924">
            <v>3584.01</v>
          </cell>
          <cell r="C4924">
            <v>3584.01</v>
          </cell>
        </row>
        <row r="4925">
          <cell r="A4925" t="str">
            <v>CAJATI-SP</v>
          </cell>
          <cell r="B4925">
            <v>2951.54</v>
          </cell>
          <cell r="C4925">
            <v>2951.54</v>
          </cell>
        </row>
        <row r="4926">
          <cell r="A4926" t="str">
            <v>CAJOBI-SP</v>
          </cell>
          <cell r="B4926">
            <v>0</v>
          </cell>
          <cell r="C4926">
            <v>0</v>
          </cell>
        </row>
        <row r="4927">
          <cell r="A4927" t="str">
            <v>CAJURU-SP</v>
          </cell>
          <cell r="B4927">
            <v>0</v>
          </cell>
          <cell r="C4927">
            <v>0</v>
          </cell>
        </row>
        <row r="4928">
          <cell r="A4928" t="str">
            <v>CAMPINA DO MONTE ALEGRE-SP</v>
          </cell>
          <cell r="B4928">
            <v>0</v>
          </cell>
          <cell r="C4928">
            <v>0</v>
          </cell>
        </row>
        <row r="4929">
          <cell r="A4929" t="str">
            <v>CAMPINAS-SP</v>
          </cell>
          <cell r="B4929">
            <v>127117.57</v>
          </cell>
          <cell r="C4929">
            <v>127117.57</v>
          </cell>
        </row>
        <row r="4930">
          <cell r="A4930" t="str">
            <v>CAMPO LIMPO PAULISTA-SP</v>
          </cell>
          <cell r="B4930">
            <v>0</v>
          </cell>
          <cell r="C4930">
            <v>0</v>
          </cell>
        </row>
        <row r="4931">
          <cell r="A4931" t="str">
            <v>CAMPOS DO JORDAO-SP</v>
          </cell>
          <cell r="B4931">
            <v>3267.77</v>
          </cell>
          <cell r="C4931">
            <v>3267.77</v>
          </cell>
        </row>
        <row r="4932">
          <cell r="A4932" t="str">
            <v>CAMPOS NOVOS PAULISTA-SP</v>
          </cell>
          <cell r="B4932">
            <v>0</v>
          </cell>
          <cell r="C4932">
            <v>0</v>
          </cell>
        </row>
        <row r="4933">
          <cell r="A4933" t="str">
            <v>CANANEIA-SP</v>
          </cell>
          <cell r="B4933">
            <v>35398.65</v>
          </cell>
          <cell r="C4933">
            <v>35398.65</v>
          </cell>
        </row>
        <row r="4934">
          <cell r="A4934" t="str">
            <v>CANAS-SP</v>
          </cell>
          <cell r="B4934">
            <v>2108.2399999999998</v>
          </cell>
          <cell r="C4934">
            <v>2108.2399999999998</v>
          </cell>
        </row>
        <row r="4935">
          <cell r="A4935" t="str">
            <v>CANDIDO MOTA-SP</v>
          </cell>
          <cell r="B4935">
            <v>0</v>
          </cell>
          <cell r="C4935">
            <v>0</v>
          </cell>
        </row>
        <row r="4936">
          <cell r="A4936" t="str">
            <v>CANDIDO RODRIGUES-SP</v>
          </cell>
          <cell r="B4936">
            <v>0</v>
          </cell>
          <cell r="C4936">
            <v>0</v>
          </cell>
        </row>
        <row r="4937">
          <cell r="A4937" t="str">
            <v>CANITAR-SP</v>
          </cell>
          <cell r="B4937">
            <v>0</v>
          </cell>
          <cell r="C4937">
            <v>0</v>
          </cell>
        </row>
        <row r="4938">
          <cell r="A4938" t="str">
            <v>CAPAO BONITO-SP</v>
          </cell>
          <cell r="B4938">
            <v>0</v>
          </cell>
          <cell r="C4938">
            <v>0</v>
          </cell>
        </row>
        <row r="4939">
          <cell r="A4939" t="str">
            <v>CAPELA DO ALTO-SP</v>
          </cell>
          <cell r="B4939">
            <v>0</v>
          </cell>
          <cell r="C4939">
            <v>0</v>
          </cell>
        </row>
        <row r="4940">
          <cell r="A4940" t="str">
            <v>CAPIVARI-SP</v>
          </cell>
          <cell r="B4940">
            <v>0</v>
          </cell>
          <cell r="C4940">
            <v>0</v>
          </cell>
        </row>
        <row r="4941">
          <cell r="A4941" t="str">
            <v>CARAGUATATUBA-SP</v>
          </cell>
          <cell r="B4941">
            <v>247183.83</v>
          </cell>
          <cell r="C4941">
            <v>247183.83</v>
          </cell>
        </row>
        <row r="4942">
          <cell r="A4942" t="str">
            <v>CARAPICUIBA-SP</v>
          </cell>
          <cell r="B4942">
            <v>4216.4799999999996</v>
          </cell>
          <cell r="C4942">
            <v>4216.4799999999996</v>
          </cell>
        </row>
        <row r="4943">
          <cell r="A4943" t="str">
            <v>CARDOSO-SP</v>
          </cell>
          <cell r="B4943">
            <v>0</v>
          </cell>
          <cell r="C4943">
            <v>0</v>
          </cell>
        </row>
        <row r="4944">
          <cell r="A4944" t="str">
            <v>CASA BRANCA-SP</v>
          </cell>
          <cell r="B4944">
            <v>0</v>
          </cell>
          <cell r="C4944">
            <v>0</v>
          </cell>
        </row>
        <row r="4945">
          <cell r="A4945" t="str">
            <v>CASSIA DOS COQUEIROS-SP</v>
          </cell>
          <cell r="B4945">
            <v>0</v>
          </cell>
          <cell r="C4945">
            <v>0</v>
          </cell>
        </row>
        <row r="4946">
          <cell r="A4946" t="str">
            <v>CASTILHO-SP</v>
          </cell>
          <cell r="B4946">
            <v>0</v>
          </cell>
          <cell r="C4946">
            <v>0</v>
          </cell>
        </row>
        <row r="4947">
          <cell r="A4947" t="str">
            <v>CATANDUVA-SP</v>
          </cell>
          <cell r="B4947">
            <v>0</v>
          </cell>
          <cell r="C4947">
            <v>0</v>
          </cell>
        </row>
        <row r="4948">
          <cell r="A4948" t="str">
            <v>CATIGUA-SP</v>
          </cell>
          <cell r="B4948">
            <v>0</v>
          </cell>
          <cell r="C4948">
            <v>0</v>
          </cell>
        </row>
        <row r="4949">
          <cell r="A4949" t="str">
            <v>CEDRAL-SP</v>
          </cell>
          <cell r="B4949">
            <v>0</v>
          </cell>
          <cell r="C4949">
            <v>0</v>
          </cell>
        </row>
        <row r="4950">
          <cell r="A4950" t="str">
            <v>CERQUEIRA CESAR-SP</v>
          </cell>
          <cell r="B4950">
            <v>0</v>
          </cell>
          <cell r="C4950">
            <v>0</v>
          </cell>
        </row>
        <row r="4951">
          <cell r="A4951" t="str">
            <v>CERQUILHO-SP</v>
          </cell>
          <cell r="B4951">
            <v>0</v>
          </cell>
          <cell r="C4951">
            <v>0</v>
          </cell>
        </row>
        <row r="4952">
          <cell r="A4952" t="str">
            <v>CESARIO LANGE-SP</v>
          </cell>
          <cell r="B4952">
            <v>0</v>
          </cell>
          <cell r="C4952">
            <v>0</v>
          </cell>
        </row>
        <row r="4953">
          <cell r="A4953" t="str">
            <v>CHARQUEADA-SP</v>
          </cell>
          <cell r="B4953">
            <v>0</v>
          </cell>
          <cell r="C4953">
            <v>0</v>
          </cell>
        </row>
        <row r="4954">
          <cell r="A4954" t="str">
            <v>CHAVANTES-SP</v>
          </cell>
          <cell r="B4954">
            <v>0</v>
          </cell>
          <cell r="C4954">
            <v>0</v>
          </cell>
        </row>
        <row r="4955">
          <cell r="A4955" t="str">
            <v>CLEMENTINA-SP</v>
          </cell>
          <cell r="B4955">
            <v>0</v>
          </cell>
          <cell r="C4955">
            <v>0</v>
          </cell>
        </row>
        <row r="4956">
          <cell r="A4956" t="str">
            <v>COLINA-SP</v>
          </cell>
          <cell r="B4956">
            <v>0</v>
          </cell>
          <cell r="C4956">
            <v>0</v>
          </cell>
        </row>
        <row r="4957">
          <cell r="A4957" t="str">
            <v>COLOMBIA-SP</v>
          </cell>
          <cell r="B4957">
            <v>0</v>
          </cell>
          <cell r="C4957">
            <v>0</v>
          </cell>
        </row>
        <row r="4958">
          <cell r="A4958" t="str">
            <v>CONCHAL-SP</v>
          </cell>
          <cell r="B4958">
            <v>0</v>
          </cell>
          <cell r="C4958">
            <v>0</v>
          </cell>
        </row>
        <row r="4959">
          <cell r="A4959" t="str">
            <v>CONCHAS-SP</v>
          </cell>
          <cell r="B4959">
            <v>0</v>
          </cell>
          <cell r="C4959">
            <v>0</v>
          </cell>
        </row>
        <row r="4960">
          <cell r="A4960" t="str">
            <v>CORDEIROPOLIS-SP</v>
          </cell>
          <cell r="B4960">
            <v>0</v>
          </cell>
          <cell r="C4960">
            <v>0</v>
          </cell>
        </row>
        <row r="4961">
          <cell r="A4961" t="str">
            <v>COROADOS-SP</v>
          </cell>
          <cell r="B4961">
            <v>0</v>
          </cell>
          <cell r="C4961">
            <v>0</v>
          </cell>
        </row>
        <row r="4962">
          <cell r="A4962" t="str">
            <v>CORONEL MACEDO-SP</v>
          </cell>
          <cell r="B4962">
            <v>0</v>
          </cell>
          <cell r="C4962">
            <v>0</v>
          </cell>
        </row>
        <row r="4963">
          <cell r="A4963" t="str">
            <v>CORUMBATAI-SP</v>
          </cell>
          <cell r="B4963">
            <v>0</v>
          </cell>
          <cell r="C4963">
            <v>0</v>
          </cell>
        </row>
        <row r="4964">
          <cell r="A4964" t="str">
            <v>COSMOPOLIS-SP</v>
          </cell>
          <cell r="B4964">
            <v>0</v>
          </cell>
          <cell r="C4964">
            <v>0</v>
          </cell>
        </row>
        <row r="4965">
          <cell r="A4965" t="str">
            <v>COSMORAMA-SP</v>
          </cell>
          <cell r="B4965">
            <v>0</v>
          </cell>
          <cell r="C4965">
            <v>0</v>
          </cell>
        </row>
        <row r="4966">
          <cell r="A4966" t="str">
            <v>COTIA-SP</v>
          </cell>
          <cell r="B4966">
            <v>4216.4799999999996</v>
          </cell>
          <cell r="C4966">
            <v>4216.4799999999996</v>
          </cell>
        </row>
        <row r="4967">
          <cell r="A4967" t="str">
            <v>CRAVINHOS-SP</v>
          </cell>
          <cell r="B4967">
            <v>0</v>
          </cell>
          <cell r="C4967">
            <v>0</v>
          </cell>
        </row>
        <row r="4968">
          <cell r="A4968" t="str">
            <v>CRISTAIS PAULISTA-SP</v>
          </cell>
          <cell r="B4968">
            <v>0</v>
          </cell>
          <cell r="C4968">
            <v>0</v>
          </cell>
        </row>
        <row r="4969">
          <cell r="A4969" t="str">
            <v>CRUZALIA-SP</v>
          </cell>
          <cell r="B4969">
            <v>0</v>
          </cell>
          <cell r="C4969">
            <v>0</v>
          </cell>
        </row>
        <row r="4970">
          <cell r="A4970" t="str">
            <v>CRUZEIRO-SP</v>
          </cell>
          <cell r="B4970">
            <v>191339.16</v>
          </cell>
          <cell r="C4970">
            <v>191339.16</v>
          </cell>
        </row>
        <row r="4971">
          <cell r="A4971" t="str">
            <v>CUBATAO-SP</v>
          </cell>
          <cell r="B4971">
            <v>381537.8</v>
          </cell>
          <cell r="C4971">
            <v>381537.8</v>
          </cell>
        </row>
        <row r="4972">
          <cell r="A4972" t="str">
            <v>CUNHA-SP</v>
          </cell>
          <cell r="B4972">
            <v>2740.71</v>
          </cell>
          <cell r="C4972">
            <v>2740.71</v>
          </cell>
        </row>
        <row r="4973">
          <cell r="A4973" t="str">
            <v>DESCALVADO-SP</v>
          </cell>
          <cell r="B4973">
            <v>0</v>
          </cell>
          <cell r="C4973">
            <v>0</v>
          </cell>
        </row>
        <row r="4974">
          <cell r="A4974" t="str">
            <v>DIADEMA-SP</v>
          </cell>
          <cell r="B4974">
            <v>4216.4799999999996</v>
          </cell>
          <cell r="C4974">
            <v>4216.4799999999996</v>
          </cell>
        </row>
        <row r="4975">
          <cell r="A4975" t="str">
            <v>DIRCE REIS-SP</v>
          </cell>
          <cell r="B4975">
            <v>0</v>
          </cell>
          <cell r="C4975">
            <v>0</v>
          </cell>
        </row>
        <row r="4976">
          <cell r="A4976" t="str">
            <v>DIVINOLANDIA-SP</v>
          </cell>
          <cell r="B4976">
            <v>0</v>
          </cell>
          <cell r="C4976">
            <v>0</v>
          </cell>
        </row>
        <row r="4977">
          <cell r="A4977" t="str">
            <v>DOBRADA-SP</v>
          </cell>
          <cell r="B4977">
            <v>0</v>
          </cell>
          <cell r="C4977">
            <v>0</v>
          </cell>
        </row>
        <row r="4978">
          <cell r="A4978" t="str">
            <v>DOIS CORREGOS-SP</v>
          </cell>
          <cell r="B4978">
            <v>0</v>
          </cell>
          <cell r="C4978">
            <v>0</v>
          </cell>
        </row>
        <row r="4979">
          <cell r="A4979" t="str">
            <v>DOLCINOPOLIS-SP</v>
          </cell>
          <cell r="B4979">
            <v>0</v>
          </cell>
          <cell r="C4979">
            <v>0</v>
          </cell>
        </row>
        <row r="4980">
          <cell r="A4980" t="str">
            <v>DOURADO-SP</v>
          </cell>
          <cell r="B4980">
            <v>0</v>
          </cell>
          <cell r="C4980">
            <v>0</v>
          </cell>
        </row>
        <row r="4981">
          <cell r="A4981" t="str">
            <v>DRACENA-SP</v>
          </cell>
          <cell r="B4981">
            <v>0</v>
          </cell>
          <cell r="C4981">
            <v>0</v>
          </cell>
        </row>
        <row r="4982">
          <cell r="A4982" t="str">
            <v>DUARTINA-SP</v>
          </cell>
          <cell r="B4982">
            <v>0</v>
          </cell>
          <cell r="C4982">
            <v>0</v>
          </cell>
        </row>
        <row r="4983">
          <cell r="A4983" t="str">
            <v>DUMONT-SP</v>
          </cell>
          <cell r="B4983">
            <v>0</v>
          </cell>
          <cell r="C4983">
            <v>0</v>
          </cell>
        </row>
        <row r="4984">
          <cell r="A4984" t="str">
            <v>ECHAPORA-SP</v>
          </cell>
          <cell r="B4984">
            <v>0</v>
          </cell>
          <cell r="C4984">
            <v>0</v>
          </cell>
        </row>
        <row r="4985">
          <cell r="A4985" t="str">
            <v>ELDORADO-SP</v>
          </cell>
          <cell r="B4985">
            <v>2424.4699999999998</v>
          </cell>
          <cell r="C4985">
            <v>2424.4699999999998</v>
          </cell>
        </row>
        <row r="4986">
          <cell r="A4986" t="str">
            <v>ELIAS FAUSTO-SP</v>
          </cell>
          <cell r="B4986">
            <v>0</v>
          </cell>
          <cell r="C4986">
            <v>0</v>
          </cell>
        </row>
        <row r="4987">
          <cell r="A4987" t="str">
            <v>ELISIARIO-SP</v>
          </cell>
          <cell r="B4987">
            <v>0</v>
          </cell>
          <cell r="C4987">
            <v>0</v>
          </cell>
        </row>
        <row r="4988">
          <cell r="A4988" t="str">
            <v>EMBAUBA-SP</v>
          </cell>
          <cell r="B4988">
            <v>0</v>
          </cell>
          <cell r="C4988">
            <v>0</v>
          </cell>
        </row>
        <row r="4989">
          <cell r="A4989" t="str">
            <v>EMBU-GUACU-SP</v>
          </cell>
          <cell r="B4989">
            <v>3478.6</v>
          </cell>
          <cell r="C4989">
            <v>3478.6</v>
          </cell>
        </row>
        <row r="4990">
          <cell r="A4990" t="str">
            <v>EMBU-SP</v>
          </cell>
          <cell r="B4990">
            <v>4216.4799999999996</v>
          </cell>
          <cell r="C4990">
            <v>4216.4799999999996</v>
          </cell>
        </row>
        <row r="4991">
          <cell r="A4991" t="str">
            <v>EMILIANOPOLIS-SP</v>
          </cell>
          <cell r="B4991">
            <v>0</v>
          </cell>
          <cell r="C4991">
            <v>0</v>
          </cell>
        </row>
        <row r="4992">
          <cell r="A4992" t="str">
            <v>ENGENHEIRO COELHO-SP</v>
          </cell>
          <cell r="B4992">
            <v>0</v>
          </cell>
          <cell r="C4992">
            <v>0</v>
          </cell>
        </row>
        <row r="4993">
          <cell r="A4993" t="str">
            <v>ESPIRITO SANTO DO PINHAL-SP</v>
          </cell>
          <cell r="B4993">
            <v>0</v>
          </cell>
          <cell r="C4993">
            <v>0</v>
          </cell>
        </row>
        <row r="4994">
          <cell r="A4994" t="str">
            <v>ESPIRITO SANTO DO TURVO-SP</v>
          </cell>
          <cell r="B4994">
            <v>0</v>
          </cell>
          <cell r="C4994">
            <v>0</v>
          </cell>
        </row>
        <row r="4995">
          <cell r="A4995" t="str">
            <v>ESTIVA GERBI-SP</v>
          </cell>
          <cell r="B4995">
            <v>0</v>
          </cell>
          <cell r="C4995">
            <v>0</v>
          </cell>
        </row>
        <row r="4996">
          <cell r="A4996" t="str">
            <v>ESTRELA DO NORTE-SP</v>
          </cell>
          <cell r="B4996">
            <v>0</v>
          </cell>
          <cell r="C4996">
            <v>0</v>
          </cell>
        </row>
        <row r="4997">
          <cell r="A4997" t="str">
            <v>ESTRELA D'OESTE-SP</v>
          </cell>
          <cell r="B4997">
            <v>0</v>
          </cell>
          <cell r="C4997">
            <v>0</v>
          </cell>
        </row>
        <row r="4998">
          <cell r="A4998" t="str">
            <v>EUCLIDES DA CUNHA PAULISTA-SP</v>
          </cell>
          <cell r="B4998">
            <v>0</v>
          </cell>
          <cell r="C4998">
            <v>0</v>
          </cell>
        </row>
        <row r="4999">
          <cell r="A4999" t="str">
            <v>FARTURA-SP</v>
          </cell>
          <cell r="B4999">
            <v>0</v>
          </cell>
          <cell r="C4999">
            <v>0</v>
          </cell>
        </row>
        <row r="5000">
          <cell r="A5000" t="str">
            <v>FERNANDO PRESTES-SP</v>
          </cell>
          <cell r="B5000">
            <v>0</v>
          </cell>
          <cell r="C5000">
            <v>0</v>
          </cell>
        </row>
        <row r="5001">
          <cell r="A5001" t="str">
            <v>FERNANDOPOLIS-SP</v>
          </cell>
          <cell r="B5001">
            <v>0</v>
          </cell>
          <cell r="C5001">
            <v>0</v>
          </cell>
        </row>
        <row r="5002">
          <cell r="A5002" t="str">
            <v>FERNAO-SP</v>
          </cell>
          <cell r="B5002">
            <v>0</v>
          </cell>
          <cell r="C5002">
            <v>0</v>
          </cell>
        </row>
        <row r="5003">
          <cell r="A5003" t="str">
            <v>FERRAZ DE VASCONCELOS-SP</v>
          </cell>
          <cell r="B5003">
            <v>4216.4799999999996</v>
          </cell>
          <cell r="C5003">
            <v>4216.4799999999996</v>
          </cell>
        </row>
        <row r="5004">
          <cell r="A5004" t="str">
            <v>FLORA RICA-SP</v>
          </cell>
          <cell r="B5004">
            <v>0</v>
          </cell>
          <cell r="C5004">
            <v>0</v>
          </cell>
        </row>
        <row r="5005">
          <cell r="A5005" t="str">
            <v>FLOREAL-SP</v>
          </cell>
          <cell r="B5005">
            <v>0</v>
          </cell>
          <cell r="C5005">
            <v>0</v>
          </cell>
        </row>
        <row r="5006">
          <cell r="A5006" t="str">
            <v>FLORIDA PAULISTA-SP</v>
          </cell>
          <cell r="B5006">
            <v>0</v>
          </cell>
          <cell r="C5006">
            <v>0</v>
          </cell>
        </row>
        <row r="5007">
          <cell r="A5007" t="str">
            <v>FLORINIA-SP</v>
          </cell>
          <cell r="B5007">
            <v>0</v>
          </cell>
          <cell r="C5007">
            <v>0</v>
          </cell>
        </row>
        <row r="5008">
          <cell r="A5008" t="str">
            <v>FRANCA-SP</v>
          </cell>
          <cell r="B5008">
            <v>0</v>
          </cell>
          <cell r="C5008">
            <v>0</v>
          </cell>
        </row>
        <row r="5009">
          <cell r="A5009" t="str">
            <v>FRANCISCO MORATO-SP</v>
          </cell>
          <cell r="B5009">
            <v>4216.4799999999996</v>
          </cell>
          <cell r="C5009">
            <v>4216.4799999999996</v>
          </cell>
        </row>
        <row r="5010">
          <cell r="A5010" t="str">
            <v>FRANCO DA ROCHA-SP</v>
          </cell>
          <cell r="B5010">
            <v>4111.07</v>
          </cell>
          <cell r="C5010">
            <v>4111.07</v>
          </cell>
        </row>
        <row r="5011">
          <cell r="A5011" t="str">
            <v>GABRIEL MONTEIRO-SP</v>
          </cell>
          <cell r="B5011">
            <v>0</v>
          </cell>
          <cell r="C5011">
            <v>0</v>
          </cell>
        </row>
        <row r="5012">
          <cell r="A5012" t="str">
            <v>GALIA-SP</v>
          </cell>
          <cell r="B5012">
            <v>0</v>
          </cell>
          <cell r="C5012">
            <v>0</v>
          </cell>
        </row>
        <row r="5013">
          <cell r="A5013" t="str">
            <v>GARCA-SP</v>
          </cell>
          <cell r="B5013">
            <v>0</v>
          </cell>
          <cell r="C5013">
            <v>0</v>
          </cell>
        </row>
        <row r="5014">
          <cell r="A5014" t="str">
            <v>GASTAO VIDIGAL-SP</v>
          </cell>
          <cell r="B5014">
            <v>0</v>
          </cell>
          <cell r="C5014">
            <v>0</v>
          </cell>
        </row>
        <row r="5015">
          <cell r="A5015" t="str">
            <v>GAVIAO PEIXOTO-SP</v>
          </cell>
          <cell r="B5015">
            <v>0</v>
          </cell>
          <cell r="C5015">
            <v>0</v>
          </cell>
        </row>
        <row r="5016">
          <cell r="A5016" t="str">
            <v>GENERAL SALGADO-SP</v>
          </cell>
          <cell r="B5016">
            <v>0</v>
          </cell>
          <cell r="C5016">
            <v>0</v>
          </cell>
        </row>
        <row r="5017">
          <cell r="A5017" t="str">
            <v>GETULINA-SP</v>
          </cell>
          <cell r="B5017">
            <v>0</v>
          </cell>
          <cell r="C5017">
            <v>0</v>
          </cell>
        </row>
        <row r="5018">
          <cell r="A5018" t="str">
            <v>GLICERIO-SP</v>
          </cell>
          <cell r="B5018">
            <v>0</v>
          </cell>
          <cell r="C5018">
            <v>0</v>
          </cell>
        </row>
        <row r="5019">
          <cell r="A5019" t="str">
            <v>GUAICARA-SP</v>
          </cell>
          <cell r="B5019">
            <v>0</v>
          </cell>
          <cell r="C5019">
            <v>0</v>
          </cell>
        </row>
        <row r="5020">
          <cell r="A5020" t="str">
            <v>GUAIMBE-SP</v>
          </cell>
          <cell r="B5020">
            <v>0</v>
          </cell>
          <cell r="C5020">
            <v>0</v>
          </cell>
        </row>
        <row r="5021">
          <cell r="A5021" t="str">
            <v>GUAIRA-SP</v>
          </cell>
          <cell r="B5021">
            <v>0</v>
          </cell>
          <cell r="C5021">
            <v>0</v>
          </cell>
        </row>
        <row r="5022">
          <cell r="A5022" t="str">
            <v>GUAPIACU-SP</v>
          </cell>
          <cell r="B5022">
            <v>0</v>
          </cell>
          <cell r="C5022">
            <v>0</v>
          </cell>
        </row>
        <row r="5023">
          <cell r="A5023" t="str">
            <v>GUAPIARA-SP</v>
          </cell>
          <cell r="B5023">
            <v>0</v>
          </cell>
          <cell r="C5023">
            <v>0</v>
          </cell>
        </row>
        <row r="5024">
          <cell r="A5024" t="str">
            <v>GUARACAI-SP</v>
          </cell>
          <cell r="B5024">
            <v>0</v>
          </cell>
          <cell r="C5024">
            <v>0</v>
          </cell>
        </row>
        <row r="5025">
          <cell r="A5025" t="str">
            <v>GUARACI-SP</v>
          </cell>
          <cell r="B5025">
            <v>0</v>
          </cell>
          <cell r="C5025">
            <v>0</v>
          </cell>
        </row>
        <row r="5026">
          <cell r="A5026" t="str">
            <v>GUARANI D'OESTE-SP</v>
          </cell>
          <cell r="B5026">
            <v>0</v>
          </cell>
          <cell r="C5026">
            <v>0</v>
          </cell>
        </row>
        <row r="5027">
          <cell r="A5027" t="str">
            <v>GUARANTA-SP</v>
          </cell>
          <cell r="B5027">
            <v>0</v>
          </cell>
          <cell r="C5027">
            <v>0</v>
          </cell>
        </row>
        <row r="5028">
          <cell r="A5028" t="str">
            <v>GUARARAPES-SP</v>
          </cell>
          <cell r="B5028">
            <v>0</v>
          </cell>
          <cell r="C5028">
            <v>0</v>
          </cell>
        </row>
        <row r="5029">
          <cell r="A5029" t="str">
            <v>GUARAREMA-SP</v>
          </cell>
          <cell r="B5029">
            <v>190495.86</v>
          </cell>
          <cell r="C5029">
            <v>190495.86</v>
          </cell>
        </row>
        <row r="5030">
          <cell r="A5030" t="str">
            <v>GUARA-SP</v>
          </cell>
          <cell r="B5030">
            <v>0</v>
          </cell>
          <cell r="C5030">
            <v>0</v>
          </cell>
        </row>
        <row r="5031">
          <cell r="A5031" t="str">
            <v>GUARATINGUETA-SP</v>
          </cell>
          <cell r="B5031">
            <v>4005.66</v>
          </cell>
          <cell r="C5031">
            <v>4005.66</v>
          </cell>
        </row>
        <row r="5032">
          <cell r="A5032" t="str">
            <v>GUAREI-SP</v>
          </cell>
          <cell r="B5032">
            <v>0</v>
          </cell>
          <cell r="C5032">
            <v>0</v>
          </cell>
        </row>
        <row r="5033">
          <cell r="A5033" t="str">
            <v>GUARIBA-SP</v>
          </cell>
          <cell r="B5033">
            <v>0</v>
          </cell>
          <cell r="C5033">
            <v>0</v>
          </cell>
        </row>
        <row r="5034">
          <cell r="A5034" t="str">
            <v>GUARUJA-SP</v>
          </cell>
          <cell r="B5034">
            <v>4216.4799999999996</v>
          </cell>
          <cell r="C5034">
            <v>4216.4799999999996</v>
          </cell>
        </row>
        <row r="5035">
          <cell r="A5035" t="str">
            <v>GUARULHOS-SP</v>
          </cell>
          <cell r="B5035">
            <v>4216.4799999999996</v>
          </cell>
          <cell r="C5035">
            <v>4216.4799999999996</v>
          </cell>
        </row>
        <row r="5036">
          <cell r="A5036" t="str">
            <v>GUATAPARA-SP</v>
          </cell>
          <cell r="B5036">
            <v>0</v>
          </cell>
          <cell r="C5036">
            <v>0</v>
          </cell>
        </row>
        <row r="5037">
          <cell r="A5037" t="str">
            <v>GUZOLANDIA-SP</v>
          </cell>
          <cell r="B5037">
            <v>0</v>
          </cell>
          <cell r="C5037">
            <v>0</v>
          </cell>
        </row>
        <row r="5038">
          <cell r="A5038" t="str">
            <v>HERCULANDIA-SP</v>
          </cell>
          <cell r="B5038">
            <v>0</v>
          </cell>
          <cell r="C5038">
            <v>0</v>
          </cell>
        </row>
        <row r="5039">
          <cell r="A5039" t="str">
            <v>HOLAMBRA-SP</v>
          </cell>
          <cell r="B5039">
            <v>0</v>
          </cell>
          <cell r="C5039">
            <v>0</v>
          </cell>
        </row>
        <row r="5040">
          <cell r="A5040" t="str">
            <v>HORTOLANDIA-SP</v>
          </cell>
          <cell r="B5040">
            <v>0</v>
          </cell>
          <cell r="C5040">
            <v>0</v>
          </cell>
        </row>
        <row r="5041">
          <cell r="A5041" t="str">
            <v>IACANGA-SP</v>
          </cell>
          <cell r="B5041">
            <v>0</v>
          </cell>
          <cell r="C5041">
            <v>0</v>
          </cell>
        </row>
        <row r="5042">
          <cell r="A5042" t="str">
            <v>IACRI-SP</v>
          </cell>
          <cell r="B5042">
            <v>0</v>
          </cell>
          <cell r="C5042">
            <v>0</v>
          </cell>
        </row>
        <row r="5043">
          <cell r="A5043" t="str">
            <v>IARAS-SP</v>
          </cell>
          <cell r="B5043">
            <v>0</v>
          </cell>
          <cell r="C5043">
            <v>0</v>
          </cell>
        </row>
        <row r="5044">
          <cell r="A5044" t="str">
            <v>IBATE-SP</v>
          </cell>
          <cell r="B5044">
            <v>0</v>
          </cell>
          <cell r="C5044">
            <v>0</v>
          </cell>
        </row>
        <row r="5045">
          <cell r="A5045" t="str">
            <v>IBIRAREMA-SP</v>
          </cell>
          <cell r="B5045">
            <v>0</v>
          </cell>
          <cell r="C5045">
            <v>0</v>
          </cell>
        </row>
        <row r="5046">
          <cell r="A5046" t="str">
            <v>IBIRA-SP</v>
          </cell>
          <cell r="B5046">
            <v>0</v>
          </cell>
          <cell r="C5046">
            <v>0</v>
          </cell>
        </row>
        <row r="5047">
          <cell r="A5047" t="str">
            <v>IBITINGA-SP</v>
          </cell>
          <cell r="B5047">
            <v>0</v>
          </cell>
          <cell r="C5047">
            <v>0</v>
          </cell>
        </row>
        <row r="5048">
          <cell r="A5048" t="str">
            <v>IBITIUVA-SP</v>
          </cell>
          <cell r="B5048">
            <v>0</v>
          </cell>
          <cell r="C5048">
            <v>0</v>
          </cell>
        </row>
        <row r="5049">
          <cell r="A5049" t="str">
            <v>IBIUNA-SP</v>
          </cell>
          <cell r="B5049">
            <v>0</v>
          </cell>
          <cell r="C5049">
            <v>0</v>
          </cell>
        </row>
        <row r="5050">
          <cell r="A5050" t="str">
            <v>ICEM-SP</v>
          </cell>
          <cell r="B5050">
            <v>0</v>
          </cell>
          <cell r="C5050">
            <v>0</v>
          </cell>
        </row>
        <row r="5051">
          <cell r="A5051" t="str">
            <v>IEPE-SP</v>
          </cell>
          <cell r="B5051">
            <v>0</v>
          </cell>
          <cell r="C5051">
            <v>0</v>
          </cell>
        </row>
        <row r="5052">
          <cell r="A5052" t="str">
            <v>IGARACU DO TIETE-SP</v>
          </cell>
          <cell r="B5052">
            <v>0</v>
          </cell>
          <cell r="C5052">
            <v>0</v>
          </cell>
        </row>
        <row r="5053">
          <cell r="A5053" t="str">
            <v>IGARAPAVA-SP</v>
          </cell>
          <cell r="B5053">
            <v>0</v>
          </cell>
          <cell r="C5053">
            <v>0</v>
          </cell>
        </row>
        <row r="5054">
          <cell r="A5054" t="str">
            <v>IGARATA-SP</v>
          </cell>
          <cell r="B5054">
            <v>189757.98</v>
          </cell>
          <cell r="C5054">
            <v>189757.98</v>
          </cell>
        </row>
        <row r="5055">
          <cell r="A5055" t="str">
            <v>IGUAPE-SP</v>
          </cell>
          <cell r="B5055">
            <v>45052.82</v>
          </cell>
          <cell r="C5055">
            <v>45052.82</v>
          </cell>
        </row>
        <row r="5056">
          <cell r="A5056" t="str">
            <v>ILHA COMPRIDA-SP</v>
          </cell>
          <cell r="B5056">
            <v>32180.59</v>
          </cell>
          <cell r="C5056">
            <v>32180.59</v>
          </cell>
        </row>
        <row r="5057">
          <cell r="A5057" t="str">
            <v>ILHA SOLTEIRA-SP</v>
          </cell>
          <cell r="B5057">
            <v>0</v>
          </cell>
          <cell r="C5057">
            <v>0</v>
          </cell>
        </row>
        <row r="5058">
          <cell r="A5058" t="str">
            <v>ILHABELA-SP</v>
          </cell>
          <cell r="B5058">
            <v>232702.56</v>
          </cell>
          <cell r="C5058">
            <v>232702.56</v>
          </cell>
        </row>
        <row r="5059">
          <cell r="A5059" t="str">
            <v>INDAIATUBA-SP</v>
          </cell>
          <cell r="B5059">
            <v>187649.74</v>
          </cell>
          <cell r="C5059">
            <v>187649.74</v>
          </cell>
        </row>
        <row r="5060">
          <cell r="A5060" t="str">
            <v>INDIANA-SP</v>
          </cell>
          <cell r="B5060">
            <v>0</v>
          </cell>
          <cell r="C5060">
            <v>0</v>
          </cell>
        </row>
        <row r="5061">
          <cell r="A5061" t="str">
            <v>INDIAPORA-SP</v>
          </cell>
          <cell r="B5061">
            <v>0</v>
          </cell>
          <cell r="C5061">
            <v>0</v>
          </cell>
        </row>
        <row r="5062">
          <cell r="A5062" t="str">
            <v>INUBIA PAULISTA-SP</v>
          </cell>
          <cell r="B5062">
            <v>0</v>
          </cell>
          <cell r="C5062">
            <v>0</v>
          </cell>
        </row>
        <row r="5063">
          <cell r="A5063" t="str">
            <v>IPAUCU-SP</v>
          </cell>
          <cell r="B5063">
            <v>0</v>
          </cell>
          <cell r="C5063">
            <v>0</v>
          </cell>
        </row>
        <row r="5064">
          <cell r="A5064" t="str">
            <v>IPERO-SP</v>
          </cell>
          <cell r="B5064">
            <v>0</v>
          </cell>
          <cell r="C5064">
            <v>0</v>
          </cell>
        </row>
        <row r="5065">
          <cell r="A5065" t="str">
            <v>IPEUNA-SP</v>
          </cell>
          <cell r="B5065">
            <v>0</v>
          </cell>
          <cell r="C5065">
            <v>0</v>
          </cell>
        </row>
        <row r="5066">
          <cell r="A5066" t="str">
            <v>IPIGUA-SP</v>
          </cell>
          <cell r="B5066">
            <v>0</v>
          </cell>
          <cell r="C5066">
            <v>0</v>
          </cell>
        </row>
        <row r="5067">
          <cell r="A5067" t="str">
            <v>IPORANGA-SP</v>
          </cell>
          <cell r="B5067">
            <v>0</v>
          </cell>
          <cell r="C5067">
            <v>0</v>
          </cell>
        </row>
        <row r="5068">
          <cell r="A5068" t="str">
            <v>IPUA-SP</v>
          </cell>
          <cell r="B5068">
            <v>0</v>
          </cell>
          <cell r="C5068">
            <v>0</v>
          </cell>
        </row>
        <row r="5069">
          <cell r="A5069" t="str">
            <v>IRACEMAPOLIS-SP</v>
          </cell>
          <cell r="B5069">
            <v>0</v>
          </cell>
          <cell r="C5069">
            <v>0</v>
          </cell>
        </row>
        <row r="5070">
          <cell r="A5070" t="str">
            <v>IRAPUA-SP</v>
          </cell>
          <cell r="B5070">
            <v>0</v>
          </cell>
          <cell r="C5070">
            <v>0</v>
          </cell>
        </row>
        <row r="5071">
          <cell r="A5071" t="str">
            <v>IRAPURU-SP</v>
          </cell>
          <cell r="B5071">
            <v>0</v>
          </cell>
          <cell r="C5071">
            <v>0</v>
          </cell>
        </row>
        <row r="5072">
          <cell r="A5072" t="str">
            <v>ITABERA-SP</v>
          </cell>
          <cell r="B5072">
            <v>0</v>
          </cell>
          <cell r="C5072">
            <v>0</v>
          </cell>
        </row>
        <row r="5073">
          <cell r="A5073" t="str">
            <v>ITAI-SP</v>
          </cell>
          <cell r="B5073">
            <v>0</v>
          </cell>
          <cell r="C5073">
            <v>0</v>
          </cell>
        </row>
        <row r="5074">
          <cell r="A5074" t="str">
            <v>ITAJOBI-SP</v>
          </cell>
          <cell r="B5074">
            <v>0</v>
          </cell>
          <cell r="C5074">
            <v>0</v>
          </cell>
        </row>
        <row r="5075">
          <cell r="A5075" t="str">
            <v>ITAJU-SP</v>
          </cell>
          <cell r="B5075">
            <v>0</v>
          </cell>
          <cell r="C5075">
            <v>0</v>
          </cell>
        </row>
        <row r="5076">
          <cell r="A5076" t="str">
            <v>ITANHAEM-SP</v>
          </cell>
          <cell r="B5076">
            <v>3794.83</v>
          </cell>
          <cell r="C5076">
            <v>3794.83</v>
          </cell>
        </row>
        <row r="5077">
          <cell r="A5077" t="str">
            <v>ITAOCA-SP</v>
          </cell>
          <cell r="B5077">
            <v>0</v>
          </cell>
          <cell r="C5077">
            <v>0</v>
          </cell>
        </row>
        <row r="5078">
          <cell r="A5078" t="str">
            <v>ITAPECERICA DA SERRA-SP</v>
          </cell>
          <cell r="B5078">
            <v>4216.4799999999996</v>
          </cell>
          <cell r="C5078">
            <v>4216.4799999999996</v>
          </cell>
        </row>
        <row r="5079">
          <cell r="A5079" t="str">
            <v>ITAPETININGA-SP</v>
          </cell>
          <cell r="B5079">
            <v>0</v>
          </cell>
          <cell r="C5079">
            <v>0</v>
          </cell>
        </row>
        <row r="5080">
          <cell r="A5080" t="str">
            <v>ITAPEVA-SP</v>
          </cell>
          <cell r="B5080">
            <v>0</v>
          </cell>
          <cell r="C5080">
            <v>0</v>
          </cell>
        </row>
        <row r="5081">
          <cell r="A5081" t="str">
            <v>ITAPEVI-SP</v>
          </cell>
          <cell r="B5081">
            <v>4216.4799999999996</v>
          </cell>
          <cell r="C5081">
            <v>4216.4799999999996</v>
          </cell>
        </row>
        <row r="5082">
          <cell r="A5082" t="str">
            <v>ITAPIRAPUA PAULISTA-SP</v>
          </cell>
          <cell r="B5082">
            <v>0</v>
          </cell>
          <cell r="C5082">
            <v>0</v>
          </cell>
        </row>
        <row r="5083">
          <cell r="A5083" t="str">
            <v>ITAPIRA-SP</v>
          </cell>
          <cell r="B5083">
            <v>0</v>
          </cell>
          <cell r="C5083">
            <v>0</v>
          </cell>
        </row>
        <row r="5084">
          <cell r="A5084" t="str">
            <v>ITAPOLIS-SP</v>
          </cell>
          <cell r="B5084">
            <v>0</v>
          </cell>
          <cell r="C5084">
            <v>0</v>
          </cell>
        </row>
        <row r="5085">
          <cell r="A5085" t="str">
            <v>ITAPORANGA-SP</v>
          </cell>
          <cell r="B5085">
            <v>0</v>
          </cell>
          <cell r="C5085">
            <v>0</v>
          </cell>
        </row>
        <row r="5086">
          <cell r="A5086" t="str">
            <v>ITAPUI-SP</v>
          </cell>
          <cell r="B5086">
            <v>0</v>
          </cell>
          <cell r="C5086">
            <v>0</v>
          </cell>
        </row>
        <row r="5087">
          <cell r="A5087" t="str">
            <v>ITAPURA-SP</v>
          </cell>
          <cell r="B5087">
            <v>0</v>
          </cell>
          <cell r="C5087">
            <v>0</v>
          </cell>
        </row>
        <row r="5088">
          <cell r="A5088" t="str">
            <v>ITAQUAQUECETUBA-SP</v>
          </cell>
          <cell r="B5088">
            <v>4216.4799999999996</v>
          </cell>
          <cell r="C5088">
            <v>4216.4799999999996</v>
          </cell>
        </row>
        <row r="5089">
          <cell r="A5089" t="str">
            <v>ITARARE-SP</v>
          </cell>
          <cell r="B5089">
            <v>0</v>
          </cell>
          <cell r="C5089">
            <v>0</v>
          </cell>
        </row>
        <row r="5090">
          <cell r="A5090" t="str">
            <v>ITARIRI-SP</v>
          </cell>
          <cell r="B5090">
            <v>2424.4699999999998</v>
          </cell>
          <cell r="C5090">
            <v>2424.4699999999998</v>
          </cell>
        </row>
        <row r="5091">
          <cell r="A5091" t="str">
            <v>ITATIBA-SP</v>
          </cell>
          <cell r="B5091">
            <v>0</v>
          </cell>
          <cell r="C5091">
            <v>0</v>
          </cell>
        </row>
        <row r="5092">
          <cell r="A5092" t="str">
            <v>ITATINGA-SP</v>
          </cell>
          <cell r="B5092">
            <v>0</v>
          </cell>
          <cell r="C5092">
            <v>0</v>
          </cell>
        </row>
        <row r="5093">
          <cell r="A5093" t="str">
            <v>ITIRAPINA-SP</v>
          </cell>
          <cell r="B5093">
            <v>0</v>
          </cell>
          <cell r="C5093">
            <v>0</v>
          </cell>
        </row>
        <row r="5094">
          <cell r="A5094" t="str">
            <v>ITIRAPUA-SP</v>
          </cell>
          <cell r="B5094">
            <v>0</v>
          </cell>
          <cell r="C5094">
            <v>0</v>
          </cell>
        </row>
        <row r="5095">
          <cell r="A5095" t="str">
            <v>ITOBI-SP</v>
          </cell>
          <cell r="B5095">
            <v>0</v>
          </cell>
          <cell r="C5095">
            <v>0</v>
          </cell>
        </row>
        <row r="5096">
          <cell r="A5096" t="str">
            <v>ITUPEVA-SP</v>
          </cell>
          <cell r="B5096">
            <v>0</v>
          </cell>
          <cell r="C5096">
            <v>0</v>
          </cell>
        </row>
        <row r="5097">
          <cell r="A5097" t="str">
            <v>ITU-SP</v>
          </cell>
          <cell r="B5097">
            <v>187649.74</v>
          </cell>
          <cell r="C5097">
            <v>187649.74</v>
          </cell>
        </row>
        <row r="5098">
          <cell r="A5098" t="str">
            <v>ITUVERAVA-SP</v>
          </cell>
          <cell r="B5098">
            <v>0</v>
          </cell>
          <cell r="C5098">
            <v>0</v>
          </cell>
        </row>
        <row r="5099">
          <cell r="A5099" t="str">
            <v>JABORANDI-SP</v>
          </cell>
          <cell r="B5099">
            <v>0</v>
          </cell>
          <cell r="C5099">
            <v>0</v>
          </cell>
        </row>
        <row r="5100">
          <cell r="A5100" t="str">
            <v>JABOTICABAL-SP</v>
          </cell>
          <cell r="B5100">
            <v>0</v>
          </cell>
          <cell r="C5100">
            <v>0</v>
          </cell>
        </row>
        <row r="5101">
          <cell r="A5101" t="str">
            <v>JACAREI-SP</v>
          </cell>
          <cell r="B5101">
            <v>4216.4799999999996</v>
          </cell>
          <cell r="C5101">
            <v>4216.4799999999996</v>
          </cell>
        </row>
        <row r="5102">
          <cell r="A5102" t="str">
            <v>JACI-SP</v>
          </cell>
          <cell r="B5102">
            <v>0</v>
          </cell>
          <cell r="C5102">
            <v>0</v>
          </cell>
        </row>
        <row r="5103">
          <cell r="A5103" t="str">
            <v>JACUPIRANGA-SP</v>
          </cell>
          <cell r="B5103">
            <v>2529.89</v>
          </cell>
          <cell r="C5103">
            <v>2529.89</v>
          </cell>
        </row>
        <row r="5104">
          <cell r="A5104" t="str">
            <v>JAGUARIUNA-SP</v>
          </cell>
          <cell r="B5104">
            <v>187649.74</v>
          </cell>
          <cell r="C5104">
            <v>187649.74</v>
          </cell>
        </row>
        <row r="5105">
          <cell r="A5105" t="str">
            <v>JALES-SP</v>
          </cell>
          <cell r="B5105">
            <v>0</v>
          </cell>
          <cell r="C5105">
            <v>0</v>
          </cell>
        </row>
        <row r="5106">
          <cell r="A5106" t="str">
            <v>JAMBEIRO-SP</v>
          </cell>
          <cell r="B5106">
            <v>2108.2399999999998</v>
          </cell>
          <cell r="C5106">
            <v>2108.2399999999998</v>
          </cell>
        </row>
        <row r="5107">
          <cell r="A5107" t="str">
            <v>JANDIRA-SP</v>
          </cell>
          <cell r="B5107">
            <v>3900.24</v>
          </cell>
          <cell r="C5107">
            <v>3900.24</v>
          </cell>
        </row>
        <row r="5108">
          <cell r="A5108" t="str">
            <v>JARDINOPOLIS-SP</v>
          </cell>
          <cell r="B5108">
            <v>0</v>
          </cell>
          <cell r="C5108">
            <v>0</v>
          </cell>
        </row>
        <row r="5109">
          <cell r="A5109" t="str">
            <v>JARINU-SP</v>
          </cell>
          <cell r="B5109">
            <v>0</v>
          </cell>
          <cell r="C5109">
            <v>0</v>
          </cell>
        </row>
        <row r="5110">
          <cell r="A5110" t="str">
            <v>JAU-SP</v>
          </cell>
          <cell r="B5110">
            <v>0</v>
          </cell>
          <cell r="C5110">
            <v>0</v>
          </cell>
        </row>
        <row r="5111">
          <cell r="A5111" t="str">
            <v>JERIQUARA-SP</v>
          </cell>
          <cell r="B5111">
            <v>0</v>
          </cell>
          <cell r="C5111">
            <v>0</v>
          </cell>
        </row>
        <row r="5112">
          <cell r="A5112" t="str">
            <v>JOANOPOLIS-SP</v>
          </cell>
          <cell r="B5112">
            <v>0</v>
          </cell>
          <cell r="C5112">
            <v>0</v>
          </cell>
        </row>
        <row r="5113">
          <cell r="A5113" t="str">
            <v>JOAO RAMALHO-SP</v>
          </cell>
          <cell r="B5113">
            <v>0</v>
          </cell>
          <cell r="C5113">
            <v>0</v>
          </cell>
        </row>
        <row r="5114">
          <cell r="A5114" t="str">
            <v>JOSE BONIFACIO-SP</v>
          </cell>
          <cell r="B5114">
            <v>0</v>
          </cell>
          <cell r="C5114">
            <v>0</v>
          </cell>
        </row>
        <row r="5115">
          <cell r="A5115" t="str">
            <v>JULIO MESQUITA-SP</v>
          </cell>
          <cell r="B5115">
            <v>0</v>
          </cell>
          <cell r="C5115">
            <v>0</v>
          </cell>
        </row>
        <row r="5116">
          <cell r="A5116" t="str">
            <v>JUMIRIM-SP</v>
          </cell>
          <cell r="B5116">
            <v>0</v>
          </cell>
          <cell r="C5116">
            <v>0</v>
          </cell>
        </row>
        <row r="5117">
          <cell r="A5117" t="str">
            <v>JUNDIAI-SP</v>
          </cell>
          <cell r="B5117">
            <v>0</v>
          </cell>
          <cell r="C5117">
            <v>0</v>
          </cell>
        </row>
        <row r="5118">
          <cell r="A5118" t="str">
            <v>JUNQUEIROPOLIS-SP</v>
          </cell>
          <cell r="B5118">
            <v>0</v>
          </cell>
          <cell r="C5118">
            <v>0</v>
          </cell>
        </row>
        <row r="5119">
          <cell r="A5119" t="str">
            <v>JUQUIA-SP</v>
          </cell>
          <cell r="B5119">
            <v>2635.3</v>
          </cell>
          <cell r="C5119">
            <v>2635.3</v>
          </cell>
        </row>
        <row r="5120">
          <cell r="A5120" t="str">
            <v>JUQUITIBA-SP</v>
          </cell>
          <cell r="B5120">
            <v>2951.54</v>
          </cell>
          <cell r="C5120">
            <v>2951.54</v>
          </cell>
        </row>
        <row r="5121">
          <cell r="A5121" t="str">
            <v>LAGOINHA-SP</v>
          </cell>
          <cell r="B5121">
            <v>2108.2399999999998</v>
          </cell>
          <cell r="C5121">
            <v>2108.2399999999998</v>
          </cell>
        </row>
        <row r="5122">
          <cell r="A5122" t="str">
            <v>LARANJAL PAULISTA-SP</v>
          </cell>
          <cell r="B5122">
            <v>0</v>
          </cell>
          <cell r="C5122">
            <v>0</v>
          </cell>
        </row>
        <row r="5123">
          <cell r="A5123" t="str">
            <v>LAVINIA-SP</v>
          </cell>
          <cell r="B5123">
            <v>0</v>
          </cell>
          <cell r="C5123">
            <v>0</v>
          </cell>
        </row>
        <row r="5124">
          <cell r="A5124" t="str">
            <v>LAVRINHAS-SP</v>
          </cell>
          <cell r="B5124">
            <v>2108.2399999999998</v>
          </cell>
          <cell r="C5124">
            <v>2108.2399999999998</v>
          </cell>
        </row>
        <row r="5125">
          <cell r="A5125" t="str">
            <v>LEME-SP</v>
          </cell>
          <cell r="B5125">
            <v>0</v>
          </cell>
          <cell r="C5125">
            <v>0</v>
          </cell>
        </row>
        <row r="5126">
          <cell r="A5126" t="str">
            <v>LENCOIS PAULISTA-SP</v>
          </cell>
          <cell r="B5126">
            <v>0</v>
          </cell>
          <cell r="C5126">
            <v>0</v>
          </cell>
        </row>
        <row r="5127">
          <cell r="A5127" t="str">
            <v>LIMEIRA-SP</v>
          </cell>
          <cell r="B5127">
            <v>0</v>
          </cell>
          <cell r="C5127">
            <v>0</v>
          </cell>
        </row>
        <row r="5128">
          <cell r="A5128" t="str">
            <v>LINDOIA-SP</v>
          </cell>
          <cell r="B5128">
            <v>0</v>
          </cell>
          <cell r="C5128">
            <v>0</v>
          </cell>
        </row>
        <row r="5129">
          <cell r="A5129" t="str">
            <v>LINS-SP</v>
          </cell>
          <cell r="B5129">
            <v>0</v>
          </cell>
          <cell r="C5129">
            <v>0</v>
          </cell>
        </row>
        <row r="5130">
          <cell r="A5130" t="str">
            <v>LORENA-SP</v>
          </cell>
          <cell r="B5130">
            <v>191444.57</v>
          </cell>
          <cell r="C5130">
            <v>191444.57</v>
          </cell>
        </row>
        <row r="5131">
          <cell r="A5131" t="str">
            <v>LOURDES-SP</v>
          </cell>
          <cell r="B5131">
            <v>0</v>
          </cell>
          <cell r="C5131">
            <v>0</v>
          </cell>
        </row>
        <row r="5132">
          <cell r="A5132" t="str">
            <v>LOUVEIRA-SP</v>
          </cell>
          <cell r="B5132">
            <v>0</v>
          </cell>
          <cell r="C5132">
            <v>0</v>
          </cell>
        </row>
        <row r="5133">
          <cell r="A5133" t="str">
            <v>LUCELIA-SP</v>
          </cell>
          <cell r="B5133">
            <v>0</v>
          </cell>
          <cell r="C5133">
            <v>0</v>
          </cell>
        </row>
        <row r="5134">
          <cell r="A5134" t="str">
            <v>LUCIANOPOLIS-SP</v>
          </cell>
          <cell r="B5134">
            <v>0</v>
          </cell>
          <cell r="C5134">
            <v>0</v>
          </cell>
        </row>
        <row r="5135">
          <cell r="A5135" t="str">
            <v>LUIS ANTONIO-SP</v>
          </cell>
          <cell r="B5135">
            <v>0</v>
          </cell>
          <cell r="C5135">
            <v>0</v>
          </cell>
        </row>
        <row r="5136">
          <cell r="A5136" t="str">
            <v>LUIZIANIA-SP</v>
          </cell>
          <cell r="B5136">
            <v>0</v>
          </cell>
          <cell r="C5136">
            <v>0</v>
          </cell>
        </row>
        <row r="5137">
          <cell r="A5137" t="str">
            <v>LUPERCIO-SP</v>
          </cell>
          <cell r="B5137">
            <v>0</v>
          </cell>
          <cell r="C5137">
            <v>0</v>
          </cell>
        </row>
        <row r="5138">
          <cell r="A5138" t="str">
            <v>LUTECIA-SP</v>
          </cell>
          <cell r="B5138">
            <v>0</v>
          </cell>
          <cell r="C5138">
            <v>0</v>
          </cell>
        </row>
        <row r="5139">
          <cell r="A5139" t="str">
            <v>MACATUBA-SP</v>
          </cell>
          <cell r="B5139">
            <v>0</v>
          </cell>
          <cell r="C5139">
            <v>0</v>
          </cell>
        </row>
        <row r="5140">
          <cell r="A5140" t="str">
            <v>MACAUBAL-SP</v>
          </cell>
          <cell r="B5140">
            <v>0</v>
          </cell>
          <cell r="C5140">
            <v>0</v>
          </cell>
        </row>
        <row r="5141">
          <cell r="A5141" t="str">
            <v>MACEDONIA-SP</v>
          </cell>
          <cell r="B5141">
            <v>0</v>
          </cell>
          <cell r="C5141">
            <v>0</v>
          </cell>
        </row>
        <row r="5142">
          <cell r="A5142" t="str">
            <v>MAGDA-SP</v>
          </cell>
          <cell r="B5142">
            <v>0</v>
          </cell>
          <cell r="C5142">
            <v>0</v>
          </cell>
        </row>
        <row r="5143">
          <cell r="A5143" t="str">
            <v>MAIRINQUE-SP</v>
          </cell>
          <cell r="B5143">
            <v>0</v>
          </cell>
          <cell r="C5143">
            <v>0</v>
          </cell>
        </row>
        <row r="5144">
          <cell r="A5144" t="str">
            <v>MAIRIPORA-SP</v>
          </cell>
          <cell r="B5144">
            <v>3794.83</v>
          </cell>
          <cell r="C5144">
            <v>3794.83</v>
          </cell>
        </row>
        <row r="5145">
          <cell r="A5145" t="str">
            <v>MANDURI-SP</v>
          </cell>
          <cell r="B5145">
            <v>0</v>
          </cell>
          <cell r="C5145">
            <v>0</v>
          </cell>
        </row>
        <row r="5146">
          <cell r="A5146" t="str">
            <v>MARABA PAULISTA-SP</v>
          </cell>
          <cell r="B5146">
            <v>0</v>
          </cell>
          <cell r="C5146">
            <v>0</v>
          </cell>
        </row>
        <row r="5147">
          <cell r="A5147" t="str">
            <v>MARACAI-SP</v>
          </cell>
          <cell r="B5147">
            <v>0</v>
          </cell>
          <cell r="C5147">
            <v>0</v>
          </cell>
        </row>
        <row r="5148">
          <cell r="A5148" t="str">
            <v>MARAPOAMA-SP</v>
          </cell>
          <cell r="B5148">
            <v>0</v>
          </cell>
          <cell r="C5148">
            <v>0</v>
          </cell>
        </row>
        <row r="5149">
          <cell r="A5149" t="str">
            <v>MARIAPOLIS-SP</v>
          </cell>
          <cell r="B5149">
            <v>0</v>
          </cell>
          <cell r="C5149">
            <v>0</v>
          </cell>
        </row>
        <row r="5150">
          <cell r="A5150" t="str">
            <v>MARILIA-SP</v>
          </cell>
          <cell r="B5150">
            <v>0</v>
          </cell>
          <cell r="C5150">
            <v>0</v>
          </cell>
        </row>
        <row r="5151">
          <cell r="A5151" t="str">
            <v>MARINOPOLIS-SP</v>
          </cell>
          <cell r="B5151">
            <v>0</v>
          </cell>
          <cell r="C5151">
            <v>0</v>
          </cell>
        </row>
        <row r="5152">
          <cell r="A5152" t="str">
            <v>MARTINOPOLIS-SP</v>
          </cell>
          <cell r="B5152">
            <v>0</v>
          </cell>
          <cell r="C5152">
            <v>0</v>
          </cell>
        </row>
        <row r="5153">
          <cell r="A5153" t="str">
            <v>MATAO-SP</v>
          </cell>
          <cell r="B5153">
            <v>0</v>
          </cell>
          <cell r="C5153">
            <v>0</v>
          </cell>
        </row>
        <row r="5154">
          <cell r="A5154" t="str">
            <v>MAUA-SP</v>
          </cell>
          <cell r="B5154">
            <v>191478.75</v>
          </cell>
          <cell r="C5154">
            <v>191478.75</v>
          </cell>
        </row>
        <row r="5155">
          <cell r="A5155" t="str">
            <v>MENDONCA-SP</v>
          </cell>
          <cell r="B5155">
            <v>0</v>
          </cell>
          <cell r="C5155">
            <v>0</v>
          </cell>
        </row>
        <row r="5156">
          <cell r="A5156" t="str">
            <v>MERIDIANO-SP</v>
          </cell>
          <cell r="B5156">
            <v>0</v>
          </cell>
          <cell r="C5156">
            <v>0</v>
          </cell>
        </row>
        <row r="5157">
          <cell r="A5157" t="str">
            <v>MESOPOLIS-SP</v>
          </cell>
          <cell r="B5157">
            <v>0</v>
          </cell>
          <cell r="C5157">
            <v>0</v>
          </cell>
        </row>
        <row r="5158">
          <cell r="A5158" t="str">
            <v>MIGUELOPOLIS-SP</v>
          </cell>
          <cell r="B5158">
            <v>0</v>
          </cell>
          <cell r="C5158">
            <v>0</v>
          </cell>
        </row>
        <row r="5159">
          <cell r="A5159" t="str">
            <v>MINEIROS DO TIETE-SP</v>
          </cell>
          <cell r="B5159">
            <v>0</v>
          </cell>
          <cell r="C5159">
            <v>0</v>
          </cell>
        </row>
        <row r="5160">
          <cell r="A5160" t="str">
            <v>MIRA ESTRELA-SP</v>
          </cell>
          <cell r="B5160">
            <v>0</v>
          </cell>
          <cell r="C5160">
            <v>0</v>
          </cell>
        </row>
        <row r="5161">
          <cell r="A5161" t="str">
            <v>MIRACATU-SP</v>
          </cell>
          <cell r="B5161">
            <v>2740.71</v>
          </cell>
          <cell r="C5161">
            <v>2740.71</v>
          </cell>
        </row>
        <row r="5162">
          <cell r="A5162" t="str">
            <v>MIRANDOPOLIS-SP</v>
          </cell>
          <cell r="B5162">
            <v>0</v>
          </cell>
          <cell r="C5162">
            <v>0</v>
          </cell>
        </row>
        <row r="5163">
          <cell r="A5163" t="str">
            <v>MIRANTE DO PARANAPANEMA-SP</v>
          </cell>
          <cell r="B5163">
            <v>0</v>
          </cell>
          <cell r="C5163">
            <v>0</v>
          </cell>
        </row>
        <row r="5164">
          <cell r="A5164" t="str">
            <v>MIRASSOLANDIA-SP</v>
          </cell>
          <cell r="B5164">
            <v>0</v>
          </cell>
          <cell r="C5164">
            <v>0</v>
          </cell>
        </row>
        <row r="5165">
          <cell r="A5165" t="str">
            <v>MIRASSOL-SP</v>
          </cell>
          <cell r="B5165">
            <v>0</v>
          </cell>
          <cell r="C5165">
            <v>0</v>
          </cell>
        </row>
        <row r="5166">
          <cell r="A5166" t="str">
            <v>MOCOCA-SP</v>
          </cell>
          <cell r="B5166">
            <v>0</v>
          </cell>
          <cell r="C5166">
            <v>0</v>
          </cell>
        </row>
        <row r="5167">
          <cell r="A5167" t="str">
            <v>MOGI GUACU-SP</v>
          </cell>
          <cell r="B5167">
            <v>0</v>
          </cell>
          <cell r="C5167">
            <v>0</v>
          </cell>
        </row>
        <row r="5168">
          <cell r="A5168" t="str">
            <v>MOJI DAS CRUZES-SP</v>
          </cell>
          <cell r="B5168">
            <v>4216.4799999999996</v>
          </cell>
          <cell r="C5168">
            <v>4216.4799999999996</v>
          </cell>
        </row>
        <row r="5169">
          <cell r="A5169" t="str">
            <v>MOJI-MIRIM-SP</v>
          </cell>
          <cell r="B5169">
            <v>0</v>
          </cell>
          <cell r="C5169">
            <v>0</v>
          </cell>
        </row>
        <row r="5170">
          <cell r="A5170" t="str">
            <v>MOMBUCA-SP</v>
          </cell>
          <cell r="B5170">
            <v>0</v>
          </cell>
          <cell r="C5170">
            <v>0</v>
          </cell>
        </row>
        <row r="5171">
          <cell r="A5171" t="str">
            <v>MONCOES-SP</v>
          </cell>
          <cell r="B5171">
            <v>0</v>
          </cell>
          <cell r="C5171">
            <v>0</v>
          </cell>
        </row>
        <row r="5172">
          <cell r="A5172" t="str">
            <v>MONGAGUA-SP</v>
          </cell>
          <cell r="B5172">
            <v>3267.77</v>
          </cell>
          <cell r="C5172">
            <v>3267.77</v>
          </cell>
        </row>
        <row r="5173">
          <cell r="A5173" t="str">
            <v>MONTE ALEGRE DO SUL-SP</v>
          </cell>
          <cell r="B5173">
            <v>0</v>
          </cell>
          <cell r="C5173">
            <v>0</v>
          </cell>
        </row>
        <row r="5174">
          <cell r="A5174" t="str">
            <v>MONTE ALTO-SP</v>
          </cell>
          <cell r="B5174">
            <v>0</v>
          </cell>
          <cell r="C5174">
            <v>0</v>
          </cell>
        </row>
        <row r="5175">
          <cell r="A5175" t="str">
            <v>MONTE APRAZIVEL-SP</v>
          </cell>
          <cell r="B5175">
            <v>0</v>
          </cell>
          <cell r="C5175">
            <v>0</v>
          </cell>
        </row>
        <row r="5176">
          <cell r="A5176" t="str">
            <v>MONTE AZUL PAULISTA-SP</v>
          </cell>
          <cell r="B5176">
            <v>0</v>
          </cell>
          <cell r="C5176">
            <v>0</v>
          </cell>
        </row>
        <row r="5177">
          <cell r="A5177" t="str">
            <v>MONTE CASTELO-SP</v>
          </cell>
          <cell r="B5177">
            <v>0</v>
          </cell>
          <cell r="C5177">
            <v>0</v>
          </cell>
        </row>
        <row r="5178">
          <cell r="A5178" t="str">
            <v>MONTE MOR-SP</v>
          </cell>
          <cell r="B5178">
            <v>0</v>
          </cell>
          <cell r="C5178">
            <v>0</v>
          </cell>
        </row>
        <row r="5179">
          <cell r="A5179" t="str">
            <v>MONTEIRO LOBATO-SP</v>
          </cell>
          <cell r="B5179">
            <v>2108.2399999999998</v>
          </cell>
          <cell r="C5179">
            <v>2108.2399999999998</v>
          </cell>
        </row>
        <row r="5180">
          <cell r="A5180" t="str">
            <v>MORRO AGUDO-SP</v>
          </cell>
          <cell r="B5180">
            <v>0</v>
          </cell>
          <cell r="C5180">
            <v>0</v>
          </cell>
        </row>
        <row r="5181">
          <cell r="A5181" t="str">
            <v>MORUNGABA-SP</v>
          </cell>
          <cell r="B5181">
            <v>0</v>
          </cell>
          <cell r="C5181">
            <v>0</v>
          </cell>
        </row>
        <row r="5182">
          <cell r="A5182" t="str">
            <v>MOTUCA-SP</v>
          </cell>
          <cell r="B5182">
            <v>0</v>
          </cell>
          <cell r="C5182">
            <v>0</v>
          </cell>
        </row>
        <row r="5183">
          <cell r="A5183" t="str">
            <v>MURUTINGA DO SUL-SP</v>
          </cell>
          <cell r="B5183">
            <v>0</v>
          </cell>
          <cell r="C5183">
            <v>0</v>
          </cell>
        </row>
        <row r="5184">
          <cell r="A5184" t="str">
            <v>NANTES-SP</v>
          </cell>
          <cell r="B5184">
            <v>0</v>
          </cell>
          <cell r="C5184">
            <v>0</v>
          </cell>
        </row>
        <row r="5185">
          <cell r="A5185" t="str">
            <v>NARANDIBA-SP</v>
          </cell>
          <cell r="B5185">
            <v>0</v>
          </cell>
          <cell r="C5185">
            <v>0</v>
          </cell>
        </row>
        <row r="5186">
          <cell r="A5186" t="str">
            <v>NATIVIDADE DA SERRA-SP</v>
          </cell>
          <cell r="B5186">
            <v>2108.2399999999998</v>
          </cell>
          <cell r="C5186">
            <v>2108.2399999999998</v>
          </cell>
        </row>
        <row r="5187">
          <cell r="A5187" t="str">
            <v>NAZARE PAULISTA-SP</v>
          </cell>
          <cell r="B5187">
            <v>0</v>
          </cell>
          <cell r="C5187">
            <v>0</v>
          </cell>
        </row>
        <row r="5188">
          <cell r="A5188" t="str">
            <v>NEVES PAULISTA-SP</v>
          </cell>
          <cell r="B5188">
            <v>0</v>
          </cell>
          <cell r="C5188">
            <v>0</v>
          </cell>
        </row>
        <row r="5189">
          <cell r="A5189" t="str">
            <v>NHANDEARA-SP</v>
          </cell>
          <cell r="B5189">
            <v>0</v>
          </cell>
          <cell r="C5189">
            <v>0</v>
          </cell>
        </row>
        <row r="5190">
          <cell r="A5190" t="str">
            <v>NIPOA-SP</v>
          </cell>
          <cell r="B5190">
            <v>0</v>
          </cell>
          <cell r="C5190">
            <v>0</v>
          </cell>
        </row>
        <row r="5191">
          <cell r="A5191" t="str">
            <v>NOVA ALIANCA-SP</v>
          </cell>
          <cell r="B5191">
            <v>0</v>
          </cell>
          <cell r="C5191">
            <v>0</v>
          </cell>
        </row>
        <row r="5192">
          <cell r="A5192" t="str">
            <v>NOVA CAMPINA-SP</v>
          </cell>
          <cell r="B5192">
            <v>0</v>
          </cell>
          <cell r="C5192">
            <v>0</v>
          </cell>
        </row>
        <row r="5193">
          <cell r="A5193" t="str">
            <v>NOVA CANAA PAULISTA-SP</v>
          </cell>
          <cell r="B5193">
            <v>0</v>
          </cell>
          <cell r="C5193">
            <v>0</v>
          </cell>
        </row>
        <row r="5194">
          <cell r="A5194" t="str">
            <v>NOVA CASTILHO-SP</v>
          </cell>
          <cell r="B5194">
            <v>0</v>
          </cell>
          <cell r="C5194">
            <v>0</v>
          </cell>
        </row>
        <row r="5195">
          <cell r="A5195" t="str">
            <v>NOVA EUROPA-SP</v>
          </cell>
          <cell r="B5195">
            <v>0</v>
          </cell>
          <cell r="C5195">
            <v>0</v>
          </cell>
        </row>
        <row r="5196">
          <cell r="A5196" t="str">
            <v>NOVA GRANADA-SP</v>
          </cell>
          <cell r="B5196">
            <v>0</v>
          </cell>
          <cell r="C5196">
            <v>0</v>
          </cell>
        </row>
        <row r="5197">
          <cell r="A5197" t="str">
            <v>NOVA GUATAPORANGA-SP</v>
          </cell>
          <cell r="B5197">
            <v>0</v>
          </cell>
          <cell r="C5197">
            <v>0</v>
          </cell>
        </row>
        <row r="5198">
          <cell r="A5198" t="str">
            <v>NOVA INDEPENDENCIA-SP</v>
          </cell>
          <cell r="B5198">
            <v>0</v>
          </cell>
          <cell r="C5198">
            <v>0</v>
          </cell>
        </row>
        <row r="5199">
          <cell r="A5199" t="str">
            <v>NOVA LUZITANIA-SP</v>
          </cell>
          <cell r="B5199">
            <v>0</v>
          </cell>
          <cell r="C5199">
            <v>0</v>
          </cell>
        </row>
        <row r="5200">
          <cell r="A5200" t="str">
            <v>NOVA ODESSA-SP</v>
          </cell>
          <cell r="B5200">
            <v>0</v>
          </cell>
          <cell r="C5200">
            <v>0</v>
          </cell>
        </row>
        <row r="5201">
          <cell r="A5201" t="str">
            <v>NOVAIS-SP</v>
          </cell>
          <cell r="B5201">
            <v>0</v>
          </cell>
          <cell r="C5201">
            <v>0</v>
          </cell>
        </row>
        <row r="5202">
          <cell r="A5202" t="str">
            <v>NOVO HORIZONTE-SP</v>
          </cell>
          <cell r="B5202">
            <v>0</v>
          </cell>
          <cell r="C5202">
            <v>0</v>
          </cell>
        </row>
        <row r="5203">
          <cell r="A5203" t="str">
            <v>NUPORANGA-SP</v>
          </cell>
          <cell r="B5203">
            <v>0</v>
          </cell>
          <cell r="C5203">
            <v>0</v>
          </cell>
        </row>
        <row r="5204">
          <cell r="A5204" t="str">
            <v>OCAUCU-SP</v>
          </cell>
          <cell r="B5204">
            <v>0</v>
          </cell>
          <cell r="C5204">
            <v>0</v>
          </cell>
        </row>
        <row r="5205">
          <cell r="A5205" t="str">
            <v>OLEO-SP</v>
          </cell>
          <cell r="B5205">
            <v>0</v>
          </cell>
          <cell r="C5205">
            <v>0</v>
          </cell>
        </row>
        <row r="5206">
          <cell r="A5206" t="str">
            <v>OLIMPIA-SP</v>
          </cell>
          <cell r="B5206">
            <v>0</v>
          </cell>
          <cell r="C5206">
            <v>0</v>
          </cell>
        </row>
        <row r="5207">
          <cell r="A5207" t="str">
            <v>ONDA VERDE-SP</v>
          </cell>
          <cell r="B5207">
            <v>0</v>
          </cell>
          <cell r="C5207">
            <v>0</v>
          </cell>
        </row>
        <row r="5208">
          <cell r="A5208" t="str">
            <v>ORIENTE-SP</v>
          </cell>
          <cell r="B5208">
            <v>0</v>
          </cell>
          <cell r="C5208">
            <v>0</v>
          </cell>
        </row>
        <row r="5209">
          <cell r="A5209" t="str">
            <v>ORINDIUVA-SP</v>
          </cell>
          <cell r="B5209">
            <v>0</v>
          </cell>
          <cell r="C5209">
            <v>0</v>
          </cell>
        </row>
        <row r="5210">
          <cell r="A5210" t="str">
            <v>ORLANDIA-SP</v>
          </cell>
          <cell r="B5210">
            <v>0</v>
          </cell>
          <cell r="C5210">
            <v>0</v>
          </cell>
        </row>
        <row r="5211">
          <cell r="A5211" t="str">
            <v>OSASCO-SP</v>
          </cell>
          <cell r="B5211">
            <v>4216.4799999999996</v>
          </cell>
          <cell r="C5211">
            <v>4216.4799999999996</v>
          </cell>
        </row>
        <row r="5212">
          <cell r="A5212" t="str">
            <v>OSCAR BRESSANE-SP</v>
          </cell>
          <cell r="B5212">
            <v>0</v>
          </cell>
          <cell r="C5212">
            <v>0</v>
          </cell>
        </row>
        <row r="5213">
          <cell r="A5213" t="str">
            <v>OSVALDO CRUZ-SP</v>
          </cell>
          <cell r="B5213">
            <v>0</v>
          </cell>
          <cell r="C5213">
            <v>0</v>
          </cell>
        </row>
        <row r="5214">
          <cell r="A5214" t="str">
            <v>OURINHOS-SP</v>
          </cell>
          <cell r="B5214">
            <v>0</v>
          </cell>
          <cell r="C5214">
            <v>0</v>
          </cell>
        </row>
        <row r="5215">
          <cell r="A5215" t="str">
            <v>OURO VERDE-SP</v>
          </cell>
          <cell r="B5215">
            <v>0</v>
          </cell>
          <cell r="C5215">
            <v>0</v>
          </cell>
        </row>
        <row r="5216">
          <cell r="A5216" t="str">
            <v>OUROESTE-SP</v>
          </cell>
          <cell r="B5216">
            <v>0</v>
          </cell>
          <cell r="C5216">
            <v>0</v>
          </cell>
        </row>
        <row r="5217">
          <cell r="A5217" t="str">
            <v>PACAEMBU-SP</v>
          </cell>
          <cell r="B5217">
            <v>0</v>
          </cell>
          <cell r="C5217">
            <v>0</v>
          </cell>
        </row>
        <row r="5218">
          <cell r="A5218" t="str">
            <v>PALESTINA-SP</v>
          </cell>
          <cell r="B5218">
            <v>0</v>
          </cell>
          <cell r="C5218">
            <v>0</v>
          </cell>
        </row>
        <row r="5219">
          <cell r="A5219" t="str">
            <v>PALMARES PAULISTA-SP</v>
          </cell>
          <cell r="B5219">
            <v>0</v>
          </cell>
          <cell r="C5219">
            <v>0</v>
          </cell>
        </row>
        <row r="5220">
          <cell r="A5220" t="str">
            <v>PALMEIRA D'OESTE-SP</v>
          </cell>
          <cell r="B5220">
            <v>0</v>
          </cell>
          <cell r="C5220">
            <v>0</v>
          </cell>
        </row>
        <row r="5221">
          <cell r="A5221" t="str">
            <v>PALMITAL-SP</v>
          </cell>
          <cell r="B5221">
            <v>0</v>
          </cell>
          <cell r="C5221">
            <v>0</v>
          </cell>
        </row>
        <row r="5222">
          <cell r="A5222" t="str">
            <v>PANORAMA-SP</v>
          </cell>
          <cell r="B5222">
            <v>0</v>
          </cell>
          <cell r="C5222">
            <v>0</v>
          </cell>
        </row>
        <row r="5223">
          <cell r="A5223" t="str">
            <v>PARAGUACU PAULISTA-SP</v>
          </cell>
          <cell r="B5223">
            <v>0</v>
          </cell>
          <cell r="C5223">
            <v>0</v>
          </cell>
        </row>
        <row r="5224">
          <cell r="A5224" t="str">
            <v>PARAIBUNA-SP</v>
          </cell>
          <cell r="B5224">
            <v>190179.63</v>
          </cell>
          <cell r="C5224">
            <v>190179.63</v>
          </cell>
        </row>
        <row r="5225">
          <cell r="A5225" t="str">
            <v>PARAISO-SP</v>
          </cell>
          <cell r="B5225">
            <v>0</v>
          </cell>
          <cell r="C5225">
            <v>0</v>
          </cell>
        </row>
        <row r="5226">
          <cell r="A5226" t="str">
            <v>PARANAPANEMA-SP</v>
          </cell>
          <cell r="B5226">
            <v>0</v>
          </cell>
          <cell r="C5226">
            <v>0</v>
          </cell>
        </row>
        <row r="5227">
          <cell r="A5227" t="str">
            <v>PARANAPUA-SP</v>
          </cell>
          <cell r="B5227">
            <v>0</v>
          </cell>
          <cell r="C5227">
            <v>0</v>
          </cell>
        </row>
        <row r="5228">
          <cell r="A5228" t="str">
            <v>PARAPUA-SP</v>
          </cell>
          <cell r="B5228">
            <v>0</v>
          </cell>
          <cell r="C5228">
            <v>0</v>
          </cell>
        </row>
        <row r="5229">
          <cell r="A5229" t="str">
            <v>PARDINHO-SP</v>
          </cell>
          <cell r="B5229">
            <v>0</v>
          </cell>
          <cell r="C5229">
            <v>0</v>
          </cell>
        </row>
        <row r="5230">
          <cell r="A5230" t="str">
            <v>PARIQUERA-ACU-SP</v>
          </cell>
          <cell r="B5230">
            <v>2635.3</v>
          </cell>
          <cell r="C5230">
            <v>2635.3</v>
          </cell>
        </row>
        <row r="5231">
          <cell r="A5231" t="str">
            <v>PARISI-SP</v>
          </cell>
          <cell r="B5231">
            <v>0</v>
          </cell>
          <cell r="C5231">
            <v>0</v>
          </cell>
        </row>
        <row r="5232">
          <cell r="A5232" t="str">
            <v>PATROCINIO PAULISTA-SP</v>
          </cell>
          <cell r="B5232">
            <v>0</v>
          </cell>
          <cell r="C5232">
            <v>0</v>
          </cell>
        </row>
        <row r="5233">
          <cell r="A5233" t="str">
            <v>PAULICEIA-SP</v>
          </cell>
          <cell r="B5233">
            <v>0</v>
          </cell>
          <cell r="C5233">
            <v>0</v>
          </cell>
        </row>
        <row r="5234">
          <cell r="A5234" t="str">
            <v>PAULINIA-SP</v>
          </cell>
          <cell r="B5234">
            <v>0</v>
          </cell>
          <cell r="C5234">
            <v>0</v>
          </cell>
        </row>
        <row r="5235">
          <cell r="A5235" t="str">
            <v>PAULISTANIA-SP</v>
          </cell>
          <cell r="B5235">
            <v>0</v>
          </cell>
          <cell r="C5235">
            <v>0</v>
          </cell>
        </row>
        <row r="5236">
          <cell r="A5236" t="str">
            <v>PAULO DE FARIA-SP</v>
          </cell>
          <cell r="B5236">
            <v>0</v>
          </cell>
          <cell r="C5236">
            <v>0</v>
          </cell>
        </row>
        <row r="5237">
          <cell r="A5237" t="str">
            <v>PEDERNEIRAS-SP</v>
          </cell>
          <cell r="B5237">
            <v>0</v>
          </cell>
          <cell r="C5237">
            <v>0</v>
          </cell>
        </row>
        <row r="5238">
          <cell r="A5238" t="str">
            <v>PEDRA BELA-SP</v>
          </cell>
          <cell r="B5238">
            <v>0</v>
          </cell>
          <cell r="C5238">
            <v>0</v>
          </cell>
        </row>
        <row r="5239">
          <cell r="A5239" t="str">
            <v>PEDRANOPOLIS-SP</v>
          </cell>
          <cell r="B5239">
            <v>0</v>
          </cell>
          <cell r="C5239">
            <v>0</v>
          </cell>
        </row>
        <row r="5240">
          <cell r="A5240" t="str">
            <v>PEDREGULHO-SP</v>
          </cell>
          <cell r="B5240">
            <v>0</v>
          </cell>
          <cell r="C5240">
            <v>0</v>
          </cell>
        </row>
        <row r="5241">
          <cell r="A5241" t="str">
            <v>PEDREIRA-SP</v>
          </cell>
          <cell r="B5241">
            <v>0</v>
          </cell>
          <cell r="C5241">
            <v>0</v>
          </cell>
        </row>
        <row r="5242">
          <cell r="A5242" t="str">
            <v>PEDRINHAS PAULISTA-SP</v>
          </cell>
          <cell r="B5242">
            <v>0</v>
          </cell>
          <cell r="C5242">
            <v>0</v>
          </cell>
        </row>
        <row r="5243">
          <cell r="A5243" t="str">
            <v>PEDRO DE TOLEDO-SP</v>
          </cell>
          <cell r="B5243">
            <v>2213.65</v>
          </cell>
          <cell r="C5243">
            <v>2213.65</v>
          </cell>
        </row>
        <row r="5244">
          <cell r="A5244" t="str">
            <v>PENAPOLIS-SP</v>
          </cell>
          <cell r="B5244">
            <v>0</v>
          </cell>
          <cell r="C5244">
            <v>0</v>
          </cell>
        </row>
        <row r="5245">
          <cell r="A5245" t="str">
            <v>PEREIRA BARRETO-SP</v>
          </cell>
          <cell r="B5245">
            <v>0</v>
          </cell>
          <cell r="C5245">
            <v>0</v>
          </cell>
        </row>
        <row r="5246">
          <cell r="A5246" t="str">
            <v>PEREIRAS-SP</v>
          </cell>
          <cell r="B5246">
            <v>0</v>
          </cell>
          <cell r="C5246">
            <v>0</v>
          </cell>
        </row>
        <row r="5247">
          <cell r="A5247" t="str">
            <v>PERUIBE-SP</v>
          </cell>
          <cell r="B5247">
            <v>3478.6</v>
          </cell>
          <cell r="C5247">
            <v>3478.6</v>
          </cell>
        </row>
        <row r="5248">
          <cell r="A5248" t="str">
            <v>PIACATU-SP</v>
          </cell>
          <cell r="B5248">
            <v>0</v>
          </cell>
          <cell r="C5248">
            <v>0</v>
          </cell>
        </row>
        <row r="5249">
          <cell r="A5249" t="str">
            <v>PIEDADE-SP</v>
          </cell>
          <cell r="B5249">
            <v>0</v>
          </cell>
          <cell r="C5249">
            <v>0</v>
          </cell>
        </row>
        <row r="5250">
          <cell r="A5250" t="str">
            <v>PILAR DO SUL-SP</v>
          </cell>
          <cell r="B5250">
            <v>0</v>
          </cell>
          <cell r="C5250">
            <v>0</v>
          </cell>
        </row>
        <row r="5251">
          <cell r="A5251" t="str">
            <v>PINDAMONHANGABA-SP</v>
          </cell>
          <cell r="B5251">
            <v>191866.22</v>
          </cell>
          <cell r="C5251">
            <v>191866.22</v>
          </cell>
        </row>
        <row r="5252">
          <cell r="A5252" t="str">
            <v>PINDORAMA-SP</v>
          </cell>
          <cell r="B5252">
            <v>0</v>
          </cell>
          <cell r="C5252">
            <v>0</v>
          </cell>
        </row>
        <row r="5253">
          <cell r="A5253" t="str">
            <v>PINHALZINHO-SP</v>
          </cell>
          <cell r="B5253">
            <v>0</v>
          </cell>
          <cell r="C5253">
            <v>0</v>
          </cell>
        </row>
        <row r="5254">
          <cell r="A5254" t="str">
            <v>PIQUEROBI-SP</v>
          </cell>
          <cell r="B5254">
            <v>0</v>
          </cell>
          <cell r="C5254">
            <v>0</v>
          </cell>
        </row>
        <row r="5255">
          <cell r="A5255" t="str">
            <v>PIQUETE-SP</v>
          </cell>
          <cell r="B5255">
            <v>2424.4699999999998</v>
          </cell>
          <cell r="C5255">
            <v>2424.4699999999998</v>
          </cell>
        </row>
        <row r="5256">
          <cell r="A5256" t="str">
            <v>PIRACAIA-SP</v>
          </cell>
          <cell r="B5256">
            <v>0</v>
          </cell>
          <cell r="C5256">
            <v>0</v>
          </cell>
        </row>
        <row r="5257">
          <cell r="A5257" t="str">
            <v>PIRACICABA-SP</v>
          </cell>
          <cell r="B5257">
            <v>0</v>
          </cell>
          <cell r="C5257">
            <v>0</v>
          </cell>
        </row>
        <row r="5258">
          <cell r="A5258" t="str">
            <v>PIRAJUI-SP</v>
          </cell>
          <cell r="B5258">
            <v>0</v>
          </cell>
          <cell r="C5258">
            <v>0</v>
          </cell>
        </row>
        <row r="5259">
          <cell r="A5259" t="str">
            <v>PIRAJU-SP</v>
          </cell>
          <cell r="B5259">
            <v>0</v>
          </cell>
          <cell r="C5259">
            <v>0</v>
          </cell>
        </row>
        <row r="5260">
          <cell r="A5260" t="str">
            <v>PIRANGI-SP</v>
          </cell>
          <cell r="B5260">
            <v>0</v>
          </cell>
          <cell r="C5260">
            <v>0</v>
          </cell>
        </row>
        <row r="5261">
          <cell r="A5261" t="str">
            <v>PIRAPORA DO BOM JESUS-SP</v>
          </cell>
          <cell r="B5261">
            <v>2424.4699999999998</v>
          </cell>
          <cell r="C5261">
            <v>2424.4699999999998</v>
          </cell>
        </row>
        <row r="5262">
          <cell r="A5262" t="str">
            <v>PIRAPOZINHO-SP</v>
          </cell>
          <cell r="B5262">
            <v>0</v>
          </cell>
          <cell r="C5262">
            <v>0</v>
          </cell>
        </row>
        <row r="5263">
          <cell r="A5263" t="str">
            <v>PIRASSUNUNGA-SP</v>
          </cell>
          <cell r="B5263">
            <v>0</v>
          </cell>
          <cell r="C5263">
            <v>0</v>
          </cell>
        </row>
        <row r="5264">
          <cell r="A5264" t="str">
            <v>PIRATININGA-SP</v>
          </cell>
          <cell r="B5264">
            <v>0</v>
          </cell>
          <cell r="C5264">
            <v>0</v>
          </cell>
        </row>
        <row r="5265">
          <cell r="A5265" t="str">
            <v>PITANGUEIRAS-SP</v>
          </cell>
          <cell r="B5265">
            <v>0</v>
          </cell>
          <cell r="C5265">
            <v>0</v>
          </cell>
        </row>
        <row r="5266">
          <cell r="A5266" t="str">
            <v>PLANALTO-SP</v>
          </cell>
          <cell r="B5266">
            <v>0</v>
          </cell>
          <cell r="C5266">
            <v>0</v>
          </cell>
        </row>
        <row r="5267">
          <cell r="A5267" t="str">
            <v>PLATINA-SP</v>
          </cell>
          <cell r="B5267">
            <v>0</v>
          </cell>
          <cell r="C5267">
            <v>0</v>
          </cell>
        </row>
        <row r="5268">
          <cell r="A5268" t="str">
            <v>POA-SP</v>
          </cell>
          <cell r="B5268">
            <v>3900.24</v>
          </cell>
          <cell r="C5268">
            <v>3900.24</v>
          </cell>
        </row>
        <row r="5269">
          <cell r="A5269" t="str">
            <v>POLONI-SP</v>
          </cell>
          <cell r="B5269">
            <v>0</v>
          </cell>
          <cell r="C5269">
            <v>0</v>
          </cell>
        </row>
        <row r="5270">
          <cell r="A5270" t="str">
            <v>POMPEIA-SP</v>
          </cell>
          <cell r="B5270">
            <v>0</v>
          </cell>
          <cell r="C5270">
            <v>0</v>
          </cell>
        </row>
        <row r="5271">
          <cell r="A5271" t="str">
            <v>PONGAI-SP</v>
          </cell>
          <cell r="B5271">
            <v>0</v>
          </cell>
          <cell r="C5271">
            <v>0</v>
          </cell>
        </row>
        <row r="5272">
          <cell r="A5272" t="str">
            <v>PONTALINDA-SP</v>
          </cell>
          <cell r="B5272">
            <v>0</v>
          </cell>
          <cell r="C5272">
            <v>0</v>
          </cell>
        </row>
        <row r="5273">
          <cell r="A5273" t="str">
            <v>PONTAL-SP</v>
          </cell>
          <cell r="B5273">
            <v>0</v>
          </cell>
          <cell r="C5273">
            <v>0</v>
          </cell>
        </row>
        <row r="5274">
          <cell r="A5274" t="str">
            <v>PONTES GESTAL-SP</v>
          </cell>
          <cell r="B5274">
            <v>0</v>
          </cell>
          <cell r="C5274">
            <v>0</v>
          </cell>
        </row>
        <row r="5275">
          <cell r="A5275" t="str">
            <v>POPULINA-SP</v>
          </cell>
          <cell r="B5275">
            <v>0</v>
          </cell>
          <cell r="C5275">
            <v>0</v>
          </cell>
        </row>
        <row r="5276">
          <cell r="A5276" t="str">
            <v>PORANGABA-SP</v>
          </cell>
          <cell r="B5276">
            <v>0</v>
          </cell>
          <cell r="C5276">
            <v>0</v>
          </cell>
        </row>
        <row r="5277">
          <cell r="A5277" t="str">
            <v>PORTO FELIZ-SP</v>
          </cell>
          <cell r="B5277">
            <v>0</v>
          </cell>
          <cell r="C5277">
            <v>0</v>
          </cell>
        </row>
        <row r="5278">
          <cell r="A5278" t="str">
            <v>PORTO FERREIRA-SP</v>
          </cell>
          <cell r="B5278">
            <v>0</v>
          </cell>
          <cell r="C5278">
            <v>0</v>
          </cell>
        </row>
        <row r="5279">
          <cell r="A5279" t="str">
            <v>POTIM-SP</v>
          </cell>
          <cell r="B5279">
            <v>2635.3</v>
          </cell>
          <cell r="C5279">
            <v>2635.3</v>
          </cell>
        </row>
        <row r="5280">
          <cell r="A5280" t="str">
            <v>POTIRENDABA-SP</v>
          </cell>
          <cell r="B5280">
            <v>0</v>
          </cell>
          <cell r="C5280">
            <v>0</v>
          </cell>
        </row>
        <row r="5281">
          <cell r="A5281" t="str">
            <v>PRACINHA-SP</v>
          </cell>
          <cell r="B5281">
            <v>0</v>
          </cell>
          <cell r="C5281">
            <v>0</v>
          </cell>
        </row>
        <row r="5282">
          <cell r="A5282" t="str">
            <v>PRADOPOLIS-SP</v>
          </cell>
          <cell r="B5282">
            <v>0</v>
          </cell>
          <cell r="C5282">
            <v>0</v>
          </cell>
        </row>
        <row r="5283">
          <cell r="A5283" t="str">
            <v>PRAIA GRANDE-SP</v>
          </cell>
          <cell r="B5283">
            <v>48472.01</v>
          </cell>
          <cell r="C5283">
            <v>48472.01</v>
          </cell>
        </row>
        <row r="5284">
          <cell r="A5284" t="str">
            <v>PRATANIA-SP</v>
          </cell>
          <cell r="B5284">
            <v>0</v>
          </cell>
          <cell r="C5284">
            <v>0</v>
          </cell>
        </row>
        <row r="5285">
          <cell r="A5285" t="str">
            <v>PRESIDENTE ALVES-SP</v>
          </cell>
          <cell r="B5285">
            <v>0</v>
          </cell>
          <cell r="C5285">
            <v>0</v>
          </cell>
        </row>
        <row r="5286">
          <cell r="A5286" t="str">
            <v>PRESIDENTE BERNARDES-SP</v>
          </cell>
          <cell r="B5286">
            <v>0</v>
          </cell>
          <cell r="C5286">
            <v>0</v>
          </cell>
        </row>
        <row r="5287">
          <cell r="A5287" t="str">
            <v>PRESIDENTE EPITACIO-SP</v>
          </cell>
          <cell r="B5287">
            <v>0</v>
          </cell>
          <cell r="C5287">
            <v>0</v>
          </cell>
        </row>
        <row r="5288">
          <cell r="A5288" t="str">
            <v>PRESIDENTE PRUDENTE-SP</v>
          </cell>
          <cell r="B5288">
            <v>0</v>
          </cell>
          <cell r="C5288">
            <v>0</v>
          </cell>
        </row>
        <row r="5289">
          <cell r="A5289" t="str">
            <v>PRESIDENTE VENCESLAU-SP</v>
          </cell>
          <cell r="B5289">
            <v>0</v>
          </cell>
          <cell r="C5289">
            <v>0</v>
          </cell>
        </row>
        <row r="5290">
          <cell r="A5290" t="str">
            <v>PROMISSAO-SP</v>
          </cell>
          <cell r="B5290">
            <v>0</v>
          </cell>
          <cell r="C5290">
            <v>0</v>
          </cell>
        </row>
        <row r="5291">
          <cell r="A5291" t="str">
            <v>QUADRA-SP</v>
          </cell>
          <cell r="B5291">
            <v>0</v>
          </cell>
          <cell r="C5291">
            <v>0</v>
          </cell>
        </row>
        <row r="5292">
          <cell r="A5292" t="str">
            <v>QUATA-SP</v>
          </cell>
          <cell r="B5292">
            <v>0</v>
          </cell>
          <cell r="C5292">
            <v>0</v>
          </cell>
        </row>
        <row r="5293">
          <cell r="A5293" t="str">
            <v>QUEIROZ-SP</v>
          </cell>
          <cell r="B5293">
            <v>0</v>
          </cell>
          <cell r="C5293">
            <v>0</v>
          </cell>
        </row>
        <row r="5294">
          <cell r="A5294" t="str">
            <v>QUELUZ-SP</v>
          </cell>
          <cell r="B5294">
            <v>2213.65</v>
          </cell>
          <cell r="C5294">
            <v>2213.65</v>
          </cell>
        </row>
        <row r="5295">
          <cell r="A5295" t="str">
            <v>QUINTANA-SP</v>
          </cell>
          <cell r="B5295">
            <v>0</v>
          </cell>
          <cell r="C5295">
            <v>0</v>
          </cell>
        </row>
        <row r="5296">
          <cell r="A5296" t="str">
            <v>RAFARD-SP</v>
          </cell>
          <cell r="B5296">
            <v>0</v>
          </cell>
          <cell r="C5296">
            <v>0</v>
          </cell>
        </row>
        <row r="5297">
          <cell r="A5297" t="str">
            <v>RANCHARIA-SP</v>
          </cell>
          <cell r="B5297">
            <v>0</v>
          </cell>
          <cell r="C5297">
            <v>0</v>
          </cell>
        </row>
        <row r="5298">
          <cell r="A5298" t="str">
            <v>REDENCAO DA SERRA-SP</v>
          </cell>
          <cell r="B5298">
            <v>2108.2399999999998</v>
          </cell>
          <cell r="C5298">
            <v>2108.2399999999998</v>
          </cell>
        </row>
        <row r="5299">
          <cell r="A5299" t="str">
            <v>REGENTE FEIJO-SP</v>
          </cell>
          <cell r="B5299">
            <v>0</v>
          </cell>
          <cell r="C5299">
            <v>0</v>
          </cell>
        </row>
        <row r="5300">
          <cell r="A5300" t="str">
            <v>REGINOPOLIS-SP</v>
          </cell>
          <cell r="B5300">
            <v>0</v>
          </cell>
          <cell r="C5300">
            <v>0</v>
          </cell>
        </row>
        <row r="5301">
          <cell r="A5301" t="str">
            <v>REGISTRO-SP</v>
          </cell>
          <cell r="B5301">
            <v>3373.18</v>
          </cell>
          <cell r="C5301">
            <v>3373.18</v>
          </cell>
        </row>
        <row r="5302">
          <cell r="A5302" t="str">
            <v>RESTINGA-SP</v>
          </cell>
          <cell r="B5302">
            <v>0</v>
          </cell>
          <cell r="C5302">
            <v>0</v>
          </cell>
        </row>
        <row r="5303">
          <cell r="A5303" t="str">
            <v>RIBEIRAO BONITO-SP</v>
          </cell>
          <cell r="B5303">
            <v>0</v>
          </cell>
          <cell r="C5303">
            <v>0</v>
          </cell>
        </row>
        <row r="5304">
          <cell r="A5304" t="str">
            <v>RIBEIRAO BRANCO-SP</v>
          </cell>
          <cell r="B5304">
            <v>0</v>
          </cell>
          <cell r="C5304">
            <v>0</v>
          </cell>
        </row>
        <row r="5305">
          <cell r="A5305" t="str">
            <v>RIBEIRAO CORRENTE-SP</v>
          </cell>
          <cell r="B5305">
            <v>0</v>
          </cell>
          <cell r="C5305">
            <v>0</v>
          </cell>
        </row>
        <row r="5306">
          <cell r="A5306" t="str">
            <v>RIBEIRAO DO SUL-SP</v>
          </cell>
          <cell r="B5306">
            <v>0</v>
          </cell>
          <cell r="C5306">
            <v>0</v>
          </cell>
        </row>
        <row r="5307">
          <cell r="A5307" t="str">
            <v>RIBEIRAO DOS INDIOS-SP</v>
          </cell>
          <cell r="B5307">
            <v>0</v>
          </cell>
          <cell r="C5307">
            <v>0</v>
          </cell>
        </row>
        <row r="5308">
          <cell r="A5308" t="str">
            <v>RIBEIRAO GRANDE-SP</v>
          </cell>
          <cell r="B5308">
            <v>0</v>
          </cell>
          <cell r="C5308">
            <v>0</v>
          </cell>
        </row>
        <row r="5309">
          <cell r="A5309" t="str">
            <v>RIBEIRAO PIRES-SP</v>
          </cell>
          <cell r="B5309">
            <v>4005.66</v>
          </cell>
          <cell r="C5309">
            <v>4005.66</v>
          </cell>
        </row>
        <row r="5310">
          <cell r="A5310" t="str">
            <v>RIBEIRAO PRETO-SP</v>
          </cell>
          <cell r="B5310">
            <v>0</v>
          </cell>
          <cell r="C5310">
            <v>0</v>
          </cell>
        </row>
        <row r="5311">
          <cell r="A5311" t="str">
            <v>RIBEIRA-SP</v>
          </cell>
          <cell r="B5311">
            <v>0</v>
          </cell>
          <cell r="C5311">
            <v>0</v>
          </cell>
        </row>
        <row r="5312">
          <cell r="A5312" t="str">
            <v>RIFAINA-SP</v>
          </cell>
          <cell r="B5312">
            <v>0</v>
          </cell>
          <cell r="C5312">
            <v>0</v>
          </cell>
        </row>
        <row r="5313">
          <cell r="A5313" t="str">
            <v>RINCAO-SP</v>
          </cell>
          <cell r="B5313">
            <v>0</v>
          </cell>
          <cell r="C5313">
            <v>0</v>
          </cell>
        </row>
        <row r="5314">
          <cell r="A5314" t="str">
            <v>RINOPOLIS-SP</v>
          </cell>
          <cell r="B5314">
            <v>0</v>
          </cell>
          <cell r="C5314">
            <v>0</v>
          </cell>
        </row>
        <row r="5315">
          <cell r="A5315" t="str">
            <v>RIO CLARO-SP</v>
          </cell>
          <cell r="B5315">
            <v>127117.57</v>
          </cell>
          <cell r="C5315">
            <v>127117.57</v>
          </cell>
        </row>
        <row r="5316">
          <cell r="A5316" t="str">
            <v>RIO DAS PEDRAS-SP</v>
          </cell>
          <cell r="B5316">
            <v>0</v>
          </cell>
          <cell r="C5316">
            <v>0</v>
          </cell>
        </row>
        <row r="5317">
          <cell r="A5317" t="str">
            <v>RIO GRANDE DA SERRA-SP</v>
          </cell>
          <cell r="B5317">
            <v>3267.77</v>
          </cell>
          <cell r="C5317">
            <v>3267.77</v>
          </cell>
        </row>
        <row r="5318">
          <cell r="A5318" t="str">
            <v>RIOLANDIA-SP</v>
          </cell>
          <cell r="B5318">
            <v>0</v>
          </cell>
          <cell r="C5318">
            <v>0</v>
          </cell>
        </row>
        <row r="5319">
          <cell r="A5319" t="str">
            <v>RIVERSUL-SP</v>
          </cell>
          <cell r="B5319">
            <v>0</v>
          </cell>
          <cell r="C5319">
            <v>0</v>
          </cell>
        </row>
        <row r="5320">
          <cell r="A5320" t="str">
            <v>ROSANA-SP</v>
          </cell>
          <cell r="B5320">
            <v>0</v>
          </cell>
          <cell r="C5320">
            <v>0</v>
          </cell>
        </row>
        <row r="5321">
          <cell r="A5321" t="str">
            <v>ROSEIRA-SP</v>
          </cell>
          <cell r="B5321">
            <v>2108.2399999999998</v>
          </cell>
          <cell r="C5321">
            <v>2108.2399999999998</v>
          </cell>
        </row>
        <row r="5322">
          <cell r="A5322" t="str">
            <v>RUBIACEA-SP</v>
          </cell>
          <cell r="B5322">
            <v>0</v>
          </cell>
          <cell r="C5322">
            <v>0</v>
          </cell>
        </row>
        <row r="5323">
          <cell r="A5323" t="str">
            <v>RUBINEIA-SP</v>
          </cell>
          <cell r="B5323">
            <v>0</v>
          </cell>
          <cell r="C5323">
            <v>0</v>
          </cell>
        </row>
        <row r="5324">
          <cell r="A5324" t="str">
            <v>SABINO-SP</v>
          </cell>
          <cell r="B5324">
            <v>0</v>
          </cell>
          <cell r="C5324">
            <v>0</v>
          </cell>
        </row>
        <row r="5325">
          <cell r="A5325" t="str">
            <v>SAGRES-SP</v>
          </cell>
          <cell r="B5325">
            <v>0</v>
          </cell>
          <cell r="C5325">
            <v>0</v>
          </cell>
        </row>
        <row r="5326">
          <cell r="A5326" t="str">
            <v>SALES OLIVEIRA-SP</v>
          </cell>
          <cell r="B5326">
            <v>0</v>
          </cell>
          <cell r="C5326">
            <v>0</v>
          </cell>
        </row>
        <row r="5327">
          <cell r="A5327" t="str">
            <v>SALESOPOLIS-SP</v>
          </cell>
          <cell r="B5327">
            <v>2424.4699999999998</v>
          </cell>
          <cell r="C5327">
            <v>2424.4699999999998</v>
          </cell>
        </row>
        <row r="5328">
          <cell r="A5328" t="str">
            <v>SALES-SP</v>
          </cell>
          <cell r="B5328">
            <v>0</v>
          </cell>
          <cell r="C5328">
            <v>0</v>
          </cell>
        </row>
        <row r="5329">
          <cell r="A5329" t="str">
            <v>SALMOURAO-SP</v>
          </cell>
          <cell r="B5329">
            <v>0</v>
          </cell>
          <cell r="C5329">
            <v>0</v>
          </cell>
        </row>
        <row r="5330">
          <cell r="A5330" t="str">
            <v>SALTINHO-SP</v>
          </cell>
          <cell r="B5330">
            <v>0</v>
          </cell>
          <cell r="C5330">
            <v>0</v>
          </cell>
        </row>
        <row r="5331">
          <cell r="A5331" t="str">
            <v>SALTO DE PIRAPORA-SP</v>
          </cell>
          <cell r="B5331">
            <v>0</v>
          </cell>
          <cell r="C5331">
            <v>0</v>
          </cell>
        </row>
        <row r="5332">
          <cell r="A5332" t="str">
            <v>SALTO GRANDE-SP</v>
          </cell>
          <cell r="B5332">
            <v>0</v>
          </cell>
          <cell r="C5332">
            <v>0</v>
          </cell>
        </row>
        <row r="5333">
          <cell r="A5333" t="str">
            <v>SALTO-SP</v>
          </cell>
          <cell r="B5333">
            <v>0</v>
          </cell>
          <cell r="C5333">
            <v>0</v>
          </cell>
        </row>
        <row r="5334">
          <cell r="A5334" t="str">
            <v>SANDOVALINA-SP</v>
          </cell>
          <cell r="B5334">
            <v>0</v>
          </cell>
          <cell r="C5334">
            <v>0</v>
          </cell>
        </row>
        <row r="5335">
          <cell r="A5335" t="str">
            <v>SANTA ADELIA-SP</v>
          </cell>
          <cell r="B5335">
            <v>0</v>
          </cell>
          <cell r="C5335">
            <v>0</v>
          </cell>
        </row>
        <row r="5336">
          <cell r="A5336" t="str">
            <v>SANTA ALBERTINA-SP</v>
          </cell>
          <cell r="B5336">
            <v>0</v>
          </cell>
          <cell r="C5336">
            <v>0</v>
          </cell>
        </row>
        <row r="5337">
          <cell r="A5337" t="str">
            <v>SANTA BARBARA D'OESTE-SP</v>
          </cell>
          <cell r="B5337">
            <v>0</v>
          </cell>
          <cell r="C5337">
            <v>0</v>
          </cell>
        </row>
        <row r="5338">
          <cell r="A5338" t="str">
            <v>SANTA BRANCA-SP</v>
          </cell>
          <cell r="B5338">
            <v>129436.63</v>
          </cell>
          <cell r="C5338">
            <v>129436.63</v>
          </cell>
        </row>
        <row r="5339">
          <cell r="A5339" t="str">
            <v>SANTA CLARA D'OESTE-SP</v>
          </cell>
          <cell r="B5339">
            <v>0</v>
          </cell>
          <cell r="C5339">
            <v>0</v>
          </cell>
        </row>
        <row r="5340">
          <cell r="A5340" t="str">
            <v>SANTA CRUZ DA CONCEICAO-SP</v>
          </cell>
          <cell r="B5340">
            <v>0</v>
          </cell>
          <cell r="C5340">
            <v>0</v>
          </cell>
        </row>
        <row r="5341">
          <cell r="A5341" t="str">
            <v>SANTA CRUZ DA ESPERANCA-SP</v>
          </cell>
          <cell r="B5341">
            <v>0</v>
          </cell>
          <cell r="C5341">
            <v>0</v>
          </cell>
        </row>
        <row r="5342">
          <cell r="A5342" t="str">
            <v>SANTA CRUZ DAS PALMEIRAS-SP</v>
          </cell>
          <cell r="B5342">
            <v>0</v>
          </cell>
          <cell r="C5342">
            <v>0</v>
          </cell>
        </row>
        <row r="5343">
          <cell r="A5343" t="str">
            <v>SANTA CRUZ DO RIO PARDO-SP</v>
          </cell>
          <cell r="B5343">
            <v>0</v>
          </cell>
          <cell r="C5343">
            <v>0</v>
          </cell>
        </row>
        <row r="5344">
          <cell r="A5344" t="str">
            <v>SANTA ERNESTINA-SP</v>
          </cell>
          <cell r="B5344">
            <v>0</v>
          </cell>
          <cell r="C5344">
            <v>0</v>
          </cell>
        </row>
        <row r="5345">
          <cell r="A5345" t="str">
            <v>SANTA FE DO SUL-SP</v>
          </cell>
          <cell r="B5345">
            <v>0</v>
          </cell>
          <cell r="C5345">
            <v>0</v>
          </cell>
        </row>
        <row r="5346">
          <cell r="A5346" t="str">
            <v>SANTA GERTRUDES-SP</v>
          </cell>
          <cell r="B5346">
            <v>0</v>
          </cell>
          <cell r="C5346">
            <v>0</v>
          </cell>
        </row>
        <row r="5347">
          <cell r="A5347" t="str">
            <v>SANTA ISABEL-SP</v>
          </cell>
          <cell r="B5347">
            <v>191022.92</v>
          </cell>
          <cell r="C5347">
            <v>191022.92</v>
          </cell>
        </row>
        <row r="5348">
          <cell r="A5348" t="str">
            <v>SANTA LUCIA-SP</v>
          </cell>
          <cell r="B5348">
            <v>0</v>
          </cell>
          <cell r="C5348">
            <v>0</v>
          </cell>
        </row>
        <row r="5349">
          <cell r="A5349" t="str">
            <v>SANTA MARIA DA SERRA-SP</v>
          </cell>
          <cell r="B5349">
            <v>0</v>
          </cell>
          <cell r="C5349">
            <v>0</v>
          </cell>
        </row>
        <row r="5350">
          <cell r="A5350" t="str">
            <v>SANTA MERCEDES-SP</v>
          </cell>
          <cell r="B5350">
            <v>0</v>
          </cell>
          <cell r="C5350">
            <v>0</v>
          </cell>
        </row>
        <row r="5351">
          <cell r="A5351" t="str">
            <v>SANTA RITA DO PASSA QUATRO-SP</v>
          </cell>
          <cell r="B5351">
            <v>0</v>
          </cell>
          <cell r="C5351">
            <v>0</v>
          </cell>
        </row>
        <row r="5352">
          <cell r="A5352" t="str">
            <v>SANTA RITA D'OESTE-SP</v>
          </cell>
          <cell r="B5352">
            <v>0</v>
          </cell>
          <cell r="C5352">
            <v>0</v>
          </cell>
        </row>
        <row r="5353">
          <cell r="A5353" t="str">
            <v>SANTA ROSA DE VITERBO-SP</v>
          </cell>
          <cell r="B5353">
            <v>0</v>
          </cell>
          <cell r="C5353">
            <v>0</v>
          </cell>
        </row>
        <row r="5354">
          <cell r="A5354" t="str">
            <v>SANTA SALETE-SP</v>
          </cell>
          <cell r="B5354">
            <v>0</v>
          </cell>
          <cell r="C5354">
            <v>0</v>
          </cell>
        </row>
        <row r="5355">
          <cell r="A5355" t="str">
            <v>SANTANA DA PONTE PENSA-SP</v>
          </cell>
          <cell r="B5355">
            <v>0</v>
          </cell>
          <cell r="C5355">
            <v>0</v>
          </cell>
        </row>
        <row r="5356">
          <cell r="A5356" t="str">
            <v>SANTANA DE PARNAIBA-SP</v>
          </cell>
          <cell r="B5356">
            <v>3900.24</v>
          </cell>
          <cell r="C5356">
            <v>3900.24</v>
          </cell>
        </row>
        <row r="5357">
          <cell r="A5357" t="str">
            <v>SANTO ANASTACIO-SP</v>
          </cell>
          <cell r="B5357">
            <v>0</v>
          </cell>
          <cell r="C5357">
            <v>0</v>
          </cell>
        </row>
        <row r="5358">
          <cell r="A5358" t="str">
            <v>SANTO ANDRE-SP</v>
          </cell>
          <cell r="B5358">
            <v>4216.4799999999996</v>
          </cell>
          <cell r="C5358">
            <v>4216.4799999999996</v>
          </cell>
        </row>
        <row r="5359">
          <cell r="A5359" t="str">
            <v>SANTO ANTONIO DA ALEGRIA-SP</v>
          </cell>
          <cell r="B5359">
            <v>0</v>
          </cell>
          <cell r="C5359">
            <v>0</v>
          </cell>
        </row>
        <row r="5360">
          <cell r="A5360" t="str">
            <v>SANTO ANTONIO DE POSSE-SP</v>
          </cell>
          <cell r="B5360">
            <v>0</v>
          </cell>
          <cell r="C5360">
            <v>0</v>
          </cell>
        </row>
        <row r="5361">
          <cell r="A5361" t="str">
            <v>SANTO ANTONIO DO ARACANGUA-SP</v>
          </cell>
          <cell r="B5361">
            <v>0</v>
          </cell>
          <cell r="C5361">
            <v>0</v>
          </cell>
        </row>
        <row r="5362">
          <cell r="A5362" t="str">
            <v>SANTO ANTONIO DO JARDIM-SP</v>
          </cell>
          <cell r="B5362">
            <v>0</v>
          </cell>
          <cell r="C5362">
            <v>0</v>
          </cell>
        </row>
        <row r="5363">
          <cell r="A5363" t="str">
            <v>SANTO ANTONIO DO PINHAL-SP</v>
          </cell>
          <cell r="B5363">
            <v>2108.2399999999998</v>
          </cell>
          <cell r="C5363">
            <v>2108.2399999999998</v>
          </cell>
        </row>
        <row r="5364">
          <cell r="A5364" t="str">
            <v>SANTO EXPEDITO-SP</v>
          </cell>
          <cell r="B5364">
            <v>0</v>
          </cell>
          <cell r="C5364">
            <v>0</v>
          </cell>
        </row>
        <row r="5365">
          <cell r="A5365" t="str">
            <v>SANTOPOLIS DO AGUAPEI-SP</v>
          </cell>
          <cell r="B5365">
            <v>0</v>
          </cell>
          <cell r="C5365">
            <v>0</v>
          </cell>
        </row>
        <row r="5366">
          <cell r="A5366" t="str">
            <v>SANTOS-SP</v>
          </cell>
          <cell r="B5366">
            <v>4216.4799999999996</v>
          </cell>
          <cell r="C5366">
            <v>4216.4799999999996</v>
          </cell>
        </row>
        <row r="5367">
          <cell r="A5367" t="str">
            <v>SAO BENTO DO SAPUCAI-SP</v>
          </cell>
          <cell r="B5367">
            <v>2213.65</v>
          </cell>
          <cell r="C5367">
            <v>2213.65</v>
          </cell>
        </row>
        <row r="5368">
          <cell r="A5368" t="str">
            <v>SAO BERNARDO DO CAMPO-SP</v>
          </cell>
          <cell r="B5368">
            <v>131334.04999999999</v>
          </cell>
          <cell r="C5368">
            <v>131334.04999999999</v>
          </cell>
        </row>
        <row r="5369">
          <cell r="A5369" t="str">
            <v>SAO CAETANO DO SUL-SP</v>
          </cell>
          <cell r="B5369">
            <v>4216.4799999999996</v>
          </cell>
          <cell r="C5369">
            <v>4216.4799999999996</v>
          </cell>
        </row>
        <row r="5370">
          <cell r="A5370" t="str">
            <v>SAO CARLOS-SP</v>
          </cell>
          <cell r="B5370">
            <v>0</v>
          </cell>
          <cell r="C5370">
            <v>0</v>
          </cell>
        </row>
        <row r="5371">
          <cell r="A5371" t="str">
            <v>SAO FRANCISCO-SP</v>
          </cell>
          <cell r="B5371">
            <v>0</v>
          </cell>
          <cell r="C5371">
            <v>0</v>
          </cell>
        </row>
        <row r="5372">
          <cell r="A5372" t="str">
            <v>SAO JOAO DA BOA VISTA-SP</v>
          </cell>
          <cell r="B5372">
            <v>0</v>
          </cell>
          <cell r="C5372">
            <v>0</v>
          </cell>
        </row>
        <row r="5373">
          <cell r="A5373" t="str">
            <v>SAO JOAO DAS DUAS PONTES-SP</v>
          </cell>
          <cell r="B5373">
            <v>0</v>
          </cell>
          <cell r="C5373">
            <v>0</v>
          </cell>
        </row>
        <row r="5374">
          <cell r="A5374" t="str">
            <v>SAO JOAO DE IRACEMA-SP</v>
          </cell>
          <cell r="B5374">
            <v>0</v>
          </cell>
          <cell r="C5374">
            <v>0</v>
          </cell>
        </row>
        <row r="5375">
          <cell r="A5375" t="str">
            <v>SAO JOAO DO PAU D'ALHO-SP</v>
          </cell>
          <cell r="B5375">
            <v>0</v>
          </cell>
          <cell r="C5375">
            <v>0</v>
          </cell>
        </row>
        <row r="5376">
          <cell r="A5376" t="str">
            <v>SAO JOAQUIM DA BARRA-SP</v>
          </cell>
          <cell r="B5376">
            <v>0</v>
          </cell>
          <cell r="C5376">
            <v>0</v>
          </cell>
        </row>
        <row r="5377">
          <cell r="A5377" t="str">
            <v>SAO JOSE DA BELA VISTA-SP</v>
          </cell>
          <cell r="B5377">
            <v>0</v>
          </cell>
          <cell r="C5377">
            <v>0</v>
          </cell>
        </row>
        <row r="5378">
          <cell r="A5378" t="str">
            <v>SAO JOSE DO BARREIRO-SP</v>
          </cell>
          <cell r="B5378">
            <v>189757.98</v>
          </cell>
          <cell r="C5378">
            <v>189757.98</v>
          </cell>
        </row>
        <row r="5379">
          <cell r="A5379" t="str">
            <v>SAO JOSE DO RIO PARDO-SP</v>
          </cell>
          <cell r="B5379">
            <v>0</v>
          </cell>
          <cell r="C5379">
            <v>0</v>
          </cell>
        </row>
        <row r="5380">
          <cell r="A5380" t="str">
            <v>SAO JOSE DO RIO PRETO-SP</v>
          </cell>
          <cell r="B5380">
            <v>0</v>
          </cell>
          <cell r="C5380">
            <v>0</v>
          </cell>
        </row>
        <row r="5381">
          <cell r="A5381" t="str">
            <v>SAO JOSE DOS CAMPOS-SP</v>
          </cell>
          <cell r="B5381">
            <v>131334.04999999999</v>
          </cell>
          <cell r="C5381">
            <v>131334.04999999999</v>
          </cell>
        </row>
        <row r="5382">
          <cell r="A5382" t="str">
            <v>SAO LOURENCO DA SERRA-SP</v>
          </cell>
          <cell r="B5382">
            <v>2319.06</v>
          </cell>
          <cell r="C5382">
            <v>2319.06</v>
          </cell>
        </row>
        <row r="5383">
          <cell r="A5383" t="str">
            <v>SAO LUIS DO PARAITINGA-SP</v>
          </cell>
          <cell r="B5383">
            <v>2213.65</v>
          </cell>
          <cell r="C5383">
            <v>2213.65</v>
          </cell>
        </row>
        <row r="5384">
          <cell r="A5384" t="str">
            <v>SAO MANUEL-SP</v>
          </cell>
          <cell r="B5384">
            <v>0</v>
          </cell>
          <cell r="C5384">
            <v>0</v>
          </cell>
        </row>
        <row r="5385">
          <cell r="A5385" t="str">
            <v>SAO MIGUEL ARCANJO-SP</v>
          </cell>
          <cell r="B5385">
            <v>0</v>
          </cell>
          <cell r="C5385">
            <v>0</v>
          </cell>
        </row>
        <row r="5386">
          <cell r="A5386" t="str">
            <v>SAO PAULO-SP</v>
          </cell>
          <cell r="B5386">
            <v>4216.4799999999996</v>
          </cell>
          <cell r="C5386">
            <v>4216.4799999999996</v>
          </cell>
        </row>
        <row r="5387">
          <cell r="A5387" t="str">
            <v>SAO PEDRO DO TURVO-SP</v>
          </cell>
          <cell r="B5387">
            <v>0</v>
          </cell>
          <cell r="C5387">
            <v>0</v>
          </cell>
        </row>
        <row r="5388">
          <cell r="A5388" t="str">
            <v>SAO PEDRO-SP</v>
          </cell>
          <cell r="B5388">
            <v>0</v>
          </cell>
          <cell r="C5388">
            <v>0</v>
          </cell>
        </row>
        <row r="5389">
          <cell r="A5389" t="str">
            <v>SAO ROQUE-SP</v>
          </cell>
          <cell r="B5389">
            <v>0</v>
          </cell>
          <cell r="C5389">
            <v>0</v>
          </cell>
        </row>
        <row r="5390">
          <cell r="A5390" t="str">
            <v>SAO SEBASTIAO DA GRAMA-SP</v>
          </cell>
          <cell r="B5390">
            <v>0</v>
          </cell>
          <cell r="C5390">
            <v>0</v>
          </cell>
        </row>
        <row r="5391">
          <cell r="A5391" t="str">
            <v>SAO SEBASTIAO-SP</v>
          </cell>
          <cell r="B5391">
            <v>243965.77</v>
          </cell>
          <cell r="C5391">
            <v>243965.77</v>
          </cell>
        </row>
        <row r="5392">
          <cell r="A5392" t="str">
            <v>SAO SIMAO-SP</v>
          </cell>
          <cell r="B5392">
            <v>0</v>
          </cell>
          <cell r="C5392">
            <v>0</v>
          </cell>
        </row>
        <row r="5393">
          <cell r="A5393" t="str">
            <v>SAO VICENTE-SP</v>
          </cell>
          <cell r="B5393">
            <v>175589.58</v>
          </cell>
          <cell r="C5393">
            <v>175589.58</v>
          </cell>
        </row>
        <row r="5394">
          <cell r="A5394" t="str">
            <v>SARAPUI-SP</v>
          </cell>
          <cell r="B5394">
            <v>0</v>
          </cell>
          <cell r="C5394">
            <v>0</v>
          </cell>
        </row>
        <row r="5395">
          <cell r="A5395" t="str">
            <v>SARUTAIA-SP</v>
          </cell>
          <cell r="B5395">
            <v>0</v>
          </cell>
          <cell r="C5395">
            <v>0</v>
          </cell>
        </row>
        <row r="5396">
          <cell r="A5396" t="str">
            <v>SEBASTIANOPOLIS DO SUL-SP</v>
          </cell>
          <cell r="B5396">
            <v>0</v>
          </cell>
          <cell r="C5396">
            <v>0</v>
          </cell>
        </row>
        <row r="5397">
          <cell r="A5397" t="str">
            <v>SERRA AZUL-SP</v>
          </cell>
          <cell r="B5397">
            <v>0</v>
          </cell>
          <cell r="C5397">
            <v>0</v>
          </cell>
        </row>
        <row r="5398">
          <cell r="A5398" t="str">
            <v>SERRA NEGRA-SP</v>
          </cell>
          <cell r="B5398">
            <v>0</v>
          </cell>
          <cell r="C5398">
            <v>0</v>
          </cell>
        </row>
        <row r="5399">
          <cell r="A5399" t="str">
            <v>SERRANA-SP</v>
          </cell>
          <cell r="B5399">
            <v>0</v>
          </cell>
          <cell r="C5399">
            <v>0</v>
          </cell>
        </row>
        <row r="5400">
          <cell r="A5400" t="str">
            <v>SERTAOZINHO-SP</v>
          </cell>
          <cell r="B5400">
            <v>0</v>
          </cell>
          <cell r="C5400">
            <v>0</v>
          </cell>
        </row>
        <row r="5401">
          <cell r="A5401" t="str">
            <v>SETE BARRAS-SP</v>
          </cell>
          <cell r="B5401">
            <v>2319.06</v>
          </cell>
          <cell r="C5401">
            <v>2319.06</v>
          </cell>
        </row>
        <row r="5402">
          <cell r="A5402" t="str">
            <v>SEVERINIA-SP</v>
          </cell>
          <cell r="B5402">
            <v>0</v>
          </cell>
          <cell r="C5402">
            <v>0</v>
          </cell>
        </row>
        <row r="5403">
          <cell r="A5403" t="str">
            <v>SILVEIRAS-SP</v>
          </cell>
          <cell r="B5403">
            <v>189757.98</v>
          </cell>
          <cell r="C5403">
            <v>189757.98</v>
          </cell>
        </row>
        <row r="5404">
          <cell r="A5404" t="str">
            <v>SOCORRO-SP</v>
          </cell>
          <cell r="B5404">
            <v>0</v>
          </cell>
          <cell r="C5404">
            <v>0</v>
          </cell>
        </row>
        <row r="5405">
          <cell r="A5405" t="str">
            <v>SOROCABA-SP</v>
          </cell>
          <cell r="B5405">
            <v>0</v>
          </cell>
          <cell r="C5405">
            <v>0</v>
          </cell>
        </row>
        <row r="5406">
          <cell r="A5406" t="str">
            <v>SUD MENNUCCI-SP</v>
          </cell>
          <cell r="B5406">
            <v>0</v>
          </cell>
          <cell r="C5406">
            <v>0</v>
          </cell>
        </row>
        <row r="5407">
          <cell r="A5407" t="str">
            <v>SUMARE-SP</v>
          </cell>
          <cell r="B5407">
            <v>0</v>
          </cell>
          <cell r="C5407">
            <v>0</v>
          </cell>
        </row>
        <row r="5408">
          <cell r="A5408" t="str">
            <v>SUZANAPOLIS-SP</v>
          </cell>
          <cell r="B5408">
            <v>0</v>
          </cell>
          <cell r="C5408">
            <v>0</v>
          </cell>
        </row>
        <row r="5409">
          <cell r="A5409" t="str">
            <v>SUZANO-SP</v>
          </cell>
          <cell r="B5409">
            <v>191866.22</v>
          </cell>
          <cell r="C5409">
            <v>191866.22</v>
          </cell>
        </row>
        <row r="5410">
          <cell r="A5410" t="str">
            <v>TABAPUA-SP</v>
          </cell>
          <cell r="B5410">
            <v>0</v>
          </cell>
          <cell r="C5410">
            <v>0</v>
          </cell>
        </row>
        <row r="5411">
          <cell r="A5411" t="str">
            <v>TABATINGA-SP</v>
          </cell>
          <cell r="B5411">
            <v>0</v>
          </cell>
          <cell r="C5411">
            <v>0</v>
          </cell>
        </row>
        <row r="5412">
          <cell r="A5412" t="str">
            <v>TABOAO DA SERRA-SP</v>
          </cell>
          <cell r="B5412">
            <v>4216.4799999999996</v>
          </cell>
          <cell r="C5412">
            <v>4216.4799999999996</v>
          </cell>
        </row>
        <row r="5413">
          <cell r="A5413" t="str">
            <v>TACIBA-SP</v>
          </cell>
          <cell r="B5413">
            <v>0</v>
          </cell>
          <cell r="C5413">
            <v>0</v>
          </cell>
        </row>
        <row r="5414">
          <cell r="A5414" t="str">
            <v>TAGUAI-SP</v>
          </cell>
          <cell r="B5414">
            <v>0</v>
          </cell>
          <cell r="C5414">
            <v>0</v>
          </cell>
        </row>
        <row r="5415">
          <cell r="A5415" t="str">
            <v>TAIACU-SP</v>
          </cell>
          <cell r="B5415">
            <v>0</v>
          </cell>
          <cell r="C5415">
            <v>0</v>
          </cell>
        </row>
        <row r="5416">
          <cell r="A5416" t="str">
            <v>TAIUVA-SP</v>
          </cell>
          <cell r="B5416">
            <v>0</v>
          </cell>
          <cell r="C5416">
            <v>0</v>
          </cell>
        </row>
        <row r="5417">
          <cell r="A5417" t="str">
            <v>TAMBAU-SP</v>
          </cell>
          <cell r="B5417">
            <v>0</v>
          </cell>
          <cell r="C5417">
            <v>0</v>
          </cell>
        </row>
        <row r="5418">
          <cell r="A5418" t="str">
            <v>TANABI-SP</v>
          </cell>
          <cell r="B5418">
            <v>0</v>
          </cell>
          <cell r="C5418">
            <v>0</v>
          </cell>
        </row>
        <row r="5419">
          <cell r="A5419" t="str">
            <v>TAPIRAI-SP</v>
          </cell>
          <cell r="B5419">
            <v>0</v>
          </cell>
          <cell r="C5419">
            <v>0</v>
          </cell>
        </row>
        <row r="5420">
          <cell r="A5420" t="str">
            <v>TAPIRATIBA-SP</v>
          </cell>
          <cell r="B5420">
            <v>0</v>
          </cell>
          <cell r="C5420">
            <v>0</v>
          </cell>
        </row>
        <row r="5421">
          <cell r="A5421" t="str">
            <v>TAQUARAL-SP</v>
          </cell>
          <cell r="B5421">
            <v>0</v>
          </cell>
          <cell r="C5421">
            <v>0</v>
          </cell>
        </row>
        <row r="5422">
          <cell r="A5422" t="str">
            <v>TAQUARITINGA-SP</v>
          </cell>
          <cell r="B5422">
            <v>0</v>
          </cell>
          <cell r="C5422">
            <v>0</v>
          </cell>
        </row>
        <row r="5423">
          <cell r="A5423" t="str">
            <v>TAQUARITUBA-SP</v>
          </cell>
          <cell r="B5423">
            <v>0</v>
          </cell>
          <cell r="C5423">
            <v>0</v>
          </cell>
        </row>
        <row r="5424">
          <cell r="A5424" t="str">
            <v>TAQUARIVAI-SP</v>
          </cell>
          <cell r="B5424">
            <v>0</v>
          </cell>
          <cell r="C5424">
            <v>0</v>
          </cell>
        </row>
        <row r="5425">
          <cell r="A5425" t="str">
            <v>TARABAI-SP</v>
          </cell>
          <cell r="B5425">
            <v>0</v>
          </cell>
          <cell r="C5425">
            <v>0</v>
          </cell>
        </row>
        <row r="5426">
          <cell r="A5426" t="str">
            <v>TARUMA-SP</v>
          </cell>
          <cell r="B5426">
            <v>0</v>
          </cell>
          <cell r="C5426">
            <v>0</v>
          </cell>
        </row>
        <row r="5427">
          <cell r="A5427" t="str">
            <v>TATUI-SP</v>
          </cell>
          <cell r="B5427">
            <v>0</v>
          </cell>
          <cell r="C5427">
            <v>0</v>
          </cell>
        </row>
        <row r="5428">
          <cell r="A5428" t="str">
            <v>TAUBATE-SP</v>
          </cell>
          <cell r="B5428">
            <v>131334.04999999999</v>
          </cell>
          <cell r="C5428">
            <v>131334.04999999999</v>
          </cell>
        </row>
        <row r="5429">
          <cell r="A5429" t="str">
            <v>TEJUPA-SP</v>
          </cell>
          <cell r="B5429">
            <v>0</v>
          </cell>
          <cell r="C5429">
            <v>0</v>
          </cell>
        </row>
        <row r="5430">
          <cell r="A5430" t="str">
            <v>TEODORO SAMPAIO-SP</v>
          </cell>
          <cell r="B5430">
            <v>0</v>
          </cell>
          <cell r="C5430">
            <v>0</v>
          </cell>
        </row>
        <row r="5431">
          <cell r="A5431" t="str">
            <v>TERRA ROXA-SP</v>
          </cell>
          <cell r="B5431">
            <v>0</v>
          </cell>
          <cell r="C5431">
            <v>0</v>
          </cell>
        </row>
        <row r="5432">
          <cell r="A5432" t="str">
            <v>TIETE-SP</v>
          </cell>
          <cell r="B5432">
            <v>0</v>
          </cell>
          <cell r="C5432">
            <v>0</v>
          </cell>
        </row>
        <row r="5433">
          <cell r="A5433" t="str">
            <v>TIMBURI-SP</v>
          </cell>
          <cell r="B5433">
            <v>0</v>
          </cell>
          <cell r="C5433">
            <v>0</v>
          </cell>
        </row>
        <row r="5434">
          <cell r="A5434" t="str">
            <v>TORRE DE PEDRA-SP</v>
          </cell>
          <cell r="B5434">
            <v>0</v>
          </cell>
          <cell r="C5434">
            <v>0</v>
          </cell>
        </row>
        <row r="5435">
          <cell r="A5435" t="str">
            <v>TORRINHA-SP</v>
          </cell>
          <cell r="B5435">
            <v>0</v>
          </cell>
          <cell r="C5435">
            <v>0</v>
          </cell>
        </row>
        <row r="5436">
          <cell r="A5436" t="str">
            <v>TRABIJU-SP</v>
          </cell>
          <cell r="B5436">
            <v>0</v>
          </cell>
          <cell r="C5436">
            <v>0</v>
          </cell>
        </row>
        <row r="5437">
          <cell r="A5437" t="str">
            <v>TREMEMBE-SP</v>
          </cell>
          <cell r="B5437">
            <v>3267.77</v>
          </cell>
          <cell r="C5437">
            <v>3267.77</v>
          </cell>
        </row>
        <row r="5438">
          <cell r="A5438" t="str">
            <v>TRES FRONTEIRAS-SP</v>
          </cell>
          <cell r="B5438">
            <v>0</v>
          </cell>
          <cell r="C5438">
            <v>0</v>
          </cell>
        </row>
        <row r="5439">
          <cell r="A5439" t="str">
            <v>TUIUTI-SP</v>
          </cell>
          <cell r="B5439">
            <v>0</v>
          </cell>
          <cell r="C5439">
            <v>0</v>
          </cell>
        </row>
        <row r="5440">
          <cell r="A5440" t="str">
            <v>TUPA-SP</v>
          </cell>
          <cell r="B5440">
            <v>0</v>
          </cell>
          <cell r="C5440">
            <v>0</v>
          </cell>
        </row>
        <row r="5441">
          <cell r="A5441" t="str">
            <v>TUPI PAULISTA-SP</v>
          </cell>
          <cell r="B5441">
            <v>0</v>
          </cell>
          <cell r="C5441">
            <v>0</v>
          </cell>
        </row>
        <row r="5442">
          <cell r="A5442" t="str">
            <v>TURIUBA-SP</v>
          </cell>
          <cell r="B5442">
            <v>0</v>
          </cell>
          <cell r="C5442">
            <v>0</v>
          </cell>
        </row>
        <row r="5443">
          <cell r="A5443" t="str">
            <v>TURMALINA-SP</v>
          </cell>
          <cell r="B5443">
            <v>0</v>
          </cell>
          <cell r="C5443">
            <v>0</v>
          </cell>
        </row>
        <row r="5444">
          <cell r="A5444" t="str">
            <v>UBARANA-SP</v>
          </cell>
          <cell r="B5444">
            <v>0</v>
          </cell>
          <cell r="C5444">
            <v>0</v>
          </cell>
        </row>
        <row r="5445">
          <cell r="A5445" t="str">
            <v>UBATUBA-SP</v>
          </cell>
          <cell r="B5445">
            <v>191339.16</v>
          </cell>
          <cell r="C5445">
            <v>191339.16</v>
          </cell>
        </row>
        <row r="5446">
          <cell r="A5446" t="str">
            <v>UBIRAJARA-SP</v>
          </cell>
          <cell r="B5446">
            <v>0</v>
          </cell>
          <cell r="C5446">
            <v>0</v>
          </cell>
        </row>
        <row r="5447">
          <cell r="A5447" t="str">
            <v>UCHOA-SP</v>
          </cell>
          <cell r="B5447">
            <v>0</v>
          </cell>
          <cell r="C5447">
            <v>0</v>
          </cell>
        </row>
        <row r="5448">
          <cell r="A5448" t="str">
            <v>UNIAO PAULISTA-SP</v>
          </cell>
          <cell r="B5448">
            <v>0</v>
          </cell>
          <cell r="C5448">
            <v>0</v>
          </cell>
        </row>
        <row r="5449">
          <cell r="A5449" t="str">
            <v>URANIA-SP</v>
          </cell>
          <cell r="B5449">
            <v>0</v>
          </cell>
          <cell r="C5449">
            <v>0</v>
          </cell>
        </row>
        <row r="5450">
          <cell r="A5450" t="str">
            <v>URUPES-SP</v>
          </cell>
          <cell r="B5450">
            <v>0</v>
          </cell>
          <cell r="C5450">
            <v>0</v>
          </cell>
        </row>
        <row r="5451">
          <cell r="A5451" t="str">
            <v>URU-SP</v>
          </cell>
          <cell r="B5451">
            <v>0</v>
          </cell>
          <cell r="C5451">
            <v>0</v>
          </cell>
        </row>
        <row r="5452">
          <cell r="A5452" t="str">
            <v>VALENTIM GENTIL-SP</v>
          </cell>
          <cell r="B5452">
            <v>0</v>
          </cell>
          <cell r="C5452">
            <v>0</v>
          </cell>
        </row>
        <row r="5453">
          <cell r="A5453" t="str">
            <v>VALINHOS-SP</v>
          </cell>
          <cell r="B5453">
            <v>0</v>
          </cell>
          <cell r="C5453">
            <v>0</v>
          </cell>
        </row>
        <row r="5454">
          <cell r="A5454" t="str">
            <v>VALPARAISO-SP</v>
          </cell>
          <cell r="B5454">
            <v>0</v>
          </cell>
          <cell r="C5454">
            <v>0</v>
          </cell>
        </row>
        <row r="5455">
          <cell r="A5455" t="str">
            <v>VARGEM GRANDE DO SUL-SP</v>
          </cell>
          <cell r="B5455">
            <v>0</v>
          </cell>
          <cell r="C5455">
            <v>0</v>
          </cell>
        </row>
        <row r="5456">
          <cell r="A5456" t="str">
            <v>VARGEM GRANDE PAULISTA-SP</v>
          </cell>
          <cell r="B5456">
            <v>3267.77</v>
          </cell>
          <cell r="C5456">
            <v>3267.77</v>
          </cell>
        </row>
        <row r="5457">
          <cell r="A5457" t="str">
            <v>VARGEM-SP</v>
          </cell>
          <cell r="B5457">
            <v>0</v>
          </cell>
          <cell r="C5457">
            <v>0</v>
          </cell>
        </row>
        <row r="5458">
          <cell r="A5458" t="str">
            <v>VARZEA PAULISTA-SP</v>
          </cell>
          <cell r="B5458">
            <v>0</v>
          </cell>
          <cell r="C5458">
            <v>0</v>
          </cell>
        </row>
        <row r="5459">
          <cell r="A5459" t="str">
            <v>VERA CRUZ-SP</v>
          </cell>
          <cell r="B5459">
            <v>0</v>
          </cell>
          <cell r="C5459">
            <v>0</v>
          </cell>
        </row>
        <row r="5460">
          <cell r="A5460" t="str">
            <v>VINHEDO-SP</v>
          </cell>
          <cell r="B5460">
            <v>0</v>
          </cell>
          <cell r="C5460">
            <v>0</v>
          </cell>
        </row>
        <row r="5461">
          <cell r="A5461" t="str">
            <v>VIRADOURO-SP</v>
          </cell>
          <cell r="B5461">
            <v>0</v>
          </cell>
          <cell r="C5461">
            <v>0</v>
          </cell>
        </row>
        <row r="5462">
          <cell r="A5462" t="str">
            <v>VISTA ALEGRE DO ALTO-SP</v>
          </cell>
          <cell r="B5462">
            <v>0</v>
          </cell>
          <cell r="C5462">
            <v>0</v>
          </cell>
        </row>
        <row r="5463">
          <cell r="A5463" t="str">
            <v>VITORIA BRASIL-SP</v>
          </cell>
          <cell r="B5463">
            <v>0</v>
          </cell>
          <cell r="C5463">
            <v>0</v>
          </cell>
        </row>
        <row r="5464">
          <cell r="A5464" t="str">
            <v>VOTORANTIM-SP</v>
          </cell>
          <cell r="B5464">
            <v>0</v>
          </cell>
          <cell r="C5464">
            <v>0</v>
          </cell>
        </row>
        <row r="5465">
          <cell r="A5465" t="str">
            <v>VOTUPORANGA-SP</v>
          </cell>
          <cell r="B5465">
            <v>0</v>
          </cell>
          <cell r="C5465">
            <v>0</v>
          </cell>
        </row>
        <row r="5466">
          <cell r="A5466" t="str">
            <v>ZACARIAS-SP</v>
          </cell>
          <cell r="B5466">
            <v>0</v>
          </cell>
          <cell r="C5466">
            <v>0</v>
          </cell>
        </row>
        <row r="5467">
          <cell r="A5467" t="str">
            <v>ABREULANDIA-TO</v>
          </cell>
          <cell r="B5467">
            <v>0</v>
          </cell>
          <cell r="C5467">
            <v>0</v>
          </cell>
        </row>
        <row r="5468">
          <cell r="A5468" t="str">
            <v>AGUIARNOPOLIS-TO</v>
          </cell>
          <cell r="B5468">
            <v>0</v>
          </cell>
          <cell r="C5468">
            <v>0</v>
          </cell>
        </row>
        <row r="5469">
          <cell r="A5469" t="str">
            <v>ALIANCA DO TOCANTINS-TO</v>
          </cell>
          <cell r="B5469">
            <v>0</v>
          </cell>
          <cell r="C5469">
            <v>0</v>
          </cell>
        </row>
        <row r="5470">
          <cell r="A5470" t="str">
            <v>ALMAS-TO</v>
          </cell>
          <cell r="B5470">
            <v>0</v>
          </cell>
          <cell r="C5470">
            <v>0</v>
          </cell>
        </row>
        <row r="5471">
          <cell r="A5471" t="str">
            <v>ALVORADA-TO</v>
          </cell>
          <cell r="B5471">
            <v>0</v>
          </cell>
          <cell r="C5471">
            <v>0</v>
          </cell>
        </row>
        <row r="5472">
          <cell r="A5472" t="str">
            <v>ANANAS-TO</v>
          </cell>
          <cell r="B5472">
            <v>0</v>
          </cell>
          <cell r="C5472">
            <v>0</v>
          </cell>
        </row>
        <row r="5473">
          <cell r="A5473" t="str">
            <v>ANGICO-TO</v>
          </cell>
          <cell r="B5473">
            <v>0</v>
          </cell>
          <cell r="C5473">
            <v>0</v>
          </cell>
        </row>
        <row r="5474">
          <cell r="A5474" t="str">
            <v>APARECIDA DO RIO NEGRO-TO</v>
          </cell>
          <cell r="B5474">
            <v>0</v>
          </cell>
          <cell r="C5474">
            <v>0</v>
          </cell>
        </row>
        <row r="5475">
          <cell r="A5475" t="str">
            <v>ARAGOMINAS-TO</v>
          </cell>
          <cell r="B5475">
            <v>0</v>
          </cell>
          <cell r="C5475">
            <v>0</v>
          </cell>
        </row>
        <row r="5476">
          <cell r="A5476" t="str">
            <v>ARAGUACEMA-TO</v>
          </cell>
          <cell r="B5476">
            <v>0</v>
          </cell>
          <cell r="C5476">
            <v>0</v>
          </cell>
        </row>
        <row r="5477">
          <cell r="A5477" t="str">
            <v>ARAGUACU-TO</v>
          </cell>
          <cell r="B5477">
            <v>0</v>
          </cell>
          <cell r="C5477">
            <v>0</v>
          </cell>
        </row>
        <row r="5478">
          <cell r="A5478" t="str">
            <v>ARAGUAINA-TO</v>
          </cell>
          <cell r="B5478">
            <v>0</v>
          </cell>
          <cell r="C5478">
            <v>0</v>
          </cell>
        </row>
        <row r="5479">
          <cell r="A5479" t="str">
            <v>ARAGUANA-TO</v>
          </cell>
          <cell r="B5479">
            <v>0</v>
          </cell>
          <cell r="C5479">
            <v>0</v>
          </cell>
        </row>
        <row r="5480">
          <cell r="A5480" t="str">
            <v>ARAGUATINS-TO</v>
          </cell>
          <cell r="B5480">
            <v>0</v>
          </cell>
          <cell r="C5480">
            <v>0</v>
          </cell>
        </row>
        <row r="5481">
          <cell r="A5481" t="str">
            <v>ARAPOEMA-TO</v>
          </cell>
          <cell r="B5481">
            <v>0</v>
          </cell>
          <cell r="C5481">
            <v>0</v>
          </cell>
        </row>
        <row r="5482">
          <cell r="A5482" t="str">
            <v>ARRAIAS-TO</v>
          </cell>
          <cell r="B5482">
            <v>0</v>
          </cell>
          <cell r="C5482">
            <v>0</v>
          </cell>
        </row>
        <row r="5483">
          <cell r="A5483" t="str">
            <v>AUGUSTINOPOLIS-TO</v>
          </cell>
          <cell r="B5483">
            <v>0</v>
          </cell>
          <cell r="C5483">
            <v>0</v>
          </cell>
        </row>
        <row r="5484">
          <cell r="A5484" t="str">
            <v>AURORA DO TOCANTINS-TO</v>
          </cell>
          <cell r="B5484">
            <v>0</v>
          </cell>
          <cell r="C5484">
            <v>0</v>
          </cell>
        </row>
        <row r="5485">
          <cell r="A5485" t="str">
            <v>AXIXA DO TOCANTINS-TO</v>
          </cell>
          <cell r="B5485">
            <v>0</v>
          </cell>
          <cell r="C5485">
            <v>0</v>
          </cell>
        </row>
        <row r="5486">
          <cell r="A5486" t="str">
            <v>BABACULANDIA-TO</v>
          </cell>
          <cell r="B5486">
            <v>0</v>
          </cell>
          <cell r="C5486">
            <v>0</v>
          </cell>
        </row>
        <row r="5487">
          <cell r="A5487" t="str">
            <v>BANDEIRANTES DO TOCANTINS-TO</v>
          </cell>
          <cell r="B5487">
            <v>0</v>
          </cell>
          <cell r="C5487">
            <v>0</v>
          </cell>
        </row>
        <row r="5488">
          <cell r="A5488" t="str">
            <v>BARRA DO OURO-TO</v>
          </cell>
          <cell r="B5488">
            <v>0</v>
          </cell>
          <cell r="C5488">
            <v>0</v>
          </cell>
        </row>
        <row r="5489">
          <cell r="A5489" t="str">
            <v>BARROLANDIA-TO</v>
          </cell>
          <cell r="B5489">
            <v>0</v>
          </cell>
          <cell r="C5489">
            <v>0</v>
          </cell>
        </row>
        <row r="5490">
          <cell r="A5490" t="str">
            <v>BERNARDO SAYAO-TO</v>
          </cell>
          <cell r="B5490">
            <v>0</v>
          </cell>
          <cell r="C5490">
            <v>0</v>
          </cell>
        </row>
        <row r="5491">
          <cell r="A5491" t="str">
            <v>BOM JESUS DO TOCANTINS-TO</v>
          </cell>
          <cell r="B5491">
            <v>0</v>
          </cell>
          <cell r="C5491">
            <v>0</v>
          </cell>
        </row>
        <row r="5492">
          <cell r="A5492" t="str">
            <v>BRASILANDIA DO TOCANTINS-TO</v>
          </cell>
          <cell r="B5492">
            <v>0</v>
          </cell>
          <cell r="C5492">
            <v>0</v>
          </cell>
        </row>
        <row r="5493">
          <cell r="A5493" t="str">
            <v>BREJINHO DE NAZARE-TO</v>
          </cell>
          <cell r="B5493">
            <v>0</v>
          </cell>
          <cell r="C5493">
            <v>0</v>
          </cell>
        </row>
        <row r="5494">
          <cell r="A5494" t="str">
            <v>BURITI DO TOCANTINS-TO</v>
          </cell>
          <cell r="B5494">
            <v>0</v>
          </cell>
          <cell r="C5494">
            <v>0</v>
          </cell>
        </row>
        <row r="5495">
          <cell r="A5495" t="str">
            <v>CACHOEIRINHA-TO</v>
          </cell>
          <cell r="B5495">
            <v>0</v>
          </cell>
          <cell r="C5495">
            <v>0</v>
          </cell>
        </row>
        <row r="5496">
          <cell r="A5496" t="str">
            <v>CAMPOS LINDOS-TO</v>
          </cell>
          <cell r="B5496">
            <v>0</v>
          </cell>
          <cell r="C5496">
            <v>0</v>
          </cell>
        </row>
        <row r="5497">
          <cell r="A5497" t="str">
            <v>CARIRI DO TOCANTINS-TO</v>
          </cell>
          <cell r="B5497">
            <v>0</v>
          </cell>
          <cell r="C5497">
            <v>0</v>
          </cell>
        </row>
        <row r="5498">
          <cell r="A5498" t="str">
            <v>CARMOLANDIA-TO</v>
          </cell>
          <cell r="B5498">
            <v>0</v>
          </cell>
          <cell r="C5498">
            <v>0</v>
          </cell>
        </row>
        <row r="5499">
          <cell r="A5499" t="str">
            <v>CARRASCO BONITO-TO</v>
          </cell>
          <cell r="B5499">
            <v>0</v>
          </cell>
          <cell r="C5499">
            <v>0</v>
          </cell>
        </row>
        <row r="5500">
          <cell r="A5500" t="str">
            <v>CASEARA-TO</v>
          </cell>
          <cell r="B5500">
            <v>0</v>
          </cell>
          <cell r="C5500">
            <v>0</v>
          </cell>
        </row>
        <row r="5501">
          <cell r="A5501" t="str">
            <v>CENTENARIO-TO</v>
          </cell>
          <cell r="B5501">
            <v>0</v>
          </cell>
          <cell r="C5501">
            <v>0</v>
          </cell>
        </row>
        <row r="5502">
          <cell r="A5502" t="str">
            <v>CHAPADA DA NATIVIDADE-TO</v>
          </cell>
          <cell r="B5502">
            <v>0</v>
          </cell>
          <cell r="C5502">
            <v>0</v>
          </cell>
        </row>
        <row r="5503">
          <cell r="A5503" t="str">
            <v>CHAPADA DE AREIA-TO</v>
          </cell>
          <cell r="B5503">
            <v>0</v>
          </cell>
          <cell r="C5503">
            <v>0</v>
          </cell>
        </row>
        <row r="5504">
          <cell r="A5504" t="str">
            <v>COLINAS DO TOCANTINS-TO</v>
          </cell>
          <cell r="B5504">
            <v>0</v>
          </cell>
          <cell r="C5504">
            <v>0</v>
          </cell>
        </row>
        <row r="5505">
          <cell r="A5505" t="str">
            <v>COLMEIA-TO</v>
          </cell>
          <cell r="B5505">
            <v>0</v>
          </cell>
          <cell r="C5505">
            <v>0</v>
          </cell>
        </row>
        <row r="5506">
          <cell r="A5506" t="str">
            <v>COMBINADO-TO</v>
          </cell>
          <cell r="B5506">
            <v>0</v>
          </cell>
          <cell r="C5506">
            <v>0</v>
          </cell>
        </row>
        <row r="5507">
          <cell r="A5507" t="str">
            <v>CONCEICAO DO TOCANTINS-TO</v>
          </cell>
          <cell r="B5507">
            <v>0</v>
          </cell>
          <cell r="C5507">
            <v>0</v>
          </cell>
        </row>
        <row r="5508">
          <cell r="A5508" t="str">
            <v>COUTO DE MAGALHAES-TO</v>
          </cell>
          <cell r="B5508">
            <v>0</v>
          </cell>
          <cell r="C5508">
            <v>0</v>
          </cell>
        </row>
        <row r="5509">
          <cell r="A5509" t="str">
            <v>CRISTALANDIA-TO</v>
          </cell>
          <cell r="B5509">
            <v>0</v>
          </cell>
          <cell r="C5509">
            <v>0</v>
          </cell>
        </row>
        <row r="5510">
          <cell r="A5510" t="str">
            <v>CRIXAS DO TOCANTINS-TO</v>
          </cell>
          <cell r="B5510">
            <v>0</v>
          </cell>
          <cell r="C5510">
            <v>0</v>
          </cell>
        </row>
        <row r="5511">
          <cell r="A5511" t="str">
            <v>DARCINOPOLIS-TO</v>
          </cell>
          <cell r="B5511">
            <v>0</v>
          </cell>
          <cell r="C5511">
            <v>0</v>
          </cell>
        </row>
        <row r="5512">
          <cell r="A5512" t="str">
            <v>DIANOPOLIS-TO</v>
          </cell>
          <cell r="B5512">
            <v>0</v>
          </cell>
          <cell r="C5512">
            <v>0</v>
          </cell>
        </row>
        <row r="5513">
          <cell r="A5513" t="str">
            <v>DIVINOPOLIS DO TOCANTINS-TO</v>
          </cell>
          <cell r="B5513">
            <v>0</v>
          </cell>
          <cell r="C5513">
            <v>0</v>
          </cell>
        </row>
        <row r="5514">
          <cell r="A5514" t="str">
            <v>DOIS IRMAOS DO TOCANTINS-TO</v>
          </cell>
          <cell r="B5514">
            <v>0</v>
          </cell>
          <cell r="C5514">
            <v>0</v>
          </cell>
        </row>
        <row r="5515">
          <cell r="A5515" t="str">
            <v>DUERE-TO</v>
          </cell>
          <cell r="B5515">
            <v>0</v>
          </cell>
          <cell r="C5515">
            <v>0</v>
          </cell>
        </row>
        <row r="5516">
          <cell r="A5516" t="str">
            <v>ESPERANTINA-TO</v>
          </cell>
          <cell r="B5516">
            <v>0</v>
          </cell>
          <cell r="C5516">
            <v>0</v>
          </cell>
        </row>
        <row r="5517">
          <cell r="A5517" t="str">
            <v>FATIMA-TO</v>
          </cell>
          <cell r="B5517">
            <v>0</v>
          </cell>
          <cell r="C5517">
            <v>0</v>
          </cell>
        </row>
        <row r="5518">
          <cell r="A5518" t="str">
            <v>FIGUEIROPOLIS-TO</v>
          </cell>
          <cell r="B5518">
            <v>0</v>
          </cell>
          <cell r="C5518">
            <v>0</v>
          </cell>
        </row>
        <row r="5519">
          <cell r="A5519" t="str">
            <v>FILADELFIA-TO</v>
          </cell>
          <cell r="B5519">
            <v>0</v>
          </cell>
          <cell r="C5519">
            <v>0</v>
          </cell>
        </row>
        <row r="5520">
          <cell r="A5520" t="str">
            <v>FORMOSO DO ARAGUAIA-TO</v>
          </cell>
          <cell r="B5520">
            <v>0</v>
          </cell>
          <cell r="C5520">
            <v>0</v>
          </cell>
        </row>
        <row r="5521">
          <cell r="A5521" t="str">
            <v>FORTALEZA DO TABOCAO-TO</v>
          </cell>
          <cell r="B5521">
            <v>0</v>
          </cell>
          <cell r="C5521">
            <v>0</v>
          </cell>
        </row>
        <row r="5522">
          <cell r="A5522" t="str">
            <v>GOIANORTE-TO</v>
          </cell>
          <cell r="B5522">
            <v>0</v>
          </cell>
          <cell r="C5522">
            <v>0</v>
          </cell>
        </row>
        <row r="5523">
          <cell r="A5523" t="str">
            <v>GOIATINS-TO</v>
          </cell>
          <cell r="B5523">
            <v>0</v>
          </cell>
          <cell r="C5523">
            <v>0</v>
          </cell>
        </row>
        <row r="5524">
          <cell r="A5524" t="str">
            <v>GUARAI-TO</v>
          </cell>
          <cell r="B5524">
            <v>0</v>
          </cell>
          <cell r="C5524">
            <v>0</v>
          </cell>
        </row>
        <row r="5525">
          <cell r="A5525" t="str">
            <v>GURUPI-TO</v>
          </cell>
          <cell r="B5525">
            <v>0</v>
          </cell>
          <cell r="C5525">
            <v>0</v>
          </cell>
        </row>
        <row r="5526">
          <cell r="A5526" t="str">
            <v>IPUEIRAS-TO</v>
          </cell>
          <cell r="B5526">
            <v>0</v>
          </cell>
          <cell r="C5526">
            <v>0</v>
          </cell>
        </row>
        <row r="5527">
          <cell r="A5527" t="str">
            <v>ITACAJA-TO</v>
          </cell>
          <cell r="B5527">
            <v>0</v>
          </cell>
          <cell r="C5527">
            <v>0</v>
          </cell>
        </row>
        <row r="5528">
          <cell r="A5528" t="str">
            <v>ITAGUATINS-TO</v>
          </cell>
          <cell r="B5528">
            <v>0</v>
          </cell>
          <cell r="C5528">
            <v>0</v>
          </cell>
        </row>
        <row r="5529">
          <cell r="A5529" t="str">
            <v>ITAPIRATINS-TO</v>
          </cell>
          <cell r="B5529">
            <v>0</v>
          </cell>
          <cell r="C5529">
            <v>0</v>
          </cell>
        </row>
        <row r="5530">
          <cell r="A5530" t="str">
            <v>ITAPORA DO TOCANTINS-TO</v>
          </cell>
          <cell r="B5530">
            <v>0</v>
          </cell>
          <cell r="C5530">
            <v>0</v>
          </cell>
        </row>
        <row r="5531">
          <cell r="A5531" t="str">
            <v>JAU DO TOCANTINS-TO</v>
          </cell>
          <cell r="B5531">
            <v>0</v>
          </cell>
          <cell r="C5531">
            <v>0</v>
          </cell>
        </row>
        <row r="5532">
          <cell r="A5532" t="str">
            <v>JUARINA-TO</v>
          </cell>
          <cell r="B5532">
            <v>0</v>
          </cell>
          <cell r="C5532">
            <v>0</v>
          </cell>
        </row>
        <row r="5533">
          <cell r="A5533" t="str">
            <v>LAGOA DA CONFUSAO-TO</v>
          </cell>
          <cell r="B5533">
            <v>0</v>
          </cell>
          <cell r="C5533">
            <v>0</v>
          </cell>
        </row>
        <row r="5534">
          <cell r="A5534" t="str">
            <v>LAGOA DO TOCANTINS-TO</v>
          </cell>
          <cell r="B5534">
            <v>0</v>
          </cell>
          <cell r="C5534">
            <v>0</v>
          </cell>
        </row>
        <row r="5535">
          <cell r="A5535" t="str">
            <v>LAJEADO-TO</v>
          </cell>
          <cell r="B5535">
            <v>0</v>
          </cell>
          <cell r="C5535">
            <v>0</v>
          </cell>
        </row>
        <row r="5536">
          <cell r="A5536" t="str">
            <v>LAVANDEIRA-TO</v>
          </cell>
          <cell r="B5536">
            <v>0</v>
          </cell>
          <cell r="C5536">
            <v>0</v>
          </cell>
        </row>
        <row r="5537">
          <cell r="A5537" t="str">
            <v>LIZARDA-TO</v>
          </cell>
          <cell r="B5537">
            <v>0</v>
          </cell>
          <cell r="C5537">
            <v>0</v>
          </cell>
        </row>
        <row r="5538">
          <cell r="A5538" t="str">
            <v>LUZINOPOLIS-TO</v>
          </cell>
          <cell r="B5538">
            <v>0</v>
          </cell>
          <cell r="C5538">
            <v>0</v>
          </cell>
        </row>
        <row r="5539">
          <cell r="A5539" t="str">
            <v>MARIANOPOLIS DO TOCANTINS-TO</v>
          </cell>
          <cell r="B5539">
            <v>0</v>
          </cell>
          <cell r="C5539">
            <v>0</v>
          </cell>
        </row>
        <row r="5540">
          <cell r="A5540" t="str">
            <v>MATEIROS-TO</v>
          </cell>
          <cell r="B5540">
            <v>0</v>
          </cell>
          <cell r="C5540">
            <v>0</v>
          </cell>
        </row>
        <row r="5541">
          <cell r="A5541" t="str">
            <v>MAURILANDIA DO TOCANTINS-TO</v>
          </cell>
          <cell r="B5541">
            <v>0</v>
          </cell>
          <cell r="C5541">
            <v>0</v>
          </cell>
        </row>
        <row r="5542">
          <cell r="A5542" t="str">
            <v>MIRACEMA DO TOCANTINS-TO</v>
          </cell>
          <cell r="B5542">
            <v>0</v>
          </cell>
          <cell r="C5542">
            <v>0</v>
          </cell>
        </row>
        <row r="5543">
          <cell r="A5543" t="str">
            <v>MIRANORTE-TO</v>
          </cell>
          <cell r="B5543">
            <v>0</v>
          </cell>
          <cell r="C5543">
            <v>0</v>
          </cell>
        </row>
        <row r="5544">
          <cell r="A5544" t="str">
            <v>MONTE DO CARMO-TO</v>
          </cell>
          <cell r="B5544">
            <v>0</v>
          </cell>
          <cell r="C5544">
            <v>0</v>
          </cell>
        </row>
        <row r="5545">
          <cell r="A5545" t="str">
            <v>MONTE SANTO DO TOCANTINS-TO</v>
          </cell>
          <cell r="B5545">
            <v>0</v>
          </cell>
          <cell r="C5545">
            <v>0</v>
          </cell>
        </row>
        <row r="5546">
          <cell r="A5546" t="str">
            <v>MURICILANDIA-TO</v>
          </cell>
          <cell r="B5546">
            <v>0</v>
          </cell>
          <cell r="C5546">
            <v>0</v>
          </cell>
        </row>
        <row r="5547">
          <cell r="A5547" t="str">
            <v>NATIVIDADE-TO</v>
          </cell>
          <cell r="B5547">
            <v>0</v>
          </cell>
          <cell r="C5547">
            <v>0</v>
          </cell>
        </row>
        <row r="5548">
          <cell r="A5548" t="str">
            <v>NAZARE-TO</v>
          </cell>
          <cell r="B5548">
            <v>0</v>
          </cell>
          <cell r="C5548">
            <v>0</v>
          </cell>
        </row>
        <row r="5549">
          <cell r="A5549" t="str">
            <v>NOVA OLINDA-TO</v>
          </cell>
          <cell r="B5549">
            <v>0</v>
          </cell>
          <cell r="C5549">
            <v>0</v>
          </cell>
        </row>
        <row r="5550">
          <cell r="A5550" t="str">
            <v>NOVA ROSALANDIA-TO</v>
          </cell>
          <cell r="B5550">
            <v>0</v>
          </cell>
          <cell r="C5550">
            <v>0</v>
          </cell>
        </row>
        <row r="5551">
          <cell r="A5551" t="str">
            <v>NOVO ACORDO-TO</v>
          </cell>
          <cell r="B5551">
            <v>0</v>
          </cell>
          <cell r="C5551">
            <v>0</v>
          </cell>
        </row>
        <row r="5552">
          <cell r="A5552" t="str">
            <v>NOVO ALEGRE-TO</v>
          </cell>
          <cell r="B5552">
            <v>0</v>
          </cell>
          <cell r="C5552">
            <v>0</v>
          </cell>
        </row>
        <row r="5553">
          <cell r="A5553" t="str">
            <v>NOVO JARDIM-TO</v>
          </cell>
          <cell r="B5553">
            <v>0</v>
          </cell>
          <cell r="C5553">
            <v>0</v>
          </cell>
        </row>
        <row r="5554">
          <cell r="A5554" t="str">
            <v>OLIVEIRA DE FATIMA-TO</v>
          </cell>
          <cell r="B5554">
            <v>0</v>
          </cell>
          <cell r="C5554">
            <v>0</v>
          </cell>
        </row>
        <row r="5555">
          <cell r="A5555" t="str">
            <v>PALMAS-TO</v>
          </cell>
          <cell r="B5555">
            <v>0</v>
          </cell>
          <cell r="C5555">
            <v>0</v>
          </cell>
        </row>
        <row r="5556">
          <cell r="A5556" t="str">
            <v>PALMEIRANTE-TO</v>
          </cell>
          <cell r="B5556">
            <v>0</v>
          </cell>
          <cell r="C5556">
            <v>0</v>
          </cell>
        </row>
        <row r="5557">
          <cell r="A5557" t="str">
            <v>PALMEIRAS DO TOCANTINS-TO</v>
          </cell>
          <cell r="B5557">
            <v>0</v>
          </cell>
          <cell r="C5557">
            <v>0</v>
          </cell>
        </row>
        <row r="5558">
          <cell r="A5558" t="str">
            <v>PALMEIROPOLIS-TO</v>
          </cell>
          <cell r="B5558">
            <v>0</v>
          </cell>
          <cell r="C5558">
            <v>0</v>
          </cell>
        </row>
        <row r="5559">
          <cell r="A5559" t="str">
            <v>PARAISO DO TOCANTINS-TO</v>
          </cell>
          <cell r="B5559">
            <v>0</v>
          </cell>
          <cell r="C5559">
            <v>0</v>
          </cell>
        </row>
        <row r="5560">
          <cell r="A5560" t="str">
            <v>PARANA-TO</v>
          </cell>
          <cell r="B5560">
            <v>0</v>
          </cell>
          <cell r="C5560">
            <v>0</v>
          </cell>
        </row>
        <row r="5561">
          <cell r="A5561" t="str">
            <v>PAU D'ARCO-TO</v>
          </cell>
          <cell r="B5561">
            <v>0</v>
          </cell>
          <cell r="C5561">
            <v>0</v>
          </cell>
        </row>
        <row r="5562">
          <cell r="A5562" t="str">
            <v>PEDRO AFONSO-TO</v>
          </cell>
          <cell r="B5562">
            <v>0</v>
          </cell>
          <cell r="C5562">
            <v>0</v>
          </cell>
        </row>
        <row r="5563">
          <cell r="A5563" t="str">
            <v>PEIXE-TO</v>
          </cell>
          <cell r="B5563">
            <v>0</v>
          </cell>
          <cell r="C5563">
            <v>0</v>
          </cell>
        </row>
        <row r="5564">
          <cell r="A5564" t="str">
            <v>PEQUIZEIRO-TO</v>
          </cell>
          <cell r="B5564">
            <v>0</v>
          </cell>
          <cell r="C5564">
            <v>0</v>
          </cell>
        </row>
        <row r="5565">
          <cell r="A5565" t="str">
            <v>PINDORAMA DO TOCANTINS-TO</v>
          </cell>
          <cell r="B5565">
            <v>0</v>
          </cell>
          <cell r="C5565">
            <v>0</v>
          </cell>
        </row>
        <row r="5566">
          <cell r="A5566" t="str">
            <v>PIRAQUE-TO</v>
          </cell>
          <cell r="B5566">
            <v>0</v>
          </cell>
          <cell r="C5566">
            <v>0</v>
          </cell>
        </row>
        <row r="5567">
          <cell r="A5567" t="str">
            <v>PIUM-TO</v>
          </cell>
          <cell r="B5567">
            <v>0</v>
          </cell>
          <cell r="C5567">
            <v>0</v>
          </cell>
        </row>
        <row r="5568">
          <cell r="A5568" t="str">
            <v>PONTE ALTA DO BOM JESUS-TO</v>
          </cell>
          <cell r="B5568">
            <v>0</v>
          </cell>
          <cell r="C5568">
            <v>0</v>
          </cell>
        </row>
        <row r="5569">
          <cell r="A5569" t="str">
            <v>PONTE ALTA DO TOCANTINS-TO</v>
          </cell>
          <cell r="B5569">
            <v>0</v>
          </cell>
          <cell r="C5569">
            <v>0</v>
          </cell>
        </row>
        <row r="5570">
          <cell r="A5570" t="str">
            <v>PORTO ALEGRE DO TOCANTINS-TO</v>
          </cell>
          <cell r="B5570">
            <v>0</v>
          </cell>
          <cell r="C5570">
            <v>0</v>
          </cell>
        </row>
        <row r="5571">
          <cell r="A5571" t="str">
            <v>PORTO NACIONAL-TO</v>
          </cell>
          <cell r="B5571">
            <v>0</v>
          </cell>
          <cell r="C5571">
            <v>0</v>
          </cell>
        </row>
        <row r="5572">
          <cell r="A5572" t="str">
            <v>PRAIA NORTE-TO</v>
          </cell>
          <cell r="B5572">
            <v>0</v>
          </cell>
          <cell r="C5572">
            <v>0</v>
          </cell>
        </row>
        <row r="5573">
          <cell r="A5573" t="str">
            <v>PRESIDENTE KENNEDY-TO</v>
          </cell>
          <cell r="B5573">
            <v>0</v>
          </cell>
          <cell r="C5573">
            <v>0</v>
          </cell>
        </row>
        <row r="5574">
          <cell r="A5574" t="str">
            <v>PUGMIL-TO</v>
          </cell>
          <cell r="B5574">
            <v>0</v>
          </cell>
          <cell r="C5574">
            <v>0</v>
          </cell>
        </row>
        <row r="5575">
          <cell r="A5575" t="str">
            <v>RECURSOLANDIA-TO</v>
          </cell>
          <cell r="B5575">
            <v>0</v>
          </cell>
          <cell r="C5575">
            <v>0</v>
          </cell>
        </row>
        <row r="5576">
          <cell r="A5576" t="str">
            <v>RIACHINHO-TO</v>
          </cell>
          <cell r="B5576">
            <v>0</v>
          </cell>
          <cell r="C5576">
            <v>0</v>
          </cell>
        </row>
        <row r="5577">
          <cell r="A5577" t="str">
            <v>RIO DA CONCEICAO-TO</v>
          </cell>
          <cell r="B5577">
            <v>0</v>
          </cell>
          <cell r="C5577">
            <v>0</v>
          </cell>
        </row>
        <row r="5578">
          <cell r="A5578" t="str">
            <v>RIO DOS BOIS-TO</v>
          </cell>
          <cell r="B5578">
            <v>0</v>
          </cell>
          <cell r="C5578">
            <v>0</v>
          </cell>
        </row>
        <row r="5579">
          <cell r="A5579" t="str">
            <v>RIO SONO-TO</v>
          </cell>
          <cell r="B5579">
            <v>0</v>
          </cell>
          <cell r="C5579">
            <v>0</v>
          </cell>
        </row>
        <row r="5580">
          <cell r="A5580" t="str">
            <v>SAMPAIO-TO</v>
          </cell>
          <cell r="B5580">
            <v>0</v>
          </cell>
          <cell r="C5580">
            <v>0</v>
          </cell>
        </row>
        <row r="5581">
          <cell r="A5581" t="str">
            <v>SANDOLANDIA-TO</v>
          </cell>
          <cell r="B5581">
            <v>0</v>
          </cell>
          <cell r="C5581">
            <v>0</v>
          </cell>
        </row>
        <row r="5582">
          <cell r="A5582" t="str">
            <v>SANTA FE DO ARAGUAIA-TO</v>
          </cell>
          <cell r="B5582">
            <v>0</v>
          </cell>
          <cell r="C5582">
            <v>0</v>
          </cell>
        </row>
        <row r="5583">
          <cell r="A5583" t="str">
            <v>SANTA MARIA DO TOCANTINS-TO</v>
          </cell>
          <cell r="B5583">
            <v>0</v>
          </cell>
          <cell r="C5583">
            <v>0</v>
          </cell>
        </row>
        <row r="5584">
          <cell r="A5584" t="str">
            <v>SANTA RITA DO TOCANTINS-TO</v>
          </cell>
          <cell r="B5584">
            <v>0</v>
          </cell>
          <cell r="C5584">
            <v>0</v>
          </cell>
        </row>
        <row r="5585">
          <cell r="A5585" t="str">
            <v>SANTA ROSA DO TOCANTINS-TO</v>
          </cell>
          <cell r="B5585">
            <v>0</v>
          </cell>
          <cell r="C5585">
            <v>0</v>
          </cell>
        </row>
        <row r="5586">
          <cell r="A5586" t="str">
            <v>SANTA TEREZA DO TOCANTINS-TO</v>
          </cell>
          <cell r="B5586">
            <v>0</v>
          </cell>
          <cell r="C5586">
            <v>0</v>
          </cell>
        </row>
        <row r="5587">
          <cell r="A5587" t="str">
            <v>SANTA TEREZINHA DO TOCANTINS-TO</v>
          </cell>
          <cell r="B5587">
            <v>0</v>
          </cell>
          <cell r="C5587">
            <v>0</v>
          </cell>
        </row>
        <row r="5588">
          <cell r="A5588" t="str">
            <v>SAO BENTO DO TOCANTINS-TO</v>
          </cell>
          <cell r="B5588">
            <v>0</v>
          </cell>
          <cell r="C5588">
            <v>0</v>
          </cell>
        </row>
        <row r="5589">
          <cell r="A5589" t="str">
            <v>SAO FELIX DO TOCANTINS-TO</v>
          </cell>
          <cell r="B5589">
            <v>0</v>
          </cell>
          <cell r="C5589">
            <v>0</v>
          </cell>
        </row>
        <row r="5590">
          <cell r="A5590" t="str">
            <v>SAO MIGUEL DO TOCANTINS-TO</v>
          </cell>
          <cell r="B5590">
            <v>0</v>
          </cell>
          <cell r="C5590">
            <v>0</v>
          </cell>
        </row>
        <row r="5591">
          <cell r="A5591" t="str">
            <v>SAO SALVADOR DO TOCANTINS-TO</v>
          </cell>
          <cell r="B5591">
            <v>0</v>
          </cell>
          <cell r="C5591">
            <v>0</v>
          </cell>
        </row>
        <row r="5592">
          <cell r="A5592" t="str">
            <v>SAO SEBASTIAO DO TOCANTINS-TO</v>
          </cell>
          <cell r="B5592">
            <v>0</v>
          </cell>
          <cell r="C5592">
            <v>0</v>
          </cell>
        </row>
        <row r="5593">
          <cell r="A5593" t="str">
            <v>SAO VALERIO DA NATIVIDADE-TO</v>
          </cell>
          <cell r="B5593">
            <v>0</v>
          </cell>
          <cell r="C5593">
            <v>0</v>
          </cell>
        </row>
        <row r="5594">
          <cell r="A5594" t="str">
            <v>SILVANOPOLIS-TO</v>
          </cell>
          <cell r="B5594">
            <v>0</v>
          </cell>
          <cell r="C5594">
            <v>0</v>
          </cell>
        </row>
        <row r="5595">
          <cell r="A5595" t="str">
            <v>SITIO NOVO DO TOCANTINS-TO</v>
          </cell>
          <cell r="B5595">
            <v>0</v>
          </cell>
          <cell r="C5595">
            <v>0</v>
          </cell>
        </row>
        <row r="5596">
          <cell r="A5596" t="str">
            <v>SUCUPIRA-TO</v>
          </cell>
          <cell r="B5596">
            <v>0</v>
          </cell>
          <cell r="C5596">
            <v>0</v>
          </cell>
        </row>
        <row r="5597">
          <cell r="A5597" t="str">
            <v>TAGUATINGA-TO</v>
          </cell>
          <cell r="B5597">
            <v>0</v>
          </cell>
          <cell r="C5597">
            <v>0</v>
          </cell>
        </row>
        <row r="5598">
          <cell r="A5598" t="str">
            <v>TAIPAS DO TOCANTINS-TO</v>
          </cell>
          <cell r="B5598">
            <v>0</v>
          </cell>
          <cell r="C5598">
            <v>0</v>
          </cell>
        </row>
        <row r="5599">
          <cell r="A5599" t="str">
            <v>TALISMA-TO</v>
          </cell>
          <cell r="B5599">
            <v>0</v>
          </cell>
          <cell r="C5599">
            <v>0</v>
          </cell>
        </row>
        <row r="5600">
          <cell r="A5600" t="str">
            <v>TOCANTINIA-TO</v>
          </cell>
          <cell r="B5600">
            <v>0</v>
          </cell>
          <cell r="C5600">
            <v>0</v>
          </cell>
        </row>
        <row r="5601">
          <cell r="A5601" t="str">
            <v>TOCANTINOPOLIS-TO</v>
          </cell>
          <cell r="B5601">
            <v>0</v>
          </cell>
          <cell r="C5601">
            <v>0</v>
          </cell>
        </row>
        <row r="5602">
          <cell r="A5602" t="str">
            <v>TUPIRAMA-TO</v>
          </cell>
          <cell r="B5602">
            <v>0</v>
          </cell>
          <cell r="C5602">
            <v>0</v>
          </cell>
        </row>
        <row r="5603">
          <cell r="A5603" t="str">
            <v>TUPIRATINS-TO</v>
          </cell>
          <cell r="B5603">
            <v>0</v>
          </cell>
          <cell r="C5603">
            <v>0</v>
          </cell>
        </row>
        <row r="5604">
          <cell r="A5604" t="str">
            <v>WANDERLANDIA-TO</v>
          </cell>
          <cell r="B5604">
            <v>0</v>
          </cell>
          <cell r="C5604">
            <v>0</v>
          </cell>
        </row>
        <row r="5605">
          <cell r="A5605" t="str">
            <v>XAMBIOA-TO</v>
          </cell>
          <cell r="B5605">
            <v>0</v>
          </cell>
          <cell r="C5605">
            <v>0</v>
          </cell>
        </row>
      </sheetData>
      <sheetData sheetId="1">
        <row r="13">
          <cell r="A13" t="str">
            <v>EDUCAÇÃO E SAÚDE</v>
          </cell>
          <cell r="B13">
            <v>415831844.63999999</v>
          </cell>
          <cell r="C13">
            <v>415831844.63999999</v>
          </cell>
        </row>
        <row r="14">
          <cell r="A14" t="str">
            <v>TOTAL</v>
          </cell>
          <cell r="B14">
            <v>545779280.58000004</v>
          </cell>
          <cell r="C14">
            <v>545767386.38999999</v>
          </cell>
        </row>
        <row r="15">
          <cell r="A15" t="str">
            <v>ACRE</v>
          </cell>
          <cell r="B15">
            <v>0</v>
          </cell>
          <cell r="C15">
            <v>0</v>
          </cell>
        </row>
        <row r="16">
          <cell r="A16" t="str">
            <v>ALAGOAS</v>
          </cell>
          <cell r="B16">
            <v>0</v>
          </cell>
          <cell r="C16">
            <v>0</v>
          </cell>
        </row>
        <row r="17">
          <cell r="A17" t="str">
            <v>AMAPA</v>
          </cell>
          <cell r="B17">
            <v>0</v>
          </cell>
          <cell r="C17">
            <v>0</v>
          </cell>
        </row>
        <row r="18">
          <cell r="A18" t="str">
            <v>AMAZONAS</v>
          </cell>
          <cell r="B18">
            <v>0</v>
          </cell>
          <cell r="C18">
            <v>0</v>
          </cell>
        </row>
        <row r="19">
          <cell r="A19" t="str">
            <v>BAHIA</v>
          </cell>
          <cell r="B19">
            <v>0</v>
          </cell>
          <cell r="C19">
            <v>0</v>
          </cell>
        </row>
        <row r="20">
          <cell r="A20" t="str">
            <v>CEARA</v>
          </cell>
          <cell r="B20">
            <v>0</v>
          </cell>
          <cell r="C20">
            <v>0</v>
          </cell>
        </row>
        <row r="21">
          <cell r="A21" t="str">
            <v>DISTRITO FEDERAL</v>
          </cell>
          <cell r="B21">
            <v>0</v>
          </cell>
          <cell r="C21">
            <v>0</v>
          </cell>
        </row>
        <row r="22">
          <cell r="A22" t="str">
            <v>ESPIRITO SANTO</v>
          </cell>
          <cell r="B22">
            <v>0</v>
          </cell>
          <cell r="C22">
            <v>0</v>
          </cell>
        </row>
        <row r="23">
          <cell r="A23" t="str">
            <v>GOIAS</v>
          </cell>
          <cell r="B23">
            <v>0</v>
          </cell>
          <cell r="C23">
            <v>0</v>
          </cell>
        </row>
        <row r="24">
          <cell r="A24" t="str">
            <v>MARANHAO</v>
          </cell>
          <cell r="B24">
            <v>0</v>
          </cell>
          <cell r="C24">
            <v>0</v>
          </cell>
        </row>
        <row r="25">
          <cell r="A25" t="str">
            <v>MATO GROSSO</v>
          </cell>
          <cell r="B25">
            <v>0</v>
          </cell>
          <cell r="C25">
            <v>0</v>
          </cell>
        </row>
        <row r="26">
          <cell r="A26" t="str">
            <v>MATO GROSSO DO SUL</v>
          </cell>
          <cell r="B26">
            <v>0</v>
          </cell>
          <cell r="C26">
            <v>0</v>
          </cell>
        </row>
        <row r="27">
          <cell r="A27" t="str">
            <v>MINAS GERAIS</v>
          </cell>
          <cell r="B27">
            <v>0</v>
          </cell>
          <cell r="C27">
            <v>0</v>
          </cell>
        </row>
        <row r="28">
          <cell r="A28" t="str">
            <v>PARA</v>
          </cell>
          <cell r="B28">
            <v>0</v>
          </cell>
          <cell r="C28">
            <v>0</v>
          </cell>
        </row>
        <row r="29">
          <cell r="A29" t="str">
            <v>PARAIBA</v>
          </cell>
          <cell r="B29">
            <v>0</v>
          </cell>
          <cell r="C29">
            <v>0</v>
          </cell>
        </row>
        <row r="30">
          <cell r="A30" t="str">
            <v>PARANA</v>
          </cell>
          <cell r="B30">
            <v>0</v>
          </cell>
          <cell r="C30">
            <v>0</v>
          </cell>
        </row>
        <row r="31">
          <cell r="A31" t="str">
            <v>PERNAMBUCO</v>
          </cell>
          <cell r="B31">
            <v>0</v>
          </cell>
          <cell r="C31">
            <v>0</v>
          </cell>
        </row>
        <row r="32">
          <cell r="A32" t="str">
            <v>PIAUI</v>
          </cell>
          <cell r="B32">
            <v>0</v>
          </cell>
          <cell r="C32">
            <v>0</v>
          </cell>
        </row>
        <row r="33">
          <cell r="A33" t="str">
            <v>RIO DE JANEIRO</v>
          </cell>
          <cell r="B33">
            <v>232486562.02000001</v>
          </cell>
          <cell r="C33">
            <v>232486562.02000001</v>
          </cell>
        </row>
        <row r="34">
          <cell r="A34" t="str">
            <v>RIO GRANDE DO NORTE</v>
          </cell>
          <cell r="B34">
            <v>0</v>
          </cell>
          <cell r="C34">
            <v>0</v>
          </cell>
        </row>
        <row r="35">
          <cell r="A35" t="str">
            <v>RIO GRANDE DO SUL</v>
          </cell>
          <cell r="B35">
            <v>0</v>
          </cell>
          <cell r="C35">
            <v>0</v>
          </cell>
        </row>
        <row r="36">
          <cell r="A36" t="str">
            <v>RONDONIA</v>
          </cell>
          <cell r="B36">
            <v>0</v>
          </cell>
          <cell r="C36">
            <v>0</v>
          </cell>
        </row>
        <row r="37">
          <cell r="A37" t="str">
            <v>RORAIMA</v>
          </cell>
          <cell r="B37">
            <v>0</v>
          </cell>
          <cell r="C37">
            <v>0</v>
          </cell>
        </row>
        <row r="38">
          <cell r="A38" t="str">
            <v>SANTA CATARINA</v>
          </cell>
          <cell r="B38">
            <v>0</v>
          </cell>
          <cell r="C38">
            <v>0</v>
          </cell>
        </row>
        <row r="39">
          <cell r="A39" t="str">
            <v>SAO PAULO</v>
          </cell>
          <cell r="B39">
            <v>1418850.58</v>
          </cell>
          <cell r="C39">
            <v>1418850.58</v>
          </cell>
        </row>
        <row r="40">
          <cell r="A40" t="str">
            <v>SERGIPE</v>
          </cell>
          <cell r="B40">
            <v>0</v>
          </cell>
          <cell r="C40">
            <v>0</v>
          </cell>
        </row>
        <row r="41">
          <cell r="A41" t="str">
            <v>TOCANTINS</v>
          </cell>
          <cell r="B41">
            <v>0</v>
          </cell>
          <cell r="C41">
            <v>0</v>
          </cell>
        </row>
        <row r="42">
          <cell r="A42" t="str">
            <v>ACRELANDIA-AC</v>
          </cell>
          <cell r="B42">
            <v>0</v>
          </cell>
          <cell r="C42">
            <v>0</v>
          </cell>
        </row>
        <row r="43">
          <cell r="A43" t="str">
            <v>ASSIS BRASIL-AC</v>
          </cell>
          <cell r="B43">
            <v>0</v>
          </cell>
          <cell r="C43">
            <v>0</v>
          </cell>
        </row>
        <row r="44">
          <cell r="A44" t="str">
            <v>BRASILEIA-AC</v>
          </cell>
          <cell r="B44">
            <v>0</v>
          </cell>
          <cell r="C44">
            <v>0</v>
          </cell>
        </row>
        <row r="45">
          <cell r="A45" t="str">
            <v>BUJARI-AC</v>
          </cell>
          <cell r="B45">
            <v>0</v>
          </cell>
          <cell r="C45">
            <v>0</v>
          </cell>
        </row>
        <row r="46">
          <cell r="A46" t="str">
            <v>CAPIXABA-AC</v>
          </cell>
          <cell r="B46">
            <v>0</v>
          </cell>
          <cell r="C46">
            <v>0</v>
          </cell>
        </row>
        <row r="47">
          <cell r="A47" t="str">
            <v>CRUZEIRO DO SUL-AC</v>
          </cell>
          <cell r="B47">
            <v>0</v>
          </cell>
          <cell r="C47">
            <v>0</v>
          </cell>
        </row>
        <row r="48">
          <cell r="A48" t="str">
            <v>EPITACIOLANDIA-AC</v>
          </cell>
          <cell r="B48">
            <v>0</v>
          </cell>
          <cell r="C48">
            <v>0</v>
          </cell>
        </row>
        <row r="49">
          <cell r="A49" t="str">
            <v>FEIJO-AC</v>
          </cell>
          <cell r="B49">
            <v>0</v>
          </cell>
          <cell r="C49">
            <v>0</v>
          </cell>
        </row>
        <row r="50">
          <cell r="A50" t="str">
            <v>JORDAO-AC</v>
          </cell>
          <cell r="B50">
            <v>0</v>
          </cell>
          <cell r="C50">
            <v>0</v>
          </cell>
        </row>
        <row r="51">
          <cell r="A51" t="str">
            <v>MANCIO LIMA-AC</v>
          </cell>
          <cell r="B51">
            <v>0</v>
          </cell>
          <cell r="C51">
            <v>0</v>
          </cell>
        </row>
        <row r="52">
          <cell r="A52" t="str">
            <v>MANOEL URBANO-AC</v>
          </cell>
          <cell r="B52">
            <v>0</v>
          </cell>
          <cell r="C52">
            <v>0</v>
          </cell>
        </row>
        <row r="53">
          <cell r="A53" t="str">
            <v>MARECHAL THAUMATURGO-AC</v>
          </cell>
          <cell r="B53">
            <v>0</v>
          </cell>
          <cell r="C53">
            <v>0</v>
          </cell>
        </row>
        <row r="54">
          <cell r="A54" t="str">
            <v>PLACIDO DE CASTRO-AC</v>
          </cell>
          <cell r="B54">
            <v>0</v>
          </cell>
          <cell r="C54">
            <v>0</v>
          </cell>
        </row>
        <row r="55">
          <cell r="A55" t="str">
            <v>PORTO ACRE-AC</v>
          </cell>
          <cell r="B55">
            <v>0</v>
          </cell>
          <cell r="C55">
            <v>0</v>
          </cell>
        </row>
        <row r="56">
          <cell r="A56" t="str">
            <v>PORTO WALTER-AC</v>
          </cell>
          <cell r="B56">
            <v>0</v>
          </cell>
          <cell r="C56">
            <v>0</v>
          </cell>
        </row>
        <row r="57">
          <cell r="A57" t="str">
            <v>RIO BRANCO-AC</v>
          </cell>
          <cell r="B57">
            <v>0</v>
          </cell>
          <cell r="C57">
            <v>0</v>
          </cell>
        </row>
        <row r="58">
          <cell r="A58" t="str">
            <v>RODRIGUES ALVES-AC</v>
          </cell>
          <cell r="B58">
            <v>0</v>
          </cell>
          <cell r="C58">
            <v>0</v>
          </cell>
        </row>
        <row r="59">
          <cell r="A59" t="str">
            <v>SANTA ROSA DO PURUS-AC</v>
          </cell>
          <cell r="B59">
            <v>0</v>
          </cell>
          <cell r="C59">
            <v>0</v>
          </cell>
        </row>
        <row r="60">
          <cell r="A60" t="str">
            <v>SENA MADUREIRA-AC</v>
          </cell>
          <cell r="B60">
            <v>0</v>
          </cell>
          <cell r="C60">
            <v>0</v>
          </cell>
        </row>
        <row r="61">
          <cell r="A61" t="str">
            <v>SENADOR GUIOMARD-AC</v>
          </cell>
          <cell r="B61">
            <v>0</v>
          </cell>
          <cell r="C61">
            <v>0</v>
          </cell>
        </row>
        <row r="62">
          <cell r="A62" t="str">
            <v>TARAUACA-AC</v>
          </cell>
          <cell r="B62">
            <v>0</v>
          </cell>
          <cell r="C62">
            <v>0</v>
          </cell>
        </row>
        <row r="63">
          <cell r="A63" t="str">
            <v>XAPURI-AC</v>
          </cell>
          <cell r="B63">
            <v>0</v>
          </cell>
          <cell r="C63">
            <v>0</v>
          </cell>
        </row>
        <row r="64">
          <cell r="A64" t="str">
            <v>AGUA BRANCA-AL</v>
          </cell>
          <cell r="B64">
            <v>0</v>
          </cell>
          <cell r="C64">
            <v>0</v>
          </cell>
        </row>
        <row r="65">
          <cell r="A65" t="str">
            <v>ANADIA-AL</v>
          </cell>
          <cell r="B65">
            <v>0</v>
          </cell>
          <cell r="C65">
            <v>0</v>
          </cell>
        </row>
        <row r="66">
          <cell r="A66" t="str">
            <v>ARAPIRACA-AL</v>
          </cell>
          <cell r="B66">
            <v>0</v>
          </cell>
          <cell r="C66">
            <v>0</v>
          </cell>
        </row>
        <row r="67">
          <cell r="A67" t="str">
            <v>ATALAIA-AL</v>
          </cell>
          <cell r="B67">
            <v>0</v>
          </cell>
          <cell r="C67">
            <v>0</v>
          </cell>
        </row>
        <row r="68">
          <cell r="A68" t="str">
            <v>BARRA DE SANTO ANTONIO-AL</v>
          </cell>
          <cell r="B68">
            <v>0</v>
          </cell>
          <cell r="C68">
            <v>0</v>
          </cell>
        </row>
        <row r="69">
          <cell r="A69" t="str">
            <v>BARRA DE SAO MIGUEL-AL</v>
          </cell>
          <cell r="B69">
            <v>0</v>
          </cell>
          <cell r="C69">
            <v>0</v>
          </cell>
        </row>
        <row r="70">
          <cell r="A70" t="str">
            <v>BATALHA-AL</v>
          </cell>
          <cell r="B70">
            <v>0</v>
          </cell>
          <cell r="C70">
            <v>0</v>
          </cell>
        </row>
        <row r="71">
          <cell r="A71" t="str">
            <v>BELEM-AL</v>
          </cell>
          <cell r="B71">
            <v>0</v>
          </cell>
          <cell r="C71">
            <v>0</v>
          </cell>
        </row>
        <row r="72">
          <cell r="A72" t="str">
            <v>BELO MONTE-AL</v>
          </cell>
          <cell r="B72">
            <v>0</v>
          </cell>
          <cell r="C72">
            <v>0</v>
          </cell>
        </row>
        <row r="73">
          <cell r="A73" t="str">
            <v>BOCA DA MATA-AL</v>
          </cell>
          <cell r="B73">
            <v>0</v>
          </cell>
          <cell r="C73">
            <v>0</v>
          </cell>
        </row>
        <row r="74">
          <cell r="A74" t="str">
            <v>BRANQUINHA-AL</v>
          </cell>
          <cell r="B74">
            <v>0</v>
          </cell>
          <cell r="C74">
            <v>0</v>
          </cell>
        </row>
        <row r="75">
          <cell r="A75" t="str">
            <v>CACIMBINHAS-AL</v>
          </cell>
          <cell r="B75">
            <v>0</v>
          </cell>
          <cell r="C75">
            <v>0</v>
          </cell>
        </row>
        <row r="76">
          <cell r="A76" t="str">
            <v>CAJUEIRO-AL</v>
          </cell>
          <cell r="B76">
            <v>0</v>
          </cell>
          <cell r="C76">
            <v>0</v>
          </cell>
        </row>
        <row r="77">
          <cell r="A77" t="str">
            <v>CAMPESTRE-AL</v>
          </cell>
          <cell r="B77">
            <v>0</v>
          </cell>
          <cell r="C77">
            <v>0</v>
          </cell>
        </row>
        <row r="78">
          <cell r="A78" t="str">
            <v>CAMPO ALEGRE-AL</v>
          </cell>
          <cell r="B78">
            <v>0</v>
          </cell>
          <cell r="C78">
            <v>0</v>
          </cell>
        </row>
        <row r="79">
          <cell r="A79" t="str">
            <v>CAMPO GRANDE-AL</v>
          </cell>
          <cell r="B79">
            <v>0</v>
          </cell>
          <cell r="C79">
            <v>0</v>
          </cell>
        </row>
        <row r="80">
          <cell r="A80" t="str">
            <v>CANAPI-AL</v>
          </cell>
          <cell r="B80">
            <v>0</v>
          </cell>
          <cell r="C80">
            <v>0</v>
          </cell>
        </row>
        <row r="81">
          <cell r="A81" t="str">
            <v>CAPELA-AL</v>
          </cell>
          <cell r="B81">
            <v>0</v>
          </cell>
          <cell r="C81">
            <v>0</v>
          </cell>
        </row>
        <row r="82">
          <cell r="A82" t="str">
            <v>CARNEIROS-AL</v>
          </cell>
          <cell r="B82">
            <v>0</v>
          </cell>
          <cell r="C82">
            <v>0</v>
          </cell>
        </row>
        <row r="83">
          <cell r="A83" t="str">
            <v>CHA PRETA-AL</v>
          </cell>
          <cell r="B83">
            <v>0</v>
          </cell>
          <cell r="C83">
            <v>0</v>
          </cell>
        </row>
        <row r="84">
          <cell r="A84" t="str">
            <v>COITE DO NOIA-AL</v>
          </cell>
          <cell r="B84">
            <v>0</v>
          </cell>
          <cell r="C84">
            <v>0</v>
          </cell>
        </row>
        <row r="85">
          <cell r="A85" t="str">
            <v>COLONIA LEOPOLDINA-AL</v>
          </cell>
          <cell r="B85">
            <v>0</v>
          </cell>
          <cell r="C85">
            <v>0</v>
          </cell>
        </row>
        <row r="86">
          <cell r="A86" t="str">
            <v>COQUEIRO SECO-AL</v>
          </cell>
          <cell r="B86">
            <v>0</v>
          </cell>
          <cell r="C86">
            <v>0</v>
          </cell>
        </row>
        <row r="87">
          <cell r="A87" t="str">
            <v>CORURIPE-AL</v>
          </cell>
          <cell r="B87">
            <v>11898.21</v>
          </cell>
          <cell r="C87">
            <v>11898.21</v>
          </cell>
        </row>
        <row r="88">
          <cell r="A88" t="str">
            <v>CRAIBAS-AL</v>
          </cell>
          <cell r="B88">
            <v>0</v>
          </cell>
          <cell r="C88">
            <v>0</v>
          </cell>
        </row>
        <row r="89">
          <cell r="A89" t="str">
            <v>DELMIRO GOUVEIA-AL</v>
          </cell>
          <cell r="B89">
            <v>0</v>
          </cell>
          <cell r="C89">
            <v>0</v>
          </cell>
        </row>
        <row r="90">
          <cell r="A90" t="str">
            <v>DOIS RIACHOS-AL</v>
          </cell>
          <cell r="B90">
            <v>0</v>
          </cell>
          <cell r="C90">
            <v>0</v>
          </cell>
        </row>
        <row r="91">
          <cell r="A91" t="str">
            <v>ESTRELA DE ALAGOAS-AL</v>
          </cell>
          <cell r="B91">
            <v>0</v>
          </cell>
          <cell r="C91">
            <v>0</v>
          </cell>
        </row>
        <row r="92">
          <cell r="A92" t="str">
            <v>FEIRA GRANDE-AL</v>
          </cell>
          <cell r="B92">
            <v>0</v>
          </cell>
          <cell r="C92">
            <v>0</v>
          </cell>
        </row>
        <row r="93">
          <cell r="A93" t="str">
            <v>FELIZ DESERTO-AL</v>
          </cell>
          <cell r="B93">
            <v>0</v>
          </cell>
          <cell r="C93">
            <v>0</v>
          </cell>
        </row>
        <row r="94">
          <cell r="A94" t="str">
            <v>FLEXEIRAS-AL</v>
          </cell>
          <cell r="B94">
            <v>0</v>
          </cell>
          <cell r="C94">
            <v>0</v>
          </cell>
        </row>
        <row r="95">
          <cell r="A95" t="str">
            <v>GIRAU DO PONCIANO-AL</v>
          </cell>
          <cell r="B95">
            <v>0</v>
          </cell>
          <cell r="C95">
            <v>0</v>
          </cell>
        </row>
        <row r="96">
          <cell r="A96" t="str">
            <v>IBATEGUARA-AL</v>
          </cell>
          <cell r="B96">
            <v>0</v>
          </cell>
          <cell r="C96">
            <v>0</v>
          </cell>
        </row>
        <row r="97">
          <cell r="A97" t="str">
            <v>IGACI-AL</v>
          </cell>
          <cell r="B97">
            <v>0</v>
          </cell>
          <cell r="C97">
            <v>0</v>
          </cell>
        </row>
        <row r="98">
          <cell r="A98" t="str">
            <v>IGREJA NOVA-AL</v>
          </cell>
          <cell r="B98">
            <v>0</v>
          </cell>
          <cell r="C98">
            <v>0</v>
          </cell>
        </row>
        <row r="99">
          <cell r="A99" t="str">
            <v>INHAPI-AL</v>
          </cell>
          <cell r="B99">
            <v>0</v>
          </cell>
          <cell r="C99">
            <v>0</v>
          </cell>
        </row>
        <row r="100">
          <cell r="A100" t="str">
            <v>JACARE DOS HOMENS-AL</v>
          </cell>
          <cell r="B100">
            <v>0</v>
          </cell>
          <cell r="C100">
            <v>0</v>
          </cell>
        </row>
        <row r="101">
          <cell r="A101" t="str">
            <v>JACUIPE-AL</v>
          </cell>
          <cell r="B101">
            <v>0</v>
          </cell>
          <cell r="C101">
            <v>0</v>
          </cell>
        </row>
        <row r="102">
          <cell r="A102" t="str">
            <v>JAPARATINGA-AL</v>
          </cell>
          <cell r="B102">
            <v>0</v>
          </cell>
          <cell r="C102">
            <v>0</v>
          </cell>
        </row>
        <row r="103">
          <cell r="A103" t="str">
            <v>JARAMATAIA-AL</v>
          </cell>
          <cell r="B103">
            <v>0</v>
          </cell>
          <cell r="C103">
            <v>0</v>
          </cell>
        </row>
        <row r="104">
          <cell r="A104" t="str">
            <v>JEQUIA DA PRAIA-AL</v>
          </cell>
          <cell r="B104">
            <v>0</v>
          </cell>
          <cell r="C104">
            <v>0</v>
          </cell>
        </row>
        <row r="105">
          <cell r="A105" t="str">
            <v>JOAQUIM GOMES-AL</v>
          </cell>
          <cell r="B105">
            <v>0</v>
          </cell>
          <cell r="C105">
            <v>0</v>
          </cell>
        </row>
        <row r="106">
          <cell r="A106" t="str">
            <v>JUNDIA-AL</v>
          </cell>
          <cell r="B106">
            <v>0</v>
          </cell>
          <cell r="C106">
            <v>0</v>
          </cell>
        </row>
        <row r="107">
          <cell r="A107" t="str">
            <v>JUNQUEIRO-AL</v>
          </cell>
          <cell r="B107">
            <v>0</v>
          </cell>
          <cell r="C107">
            <v>0</v>
          </cell>
        </row>
        <row r="108">
          <cell r="A108" t="str">
            <v>LAGOA DA CANOA-AL</v>
          </cell>
          <cell r="B108">
            <v>0</v>
          </cell>
          <cell r="C108">
            <v>0</v>
          </cell>
        </row>
        <row r="109">
          <cell r="A109" t="str">
            <v>LIMOEIRO DE ANADIA-AL</v>
          </cell>
          <cell r="B109">
            <v>0</v>
          </cell>
          <cell r="C109">
            <v>0</v>
          </cell>
        </row>
        <row r="110">
          <cell r="A110" t="str">
            <v>MACEIO-AL</v>
          </cell>
          <cell r="B110">
            <v>0</v>
          </cell>
          <cell r="C110">
            <v>0</v>
          </cell>
        </row>
        <row r="111">
          <cell r="A111" t="str">
            <v>MAJOR ISIDORO-AL</v>
          </cell>
          <cell r="B111">
            <v>0</v>
          </cell>
          <cell r="C111">
            <v>0</v>
          </cell>
        </row>
        <row r="112">
          <cell r="A112" t="str">
            <v>MAR VERMELHO-AL</v>
          </cell>
          <cell r="B112">
            <v>0</v>
          </cell>
          <cell r="C112">
            <v>0</v>
          </cell>
        </row>
        <row r="113">
          <cell r="A113" t="str">
            <v>MARAGOGI-AL</v>
          </cell>
          <cell r="B113">
            <v>0</v>
          </cell>
          <cell r="C113">
            <v>0</v>
          </cell>
        </row>
        <row r="114">
          <cell r="A114" t="str">
            <v>MARAVILHA-AL</v>
          </cell>
          <cell r="B114">
            <v>0</v>
          </cell>
          <cell r="C114">
            <v>0</v>
          </cell>
        </row>
        <row r="115">
          <cell r="A115" t="str">
            <v>MARECHAL DEODORO-AL</v>
          </cell>
          <cell r="B115">
            <v>0</v>
          </cell>
          <cell r="C115">
            <v>0</v>
          </cell>
        </row>
        <row r="116">
          <cell r="A116" t="str">
            <v>MARIBONDO-AL</v>
          </cell>
          <cell r="B116">
            <v>0</v>
          </cell>
          <cell r="C116">
            <v>0</v>
          </cell>
        </row>
        <row r="117">
          <cell r="A117" t="str">
            <v>MATA GRANDE-AL</v>
          </cell>
          <cell r="B117">
            <v>0</v>
          </cell>
          <cell r="C117">
            <v>0</v>
          </cell>
        </row>
        <row r="118">
          <cell r="A118" t="str">
            <v>MATRIZ DE CAMARAGIBE-AL</v>
          </cell>
          <cell r="B118">
            <v>0</v>
          </cell>
          <cell r="C118">
            <v>0</v>
          </cell>
        </row>
        <row r="119">
          <cell r="A119" t="str">
            <v>MESSIAS-AL</v>
          </cell>
          <cell r="B119">
            <v>0</v>
          </cell>
          <cell r="C119">
            <v>0</v>
          </cell>
        </row>
        <row r="120">
          <cell r="A120" t="str">
            <v>MINADOR DO NEGRAO-AL</v>
          </cell>
          <cell r="B120">
            <v>0</v>
          </cell>
          <cell r="C120">
            <v>0</v>
          </cell>
        </row>
        <row r="121">
          <cell r="A121" t="str">
            <v>MONTEIROPOLIS-AL</v>
          </cell>
          <cell r="B121">
            <v>0</v>
          </cell>
          <cell r="C121">
            <v>0</v>
          </cell>
        </row>
        <row r="122">
          <cell r="A122" t="str">
            <v>MURICI-AL</v>
          </cell>
          <cell r="B122">
            <v>0</v>
          </cell>
          <cell r="C122">
            <v>0</v>
          </cell>
        </row>
        <row r="123">
          <cell r="A123" t="str">
            <v>NOVO LINO-AL</v>
          </cell>
          <cell r="B123">
            <v>0</v>
          </cell>
          <cell r="C123">
            <v>0</v>
          </cell>
        </row>
        <row r="124">
          <cell r="A124" t="str">
            <v>OLHO D'AGUA DAS FLORES-AL</v>
          </cell>
          <cell r="B124">
            <v>0</v>
          </cell>
          <cell r="C124">
            <v>0</v>
          </cell>
        </row>
        <row r="125">
          <cell r="A125" t="str">
            <v>OLHO D'AGUA DO CASADO-AL</v>
          </cell>
          <cell r="B125">
            <v>0</v>
          </cell>
          <cell r="C125">
            <v>0</v>
          </cell>
        </row>
        <row r="126">
          <cell r="A126" t="str">
            <v>OLHO D'AGUA GRANDE-AL</v>
          </cell>
          <cell r="B126">
            <v>0</v>
          </cell>
          <cell r="C126">
            <v>0</v>
          </cell>
        </row>
        <row r="127">
          <cell r="A127" t="str">
            <v>OLIVENCA-AL</v>
          </cell>
          <cell r="B127">
            <v>0</v>
          </cell>
          <cell r="C127">
            <v>0</v>
          </cell>
        </row>
        <row r="128">
          <cell r="A128" t="str">
            <v>OURO BRANCO-AL</v>
          </cell>
          <cell r="B128">
            <v>0</v>
          </cell>
          <cell r="C128">
            <v>0</v>
          </cell>
        </row>
        <row r="129">
          <cell r="A129" t="str">
            <v>PALESTINA-AL</v>
          </cell>
          <cell r="B129">
            <v>0</v>
          </cell>
          <cell r="C129">
            <v>0</v>
          </cell>
        </row>
        <row r="130">
          <cell r="A130" t="str">
            <v>PALMEIRA DOS INDIOS-AL</v>
          </cell>
          <cell r="B130">
            <v>0</v>
          </cell>
          <cell r="C130">
            <v>0</v>
          </cell>
        </row>
        <row r="131">
          <cell r="A131" t="str">
            <v>PAO DE ACUCAR-AL</v>
          </cell>
          <cell r="B131">
            <v>0</v>
          </cell>
          <cell r="C131">
            <v>0</v>
          </cell>
        </row>
        <row r="132">
          <cell r="A132" t="str">
            <v>PARICONHA-AL</v>
          </cell>
          <cell r="B132">
            <v>0</v>
          </cell>
          <cell r="C132">
            <v>0</v>
          </cell>
        </row>
        <row r="133">
          <cell r="A133" t="str">
            <v>PARIPUEIRA-AL</v>
          </cell>
          <cell r="B133">
            <v>0</v>
          </cell>
          <cell r="C133">
            <v>0</v>
          </cell>
        </row>
        <row r="134">
          <cell r="A134" t="str">
            <v>PASSO DE CAMARAGIBE-AL</v>
          </cell>
          <cell r="B134">
            <v>0</v>
          </cell>
          <cell r="C134">
            <v>0</v>
          </cell>
        </row>
        <row r="135">
          <cell r="A135" t="str">
            <v>PAULO JACINTO-AL</v>
          </cell>
          <cell r="B135">
            <v>0</v>
          </cell>
          <cell r="C135">
            <v>0</v>
          </cell>
        </row>
        <row r="136">
          <cell r="A136" t="str">
            <v>PENEDO-AL</v>
          </cell>
          <cell r="B136">
            <v>0</v>
          </cell>
          <cell r="C136">
            <v>0</v>
          </cell>
        </row>
        <row r="137">
          <cell r="A137" t="str">
            <v>PIACABUCU-AL</v>
          </cell>
          <cell r="B137">
            <v>0</v>
          </cell>
          <cell r="C137">
            <v>0</v>
          </cell>
        </row>
        <row r="138">
          <cell r="A138" t="str">
            <v>PILAR-AL</v>
          </cell>
          <cell r="B138">
            <v>11898.21</v>
          </cell>
          <cell r="C138">
            <v>4.0199999999999996</v>
          </cell>
        </row>
        <row r="139">
          <cell r="A139" t="str">
            <v>PINDOBA-AL</v>
          </cell>
          <cell r="B139">
            <v>0</v>
          </cell>
          <cell r="C139">
            <v>0</v>
          </cell>
        </row>
        <row r="140">
          <cell r="A140" t="str">
            <v>PIRANHAS-AL</v>
          </cell>
          <cell r="B140">
            <v>0</v>
          </cell>
          <cell r="C140">
            <v>0</v>
          </cell>
        </row>
        <row r="141">
          <cell r="A141" t="str">
            <v>POCO DAS TRINCHEIRAS-AL</v>
          </cell>
          <cell r="B141">
            <v>0</v>
          </cell>
          <cell r="C141">
            <v>0</v>
          </cell>
        </row>
        <row r="142">
          <cell r="A142" t="str">
            <v>PORTO CALVO-AL</v>
          </cell>
          <cell r="B142">
            <v>0</v>
          </cell>
          <cell r="C142">
            <v>0</v>
          </cell>
        </row>
        <row r="143">
          <cell r="A143" t="str">
            <v>PORTO DE PEDRAS-AL</v>
          </cell>
          <cell r="B143">
            <v>0</v>
          </cell>
          <cell r="C143">
            <v>0</v>
          </cell>
        </row>
        <row r="144">
          <cell r="A144" t="str">
            <v>PORTO REAL DO COLEGIO-AL</v>
          </cell>
          <cell r="B144">
            <v>0</v>
          </cell>
          <cell r="C144">
            <v>0</v>
          </cell>
        </row>
        <row r="145">
          <cell r="A145" t="str">
            <v>QUEBRANGULO-AL</v>
          </cell>
          <cell r="B145">
            <v>0</v>
          </cell>
          <cell r="C145">
            <v>0</v>
          </cell>
        </row>
        <row r="146">
          <cell r="A146" t="str">
            <v>RIO LARGO-AL</v>
          </cell>
          <cell r="B146">
            <v>0</v>
          </cell>
          <cell r="C146">
            <v>0</v>
          </cell>
        </row>
        <row r="147">
          <cell r="A147" t="str">
            <v>ROTEIRO-AL</v>
          </cell>
          <cell r="B147">
            <v>0</v>
          </cell>
          <cell r="C147">
            <v>0</v>
          </cell>
        </row>
        <row r="148">
          <cell r="A148" t="str">
            <v>SANTA LUZIA DO NORTE-AL</v>
          </cell>
          <cell r="B148">
            <v>0</v>
          </cell>
          <cell r="C148">
            <v>0</v>
          </cell>
        </row>
        <row r="149">
          <cell r="A149" t="str">
            <v>SANTANA DO IPANEMA-AL</v>
          </cell>
          <cell r="B149">
            <v>0</v>
          </cell>
          <cell r="C149">
            <v>0</v>
          </cell>
        </row>
        <row r="150">
          <cell r="A150" t="str">
            <v>SANTANA DO MUNDAU-AL</v>
          </cell>
          <cell r="B150">
            <v>0</v>
          </cell>
          <cell r="C150">
            <v>0</v>
          </cell>
        </row>
        <row r="151">
          <cell r="A151" t="str">
            <v>SAO BRAS-AL</v>
          </cell>
          <cell r="B151">
            <v>0</v>
          </cell>
          <cell r="C151">
            <v>0</v>
          </cell>
        </row>
        <row r="152">
          <cell r="A152" t="str">
            <v>SAO JOSE DA LAJE-AL</v>
          </cell>
          <cell r="B152">
            <v>0</v>
          </cell>
          <cell r="C152">
            <v>0</v>
          </cell>
        </row>
        <row r="153">
          <cell r="A153" t="str">
            <v>SAO JOSE DA TAPERA-AL</v>
          </cell>
          <cell r="B153">
            <v>0</v>
          </cell>
          <cell r="C153">
            <v>0</v>
          </cell>
        </row>
        <row r="154">
          <cell r="A154" t="str">
            <v>SAO LUIS DO QUITUNDE-AL</v>
          </cell>
          <cell r="B154">
            <v>0</v>
          </cell>
          <cell r="C154">
            <v>0</v>
          </cell>
        </row>
        <row r="155">
          <cell r="A155" t="str">
            <v>SAO MIGUEL DOS CAMPOS-AL</v>
          </cell>
          <cell r="B155">
            <v>11898.21</v>
          </cell>
          <cell r="C155">
            <v>11898.21</v>
          </cell>
        </row>
        <row r="156">
          <cell r="A156" t="str">
            <v>SAO MIGUEL DOS MILAGRES-AL</v>
          </cell>
          <cell r="B156">
            <v>0</v>
          </cell>
          <cell r="C156">
            <v>0</v>
          </cell>
        </row>
        <row r="157">
          <cell r="A157" t="str">
            <v>SAO SEBASTIAO-AL</v>
          </cell>
          <cell r="B157">
            <v>0</v>
          </cell>
          <cell r="C157">
            <v>0</v>
          </cell>
        </row>
        <row r="158">
          <cell r="A158" t="str">
            <v>SATUBA-AL</v>
          </cell>
          <cell r="B158">
            <v>0</v>
          </cell>
          <cell r="C158">
            <v>0</v>
          </cell>
        </row>
        <row r="159">
          <cell r="A159" t="str">
            <v>SENADOR RUI PALMEIRA-AL</v>
          </cell>
          <cell r="B159">
            <v>0</v>
          </cell>
          <cell r="C159">
            <v>0</v>
          </cell>
        </row>
        <row r="160">
          <cell r="A160" t="str">
            <v>TANQUE D'ARCA-AL</v>
          </cell>
          <cell r="B160">
            <v>0</v>
          </cell>
          <cell r="C160">
            <v>0</v>
          </cell>
        </row>
        <row r="161">
          <cell r="A161" t="str">
            <v>TAQUARANA-AL</v>
          </cell>
          <cell r="B161">
            <v>0</v>
          </cell>
          <cell r="C161">
            <v>0</v>
          </cell>
        </row>
        <row r="162">
          <cell r="A162" t="str">
            <v>TEOTONIO VILELA-AL</v>
          </cell>
          <cell r="B162">
            <v>0</v>
          </cell>
          <cell r="C162">
            <v>0</v>
          </cell>
        </row>
        <row r="163">
          <cell r="A163" t="str">
            <v>TRAIPU-AL</v>
          </cell>
          <cell r="B163">
            <v>0</v>
          </cell>
          <cell r="C163">
            <v>0</v>
          </cell>
        </row>
        <row r="164">
          <cell r="A164" t="str">
            <v>UNIAO DOS PALMARES-AL</v>
          </cell>
          <cell r="B164">
            <v>0</v>
          </cell>
          <cell r="C164">
            <v>0</v>
          </cell>
        </row>
        <row r="165">
          <cell r="A165" t="str">
            <v>VICOSA-AL</v>
          </cell>
          <cell r="B165">
            <v>0</v>
          </cell>
          <cell r="C165">
            <v>0</v>
          </cell>
        </row>
        <row r="166">
          <cell r="A166" t="str">
            <v>ALVARAES-AM</v>
          </cell>
          <cell r="B166">
            <v>0</v>
          </cell>
          <cell r="C166">
            <v>0</v>
          </cell>
        </row>
        <row r="167">
          <cell r="A167" t="str">
            <v>AMATURA-AM</v>
          </cell>
          <cell r="B167">
            <v>0</v>
          </cell>
          <cell r="C167">
            <v>0</v>
          </cell>
        </row>
        <row r="168">
          <cell r="A168" t="str">
            <v>ANAMA-AM</v>
          </cell>
          <cell r="B168">
            <v>0</v>
          </cell>
          <cell r="C168">
            <v>0</v>
          </cell>
        </row>
        <row r="169">
          <cell r="A169" t="str">
            <v>ANORI-AM</v>
          </cell>
          <cell r="B169">
            <v>0</v>
          </cell>
          <cell r="C169">
            <v>0</v>
          </cell>
        </row>
        <row r="170">
          <cell r="A170" t="str">
            <v>APUI-AM</v>
          </cell>
          <cell r="B170">
            <v>0</v>
          </cell>
          <cell r="C170">
            <v>0</v>
          </cell>
        </row>
        <row r="171">
          <cell r="A171" t="str">
            <v>ATALAIA DO NORTE-AM</v>
          </cell>
          <cell r="B171">
            <v>0</v>
          </cell>
          <cell r="C171">
            <v>0</v>
          </cell>
        </row>
        <row r="172">
          <cell r="A172" t="str">
            <v>AUTAZES-AM</v>
          </cell>
          <cell r="B172">
            <v>1561.93</v>
          </cell>
          <cell r="C172">
            <v>1561.93</v>
          </cell>
        </row>
        <row r="173">
          <cell r="A173" t="str">
            <v>BARCELOS-AM</v>
          </cell>
          <cell r="B173">
            <v>0</v>
          </cell>
          <cell r="C173">
            <v>0</v>
          </cell>
        </row>
        <row r="174">
          <cell r="A174" t="str">
            <v>BARREIRINHA-AM</v>
          </cell>
          <cell r="B174">
            <v>0</v>
          </cell>
          <cell r="C174">
            <v>0</v>
          </cell>
        </row>
        <row r="175">
          <cell r="A175" t="str">
            <v>BENJAMIN CONSTANT-AM</v>
          </cell>
          <cell r="B175">
            <v>0</v>
          </cell>
          <cell r="C175">
            <v>0</v>
          </cell>
        </row>
        <row r="176">
          <cell r="A176" t="str">
            <v>BERURI-AM</v>
          </cell>
          <cell r="B176">
            <v>0</v>
          </cell>
          <cell r="C176">
            <v>0</v>
          </cell>
        </row>
        <row r="177">
          <cell r="A177" t="str">
            <v>BOA VISTA DO RAMOS-AM</v>
          </cell>
          <cell r="B177">
            <v>0</v>
          </cell>
          <cell r="C177">
            <v>0</v>
          </cell>
        </row>
        <row r="178">
          <cell r="A178" t="str">
            <v>BOCA DO ACRE-AM</v>
          </cell>
          <cell r="B178">
            <v>0</v>
          </cell>
          <cell r="C178">
            <v>0</v>
          </cell>
        </row>
        <row r="179">
          <cell r="A179" t="str">
            <v>BORBA-AM</v>
          </cell>
          <cell r="B179">
            <v>0</v>
          </cell>
          <cell r="C179">
            <v>0</v>
          </cell>
        </row>
        <row r="180">
          <cell r="A180" t="str">
            <v>CAAPIRANGA-AM</v>
          </cell>
          <cell r="B180">
            <v>0</v>
          </cell>
          <cell r="C180">
            <v>0</v>
          </cell>
        </row>
        <row r="181">
          <cell r="A181" t="str">
            <v>CANUTAMA-AM</v>
          </cell>
          <cell r="B181">
            <v>0</v>
          </cell>
          <cell r="C181">
            <v>0</v>
          </cell>
        </row>
        <row r="182">
          <cell r="A182" t="str">
            <v>CARAUARI-AM</v>
          </cell>
          <cell r="B182">
            <v>0</v>
          </cell>
          <cell r="C182">
            <v>0</v>
          </cell>
        </row>
        <row r="183">
          <cell r="A183" t="str">
            <v>CAREIRO DA VARZEA-AM</v>
          </cell>
          <cell r="B183">
            <v>1561.93</v>
          </cell>
          <cell r="C183">
            <v>1561.93</v>
          </cell>
        </row>
        <row r="184">
          <cell r="A184" t="str">
            <v>CAREIRO-AM</v>
          </cell>
          <cell r="B184">
            <v>0</v>
          </cell>
          <cell r="C184">
            <v>0</v>
          </cell>
        </row>
        <row r="185">
          <cell r="A185" t="str">
            <v>COARI-AM</v>
          </cell>
          <cell r="B185">
            <v>0</v>
          </cell>
          <cell r="C185">
            <v>0</v>
          </cell>
        </row>
        <row r="186">
          <cell r="A186" t="str">
            <v>CODAJAS-AM</v>
          </cell>
          <cell r="B186">
            <v>0</v>
          </cell>
          <cell r="C186">
            <v>0</v>
          </cell>
        </row>
        <row r="187">
          <cell r="A187" t="str">
            <v>EIRUNEPE-AM</v>
          </cell>
          <cell r="B187">
            <v>0</v>
          </cell>
          <cell r="C187">
            <v>0</v>
          </cell>
        </row>
        <row r="188">
          <cell r="A188" t="str">
            <v>ENVIRA-AM</v>
          </cell>
          <cell r="B188">
            <v>0</v>
          </cell>
          <cell r="C188">
            <v>0</v>
          </cell>
        </row>
        <row r="189">
          <cell r="A189" t="str">
            <v>FONTE BOA-AM</v>
          </cell>
          <cell r="B189">
            <v>0</v>
          </cell>
          <cell r="C189">
            <v>0</v>
          </cell>
        </row>
        <row r="190">
          <cell r="A190" t="str">
            <v>GUAJARA-AM</v>
          </cell>
          <cell r="B190">
            <v>0</v>
          </cell>
          <cell r="C190">
            <v>0</v>
          </cell>
        </row>
        <row r="191">
          <cell r="A191" t="str">
            <v>HUMAITA-AM</v>
          </cell>
          <cell r="B191">
            <v>0</v>
          </cell>
          <cell r="C191">
            <v>0</v>
          </cell>
        </row>
        <row r="192">
          <cell r="A192" t="str">
            <v>IPIXUNA-AM</v>
          </cell>
          <cell r="B192">
            <v>0</v>
          </cell>
          <cell r="C192">
            <v>0</v>
          </cell>
        </row>
        <row r="193">
          <cell r="A193" t="str">
            <v>IRANDUBA-AM</v>
          </cell>
          <cell r="B193">
            <v>1561.93</v>
          </cell>
          <cell r="C193">
            <v>1561.93</v>
          </cell>
        </row>
        <row r="194">
          <cell r="A194" t="str">
            <v>ITACOATIARA-AM</v>
          </cell>
          <cell r="B194">
            <v>1561.93</v>
          </cell>
          <cell r="C194">
            <v>1561.93</v>
          </cell>
        </row>
        <row r="195">
          <cell r="A195" t="str">
            <v>ITAMARATI-AM</v>
          </cell>
          <cell r="B195">
            <v>0</v>
          </cell>
          <cell r="C195">
            <v>0</v>
          </cell>
        </row>
        <row r="196">
          <cell r="A196" t="str">
            <v>ITAPIRANGA-AM</v>
          </cell>
          <cell r="B196">
            <v>1561.93</v>
          </cell>
          <cell r="C196">
            <v>1561.93</v>
          </cell>
        </row>
        <row r="197">
          <cell r="A197" t="str">
            <v>JAPURA-AM</v>
          </cell>
          <cell r="B197">
            <v>0</v>
          </cell>
          <cell r="C197">
            <v>0</v>
          </cell>
        </row>
        <row r="198">
          <cell r="A198" t="str">
            <v>JURUA-AM</v>
          </cell>
          <cell r="B198">
            <v>0</v>
          </cell>
          <cell r="C198">
            <v>0</v>
          </cell>
        </row>
        <row r="199">
          <cell r="A199" t="str">
            <v>JUTAI-AM</v>
          </cell>
          <cell r="B199">
            <v>0</v>
          </cell>
          <cell r="C199">
            <v>0</v>
          </cell>
        </row>
        <row r="200">
          <cell r="A200" t="str">
            <v>LABREA-AM</v>
          </cell>
          <cell r="B200">
            <v>0</v>
          </cell>
          <cell r="C200">
            <v>0</v>
          </cell>
        </row>
        <row r="201">
          <cell r="A201" t="str">
            <v>MANACAPURU-AM</v>
          </cell>
          <cell r="B201">
            <v>0</v>
          </cell>
          <cell r="C201">
            <v>0</v>
          </cell>
        </row>
        <row r="202">
          <cell r="A202" t="str">
            <v>MANAQUIRI-AM</v>
          </cell>
          <cell r="B202">
            <v>0</v>
          </cell>
          <cell r="C202">
            <v>0</v>
          </cell>
        </row>
        <row r="203">
          <cell r="A203" t="str">
            <v>MANAUS-AM</v>
          </cell>
          <cell r="B203">
            <v>30197.35</v>
          </cell>
          <cell r="C203">
            <v>30197.35</v>
          </cell>
        </row>
        <row r="204">
          <cell r="A204" t="str">
            <v>MANICORE-AM</v>
          </cell>
          <cell r="B204">
            <v>0</v>
          </cell>
          <cell r="C204">
            <v>0</v>
          </cell>
        </row>
        <row r="205">
          <cell r="A205" t="str">
            <v>MARAA-AM</v>
          </cell>
          <cell r="B205">
            <v>0</v>
          </cell>
          <cell r="C205">
            <v>0</v>
          </cell>
        </row>
        <row r="206">
          <cell r="A206" t="str">
            <v>MAUES-AM</v>
          </cell>
          <cell r="B206">
            <v>0</v>
          </cell>
          <cell r="C206">
            <v>0</v>
          </cell>
        </row>
        <row r="207">
          <cell r="A207" t="str">
            <v>NHAMUNDA-AM</v>
          </cell>
          <cell r="B207">
            <v>0</v>
          </cell>
          <cell r="C207">
            <v>0</v>
          </cell>
        </row>
        <row r="208">
          <cell r="A208" t="str">
            <v>NOVA OLINDA DO NORTE-AM</v>
          </cell>
          <cell r="B208">
            <v>0</v>
          </cell>
          <cell r="C208">
            <v>0</v>
          </cell>
        </row>
        <row r="209">
          <cell r="A209" t="str">
            <v>NOVO AIRAO-AM</v>
          </cell>
          <cell r="B209">
            <v>0</v>
          </cell>
          <cell r="C209">
            <v>0</v>
          </cell>
        </row>
        <row r="210">
          <cell r="A210" t="str">
            <v>NOVO ARIPUANA-AM</v>
          </cell>
          <cell r="B210">
            <v>0</v>
          </cell>
          <cell r="C210">
            <v>0</v>
          </cell>
        </row>
        <row r="211">
          <cell r="A211" t="str">
            <v>PARINTINS-AM</v>
          </cell>
          <cell r="B211">
            <v>1561.93</v>
          </cell>
          <cell r="C211">
            <v>1561.93</v>
          </cell>
        </row>
        <row r="212">
          <cell r="A212" t="str">
            <v>PAUINI-AM</v>
          </cell>
          <cell r="B212">
            <v>0</v>
          </cell>
          <cell r="C212">
            <v>0</v>
          </cell>
        </row>
        <row r="213">
          <cell r="A213" t="str">
            <v>PRESIDENTE FIGUEIREDO-AM</v>
          </cell>
          <cell r="B213">
            <v>0</v>
          </cell>
          <cell r="C213">
            <v>0</v>
          </cell>
        </row>
        <row r="214">
          <cell r="A214" t="str">
            <v>RIO PRETO DA EVA-AM</v>
          </cell>
          <cell r="B214">
            <v>0</v>
          </cell>
          <cell r="C214">
            <v>0</v>
          </cell>
        </row>
        <row r="215">
          <cell r="A215" t="str">
            <v>SANTA ISABEL DO RIO NEGRO-AM</v>
          </cell>
          <cell r="B215">
            <v>0</v>
          </cell>
          <cell r="C215">
            <v>0</v>
          </cell>
        </row>
        <row r="216">
          <cell r="A216" t="str">
            <v>SANTO ANTONIO DO ICA-AM</v>
          </cell>
          <cell r="B216">
            <v>0</v>
          </cell>
          <cell r="C216">
            <v>0</v>
          </cell>
        </row>
        <row r="217">
          <cell r="A217" t="str">
            <v>SAO GABRIEL DA CACHOEIRA-AM</v>
          </cell>
          <cell r="B217">
            <v>0</v>
          </cell>
          <cell r="C217">
            <v>0</v>
          </cell>
        </row>
        <row r="218">
          <cell r="A218" t="str">
            <v>SAO PAULO DE OLIVENCA-AM</v>
          </cell>
          <cell r="B218">
            <v>0</v>
          </cell>
          <cell r="C218">
            <v>0</v>
          </cell>
        </row>
        <row r="219">
          <cell r="A219" t="str">
            <v>SAO SEBASTIAO DO UATUMA-AM</v>
          </cell>
          <cell r="B219">
            <v>0</v>
          </cell>
          <cell r="C219">
            <v>0</v>
          </cell>
        </row>
        <row r="220">
          <cell r="A220" t="str">
            <v>SILVES-AM</v>
          </cell>
          <cell r="B220">
            <v>1561.93</v>
          </cell>
          <cell r="C220">
            <v>1561.93</v>
          </cell>
        </row>
        <row r="221">
          <cell r="A221" t="str">
            <v>TABATINGA-AM</v>
          </cell>
          <cell r="B221">
            <v>0</v>
          </cell>
          <cell r="C221">
            <v>0</v>
          </cell>
        </row>
        <row r="222">
          <cell r="A222" t="str">
            <v>TAPAUA-AM</v>
          </cell>
          <cell r="B222">
            <v>0</v>
          </cell>
          <cell r="C222">
            <v>0</v>
          </cell>
        </row>
        <row r="223">
          <cell r="A223" t="str">
            <v>TEFE-AM</v>
          </cell>
          <cell r="B223">
            <v>0</v>
          </cell>
          <cell r="C223">
            <v>0</v>
          </cell>
        </row>
        <row r="224">
          <cell r="A224" t="str">
            <v>TONANTINS-AM</v>
          </cell>
          <cell r="B224">
            <v>0</v>
          </cell>
          <cell r="C224">
            <v>0</v>
          </cell>
        </row>
        <row r="225">
          <cell r="A225" t="str">
            <v>UARINI-AM</v>
          </cell>
          <cell r="B225">
            <v>0</v>
          </cell>
          <cell r="C225">
            <v>0</v>
          </cell>
        </row>
        <row r="226">
          <cell r="A226" t="str">
            <v>URUCARA-AM</v>
          </cell>
          <cell r="B226">
            <v>1561.93</v>
          </cell>
          <cell r="C226">
            <v>1561.93</v>
          </cell>
        </row>
        <row r="227">
          <cell r="A227" t="str">
            <v>URUCURITUBA-AM</v>
          </cell>
          <cell r="B227">
            <v>1561.93</v>
          </cell>
          <cell r="C227">
            <v>1561.93</v>
          </cell>
        </row>
        <row r="228">
          <cell r="A228" t="str">
            <v>AMAPA-AP</v>
          </cell>
          <cell r="B228">
            <v>0</v>
          </cell>
          <cell r="C228">
            <v>0</v>
          </cell>
        </row>
        <row r="229">
          <cell r="A229" t="str">
            <v>CALCOENE-AP</v>
          </cell>
          <cell r="B229">
            <v>0</v>
          </cell>
          <cell r="C229">
            <v>0</v>
          </cell>
        </row>
        <row r="230">
          <cell r="A230" t="str">
            <v>CUTIAS-AP</v>
          </cell>
          <cell r="B230">
            <v>0</v>
          </cell>
          <cell r="C230">
            <v>0</v>
          </cell>
        </row>
        <row r="231">
          <cell r="A231" t="str">
            <v>FERREIRA GOMES-AP</v>
          </cell>
          <cell r="B231">
            <v>0</v>
          </cell>
          <cell r="C231">
            <v>0</v>
          </cell>
        </row>
        <row r="232">
          <cell r="A232" t="str">
            <v>ITAUBAL-AP</v>
          </cell>
          <cell r="B232">
            <v>0</v>
          </cell>
          <cell r="C232">
            <v>0</v>
          </cell>
        </row>
        <row r="233">
          <cell r="A233" t="str">
            <v>LARANJAL DO JARI-AP</v>
          </cell>
          <cell r="B233">
            <v>1561.93</v>
          </cell>
          <cell r="C233">
            <v>1561.93</v>
          </cell>
        </row>
        <row r="234">
          <cell r="A234" t="str">
            <v>MACAPA-AP</v>
          </cell>
          <cell r="B234">
            <v>1561.93</v>
          </cell>
          <cell r="C234">
            <v>1561.93</v>
          </cell>
        </row>
        <row r="235">
          <cell r="A235" t="str">
            <v>MAZAGAO-AP</v>
          </cell>
          <cell r="B235">
            <v>1561.93</v>
          </cell>
          <cell r="C235">
            <v>1561.93</v>
          </cell>
        </row>
        <row r="236">
          <cell r="A236" t="str">
            <v>OIAPOQUE-AP</v>
          </cell>
          <cell r="B236">
            <v>0</v>
          </cell>
          <cell r="C236">
            <v>0</v>
          </cell>
        </row>
        <row r="237">
          <cell r="A237" t="str">
            <v>PEDRA BRANCA DO AMAPARI-AP</v>
          </cell>
          <cell r="B237">
            <v>0</v>
          </cell>
          <cell r="C237">
            <v>0</v>
          </cell>
        </row>
        <row r="238">
          <cell r="A238" t="str">
            <v>PORTO GRANDE-AP</v>
          </cell>
          <cell r="B238">
            <v>0</v>
          </cell>
          <cell r="C238">
            <v>0</v>
          </cell>
        </row>
        <row r="239">
          <cell r="A239" t="str">
            <v>PRACUUBA-AP</v>
          </cell>
          <cell r="B239">
            <v>0</v>
          </cell>
          <cell r="C239">
            <v>0</v>
          </cell>
        </row>
        <row r="240">
          <cell r="A240" t="str">
            <v>SANTANA-AP</v>
          </cell>
          <cell r="B240">
            <v>0</v>
          </cell>
          <cell r="C240">
            <v>0</v>
          </cell>
        </row>
        <row r="241">
          <cell r="A241" t="str">
            <v>SERRA DO NAVIO-AP</v>
          </cell>
          <cell r="B241">
            <v>0</v>
          </cell>
          <cell r="C241">
            <v>0</v>
          </cell>
        </row>
        <row r="242">
          <cell r="A242" t="str">
            <v>TARTARUGALZINHO-AP</v>
          </cell>
          <cell r="B242">
            <v>0</v>
          </cell>
          <cell r="C242">
            <v>0</v>
          </cell>
        </row>
        <row r="243">
          <cell r="A243" t="str">
            <v>VITORIA DO JARI-AP</v>
          </cell>
          <cell r="B243">
            <v>0</v>
          </cell>
          <cell r="C243">
            <v>0</v>
          </cell>
        </row>
        <row r="244">
          <cell r="A244" t="str">
            <v>ABAIRA-BA</v>
          </cell>
          <cell r="B244">
            <v>0</v>
          </cell>
          <cell r="C244">
            <v>0</v>
          </cell>
        </row>
        <row r="245">
          <cell r="A245" t="str">
            <v>ABARE-BA</v>
          </cell>
          <cell r="B245">
            <v>0</v>
          </cell>
          <cell r="C245">
            <v>0</v>
          </cell>
        </row>
        <row r="246">
          <cell r="A246" t="str">
            <v>ACAJUTIBA-BA</v>
          </cell>
          <cell r="B246">
            <v>0</v>
          </cell>
          <cell r="C246">
            <v>0</v>
          </cell>
        </row>
        <row r="247">
          <cell r="A247" t="str">
            <v>ADUSTINA-BA</v>
          </cell>
          <cell r="B247">
            <v>0</v>
          </cell>
          <cell r="C247">
            <v>0</v>
          </cell>
        </row>
        <row r="248">
          <cell r="A248" t="str">
            <v>AGUA FRIA-BA</v>
          </cell>
          <cell r="B248">
            <v>0</v>
          </cell>
          <cell r="C248">
            <v>0</v>
          </cell>
        </row>
        <row r="249">
          <cell r="A249" t="str">
            <v>AIQUARA-BA</v>
          </cell>
          <cell r="B249">
            <v>0</v>
          </cell>
          <cell r="C249">
            <v>0</v>
          </cell>
        </row>
        <row r="250">
          <cell r="A250" t="str">
            <v>ALAGOINHAS-BA</v>
          </cell>
          <cell r="B250">
            <v>0</v>
          </cell>
          <cell r="C250">
            <v>0</v>
          </cell>
        </row>
        <row r="251">
          <cell r="A251" t="str">
            <v>ALCOBACA-BA</v>
          </cell>
          <cell r="B251">
            <v>0</v>
          </cell>
          <cell r="C251">
            <v>0</v>
          </cell>
        </row>
        <row r="252">
          <cell r="A252" t="str">
            <v>ALMADINA-BA</v>
          </cell>
          <cell r="B252">
            <v>0</v>
          </cell>
          <cell r="C252">
            <v>0</v>
          </cell>
        </row>
        <row r="253">
          <cell r="A253" t="str">
            <v>AMARGOSA-BA</v>
          </cell>
          <cell r="B253">
            <v>0</v>
          </cell>
          <cell r="C253">
            <v>0</v>
          </cell>
        </row>
        <row r="254">
          <cell r="A254" t="str">
            <v>AMELIA RODRIGUES-BA</v>
          </cell>
          <cell r="B254">
            <v>0</v>
          </cell>
          <cell r="C254">
            <v>0</v>
          </cell>
        </row>
        <row r="255">
          <cell r="A255" t="str">
            <v>AMERICA DOURADA-BA</v>
          </cell>
          <cell r="B255">
            <v>0</v>
          </cell>
          <cell r="C255">
            <v>0</v>
          </cell>
        </row>
        <row r="256">
          <cell r="A256" t="str">
            <v>ANAGE-BA</v>
          </cell>
          <cell r="B256">
            <v>0</v>
          </cell>
          <cell r="C256">
            <v>0</v>
          </cell>
        </row>
        <row r="257">
          <cell r="A257" t="str">
            <v>ANDARAI-BA</v>
          </cell>
          <cell r="B257">
            <v>0</v>
          </cell>
          <cell r="C257">
            <v>0</v>
          </cell>
        </row>
        <row r="258">
          <cell r="A258" t="str">
            <v>ANDORINHA-BA</v>
          </cell>
          <cell r="B258">
            <v>0</v>
          </cell>
          <cell r="C258">
            <v>0</v>
          </cell>
        </row>
        <row r="259">
          <cell r="A259" t="str">
            <v>ANGICAL-BA</v>
          </cell>
          <cell r="B259">
            <v>0</v>
          </cell>
          <cell r="C259">
            <v>0</v>
          </cell>
        </row>
        <row r="260">
          <cell r="A260" t="str">
            <v>ANGUERA-BA</v>
          </cell>
          <cell r="B260">
            <v>0</v>
          </cell>
          <cell r="C260">
            <v>0</v>
          </cell>
        </row>
        <row r="261">
          <cell r="A261" t="str">
            <v>ANTAS-BA</v>
          </cell>
          <cell r="B261">
            <v>0</v>
          </cell>
          <cell r="C261">
            <v>0</v>
          </cell>
        </row>
        <row r="262">
          <cell r="A262" t="str">
            <v>ANTONIO CARDOSO-BA</v>
          </cell>
          <cell r="B262">
            <v>0</v>
          </cell>
          <cell r="C262">
            <v>0</v>
          </cell>
        </row>
        <row r="263">
          <cell r="A263" t="str">
            <v>ANTONIO GONCALVES-BA</v>
          </cell>
          <cell r="B263">
            <v>0</v>
          </cell>
          <cell r="C263">
            <v>0</v>
          </cell>
        </row>
        <row r="264">
          <cell r="A264" t="str">
            <v>APORA-BA</v>
          </cell>
          <cell r="B264">
            <v>0</v>
          </cell>
          <cell r="C264">
            <v>0</v>
          </cell>
        </row>
        <row r="265">
          <cell r="A265" t="str">
            <v>APUAREMA-BA</v>
          </cell>
          <cell r="B265">
            <v>0</v>
          </cell>
          <cell r="C265">
            <v>0</v>
          </cell>
        </row>
        <row r="266">
          <cell r="A266" t="str">
            <v>ARACAS-BA</v>
          </cell>
          <cell r="B266">
            <v>0</v>
          </cell>
          <cell r="C266">
            <v>0</v>
          </cell>
        </row>
        <row r="267">
          <cell r="A267" t="str">
            <v>ARACATU-BA</v>
          </cell>
          <cell r="B267">
            <v>0</v>
          </cell>
          <cell r="C267">
            <v>0</v>
          </cell>
        </row>
        <row r="268">
          <cell r="A268" t="str">
            <v>ARACI-BA</v>
          </cell>
          <cell r="B268">
            <v>0</v>
          </cell>
          <cell r="C268">
            <v>0</v>
          </cell>
        </row>
        <row r="269">
          <cell r="A269" t="str">
            <v>ARAMARI-BA</v>
          </cell>
          <cell r="B269">
            <v>0</v>
          </cell>
          <cell r="C269">
            <v>0</v>
          </cell>
        </row>
        <row r="270">
          <cell r="A270" t="str">
            <v>ARATACA-BA</v>
          </cell>
          <cell r="B270">
            <v>0</v>
          </cell>
          <cell r="C270">
            <v>0</v>
          </cell>
        </row>
        <row r="271">
          <cell r="A271" t="str">
            <v>ARATUIPE-BA</v>
          </cell>
          <cell r="B271">
            <v>0</v>
          </cell>
          <cell r="C271">
            <v>0</v>
          </cell>
        </row>
        <row r="272">
          <cell r="A272" t="str">
            <v>AURELINO LEAL-BA</v>
          </cell>
          <cell r="B272">
            <v>0</v>
          </cell>
          <cell r="C272">
            <v>0</v>
          </cell>
        </row>
        <row r="273">
          <cell r="A273" t="str">
            <v>BAIANOPOLIS-BA</v>
          </cell>
          <cell r="B273">
            <v>0</v>
          </cell>
          <cell r="C273">
            <v>0</v>
          </cell>
        </row>
        <row r="274">
          <cell r="A274" t="str">
            <v>BAIXA GRANDE-BA</v>
          </cell>
          <cell r="B274">
            <v>0</v>
          </cell>
          <cell r="C274">
            <v>0</v>
          </cell>
        </row>
        <row r="275">
          <cell r="A275" t="str">
            <v>BANZAE-BA</v>
          </cell>
          <cell r="B275">
            <v>0</v>
          </cell>
          <cell r="C275">
            <v>0</v>
          </cell>
        </row>
        <row r="276">
          <cell r="A276" t="str">
            <v>BARRA DA ESTIVA-BA</v>
          </cell>
          <cell r="B276">
            <v>0</v>
          </cell>
          <cell r="C276">
            <v>0</v>
          </cell>
        </row>
        <row r="277">
          <cell r="A277" t="str">
            <v>BARRA DO CHOCA-BA</v>
          </cell>
          <cell r="B277">
            <v>0</v>
          </cell>
          <cell r="C277">
            <v>0</v>
          </cell>
        </row>
        <row r="278">
          <cell r="A278" t="str">
            <v>BARRA DO MENDES-BA</v>
          </cell>
          <cell r="B278">
            <v>0</v>
          </cell>
          <cell r="C278">
            <v>0</v>
          </cell>
        </row>
        <row r="279">
          <cell r="A279" t="str">
            <v>BARRA DO ROCHA-BA</v>
          </cell>
          <cell r="B279">
            <v>0</v>
          </cell>
          <cell r="C279">
            <v>0</v>
          </cell>
        </row>
        <row r="280">
          <cell r="A280" t="str">
            <v>BARRA-BA</v>
          </cell>
          <cell r="B280">
            <v>0</v>
          </cell>
          <cell r="C280">
            <v>0</v>
          </cell>
        </row>
        <row r="281">
          <cell r="A281" t="str">
            <v>BARREIRAS-BA</v>
          </cell>
          <cell r="B281">
            <v>0</v>
          </cell>
          <cell r="C281">
            <v>0</v>
          </cell>
        </row>
        <row r="282">
          <cell r="A282" t="str">
            <v>BARRO ALTO-BA</v>
          </cell>
          <cell r="B282">
            <v>0</v>
          </cell>
          <cell r="C282">
            <v>0</v>
          </cell>
        </row>
        <row r="283">
          <cell r="A283" t="str">
            <v>BARRO PRETO-BA</v>
          </cell>
          <cell r="B283">
            <v>0</v>
          </cell>
          <cell r="C283">
            <v>0</v>
          </cell>
        </row>
        <row r="284">
          <cell r="A284" t="str">
            <v>BARROCAS - DESATIVADO-BA</v>
          </cell>
          <cell r="B284">
            <v>0</v>
          </cell>
          <cell r="C284">
            <v>0</v>
          </cell>
        </row>
        <row r="285">
          <cell r="A285" t="str">
            <v>BARROCAS-BA</v>
          </cell>
          <cell r="B285">
            <v>0</v>
          </cell>
          <cell r="C285">
            <v>0</v>
          </cell>
        </row>
        <row r="286">
          <cell r="A286" t="str">
            <v>BELMONTE-BA</v>
          </cell>
          <cell r="B286">
            <v>0</v>
          </cell>
          <cell r="C286">
            <v>0</v>
          </cell>
        </row>
        <row r="287">
          <cell r="A287" t="str">
            <v>BELO CAMPO-BA</v>
          </cell>
          <cell r="B287">
            <v>0</v>
          </cell>
          <cell r="C287">
            <v>0</v>
          </cell>
        </row>
        <row r="288">
          <cell r="A288" t="str">
            <v>BIRITINGA-BA</v>
          </cell>
          <cell r="B288">
            <v>0</v>
          </cell>
          <cell r="C288">
            <v>0</v>
          </cell>
        </row>
        <row r="289">
          <cell r="A289" t="str">
            <v>BOA NOVA-BA</v>
          </cell>
          <cell r="B289">
            <v>0</v>
          </cell>
          <cell r="C289">
            <v>0</v>
          </cell>
        </row>
        <row r="290">
          <cell r="A290" t="str">
            <v>BOA VISTA DO TUPIM-BA</v>
          </cell>
          <cell r="B290">
            <v>0</v>
          </cell>
          <cell r="C290">
            <v>0</v>
          </cell>
        </row>
        <row r="291">
          <cell r="A291" t="str">
            <v>BOM JESUS DA LAPA-BA</v>
          </cell>
          <cell r="B291">
            <v>0</v>
          </cell>
          <cell r="C291">
            <v>0</v>
          </cell>
        </row>
        <row r="292">
          <cell r="A292" t="str">
            <v>BOM JESUS DA SERRA-BA</v>
          </cell>
          <cell r="B292">
            <v>0</v>
          </cell>
          <cell r="C292">
            <v>0</v>
          </cell>
        </row>
        <row r="293">
          <cell r="A293" t="str">
            <v>BONINAL-BA</v>
          </cell>
          <cell r="B293">
            <v>0</v>
          </cell>
          <cell r="C293">
            <v>0</v>
          </cell>
        </row>
        <row r="294">
          <cell r="A294" t="str">
            <v>BONITO-BA</v>
          </cell>
          <cell r="B294">
            <v>0</v>
          </cell>
          <cell r="C294">
            <v>0</v>
          </cell>
        </row>
        <row r="295">
          <cell r="A295" t="str">
            <v>BOQUIRA-BA</v>
          </cell>
          <cell r="B295">
            <v>0</v>
          </cell>
          <cell r="C295">
            <v>0</v>
          </cell>
        </row>
        <row r="296">
          <cell r="A296" t="str">
            <v>BOTUPORA-BA</v>
          </cell>
          <cell r="B296">
            <v>0</v>
          </cell>
          <cell r="C296">
            <v>0</v>
          </cell>
        </row>
        <row r="297">
          <cell r="A297" t="str">
            <v>BREJOES-BA</v>
          </cell>
          <cell r="B297">
            <v>0</v>
          </cell>
          <cell r="C297">
            <v>0</v>
          </cell>
        </row>
        <row r="298">
          <cell r="A298" t="str">
            <v>BREJOLANDIA-BA</v>
          </cell>
          <cell r="B298">
            <v>0</v>
          </cell>
          <cell r="C298">
            <v>0</v>
          </cell>
        </row>
        <row r="299">
          <cell r="A299" t="str">
            <v>BROTAS DE MACAUBAS-BA</v>
          </cell>
          <cell r="B299">
            <v>0</v>
          </cell>
          <cell r="C299">
            <v>0</v>
          </cell>
        </row>
        <row r="300">
          <cell r="A300" t="str">
            <v>BRUMADO-BA</v>
          </cell>
          <cell r="B300">
            <v>0</v>
          </cell>
          <cell r="C300">
            <v>0</v>
          </cell>
        </row>
        <row r="301">
          <cell r="A301" t="str">
            <v>BUERAREMA-BA</v>
          </cell>
          <cell r="B301">
            <v>0</v>
          </cell>
          <cell r="C301">
            <v>0</v>
          </cell>
        </row>
        <row r="302">
          <cell r="A302" t="str">
            <v>BURITIRAMA-BA</v>
          </cell>
          <cell r="B302">
            <v>0</v>
          </cell>
          <cell r="C302">
            <v>0</v>
          </cell>
        </row>
        <row r="303">
          <cell r="A303" t="str">
            <v>CAATIBA-BA</v>
          </cell>
          <cell r="B303">
            <v>0</v>
          </cell>
          <cell r="C303">
            <v>0</v>
          </cell>
        </row>
        <row r="304">
          <cell r="A304" t="str">
            <v>CABACEIRAS DO PARAGUACU-BA</v>
          </cell>
          <cell r="B304">
            <v>0</v>
          </cell>
          <cell r="C304">
            <v>0</v>
          </cell>
        </row>
        <row r="305">
          <cell r="A305" t="str">
            <v>CACHOEIRA-BA</v>
          </cell>
          <cell r="B305">
            <v>0</v>
          </cell>
          <cell r="C305">
            <v>0</v>
          </cell>
        </row>
        <row r="306">
          <cell r="A306" t="str">
            <v>CACULE-BA</v>
          </cell>
          <cell r="B306">
            <v>0</v>
          </cell>
          <cell r="C306">
            <v>0</v>
          </cell>
        </row>
        <row r="307">
          <cell r="A307" t="str">
            <v>CAEM-BA</v>
          </cell>
          <cell r="B307">
            <v>0</v>
          </cell>
          <cell r="C307">
            <v>0</v>
          </cell>
        </row>
        <row r="308">
          <cell r="A308" t="str">
            <v>CAETANOS-BA</v>
          </cell>
          <cell r="B308">
            <v>0</v>
          </cell>
          <cell r="C308">
            <v>0</v>
          </cell>
        </row>
        <row r="309">
          <cell r="A309" t="str">
            <v>CAETITE-BA</v>
          </cell>
          <cell r="B309">
            <v>0</v>
          </cell>
          <cell r="C309">
            <v>0</v>
          </cell>
        </row>
        <row r="310">
          <cell r="A310" t="str">
            <v>CAFARNAUM-BA</v>
          </cell>
          <cell r="B310">
            <v>0</v>
          </cell>
          <cell r="C310">
            <v>0</v>
          </cell>
        </row>
        <row r="311">
          <cell r="A311" t="str">
            <v>CAIRU-BA</v>
          </cell>
          <cell r="B311">
            <v>0</v>
          </cell>
          <cell r="C311">
            <v>0</v>
          </cell>
        </row>
        <row r="312">
          <cell r="A312" t="str">
            <v>CALDEIRAO GRANDE-BA</v>
          </cell>
          <cell r="B312">
            <v>0</v>
          </cell>
          <cell r="C312">
            <v>0</v>
          </cell>
        </row>
        <row r="313">
          <cell r="A313" t="str">
            <v>CAMACAN-BA</v>
          </cell>
          <cell r="B313">
            <v>0</v>
          </cell>
          <cell r="C313">
            <v>0</v>
          </cell>
        </row>
        <row r="314">
          <cell r="A314" t="str">
            <v>CAMACARI-BA</v>
          </cell>
          <cell r="B314">
            <v>44179.76</v>
          </cell>
          <cell r="C314">
            <v>44179.76</v>
          </cell>
        </row>
        <row r="315">
          <cell r="A315" t="str">
            <v>CAMAMU-BA</v>
          </cell>
          <cell r="B315">
            <v>0</v>
          </cell>
          <cell r="C315">
            <v>0</v>
          </cell>
        </row>
        <row r="316">
          <cell r="A316" t="str">
            <v>CAMPO ALEGRE DE LOURDES-BA</v>
          </cell>
          <cell r="B316">
            <v>0</v>
          </cell>
          <cell r="C316">
            <v>0</v>
          </cell>
        </row>
        <row r="317">
          <cell r="A317" t="str">
            <v>CAMPO FORMOSO-BA</v>
          </cell>
          <cell r="B317">
            <v>0</v>
          </cell>
          <cell r="C317">
            <v>0</v>
          </cell>
        </row>
        <row r="318">
          <cell r="A318" t="str">
            <v>CANAPOLIS-BA</v>
          </cell>
          <cell r="B318">
            <v>0</v>
          </cell>
          <cell r="C318">
            <v>0</v>
          </cell>
        </row>
        <row r="319">
          <cell r="A319" t="str">
            <v>CANARANA-BA</v>
          </cell>
          <cell r="B319">
            <v>0</v>
          </cell>
          <cell r="C319">
            <v>0</v>
          </cell>
        </row>
        <row r="320">
          <cell r="A320" t="str">
            <v>CANAVIEIRAS-BA</v>
          </cell>
          <cell r="B320">
            <v>0</v>
          </cell>
          <cell r="C320">
            <v>0</v>
          </cell>
        </row>
        <row r="321">
          <cell r="A321" t="str">
            <v>CANDEAL-BA</v>
          </cell>
          <cell r="B321">
            <v>0</v>
          </cell>
          <cell r="C321">
            <v>0</v>
          </cell>
        </row>
        <row r="322">
          <cell r="A322" t="str">
            <v>CANDEIAS-BA</v>
          </cell>
          <cell r="B322">
            <v>152918.88</v>
          </cell>
          <cell r="C322">
            <v>152918.88</v>
          </cell>
        </row>
        <row r="323">
          <cell r="A323" t="str">
            <v>CANDIBA-BA</v>
          </cell>
          <cell r="B323">
            <v>0</v>
          </cell>
          <cell r="C323">
            <v>0</v>
          </cell>
        </row>
        <row r="324">
          <cell r="A324" t="str">
            <v>CANDIDO SALES-BA</v>
          </cell>
          <cell r="B324">
            <v>0</v>
          </cell>
          <cell r="C324">
            <v>0</v>
          </cell>
        </row>
        <row r="325">
          <cell r="A325" t="str">
            <v>CANSANCAO-BA</v>
          </cell>
          <cell r="B325">
            <v>0</v>
          </cell>
          <cell r="C325">
            <v>0</v>
          </cell>
        </row>
        <row r="326">
          <cell r="A326" t="str">
            <v>CANUDOS-BA</v>
          </cell>
          <cell r="B326">
            <v>0</v>
          </cell>
          <cell r="C326">
            <v>0</v>
          </cell>
        </row>
        <row r="327">
          <cell r="A327" t="str">
            <v>CAPELA DO ALTO ALEGRE-BA</v>
          </cell>
          <cell r="B327">
            <v>0</v>
          </cell>
          <cell r="C327">
            <v>0</v>
          </cell>
        </row>
        <row r="328">
          <cell r="A328" t="str">
            <v>CAPIM GROSSO-BA</v>
          </cell>
          <cell r="B328">
            <v>0</v>
          </cell>
          <cell r="C328">
            <v>0</v>
          </cell>
        </row>
        <row r="329">
          <cell r="A329" t="str">
            <v>CARAIBAS-BA</v>
          </cell>
          <cell r="B329">
            <v>0</v>
          </cell>
          <cell r="C329">
            <v>0</v>
          </cell>
        </row>
        <row r="330">
          <cell r="A330" t="str">
            <v>CARAVELAS-BA</v>
          </cell>
          <cell r="B330">
            <v>0</v>
          </cell>
          <cell r="C330">
            <v>0</v>
          </cell>
        </row>
        <row r="331">
          <cell r="A331" t="str">
            <v>CARDEAL DA SILVA-BA</v>
          </cell>
          <cell r="B331">
            <v>0</v>
          </cell>
          <cell r="C331">
            <v>0</v>
          </cell>
        </row>
        <row r="332">
          <cell r="A332" t="str">
            <v>CARINHANHA-BA</v>
          </cell>
          <cell r="B332">
            <v>0</v>
          </cell>
          <cell r="C332">
            <v>0</v>
          </cell>
        </row>
        <row r="333">
          <cell r="A333" t="str">
            <v>CASA NOVA-BA</v>
          </cell>
          <cell r="B333">
            <v>0</v>
          </cell>
          <cell r="C333">
            <v>0</v>
          </cell>
        </row>
        <row r="334">
          <cell r="A334" t="str">
            <v>CASTRO ALVES-BA</v>
          </cell>
          <cell r="B334">
            <v>0</v>
          </cell>
          <cell r="C334">
            <v>0</v>
          </cell>
        </row>
        <row r="335">
          <cell r="A335" t="str">
            <v>CATOLANDIA-BA</v>
          </cell>
          <cell r="B335">
            <v>0</v>
          </cell>
          <cell r="C335">
            <v>0</v>
          </cell>
        </row>
        <row r="336">
          <cell r="A336" t="str">
            <v>CATU-BA</v>
          </cell>
          <cell r="B336">
            <v>0</v>
          </cell>
          <cell r="C336">
            <v>0</v>
          </cell>
        </row>
        <row r="337">
          <cell r="A337" t="str">
            <v>CATURAMA-BA</v>
          </cell>
          <cell r="B337">
            <v>0</v>
          </cell>
          <cell r="C337">
            <v>0</v>
          </cell>
        </row>
        <row r="338">
          <cell r="A338" t="str">
            <v>CENTRAL-BA</v>
          </cell>
          <cell r="B338">
            <v>0</v>
          </cell>
          <cell r="C338">
            <v>0</v>
          </cell>
        </row>
        <row r="339">
          <cell r="A339" t="str">
            <v>CHORROCHO-BA</v>
          </cell>
          <cell r="B339">
            <v>0</v>
          </cell>
          <cell r="C339">
            <v>0</v>
          </cell>
        </row>
        <row r="340">
          <cell r="A340" t="str">
            <v>CICERO DANTAS-BA</v>
          </cell>
          <cell r="B340">
            <v>0</v>
          </cell>
          <cell r="C340">
            <v>0</v>
          </cell>
        </row>
        <row r="341">
          <cell r="A341" t="str">
            <v>CIPO-BA</v>
          </cell>
          <cell r="B341">
            <v>0</v>
          </cell>
          <cell r="C341">
            <v>0</v>
          </cell>
        </row>
        <row r="342">
          <cell r="A342" t="str">
            <v>COARACI-BA</v>
          </cell>
          <cell r="B342">
            <v>0</v>
          </cell>
          <cell r="C342">
            <v>0</v>
          </cell>
        </row>
        <row r="343">
          <cell r="A343" t="str">
            <v>COCOS-BA</v>
          </cell>
          <cell r="B343">
            <v>0</v>
          </cell>
          <cell r="C343">
            <v>0</v>
          </cell>
        </row>
        <row r="344">
          <cell r="A344" t="str">
            <v>CONCEICAO DA FEIRA-BA</v>
          </cell>
          <cell r="B344">
            <v>0</v>
          </cell>
          <cell r="C344">
            <v>0</v>
          </cell>
        </row>
        <row r="345">
          <cell r="A345" t="str">
            <v>CONCEICAO DO ALMEIDA-BA</v>
          </cell>
          <cell r="B345">
            <v>0</v>
          </cell>
          <cell r="C345">
            <v>0</v>
          </cell>
        </row>
        <row r="346">
          <cell r="A346" t="str">
            <v>CONCEICAO DO COITE-BA</v>
          </cell>
          <cell r="B346">
            <v>0</v>
          </cell>
          <cell r="C346">
            <v>0</v>
          </cell>
        </row>
        <row r="347">
          <cell r="A347" t="str">
            <v>CONCEICAO DO JACUIPE-BA</v>
          </cell>
          <cell r="B347">
            <v>0</v>
          </cell>
          <cell r="C347">
            <v>0</v>
          </cell>
        </row>
        <row r="348">
          <cell r="A348" t="str">
            <v>CONDE-BA</v>
          </cell>
          <cell r="B348">
            <v>0</v>
          </cell>
          <cell r="C348">
            <v>0</v>
          </cell>
        </row>
        <row r="349">
          <cell r="A349" t="str">
            <v>CONDEUBA-BA</v>
          </cell>
          <cell r="B349">
            <v>0</v>
          </cell>
          <cell r="C349">
            <v>0</v>
          </cell>
        </row>
        <row r="350">
          <cell r="A350" t="str">
            <v>CONTENDAS DO SINCORA-BA</v>
          </cell>
          <cell r="B350">
            <v>0</v>
          </cell>
          <cell r="C350">
            <v>0</v>
          </cell>
        </row>
        <row r="351">
          <cell r="A351" t="str">
            <v>CORACAO DE MARIA-BA</v>
          </cell>
          <cell r="B351">
            <v>0</v>
          </cell>
          <cell r="C351">
            <v>0</v>
          </cell>
        </row>
        <row r="352">
          <cell r="A352" t="str">
            <v>CORDEIROS-BA</v>
          </cell>
          <cell r="B352">
            <v>0</v>
          </cell>
          <cell r="C352">
            <v>0</v>
          </cell>
        </row>
        <row r="353">
          <cell r="A353" t="str">
            <v>CORIBE-BA</v>
          </cell>
          <cell r="B353">
            <v>0</v>
          </cell>
          <cell r="C353">
            <v>0</v>
          </cell>
        </row>
        <row r="354">
          <cell r="A354" t="str">
            <v>CORONEL JOAO SA-BA</v>
          </cell>
          <cell r="B354">
            <v>0</v>
          </cell>
          <cell r="C354">
            <v>0</v>
          </cell>
        </row>
        <row r="355">
          <cell r="A355" t="str">
            <v>CORRENTINA-BA</v>
          </cell>
          <cell r="B355">
            <v>0</v>
          </cell>
          <cell r="C355">
            <v>0</v>
          </cell>
        </row>
        <row r="356">
          <cell r="A356" t="str">
            <v>COTEGIPE-BA</v>
          </cell>
          <cell r="B356">
            <v>0</v>
          </cell>
          <cell r="C356">
            <v>0</v>
          </cell>
        </row>
        <row r="357">
          <cell r="A357" t="str">
            <v>CRAVOLANDIA-BA</v>
          </cell>
          <cell r="B357">
            <v>0</v>
          </cell>
          <cell r="C357">
            <v>0</v>
          </cell>
        </row>
        <row r="358">
          <cell r="A358" t="str">
            <v>CRISOPOLIS-BA</v>
          </cell>
          <cell r="B358">
            <v>0</v>
          </cell>
          <cell r="C358">
            <v>0</v>
          </cell>
        </row>
        <row r="359">
          <cell r="A359" t="str">
            <v>CRISTOPOLIS-BA</v>
          </cell>
          <cell r="B359">
            <v>0</v>
          </cell>
          <cell r="C359">
            <v>0</v>
          </cell>
        </row>
        <row r="360">
          <cell r="A360" t="str">
            <v>CRUZ DAS ALMAS-BA</v>
          </cell>
          <cell r="B360">
            <v>0</v>
          </cell>
          <cell r="C360">
            <v>0</v>
          </cell>
        </row>
        <row r="361">
          <cell r="A361" t="str">
            <v>CURACA-BA</v>
          </cell>
          <cell r="B361">
            <v>0</v>
          </cell>
          <cell r="C361">
            <v>0</v>
          </cell>
        </row>
        <row r="362">
          <cell r="A362" t="str">
            <v>DARIO MEIRA-BA</v>
          </cell>
          <cell r="B362">
            <v>0</v>
          </cell>
          <cell r="C362">
            <v>0</v>
          </cell>
        </row>
        <row r="363">
          <cell r="A363" t="str">
            <v>DIAS D'AVILA-BA</v>
          </cell>
          <cell r="B363">
            <v>0</v>
          </cell>
          <cell r="C363">
            <v>0</v>
          </cell>
        </row>
        <row r="364">
          <cell r="A364" t="str">
            <v>DOM BASILIO-BA</v>
          </cell>
          <cell r="B364">
            <v>0</v>
          </cell>
          <cell r="C364">
            <v>0</v>
          </cell>
        </row>
        <row r="365">
          <cell r="A365" t="str">
            <v>DOM MACEDO COSTA-BA</v>
          </cell>
          <cell r="B365">
            <v>0</v>
          </cell>
          <cell r="C365">
            <v>0</v>
          </cell>
        </row>
        <row r="366">
          <cell r="A366" t="str">
            <v>ELISIO MEDRADO-BA</v>
          </cell>
          <cell r="B366">
            <v>0</v>
          </cell>
          <cell r="C366">
            <v>0</v>
          </cell>
        </row>
        <row r="367">
          <cell r="A367" t="str">
            <v>ENCRUZILHADA-BA</v>
          </cell>
          <cell r="B367">
            <v>0</v>
          </cell>
          <cell r="C367">
            <v>0</v>
          </cell>
        </row>
        <row r="368">
          <cell r="A368" t="str">
            <v>ENTRE RIOS-BA</v>
          </cell>
          <cell r="B368">
            <v>0</v>
          </cell>
          <cell r="C368">
            <v>0</v>
          </cell>
        </row>
        <row r="369">
          <cell r="A369" t="str">
            <v>ERICO CARDOSO-BA</v>
          </cell>
          <cell r="B369">
            <v>0</v>
          </cell>
          <cell r="C369">
            <v>0</v>
          </cell>
        </row>
        <row r="370">
          <cell r="A370" t="str">
            <v>ESPLANADA-BA</v>
          </cell>
          <cell r="B370">
            <v>0</v>
          </cell>
          <cell r="C370">
            <v>0</v>
          </cell>
        </row>
        <row r="371">
          <cell r="A371" t="str">
            <v>EUCLIDES DA CUNHA-BA</v>
          </cell>
          <cell r="B371">
            <v>0</v>
          </cell>
          <cell r="C371">
            <v>0</v>
          </cell>
        </row>
        <row r="372">
          <cell r="A372" t="str">
            <v>EUNAPOLIS-BA</v>
          </cell>
          <cell r="B372">
            <v>0</v>
          </cell>
          <cell r="C372">
            <v>0</v>
          </cell>
        </row>
        <row r="373">
          <cell r="A373" t="str">
            <v>FATIMA-BA</v>
          </cell>
          <cell r="B373">
            <v>0</v>
          </cell>
          <cell r="C373">
            <v>0</v>
          </cell>
        </row>
        <row r="374">
          <cell r="A374" t="str">
            <v>FEIRA DA MATA-BA</v>
          </cell>
          <cell r="B374">
            <v>0</v>
          </cell>
          <cell r="C374">
            <v>0</v>
          </cell>
        </row>
        <row r="375">
          <cell r="A375" t="str">
            <v>FEIRA DE SANTANA-BA</v>
          </cell>
          <cell r="B375">
            <v>0</v>
          </cell>
          <cell r="C375">
            <v>0</v>
          </cell>
        </row>
        <row r="376">
          <cell r="A376" t="str">
            <v>FILADELFIA-BA</v>
          </cell>
          <cell r="B376">
            <v>0</v>
          </cell>
          <cell r="C376">
            <v>0</v>
          </cell>
        </row>
        <row r="377">
          <cell r="A377" t="str">
            <v>FIRMINO ALVES-BA</v>
          </cell>
          <cell r="B377">
            <v>0</v>
          </cell>
          <cell r="C377">
            <v>0</v>
          </cell>
        </row>
        <row r="378">
          <cell r="A378" t="str">
            <v>FLORESTA AZUL-BA</v>
          </cell>
          <cell r="B378">
            <v>0</v>
          </cell>
          <cell r="C378">
            <v>0</v>
          </cell>
        </row>
        <row r="379">
          <cell r="A379" t="str">
            <v>FORMOSA DO RIO PRETO-BA</v>
          </cell>
          <cell r="B379">
            <v>0</v>
          </cell>
          <cell r="C379">
            <v>0</v>
          </cell>
        </row>
        <row r="380">
          <cell r="A380" t="str">
            <v>GANDU-BA</v>
          </cell>
          <cell r="B380">
            <v>0</v>
          </cell>
          <cell r="C380">
            <v>0</v>
          </cell>
        </row>
        <row r="381">
          <cell r="A381" t="str">
            <v>GAVIAO-BA</v>
          </cell>
          <cell r="B381">
            <v>0</v>
          </cell>
          <cell r="C381">
            <v>0</v>
          </cell>
        </row>
        <row r="382">
          <cell r="A382" t="str">
            <v>GENTIO DO OURO-BA</v>
          </cell>
          <cell r="B382">
            <v>0</v>
          </cell>
          <cell r="C382">
            <v>0</v>
          </cell>
        </row>
        <row r="383">
          <cell r="A383" t="str">
            <v>GLORIA-BA</v>
          </cell>
          <cell r="B383">
            <v>0</v>
          </cell>
          <cell r="C383">
            <v>0</v>
          </cell>
        </row>
        <row r="384">
          <cell r="A384" t="str">
            <v>GONGOGI-BA</v>
          </cell>
          <cell r="B384">
            <v>0</v>
          </cell>
          <cell r="C384">
            <v>0</v>
          </cell>
        </row>
        <row r="385">
          <cell r="A385" t="str">
            <v>GOVERNADOR MANGABEIRA-BA</v>
          </cell>
          <cell r="B385">
            <v>0</v>
          </cell>
          <cell r="C385">
            <v>0</v>
          </cell>
        </row>
        <row r="386">
          <cell r="A386" t="str">
            <v>GUAJERU-BA</v>
          </cell>
          <cell r="B386">
            <v>0</v>
          </cell>
          <cell r="C386">
            <v>0</v>
          </cell>
        </row>
        <row r="387">
          <cell r="A387" t="str">
            <v>GUANAMBI-BA</v>
          </cell>
          <cell r="B387">
            <v>0</v>
          </cell>
          <cell r="C387">
            <v>0</v>
          </cell>
        </row>
        <row r="388">
          <cell r="A388" t="str">
            <v>GUARATINGA-BA</v>
          </cell>
          <cell r="B388">
            <v>0</v>
          </cell>
          <cell r="C388">
            <v>0</v>
          </cell>
        </row>
        <row r="389">
          <cell r="A389" t="str">
            <v>HELIOPOLIS-BA</v>
          </cell>
          <cell r="B389">
            <v>0</v>
          </cell>
          <cell r="C389">
            <v>0</v>
          </cell>
        </row>
        <row r="390">
          <cell r="A390" t="str">
            <v>IACU-BA</v>
          </cell>
          <cell r="B390">
            <v>0</v>
          </cell>
          <cell r="C390">
            <v>0</v>
          </cell>
        </row>
        <row r="391">
          <cell r="A391" t="str">
            <v>IBIASSUCE-BA</v>
          </cell>
          <cell r="B391">
            <v>0</v>
          </cell>
          <cell r="C391">
            <v>0</v>
          </cell>
        </row>
        <row r="392">
          <cell r="A392" t="str">
            <v>IBICARAI-BA</v>
          </cell>
          <cell r="B392">
            <v>0</v>
          </cell>
          <cell r="C392">
            <v>0</v>
          </cell>
        </row>
        <row r="393">
          <cell r="A393" t="str">
            <v>IBICOARA-BA</v>
          </cell>
          <cell r="B393">
            <v>0</v>
          </cell>
          <cell r="C393">
            <v>0</v>
          </cell>
        </row>
        <row r="394">
          <cell r="A394" t="str">
            <v>IBICUI-BA</v>
          </cell>
          <cell r="B394">
            <v>0</v>
          </cell>
          <cell r="C394">
            <v>0</v>
          </cell>
        </row>
        <row r="395">
          <cell r="A395" t="str">
            <v>IBIPEBA-BA</v>
          </cell>
          <cell r="B395">
            <v>0</v>
          </cell>
          <cell r="C395">
            <v>0</v>
          </cell>
        </row>
        <row r="396">
          <cell r="A396" t="str">
            <v>IBIPITANGA-BA</v>
          </cell>
          <cell r="B396">
            <v>0</v>
          </cell>
          <cell r="C396">
            <v>0</v>
          </cell>
        </row>
        <row r="397">
          <cell r="A397" t="str">
            <v>IBIQUERA-BA</v>
          </cell>
          <cell r="B397">
            <v>0</v>
          </cell>
          <cell r="C397">
            <v>0</v>
          </cell>
        </row>
        <row r="398">
          <cell r="A398" t="str">
            <v>IBIRAPITANGA-BA</v>
          </cell>
          <cell r="B398">
            <v>0</v>
          </cell>
          <cell r="C398">
            <v>0</v>
          </cell>
        </row>
        <row r="399">
          <cell r="A399" t="str">
            <v>IBIRAPUA-BA</v>
          </cell>
          <cell r="B399">
            <v>0</v>
          </cell>
          <cell r="C399">
            <v>0</v>
          </cell>
        </row>
        <row r="400">
          <cell r="A400" t="str">
            <v>IBIRATAIA-BA</v>
          </cell>
          <cell r="B400">
            <v>0</v>
          </cell>
          <cell r="C400">
            <v>0</v>
          </cell>
        </row>
        <row r="401">
          <cell r="A401" t="str">
            <v>IBITIARA-BA</v>
          </cell>
          <cell r="B401">
            <v>0</v>
          </cell>
          <cell r="C401">
            <v>0</v>
          </cell>
        </row>
        <row r="402">
          <cell r="A402" t="str">
            <v>IBITITA-BA</v>
          </cell>
          <cell r="B402">
            <v>0</v>
          </cell>
          <cell r="C402">
            <v>0</v>
          </cell>
        </row>
        <row r="403">
          <cell r="A403" t="str">
            <v>IBOTIRAMA-BA</v>
          </cell>
          <cell r="B403">
            <v>0</v>
          </cell>
          <cell r="C403">
            <v>0</v>
          </cell>
        </row>
        <row r="404">
          <cell r="A404" t="str">
            <v>ICHU-BA</v>
          </cell>
          <cell r="B404">
            <v>0</v>
          </cell>
          <cell r="C404">
            <v>0</v>
          </cell>
        </row>
        <row r="405">
          <cell r="A405" t="str">
            <v>IGAPORA-BA</v>
          </cell>
          <cell r="B405">
            <v>0</v>
          </cell>
          <cell r="C405">
            <v>0</v>
          </cell>
        </row>
        <row r="406">
          <cell r="A406" t="str">
            <v>IGRAPIUNA-BA</v>
          </cell>
          <cell r="B406">
            <v>0</v>
          </cell>
          <cell r="C406">
            <v>0</v>
          </cell>
        </row>
        <row r="407">
          <cell r="A407" t="str">
            <v>IGUAI-BA</v>
          </cell>
          <cell r="B407">
            <v>0</v>
          </cell>
          <cell r="C407">
            <v>0</v>
          </cell>
        </row>
        <row r="408">
          <cell r="A408" t="str">
            <v>ILHEUS-BA</v>
          </cell>
          <cell r="B408">
            <v>0</v>
          </cell>
          <cell r="C408">
            <v>0</v>
          </cell>
        </row>
        <row r="409">
          <cell r="A409" t="str">
            <v>INHAMBUPE-BA</v>
          </cell>
          <cell r="B409">
            <v>0</v>
          </cell>
          <cell r="C409">
            <v>0</v>
          </cell>
        </row>
        <row r="410">
          <cell r="A410" t="str">
            <v>IPECAETA-BA</v>
          </cell>
          <cell r="B410">
            <v>0</v>
          </cell>
          <cell r="C410">
            <v>0</v>
          </cell>
        </row>
        <row r="411">
          <cell r="A411" t="str">
            <v>IPIAU-BA</v>
          </cell>
          <cell r="B411">
            <v>0</v>
          </cell>
          <cell r="C411">
            <v>0</v>
          </cell>
        </row>
        <row r="412">
          <cell r="A412" t="str">
            <v>IPIRA-BA</v>
          </cell>
          <cell r="B412">
            <v>0</v>
          </cell>
          <cell r="C412">
            <v>0</v>
          </cell>
        </row>
        <row r="413">
          <cell r="A413" t="str">
            <v>IPUPIARA-BA</v>
          </cell>
          <cell r="B413">
            <v>0</v>
          </cell>
          <cell r="C413">
            <v>0</v>
          </cell>
        </row>
        <row r="414">
          <cell r="A414" t="str">
            <v>IRAJUBA-BA</v>
          </cell>
          <cell r="B414">
            <v>0</v>
          </cell>
          <cell r="C414">
            <v>0</v>
          </cell>
        </row>
        <row r="415">
          <cell r="A415" t="str">
            <v>IRAMAIA-BA</v>
          </cell>
          <cell r="B415">
            <v>0</v>
          </cell>
          <cell r="C415">
            <v>0</v>
          </cell>
        </row>
        <row r="416">
          <cell r="A416" t="str">
            <v>IRAQUARA-BA</v>
          </cell>
          <cell r="B416">
            <v>0</v>
          </cell>
          <cell r="C416">
            <v>0</v>
          </cell>
        </row>
        <row r="417">
          <cell r="A417" t="str">
            <v>IRARA-BA</v>
          </cell>
          <cell r="B417">
            <v>0</v>
          </cell>
          <cell r="C417">
            <v>0</v>
          </cell>
        </row>
        <row r="418">
          <cell r="A418" t="str">
            <v>IRECE-BA</v>
          </cell>
          <cell r="B418">
            <v>0</v>
          </cell>
          <cell r="C418">
            <v>0</v>
          </cell>
        </row>
        <row r="419">
          <cell r="A419" t="str">
            <v>ITABELA-BA</v>
          </cell>
          <cell r="B419">
            <v>0</v>
          </cell>
          <cell r="C419">
            <v>0</v>
          </cell>
        </row>
        <row r="420">
          <cell r="A420" t="str">
            <v>ITABERABA-BA</v>
          </cell>
          <cell r="B420">
            <v>0</v>
          </cell>
          <cell r="C420">
            <v>0</v>
          </cell>
        </row>
        <row r="421">
          <cell r="A421" t="str">
            <v>ITABUNA-BA</v>
          </cell>
          <cell r="B421">
            <v>0</v>
          </cell>
          <cell r="C421">
            <v>0</v>
          </cell>
        </row>
        <row r="422">
          <cell r="A422" t="str">
            <v>ITACARE-BA</v>
          </cell>
          <cell r="B422">
            <v>0</v>
          </cell>
          <cell r="C422">
            <v>0</v>
          </cell>
        </row>
        <row r="423">
          <cell r="A423" t="str">
            <v>ITAETE-BA</v>
          </cell>
          <cell r="B423">
            <v>0</v>
          </cell>
          <cell r="C423">
            <v>0</v>
          </cell>
        </row>
        <row r="424">
          <cell r="A424" t="str">
            <v>ITAGI-BA</v>
          </cell>
          <cell r="B424">
            <v>0</v>
          </cell>
          <cell r="C424">
            <v>0</v>
          </cell>
        </row>
        <row r="425">
          <cell r="A425" t="str">
            <v>ITAGIBA-BA</v>
          </cell>
          <cell r="B425">
            <v>0</v>
          </cell>
          <cell r="C425">
            <v>0</v>
          </cell>
        </row>
        <row r="426">
          <cell r="A426" t="str">
            <v>ITAGIMIRIM-BA</v>
          </cell>
          <cell r="B426">
            <v>0</v>
          </cell>
          <cell r="C426">
            <v>0</v>
          </cell>
        </row>
        <row r="427">
          <cell r="A427" t="str">
            <v>ITAGUACU DA BAHIA-BA</v>
          </cell>
          <cell r="B427">
            <v>0</v>
          </cell>
          <cell r="C427">
            <v>0</v>
          </cell>
        </row>
        <row r="428">
          <cell r="A428" t="str">
            <v>ITAJU DO COLONIA-BA</v>
          </cell>
          <cell r="B428">
            <v>0</v>
          </cell>
          <cell r="C428">
            <v>0</v>
          </cell>
        </row>
        <row r="429">
          <cell r="A429" t="str">
            <v>ITAJUIPE-BA</v>
          </cell>
          <cell r="B429">
            <v>0</v>
          </cell>
          <cell r="C429">
            <v>0</v>
          </cell>
        </row>
        <row r="430">
          <cell r="A430" t="str">
            <v>ITAMARAJU-BA</v>
          </cell>
          <cell r="B430">
            <v>0</v>
          </cell>
          <cell r="C430">
            <v>0</v>
          </cell>
        </row>
        <row r="431">
          <cell r="A431" t="str">
            <v>ITAMARI-BA</v>
          </cell>
          <cell r="B431">
            <v>0</v>
          </cell>
          <cell r="C431">
            <v>0</v>
          </cell>
        </row>
        <row r="432">
          <cell r="A432" t="str">
            <v>ITAMBE-BA</v>
          </cell>
          <cell r="B432">
            <v>0</v>
          </cell>
          <cell r="C432">
            <v>0</v>
          </cell>
        </row>
        <row r="433">
          <cell r="A433" t="str">
            <v>ITANAGRA-BA</v>
          </cell>
          <cell r="B433">
            <v>0</v>
          </cell>
          <cell r="C433">
            <v>0</v>
          </cell>
        </row>
        <row r="434">
          <cell r="A434" t="str">
            <v>ITANHEM-BA</v>
          </cell>
          <cell r="B434">
            <v>0</v>
          </cell>
          <cell r="C434">
            <v>0</v>
          </cell>
        </row>
        <row r="435">
          <cell r="A435" t="str">
            <v>ITAPARICA-BA</v>
          </cell>
          <cell r="B435">
            <v>151418.44</v>
          </cell>
          <cell r="C435">
            <v>151418.44</v>
          </cell>
        </row>
        <row r="436">
          <cell r="A436" t="str">
            <v>ITAPE-BA</v>
          </cell>
          <cell r="B436">
            <v>0</v>
          </cell>
          <cell r="C436">
            <v>0</v>
          </cell>
        </row>
        <row r="437">
          <cell r="A437" t="str">
            <v>ITAPEBI-BA</v>
          </cell>
          <cell r="B437">
            <v>0</v>
          </cell>
          <cell r="C437">
            <v>0</v>
          </cell>
        </row>
        <row r="438">
          <cell r="A438" t="str">
            <v>ITAPETINGA-BA</v>
          </cell>
          <cell r="B438">
            <v>0</v>
          </cell>
          <cell r="C438">
            <v>0</v>
          </cell>
        </row>
        <row r="439">
          <cell r="A439" t="str">
            <v>ITAPICURU-BA</v>
          </cell>
          <cell r="B439">
            <v>0</v>
          </cell>
          <cell r="C439">
            <v>0</v>
          </cell>
        </row>
        <row r="440">
          <cell r="A440" t="str">
            <v>ITAPITANGA-BA</v>
          </cell>
          <cell r="B440">
            <v>0</v>
          </cell>
          <cell r="C440">
            <v>0</v>
          </cell>
        </row>
        <row r="441">
          <cell r="A441" t="str">
            <v>ITAQUARA-BA</v>
          </cell>
          <cell r="B441">
            <v>0</v>
          </cell>
          <cell r="C441">
            <v>0</v>
          </cell>
        </row>
        <row r="442">
          <cell r="A442" t="str">
            <v>ITARANTIM-BA</v>
          </cell>
          <cell r="B442">
            <v>0</v>
          </cell>
          <cell r="C442">
            <v>0</v>
          </cell>
        </row>
        <row r="443">
          <cell r="A443" t="str">
            <v>ITATIM-BA</v>
          </cell>
          <cell r="B443">
            <v>0</v>
          </cell>
          <cell r="C443">
            <v>0</v>
          </cell>
        </row>
        <row r="444">
          <cell r="A444" t="str">
            <v>ITIRUCU-BA</v>
          </cell>
          <cell r="B444">
            <v>0</v>
          </cell>
          <cell r="C444">
            <v>0</v>
          </cell>
        </row>
        <row r="445">
          <cell r="A445" t="str">
            <v>ITIUBA-BA</v>
          </cell>
          <cell r="B445">
            <v>0</v>
          </cell>
          <cell r="C445">
            <v>0</v>
          </cell>
        </row>
        <row r="446">
          <cell r="A446" t="str">
            <v>ITORORO-BA</v>
          </cell>
          <cell r="B446">
            <v>0</v>
          </cell>
          <cell r="C446">
            <v>0</v>
          </cell>
        </row>
        <row r="447">
          <cell r="A447" t="str">
            <v>ITUACU-BA</v>
          </cell>
          <cell r="B447">
            <v>0</v>
          </cell>
          <cell r="C447">
            <v>0</v>
          </cell>
        </row>
        <row r="448">
          <cell r="A448" t="str">
            <v>ITUBERA-BA</v>
          </cell>
          <cell r="B448">
            <v>0</v>
          </cell>
          <cell r="C448">
            <v>0</v>
          </cell>
        </row>
        <row r="449">
          <cell r="A449" t="str">
            <v>IUIU-BA</v>
          </cell>
          <cell r="B449">
            <v>0</v>
          </cell>
          <cell r="C449">
            <v>0</v>
          </cell>
        </row>
        <row r="450">
          <cell r="A450" t="str">
            <v>JABORANDI-BA</v>
          </cell>
          <cell r="B450">
            <v>0</v>
          </cell>
          <cell r="C450">
            <v>0</v>
          </cell>
        </row>
        <row r="451">
          <cell r="A451" t="str">
            <v>JACARACI-BA</v>
          </cell>
          <cell r="B451">
            <v>0</v>
          </cell>
          <cell r="C451">
            <v>0</v>
          </cell>
        </row>
        <row r="452">
          <cell r="A452" t="str">
            <v>JACOBINA-BA</v>
          </cell>
          <cell r="B452">
            <v>0</v>
          </cell>
          <cell r="C452">
            <v>0</v>
          </cell>
        </row>
        <row r="453">
          <cell r="A453" t="str">
            <v>JAGUAQUARA-BA</v>
          </cell>
          <cell r="B453">
            <v>0</v>
          </cell>
          <cell r="C453">
            <v>0</v>
          </cell>
        </row>
        <row r="454">
          <cell r="A454" t="str">
            <v>JAGUARARI-BA</v>
          </cell>
          <cell r="B454">
            <v>0</v>
          </cell>
          <cell r="C454">
            <v>0</v>
          </cell>
        </row>
        <row r="455">
          <cell r="A455" t="str">
            <v>JAGUARIPE-BA</v>
          </cell>
          <cell r="B455">
            <v>0</v>
          </cell>
          <cell r="C455">
            <v>0</v>
          </cell>
        </row>
        <row r="456">
          <cell r="A456" t="str">
            <v>JANDAIRA-BA</v>
          </cell>
          <cell r="B456">
            <v>0</v>
          </cell>
          <cell r="C456">
            <v>0</v>
          </cell>
        </row>
        <row r="457">
          <cell r="A457" t="str">
            <v>JEQUIE-BA</v>
          </cell>
          <cell r="B457">
            <v>0</v>
          </cell>
          <cell r="C457">
            <v>0</v>
          </cell>
        </row>
        <row r="458">
          <cell r="A458" t="str">
            <v>JEREMOABO-BA</v>
          </cell>
          <cell r="B458">
            <v>0</v>
          </cell>
          <cell r="C458">
            <v>0</v>
          </cell>
        </row>
        <row r="459">
          <cell r="A459" t="str">
            <v>JIQUIRICA-BA</v>
          </cell>
          <cell r="B459">
            <v>0</v>
          </cell>
          <cell r="C459">
            <v>0</v>
          </cell>
        </row>
        <row r="460">
          <cell r="A460" t="str">
            <v>JITAUNA-BA</v>
          </cell>
          <cell r="B460">
            <v>0</v>
          </cell>
          <cell r="C460">
            <v>0</v>
          </cell>
        </row>
        <row r="461">
          <cell r="A461" t="str">
            <v>JOAO DOURADO-BA</v>
          </cell>
          <cell r="B461">
            <v>0</v>
          </cell>
          <cell r="C461">
            <v>0</v>
          </cell>
        </row>
        <row r="462">
          <cell r="A462" t="str">
            <v>JUAZEIRO-BA</v>
          </cell>
          <cell r="B462">
            <v>0</v>
          </cell>
          <cell r="C462">
            <v>0</v>
          </cell>
        </row>
        <row r="463">
          <cell r="A463" t="str">
            <v>JUCURUCU-BA</v>
          </cell>
          <cell r="B463">
            <v>0</v>
          </cell>
          <cell r="C463">
            <v>0</v>
          </cell>
        </row>
        <row r="464">
          <cell r="A464" t="str">
            <v>JUSSARA-BA</v>
          </cell>
          <cell r="B464">
            <v>0</v>
          </cell>
          <cell r="C464">
            <v>0</v>
          </cell>
        </row>
        <row r="465">
          <cell r="A465" t="str">
            <v>JUSSARI-BA</v>
          </cell>
          <cell r="B465">
            <v>0</v>
          </cell>
          <cell r="C465">
            <v>0</v>
          </cell>
        </row>
        <row r="466">
          <cell r="A466" t="str">
            <v>JUSSIAPE-BA</v>
          </cell>
          <cell r="B466">
            <v>0</v>
          </cell>
          <cell r="C466">
            <v>0</v>
          </cell>
        </row>
        <row r="467">
          <cell r="A467" t="str">
            <v>LAFAIETE COUTINHO-BA</v>
          </cell>
          <cell r="B467">
            <v>0</v>
          </cell>
          <cell r="C467">
            <v>0</v>
          </cell>
        </row>
        <row r="468">
          <cell r="A468" t="str">
            <v>LAGOA REAL-BA</v>
          </cell>
          <cell r="B468">
            <v>0</v>
          </cell>
          <cell r="C468">
            <v>0</v>
          </cell>
        </row>
        <row r="469">
          <cell r="A469" t="str">
            <v>LAJE-BA</v>
          </cell>
          <cell r="B469">
            <v>0</v>
          </cell>
          <cell r="C469">
            <v>0</v>
          </cell>
        </row>
        <row r="470">
          <cell r="A470" t="str">
            <v>LAJEDAO-BA</v>
          </cell>
          <cell r="B470">
            <v>0</v>
          </cell>
          <cell r="C470">
            <v>0</v>
          </cell>
        </row>
        <row r="471">
          <cell r="A471" t="str">
            <v>LAJEDINHO-BA</v>
          </cell>
          <cell r="B471">
            <v>0</v>
          </cell>
          <cell r="C471">
            <v>0</v>
          </cell>
        </row>
        <row r="472">
          <cell r="A472" t="str">
            <v>LAJEDO DO TABOCAL-BA</v>
          </cell>
          <cell r="B472">
            <v>0</v>
          </cell>
          <cell r="C472">
            <v>0</v>
          </cell>
        </row>
        <row r="473">
          <cell r="A473" t="str">
            <v>LAMARAO-BA</v>
          </cell>
          <cell r="B473">
            <v>0</v>
          </cell>
          <cell r="C473">
            <v>0</v>
          </cell>
        </row>
        <row r="474">
          <cell r="A474" t="str">
            <v>LAPAO-BA</v>
          </cell>
          <cell r="B474">
            <v>0</v>
          </cell>
          <cell r="C474">
            <v>0</v>
          </cell>
        </row>
        <row r="475">
          <cell r="A475" t="str">
            <v>LAURO DE FREITAS-BA</v>
          </cell>
          <cell r="B475">
            <v>0</v>
          </cell>
          <cell r="C475">
            <v>0</v>
          </cell>
        </row>
        <row r="476">
          <cell r="A476" t="str">
            <v>LENCOIS-BA</v>
          </cell>
          <cell r="B476">
            <v>0</v>
          </cell>
          <cell r="C476">
            <v>0</v>
          </cell>
        </row>
        <row r="477">
          <cell r="A477" t="str">
            <v>LICINIO DE ALMEIDA-BA</v>
          </cell>
          <cell r="B477">
            <v>0</v>
          </cell>
          <cell r="C477">
            <v>0</v>
          </cell>
        </row>
        <row r="478">
          <cell r="A478" t="str">
            <v>LIVRAMENTO DE NOSSA SENHORA-BA</v>
          </cell>
          <cell r="B478">
            <v>0</v>
          </cell>
          <cell r="C478">
            <v>0</v>
          </cell>
        </row>
        <row r="479">
          <cell r="A479" t="str">
            <v>LUIS EDUARDO MAGALHAES-BA</v>
          </cell>
          <cell r="B479">
            <v>0</v>
          </cell>
          <cell r="C479">
            <v>0</v>
          </cell>
        </row>
        <row r="480">
          <cell r="A480" t="str">
            <v>MACAJUBA-BA</v>
          </cell>
          <cell r="B480">
            <v>0</v>
          </cell>
          <cell r="C480">
            <v>0</v>
          </cell>
        </row>
        <row r="481">
          <cell r="A481" t="str">
            <v>MACARANI-BA</v>
          </cell>
          <cell r="B481">
            <v>0</v>
          </cell>
          <cell r="C481">
            <v>0</v>
          </cell>
        </row>
        <row r="482">
          <cell r="A482" t="str">
            <v>MACAUBAS-BA</v>
          </cell>
          <cell r="B482">
            <v>0</v>
          </cell>
          <cell r="C482">
            <v>0</v>
          </cell>
        </row>
        <row r="483">
          <cell r="A483" t="str">
            <v>MACURURE-BA</v>
          </cell>
          <cell r="B483">
            <v>0</v>
          </cell>
          <cell r="C483">
            <v>0</v>
          </cell>
        </row>
        <row r="484">
          <cell r="A484" t="str">
            <v>MADRE DE DEUS-BA</v>
          </cell>
          <cell r="B484">
            <v>706619.36</v>
          </cell>
          <cell r="C484">
            <v>706619.36</v>
          </cell>
        </row>
        <row r="485">
          <cell r="A485" t="str">
            <v>MAETINGA-BA</v>
          </cell>
          <cell r="B485">
            <v>0</v>
          </cell>
          <cell r="C485">
            <v>0</v>
          </cell>
        </row>
        <row r="486">
          <cell r="A486" t="str">
            <v>MAIQUINIQUE-BA</v>
          </cell>
          <cell r="B486">
            <v>0</v>
          </cell>
          <cell r="C486">
            <v>0</v>
          </cell>
        </row>
        <row r="487">
          <cell r="A487" t="str">
            <v>MAIRI-BA</v>
          </cell>
          <cell r="B487">
            <v>0</v>
          </cell>
          <cell r="C487">
            <v>0</v>
          </cell>
        </row>
        <row r="488">
          <cell r="A488" t="str">
            <v>MALHADA DE PEDRAS-BA</v>
          </cell>
          <cell r="B488">
            <v>0</v>
          </cell>
          <cell r="C488">
            <v>0</v>
          </cell>
        </row>
        <row r="489">
          <cell r="A489" t="str">
            <v>MALHADA-BA</v>
          </cell>
          <cell r="B489">
            <v>0</v>
          </cell>
          <cell r="C489">
            <v>0</v>
          </cell>
        </row>
        <row r="490">
          <cell r="A490" t="str">
            <v>MANOEL VITORINO-BA</v>
          </cell>
          <cell r="B490">
            <v>0</v>
          </cell>
          <cell r="C490">
            <v>0</v>
          </cell>
        </row>
        <row r="491">
          <cell r="A491" t="str">
            <v>MANSIDAO-BA</v>
          </cell>
          <cell r="B491">
            <v>0</v>
          </cell>
          <cell r="C491">
            <v>0</v>
          </cell>
        </row>
        <row r="492">
          <cell r="A492" t="str">
            <v>MARACAS-BA</v>
          </cell>
          <cell r="B492">
            <v>0</v>
          </cell>
          <cell r="C492">
            <v>0</v>
          </cell>
        </row>
        <row r="493">
          <cell r="A493" t="str">
            <v>MARAGOGIPE-BA</v>
          </cell>
          <cell r="B493">
            <v>0</v>
          </cell>
          <cell r="C493">
            <v>0</v>
          </cell>
        </row>
        <row r="494">
          <cell r="A494" t="str">
            <v>MARAU-BA</v>
          </cell>
          <cell r="B494">
            <v>0</v>
          </cell>
          <cell r="C494">
            <v>0</v>
          </cell>
        </row>
        <row r="495">
          <cell r="A495" t="str">
            <v>MARCIONILIO SOUZA-BA</v>
          </cell>
          <cell r="B495">
            <v>0</v>
          </cell>
          <cell r="C495">
            <v>0</v>
          </cell>
        </row>
        <row r="496">
          <cell r="A496" t="str">
            <v>MASCOTE-BA</v>
          </cell>
          <cell r="B496">
            <v>0</v>
          </cell>
          <cell r="C496">
            <v>0</v>
          </cell>
        </row>
        <row r="497">
          <cell r="A497" t="str">
            <v>MATA DE SAO JOAO-BA</v>
          </cell>
          <cell r="B497">
            <v>0</v>
          </cell>
          <cell r="C497">
            <v>0</v>
          </cell>
        </row>
        <row r="498">
          <cell r="A498" t="str">
            <v>MATINA-BA</v>
          </cell>
          <cell r="B498">
            <v>0</v>
          </cell>
          <cell r="C498">
            <v>0</v>
          </cell>
        </row>
        <row r="499">
          <cell r="A499" t="str">
            <v>MEDEIROS NETO-BA</v>
          </cell>
          <cell r="B499">
            <v>0</v>
          </cell>
          <cell r="C499">
            <v>0</v>
          </cell>
        </row>
        <row r="500">
          <cell r="A500" t="str">
            <v>MIGUEL CALMON-BA</v>
          </cell>
          <cell r="B500">
            <v>0</v>
          </cell>
          <cell r="C500">
            <v>0</v>
          </cell>
        </row>
        <row r="501">
          <cell r="A501" t="str">
            <v>MILAGRES-BA</v>
          </cell>
          <cell r="B501">
            <v>0</v>
          </cell>
          <cell r="C501">
            <v>0</v>
          </cell>
        </row>
        <row r="502">
          <cell r="A502" t="str">
            <v>MIRANGABA-BA</v>
          </cell>
          <cell r="B502">
            <v>0</v>
          </cell>
          <cell r="C502">
            <v>0</v>
          </cell>
        </row>
        <row r="503">
          <cell r="A503" t="str">
            <v>MIRANTE-BA</v>
          </cell>
          <cell r="B503">
            <v>0</v>
          </cell>
          <cell r="C503">
            <v>0</v>
          </cell>
        </row>
        <row r="504">
          <cell r="A504" t="str">
            <v>MONTE SANTO-BA</v>
          </cell>
          <cell r="B504">
            <v>0</v>
          </cell>
          <cell r="C504">
            <v>0</v>
          </cell>
        </row>
        <row r="505">
          <cell r="A505" t="str">
            <v>MORPARA-BA</v>
          </cell>
          <cell r="B505">
            <v>0</v>
          </cell>
          <cell r="C505">
            <v>0</v>
          </cell>
        </row>
        <row r="506">
          <cell r="A506" t="str">
            <v>MORRO DO CHAPEU-BA</v>
          </cell>
          <cell r="B506">
            <v>0</v>
          </cell>
          <cell r="C506">
            <v>0</v>
          </cell>
        </row>
        <row r="507">
          <cell r="A507" t="str">
            <v>MORTUGABA-BA</v>
          </cell>
          <cell r="B507">
            <v>0</v>
          </cell>
          <cell r="C507">
            <v>0</v>
          </cell>
        </row>
        <row r="508">
          <cell r="A508" t="str">
            <v>MUCUGE-BA</v>
          </cell>
          <cell r="B508">
            <v>0</v>
          </cell>
          <cell r="C508">
            <v>0</v>
          </cell>
        </row>
        <row r="509">
          <cell r="A509" t="str">
            <v>MUCURI-BA</v>
          </cell>
          <cell r="B509">
            <v>4073.07</v>
          </cell>
          <cell r="C509">
            <v>4073.07</v>
          </cell>
        </row>
        <row r="510">
          <cell r="A510" t="str">
            <v>MULUNGU DO MORRO-BA</v>
          </cell>
          <cell r="B510">
            <v>0</v>
          </cell>
          <cell r="C510">
            <v>0</v>
          </cell>
        </row>
        <row r="511">
          <cell r="A511" t="str">
            <v>MUNDO NOVO-BA</v>
          </cell>
          <cell r="B511">
            <v>0</v>
          </cell>
          <cell r="C511">
            <v>0</v>
          </cell>
        </row>
        <row r="512">
          <cell r="A512" t="str">
            <v>MUNIZ FERREIRA-BA</v>
          </cell>
          <cell r="B512">
            <v>0</v>
          </cell>
          <cell r="C512">
            <v>0</v>
          </cell>
        </row>
        <row r="513">
          <cell r="A513" t="str">
            <v>MUQUEM DE SAO FRANCISCO-BA</v>
          </cell>
          <cell r="B513">
            <v>0</v>
          </cell>
          <cell r="C513">
            <v>0</v>
          </cell>
        </row>
        <row r="514">
          <cell r="A514" t="str">
            <v>MURITIBA-BA</v>
          </cell>
          <cell r="B514">
            <v>0</v>
          </cell>
          <cell r="C514">
            <v>0</v>
          </cell>
        </row>
        <row r="515">
          <cell r="A515" t="str">
            <v>MUTUIPE-BA</v>
          </cell>
          <cell r="B515">
            <v>0</v>
          </cell>
          <cell r="C515">
            <v>0</v>
          </cell>
        </row>
        <row r="516">
          <cell r="A516" t="str">
            <v>NAZARE-BA</v>
          </cell>
          <cell r="B516">
            <v>0</v>
          </cell>
          <cell r="C516">
            <v>0</v>
          </cell>
        </row>
        <row r="517">
          <cell r="A517" t="str">
            <v>NILO PECANHA-BA</v>
          </cell>
          <cell r="B517">
            <v>0</v>
          </cell>
          <cell r="C517">
            <v>0</v>
          </cell>
        </row>
        <row r="518">
          <cell r="A518" t="str">
            <v>NORDESTINA-BA</v>
          </cell>
          <cell r="B518">
            <v>0</v>
          </cell>
          <cell r="C518">
            <v>0</v>
          </cell>
        </row>
        <row r="519">
          <cell r="A519" t="str">
            <v>NOVA CANAA-BA</v>
          </cell>
          <cell r="B519">
            <v>0</v>
          </cell>
          <cell r="C519">
            <v>0</v>
          </cell>
        </row>
        <row r="520">
          <cell r="A520" t="str">
            <v>NOVA FATIMA-BA</v>
          </cell>
          <cell r="B520">
            <v>0</v>
          </cell>
          <cell r="C520">
            <v>0</v>
          </cell>
        </row>
        <row r="521">
          <cell r="A521" t="str">
            <v>NOVA IBIA-BA</v>
          </cell>
          <cell r="B521">
            <v>0</v>
          </cell>
          <cell r="C521">
            <v>0</v>
          </cell>
        </row>
        <row r="522">
          <cell r="A522" t="str">
            <v>NOVA ITARANA-BA</v>
          </cell>
          <cell r="B522">
            <v>0</v>
          </cell>
          <cell r="C522">
            <v>0</v>
          </cell>
        </row>
        <row r="523">
          <cell r="A523" t="str">
            <v>NOVA REDENCAO-BA</v>
          </cell>
          <cell r="B523">
            <v>0</v>
          </cell>
          <cell r="C523">
            <v>0</v>
          </cell>
        </row>
        <row r="524">
          <cell r="A524" t="str">
            <v>NOVA SOURE-BA</v>
          </cell>
          <cell r="B524">
            <v>0</v>
          </cell>
          <cell r="C524">
            <v>0</v>
          </cell>
        </row>
        <row r="525">
          <cell r="A525" t="str">
            <v>NOVA VICOSA-BA</v>
          </cell>
          <cell r="B525">
            <v>0</v>
          </cell>
          <cell r="C525">
            <v>0</v>
          </cell>
        </row>
        <row r="526">
          <cell r="A526" t="str">
            <v>NOVO HORIZONTE-BA</v>
          </cell>
          <cell r="B526">
            <v>0</v>
          </cell>
          <cell r="C526">
            <v>0</v>
          </cell>
        </row>
        <row r="527">
          <cell r="A527" t="str">
            <v>NOVO TRIUNFO-BA</v>
          </cell>
          <cell r="B527">
            <v>0</v>
          </cell>
          <cell r="C527">
            <v>0</v>
          </cell>
        </row>
        <row r="528">
          <cell r="A528" t="str">
            <v>OLINDINA-BA</v>
          </cell>
          <cell r="B528">
            <v>0</v>
          </cell>
          <cell r="C528">
            <v>0</v>
          </cell>
        </row>
        <row r="529">
          <cell r="A529" t="str">
            <v>OLIVEIRA DOS BREJINHOS-BA</v>
          </cell>
          <cell r="B529">
            <v>0</v>
          </cell>
          <cell r="C529">
            <v>0</v>
          </cell>
        </row>
        <row r="530">
          <cell r="A530" t="str">
            <v>OURICANGAS-BA</v>
          </cell>
          <cell r="B530">
            <v>0</v>
          </cell>
          <cell r="C530">
            <v>0</v>
          </cell>
        </row>
        <row r="531">
          <cell r="A531" t="str">
            <v>OUROLANDIA-BA</v>
          </cell>
          <cell r="B531">
            <v>0</v>
          </cell>
          <cell r="C531">
            <v>0</v>
          </cell>
        </row>
        <row r="532">
          <cell r="A532" t="str">
            <v>PALMAS DE MONTE ALTO-BA</v>
          </cell>
          <cell r="B532">
            <v>0</v>
          </cell>
          <cell r="C532">
            <v>0</v>
          </cell>
        </row>
        <row r="533">
          <cell r="A533" t="str">
            <v>PALMEIRAS-BA</v>
          </cell>
          <cell r="B533">
            <v>0</v>
          </cell>
          <cell r="C533">
            <v>0</v>
          </cell>
        </row>
        <row r="534">
          <cell r="A534" t="str">
            <v>PARAMIRIM-BA</v>
          </cell>
          <cell r="B534">
            <v>0</v>
          </cell>
          <cell r="C534">
            <v>0</v>
          </cell>
        </row>
        <row r="535">
          <cell r="A535" t="str">
            <v>PARATINGA-BA</v>
          </cell>
          <cell r="B535">
            <v>0</v>
          </cell>
          <cell r="C535">
            <v>0</v>
          </cell>
        </row>
        <row r="536">
          <cell r="A536" t="str">
            <v>PARIPIRANGA-BA</v>
          </cell>
          <cell r="B536">
            <v>0</v>
          </cell>
          <cell r="C536">
            <v>0</v>
          </cell>
        </row>
        <row r="537">
          <cell r="A537" t="str">
            <v>PAU BRASIL-BA</v>
          </cell>
          <cell r="B537">
            <v>0</v>
          </cell>
          <cell r="C537">
            <v>0</v>
          </cell>
        </row>
        <row r="538">
          <cell r="A538" t="str">
            <v>PAULO AFONSO-BA</v>
          </cell>
          <cell r="B538">
            <v>0</v>
          </cell>
          <cell r="C538">
            <v>0</v>
          </cell>
        </row>
        <row r="539">
          <cell r="A539" t="str">
            <v>PE DE SERRA-BA</v>
          </cell>
          <cell r="B539">
            <v>0</v>
          </cell>
          <cell r="C539">
            <v>0</v>
          </cell>
        </row>
        <row r="540">
          <cell r="A540" t="str">
            <v>PEDRAO-BA</v>
          </cell>
          <cell r="B540">
            <v>0</v>
          </cell>
          <cell r="C540">
            <v>0</v>
          </cell>
        </row>
        <row r="541">
          <cell r="A541" t="str">
            <v>PEDRO ALEXANDRE-BA</v>
          </cell>
          <cell r="B541">
            <v>0</v>
          </cell>
          <cell r="C541">
            <v>0</v>
          </cell>
        </row>
        <row r="542">
          <cell r="A542" t="str">
            <v>PIATA-BA</v>
          </cell>
          <cell r="B542">
            <v>0</v>
          </cell>
          <cell r="C542">
            <v>0</v>
          </cell>
        </row>
        <row r="543">
          <cell r="A543" t="str">
            <v>PILAO ARCADO-BA</v>
          </cell>
          <cell r="B543">
            <v>0</v>
          </cell>
          <cell r="C543">
            <v>0</v>
          </cell>
        </row>
        <row r="544">
          <cell r="A544" t="str">
            <v>PINDAI-BA</v>
          </cell>
          <cell r="B544">
            <v>0</v>
          </cell>
          <cell r="C544">
            <v>0</v>
          </cell>
        </row>
        <row r="545">
          <cell r="A545" t="str">
            <v>PINDOBACU-BA</v>
          </cell>
          <cell r="B545">
            <v>0</v>
          </cell>
          <cell r="C545">
            <v>0</v>
          </cell>
        </row>
        <row r="546">
          <cell r="A546" t="str">
            <v>PINTADAS-BA</v>
          </cell>
          <cell r="B546">
            <v>0</v>
          </cell>
          <cell r="C546">
            <v>0</v>
          </cell>
        </row>
        <row r="547">
          <cell r="A547" t="str">
            <v>PIRAI DO NORTE-BA</v>
          </cell>
          <cell r="B547">
            <v>0</v>
          </cell>
          <cell r="C547">
            <v>0</v>
          </cell>
        </row>
        <row r="548">
          <cell r="A548" t="str">
            <v>PIRIPA-BA</v>
          </cell>
          <cell r="B548">
            <v>0</v>
          </cell>
          <cell r="C548">
            <v>0</v>
          </cell>
        </row>
        <row r="549">
          <cell r="A549" t="str">
            <v>PIRITIBA-BA</v>
          </cell>
          <cell r="B549">
            <v>0</v>
          </cell>
          <cell r="C549">
            <v>0</v>
          </cell>
        </row>
        <row r="550">
          <cell r="A550" t="str">
            <v>PLANALTINO-BA</v>
          </cell>
          <cell r="B550">
            <v>0</v>
          </cell>
          <cell r="C550">
            <v>0</v>
          </cell>
        </row>
        <row r="551">
          <cell r="A551" t="str">
            <v>PLANALTO-BA</v>
          </cell>
          <cell r="B551">
            <v>0</v>
          </cell>
          <cell r="C551">
            <v>0</v>
          </cell>
        </row>
        <row r="552">
          <cell r="A552" t="str">
            <v>POCOES-BA</v>
          </cell>
          <cell r="B552">
            <v>0</v>
          </cell>
          <cell r="C552">
            <v>0</v>
          </cell>
        </row>
        <row r="553">
          <cell r="A553" t="str">
            <v>POJUCA-BA</v>
          </cell>
          <cell r="B553">
            <v>1036.04</v>
          </cell>
          <cell r="C553">
            <v>1036.04</v>
          </cell>
        </row>
        <row r="554">
          <cell r="A554" t="str">
            <v>PONTO NOVO-BA</v>
          </cell>
          <cell r="B554">
            <v>0</v>
          </cell>
          <cell r="C554">
            <v>0</v>
          </cell>
        </row>
        <row r="555">
          <cell r="A555" t="str">
            <v>PORTO SEGURO-BA</v>
          </cell>
          <cell r="B555">
            <v>0</v>
          </cell>
          <cell r="C555">
            <v>0</v>
          </cell>
        </row>
        <row r="556">
          <cell r="A556" t="str">
            <v>POTIRAGUA-BA</v>
          </cell>
          <cell r="B556">
            <v>0</v>
          </cell>
          <cell r="C556">
            <v>0</v>
          </cell>
        </row>
        <row r="557">
          <cell r="A557" t="str">
            <v>PRADO-BA</v>
          </cell>
          <cell r="B557">
            <v>0</v>
          </cell>
          <cell r="C557">
            <v>0</v>
          </cell>
        </row>
        <row r="558">
          <cell r="A558" t="str">
            <v>PRESIDENTE DUTRA-BA</v>
          </cell>
          <cell r="B558">
            <v>0</v>
          </cell>
          <cell r="C558">
            <v>0</v>
          </cell>
        </row>
        <row r="559">
          <cell r="A559" t="str">
            <v>PRESIDENTE JANIO QUADROS-BA</v>
          </cell>
          <cell r="B559">
            <v>0</v>
          </cell>
          <cell r="C559">
            <v>0</v>
          </cell>
        </row>
        <row r="560">
          <cell r="A560" t="str">
            <v>PRESIDENTE TANCREDO NEVES-BA</v>
          </cell>
          <cell r="B560">
            <v>0</v>
          </cell>
          <cell r="C560">
            <v>0</v>
          </cell>
        </row>
        <row r="561">
          <cell r="A561" t="str">
            <v>QUEIMADAS-BA</v>
          </cell>
          <cell r="B561">
            <v>0</v>
          </cell>
          <cell r="C561">
            <v>0</v>
          </cell>
        </row>
        <row r="562">
          <cell r="A562" t="str">
            <v>QUIJINGUE-BA</v>
          </cell>
          <cell r="B562">
            <v>0</v>
          </cell>
          <cell r="C562">
            <v>0</v>
          </cell>
        </row>
        <row r="563">
          <cell r="A563" t="str">
            <v>QUIXABEIRA-BA</v>
          </cell>
          <cell r="B563">
            <v>0</v>
          </cell>
          <cell r="C563">
            <v>0</v>
          </cell>
        </row>
        <row r="564">
          <cell r="A564" t="str">
            <v>RAFAEL JAMBEIRO-BA</v>
          </cell>
          <cell r="B564">
            <v>0</v>
          </cell>
          <cell r="C564">
            <v>0</v>
          </cell>
        </row>
        <row r="565">
          <cell r="A565" t="str">
            <v>REMANSO-BA</v>
          </cell>
          <cell r="B565">
            <v>0</v>
          </cell>
          <cell r="C565">
            <v>0</v>
          </cell>
        </row>
        <row r="566">
          <cell r="A566" t="str">
            <v>RETIROLANDIA-BA</v>
          </cell>
          <cell r="B566">
            <v>0</v>
          </cell>
          <cell r="C566">
            <v>0</v>
          </cell>
        </row>
        <row r="567">
          <cell r="A567" t="str">
            <v>RIACHAO DAS NEVES-BA</v>
          </cell>
          <cell r="B567">
            <v>0</v>
          </cell>
          <cell r="C567">
            <v>0</v>
          </cell>
        </row>
        <row r="568">
          <cell r="A568" t="str">
            <v>RIACHAO DO JACUIPE-BA</v>
          </cell>
          <cell r="B568">
            <v>0</v>
          </cell>
          <cell r="C568">
            <v>0</v>
          </cell>
        </row>
        <row r="569">
          <cell r="A569" t="str">
            <v>RIACHO DE SANTANA-BA</v>
          </cell>
          <cell r="B569">
            <v>0</v>
          </cell>
          <cell r="C569">
            <v>0</v>
          </cell>
        </row>
        <row r="570">
          <cell r="A570" t="str">
            <v>RIBEIRA DO AMPARO-BA</v>
          </cell>
          <cell r="B570">
            <v>0</v>
          </cell>
          <cell r="C570">
            <v>0</v>
          </cell>
        </row>
        <row r="571">
          <cell r="A571" t="str">
            <v>RIBEIRA DO POMBAL-BA</v>
          </cell>
          <cell r="B571">
            <v>0</v>
          </cell>
          <cell r="C571">
            <v>0</v>
          </cell>
        </row>
        <row r="572">
          <cell r="A572" t="str">
            <v>RIBEIRAO DO LARGO-BA</v>
          </cell>
          <cell r="B572">
            <v>0</v>
          </cell>
          <cell r="C572">
            <v>0</v>
          </cell>
        </row>
        <row r="573">
          <cell r="A573" t="str">
            <v>RIO DE CONTAS-BA</v>
          </cell>
          <cell r="B573">
            <v>0</v>
          </cell>
          <cell r="C573">
            <v>0</v>
          </cell>
        </row>
        <row r="574">
          <cell r="A574" t="str">
            <v>RIO DO ANTONIO-BA</v>
          </cell>
          <cell r="B574">
            <v>0</v>
          </cell>
          <cell r="C574">
            <v>0</v>
          </cell>
        </row>
        <row r="575">
          <cell r="A575" t="str">
            <v>RIO DO PIRES-BA</v>
          </cell>
          <cell r="B575">
            <v>0</v>
          </cell>
          <cell r="C575">
            <v>0</v>
          </cell>
        </row>
        <row r="576">
          <cell r="A576" t="str">
            <v>RIO REAL-BA</v>
          </cell>
          <cell r="B576">
            <v>0</v>
          </cell>
          <cell r="C576">
            <v>0</v>
          </cell>
        </row>
        <row r="577">
          <cell r="A577" t="str">
            <v>RODELAS-BA</v>
          </cell>
          <cell r="B577">
            <v>0</v>
          </cell>
          <cell r="C577">
            <v>0</v>
          </cell>
        </row>
        <row r="578">
          <cell r="A578" t="str">
            <v>RUY BARBOSA-BA</v>
          </cell>
          <cell r="B578">
            <v>0</v>
          </cell>
          <cell r="C578">
            <v>0</v>
          </cell>
        </row>
        <row r="579">
          <cell r="A579" t="str">
            <v>SALINAS DA MARGARIDA-BA</v>
          </cell>
          <cell r="B579">
            <v>151418.44</v>
          </cell>
          <cell r="C579">
            <v>151418.44</v>
          </cell>
        </row>
        <row r="580">
          <cell r="A580" t="str">
            <v>SALVADOR-BA</v>
          </cell>
          <cell r="B580">
            <v>151418.44</v>
          </cell>
          <cell r="C580">
            <v>151418.44</v>
          </cell>
        </row>
        <row r="581">
          <cell r="A581" t="str">
            <v>SANTA BARBARA-BA</v>
          </cell>
          <cell r="B581">
            <v>0</v>
          </cell>
          <cell r="C581">
            <v>0</v>
          </cell>
        </row>
        <row r="582">
          <cell r="A582" t="str">
            <v>SANTA BRIGIDA-BA</v>
          </cell>
          <cell r="B582">
            <v>0</v>
          </cell>
          <cell r="C582">
            <v>0</v>
          </cell>
        </row>
        <row r="583">
          <cell r="A583" t="str">
            <v>SANTA CRUZ CABRALIA-BA</v>
          </cell>
          <cell r="B583">
            <v>0</v>
          </cell>
          <cell r="C583">
            <v>0</v>
          </cell>
        </row>
        <row r="584">
          <cell r="A584" t="str">
            <v>SANTA CRUZ DA VITORIA-BA</v>
          </cell>
          <cell r="B584">
            <v>0</v>
          </cell>
          <cell r="C584">
            <v>0</v>
          </cell>
        </row>
        <row r="585">
          <cell r="A585" t="str">
            <v>SANTA INES-BA</v>
          </cell>
          <cell r="B585">
            <v>0</v>
          </cell>
          <cell r="C585">
            <v>0</v>
          </cell>
        </row>
        <row r="586">
          <cell r="A586" t="str">
            <v>SANTA LUZIA-BA</v>
          </cell>
          <cell r="B586">
            <v>0</v>
          </cell>
          <cell r="C586">
            <v>0</v>
          </cell>
        </row>
        <row r="587">
          <cell r="A587" t="str">
            <v>SANTA MARIA DA VITORIA-BA</v>
          </cell>
          <cell r="B587">
            <v>0</v>
          </cell>
          <cell r="C587">
            <v>0</v>
          </cell>
        </row>
        <row r="588">
          <cell r="A588" t="str">
            <v>SANTA RITA DE CASSIA-BA</v>
          </cell>
          <cell r="B588">
            <v>0</v>
          </cell>
          <cell r="C588">
            <v>0</v>
          </cell>
        </row>
        <row r="589">
          <cell r="A589" t="str">
            <v>SANTA TERESINHA-BA</v>
          </cell>
          <cell r="B589">
            <v>0</v>
          </cell>
          <cell r="C589">
            <v>0</v>
          </cell>
        </row>
        <row r="590">
          <cell r="A590" t="str">
            <v>SANTALUZ-BA</v>
          </cell>
          <cell r="B590">
            <v>0</v>
          </cell>
          <cell r="C590">
            <v>0</v>
          </cell>
        </row>
        <row r="591">
          <cell r="A591" t="str">
            <v>SANTANA-BA</v>
          </cell>
          <cell r="B591">
            <v>0</v>
          </cell>
          <cell r="C591">
            <v>0</v>
          </cell>
        </row>
        <row r="592">
          <cell r="A592" t="str">
            <v>SANTANOPOLIS-BA</v>
          </cell>
          <cell r="B592">
            <v>0</v>
          </cell>
          <cell r="C592">
            <v>0</v>
          </cell>
        </row>
        <row r="593">
          <cell r="A593" t="str">
            <v>SANTO AMARO-BA</v>
          </cell>
          <cell r="B593">
            <v>151418.44</v>
          </cell>
          <cell r="C593">
            <v>151418.44</v>
          </cell>
        </row>
        <row r="594">
          <cell r="A594" t="str">
            <v>SANTO ANTONIO DE JESUS-BA</v>
          </cell>
          <cell r="B594">
            <v>0</v>
          </cell>
          <cell r="C594">
            <v>0</v>
          </cell>
        </row>
        <row r="595">
          <cell r="A595" t="str">
            <v>SANTO ESTEVAO-BA</v>
          </cell>
          <cell r="B595">
            <v>0</v>
          </cell>
          <cell r="C595">
            <v>0</v>
          </cell>
        </row>
        <row r="596">
          <cell r="A596" t="str">
            <v>SAO DESIDERIO-BA</v>
          </cell>
          <cell r="B596">
            <v>0</v>
          </cell>
          <cell r="C596">
            <v>0</v>
          </cell>
        </row>
        <row r="597">
          <cell r="A597" t="str">
            <v>SAO DOMINGOS-BA</v>
          </cell>
          <cell r="B597">
            <v>0</v>
          </cell>
          <cell r="C597">
            <v>0</v>
          </cell>
        </row>
        <row r="598">
          <cell r="A598" t="str">
            <v>SAO FELIPE-BA</v>
          </cell>
          <cell r="B598">
            <v>0</v>
          </cell>
          <cell r="C598">
            <v>0</v>
          </cell>
        </row>
        <row r="599">
          <cell r="A599" t="str">
            <v>SAO FELIX DO CORIBE-BA</v>
          </cell>
          <cell r="B599">
            <v>0</v>
          </cell>
          <cell r="C599">
            <v>0</v>
          </cell>
        </row>
        <row r="600">
          <cell r="A600" t="str">
            <v>SAO FELIX-BA</v>
          </cell>
          <cell r="B600">
            <v>0</v>
          </cell>
          <cell r="C600">
            <v>0</v>
          </cell>
        </row>
        <row r="601">
          <cell r="A601" t="str">
            <v>SAO FRANCISCO DO CONDE-BA</v>
          </cell>
          <cell r="B601">
            <v>284725.98</v>
          </cell>
          <cell r="C601">
            <v>284725.98</v>
          </cell>
        </row>
        <row r="602">
          <cell r="A602" t="str">
            <v>SAO GABRIEL-BA</v>
          </cell>
          <cell r="B602">
            <v>0</v>
          </cell>
          <cell r="C602">
            <v>0</v>
          </cell>
        </row>
        <row r="603">
          <cell r="A603" t="str">
            <v>SAO GONCALO DOS CAMPOS-BA</v>
          </cell>
          <cell r="B603">
            <v>0</v>
          </cell>
          <cell r="C603">
            <v>0</v>
          </cell>
        </row>
        <row r="604">
          <cell r="A604" t="str">
            <v>SAO JOSE DA VITORIA-BA</v>
          </cell>
          <cell r="B604">
            <v>0</v>
          </cell>
          <cell r="C604">
            <v>0</v>
          </cell>
        </row>
        <row r="605">
          <cell r="A605" t="str">
            <v>SAO JOSE DO JACUIPE-BA</v>
          </cell>
          <cell r="B605">
            <v>0</v>
          </cell>
          <cell r="C605">
            <v>0</v>
          </cell>
        </row>
        <row r="606">
          <cell r="A606" t="str">
            <v>SAO MIGUEL DAS MATAS-BA</v>
          </cell>
          <cell r="B606">
            <v>0</v>
          </cell>
          <cell r="C606">
            <v>0</v>
          </cell>
        </row>
        <row r="607">
          <cell r="A607" t="str">
            <v>SAO SEBASTIAO DO PASSE-BA</v>
          </cell>
          <cell r="B607">
            <v>0</v>
          </cell>
          <cell r="C607">
            <v>0</v>
          </cell>
        </row>
        <row r="608">
          <cell r="A608" t="str">
            <v>SAPEACU-BA</v>
          </cell>
          <cell r="B608">
            <v>0</v>
          </cell>
          <cell r="C608">
            <v>0</v>
          </cell>
        </row>
        <row r="609">
          <cell r="A609" t="str">
            <v>SATIRO DIAS-BA</v>
          </cell>
          <cell r="B609">
            <v>0</v>
          </cell>
          <cell r="C609">
            <v>0</v>
          </cell>
        </row>
        <row r="610">
          <cell r="A610" t="str">
            <v>SAUBARA-BA</v>
          </cell>
          <cell r="B610">
            <v>151418.44</v>
          </cell>
          <cell r="C610">
            <v>151418.44</v>
          </cell>
        </row>
        <row r="611">
          <cell r="A611" t="str">
            <v>SAUDE-BA</v>
          </cell>
          <cell r="B611">
            <v>0</v>
          </cell>
          <cell r="C611">
            <v>0</v>
          </cell>
        </row>
        <row r="612">
          <cell r="A612" t="str">
            <v>SEABRA-BA</v>
          </cell>
          <cell r="B612">
            <v>0</v>
          </cell>
          <cell r="C612">
            <v>0</v>
          </cell>
        </row>
        <row r="613">
          <cell r="A613" t="str">
            <v>SEBASTIAO LARANJEIRAS-BA</v>
          </cell>
          <cell r="B613">
            <v>0</v>
          </cell>
          <cell r="C613">
            <v>0</v>
          </cell>
        </row>
        <row r="614">
          <cell r="A614" t="str">
            <v>SENHOR DO BONFIM-BA</v>
          </cell>
          <cell r="B614">
            <v>0</v>
          </cell>
          <cell r="C614">
            <v>0</v>
          </cell>
        </row>
        <row r="615">
          <cell r="A615" t="str">
            <v>SENTO SE-BA</v>
          </cell>
          <cell r="B615">
            <v>0</v>
          </cell>
          <cell r="C615">
            <v>0</v>
          </cell>
        </row>
        <row r="616">
          <cell r="A616" t="str">
            <v>SERRA DO RAMALHO-BA</v>
          </cell>
          <cell r="B616">
            <v>0</v>
          </cell>
          <cell r="C616">
            <v>0</v>
          </cell>
        </row>
        <row r="617">
          <cell r="A617" t="str">
            <v>SERRA DOURADA-BA</v>
          </cell>
          <cell r="B617">
            <v>0</v>
          </cell>
          <cell r="C617">
            <v>0</v>
          </cell>
        </row>
        <row r="618">
          <cell r="A618" t="str">
            <v>SERRA PRETA-BA</v>
          </cell>
          <cell r="B618">
            <v>0</v>
          </cell>
          <cell r="C618">
            <v>0</v>
          </cell>
        </row>
        <row r="619">
          <cell r="A619" t="str">
            <v>SERRINHA-BA</v>
          </cell>
          <cell r="B619">
            <v>0</v>
          </cell>
          <cell r="C619">
            <v>0</v>
          </cell>
        </row>
        <row r="620">
          <cell r="A620" t="str">
            <v>SERROLANDIA-BA</v>
          </cell>
          <cell r="B620">
            <v>0</v>
          </cell>
          <cell r="C620">
            <v>0</v>
          </cell>
        </row>
        <row r="621">
          <cell r="A621" t="str">
            <v>SIMOES FILHO-BA</v>
          </cell>
          <cell r="B621">
            <v>225.52</v>
          </cell>
          <cell r="C621">
            <v>225.52</v>
          </cell>
        </row>
        <row r="622">
          <cell r="A622" t="str">
            <v>SITIO DO MATO-BA</v>
          </cell>
          <cell r="B622">
            <v>0</v>
          </cell>
          <cell r="C622">
            <v>0</v>
          </cell>
        </row>
        <row r="623">
          <cell r="A623" t="str">
            <v>SITIO DO QUINTO-BA</v>
          </cell>
          <cell r="B623">
            <v>0</v>
          </cell>
          <cell r="C623">
            <v>0</v>
          </cell>
        </row>
        <row r="624">
          <cell r="A624" t="str">
            <v>SOBRADINHO-BA</v>
          </cell>
          <cell r="B624">
            <v>0</v>
          </cell>
          <cell r="C624">
            <v>0</v>
          </cell>
        </row>
        <row r="625">
          <cell r="A625" t="str">
            <v>SOUTO SOARES-BA</v>
          </cell>
          <cell r="B625">
            <v>0</v>
          </cell>
          <cell r="C625">
            <v>0</v>
          </cell>
        </row>
        <row r="626">
          <cell r="A626" t="str">
            <v>TABOCAS DO BREJO VELHO-BA</v>
          </cell>
          <cell r="B626">
            <v>0</v>
          </cell>
          <cell r="C626">
            <v>0</v>
          </cell>
        </row>
        <row r="627">
          <cell r="A627" t="str">
            <v>TANHACU-BA</v>
          </cell>
          <cell r="B627">
            <v>0</v>
          </cell>
          <cell r="C627">
            <v>0</v>
          </cell>
        </row>
        <row r="628">
          <cell r="A628" t="str">
            <v>TANQUE NOVO-BA</v>
          </cell>
          <cell r="B628">
            <v>0</v>
          </cell>
          <cell r="C628">
            <v>0</v>
          </cell>
        </row>
        <row r="629">
          <cell r="A629" t="str">
            <v>TANQUINHO-BA</v>
          </cell>
          <cell r="B629">
            <v>0</v>
          </cell>
          <cell r="C629">
            <v>0</v>
          </cell>
        </row>
        <row r="630">
          <cell r="A630" t="str">
            <v>TAPEROA-BA</v>
          </cell>
          <cell r="B630">
            <v>0</v>
          </cell>
          <cell r="C630">
            <v>0</v>
          </cell>
        </row>
        <row r="631">
          <cell r="A631" t="str">
            <v>TAPIRAMUTA-BA</v>
          </cell>
          <cell r="B631">
            <v>0</v>
          </cell>
          <cell r="C631">
            <v>0</v>
          </cell>
        </row>
        <row r="632">
          <cell r="A632" t="str">
            <v>TEIXEIRA DE FREITAS-BA</v>
          </cell>
          <cell r="B632">
            <v>0</v>
          </cell>
          <cell r="C632">
            <v>0</v>
          </cell>
        </row>
        <row r="633">
          <cell r="A633" t="str">
            <v>TEODORO SAMPAIO-BA</v>
          </cell>
          <cell r="B633">
            <v>0</v>
          </cell>
          <cell r="C633">
            <v>0</v>
          </cell>
        </row>
        <row r="634">
          <cell r="A634" t="str">
            <v>TEOFILANDIA-BA</v>
          </cell>
          <cell r="B634">
            <v>0</v>
          </cell>
          <cell r="C634">
            <v>0</v>
          </cell>
        </row>
        <row r="635">
          <cell r="A635" t="str">
            <v>TEOLANDIA-BA</v>
          </cell>
          <cell r="B635">
            <v>0</v>
          </cell>
          <cell r="C635">
            <v>0</v>
          </cell>
        </row>
        <row r="636">
          <cell r="A636" t="str">
            <v>TERRA NOVA-BA</v>
          </cell>
          <cell r="B636">
            <v>0</v>
          </cell>
          <cell r="C636">
            <v>0</v>
          </cell>
        </row>
        <row r="637">
          <cell r="A637" t="str">
            <v>TREMEDAL-BA</v>
          </cell>
          <cell r="B637">
            <v>0</v>
          </cell>
          <cell r="C637">
            <v>0</v>
          </cell>
        </row>
        <row r="638">
          <cell r="A638" t="str">
            <v>TUCANO-BA</v>
          </cell>
          <cell r="B638">
            <v>0</v>
          </cell>
          <cell r="C638">
            <v>0</v>
          </cell>
        </row>
        <row r="639">
          <cell r="A639" t="str">
            <v>UAUA-BA</v>
          </cell>
          <cell r="B639">
            <v>0</v>
          </cell>
          <cell r="C639">
            <v>0</v>
          </cell>
        </row>
        <row r="640">
          <cell r="A640" t="str">
            <v>UBAIRA-BA</v>
          </cell>
          <cell r="B640">
            <v>0</v>
          </cell>
          <cell r="C640">
            <v>0</v>
          </cell>
        </row>
        <row r="641">
          <cell r="A641" t="str">
            <v>UBAITABA-BA</v>
          </cell>
          <cell r="B641">
            <v>0</v>
          </cell>
          <cell r="C641">
            <v>0</v>
          </cell>
        </row>
        <row r="642">
          <cell r="A642" t="str">
            <v>UBATA-BA</v>
          </cell>
          <cell r="B642">
            <v>0</v>
          </cell>
          <cell r="C642">
            <v>0</v>
          </cell>
        </row>
        <row r="643">
          <cell r="A643" t="str">
            <v>UIBAI-BA</v>
          </cell>
          <cell r="B643">
            <v>0</v>
          </cell>
          <cell r="C643">
            <v>0</v>
          </cell>
        </row>
        <row r="644">
          <cell r="A644" t="str">
            <v>UMBURANAS-BA</v>
          </cell>
          <cell r="B644">
            <v>0</v>
          </cell>
          <cell r="C644">
            <v>0</v>
          </cell>
        </row>
        <row r="645">
          <cell r="A645" t="str">
            <v>UNA-BA</v>
          </cell>
          <cell r="B645">
            <v>0</v>
          </cell>
          <cell r="C645">
            <v>0</v>
          </cell>
        </row>
        <row r="646">
          <cell r="A646" t="str">
            <v>URANDI-BA</v>
          </cell>
          <cell r="B646">
            <v>0</v>
          </cell>
          <cell r="C646">
            <v>0</v>
          </cell>
        </row>
        <row r="647">
          <cell r="A647" t="str">
            <v>URUCUCA-BA</v>
          </cell>
          <cell r="B647">
            <v>0</v>
          </cell>
          <cell r="C647">
            <v>0</v>
          </cell>
        </row>
        <row r="648">
          <cell r="A648" t="str">
            <v>UTINGA-BA</v>
          </cell>
          <cell r="B648">
            <v>0</v>
          </cell>
          <cell r="C648">
            <v>0</v>
          </cell>
        </row>
        <row r="649">
          <cell r="A649" t="str">
            <v>VALENCA-BA</v>
          </cell>
          <cell r="B649">
            <v>0</v>
          </cell>
          <cell r="C649">
            <v>0</v>
          </cell>
        </row>
        <row r="650">
          <cell r="A650" t="str">
            <v>VALENTE-BA</v>
          </cell>
          <cell r="B650">
            <v>0</v>
          </cell>
          <cell r="C650">
            <v>0</v>
          </cell>
        </row>
        <row r="651">
          <cell r="A651" t="str">
            <v>VARZEA DA ROCA-BA</v>
          </cell>
          <cell r="B651">
            <v>0</v>
          </cell>
          <cell r="C651">
            <v>0</v>
          </cell>
        </row>
        <row r="652">
          <cell r="A652" t="str">
            <v>VARZEA DO POCO-BA</v>
          </cell>
          <cell r="B652">
            <v>0</v>
          </cell>
          <cell r="C652">
            <v>0</v>
          </cell>
        </row>
        <row r="653">
          <cell r="A653" t="str">
            <v>VARZEA NOVA-BA</v>
          </cell>
          <cell r="B653">
            <v>0</v>
          </cell>
          <cell r="C653">
            <v>0</v>
          </cell>
        </row>
        <row r="654">
          <cell r="A654" t="str">
            <v>VARZEDO-BA</v>
          </cell>
          <cell r="B654">
            <v>0</v>
          </cell>
          <cell r="C654">
            <v>0</v>
          </cell>
        </row>
        <row r="655">
          <cell r="A655" t="str">
            <v>VERA CRUZ-BA</v>
          </cell>
          <cell r="B655">
            <v>0</v>
          </cell>
          <cell r="C655">
            <v>0</v>
          </cell>
        </row>
        <row r="656">
          <cell r="A656" t="str">
            <v>VEREDA-BA</v>
          </cell>
          <cell r="B656">
            <v>0</v>
          </cell>
          <cell r="C656">
            <v>0</v>
          </cell>
        </row>
        <row r="657">
          <cell r="A657" t="str">
            <v>VITORIA DA CONQUISTA-BA</v>
          </cell>
          <cell r="B657">
            <v>0</v>
          </cell>
          <cell r="C657">
            <v>0</v>
          </cell>
        </row>
        <row r="658">
          <cell r="A658" t="str">
            <v>WAGNER-BA</v>
          </cell>
          <cell r="B658">
            <v>0</v>
          </cell>
          <cell r="C658">
            <v>0</v>
          </cell>
        </row>
        <row r="659">
          <cell r="A659" t="str">
            <v>WANDERLEY-BA</v>
          </cell>
          <cell r="B659">
            <v>0</v>
          </cell>
          <cell r="C659">
            <v>0</v>
          </cell>
        </row>
        <row r="660">
          <cell r="A660" t="str">
            <v>WENCESLAU GUIMARAES-BA</v>
          </cell>
          <cell r="B660">
            <v>0</v>
          </cell>
          <cell r="C660">
            <v>0</v>
          </cell>
        </row>
        <row r="661">
          <cell r="A661" t="str">
            <v>XIQUE-XIQUE-BA</v>
          </cell>
          <cell r="B661">
            <v>0</v>
          </cell>
          <cell r="C661">
            <v>0</v>
          </cell>
        </row>
        <row r="662">
          <cell r="A662" t="str">
            <v>ABAIARA-CE</v>
          </cell>
          <cell r="B662">
            <v>0</v>
          </cell>
          <cell r="C662">
            <v>0</v>
          </cell>
        </row>
        <row r="663">
          <cell r="A663" t="str">
            <v>ACARAPE-CE</v>
          </cell>
          <cell r="B663">
            <v>0</v>
          </cell>
          <cell r="C663">
            <v>0</v>
          </cell>
        </row>
        <row r="664">
          <cell r="A664" t="str">
            <v>ACARAU-CE</v>
          </cell>
          <cell r="B664">
            <v>0</v>
          </cell>
          <cell r="C664">
            <v>0</v>
          </cell>
        </row>
        <row r="665">
          <cell r="A665" t="str">
            <v>ACOPIARA-CE</v>
          </cell>
          <cell r="B665">
            <v>0</v>
          </cell>
          <cell r="C665">
            <v>0</v>
          </cell>
        </row>
        <row r="666">
          <cell r="A666" t="str">
            <v>AIUABA-CE</v>
          </cell>
          <cell r="B666">
            <v>0</v>
          </cell>
          <cell r="C666">
            <v>0</v>
          </cell>
        </row>
        <row r="667">
          <cell r="A667" t="str">
            <v>ALCANTARAS-CE</v>
          </cell>
          <cell r="B667">
            <v>0</v>
          </cell>
          <cell r="C667">
            <v>0</v>
          </cell>
        </row>
        <row r="668">
          <cell r="A668" t="str">
            <v>ALTANEIRA-CE</v>
          </cell>
          <cell r="B668">
            <v>0</v>
          </cell>
          <cell r="C668">
            <v>0</v>
          </cell>
        </row>
        <row r="669">
          <cell r="A669" t="str">
            <v>ALTO SANTO-CE</v>
          </cell>
          <cell r="B669">
            <v>0</v>
          </cell>
          <cell r="C669">
            <v>0</v>
          </cell>
        </row>
        <row r="670">
          <cell r="A670" t="str">
            <v>AMONTADA-CE</v>
          </cell>
          <cell r="B670">
            <v>0</v>
          </cell>
          <cell r="C670">
            <v>0</v>
          </cell>
        </row>
        <row r="671">
          <cell r="A671" t="str">
            <v>ANTONINA DO NORTE-CE</v>
          </cell>
          <cell r="B671">
            <v>0</v>
          </cell>
          <cell r="C671">
            <v>0</v>
          </cell>
        </row>
        <row r="672">
          <cell r="A672" t="str">
            <v>APUIARES-CE</v>
          </cell>
          <cell r="B672">
            <v>0</v>
          </cell>
          <cell r="C672">
            <v>0</v>
          </cell>
        </row>
        <row r="673">
          <cell r="A673" t="str">
            <v>AQUIRAZ-CE</v>
          </cell>
          <cell r="B673">
            <v>21134.080000000002</v>
          </cell>
          <cell r="C673">
            <v>21134.080000000002</v>
          </cell>
        </row>
        <row r="674">
          <cell r="A674" t="str">
            <v>ARACATI-CE</v>
          </cell>
          <cell r="B674">
            <v>8.0299999999999994</v>
          </cell>
          <cell r="C674">
            <v>8.0299999999999994</v>
          </cell>
        </row>
        <row r="675">
          <cell r="A675" t="str">
            <v>ARACOIABA-CE</v>
          </cell>
          <cell r="B675">
            <v>0</v>
          </cell>
          <cell r="C675">
            <v>0</v>
          </cell>
        </row>
        <row r="676">
          <cell r="A676" t="str">
            <v>ARARENDA-CE</v>
          </cell>
          <cell r="B676">
            <v>0</v>
          </cell>
          <cell r="C676">
            <v>0</v>
          </cell>
        </row>
        <row r="677">
          <cell r="A677" t="str">
            <v>ARARIPE-CE</v>
          </cell>
          <cell r="B677">
            <v>0</v>
          </cell>
          <cell r="C677">
            <v>0</v>
          </cell>
        </row>
        <row r="678">
          <cell r="A678" t="str">
            <v>ARATUBA-CE</v>
          </cell>
          <cell r="B678">
            <v>0</v>
          </cell>
          <cell r="C678">
            <v>0</v>
          </cell>
        </row>
        <row r="679">
          <cell r="A679" t="str">
            <v>ARNEIROZ-CE</v>
          </cell>
          <cell r="B679">
            <v>0</v>
          </cell>
          <cell r="C679">
            <v>0</v>
          </cell>
        </row>
        <row r="680">
          <cell r="A680" t="str">
            <v>ASSARE-CE</v>
          </cell>
          <cell r="B680">
            <v>0</v>
          </cell>
          <cell r="C680">
            <v>0</v>
          </cell>
        </row>
        <row r="681">
          <cell r="A681" t="str">
            <v>AURORA-CE</v>
          </cell>
          <cell r="B681">
            <v>0</v>
          </cell>
          <cell r="C681">
            <v>0</v>
          </cell>
        </row>
        <row r="682">
          <cell r="A682" t="str">
            <v>BAIXIO-CE</v>
          </cell>
          <cell r="B682">
            <v>0</v>
          </cell>
          <cell r="C682">
            <v>0</v>
          </cell>
        </row>
        <row r="683">
          <cell r="A683" t="str">
            <v>BANABUIU-CE</v>
          </cell>
          <cell r="B683">
            <v>0</v>
          </cell>
          <cell r="C683">
            <v>0</v>
          </cell>
        </row>
        <row r="684">
          <cell r="A684" t="str">
            <v>BARBALHA-CE</v>
          </cell>
          <cell r="B684">
            <v>0</v>
          </cell>
          <cell r="C684">
            <v>0</v>
          </cell>
        </row>
        <row r="685">
          <cell r="A685" t="str">
            <v>BARREIRA-CE</v>
          </cell>
          <cell r="B685">
            <v>0</v>
          </cell>
          <cell r="C685">
            <v>0</v>
          </cell>
        </row>
        <row r="686">
          <cell r="A686" t="str">
            <v>BARRO-CE</v>
          </cell>
          <cell r="B686">
            <v>0</v>
          </cell>
          <cell r="C686">
            <v>0</v>
          </cell>
        </row>
        <row r="687">
          <cell r="A687" t="str">
            <v>BARROQUINHA-CE</v>
          </cell>
          <cell r="B687">
            <v>0</v>
          </cell>
          <cell r="C687">
            <v>0</v>
          </cell>
        </row>
        <row r="688">
          <cell r="A688" t="str">
            <v>BATURITE-CE</v>
          </cell>
          <cell r="B688">
            <v>0</v>
          </cell>
          <cell r="C688">
            <v>0</v>
          </cell>
        </row>
        <row r="689">
          <cell r="A689" t="str">
            <v>BEBERIBE-CE</v>
          </cell>
          <cell r="B689">
            <v>0</v>
          </cell>
          <cell r="C689">
            <v>0</v>
          </cell>
        </row>
        <row r="690">
          <cell r="A690" t="str">
            <v>BELA CRUZ-CE</v>
          </cell>
          <cell r="B690">
            <v>0</v>
          </cell>
          <cell r="C690">
            <v>0</v>
          </cell>
        </row>
        <row r="691">
          <cell r="A691" t="str">
            <v>BOA VIAGEM-CE</v>
          </cell>
          <cell r="B691">
            <v>0</v>
          </cell>
          <cell r="C691">
            <v>0</v>
          </cell>
        </row>
        <row r="692">
          <cell r="A692" t="str">
            <v>BREJO SANTO-CE</v>
          </cell>
          <cell r="B692">
            <v>0</v>
          </cell>
          <cell r="C692">
            <v>0</v>
          </cell>
        </row>
        <row r="693">
          <cell r="A693" t="str">
            <v>CAMOCIM-CE</v>
          </cell>
          <cell r="B693">
            <v>0</v>
          </cell>
          <cell r="C693">
            <v>0</v>
          </cell>
        </row>
        <row r="694">
          <cell r="A694" t="str">
            <v>CAMPOS SALES-CE</v>
          </cell>
          <cell r="B694">
            <v>0</v>
          </cell>
          <cell r="C694">
            <v>0</v>
          </cell>
        </row>
        <row r="695">
          <cell r="A695" t="str">
            <v>CANINDE-CE</v>
          </cell>
          <cell r="B695">
            <v>0</v>
          </cell>
          <cell r="C695">
            <v>0</v>
          </cell>
        </row>
        <row r="696">
          <cell r="A696" t="str">
            <v>CAPISTRANO-CE</v>
          </cell>
          <cell r="B696">
            <v>0</v>
          </cell>
          <cell r="C696">
            <v>0</v>
          </cell>
        </row>
        <row r="697">
          <cell r="A697" t="str">
            <v>CARIDADE-CE</v>
          </cell>
          <cell r="B697">
            <v>0</v>
          </cell>
          <cell r="C697">
            <v>0</v>
          </cell>
        </row>
        <row r="698">
          <cell r="A698" t="str">
            <v>CARIRE-CE</v>
          </cell>
          <cell r="B698">
            <v>0</v>
          </cell>
          <cell r="C698">
            <v>0</v>
          </cell>
        </row>
        <row r="699">
          <cell r="A699" t="str">
            <v>CARIRIACU-CE</v>
          </cell>
          <cell r="B699">
            <v>0</v>
          </cell>
          <cell r="C699">
            <v>0</v>
          </cell>
        </row>
        <row r="700">
          <cell r="A700" t="str">
            <v>CARIUS-CE</v>
          </cell>
          <cell r="B700">
            <v>0</v>
          </cell>
          <cell r="C700">
            <v>0</v>
          </cell>
        </row>
        <row r="701">
          <cell r="A701" t="str">
            <v>CARNAUBAL-CE</v>
          </cell>
          <cell r="B701">
            <v>0</v>
          </cell>
          <cell r="C701">
            <v>0</v>
          </cell>
        </row>
        <row r="702">
          <cell r="A702" t="str">
            <v>CASCAVEL-CE</v>
          </cell>
          <cell r="B702">
            <v>0</v>
          </cell>
          <cell r="C702">
            <v>0</v>
          </cell>
        </row>
        <row r="703">
          <cell r="A703" t="str">
            <v>CATARINA-CE</v>
          </cell>
          <cell r="B703">
            <v>0</v>
          </cell>
          <cell r="C703">
            <v>0</v>
          </cell>
        </row>
        <row r="704">
          <cell r="A704" t="str">
            <v>CATUNDA-CE</v>
          </cell>
          <cell r="B704">
            <v>0</v>
          </cell>
          <cell r="C704">
            <v>0</v>
          </cell>
        </row>
        <row r="705">
          <cell r="A705" t="str">
            <v>CAUCAIA-CE</v>
          </cell>
          <cell r="B705">
            <v>20782.91</v>
          </cell>
          <cell r="C705">
            <v>20782.91</v>
          </cell>
        </row>
        <row r="706">
          <cell r="A706" t="str">
            <v>CEDRO-CE</v>
          </cell>
          <cell r="B706">
            <v>0</v>
          </cell>
          <cell r="C706">
            <v>0</v>
          </cell>
        </row>
        <row r="707">
          <cell r="A707" t="str">
            <v>CHAVAL-CE</v>
          </cell>
          <cell r="B707">
            <v>0</v>
          </cell>
          <cell r="C707">
            <v>0</v>
          </cell>
        </row>
        <row r="708">
          <cell r="A708" t="str">
            <v>CHORO-CE</v>
          </cell>
          <cell r="B708">
            <v>0</v>
          </cell>
          <cell r="C708">
            <v>0</v>
          </cell>
        </row>
        <row r="709">
          <cell r="A709" t="str">
            <v>CHOROZINHO-CE</v>
          </cell>
          <cell r="B709">
            <v>0</v>
          </cell>
          <cell r="C709">
            <v>0</v>
          </cell>
        </row>
        <row r="710">
          <cell r="A710" t="str">
            <v>COREAU-CE</v>
          </cell>
          <cell r="B710">
            <v>0</v>
          </cell>
          <cell r="C710">
            <v>0</v>
          </cell>
        </row>
        <row r="711">
          <cell r="A711" t="str">
            <v>CRATEUS-CE</v>
          </cell>
          <cell r="B711">
            <v>0</v>
          </cell>
          <cell r="C711">
            <v>0</v>
          </cell>
        </row>
        <row r="712">
          <cell r="A712" t="str">
            <v>CRATO-CE</v>
          </cell>
          <cell r="B712">
            <v>0</v>
          </cell>
          <cell r="C712">
            <v>0</v>
          </cell>
        </row>
        <row r="713">
          <cell r="A713" t="str">
            <v>CROATA-CE</v>
          </cell>
          <cell r="B713">
            <v>0</v>
          </cell>
          <cell r="C713">
            <v>0</v>
          </cell>
        </row>
        <row r="714">
          <cell r="A714" t="str">
            <v>CRUZ-CE</v>
          </cell>
          <cell r="B714">
            <v>0</v>
          </cell>
          <cell r="C714">
            <v>0</v>
          </cell>
        </row>
        <row r="715">
          <cell r="A715" t="str">
            <v>DEPUTADO IRAPUAN PINHEIRO-CE</v>
          </cell>
          <cell r="B715">
            <v>0</v>
          </cell>
          <cell r="C715">
            <v>0</v>
          </cell>
        </row>
        <row r="716">
          <cell r="A716" t="str">
            <v>ERERE-CE</v>
          </cell>
          <cell r="B716">
            <v>0</v>
          </cell>
          <cell r="C716">
            <v>0</v>
          </cell>
        </row>
        <row r="717">
          <cell r="A717" t="str">
            <v>EUSEBIO-CE</v>
          </cell>
          <cell r="B717">
            <v>0</v>
          </cell>
          <cell r="C717">
            <v>0</v>
          </cell>
        </row>
        <row r="718">
          <cell r="A718" t="str">
            <v>FARIAS BRITO-CE</v>
          </cell>
          <cell r="B718">
            <v>0</v>
          </cell>
          <cell r="C718">
            <v>0</v>
          </cell>
        </row>
        <row r="719">
          <cell r="A719" t="str">
            <v>FORQUILHA-CE</v>
          </cell>
          <cell r="B719">
            <v>0</v>
          </cell>
          <cell r="C719">
            <v>0</v>
          </cell>
        </row>
        <row r="720">
          <cell r="A720" t="str">
            <v>FORTALEZA-CE</v>
          </cell>
          <cell r="B720">
            <v>32922.120000000003</v>
          </cell>
          <cell r="C720">
            <v>32922.120000000003</v>
          </cell>
        </row>
        <row r="721">
          <cell r="A721" t="str">
            <v>FORTIM-CE</v>
          </cell>
          <cell r="B721">
            <v>0</v>
          </cell>
          <cell r="C721">
            <v>0</v>
          </cell>
        </row>
        <row r="722">
          <cell r="A722" t="str">
            <v>FRECHEIRINHA-CE</v>
          </cell>
          <cell r="B722">
            <v>0</v>
          </cell>
          <cell r="C722">
            <v>0</v>
          </cell>
        </row>
        <row r="723">
          <cell r="A723" t="str">
            <v>GENERAL SAMPAIO-CE</v>
          </cell>
          <cell r="B723">
            <v>0</v>
          </cell>
          <cell r="C723">
            <v>0</v>
          </cell>
        </row>
        <row r="724">
          <cell r="A724" t="str">
            <v>GRACA-CE</v>
          </cell>
          <cell r="B724">
            <v>0</v>
          </cell>
          <cell r="C724">
            <v>0</v>
          </cell>
        </row>
        <row r="725">
          <cell r="A725" t="str">
            <v>GRANJA-CE</v>
          </cell>
          <cell r="B725">
            <v>0</v>
          </cell>
          <cell r="C725">
            <v>0</v>
          </cell>
        </row>
        <row r="726">
          <cell r="A726" t="str">
            <v>GRANJEIRO-CE</v>
          </cell>
          <cell r="B726">
            <v>0</v>
          </cell>
          <cell r="C726">
            <v>0</v>
          </cell>
        </row>
        <row r="727">
          <cell r="A727" t="str">
            <v>GROAIRAS-CE</v>
          </cell>
          <cell r="B727">
            <v>0</v>
          </cell>
          <cell r="C727">
            <v>0</v>
          </cell>
        </row>
        <row r="728">
          <cell r="A728" t="str">
            <v>GUAIUBA-CE</v>
          </cell>
          <cell r="B728">
            <v>0</v>
          </cell>
          <cell r="C728">
            <v>0</v>
          </cell>
        </row>
        <row r="729">
          <cell r="A729" t="str">
            <v>GUARACIABA DO NORTE-CE</v>
          </cell>
          <cell r="B729">
            <v>0</v>
          </cell>
          <cell r="C729">
            <v>0</v>
          </cell>
        </row>
        <row r="730">
          <cell r="A730" t="str">
            <v>GUARAMIRANGA-CE</v>
          </cell>
          <cell r="B730">
            <v>0</v>
          </cell>
          <cell r="C730">
            <v>0</v>
          </cell>
        </row>
        <row r="731">
          <cell r="A731" t="str">
            <v>HIDROLANDIA-CE</v>
          </cell>
          <cell r="B731">
            <v>0</v>
          </cell>
          <cell r="C731">
            <v>0</v>
          </cell>
        </row>
        <row r="732">
          <cell r="A732" t="str">
            <v>HORIZONTE-CE</v>
          </cell>
          <cell r="B732">
            <v>95.52</v>
          </cell>
          <cell r="C732">
            <v>95.52</v>
          </cell>
        </row>
        <row r="733">
          <cell r="A733" t="str">
            <v>IBARETAMA-CE</v>
          </cell>
          <cell r="B733">
            <v>0</v>
          </cell>
          <cell r="C733">
            <v>0</v>
          </cell>
        </row>
        <row r="734">
          <cell r="A734" t="str">
            <v>IBIAPINA-CE</v>
          </cell>
          <cell r="B734">
            <v>0</v>
          </cell>
          <cell r="C734">
            <v>0</v>
          </cell>
        </row>
        <row r="735">
          <cell r="A735" t="str">
            <v>IBICUITINGA-CE</v>
          </cell>
          <cell r="B735">
            <v>0</v>
          </cell>
          <cell r="C735">
            <v>0</v>
          </cell>
        </row>
        <row r="736">
          <cell r="A736" t="str">
            <v>ICAPUI-CE</v>
          </cell>
          <cell r="B736">
            <v>0</v>
          </cell>
          <cell r="C736">
            <v>0</v>
          </cell>
        </row>
        <row r="737">
          <cell r="A737" t="str">
            <v>ICO-CE</v>
          </cell>
          <cell r="B737">
            <v>0</v>
          </cell>
          <cell r="C737">
            <v>0</v>
          </cell>
        </row>
        <row r="738">
          <cell r="A738" t="str">
            <v>IGUATU-CE</v>
          </cell>
          <cell r="B738">
            <v>0</v>
          </cell>
          <cell r="C738">
            <v>0</v>
          </cell>
        </row>
        <row r="739">
          <cell r="A739" t="str">
            <v>INDEPENDENCIA-CE</v>
          </cell>
          <cell r="B739">
            <v>0</v>
          </cell>
          <cell r="C739">
            <v>0</v>
          </cell>
        </row>
        <row r="740">
          <cell r="A740" t="str">
            <v>IPAPORANGA-CE</v>
          </cell>
          <cell r="B740">
            <v>0</v>
          </cell>
          <cell r="C740">
            <v>0</v>
          </cell>
        </row>
        <row r="741">
          <cell r="A741" t="str">
            <v>IPAUMIRIM-CE</v>
          </cell>
          <cell r="B741">
            <v>0</v>
          </cell>
          <cell r="C741">
            <v>0</v>
          </cell>
        </row>
        <row r="742">
          <cell r="A742" t="str">
            <v>IPU-CE</v>
          </cell>
          <cell r="B742">
            <v>0</v>
          </cell>
          <cell r="C742">
            <v>0</v>
          </cell>
        </row>
        <row r="743">
          <cell r="A743" t="str">
            <v>IPUEIRAS-CE</v>
          </cell>
          <cell r="B743">
            <v>0</v>
          </cell>
          <cell r="C743">
            <v>0</v>
          </cell>
        </row>
        <row r="744">
          <cell r="A744" t="str">
            <v>IRACEMA-CE</v>
          </cell>
          <cell r="B744">
            <v>0</v>
          </cell>
          <cell r="C744">
            <v>0</v>
          </cell>
        </row>
        <row r="745">
          <cell r="A745" t="str">
            <v>IRAUCUBA-CE</v>
          </cell>
          <cell r="B745">
            <v>0</v>
          </cell>
          <cell r="C745">
            <v>0</v>
          </cell>
        </row>
        <row r="746">
          <cell r="A746" t="str">
            <v>ITAICABA-CE</v>
          </cell>
          <cell r="B746">
            <v>0</v>
          </cell>
          <cell r="C746">
            <v>0</v>
          </cell>
        </row>
        <row r="747">
          <cell r="A747" t="str">
            <v>ITAITINGA-CE</v>
          </cell>
          <cell r="B747">
            <v>0</v>
          </cell>
          <cell r="C747">
            <v>0</v>
          </cell>
        </row>
        <row r="748">
          <cell r="A748" t="str">
            <v>ITAPAGE-CE</v>
          </cell>
          <cell r="B748">
            <v>0</v>
          </cell>
          <cell r="C748">
            <v>0</v>
          </cell>
        </row>
        <row r="749">
          <cell r="A749" t="str">
            <v>ITAPIPOCA-CE</v>
          </cell>
          <cell r="B749">
            <v>0</v>
          </cell>
          <cell r="C749">
            <v>0</v>
          </cell>
        </row>
        <row r="750">
          <cell r="A750" t="str">
            <v>ITAPIUNA-CE</v>
          </cell>
          <cell r="B750">
            <v>0</v>
          </cell>
          <cell r="C750">
            <v>0</v>
          </cell>
        </row>
        <row r="751">
          <cell r="A751" t="str">
            <v>ITAREMA-CE</v>
          </cell>
          <cell r="B751">
            <v>0</v>
          </cell>
          <cell r="C751">
            <v>0</v>
          </cell>
        </row>
        <row r="752">
          <cell r="A752" t="str">
            <v>ITATIRA-CE</v>
          </cell>
          <cell r="B752">
            <v>0</v>
          </cell>
          <cell r="C752">
            <v>0</v>
          </cell>
        </row>
        <row r="753">
          <cell r="A753" t="str">
            <v>JAGUARETAMA-CE</v>
          </cell>
          <cell r="B753">
            <v>0</v>
          </cell>
          <cell r="C753">
            <v>0</v>
          </cell>
        </row>
        <row r="754">
          <cell r="A754" t="str">
            <v>JAGUARIBARA-CE</v>
          </cell>
          <cell r="B754">
            <v>0</v>
          </cell>
          <cell r="C754">
            <v>0</v>
          </cell>
        </row>
        <row r="755">
          <cell r="A755" t="str">
            <v>JAGUARIBE-CE</v>
          </cell>
          <cell r="B755">
            <v>0</v>
          </cell>
          <cell r="C755">
            <v>0</v>
          </cell>
        </row>
        <row r="756">
          <cell r="A756" t="str">
            <v>JAGUARUANA-CE</v>
          </cell>
          <cell r="B756">
            <v>0</v>
          </cell>
          <cell r="C756">
            <v>0</v>
          </cell>
        </row>
        <row r="757">
          <cell r="A757" t="str">
            <v>JARDIM-CE</v>
          </cell>
          <cell r="B757">
            <v>0</v>
          </cell>
          <cell r="C757">
            <v>0</v>
          </cell>
        </row>
        <row r="758">
          <cell r="A758" t="str">
            <v>JATI-CE</v>
          </cell>
          <cell r="B758">
            <v>0</v>
          </cell>
          <cell r="C758">
            <v>0</v>
          </cell>
        </row>
        <row r="759">
          <cell r="A759" t="str">
            <v>JIJOCA DE JERICOACOARA-CE</v>
          </cell>
          <cell r="B759">
            <v>0</v>
          </cell>
          <cell r="C759">
            <v>0</v>
          </cell>
        </row>
        <row r="760">
          <cell r="A760" t="str">
            <v>JUAZEIRO DO NORTE-CE</v>
          </cell>
          <cell r="B760">
            <v>0</v>
          </cell>
          <cell r="C760">
            <v>0</v>
          </cell>
        </row>
        <row r="761">
          <cell r="A761" t="str">
            <v>JUCAS-CE</v>
          </cell>
          <cell r="B761">
            <v>0</v>
          </cell>
          <cell r="C761">
            <v>0</v>
          </cell>
        </row>
        <row r="762">
          <cell r="A762" t="str">
            <v>LAVRAS DA MANGABEIRA-CE</v>
          </cell>
          <cell r="B762">
            <v>0</v>
          </cell>
          <cell r="C762">
            <v>0</v>
          </cell>
        </row>
        <row r="763">
          <cell r="A763" t="str">
            <v>LIMOEIRO DO NORTE-CE</v>
          </cell>
          <cell r="B763">
            <v>0</v>
          </cell>
          <cell r="C763">
            <v>0</v>
          </cell>
        </row>
        <row r="764">
          <cell r="A764" t="str">
            <v>MADALENA-CE</v>
          </cell>
          <cell r="B764">
            <v>0</v>
          </cell>
          <cell r="C764">
            <v>0</v>
          </cell>
        </row>
        <row r="765">
          <cell r="A765" t="str">
            <v>MARACANAU-CE</v>
          </cell>
          <cell r="B765">
            <v>4179</v>
          </cell>
          <cell r="C765">
            <v>4179</v>
          </cell>
        </row>
        <row r="766">
          <cell r="A766" t="str">
            <v>MARANGUAPE-CE</v>
          </cell>
          <cell r="B766">
            <v>0</v>
          </cell>
          <cell r="C766">
            <v>0</v>
          </cell>
        </row>
        <row r="767">
          <cell r="A767" t="str">
            <v>MARCO-CE</v>
          </cell>
          <cell r="B767">
            <v>0</v>
          </cell>
          <cell r="C767">
            <v>0</v>
          </cell>
        </row>
        <row r="768">
          <cell r="A768" t="str">
            <v>MARTINOPOLE-CE</v>
          </cell>
          <cell r="B768">
            <v>0</v>
          </cell>
          <cell r="C768">
            <v>0</v>
          </cell>
        </row>
        <row r="769">
          <cell r="A769" t="str">
            <v>MASSAPE-CE</v>
          </cell>
          <cell r="B769">
            <v>0</v>
          </cell>
          <cell r="C769">
            <v>0</v>
          </cell>
        </row>
        <row r="770">
          <cell r="A770" t="str">
            <v>MAURITI-CE</v>
          </cell>
          <cell r="B770">
            <v>0</v>
          </cell>
          <cell r="C770">
            <v>0</v>
          </cell>
        </row>
        <row r="771">
          <cell r="A771" t="str">
            <v>MERUOCA-CE</v>
          </cell>
          <cell r="B771">
            <v>0</v>
          </cell>
          <cell r="C771">
            <v>0</v>
          </cell>
        </row>
        <row r="772">
          <cell r="A772" t="str">
            <v>MILAGRES-CE</v>
          </cell>
          <cell r="B772">
            <v>0</v>
          </cell>
          <cell r="C772">
            <v>0</v>
          </cell>
        </row>
        <row r="773">
          <cell r="A773" t="str">
            <v>MILHA-CE</v>
          </cell>
          <cell r="B773">
            <v>0</v>
          </cell>
          <cell r="C773">
            <v>0</v>
          </cell>
        </row>
        <row r="774">
          <cell r="A774" t="str">
            <v>MIRAIMA-CE</v>
          </cell>
          <cell r="B774">
            <v>0</v>
          </cell>
          <cell r="C774">
            <v>0</v>
          </cell>
        </row>
        <row r="775">
          <cell r="A775" t="str">
            <v>MISSAO VELHA-CE</v>
          </cell>
          <cell r="B775">
            <v>0</v>
          </cell>
          <cell r="C775">
            <v>0</v>
          </cell>
        </row>
        <row r="776">
          <cell r="A776" t="str">
            <v>MOMBACA-CE</v>
          </cell>
          <cell r="B776">
            <v>0</v>
          </cell>
          <cell r="C776">
            <v>0</v>
          </cell>
        </row>
        <row r="777">
          <cell r="A777" t="str">
            <v>MONSENHOR TABOSA-CE</v>
          </cell>
          <cell r="B777">
            <v>0</v>
          </cell>
          <cell r="C777">
            <v>0</v>
          </cell>
        </row>
        <row r="778">
          <cell r="A778" t="str">
            <v>MORADA NOVA-CE</v>
          </cell>
          <cell r="B778">
            <v>0</v>
          </cell>
          <cell r="C778">
            <v>0</v>
          </cell>
        </row>
        <row r="779">
          <cell r="A779" t="str">
            <v>MORAUJO-CE</v>
          </cell>
          <cell r="B779">
            <v>0</v>
          </cell>
          <cell r="C779">
            <v>0</v>
          </cell>
        </row>
        <row r="780">
          <cell r="A780" t="str">
            <v>MORRINHOS-CE</v>
          </cell>
          <cell r="B780">
            <v>0</v>
          </cell>
          <cell r="C780">
            <v>0</v>
          </cell>
        </row>
        <row r="781">
          <cell r="A781" t="str">
            <v>MUCAMBO-CE</v>
          </cell>
          <cell r="B781">
            <v>0</v>
          </cell>
          <cell r="C781">
            <v>0</v>
          </cell>
        </row>
        <row r="782">
          <cell r="A782" t="str">
            <v>MULUNGU-CE</v>
          </cell>
          <cell r="B782">
            <v>0</v>
          </cell>
          <cell r="C782">
            <v>0</v>
          </cell>
        </row>
        <row r="783">
          <cell r="A783" t="str">
            <v>NOVA OLINDA-CE</v>
          </cell>
          <cell r="B783">
            <v>0</v>
          </cell>
          <cell r="C783">
            <v>0</v>
          </cell>
        </row>
        <row r="784">
          <cell r="A784" t="str">
            <v>NOVA RUSSAS-CE</v>
          </cell>
          <cell r="B784">
            <v>0</v>
          </cell>
          <cell r="C784">
            <v>0</v>
          </cell>
        </row>
        <row r="785">
          <cell r="A785" t="str">
            <v>NOVO ORIENTE-CE</v>
          </cell>
          <cell r="B785">
            <v>0</v>
          </cell>
          <cell r="C785">
            <v>0</v>
          </cell>
        </row>
        <row r="786">
          <cell r="A786" t="str">
            <v>OCARA-CE</v>
          </cell>
          <cell r="B786">
            <v>0</v>
          </cell>
          <cell r="C786">
            <v>0</v>
          </cell>
        </row>
        <row r="787">
          <cell r="A787" t="str">
            <v>OROS-CE</v>
          </cell>
          <cell r="B787">
            <v>0</v>
          </cell>
          <cell r="C787">
            <v>0</v>
          </cell>
        </row>
        <row r="788">
          <cell r="A788" t="str">
            <v>PACAJUS-CE</v>
          </cell>
          <cell r="B788">
            <v>0</v>
          </cell>
          <cell r="C788">
            <v>0</v>
          </cell>
        </row>
        <row r="789">
          <cell r="A789" t="str">
            <v>PACATUBA-CE</v>
          </cell>
          <cell r="B789">
            <v>0</v>
          </cell>
          <cell r="C789">
            <v>0</v>
          </cell>
        </row>
        <row r="790">
          <cell r="A790" t="str">
            <v>PACOTI-CE</v>
          </cell>
          <cell r="B790">
            <v>0</v>
          </cell>
          <cell r="C790">
            <v>0</v>
          </cell>
        </row>
        <row r="791">
          <cell r="A791" t="str">
            <v>PACUJA-CE</v>
          </cell>
          <cell r="B791">
            <v>0</v>
          </cell>
          <cell r="C791">
            <v>0</v>
          </cell>
        </row>
        <row r="792">
          <cell r="A792" t="str">
            <v>PALHANO-CE</v>
          </cell>
          <cell r="B792">
            <v>0</v>
          </cell>
          <cell r="C792">
            <v>0</v>
          </cell>
        </row>
        <row r="793">
          <cell r="A793" t="str">
            <v>PALMACIA-CE</v>
          </cell>
          <cell r="B793">
            <v>0</v>
          </cell>
          <cell r="C793">
            <v>0</v>
          </cell>
        </row>
        <row r="794">
          <cell r="A794" t="str">
            <v>PARACURU-CE</v>
          </cell>
          <cell r="B794">
            <v>0</v>
          </cell>
          <cell r="C794">
            <v>0</v>
          </cell>
        </row>
        <row r="795">
          <cell r="A795" t="str">
            <v>PARAIPABA-CE</v>
          </cell>
          <cell r="B795">
            <v>0</v>
          </cell>
          <cell r="C795">
            <v>0</v>
          </cell>
        </row>
        <row r="796">
          <cell r="A796" t="str">
            <v>PARAMBU-CE</v>
          </cell>
          <cell r="B796">
            <v>0</v>
          </cell>
          <cell r="C796">
            <v>0</v>
          </cell>
        </row>
        <row r="797">
          <cell r="A797" t="str">
            <v>PARAMOTI-CE</v>
          </cell>
          <cell r="B797">
            <v>0</v>
          </cell>
          <cell r="C797">
            <v>0</v>
          </cell>
        </row>
        <row r="798">
          <cell r="A798" t="str">
            <v>PEDRA BRANCA-CE</v>
          </cell>
          <cell r="B798">
            <v>0</v>
          </cell>
          <cell r="C798">
            <v>0</v>
          </cell>
        </row>
        <row r="799">
          <cell r="A799" t="str">
            <v>PENAFORTE-CE</v>
          </cell>
          <cell r="B799">
            <v>0</v>
          </cell>
          <cell r="C799">
            <v>0</v>
          </cell>
        </row>
        <row r="800">
          <cell r="A800" t="str">
            <v>PENTECOSTE-CE</v>
          </cell>
          <cell r="B800">
            <v>0</v>
          </cell>
          <cell r="C800">
            <v>0</v>
          </cell>
        </row>
        <row r="801">
          <cell r="A801" t="str">
            <v>PEREIRO-CE</v>
          </cell>
          <cell r="B801">
            <v>0</v>
          </cell>
          <cell r="C801">
            <v>0</v>
          </cell>
        </row>
        <row r="802">
          <cell r="A802" t="str">
            <v>PINDORETAMA-CE</v>
          </cell>
          <cell r="B802">
            <v>0</v>
          </cell>
          <cell r="C802">
            <v>0</v>
          </cell>
        </row>
        <row r="803">
          <cell r="A803" t="str">
            <v>PIQUET CARNEIRO-CE</v>
          </cell>
          <cell r="B803">
            <v>0</v>
          </cell>
          <cell r="C803">
            <v>0</v>
          </cell>
        </row>
        <row r="804">
          <cell r="A804" t="str">
            <v>PIRES FERREIRA-CE</v>
          </cell>
          <cell r="B804">
            <v>0</v>
          </cell>
          <cell r="C804">
            <v>0</v>
          </cell>
        </row>
        <row r="805">
          <cell r="A805" t="str">
            <v>PORANGA-CE</v>
          </cell>
          <cell r="B805">
            <v>0</v>
          </cell>
          <cell r="C805">
            <v>0</v>
          </cell>
        </row>
        <row r="806">
          <cell r="A806" t="str">
            <v>PORTEIRAS-CE</v>
          </cell>
          <cell r="B806">
            <v>0</v>
          </cell>
          <cell r="C806">
            <v>0</v>
          </cell>
        </row>
        <row r="807">
          <cell r="A807" t="str">
            <v>POTENGI-CE</v>
          </cell>
          <cell r="B807">
            <v>0</v>
          </cell>
          <cell r="C807">
            <v>0</v>
          </cell>
        </row>
        <row r="808">
          <cell r="A808" t="str">
            <v>POTIRETAMA-CE</v>
          </cell>
          <cell r="B808">
            <v>0</v>
          </cell>
          <cell r="C808">
            <v>0</v>
          </cell>
        </row>
        <row r="809">
          <cell r="A809" t="str">
            <v>QUITERIANOPOLIS-CE</v>
          </cell>
          <cell r="B809">
            <v>0</v>
          </cell>
          <cell r="C809">
            <v>0</v>
          </cell>
        </row>
        <row r="810">
          <cell r="A810" t="str">
            <v>QUIXADA-CE</v>
          </cell>
          <cell r="B810">
            <v>0</v>
          </cell>
          <cell r="C810">
            <v>0</v>
          </cell>
        </row>
        <row r="811">
          <cell r="A811" t="str">
            <v>QUIXELO-CE</v>
          </cell>
          <cell r="B811">
            <v>0</v>
          </cell>
          <cell r="C811">
            <v>0</v>
          </cell>
        </row>
        <row r="812">
          <cell r="A812" t="str">
            <v>QUIXERAMOBIM-CE</v>
          </cell>
          <cell r="B812">
            <v>0</v>
          </cell>
          <cell r="C812">
            <v>0</v>
          </cell>
        </row>
        <row r="813">
          <cell r="A813" t="str">
            <v>QUIXERE-CE</v>
          </cell>
          <cell r="B813">
            <v>0</v>
          </cell>
          <cell r="C813">
            <v>0</v>
          </cell>
        </row>
        <row r="814">
          <cell r="A814" t="str">
            <v>REDENCAO-CE</v>
          </cell>
          <cell r="B814">
            <v>0</v>
          </cell>
          <cell r="C814">
            <v>0</v>
          </cell>
        </row>
        <row r="815">
          <cell r="A815" t="str">
            <v>RERIUTABA-CE</v>
          </cell>
          <cell r="B815">
            <v>0</v>
          </cell>
          <cell r="C815">
            <v>0</v>
          </cell>
        </row>
        <row r="816">
          <cell r="A816" t="str">
            <v>RUSSAS-CE</v>
          </cell>
          <cell r="B816">
            <v>0</v>
          </cell>
          <cell r="C816">
            <v>0</v>
          </cell>
        </row>
        <row r="817">
          <cell r="A817" t="str">
            <v>SABOEIRO-CE</v>
          </cell>
          <cell r="B817">
            <v>0</v>
          </cell>
          <cell r="C817">
            <v>0</v>
          </cell>
        </row>
        <row r="818">
          <cell r="A818" t="str">
            <v>SALITRE-CE</v>
          </cell>
          <cell r="B818">
            <v>0</v>
          </cell>
          <cell r="C818">
            <v>0</v>
          </cell>
        </row>
        <row r="819">
          <cell r="A819" t="str">
            <v>SANTA QUITERIA-CE</v>
          </cell>
          <cell r="B819">
            <v>0</v>
          </cell>
          <cell r="C819">
            <v>0</v>
          </cell>
        </row>
        <row r="820">
          <cell r="A820" t="str">
            <v>SANTANA DO ACARAU-CE</v>
          </cell>
          <cell r="B820">
            <v>0</v>
          </cell>
          <cell r="C820">
            <v>0</v>
          </cell>
        </row>
        <row r="821">
          <cell r="A821" t="str">
            <v>SANTANA DO CARIRI-CE</v>
          </cell>
          <cell r="B821">
            <v>0</v>
          </cell>
          <cell r="C821">
            <v>0</v>
          </cell>
        </row>
        <row r="822">
          <cell r="A822" t="str">
            <v>SAO BENEDITO-CE</v>
          </cell>
          <cell r="B822">
            <v>0</v>
          </cell>
          <cell r="C822">
            <v>0</v>
          </cell>
        </row>
        <row r="823">
          <cell r="A823" t="str">
            <v>SAO GONCALO DO AMARANTE-CE</v>
          </cell>
          <cell r="B823">
            <v>0</v>
          </cell>
          <cell r="C823">
            <v>0</v>
          </cell>
        </row>
        <row r="824">
          <cell r="A824" t="str">
            <v>SAO JOAO DO JAGUARIBE-CE</v>
          </cell>
          <cell r="B824">
            <v>0</v>
          </cell>
          <cell r="C824">
            <v>0</v>
          </cell>
        </row>
        <row r="825">
          <cell r="A825" t="str">
            <v>SAO LUIS DO CURU-CE</v>
          </cell>
          <cell r="B825">
            <v>0</v>
          </cell>
          <cell r="C825">
            <v>0</v>
          </cell>
        </row>
        <row r="826">
          <cell r="A826" t="str">
            <v>SENADOR POMPEU-CE</v>
          </cell>
          <cell r="B826">
            <v>0</v>
          </cell>
          <cell r="C826">
            <v>0</v>
          </cell>
        </row>
        <row r="827">
          <cell r="A827" t="str">
            <v>SENADOR SA-CE</v>
          </cell>
          <cell r="B827">
            <v>0</v>
          </cell>
          <cell r="C827">
            <v>0</v>
          </cell>
        </row>
        <row r="828">
          <cell r="A828" t="str">
            <v>SOBRAL-CE</v>
          </cell>
          <cell r="B828">
            <v>0</v>
          </cell>
          <cell r="C828">
            <v>0</v>
          </cell>
        </row>
        <row r="829">
          <cell r="A829" t="str">
            <v>SOLONOPOLE-CE</v>
          </cell>
          <cell r="B829">
            <v>0</v>
          </cell>
          <cell r="C829">
            <v>0</v>
          </cell>
        </row>
        <row r="830">
          <cell r="A830" t="str">
            <v>TABULEIRO DO NORTE-CE</v>
          </cell>
          <cell r="B830">
            <v>0</v>
          </cell>
          <cell r="C830">
            <v>0</v>
          </cell>
        </row>
        <row r="831">
          <cell r="A831" t="str">
            <v>TAMBORIL-CE</v>
          </cell>
          <cell r="B831">
            <v>0</v>
          </cell>
          <cell r="C831">
            <v>0</v>
          </cell>
        </row>
        <row r="832">
          <cell r="A832" t="str">
            <v>TARRAFAS-CE</v>
          </cell>
          <cell r="B832">
            <v>0</v>
          </cell>
          <cell r="C832">
            <v>0</v>
          </cell>
        </row>
        <row r="833">
          <cell r="A833" t="str">
            <v>TAUA-CE</v>
          </cell>
          <cell r="B833">
            <v>0</v>
          </cell>
          <cell r="C833">
            <v>0</v>
          </cell>
        </row>
        <row r="834">
          <cell r="A834" t="str">
            <v>TEJUCUOCA-CE</v>
          </cell>
          <cell r="B834">
            <v>0</v>
          </cell>
          <cell r="C834">
            <v>0</v>
          </cell>
        </row>
        <row r="835">
          <cell r="A835" t="str">
            <v>TIANGUA-CE</v>
          </cell>
          <cell r="B835">
            <v>0</v>
          </cell>
          <cell r="C835">
            <v>0</v>
          </cell>
        </row>
        <row r="836">
          <cell r="A836" t="str">
            <v>TRAIRI-CE</v>
          </cell>
          <cell r="B836">
            <v>0</v>
          </cell>
          <cell r="C836">
            <v>0</v>
          </cell>
        </row>
        <row r="837">
          <cell r="A837" t="str">
            <v>TURURU-CE</v>
          </cell>
          <cell r="B837">
            <v>0</v>
          </cell>
          <cell r="C837">
            <v>0</v>
          </cell>
        </row>
        <row r="838">
          <cell r="A838" t="str">
            <v>UBAJARA-CE</v>
          </cell>
          <cell r="B838">
            <v>0</v>
          </cell>
          <cell r="C838">
            <v>0</v>
          </cell>
        </row>
        <row r="839">
          <cell r="A839" t="str">
            <v>UMARI-CE</v>
          </cell>
          <cell r="B839">
            <v>0</v>
          </cell>
          <cell r="C839">
            <v>0</v>
          </cell>
        </row>
        <row r="840">
          <cell r="A840" t="str">
            <v>UMIRIM-CE</v>
          </cell>
          <cell r="B840">
            <v>0</v>
          </cell>
          <cell r="C840">
            <v>0</v>
          </cell>
        </row>
        <row r="841">
          <cell r="A841" t="str">
            <v>URUBURETAMA-CE</v>
          </cell>
          <cell r="B841">
            <v>0</v>
          </cell>
          <cell r="C841">
            <v>0</v>
          </cell>
        </row>
        <row r="842">
          <cell r="A842" t="str">
            <v>URUOCA-CE</v>
          </cell>
          <cell r="B842">
            <v>0</v>
          </cell>
          <cell r="C842">
            <v>0</v>
          </cell>
        </row>
        <row r="843">
          <cell r="A843" t="str">
            <v>VARJOTA-CE</v>
          </cell>
          <cell r="B843">
            <v>0</v>
          </cell>
          <cell r="C843">
            <v>0</v>
          </cell>
        </row>
        <row r="844">
          <cell r="A844" t="str">
            <v>VARZEA ALEGRE-CE</v>
          </cell>
          <cell r="B844">
            <v>0</v>
          </cell>
          <cell r="C844">
            <v>0</v>
          </cell>
        </row>
        <row r="845">
          <cell r="A845" t="str">
            <v>VICOSA DO CEARA-CE</v>
          </cell>
          <cell r="B845">
            <v>0</v>
          </cell>
          <cell r="C845">
            <v>0</v>
          </cell>
        </row>
        <row r="846">
          <cell r="A846" t="str">
            <v>BRASILIA-DF</v>
          </cell>
          <cell r="B846">
            <v>0</v>
          </cell>
          <cell r="C846">
            <v>0</v>
          </cell>
        </row>
        <row r="847">
          <cell r="A847" t="str">
            <v>AFONSO CLAUDIO-ES</v>
          </cell>
          <cell r="B847">
            <v>0</v>
          </cell>
          <cell r="C847">
            <v>0</v>
          </cell>
        </row>
        <row r="848">
          <cell r="A848" t="str">
            <v>AGUA DOCE DO NORTE-ES</v>
          </cell>
          <cell r="B848">
            <v>0</v>
          </cell>
          <cell r="C848">
            <v>0</v>
          </cell>
        </row>
        <row r="849">
          <cell r="A849" t="str">
            <v>AGUIA BRANCA-ES</v>
          </cell>
          <cell r="B849">
            <v>0</v>
          </cell>
          <cell r="C849">
            <v>0</v>
          </cell>
        </row>
        <row r="850">
          <cell r="A850" t="str">
            <v>ALEGRE-ES</v>
          </cell>
          <cell r="B850">
            <v>0</v>
          </cell>
          <cell r="C850">
            <v>0</v>
          </cell>
        </row>
        <row r="851">
          <cell r="A851" t="str">
            <v>ALFREDO CHAVES-ES</v>
          </cell>
          <cell r="B851">
            <v>0</v>
          </cell>
          <cell r="C851">
            <v>0</v>
          </cell>
        </row>
        <row r="852">
          <cell r="A852" t="str">
            <v>ALTO RIO NOVO-ES</v>
          </cell>
          <cell r="B852">
            <v>0</v>
          </cell>
          <cell r="C852">
            <v>0</v>
          </cell>
        </row>
        <row r="853">
          <cell r="A853" t="str">
            <v>ANCHIETA-ES</v>
          </cell>
          <cell r="B853">
            <v>38830.32</v>
          </cell>
          <cell r="C853">
            <v>38830.32</v>
          </cell>
        </row>
        <row r="854">
          <cell r="A854" t="str">
            <v>APIACA-ES</v>
          </cell>
          <cell r="B854">
            <v>0</v>
          </cell>
          <cell r="C854">
            <v>0</v>
          </cell>
        </row>
        <row r="855">
          <cell r="A855" t="str">
            <v>ARACRUZ-ES</v>
          </cell>
          <cell r="B855">
            <v>1682.48</v>
          </cell>
          <cell r="C855">
            <v>1682.48</v>
          </cell>
        </row>
        <row r="856">
          <cell r="A856" t="str">
            <v>ATILIO VIVACQUA-ES</v>
          </cell>
          <cell r="B856">
            <v>0</v>
          </cell>
          <cell r="C856">
            <v>0</v>
          </cell>
        </row>
        <row r="857">
          <cell r="A857" t="str">
            <v>BAIXO GUANDU-ES</v>
          </cell>
          <cell r="B857">
            <v>0</v>
          </cell>
          <cell r="C857">
            <v>0</v>
          </cell>
        </row>
        <row r="858">
          <cell r="A858" t="str">
            <v>BARRA DE SAO FRANCISCO-ES</v>
          </cell>
          <cell r="B858">
            <v>0</v>
          </cell>
          <cell r="C858">
            <v>0</v>
          </cell>
        </row>
        <row r="859">
          <cell r="A859" t="str">
            <v>BOA ESPERANCA-ES</v>
          </cell>
          <cell r="B859">
            <v>0</v>
          </cell>
          <cell r="C859">
            <v>0</v>
          </cell>
        </row>
        <row r="860">
          <cell r="A860" t="str">
            <v>BOM JESUS DO NORTE-ES</v>
          </cell>
          <cell r="B860">
            <v>0</v>
          </cell>
          <cell r="C860">
            <v>0</v>
          </cell>
        </row>
        <row r="861">
          <cell r="A861" t="str">
            <v>BREJETUBA-ES</v>
          </cell>
          <cell r="B861">
            <v>0</v>
          </cell>
          <cell r="C861">
            <v>0</v>
          </cell>
        </row>
        <row r="862">
          <cell r="A862" t="str">
            <v>CACHOEIRO DE ITAPEMIRIM-ES</v>
          </cell>
          <cell r="B862">
            <v>0</v>
          </cell>
          <cell r="C862">
            <v>0</v>
          </cell>
        </row>
        <row r="863">
          <cell r="A863" t="str">
            <v>CARIACICA-ES</v>
          </cell>
          <cell r="B863">
            <v>0</v>
          </cell>
          <cell r="C863">
            <v>0</v>
          </cell>
        </row>
        <row r="864">
          <cell r="A864" t="str">
            <v>CASTELO-ES</v>
          </cell>
          <cell r="B864">
            <v>0</v>
          </cell>
          <cell r="C864">
            <v>0</v>
          </cell>
        </row>
        <row r="865">
          <cell r="A865" t="str">
            <v>COLATINA-ES</v>
          </cell>
          <cell r="B865">
            <v>0</v>
          </cell>
          <cell r="C865">
            <v>0</v>
          </cell>
        </row>
        <row r="866">
          <cell r="A866" t="str">
            <v>CONCEICAO DA BARRA-ES</v>
          </cell>
          <cell r="B866">
            <v>971.73</v>
          </cell>
          <cell r="C866">
            <v>971.73</v>
          </cell>
        </row>
        <row r="867">
          <cell r="A867" t="str">
            <v>CONCEICAO DO CASTELO-ES</v>
          </cell>
          <cell r="B867">
            <v>0</v>
          </cell>
          <cell r="C867">
            <v>0</v>
          </cell>
        </row>
        <row r="868">
          <cell r="A868" t="str">
            <v>DIVINO DE SAO LOURENCO-ES</v>
          </cell>
          <cell r="B868">
            <v>0</v>
          </cell>
          <cell r="C868">
            <v>0</v>
          </cell>
        </row>
        <row r="869">
          <cell r="A869" t="str">
            <v>DOMINGOS MARTINS-ES</v>
          </cell>
          <cell r="B869">
            <v>0</v>
          </cell>
          <cell r="C869">
            <v>0</v>
          </cell>
        </row>
        <row r="870">
          <cell r="A870" t="str">
            <v>DORES DO RIO PRETO-ES</v>
          </cell>
          <cell r="B870">
            <v>0</v>
          </cell>
          <cell r="C870">
            <v>0</v>
          </cell>
        </row>
        <row r="871">
          <cell r="A871" t="str">
            <v>ECOPORANGA-ES</v>
          </cell>
          <cell r="B871">
            <v>0</v>
          </cell>
          <cell r="C871">
            <v>0</v>
          </cell>
        </row>
        <row r="872">
          <cell r="A872" t="str">
            <v>FUNDAO-ES</v>
          </cell>
          <cell r="B872">
            <v>0</v>
          </cell>
          <cell r="C872">
            <v>0</v>
          </cell>
        </row>
        <row r="873">
          <cell r="A873" t="str">
            <v>GOVERNADOR LINDENBERG-ES</v>
          </cell>
          <cell r="B873">
            <v>0</v>
          </cell>
          <cell r="C873">
            <v>0</v>
          </cell>
        </row>
        <row r="874">
          <cell r="A874" t="str">
            <v>GUACUI-ES</v>
          </cell>
          <cell r="B874">
            <v>0</v>
          </cell>
          <cell r="C874">
            <v>0</v>
          </cell>
        </row>
        <row r="875">
          <cell r="A875" t="str">
            <v>GUARAPARI-ES</v>
          </cell>
          <cell r="B875">
            <v>0</v>
          </cell>
          <cell r="C875">
            <v>0</v>
          </cell>
        </row>
        <row r="876">
          <cell r="A876" t="str">
            <v>IBATIBA-ES</v>
          </cell>
          <cell r="B876">
            <v>0</v>
          </cell>
          <cell r="C876">
            <v>0</v>
          </cell>
        </row>
        <row r="877">
          <cell r="A877" t="str">
            <v>IBIRACU-ES</v>
          </cell>
          <cell r="B877">
            <v>0</v>
          </cell>
          <cell r="C877">
            <v>0</v>
          </cell>
        </row>
        <row r="878">
          <cell r="A878" t="str">
            <v>IBITIRAMA-ES</v>
          </cell>
          <cell r="B878">
            <v>0</v>
          </cell>
          <cell r="C878">
            <v>0</v>
          </cell>
        </row>
        <row r="879">
          <cell r="A879" t="str">
            <v>ICONHA-ES</v>
          </cell>
          <cell r="B879">
            <v>0</v>
          </cell>
          <cell r="C879">
            <v>0</v>
          </cell>
        </row>
        <row r="880">
          <cell r="A880" t="str">
            <v>IRUPI-ES</v>
          </cell>
          <cell r="B880">
            <v>0</v>
          </cell>
          <cell r="C880">
            <v>0</v>
          </cell>
        </row>
        <row r="881">
          <cell r="A881" t="str">
            <v>ITAGUACU-ES</v>
          </cell>
          <cell r="B881">
            <v>0</v>
          </cell>
          <cell r="C881">
            <v>0</v>
          </cell>
        </row>
        <row r="882">
          <cell r="A882" t="str">
            <v>ITAPEMIRIM-ES</v>
          </cell>
          <cell r="B882">
            <v>612734.57999999996</v>
          </cell>
          <cell r="C882">
            <v>612734.57999999996</v>
          </cell>
        </row>
        <row r="883">
          <cell r="A883" t="str">
            <v>ITARANA-ES</v>
          </cell>
          <cell r="B883">
            <v>0</v>
          </cell>
          <cell r="C883">
            <v>0</v>
          </cell>
        </row>
        <row r="884">
          <cell r="A884" t="str">
            <v>IUNA-ES</v>
          </cell>
          <cell r="B884">
            <v>0</v>
          </cell>
          <cell r="C884">
            <v>0</v>
          </cell>
        </row>
        <row r="885">
          <cell r="A885" t="str">
            <v>JAGUARE-ES</v>
          </cell>
          <cell r="B885">
            <v>6706.83</v>
          </cell>
          <cell r="C885">
            <v>6706.83</v>
          </cell>
        </row>
        <row r="886">
          <cell r="A886" t="str">
            <v>JERONIMO MONTEIRO-ES</v>
          </cell>
          <cell r="B886">
            <v>0</v>
          </cell>
          <cell r="C886">
            <v>0</v>
          </cell>
        </row>
        <row r="887">
          <cell r="A887" t="str">
            <v>JOAO NEIVA-ES</v>
          </cell>
          <cell r="B887">
            <v>0</v>
          </cell>
          <cell r="C887">
            <v>0</v>
          </cell>
        </row>
        <row r="888">
          <cell r="A888" t="str">
            <v>LARANJA DA TERRA-ES</v>
          </cell>
          <cell r="B888">
            <v>0</v>
          </cell>
          <cell r="C888">
            <v>0</v>
          </cell>
        </row>
        <row r="889">
          <cell r="A889" t="str">
            <v>LINHARES-ES</v>
          </cell>
          <cell r="B889">
            <v>232711.51</v>
          </cell>
          <cell r="C889">
            <v>232711.51</v>
          </cell>
        </row>
        <row r="890">
          <cell r="A890" t="str">
            <v>MANTENOPOLIS-ES</v>
          </cell>
          <cell r="B890">
            <v>0</v>
          </cell>
          <cell r="C890">
            <v>0</v>
          </cell>
        </row>
        <row r="891">
          <cell r="A891" t="str">
            <v>MARATAIZES-ES</v>
          </cell>
          <cell r="B891">
            <v>449.29</v>
          </cell>
          <cell r="C891">
            <v>449.29</v>
          </cell>
        </row>
        <row r="892">
          <cell r="A892" t="str">
            <v>MARECHAL FLORIANO-ES</v>
          </cell>
          <cell r="B892">
            <v>0</v>
          </cell>
          <cell r="C892">
            <v>0</v>
          </cell>
        </row>
        <row r="893">
          <cell r="A893" t="str">
            <v>MARILANDIA-ES</v>
          </cell>
          <cell r="B893">
            <v>0</v>
          </cell>
          <cell r="C893">
            <v>0</v>
          </cell>
        </row>
        <row r="894">
          <cell r="A894" t="str">
            <v>MIMOSO DO SUL-ES</v>
          </cell>
          <cell r="B894">
            <v>0</v>
          </cell>
          <cell r="C894">
            <v>0</v>
          </cell>
        </row>
        <row r="895">
          <cell r="A895" t="str">
            <v>MONTANHA-ES</v>
          </cell>
          <cell r="B895">
            <v>0</v>
          </cell>
          <cell r="C895">
            <v>0</v>
          </cell>
        </row>
        <row r="896">
          <cell r="A896" t="str">
            <v>MUCURICI-ES</v>
          </cell>
          <cell r="B896">
            <v>0</v>
          </cell>
          <cell r="C896">
            <v>0</v>
          </cell>
        </row>
        <row r="897">
          <cell r="A897" t="str">
            <v>MUNIZ FREIRE-ES</v>
          </cell>
          <cell r="B897">
            <v>0</v>
          </cell>
          <cell r="C897">
            <v>0</v>
          </cell>
        </row>
        <row r="898">
          <cell r="A898" t="str">
            <v>MUQUI-ES</v>
          </cell>
          <cell r="B898">
            <v>0</v>
          </cell>
          <cell r="C898">
            <v>0</v>
          </cell>
        </row>
        <row r="899">
          <cell r="A899" t="str">
            <v>NOVA VENECIA-ES</v>
          </cell>
          <cell r="B899">
            <v>0</v>
          </cell>
          <cell r="C899">
            <v>0</v>
          </cell>
        </row>
        <row r="900">
          <cell r="A900" t="str">
            <v>PANCAS-ES</v>
          </cell>
          <cell r="B900">
            <v>0</v>
          </cell>
          <cell r="C900">
            <v>0</v>
          </cell>
        </row>
        <row r="901">
          <cell r="A901" t="str">
            <v>PEDRO CANARIO-ES</v>
          </cell>
          <cell r="B901">
            <v>0</v>
          </cell>
          <cell r="C901">
            <v>0</v>
          </cell>
        </row>
        <row r="902">
          <cell r="A902" t="str">
            <v>PINHEIROS-ES</v>
          </cell>
          <cell r="B902">
            <v>0</v>
          </cell>
          <cell r="C902">
            <v>0</v>
          </cell>
        </row>
        <row r="903">
          <cell r="A903" t="str">
            <v>PIUMA-ES</v>
          </cell>
          <cell r="B903">
            <v>0</v>
          </cell>
          <cell r="C903">
            <v>0</v>
          </cell>
        </row>
        <row r="904">
          <cell r="A904" t="str">
            <v>PONTO BELO-ES</v>
          </cell>
          <cell r="B904">
            <v>0</v>
          </cell>
          <cell r="C904">
            <v>0</v>
          </cell>
        </row>
        <row r="905">
          <cell r="A905" t="str">
            <v>PRESIDENTE KENNEDY-ES</v>
          </cell>
          <cell r="B905">
            <v>670994.59</v>
          </cell>
          <cell r="C905">
            <v>670994.59</v>
          </cell>
        </row>
        <row r="906">
          <cell r="A906" t="str">
            <v>RIO BANANAL-ES</v>
          </cell>
          <cell r="B906">
            <v>0</v>
          </cell>
          <cell r="C906">
            <v>0</v>
          </cell>
        </row>
        <row r="907">
          <cell r="A907" t="str">
            <v>RIO NOVO DO SUL-ES</v>
          </cell>
          <cell r="B907">
            <v>0</v>
          </cell>
          <cell r="C907">
            <v>0</v>
          </cell>
        </row>
        <row r="908">
          <cell r="A908" t="str">
            <v>SANTA LEOPOLDINA-ES</v>
          </cell>
          <cell r="B908">
            <v>0</v>
          </cell>
          <cell r="C908">
            <v>0</v>
          </cell>
        </row>
        <row r="909">
          <cell r="A909" t="str">
            <v>SANTA MARIA DE JETIBA-ES</v>
          </cell>
          <cell r="B909">
            <v>0</v>
          </cell>
          <cell r="C909">
            <v>0</v>
          </cell>
        </row>
        <row r="910">
          <cell r="A910" t="str">
            <v>SANTA TERESA-ES</v>
          </cell>
          <cell r="B910">
            <v>0</v>
          </cell>
          <cell r="C910">
            <v>0</v>
          </cell>
        </row>
        <row r="911">
          <cell r="A911" t="str">
            <v>SAO DOMINGOS DO NORTE-ES</v>
          </cell>
          <cell r="B911">
            <v>0</v>
          </cell>
          <cell r="C911">
            <v>0</v>
          </cell>
        </row>
        <row r="912">
          <cell r="A912" t="str">
            <v>SAO GABRIEL DA PALHA-ES</v>
          </cell>
          <cell r="B912">
            <v>0</v>
          </cell>
          <cell r="C912">
            <v>0</v>
          </cell>
        </row>
        <row r="913">
          <cell r="A913" t="str">
            <v>SAO JOSE DO CALCADO-ES</v>
          </cell>
          <cell r="B913">
            <v>0</v>
          </cell>
          <cell r="C913">
            <v>0</v>
          </cell>
        </row>
        <row r="914">
          <cell r="A914" t="str">
            <v>SAO MATEUS-ES</v>
          </cell>
          <cell r="B914">
            <v>1561.71</v>
          </cell>
          <cell r="C914">
            <v>1561.71</v>
          </cell>
        </row>
        <row r="915">
          <cell r="A915" t="str">
            <v>SAO ROQUE DO CANAA-ES</v>
          </cell>
          <cell r="B915">
            <v>0</v>
          </cell>
          <cell r="C915">
            <v>0</v>
          </cell>
        </row>
        <row r="916">
          <cell r="A916" t="str">
            <v>SERRA-ES</v>
          </cell>
          <cell r="B916">
            <v>0</v>
          </cell>
          <cell r="C916">
            <v>0</v>
          </cell>
        </row>
        <row r="917">
          <cell r="A917" t="str">
            <v>SOORETAMA-ES</v>
          </cell>
          <cell r="B917">
            <v>0</v>
          </cell>
          <cell r="C917">
            <v>0</v>
          </cell>
        </row>
        <row r="918">
          <cell r="A918" t="str">
            <v>VARGEM ALTA-ES</v>
          </cell>
          <cell r="B918">
            <v>0</v>
          </cell>
          <cell r="C918">
            <v>0</v>
          </cell>
        </row>
        <row r="919">
          <cell r="A919" t="str">
            <v>VENDA NOVA DO IMIGRANTE-ES</v>
          </cell>
          <cell r="B919">
            <v>0</v>
          </cell>
          <cell r="C919">
            <v>0</v>
          </cell>
        </row>
        <row r="920">
          <cell r="A920" t="str">
            <v>VIANA-ES</v>
          </cell>
          <cell r="B920">
            <v>17782.490000000002</v>
          </cell>
          <cell r="C920">
            <v>17782.490000000002</v>
          </cell>
        </row>
        <row r="921">
          <cell r="A921" t="str">
            <v>VILA PAVAO-ES</v>
          </cell>
          <cell r="B921">
            <v>0</v>
          </cell>
          <cell r="C921">
            <v>0</v>
          </cell>
        </row>
        <row r="922">
          <cell r="A922" t="str">
            <v>VILA VALERIO-ES</v>
          </cell>
          <cell r="B922">
            <v>0</v>
          </cell>
          <cell r="C922">
            <v>0</v>
          </cell>
        </row>
        <row r="923">
          <cell r="A923" t="str">
            <v>VILA VELHA-ES</v>
          </cell>
          <cell r="B923">
            <v>0</v>
          </cell>
          <cell r="C923">
            <v>0</v>
          </cell>
        </row>
        <row r="924">
          <cell r="A924" t="str">
            <v>VITORIA-ES</v>
          </cell>
          <cell r="B924">
            <v>51941.78</v>
          </cell>
          <cell r="C924">
            <v>51941.78</v>
          </cell>
        </row>
        <row r="925">
          <cell r="A925" t="str">
            <v>ABADIA DE GOIAS-GO</v>
          </cell>
          <cell r="B925">
            <v>0</v>
          </cell>
          <cell r="C925">
            <v>0</v>
          </cell>
        </row>
        <row r="926">
          <cell r="A926" t="str">
            <v>ABADIANIA-GO</v>
          </cell>
          <cell r="B926">
            <v>0</v>
          </cell>
          <cell r="C926">
            <v>0</v>
          </cell>
        </row>
        <row r="927">
          <cell r="A927" t="str">
            <v>ACREUNA-GO</v>
          </cell>
          <cell r="B927">
            <v>0</v>
          </cell>
          <cell r="C927">
            <v>0</v>
          </cell>
        </row>
        <row r="928">
          <cell r="A928" t="str">
            <v>ADELANDIA-GO</v>
          </cell>
          <cell r="B928">
            <v>0</v>
          </cell>
          <cell r="C928">
            <v>0</v>
          </cell>
        </row>
        <row r="929">
          <cell r="A929" t="str">
            <v>AGUA FRIA DE GOIAS-GO</v>
          </cell>
          <cell r="B929">
            <v>0</v>
          </cell>
          <cell r="C929">
            <v>0</v>
          </cell>
        </row>
        <row r="930">
          <cell r="A930" t="str">
            <v>AGUA LIMPA-GO</v>
          </cell>
          <cell r="B930">
            <v>0</v>
          </cell>
          <cell r="C930">
            <v>0</v>
          </cell>
        </row>
        <row r="931">
          <cell r="A931" t="str">
            <v>AGUAS LINDAS DE GOIAS-GO</v>
          </cell>
          <cell r="B931">
            <v>0</v>
          </cell>
          <cell r="C931">
            <v>0</v>
          </cell>
        </row>
        <row r="932">
          <cell r="A932" t="str">
            <v>ALEXANIA-GO</v>
          </cell>
          <cell r="B932">
            <v>0</v>
          </cell>
          <cell r="C932">
            <v>0</v>
          </cell>
        </row>
        <row r="933">
          <cell r="A933" t="str">
            <v>ALOANDIA-GO</v>
          </cell>
          <cell r="B933">
            <v>0</v>
          </cell>
          <cell r="C933">
            <v>0</v>
          </cell>
        </row>
        <row r="934">
          <cell r="A934" t="str">
            <v>ALTO HORIZONTE-GO</v>
          </cell>
          <cell r="B934">
            <v>0</v>
          </cell>
          <cell r="C934">
            <v>0</v>
          </cell>
        </row>
        <row r="935">
          <cell r="A935" t="str">
            <v>ALTO PARAISO DE GOIAS-GO</v>
          </cell>
          <cell r="B935">
            <v>0</v>
          </cell>
          <cell r="C935">
            <v>0</v>
          </cell>
        </row>
        <row r="936">
          <cell r="A936" t="str">
            <v>ALVORADA DO NORTE-GO</v>
          </cell>
          <cell r="B936">
            <v>0</v>
          </cell>
          <cell r="C936">
            <v>0</v>
          </cell>
        </row>
        <row r="937">
          <cell r="A937" t="str">
            <v>AMARALINA-GO</v>
          </cell>
          <cell r="B937">
            <v>0</v>
          </cell>
          <cell r="C937">
            <v>0</v>
          </cell>
        </row>
        <row r="938">
          <cell r="A938" t="str">
            <v>AMERICANO DO BRASIL-GO</v>
          </cell>
          <cell r="B938">
            <v>0</v>
          </cell>
          <cell r="C938">
            <v>0</v>
          </cell>
        </row>
        <row r="939">
          <cell r="A939" t="str">
            <v>AMORINOPOLIS-GO</v>
          </cell>
          <cell r="B939">
            <v>0</v>
          </cell>
          <cell r="C939">
            <v>0</v>
          </cell>
        </row>
        <row r="940">
          <cell r="A940" t="str">
            <v>ANAPOLIS-GO</v>
          </cell>
          <cell r="B940">
            <v>0</v>
          </cell>
          <cell r="C940">
            <v>0</v>
          </cell>
        </row>
        <row r="941">
          <cell r="A941" t="str">
            <v>ANHANGUERA-GO</v>
          </cell>
          <cell r="B941">
            <v>0</v>
          </cell>
          <cell r="C941">
            <v>0</v>
          </cell>
        </row>
        <row r="942">
          <cell r="A942" t="str">
            <v>ANICUNS-GO</v>
          </cell>
          <cell r="B942">
            <v>0</v>
          </cell>
          <cell r="C942">
            <v>0</v>
          </cell>
        </row>
        <row r="943">
          <cell r="A943" t="str">
            <v>APARECIDA DE GOIANIA-GO</v>
          </cell>
          <cell r="B943">
            <v>0</v>
          </cell>
          <cell r="C943">
            <v>0</v>
          </cell>
        </row>
        <row r="944">
          <cell r="A944" t="str">
            <v>APARECIDA DO RIO DOCE-GO</v>
          </cell>
          <cell r="B944">
            <v>0</v>
          </cell>
          <cell r="C944">
            <v>0</v>
          </cell>
        </row>
        <row r="945">
          <cell r="A945" t="str">
            <v>APORE-GO</v>
          </cell>
          <cell r="B945">
            <v>0</v>
          </cell>
          <cell r="C945">
            <v>0</v>
          </cell>
        </row>
        <row r="946">
          <cell r="A946" t="str">
            <v>ARACU-GO</v>
          </cell>
          <cell r="B946">
            <v>0</v>
          </cell>
          <cell r="C946">
            <v>0</v>
          </cell>
        </row>
        <row r="947">
          <cell r="A947" t="str">
            <v>ARAGARCAS-GO</v>
          </cell>
          <cell r="B947">
            <v>0</v>
          </cell>
          <cell r="C947">
            <v>0</v>
          </cell>
        </row>
        <row r="948">
          <cell r="A948" t="str">
            <v>ARAGOIANIA-GO</v>
          </cell>
          <cell r="B948">
            <v>0</v>
          </cell>
          <cell r="C948">
            <v>0</v>
          </cell>
        </row>
        <row r="949">
          <cell r="A949" t="str">
            <v>ARAGUAPAZ-GO</v>
          </cell>
          <cell r="B949">
            <v>0</v>
          </cell>
          <cell r="C949">
            <v>0</v>
          </cell>
        </row>
        <row r="950">
          <cell r="A950" t="str">
            <v>ARENOPOLIS-GO</v>
          </cell>
          <cell r="B950">
            <v>0</v>
          </cell>
          <cell r="C950">
            <v>0</v>
          </cell>
        </row>
        <row r="951">
          <cell r="A951" t="str">
            <v>ARUANA-GO</v>
          </cell>
          <cell r="B951">
            <v>0</v>
          </cell>
          <cell r="C951">
            <v>0</v>
          </cell>
        </row>
        <row r="952">
          <cell r="A952" t="str">
            <v>AURILANDIA-GO</v>
          </cell>
          <cell r="B952">
            <v>0</v>
          </cell>
          <cell r="C952">
            <v>0</v>
          </cell>
        </row>
        <row r="953">
          <cell r="A953" t="str">
            <v>AVELINOPOLIS-GO</v>
          </cell>
          <cell r="B953">
            <v>0</v>
          </cell>
          <cell r="C953">
            <v>0</v>
          </cell>
        </row>
        <row r="954">
          <cell r="A954" t="str">
            <v>BALIZA-GO</v>
          </cell>
          <cell r="B954">
            <v>0</v>
          </cell>
          <cell r="C954">
            <v>0</v>
          </cell>
        </row>
        <row r="955">
          <cell r="A955" t="str">
            <v>BARRO ALTO-GO</v>
          </cell>
          <cell r="B955">
            <v>0</v>
          </cell>
          <cell r="C955">
            <v>0</v>
          </cell>
        </row>
        <row r="956">
          <cell r="A956" t="str">
            <v>BELA VISTA DE GOIAS-GO</v>
          </cell>
          <cell r="B956">
            <v>0</v>
          </cell>
          <cell r="C956">
            <v>0</v>
          </cell>
        </row>
        <row r="957">
          <cell r="A957" t="str">
            <v>BOM JARDIM DE GOIAS-GO</v>
          </cell>
          <cell r="B957">
            <v>0</v>
          </cell>
          <cell r="C957">
            <v>0</v>
          </cell>
        </row>
        <row r="958">
          <cell r="A958" t="str">
            <v>BOM JESUS DE GOIAS-GO</v>
          </cell>
          <cell r="B958">
            <v>0</v>
          </cell>
          <cell r="C958">
            <v>0</v>
          </cell>
        </row>
        <row r="959">
          <cell r="A959" t="str">
            <v>BONFINOPOLIS-GO</v>
          </cell>
          <cell r="B959">
            <v>0</v>
          </cell>
          <cell r="C959">
            <v>0</v>
          </cell>
        </row>
        <row r="960">
          <cell r="A960" t="str">
            <v>BONOPOLIS-GO</v>
          </cell>
          <cell r="B960">
            <v>0</v>
          </cell>
          <cell r="C960">
            <v>0</v>
          </cell>
        </row>
        <row r="961">
          <cell r="A961" t="str">
            <v>BRAZABRANTES-GO</v>
          </cell>
          <cell r="B961">
            <v>0</v>
          </cell>
          <cell r="C961">
            <v>0</v>
          </cell>
        </row>
        <row r="962">
          <cell r="A962" t="str">
            <v>BRITANIA-GO</v>
          </cell>
          <cell r="B962">
            <v>0</v>
          </cell>
          <cell r="C962">
            <v>0</v>
          </cell>
        </row>
        <row r="963">
          <cell r="A963" t="str">
            <v>BURITI ALEGRE-GO</v>
          </cell>
          <cell r="B963">
            <v>0</v>
          </cell>
          <cell r="C963">
            <v>0</v>
          </cell>
        </row>
        <row r="964">
          <cell r="A964" t="str">
            <v>BURITI DE GOIAS-GO</v>
          </cell>
          <cell r="B964">
            <v>0</v>
          </cell>
          <cell r="C964">
            <v>0</v>
          </cell>
        </row>
        <row r="965">
          <cell r="A965" t="str">
            <v>BURITINOPOLIS-GO</v>
          </cell>
          <cell r="B965">
            <v>0</v>
          </cell>
          <cell r="C965">
            <v>0</v>
          </cell>
        </row>
        <row r="966">
          <cell r="A966" t="str">
            <v>CABECEIRAS-GO</v>
          </cell>
          <cell r="B966">
            <v>0</v>
          </cell>
          <cell r="C966">
            <v>0</v>
          </cell>
        </row>
        <row r="967">
          <cell r="A967" t="str">
            <v>CACHOEIRA ALTA-GO</v>
          </cell>
          <cell r="B967">
            <v>0</v>
          </cell>
          <cell r="C967">
            <v>0</v>
          </cell>
        </row>
        <row r="968">
          <cell r="A968" t="str">
            <v>CACHOEIRA DE GOIAS-GO</v>
          </cell>
          <cell r="B968">
            <v>0</v>
          </cell>
          <cell r="C968">
            <v>0</v>
          </cell>
        </row>
        <row r="969">
          <cell r="A969" t="str">
            <v>CACHOEIRA DOURADA-GO</v>
          </cell>
          <cell r="B969">
            <v>0</v>
          </cell>
          <cell r="C969">
            <v>0</v>
          </cell>
        </row>
        <row r="970">
          <cell r="A970" t="str">
            <v>CACU-GO</v>
          </cell>
          <cell r="B970">
            <v>0</v>
          </cell>
          <cell r="C970">
            <v>0</v>
          </cell>
        </row>
        <row r="971">
          <cell r="A971" t="str">
            <v>CAIAPONIA-GO</v>
          </cell>
          <cell r="B971">
            <v>0</v>
          </cell>
          <cell r="C971">
            <v>0</v>
          </cell>
        </row>
        <row r="972">
          <cell r="A972" t="str">
            <v>CALDAS NOVAS-GO</v>
          </cell>
          <cell r="B972">
            <v>0</v>
          </cell>
          <cell r="C972">
            <v>0</v>
          </cell>
        </row>
        <row r="973">
          <cell r="A973" t="str">
            <v>CALDAZINHA-GO</v>
          </cell>
          <cell r="B973">
            <v>0</v>
          </cell>
          <cell r="C973">
            <v>0</v>
          </cell>
        </row>
        <row r="974">
          <cell r="A974" t="str">
            <v>CAMPESTRE DE GOIAS-GO</v>
          </cell>
          <cell r="B974">
            <v>0</v>
          </cell>
          <cell r="C974">
            <v>0</v>
          </cell>
        </row>
        <row r="975">
          <cell r="A975" t="str">
            <v>CAMPINACU-GO</v>
          </cell>
          <cell r="B975">
            <v>0</v>
          </cell>
          <cell r="C975">
            <v>0</v>
          </cell>
        </row>
        <row r="976">
          <cell r="A976" t="str">
            <v>CAMPINORTE-GO</v>
          </cell>
          <cell r="B976">
            <v>0</v>
          </cell>
          <cell r="C976">
            <v>0</v>
          </cell>
        </row>
        <row r="977">
          <cell r="A977" t="str">
            <v>CAMPO ALEGRE DE GOIAS-GO</v>
          </cell>
          <cell r="B977">
            <v>0</v>
          </cell>
          <cell r="C977">
            <v>0</v>
          </cell>
        </row>
        <row r="978">
          <cell r="A978" t="str">
            <v>CAMPO LIMPO DE GOIAS-GO</v>
          </cell>
          <cell r="B978">
            <v>0</v>
          </cell>
          <cell r="C978">
            <v>0</v>
          </cell>
        </row>
        <row r="979">
          <cell r="A979" t="str">
            <v>CAMPOS BELOS-GO</v>
          </cell>
          <cell r="B979">
            <v>0</v>
          </cell>
          <cell r="C979">
            <v>0</v>
          </cell>
        </row>
        <row r="980">
          <cell r="A980" t="str">
            <v>CAMPOS VERDES-GO</v>
          </cell>
          <cell r="B980">
            <v>0</v>
          </cell>
          <cell r="C980">
            <v>0</v>
          </cell>
        </row>
        <row r="981">
          <cell r="A981" t="str">
            <v>CARMO DO RIO VERDE-GO</v>
          </cell>
          <cell r="B981">
            <v>0</v>
          </cell>
          <cell r="C981">
            <v>0</v>
          </cell>
        </row>
        <row r="982">
          <cell r="A982" t="str">
            <v>CASTELANDIA-GO</v>
          </cell>
          <cell r="B982">
            <v>0</v>
          </cell>
          <cell r="C982">
            <v>0</v>
          </cell>
        </row>
        <row r="983">
          <cell r="A983" t="str">
            <v>CATALAO-GO</v>
          </cell>
          <cell r="B983">
            <v>0</v>
          </cell>
          <cell r="C983">
            <v>0</v>
          </cell>
        </row>
        <row r="984">
          <cell r="A984" t="str">
            <v>CATURAI-GO</v>
          </cell>
          <cell r="B984">
            <v>0</v>
          </cell>
          <cell r="C984">
            <v>0</v>
          </cell>
        </row>
        <row r="985">
          <cell r="A985" t="str">
            <v>CAVALCANTE-GO</v>
          </cell>
          <cell r="B985">
            <v>0</v>
          </cell>
          <cell r="C985">
            <v>0</v>
          </cell>
        </row>
        <row r="986">
          <cell r="A986" t="str">
            <v>CERES-GO</v>
          </cell>
          <cell r="B986">
            <v>0</v>
          </cell>
          <cell r="C986">
            <v>0</v>
          </cell>
        </row>
        <row r="987">
          <cell r="A987" t="str">
            <v>CEZARINA-GO</v>
          </cell>
          <cell r="B987">
            <v>0</v>
          </cell>
          <cell r="C987">
            <v>0</v>
          </cell>
        </row>
        <row r="988">
          <cell r="A988" t="str">
            <v>CHAPADAO DO CEU-GO</v>
          </cell>
          <cell r="B988">
            <v>0</v>
          </cell>
          <cell r="C988">
            <v>0</v>
          </cell>
        </row>
        <row r="989">
          <cell r="A989" t="str">
            <v>CIDADE OCIDENTAL-GO</v>
          </cell>
          <cell r="B989">
            <v>0</v>
          </cell>
          <cell r="C989">
            <v>0</v>
          </cell>
        </row>
        <row r="990">
          <cell r="A990" t="str">
            <v>COCALZINHO DE GOIAS-GO</v>
          </cell>
          <cell r="B990">
            <v>0</v>
          </cell>
          <cell r="C990">
            <v>0</v>
          </cell>
        </row>
        <row r="991">
          <cell r="A991" t="str">
            <v>COLINAS DO SUL-GO</v>
          </cell>
          <cell r="B991">
            <v>0</v>
          </cell>
          <cell r="C991">
            <v>0</v>
          </cell>
        </row>
        <row r="992">
          <cell r="A992" t="str">
            <v>CORREGO DO OURO-GO</v>
          </cell>
          <cell r="B992">
            <v>0</v>
          </cell>
          <cell r="C992">
            <v>0</v>
          </cell>
        </row>
        <row r="993">
          <cell r="A993" t="str">
            <v>CORUMBA DE GOIAS-GO</v>
          </cell>
          <cell r="B993">
            <v>0</v>
          </cell>
          <cell r="C993">
            <v>0</v>
          </cell>
        </row>
        <row r="994">
          <cell r="A994" t="str">
            <v>CORUMBAIBA-GO</v>
          </cell>
          <cell r="B994">
            <v>0</v>
          </cell>
          <cell r="C994">
            <v>0</v>
          </cell>
        </row>
        <row r="995">
          <cell r="A995" t="str">
            <v>CRISTALINA-GO</v>
          </cell>
          <cell r="B995">
            <v>0</v>
          </cell>
          <cell r="C995">
            <v>0</v>
          </cell>
        </row>
        <row r="996">
          <cell r="A996" t="str">
            <v>CRISTIANOPOLIS-GO</v>
          </cell>
          <cell r="B996">
            <v>0</v>
          </cell>
          <cell r="C996">
            <v>0</v>
          </cell>
        </row>
        <row r="997">
          <cell r="A997" t="str">
            <v>CRIXAS-GO</v>
          </cell>
          <cell r="B997">
            <v>0</v>
          </cell>
          <cell r="C997">
            <v>0</v>
          </cell>
        </row>
        <row r="998">
          <cell r="A998" t="str">
            <v>CROMINIA-GO</v>
          </cell>
          <cell r="B998">
            <v>0</v>
          </cell>
          <cell r="C998">
            <v>0</v>
          </cell>
        </row>
        <row r="999">
          <cell r="A999" t="str">
            <v>CUMARI-GO</v>
          </cell>
          <cell r="B999">
            <v>0</v>
          </cell>
          <cell r="C999">
            <v>0</v>
          </cell>
        </row>
        <row r="1000">
          <cell r="A1000" t="str">
            <v>DAMIANOPOLIS-GO</v>
          </cell>
          <cell r="B1000">
            <v>0</v>
          </cell>
          <cell r="C1000">
            <v>0</v>
          </cell>
        </row>
        <row r="1001">
          <cell r="A1001" t="str">
            <v>DAMOLANDIA-GO</v>
          </cell>
          <cell r="B1001">
            <v>0</v>
          </cell>
          <cell r="C1001">
            <v>0</v>
          </cell>
        </row>
        <row r="1002">
          <cell r="A1002" t="str">
            <v>DAVINOPOLIS-GO</v>
          </cell>
          <cell r="B1002">
            <v>0</v>
          </cell>
          <cell r="C1002">
            <v>0</v>
          </cell>
        </row>
        <row r="1003">
          <cell r="A1003" t="str">
            <v>DIORAMA-GO</v>
          </cell>
          <cell r="B1003">
            <v>0</v>
          </cell>
          <cell r="C1003">
            <v>0</v>
          </cell>
        </row>
        <row r="1004">
          <cell r="A1004" t="str">
            <v>DIVINOPOLIS DE GOIAS-GO</v>
          </cell>
          <cell r="B1004">
            <v>0</v>
          </cell>
          <cell r="C1004">
            <v>0</v>
          </cell>
        </row>
        <row r="1005">
          <cell r="A1005" t="str">
            <v>DOVERLANDIA-GO</v>
          </cell>
          <cell r="B1005">
            <v>0</v>
          </cell>
          <cell r="C1005">
            <v>0</v>
          </cell>
        </row>
        <row r="1006">
          <cell r="A1006" t="str">
            <v>EDEALINA-GO</v>
          </cell>
          <cell r="B1006">
            <v>0</v>
          </cell>
          <cell r="C1006">
            <v>0</v>
          </cell>
        </row>
        <row r="1007">
          <cell r="A1007" t="str">
            <v>EDEIA-GO</v>
          </cell>
          <cell r="B1007">
            <v>0</v>
          </cell>
          <cell r="C1007">
            <v>0</v>
          </cell>
        </row>
        <row r="1008">
          <cell r="A1008" t="str">
            <v>ESTRELA DO NORTE-GO</v>
          </cell>
          <cell r="B1008">
            <v>0</v>
          </cell>
          <cell r="C1008">
            <v>0</v>
          </cell>
        </row>
        <row r="1009">
          <cell r="A1009" t="str">
            <v>FAINA-GO</v>
          </cell>
          <cell r="B1009">
            <v>0</v>
          </cell>
          <cell r="C1009">
            <v>0</v>
          </cell>
        </row>
        <row r="1010">
          <cell r="A1010" t="str">
            <v>FAZENDA NOVA-GO</v>
          </cell>
          <cell r="B1010">
            <v>0</v>
          </cell>
          <cell r="C1010">
            <v>0</v>
          </cell>
        </row>
        <row r="1011">
          <cell r="A1011" t="str">
            <v>FIRMINOPOLIS-GO</v>
          </cell>
          <cell r="B1011">
            <v>0</v>
          </cell>
          <cell r="C1011">
            <v>0</v>
          </cell>
        </row>
        <row r="1012">
          <cell r="A1012" t="str">
            <v>FLORES DE GOIAS-GO</v>
          </cell>
          <cell r="B1012">
            <v>0</v>
          </cell>
          <cell r="C1012">
            <v>0</v>
          </cell>
        </row>
        <row r="1013">
          <cell r="A1013" t="str">
            <v>FORMOSA-GO</v>
          </cell>
          <cell r="B1013">
            <v>0</v>
          </cell>
          <cell r="C1013">
            <v>0</v>
          </cell>
        </row>
        <row r="1014">
          <cell r="A1014" t="str">
            <v>FORMOSO-GO</v>
          </cell>
          <cell r="B1014">
            <v>0</v>
          </cell>
          <cell r="C1014">
            <v>0</v>
          </cell>
        </row>
        <row r="1015">
          <cell r="A1015" t="str">
            <v>GAMELEIRA DE GOIAS-GO</v>
          </cell>
          <cell r="B1015">
            <v>0</v>
          </cell>
          <cell r="C1015">
            <v>0</v>
          </cell>
        </row>
        <row r="1016">
          <cell r="A1016" t="str">
            <v>GOIANAPOLIS-GO</v>
          </cell>
          <cell r="B1016">
            <v>0</v>
          </cell>
          <cell r="C1016">
            <v>0</v>
          </cell>
        </row>
        <row r="1017">
          <cell r="A1017" t="str">
            <v>GOIANDIRA-GO</v>
          </cell>
          <cell r="B1017">
            <v>0</v>
          </cell>
          <cell r="C1017">
            <v>0</v>
          </cell>
        </row>
        <row r="1018">
          <cell r="A1018" t="str">
            <v>GOIANESIA-GO</v>
          </cell>
          <cell r="B1018">
            <v>0</v>
          </cell>
          <cell r="C1018">
            <v>0</v>
          </cell>
        </row>
        <row r="1019">
          <cell r="A1019" t="str">
            <v>GOIANIA-GO</v>
          </cell>
          <cell r="B1019">
            <v>0</v>
          </cell>
          <cell r="C1019">
            <v>0</v>
          </cell>
        </row>
        <row r="1020">
          <cell r="A1020" t="str">
            <v>GOIANIRA-GO</v>
          </cell>
          <cell r="B1020">
            <v>0</v>
          </cell>
          <cell r="C1020">
            <v>0</v>
          </cell>
        </row>
        <row r="1021">
          <cell r="A1021" t="str">
            <v>GOIAS-GO</v>
          </cell>
          <cell r="B1021">
            <v>0</v>
          </cell>
          <cell r="C1021">
            <v>0</v>
          </cell>
        </row>
        <row r="1022">
          <cell r="A1022" t="str">
            <v>GOIATUBA-GO</v>
          </cell>
          <cell r="B1022">
            <v>0</v>
          </cell>
          <cell r="C1022">
            <v>0</v>
          </cell>
        </row>
        <row r="1023">
          <cell r="A1023" t="str">
            <v>GOUVELANDIA-GO</v>
          </cell>
          <cell r="B1023">
            <v>0</v>
          </cell>
          <cell r="C1023">
            <v>0</v>
          </cell>
        </row>
        <row r="1024">
          <cell r="A1024" t="str">
            <v>GUAPO-GO</v>
          </cell>
          <cell r="B1024">
            <v>0</v>
          </cell>
          <cell r="C1024">
            <v>0</v>
          </cell>
        </row>
        <row r="1025">
          <cell r="A1025" t="str">
            <v>GUARAITA-GO</v>
          </cell>
          <cell r="B1025">
            <v>0</v>
          </cell>
          <cell r="C1025">
            <v>0</v>
          </cell>
        </row>
        <row r="1026">
          <cell r="A1026" t="str">
            <v>GUARANI DE GOIAS-GO</v>
          </cell>
          <cell r="B1026">
            <v>0</v>
          </cell>
          <cell r="C1026">
            <v>0</v>
          </cell>
        </row>
        <row r="1027">
          <cell r="A1027" t="str">
            <v>GUARINOS-GO</v>
          </cell>
          <cell r="B1027">
            <v>0</v>
          </cell>
          <cell r="C1027">
            <v>0</v>
          </cell>
        </row>
        <row r="1028">
          <cell r="A1028" t="str">
            <v>HEITORAI-GO</v>
          </cell>
          <cell r="B1028">
            <v>0</v>
          </cell>
          <cell r="C1028">
            <v>0</v>
          </cell>
        </row>
        <row r="1029">
          <cell r="A1029" t="str">
            <v>HIDROLANDIA-GO</v>
          </cell>
          <cell r="B1029">
            <v>0</v>
          </cell>
          <cell r="C1029">
            <v>0</v>
          </cell>
        </row>
        <row r="1030">
          <cell r="A1030" t="str">
            <v>HIDROLINA-GO</v>
          </cell>
          <cell r="B1030">
            <v>0</v>
          </cell>
          <cell r="C1030">
            <v>0</v>
          </cell>
        </row>
        <row r="1031">
          <cell r="A1031" t="str">
            <v>IACIARA-GO</v>
          </cell>
          <cell r="B1031">
            <v>0</v>
          </cell>
          <cell r="C1031">
            <v>0</v>
          </cell>
        </row>
        <row r="1032">
          <cell r="A1032" t="str">
            <v>INACIOLANDIA-GO</v>
          </cell>
          <cell r="B1032">
            <v>0</v>
          </cell>
          <cell r="C1032">
            <v>0</v>
          </cell>
        </row>
        <row r="1033">
          <cell r="A1033" t="str">
            <v>INDIARA-GO</v>
          </cell>
          <cell r="B1033">
            <v>0</v>
          </cell>
          <cell r="C1033">
            <v>0</v>
          </cell>
        </row>
        <row r="1034">
          <cell r="A1034" t="str">
            <v>INHUMAS-GO</v>
          </cell>
          <cell r="B1034">
            <v>0</v>
          </cell>
          <cell r="C1034">
            <v>0</v>
          </cell>
        </row>
        <row r="1035">
          <cell r="A1035" t="str">
            <v>IPAMERI-GO</v>
          </cell>
          <cell r="B1035">
            <v>0</v>
          </cell>
          <cell r="C1035">
            <v>0</v>
          </cell>
        </row>
        <row r="1036">
          <cell r="A1036" t="str">
            <v>IPIRANGA DE GOIAS-GO</v>
          </cell>
          <cell r="B1036">
            <v>0</v>
          </cell>
          <cell r="C1036">
            <v>0</v>
          </cell>
        </row>
        <row r="1037">
          <cell r="A1037" t="str">
            <v>IPORA-GO</v>
          </cell>
          <cell r="B1037">
            <v>0</v>
          </cell>
          <cell r="C1037">
            <v>0</v>
          </cell>
        </row>
        <row r="1038">
          <cell r="A1038" t="str">
            <v>ISRAELANDIA-GO</v>
          </cell>
          <cell r="B1038">
            <v>0</v>
          </cell>
          <cell r="C1038">
            <v>0</v>
          </cell>
        </row>
        <row r="1039">
          <cell r="A1039" t="str">
            <v>ITABERAI-GO</v>
          </cell>
          <cell r="B1039">
            <v>0</v>
          </cell>
          <cell r="C1039">
            <v>0</v>
          </cell>
        </row>
        <row r="1040">
          <cell r="A1040" t="str">
            <v>ITAGUARI-GO</v>
          </cell>
          <cell r="B1040">
            <v>0</v>
          </cell>
          <cell r="C1040">
            <v>0</v>
          </cell>
        </row>
        <row r="1041">
          <cell r="A1041" t="str">
            <v>ITAGUARU-GO</v>
          </cell>
          <cell r="B1041">
            <v>0</v>
          </cell>
          <cell r="C1041">
            <v>0</v>
          </cell>
        </row>
        <row r="1042">
          <cell r="A1042" t="str">
            <v>ITAJA-GO</v>
          </cell>
          <cell r="B1042">
            <v>0</v>
          </cell>
          <cell r="C1042">
            <v>0</v>
          </cell>
        </row>
        <row r="1043">
          <cell r="A1043" t="str">
            <v>ITAPACI-GO</v>
          </cell>
          <cell r="B1043">
            <v>0</v>
          </cell>
          <cell r="C1043">
            <v>0</v>
          </cell>
        </row>
        <row r="1044">
          <cell r="A1044" t="str">
            <v>ITAPIRAPUA-GO</v>
          </cell>
          <cell r="B1044">
            <v>0</v>
          </cell>
          <cell r="C1044">
            <v>0</v>
          </cell>
        </row>
        <row r="1045">
          <cell r="A1045" t="str">
            <v>ITAPURANGA-GO</v>
          </cell>
          <cell r="B1045">
            <v>0</v>
          </cell>
          <cell r="C1045">
            <v>0</v>
          </cell>
        </row>
        <row r="1046">
          <cell r="A1046" t="str">
            <v>ITARUMA-GO</v>
          </cell>
          <cell r="B1046">
            <v>0</v>
          </cell>
          <cell r="C1046">
            <v>0</v>
          </cell>
        </row>
        <row r="1047">
          <cell r="A1047" t="str">
            <v>ITAUCU-GO</v>
          </cell>
          <cell r="B1047">
            <v>0</v>
          </cell>
          <cell r="C1047">
            <v>0</v>
          </cell>
        </row>
        <row r="1048">
          <cell r="A1048" t="str">
            <v>ITUMBIARA-GO</v>
          </cell>
          <cell r="B1048">
            <v>0</v>
          </cell>
          <cell r="C1048">
            <v>0</v>
          </cell>
        </row>
        <row r="1049">
          <cell r="A1049" t="str">
            <v>IVOLANDIA-GO</v>
          </cell>
          <cell r="B1049">
            <v>0</v>
          </cell>
          <cell r="C1049">
            <v>0</v>
          </cell>
        </row>
        <row r="1050">
          <cell r="A1050" t="str">
            <v>JANDAIA-GO</v>
          </cell>
          <cell r="B1050">
            <v>0</v>
          </cell>
          <cell r="C1050">
            <v>0</v>
          </cell>
        </row>
        <row r="1051">
          <cell r="A1051" t="str">
            <v>JARAGUA-GO</v>
          </cell>
          <cell r="B1051">
            <v>0</v>
          </cell>
          <cell r="C1051">
            <v>0</v>
          </cell>
        </row>
        <row r="1052">
          <cell r="A1052" t="str">
            <v>JATAI-GO</v>
          </cell>
          <cell r="B1052">
            <v>0</v>
          </cell>
          <cell r="C1052">
            <v>0</v>
          </cell>
        </row>
        <row r="1053">
          <cell r="A1053" t="str">
            <v>JAUPACI-GO</v>
          </cell>
          <cell r="B1053">
            <v>0</v>
          </cell>
          <cell r="C1053">
            <v>0</v>
          </cell>
        </row>
        <row r="1054">
          <cell r="A1054" t="str">
            <v>JESUPOLIS-GO</v>
          </cell>
          <cell r="B1054">
            <v>0</v>
          </cell>
          <cell r="C1054">
            <v>0</v>
          </cell>
        </row>
        <row r="1055">
          <cell r="A1055" t="str">
            <v>JOVIANIA-GO</v>
          </cell>
          <cell r="B1055">
            <v>0</v>
          </cell>
          <cell r="C1055">
            <v>0</v>
          </cell>
        </row>
        <row r="1056">
          <cell r="A1056" t="str">
            <v>JUSSARA-GO</v>
          </cell>
          <cell r="B1056">
            <v>0</v>
          </cell>
          <cell r="C1056">
            <v>0</v>
          </cell>
        </row>
        <row r="1057">
          <cell r="A1057" t="str">
            <v>LAGOA SANTA-GO</v>
          </cell>
          <cell r="B1057">
            <v>0</v>
          </cell>
          <cell r="C1057">
            <v>0</v>
          </cell>
        </row>
        <row r="1058">
          <cell r="A1058" t="str">
            <v>LEOPOLDO DE BULHOES-GO</v>
          </cell>
          <cell r="B1058">
            <v>0</v>
          </cell>
          <cell r="C1058">
            <v>0</v>
          </cell>
        </row>
        <row r="1059">
          <cell r="A1059" t="str">
            <v>LUZIANIA-GO</v>
          </cell>
          <cell r="B1059">
            <v>0</v>
          </cell>
          <cell r="C1059">
            <v>0</v>
          </cell>
        </row>
        <row r="1060">
          <cell r="A1060" t="str">
            <v>MAIRIPOTABA-GO</v>
          </cell>
          <cell r="B1060">
            <v>0</v>
          </cell>
          <cell r="C1060">
            <v>0</v>
          </cell>
        </row>
        <row r="1061">
          <cell r="A1061" t="str">
            <v>MAMBAI-GO</v>
          </cell>
          <cell r="B1061">
            <v>0</v>
          </cell>
          <cell r="C1061">
            <v>0</v>
          </cell>
        </row>
        <row r="1062">
          <cell r="A1062" t="str">
            <v>MARA ROSA-GO</v>
          </cell>
          <cell r="B1062">
            <v>0</v>
          </cell>
          <cell r="C1062">
            <v>0</v>
          </cell>
        </row>
        <row r="1063">
          <cell r="A1063" t="str">
            <v>MARZAGAO-GO</v>
          </cell>
          <cell r="B1063">
            <v>0</v>
          </cell>
          <cell r="C1063">
            <v>0</v>
          </cell>
        </row>
        <row r="1064">
          <cell r="A1064" t="str">
            <v>MATRINCHA-GO</v>
          </cell>
          <cell r="B1064">
            <v>0</v>
          </cell>
          <cell r="C1064">
            <v>0</v>
          </cell>
        </row>
        <row r="1065">
          <cell r="A1065" t="str">
            <v>MAURILANDIA-GO</v>
          </cell>
          <cell r="B1065">
            <v>0</v>
          </cell>
          <cell r="C1065">
            <v>0</v>
          </cell>
        </row>
        <row r="1066">
          <cell r="A1066" t="str">
            <v>MIMOSO DE GOIAS-GO</v>
          </cell>
          <cell r="B1066">
            <v>0</v>
          </cell>
          <cell r="C1066">
            <v>0</v>
          </cell>
        </row>
        <row r="1067">
          <cell r="A1067" t="str">
            <v>MINACU-GO</v>
          </cell>
          <cell r="B1067">
            <v>0</v>
          </cell>
          <cell r="C1067">
            <v>0</v>
          </cell>
        </row>
        <row r="1068">
          <cell r="A1068" t="str">
            <v>MINEIROS-GO</v>
          </cell>
          <cell r="B1068">
            <v>0</v>
          </cell>
          <cell r="C1068">
            <v>0</v>
          </cell>
        </row>
        <row r="1069">
          <cell r="A1069" t="str">
            <v>MOIPORA-GO</v>
          </cell>
          <cell r="B1069">
            <v>0</v>
          </cell>
          <cell r="C1069">
            <v>0</v>
          </cell>
        </row>
        <row r="1070">
          <cell r="A1070" t="str">
            <v>MONTE ALEGRE DE GOIAS-GO</v>
          </cell>
          <cell r="B1070">
            <v>0</v>
          </cell>
          <cell r="C1070">
            <v>0</v>
          </cell>
        </row>
        <row r="1071">
          <cell r="A1071" t="str">
            <v>MONTES CLAROS DE GOIAS-GO</v>
          </cell>
          <cell r="B1071">
            <v>0</v>
          </cell>
          <cell r="C1071">
            <v>0</v>
          </cell>
        </row>
        <row r="1072">
          <cell r="A1072" t="str">
            <v>MONTIVIDIU DO NORTE-GO</v>
          </cell>
          <cell r="B1072">
            <v>0</v>
          </cell>
          <cell r="C1072">
            <v>0</v>
          </cell>
        </row>
        <row r="1073">
          <cell r="A1073" t="str">
            <v>MONTIVIDIU-GO</v>
          </cell>
          <cell r="B1073">
            <v>0</v>
          </cell>
          <cell r="C1073">
            <v>0</v>
          </cell>
        </row>
        <row r="1074">
          <cell r="A1074" t="str">
            <v>MORRINHOS-GO</v>
          </cell>
          <cell r="B1074">
            <v>0</v>
          </cell>
          <cell r="C1074">
            <v>0</v>
          </cell>
        </row>
        <row r="1075">
          <cell r="A1075" t="str">
            <v>MORRO AGUDO DE GOIAS-GO</v>
          </cell>
          <cell r="B1075">
            <v>0</v>
          </cell>
          <cell r="C1075">
            <v>0</v>
          </cell>
        </row>
        <row r="1076">
          <cell r="A1076" t="str">
            <v>MOSSAMEDES-GO</v>
          </cell>
          <cell r="B1076">
            <v>0</v>
          </cell>
          <cell r="C1076">
            <v>0</v>
          </cell>
        </row>
        <row r="1077">
          <cell r="A1077" t="str">
            <v>MOZARLANDIA-GO</v>
          </cell>
          <cell r="B1077">
            <v>0</v>
          </cell>
          <cell r="C1077">
            <v>0</v>
          </cell>
        </row>
        <row r="1078">
          <cell r="A1078" t="str">
            <v>MUNDO NOVO-GO</v>
          </cell>
          <cell r="B1078">
            <v>0</v>
          </cell>
          <cell r="C1078">
            <v>0</v>
          </cell>
        </row>
        <row r="1079">
          <cell r="A1079" t="str">
            <v>MUTUNOPOLIS-GO</v>
          </cell>
          <cell r="B1079">
            <v>0</v>
          </cell>
          <cell r="C1079">
            <v>0</v>
          </cell>
        </row>
        <row r="1080">
          <cell r="A1080" t="str">
            <v>NAZARIO-GO</v>
          </cell>
          <cell r="B1080">
            <v>0</v>
          </cell>
          <cell r="C1080">
            <v>0</v>
          </cell>
        </row>
        <row r="1081">
          <cell r="A1081" t="str">
            <v>NEROPOLIS-GO</v>
          </cell>
          <cell r="B1081">
            <v>0</v>
          </cell>
          <cell r="C1081">
            <v>0</v>
          </cell>
        </row>
        <row r="1082">
          <cell r="A1082" t="str">
            <v>NIQUELANDIA-GO</v>
          </cell>
          <cell r="B1082">
            <v>0</v>
          </cell>
          <cell r="C1082">
            <v>0</v>
          </cell>
        </row>
        <row r="1083">
          <cell r="A1083" t="str">
            <v>NOVA AMERICA-GO</v>
          </cell>
          <cell r="B1083">
            <v>0</v>
          </cell>
          <cell r="C1083">
            <v>0</v>
          </cell>
        </row>
        <row r="1084">
          <cell r="A1084" t="str">
            <v>NOVA AURORA-GO</v>
          </cell>
          <cell r="B1084">
            <v>0</v>
          </cell>
          <cell r="C1084">
            <v>0</v>
          </cell>
        </row>
        <row r="1085">
          <cell r="A1085" t="str">
            <v>NOVA CRIXAS-GO</v>
          </cell>
          <cell r="B1085">
            <v>0</v>
          </cell>
          <cell r="C1085">
            <v>0</v>
          </cell>
        </row>
        <row r="1086">
          <cell r="A1086" t="str">
            <v>NOVA GLORIA-GO</v>
          </cell>
          <cell r="B1086">
            <v>0</v>
          </cell>
          <cell r="C1086">
            <v>0</v>
          </cell>
        </row>
        <row r="1087">
          <cell r="A1087" t="str">
            <v>NOVA IGUACU DE GOIAS-GO</v>
          </cell>
          <cell r="B1087">
            <v>0</v>
          </cell>
          <cell r="C1087">
            <v>0</v>
          </cell>
        </row>
        <row r="1088">
          <cell r="A1088" t="str">
            <v>NOVA ROMA-GO</v>
          </cell>
          <cell r="B1088">
            <v>0</v>
          </cell>
          <cell r="C1088">
            <v>0</v>
          </cell>
        </row>
        <row r="1089">
          <cell r="A1089" t="str">
            <v>NOVA VENEZA-GO</v>
          </cell>
          <cell r="B1089">
            <v>0</v>
          </cell>
          <cell r="C1089">
            <v>0</v>
          </cell>
        </row>
        <row r="1090">
          <cell r="A1090" t="str">
            <v>NOVO BRASIL-GO</v>
          </cell>
          <cell r="B1090">
            <v>0</v>
          </cell>
          <cell r="C1090">
            <v>0</v>
          </cell>
        </row>
        <row r="1091">
          <cell r="A1091" t="str">
            <v>NOVO GAMA-GO</v>
          </cell>
          <cell r="B1091">
            <v>0</v>
          </cell>
          <cell r="C1091">
            <v>0</v>
          </cell>
        </row>
        <row r="1092">
          <cell r="A1092" t="str">
            <v>NOVO PLANALTO-GO</v>
          </cell>
          <cell r="B1092">
            <v>0</v>
          </cell>
          <cell r="C1092">
            <v>0</v>
          </cell>
        </row>
        <row r="1093">
          <cell r="A1093" t="str">
            <v>ORIZONA-GO</v>
          </cell>
          <cell r="B1093">
            <v>0</v>
          </cell>
          <cell r="C1093">
            <v>0</v>
          </cell>
        </row>
        <row r="1094">
          <cell r="A1094" t="str">
            <v>OURO VERDE DE GOIAS-GO</v>
          </cell>
          <cell r="B1094">
            <v>0</v>
          </cell>
          <cell r="C1094">
            <v>0</v>
          </cell>
        </row>
        <row r="1095">
          <cell r="A1095" t="str">
            <v>OUVIDOR-GO</v>
          </cell>
          <cell r="B1095">
            <v>0</v>
          </cell>
          <cell r="C1095">
            <v>0</v>
          </cell>
        </row>
        <row r="1096">
          <cell r="A1096" t="str">
            <v>PADRE BERNARDO-GO</v>
          </cell>
          <cell r="B1096">
            <v>0</v>
          </cell>
          <cell r="C1096">
            <v>0</v>
          </cell>
        </row>
        <row r="1097">
          <cell r="A1097" t="str">
            <v>PALESTINA DE GOIAS-GO</v>
          </cell>
          <cell r="B1097">
            <v>0</v>
          </cell>
          <cell r="C1097">
            <v>0</v>
          </cell>
        </row>
        <row r="1098">
          <cell r="A1098" t="str">
            <v>PALMEIRAS DE GOIAS-GO</v>
          </cell>
          <cell r="B1098">
            <v>0</v>
          </cell>
          <cell r="C1098">
            <v>0</v>
          </cell>
        </row>
        <row r="1099">
          <cell r="A1099" t="str">
            <v>PALMELO-GO</v>
          </cell>
          <cell r="B1099">
            <v>0</v>
          </cell>
          <cell r="C1099">
            <v>0</v>
          </cell>
        </row>
        <row r="1100">
          <cell r="A1100" t="str">
            <v>PALMINOPOLIS-GO</v>
          </cell>
          <cell r="B1100">
            <v>0</v>
          </cell>
          <cell r="C1100">
            <v>0</v>
          </cell>
        </row>
        <row r="1101">
          <cell r="A1101" t="str">
            <v>PANAMA-GO</v>
          </cell>
          <cell r="B1101">
            <v>0</v>
          </cell>
          <cell r="C1101">
            <v>0</v>
          </cell>
        </row>
        <row r="1102">
          <cell r="A1102" t="str">
            <v>PARANAIGUARA-GO</v>
          </cell>
          <cell r="B1102">
            <v>0</v>
          </cell>
          <cell r="C1102">
            <v>0</v>
          </cell>
        </row>
        <row r="1103">
          <cell r="A1103" t="str">
            <v>PARAUNA-GO</v>
          </cell>
          <cell r="B1103">
            <v>0</v>
          </cell>
          <cell r="C1103">
            <v>0</v>
          </cell>
        </row>
        <row r="1104">
          <cell r="A1104" t="str">
            <v>PEROLANDIA-GO</v>
          </cell>
          <cell r="B1104">
            <v>0</v>
          </cell>
          <cell r="C1104">
            <v>0</v>
          </cell>
        </row>
        <row r="1105">
          <cell r="A1105" t="str">
            <v>PETROLINA DE GOIAS-GO</v>
          </cell>
          <cell r="B1105">
            <v>0</v>
          </cell>
          <cell r="C1105">
            <v>0</v>
          </cell>
        </row>
        <row r="1106">
          <cell r="A1106" t="str">
            <v>PILAR DE GOIAS-GO</v>
          </cell>
          <cell r="B1106">
            <v>0</v>
          </cell>
          <cell r="C1106">
            <v>0</v>
          </cell>
        </row>
        <row r="1107">
          <cell r="A1107" t="str">
            <v>PIRACANJUBA-GO</v>
          </cell>
          <cell r="B1107">
            <v>0</v>
          </cell>
          <cell r="C1107">
            <v>0</v>
          </cell>
        </row>
        <row r="1108">
          <cell r="A1108" t="str">
            <v>PIRANHAS-GO</v>
          </cell>
          <cell r="B1108">
            <v>0</v>
          </cell>
          <cell r="C1108">
            <v>0</v>
          </cell>
        </row>
        <row r="1109">
          <cell r="A1109" t="str">
            <v>PIRENOPOLIS-GO</v>
          </cell>
          <cell r="B1109">
            <v>0</v>
          </cell>
          <cell r="C1109">
            <v>0</v>
          </cell>
        </row>
        <row r="1110">
          <cell r="A1110" t="str">
            <v>PIRES DO RIO-GO</v>
          </cell>
          <cell r="B1110">
            <v>0</v>
          </cell>
          <cell r="C1110">
            <v>0</v>
          </cell>
        </row>
        <row r="1111">
          <cell r="A1111" t="str">
            <v>PLANALTINA-GO</v>
          </cell>
          <cell r="B1111">
            <v>0</v>
          </cell>
          <cell r="C1111">
            <v>0</v>
          </cell>
        </row>
        <row r="1112">
          <cell r="A1112" t="str">
            <v>PONTALINA-GO</v>
          </cell>
          <cell r="B1112">
            <v>0</v>
          </cell>
          <cell r="C1112">
            <v>0</v>
          </cell>
        </row>
        <row r="1113">
          <cell r="A1113" t="str">
            <v>PORANGATU-GO</v>
          </cell>
          <cell r="B1113">
            <v>0</v>
          </cell>
          <cell r="C1113">
            <v>0</v>
          </cell>
        </row>
        <row r="1114">
          <cell r="A1114" t="str">
            <v>PORTEIRAO-GO</v>
          </cell>
          <cell r="B1114">
            <v>0</v>
          </cell>
          <cell r="C1114">
            <v>0</v>
          </cell>
        </row>
        <row r="1115">
          <cell r="A1115" t="str">
            <v>PORTELANDIA-GO</v>
          </cell>
          <cell r="B1115">
            <v>0</v>
          </cell>
          <cell r="C1115">
            <v>0</v>
          </cell>
        </row>
        <row r="1116">
          <cell r="A1116" t="str">
            <v>POSSE-GO</v>
          </cell>
          <cell r="B1116">
            <v>0</v>
          </cell>
          <cell r="C1116">
            <v>0</v>
          </cell>
        </row>
        <row r="1117">
          <cell r="A1117" t="str">
            <v>PROFESSOR JAMIL-GO</v>
          </cell>
          <cell r="B1117">
            <v>0</v>
          </cell>
          <cell r="C1117">
            <v>0</v>
          </cell>
        </row>
        <row r="1118">
          <cell r="A1118" t="str">
            <v>QUIRINOPOLIS-GO</v>
          </cell>
          <cell r="B1118">
            <v>0</v>
          </cell>
          <cell r="C1118">
            <v>0</v>
          </cell>
        </row>
        <row r="1119">
          <cell r="A1119" t="str">
            <v>RIALMA-GO</v>
          </cell>
          <cell r="B1119">
            <v>0</v>
          </cell>
          <cell r="C1119">
            <v>0</v>
          </cell>
        </row>
        <row r="1120">
          <cell r="A1120" t="str">
            <v>RIANAPOLIS-GO</v>
          </cell>
          <cell r="B1120">
            <v>0</v>
          </cell>
          <cell r="C1120">
            <v>0</v>
          </cell>
        </row>
        <row r="1121">
          <cell r="A1121" t="str">
            <v>RIO QUENTE-GO</v>
          </cell>
          <cell r="B1121">
            <v>0</v>
          </cell>
          <cell r="C1121">
            <v>0</v>
          </cell>
        </row>
        <row r="1122">
          <cell r="A1122" t="str">
            <v>RIO VERDE-GO</v>
          </cell>
          <cell r="B1122">
            <v>0</v>
          </cell>
          <cell r="C1122">
            <v>0</v>
          </cell>
        </row>
        <row r="1123">
          <cell r="A1123" t="str">
            <v>RUBIATABA-GO</v>
          </cell>
          <cell r="B1123">
            <v>0</v>
          </cell>
          <cell r="C1123">
            <v>0</v>
          </cell>
        </row>
        <row r="1124">
          <cell r="A1124" t="str">
            <v>SANCLERLANDIA-GO</v>
          </cell>
          <cell r="B1124">
            <v>0</v>
          </cell>
          <cell r="C1124">
            <v>0</v>
          </cell>
        </row>
        <row r="1125">
          <cell r="A1125" t="str">
            <v>SANTA BARBARA DE GOIAS-GO</v>
          </cell>
          <cell r="B1125">
            <v>0</v>
          </cell>
          <cell r="C1125">
            <v>0</v>
          </cell>
        </row>
        <row r="1126">
          <cell r="A1126" t="str">
            <v>SANTA CRUZ DE GOIAS-GO</v>
          </cell>
          <cell r="B1126">
            <v>0</v>
          </cell>
          <cell r="C1126">
            <v>0</v>
          </cell>
        </row>
        <row r="1127">
          <cell r="A1127" t="str">
            <v>SANTA FE DE GOIAS-GO</v>
          </cell>
          <cell r="B1127">
            <v>0</v>
          </cell>
          <cell r="C1127">
            <v>0</v>
          </cell>
        </row>
        <row r="1128">
          <cell r="A1128" t="str">
            <v>SANTA HELENA DE GOIAS-GO</v>
          </cell>
          <cell r="B1128">
            <v>0</v>
          </cell>
          <cell r="C1128">
            <v>0</v>
          </cell>
        </row>
        <row r="1129">
          <cell r="A1129" t="str">
            <v>SANTA ISABEL-GO</v>
          </cell>
          <cell r="B1129">
            <v>0</v>
          </cell>
          <cell r="C1129">
            <v>0</v>
          </cell>
        </row>
        <row r="1130">
          <cell r="A1130" t="str">
            <v>SANTA RITA DO ARAGUAIA-GO</v>
          </cell>
          <cell r="B1130">
            <v>0</v>
          </cell>
          <cell r="C1130">
            <v>0</v>
          </cell>
        </row>
        <row r="1131">
          <cell r="A1131" t="str">
            <v>SANTA RITA DO NOVO DESTINO-GO</v>
          </cell>
          <cell r="B1131">
            <v>0</v>
          </cell>
          <cell r="C1131">
            <v>0</v>
          </cell>
        </row>
        <row r="1132">
          <cell r="A1132" t="str">
            <v>SANTA ROSA DE GOIAS-GO</v>
          </cell>
          <cell r="B1132">
            <v>0</v>
          </cell>
          <cell r="C1132">
            <v>0</v>
          </cell>
        </row>
        <row r="1133">
          <cell r="A1133" t="str">
            <v>SANTA TEREZA DE GOIAS-GO</v>
          </cell>
          <cell r="B1133">
            <v>0</v>
          </cell>
          <cell r="C1133">
            <v>0</v>
          </cell>
        </row>
        <row r="1134">
          <cell r="A1134" t="str">
            <v>SANTA TEREZINHA DE GOIAS-GO</v>
          </cell>
          <cell r="B1134">
            <v>0</v>
          </cell>
          <cell r="C1134">
            <v>0</v>
          </cell>
        </row>
        <row r="1135">
          <cell r="A1135" t="str">
            <v>SANTO ANTONIO DA BARRA-GO</v>
          </cell>
          <cell r="B1135">
            <v>0</v>
          </cell>
          <cell r="C1135">
            <v>0</v>
          </cell>
        </row>
        <row r="1136">
          <cell r="A1136" t="str">
            <v>SANTO ANTONIO DE GOIAS-GO</v>
          </cell>
          <cell r="B1136">
            <v>0</v>
          </cell>
          <cell r="C1136">
            <v>0</v>
          </cell>
        </row>
        <row r="1137">
          <cell r="A1137" t="str">
            <v>SANTO ANTONIO DO DESCOBERTO-GO</v>
          </cell>
          <cell r="B1137">
            <v>0</v>
          </cell>
          <cell r="C1137">
            <v>0</v>
          </cell>
        </row>
        <row r="1138">
          <cell r="A1138" t="str">
            <v>SAO DOMINGOS-GO</v>
          </cell>
          <cell r="B1138">
            <v>0</v>
          </cell>
          <cell r="C1138">
            <v>0</v>
          </cell>
        </row>
        <row r="1139">
          <cell r="A1139" t="str">
            <v>SAO FRANCISCO DE GOIAS-GO</v>
          </cell>
          <cell r="B1139">
            <v>0</v>
          </cell>
          <cell r="C1139">
            <v>0</v>
          </cell>
        </row>
        <row r="1140">
          <cell r="A1140" t="str">
            <v>SAO JOAO DA PARAUNA-GO</v>
          </cell>
          <cell r="B1140">
            <v>0</v>
          </cell>
          <cell r="C1140">
            <v>0</v>
          </cell>
        </row>
        <row r="1141">
          <cell r="A1141" t="str">
            <v>SAO JOAO D'ALIANCA-GO</v>
          </cell>
          <cell r="B1141">
            <v>0</v>
          </cell>
          <cell r="C1141">
            <v>0</v>
          </cell>
        </row>
        <row r="1142">
          <cell r="A1142" t="str">
            <v>SAO LUIS DE MONTES BELOS-GO</v>
          </cell>
          <cell r="B1142">
            <v>0</v>
          </cell>
          <cell r="C1142">
            <v>0</v>
          </cell>
        </row>
        <row r="1143">
          <cell r="A1143" t="str">
            <v>SAO LUIZ DO NORTE-GO</v>
          </cell>
          <cell r="B1143">
            <v>0</v>
          </cell>
          <cell r="C1143">
            <v>0</v>
          </cell>
        </row>
        <row r="1144">
          <cell r="A1144" t="str">
            <v>SAO MIGUEL DO ARAGUAIA-GO</v>
          </cell>
          <cell r="B1144">
            <v>0</v>
          </cell>
          <cell r="C1144">
            <v>0</v>
          </cell>
        </row>
        <row r="1145">
          <cell r="A1145" t="str">
            <v>SAO MIGUEL DO PASSA QUATRO-GO</v>
          </cell>
          <cell r="B1145">
            <v>0</v>
          </cell>
          <cell r="C1145">
            <v>0</v>
          </cell>
        </row>
        <row r="1146">
          <cell r="A1146" t="str">
            <v>SAO PATRICIO-GO</v>
          </cell>
          <cell r="B1146">
            <v>0</v>
          </cell>
          <cell r="C1146">
            <v>0</v>
          </cell>
        </row>
        <row r="1147">
          <cell r="A1147" t="str">
            <v>SAO SIMAO-GO</v>
          </cell>
          <cell r="B1147">
            <v>0</v>
          </cell>
          <cell r="C1147">
            <v>0</v>
          </cell>
        </row>
        <row r="1148">
          <cell r="A1148" t="str">
            <v>SENADOR CANEDO-GO</v>
          </cell>
          <cell r="B1148">
            <v>0</v>
          </cell>
          <cell r="C1148">
            <v>0</v>
          </cell>
        </row>
        <row r="1149">
          <cell r="A1149" t="str">
            <v>SERRANOPOLIS-GO</v>
          </cell>
          <cell r="B1149">
            <v>0</v>
          </cell>
          <cell r="C1149">
            <v>0</v>
          </cell>
        </row>
        <row r="1150">
          <cell r="A1150" t="str">
            <v>SILVANIA-GO</v>
          </cell>
          <cell r="B1150">
            <v>0</v>
          </cell>
          <cell r="C1150">
            <v>0</v>
          </cell>
        </row>
        <row r="1151">
          <cell r="A1151" t="str">
            <v>SIMOLANDIA-GO</v>
          </cell>
          <cell r="B1151">
            <v>0</v>
          </cell>
          <cell r="C1151">
            <v>0</v>
          </cell>
        </row>
        <row r="1152">
          <cell r="A1152" t="str">
            <v>SITIO D'ABADIA-GO</v>
          </cell>
          <cell r="B1152">
            <v>0</v>
          </cell>
          <cell r="C1152">
            <v>0</v>
          </cell>
        </row>
        <row r="1153">
          <cell r="A1153" t="str">
            <v>TAQUARAL DE GOIAS-GO</v>
          </cell>
          <cell r="B1153">
            <v>0</v>
          </cell>
          <cell r="C1153">
            <v>0</v>
          </cell>
        </row>
        <row r="1154">
          <cell r="A1154" t="str">
            <v>TERESINA DE GOIAS-GO</v>
          </cell>
          <cell r="B1154">
            <v>0</v>
          </cell>
          <cell r="C1154">
            <v>0</v>
          </cell>
        </row>
        <row r="1155">
          <cell r="A1155" t="str">
            <v>TEREZOPOLIS DE GOIAS-GO</v>
          </cell>
          <cell r="B1155">
            <v>0</v>
          </cell>
          <cell r="C1155">
            <v>0</v>
          </cell>
        </row>
        <row r="1156">
          <cell r="A1156" t="str">
            <v>TRES RANCHOS-GO</v>
          </cell>
          <cell r="B1156">
            <v>0</v>
          </cell>
          <cell r="C1156">
            <v>0</v>
          </cell>
        </row>
        <row r="1157">
          <cell r="A1157" t="str">
            <v>TRINDADE-GO</v>
          </cell>
          <cell r="B1157">
            <v>0</v>
          </cell>
          <cell r="C1157">
            <v>0</v>
          </cell>
        </row>
        <row r="1158">
          <cell r="A1158" t="str">
            <v>TROMBAS-GO</v>
          </cell>
          <cell r="B1158">
            <v>0</v>
          </cell>
          <cell r="C1158">
            <v>0</v>
          </cell>
        </row>
        <row r="1159">
          <cell r="A1159" t="str">
            <v>TURVANIA-GO</v>
          </cell>
          <cell r="B1159">
            <v>0</v>
          </cell>
          <cell r="C1159">
            <v>0</v>
          </cell>
        </row>
        <row r="1160">
          <cell r="A1160" t="str">
            <v>TURVELANDIA-GO</v>
          </cell>
          <cell r="B1160">
            <v>0</v>
          </cell>
          <cell r="C1160">
            <v>0</v>
          </cell>
        </row>
        <row r="1161">
          <cell r="A1161" t="str">
            <v>UIRAPURU-GO</v>
          </cell>
          <cell r="B1161">
            <v>0</v>
          </cell>
          <cell r="C1161">
            <v>0</v>
          </cell>
        </row>
        <row r="1162">
          <cell r="A1162" t="str">
            <v>URUACU-GO</v>
          </cell>
          <cell r="B1162">
            <v>0</v>
          </cell>
          <cell r="C1162">
            <v>0</v>
          </cell>
        </row>
        <row r="1163">
          <cell r="A1163" t="str">
            <v>URUANA-GO</v>
          </cell>
          <cell r="B1163">
            <v>0</v>
          </cell>
          <cell r="C1163">
            <v>0</v>
          </cell>
        </row>
        <row r="1164">
          <cell r="A1164" t="str">
            <v>URUTAI-GO</v>
          </cell>
          <cell r="B1164">
            <v>0</v>
          </cell>
          <cell r="C1164">
            <v>0</v>
          </cell>
        </row>
        <row r="1165">
          <cell r="A1165" t="str">
            <v>VALPARAISO DE GOIAS-GO</v>
          </cell>
          <cell r="B1165">
            <v>0</v>
          </cell>
          <cell r="C1165">
            <v>0</v>
          </cell>
        </row>
        <row r="1166">
          <cell r="A1166" t="str">
            <v>VARJAO-GO</v>
          </cell>
          <cell r="B1166">
            <v>0</v>
          </cell>
          <cell r="C1166">
            <v>0</v>
          </cell>
        </row>
        <row r="1167">
          <cell r="A1167" t="str">
            <v>VIANOPOLIS-GO</v>
          </cell>
          <cell r="B1167">
            <v>0</v>
          </cell>
          <cell r="C1167">
            <v>0</v>
          </cell>
        </row>
        <row r="1168">
          <cell r="A1168" t="str">
            <v>VICENTINOPOLIS-GO</v>
          </cell>
          <cell r="B1168">
            <v>0</v>
          </cell>
          <cell r="C1168">
            <v>0</v>
          </cell>
        </row>
        <row r="1169">
          <cell r="A1169" t="str">
            <v>VILA BOA-GO</v>
          </cell>
          <cell r="B1169">
            <v>0</v>
          </cell>
          <cell r="C1169">
            <v>0</v>
          </cell>
        </row>
        <row r="1170">
          <cell r="A1170" t="str">
            <v>VILA PROPICIO-GO</v>
          </cell>
          <cell r="B1170">
            <v>0</v>
          </cell>
          <cell r="C1170">
            <v>0</v>
          </cell>
        </row>
        <row r="1171">
          <cell r="A1171" t="str">
            <v>ACAILANDIA-MA</v>
          </cell>
          <cell r="B1171">
            <v>0</v>
          </cell>
          <cell r="C1171">
            <v>0</v>
          </cell>
        </row>
        <row r="1172">
          <cell r="A1172" t="str">
            <v>AFONSO CUNHA-MA</v>
          </cell>
          <cell r="B1172">
            <v>0</v>
          </cell>
          <cell r="C1172">
            <v>0</v>
          </cell>
        </row>
        <row r="1173">
          <cell r="A1173" t="str">
            <v>AGUA DOCE DO MARANHAO-MA</v>
          </cell>
          <cell r="B1173">
            <v>0</v>
          </cell>
          <cell r="C1173">
            <v>0</v>
          </cell>
        </row>
        <row r="1174">
          <cell r="A1174" t="str">
            <v>ALCANTARA-MA</v>
          </cell>
          <cell r="B1174">
            <v>0</v>
          </cell>
          <cell r="C1174">
            <v>0</v>
          </cell>
        </row>
        <row r="1175">
          <cell r="A1175" t="str">
            <v>ALDEIAS ALTAS-MA</v>
          </cell>
          <cell r="B1175">
            <v>0</v>
          </cell>
          <cell r="C1175">
            <v>0</v>
          </cell>
        </row>
        <row r="1176">
          <cell r="A1176" t="str">
            <v>ALTAMIRA DO MARANHAO-MA</v>
          </cell>
          <cell r="B1176">
            <v>0</v>
          </cell>
          <cell r="C1176">
            <v>0</v>
          </cell>
        </row>
        <row r="1177">
          <cell r="A1177" t="str">
            <v>ALTO ALEGRE DO MARANHAO-MA</v>
          </cell>
          <cell r="B1177">
            <v>0</v>
          </cell>
          <cell r="C1177">
            <v>0</v>
          </cell>
        </row>
        <row r="1178">
          <cell r="A1178" t="str">
            <v>ALTO ALEGRE DO PINDARE-MA</v>
          </cell>
          <cell r="B1178">
            <v>0</v>
          </cell>
          <cell r="C1178">
            <v>0</v>
          </cell>
        </row>
        <row r="1179">
          <cell r="A1179" t="str">
            <v>ALTO PARNAIBA-MA</v>
          </cell>
          <cell r="B1179">
            <v>0</v>
          </cell>
          <cell r="C1179">
            <v>0</v>
          </cell>
        </row>
        <row r="1180">
          <cell r="A1180" t="str">
            <v>AMAPA DO MARANHAO-MA</v>
          </cell>
          <cell r="B1180">
            <v>0</v>
          </cell>
          <cell r="C1180">
            <v>0</v>
          </cell>
        </row>
        <row r="1181">
          <cell r="A1181" t="str">
            <v>AMARANTE DO MARANHAO-MA</v>
          </cell>
          <cell r="B1181">
            <v>0</v>
          </cell>
          <cell r="C1181">
            <v>0</v>
          </cell>
        </row>
        <row r="1182">
          <cell r="A1182" t="str">
            <v>ANAJATUBA-MA</v>
          </cell>
          <cell r="B1182">
            <v>0</v>
          </cell>
          <cell r="C1182">
            <v>0</v>
          </cell>
        </row>
        <row r="1183">
          <cell r="A1183" t="str">
            <v>ANAPURUS-MA</v>
          </cell>
          <cell r="B1183">
            <v>0</v>
          </cell>
          <cell r="C1183">
            <v>0</v>
          </cell>
        </row>
        <row r="1184">
          <cell r="A1184" t="str">
            <v>APICUM-ACU-MA</v>
          </cell>
          <cell r="B1184">
            <v>0</v>
          </cell>
          <cell r="C1184">
            <v>0</v>
          </cell>
        </row>
        <row r="1185">
          <cell r="A1185" t="str">
            <v>ARAGUANA-MA</v>
          </cell>
          <cell r="B1185">
            <v>0</v>
          </cell>
          <cell r="C1185">
            <v>0</v>
          </cell>
        </row>
        <row r="1186">
          <cell r="A1186" t="str">
            <v>ARAIOSES-MA</v>
          </cell>
          <cell r="B1186">
            <v>0</v>
          </cell>
          <cell r="C1186">
            <v>0</v>
          </cell>
        </row>
        <row r="1187">
          <cell r="A1187" t="str">
            <v>ARAME-MA</v>
          </cell>
          <cell r="B1187">
            <v>0</v>
          </cell>
          <cell r="C1187">
            <v>0</v>
          </cell>
        </row>
        <row r="1188">
          <cell r="A1188" t="str">
            <v>ARARI-MA</v>
          </cell>
          <cell r="B1188">
            <v>0</v>
          </cell>
          <cell r="C1188">
            <v>0</v>
          </cell>
        </row>
        <row r="1189">
          <cell r="A1189" t="str">
            <v>AXIXA-MA</v>
          </cell>
          <cell r="B1189">
            <v>0</v>
          </cell>
          <cell r="C1189">
            <v>0</v>
          </cell>
        </row>
        <row r="1190">
          <cell r="A1190" t="str">
            <v>BACABAL-MA</v>
          </cell>
          <cell r="B1190">
            <v>0</v>
          </cell>
          <cell r="C1190">
            <v>0</v>
          </cell>
        </row>
        <row r="1191">
          <cell r="A1191" t="str">
            <v>BACABEIRA-MA</v>
          </cell>
          <cell r="B1191">
            <v>0</v>
          </cell>
          <cell r="C1191">
            <v>0</v>
          </cell>
        </row>
        <row r="1192">
          <cell r="A1192" t="str">
            <v>BACURI-MA</v>
          </cell>
          <cell r="B1192">
            <v>0</v>
          </cell>
          <cell r="C1192">
            <v>0</v>
          </cell>
        </row>
        <row r="1193">
          <cell r="A1193" t="str">
            <v>BACURITUBA-MA</v>
          </cell>
          <cell r="B1193">
            <v>0</v>
          </cell>
          <cell r="C1193">
            <v>0</v>
          </cell>
        </row>
        <row r="1194">
          <cell r="A1194" t="str">
            <v>BALSAS-MA</v>
          </cell>
          <cell r="B1194">
            <v>0</v>
          </cell>
          <cell r="C1194">
            <v>0</v>
          </cell>
        </row>
        <row r="1195">
          <cell r="A1195" t="str">
            <v>BARAO DE GRAJAU-MA</v>
          </cell>
          <cell r="B1195">
            <v>0</v>
          </cell>
          <cell r="C1195">
            <v>0</v>
          </cell>
        </row>
        <row r="1196">
          <cell r="A1196" t="str">
            <v>BARRA DO CORDA-MA</v>
          </cell>
          <cell r="B1196">
            <v>0</v>
          </cell>
          <cell r="C1196">
            <v>0</v>
          </cell>
        </row>
        <row r="1197">
          <cell r="A1197" t="str">
            <v>BARREIRINHAS-MA</v>
          </cell>
          <cell r="B1197">
            <v>0</v>
          </cell>
          <cell r="C1197">
            <v>0</v>
          </cell>
        </row>
        <row r="1198">
          <cell r="A1198" t="str">
            <v>BELA VISTA DO MARANHAO-MA</v>
          </cell>
          <cell r="B1198">
            <v>0</v>
          </cell>
          <cell r="C1198">
            <v>0</v>
          </cell>
        </row>
        <row r="1199">
          <cell r="A1199" t="str">
            <v>BELAGUA-MA</v>
          </cell>
          <cell r="B1199">
            <v>0</v>
          </cell>
          <cell r="C1199">
            <v>0</v>
          </cell>
        </row>
        <row r="1200">
          <cell r="A1200" t="str">
            <v>BENEDITO LEITE-MA</v>
          </cell>
          <cell r="B1200">
            <v>0</v>
          </cell>
          <cell r="C1200">
            <v>0</v>
          </cell>
        </row>
        <row r="1201">
          <cell r="A1201" t="str">
            <v>BEQUIMAO-MA</v>
          </cell>
          <cell r="B1201">
            <v>0</v>
          </cell>
          <cell r="C1201">
            <v>0</v>
          </cell>
        </row>
        <row r="1202">
          <cell r="A1202" t="str">
            <v>BERNARDO DO MEARIM-MA</v>
          </cell>
          <cell r="B1202">
            <v>0</v>
          </cell>
          <cell r="C1202">
            <v>0</v>
          </cell>
        </row>
        <row r="1203">
          <cell r="A1203" t="str">
            <v>BOA VISTA DO GURUPI-MA</v>
          </cell>
          <cell r="B1203">
            <v>0</v>
          </cell>
          <cell r="C1203">
            <v>0</v>
          </cell>
        </row>
        <row r="1204">
          <cell r="A1204" t="str">
            <v>BOM JARDIM-MA</v>
          </cell>
          <cell r="B1204">
            <v>0</v>
          </cell>
          <cell r="C1204">
            <v>0</v>
          </cell>
        </row>
        <row r="1205">
          <cell r="A1205" t="str">
            <v>BOM JESUS DAS SELVAS-MA</v>
          </cell>
          <cell r="B1205">
            <v>0</v>
          </cell>
          <cell r="C1205">
            <v>0</v>
          </cell>
        </row>
        <row r="1206">
          <cell r="A1206" t="str">
            <v>BOM LUGAR-MA</v>
          </cell>
          <cell r="B1206">
            <v>0</v>
          </cell>
          <cell r="C1206">
            <v>0</v>
          </cell>
        </row>
        <row r="1207">
          <cell r="A1207" t="str">
            <v>BREJO DE AREIA-MA</v>
          </cell>
          <cell r="B1207">
            <v>0</v>
          </cell>
          <cell r="C1207">
            <v>0</v>
          </cell>
        </row>
        <row r="1208">
          <cell r="A1208" t="str">
            <v>BREJO-MA</v>
          </cell>
          <cell r="B1208">
            <v>0</v>
          </cell>
          <cell r="C1208">
            <v>0</v>
          </cell>
        </row>
        <row r="1209">
          <cell r="A1209" t="str">
            <v>BURITI BRAVO-MA</v>
          </cell>
          <cell r="B1209">
            <v>0</v>
          </cell>
          <cell r="C1209">
            <v>0</v>
          </cell>
        </row>
        <row r="1210">
          <cell r="A1210" t="str">
            <v>BURITICUPU-MA</v>
          </cell>
          <cell r="B1210">
            <v>0</v>
          </cell>
          <cell r="C1210">
            <v>0</v>
          </cell>
        </row>
        <row r="1211">
          <cell r="A1211" t="str">
            <v>BURITI-MA</v>
          </cell>
          <cell r="B1211">
            <v>0</v>
          </cell>
          <cell r="C1211">
            <v>0</v>
          </cell>
        </row>
        <row r="1212">
          <cell r="A1212" t="str">
            <v>BURITIRANA-MA</v>
          </cell>
          <cell r="B1212">
            <v>0</v>
          </cell>
          <cell r="C1212">
            <v>0</v>
          </cell>
        </row>
        <row r="1213">
          <cell r="A1213" t="str">
            <v>CACHOEIRA GRANDE-MA</v>
          </cell>
          <cell r="B1213">
            <v>0</v>
          </cell>
          <cell r="C1213">
            <v>0</v>
          </cell>
        </row>
        <row r="1214">
          <cell r="A1214" t="str">
            <v>CAJAPIO-MA</v>
          </cell>
          <cell r="B1214">
            <v>0</v>
          </cell>
          <cell r="C1214">
            <v>0</v>
          </cell>
        </row>
        <row r="1215">
          <cell r="A1215" t="str">
            <v>CAJARI-MA</v>
          </cell>
          <cell r="B1215">
            <v>0</v>
          </cell>
          <cell r="C1215">
            <v>0</v>
          </cell>
        </row>
        <row r="1216">
          <cell r="A1216" t="str">
            <v>CAMPESTRE DO MARANHAO-MA</v>
          </cell>
          <cell r="B1216">
            <v>0</v>
          </cell>
          <cell r="C1216">
            <v>0</v>
          </cell>
        </row>
        <row r="1217">
          <cell r="A1217" t="str">
            <v>CANDIDO MENDES-MA</v>
          </cell>
          <cell r="B1217">
            <v>0</v>
          </cell>
          <cell r="C1217">
            <v>0</v>
          </cell>
        </row>
        <row r="1218">
          <cell r="A1218" t="str">
            <v>CANTANHEDE-MA</v>
          </cell>
          <cell r="B1218">
            <v>0</v>
          </cell>
          <cell r="C1218">
            <v>0</v>
          </cell>
        </row>
        <row r="1219">
          <cell r="A1219" t="str">
            <v>CAPINZAL DO NORTE-MA</v>
          </cell>
          <cell r="B1219">
            <v>0</v>
          </cell>
          <cell r="C1219">
            <v>0</v>
          </cell>
        </row>
        <row r="1220">
          <cell r="A1220" t="str">
            <v>CAROLINA-MA</v>
          </cell>
          <cell r="B1220">
            <v>0</v>
          </cell>
          <cell r="C1220">
            <v>0</v>
          </cell>
        </row>
        <row r="1221">
          <cell r="A1221" t="str">
            <v>CARUTAPERA-MA</v>
          </cell>
          <cell r="B1221">
            <v>0</v>
          </cell>
          <cell r="C1221">
            <v>0</v>
          </cell>
        </row>
        <row r="1222">
          <cell r="A1222" t="str">
            <v>CAXIAS-MA</v>
          </cell>
          <cell r="B1222">
            <v>0</v>
          </cell>
          <cell r="C1222">
            <v>0</v>
          </cell>
        </row>
        <row r="1223">
          <cell r="A1223" t="str">
            <v>CEDRAL-MA</v>
          </cell>
          <cell r="B1223">
            <v>0</v>
          </cell>
          <cell r="C1223">
            <v>0</v>
          </cell>
        </row>
        <row r="1224">
          <cell r="A1224" t="str">
            <v>CENTRAL DO MARANHAO-MA</v>
          </cell>
          <cell r="B1224">
            <v>0</v>
          </cell>
          <cell r="C1224">
            <v>0</v>
          </cell>
        </row>
        <row r="1225">
          <cell r="A1225" t="str">
            <v>CENTRO DO GUILHERME-MA</v>
          </cell>
          <cell r="B1225">
            <v>0</v>
          </cell>
          <cell r="C1225">
            <v>0</v>
          </cell>
        </row>
        <row r="1226">
          <cell r="A1226" t="str">
            <v>CENTRO NOVO DO MARANHAO-MA</v>
          </cell>
          <cell r="B1226">
            <v>0</v>
          </cell>
          <cell r="C1226">
            <v>0</v>
          </cell>
        </row>
        <row r="1227">
          <cell r="A1227" t="str">
            <v>CHAPADINHA-MA</v>
          </cell>
          <cell r="B1227">
            <v>0</v>
          </cell>
          <cell r="C1227">
            <v>0</v>
          </cell>
        </row>
        <row r="1228">
          <cell r="A1228" t="str">
            <v>CIDELANDIA-MA</v>
          </cell>
          <cell r="B1228">
            <v>0</v>
          </cell>
          <cell r="C1228">
            <v>0</v>
          </cell>
        </row>
        <row r="1229">
          <cell r="A1229" t="str">
            <v>CODO-MA</v>
          </cell>
          <cell r="B1229">
            <v>0</v>
          </cell>
          <cell r="C1229">
            <v>0</v>
          </cell>
        </row>
        <row r="1230">
          <cell r="A1230" t="str">
            <v>COELHO NETO-MA</v>
          </cell>
          <cell r="B1230">
            <v>0</v>
          </cell>
          <cell r="C1230">
            <v>0</v>
          </cell>
        </row>
        <row r="1231">
          <cell r="A1231" t="str">
            <v>COLINAS-MA</v>
          </cell>
          <cell r="B1231">
            <v>0</v>
          </cell>
          <cell r="C1231">
            <v>0</v>
          </cell>
        </row>
        <row r="1232">
          <cell r="A1232" t="str">
            <v>CONCEICAO DO LAGO-ACU-MA</v>
          </cell>
          <cell r="B1232">
            <v>0</v>
          </cell>
          <cell r="C1232">
            <v>0</v>
          </cell>
        </row>
        <row r="1233">
          <cell r="A1233" t="str">
            <v>COROATA-MA</v>
          </cell>
          <cell r="B1233">
            <v>0</v>
          </cell>
          <cell r="C1233">
            <v>0</v>
          </cell>
        </row>
        <row r="1234">
          <cell r="A1234" t="str">
            <v>CURURUPU-MA</v>
          </cell>
          <cell r="B1234">
            <v>0</v>
          </cell>
          <cell r="C1234">
            <v>0</v>
          </cell>
        </row>
        <row r="1235">
          <cell r="A1235" t="str">
            <v>DAVINOPOLIS-MA</v>
          </cell>
          <cell r="B1235">
            <v>0</v>
          </cell>
          <cell r="C1235">
            <v>0</v>
          </cell>
        </row>
        <row r="1236">
          <cell r="A1236" t="str">
            <v>DOM PEDRO-MA</v>
          </cell>
          <cell r="B1236">
            <v>0</v>
          </cell>
          <cell r="C1236">
            <v>0</v>
          </cell>
        </row>
        <row r="1237">
          <cell r="A1237" t="str">
            <v>DUQUE BACELAR-MA</v>
          </cell>
          <cell r="B1237">
            <v>0</v>
          </cell>
          <cell r="C1237">
            <v>0</v>
          </cell>
        </row>
        <row r="1238">
          <cell r="A1238" t="str">
            <v>ESPERANTINOPOLIS-MA</v>
          </cell>
          <cell r="B1238">
            <v>0</v>
          </cell>
          <cell r="C1238">
            <v>0</v>
          </cell>
        </row>
        <row r="1239">
          <cell r="A1239" t="str">
            <v>ESTREITO-MA</v>
          </cell>
          <cell r="B1239">
            <v>0</v>
          </cell>
          <cell r="C1239">
            <v>0</v>
          </cell>
        </row>
        <row r="1240">
          <cell r="A1240" t="str">
            <v>FEIRA NOVA DO MARANHAO-MA</v>
          </cell>
          <cell r="B1240">
            <v>0</v>
          </cell>
          <cell r="C1240">
            <v>0</v>
          </cell>
        </row>
        <row r="1241">
          <cell r="A1241" t="str">
            <v>FERNANDO FALCAO-MA</v>
          </cell>
          <cell r="B1241">
            <v>0</v>
          </cell>
          <cell r="C1241">
            <v>0</v>
          </cell>
        </row>
        <row r="1242">
          <cell r="A1242" t="str">
            <v>FORMOSA DA SERRA NEGRA-MA</v>
          </cell>
          <cell r="B1242">
            <v>0</v>
          </cell>
          <cell r="C1242">
            <v>0</v>
          </cell>
        </row>
        <row r="1243">
          <cell r="A1243" t="str">
            <v>FORTALEZA DOS NOGUEIRAS-MA</v>
          </cell>
          <cell r="B1243">
            <v>0</v>
          </cell>
          <cell r="C1243">
            <v>0</v>
          </cell>
        </row>
        <row r="1244">
          <cell r="A1244" t="str">
            <v>FORTUNA-MA</v>
          </cell>
          <cell r="B1244">
            <v>0</v>
          </cell>
          <cell r="C1244">
            <v>0</v>
          </cell>
        </row>
        <row r="1245">
          <cell r="A1245" t="str">
            <v>GODOFREDO VIANA-MA</v>
          </cell>
          <cell r="B1245">
            <v>0</v>
          </cell>
          <cell r="C1245">
            <v>0</v>
          </cell>
        </row>
        <row r="1246">
          <cell r="A1246" t="str">
            <v>GONCALVES DIAS-MA</v>
          </cell>
          <cell r="B1246">
            <v>0</v>
          </cell>
          <cell r="C1246">
            <v>0</v>
          </cell>
        </row>
        <row r="1247">
          <cell r="A1247" t="str">
            <v>GOVERNADOR ARCHER-MA</v>
          </cell>
          <cell r="B1247">
            <v>0</v>
          </cell>
          <cell r="C1247">
            <v>0</v>
          </cell>
        </row>
        <row r="1248">
          <cell r="A1248" t="str">
            <v>GOVERNADOR EDISON LOBAO-MA</v>
          </cell>
          <cell r="B1248">
            <v>0</v>
          </cell>
          <cell r="C1248">
            <v>0</v>
          </cell>
        </row>
        <row r="1249">
          <cell r="A1249" t="str">
            <v>GOVERNADOR EUGENIO BARROS-MA</v>
          </cell>
          <cell r="B1249">
            <v>0</v>
          </cell>
          <cell r="C1249">
            <v>0</v>
          </cell>
        </row>
        <row r="1250">
          <cell r="A1250" t="str">
            <v>GOVERNADOR LUIZ ROCHA-MA</v>
          </cell>
          <cell r="B1250">
            <v>0</v>
          </cell>
          <cell r="C1250">
            <v>0</v>
          </cell>
        </row>
        <row r="1251">
          <cell r="A1251" t="str">
            <v>GOVERNADOR NEWTON BELLO-MA</v>
          </cell>
          <cell r="B1251">
            <v>0</v>
          </cell>
          <cell r="C1251">
            <v>0</v>
          </cell>
        </row>
        <row r="1252">
          <cell r="A1252" t="str">
            <v>GOVERNADOR NUNES FREIRE-MA</v>
          </cell>
          <cell r="B1252">
            <v>0</v>
          </cell>
          <cell r="C1252">
            <v>0</v>
          </cell>
        </row>
        <row r="1253">
          <cell r="A1253" t="str">
            <v>GRACA ARANHA-MA</v>
          </cell>
          <cell r="B1253">
            <v>0</v>
          </cell>
          <cell r="C1253">
            <v>0</v>
          </cell>
        </row>
        <row r="1254">
          <cell r="A1254" t="str">
            <v>GRAJAU-MA</v>
          </cell>
          <cell r="B1254">
            <v>0</v>
          </cell>
          <cell r="C1254">
            <v>0</v>
          </cell>
        </row>
        <row r="1255">
          <cell r="A1255" t="str">
            <v>GUIMARAES-MA</v>
          </cell>
          <cell r="B1255">
            <v>0</v>
          </cell>
          <cell r="C1255">
            <v>0</v>
          </cell>
        </row>
        <row r="1256">
          <cell r="A1256" t="str">
            <v>HUMBERTO DE CAMPOS-MA</v>
          </cell>
          <cell r="B1256">
            <v>0</v>
          </cell>
          <cell r="C1256">
            <v>0</v>
          </cell>
        </row>
        <row r="1257">
          <cell r="A1257" t="str">
            <v>ICATU-MA</v>
          </cell>
          <cell r="B1257">
            <v>0</v>
          </cell>
          <cell r="C1257">
            <v>0</v>
          </cell>
        </row>
        <row r="1258">
          <cell r="A1258" t="str">
            <v>IGARAPE DO MEIO-MA</v>
          </cell>
          <cell r="B1258">
            <v>0</v>
          </cell>
          <cell r="C1258">
            <v>0</v>
          </cell>
        </row>
        <row r="1259">
          <cell r="A1259" t="str">
            <v>IGARAPE GRANDE-MA</v>
          </cell>
          <cell r="B1259">
            <v>0</v>
          </cell>
          <cell r="C1259">
            <v>0</v>
          </cell>
        </row>
        <row r="1260">
          <cell r="A1260" t="str">
            <v>IMPERATRIZ-MA</v>
          </cell>
          <cell r="B1260">
            <v>0</v>
          </cell>
          <cell r="C1260">
            <v>0</v>
          </cell>
        </row>
        <row r="1261">
          <cell r="A1261" t="str">
            <v>ITAIPAVA DO GRAJAU-MA</v>
          </cell>
          <cell r="B1261">
            <v>0</v>
          </cell>
          <cell r="C1261">
            <v>0</v>
          </cell>
        </row>
        <row r="1262">
          <cell r="A1262" t="str">
            <v>ITAPECURU MIRIM-MA</v>
          </cell>
          <cell r="B1262">
            <v>0</v>
          </cell>
          <cell r="C1262">
            <v>0</v>
          </cell>
        </row>
        <row r="1263">
          <cell r="A1263" t="str">
            <v>ITINGA DO MARANHAO-MA</v>
          </cell>
          <cell r="B1263">
            <v>0</v>
          </cell>
          <cell r="C1263">
            <v>0</v>
          </cell>
        </row>
        <row r="1264">
          <cell r="A1264" t="str">
            <v>JATOBA-MA</v>
          </cell>
          <cell r="B1264">
            <v>0</v>
          </cell>
          <cell r="C1264">
            <v>0</v>
          </cell>
        </row>
        <row r="1265">
          <cell r="A1265" t="str">
            <v>JENIPAPO DOS VIEIRAS-MA</v>
          </cell>
          <cell r="B1265">
            <v>0</v>
          </cell>
          <cell r="C1265">
            <v>0</v>
          </cell>
        </row>
        <row r="1266">
          <cell r="A1266" t="str">
            <v>JOAO LISBOA-MA</v>
          </cell>
          <cell r="B1266">
            <v>0</v>
          </cell>
          <cell r="C1266">
            <v>0</v>
          </cell>
        </row>
        <row r="1267">
          <cell r="A1267" t="str">
            <v>JOSELANDIA-MA</v>
          </cell>
          <cell r="B1267">
            <v>0</v>
          </cell>
          <cell r="C1267">
            <v>0</v>
          </cell>
        </row>
        <row r="1268">
          <cell r="A1268" t="str">
            <v>JUNCO DO MARANHAO-MA</v>
          </cell>
          <cell r="B1268">
            <v>0</v>
          </cell>
          <cell r="C1268">
            <v>0</v>
          </cell>
        </row>
        <row r="1269">
          <cell r="A1269" t="str">
            <v>LAGO DA PEDRA-MA</v>
          </cell>
          <cell r="B1269">
            <v>0</v>
          </cell>
          <cell r="C1269">
            <v>0</v>
          </cell>
        </row>
        <row r="1270">
          <cell r="A1270" t="str">
            <v>LAGO DO JUNCO-MA</v>
          </cell>
          <cell r="B1270">
            <v>0</v>
          </cell>
          <cell r="C1270">
            <v>0</v>
          </cell>
        </row>
        <row r="1271">
          <cell r="A1271" t="str">
            <v>LAGO DOS RODRIGUES-MA</v>
          </cell>
          <cell r="B1271">
            <v>0</v>
          </cell>
          <cell r="C1271">
            <v>0</v>
          </cell>
        </row>
        <row r="1272">
          <cell r="A1272" t="str">
            <v>LAGO VERDE-MA</v>
          </cell>
          <cell r="B1272">
            <v>0</v>
          </cell>
          <cell r="C1272">
            <v>0</v>
          </cell>
        </row>
        <row r="1273">
          <cell r="A1273" t="str">
            <v>LAGOA DO MATO-MA</v>
          </cell>
          <cell r="B1273">
            <v>0</v>
          </cell>
          <cell r="C1273">
            <v>0</v>
          </cell>
        </row>
        <row r="1274">
          <cell r="A1274" t="str">
            <v>LAGOA GRANDE DO MARANHAO-MA</v>
          </cell>
          <cell r="B1274">
            <v>0</v>
          </cell>
          <cell r="C1274">
            <v>0</v>
          </cell>
        </row>
        <row r="1275">
          <cell r="A1275" t="str">
            <v>LAJEADO NOVO-MA</v>
          </cell>
          <cell r="B1275">
            <v>0</v>
          </cell>
          <cell r="C1275">
            <v>0</v>
          </cell>
        </row>
        <row r="1276">
          <cell r="A1276" t="str">
            <v>LIMA CAMPOS-MA</v>
          </cell>
          <cell r="B1276">
            <v>0</v>
          </cell>
          <cell r="C1276">
            <v>0</v>
          </cell>
        </row>
        <row r="1277">
          <cell r="A1277" t="str">
            <v>LORETO-MA</v>
          </cell>
          <cell r="B1277">
            <v>0</v>
          </cell>
          <cell r="C1277">
            <v>0</v>
          </cell>
        </row>
        <row r="1278">
          <cell r="A1278" t="str">
            <v>LUIS DOMINGUES-MA</v>
          </cell>
          <cell r="B1278">
            <v>0</v>
          </cell>
          <cell r="C1278">
            <v>0</v>
          </cell>
        </row>
        <row r="1279">
          <cell r="A1279" t="str">
            <v>MAGALHAES DE ALMEIDA-MA</v>
          </cell>
          <cell r="B1279">
            <v>0</v>
          </cell>
          <cell r="C1279">
            <v>0</v>
          </cell>
        </row>
        <row r="1280">
          <cell r="A1280" t="str">
            <v>MARACACUME-MA</v>
          </cell>
          <cell r="B1280">
            <v>0</v>
          </cell>
          <cell r="C1280">
            <v>0</v>
          </cell>
        </row>
        <row r="1281">
          <cell r="A1281" t="str">
            <v>MARAJA DO SENA-MA</v>
          </cell>
          <cell r="B1281">
            <v>0</v>
          </cell>
          <cell r="C1281">
            <v>0</v>
          </cell>
        </row>
        <row r="1282">
          <cell r="A1282" t="str">
            <v>MARANHAOZINHO-MA</v>
          </cell>
          <cell r="B1282">
            <v>0</v>
          </cell>
          <cell r="C1282">
            <v>0</v>
          </cell>
        </row>
        <row r="1283">
          <cell r="A1283" t="str">
            <v>MATA ROMA-MA</v>
          </cell>
          <cell r="B1283">
            <v>0</v>
          </cell>
          <cell r="C1283">
            <v>0</v>
          </cell>
        </row>
        <row r="1284">
          <cell r="A1284" t="str">
            <v>MATINHA-MA</v>
          </cell>
          <cell r="B1284">
            <v>0</v>
          </cell>
          <cell r="C1284">
            <v>0</v>
          </cell>
        </row>
        <row r="1285">
          <cell r="A1285" t="str">
            <v>MATOES DO NORTE-MA</v>
          </cell>
          <cell r="B1285">
            <v>0</v>
          </cell>
          <cell r="C1285">
            <v>0</v>
          </cell>
        </row>
        <row r="1286">
          <cell r="A1286" t="str">
            <v>MATOES-MA</v>
          </cell>
          <cell r="B1286">
            <v>0</v>
          </cell>
          <cell r="C1286">
            <v>0</v>
          </cell>
        </row>
        <row r="1287">
          <cell r="A1287" t="str">
            <v>MILAGRES DO MARANHAO-MA</v>
          </cell>
          <cell r="B1287">
            <v>0</v>
          </cell>
          <cell r="C1287">
            <v>0</v>
          </cell>
        </row>
        <row r="1288">
          <cell r="A1288" t="str">
            <v>MIRADOR-MA</v>
          </cell>
          <cell r="B1288">
            <v>0</v>
          </cell>
          <cell r="C1288">
            <v>0</v>
          </cell>
        </row>
        <row r="1289">
          <cell r="A1289" t="str">
            <v>MIRANDA DO NORTE-MA</v>
          </cell>
          <cell r="B1289">
            <v>0</v>
          </cell>
          <cell r="C1289">
            <v>0</v>
          </cell>
        </row>
        <row r="1290">
          <cell r="A1290" t="str">
            <v>MIRINZAL-MA</v>
          </cell>
          <cell r="B1290">
            <v>0</v>
          </cell>
          <cell r="C1290">
            <v>0</v>
          </cell>
        </row>
        <row r="1291">
          <cell r="A1291" t="str">
            <v>MONCAO-MA</v>
          </cell>
          <cell r="B1291">
            <v>0</v>
          </cell>
          <cell r="C1291">
            <v>0</v>
          </cell>
        </row>
        <row r="1292">
          <cell r="A1292" t="str">
            <v>MONTES ALTOS-MA</v>
          </cell>
          <cell r="B1292">
            <v>0</v>
          </cell>
          <cell r="C1292">
            <v>0</v>
          </cell>
        </row>
        <row r="1293">
          <cell r="A1293" t="str">
            <v>MORROS-MA</v>
          </cell>
          <cell r="B1293">
            <v>0</v>
          </cell>
          <cell r="C1293">
            <v>0</v>
          </cell>
        </row>
        <row r="1294">
          <cell r="A1294" t="str">
            <v>NINA RODRIGUES-MA</v>
          </cell>
          <cell r="B1294">
            <v>0</v>
          </cell>
          <cell r="C1294">
            <v>0</v>
          </cell>
        </row>
        <row r="1295">
          <cell r="A1295" t="str">
            <v>NOVA COLINAS-MA</v>
          </cell>
          <cell r="B1295">
            <v>0</v>
          </cell>
          <cell r="C1295">
            <v>0</v>
          </cell>
        </row>
        <row r="1296">
          <cell r="A1296" t="str">
            <v>NOVA IORQUE-MA</v>
          </cell>
          <cell r="B1296">
            <v>0</v>
          </cell>
          <cell r="C1296">
            <v>0</v>
          </cell>
        </row>
        <row r="1297">
          <cell r="A1297" t="str">
            <v>NOVA OLINDA DO MARANHAO-MA</v>
          </cell>
          <cell r="B1297">
            <v>0</v>
          </cell>
          <cell r="C1297">
            <v>0</v>
          </cell>
        </row>
        <row r="1298">
          <cell r="A1298" t="str">
            <v>OLHO D'AGUA DAS CUNHAS-MA</v>
          </cell>
          <cell r="B1298">
            <v>0</v>
          </cell>
          <cell r="C1298">
            <v>0</v>
          </cell>
        </row>
        <row r="1299">
          <cell r="A1299" t="str">
            <v>OLINDA NOVA DO MARANHAO-MA</v>
          </cell>
          <cell r="B1299">
            <v>0</v>
          </cell>
          <cell r="C1299">
            <v>0</v>
          </cell>
        </row>
        <row r="1300">
          <cell r="A1300" t="str">
            <v>PACO DO LUMIAR-MA</v>
          </cell>
          <cell r="B1300">
            <v>0</v>
          </cell>
          <cell r="C1300">
            <v>0</v>
          </cell>
        </row>
        <row r="1301">
          <cell r="A1301" t="str">
            <v>PALMEIRANDIA-MA</v>
          </cell>
          <cell r="B1301">
            <v>0</v>
          </cell>
          <cell r="C1301">
            <v>0</v>
          </cell>
        </row>
        <row r="1302">
          <cell r="A1302" t="str">
            <v>PARAIBANO-MA</v>
          </cell>
          <cell r="B1302">
            <v>0</v>
          </cell>
          <cell r="C1302">
            <v>0</v>
          </cell>
        </row>
        <row r="1303">
          <cell r="A1303" t="str">
            <v>PARNARAMA-MA</v>
          </cell>
          <cell r="B1303">
            <v>0</v>
          </cell>
          <cell r="C1303">
            <v>0</v>
          </cell>
        </row>
        <row r="1304">
          <cell r="A1304" t="str">
            <v>PASSAGEM FRANCA-MA</v>
          </cell>
          <cell r="B1304">
            <v>0</v>
          </cell>
          <cell r="C1304">
            <v>0</v>
          </cell>
        </row>
        <row r="1305">
          <cell r="A1305" t="str">
            <v>PASTOS BONS-MA</v>
          </cell>
          <cell r="B1305">
            <v>0</v>
          </cell>
          <cell r="C1305">
            <v>0</v>
          </cell>
        </row>
        <row r="1306">
          <cell r="A1306" t="str">
            <v>PAULINO NEVES-MA</v>
          </cell>
          <cell r="B1306">
            <v>0</v>
          </cell>
          <cell r="C1306">
            <v>0</v>
          </cell>
        </row>
        <row r="1307">
          <cell r="A1307" t="str">
            <v>PAULO RAMOS-MA</v>
          </cell>
          <cell r="B1307">
            <v>0</v>
          </cell>
          <cell r="C1307">
            <v>0</v>
          </cell>
        </row>
        <row r="1308">
          <cell r="A1308" t="str">
            <v>PEDREIRAS-MA</v>
          </cell>
          <cell r="B1308">
            <v>0</v>
          </cell>
          <cell r="C1308">
            <v>0</v>
          </cell>
        </row>
        <row r="1309">
          <cell r="A1309" t="str">
            <v>PEDRO DO ROSARIO-MA</v>
          </cell>
          <cell r="B1309">
            <v>0</v>
          </cell>
          <cell r="C1309">
            <v>0</v>
          </cell>
        </row>
        <row r="1310">
          <cell r="A1310" t="str">
            <v>PENALVA-MA</v>
          </cell>
          <cell r="B1310">
            <v>0</v>
          </cell>
          <cell r="C1310">
            <v>0</v>
          </cell>
        </row>
        <row r="1311">
          <cell r="A1311" t="str">
            <v>PERI MIRIM-MA</v>
          </cell>
          <cell r="B1311">
            <v>0</v>
          </cell>
          <cell r="C1311">
            <v>0</v>
          </cell>
        </row>
        <row r="1312">
          <cell r="A1312" t="str">
            <v>PERITORO-MA</v>
          </cell>
          <cell r="B1312">
            <v>0</v>
          </cell>
          <cell r="C1312">
            <v>0</v>
          </cell>
        </row>
        <row r="1313">
          <cell r="A1313" t="str">
            <v>PINDARE MIRIM-MA</v>
          </cell>
          <cell r="B1313">
            <v>0</v>
          </cell>
          <cell r="C1313">
            <v>0</v>
          </cell>
        </row>
        <row r="1314">
          <cell r="A1314" t="str">
            <v>PINHEIRO-MA</v>
          </cell>
          <cell r="B1314">
            <v>0</v>
          </cell>
          <cell r="C1314">
            <v>0</v>
          </cell>
        </row>
        <row r="1315">
          <cell r="A1315" t="str">
            <v>PIO XII-MA</v>
          </cell>
          <cell r="B1315">
            <v>0</v>
          </cell>
          <cell r="C1315">
            <v>0</v>
          </cell>
        </row>
        <row r="1316">
          <cell r="A1316" t="str">
            <v>PIRAPEMAS-MA</v>
          </cell>
          <cell r="B1316">
            <v>0</v>
          </cell>
          <cell r="C1316">
            <v>0</v>
          </cell>
        </row>
        <row r="1317">
          <cell r="A1317" t="str">
            <v>POCAO DE PEDRAS-MA</v>
          </cell>
          <cell r="B1317">
            <v>0</v>
          </cell>
          <cell r="C1317">
            <v>0</v>
          </cell>
        </row>
        <row r="1318">
          <cell r="A1318" t="str">
            <v>PORTO FRANCO-MA</v>
          </cell>
          <cell r="B1318">
            <v>0</v>
          </cell>
          <cell r="C1318">
            <v>0</v>
          </cell>
        </row>
        <row r="1319">
          <cell r="A1319" t="str">
            <v>PORTO RICO DO MARANHAO-MA</v>
          </cell>
          <cell r="B1319">
            <v>0</v>
          </cell>
          <cell r="C1319">
            <v>0</v>
          </cell>
        </row>
        <row r="1320">
          <cell r="A1320" t="str">
            <v>PRESIDENTE DUTRA-MA</v>
          </cell>
          <cell r="B1320">
            <v>0</v>
          </cell>
          <cell r="C1320">
            <v>0</v>
          </cell>
        </row>
        <row r="1321">
          <cell r="A1321" t="str">
            <v>PRESIDENTE JUSCELINO-MA</v>
          </cell>
          <cell r="B1321">
            <v>0</v>
          </cell>
          <cell r="C1321">
            <v>0</v>
          </cell>
        </row>
        <row r="1322">
          <cell r="A1322" t="str">
            <v>PRESIDENTE MEDICI-MA</v>
          </cell>
          <cell r="B1322">
            <v>0</v>
          </cell>
          <cell r="C1322">
            <v>0</v>
          </cell>
        </row>
        <row r="1323">
          <cell r="A1323" t="str">
            <v>PRESIDENTE SARNEY-MA</v>
          </cell>
          <cell r="B1323">
            <v>0</v>
          </cell>
          <cell r="C1323">
            <v>0</v>
          </cell>
        </row>
        <row r="1324">
          <cell r="A1324" t="str">
            <v>PRESIDENTE VARGAS-MA</v>
          </cell>
          <cell r="B1324">
            <v>0</v>
          </cell>
          <cell r="C1324">
            <v>0</v>
          </cell>
        </row>
        <row r="1325">
          <cell r="A1325" t="str">
            <v>PRIMEIRA CRUZ-MA</v>
          </cell>
          <cell r="B1325">
            <v>0</v>
          </cell>
          <cell r="C1325">
            <v>0</v>
          </cell>
        </row>
        <row r="1326">
          <cell r="A1326" t="str">
            <v>RAPOSA-MA</v>
          </cell>
          <cell r="B1326">
            <v>0</v>
          </cell>
          <cell r="C1326">
            <v>0</v>
          </cell>
        </row>
        <row r="1327">
          <cell r="A1327" t="str">
            <v>RIACHAO-MA</v>
          </cell>
          <cell r="B1327">
            <v>0</v>
          </cell>
          <cell r="C1327">
            <v>0</v>
          </cell>
        </row>
        <row r="1328">
          <cell r="A1328" t="str">
            <v>RIBAMAR FIQUENE-MA</v>
          </cell>
          <cell r="B1328">
            <v>0</v>
          </cell>
          <cell r="C1328">
            <v>0</v>
          </cell>
        </row>
        <row r="1329">
          <cell r="A1329" t="str">
            <v>ROSARIO-MA</v>
          </cell>
          <cell r="B1329">
            <v>0</v>
          </cell>
          <cell r="C1329">
            <v>0</v>
          </cell>
        </row>
        <row r="1330">
          <cell r="A1330" t="str">
            <v>SAMBAIBA-MA</v>
          </cell>
          <cell r="B1330">
            <v>0</v>
          </cell>
          <cell r="C1330">
            <v>0</v>
          </cell>
        </row>
        <row r="1331">
          <cell r="A1331" t="str">
            <v>SANTA FILOMENA DO MARANHAO-MA</v>
          </cell>
          <cell r="B1331">
            <v>0</v>
          </cell>
          <cell r="C1331">
            <v>0</v>
          </cell>
        </row>
        <row r="1332">
          <cell r="A1332" t="str">
            <v>SANTA HELENA-MA</v>
          </cell>
          <cell r="B1332">
            <v>0</v>
          </cell>
          <cell r="C1332">
            <v>0</v>
          </cell>
        </row>
        <row r="1333">
          <cell r="A1333" t="str">
            <v>SANTA INES-MA</v>
          </cell>
          <cell r="B1333">
            <v>0</v>
          </cell>
          <cell r="C1333">
            <v>0</v>
          </cell>
        </row>
        <row r="1334">
          <cell r="A1334" t="str">
            <v>SANTA LUZIA DO PARUA-MA</v>
          </cell>
          <cell r="B1334">
            <v>0</v>
          </cell>
          <cell r="C1334">
            <v>0</v>
          </cell>
        </row>
        <row r="1335">
          <cell r="A1335" t="str">
            <v>SANTA LUZIA-MA</v>
          </cell>
          <cell r="B1335">
            <v>0</v>
          </cell>
          <cell r="C1335">
            <v>0</v>
          </cell>
        </row>
        <row r="1336">
          <cell r="A1336" t="str">
            <v>SANTA QUITERIA DO MARANHAO-MA</v>
          </cell>
          <cell r="B1336">
            <v>0</v>
          </cell>
          <cell r="C1336">
            <v>0</v>
          </cell>
        </row>
        <row r="1337">
          <cell r="A1337" t="str">
            <v>SANTA RITA-MA</v>
          </cell>
          <cell r="B1337">
            <v>0</v>
          </cell>
          <cell r="C1337">
            <v>0</v>
          </cell>
        </row>
        <row r="1338">
          <cell r="A1338" t="str">
            <v>SANTANA DO MARANHAO-MA</v>
          </cell>
          <cell r="B1338">
            <v>0</v>
          </cell>
          <cell r="C1338">
            <v>0</v>
          </cell>
        </row>
        <row r="1339">
          <cell r="A1339" t="str">
            <v>SANTO AMARO DO MARANHAO-MA</v>
          </cell>
          <cell r="B1339">
            <v>0</v>
          </cell>
          <cell r="C1339">
            <v>0</v>
          </cell>
        </row>
        <row r="1340">
          <cell r="A1340" t="str">
            <v>SANTO ANTONIO DOS LOPES-MA</v>
          </cell>
          <cell r="B1340">
            <v>0</v>
          </cell>
          <cell r="C1340">
            <v>0</v>
          </cell>
        </row>
        <row r="1341">
          <cell r="A1341" t="str">
            <v>SAO BENEDITO DO RIO PRETO-MA</v>
          </cell>
          <cell r="B1341">
            <v>0</v>
          </cell>
          <cell r="C1341">
            <v>0</v>
          </cell>
        </row>
        <row r="1342">
          <cell r="A1342" t="str">
            <v>SAO BENTO-MA</v>
          </cell>
          <cell r="B1342">
            <v>0</v>
          </cell>
          <cell r="C1342">
            <v>0</v>
          </cell>
        </row>
        <row r="1343">
          <cell r="A1343" t="str">
            <v>SAO BERNARDO-MA</v>
          </cell>
          <cell r="B1343">
            <v>0</v>
          </cell>
          <cell r="C1343">
            <v>0</v>
          </cell>
        </row>
        <row r="1344">
          <cell r="A1344" t="str">
            <v>SAO DOMINGOS DO AZEITAO-MA</v>
          </cell>
          <cell r="B1344">
            <v>0</v>
          </cell>
          <cell r="C1344">
            <v>0</v>
          </cell>
        </row>
        <row r="1345">
          <cell r="A1345" t="str">
            <v>SAO DOMINGOS DO MARANHAO-MA</v>
          </cell>
          <cell r="B1345">
            <v>0</v>
          </cell>
          <cell r="C1345">
            <v>0</v>
          </cell>
        </row>
        <row r="1346">
          <cell r="A1346" t="str">
            <v>SAO FELIX DE BALSAS-MA</v>
          </cell>
          <cell r="B1346">
            <v>0</v>
          </cell>
          <cell r="C1346">
            <v>0</v>
          </cell>
        </row>
        <row r="1347">
          <cell r="A1347" t="str">
            <v>SAO FRANCISCO DO BREJAO-MA</v>
          </cell>
          <cell r="B1347">
            <v>0</v>
          </cell>
          <cell r="C1347">
            <v>0</v>
          </cell>
        </row>
        <row r="1348">
          <cell r="A1348" t="str">
            <v>SAO FRANCISCO DO MARANHAO-MA</v>
          </cell>
          <cell r="B1348">
            <v>0</v>
          </cell>
          <cell r="C1348">
            <v>0</v>
          </cell>
        </row>
        <row r="1349">
          <cell r="A1349" t="str">
            <v>SAO JOAO BATISTA-MA</v>
          </cell>
          <cell r="B1349">
            <v>0</v>
          </cell>
          <cell r="C1349">
            <v>0</v>
          </cell>
        </row>
        <row r="1350">
          <cell r="A1350" t="str">
            <v>SAO JOAO DO CARU-MA</v>
          </cell>
          <cell r="B1350">
            <v>0</v>
          </cell>
          <cell r="C1350">
            <v>0</v>
          </cell>
        </row>
        <row r="1351">
          <cell r="A1351" t="str">
            <v>SAO JOAO DO PARAISO-MA</v>
          </cell>
          <cell r="B1351">
            <v>0</v>
          </cell>
          <cell r="C1351">
            <v>0</v>
          </cell>
        </row>
        <row r="1352">
          <cell r="A1352" t="str">
            <v>SAO JOAO DO SOTER-MA</v>
          </cell>
          <cell r="B1352">
            <v>0</v>
          </cell>
          <cell r="C1352">
            <v>0</v>
          </cell>
        </row>
        <row r="1353">
          <cell r="A1353" t="str">
            <v>SAO JOAO DOS PATOS-MA</v>
          </cell>
          <cell r="B1353">
            <v>0</v>
          </cell>
          <cell r="C1353">
            <v>0</v>
          </cell>
        </row>
        <row r="1354">
          <cell r="A1354" t="str">
            <v>SAO JOSE DE RIBAMAR-MA</v>
          </cell>
          <cell r="B1354">
            <v>0</v>
          </cell>
          <cell r="C1354">
            <v>0</v>
          </cell>
        </row>
        <row r="1355">
          <cell r="A1355" t="str">
            <v>SAO JOSE DOS BASILIOS-MA</v>
          </cell>
          <cell r="B1355">
            <v>0</v>
          </cell>
          <cell r="C1355">
            <v>0</v>
          </cell>
        </row>
        <row r="1356">
          <cell r="A1356" t="str">
            <v>SAO LUIS GONZAGA DO MARANHAO-MA</v>
          </cell>
          <cell r="B1356">
            <v>0</v>
          </cell>
          <cell r="C1356">
            <v>0</v>
          </cell>
        </row>
        <row r="1357">
          <cell r="A1357" t="str">
            <v>SAO LUIS-MA</v>
          </cell>
          <cell r="B1357">
            <v>0</v>
          </cell>
          <cell r="C1357">
            <v>0</v>
          </cell>
        </row>
        <row r="1358">
          <cell r="A1358" t="str">
            <v>SAO MATEUS DO MARANHAO-MA</v>
          </cell>
          <cell r="B1358">
            <v>0</v>
          </cell>
          <cell r="C1358">
            <v>0</v>
          </cell>
        </row>
        <row r="1359">
          <cell r="A1359" t="str">
            <v>SAO PEDRO DA AGUA BRANCA-MA</v>
          </cell>
          <cell r="B1359">
            <v>0</v>
          </cell>
          <cell r="C1359">
            <v>0</v>
          </cell>
        </row>
        <row r="1360">
          <cell r="A1360" t="str">
            <v>SAO PEDRO DOS CRENTES-MA</v>
          </cell>
          <cell r="B1360">
            <v>0</v>
          </cell>
          <cell r="C1360">
            <v>0</v>
          </cell>
        </row>
        <row r="1361">
          <cell r="A1361" t="str">
            <v>SAO RAIMUNDO DAS MANGABEIRAS-MA</v>
          </cell>
          <cell r="B1361">
            <v>0</v>
          </cell>
          <cell r="C1361">
            <v>0</v>
          </cell>
        </row>
        <row r="1362">
          <cell r="A1362" t="str">
            <v>SAO RAIMUNDO DO DOCA BEZERRA-MA</v>
          </cell>
          <cell r="B1362">
            <v>0</v>
          </cell>
          <cell r="C1362">
            <v>0</v>
          </cell>
        </row>
        <row r="1363">
          <cell r="A1363" t="str">
            <v>SAO ROBERTO-MA</v>
          </cell>
          <cell r="B1363">
            <v>0</v>
          </cell>
          <cell r="C1363">
            <v>0</v>
          </cell>
        </row>
        <row r="1364">
          <cell r="A1364" t="str">
            <v>SAO VICENTE FERRER-MA</v>
          </cell>
          <cell r="B1364">
            <v>0</v>
          </cell>
          <cell r="C1364">
            <v>0</v>
          </cell>
        </row>
        <row r="1365">
          <cell r="A1365" t="str">
            <v>SATUBINHA-MA</v>
          </cell>
          <cell r="B1365">
            <v>0</v>
          </cell>
          <cell r="C1365">
            <v>0</v>
          </cell>
        </row>
        <row r="1366">
          <cell r="A1366" t="str">
            <v>SENADOR ALEXANDRE COSTA-MA</v>
          </cell>
          <cell r="B1366">
            <v>0</v>
          </cell>
          <cell r="C1366">
            <v>0</v>
          </cell>
        </row>
        <row r="1367">
          <cell r="A1367" t="str">
            <v>SENADOR LA ROCQUE-MA</v>
          </cell>
          <cell r="B1367">
            <v>0</v>
          </cell>
          <cell r="C1367">
            <v>0</v>
          </cell>
        </row>
        <row r="1368">
          <cell r="A1368" t="str">
            <v>SERRANO DO MARANHAO-MA</v>
          </cell>
          <cell r="B1368">
            <v>0</v>
          </cell>
          <cell r="C1368">
            <v>0</v>
          </cell>
        </row>
        <row r="1369">
          <cell r="A1369" t="str">
            <v>SITIO NOVO-MA</v>
          </cell>
          <cell r="B1369">
            <v>0</v>
          </cell>
          <cell r="C1369">
            <v>0</v>
          </cell>
        </row>
        <row r="1370">
          <cell r="A1370" t="str">
            <v>SUCUPIRA DO NORTE-MA</v>
          </cell>
          <cell r="B1370">
            <v>0</v>
          </cell>
          <cell r="C1370">
            <v>0</v>
          </cell>
        </row>
        <row r="1371">
          <cell r="A1371" t="str">
            <v>SUCUPIRA DO RIACHAO-MA</v>
          </cell>
          <cell r="B1371">
            <v>0</v>
          </cell>
          <cell r="C1371">
            <v>0</v>
          </cell>
        </row>
        <row r="1372">
          <cell r="A1372" t="str">
            <v>TASSO FRAGOSO-MA</v>
          </cell>
          <cell r="B1372">
            <v>0</v>
          </cell>
          <cell r="C1372">
            <v>0</v>
          </cell>
        </row>
        <row r="1373">
          <cell r="A1373" t="str">
            <v>TIMBIRAS-MA</v>
          </cell>
          <cell r="B1373">
            <v>0</v>
          </cell>
          <cell r="C1373">
            <v>0</v>
          </cell>
        </row>
        <row r="1374">
          <cell r="A1374" t="str">
            <v>TIMON-MA</v>
          </cell>
          <cell r="B1374">
            <v>0</v>
          </cell>
          <cell r="C1374">
            <v>0</v>
          </cell>
        </row>
        <row r="1375">
          <cell r="A1375" t="str">
            <v>TRIZIDELA DO VALE-MA</v>
          </cell>
          <cell r="B1375">
            <v>0</v>
          </cell>
          <cell r="C1375">
            <v>0</v>
          </cell>
        </row>
        <row r="1376">
          <cell r="A1376" t="str">
            <v>TUFILANDIA-MA</v>
          </cell>
          <cell r="B1376">
            <v>0</v>
          </cell>
          <cell r="C1376">
            <v>0</v>
          </cell>
        </row>
        <row r="1377">
          <cell r="A1377" t="str">
            <v>TUNTUM-MA</v>
          </cell>
          <cell r="B1377">
            <v>0</v>
          </cell>
          <cell r="C1377">
            <v>0</v>
          </cell>
        </row>
        <row r="1378">
          <cell r="A1378" t="str">
            <v>TURIACU-MA</v>
          </cell>
          <cell r="B1378">
            <v>0</v>
          </cell>
          <cell r="C1378">
            <v>0</v>
          </cell>
        </row>
        <row r="1379">
          <cell r="A1379" t="str">
            <v>TURILANDIA-MA</v>
          </cell>
          <cell r="B1379">
            <v>0</v>
          </cell>
          <cell r="C1379">
            <v>0</v>
          </cell>
        </row>
        <row r="1380">
          <cell r="A1380" t="str">
            <v>TUTOIA-MA</v>
          </cell>
          <cell r="B1380">
            <v>0</v>
          </cell>
          <cell r="C1380">
            <v>0</v>
          </cell>
        </row>
        <row r="1381">
          <cell r="A1381" t="str">
            <v>URBANO SANTOS-MA</v>
          </cell>
          <cell r="B1381">
            <v>0</v>
          </cell>
          <cell r="C1381">
            <v>0</v>
          </cell>
        </row>
        <row r="1382">
          <cell r="A1382" t="str">
            <v>VARGEM GRANDE-MA</v>
          </cell>
          <cell r="B1382">
            <v>0</v>
          </cell>
          <cell r="C1382">
            <v>0</v>
          </cell>
        </row>
        <row r="1383">
          <cell r="A1383" t="str">
            <v>VIANA-MA</v>
          </cell>
          <cell r="B1383">
            <v>0</v>
          </cell>
          <cell r="C1383">
            <v>0</v>
          </cell>
        </row>
        <row r="1384">
          <cell r="A1384" t="str">
            <v>VILA NOVA DOS MARTIRIOS-MA</v>
          </cell>
          <cell r="B1384">
            <v>0</v>
          </cell>
          <cell r="C1384">
            <v>0</v>
          </cell>
        </row>
        <row r="1385">
          <cell r="A1385" t="str">
            <v>VITORIA DO MEARIM-MA</v>
          </cell>
          <cell r="B1385">
            <v>0</v>
          </cell>
          <cell r="C1385">
            <v>0</v>
          </cell>
        </row>
        <row r="1386">
          <cell r="A1386" t="str">
            <v>VITORINO FREIRE-MA</v>
          </cell>
          <cell r="B1386">
            <v>0</v>
          </cell>
          <cell r="C1386">
            <v>0</v>
          </cell>
        </row>
        <row r="1387">
          <cell r="A1387" t="str">
            <v>ZE DOCA-MA</v>
          </cell>
          <cell r="B1387">
            <v>0</v>
          </cell>
          <cell r="C1387">
            <v>0</v>
          </cell>
        </row>
        <row r="1388">
          <cell r="A1388" t="str">
            <v>ABADIA DOS DOURADOS-MG</v>
          </cell>
          <cell r="B1388">
            <v>0</v>
          </cell>
          <cell r="C1388">
            <v>0</v>
          </cell>
        </row>
        <row r="1389">
          <cell r="A1389" t="str">
            <v>ABAETE-MG</v>
          </cell>
          <cell r="B1389">
            <v>0</v>
          </cell>
          <cell r="C1389">
            <v>0</v>
          </cell>
        </row>
        <row r="1390">
          <cell r="A1390" t="str">
            <v>ABRE CAMPO-MG</v>
          </cell>
          <cell r="B1390">
            <v>0</v>
          </cell>
          <cell r="C1390">
            <v>0</v>
          </cell>
        </row>
        <row r="1391">
          <cell r="A1391" t="str">
            <v>ACAIACA-MG</v>
          </cell>
          <cell r="B1391">
            <v>0</v>
          </cell>
          <cell r="C1391">
            <v>0</v>
          </cell>
        </row>
        <row r="1392">
          <cell r="A1392" t="str">
            <v>ACUCENA-MG</v>
          </cell>
          <cell r="B1392">
            <v>0</v>
          </cell>
          <cell r="C1392">
            <v>0</v>
          </cell>
        </row>
        <row r="1393">
          <cell r="A1393" t="str">
            <v>AGUA BOA-MG</v>
          </cell>
          <cell r="B1393">
            <v>0</v>
          </cell>
          <cell r="C1393">
            <v>0</v>
          </cell>
        </row>
        <row r="1394">
          <cell r="A1394" t="str">
            <v>AGUA COMPRIDA-MG</v>
          </cell>
          <cell r="B1394">
            <v>0</v>
          </cell>
          <cell r="C1394">
            <v>0</v>
          </cell>
        </row>
        <row r="1395">
          <cell r="A1395" t="str">
            <v>AGUANIL-MG</v>
          </cell>
          <cell r="B1395">
            <v>0</v>
          </cell>
          <cell r="C1395">
            <v>0</v>
          </cell>
        </row>
        <row r="1396">
          <cell r="A1396" t="str">
            <v>AGUAS FORMOSAS-MG</v>
          </cell>
          <cell r="B1396">
            <v>0</v>
          </cell>
          <cell r="C1396">
            <v>0</v>
          </cell>
        </row>
        <row r="1397">
          <cell r="A1397" t="str">
            <v>AGUAS VERMELHAS-MG</v>
          </cell>
          <cell r="B1397">
            <v>0</v>
          </cell>
          <cell r="C1397">
            <v>0</v>
          </cell>
        </row>
        <row r="1398">
          <cell r="A1398" t="str">
            <v>AIMORES-MG</v>
          </cell>
          <cell r="B1398">
            <v>0</v>
          </cell>
          <cell r="C1398">
            <v>0</v>
          </cell>
        </row>
        <row r="1399">
          <cell r="A1399" t="str">
            <v>AIURUOCA-MG</v>
          </cell>
          <cell r="B1399">
            <v>0</v>
          </cell>
          <cell r="C1399">
            <v>0</v>
          </cell>
        </row>
        <row r="1400">
          <cell r="A1400" t="str">
            <v>ALAGOA-MG</v>
          </cell>
          <cell r="B1400">
            <v>0</v>
          </cell>
          <cell r="C1400">
            <v>0</v>
          </cell>
        </row>
        <row r="1401">
          <cell r="A1401" t="str">
            <v>ALBERTINA-MG</v>
          </cell>
          <cell r="B1401">
            <v>0</v>
          </cell>
          <cell r="C1401">
            <v>0</v>
          </cell>
        </row>
        <row r="1402">
          <cell r="A1402" t="str">
            <v>ALEM PARAIBA-MG</v>
          </cell>
          <cell r="B1402">
            <v>0</v>
          </cell>
          <cell r="C1402">
            <v>0</v>
          </cell>
        </row>
        <row r="1403">
          <cell r="A1403" t="str">
            <v>ALFENAS-MG</v>
          </cell>
          <cell r="B1403">
            <v>0</v>
          </cell>
          <cell r="C1403">
            <v>0</v>
          </cell>
        </row>
        <row r="1404">
          <cell r="A1404" t="str">
            <v>ALFREDO VASCONCELOS-MG</v>
          </cell>
          <cell r="B1404">
            <v>0</v>
          </cell>
          <cell r="C1404">
            <v>0</v>
          </cell>
        </row>
        <row r="1405">
          <cell r="A1405" t="str">
            <v>ALMENARA-MG</v>
          </cell>
          <cell r="B1405">
            <v>0</v>
          </cell>
          <cell r="C1405">
            <v>0</v>
          </cell>
        </row>
        <row r="1406">
          <cell r="A1406" t="str">
            <v>ALPERCATA-MG</v>
          </cell>
          <cell r="B1406">
            <v>0</v>
          </cell>
          <cell r="C1406">
            <v>0</v>
          </cell>
        </row>
        <row r="1407">
          <cell r="A1407" t="str">
            <v>ALPINOPOLIS-MG</v>
          </cell>
          <cell r="B1407">
            <v>0</v>
          </cell>
          <cell r="C1407">
            <v>0</v>
          </cell>
        </row>
        <row r="1408">
          <cell r="A1408" t="str">
            <v>ALTEROSA-MG</v>
          </cell>
          <cell r="B1408">
            <v>0</v>
          </cell>
          <cell r="C1408">
            <v>0</v>
          </cell>
        </row>
        <row r="1409">
          <cell r="A1409" t="str">
            <v>ALTO CAPARAO-MG</v>
          </cell>
          <cell r="B1409">
            <v>0</v>
          </cell>
          <cell r="C1409">
            <v>0</v>
          </cell>
        </row>
        <row r="1410">
          <cell r="A1410" t="str">
            <v>ALTO JEQUITIBA-MG</v>
          </cell>
          <cell r="B1410">
            <v>0</v>
          </cell>
          <cell r="C1410">
            <v>0</v>
          </cell>
        </row>
        <row r="1411">
          <cell r="A1411" t="str">
            <v>ALTO RIO DOCE-MG</v>
          </cell>
          <cell r="B1411">
            <v>0</v>
          </cell>
          <cell r="C1411">
            <v>0</v>
          </cell>
        </row>
        <row r="1412">
          <cell r="A1412" t="str">
            <v>ALVARENGA-MG</v>
          </cell>
          <cell r="B1412">
            <v>0</v>
          </cell>
          <cell r="C1412">
            <v>0</v>
          </cell>
        </row>
        <row r="1413">
          <cell r="A1413" t="str">
            <v>ALVINOPOLIS-MG</v>
          </cell>
          <cell r="B1413">
            <v>0</v>
          </cell>
          <cell r="C1413">
            <v>0</v>
          </cell>
        </row>
        <row r="1414">
          <cell r="A1414" t="str">
            <v>ALVORADA DE MINAS-MG</v>
          </cell>
          <cell r="B1414">
            <v>0</v>
          </cell>
          <cell r="C1414">
            <v>0</v>
          </cell>
        </row>
        <row r="1415">
          <cell r="A1415" t="str">
            <v>AMPARO DO SERRA-MG</v>
          </cell>
          <cell r="B1415">
            <v>0</v>
          </cell>
          <cell r="C1415">
            <v>0</v>
          </cell>
        </row>
        <row r="1416">
          <cell r="A1416" t="str">
            <v>ANDRADAS-MG</v>
          </cell>
          <cell r="B1416">
            <v>0</v>
          </cell>
          <cell r="C1416">
            <v>0</v>
          </cell>
        </row>
        <row r="1417">
          <cell r="A1417" t="str">
            <v>ANDRELANDIA-MG</v>
          </cell>
          <cell r="B1417">
            <v>0</v>
          </cell>
          <cell r="C1417">
            <v>0</v>
          </cell>
        </row>
        <row r="1418">
          <cell r="A1418" t="str">
            <v>ANGELANDIA-MG</v>
          </cell>
          <cell r="B1418">
            <v>0</v>
          </cell>
          <cell r="C1418">
            <v>0</v>
          </cell>
        </row>
        <row r="1419">
          <cell r="A1419" t="str">
            <v>ANTONIO CARLOS-MG</v>
          </cell>
          <cell r="B1419">
            <v>0</v>
          </cell>
          <cell r="C1419">
            <v>0</v>
          </cell>
        </row>
        <row r="1420">
          <cell r="A1420" t="str">
            <v>ANTONIO DIAS-MG</v>
          </cell>
          <cell r="B1420">
            <v>0</v>
          </cell>
          <cell r="C1420">
            <v>0</v>
          </cell>
        </row>
        <row r="1421">
          <cell r="A1421" t="str">
            <v>ANTONIO PRADO DE MINAS-MG</v>
          </cell>
          <cell r="B1421">
            <v>0</v>
          </cell>
          <cell r="C1421">
            <v>0</v>
          </cell>
        </row>
        <row r="1422">
          <cell r="A1422" t="str">
            <v>ARACAI-MG</v>
          </cell>
          <cell r="B1422">
            <v>0</v>
          </cell>
          <cell r="C1422">
            <v>0</v>
          </cell>
        </row>
        <row r="1423">
          <cell r="A1423" t="str">
            <v>ARACITABA-MG</v>
          </cell>
          <cell r="B1423">
            <v>0</v>
          </cell>
          <cell r="C1423">
            <v>0</v>
          </cell>
        </row>
        <row r="1424">
          <cell r="A1424" t="str">
            <v>ARACUAI-MG</v>
          </cell>
          <cell r="B1424">
            <v>0</v>
          </cell>
          <cell r="C1424">
            <v>0</v>
          </cell>
        </row>
        <row r="1425">
          <cell r="A1425" t="str">
            <v>ARAGUARI-MG</v>
          </cell>
          <cell r="B1425">
            <v>0</v>
          </cell>
          <cell r="C1425">
            <v>0</v>
          </cell>
        </row>
        <row r="1426">
          <cell r="A1426" t="str">
            <v>ARANTINA-MG</v>
          </cell>
          <cell r="B1426">
            <v>0</v>
          </cell>
          <cell r="C1426">
            <v>0</v>
          </cell>
        </row>
        <row r="1427">
          <cell r="A1427" t="str">
            <v>ARAPONGA-MG</v>
          </cell>
          <cell r="B1427">
            <v>0</v>
          </cell>
          <cell r="C1427">
            <v>0</v>
          </cell>
        </row>
        <row r="1428">
          <cell r="A1428" t="str">
            <v>ARAPORA-MG</v>
          </cell>
          <cell r="B1428">
            <v>0</v>
          </cell>
          <cell r="C1428">
            <v>0</v>
          </cell>
        </row>
        <row r="1429">
          <cell r="A1429" t="str">
            <v>ARAPUA-MG</v>
          </cell>
          <cell r="B1429">
            <v>0</v>
          </cell>
          <cell r="C1429">
            <v>0</v>
          </cell>
        </row>
        <row r="1430">
          <cell r="A1430" t="str">
            <v>ARAUJOS-MG</v>
          </cell>
          <cell r="B1430">
            <v>0</v>
          </cell>
          <cell r="C1430">
            <v>0</v>
          </cell>
        </row>
        <row r="1431">
          <cell r="A1431" t="str">
            <v>ARAXA-MG</v>
          </cell>
          <cell r="B1431">
            <v>0</v>
          </cell>
          <cell r="C1431">
            <v>0</v>
          </cell>
        </row>
        <row r="1432">
          <cell r="A1432" t="str">
            <v>ARCEBURGO-MG</v>
          </cell>
          <cell r="B1432">
            <v>0</v>
          </cell>
          <cell r="C1432">
            <v>0</v>
          </cell>
        </row>
        <row r="1433">
          <cell r="A1433" t="str">
            <v>ARCOS-MG</v>
          </cell>
          <cell r="B1433">
            <v>0</v>
          </cell>
          <cell r="C1433">
            <v>0</v>
          </cell>
        </row>
        <row r="1434">
          <cell r="A1434" t="str">
            <v>AREADO-MG</v>
          </cell>
          <cell r="B1434">
            <v>0</v>
          </cell>
          <cell r="C1434">
            <v>0</v>
          </cell>
        </row>
        <row r="1435">
          <cell r="A1435" t="str">
            <v>ARGIRITA-MG</v>
          </cell>
          <cell r="B1435">
            <v>0</v>
          </cell>
          <cell r="C1435">
            <v>0</v>
          </cell>
        </row>
        <row r="1436">
          <cell r="A1436" t="str">
            <v>ARICANDUVA-MG</v>
          </cell>
          <cell r="B1436">
            <v>0</v>
          </cell>
          <cell r="C1436">
            <v>0</v>
          </cell>
        </row>
        <row r="1437">
          <cell r="A1437" t="str">
            <v>ARINOS-MG</v>
          </cell>
          <cell r="B1437">
            <v>0</v>
          </cell>
          <cell r="C1437">
            <v>0</v>
          </cell>
        </row>
        <row r="1438">
          <cell r="A1438" t="str">
            <v>ASTOLFO DUTRA-MG</v>
          </cell>
          <cell r="B1438">
            <v>0</v>
          </cell>
          <cell r="C1438">
            <v>0</v>
          </cell>
        </row>
        <row r="1439">
          <cell r="A1439" t="str">
            <v>ATALEIA-MG</v>
          </cell>
          <cell r="B1439">
            <v>0</v>
          </cell>
          <cell r="C1439">
            <v>0</v>
          </cell>
        </row>
        <row r="1440">
          <cell r="A1440" t="str">
            <v>AUGUSTO DE LIMA-MG</v>
          </cell>
          <cell r="B1440">
            <v>0</v>
          </cell>
          <cell r="C1440">
            <v>0</v>
          </cell>
        </row>
        <row r="1441">
          <cell r="A1441" t="str">
            <v>BAEPENDI-MG</v>
          </cell>
          <cell r="B1441">
            <v>0</v>
          </cell>
          <cell r="C1441">
            <v>0</v>
          </cell>
        </row>
        <row r="1442">
          <cell r="A1442" t="str">
            <v>BALDIM-MG</v>
          </cell>
          <cell r="B1442">
            <v>0</v>
          </cell>
          <cell r="C1442">
            <v>0</v>
          </cell>
        </row>
        <row r="1443">
          <cell r="A1443" t="str">
            <v>BAMBUI-MG</v>
          </cell>
          <cell r="B1443">
            <v>0</v>
          </cell>
          <cell r="C1443">
            <v>0</v>
          </cell>
        </row>
        <row r="1444">
          <cell r="A1444" t="str">
            <v>BANDEIRA DO SUL-MG</v>
          </cell>
          <cell r="B1444">
            <v>0</v>
          </cell>
          <cell r="C1444">
            <v>0</v>
          </cell>
        </row>
        <row r="1445">
          <cell r="A1445" t="str">
            <v>BANDEIRA-MG</v>
          </cell>
          <cell r="B1445">
            <v>0</v>
          </cell>
          <cell r="C1445">
            <v>0</v>
          </cell>
        </row>
        <row r="1446">
          <cell r="A1446" t="str">
            <v>BARAO DE COCAIS-MG</v>
          </cell>
          <cell r="B1446">
            <v>0</v>
          </cell>
          <cell r="C1446">
            <v>0</v>
          </cell>
        </row>
        <row r="1447">
          <cell r="A1447" t="str">
            <v>BARAO DE MONTE ALTO-MG</v>
          </cell>
          <cell r="B1447">
            <v>0</v>
          </cell>
          <cell r="C1447">
            <v>0</v>
          </cell>
        </row>
        <row r="1448">
          <cell r="A1448" t="str">
            <v>BARBACENA-MG</v>
          </cell>
          <cell r="B1448">
            <v>1080.51</v>
          </cell>
          <cell r="C1448">
            <v>1080.51</v>
          </cell>
        </row>
        <row r="1449">
          <cell r="A1449" t="str">
            <v>BARRA LONGA-MG</v>
          </cell>
          <cell r="B1449">
            <v>0</v>
          </cell>
          <cell r="C1449">
            <v>0</v>
          </cell>
        </row>
        <row r="1450">
          <cell r="A1450" t="str">
            <v>BARROSO-MG</v>
          </cell>
          <cell r="B1450">
            <v>0</v>
          </cell>
          <cell r="C1450">
            <v>0</v>
          </cell>
        </row>
        <row r="1451">
          <cell r="A1451" t="str">
            <v>BELA VISTA DE MINAS-MG</v>
          </cell>
          <cell r="B1451">
            <v>0</v>
          </cell>
          <cell r="C1451">
            <v>0</v>
          </cell>
        </row>
        <row r="1452">
          <cell r="A1452" t="str">
            <v>BELMIRO BRAGA-MG</v>
          </cell>
          <cell r="B1452">
            <v>0</v>
          </cell>
          <cell r="C1452">
            <v>0</v>
          </cell>
        </row>
        <row r="1453">
          <cell r="A1453" t="str">
            <v>BELO HORIZONTE-MG</v>
          </cell>
          <cell r="B1453">
            <v>0</v>
          </cell>
          <cell r="C1453">
            <v>0</v>
          </cell>
        </row>
        <row r="1454">
          <cell r="A1454" t="str">
            <v>BELO ORIENTE-MG</v>
          </cell>
          <cell r="B1454">
            <v>0</v>
          </cell>
          <cell r="C1454">
            <v>0</v>
          </cell>
        </row>
        <row r="1455">
          <cell r="A1455" t="str">
            <v>BELO VALE-MG</v>
          </cell>
          <cell r="B1455">
            <v>0</v>
          </cell>
          <cell r="C1455">
            <v>0</v>
          </cell>
        </row>
        <row r="1456">
          <cell r="A1456" t="str">
            <v>BERILO-MG</v>
          </cell>
          <cell r="B1456">
            <v>0</v>
          </cell>
          <cell r="C1456">
            <v>0</v>
          </cell>
        </row>
        <row r="1457">
          <cell r="A1457" t="str">
            <v>BERIZAL-MG</v>
          </cell>
          <cell r="B1457">
            <v>0</v>
          </cell>
          <cell r="C1457">
            <v>0</v>
          </cell>
        </row>
        <row r="1458">
          <cell r="A1458" t="str">
            <v>BERTOPOLIS-MG</v>
          </cell>
          <cell r="B1458">
            <v>0</v>
          </cell>
          <cell r="C1458">
            <v>0</v>
          </cell>
        </row>
        <row r="1459">
          <cell r="A1459" t="str">
            <v>BETIM-MG</v>
          </cell>
          <cell r="B1459">
            <v>54439.519999999997</v>
          </cell>
          <cell r="C1459">
            <v>54439.519999999997</v>
          </cell>
        </row>
        <row r="1460">
          <cell r="A1460" t="str">
            <v>BIAS FORTES-MG</v>
          </cell>
          <cell r="B1460">
            <v>0</v>
          </cell>
          <cell r="C1460">
            <v>0</v>
          </cell>
        </row>
        <row r="1461">
          <cell r="A1461" t="str">
            <v>BICAS-MG</v>
          </cell>
          <cell r="B1461">
            <v>0</v>
          </cell>
          <cell r="C1461">
            <v>0</v>
          </cell>
        </row>
        <row r="1462">
          <cell r="A1462" t="str">
            <v>BIQUINHAS-MG</v>
          </cell>
          <cell r="B1462">
            <v>0</v>
          </cell>
          <cell r="C1462">
            <v>0</v>
          </cell>
        </row>
        <row r="1463">
          <cell r="A1463" t="str">
            <v>BOA ESPERANCA-MG</v>
          </cell>
          <cell r="B1463">
            <v>0</v>
          </cell>
          <cell r="C1463">
            <v>0</v>
          </cell>
        </row>
        <row r="1464">
          <cell r="A1464" t="str">
            <v>BOCAINA DE MINAS-MG</v>
          </cell>
          <cell r="B1464">
            <v>0</v>
          </cell>
          <cell r="C1464">
            <v>0</v>
          </cell>
        </row>
        <row r="1465">
          <cell r="A1465" t="str">
            <v>BOCAIUVA-MG</v>
          </cell>
          <cell r="B1465">
            <v>0</v>
          </cell>
          <cell r="C1465">
            <v>0</v>
          </cell>
        </row>
        <row r="1466">
          <cell r="A1466" t="str">
            <v>BOM DESPACHO-MG</v>
          </cell>
          <cell r="B1466">
            <v>0</v>
          </cell>
          <cell r="C1466">
            <v>0</v>
          </cell>
        </row>
        <row r="1467">
          <cell r="A1467" t="str">
            <v>BOM JARDIM DE MINAS-MG</v>
          </cell>
          <cell r="B1467">
            <v>0</v>
          </cell>
          <cell r="C1467">
            <v>0</v>
          </cell>
        </row>
        <row r="1468">
          <cell r="A1468" t="str">
            <v>BOM JESUS DA PENHA-MG</v>
          </cell>
          <cell r="B1468">
            <v>0</v>
          </cell>
          <cell r="C1468">
            <v>0</v>
          </cell>
        </row>
        <row r="1469">
          <cell r="A1469" t="str">
            <v>BOM JESUS DO AMPARO-MG</v>
          </cell>
          <cell r="B1469">
            <v>0</v>
          </cell>
          <cell r="C1469">
            <v>0</v>
          </cell>
        </row>
        <row r="1470">
          <cell r="A1470" t="str">
            <v>BOM JESUS DO GALHO-MG</v>
          </cell>
          <cell r="B1470">
            <v>0</v>
          </cell>
          <cell r="C1470">
            <v>0</v>
          </cell>
        </row>
        <row r="1471">
          <cell r="A1471" t="str">
            <v>BOM REPOUSO-MG</v>
          </cell>
          <cell r="B1471">
            <v>0</v>
          </cell>
          <cell r="C1471">
            <v>0</v>
          </cell>
        </row>
        <row r="1472">
          <cell r="A1472" t="str">
            <v>BOM SUCESSO-MG</v>
          </cell>
          <cell r="B1472">
            <v>0</v>
          </cell>
          <cell r="C1472">
            <v>0</v>
          </cell>
        </row>
        <row r="1473">
          <cell r="A1473" t="str">
            <v>BONFIM-MG</v>
          </cell>
          <cell r="B1473">
            <v>0</v>
          </cell>
          <cell r="C1473">
            <v>0</v>
          </cell>
        </row>
        <row r="1474">
          <cell r="A1474" t="str">
            <v>BONFINOPOLIS DE MINAS-MG</v>
          </cell>
          <cell r="B1474">
            <v>0</v>
          </cell>
          <cell r="C1474">
            <v>0</v>
          </cell>
        </row>
        <row r="1475">
          <cell r="A1475" t="str">
            <v>BONITO DE MINAS-MG</v>
          </cell>
          <cell r="B1475">
            <v>0</v>
          </cell>
          <cell r="C1475">
            <v>0</v>
          </cell>
        </row>
        <row r="1476">
          <cell r="A1476" t="str">
            <v>BORDA DA MATA-MG</v>
          </cell>
          <cell r="B1476">
            <v>0</v>
          </cell>
          <cell r="C1476">
            <v>0</v>
          </cell>
        </row>
        <row r="1477">
          <cell r="A1477" t="str">
            <v>BOTELHOS-MG</v>
          </cell>
          <cell r="B1477">
            <v>0</v>
          </cell>
          <cell r="C1477">
            <v>0</v>
          </cell>
        </row>
        <row r="1478">
          <cell r="A1478" t="str">
            <v>BOTUMIRIM-MG</v>
          </cell>
          <cell r="B1478">
            <v>0</v>
          </cell>
          <cell r="C1478">
            <v>0</v>
          </cell>
        </row>
        <row r="1479">
          <cell r="A1479" t="str">
            <v>BRAS PIRES-MG</v>
          </cell>
          <cell r="B1479">
            <v>0</v>
          </cell>
          <cell r="C1479">
            <v>0</v>
          </cell>
        </row>
        <row r="1480">
          <cell r="A1480" t="str">
            <v>BRASILANDIA DE MINAS-MG</v>
          </cell>
          <cell r="B1480">
            <v>0</v>
          </cell>
          <cell r="C1480">
            <v>0</v>
          </cell>
        </row>
        <row r="1481">
          <cell r="A1481" t="str">
            <v>BRASILIA DE MINAS-MG</v>
          </cell>
          <cell r="B1481">
            <v>0</v>
          </cell>
          <cell r="C1481">
            <v>0</v>
          </cell>
        </row>
        <row r="1482">
          <cell r="A1482" t="str">
            <v>BRASOPOLIS-MG</v>
          </cell>
          <cell r="B1482">
            <v>0</v>
          </cell>
          <cell r="C1482">
            <v>0</v>
          </cell>
        </row>
        <row r="1483">
          <cell r="A1483" t="str">
            <v>BRAUNAS-MG</v>
          </cell>
          <cell r="B1483">
            <v>0</v>
          </cell>
          <cell r="C1483">
            <v>0</v>
          </cell>
        </row>
        <row r="1484">
          <cell r="A1484" t="str">
            <v>BRUMADINHO-MG</v>
          </cell>
          <cell r="B1484">
            <v>13907.05</v>
          </cell>
          <cell r="C1484">
            <v>13907.05</v>
          </cell>
        </row>
        <row r="1485">
          <cell r="A1485" t="str">
            <v>BUENO BRANDAO-MG</v>
          </cell>
          <cell r="B1485">
            <v>0</v>
          </cell>
          <cell r="C1485">
            <v>0</v>
          </cell>
        </row>
        <row r="1486">
          <cell r="A1486" t="str">
            <v>BUENOPOLIS-MG</v>
          </cell>
          <cell r="B1486">
            <v>0</v>
          </cell>
          <cell r="C1486">
            <v>0</v>
          </cell>
        </row>
        <row r="1487">
          <cell r="A1487" t="str">
            <v>BUGRE-MG</v>
          </cell>
          <cell r="B1487">
            <v>0</v>
          </cell>
          <cell r="C1487">
            <v>0</v>
          </cell>
        </row>
        <row r="1488">
          <cell r="A1488" t="str">
            <v>BURITIS-MG</v>
          </cell>
          <cell r="B1488">
            <v>0</v>
          </cell>
          <cell r="C1488">
            <v>0</v>
          </cell>
        </row>
        <row r="1489">
          <cell r="A1489" t="str">
            <v>BURITIZEIRO-MG</v>
          </cell>
          <cell r="B1489">
            <v>0</v>
          </cell>
          <cell r="C1489">
            <v>0</v>
          </cell>
        </row>
        <row r="1490">
          <cell r="A1490" t="str">
            <v>CABECEIRA GRANDE-MG</v>
          </cell>
          <cell r="B1490">
            <v>0</v>
          </cell>
          <cell r="C1490">
            <v>0</v>
          </cell>
        </row>
        <row r="1491">
          <cell r="A1491" t="str">
            <v>CABO VERDE-MG</v>
          </cell>
          <cell r="B1491">
            <v>0</v>
          </cell>
          <cell r="C1491">
            <v>0</v>
          </cell>
        </row>
        <row r="1492">
          <cell r="A1492" t="str">
            <v>CACHOEIRA DA PRATA-MG</v>
          </cell>
          <cell r="B1492">
            <v>0</v>
          </cell>
          <cell r="C1492">
            <v>0</v>
          </cell>
        </row>
        <row r="1493">
          <cell r="A1493" t="str">
            <v>CACHOEIRA DE MINAS-MG</v>
          </cell>
          <cell r="B1493">
            <v>0</v>
          </cell>
          <cell r="C1493">
            <v>0</v>
          </cell>
        </row>
        <row r="1494">
          <cell r="A1494" t="str">
            <v>CACHOEIRA DO PAJEU-MG</v>
          </cell>
          <cell r="B1494">
            <v>0</v>
          </cell>
          <cell r="C1494">
            <v>0</v>
          </cell>
        </row>
        <row r="1495">
          <cell r="A1495" t="str">
            <v>CACHOEIRA DOURADA-MG</v>
          </cell>
          <cell r="B1495">
            <v>0</v>
          </cell>
          <cell r="C1495">
            <v>0</v>
          </cell>
        </row>
        <row r="1496">
          <cell r="A1496" t="str">
            <v>CAETANOPOLIS-MG</v>
          </cell>
          <cell r="B1496">
            <v>0</v>
          </cell>
          <cell r="C1496">
            <v>0</v>
          </cell>
        </row>
        <row r="1497">
          <cell r="A1497" t="str">
            <v>CAETE-MG</v>
          </cell>
          <cell r="B1497">
            <v>0</v>
          </cell>
          <cell r="C1497">
            <v>0</v>
          </cell>
        </row>
        <row r="1498">
          <cell r="A1498" t="str">
            <v>CAIANA-MG</v>
          </cell>
          <cell r="B1498">
            <v>0</v>
          </cell>
          <cell r="C1498">
            <v>0</v>
          </cell>
        </row>
        <row r="1499">
          <cell r="A1499" t="str">
            <v>CAJURI-MG</v>
          </cell>
          <cell r="B1499">
            <v>0</v>
          </cell>
          <cell r="C1499">
            <v>0</v>
          </cell>
        </row>
        <row r="1500">
          <cell r="A1500" t="str">
            <v>CALDAS-MG</v>
          </cell>
          <cell r="B1500">
            <v>0</v>
          </cell>
          <cell r="C1500">
            <v>0</v>
          </cell>
        </row>
        <row r="1501">
          <cell r="A1501" t="str">
            <v>CAMACHO-MG</v>
          </cell>
          <cell r="B1501">
            <v>0</v>
          </cell>
          <cell r="C1501">
            <v>0</v>
          </cell>
        </row>
        <row r="1502">
          <cell r="A1502" t="str">
            <v>CAMANDUCAIA-MG</v>
          </cell>
          <cell r="B1502">
            <v>0</v>
          </cell>
          <cell r="C1502">
            <v>0</v>
          </cell>
        </row>
        <row r="1503">
          <cell r="A1503" t="str">
            <v>CAMBUI-MG</v>
          </cell>
          <cell r="B1503">
            <v>0</v>
          </cell>
          <cell r="C1503">
            <v>0</v>
          </cell>
        </row>
        <row r="1504">
          <cell r="A1504" t="str">
            <v>CAMBUQUIRA-MG</v>
          </cell>
          <cell r="B1504">
            <v>0</v>
          </cell>
          <cell r="C1504">
            <v>0</v>
          </cell>
        </row>
        <row r="1505">
          <cell r="A1505" t="str">
            <v>CAMPANARIO-MG</v>
          </cell>
          <cell r="B1505">
            <v>0</v>
          </cell>
          <cell r="C1505">
            <v>0</v>
          </cell>
        </row>
        <row r="1506">
          <cell r="A1506" t="str">
            <v>CAMPANHA-MG</v>
          </cell>
          <cell r="B1506">
            <v>0</v>
          </cell>
          <cell r="C1506">
            <v>0</v>
          </cell>
        </row>
        <row r="1507">
          <cell r="A1507" t="str">
            <v>CAMPESTRE-MG</v>
          </cell>
          <cell r="B1507">
            <v>0</v>
          </cell>
          <cell r="C1507">
            <v>0</v>
          </cell>
        </row>
        <row r="1508">
          <cell r="A1508" t="str">
            <v>CAMPINA VERDE-MG</v>
          </cell>
          <cell r="B1508">
            <v>0</v>
          </cell>
          <cell r="C1508">
            <v>0</v>
          </cell>
        </row>
        <row r="1509">
          <cell r="A1509" t="str">
            <v>CAMPO AZUL-MG</v>
          </cell>
          <cell r="B1509">
            <v>0</v>
          </cell>
          <cell r="C1509">
            <v>0</v>
          </cell>
        </row>
        <row r="1510">
          <cell r="A1510" t="str">
            <v>CAMPO BELO-MG</v>
          </cell>
          <cell r="B1510">
            <v>0</v>
          </cell>
          <cell r="C1510">
            <v>0</v>
          </cell>
        </row>
        <row r="1511">
          <cell r="A1511" t="str">
            <v>CAMPO DO MEIO-MG</v>
          </cell>
          <cell r="B1511">
            <v>0</v>
          </cell>
          <cell r="C1511">
            <v>0</v>
          </cell>
        </row>
        <row r="1512">
          <cell r="A1512" t="str">
            <v>CAMPO FLORIDO-MG</v>
          </cell>
          <cell r="B1512">
            <v>0</v>
          </cell>
          <cell r="C1512">
            <v>0</v>
          </cell>
        </row>
        <row r="1513">
          <cell r="A1513" t="str">
            <v>CAMPOS ALTOS-MG</v>
          </cell>
          <cell r="B1513">
            <v>0</v>
          </cell>
          <cell r="C1513">
            <v>0</v>
          </cell>
        </row>
        <row r="1514">
          <cell r="A1514" t="str">
            <v>CAMPOS GERAIS-MG</v>
          </cell>
          <cell r="B1514">
            <v>0</v>
          </cell>
          <cell r="C1514">
            <v>0</v>
          </cell>
        </row>
        <row r="1515">
          <cell r="A1515" t="str">
            <v>CANA VERDE-MG</v>
          </cell>
          <cell r="B1515">
            <v>0</v>
          </cell>
          <cell r="C1515">
            <v>0</v>
          </cell>
        </row>
        <row r="1516">
          <cell r="A1516" t="str">
            <v>CANAA-MG</v>
          </cell>
          <cell r="B1516">
            <v>0</v>
          </cell>
          <cell r="C1516">
            <v>0</v>
          </cell>
        </row>
        <row r="1517">
          <cell r="A1517" t="str">
            <v>CANAPOLIS-MG</v>
          </cell>
          <cell r="B1517">
            <v>0</v>
          </cell>
          <cell r="C1517">
            <v>0</v>
          </cell>
        </row>
        <row r="1518">
          <cell r="A1518" t="str">
            <v>CANDEIAS-MG</v>
          </cell>
          <cell r="B1518">
            <v>0</v>
          </cell>
          <cell r="C1518">
            <v>0</v>
          </cell>
        </row>
        <row r="1519">
          <cell r="A1519" t="str">
            <v>CANTAGALO-MG</v>
          </cell>
          <cell r="B1519">
            <v>0</v>
          </cell>
          <cell r="C1519">
            <v>0</v>
          </cell>
        </row>
        <row r="1520">
          <cell r="A1520" t="str">
            <v>CAPARAO-MG</v>
          </cell>
          <cell r="B1520">
            <v>0</v>
          </cell>
          <cell r="C1520">
            <v>0</v>
          </cell>
        </row>
        <row r="1521">
          <cell r="A1521" t="str">
            <v>CAPELA NOVA-MG</v>
          </cell>
          <cell r="B1521">
            <v>0</v>
          </cell>
          <cell r="C1521">
            <v>0</v>
          </cell>
        </row>
        <row r="1522">
          <cell r="A1522" t="str">
            <v>CAPELINHA-MG</v>
          </cell>
          <cell r="B1522">
            <v>0</v>
          </cell>
          <cell r="C1522">
            <v>0</v>
          </cell>
        </row>
        <row r="1523">
          <cell r="A1523" t="str">
            <v>CAPETINGA-MG</v>
          </cell>
          <cell r="B1523">
            <v>0</v>
          </cell>
          <cell r="C1523">
            <v>0</v>
          </cell>
        </row>
        <row r="1524">
          <cell r="A1524" t="str">
            <v>CAPIM BRANCO-MG</v>
          </cell>
          <cell r="B1524">
            <v>0</v>
          </cell>
          <cell r="C1524">
            <v>0</v>
          </cell>
        </row>
        <row r="1525">
          <cell r="A1525" t="str">
            <v>CAPINOPOLIS-MG</v>
          </cell>
          <cell r="B1525">
            <v>0</v>
          </cell>
          <cell r="C1525">
            <v>0</v>
          </cell>
        </row>
        <row r="1526">
          <cell r="A1526" t="str">
            <v>CAPITAO ANDRADE-MG</v>
          </cell>
          <cell r="B1526">
            <v>0</v>
          </cell>
          <cell r="C1526">
            <v>0</v>
          </cell>
        </row>
        <row r="1527">
          <cell r="A1527" t="str">
            <v>CAPITAO ENEAS-MG</v>
          </cell>
          <cell r="B1527">
            <v>0</v>
          </cell>
          <cell r="C1527">
            <v>0</v>
          </cell>
        </row>
        <row r="1528">
          <cell r="A1528" t="str">
            <v>CAPITOLIO-MG</v>
          </cell>
          <cell r="B1528">
            <v>0</v>
          </cell>
          <cell r="C1528">
            <v>0</v>
          </cell>
        </row>
        <row r="1529">
          <cell r="A1529" t="str">
            <v>CAPUTIRA-MG</v>
          </cell>
          <cell r="B1529">
            <v>0</v>
          </cell>
          <cell r="C1529">
            <v>0</v>
          </cell>
        </row>
        <row r="1530">
          <cell r="A1530" t="str">
            <v>CARAI-MG</v>
          </cell>
          <cell r="B1530">
            <v>0</v>
          </cell>
          <cell r="C1530">
            <v>0</v>
          </cell>
        </row>
        <row r="1531">
          <cell r="A1531" t="str">
            <v>CARANAIBA-MG</v>
          </cell>
          <cell r="B1531">
            <v>0</v>
          </cell>
          <cell r="C1531">
            <v>0</v>
          </cell>
        </row>
        <row r="1532">
          <cell r="A1532" t="str">
            <v>CARANDAI-MG</v>
          </cell>
          <cell r="B1532">
            <v>0</v>
          </cell>
          <cell r="C1532">
            <v>0</v>
          </cell>
        </row>
        <row r="1533">
          <cell r="A1533" t="str">
            <v>CARANGOLA-MG</v>
          </cell>
          <cell r="B1533">
            <v>0</v>
          </cell>
          <cell r="C1533">
            <v>0</v>
          </cell>
        </row>
        <row r="1534">
          <cell r="A1534" t="str">
            <v>CARATINGA-MG</v>
          </cell>
          <cell r="B1534">
            <v>0</v>
          </cell>
          <cell r="C1534">
            <v>0</v>
          </cell>
        </row>
        <row r="1535">
          <cell r="A1535" t="str">
            <v>CARBONITA-MG</v>
          </cell>
          <cell r="B1535">
            <v>0</v>
          </cell>
          <cell r="C1535">
            <v>0</v>
          </cell>
        </row>
        <row r="1536">
          <cell r="A1536" t="str">
            <v>CAREACU-MG</v>
          </cell>
          <cell r="B1536">
            <v>0</v>
          </cell>
          <cell r="C1536">
            <v>0</v>
          </cell>
        </row>
        <row r="1537">
          <cell r="A1537" t="str">
            <v>CARLOS CHAGAS-MG</v>
          </cell>
          <cell r="B1537">
            <v>0</v>
          </cell>
          <cell r="C1537">
            <v>0</v>
          </cell>
        </row>
        <row r="1538">
          <cell r="A1538" t="str">
            <v>CARMESIA-MG</v>
          </cell>
          <cell r="B1538">
            <v>0</v>
          </cell>
          <cell r="C1538">
            <v>0</v>
          </cell>
        </row>
        <row r="1539">
          <cell r="A1539" t="str">
            <v>CARMO DA CACHOEIRA-MG</v>
          </cell>
          <cell r="B1539">
            <v>0</v>
          </cell>
          <cell r="C1539">
            <v>0</v>
          </cell>
        </row>
        <row r="1540">
          <cell r="A1540" t="str">
            <v>CARMO DA MATA-MG</v>
          </cell>
          <cell r="B1540">
            <v>0</v>
          </cell>
          <cell r="C1540">
            <v>0</v>
          </cell>
        </row>
        <row r="1541">
          <cell r="A1541" t="str">
            <v>CARMO DE MINAS-MG</v>
          </cell>
          <cell r="B1541">
            <v>0</v>
          </cell>
          <cell r="C1541">
            <v>0</v>
          </cell>
        </row>
        <row r="1542">
          <cell r="A1542" t="str">
            <v>CARMO DO CAJURU-MG</v>
          </cell>
          <cell r="B1542">
            <v>0</v>
          </cell>
          <cell r="C1542">
            <v>0</v>
          </cell>
        </row>
        <row r="1543">
          <cell r="A1543" t="str">
            <v>CARMO DO PARANAIBA-MG</v>
          </cell>
          <cell r="B1543">
            <v>0</v>
          </cell>
          <cell r="C1543">
            <v>0</v>
          </cell>
        </row>
        <row r="1544">
          <cell r="A1544" t="str">
            <v>CARMO DO RIO CLARO-MG</v>
          </cell>
          <cell r="B1544">
            <v>0</v>
          </cell>
          <cell r="C1544">
            <v>0</v>
          </cell>
        </row>
        <row r="1545">
          <cell r="A1545" t="str">
            <v>CARMOPOLIS DE MINAS-MG</v>
          </cell>
          <cell r="B1545">
            <v>0</v>
          </cell>
          <cell r="C1545">
            <v>0</v>
          </cell>
        </row>
        <row r="1546">
          <cell r="A1546" t="str">
            <v>CARNEIRINHO-MG</v>
          </cell>
          <cell r="B1546">
            <v>0</v>
          </cell>
          <cell r="C1546">
            <v>0</v>
          </cell>
        </row>
        <row r="1547">
          <cell r="A1547" t="str">
            <v>CARRANCAS-MG</v>
          </cell>
          <cell r="B1547">
            <v>0</v>
          </cell>
          <cell r="C1547">
            <v>0</v>
          </cell>
        </row>
        <row r="1548">
          <cell r="A1548" t="str">
            <v>CARVALHOPOLIS-MG</v>
          </cell>
          <cell r="B1548">
            <v>0</v>
          </cell>
          <cell r="C1548">
            <v>0</v>
          </cell>
        </row>
        <row r="1549">
          <cell r="A1549" t="str">
            <v>CARVALHOS-MG</v>
          </cell>
          <cell r="B1549">
            <v>0</v>
          </cell>
          <cell r="C1549">
            <v>0</v>
          </cell>
        </row>
        <row r="1550">
          <cell r="A1550" t="str">
            <v>CASA GRANDE-MG</v>
          </cell>
          <cell r="B1550">
            <v>0</v>
          </cell>
          <cell r="C1550">
            <v>0</v>
          </cell>
        </row>
        <row r="1551">
          <cell r="A1551" t="str">
            <v>CASCALHO RICO-MG</v>
          </cell>
          <cell r="B1551">
            <v>0</v>
          </cell>
          <cell r="C1551">
            <v>0</v>
          </cell>
        </row>
        <row r="1552">
          <cell r="A1552" t="str">
            <v>CASSIA-MG</v>
          </cell>
          <cell r="B1552">
            <v>0</v>
          </cell>
          <cell r="C1552">
            <v>0</v>
          </cell>
        </row>
        <row r="1553">
          <cell r="A1553" t="str">
            <v>CATAGUASES-MG</v>
          </cell>
          <cell r="B1553">
            <v>0</v>
          </cell>
          <cell r="C1553">
            <v>0</v>
          </cell>
        </row>
        <row r="1554">
          <cell r="A1554" t="str">
            <v>CATAS ALTAS DA NORUEGA-MG</v>
          </cell>
          <cell r="B1554">
            <v>0</v>
          </cell>
          <cell r="C1554">
            <v>0</v>
          </cell>
        </row>
        <row r="1555">
          <cell r="A1555" t="str">
            <v>CATAS ALTAS-MG</v>
          </cell>
          <cell r="B1555">
            <v>0</v>
          </cell>
          <cell r="C1555">
            <v>0</v>
          </cell>
        </row>
        <row r="1556">
          <cell r="A1556" t="str">
            <v>CATUJI-MG</v>
          </cell>
          <cell r="B1556">
            <v>0</v>
          </cell>
          <cell r="C1556">
            <v>0</v>
          </cell>
        </row>
        <row r="1557">
          <cell r="A1557" t="str">
            <v>CATUTI-MG</v>
          </cell>
          <cell r="B1557">
            <v>0</v>
          </cell>
          <cell r="C1557">
            <v>0</v>
          </cell>
        </row>
        <row r="1558">
          <cell r="A1558" t="str">
            <v>CAXAMBU-MG</v>
          </cell>
          <cell r="B1558">
            <v>0</v>
          </cell>
          <cell r="C1558">
            <v>0</v>
          </cell>
        </row>
        <row r="1559">
          <cell r="A1559" t="str">
            <v>CEDRO DO ABAETE-MG</v>
          </cell>
          <cell r="B1559">
            <v>0</v>
          </cell>
          <cell r="C1559">
            <v>0</v>
          </cell>
        </row>
        <row r="1560">
          <cell r="A1560" t="str">
            <v>CENTRAL DE MINAS-MG</v>
          </cell>
          <cell r="B1560">
            <v>0</v>
          </cell>
          <cell r="C1560">
            <v>0</v>
          </cell>
        </row>
        <row r="1561">
          <cell r="A1561" t="str">
            <v>CENTRALINA-MG</v>
          </cell>
          <cell r="B1561">
            <v>0</v>
          </cell>
          <cell r="C1561">
            <v>0</v>
          </cell>
        </row>
        <row r="1562">
          <cell r="A1562" t="str">
            <v>CHACARA-MG</v>
          </cell>
          <cell r="B1562">
            <v>0</v>
          </cell>
          <cell r="C1562">
            <v>0</v>
          </cell>
        </row>
        <row r="1563">
          <cell r="A1563" t="str">
            <v>CHALE-MG</v>
          </cell>
          <cell r="B1563">
            <v>0</v>
          </cell>
          <cell r="C1563">
            <v>0</v>
          </cell>
        </row>
        <row r="1564">
          <cell r="A1564" t="str">
            <v>CHAPADA DO NORTE-MG</v>
          </cell>
          <cell r="B1564">
            <v>0</v>
          </cell>
          <cell r="C1564">
            <v>0</v>
          </cell>
        </row>
        <row r="1565">
          <cell r="A1565" t="str">
            <v>CHAPADA GAUCHA-MG</v>
          </cell>
          <cell r="B1565">
            <v>0</v>
          </cell>
          <cell r="C1565">
            <v>0</v>
          </cell>
        </row>
        <row r="1566">
          <cell r="A1566" t="str">
            <v>CHIADOR-MG</v>
          </cell>
          <cell r="B1566">
            <v>0</v>
          </cell>
          <cell r="C1566">
            <v>0</v>
          </cell>
        </row>
        <row r="1567">
          <cell r="A1567" t="str">
            <v>CIPOTANEA-MG</v>
          </cell>
          <cell r="B1567">
            <v>0</v>
          </cell>
          <cell r="C1567">
            <v>0</v>
          </cell>
        </row>
        <row r="1568">
          <cell r="A1568" t="str">
            <v>CLARAVAL-MG</v>
          </cell>
          <cell r="B1568">
            <v>0</v>
          </cell>
          <cell r="C1568">
            <v>0</v>
          </cell>
        </row>
        <row r="1569">
          <cell r="A1569" t="str">
            <v>CLARO DOS POCOES-MG</v>
          </cell>
          <cell r="B1569">
            <v>0</v>
          </cell>
          <cell r="C1569">
            <v>0</v>
          </cell>
        </row>
        <row r="1570">
          <cell r="A1570" t="str">
            <v>CLAUDIO-MG</v>
          </cell>
          <cell r="B1570">
            <v>0</v>
          </cell>
          <cell r="C1570">
            <v>0</v>
          </cell>
        </row>
        <row r="1571">
          <cell r="A1571" t="str">
            <v>COIMBRA-MG</v>
          </cell>
          <cell r="B1571">
            <v>0</v>
          </cell>
          <cell r="C1571">
            <v>0</v>
          </cell>
        </row>
        <row r="1572">
          <cell r="A1572" t="str">
            <v>COLUNA-MG</v>
          </cell>
          <cell r="B1572">
            <v>0</v>
          </cell>
          <cell r="C1572">
            <v>0</v>
          </cell>
        </row>
        <row r="1573">
          <cell r="A1573" t="str">
            <v>COMENDADOR GOMES-MG</v>
          </cell>
          <cell r="B1573">
            <v>0</v>
          </cell>
          <cell r="C1573">
            <v>0</v>
          </cell>
        </row>
        <row r="1574">
          <cell r="A1574" t="str">
            <v>COMERCINHO-MG</v>
          </cell>
          <cell r="B1574">
            <v>0</v>
          </cell>
          <cell r="C1574">
            <v>0</v>
          </cell>
        </row>
        <row r="1575">
          <cell r="A1575" t="str">
            <v>CONCEICAO DA APARECIDA-MG</v>
          </cell>
          <cell r="B1575">
            <v>0</v>
          </cell>
          <cell r="C1575">
            <v>0</v>
          </cell>
        </row>
        <row r="1576">
          <cell r="A1576" t="str">
            <v>CONCEICAO DA BARRA DE MINAS-MG</v>
          </cell>
          <cell r="B1576">
            <v>0</v>
          </cell>
          <cell r="C1576">
            <v>0</v>
          </cell>
        </row>
        <row r="1577">
          <cell r="A1577" t="str">
            <v>CONCEICAO DAS ALAGOAS-MG</v>
          </cell>
          <cell r="B1577">
            <v>0</v>
          </cell>
          <cell r="C1577">
            <v>0</v>
          </cell>
        </row>
        <row r="1578">
          <cell r="A1578" t="str">
            <v>CONCEICAO DAS PEDRAS-MG</v>
          </cell>
          <cell r="B1578">
            <v>0</v>
          </cell>
          <cell r="C1578">
            <v>0</v>
          </cell>
        </row>
        <row r="1579">
          <cell r="A1579" t="str">
            <v>CONCEICAO DE IPANEMA-MG</v>
          </cell>
          <cell r="B1579">
            <v>0</v>
          </cell>
          <cell r="C1579">
            <v>0</v>
          </cell>
        </row>
        <row r="1580">
          <cell r="A1580" t="str">
            <v>CONCEICAO DO MATO DENTRO-MG</v>
          </cell>
          <cell r="B1580">
            <v>0</v>
          </cell>
          <cell r="C1580">
            <v>0</v>
          </cell>
        </row>
        <row r="1581">
          <cell r="A1581" t="str">
            <v>CONCEICAO DO PARA-MG</v>
          </cell>
          <cell r="B1581">
            <v>0</v>
          </cell>
          <cell r="C1581">
            <v>0</v>
          </cell>
        </row>
        <row r="1582">
          <cell r="A1582" t="str">
            <v>CONCEICAO DO RIO VERDE-MG</v>
          </cell>
          <cell r="B1582">
            <v>0</v>
          </cell>
          <cell r="C1582">
            <v>0</v>
          </cell>
        </row>
        <row r="1583">
          <cell r="A1583" t="str">
            <v>CONCEICAO DOS OUROS-MG</v>
          </cell>
          <cell r="B1583">
            <v>0</v>
          </cell>
          <cell r="C1583">
            <v>0</v>
          </cell>
        </row>
        <row r="1584">
          <cell r="A1584" t="str">
            <v>CONEGO MARINHO-MG</v>
          </cell>
          <cell r="B1584">
            <v>0</v>
          </cell>
          <cell r="C1584">
            <v>0</v>
          </cell>
        </row>
        <row r="1585">
          <cell r="A1585" t="str">
            <v>CONFINS-MG</v>
          </cell>
          <cell r="B1585">
            <v>0</v>
          </cell>
          <cell r="C1585">
            <v>0</v>
          </cell>
        </row>
        <row r="1586">
          <cell r="A1586" t="str">
            <v>CONGONHAL-MG</v>
          </cell>
          <cell r="B1586">
            <v>0</v>
          </cell>
          <cell r="C1586">
            <v>0</v>
          </cell>
        </row>
        <row r="1587">
          <cell r="A1587" t="str">
            <v>CONGONHAS DO NORTE-MG</v>
          </cell>
          <cell r="B1587">
            <v>0</v>
          </cell>
          <cell r="C1587">
            <v>0</v>
          </cell>
        </row>
        <row r="1588">
          <cell r="A1588" t="str">
            <v>CONGONHAS-MG</v>
          </cell>
          <cell r="B1588">
            <v>0</v>
          </cell>
          <cell r="C1588">
            <v>0</v>
          </cell>
        </row>
        <row r="1589">
          <cell r="A1589" t="str">
            <v>CONQUISTA-MG</v>
          </cell>
          <cell r="B1589">
            <v>0</v>
          </cell>
          <cell r="C1589">
            <v>0</v>
          </cell>
        </row>
        <row r="1590">
          <cell r="A1590" t="str">
            <v>CONSELHEIRO LAFAIETE-MG</v>
          </cell>
          <cell r="B1590">
            <v>0</v>
          </cell>
          <cell r="C1590">
            <v>0</v>
          </cell>
        </row>
        <row r="1591">
          <cell r="A1591" t="str">
            <v>CONSELHEIRO PENA-MG</v>
          </cell>
          <cell r="B1591">
            <v>0</v>
          </cell>
          <cell r="C1591">
            <v>0</v>
          </cell>
        </row>
        <row r="1592">
          <cell r="A1592" t="str">
            <v>CONSOLACAO-MG</v>
          </cell>
          <cell r="B1592">
            <v>0</v>
          </cell>
          <cell r="C1592">
            <v>0</v>
          </cell>
        </row>
        <row r="1593">
          <cell r="A1593" t="str">
            <v>CONTAGEM-MG</v>
          </cell>
          <cell r="B1593">
            <v>0</v>
          </cell>
          <cell r="C1593">
            <v>0</v>
          </cell>
        </row>
        <row r="1594">
          <cell r="A1594" t="str">
            <v>COQUEIRAL-MG</v>
          </cell>
          <cell r="B1594">
            <v>0</v>
          </cell>
          <cell r="C1594">
            <v>0</v>
          </cell>
        </row>
        <row r="1595">
          <cell r="A1595" t="str">
            <v>CORACAO DE JESUS-MG</v>
          </cell>
          <cell r="B1595">
            <v>0</v>
          </cell>
          <cell r="C1595">
            <v>0</v>
          </cell>
        </row>
        <row r="1596">
          <cell r="A1596" t="str">
            <v>CORDISBURGO-MG</v>
          </cell>
          <cell r="B1596">
            <v>0</v>
          </cell>
          <cell r="C1596">
            <v>0</v>
          </cell>
        </row>
        <row r="1597">
          <cell r="A1597" t="str">
            <v>CORDISLANDIA-MG</v>
          </cell>
          <cell r="B1597">
            <v>0</v>
          </cell>
          <cell r="C1597">
            <v>0</v>
          </cell>
        </row>
        <row r="1598">
          <cell r="A1598" t="str">
            <v>CORINTO-MG</v>
          </cell>
          <cell r="B1598">
            <v>0</v>
          </cell>
          <cell r="C1598">
            <v>0</v>
          </cell>
        </row>
        <row r="1599">
          <cell r="A1599" t="str">
            <v>COROACI-MG</v>
          </cell>
          <cell r="B1599">
            <v>0</v>
          </cell>
          <cell r="C1599">
            <v>0</v>
          </cell>
        </row>
        <row r="1600">
          <cell r="A1600" t="str">
            <v>COROMANDEL-MG</v>
          </cell>
          <cell r="B1600">
            <v>0</v>
          </cell>
          <cell r="C1600">
            <v>0</v>
          </cell>
        </row>
        <row r="1601">
          <cell r="A1601" t="str">
            <v>CORONEL FABRICIANO-MG</v>
          </cell>
          <cell r="B1601">
            <v>0</v>
          </cell>
          <cell r="C1601">
            <v>0</v>
          </cell>
        </row>
        <row r="1602">
          <cell r="A1602" t="str">
            <v>CORONEL MURTA-MG</v>
          </cell>
          <cell r="B1602">
            <v>0</v>
          </cell>
          <cell r="C1602">
            <v>0</v>
          </cell>
        </row>
        <row r="1603">
          <cell r="A1603" t="str">
            <v>CORONEL PACHECO-MG</v>
          </cell>
          <cell r="B1603">
            <v>0</v>
          </cell>
          <cell r="C1603">
            <v>0</v>
          </cell>
        </row>
        <row r="1604">
          <cell r="A1604" t="str">
            <v>CORONEL XAVIER CHAVES-MG</v>
          </cell>
          <cell r="B1604">
            <v>0</v>
          </cell>
          <cell r="C1604">
            <v>0</v>
          </cell>
        </row>
        <row r="1605">
          <cell r="A1605" t="str">
            <v>CORREGO DANTA-MG</v>
          </cell>
          <cell r="B1605">
            <v>0</v>
          </cell>
          <cell r="C1605">
            <v>0</v>
          </cell>
        </row>
        <row r="1606">
          <cell r="A1606" t="str">
            <v>CORREGO DO BOM JESUS-MG</v>
          </cell>
          <cell r="B1606">
            <v>0</v>
          </cell>
          <cell r="C1606">
            <v>0</v>
          </cell>
        </row>
        <row r="1607">
          <cell r="A1607" t="str">
            <v>CORREGO FUNDO-MG</v>
          </cell>
          <cell r="B1607">
            <v>0</v>
          </cell>
          <cell r="C1607">
            <v>0</v>
          </cell>
        </row>
        <row r="1608">
          <cell r="A1608" t="str">
            <v>CORREGO NOVO-MG</v>
          </cell>
          <cell r="B1608">
            <v>0</v>
          </cell>
          <cell r="C1608">
            <v>0</v>
          </cell>
        </row>
        <row r="1609">
          <cell r="A1609" t="str">
            <v>COUTO DE MAGALHAES DE MINAS-MG</v>
          </cell>
          <cell r="B1609">
            <v>0</v>
          </cell>
          <cell r="C1609">
            <v>0</v>
          </cell>
        </row>
        <row r="1610">
          <cell r="A1610" t="str">
            <v>CRISOLITA-MG</v>
          </cell>
          <cell r="B1610">
            <v>0</v>
          </cell>
          <cell r="C1610">
            <v>0</v>
          </cell>
        </row>
        <row r="1611">
          <cell r="A1611" t="str">
            <v>CRISTAIS-MG</v>
          </cell>
          <cell r="B1611">
            <v>0</v>
          </cell>
          <cell r="C1611">
            <v>0</v>
          </cell>
        </row>
        <row r="1612">
          <cell r="A1612" t="str">
            <v>CRISTALIA-MG</v>
          </cell>
          <cell r="B1612">
            <v>0</v>
          </cell>
          <cell r="C1612">
            <v>0</v>
          </cell>
        </row>
        <row r="1613">
          <cell r="A1613" t="str">
            <v>CRISTIANO OTONI-MG</v>
          </cell>
          <cell r="B1613">
            <v>0</v>
          </cell>
          <cell r="C1613">
            <v>0</v>
          </cell>
        </row>
        <row r="1614">
          <cell r="A1614" t="str">
            <v>CRISTINA-MG</v>
          </cell>
          <cell r="B1614">
            <v>0</v>
          </cell>
          <cell r="C1614">
            <v>0</v>
          </cell>
        </row>
        <row r="1615">
          <cell r="A1615" t="str">
            <v>CRUCILANDIA-MG</v>
          </cell>
          <cell r="B1615">
            <v>0</v>
          </cell>
          <cell r="C1615">
            <v>0</v>
          </cell>
        </row>
        <row r="1616">
          <cell r="A1616" t="str">
            <v>CRUZEIRO DA FORTALEZA-MG</v>
          </cell>
          <cell r="B1616">
            <v>0</v>
          </cell>
          <cell r="C1616">
            <v>0</v>
          </cell>
        </row>
        <row r="1617">
          <cell r="A1617" t="str">
            <v>CRUZILIA-MG</v>
          </cell>
          <cell r="B1617">
            <v>0</v>
          </cell>
          <cell r="C1617">
            <v>0</v>
          </cell>
        </row>
        <row r="1618">
          <cell r="A1618" t="str">
            <v>CUPARAQUE-MG</v>
          </cell>
          <cell r="B1618">
            <v>0</v>
          </cell>
          <cell r="C1618">
            <v>0</v>
          </cell>
        </row>
        <row r="1619">
          <cell r="A1619" t="str">
            <v>CURRAL DE DENTRO-MG</v>
          </cell>
          <cell r="B1619">
            <v>0</v>
          </cell>
          <cell r="C1619">
            <v>0</v>
          </cell>
        </row>
        <row r="1620">
          <cell r="A1620" t="str">
            <v>CURVELO-MG</v>
          </cell>
          <cell r="B1620">
            <v>0</v>
          </cell>
          <cell r="C1620">
            <v>0</v>
          </cell>
        </row>
        <row r="1621">
          <cell r="A1621" t="str">
            <v>DATAS-MG</v>
          </cell>
          <cell r="B1621">
            <v>0</v>
          </cell>
          <cell r="C1621">
            <v>0</v>
          </cell>
        </row>
        <row r="1622">
          <cell r="A1622" t="str">
            <v>DELFIM MOREIRA-MG</v>
          </cell>
          <cell r="B1622">
            <v>0</v>
          </cell>
          <cell r="C1622">
            <v>0</v>
          </cell>
        </row>
        <row r="1623">
          <cell r="A1623" t="str">
            <v>DELFINOPOLIS-MG</v>
          </cell>
          <cell r="B1623">
            <v>0</v>
          </cell>
          <cell r="C1623">
            <v>0</v>
          </cell>
        </row>
        <row r="1624">
          <cell r="A1624" t="str">
            <v>DELTA-MG</v>
          </cell>
          <cell r="B1624">
            <v>0</v>
          </cell>
          <cell r="C1624">
            <v>0</v>
          </cell>
        </row>
        <row r="1625">
          <cell r="A1625" t="str">
            <v>DESCOBERTO-MG</v>
          </cell>
          <cell r="B1625">
            <v>0</v>
          </cell>
          <cell r="C1625">
            <v>0</v>
          </cell>
        </row>
        <row r="1626">
          <cell r="A1626" t="str">
            <v>DESTERRO DE ENTRE RIOS-MG</v>
          </cell>
          <cell r="B1626">
            <v>0</v>
          </cell>
          <cell r="C1626">
            <v>0</v>
          </cell>
        </row>
        <row r="1627">
          <cell r="A1627" t="str">
            <v>DESTERRO DO MELO-MG</v>
          </cell>
          <cell r="B1627">
            <v>0</v>
          </cell>
          <cell r="C1627">
            <v>0</v>
          </cell>
        </row>
        <row r="1628">
          <cell r="A1628" t="str">
            <v>DIAMANTINA-MG</v>
          </cell>
          <cell r="B1628">
            <v>0</v>
          </cell>
          <cell r="C1628">
            <v>0</v>
          </cell>
        </row>
        <row r="1629">
          <cell r="A1629" t="str">
            <v>DIOGO DE VASCONCELOS-MG</v>
          </cell>
          <cell r="B1629">
            <v>0</v>
          </cell>
          <cell r="C1629">
            <v>0</v>
          </cell>
        </row>
        <row r="1630">
          <cell r="A1630" t="str">
            <v>DIONISIO-MG</v>
          </cell>
          <cell r="B1630">
            <v>0</v>
          </cell>
          <cell r="C1630">
            <v>0</v>
          </cell>
        </row>
        <row r="1631">
          <cell r="A1631" t="str">
            <v>DIVINESIA-MG</v>
          </cell>
          <cell r="B1631">
            <v>0</v>
          </cell>
          <cell r="C1631">
            <v>0</v>
          </cell>
        </row>
        <row r="1632">
          <cell r="A1632" t="str">
            <v>DIVINO DAS LARANJEIRAS-MG</v>
          </cell>
          <cell r="B1632">
            <v>0</v>
          </cell>
          <cell r="C1632">
            <v>0</v>
          </cell>
        </row>
        <row r="1633">
          <cell r="A1633" t="str">
            <v>DIVINOLANDIA DE MINAS-MG</v>
          </cell>
          <cell r="B1633">
            <v>0</v>
          </cell>
          <cell r="C1633">
            <v>0</v>
          </cell>
        </row>
        <row r="1634">
          <cell r="A1634" t="str">
            <v>DIVINO-MG</v>
          </cell>
          <cell r="B1634">
            <v>0</v>
          </cell>
          <cell r="C1634">
            <v>0</v>
          </cell>
        </row>
        <row r="1635">
          <cell r="A1635" t="str">
            <v>DIVINOPOLIS-MG</v>
          </cell>
          <cell r="B1635">
            <v>0</v>
          </cell>
          <cell r="C1635">
            <v>0</v>
          </cell>
        </row>
        <row r="1636">
          <cell r="A1636" t="str">
            <v>DIVISA ALEGRE-MG</v>
          </cell>
          <cell r="B1636">
            <v>0</v>
          </cell>
          <cell r="C1636">
            <v>0</v>
          </cell>
        </row>
        <row r="1637">
          <cell r="A1637" t="str">
            <v>DIVISA NOVA-MG</v>
          </cell>
          <cell r="B1637">
            <v>0</v>
          </cell>
          <cell r="C1637">
            <v>0</v>
          </cell>
        </row>
        <row r="1638">
          <cell r="A1638" t="str">
            <v>DIVISOPOLIS-MG</v>
          </cell>
          <cell r="B1638">
            <v>0</v>
          </cell>
          <cell r="C1638">
            <v>0</v>
          </cell>
        </row>
        <row r="1639">
          <cell r="A1639" t="str">
            <v>DOM BOSCO-MG</v>
          </cell>
          <cell r="B1639">
            <v>0</v>
          </cell>
          <cell r="C1639">
            <v>0</v>
          </cell>
        </row>
        <row r="1640">
          <cell r="A1640" t="str">
            <v>DOM CAVATI-MG</v>
          </cell>
          <cell r="B1640">
            <v>0</v>
          </cell>
          <cell r="C1640">
            <v>0</v>
          </cell>
        </row>
        <row r="1641">
          <cell r="A1641" t="str">
            <v>DOM JOAQUIM-MG</v>
          </cell>
          <cell r="B1641">
            <v>0</v>
          </cell>
          <cell r="C1641">
            <v>0</v>
          </cell>
        </row>
        <row r="1642">
          <cell r="A1642" t="str">
            <v>DOM SILVERIO-MG</v>
          </cell>
          <cell r="B1642">
            <v>0</v>
          </cell>
          <cell r="C1642">
            <v>0</v>
          </cell>
        </row>
        <row r="1643">
          <cell r="A1643" t="str">
            <v>DOM VICOSO-MG</v>
          </cell>
          <cell r="B1643">
            <v>0</v>
          </cell>
          <cell r="C1643">
            <v>0</v>
          </cell>
        </row>
        <row r="1644">
          <cell r="A1644" t="str">
            <v>DONA EUZEBIA-MG</v>
          </cell>
          <cell r="B1644">
            <v>0</v>
          </cell>
          <cell r="C1644">
            <v>0</v>
          </cell>
        </row>
        <row r="1645">
          <cell r="A1645" t="str">
            <v>DORES DE CAMPOS-MG</v>
          </cell>
          <cell r="B1645">
            <v>0</v>
          </cell>
          <cell r="C1645">
            <v>0</v>
          </cell>
        </row>
        <row r="1646">
          <cell r="A1646" t="str">
            <v>DORES DE GUANHAES-MG</v>
          </cell>
          <cell r="B1646">
            <v>0</v>
          </cell>
          <cell r="C1646">
            <v>0</v>
          </cell>
        </row>
        <row r="1647">
          <cell r="A1647" t="str">
            <v>DORES DO INDAIA-MG</v>
          </cell>
          <cell r="B1647">
            <v>0</v>
          </cell>
          <cell r="C1647">
            <v>0</v>
          </cell>
        </row>
        <row r="1648">
          <cell r="A1648" t="str">
            <v>DORES DO TURVO-MG</v>
          </cell>
          <cell r="B1648">
            <v>0</v>
          </cell>
          <cell r="C1648">
            <v>0</v>
          </cell>
        </row>
        <row r="1649">
          <cell r="A1649" t="str">
            <v>DORESOPOLIS-MG</v>
          </cell>
          <cell r="B1649">
            <v>0</v>
          </cell>
          <cell r="C1649">
            <v>0</v>
          </cell>
        </row>
        <row r="1650">
          <cell r="A1650" t="str">
            <v>DOURADOQUARA-MG</v>
          </cell>
          <cell r="B1650">
            <v>0</v>
          </cell>
          <cell r="C1650">
            <v>0</v>
          </cell>
        </row>
        <row r="1651">
          <cell r="A1651" t="str">
            <v>DURANDE-MG</v>
          </cell>
          <cell r="B1651">
            <v>0</v>
          </cell>
          <cell r="C1651">
            <v>0</v>
          </cell>
        </row>
        <row r="1652">
          <cell r="A1652" t="str">
            <v>ELOI MENDES-MG</v>
          </cell>
          <cell r="B1652">
            <v>0</v>
          </cell>
          <cell r="C1652">
            <v>0</v>
          </cell>
        </row>
        <row r="1653">
          <cell r="A1653" t="str">
            <v>ENGENHEIRO CALDAS-MG</v>
          </cell>
          <cell r="B1653">
            <v>0</v>
          </cell>
          <cell r="C1653">
            <v>0</v>
          </cell>
        </row>
        <row r="1654">
          <cell r="A1654" t="str">
            <v>ENGENHEIRO NAVARRO-MG</v>
          </cell>
          <cell r="B1654">
            <v>0</v>
          </cell>
          <cell r="C1654">
            <v>0</v>
          </cell>
        </row>
        <row r="1655">
          <cell r="A1655" t="str">
            <v>ENTRE FOLHAS-MG</v>
          </cell>
          <cell r="B1655">
            <v>0</v>
          </cell>
          <cell r="C1655">
            <v>0</v>
          </cell>
        </row>
        <row r="1656">
          <cell r="A1656" t="str">
            <v>ENTRE RIOS DE MINAS-MG</v>
          </cell>
          <cell r="B1656">
            <v>0</v>
          </cell>
          <cell r="C1656">
            <v>0</v>
          </cell>
        </row>
        <row r="1657">
          <cell r="A1657" t="str">
            <v>ERVALIA-MG</v>
          </cell>
          <cell r="B1657">
            <v>0</v>
          </cell>
          <cell r="C1657">
            <v>0</v>
          </cell>
        </row>
        <row r="1658">
          <cell r="A1658" t="str">
            <v>ESMERALDAS-MG</v>
          </cell>
          <cell r="B1658">
            <v>0</v>
          </cell>
          <cell r="C1658">
            <v>0</v>
          </cell>
        </row>
        <row r="1659">
          <cell r="A1659" t="str">
            <v>ESPERA FELIZ-MG</v>
          </cell>
          <cell r="B1659">
            <v>0</v>
          </cell>
          <cell r="C1659">
            <v>0</v>
          </cell>
        </row>
        <row r="1660">
          <cell r="A1660" t="str">
            <v>ESPINOSA-MG</v>
          </cell>
          <cell r="B1660">
            <v>0</v>
          </cell>
          <cell r="C1660">
            <v>0</v>
          </cell>
        </row>
        <row r="1661">
          <cell r="A1661" t="str">
            <v>ESPIRITO SANTO DO DOURADO-MG</v>
          </cell>
          <cell r="B1661">
            <v>0</v>
          </cell>
          <cell r="C1661">
            <v>0</v>
          </cell>
        </row>
        <row r="1662">
          <cell r="A1662" t="str">
            <v>ESTIVA-MG</v>
          </cell>
          <cell r="B1662">
            <v>0</v>
          </cell>
          <cell r="C1662">
            <v>0</v>
          </cell>
        </row>
        <row r="1663">
          <cell r="A1663" t="str">
            <v>ESTRELA DALVA-MG</v>
          </cell>
          <cell r="B1663">
            <v>0</v>
          </cell>
          <cell r="C1663">
            <v>0</v>
          </cell>
        </row>
        <row r="1664">
          <cell r="A1664" t="str">
            <v>ESTRELA DO INDAIA-MG</v>
          </cell>
          <cell r="B1664">
            <v>0</v>
          </cell>
          <cell r="C1664">
            <v>0</v>
          </cell>
        </row>
        <row r="1665">
          <cell r="A1665" t="str">
            <v>ESTRELA DO SUL-MG</v>
          </cell>
          <cell r="B1665">
            <v>0</v>
          </cell>
          <cell r="C1665">
            <v>0</v>
          </cell>
        </row>
        <row r="1666">
          <cell r="A1666" t="str">
            <v>EUGENOPOLIS-MG</v>
          </cell>
          <cell r="B1666">
            <v>0</v>
          </cell>
          <cell r="C1666">
            <v>0</v>
          </cell>
        </row>
        <row r="1667">
          <cell r="A1667" t="str">
            <v>EWBANK DA CAMARA-MG</v>
          </cell>
          <cell r="B1667">
            <v>0</v>
          </cell>
          <cell r="C1667">
            <v>0</v>
          </cell>
        </row>
        <row r="1668">
          <cell r="A1668" t="str">
            <v>EXTREMA-MG</v>
          </cell>
          <cell r="B1668">
            <v>0</v>
          </cell>
          <cell r="C1668">
            <v>0</v>
          </cell>
        </row>
        <row r="1669">
          <cell r="A1669" t="str">
            <v>FAMA-MG</v>
          </cell>
          <cell r="B1669">
            <v>0</v>
          </cell>
          <cell r="C1669">
            <v>0</v>
          </cell>
        </row>
        <row r="1670">
          <cell r="A1670" t="str">
            <v>FARIA LEMOS-MG</v>
          </cell>
          <cell r="B1670">
            <v>0</v>
          </cell>
          <cell r="C1670">
            <v>0</v>
          </cell>
        </row>
        <row r="1671">
          <cell r="A1671" t="str">
            <v>FELICIO DOS SANTOS-MG</v>
          </cell>
          <cell r="B1671">
            <v>0</v>
          </cell>
          <cell r="C1671">
            <v>0</v>
          </cell>
        </row>
        <row r="1672">
          <cell r="A1672" t="str">
            <v>FELISBURGO-MG</v>
          </cell>
          <cell r="B1672">
            <v>0</v>
          </cell>
          <cell r="C1672">
            <v>0</v>
          </cell>
        </row>
        <row r="1673">
          <cell r="A1673" t="str">
            <v>FELIXLANDIA-MG</v>
          </cell>
          <cell r="B1673">
            <v>0</v>
          </cell>
          <cell r="C1673">
            <v>0</v>
          </cell>
        </row>
        <row r="1674">
          <cell r="A1674" t="str">
            <v>FERNANDES TOURINHO-MG</v>
          </cell>
          <cell r="B1674">
            <v>0</v>
          </cell>
          <cell r="C1674">
            <v>0</v>
          </cell>
        </row>
        <row r="1675">
          <cell r="A1675" t="str">
            <v>FERROS-MG</v>
          </cell>
          <cell r="B1675">
            <v>0</v>
          </cell>
          <cell r="C1675">
            <v>0</v>
          </cell>
        </row>
        <row r="1676">
          <cell r="A1676" t="str">
            <v>FERVEDOURO-MG</v>
          </cell>
          <cell r="B1676">
            <v>0</v>
          </cell>
          <cell r="C1676">
            <v>0</v>
          </cell>
        </row>
        <row r="1677">
          <cell r="A1677" t="str">
            <v>FLORESTAL-MG</v>
          </cell>
          <cell r="B1677">
            <v>0</v>
          </cell>
          <cell r="C1677">
            <v>0</v>
          </cell>
        </row>
        <row r="1678">
          <cell r="A1678" t="str">
            <v>FORMIGA-MG</v>
          </cell>
          <cell r="B1678">
            <v>0</v>
          </cell>
          <cell r="C1678">
            <v>0</v>
          </cell>
        </row>
        <row r="1679">
          <cell r="A1679" t="str">
            <v>FORMOSO-MG</v>
          </cell>
          <cell r="B1679">
            <v>0</v>
          </cell>
          <cell r="C1679">
            <v>0</v>
          </cell>
        </row>
        <row r="1680">
          <cell r="A1680" t="str">
            <v>FORTALEZA DE MINAS-MG</v>
          </cell>
          <cell r="B1680">
            <v>0</v>
          </cell>
          <cell r="C1680">
            <v>0</v>
          </cell>
        </row>
        <row r="1681">
          <cell r="A1681" t="str">
            <v>FORTUNA DE MINAS-MG</v>
          </cell>
          <cell r="B1681">
            <v>0</v>
          </cell>
          <cell r="C1681">
            <v>0</v>
          </cell>
        </row>
        <row r="1682">
          <cell r="A1682" t="str">
            <v>FRANCISCO BADARO-MG</v>
          </cell>
          <cell r="B1682">
            <v>0</v>
          </cell>
          <cell r="C1682">
            <v>0</v>
          </cell>
        </row>
        <row r="1683">
          <cell r="A1683" t="str">
            <v>FRANCISCO DUMONT-MG</v>
          </cell>
          <cell r="B1683">
            <v>0</v>
          </cell>
          <cell r="C1683">
            <v>0</v>
          </cell>
        </row>
        <row r="1684">
          <cell r="A1684" t="str">
            <v>FRANCISCO SA-MG</v>
          </cell>
          <cell r="B1684">
            <v>0</v>
          </cell>
          <cell r="C1684">
            <v>0</v>
          </cell>
        </row>
        <row r="1685">
          <cell r="A1685" t="str">
            <v>FRANCISCOPOLIS-MG</v>
          </cell>
          <cell r="B1685">
            <v>0</v>
          </cell>
          <cell r="C1685">
            <v>0</v>
          </cell>
        </row>
        <row r="1686">
          <cell r="A1686" t="str">
            <v>FREI GASPAR-MG</v>
          </cell>
          <cell r="B1686">
            <v>0</v>
          </cell>
          <cell r="C1686">
            <v>0</v>
          </cell>
        </row>
        <row r="1687">
          <cell r="A1687" t="str">
            <v>FREI INOCENCIO-MG</v>
          </cell>
          <cell r="B1687">
            <v>0</v>
          </cell>
          <cell r="C1687">
            <v>0</v>
          </cell>
        </row>
        <row r="1688">
          <cell r="A1688" t="str">
            <v>FREI LAGONEGRO-MG</v>
          </cell>
          <cell r="B1688">
            <v>0</v>
          </cell>
          <cell r="C1688">
            <v>0</v>
          </cell>
        </row>
        <row r="1689">
          <cell r="A1689" t="str">
            <v>FRONTEIRA DOS VALES-MG</v>
          </cell>
          <cell r="B1689">
            <v>0</v>
          </cell>
          <cell r="C1689">
            <v>0</v>
          </cell>
        </row>
        <row r="1690">
          <cell r="A1690" t="str">
            <v>FRONTEIRA-MG</v>
          </cell>
          <cell r="B1690">
            <v>0</v>
          </cell>
          <cell r="C1690">
            <v>0</v>
          </cell>
        </row>
        <row r="1691">
          <cell r="A1691" t="str">
            <v>FRUTA DE LEITE-MG</v>
          </cell>
          <cell r="B1691">
            <v>0</v>
          </cell>
          <cell r="C1691">
            <v>0</v>
          </cell>
        </row>
        <row r="1692">
          <cell r="A1692" t="str">
            <v>FRUTAL-MG</v>
          </cell>
          <cell r="B1692">
            <v>0</v>
          </cell>
          <cell r="C1692">
            <v>0</v>
          </cell>
        </row>
        <row r="1693">
          <cell r="A1693" t="str">
            <v>FUNILANDIA-MG</v>
          </cell>
          <cell r="B1693">
            <v>0</v>
          </cell>
          <cell r="C1693">
            <v>0</v>
          </cell>
        </row>
        <row r="1694">
          <cell r="A1694" t="str">
            <v>GALILEIA-MG</v>
          </cell>
          <cell r="B1694">
            <v>0</v>
          </cell>
          <cell r="C1694">
            <v>0</v>
          </cell>
        </row>
        <row r="1695">
          <cell r="A1695" t="str">
            <v>GAMELEIRAS-MG</v>
          </cell>
          <cell r="B1695">
            <v>0</v>
          </cell>
          <cell r="C1695">
            <v>0</v>
          </cell>
        </row>
        <row r="1696">
          <cell r="A1696" t="str">
            <v>GLAUCILANDIA-MG</v>
          </cell>
          <cell r="B1696">
            <v>0</v>
          </cell>
          <cell r="C1696">
            <v>0</v>
          </cell>
        </row>
        <row r="1697">
          <cell r="A1697" t="str">
            <v>GOIABEIRA-MG</v>
          </cell>
          <cell r="B1697">
            <v>0</v>
          </cell>
          <cell r="C1697">
            <v>0</v>
          </cell>
        </row>
        <row r="1698">
          <cell r="A1698" t="str">
            <v>GOIANA-MG</v>
          </cell>
          <cell r="B1698">
            <v>0</v>
          </cell>
          <cell r="C1698">
            <v>0</v>
          </cell>
        </row>
        <row r="1699">
          <cell r="A1699" t="str">
            <v>GONCALVES-MG</v>
          </cell>
          <cell r="B1699">
            <v>0</v>
          </cell>
          <cell r="C1699">
            <v>0</v>
          </cell>
        </row>
        <row r="1700">
          <cell r="A1700" t="str">
            <v>GONZAGA-MG</v>
          </cell>
          <cell r="B1700">
            <v>0</v>
          </cell>
          <cell r="C1700">
            <v>0</v>
          </cell>
        </row>
        <row r="1701">
          <cell r="A1701" t="str">
            <v>GOUVEA-MG</v>
          </cell>
          <cell r="B1701">
            <v>0</v>
          </cell>
          <cell r="C1701">
            <v>0</v>
          </cell>
        </row>
        <row r="1702">
          <cell r="A1702" t="str">
            <v>GOVERNADOR VALADARES-MG</v>
          </cell>
          <cell r="B1702">
            <v>0</v>
          </cell>
          <cell r="C1702">
            <v>0</v>
          </cell>
        </row>
        <row r="1703">
          <cell r="A1703" t="str">
            <v>GRAO MOGOL-MG</v>
          </cell>
          <cell r="B1703">
            <v>0</v>
          </cell>
          <cell r="C1703">
            <v>0</v>
          </cell>
        </row>
        <row r="1704">
          <cell r="A1704" t="str">
            <v>GRUPIARA-MG</v>
          </cell>
          <cell r="B1704">
            <v>0</v>
          </cell>
          <cell r="C1704">
            <v>0</v>
          </cell>
        </row>
        <row r="1705">
          <cell r="A1705" t="str">
            <v>GUANHAES-MG</v>
          </cell>
          <cell r="B1705">
            <v>0</v>
          </cell>
          <cell r="C1705">
            <v>0</v>
          </cell>
        </row>
        <row r="1706">
          <cell r="A1706" t="str">
            <v>GUAPE-MG</v>
          </cell>
          <cell r="B1706">
            <v>0</v>
          </cell>
          <cell r="C1706">
            <v>0</v>
          </cell>
        </row>
        <row r="1707">
          <cell r="A1707" t="str">
            <v>GUARACIABA-MG</v>
          </cell>
          <cell r="B1707">
            <v>0</v>
          </cell>
          <cell r="C1707">
            <v>0</v>
          </cell>
        </row>
        <row r="1708">
          <cell r="A1708" t="str">
            <v>GUARACIAMA-MG</v>
          </cell>
          <cell r="B1708">
            <v>0</v>
          </cell>
          <cell r="C1708">
            <v>0</v>
          </cell>
        </row>
        <row r="1709">
          <cell r="A1709" t="str">
            <v>GUARANESIA-MG</v>
          </cell>
          <cell r="B1709">
            <v>0</v>
          </cell>
          <cell r="C1709">
            <v>0</v>
          </cell>
        </row>
        <row r="1710">
          <cell r="A1710" t="str">
            <v>GUARANI-MG</v>
          </cell>
          <cell r="B1710">
            <v>0</v>
          </cell>
          <cell r="C1710">
            <v>0</v>
          </cell>
        </row>
        <row r="1711">
          <cell r="A1711" t="str">
            <v>GUARARA-MG</v>
          </cell>
          <cell r="B1711">
            <v>0</v>
          </cell>
          <cell r="C1711">
            <v>0</v>
          </cell>
        </row>
        <row r="1712">
          <cell r="A1712" t="str">
            <v>GUARDA-MOR-MG</v>
          </cell>
          <cell r="B1712">
            <v>0</v>
          </cell>
          <cell r="C1712">
            <v>0</v>
          </cell>
        </row>
        <row r="1713">
          <cell r="A1713" t="str">
            <v>GUAXUPE-MG</v>
          </cell>
          <cell r="B1713">
            <v>0</v>
          </cell>
          <cell r="C1713">
            <v>0</v>
          </cell>
        </row>
        <row r="1714">
          <cell r="A1714" t="str">
            <v>GUIDOVAL-MG</v>
          </cell>
          <cell r="B1714">
            <v>0</v>
          </cell>
          <cell r="C1714">
            <v>0</v>
          </cell>
        </row>
        <row r="1715">
          <cell r="A1715" t="str">
            <v>GUIMARANIA-MG</v>
          </cell>
          <cell r="B1715">
            <v>0</v>
          </cell>
          <cell r="C1715">
            <v>0</v>
          </cell>
        </row>
        <row r="1716">
          <cell r="A1716" t="str">
            <v>GUIRICEMA-MG</v>
          </cell>
          <cell r="B1716">
            <v>0</v>
          </cell>
          <cell r="C1716">
            <v>0</v>
          </cell>
        </row>
        <row r="1717">
          <cell r="A1717" t="str">
            <v>GURINHATA-MG</v>
          </cell>
          <cell r="B1717">
            <v>0</v>
          </cell>
          <cell r="C1717">
            <v>0</v>
          </cell>
        </row>
        <row r="1718">
          <cell r="A1718" t="str">
            <v>HELIODORA-MG</v>
          </cell>
          <cell r="B1718">
            <v>0</v>
          </cell>
          <cell r="C1718">
            <v>0</v>
          </cell>
        </row>
        <row r="1719">
          <cell r="A1719" t="str">
            <v>IAPU-MG</v>
          </cell>
          <cell r="B1719">
            <v>0</v>
          </cell>
          <cell r="C1719">
            <v>0</v>
          </cell>
        </row>
        <row r="1720">
          <cell r="A1720" t="str">
            <v>IBERTIOGA-MG</v>
          </cell>
          <cell r="B1720">
            <v>0</v>
          </cell>
          <cell r="C1720">
            <v>0</v>
          </cell>
        </row>
        <row r="1721">
          <cell r="A1721" t="str">
            <v>IBIAI-MG</v>
          </cell>
          <cell r="B1721">
            <v>0</v>
          </cell>
          <cell r="C1721">
            <v>0</v>
          </cell>
        </row>
        <row r="1722">
          <cell r="A1722" t="str">
            <v>IBIA-MG</v>
          </cell>
          <cell r="B1722">
            <v>0</v>
          </cell>
          <cell r="C1722">
            <v>0</v>
          </cell>
        </row>
        <row r="1723">
          <cell r="A1723" t="str">
            <v>IBIRACATU-MG</v>
          </cell>
          <cell r="B1723">
            <v>0</v>
          </cell>
          <cell r="C1723">
            <v>0</v>
          </cell>
        </row>
        <row r="1724">
          <cell r="A1724" t="str">
            <v>IBIRACI-MG</v>
          </cell>
          <cell r="B1724">
            <v>0</v>
          </cell>
          <cell r="C1724">
            <v>0</v>
          </cell>
        </row>
        <row r="1725">
          <cell r="A1725" t="str">
            <v>IBIRITE-MG</v>
          </cell>
          <cell r="B1725">
            <v>0</v>
          </cell>
          <cell r="C1725">
            <v>0</v>
          </cell>
        </row>
        <row r="1726">
          <cell r="A1726" t="str">
            <v>IBITIURA DE MINAS-MG</v>
          </cell>
          <cell r="B1726">
            <v>0</v>
          </cell>
          <cell r="C1726">
            <v>0</v>
          </cell>
        </row>
        <row r="1727">
          <cell r="A1727" t="str">
            <v>IBITURUNA-MG</v>
          </cell>
          <cell r="B1727">
            <v>0</v>
          </cell>
          <cell r="C1727">
            <v>0</v>
          </cell>
        </row>
        <row r="1728">
          <cell r="A1728" t="str">
            <v>ICARAI DE MINAS-MG</v>
          </cell>
          <cell r="B1728">
            <v>0</v>
          </cell>
          <cell r="C1728">
            <v>0</v>
          </cell>
        </row>
        <row r="1729">
          <cell r="A1729" t="str">
            <v>IGARAPE-MG</v>
          </cell>
          <cell r="B1729">
            <v>0</v>
          </cell>
          <cell r="C1729">
            <v>0</v>
          </cell>
        </row>
        <row r="1730">
          <cell r="A1730" t="str">
            <v>IGARATINGA-MG</v>
          </cell>
          <cell r="B1730">
            <v>0</v>
          </cell>
          <cell r="C1730">
            <v>0</v>
          </cell>
        </row>
        <row r="1731">
          <cell r="A1731" t="str">
            <v>IGUATAMA-MG</v>
          </cell>
          <cell r="B1731">
            <v>0</v>
          </cell>
          <cell r="C1731">
            <v>0</v>
          </cell>
        </row>
        <row r="1732">
          <cell r="A1732" t="str">
            <v>IJACI-MG</v>
          </cell>
          <cell r="B1732">
            <v>0</v>
          </cell>
          <cell r="C1732">
            <v>0</v>
          </cell>
        </row>
        <row r="1733">
          <cell r="A1733" t="str">
            <v>ILICINEA-MG</v>
          </cell>
          <cell r="B1733">
            <v>0</v>
          </cell>
          <cell r="C1733">
            <v>0</v>
          </cell>
        </row>
        <row r="1734">
          <cell r="A1734" t="str">
            <v>IMBE DE MINAS-MG</v>
          </cell>
          <cell r="B1734">
            <v>0</v>
          </cell>
          <cell r="C1734">
            <v>0</v>
          </cell>
        </row>
        <row r="1735">
          <cell r="A1735" t="str">
            <v>INCONFIDENTES-MG</v>
          </cell>
          <cell r="B1735">
            <v>0</v>
          </cell>
          <cell r="C1735">
            <v>0</v>
          </cell>
        </row>
        <row r="1736">
          <cell r="A1736" t="str">
            <v>INDAIABIRA-MG</v>
          </cell>
          <cell r="B1736">
            <v>0</v>
          </cell>
          <cell r="C1736">
            <v>0</v>
          </cell>
        </row>
        <row r="1737">
          <cell r="A1737" t="str">
            <v>INDIANOPOLIS-MG</v>
          </cell>
          <cell r="B1737">
            <v>0</v>
          </cell>
          <cell r="C1737">
            <v>0</v>
          </cell>
        </row>
        <row r="1738">
          <cell r="A1738" t="str">
            <v>INGAI-MG</v>
          </cell>
          <cell r="B1738">
            <v>0</v>
          </cell>
          <cell r="C1738">
            <v>0</v>
          </cell>
        </row>
        <row r="1739">
          <cell r="A1739" t="str">
            <v>INHAPIM-MG</v>
          </cell>
          <cell r="B1739">
            <v>0</v>
          </cell>
          <cell r="C1739">
            <v>0</v>
          </cell>
        </row>
        <row r="1740">
          <cell r="A1740" t="str">
            <v>INHAUMA-MG</v>
          </cell>
          <cell r="B1740">
            <v>0</v>
          </cell>
          <cell r="C1740">
            <v>0</v>
          </cell>
        </row>
        <row r="1741">
          <cell r="A1741" t="str">
            <v>INIMUTABA-MG</v>
          </cell>
          <cell r="B1741">
            <v>0</v>
          </cell>
          <cell r="C1741">
            <v>0</v>
          </cell>
        </row>
        <row r="1742">
          <cell r="A1742" t="str">
            <v>IPABA-MG</v>
          </cell>
          <cell r="B1742">
            <v>0</v>
          </cell>
          <cell r="C1742">
            <v>0</v>
          </cell>
        </row>
        <row r="1743">
          <cell r="A1743" t="str">
            <v>IPANEMA-MG</v>
          </cell>
          <cell r="B1743">
            <v>0</v>
          </cell>
          <cell r="C1743">
            <v>0</v>
          </cell>
        </row>
        <row r="1744">
          <cell r="A1744" t="str">
            <v>IPATINGA-MG</v>
          </cell>
          <cell r="B1744">
            <v>0</v>
          </cell>
          <cell r="C1744">
            <v>0</v>
          </cell>
        </row>
        <row r="1745">
          <cell r="A1745" t="str">
            <v>IPIACU-MG</v>
          </cell>
          <cell r="B1745">
            <v>0</v>
          </cell>
          <cell r="C1745">
            <v>0</v>
          </cell>
        </row>
        <row r="1746">
          <cell r="A1746" t="str">
            <v>IPUIUNA-MG</v>
          </cell>
          <cell r="B1746">
            <v>0</v>
          </cell>
          <cell r="C1746">
            <v>0</v>
          </cell>
        </row>
        <row r="1747">
          <cell r="A1747" t="str">
            <v>IRAI DE MINAS-MG</v>
          </cell>
          <cell r="B1747">
            <v>0</v>
          </cell>
          <cell r="C1747">
            <v>0</v>
          </cell>
        </row>
        <row r="1748">
          <cell r="A1748" t="str">
            <v>ITABIRA-MG</v>
          </cell>
          <cell r="B1748">
            <v>0</v>
          </cell>
          <cell r="C1748">
            <v>0</v>
          </cell>
        </row>
        <row r="1749">
          <cell r="A1749" t="str">
            <v>ITABIRINHA DE MANTENA-MG</v>
          </cell>
          <cell r="B1749">
            <v>0</v>
          </cell>
          <cell r="C1749">
            <v>0</v>
          </cell>
        </row>
        <row r="1750">
          <cell r="A1750" t="str">
            <v>ITABIRITO-MG</v>
          </cell>
          <cell r="B1750">
            <v>0</v>
          </cell>
          <cell r="C1750">
            <v>0</v>
          </cell>
        </row>
        <row r="1751">
          <cell r="A1751" t="str">
            <v>ITACAMBIRA-MG</v>
          </cell>
          <cell r="B1751">
            <v>0</v>
          </cell>
          <cell r="C1751">
            <v>0</v>
          </cell>
        </row>
        <row r="1752">
          <cell r="A1752" t="str">
            <v>ITACARAMBI-MG</v>
          </cell>
          <cell r="B1752">
            <v>0</v>
          </cell>
          <cell r="C1752">
            <v>0</v>
          </cell>
        </row>
        <row r="1753">
          <cell r="A1753" t="str">
            <v>ITAGUARA-MG</v>
          </cell>
          <cell r="B1753">
            <v>0</v>
          </cell>
          <cell r="C1753">
            <v>0</v>
          </cell>
        </row>
        <row r="1754">
          <cell r="A1754" t="str">
            <v>ITAIPE-MG</v>
          </cell>
          <cell r="B1754">
            <v>0</v>
          </cell>
          <cell r="C1754">
            <v>0</v>
          </cell>
        </row>
        <row r="1755">
          <cell r="A1755" t="str">
            <v>ITAJUBA-MG</v>
          </cell>
          <cell r="B1755">
            <v>0</v>
          </cell>
          <cell r="C1755">
            <v>0</v>
          </cell>
        </row>
        <row r="1756">
          <cell r="A1756" t="str">
            <v>ITAMARANDIBA-MG</v>
          </cell>
          <cell r="B1756">
            <v>0</v>
          </cell>
          <cell r="C1756">
            <v>0</v>
          </cell>
        </row>
        <row r="1757">
          <cell r="A1757" t="str">
            <v>ITAMARATI DE MINAS-MG</v>
          </cell>
          <cell r="B1757">
            <v>0</v>
          </cell>
          <cell r="C1757">
            <v>0</v>
          </cell>
        </row>
        <row r="1758">
          <cell r="A1758" t="str">
            <v>ITAMBACURI-MG</v>
          </cell>
          <cell r="B1758">
            <v>0</v>
          </cell>
          <cell r="C1758">
            <v>0</v>
          </cell>
        </row>
        <row r="1759">
          <cell r="A1759" t="str">
            <v>ITAMBE DO MATO DENTRO-MG</v>
          </cell>
          <cell r="B1759">
            <v>0</v>
          </cell>
          <cell r="C1759">
            <v>0</v>
          </cell>
        </row>
        <row r="1760">
          <cell r="A1760" t="str">
            <v>ITAMOGI-MG</v>
          </cell>
          <cell r="B1760">
            <v>0</v>
          </cell>
          <cell r="C1760">
            <v>0</v>
          </cell>
        </row>
        <row r="1761">
          <cell r="A1761" t="str">
            <v>ITAMONTE-MG</v>
          </cell>
          <cell r="B1761">
            <v>0</v>
          </cell>
          <cell r="C1761">
            <v>0</v>
          </cell>
        </row>
        <row r="1762">
          <cell r="A1762" t="str">
            <v>ITANHANDU-MG</v>
          </cell>
          <cell r="B1762">
            <v>0</v>
          </cell>
          <cell r="C1762">
            <v>0</v>
          </cell>
        </row>
        <row r="1763">
          <cell r="A1763" t="str">
            <v>ITANHOMI-MG</v>
          </cell>
          <cell r="B1763">
            <v>0</v>
          </cell>
          <cell r="C1763">
            <v>0</v>
          </cell>
        </row>
        <row r="1764">
          <cell r="A1764" t="str">
            <v>ITAOBIM-MG</v>
          </cell>
          <cell r="B1764">
            <v>0</v>
          </cell>
          <cell r="C1764">
            <v>0</v>
          </cell>
        </row>
        <row r="1765">
          <cell r="A1765" t="str">
            <v>ITAPAGIPE-MG</v>
          </cell>
          <cell r="B1765">
            <v>0</v>
          </cell>
          <cell r="C1765">
            <v>0</v>
          </cell>
        </row>
        <row r="1766">
          <cell r="A1766" t="str">
            <v>ITAPECERICA-MG</v>
          </cell>
          <cell r="B1766">
            <v>0</v>
          </cell>
          <cell r="C1766">
            <v>0</v>
          </cell>
        </row>
        <row r="1767">
          <cell r="A1767" t="str">
            <v>ITAPEVA-MG</v>
          </cell>
          <cell r="B1767">
            <v>0</v>
          </cell>
          <cell r="C1767">
            <v>0</v>
          </cell>
        </row>
        <row r="1768">
          <cell r="A1768" t="str">
            <v>ITATIAIUCU-MG</v>
          </cell>
          <cell r="B1768">
            <v>0</v>
          </cell>
          <cell r="C1768">
            <v>0</v>
          </cell>
        </row>
        <row r="1769">
          <cell r="A1769" t="str">
            <v>ITAU DE MINAS-MG</v>
          </cell>
          <cell r="B1769">
            <v>0</v>
          </cell>
          <cell r="C1769">
            <v>0</v>
          </cell>
        </row>
        <row r="1770">
          <cell r="A1770" t="str">
            <v>ITAUNA-MG</v>
          </cell>
          <cell r="B1770">
            <v>0</v>
          </cell>
          <cell r="C1770">
            <v>0</v>
          </cell>
        </row>
        <row r="1771">
          <cell r="A1771" t="str">
            <v>ITAVERAVA-MG</v>
          </cell>
          <cell r="B1771">
            <v>0</v>
          </cell>
          <cell r="C1771">
            <v>0</v>
          </cell>
        </row>
        <row r="1772">
          <cell r="A1772" t="str">
            <v>ITINGA-MG</v>
          </cell>
          <cell r="B1772">
            <v>0</v>
          </cell>
          <cell r="C1772">
            <v>0</v>
          </cell>
        </row>
        <row r="1773">
          <cell r="A1773" t="str">
            <v>ITUETA-MG</v>
          </cell>
          <cell r="B1773">
            <v>0</v>
          </cell>
          <cell r="C1773">
            <v>0</v>
          </cell>
        </row>
        <row r="1774">
          <cell r="A1774" t="str">
            <v>ITUIUTABA-MG</v>
          </cell>
          <cell r="B1774">
            <v>0</v>
          </cell>
          <cell r="C1774">
            <v>0</v>
          </cell>
        </row>
        <row r="1775">
          <cell r="A1775" t="str">
            <v>ITUMIRIM-MG</v>
          </cell>
          <cell r="B1775">
            <v>0</v>
          </cell>
          <cell r="C1775">
            <v>0</v>
          </cell>
        </row>
        <row r="1776">
          <cell r="A1776" t="str">
            <v>ITURAMA-MG</v>
          </cell>
          <cell r="B1776">
            <v>0</v>
          </cell>
          <cell r="C1776">
            <v>0</v>
          </cell>
        </row>
        <row r="1777">
          <cell r="A1777" t="str">
            <v>ITUTINGA-MG</v>
          </cell>
          <cell r="B1777">
            <v>0</v>
          </cell>
          <cell r="C1777">
            <v>0</v>
          </cell>
        </row>
        <row r="1778">
          <cell r="A1778" t="str">
            <v>JABOTICATUBAS-MG</v>
          </cell>
          <cell r="B1778">
            <v>0</v>
          </cell>
          <cell r="C1778">
            <v>0</v>
          </cell>
        </row>
        <row r="1779">
          <cell r="A1779" t="str">
            <v>JACINTO-MG</v>
          </cell>
          <cell r="B1779">
            <v>0</v>
          </cell>
          <cell r="C1779">
            <v>0</v>
          </cell>
        </row>
        <row r="1780">
          <cell r="A1780" t="str">
            <v>JACUI-MG</v>
          </cell>
          <cell r="B1780">
            <v>0</v>
          </cell>
          <cell r="C1780">
            <v>0</v>
          </cell>
        </row>
        <row r="1781">
          <cell r="A1781" t="str">
            <v>JACUTINGA-MG</v>
          </cell>
          <cell r="B1781">
            <v>0</v>
          </cell>
          <cell r="C1781">
            <v>0</v>
          </cell>
        </row>
        <row r="1782">
          <cell r="A1782" t="str">
            <v>JAGUARACU-MG</v>
          </cell>
          <cell r="B1782">
            <v>0</v>
          </cell>
          <cell r="C1782">
            <v>0</v>
          </cell>
        </row>
        <row r="1783">
          <cell r="A1783" t="str">
            <v>JAIBA-MG</v>
          </cell>
          <cell r="B1783">
            <v>0</v>
          </cell>
          <cell r="C1783">
            <v>0</v>
          </cell>
        </row>
        <row r="1784">
          <cell r="A1784" t="str">
            <v>JAMPRUCA-MG</v>
          </cell>
          <cell r="B1784">
            <v>0</v>
          </cell>
          <cell r="C1784">
            <v>0</v>
          </cell>
        </row>
        <row r="1785">
          <cell r="A1785" t="str">
            <v>JANAUBA-MG</v>
          </cell>
          <cell r="B1785">
            <v>0</v>
          </cell>
          <cell r="C1785">
            <v>0</v>
          </cell>
        </row>
        <row r="1786">
          <cell r="A1786" t="str">
            <v>JANUARIA-MG</v>
          </cell>
          <cell r="B1786">
            <v>0</v>
          </cell>
          <cell r="C1786">
            <v>0</v>
          </cell>
        </row>
        <row r="1787">
          <cell r="A1787" t="str">
            <v>JAPARAIBA-MG</v>
          </cell>
          <cell r="B1787">
            <v>0</v>
          </cell>
          <cell r="C1787">
            <v>0</v>
          </cell>
        </row>
        <row r="1788">
          <cell r="A1788" t="str">
            <v>JAPONVAR-MG</v>
          </cell>
          <cell r="B1788">
            <v>0</v>
          </cell>
          <cell r="C1788">
            <v>0</v>
          </cell>
        </row>
        <row r="1789">
          <cell r="A1789" t="str">
            <v>JECEABA-MG</v>
          </cell>
          <cell r="B1789">
            <v>0</v>
          </cell>
          <cell r="C1789">
            <v>0</v>
          </cell>
        </row>
        <row r="1790">
          <cell r="A1790" t="str">
            <v>JENIPAPO DE MINAS-MG</v>
          </cell>
          <cell r="B1790">
            <v>0</v>
          </cell>
          <cell r="C1790">
            <v>0</v>
          </cell>
        </row>
        <row r="1791">
          <cell r="A1791" t="str">
            <v>JEQUERI-MG</v>
          </cell>
          <cell r="B1791">
            <v>0</v>
          </cell>
          <cell r="C1791">
            <v>0</v>
          </cell>
        </row>
        <row r="1792">
          <cell r="A1792" t="str">
            <v>JEQUITAI-MG</v>
          </cell>
          <cell r="B1792">
            <v>0</v>
          </cell>
          <cell r="C1792">
            <v>0</v>
          </cell>
        </row>
        <row r="1793">
          <cell r="A1793" t="str">
            <v>JEQUITIBA-MG</v>
          </cell>
          <cell r="B1793">
            <v>0</v>
          </cell>
          <cell r="C1793">
            <v>0</v>
          </cell>
        </row>
        <row r="1794">
          <cell r="A1794" t="str">
            <v>JEQUITINHONHA-MG</v>
          </cell>
          <cell r="B1794">
            <v>0</v>
          </cell>
          <cell r="C1794">
            <v>0</v>
          </cell>
        </row>
        <row r="1795">
          <cell r="A1795" t="str">
            <v>JESUANIA-MG</v>
          </cell>
          <cell r="B1795">
            <v>0</v>
          </cell>
          <cell r="C1795">
            <v>0</v>
          </cell>
        </row>
        <row r="1796">
          <cell r="A1796" t="str">
            <v>JOAIMA-MG</v>
          </cell>
          <cell r="B1796">
            <v>0</v>
          </cell>
          <cell r="C1796">
            <v>0</v>
          </cell>
        </row>
        <row r="1797">
          <cell r="A1797" t="str">
            <v>JOANESIA-MG</v>
          </cell>
          <cell r="B1797">
            <v>0</v>
          </cell>
          <cell r="C1797">
            <v>0</v>
          </cell>
        </row>
        <row r="1798">
          <cell r="A1798" t="str">
            <v>JOAO MONLEVADE-MG</v>
          </cell>
          <cell r="B1798">
            <v>0</v>
          </cell>
          <cell r="C1798">
            <v>0</v>
          </cell>
        </row>
        <row r="1799">
          <cell r="A1799" t="str">
            <v>JOAO PINHEIRO-MG</v>
          </cell>
          <cell r="B1799">
            <v>0</v>
          </cell>
          <cell r="C1799">
            <v>0</v>
          </cell>
        </row>
        <row r="1800">
          <cell r="A1800" t="str">
            <v>JOAQUIM FELICIO-MG</v>
          </cell>
          <cell r="B1800">
            <v>0</v>
          </cell>
          <cell r="C1800">
            <v>0</v>
          </cell>
        </row>
        <row r="1801">
          <cell r="A1801" t="str">
            <v>JORDANIA-MG</v>
          </cell>
          <cell r="B1801">
            <v>0</v>
          </cell>
          <cell r="C1801">
            <v>0</v>
          </cell>
        </row>
        <row r="1802">
          <cell r="A1802" t="str">
            <v>JOSE GONCALVES DE MINAS-MG</v>
          </cell>
          <cell r="B1802">
            <v>0</v>
          </cell>
          <cell r="C1802">
            <v>0</v>
          </cell>
        </row>
        <row r="1803">
          <cell r="A1803" t="str">
            <v>JOSE RAYDAN-MG</v>
          </cell>
          <cell r="B1803">
            <v>0</v>
          </cell>
          <cell r="C1803">
            <v>0</v>
          </cell>
        </row>
        <row r="1804">
          <cell r="A1804" t="str">
            <v>JOSENOPOLIS-MG</v>
          </cell>
          <cell r="B1804">
            <v>0</v>
          </cell>
          <cell r="C1804">
            <v>0</v>
          </cell>
        </row>
        <row r="1805">
          <cell r="A1805" t="str">
            <v>JUATUBA-MG</v>
          </cell>
          <cell r="B1805">
            <v>0</v>
          </cell>
          <cell r="C1805">
            <v>0</v>
          </cell>
        </row>
        <row r="1806">
          <cell r="A1806" t="str">
            <v>JUIZ DE FORA-MG</v>
          </cell>
          <cell r="B1806">
            <v>5897.69</v>
          </cell>
          <cell r="C1806">
            <v>5897.69</v>
          </cell>
        </row>
        <row r="1807">
          <cell r="A1807" t="str">
            <v>JURAMENTO-MG</v>
          </cell>
          <cell r="B1807">
            <v>0</v>
          </cell>
          <cell r="C1807">
            <v>0</v>
          </cell>
        </row>
        <row r="1808">
          <cell r="A1808" t="str">
            <v>JURUAIA-MG</v>
          </cell>
          <cell r="B1808">
            <v>0</v>
          </cell>
          <cell r="C1808">
            <v>0</v>
          </cell>
        </row>
        <row r="1809">
          <cell r="A1809" t="str">
            <v>JUVENILIA-MG</v>
          </cell>
          <cell r="B1809">
            <v>0</v>
          </cell>
          <cell r="C1809">
            <v>0</v>
          </cell>
        </row>
        <row r="1810">
          <cell r="A1810" t="str">
            <v>LADAINHA-MG</v>
          </cell>
          <cell r="B1810">
            <v>0</v>
          </cell>
          <cell r="C1810">
            <v>0</v>
          </cell>
        </row>
        <row r="1811">
          <cell r="A1811" t="str">
            <v>LAGAMAR-MG</v>
          </cell>
          <cell r="B1811">
            <v>0</v>
          </cell>
          <cell r="C1811">
            <v>0</v>
          </cell>
        </row>
        <row r="1812">
          <cell r="A1812" t="str">
            <v>LAGOA DA PRATA-MG</v>
          </cell>
          <cell r="B1812">
            <v>0</v>
          </cell>
          <cell r="C1812">
            <v>0</v>
          </cell>
        </row>
        <row r="1813">
          <cell r="A1813" t="str">
            <v>LAGOA DOS PATOS-MG</v>
          </cell>
          <cell r="B1813">
            <v>0</v>
          </cell>
          <cell r="C1813">
            <v>0</v>
          </cell>
        </row>
        <row r="1814">
          <cell r="A1814" t="str">
            <v>LAGOA DOURADA-MG</v>
          </cell>
          <cell r="B1814">
            <v>0</v>
          </cell>
          <cell r="C1814">
            <v>0</v>
          </cell>
        </row>
        <row r="1815">
          <cell r="A1815" t="str">
            <v>LAGOA FORMOSA-MG</v>
          </cell>
          <cell r="B1815">
            <v>0</v>
          </cell>
          <cell r="C1815">
            <v>0</v>
          </cell>
        </row>
        <row r="1816">
          <cell r="A1816" t="str">
            <v>LAGOA GRANDE-MG</v>
          </cell>
          <cell r="B1816">
            <v>0</v>
          </cell>
          <cell r="C1816">
            <v>0</v>
          </cell>
        </row>
        <row r="1817">
          <cell r="A1817" t="str">
            <v>LAGOA SANTA-MG</v>
          </cell>
          <cell r="B1817">
            <v>0</v>
          </cell>
          <cell r="C1817">
            <v>0</v>
          </cell>
        </row>
        <row r="1818">
          <cell r="A1818" t="str">
            <v>LAJINHA-MG</v>
          </cell>
          <cell r="B1818">
            <v>0</v>
          </cell>
          <cell r="C1818">
            <v>0</v>
          </cell>
        </row>
        <row r="1819">
          <cell r="A1819" t="str">
            <v>LAMBARI-MG</v>
          </cell>
          <cell r="B1819">
            <v>0</v>
          </cell>
          <cell r="C1819">
            <v>0</v>
          </cell>
        </row>
        <row r="1820">
          <cell r="A1820" t="str">
            <v>LAMIM-MG</v>
          </cell>
          <cell r="B1820">
            <v>0</v>
          </cell>
          <cell r="C1820">
            <v>0</v>
          </cell>
        </row>
        <row r="1821">
          <cell r="A1821" t="str">
            <v>LARANJAL-MG</v>
          </cell>
          <cell r="B1821">
            <v>0</v>
          </cell>
          <cell r="C1821">
            <v>0</v>
          </cell>
        </row>
        <row r="1822">
          <cell r="A1822" t="str">
            <v>LASSANCE-MG</v>
          </cell>
          <cell r="B1822">
            <v>0</v>
          </cell>
          <cell r="C1822">
            <v>0</v>
          </cell>
        </row>
        <row r="1823">
          <cell r="A1823" t="str">
            <v>LAVRAS-MG</v>
          </cell>
          <cell r="B1823">
            <v>0</v>
          </cell>
          <cell r="C1823">
            <v>0</v>
          </cell>
        </row>
        <row r="1824">
          <cell r="A1824" t="str">
            <v>LEANDRO FERREIRA-MG</v>
          </cell>
          <cell r="B1824">
            <v>0</v>
          </cell>
          <cell r="C1824">
            <v>0</v>
          </cell>
        </row>
        <row r="1825">
          <cell r="A1825" t="str">
            <v>LEME DO PRADO-MG</v>
          </cell>
          <cell r="B1825">
            <v>0</v>
          </cell>
          <cell r="C1825">
            <v>0</v>
          </cell>
        </row>
        <row r="1826">
          <cell r="A1826" t="str">
            <v>LEOPOLDINA-MG</v>
          </cell>
          <cell r="B1826">
            <v>0</v>
          </cell>
          <cell r="C1826">
            <v>0</v>
          </cell>
        </row>
        <row r="1827">
          <cell r="A1827" t="str">
            <v>LIBERDADE-MG</v>
          </cell>
          <cell r="B1827">
            <v>0</v>
          </cell>
          <cell r="C1827">
            <v>0</v>
          </cell>
        </row>
        <row r="1828">
          <cell r="A1828" t="str">
            <v>LIMA DUARTE-MG</v>
          </cell>
          <cell r="B1828">
            <v>0</v>
          </cell>
          <cell r="C1828">
            <v>0</v>
          </cell>
        </row>
        <row r="1829">
          <cell r="A1829" t="str">
            <v>LIMEIRA DO OESTE-MG</v>
          </cell>
          <cell r="B1829">
            <v>0</v>
          </cell>
          <cell r="C1829">
            <v>0</v>
          </cell>
        </row>
        <row r="1830">
          <cell r="A1830" t="str">
            <v>LONTRA-MG</v>
          </cell>
          <cell r="B1830">
            <v>0</v>
          </cell>
          <cell r="C1830">
            <v>0</v>
          </cell>
        </row>
        <row r="1831">
          <cell r="A1831" t="str">
            <v>LUISBURGO-MG</v>
          </cell>
          <cell r="B1831">
            <v>0</v>
          </cell>
          <cell r="C1831">
            <v>0</v>
          </cell>
        </row>
        <row r="1832">
          <cell r="A1832" t="str">
            <v>LUISLANDIA-MG</v>
          </cell>
          <cell r="B1832">
            <v>0</v>
          </cell>
          <cell r="C1832">
            <v>0</v>
          </cell>
        </row>
        <row r="1833">
          <cell r="A1833" t="str">
            <v>LUMINARIAS-MG</v>
          </cell>
          <cell r="B1833">
            <v>0</v>
          </cell>
          <cell r="C1833">
            <v>0</v>
          </cell>
        </row>
        <row r="1834">
          <cell r="A1834" t="str">
            <v>LUZ-MG</v>
          </cell>
          <cell r="B1834">
            <v>0</v>
          </cell>
          <cell r="C1834">
            <v>0</v>
          </cell>
        </row>
        <row r="1835">
          <cell r="A1835" t="str">
            <v>MACHACALIS-MG</v>
          </cell>
          <cell r="B1835">
            <v>0</v>
          </cell>
          <cell r="C1835">
            <v>0</v>
          </cell>
        </row>
        <row r="1836">
          <cell r="A1836" t="str">
            <v>MACHADO-MG</v>
          </cell>
          <cell r="B1836">
            <v>0</v>
          </cell>
          <cell r="C1836">
            <v>0</v>
          </cell>
        </row>
        <row r="1837">
          <cell r="A1837" t="str">
            <v>MADRE DE DEUS DE MINAS-MG</v>
          </cell>
          <cell r="B1837">
            <v>0</v>
          </cell>
          <cell r="C1837">
            <v>0</v>
          </cell>
        </row>
        <row r="1838">
          <cell r="A1838" t="str">
            <v>MALACACHETA-MG</v>
          </cell>
          <cell r="B1838">
            <v>0</v>
          </cell>
          <cell r="C1838">
            <v>0</v>
          </cell>
        </row>
        <row r="1839">
          <cell r="A1839" t="str">
            <v>MAMONAS-MG</v>
          </cell>
          <cell r="B1839">
            <v>0</v>
          </cell>
          <cell r="C1839">
            <v>0</v>
          </cell>
        </row>
        <row r="1840">
          <cell r="A1840" t="str">
            <v>MANGA-MG</v>
          </cell>
          <cell r="B1840">
            <v>0</v>
          </cell>
          <cell r="C1840">
            <v>0</v>
          </cell>
        </row>
        <row r="1841">
          <cell r="A1841" t="str">
            <v>MANHUACU-MG</v>
          </cell>
          <cell r="B1841">
            <v>0</v>
          </cell>
          <cell r="C1841">
            <v>0</v>
          </cell>
        </row>
        <row r="1842">
          <cell r="A1842" t="str">
            <v>MANHUMIRIM-MG</v>
          </cell>
          <cell r="B1842">
            <v>0</v>
          </cell>
          <cell r="C1842">
            <v>0</v>
          </cell>
        </row>
        <row r="1843">
          <cell r="A1843" t="str">
            <v>MANTENA-MG</v>
          </cell>
          <cell r="B1843">
            <v>0</v>
          </cell>
          <cell r="C1843">
            <v>0</v>
          </cell>
        </row>
        <row r="1844">
          <cell r="A1844" t="str">
            <v>MAR DE ESPANHA-MG</v>
          </cell>
          <cell r="B1844">
            <v>0</v>
          </cell>
          <cell r="C1844">
            <v>0</v>
          </cell>
        </row>
        <row r="1845">
          <cell r="A1845" t="str">
            <v>MARAVILHAS-MG</v>
          </cell>
          <cell r="B1845">
            <v>0</v>
          </cell>
          <cell r="C1845">
            <v>0</v>
          </cell>
        </row>
        <row r="1846">
          <cell r="A1846" t="str">
            <v>MARIA DA FE-MG</v>
          </cell>
          <cell r="B1846">
            <v>0</v>
          </cell>
          <cell r="C1846">
            <v>0</v>
          </cell>
        </row>
        <row r="1847">
          <cell r="A1847" t="str">
            <v>MARIANA-MG</v>
          </cell>
          <cell r="B1847">
            <v>0</v>
          </cell>
          <cell r="C1847">
            <v>0</v>
          </cell>
        </row>
        <row r="1848">
          <cell r="A1848" t="str">
            <v>MARILAC-MG</v>
          </cell>
          <cell r="B1848">
            <v>0</v>
          </cell>
          <cell r="C1848">
            <v>0</v>
          </cell>
        </row>
        <row r="1849">
          <cell r="A1849" t="str">
            <v>MARIO CAMPOS-MG</v>
          </cell>
          <cell r="B1849">
            <v>0</v>
          </cell>
          <cell r="C1849">
            <v>0</v>
          </cell>
        </row>
        <row r="1850">
          <cell r="A1850" t="str">
            <v>MARIPA DE MINAS-MG</v>
          </cell>
          <cell r="B1850">
            <v>0</v>
          </cell>
          <cell r="C1850">
            <v>0</v>
          </cell>
        </row>
        <row r="1851">
          <cell r="A1851" t="str">
            <v>MARLIERIA-MG</v>
          </cell>
          <cell r="B1851">
            <v>0</v>
          </cell>
          <cell r="C1851">
            <v>0</v>
          </cell>
        </row>
        <row r="1852">
          <cell r="A1852" t="str">
            <v>MARMELOPOLIS-MG</v>
          </cell>
          <cell r="B1852">
            <v>0</v>
          </cell>
          <cell r="C1852">
            <v>0</v>
          </cell>
        </row>
        <row r="1853">
          <cell r="A1853" t="str">
            <v>MARTINHO CAMPOS-MG</v>
          </cell>
          <cell r="B1853">
            <v>0</v>
          </cell>
          <cell r="C1853">
            <v>0</v>
          </cell>
        </row>
        <row r="1854">
          <cell r="A1854" t="str">
            <v>MARTINS SOARES-MG</v>
          </cell>
          <cell r="B1854">
            <v>0</v>
          </cell>
          <cell r="C1854">
            <v>0</v>
          </cell>
        </row>
        <row r="1855">
          <cell r="A1855" t="str">
            <v>MATA VERDE-MG</v>
          </cell>
          <cell r="B1855">
            <v>0</v>
          </cell>
          <cell r="C1855">
            <v>0</v>
          </cell>
        </row>
        <row r="1856">
          <cell r="A1856" t="str">
            <v>MATERLANDIA-MG</v>
          </cell>
          <cell r="B1856">
            <v>0</v>
          </cell>
          <cell r="C1856">
            <v>0</v>
          </cell>
        </row>
        <row r="1857">
          <cell r="A1857" t="str">
            <v>MATEUS LEME-MG</v>
          </cell>
          <cell r="B1857">
            <v>0</v>
          </cell>
          <cell r="C1857">
            <v>0</v>
          </cell>
        </row>
        <row r="1858">
          <cell r="A1858" t="str">
            <v>MATHIAS LOBATO-MG</v>
          </cell>
          <cell r="B1858">
            <v>0</v>
          </cell>
          <cell r="C1858">
            <v>0</v>
          </cell>
        </row>
        <row r="1859">
          <cell r="A1859" t="str">
            <v>MATIAS BARBOSA-MG</v>
          </cell>
          <cell r="B1859">
            <v>0</v>
          </cell>
          <cell r="C1859">
            <v>0</v>
          </cell>
        </row>
        <row r="1860">
          <cell r="A1860" t="str">
            <v>MATIAS CARDOSO-MG</v>
          </cell>
          <cell r="B1860">
            <v>0</v>
          </cell>
          <cell r="C1860">
            <v>0</v>
          </cell>
        </row>
        <row r="1861">
          <cell r="A1861" t="str">
            <v>MATIPO-MG</v>
          </cell>
          <cell r="B1861">
            <v>0</v>
          </cell>
          <cell r="C1861">
            <v>0</v>
          </cell>
        </row>
        <row r="1862">
          <cell r="A1862" t="str">
            <v>MATO VERDE-MG</v>
          </cell>
          <cell r="B1862">
            <v>0</v>
          </cell>
          <cell r="C1862">
            <v>0</v>
          </cell>
        </row>
        <row r="1863">
          <cell r="A1863" t="str">
            <v>MATOZINHOS-MG</v>
          </cell>
          <cell r="B1863">
            <v>0</v>
          </cell>
          <cell r="C1863">
            <v>0</v>
          </cell>
        </row>
        <row r="1864">
          <cell r="A1864" t="str">
            <v>MATUTINA-MG</v>
          </cell>
          <cell r="B1864">
            <v>0</v>
          </cell>
          <cell r="C1864">
            <v>0</v>
          </cell>
        </row>
        <row r="1865">
          <cell r="A1865" t="str">
            <v>MEDEIROS-MG</v>
          </cell>
          <cell r="B1865">
            <v>0</v>
          </cell>
          <cell r="C1865">
            <v>0</v>
          </cell>
        </row>
        <row r="1866">
          <cell r="A1866" t="str">
            <v>MEDINA-MG</v>
          </cell>
          <cell r="B1866">
            <v>0</v>
          </cell>
          <cell r="C1866">
            <v>0</v>
          </cell>
        </row>
        <row r="1867">
          <cell r="A1867" t="str">
            <v>MENDES PIMENTEL-MG</v>
          </cell>
          <cell r="B1867">
            <v>0</v>
          </cell>
          <cell r="C1867">
            <v>0</v>
          </cell>
        </row>
        <row r="1868">
          <cell r="A1868" t="str">
            <v>MERCES-MG</v>
          </cell>
          <cell r="B1868">
            <v>0</v>
          </cell>
          <cell r="C1868">
            <v>0</v>
          </cell>
        </row>
        <row r="1869">
          <cell r="A1869" t="str">
            <v>MESQUITA-MG</v>
          </cell>
          <cell r="B1869">
            <v>0</v>
          </cell>
          <cell r="C1869">
            <v>0</v>
          </cell>
        </row>
        <row r="1870">
          <cell r="A1870" t="str">
            <v>MINAS NOVAS-MG</v>
          </cell>
          <cell r="B1870">
            <v>0</v>
          </cell>
          <cell r="C1870">
            <v>0</v>
          </cell>
        </row>
        <row r="1871">
          <cell r="A1871" t="str">
            <v>MINDURI-MG</v>
          </cell>
          <cell r="B1871">
            <v>0</v>
          </cell>
          <cell r="C1871">
            <v>0</v>
          </cell>
        </row>
        <row r="1872">
          <cell r="A1872" t="str">
            <v>MIRABELA-MG</v>
          </cell>
          <cell r="B1872">
            <v>0</v>
          </cell>
          <cell r="C1872">
            <v>0</v>
          </cell>
        </row>
        <row r="1873">
          <cell r="A1873" t="str">
            <v>MIRADOURO-MG</v>
          </cell>
          <cell r="B1873">
            <v>0</v>
          </cell>
          <cell r="C1873">
            <v>0</v>
          </cell>
        </row>
        <row r="1874">
          <cell r="A1874" t="str">
            <v>MIRAI-MG</v>
          </cell>
          <cell r="B1874">
            <v>0</v>
          </cell>
          <cell r="C1874">
            <v>0</v>
          </cell>
        </row>
        <row r="1875">
          <cell r="A1875" t="str">
            <v>MIRAVANIA-MG</v>
          </cell>
          <cell r="B1875">
            <v>0</v>
          </cell>
          <cell r="C1875">
            <v>0</v>
          </cell>
        </row>
        <row r="1876">
          <cell r="A1876" t="str">
            <v>MOEDA-MG</v>
          </cell>
          <cell r="B1876">
            <v>0</v>
          </cell>
          <cell r="C1876">
            <v>0</v>
          </cell>
        </row>
        <row r="1877">
          <cell r="A1877" t="str">
            <v>MOEMA-MG</v>
          </cell>
          <cell r="B1877">
            <v>0</v>
          </cell>
          <cell r="C1877">
            <v>0</v>
          </cell>
        </row>
        <row r="1878">
          <cell r="A1878" t="str">
            <v>MONJOLOS-MG</v>
          </cell>
          <cell r="B1878">
            <v>0</v>
          </cell>
          <cell r="C1878">
            <v>0</v>
          </cell>
        </row>
        <row r="1879">
          <cell r="A1879" t="str">
            <v>MONSENHOR PAULO-MG</v>
          </cell>
          <cell r="B1879">
            <v>0</v>
          </cell>
          <cell r="C1879">
            <v>0</v>
          </cell>
        </row>
        <row r="1880">
          <cell r="A1880" t="str">
            <v>MONTALVANIA-MG</v>
          </cell>
          <cell r="B1880">
            <v>0</v>
          </cell>
          <cell r="C1880">
            <v>0</v>
          </cell>
        </row>
        <row r="1881">
          <cell r="A1881" t="str">
            <v>MONTE ALEGRE DE MINAS-MG</v>
          </cell>
          <cell r="B1881">
            <v>0</v>
          </cell>
          <cell r="C1881">
            <v>0</v>
          </cell>
        </row>
        <row r="1882">
          <cell r="A1882" t="str">
            <v>MONTE AZUL-MG</v>
          </cell>
          <cell r="B1882">
            <v>0</v>
          </cell>
          <cell r="C1882">
            <v>0</v>
          </cell>
        </row>
        <row r="1883">
          <cell r="A1883" t="str">
            <v>MONTE BELO-MG</v>
          </cell>
          <cell r="B1883">
            <v>0</v>
          </cell>
          <cell r="C1883">
            <v>0</v>
          </cell>
        </row>
        <row r="1884">
          <cell r="A1884" t="str">
            <v>MONTE CARMELO-MG</v>
          </cell>
          <cell r="B1884">
            <v>0</v>
          </cell>
          <cell r="C1884">
            <v>0</v>
          </cell>
        </row>
        <row r="1885">
          <cell r="A1885" t="str">
            <v>MONTE FORMOSO-MG</v>
          </cell>
          <cell r="B1885">
            <v>0</v>
          </cell>
          <cell r="C1885">
            <v>0</v>
          </cell>
        </row>
        <row r="1886">
          <cell r="A1886" t="str">
            <v>MONTE SANTO DE MINAS-MG</v>
          </cell>
          <cell r="B1886">
            <v>0</v>
          </cell>
          <cell r="C1886">
            <v>0</v>
          </cell>
        </row>
        <row r="1887">
          <cell r="A1887" t="str">
            <v>MONTE SIAO-MG</v>
          </cell>
          <cell r="B1887">
            <v>0</v>
          </cell>
          <cell r="C1887">
            <v>0</v>
          </cell>
        </row>
        <row r="1888">
          <cell r="A1888" t="str">
            <v>MONTES CLAROS-MG</v>
          </cell>
          <cell r="B1888">
            <v>0</v>
          </cell>
          <cell r="C1888">
            <v>0</v>
          </cell>
        </row>
        <row r="1889">
          <cell r="A1889" t="str">
            <v>MONTEZUMA-MG</v>
          </cell>
          <cell r="B1889">
            <v>0</v>
          </cell>
          <cell r="C1889">
            <v>0</v>
          </cell>
        </row>
        <row r="1890">
          <cell r="A1890" t="str">
            <v>MORADA NOVA DE MINAS-MG</v>
          </cell>
          <cell r="B1890">
            <v>0</v>
          </cell>
          <cell r="C1890">
            <v>0</v>
          </cell>
        </row>
        <row r="1891">
          <cell r="A1891" t="str">
            <v>MORRO DA GARCA-MG</v>
          </cell>
          <cell r="B1891">
            <v>0</v>
          </cell>
          <cell r="C1891">
            <v>0</v>
          </cell>
        </row>
        <row r="1892">
          <cell r="A1892" t="str">
            <v>MORRO DO PILAR-MG</v>
          </cell>
          <cell r="B1892">
            <v>0</v>
          </cell>
          <cell r="C1892">
            <v>0</v>
          </cell>
        </row>
        <row r="1893">
          <cell r="A1893" t="str">
            <v>MUNHOZ-MG</v>
          </cell>
          <cell r="B1893">
            <v>0</v>
          </cell>
          <cell r="C1893">
            <v>0</v>
          </cell>
        </row>
        <row r="1894">
          <cell r="A1894" t="str">
            <v>MURIAE-MG</v>
          </cell>
          <cell r="B1894">
            <v>0</v>
          </cell>
          <cell r="C1894">
            <v>0</v>
          </cell>
        </row>
        <row r="1895">
          <cell r="A1895" t="str">
            <v>MUTUM-MG</v>
          </cell>
          <cell r="B1895">
            <v>0</v>
          </cell>
          <cell r="C1895">
            <v>0</v>
          </cell>
        </row>
        <row r="1896">
          <cell r="A1896" t="str">
            <v>MUZAMBINHO-MG</v>
          </cell>
          <cell r="B1896">
            <v>0</v>
          </cell>
          <cell r="C1896">
            <v>0</v>
          </cell>
        </row>
        <row r="1897">
          <cell r="A1897" t="str">
            <v>NACIP RAYDAN-MG</v>
          </cell>
          <cell r="B1897">
            <v>0</v>
          </cell>
          <cell r="C1897">
            <v>0</v>
          </cell>
        </row>
        <row r="1898">
          <cell r="A1898" t="str">
            <v>NANUQUE-MG</v>
          </cell>
          <cell r="B1898">
            <v>0</v>
          </cell>
          <cell r="C1898">
            <v>0</v>
          </cell>
        </row>
        <row r="1899">
          <cell r="A1899" t="str">
            <v>NAQUE-MG</v>
          </cell>
          <cell r="B1899">
            <v>0</v>
          </cell>
          <cell r="C1899">
            <v>0</v>
          </cell>
        </row>
        <row r="1900">
          <cell r="A1900" t="str">
            <v>NATALANDIA-MG</v>
          </cell>
          <cell r="B1900">
            <v>0</v>
          </cell>
          <cell r="C1900">
            <v>0</v>
          </cell>
        </row>
        <row r="1901">
          <cell r="A1901" t="str">
            <v>NATERCIA-MG</v>
          </cell>
          <cell r="B1901">
            <v>0</v>
          </cell>
          <cell r="C1901">
            <v>0</v>
          </cell>
        </row>
        <row r="1902">
          <cell r="A1902" t="str">
            <v>NAZARENO-MG</v>
          </cell>
          <cell r="B1902">
            <v>0</v>
          </cell>
          <cell r="C1902">
            <v>0</v>
          </cell>
        </row>
        <row r="1903">
          <cell r="A1903" t="str">
            <v>NEPOMUCENO-MG</v>
          </cell>
          <cell r="B1903">
            <v>0</v>
          </cell>
          <cell r="C1903">
            <v>0</v>
          </cell>
        </row>
        <row r="1904">
          <cell r="A1904" t="str">
            <v>NINHEIRA-MG</v>
          </cell>
          <cell r="B1904">
            <v>0</v>
          </cell>
          <cell r="C1904">
            <v>0</v>
          </cell>
        </row>
        <row r="1905">
          <cell r="A1905" t="str">
            <v>NOVA BELEM-MG</v>
          </cell>
          <cell r="B1905">
            <v>0</v>
          </cell>
          <cell r="C1905">
            <v>0</v>
          </cell>
        </row>
        <row r="1906">
          <cell r="A1906" t="str">
            <v>NOVA ERA-MG</v>
          </cell>
          <cell r="B1906">
            <v>0</v>
          </cell>
          <cell r="C1906">
            <v>0</v>
          </cell>
        </row>
        <row r="1907">
          <cell r="A1907" t="str">
            <v>NOVA LIMA-MG</v>
          </cell>
          <cell r="B1907">
            <v>0</v>
          </cell>
          <cell r="C1907">
            <v>0</v>
          </cell>
        </row>
        <row r="1908">
          <cell r="A1908" t="str">
            <v>NOVA MODICA-MG</v>
          </cell>
          <cell r="B1908">
            <v>0</v>
          </cell>
          <cell r="C1908">
            <v>0</v>
          </cell>
        </row>
        <row r="1909">
          <cell r="A1909" t="str">
            <v>NOVA PONTE-MG</v>
          </cell>
          <cell r="B1909">
            <v>0</v>
          </cell>
          <cell r="C1909">
            <v>0</v>
          </cell>
        </row>
        <row r="1910">
          <cell r="A1910" t="str">
            <v>NOVA PORTEIRINHA-MG</v>
          </cell>
          <cell r="B1910">
            <v>0</v>
          </cell>
          <cell r="C1910">
            <v>0</v>
          </cell>
        </row>
        <row r="1911">
          <cell r="A1911" t="str">
            <v>NOVA RESENDE-MG</v>
          </cell>
          <cell r="B1911">
            <v>0</v>
          </cell>
          <cell r="C1911">
            <v>0</v>
          </cell>
        </row>
        <row r="1912">
          <cell r="A1912" t="str">
            <v>NOVA SERRANA-MG</v>
          </cell>
          <cell r="B1912">
            <v>0</v>
          </cell>
          <cell r="C1912">
            <v>0</v>
          </cell>
        </row>
        <row r="1913">
          <cell r="A1913" t="str">
            <v>NOVA UNIAO-MG</v>
          </cell>
          <cell r="B1913">
            <v>0</v>
          </cell>
          <cell r="C1913">
            <v>0</v>
          </cell>
        </row>
        <row r="1914">
          <cell r="A1914" t="str">
            <v>NOVO CRUZEIRO-MG</v>
          </cell>
          <cell r="B1914">
            <v>0</v>
          </cell>
          <cell r="C1914">
            <v>0</v>
          </cell>
        </row>
        <row r="1915">
          <cell r="A1915" t="str">
            <v>NOVO ORIENTE DE MINAS-MG</v>
          </cell>
          <cell r="B1915">
            <v>0</v>
          </cell>
          <cell r="C1915">
            <v>0</v>
          </cell>
        </row>
        <row r="1916">
          <cell r="A1916" t="str">
            <v>NOVORIZONTE-MG</v>
          </cell>
          <cell r="B1916">
            <v>0</v>
          </cell>
          <cell r="C1916">
            <v>0</v>
          </cell>
        </row>
        <row r="1917">
          <cell r="A1917" t="str">
            <v>OLARIA-MG</v>
          </cell>
          <cell r="B1917">
            <v>0</v>
          </cell>
          <cell r="C1917">
            <v>0</v>
          </cell>
        </row>
        <row r="1918">
          <cell r="A1918" t="str">
            <v>OLHOS-D'AGUA-MG</v>
          </cell>
          <cell r="B1918">
            <v>0</v>
          </cell>
          <cell r="C1918">
            <v>0</v>
          </cell>
        </row>
        <row r="1919">
          <cell r="A1919" t="str">
            <v>OLIMPIO NORONHA-MG</v>
          </cell>
          <cell r="B1919">
            <v>0</v>
          </cell>
          <cell r="C1919">
            <v>0</v>
          </cell>
        </row>
        <row r="1920">
          <cell r="A1920" t="str">
            <v>OLIVEIRA FORTES-MG</v>
          </cell>
          <cell r="B1920">
            <v>0</v>
          </cell>
          <cell r="C1920">
            <v>0</v>
          </cell>
        </row>
        <row r="1921">
          <cell r="A1921" t="str">
            <v>OLIVEIRA-MG</v>
          </cell>
          <cell r="B1921">
            <v>0</v>
          </cell>
          <cell r="C1921">
            <v>0</v>
          </cell>
        </row>
        <row r="1922">
          <cell r="A1922" t="str">
            <v>ONCA DE PITANGUI-MG</v>
          </cell>
          <cell r="B1922">
            <v>0</v>
          </cell>
          <cell r="C1922">
            <v>0</v>
          </cell>
        </row>
        <row r="1923">
          <cell r="A1923" t="str">
            <v>ORATORIOS-MG</v>
          </cell>
          <cell r="B1923">
            <v>0</v>
          </cell>
          <cell r="C1923">
            <v>0</v>
          </cell>
        </row>
        <row r="1924">
          <cell r="A1924" t="str">
            <v>ORIZANIA-MG</v>
          </cell>
          <cell r="B1924">
            <v>0</v>
          </cell>
          <cell r="C1924">
            <v>0</v>
          </cell>
        </row>
        <row r="1925">
          <cell r="A1925" t="str">
            <v>OURO BRANCO-MG</v>
          </cell>
          <cell r="B1925">
            <v>0</v>
          </cell>
          <cell r="C1925">
            <v>0</v>
          </cell>
        </row>
        <row r="1926">
          <cell r="A1926" t="str">
            <v>OURO FINO-MG</v>
          </cell>
          <cell r="B1926">
            <v>0</v>
          </cell>
          <cell r="C1926">
            <v>0</v>
          </cell>
        </row>
        <row r="1927">
          <cell r="A1927" t="str">
            <v>OURO PRETO-MG</v>
          </cell>
          <cell r="B1927">
            <v>0</v>
          </cell>
          <cell r="C1927">
            <v>0</v>
          </cell>
        </row>
        <row r="1928">
          <cell r="A1928" t="str">
            <v>OURO VERDE DE MINAS-MG</v>
          </cell>
          <cell r="B1928">
            <v>0</v>
          </cell>
          <cell r="C1928">
            <v>0</v>
          </cell>
        </row>
        <row r="1929">
          <cell r="A1929" t="str">
            <v>PADRE CARVALHO-MG</v>
          </cell>
          <cell r="B1929">
            <v>0</v>
          </cell>
          <cell r="C1929">
            <v>0</v>
          </cell>
        </row>
        <row r="1930">
          <cell r="A1930" t="str">
            <v>PADRE PARAISO-MG</v>
          </cell>
          <cell r="B1930">
            <v>0</v>
          </cell>
          <cell r="C1930">
            <v>0</v>
          </cell>
        </row>
        <row r="1931">
          <cell r="A1931" t="str">
            <v>PAI PEDRO-MG</v>
          </cell>
          <cell r="B1931">
            <v>0</v>
          </cell>
          <cell r="C1931">
            <v>0</v>
          </cell>
        </row>
        <row r="1932">
          <cell r="A1932" t="str">
            <v>PAINEIRAS-MG</v>
          </cell>
          <cell r="B1932">
            <v>0</v>
          </cell>
          <cell r="C1932">
            <v>0</v>
          </cell>
        </row>
        <row r="1933">
          <cell r="A1933" t="str">
            <v>PAINS-MG</v>
          </cell>
          <cell r="B1933">
            <v>0</v>
          </cell>
          <cell r="C1933">
            <v>0</v>
          </cell>
        </row>
        <row r="1934">
          <cell r="A1934" t="str">
            <v>PAIVA-MG</v>
          </cell>
          <cell r="B1934">
            <v>0</v>
          </cell>
          <cell r="C1934">
            <v>0</v>
          </cell>
        </row>
        <row r="1935">
          <cell r="A1935" t="str">
            <v>PALMA-MG</v>
          </cell>
          <cell r="B1935">
            <v>0</v>
          </cell>
          <cell r="C1935">
            <v>0</v>
          </cell>
        </row>
        <row r="1936">
          <cell r="A1936" t="str">
            <v>PALMOPOLIS-MG</v>
          </cell>
          <cell r="B1936">
            <v>0</v>
          </cell>
          <cell r="C1936">
            <v>0</v>
          </cell>
        </row>
        <row r="1937">
          <cell r="A1937" t="str">
            <v>PAPAGAIOS-MG</v>
          </cell>
          <cell r="B1937">
            <v>0</v>
          </cell>
          <cell r="C1937">
            <v>0</v>
          </cell>
        </row>
        <row r="1938">
          <cell r="A1938" t="str">
            <v>PARA DE MINAS-MG</v>
          </cell>
          <cell r="B1938">
            <v>0</v>
          </cell>
          <cell r="C1938">
            <v>0</v>
          </cell>
        </row>
        <row r="1939">
          <cell r="A1939" t="str">
            <v>PARACATU-MG</v>
          </cell>
          <cell r="B1939">
            <v>0</v>
          </cell>
          <cell r="C1939">
            <v>0</v>
          </cell>
        </row>
        <row r="1940">
          <cell r="A1940" t="str">
            <v>PARAGUACU-MG</v>
          </cell>
          <cell r="B1940">
            <v>0</v>
          </cell>
          <cell r="C1940">
            <v>0</v>
          </cell>
        </row>
        <row r="1941">
          <cell r="A1941" t="str">
            <v>PARAISOPOLIS-MG</v>
          </cell>
          <cell r="B1941">
            <v>0</v>
          </cell>
          <cell r="C1941">
            <v>0</v>
          </cell>
        </row>
        <row r="1942">
          <cell r="A1942" t="str">
            <v>PARAOPEBA-MG</v>
          </cell>
          <cell r="B1942">
            <v>0</v>
          </cell>
          <cell r="C1942">
            <v>0</v>
          </cell>
        </row>
        <row r="1943">
          <cell r="A1943" t="str">
            <v>PASSA QUATRO-MG</v>
          </cell>
          <cell r="B1943">
            <v>0</v>
          </cell>
          <cell r="C1943">
            <v>0</v>
          </cell>
        </row>
        <row r="1944">
          <cell r="A1944" t="str">
            <v>PASSA TEMPO-MG</v>
          </cell>
          <cell r="B1944">
            <v>0</v>
          </cell>
          <cell r="C1944">
            <v>0</v>
          </cell>
        </row>
        <row r="1945">
          <cell r="A1945" t="str">
            <v>PASSA VINTE-MG</v>
          </cell>
          <cell r="B1945">
            <v>0</v>
          </cell>
          <cell r="C1945">
            <v>0</v>
          </cell>
        </row>
        <row r="1946">
          <cell r="A1946" t="str">
            <v>PASSABEM-MG</v>
          </cell>
          <cell r="B1946">
            <v>0</v>
          </cell>
          <cell r="C1946">
            <v>0</v>
          </cell>
        </row>
        <row r="1947">
          <cell r="A1947" t="str">
            <v>PASSOS-MG</v>
          </cell>
          <cell r="B1947">
            <v>0</v>
          </cell>
          <cell r="C1947">
            <v>0</v>
          </cell>
        </row>
        <row r="1948">
          <cell r="A1948" t="str">
            <v>PATIS-MG</v>
          </cell>
          <cell r="B1948">
            <v>0</v>
          </cell>
          <cell r="C1948">
            <v>0</v>
          </cell>
        </row>
        <row r="1949">
          <cell r="A1949" t="str">
            <v>PATOS DE MINAS-MG</v>
          </cell>
          <cell r="B1949">
            <v>0</v>
          </cell>
          <cell r="C1949">
            <v>0</v>
          </cell>
        </row>
        <row r="1950">
          <cell r="A1950" t="str">
            <v>PATROCINIO DO MURIAE-MG</v>
          </cell>
          <cell r="B1950">
            <v>0</v>
          </cell>
          <cell r="C1950">
            <v>0</v>
          </cell>
        </row>
        <row r="1951">
          <cell r="A1951" t="str">
            <v>PATROCINIO-MG</v>
          </cell>
          <cell r="B1951">
            <v>0</v>
          </cell>
          <cell r="C1951">
            <v>0</v>
          </cell>
        </row>
        <row r="1952">
          <cell r="A1952" t="str">
            <v>PAULA CANDIDO-MG</v>
          </cell>
          <cell r="B1952">
            <v>0</v>
          </cell>
          <cell r="C1952">
            <v>0</v>
          </cell>
        </row>
        <row r="1953">
          <cell r="A1953" t="str">
            <v>PAULISTAS-MG</v>
          </cell>
          <cell r="B1953">
            <v>0</v>
          </cell>
          <cell r="C1953">
            <v>0</v>
          </cell>
        </row>
        <row r="1954">
          <cell r="A1954" t="str">
            <v>PAVAO-MG</v>
          </cell>
          <cell r="B1954">
            <v>0</v>
          </cell>
          <cell r="C1954">
            <v>0</v>
          </cell>
        </row>
        <row r="1955">
          <cell r="A1955" t="str">
            <v>PECANHA-MG</v>
          </cell>
          <cell r="B1955">
            <v>0</v>
          </cell>
          <cell r="C1955">
            <v>0</v>
          </cell>
        </row>
        <row r="1956">
          <cell r="A1956" t="str">
            <v>PEDRA AZUL-MG</v>
          </cell>
          <cell r="B1956">
            <v>0</v>
          </cell>
          <cell r="C1956">
            <v>0</v>
          </cell>
        </row>
        <row r="1957">
          <cell r="A1957" t="str">
            <v>PEDRA BONITA-MG</v>
          </cell>
          <cell r="B1957">
            <v>0</v>
          </cell>
          <cell r="C1957">
            <v>0</v>
          </cell>
        </row>
        <row r="1958">
          <cell r="A1958" t="str">
            <v>PEDRA DO ANTA-MG</v>
          </cell>
          <cell r="B1958">
            <v>0</v>
          </cell>
          <cell r="C1958">
            <v>0</v>
          </cell>
        </row>
        <row r="1959">
          <cell r="A1959" t="str">
            <v>PEDRA DO INDAIA-MG</v>
          </cell>
          <cell r="B1959">
            <v>0</v>
          </cell>
          <cell r="C1959">
            <v>0</v>
          </cell>
        </row>
        <row r="1960">
          <cell r="A1960" t="str">
            <v>PEDRA DOURADA-MG</v>
          </cell>
          <cell r="B1960">
            <v>0</v>
          </cell>
          <cell r="C1960">
            <v>0</v>
          </cell>
        </row>
        <row r="1961">
          <cell r="A1961" t="str">
            <v>PEDRALVA-MG</v>
          </cell>
          <cell r="B1961">
            <v>0</v>
          </cell>
          <cell r="C1961">
            <v>0</v>
          </cell>
        </row>
        <row r="1962">
          <cell r="A1962" t="str">
            <v>PEDRAS DE MARIA DA CRUZ-MG</v>
          </cell>
          <cell r="B1962">
            <v>0</v>
          </cell>
          <cell r="C1962">
            <v>0</v>
          </cell>
        </row>
        <row r="1963">
          <cell r="A1963" t="str">
            <v>PEDRINOPOLIS-MG</v>
          </cell>
          <cell r="B1963">
            <v>0</v>
          </cell>
          <cell r="C1963">
            <v>0</v>
          </cell>
        </row>
        <row r="1964">
          <cell r="A1964" t="str">
            <v>PEDRO LEOPOLDO-MG</v>
          </cell>
          <cell r="B1964">
            <v>0</v>
          </cell>
          <cell r="C1964">
            <v>0</v>
          </cell>
        </row>
        <row r="1965">
          <cell r="A1965" t="str">
            <v>PEDRO TEIXEIRA-MG</v>
          </cell>
          <cell r="B1965">
            <v>0</v>
          </cell>
          <cell r="C1965">
            <v>0</v>
          </cell>
        </row>
        <row r="1966">
          <cell r="A1966" t="str">
            <v>PEQUERI-MG</v>
          </cell>
          <cell r="B1966">
            <v>0</v>
          </cell>
          <cell r="C1966">
            <v>0</v>
          </cell>
        </row>
        <row r="1967">
          <cell r="A1967" t="str">
            <v>PEQUI-MG</v>
          </cell>
          <cell r="B1967">
            <v>0</v>
          </cell>
          <cell r="C1967">
            <v>0</v>
          </cell>
        </row>
        <row r="1968">
          <cell r="A1968" t="str">
            <v>PERDIGAO-MG</v>
          </cell>
          <cell r="B1968">
            <v>0</v>
          </cell>
          <cell r="C1968">
            <v>0</v>
          </cell>
        </row>
        <row r="1969">
          <cell r="A1969" t="str">
            <v>PERDIZES-MG</v>
          </cell>
          <cell r="B1969">
            <v>0</v>
          </cell>
          <cell r="C1969">
            <v>0</v>
          </cell>
        </row>
        <row r="1970">
          <cell r="A1970" t="str">
            <v>PERDOES-MG</v>
          </cell>
          <cell r="B1970">
            <v>0</v>
          </cell>
          <cell r="C1970">
            <v>0</v>
          </cell>
        </row>
        <row r="1971">
          <cell r="A1971" t="str">
            <v>PERIQUITO-MG</v>
          </cell>
          <cell r="B1971">
            <v>0</v>
          </cell>
          <cell r="C1971">
            <v>0</v>
          </cell>
        </row>
        <row r="1972">
          <cell r="A1972" t="str">
            <v>PESCADOR-MG</v>
          </cell>
          <cell r="B1972">
            <v>0</v>
          </cell>
          <cell r="C1972">
            <v>0</v>
          </cell>
        </row>
        <row r="1973">
          <cell r="A1973" t="str">
            <v>PIAU-MG</v>
          </cell>
          <cell r="B1973">
            <v>0</v>
          </cell>
          <cell r="C1973">
            <v>0</v>
          </cell>
        </row>
        <row r="1974">
          <cell r="A1974" t="str">
            <v>PIEDADE DE CARATINGA-MG</v>
          </cell>
          <cell r="B1974">
            <v>0</v>
          </cell>
          <cell r="C1974">
            <v>0</v>
          </cell>
        </row>
        <row r="1975">
          <cell r="A1975" t="str">
            <v>PIEDADE DE PONTE NOVA-MG</v>
          </cell>
          <cell r="B1975">
            <v>0</v>
          </cell>
          <cell r="C1975">
            <v>0</v>
          </cell>
        </row>
        <row r="1976">
          <cell r="A1976" t="str">
            <v>PIEDADE DO RIO GRANDE-MG</v>
          </cell>
          <cell r="B1976">
            <v>0</v>
          </cell>
          <cell r="C1976">
            <v>0</v>
          </cell>
        </row>
        <row r="1977">
          <cell r="A1977" t="str">
            <v>PIEDADE DOS GERAIS-MG</v>
          </cell>
          <cell r="B1977">
            <v>0</v>
          </cell>
          <cell r="C1977">
            <v>0</v>
          </cell>
        </row>
        <row r="1978">
          <cell r="A1978" t="str">
            <v>PIMENTA-MG</v>
          </cell>
          <cell r="B1978">
            <v>0</v>
          </cell>
          <cell r="C1978">
            <v>0</v>
          </cell>
        </row>
        <row r="1979">
          <cell r="A1979" t="str">
            <v>PINGO D'AGUA-MG</v>
          </cell>
          <cell r="B1979">
            <v>0</v>
          </cell>
          <cell r="C1979">
            <v>0</v>
          </cell>
        </row>
        <row r="1980">
          <cell r="A1980" t="str">
            <v>PINTOPOLIS-MG</v>
          </cell>
          <cell r="B1980">
            <v>0</v>
          </cell>
          <cell r="C1980">
            <v>0</v>
          </cell>
        </row>
        <row r="1981">
          <cell r="A1981" t="str">
            <v>PIRACEMA-MG</v>
          </cell>
          <cell r="B1981">
            <v>0</v>
          </cell>
          <cell r="C1981">
            <v>0</v>
          </cell>
        </row>
        <row r="1982">
          <cell r="A1982" t="str">
            <v>PIRAJUBA-MG</v>
          </cell>
          <cell r="B1982">
            <v>0</v>
          </cell>
          <cell r="C1982">
            <v>0</v>
          </cell>
        </row>
        <row r="1983">
          <cell r="A1983" t="str">
            <v>PIRANGA-MG</v>
          </cell>
          <cell r="B1983">
            <v>0</v>
          </cell>
          <cell r="C1983">
            <v>0</v>
          </cell>
        </row>
        <row r="1984">
          <cell r="A1984" t="str">
            <v>PIRANGUCU-MG</v>
          </cell>
          <cell r="B1984">
            <v>0</v>
          </cell>
          <cell r="C1984">
            <v>0</v>
          </cell>
        </row>
        <row r="1985">
          <cell r="A1985" t="str">
            <v>PIRANGUINHO-MG</v>
          </cell>
          <cell r="B1985">
            <v>0</v>
          </cell>
          <cell r="C1985">
            <v>0</v>
          </cell>
        </row>
        <row r="1986">
          <cell r="A1986" t="str">
            <v>PIRAPETINGA-MG</v>
          </cell>
          <cell r="B1986">
            <v>0</v>
          </cell>
          <cell r="C1986">
            <v>0</v>
          </cell>
        </row>
        <row r="1987">
          <cell r="A1987" t="str">
            <v>PIRAPORA-MG</v>
          </cell>
          <cell r="B1987">
            <v>0</v>
          </cell>
          <cell r="C1987">
            <v>0</v>
          </cell>
        </row>
        <row r="1988">
          <cell r="A1988" t="str">
            <v>PIRAUBA-MG</v>
          </cell>
          <cell r="B1988">
            <v>0</v>
          </cell>
          <cell r="C1988">
            <v>0</v>
          </cell>
        </row>
        <row r="1989">
          <cell r="A1989" t="str">
            <v>PITANGUI-MG</v>
          </cell>
          <cell r="B1989">
            <v>0</v>
          </cell>
          <cell r="C1989">
            <v>0</v>
          </cell>
        </row>
        <row r="1990">
          <cell r="A1990" t="str">
            <v>PIUMHI-MG</v>
          </cell>
          <cell r="B1990">
            <v>0</v>
          </cell>
          <cell r="C1990">
            <v>0</v>
          </cell>
        </row>
        <row r="1991">
          <cell r="A1991" t="str">
            <v>PLANURA-MG</v>
          </cell>
          <cell r="B1991">
            <v>0</v>
          </cell>
          <cell r="C1991">
            <v>0</v>
          </cell>
        </row>
        <row r="1992">
          <cell r="A1992" t="str">
            <v>POCO FUNDO-MG</v>
          </cell>
          <cell r="B1992">
            <v>0</v>
          </cell>
          <cell r="C1992">
            <v>0</v>
          </cell>
        </row>
        <row r="1993">
          <cell r="A1993" t="str">
            <v>POCOS DE CALDAS-MG</v>
          </cell>
          <cell r="B1993">
            <v>0</v>
          </cell>
          <cell r="C1993">
            <v>0</v>
          </cell>
        </row>
        <row r="1994">
          <cell r="A1994" t="str">
            <v>POCRANE-MG</v>
          </cell>
          <cell r="B1994">
            <v>0</v>
          </cell>
          <cell r="C1994">
            <v>0</v>
          </cell>
        </row>
        <row r="1995">
          <cell r="A1995" t="str">
            <v>POMPEU-MG</v>
          </cell>
          <cell r="B1995">
            <v>0</v>
          </cell>
          <cell r="C1995">
            <v>0</v>
          </cell>
        </row>
        <row r="1996">
          <cell r="A1996" t="str">
            <v>PONTE NOVA-MG</v>
          </cell>
          <cell r="B1996">
            <v>0</v>
          </cell>
          <cell r="C1996">
            <v>0</v>
          </cell>
        </row>
        <row r="1997">
          <cell r="A1997" t="str">
            <v>PONTO CHIQUE-MG</v>
          </cell>
          <cell r="B1997">
            <v>0</v>
          </cell>
          <cell r="C1997">
            <v>0</v>
          </cell>
        </row>
        <row r="1998">
          <cell r="A1998" t="str">
            <v>PONTO DOS VOLANTES-MG</v>
          </cell>
          <cell r="B1998">
            <v>0</v>
          </cell>
          <cell r="C1998">
            <v>0</v>
          </cell>
        </row>
        <row r="1999">
          <cell r="A1999" t="str">
            <v>PORTEIRINHA-MG</v>
          </cell>
          <cell r="B1999">
            <v>0</v>
          </cell>
          <cell r="C1999">
            <v>0</v>
          </cell>
        </row>
        <row r="2000">
          <cell r="A2000" t="str">
            <v>PORTO FIRME-MG</v>
          </cell>
          <cell r="B2000">
            <v>0</v>
          </cell>
          <cell r="C2000">
            <v>0</v>
          </cell>
        </row>
        <row r="2001">
          <cell r="A2001" t="str">
            <v>POTE-MG</v>
          </cell>
          <cell r="B2001">
            <v>0</v>
          </cell>
          <cell r="C2001">
            <v>0</v>
          </cell>
        </row>
        <row r="2002">
          <cell r="A2002" t="str">
            <v>POUSO ALEGRE-MG</v>
          </cell>
          <cell r="B2002">
            <v>0</v>
          </cell>
          <cell r="C2002">
            <v>0</v>
          </cell>
        </row>
        <row r="2003">
          <cell r="A2003" t="str">
            <v>POUSO ALTO-MG</v>
          </cell>
          <cell r="B2003">
            <v>0</v>
          </cell>
          <cell r="C2003">
            <v>0</v>
          </cell>
        </row>
        <row r="2004">
          <cell r="A2004" t="str">
            <v>PRADOS-MG</v>
          </cell>
          <cell r="B2004">
            <v>0</v>
          </cell>
          <cell r="C2004">
            <v>0</v>
          </cell>
        </row>
        <row r="2005">
          <cell r="A2005" t="str">
            <v>PRATA-MG</v>
          </cell>
          <cell r="B2005">
            <v>0</v>
          </cell>
          <cell r="C2005">
            <v>0</v>
          </cell>
        </row>
        <row r="2006">
          <cell r="A2006" t="str">
            <v>PRATAPOLIS-MG</v>
          </cell>
          <cell r="B2006">
            <v>0</v>
          </cell>
          <cell r="C2006">
            <v>0</v>
          </cell>
        </row>
        <row r="2007">
          <cell r="A2007" t="str">
            <v>PRATINHA-MG</v>
          </cell>
          <cell r="B2007">
            <v>0</v>
          </cell>
          <cell r="C2007">
            <v>0</v>
          </cell>
        </row>
        <row r="2008">
          <cell r="A2008" t="str">
            <v>PRESIDENTE BERNARDES-MG</v>
          </cell>
          <cell r="B2008">
            <v>0</v>
          </cell>
          <cell r="C2008">
            <v>0</v>
          </cell>
        </row>
        <row r="2009">
          <cell r="A2009" t="str">
            <v>PRESIDENTE JUSCELINO-MG</v>
          </cell>
          <cell r="B2009">
            <v>0</v>
          </cell>
          <cell r="C2009">
            <v>0</v>
          </cell>
        </row>
        <row r="2010">
          <cell r="A2010" t="str">
            <v>PRESIDENTE KUBITSCHEK-MG</v>
          </cell>
          <cell r="B2010">
            <v>0</v>
          </cell>
          <cell r="C2010">
            <v>0</v>
          </cell>
        </row>
        <row r="2011">
          <cell r="A2011" t="str">
            <v>PRESIDENTE OLEGARIO-MG</v>
          </cell>
          <cell r="B2011">
            <v>0</v>
          </cell>
          <cell r="C2011">
            <v>0</v>
          </cell>
        </row>
        <row r="2012">
          <cell r="A2012" t="str">
            <v>PRUDENTE DE MORAIS-MG</v>
          </cell>
          <cell r="B2012">
            <v>0</v>
          </cell>
          <cell r="C2012">
            <v>0</v>
          </cell>
        </row>
        <row r="2013">
          <cell r="A2013" t="str">
            <v>QUARTEL GERAL-MG</v>
          </cell>
          <cell r="B2013">
            <v>0</v>
          </cell>
          <cell r="C2013">
            <v>0</v>
          </cell>
        </row>
        <row r="2014">
          <cell r="A2014" t="str">
            <v>QUELUZITA-MG</v>
          </cell>
          <cell r="B2014">
            <v>0</v>
          </cell>
          <cell r="C2014">
            <v>0</v>
          </cell>
        </row>
        <row r="2015">
          <cell r="A2015" t="str">
            <v>RAPOSOS-MG</v>
          </cell>
          <cell r="B2015">
            <v>0</v>
          </cell>
          <cell r="C2015">
            <v>0</v>
          </cell>
        </row>
        <row r="2016">
          <cell r="A2016" t="str">
            <v>RAUL SOARES-MG</v>
          </cell>
          <cell r="B2016">
            <v>0</v>
          </cell>
          <cell r="C2016">
            <v>0</v>
          </cell>
        </row>
        <row r="2017">
          <cell r="A2017" t="str">
            <v>RECREIO-MG</v>
          </cell>
          <cell r="B2017">
            <v>0</v>
          </cell>
          <cell r="C2017">
            <v>0</v>
          </cell>
        </row>
        <row r="2018">
          <cell r="A2018" t="str">
            <v>REDUTO-MG</v>
          </cell>
          <cell r="B2018">
            <v>0</v>
          </cell>
          <cell r="C2018">
            <v>0</v>
          </cell>
        </row>
        <row r="2019">
          <cell r="A2019" t="str">
            <v>RESENDE COSTA-MG</v>
          </cell>
          <cell r="B2019">
            <v>0</v>
          </cell>
          <cell r="C2019">
            <v>0</v>
          </cell>
        </row>
        <row r="2020">
          <cell r="A2020" t="str">
            <v>RESPLENDOR-MG</v>
          </cell>
          <cell r="B2020">
            <v>0</v>
          </cell>
          <cell r="C2020">
            <v>0</v>
          </cell>
        </row>
        <row r="2021">
          <cell r="A2021" t="str">
            <v>RESSAQUINHA-MG</v>
          </cell>
          <cell r="B2021">
            <v>0</v>
          </cell>
          <cell r="C2021">
            <v>0</v>
          </cell>
        </row>
        <row r="2022">
          <cell r="A2022" t="str">
            <v>RIACHINHO-MG</v>
          </cell>
          <cell r="B2022">
            <v>0</v>
          </cell>
          <cell r="C2022">
            <v>0</v>
          </cell>
        </row>
        <row r="2023">
          <cell r="A2023" t="str">
            <v>RIACHO DOS MACHADOS-MG</v>
          </cell>
          <cell r="B2023">
            <v>0</v>
          </cell>
          <cell r="C2023">
            <v>0</v>
          </cell>
        </row>
        <row r="2024">
          <cell r="A2024" t="str">
            <v>RIBEIRAO DAS NEVES-MG</v>
          </cell>
          <cell r="B2024">
            <v>0</v>
          </cell>
          <cell r="C2024">
            <v>0</v>
          </cell>
        </row>
        <row r="2025">
          <cell r="A2025" t="str">
            <v>RIBEIRAO VERMELHO-MG</v>
          </cell>
          <cell r="B2025">
            <v>0</v>
          </cell>
          <cell r="C2025">
            <v>0</v>
          </cell>
        </row>
        <row r="2026">
          <cell r="A2026" t="str">
            <v>RIO ACIMA-MG</v>
          </cell>
          <cell r="B2026">
            <v>0</v>
          </cell>
          <cell r="C2026">
            <v>0</v>
          </cell>
        </row>
        <row r="2027">
          <cell r="A2027" t="str">
            <v>RIO CASCA-MG</v>
          </cell>
          <cell r="B2027">
            <v>0</v>
          </cell>
          <cell r="C2027">
            <v>0</v>
          </cell>
        </row>
        <row r="2028">
          <cell r="A2028" t="str">
            <v>RIO DO PRADO-MG</v>
          </cell>
          <cell r="B2028">
            <v>0</v>
          </cell>
          <cell r="C2028">
            <v>0</v>
          </cell>
        </row>
        <row r="2029">
          <cell r="A2029" t="str">
            <v>RIO DOCE-MG</v>
          </cell>
          <cell r="B2029">
            <v>0</v>
          </cell>
          <cell r="C2029">
            <v>0</v>
          </cell>
        </row>
        <row r="2030">
          <cell r="A2030" t="str">
            <v>RIO ESPERA-MG</v>
          </cell>
          <cell r="B2030">
            <v>0</v>
          </cell>
          <cell r="C2030">
            <v>0</v>
          </cell>
        </row>
        <row r="2031">
          <cell r="A2031" t="str">
            <v>RIO MANSO-MG</v>
          </cell>
          <cell r="B2031">
            <v>0</v>
          </cell>
          <cell r="C2031">
            <v>0</v>
          </cell>
        </row>
        <row r="2032">
          <cell r="A2032" t="str">
            <v>RIO NOVO-MG</v>
          </cell>
          <cell r="B2032">
            <v>0</v>
          </cell>
          <cell r="C2032">
            <v>0</v>
          </cell>
        </row>
        <row r="2033">
          <cell r="A2033" t="str">
            <v>RIO PARANAIBA-MG</v>
          </cell>
          <cell r="B2033">
            <v>0</v>
          </cell>
          <cell r="C2033">
            <v>0</v>
          </cell>
        </row>
        <row r="2034">
          <cell r="A2034" t="str">
            <v>RIO PARDO DE MINAS-MG</v>
          </cell>
          <cell r="B2034">
            <v>0</v>
          </cell>
          <cell r="C2034">
            <v>0</v>
          </cell>
        </row>
        <row r="2035">
          <cell r="A2035" t="str">
            <v>RIO PIRACICABA-MG</v>
          </cell>
          <cell r="B2035">
            <v>0</v>
          </cell>
          <cell r="C2035">
            <v>0</v>
          </cell>
        </row>
        <row r="2036">
          <cell r="A2036" t="str">
            <v>RIO POMBA-MG</v>
          </cell>
          <cell r="B2036">
            <v>0</v>
          </cell>
          <cell r="C2036">
            <v>0</v>
          </cell>
        </row>
        <row r="2037">
          <cell r="A2037" t="str">
            <v>RIO PRETO-MG</v>
          </cell>
          <cell r="B2037">
            <v>0</v>
          </cell>
          <cell r="C2037">
            <v>0</v>
          </cell>
        </row>
        <row r="2038">
          <cell r="A2038" t="str">
            <v>RIO VERMELHO-MG</v>
          </cell>
          <cell r="B2038">
            <v>0</v>
          </cell>
          <cell r="C2038">
            <v>0</v>
          </cell>
        </row>
        <row r="2039">
          <cell r="A2039" t="str">
            <v>RITAPOLIS-MG</v>
          </cell>
          <cell r="B2039">
            <v>0</v>
          </cell>
          <cell r="C2039">
            <v>0</v>
          </cell>
        </row>
        <row r="2040">
          <cell r="A2040" t="str">
            <v>ROCHEDO DE MINAS-MG</v>
          </cell>
          <cell r="B2040">
            <v>0</v>
          </cell>
          <cell r="C2040">
            <v>0</v>
          </cell>
        </row>
        <row r="2041">
          <cell r="A2041" t="str">
            <v>RODEIRO-MG</v>
          </cell>
          <cell r="B2041">
            <v>0</v>
          </cell>
          <cell r="C2041">
            <v>0</v>
          </cell>
        </row>
        <row r="2042">
          <cell r="A2042" t="str">
            <v>ROMARIA-MG</v>
          </cell>
          <cell r="B2042">
            <v>0</v>
          </cell>
          <cell r="C2042">
            <v>0</v>
          </cell>
        </row>
        <row r="2043">
          <cell r="A2043" t="str">
            <v>ROSARIO DA LIMEIRA-MG</v>
          </cell>
          <cell r="B2043">
            <v>0</v>
          </cell>
          <cell r="C2043">
            <v>0</v>
          </cell>
        </row>
        <row r="2044">
          <cell r="A2044" t="str">
            <v>RUBELITA-MG</v>
          </cell>
          <cell r="B2044">
            <v>0</v>
          </cell>
          <cell r="C2044">
            <v>0</v>
          </cell>
        </row>
        <row r="2045">
          <cell r="A2045" t="str">
            <v>RUBIM-MG</v>
          </cell>
          <cell r="B2045">
            <v>0</v>
          </cell>
          <cell r="C2045">
            <v>0</v>
          </cell>
        </row>
        <row r="2046">
          <cell r="A2046" t="str">
            <v>SABARA-MG</v>
          </cell>
          <cell r="B2046">
            <v>0</v>
          </cell>
          <cell r="C2046">
            <v>0</v>
          </cell>
        </row>
        <row r="2047">
          <cell r="A2047" t="str">
            <v>SABINOPOLIS-MG</v>
          </cell>
          <cell r="B2047">
            <v>0</v>
          </cell>
          <cell r="C2047">
            <v>0</v>
          </cell>
        </row>
        <row r="2048">
          <cell r="A2048" t="str">
            <v>SACRAMENTO-MG</v>
          </cell>
          <cell r="B2048">
            <v>0</v>
          </cell>
          <cell r="C2048">
            <v>0</v>
          </cell>
        </row>
        <row r="2049">
          <cell r="A2049" t="str">
            <v>SALINAS-MG</v>
          </cell>
          <cell r="B2049">
            <v>0</v>
          </cell>
          <cell r="C2049">
            <v>0</v>
          </cell>
        </row>
        <row r="2050">
          <cell r="A2050" t="str">
            <v>SALTO DA DIVISA-MG</v>
          </cell>
          <cell r="B2050">
            <v>0</v>
          </cell>
          <cell r="C2050">
            <v>0</v>
          </cell>
        </row>
        <row r="2051">
          <cell r="A2051" t="str">
            <v>SANTA BARBARA DO LESTE-MG</v>
          </cell>
          <cell r="B2051">
            <v>0</v>
          </cell>
          <cell r="C2051">
            <v>0</v>
          </cell>
        </row>
        <row r="2052">
          <cell r="A2052" t="str">
            <v>SANTA BARBARA DO MONTE VERDE-MG</v>
          </cell>
          <cell r="B2052">
            <v>0</v>
          </cell>
          <cell r="C2052">
            <v>0</v>
          </cell>
        </row>
        <row r="2053">
          <cell r="A2053" t="str">
            <v>SANTA BARBARA DO TUGURIO-MG</v>
          </cell>
          <cell r="B2053">
            <v>0</v>
          </cell>
          <cell r="C2053">
            <v>0</v>
          </cell>
        </row>
        <row r="2054">
          <cell r="A2054" t="str">
            <v>SANTA BARBARA-MG</v>
          </cell>
          <cell r="B2054">
            <v>0</v>
          </cell>
          <cell r="C2054">
            <v>0</v>
          </cell>
        </row>
        <row r="2055">
          <cell r="A2055" t="str">
            <v>SANTA CRUZ DE MINAS-MG</v>
          </cell>
          <cell r="B2055">
            <v>0</v>
          </cell>
          <cell r="C2055">
            <v>0</v>
          </cell>
        </row>
        <row r="2056">
          <cell r="A2056" t="str">
            <v>SANTA CRUZ DE SALINAS-MG</v>
          </cell>
          <cell r="B2056">
            <v>0</v>
          </cell>
          <cell r="C2056">
            <v>0</v>
          </cell>
        </row>
        <row r="2057">
          <cell r="A2057" t="str">
            <v>SANTA CRUZ DO ESCALVADO-MG</v>
          </cell>
          <cell r="B2057">
            <v>0</v>
          </cell>
          <cell r="C2057">
            <v>0</v>
          </cell>
        </row>
        <row r="2058">
          <cell r="A2058" t="str">
            <v>SANTA EFIGENIA DE MINAS-MG</v>
          </cell>
          <cell r="B2058">
            <v>0</v>
          </cell>
          <cell r="C2058">
            <v>0</v>
          </cell>
        </row>
        <row r="2059">
          <cell r="A2059" t="str">
            <v>SANTA FE DE MINAS-MG</v>
          </cell>
          <cell r="B2059">
            <v>0</v>
          </cell>
          <cell r="C2059">
            <v>0</v>
          </cell>
        </row>
        <row r="2060">
          <cell r="A2060" t="str">
            <v>SANTA HELENA DE MINAS-MG</v>
          </cell>
          <cell r="B2060">
            <v>0</v>
          </cell>
          <cell r="C2060">
            <v>0</v>
          </cell>
        </row>
        <row r="2061">
          <cell r="A2061" t="str">
            <v>SANTA JULIANA-MG</v>
          </cell>
          <cell r="B2061">
            <v>0</v>
          </cell>
          <cell r="C2061">
            <v>0</v>
          </cell>
        </row>
        <row r="2062">
          <cell r="A2062" t="str">
            <v>SANTA LUZIA-MG</v>
          </cell>
          <cell r="B2062">
            <v>0</v>
          </cell>
          <cell r="C2062">
            <v>0</v>
          </cell>
        </row>
        <row r="2063">
          <cell r="A2063" t="str">
            <v>SANTA MARGARIDA-MG</v>
          </cell>
          <cell r="B2063">
            <v>0</v>
          </cell>
          <cell r="C2063">
            <v>0</v>
          </cell>
        </row>
        <row r="2064">
          <cell r="A2064" t="str">
            <v>SANTA MARIA DE ITABIRA-MG</v>
          </cell>
          <cell r="B2064">
            <v>0</v>
          </cell>
          <cell r="C2064">
            <v>0</v>
          </cell>
        </row>
        <row r="2065">
          <cell r="A2065" t="str">
            <v>SANTA MARIA DO SALTO-MG</v>
          </cell>
          <cell r="B2065">
            <v>0</v>
          </cell>
          <cell r="C2065">
            <v>0</v>
          </cell>
        </row>
        <row r="2066">
          <cell r="A2066" t="str">
            <v>SANTA MARIA DO SUACUI-MG</v>
          </cell>
          <cell r="B2066">
            <v>0</v>
          </cell>
          <cell r="C2066">
            <v>0</v>
          </cell>
        </row>
        <row r="2067">
          <cell r="A2067" t="str">
            <v>SANTA RITA DE CALDAS-MG</v>
          </cell>
          <cell r="B2067">
            <v>0</v>
          </cell>
          <cell r="C2067">
            <v>0</v>
          </cell>
        </row>
        <row r="2068">
          <cell r="A2068" t="str">
            <v>SANTA RITA DE IBITIPOCA-MG</v>
          </cell>
          <cell r="B2068">
            <v>0</v>
          </cell>
          <cell r="C2068">
            <v>0</v>
          </cell>
        </row>
        <row r="2069">
          <cell r="A2069" t="str">
            <v>SANTA RITA DE JACUTINGA-MG</v>
          </cell>
          <cell r="B2069">
            <v>0</v>
          </cell>
          <cell r="C2069">
            <v>0</v>
          </cell>
        </row>
        <row r="2070">
          <cell r="A2070" t="str">
            <v>SANTA RITA DE MINAS-MG</v>
          </cell>
          <cell r="B2070">
            <v>0</v>
          </cell>
          <cell r="C2070">
            <v>0</v>
          </cell>
        </row>
        <row r="2071">
          <cell r="A2071" t="str">
            <v>SANTA RITA DO ITUETO-MG</v>
          </cell>
          <cell r="B2071">
            <v>0</v>
          </cell>
          <cell r="C2071">
            <v>0</v>
          </cell>
        </row>
        <row r="2072">
          <cell r="A2072" t="str">
            <v>SANTA RITA DO SAPUCAI-MG</v>
          </cell>
          <cell r="B2072">
            <v>0</v>
          </cell>
          <cell r="C2072">
            <v>0</v>
          </cell>
        </row>
        <row r="2073">
          <cell r="A2073" t="str">
            <v>SANTA ROSA DA SERRA-MG</v>
          </cell>
          <cell r="B2073">
            <v>0</v>
          </cell>
          <cell r="C2073">
            <v>0</v>
          </cell>
        </row>
        <row r="2074">
          <cell r="A2074" t="str">
            <v>SANTA VITORIA-MG</v>
          </cell>
          <cell r="B2074">
            <v>0</v>
          </cell>
          <cell r="C2074">
            <v>0</v>
          </cell>
        </row>
        <row r="2075">
          <cell r="A2075" t="str">
            <v>SANTANA DA VARGEM-MG</v>
          </cell>
          <cell r="B2075">
            <v>0</v>
          </cell>
          <cell r="C2075">
            <v>0</v>
          </cell>
        </row>
        <row r="2076">
          <cell r="A2076" t="str">
            <v>SANTANA DE CATAGUASES-MG</v>
          </cell>
          <cell r="B2076">
            <v>0</v>
          </cell>
          <cell r="C2076">
            <v>0</v>
          </cell>
        </row>
        <row r="2077">
          <cell r="A2077" t="str">
            <v>SANTANA DE PIRAPAMA-MG</v>
          </cell>
          <cell r="B2077">
            <v>0</v>
          </cell>
          <cell r="C2077">
            <v>0</v>
          </cell>
        </row>
        <row r="2078">
          <cell r="A2078" t="str">
            <v>SANTANA DO DESERTO-MG</v>
          </cell>
          <cell r="B2078">
            <v>0</v>
          </cell>
          <cell r="C2078">
            <v>0</v>
          </cell>
        </row>
        <row r="2079">
          <cell r="A2079" t="str">
            <v>SANTANA DO GARAMBEU-MG</v>
          </cell>
          <cell r="B2079">
            <v>0</v>
          </cell>
          <cell r="C2079">
            <v>0</v>
          </cell>
        </row>
        <row r="2080">
          <cell r="A2080" t="str">
            <v>SANTANA DO JACARE-MG</v>
          </cell>
          <cell r="B2080">
            <v>0</v>
          </cell>
          <cell r="C2080">
            <v>0</v>
          </cell>
        </row>
        <row r="2081">
          <cell r="A2081" t="str">
            <v>SANTANA DO MANHUACU-MG</v>
          </cell>
          <cell r="B2081">
            <v>0</v>
          </cell>
          <cell r="C2081">
            <v>0</v>
          </cell>
        </row>
        <row r="2082">
          <cell r="A2082" t="str">
            <v>SANTANA DO PARAISO-MG</v>
          </cell>
          <cell r="B2082">
            <v>0</v>
          </cell>
          <cell r="C2082">
            <v>0</v>
          </cell>
        </row>
        <row r="2083">
          <cell r="A2083" t="str">
            <v>SANTANA DO RIACHO-MG</v>
          </cell>
          <cell r="B2083">
            <v>0</v>
          </cell>
          <cell r="C2083">
            <v>0</v>
          </cell>
        </row>
        <row r="2084">
          <cell r="A2084" t="str">
            <v>SANTANA DOS MONTES-MG</v>
          </cell>
          <cell r="B2084">
            <v>0</v>
          </cell>
          <cell r="C2084">
            <v>0</v>
          </cell>
        </row>
        <row r="2085">
          <cell r="A2085" t="str">
            <v>SANTO ANTONIO DO AMPARO-MG</v>
          </cell>
          <cell r="B2085">
            <v>0</v>
          </cell>
          <cell r="C2085">
            <v>0</v>
          </cell>
        </row>
        <row r="2086">
          <cell r="A2086" t="str">
            <v>SANTO ANTONIO DO AVENTUREIRO-MG</v>
          </cell>
          <cell r="B2086">
            <v>0</v>
          </cell>
          <cell r="C2086">
            <v>0</v>
          </cell>
        </row>
        <row r="2087">
          <cell r="A2087" t="str">
            <v>SANTO ANTONIO DO GRAMA-MG</v>
          </cell>
          <cell r="B2087">
            <v>0</v>
          </cell>
          <cell r="C2087">
            <v>0</v>
          </cell>
        </row>
        <row r="2088">
          <cell r="A2088" t="str">
            <v>SANTO ANTONIO DO ITAMBE-MG</v>
          </cell>
          <cell r="B2088">
            <v>0</v>
          </cell>
          <cell r="C2088">
            <v>0</v>
          </cell>
        </row>
        <row r="2089">
          <cell r="A2089" t="str">
            <v>SANTO ANTONIO DO JACINTO-MG</v>
          </cell>
          <cell r="B2089">
            <v>0</v>
          </cell>
          <cell r="C2089">
            <v>0</v>
          </cell>
        </row>
        <row r="2090">
          <cell r="A2090" t="str">
            <v>SANTO ANTONIO DO MONTE-MG</v>
          </cell>
          <cell r="B2090">
            <v>0</v>
          </cell>
          <cell r="C2090">
            <v>0</v>
          </cell>
        </row>
        <row r="2091">
          <cell r="A2091" t="str">
            <v>SANTO ANTONIO DO RETIRO-MG</v>
          </cell>
          <cell r="B2091">
            <v>0</v>
          </cell>
          <cell r="C2091">
            <v>0</v>
          </cell>
        </row>
        <row r="2092">
          <cell r="A2092" t="str">
            <v>SANTO ANTONIO DO RIO ABAIXO-MG</v>
          </cell>
          <cell r="B2092">
            <v>0</v>
          </cell>
          <cell r="C2092">
            <v>0</v>
          </cell>
        </row>
        <row r="2093">
          <cell r="A2093" t="str">
            <v>SANTO HIPOLITO-MG</v>
          </cell>
          <cell r="B2093">
            <v>0</v>
          </cell>
          <cell r="C2093">
            <v>0</v>
          </cell>
        </row>
        <row r="2094">
          <cell r="A2094" t="str">
            <v>SANTOS DUMONT-MG</v>
          </cell>
          <cell r="B2094">
            <v>0</v>
          </cell>
          <cell r="C2094">
            <v>0</v>
          </cell>
        </row>
        <row r="2095">
          <cell r="A2095" t="str">
            <v>SAO BENTO ABADE-MG</v>
          </cell>
          <cell r="B2095">
            <v>0</v>
          </cell>
          <cell r="C2095">
            <v>0</v>
          </cell>
        </row>
        <row r="2096">
          <cell r="A2096" t="str">
            <v>SAO BRAS DO SUACUI-MG</v>
          </cell>
          <cell r="B2096">
            <v>80927.5</v>
          </cell>
          <cell r="C2096">
            <v>80927.5</v>
          </cell>
        </row>
        <row r="2097">
          <cell r="A2097" t="str">
            <v>SAO DOMINGOS DAS DORES-MG</v>
          </cell>
          <cell r="B2097">
            <v>0</v>
          </cell>
          <cell r="C2097">
            <v>0</v>
          </cell>
        </row>
        <row r="2098">
          <cell r="A2098" t="str">
            <v>SAO DOMINGOS DO PRATA-MG</v>
          </cell>
          <cell r="B2098">
            <v>0</v>
          </cell>
          <cell r="C2098">
            <v>0</v>
          </cell>
        </row>
        <row r="2099">
          <cell r="A2099" t="str">
            <v>SAO FELIX DE MINAS-MG</v>
          </cell>
          <cell r="B2099">
            <v>0</v>
          </cell>
          <cell r="C2099">
            <v>0</v>
          </cell>
        </row>
        <row r="2100">
          <cell r="A2100" t="str">
            <v>SAO FRANCISCO DE PAULA-MG</v>
          </cell>
          <cell r="B2100">
            <v>0</v>
          </cell>
          <cell r="C2100">
            <v>0</v>
          </cell>
        </row>
        <row r="2101">
          <cell r="A2101" t="str">
            <v>SAO FRANCISCO DE SALES-MG</v>
          </cell>
          <cell r="B2101">
            <v>0</v>
          </cell>
          <cell r="C2101">
            <v>0</v>
          </cell>
        </row>
        <row r="2102">
          <cell r="A2102" t="str">
            <v>SAO FRANCISCO DO GLORIA-MG</v>
          </cell>
          <cell r="B2102">
            <v>0</v>
          </cell>
          <cell r="C2102">
            <v>0</v>
          </cell>
        </row>
        <row r="2103">
          <cell r="A2103" t="str">
            <v>SAO FRANCISCO-MG</v>
          </cell>
          <cell r="B2103">
            <v>0</v>
          </cell>
          <cell r="C2103">
            <v>0</v>
          </cell>
        </row>
        <row r="2104">
          <cell r="A2104" t="str">
            <v>SAO GERALDO DA PIEDADE-MG</v>
          </cell>
          <cell r="B2104">
            <v>0</v>
          </cell>
          <cell r="C2104">
            <v>0</v>
          </cell>
        </row>
        <row r="2105">
          <cell r="A2105" t="str">
            <v>SAO GERALDO DO BAIXIO-MG</v>
          </cell>
          <cell r="B2105">
            <v>0</v>
          </cell>
          <cell r="C2105">
            <v>0</v>
          </cell>
        </row>
        <row r="2106">
          <cell r="A2106" t="str">
            <v>SAO GERALDO-MG</v>
          </cell>
          <cell r="B2106">
            <v>0</v>
          </cell>
          <cell r="C2106">
            <v>0</v>
          </cell>
        </row>
        <row r="2107">
          <cell r="A2107" t="str">
            <v>SAO GONCALO DO ABAETE-MG</v>
          </cell>
          <cell r="B2107">
            <v>0</v>
          </cell>
          <cell r="C2107">
            <v>0</v>
          </cell>
        </row>
        <row r="2108">
          <cell r="A2108" t="str">
            <v>SAO GONCALO DO PARA-MG</v>
          </cell>
          <cell r="B2108">
            <v>0</v>
          </cell>
          <cell r="C2108">
            <v>0</v>
          </cell>
        </row>
        <row r="2109">
          <cell r="A2109" t="str">
            <v>SAO GONCALO DO RIO ABAIXO-MG</v>
          </cell>
          <cell r="B2109">
            <v>0</v>
          </cell>
          <cell r="C2109">
            <v>0</v>
          </cell>
        </row>
        <row r="2110">
          <cell r="A2110" t="str">
            <v>SAO GONCALO DO RIO PRETO-MG</v>
          </cell>
          <cell r="B2110">
            <v>0</v>
          </cell>
          <cell r="C2110">
            <v>0</v>
          </cell>
        </row>
        <row r="2111">
          <cell r="A2111" t="str">
            <v>SAO GONCALO DO SAPUCAI-MG</v>
          </cell>
          <cell r="B2111">
            <v>0</v>
          </cell>
          <cell r="C2111">
            <v>0</v>
          </cell>
        </row>
        <row r="2112">
          <cell r="A2112" t="str">
            <v>SAO GOTARDO-MG</v>
          </cell>
          <cell r="B2112">
            <v>0</v>
          </cell>
          <cell r="C2112">
            <v>0</v>
          </cell>
        </row>
        <row r="2113">
          <cell r="A2113" t="str">
            <v>SAO JOAO BATISTA DO GLORIA-MG</v>
          </cell>
          <cell r="B2113">
            <v>0</v>
          </cell>
          <cell r="C2113">
            <v>0</v>
          </cell>
        </row>
        <row r="2114">
          <cell r="A2114" t="str">
            <v>SAO JOAO DA LAGOA-MG</v>
          </cell>
          <cell r="B2114">
            <v>0</v>
          </cell>
          <cell r="C2114">
            <v>0</v>
          </cell>
        </row>
        <row r="2115">
          <cell r="A2115" t="str">
            <v>SAO JOAO DA MATA-MG</v>
          </cell>
          <cell r="B2115">
            <v>0</v>
          </cell>
          <cell r="C2115">
            <v>0</v>
          </cell>
        </row>
        <row r="2116">
          <cell r="A2116" t="str">
            <v>SAO JOAO DA PONTE-MG</v>
          </cell>
          <cell r="B2116">
            <v>0</v>
          </cell>
          <cell r="C2116">
            <v>0</v>
          </cell>
        </row>
        <row r="2117">
          <cell r="A2117" t="str">
            <v>SAO JOAO DAS MISSOES-MG</v>
          </cell>
          <cell r="B2117">
            <v>0</v>
          </cell>
          <cell r="C2117">
            <v>0</v>
          </cell>
        </row>
        <row r="2118">
          <cell r="A2118" t="str">
            <v>SAO JOAO DEL REI-MG</v>
          </cell>
          <cell r="B2118">
            <v>0</v>
          </cell>
          <cell r="C2118">
            <v>0</v>
          </cell>
        </row>
        <row r="2119">
          <cell r="A2119" t="str">
            <v>SAO JOAO DO MANHUACU-MG</v>
          </cell>
          <cell r="B2119">
            <v>0</v>
          </cell>
          <cell r="C2119">
            <v>0</v>
          </cell>
        </row>
        <row r="2120">
          <cell r="A2120" t="str">
            <v>SAO JOAO DO MANTENINHA-MG</v>
          </cell>
          <cell r="B2120">
            <v>0</v>
          </cell>
          <cell r="C2120">
            <v>0</v>
          </cell>
        </row>
        <row r="2121">
          <cell r="A2121" t="str">
            <v>SAO JOAO DO ORIENTE-MG</v>
          </cell>
          <cell r="B2121">
            <v>0</v>
          </cell>
          <cell r="C2121">
            <v>0</v>
          </cell>
        </row>
        <row r="2122">
          <cell r="A2122" t="str">
            <v>SAO JOAO DO PACUI-MG</v>
          </cell>
          <cell r="B2122">
            <v>0</v>
          </cell>
          <cell r="C2122">
            <v>0</v>
          </cell>
        </row>
        <row r="2123">
          <cell r="A2123" t="str">
            <v>SAO JOAO DO PARAISO-MG</v>
          </cell>
          <cell r="B2123">
            <v>0</v>
          </cell>
          <cell r="C2123">
            <v>0</v>
          </cell>
        </row>
        <row r="2124">
          <cell r="A2124" t="str">
            <v>SAO JOAO EVANGELISTA-MG</v>
          </cell>
          <cell r="B2124">
            <v>0</v>
          </cell>
          <cell r="C2124">
            <v>0</v>
          </cell>
        </row>
        <row r="2125">
          <cell r="A2125" t="str">
            <v>SAO JOAO NEPOMUCENO-MG</v>
          </cell>
          <cell r="B2125">
            <v>0</v>
          </cell>
          <cell r="C2125">
            <v>0</v>
          </cell>
        </row>
        <row r="2126">
          <cell r="A2126" t="str">
            <v>SAO JOAQUIM DE BICAS-MG</v>
          </cell>
          <cell r="B2126">
            <v>0</v>
          </cell>
          <cell r="C2126">
            <v>0</v>
          </cell>
        </row>
        <row r="2127">
          <cell r="A2127" t="str">
            <v>SAO JOSE DA BARRA-MG</v>
          </cell>
          <cell r="B2127">
            <v>0</v>
          </cell>
          <cell r="C2127">
            <v>0</v>
          </cell>
        </row>
        <row r="2128">
          <cell r="A2128" t="str">
            <v>SAO JOSE DA LAPA-MG</v>
          </cell>
          <cell r="B2128">
            <v>0</v>
          </cell>
          <cell r="C2128">
            <v>0</v>
          </cell>
        </row>
        <row r="2129">
          <cell r="A2129" t="str">
            <v>SAO JOSE DA SAFIRA-MG</v>
          </cell>
          <cell r="B2129">
            <v>0</v>
          </cell>
          <cell r="C2129">
            <v>0</v>
          </cell>
        </row>
        <row r="2130">
          <cell r="A2130" t="str">
            <v>SAO JOSE DA VARGINHA-MG</v>
          </cell>
          <cell r="B2130">
            <v>0</v>
          </cell>
          <cell r="C2130">
            <v>0</v>
          </cell>
        </row>
        <row r="2131">
          <cell r="A2131" t="str">
            <v>SAO JOSE DO ALEGRE-MG</v>
          </cell>
          <cell r="B2131">
            <v>0</v>
          </cell>
          <cell r="C2131">
            <v>0</v>
          </cell>
        </row>
        <row r="2132">
          <cell r="A2132" t="str">
            <v>SAO JOSE DO DIVINO-MG</v>
          </cell>
          <cell r="B2132">
            <v>0</v>
          </cell>
          <cell r="C2132">
            <v>0</v>
          </cell>
        </row>
        <row r="2133">
          <cell r="A2133" t="str">
            <v>SAO JOSE DO GOIABAL-MG</v>
          </cell>
          <cell r="B2133">
            <v>0</v>
          </cell>
          <cell r="C2133">
            <v>0</v>
          </cell>
        </row>
        <row r="2134">
          <cell r="A2134" t="str">
            <v>SAO JOSE DO JACURI-MG</v>
          </cell>
          <cell r="B2134">
            <v>0</v>
          </cell>
          <cell r="C2134">
            <v>0</v>
          </cell>
        </row>
        <row r="2135">
          <cell r="A2135" t="str">
            <v>SAO JOSE DO MANTIMENTO-MG</v>
          </cell>
          <cell r="B2135">
            <v>0</v>
          </cell>
          <cell r="C2135">
            <v>0</v>
          </cell>
        </row>
        <row r="2136">
          <cell r="A2136" t="str">
            <v>SAO LOURENCO-MG</v>
          </cell>
          <cell r="B2136">
            <v>0</v>
          </cell>
          <cell r="C2136">
            <v>0</v>
          </cell>
        </row>
        <row r="2137">
          <cell r="A2137" t="str">
            <v>SAO MIGUEL DO ANTA-MG</v>
          </cell>
          <cell r="B2137">
            <v>0</v>
          </cell>
          <cell r="C2137">
            <v>0</v>
          </cell>
        </row>
        <row r="2138">
          <cell r="A2138" t="str">
            <v>SAO PEDRO DA UNIAO-MG</v>
          </cell>
          <cell r="B2138">
            <v>0</v>
          </cell>
          <cell r="C2138">
            <v>0</v>
          </cell>
        </row>
        <row r="2139">
          <cell r="A2139" t="str">
            <v>SAO PEDRO DO SUACUI-MG</v>
          </cell>
          <cell r="B2139">
            <v>0</v>
          </cell>
          <cell r="C2139">
            <v>0</v>
          </cell>
        </row>
        <row r="2140">
          <cell r="A2140" t="str">
            <v>SAO PEDRO DOS FERROS-MG</v>
          </cell>
          <cell r="B2140">
            <v>0</v>
          </cell>
          <cell r="C2140">
            <v>0</v>
          </cell>
        </row>
        <row r="2141">
          <cell r="A2141" t="str">
            <v>SAO ROMAO-MG</v>
          </cell>
          <cell r="B2141">
            <v>0</v>
          </cell>
          <cell r="C2141">
            <v>0</v>
          </cell>
        </row>
        <row r="2142">
          <cell r="A2142" t="str">
            <v>SAO ROQUE DE MINAS-MG</v>
          </cell>
          <cell r="B2142">
            <v>0</v>
          </cell>
          <cell r="C2142">
            <v>0</v>
          </cell>
        </row>
        <row r="2143">
          <cell r="A2143" t="str">
            <v>SAO SEBASTIAO DA BELA VISTA-MG</v>
          </cell>
          <cell r="B2143">
            <v>0</v>
          </cell>
          <cell r="C2143">
            <v>0</v>
          </cell>
        </row>
        <row r="2144">
          <cell r="A2144" t="str">
            <v>SAO SEBASTIAO DA VARGEM ALEGRE-MG</v>
          </cell>
          <cell r="B2144">
            <v>0</v>
          </cell>
          <cell r="C2144">
            <v>0</v>
          </cell>
        </row>
        <row r="2145">
          <cell r="A2145" t="str">
            <v>SAO SEBASTIAO DO ANTA-MG</v>
          </cell>
          <cell r="B2145">
            <v>0</v>
          </cell>
          <cell r="C2145">
            <v>0</v>
          </cell>
        </row>
        <row r="2146">
          <cell r="A2146" t="str">
            <v>SAO SEBASTIAO DO MARANHAO-MG</v>
          </cell>
          <cell r="B2146">
            <v>0</v>
          </cell>
          <cell r="C2146">
            <v>0</v>
          </cell>
        </row>
        <row r="2147">
          <cell r="A2147" t="str">
            <v>SAO SEBASTIAO DO OESTE-MG</v>
          </cell>
          <cell r="B2147">
            <v>0</v>
          </cell>
          <cell r="C2147">
            <v>0</v>
          </cell>
        </row>
        <row r="2148">
          <cell r="A2148" t="str">
            <v>SAO SEBASTIAO DO PARAISO-MG</v>
          </cell>
          <cell r="B2148">
            <v>0</v>
          </cell>
          <cell r="C2148">
            <v>0</v>
          </cell>
        </row>
        <row r="2149">
          <cell r="A2149" t="str">
            <v>SAO SEBASTIAO DO RIO PRETO-MG</v>
          </cell>
          <cell r="B2149">
            <v>0</v>
          </cell>
          <cell r="C2149">
            <v>0</v>
          </cell>
        </row>
        <row r="2150">
          <cell r="A2150" t="str">
            <v>SAO SEBASTIAO DO RIO VERDE-MG</v>
          </cell>
          <cell r="B2150">
            <v>0</v>
          </cell>
          <cell r="C2150">
            <v>0</v>
          </cell>
        </row>
        <row r="2151">
          <cell r="A2151" t="str">
            <v>SAO THOME DAS LETRAS-MG</v>
          </cell>
          <cell r="B2151">
            <v>0</v>
          </cell>
          <cell r="C2151">
            <v>0</v>
          </cell>
        </row>
        <row r="2152">
          <cell r="A2152" t="str">
            <v>SAO TIAGO-MG</v>
          </cell>
          <cell r="B2152">
            <v>0</v>
          </cell>
          <cell r="C2152">
            <v>0</v>
          </cell>
        </row>
        <row r="2153">
          <cell r="A2153" t="str">
            <v>SAO TOMAS DE AQUINO-MG</v>
          </cell>
          <cell r="B2153">
            <v>0</v>
          </cell>
          <cell r="C2153">
            <v>0</v>
          </cell>
        </row>
        <row r="2154">
          <cell r="A2154" t="str">
            <v>SAO VICENTE DE MINAS-MG</v>
          </cell>
          <cell r="B2154">
            <v>0</v>
          </cell>
          <cell r="C2154">
            <v>0</v>
          </cell>
        </row>
        <row r="2155">
          <cell r="A2155" t="str">
            <v>SAPUCAI-MIRIM-MG</v>
          </cell>
          <cell r="B2155">
            <v>0</v>
          </cell>
          <cell r="C2155">
            <v>0</v>
          </cell>
        </row>
        <row r="2156">
          <cell r="A2156" t="str">
            <v>SARDOA-MG</v>
          </cell>
          <cell r="B2156">
            <v>0</v>
          </cell>
          <cell r="C2156">
            <v>0</v>
          </cell>
        </row>
        <row r="2157">
          <cell r="A2157" t="str">
            <v>SARZEDO-MG</v>
          </cell>
          <cell r="B2157">
            <v>0</v>
          </cell>
          <cell r="C2157">
            <v>0</v>
          </cell>
        </row>
        <row r="2158">
          <cell r="A2158" t="str">
            <v>SEM-PEIXE-MG</v>
          </cell>
          <cell r="B2158">
            <v>0</v>
          </cell>
          <cell r="C2158">
            <v>0</v>
          </cell>
        </row>
        <row r="2159">
          <cell r="A2159" t="str">
            <v>SENADOR AMARAL-MG</v>
          </cell>
          <cell r="B2159">
            <v>0</v>
          </cell>
          <cell r="C2159">
            <v>0</v>
          </cell>
        </row>
        <row r="2160">
          <cell r="A2160" t="str">
            <v>SENADOR CORTES-MG</v>
          </cell>
          <cell r="B2160">
            <v>0</v>
          </cell>
          <cell r="C2160">
            <v>0</v>
          </cell>
        </row>
        <row r="2161">
          <cell r="A2161" t="str">
            <v>SENADOR FIRMINO-MG</v>
          </cell>
          <cell r="B2161">
            <v>0</v>
          </cell>
          <cell r="C2161">
            <v>0</v>
          </cell>
        </row>
        <row r="2162">
          <cell r="A2162" t="str">
            <v>SENADOR JOSE BENTO-MG</v>
          </cell>
          <cell r="B2162">
            <v>0</v>
          </cell>
          <cell r="C2162">
            <v>0</v>
          </cell>
        </row>
        <row r="2163">
          <cell r="A2163" t="str">
            <v>SENADOR MODESTINO GONCALVES-MG</v>
          </cell>
          <cell r="B2163">
            <v>0</v>
          </cell>
          <cell r="C2163">
            <v>0</v>
          </cell>
        </row>
        <row r="2164">
          <cell r="A2164" t="str">
            <v>SENHORA DE OLIVEIRA-MG</v>
          </cell>
          <cell r="B2164">
            <v>0</v>
          </cell>
          <cell r="C2164">
            <v>0</v>
          </cell>
        </row>
        <row r="2165">
          <cell r="A2165" t="str">
            <v>SENHORA DO PORTO-MG</v>
          </cell>
          <cell r="B2165">
            <v>0</v>
          </cell>
          <cell r="C2165">
            <v>0</v>
          </cell>
        </row>
        <row r="2166">
          <cell r="A2166" t="str">
            <v>SENHORA DOS REMEDIOS-MG</v>
          </cell>
          <cell r="B2166">
            <v>0</v>
          </cell>
          <cell r="C2166">
            <v>0</v>
          </cell>
        </row>
        <row r="2167">
          <cell r="A2167" t="str">
            <v>SERICITA-MG</v>
          </cell>
          <cell r="B2167">
            <v>0</v>
          </cell>
          <cell r="C2167">
            <v>0</v>
          </cell>
        </row>
        <row r="2168">
          <cell r="A2168" t="str">
            <v>SERITINGA-MG</v>
          </cell>
          <cell r="B2168">
            <v>0</v>
          </cell>
          <cell r="C2168">
            <v>0</v>
          </cell>
        </row>
        <row r="2169">
          <cell r="A2169" t="str">
            <v>SERRA AZUL DE MINAS-MG</v>
          </cell>
          <cell r="B2169">
            <v>0</v>
          </cell>
          <cell r="C2169">
            <v>0</v>
          </cell>
        </row>
        <row r="2170">
          <cell r="A2170" t="str">
            <v>SERRA DA SAUDADE-MG</v>
          </cell>
          <cell r="B2170">
            <v>0</v>
          </cell>
          <cell r="C2170">
            <v>0</v>
          </cell>
        </row>
        <row r="2171">
          <cell r="A2171" t="str">
            <v>SERRA DO SALITRE-MG</v>
          </cell>
          <cell r="B2171">
            <v>0</v>
          </cell>
          <cell r="C2171">
            <v>0</v>
          </cell>
        </row>
        <row r="2172">
          <cell r="A2172" t="str">
            <v>SERRA DOS AIMORES-MG</v>
          </cell>
          <cell r="B2172">
            <v>0</v>
          </cell>
          <cell r="C2172">
            <v>0</v>
          </cell>
        </row>
        <row r="2173">
          <cell r="A2173" t="str">
            <v>SERRANIA-MG</v>
          </cell>
          <cell r="B2173">
            <v>0</v>
          </cell>
          <cell r="C2173">
            <v>0</v>
          </cell>
        </row>
        <row r="2174">
          <cell r="A2174" t="str">
            <v>SERRANOPOLIS DE MINAS-MG</v>
          </cell>
          <cell r="B2174">
            <v>0</v>
          </cell>
          <cell r="C2174">
            <v>0</v>
          </cell>
        </row>
        <row r="2175">
          <cell r="A2175" t="str">
            <v>SERRANOS-MG</v>
          </cell>
          <cell r="B2175">
            <v>0</v>
          </cell>
          <cell r="C2175">
            <v>0</v>
          </cell>
        </row>
        <row r="2176">
          <cell r="A2176" t="str">
            <v>SERRO-MG</v>
          </cell>
          <cell r="B2176">
            <v>0</v>
          </cell>
          <cell r="C2176">
            <v>0</v>
          </cell>
        </row>
        <row r="2177">
          <cell r="A2177" t="str">
            <v>SETE LAGOAS-MG</v>
          </cell>
          <cell r="B2177">
            <v>0</v>
          </cell>
          <cell r="C2177">
            <v>0</v>
          </cell>
        </row>
        <row r="2178">
          <cell r="A2178" t="str">
            <v>SETUBINHA-MG</v>
          </cell>
          <cell r="B2178">
            <v>0</v>
          </cell>
          <cell r="C2178">
            <v>0</v>
          </cell>
        </row>
        <row r="2179">
          <cell r="A2179" t="str">
            <v>SILVEIRANIA-MG</v>
          </cell>
          <cell r="B2179">
            <v>0</v>
          </cell>
          <cell r="C2179">
            <v>0</v>
          </cell>
        </row>
        <row r="2180">
          <cell r="A2180" t="str">
            <v>SILVIANOPOLIS-MG</v>
          </cell>
          <cell r="B2180">
            <v>0</v>
          </cell>
          <cell r="C2180">
            <v>0</v>
          </cell>
        </row>
        <row r="2181">
          <cell r="A2181" t="str">
            <v>SIMAO PEREIRA-MG</v>
          </cell>
          <cell r="B2181">
            <v>0</v>
          </cell>
          <cell r="C2181">
            <v>0</v>
          </cell>
        </row>
        <row r="2182">
          <cell r="A2182" t="str">
            <v>SIMONESIA-MG</v>
          </cell>
          <cell r="B2182">
            <v>0</v>
          </cell>
          <cell r="C2182">
            <v>0</v>
          </cell>
        </row>
        <row r="2183">
          <cell r="A2183" t="str">
            <v>SOBRALIA-MG</v>
          </cell>
          <cell r="B2183">
            <v>0</v>
          </cell>
          <cell r="C2183">
            <v>0</v>
          </cell>
        </row>
        <row r="2184">
          <cell r="A2184" t="str">
            <v>SOLEDADE DE MINAS-MG</v>
          </cell>
          <cell r="B2184">
            <v>0</v>
          </cell>
          <cell r="C2184">
            <v>0</v>
          </cell>
        </row>
        <row r="2185">
          <cell r="A2185" t="str">
            <v>TABULEIRO-MG</v>
          </cell>
          <cell r="B2185">
            <v>0</v>
          </cell>
          <cell r="C2185">
            <v>0</v>
          </cell>
        </row>
        <row r="2186">
          <cell r="A2186" t="str">
            <v>TAIOBEIRAS-MG</v>
          </cell>
          <cell r="B2186">
            <v>0</v>
          </cell>
          <cell r="C2186">
            <v>0</v>
          </cell>
        </row>
        <row r="2187">
          <cell r="A2187" t="str">
            <v>TAPARUBA-MG</v>
          </cell>
          <cell r="B2187">
            <v>0</v>
          </cell>
          <cell r="C2187">
            <v>0</v>
          </cell>
        </row>
        <row r="2188">
          <cell r="A2188" t="str">
            <v>TAPIRAI-MG</v>
          </cell>
          <cell r="B2188">
            <v>0</v>
          </cell>
          <cell r="C2188">
            <v>0</v>
          </cell>
        </row>
        <row r="2189">
          <cell r="A2189" t="str">
            <v>TAPIRA-MG</v>
          </cell>
          <cell r="B2189">
            <v>0</v>
          </cell>
          <cell r="C2189">
            <v>0</v>
          </cell>
        </row>
        <row r="2190">
          <cell r="A2190" t="str">
            <v>TAQUARACU DE MINAS-MG</v>
          </cell>
          <cell r="B2190">
            <v>0</v>
          </cell>
          <cell r="C2190">
            <v>0</v>
          </cell>
        </row>
        <row r="2191">
          <cell r="A2191" t="str">
            <v>TARUMIRIM-MG</v>
          </cell>
          <cell r="B2191">
            <v>0</v>
          </cell>
          <cell r="C2191">
            <v>0</v>
          </cell>
        </row>
        <row r="2192">
          <cell r="A2192" t="str">
            <v>TEIXEIRAS-MG</v>
          </cell>
          <cell r="B2192">
            <v>0</v>
          </cell>
          <cell r="C2192">
            <v>0</v>
          </cell>
        </row>
        <row r="2193">
          <cell r="A2193" t="str">
            <v>TEOFILO OTONI-MG</v>
          </cell>
          <cell r="B2193">
            <v>0</v>
          </cell>
          <cell r="C2193">
            <v>0</v>
          </cell>
        </row>
        <row r="2194">
          <cell r="A2194" t="str">
            <v>TIMOTEO-MG</v>
          </cell>
          <cell r="B2194">
            <v>0</v>
          </cell>
          <cell r="C2194">
            <v>0</v>
          </cell>
        </row>
        <row r="2195">
          <cell r="A2195" t="str">
            <v>TIRADENTES-MG</v>
          </cell>
          <cell r="B2195">
            <v>0</v>
          </cell>
          <cell r="C2195">
            <v>0</v>
          </cell>
        </row>
        <row r="2196">
          <cell r="A2196" t="str">
            <v>TIROS-MG</v>
          </cell>
          <cell r="B2196">
            <v>0</v>
          </cell>
          <cell r="C2196">
            <v>0</v>
          </cell>
        </row>
        <row r="2197">
          <cell r="A2197" t="str">
            <v>TOCANTINS-MG</v>
          </cell>
          <cell r="B2197">
            <v>0</v>
          </cell>
          <cell r="C2197">
            <v>0</v>
          </cell>
        </row>
        <row r="2198">
          <cell r="A2198" t="str">
            <v>TOCOS DO MOJI-MG</v>
          </cell>
          <cell r="B2198">
            <v>0</v>
          </cell>
          <cell r="C2198">
            <v>0</v>
          </cell>
        </row>
        <row r="2199">
          <cell r="A2199" t="str">
            <v>TOLEDO-MG</v>
          </cell>
          <cell r="B2199">
            <v>0</v>
          </cell>
          <cell r="C2199">
            <v>0</v>
          </cell>
        </row>
        <row r="2200">
          <cell r="A2200" t="str">
            <v>TOMBOS-MG</v>
          </cell>
          <cell r="B2200">
            <v>0</v>
          </cell>
          <cell r="C2200">
            <v>0</v>
          </cell>
        </row>
        <row r="2201">
          <cell r="A2201" t="str">
            <v>TRES CORACOES-MG</v>
          </cell>
          <cell r="B2201">
            <v>0</v>
          </cell>
          <cell r="C2201">
            <v>0</v>
          </cell>
        </row>
        <row r="2202">
          <cell r="A2202" t="str">
            <v>TRES MARIAS-MG</v>
          </cell>
          <cell r="B2202">
            <v>0</v>
          </cell>
          <cell r="C2202">
            <v>0</v>
          </cell>
        </row>
        <row r="2203">
          <cell r="A2203" t="str">
            <v>TRES PONTAS-MG</v>
          </cell>
          <cell r="B2203">
            <v>0</v>
          </cell>
          <cell r="C2203">
            <v>0</v>
          </cell>
        </row>
        <row r="2204">
          <cell r="A2204" t="str">
            <v>TUMIRITINGA-MG</v>
          </cell>
          <cell r="B2204">
            <v>0</v>
          </cell>
          <cell r="C2204">
            <v>0</v>
          </cell>
        </row>
        <row r="2205">
          <cell r="A2205" t="str">
            <v>TUPACIGUARA-MG</v>
          </cell>
          <cell r="B2205">
            <v>0</v>
          </cell>
          <cell r="C2205">
            <v>0</v>
          </cell>
        </row>
        <row r="2206">
          <cell r="A2206" t="str">
            <v>TURMALINA-MG</v>
          </cell>
          <cell r="B2206">
            <v>0</v>
          </cell>
          <cell r="C2206">
            <v>0</v>
          </cell>
        </row>
        <row r="2207">
          <cell r="A2207" t="str">
            <v>TURVOLANDIA-MG</v>
          </cell>
          <cell r="B2207">
            <v>0</v>
          </cell>
          <cell r="C2207">
            <v>0</v>
          </cell>
        </row>
        <row r="2208">
          <cell r="A2208" t="str">
            <v>UBAI-MG</v>
          </cell>
          <cell r="B2208">
            <v>0</v>
          </cell>
          <cell r="C2208">
            <v>0</v>
          </cell>
        </row>
        <row r="2209">
          <cell r="A2209" t="str">
            <v>UBA-MG</v>
          </cell>
          <cell r="B2209">
            <v>0</v>
          </cell>
          <cell r="C2209">
            <v>0</v>
          </cell>
        </row>
        <row r="2210">
          <cell r="A2210" t="str">
            <v>UBAPORANGA-MG</v>
          </cell>
          <cell r="B2210">
            <v>0</v>
          </cell>
          <cell r="C2210">
            <v>0</v>
          </cell>
        </row>
        <row r="2211">
          <cell r="A2211" t="str">
            <v>UBERABA-MG</v>
          </cell>
          <cell r="B2211">
            <v>0</v>
          </cell>
          <cell r="C2211">
            <v>0</v>
          </cell>
        </row>
        <row r="2212">
          <cell r="A2212" t="str">
            <v>UBERLANDIA-MG</v>
          </cell>
          <cell r="B2212">
            <v>0</v>
          </cell>
          <cell r="C2212">
            <v>0</v>
          </cell>
        </row>
        <row r="2213">
          <cell r="A2213" t="str">
            <v>UMBURATIBA-MG</v>
          </cell>
          <cell r="B2213">
            <v>0</v>
          </cell>
          <cell r="C2213">
            <v>0</v>
          </cell>
        </row>
        <row r="2214">
          <cell r="A2214" t="str">
            <v>UNAI-MG</v>
          </cell>
          <cell r="B2214">
            <v>0</v>
          </cell>
          <cell r="C2214">
            <v>0</v>
          </cell>
        </row>
        <row r="2215">
          <cell r="A2215" t="str">
            <v>UNIAO DE MINAS-MG</v>
          </cell>
          <cell r="B2215">
            <v>0</v>
          </cell>
          <cell r="C2215">
            <v>0</v>
          </cell>
        </row>
        <row r="2216">
          <cell r="A2216" t="str">
            <v>URUANA DE MINAS-MG</v>
          </cell>
          <cell r="B2216">
            <v>0</v>
          </cell>
          <cell r="C2216">
            <v>0</v>
          </cell>
        </row>
        <row r="2217">
          <cell r="A2217" t="str">
            <v>URUCANIA-MG</v>
          </cell>
          <cell r="B2217">
            <v>0</v>
          </cell>
          <cell r="C2217">
            <v>0</v>
          </cell>
        </row>
        <row r="2218">
          <cell r="A2218" t="str">
            <v>URUCUIA-MG</v>
          </cell>
          <cell r="B2218">
            <v>0</v>
          </cell>
          <cell r="C2218">
            <v>0</v>
          </cell>
        </row>
        <row r="2219">
          <cell r="A2219" t="str">
            <v>VARGEM ALEGRE-MG</v>
          </cell>
          <cell r="B2219">
            <v>0</v>
          </cell>
          <cell r="C2219">
            <v>0</v>
          </cell>
        </row>
        <row r="2220">
          <cell r="A2220" t="str">
            <v>VARGEM BONITA-MG</v>
          </cell>
          <cell r="B2220">
            <v>0</v>
          </cell>
          <cell r="C2220">
            <v>0</v>
          </cell>
        </row>
        <row r="2221">
          <cell r="A2221" t="str">
            <v>VARGEM GRANDE DO RIO PARDO-MG</v>
          </cell>
          <cell r="B2221">
            <v>0</v>
          </cell>
          <cell r="C2221">
            <v>0</v>
          </cell>
        </row>
        <row r="2222">
          <cell r="A2222" t="str">
            <v>VARGINHA-MG</v>
          </cell>
          <cell r="B2222">
            <v>0</v>
          </cell>
          <cell r="C2222">
            <v>0</v>
          </cell>
        </row>
        <row r="2223">
          <cell r="A2223" t="str">
            <v>VARJAO DE MINAS-MG</v>
          </cell>
          <cell r="B2223">
            <v>0</v>
          </cell>
          <cell r="C2223">
            <v>0</v>
          </cell>
        </row>
        <row r="2224">
          <cell r="A2224" t="str">
            <v>VARZEA DA PALMA-MG</v>
          </cell>
          <cell r="B2224">
            <v>0</v>
          </cell>
          <cell r="C2224">
            <v>0</v>
          </cell>
        </row>
        <row r="2225">
          <cell r="A2225" t="str">
            <v>VARZELANDIA-MG</v>
          </cell>
          <cell r="B2225">
            <v>0</v>
          </cell>
          <cell r="C2225">
            <v>0</v>
          </cell>
        </row>
        <row r="2226">
          <cell r="A2226" t="str">
            <v>VAZANTE-MG</v>
          </cell>
          <cell r="B2226">
            <v>0</v>
          </cell>
          <cell r="C2226">
            <v>0</v>
          </cell>
        </row>
        <row r="2227">
          <cell r="A2227" t="str">
            <v>VERDELANDIA-MG</v>
          </cell>
          <cell r="B2227">
            <v>0</v>
          </cell>
          <cell r="C2227">
            <v>0</v>
          </cell>
        </row>
        <row r="2228">
          <cell r="A2228" t="str">
            <v>VEREDINHA-MG</v>
          </cell>
          <cell r="B2228">
            <v>0</v>
          </cell>
          <cell r="C2228">
            <v>0</v>
          </cell>
        </row>
        <row r="2229">
          <cell r="A2229" t="str">
            <v>VERISSIMO-MG</v>
          </cell>
          <cell r="B2229">
            <v>0</v>
          </cell>
          <cell r="C2229">
            <v>0</v>
          </cell>
        </row>
        <row r="2230">
          <cell r="A2230" t="str">
            <v>VERMELHO NOVO-MG</v>
          </cell>
          <cell r="B2230">
            <v>0</v>
          </cell>
          <cell r="C2230">
            <v>0</v>
          </cell>
        </row>
        <row r="2231">
          <cell r="A2231" t="str">
            <v>VESPASIANO-MG</v>
          </cell>
          <cell r="B2231">
            <v>0</v>
          </cell>
          <cell r="C2231">
            <v>0</v>
          </cell>
        </row>
        <row r="2232">
          <cell r="A2232" t="str">
            <v>VICOSA-MG</v>
          </cell>
          <cell r="B2232">
            <v>0</v>
          </cell>
          <cell r="C2232">
            <v>0</v>
          </cell>
        </row>
        <row r="2233">
          <cell r="A2233" t="str">
            <v>VIEIRAS-MG</v>
          </cell>
          <cell r="B2233">
            <v>0</v>
          </cell>
          <cell r="C2233">
            <v>0</v>
          </cell>
        </row>
        <row r="2234">
          <cell r="A2234" t="str">
            <v>VIRGEM DA LAPA-MG</v>
          </cell>
          <cell r="B2234">
            <v>0</v>
          </cell>
          <cell r="C2234">
            <v>0</v>
          </cell>
        </row>
        <row r="2235">
          <cell r="A2235" t="str">
            <v>VIRGINIA-MG</v>
          </cell>
          <cell r="B2235">
            <v>0</v>
          </cell>
          <cell r="C2235">
            <v>0</v>
          </cell>
        </row>
        <row r="2236">
          <cell r="A2236" t="str">
            <v>VIRGINOPOLIS-MG</v>
          </cell>
          <cell r="B2236">
            <v>0</v>
          </cell>
          <cell r="C2236">
            <v>0</v>
          </cell>
        </row>
        <row r="2237">
          <cell r="A2237" t="str">
            <v>VIRGOLANDIA-MG</v>
          </cell>
          <cell r="B2237">
            <v>0</v>
          </cell>
          <cell r="C2237">
            <v>0</v>
          </cell>
        </row>
        <row r="2238">
          <cell r="A2238" t="str">
            <v>VISCONDE DO RIO BRANCO-MG</v>
          </cell>
          <cell r="B2238">
            <v>0</v>
          </cell>
          <cell r="C2238">
            <v>0</v>
          </cell>
        </row>
        <row r="2239">
          <cell r="A2239" t="str">
            <v>VOLTA GRANDE-MG</v>
          </cell>
          <cell r="B2239">
            <v>0</v>
          </cell>
          <cell r="C2239">
            <v>0</v>
          </cell>
        </row>
        <row r="2240">
          <cell r="A2240" t="str">
            <v>WENCESLAU BRAZ-MG</v>
          </cell>
          <cell r="B2240">
            <v>0</v>
          </cell>
          <cell r="C2240">
            <v>0</v>
          </cell>
        </row>
        <row r="2241">
          <cell r="A2241" t="str">
            <v>AGUA CLARA-MS</v>
          </cell>
          <cell r="B2241">
            <v>0</v>
          </cell>
          <cell r="C2241">
            <v>0</v>
          </cell>
        </row>
        <row r="2242">
          <cell r="A2242" t="str">
            <v>ALCINOPOLIS-MS</v>
          </cell>
          <cell r="B2242">
            <v>0</v>
          </cell>
          <cell r="C2242">
            <v>0</v>
          </cell>
        </row>
        <row r="2243">
          <cell r="A2243" t="str">
            <v>AMAMBAI-MS</v>
          </cell>
          <cell r="B2243">
            <v>0</v>
          </cell>
          <cell r="C2243">
            <v>0</v>
          </cell>
        </row>
        <row r="2244">
          <cell r="A2244" t="str">
            <v>ANASTACIO-MS</v>
          </cell>
          <cell r="B2244">
            <v>0</v>
          </cell>
          <cell r="C2244">
            <v>0</v>
          </cell>
        </row>
        <row r="2245">
          <cell r="A2245" t="str">
            <v>ANAURILANDIA-MS</v>
          </cell>
          <cell r="B2245">
            <v>0</v>
          </cell>
          <cell r="C2245">
            <v>0</v>
          </cell>
        </row>
        <row r="2246">
          <cell r="A2246" t="str">
            <v>ANGELICA-MS</v>
          </cell>
          <cell r="B2246">
            <v>0</v>
          </cell>
          <cell r="C2246">
            <v>0</v>
          </cell>
        </row>
        <row r="2247">
          <cell r="A2247" t="str">
            <v>ANTONIO JOAO-MS</v>
          </cell>
          <cell r="B2247">
            <v>0</v>
          </cell>
          <cell r="C2247">
            <v>0</v>
          </cell>
        </row>
        <row r="2248">
          <cell r="A2248" t="str">
            <v>APARECIDA DO TABOADO-MS</v>
          </cell>
          <cell r="B2248">
            <v>0</v>
          </cell>
          <cell r="C2248">
            <v>0</v>
          </cell>
        </row>
        <row r="2249">
          <cell r="A2249" t="str">
            <v>AQUIDAUANA-MS</v>
          </cell>
          <cell r="B2249">
            <v>0</v>
          </cell>
          <cell r="C2249">
            <v>0</v>
          </cell>
        </row>
        <row r="2250">
          <cell r="A2250" t="str">
            <v>ARAL MOREIRA-MS</v>
          </cell>
          <cell r="B2250">
            <v>0</v>
          </cell>
          <cell r="C2250">
            <v>0</v>
          </cell>
        </row>
        <row r="2251">
          <cell r="A2251" t="str">
            <v>BANDEIRANTES-MS</v>
          </cell>
          <cell r="B2251">
            <v>0</v>
          </cell>
          <cell r="C2251">
            <v>0</v>
          </cell>
        </row>
        <row r="2252">
          <cell r="A2252" t="str">
            <v>BATAGUASSU-MS</v>
          </cell>
          <cell r="B2252">
            <v>0</v>
          </cell>
          <cell r="C2252">
            <v>0</v>
          </cell>
        </row>
        <row r="2253">
          <cell r="A2253" t="str">
            <v>BATAIPORA-MS</v>
          </cell>
          <cell r="B2253">
            <v>0</v>
          </cell>
          <cell r="C2253">
            <v>0</v>
          </cell>
        </row>
        <row r="2254">
          <cell r="A2254" t="str">
            <v>BELA VISTA-MS</v>
          </cell>
          <cell r="B2254">
            <v>0</v>
          </cell>
          <cell r="C2254">
            <v>0</v>
          </cell>
        </row>
        <row r="2255">
          <cell r="A2255" t="str">
            <v>BODOQUENA-MS</v>
          </cell>
          <cell r="B2255">
            <v>0</v>
          </cell>
          <cell r="C2255">
            <v>0</v>
          </cell>
        </row>
        <row r="2256">
          <cell r="A2256" t="str">
            <v>BONITO-MS</v>
          </cell>
          <cell r="B2256">
            <v>0</v>
          </cell>
          <cell r="C2256">
            <v>0</v>
          </cell>
        </row>
        <row r="2257">
          <cell r="A2257" t="str">
            <v>BRASILANDIA-MS</v>
          </cell>
          <cell r="B2257">
            <v>0</v>
          </cell>
          <cell r="C2257">
            <v>0</v>
          </cell>
        </row>
        <row r="2258">
          <cell r="A2258" t="str">
            <v>CAARAPO-MS</v>
          </cell>
          <cell r="B2258">
            <v>0</v>
          </cell>
          <cell r="C2258">
            <v>0</v>
          </cell>
        </row>
        <row r="2259">
          <cell r="A2259" t="str">
            <v>CAMAPUA-MS</v>
          </cell>
          <cell r="B2259">
            <v>0</v>
          </cell>
          <cell r="C2259">
            <v>0</v>
          </cell>
        </row>
        <row r="2260">
          <cell r="A2260" t="str">
            <v>CAMPO GRANDE-MS</v>
          </cell>
          <cell r="B2260">
            <v>0</v>
          </cell>
          <cell r="C2260">
            <v>0</v>
          </cell>
        </row>
        <row r="2261">
          <cell r="A2261" t="str">
            <v>CARACOL-MS</v>
          </cell>
          <cell r="B2261">
            <v>0</v>
          </cell>
          <cell r="C2261">
            <v>0</v>
          </cell>
        </row>
        <row r="2262">
          <cell r="A2262" t="str">
            <v>CASSILANDIA-MS</v>
          </cell>
          <cell r="B2262">
            <v>0</v>
          </cell>
          <cell r="C2262">
            <v>0</v>
          </cell>
        </row>
        <row r="2263">
          <cell r="A2263" t="str">
            <v>CHAPADAO DO SUL-MS</v>
          </cell>
          <cell r="B2263">
            <v>0</v>
          </cell>
          <cell r="C2263">
            <v>0</v>
          </cell>
        </row>
        <row r="2264">
          <cell r="A2264" t="str">
            <v>CORGUINHO-MS</v>
          </cell>
          <cell r="B2264">
            <v>0</v>
          </cell>
          <cell r="C2264">
            <v>0</v>
          </cell>
        </row>
        <row r="2265">
          <cell r="A2265" t="str">
            <v>CORONEL SAPUCAIA-MS</v>
          </cell>
          <cell r="B2265">
            <v>0</v>
          </cell>
          <cell r="C2265">
            <v>0</v>
          </cell>
        </row>
        <row r="2266">
          <cell r="A2266" t="str">
            <v>CORUMBA-MS</v>
          </cell>
          <cell r="B2266">
            <v>0</v>
          </cell>
          <cell r="C2266">
            <v>0</v>
          </cell>
        </row>
        <row r="2267">
          <cell r="A2267" t="str">
            <v>COSTA RICA-MS</v>
          </cell>
          <cell r="B2267">
            <v>0</v>
          </cell>
          <cell r="C2267">
            <v>0</v>
          </cell>
        </row>
        <row r="2268">
          <cell r="A2268" t="str">
            <v>COXIM-MS</v>
          </cell>
          <cell r="B2268">
            <v>0</v>
          </cell>
          <cell r="C2268">
            <v>0</v>
          </cell>
        </row>
        <row r="2269">
          <cell r="A2269" t="str">
            <v>DEODAPOLIS-MS</v>
          </cell>
          <cell r="B2269">
            <v>0</v>
          </cell>
          <cell r="C2269">
            <v>0</v>
          </cell>
        </row>
        <row r="2270">
          <cell r="A2270" t="str">
            <v>DOIS IRMAOS DO BURITI-MS</v>
          </cell>
          <cell r="B2270">
            <v>0</v>
          </cell>
          <cell r="C2270">
            <v>0</v>
          </cell>
        </row>
        <row r="2271">
          <cell r="A2271" t="str">
            <v>DOURADINA-MS</v>
          </cell>
          <cell r="B2271">
            <v>0</v>
          </cell>
          <cell r="C2271">
            <v>0</v>
          </cell>
        </row>
        <row r="2272">
          <cell r="A2272" t="str">
            <v>DOURADOS-MS</v>
          </cell>
          <cell r="B2272">
            <v>0</v>
          </cell>
          <cell r="C2272">
            <v>0</v>
          </cell>
        </row>
        <row r="2273">
          <cell r="A2273" t="str">
            <v>ELDORADO-MS</v>
          </cell>
          <cell r="B2273">
            <v>0</v>
          </cell>
          <cell r="C2273">
            <v>0</v>
          </cell>
        </row>
        <row r="2274">
          <cell r="A2274" t="str">
            <v>FATIMA DO SUL-MS</v>
          </cell>
          <cell r="B2274">
            <v>0</v>
          </cell>
          <cell r="C2274">
            <v>0</v>
          </cell>
        </row>
        <row r="2275">
          <cell r="A2275" t="str">
            <v>GLORIA DE DOURADOS-MS</v>
          </cell>
          <cell r="B2275">
            <v>0</v>
          </cell>
          <cell r="C2275">
            <v>0</v>
          </cell>
        </row>
        <row r="2276">
          <cell r="A2276" t="str">
            <v>GUIA LOPES DA LAGUNA-MS</v>
          </cell>
          <cell r="B2276">
            <v>0</v>
          </cell>
          <cell r="C2276">
            <v>0</v>
          </cell>
        </row>
        <row r="2277">
          <cell r="A2277" t="str">
            <v>IGUATEMI-MS</v>
          </cell>
          <cell r="B2277">
            <v>0</v>
          </cell>
          <cell r="C2277">
            <v>0</v>
          </cell>
        </row>
        <row r="2278">
          <cell r="A2278" t="str">
            <v>INOCENCIA-MS</v>
          </cell>
          <cell r="B2278">
            <v>0</v>
          </cell>
          <cell r="C2278">
            <v>0</v>
          </cell>
        </row>
        <row r="2279">
          <cell r="A2279" t="str">
            <v>ITAPORA-MS</v>
          </cell>
          <cell r="B2279">
            <v>0</v>
          </cell>
          <cell r="C2279">
            <v>0</v>
          </cell>
        </row>
        <row r="2280">
          <cell r="A2280" t="str">
            <v>ITAQUIRAI-MS</v>
          </cell>
          <cell r="B2280">
            <v>0</v>
          </cell>
          <cell r="C2280">
            <v>0</v>
          </cell>
        </row>
        <row r="2281">
          <cell r="A2281" t="str">
            <v>IVINHEMA-MS</v>
          </cell>
          <cell r="B2281">
            <v>0</v>
          </cell>
          <cell r="C2281">
            <v>0</v>
          </cell>
        </row>
        <row r="2282">
          <cell r="A2282" t="str">
            <v>JAPORA-MS</v>
          </cell>
          <cell r="B2282">
            <v>0</v>
          </cell>
          <cell r="C2282">
            <v>0</v>
          </cell>
        </row>
        <row r="2283">
          <cell r="A2283" t="str">
            <v>JARAGUARI-MS</v>
          </cell>
          <cell r="B2283">
            <v>0</v>
          </cell>
          <cell r="C2283">
            <v>0</v>
          </cell>
        </row>
        <row r="2284">
          <cell r="A2284" t="str">
            <v>JARDIM-MS</v>
          </cell>
          <cell r="B2284">
            <v>0</v>
          </cell>
          <cell r="C2284">
            <v>0</v>
          </cell>
        </row>
        <row r="2285">
          <cell r="A2285" t="str">
            <v>JATEI-MS</v>
          </cell>
          <cell r="B2285">
            <v>0</v>
          </cell>
          <cell r="C2285">
            <v>0</v>
          </cell>
        </row>
        <row r="2286">
          <cell r="A2286" t="str">
            <v>JUTI-MS</v>
          </cell>
          <cell r="B2286">
            <v>0</v>
          </cell>
          <cell r="C2286">
            <v>0</v>
          </cell>
        </row>
        <row r="2287">
          <cell r="A2287" t="str">
            <v>LADARIO-MS</v>
          </cell>
          <cell r="B2287">
            <v>0</v>
          </cell>
          <cell r="C2287">
            <v>0</v>
          </cell>
        </row>
        <row r="2288">
          <cell r="A2288" t="str">
            <v>LAGUNA CARAPA-MS</v>
          </cell>
          <cell r="B2288">
            <v>0</v>
          </cell>
          <cell r="C2288">
            <v>0</v>
          </cell>
        </row>
        <row r="2289">
          <cell r="A2289" t="str">
            <v>MARACAJU-MS</v>
          </cell>
          <cell r="B2289">
            <v>0</v>
          </cell>
          <cell r="C2289">
            <v>0</v>
          </cell>
        </row>
        <row r="2290">
          <cell r="A2290" t="str">
            <v>MIRANDA-MS</v>
          </cell>
          <cell r="B2290">
            <v>0</v>
          </cell>
          <cell r="C2290">
            <v>0</v>
          </cell>
        </row>
        <row r="2291">
          <cell r="A2291" t="str">
            <v>MUNDO NOVO-MS</v>
          </cell>
          <cell r="B2291">
            <v>0</v>
          </cell>
          <cell r="C2291">
            <v>0</v>
          </cell>
        </row>
        <row r="2292">
          <cell r="A2292" t="str">
            <v>NAVIRAI-MS</v>
          </cell>
          <cell r="B2292">
            <v>0</v>
          </cell>
          <cell r="C2292">
            <v>0</v>
          </cell>
        </row>
        <row r="2293">
          <cell r="A2293" t="str">
            <v>NIOAQUE-MS</v>
          </cell>
          <cell r="B2293">
            <v>0</v>
          </cell>
          <cell r="C2293">
            <v>0</v>
          </cell>
        </row>
        <row r="2294">
          <cell r="A2294" t="str">
            <v>NOVA ALVORADA DO SUL-MS</v>
          </cell>
          <cell r="B2294">
            <v>0</v>
          </cell>
          <cell r="C2294">
            <v>0</v>
          </cell>
        </row>
        <row r="2295">
          <cell r="A2295" t="str">
            <v>NOVA ANDRADINA-MS</v>
          </cell>
          <cell r="B2295">
            <v>0</v>
          </cell>
          <cell r="C2295">
            <v>0</v>
          </cell>
        </row>
        <row r="2296">
          <cell r="A2296" t="str">
            <v>NOVO HORIZONTE DO SUL-MS</v>
          </cell>
          <cell r="B2296">
            <v>0</v>
          </cell>
          <cell r="C2296">
            <v>0</v>
          </cell>
        </row>
        <row r="2297">
          <cell r="A2297" t="str">
            <v>PARANAIBA-MS</v>
          </cell>
          <cell r="B2297">
            <v>0</v>
          </cell>
          <cell r="C2297">
            <v>0</v>
          </cell>
        </row>
        <row r="2298">
          <cell r="A2298" t="str">
            <v>PARANHOS-MS</v>
          </cell>
          <cell r="B2298">
            <v>0</v>
          </cell>
          <cell r="C2298">
            <v>0</v>
          </cell>
        </row>
        <row r="2299">
          <cell r="A2299" t="str">
            <v>PEDRO GOMES-MS</v>
          </cell>
          <cell r="B2299">
            <v>0</v>
          </cell>
          <cell r="C2299">
            <v>0</v>
          </cell>
        </row>
        <row r="2300">
          <cell r="A2300" t="str">
            <v>PONTA PORA-MS</v>
          </cell>
          <cell r="B2300">
            <v>0</v>
          </cell>
          <cell r="C2300">
            <v>0</v>
          </cell>
        </row>
        <row r="2301">
          <cell r="A2301" t="str">
            <v>PORTO MURTINHO-MS</v>
          </cell>
          <cell r="B2301">
            <v>0</v>
          </cell>
          <cell r="C2301">
            <v>0</v>
          </cell>
        </row>
        <row r="2302">
          <cell r="A2302" t="str">
            <v>RIBAS DO RIO PARDO-MS</v>
          </cell>
          <cell r="B2302">
            <v>0</v>
          </cell>
          <cell r="C2302">
            <v>0</v>
          </cell>
        </row>
        <row r="2303">
          <cell r="A2303" t="str">
            <v>RIO BRILHANTE-MS</v>
          </cell>
          <cell r="B2303">
            <v>0</v>
          </cell>
          <cell r="C2303">
            <v>0</v>
          </cell>
        </row>
        <row r="2304">
          <cell r="A2304" t="str">
            <v>RIO NEGRO-MS</v>
          </cell>
          <cell r="B2304">
            <v>0</v>
          </cell>
          <cell r="C2304">
            <v>0</v>
          </cell>
        </row>
        <row r="2305">
          <cell r="A2305" t="str">
            <v>RIO VERDE DE MATO GROSSO-MS</v>
          </cell>
          <cell r="B2305">
            <v>0</v>
          </cell>
          <cell r="C2305">
            <v>0</v>
          </cell>
        </row>
        <row r="2306">
          <cell r="A2306" t="str">
            <v>ROCHEDO-MS</v>
          </cell>
          <cell r="B2306">
            <v>0</v>
          </cell>
          <cell r="C2306">
            <v>0</v>
          </cell>
        </row>
        <row r="2307">
          <cell r="A2307" t="str">
            <v>SANTA RITA DO PARDO-MS</v>
          </cell>
          <cell r="B2307">
            <v>0</v>
          </cell>
          <cell r="C2307">
            <v>0</v>
          </cell>
        </row>
        <row r="2308">
          <cell r="A2308" t="str">
            <v>SAO GABRIEL DO OESTE-MS</v>
          </cell>
          <cell r="B2308">
            <v>0</v>
          </cell>
          <cell r="C2308">
            <v>0</v>
          </cell>
        </row>
        <row r="2309">
          <cell r="A2309" t="str">
            <v>SELVIRIA-MS</v>
          </cell>
          <cell r="B2309">
            <v>0</v>
          </cell>
          <cell r="C2309">
            <v>0</v>
          </cell>
        </row>
        <row r="2310">
          <cell r="A2310" t="str">
            <v>SETE QUEDAS-MS</v>
          </cell>
          <cell r="B2310">
            <v>0</v>
          </cell>
          <cell r="C2310">
            <v>0</v>
          </cell>
        </row>
        <row r="2311">
          <cell r="A2311" t="str">
            <v>SIDROLANDIA-MS</v>
          </cell>
          <cell r="B2311">
            <v>0</v>
          </cell>
          <cell r="C2311">
            <v>0</v>
          </cell>
        </row>
        <row r="2312">
          <cell r="A2312" t="str">
            <v>SONORA-MS</v>
          </cell>
          <cell r="B2312">
            <v>0</v>
          </cell>
          <cell r="C2312">
            <v>0</v>
          </cell>
        </row>
        <row r="2313">
          <cell r="A2313" t="str">
            <v>TACURU-MS</v>
          </cell>
          <cell r="B2313">
            <v>0</v>
          </cell>
          <cell r="C2313">
            <v>0</v>
          </cell>
        </row>
        <row r="2314">
          <cell r="A2314" t="str">
            <v>TAQUARUSSU-MS</v>
          </cell>
          <cell r="B2314">
            <v>0</v>
          </cell>
          <cell r="C2314">
            <v>0</v>
          </cell>
        </row>
        <row r="2315">
          <cell r="A2315" t="str">
            <v>TERENOS-MS</v>
          </cell>
          <cell r="B2315">
            <v>0</v>
          </cell>
          <cell r="C2315">
            <v>0</v>
          </cell>
        </row>
        <row r="2316">
          <cell r="A2316" t="str">
            <v>TRES LAGOAS-MS</v>
          </cell>
          <cell r="B2316">
            <v>0</v>
          </cell>
          <cell r="C2316">
            <v>0</v>
          </cell>
        </row>
        <row r="2317">
          <cell r="A2317" t="str">
            <v>VICENTINA-MS</v>
          </cell>
          <cell r="B2317">
            <v>0</v>
          </cell>
          <cell r="C2317">
            <v>0</v>
          </cell>
        </row>
        <row r="2318">
          <cell r="A2318" t="str">
            <v>ACORIZAL-MT</v>
          </cell>
          <cell r="B2318">
            <v>0</v>
          </cell>
          <cell r="C2318">
            <v>0</v>
          </cell>
        </row>
        <row r="2319">
          <cell r="A2319" t="str">
            <v>AGUA BOA-MT</v>
          </cell>
          <cell r="B2319">
            <v>0</v>
          </cell>
          <cell r="C2319">
            <v>0</v>
          </cell>
        </row>
        <row r="2320">
          <cell r="A2320" t="str">
            <v>ALTA FLORESTA-MT</v>
          </cell>
          <cell r="B2320">
            <v>0</v>
          </cell>
          <cell r="C2320">
            <v>0</v>
          </cell>
        </row>
        <row r="2321">
          <cell r="A2321" t="str">
            <v>ALTO ARAGUAIA-MT</v>
          </cell>
          <cell r="B2321">
            <v>0</v>
          </cell>
          <cell r="C2321">
            <v>0</v>
          </cell>
        </row>
        <row r="2322">
          <cell r="A2322" t="str">
            <v>ALTO BOA VISTA-MT</v>
          </cell>
          <cell r="B2322">
            <v>0</v>
          </cell>
          <cell r="C2322">
            <v>0</v>
          </cell>
        </row>
        <row r="2323">
          <cell r="A2323" t="str">
            <v>ALTO GARCAS-MT</v>
          </cell>
          <cell r="B2323">
            <v>0</v>
          </cell>
          <cell r="C2323">
            <v>0</v>
          </cell>
        </row>
        <row r="2324">
          <cell r="A2324" t="str">
            <v>ALTO PARAGUAI-MT</v>
          </cell>
          <cell r="B2324">
            <v>0</v>
          </cell>
          <cell r="C2324">
            <v>0</v>
          </cell>
        </row>
        <row r="2325">
          <cell r="A2325" t="str">
            <v>ALTO TAQUARI-MT</v>
          </cell>
          <cell r="B2325">
            <v>0</v>
          </cell>
          <cell r="C2325">
            <v>0</v>
          </cell>
        </row>
        <row r="2326">
          <cell r="A2326" t="str">
            <v>APIACAS-MT</v>
          </cell>
          <cell r="B2326">
            <v>0</v>
          </cell>
          <cell r="C2326">
            <v>0</v>
          </cell>
        </row>
        <row r="2327">
          <cell r="A2327" t="str">
            <v>ARAGUAIANA-MT</v>
          </cell>
          <cell r="B2327">
            <v>0</v>
          </cell>
          <cell r="C2327">
            <v>0</v>
          </cell>
        </row>
        <row r="2328">
          <cell r="A2328" t="str">
            <v>ARAGUAINHA-MT</v>
          </cell>
          <cell r="B2328">
            <v>0</v>
          </cell>
          <cell r="C2328">
            <v>0</v>
          </cell>
        </row>
        <row r="2329">
          <cell r="A2329" t="str">
            <v>ARAPUTANGA-MT</v>
          </cell>
          <cell r="B2329">
            <v>0</v>
          </cell>
          <cell r="C2329">
            <v>0</v>
          </cell>
        </row>
        <row r="2330">
          <cell r="A2330" t="str">
            <v>ARENAPOLIS-MT</v>
          </cell>
          <cell r="B2330">
            <v>0</v>
          </cell>
          <cell r="C2330">
            <v>0</v>
          </cell>
        </row>
        <row r="2331">
          <cell r="A2331" t="str">
            <v>ARIPUANA-MT</v>
          </cell>
          <cell r="B2331">
            <v>0</v>
          </cell>
          <cell r="C2331">
            <v>0</v>
          </cell>
        </row>
        <row r="2332">
          <cell r="A2332" t="str">
            <v>BARAO DE MELGACO-MT</v>
          </cell>
          <cell r="B2332">
            <v>0</v>
          </cell>
          <cell r="C2332">
            <v>0</v>
          </cell>
        </row>
        <row r="2333">
          <cell r="A2333" t="str">
            <v>BARRA DO BUGRES-MT</v>
          </cell>
          <cell r="B2333">
            <v>0</v>
          </cell>
          <cell r="C2333">
            <v>0</v>
          </cell>
        </row>
        <row r="2334">
          <cell r="A2334" t="str">
            <v>BARRA DO GARCAS-MT</v>
          </cell>
          <cell r="B2334">
            <v>0</v>
          </cell>
          <cell r="C2334">
            <v>0</v>
          </cell>
        </row>
        <row r="2335">
          <cell r="A2335" t="str">
            <v>BOM JESUS DO ARAGUAIA-MT</v>
          </cell>
          <cell r="B2335">
            <v>0</v>
          </cell>
          <cell r="C2335">
            <v>0</v>
          </cell>
        </row>
        <row r="2336">
          <cell r="A2336" t="str">
            <v>BRASNORTE-MT</v>
          </cell>
          <cell r="B2336">
            <v>0</v>
          </cell>
          <cell r="C2336">
            <v>0</v>
          </cell>
        </row>
        <row r="2337">
          <cell r="A2337" t="str">
            <v>CACERES-MT</v>
          </cell>
          <cell r="B2337">
            <v>0</v>
          </cell>
          <cell r="C2337">
            <v>0</v>
          </cell>
        </row>
        <row r="2338">
          <cell r="A2338" t="str">
            <v>CAMPINAPOLIS-MT</v>
          </cell>
          <cell r="B2338">
            <v>0</v>
          </cell>
          <cell r="C2338">
            <v>0</v>
          </cell>
        </row>
        <row r="2339">
          <cell r="A2339" t="str">
            <v>CAMPO NOVO DO PARECIS-MT</v>
          </cell>
          <cell r="B2339">
            <v>0</v>
          </cell>
          <cell r="C2339">
            <v>0</v>
          </cell>
        </row>
        <row r="2340">
          <cell r="A2340" t="str">
            <v>CAMPO VERDE-MT</v>
          </cell>
          <cell r="B2340">
            <v>0</v>
          </cell>
          <cell r="C2340">
            <v>0</v>
          </cell>
        </row>
        <row r="2341">
          <cell r="A2341" t="str">
            <v>CAMPOS DE JULIO-MT</v>
          </cell>
          <cell r="B2341">
            <v>0</v>
          </cell>
          <cell r="C2341">
            <v>0</v>
          </cell>
        </row>
        <row r="2342">
          <cell r="A2342" t="str">
            <v>CANABRAVA DO NORTE-MT</v>
          </cell>
          <cell r="B2342">
            <v>0</v>
          </cell>
          <cell r="C2342">
            <v>0</v>
          </cell>
        </row>
        <row r="2343">
          <cell r="A2343" t="str">
            <v>CANARANA-MT</v>
          </cell>
          <cell r="B2343">
            <v>0</v>
          </cell>
          <cell r="C2343">
            <v>0</v>
          </cell>
        </row>
        <row r="2344">
          <cell r="A2344" t="str">
            <v>CARLINDA-MT</v>
          </cell>
          <cell r="B2344">
            <v>0</v>
          </cell>
          <cell r="C2344">
            <v>0</v>
          </cell>
        </row>
        <row r="2345">
          <cell r="A2345" t="str">
            <v>CASTANHEIRA-MT</v>
          </cell>
          <cell r="B2345">
            <v>0</v>
          </cell>
          <cell r="C2345">
            <v>0</v>
          </cell>
        </row>
        <row r="2346">
          <cell r="A2346" t="str">
            <v>CHAPADA DOS GUIMARAES-MT</v>
          </cell>
          <cell r="B2346">
            <v>0</v>
          </cell>
          <cell r="C2346">
            <v>0</v>
          </cell>
        </row>
        <row r="2347">
          <cell r="A2347" t="str">
            <v>CLAUDIA-MT</v>
          </cell>
          <cell r="B2347">
            <v>0</v>
          </cell>
          <cell r="C2347">
            <v>0</v>
          </cell>
        </row>
        <row r="2348">
          <cell r="A2348" t="str">
            <v>COCALINHO-MT</v>
          </cell>
          <cell r="B2348">
            <v>0</v>
          </cell>
          <cell r="C2348">
            <v>0</v>
          </cell>
        </row>
        <row r="2349">
          <cell r="A2349" t="str">
            <v>COLIDER-MT</v>
          </cell>
          <cell r="B2349">
            <v>0</v>
          </cell>
          <cell r="C2349">
            <v>0</v>
          </cell>
        </row>
        <row r="2350">
          <cell r="A2350" t="str">
            <v>COLNIZA-MT</v>
          </cell>
          <cell r="B2350">
            <v>0</v>
          </cell>
          <cell r="C2350">
            <v>0</v>
          </cell>
        </row>
        <row r="2351">
          <cell r="A2351" t="str">
            <v>COMODORO-MT</v>
          </cell>
          <cell r="B2351">
            <v>0</v>
          </cell>
          <cell r="C2351">
            <v>0</v>
          </cell>
        </row>
        <row r="2352">
          <cell r="A2352" t="str">
            <v>CONFRESA-MT</v>
          </cell>
          <cell r="B2352">
            <v>0</v>
          </cell>
          <cell r="C2352">
            <v>0</v>
          </cell>
        </row>
        <row r="2353">
          <cell r="A2353" t="str">
            <v>CONQUISTA D'OESTE-MT</v>
          </cell>
          <cell r="B2353">
            <v>0</v>
          </cell>
          <cell r="C2353">
            <v>0</v>
          </cell>
        </row>
        <row r="2354">
          <cell r="A2354" t="str">
            <v>COTRIGUACU-MT</v>
          </cell>
          <cell r="B2354">
            <v>0</v>
          </cell>
          <cell r="C2354">
            <v>0</v>
          </cell>
        </row>
        <row r="2355">
          <cell r="A2355" t="str">
            <v>CUIABA-MT</v>
          </cell>
          <cell r="B2355">
            <v>0</v>
          </cell>
          <cell r="C2355">
            <v>0</v>
          </cell>
        </row>
        <row r="2356">
          <cell r="A2356" t="str">
            <v>CURVELANDIA-MT</v>
          </cell>
          <cell r="B2356">
            <v>0</v>
          </cell>
          <cell r="C2356">
            <v>0</v>
          </cell>
        </row>
        <row r="2357">
          <cell r="A2357" t="str">
            <v>DENISE-MT</v>
          </cell>
          <cell r="B2357">
            <v>0</v>
          </cell>
          <cell r="C2357">
            <v>0</v>
          </cell>
        </row>
        <row r="2358">
          <cell r="A2358" t="str">
            <v>DIAMANTINO-MT</v>
          </cell>
          <cell r="B2358">
            <v>0</v>
          </cell>
          <cell r="C2358">
            <v>0</v>
          </cell>
        </row>
        <row r="2359">
          <cell r="A2359" t="str">
            <v>DOM AQUINO-MT</v>
          </cell>
          <cell r="B2359">
            <v>0</v>
          </cell>
          <cell r="C2359">
            <v>0</v>
          </cell>
        </row>
        <row r="2360">
          <cell r="A2360" t="str">
            <v>FELIZ NATAL-MT</v>
          </cell>
          <cell r="B2360">
            <v>0</v>
          </cell>
          <cell r="C2360">
            <v>0</v>
          </cell>
        </row>
        <row r="2361">
          <cell r="A2361" t="str">
            <v>FIGUEIROPOLIS D'OESTE-MT</v>
          </cell>
          <cell r="B2361">
            <v>0</v>
          </cell>
          <cell r="C2361">
            <v>0</v>
          </cell>
        </row>
        <row r="2362">
          <cell r="A2362" t="str">
            <v>GAUCHA DO NORTE-MT</v>
          </cell>
          <cell r="B2362">
            <v>0</v>
          </cell>
          <cell r="C2362">
            <v>0</v>
          </cell>
        </row>
        <row r="2363">
          <cell r="A2363" t="str">
            <v>GENERAL CARNEIRO-MT</v>
          </cell>
          <cell r="B2363">
            <v>0</v>
          </cell>
          <cell r="C2363">
            <v>0</v>
          </cell>
        </row>
        <row r="2364">
          <cell r="A2364" t="str">
            <v>GLORIA D'OESTE-MT</v>
          </cell>
          <cell r="B2364">
            <v>0</v>
          </cell>
          <cell r="C2364">
            <v>0</v>
          </cell>
        </row>
        <row r="2365">
          <cell r="A2365" t="str">
            <v>GUARANTA DO NORTE-MT</v>
          </cell>
          <cell r="B2365">
            <v>0</v>
          </cell>
          <cell r="C2365">
            <v>0</v>
          </cell>
        </row>
        <row r="2366">
          <cell r="A2366" t="str">
            <v>GUIRATINGA-MT</v>
          </cell>
          <cell r="B2366">
            <v>0</v>
          </cell>
          <cell r="C2366">
            <v>0</v>
          </cell>
        </row>
        <row r="2367">
          <cell r="A2367" t="str">
            <v>INDIAVAI-MT</v>
          </cell>
          <cell r="B2367">
            <v>0</v>
          </cell>
          <cell r="C2367">
            <v>0</v>
          </cell>
        </row>
        <row r="2368">
          <cell r="A2368" t="str">
            <v>ITAUBA-MT</v>
          </cell>
          <cell r="B2368">
            <v>0</v>
          </cell>
          <cell r="C2368">
            <v>0</v>
          </cell>
        </row>
        <row r="2369">
          <cell r="A2369" t="str">
            <v>ITIQUIRA-MT</v>
          </cell>
          <cell r="B2369">
            <v>0</v>
          </cell>
          <cell r="C2369">
            <v>0</v>
          </cell>
        </row>
        <row r="2370">
          <cell r="A2370" t="str">
            <v>JACIARA-MT</v>
          </cell>
          <cell r="B2370">
            <v>0</v>
          </cell>
          <cell r="C2370">
            <v>0</v>
          </cell>
        </row>
        <row r="2371">
          <cell r="A2371" t="str">
            <v>JANGADA-MT</v>
          </cell>
          <cell r="B2371">
            <v>0</v>
          </cell>
          <cell r="C2371">
            <v>0</v>
          </cell>
        </row>
        <row r="2372">
          <cell r="A2372" t="str">
            <v>JAURU-MT</v>
          </cell>
          <cell r="B2372">
            <v>0</v>
          </cell>
          <cell r="C2372">
            <v>0</v>
          </cell>
        </row>
        <row r="2373">
          <cell r="A2373" t="str">
            <v>JUARA-MT</v>
          </cell>
          <cell r="B2373">
            <v>0</v>
          </cell>
          <cell r="C2373">
            <v>0</v>
          </cell>
        </row>
        <row r="2374">
          <cell r="A2374" t="str">
            <v>JUINA-MT</v>
          </cell>
          <cell r="B2374">
            <v>0</v>
          </cell>
          <cell r="C2374">
            <v>0</v>
          </cell>
        </row>
        <row r="2375">
          <cell r="A2375" t="str">
            <v>JURUENA-MT</v>
          </cell>
          <cell r="B2375">
            <v>0</v>
          </cell>
          <cell r="C2375">
            <v>0</v>
          </cell>
        </row>
        <row r="2376">
          <cell r="A2376" t="str">
            <v>JUSCIMEIRA-MT</v>
          </cell>
          <cell r="B2376">
            <v>0</v>
          </cell>
          <cell r="C2376">
            <v>0</v>
          </cell>
        </row>
        <row r="2377">
          <cell r="A2377" t="str">
            <v>LAMBARI D'OESTE-MT</v>
          </cell>
          <cell r="B2377">
            <v>0</v>
          </cell>
          <cell r="C2377">
            <v>0</v>
          </cell>
        </row>
        <row r="2378">
          <cell r="A2378" t="str">
            <v>LUCAS DO RIO VERDE-MT</v>
          </cell>
          <cell r="B2378">
            <v>0</v>
          </cell>
          <cell r="C2378">
            <v>0</v>
          </cell>
        </row>
        <row r="2379">
          <cell r="A2379" t="str">
            <v>LUCIARA-MT</v>
          </cell>
          <cell r="B2379">
            <v>0</v>
          </cell>
          <cell r="C2379">
            <v>0</v>
          </cell>
        </row>
        <row r="2380">
          <cell r="A2380" t="str">
            <v>MARCELANDIA-MT</v>
          </cell>
          <cell r="B2380">
            <v>0</v>
          </cell>
          <cell r="C2380">
            <v>0</v>
          </cell>
        </row>
        <row r="2381">
          <cell r="A2381" t="str">
            <v>MATUPA-MT</v>
          </cell>
          <cell r="B2381">
            <v>0</v>
          </cell>
          <cell r="C2381">
            <v>0</v>
          </cell>
        </row>
        <row r="2382">
          <cell r="A2382" t="str">
            <v>MIRASSOL D'OESTE-MT</v>
          </cell>
          <cell r="B2382">
            <v>0</v>
          </cell>
          <cell r="C2382">
            <v>0</v>
          </cell>
        </row>
        <row r="2383">
          <cell r="A2383" t="str">
            <v>NOBRES-MT</v>
          </cell>
          <cell r="B2383">
            <v>0</v>
          </cell>
          <cell r="C2383">
            <v>0</v>
          </cell>
        </row>
        <row r="2384">
          <cell r="A2384" t="str">
            <v>NORTELANDIA-MT</v>
          </cell>
          <cell r="B2384">
            <v>0</v>
          </cell>
          <cell r="C2384">
            <v>0</v>
          </cell>
        </row>
        <row r="2385">
          <cell r="A2385" t="str">
            <v>NOSSA SENHORA DO LIVRAMENTO-MT</v>
          </cell>
          <cell r="B2385">
            <v>0</v>
          </cell>
          <cell r="C2385">
            <v>0</v>
          </cell>
        </row>
        <row r="2386">
          <cell r="A2386" t="str">
            <v>NOVA BANDEIRANTES-MT</v>
          </cell>
          <cell r="B2386">
            <v>0</v>
          </cell>
          <cell r="C2386">
            <v>0</v>
          </cell>
        </row>
        <row r="2387">
          <cell r="A2387" t="str">
            <v>NOVA BRASILANDIA-MT</v>
          </cell>
          <cell r="B2387">
            <v>0</v>
          </cell>
          <cell r="C2387">
            <v>0</v>
          </cell>
        </row>
        <row r="2388">
          <cell r="A2388" t="str">
            <v>NOVA CANAA DO NORTE-MT</v>
          </cell>
          <cell r="B2388">
            <v>0</v>
          </cell>
          <cell r="C2388">
            <v>0</v>
          </cell>
        </row>
        <row r="2389">
          <cell r="A2389" t="str">
            <v>NOVA GUARITA-MT</v>
          </cell>
          <cell r="B2389">
            <v>0</v>
          </cell>
          <cell r="C2389">
            <v>0</v>
          </cell>
        </row>
        <row r="2390">
          <cell r="A2390" t="str">
            <v>NOVA LACERDA-MT</v>
          </cell>
          <cell r="B2390">
            <v>0</v>
          </cell>
          <cell r="C2390">
            <v>0</v>
          </cell>
        </row>
        <row r="2391">
          <cell r="A2391" t="str">
            <v>NOVA MARILANDIA-MT</v>
          </cell>
          <cell r="B2391">
            <v>0</v>
          </cell>
          <cell r="C2391">
            <v>0</v>
          </cell>
        </row>
        <row r="2392">
          <cell r="A2392" t="str">
            <v>NOVA MARINGA-MT</v>
          </cell>
          <cell r="B2392">
            <v>0</v>
          </cell>
          <cell r="C2392">
            <v>0</v>
          </cell>
        </row>
        <row r="2393">
          <cell r="A2393" t="str">
            <v>NOVA MONTE VERDE-MT</v>
          </cell>
          <cell r="B2393">
            <v>0</v>
          </cell>
          <cell r="C2393">
            <v>0</v>
          </cell>
        </row>
        <row r="2394">
          <cell r="A2394" t="str">
            <v>NOVA MUTUM-MT</v>
          </cell>
          <cell r="B2394">
            <v>0</v>
          </cell>
          <cell r="C2394">
            <v>0</v>
          </cell>
        </row>
        <row r="2395">
          <cell r="A2395" t="str">
            <v>NOVA NAZARE-MT</v>
          </cell>
          <cell r="B2395">
            <v>0</v>
          </cell>
          <cell r="C2395">
            <v>0</v>
          </cell>
        </row>
        <row r="2396">
          <cell r="A2396" t="str">
            <v>NOVA OLIMPIA-MT</v>
          </cell>
          <cell r="B2396">
            <v>0</v>
          </cell>
          <cell r="C2396">
            <v>0</v>
          </cell>
        </row>
        <row r="2397">
          <cell r="A2397" t="str">
            <v>NOVA SANTA HELENA-MT</v>
          </cell>
          <cell r="B2397">
            <v>0</v>
          </cell>
          <cell r="C2397">
            <v>0</v>
          </cell>
        </row>
        <row r="2398">
          <cell r="A2398" t="str">
            <v>NOVA UBIRATA-MT</v>
          </cell>
          <cell r="B2398">
            <v>0</v>
          </cell>
          <cell r="C2398">
            <v>0</v>
          </cell>
        </row>
        <row r="2399">
          <cell r="A2399" t="str">
            <v>NOVA XAVANTINA-MT</v>
          </cell>
          <cell r="B2399">
            <v>0</v>
          </cell>
          <cell r="C2399">
            <v>0</v>
          </cell>
        </row>
        <row r="2400">
          <cell r="A2400" t="str">
            <v>NOVO HORIZONTE DO NORTE-MT</v>
          </cell>
          <cell r="B2400">
            <v>0</v>
          </cell>
          <cell r="C2400">
            <v>0</v>
          </cell>
        </row>
        <row r="2401">
          <cell r="A2401" t="str">
            <v>NOVO MUNDO-MT</v>
          </cell>
          <cell r="B2401">
            <v>0</v>
          </cell>
          <cell r="C2401">
            <v>0</v>
          </cell>
        </row>
        <row r="2402">
          <cell r="A2402" t="str">
            <v>NOVO SANTO ANTONIO-MT</v>
          </cell>
          <cell r="B2402">
            <v>0</v>
          </cell>
          <cell r="C2402">
            <v>0</v>
          </cell>
        </row>
        <row r="2403">
          <cell r="A2403" t="str">
            <v>NOVO SAO JOAQUIM-MT</v>
          </cell>
          <cell r="B2403">
            <v>0</v>
          </cell>
          <cell r="C2403">
            <v>0</v>
          </cell>
        </row>
        <row r="2404">
          <cell r="A2404" t="str">
            <v>PARANAITA-MT</v>
          </cell>
          <cell r="B2404">
            <v>0</v>
          </cell>
          <cell r="C2404">
            <v>0</v>
          </cell>
        </row>
        <row r="2405">
          <cell r="A2405" t="str">
            <v>PARANATINGA-MT</v>
          </cell>
          <cell r="B2405">
            <v>0</v>
          </cell>
          <cell r="C2405">
            <v>0</v>
          </cell>
        </row>
        <row r="2406">
          <cell r="A2406" t="str">
            <v>PEDRA PRETA-MT</v>
          </cell>
          <cell r="B2406">
            <v>0</v>
          </cell>
          <cell r="C2406">
            <v>0</v>
          </cell>
        </row>
        <row r="2407">
          <cell r="A2407" t="str">
            <v>PEIXOTO DE AZEVEDO-MT</v>
          </cell>
          <cell r="B2407">
            <v>0</v>
          </cell>
          <cell r="C2407">
            <v>0</v>
          </cell>
        </row>
        <row r="2408">
          <cell r="A2408" t="str">
            <v>PLANALTO DA SERRA-MT</v>
          </cell>
          <cell r="B2408">
            <v>0</v>
          </cell>
          <cell r="C2408">
            <v>0</v>
          </cell>
        </row>
        <row r="2409">
          <cell r="A2409" t="str">
            <v>POCONE-MT</v>
          </cell>
          <cell r="B2409">
            <v>0</v>
          </cell>
          <cell r="C2409">
            <v>0</v>
          </cell>
        </row>
        <row r="2410">
          <cell r="A2410" t="str">
            <v>PONTAL DO ARAGUAIA-MT</v>
          </cell>
          <cell r="B2410">
            <v>0</v>
          </cell>
          <cell r="C2410">
            <v>0</v>
          </cell>
        </row>
        <row r="2411">
          <cell r="A2411" t="str">
            <v>PONTE BRANCA-MT</v>
          </cell>
          <cell r="B2411">
            <v>0</v>
          </cell>
          <cell r="C2411">
            <v>0</v>
          </cell>
        </row>
        <row r="2412">
          <cell r="A2412" t="str">
            <v>PONTES E LACERDA-MT</v>
          </cell>
          <cell r="B2412">
            <v>0</v>
          </cell>
          <cell r="C2412">
            <v>0</v>
          </cell>
        </row>
        <row r="2413">
          <cell r="A2413" t="str">
            <v>PORTO ALEGRE DO NORTE-MT</v>
          </cell>
          <cell r="B2413">
            <v>0</v>
          </cell>
          <cell r="C2413">
            <v>0</v>
          </cell>
        </row>
        <row r="2414">
          <cell r="A2414" t="str">
            <v>PORTO DOS GAUCHOS-MT</v>
          </cell>
          <cell r="B2414">
            <v>0</v>
          </cell>
          <cell r="C2414">
            <v>0</v>
          </cell>
        </row>
        <row r="2415">
          <cell r="A2415" t="str">
            <v>PORTO ESPERIDIAO-MT</v>
          </cell>
          <cell r="B2415">
            <v>0</v>
          </cell>
          <cell r="C2415">
            <v>0</v>
          </cell>
        </row>
        <row r="2416">
          <cell r="A2416" t="str">
            <v>PORTO ESTRELA-MT</v>
          </cell>
          <cell r="B2416">
            <v>0</v>
          </cell>
          <cell r="C2416">
            <v>0</v>
          </cell>
        </row>
        <row r="2417">
          <cell r="A2417" t="str">
            <v>POXOREO-MT</v>
          </cell>
          <cell r="B2417">
            <v>0</v>
          </cell>
          <cell r="C2417">
            <v>0</v>
          </cell>
        </row>
        <row r="2418">
          <cell r="A2418" t="str">
            <v>PRIMAVERA DO LESTE-MT</v>
          </cell>
          <cell r="B2418">
            <v>0</v>
          </cell>
          <cell r="C2418">
            <v>0</v>
          </cell>
        </row>
        <row r="2419">
          <cell r="A2419" t="str">
            <v>QUERENCIA-MT</v>
          </cell>
          <cell r="B2419">
            <v>0</v>
          </cell>
          <cell r="C2419">
            <v>0</v>
          </cell>
        </row>
        <row r="2420">
          <cell r="A2420" t="str">
            <v>RESERVA DO CABACAL-MT</v>
          </cell>
          <cell r="B2420">
            <v>0</v>
          </cell>
          <cell r="C2420">
            <v>0</v>
          </cell>
        </row>
        <row r="2421">
          <cell r="A2421" t="str">
            <v>RIBEIRAO CASCALHEIRA-MT</v>
          </cell>
          <cell r="B2421">
            <v>0</v>
          </cell>
          <cell r="C2421">
            <v>0</v>
          </cell>
        </row>
        <row r="2422">
          <cell r="A2422" t="str">
            <v>RIBEIRAOZINHO-MT</v>
          </cell>
          <cell r="B2422">
            <v>0</v>
          </cell>
          <cell r="C2422">
            <v>0</v>
          </cell>
        </row>
        <row r="2423">
          <cell r="A2423" t="str">
            <v>RIO BRANCO-MT</v>
          </cell>
          <cell r="B2423">
            <v>0</v>
          </cell>
          <cell r="C2423">
            <v>0</v>
          </cell>
        </row>
        <row r="2424">
          <cell r="A2424" t="str">
            <v>RONDOLANDIA-MT</v>
          </cell>
          <cell r="B2424">
            <v>0</v>
          </cell>
          <cell r="C2424">
            <v>0</v>
          </cell>
        </row>
        <row r="2425">
          <cell r="A2425" t="str">
            <v>RONDONOPOLIS-MT</v>
          </cell>
          <cell r="B2425">
            <v>0</v>
          </cell>
          <cell r="C2425">
            <v>0</v>
          </cell>
        </row>
        <row r="2426">
          <cell r="A2426" t="str">
            <v>ROSARIO OESTE-MT</v>
          </cell>
          <cell r="B2426">
            <v>0</v>
          </cell>
          <cell r="C2426">
            <v>0</v>
          </cell>
        </row>
        <row r="2427">
          <cell r="A2427" t="str">
            <v>SALTO DO CEU-MT</v>
          </cell>
          <cell r="B2427">
            <v>0</v>
          </cell>
          <cell r="C2427">
            <v>0</v>
          </cell>
        </row>
        <row r="2428">
          <cell r="A2428" t="str">
            <v>SANTA CARMEM-MT</v>
          </cell>
          <cell r="B2428">
            <v>0</v>
          </cell>
          <cell r="C2428">
            <v>0</v>
          </cell>
        </row>
        <row r="2429">
          <cell r="A2429" t="str">
            <v>SANTA CRUZ DO XINGU-MT</v>
          </cell>
          <cell r="B2429">
            <v>0</v>
          </cell>
          <cell r="C2429">
            <v>0</v>
          </cell>
        </row>
        <row r="2430">
          <cell r="A2430" t="str">
            <v>SANTA RITA DO TRIVELATO-MT</v>
          </cell>
          <cell r="B2430">
            <v>0</v>
          </cell>
          <cell r="C2430">
            <v>0</v>
          </cell>
        </row>
        <row r="2431">
          <cell r="A2431" t="str">
            <v>SANTA TEREZINHA-MT</v>
          </cell>
          <cell r="B2431">
            <v>0</v>
          </cell>
          <cell r="C2431">
            <v>0</v>
          </cell>
        </row>
        <row r="2432">
          <cell r="A2432" t="str">
            <v>SANTO AFONSO-MT</v>
          </cell>
          <cell r="B2432">
            <v>0</v>
          </cell>
          <cell r="C2432">
            <v>0</v>
          </cell>
        </row>
        <row r="2433">
          <cell r="A2433" t="str">
            <v>SANTO ANTONIO DO LESTE-MT</v>
          </cell>
          <cell r="B2433">
            <v>0</v>
          </cell>
          <cell r="C2433">
            <v>0</v>
          </cell>
        </row>
        <row r="2434">
          <cell r="A2434" t="str">
            <v>SANTO ANTONIO DO LEVERGER-MT</v>
          </cell>
          <cell r="B2434">
            <v>0</v>
          </cell>
          <cell r="C2434">
            <v>0</v>
          </cell>
        </row>
        <row r="2435">
          <cell r="A2435" t="str">
            <v>SAO FELIX DO ARAGUAIA-MT</v>
          </cell>
          <cell r="B2435">
            <v>0</v>
          </cell>
          <cell r="C2435">
            <v>0</v>
          </cell>
        </row>
        <row r="2436">
          <cell r="A2436" t="str">
            <v>SAO JOSE DO POVO-MT</v>
          </cell>
          <cell r="B2436">
            <v>0</v>
          </cell>
          <cell r="C2436">
            <v>0</v>
          </cell>
        </row>
        <row r="2437">
          <cell r="A2437" t="str">
            <v>SAO JOSE DO RIO CLARO-MT</v>
          </cell>
          <cell r="B2437">
            <v>0</v>
          </cell>
          <cell r="C2437">
            <v>0</v>
          </cell>
        </row>
        <row r="2438">
          <cell r="A2438" t="str">
            <v>SAO JOSE DO XINGU-MT</v>
          </cell>
          <cell r="B2438">
            <v>0</v>
          </cell>
          <cell r="C2438">
            <v>0</v>
          </cell>
        </row>
        <row r="2439">
          <cell r="A2439" t="str">
            <v>SAO JOSE DOS QUATRO MARCOS-MT</v>
          </cell>
          <cell r="B2439">
            <v>0</v>
          </cell>
          <cell r="C2439">
            <v>0</v>
          </cell>
        </row>
        <row r="2440">
          <cell r="A2440" t="str">
            <v>SAO PEDRO DA CIPA-MT</v>
          </cell>
          <cell r="B2440">
            <v>0</v>
          </cell>
          <cell r="C2440">
            <v>0</v>
          </cell>
        </row>
        <row r="2441">
          <cell r="A2441" t="str">
            <v>SAPEZAL-MT</v>
          </cell>
          <cell r="B2441">
            <v>0</v>
          </cell>
          <cell r="C2441">
            <v>0</v>
          </cell>
        </row>
        <row r="2442">
          <cell r="A2442" t="str">
            <v>SERRA NOVA DOURADA-MT</v>
          </cell>
          <cell r="B2442">
            <v>0</v>
          </cell>
          <cell r="C2442">
            <v>0</v>
          </cell>
        </row>
        <row r="2443">
          <cell r="A2443" t="str">
            <v>SINOP-MT</v>
          </cell>
          <cell r="B2443">
            <v>0</v>
          </cell>
          <cell r="C2443">
            <v>0</v>
          </cell>
        </row>
        <row r="2444">
          <cell r="A2444" t="str">
            <v>SORRISO-MT</v>
          </cell>
          <cell r="B2444">
            <v>0</v>
          </cell>
          <cell r="C2444">
            <v>0</v>
          </cell>
        </row>
        <row r="2445">
          <cell r="A2445" t="str">
            <v>TABAPORA-MT</v>
          </cell>
          <cell r="B2445">
            <v>0</v>
          </cell>
          <cell r="C2445">
            <v>0</v>
          </cell>
        </row>
        <row r="2446">
          <cell r="A2446" t="str">
            <v>TANGARA DA SERRA-MT</v>
          </cell>
          <cell r="B2446">
            <v>0</v>
          </cell>
          <cell r="C2446">
            <v>0</v>
          </cell>
        </row>
        <row r="2447">
          <cell r="A2447" t="str">
            <v>TAPURAH-MT</v>
          </cell>
          <cell r="B2447">
            <v>0</v>
          </cell>
          <cell r="C2447">
            <v>0</v>
          </cell>
        </row>
        <row r="2448">
          <cell r="A2448" t="str">
            <v>TERRA NOVA DO NORTE-MT</v>
          </cell>
          <cell r="B2448">
            <v>0</v>
          </cell>
          <cell r="C2448">
            <v>0</v>
          </cell>
        </row>
        <row r="2449">
          <cell r="A2449" t="str">
            <v>TESOURO-MT</v>
          </cell>
          <cell r="B2449">
            <v>0</v>
          </cell>
          <cell r="C2449">
            <v>0</v>
          </cell>
        </row>
        <row r="2450">
          <cell r="A2450" t="str">
            <v>TORIXOREU-MT</v>
          </cell>
          <cell r="B2450">
            <v>0</v>
          </cell>
          <cell r="C2450">
            <v>0</v>
          </cell>
        </row>
        <row r="2451">
          <cell r="A2451" t="str">
            <v>UNIAO DO SUL-MT</v>
          </cell>
          <cell r="B2451">
            <v>0</v>
          </cell>
          <cell r="C2451">
            <v>0</v>
          </cell>
        </row>
        <row r="2452">
          <cell r="A2452" t="str">
            <v>VALE DE SAO DOMINGOS-MT</v>
          </cell>
          <cell r="B2452">
            <v>0</v>
          </cell>
          <cell r="C2452">
            <v>0</v>
          </cell>
        </row>
        <row r="2453">
          <cell r="A2453" t="str">
            <v>VARZEA GRANDE-MT</v>
          </cell>
          <cell r="B2453">
            <v>0</v>
          </cell>
          <cell r="C2453">
            <v>0</v>
          </cell>
        </row>
        <row r="2454">
          <cell r="A2454" t="str">
            <v>VERA-MT</v>
          </cell>
          <cell r="B2454">
            <v>0</v>
          </cell>
          <cell r="C2454">
            <v>0</v>
          </cell>
        </row>
        <row r="2455">
          <cell r="A2455" t="str">
            <v>VILA BELA DA SANTISSIMA TRINDADE-MT</v>
          </cell>
          <cell r="B2455">
            <v>0</v>
          </cell>
          <cell r="C2455">
            <v>0</v>
          </cell>
        </row>
        <row r="2456">
          <cell r="A2456" t="str">
            <v>VILA RICA-MT</v>
          </cell>
          <cell r="B2456">
            <v>0</v>
          </cell>
          <cell r="C2456">
            <v>0</v>
          </cell>
        </row>
        <row r="2457">
          <cell r="A2457" t="str">
            <v>ABAETETUBA-PA</v>
          </cell>
          <cell r="B2457">
            <v>0</v>
          </cell>
          <cell r="C2457">
            <v>0</v>
          </cell>
        </row>
        <row r="2458">
          <cell r="A2458" t="str">
            <v>ABEL FIGUEIREDO-PA</v>
          </cell>
          <cell r="B2458">
            <v>0</v>
          </cell>
          <cell r="C2458">
            <v>0</v>
          </cell>
        </row>
        <row r="2459">
          <cell r="A2459" t="str">
            <v>ACARA-PA</v>
          </cell>
          <cell r="B2459">
            <v>0</v>
          </cell>
          <cell r="C2459">
            <v>0</v>
          </cell>
        </row>
        <row r="2460">
          <cell r="A2460" t="str">
            <v>AFUA-PA</v>
          </cell>
          <cell r="B2460">
            <v>1561.93</v>
          </cell>
          <cell r="C2460">
            <v>1561.93</v>
          </cell>
        </row>
        <row r="2461">
          <cell r="A2461" t="str">
            <v>AGUA AZUL DO NORTE-PA</v>
          </cell>
          <cell r="B2461">
            <v>0</v>
          </cell>
          <cell r="C2461">
            <v>0</v>
          </cell>
        </row>
        <row r="2462">
          <cell r="A2462" t="str">
            <v>ALENQUER-PA</v>
          </cell>
          <cell r="B2462">
            <v>1561.93</v>
          </cell>
          <cell r="C2462">
            <v>1561.93</v>
          </cell>
        </row>
        <row r="2463">
          <cell r="A2463" t="str">
            <v>ALMEIRIM-PA</v>
          </cell>
          <cell r="B2463">
            <v>1561.93</v>
          </cell>
          <cell r="C2463">
            <v>1561.93</v>
          </cell>
        </row>
        <row r="2464">
          <cell r="A2464" t="str">
            <v>ALTAMIRA-PA</v>
          </cell>
          <cell r="B2464">
            <v>0</v>
          </cell>
          <cell r="C2464">
            <v>0</v>
          </cell>
        </row>
        <row r="2465">
          <cell r="A2465" t="str">
            <v>ANAJAS-PA</v>
          </cell>
          <cell r="B2465">
            <v>1561.93</v>
          </cell>
          <cell r="C2465">
            <v>1561.93</v>
          </cell>
        </row>
        <row r="2466">
          <cell r="A2466" t="str">
            <v>ANANINDEUA-PA</v>
          </cell>
          <cell r="B2466">
            <v>0</v>
          </cell>
          <cell r="C2466">
            <v>0</v>
          </cell>
        </row>
        <row r="2467">
          <cell r="A2467" t="str">
            <v>ANAPU-PA</v>
          </cell>
          <cell r="B2467">
            <v>0</v>
          </cell>
          <cell r="C2467">
            <v>0</v>
          </cell>
        </row>
        <row r="2468">
          <cell r="A2468" t="str">
            <v>AUGUSTO CORREA-PA</v>
          </cell>
          <cell r="B2468">
            <v>0</v>
          </cell>
          <cell r="C2468">
            <v>0</v>
          </cell>
        </row>
        <row r="2469">
          <cell r="A2469" t="str">
            <v>AURORA DO PARA-PA</v>
          </cell>
          <cell r="B2469">
            <v>0</v>
          </cell>
          <cell r="C2469">
            <v>0</v>
          </cell>
        </row>
        <row r="2470">
          <cell r="A2470" t="str">
            <v>AVEIRO-PA</v>
          </cell>
          <cell r="B2470">
            <v>0</v>
          </cell>
          <cell r="C2470">
            <v>0</v>
          </cell>
        </row>
        <row r="2471">
          <cell r="A2471" t="str">
            <v>BAGRE-PA</v>
          </cell>
          <cell r="B2471">
            <v>0</v>
          </cell>
          <cell r="C2471">
            <v>0</v>
          </cell>
        </row>
        <row r="2472">
          <cell r="A2472" t="str">
            <v>BAIAO-PA</v>
          </cell>
          <cell r="B2472">
            <v>0</v>
          </cell>
          <cell r="C2472">
            <v>0</v>
          </cell>
        </row>
        <row r="2473">
          <cell r="A2473" t="str">
            <v>BANNACH-PA</v>
          </cell>
          <cell r="B2473">
            <v>0</v>
          </cell>
          <cell r="C2473">
            <v>0</v>
          </cell>
        </row>
        <row r="2474">
          <cell r="A2474" t="str">
            <v>BARCARENA-PA</v>
          </cell>
          <cell r="B2474">
            <v>0</v>
          </cell>
          <cell r="C2474">
            <v>0</v>
          </cell>
        </row>
        <row r="2475">
          <cell r="A2475" t="str">
            <v>BELEM-PA</v>
          </cell>
          <cell r="B2475">
            <v>0</v>
          </cell>
          <cell r="C2475">
            <v>0</v>
          </cell>
        </row>
        <row r="2476">
          <cell r="A2476" t="str">
            <v>BELTERRA-PA</v>
          </cell>
          <cell r="B2476">
            <v>0</v>
          </cell>
          <cell r="C2476">
            <v>0</v>
          </cell>
        </row>
        <row r="2477">
          <cell r="A2477" t="str">
            <v>BENEVIDES-PA</v>
          </cell>
          <cell r="B2477">
            <v>0</v>
          </cell>
          <cell r="C2477">
            <v>0</v>
          </cell>
        </row>
        <row r="2478">
          <cell r="A2478" t="str">
            <v>BOM JESUS DO TOCANTINS-PA</v>
          </cell>
          <cell r="B2478">
            <v>0</v>
          </cell>
          <cell r="C2478">
            <v>0</v>
          </cell>
        </row>
        <row r="2479">
          <cell r="A2479" t="str">
            <v>BONITO-PA</v>
          </cell>
          <cell r="B2479">
            <v>0</v>
          </cell>
          <cell r="C2479">
            <v>0</v>
          </cell>
        </row>
        <row r="2480">
          <cell r="A2480" t="str">
            <v>BRAGANCA-PA</v>
          </cell>
          <cell r="B2480">
            <v>0</v>
          </cell>
          <cell r="C2480">
            <v>0</v>
          </cell>
        </row>
        <row r="2481">
          <cell r="A2481" t="str">
            <v>BRASIL NOVO-PA</v>
          </cell>
          <cell r="B2481">
            <v>0</v>
          </cell>
          <cell r="C2481">
            <v>0</v>
          </cell>
        </row>
        <row r="2482">
          <cell r="A2482" t="str">
            <v>BREJO GRANDE DO ARAGUAIA-PA</v>
          </cell>
          <cell r="B2482">
            <v>0</v>
          </cell>
          <cell r="C2482">
            <v>0</v>
          </cell>
        </row>
        <row r="2483">
          <cell r="A2483" t="str">
            <v>BREU BRANCO-PA</v>
          </cell>
          <cell r="B2483">
            <v>0</v>
          </cell>
          <cell r="C2483">
            <v>0</v>
          </cell>
        </row>
        <row r="2484">
          <cell r="A2484" t="str">
            <v>BREVES-PA</v>
          </cell>
          <cell r="B2484">
            <v>1561.93</v>
          </cell>
          <cell r="C2484">
            <v>1561.93</v>
          </cell>
        </row>
        <row r="2485">
          <cell r="A2485" t="str">
            <v>BUJARU-PA</v>
          </cell>
          <cell r="B2485">
            <v>0</v>
          </cell>
          <cell r="C2485">
            <v>0</v>
          </cell>
        </row>
        <row r="2486">
          <cell r="A2486" t="str">
            <v>CACHOEIRA DO ARARI-PA</v>
          </cell>
          <cell r="B2486">
            <v>0</v>
          </cell>
          <cell r="C2486">
            <v>0</v>
          </cell>
        </row>
        <row r="2487">
          <cell r="A2487" t="str">
            <v>CACHOEIRA DO PIRIA-PA</v>
          </cell>
          <cell r="B2487">
            <v>0</v>
          </cell>
          <cell r="C2487">
            <v>0</v>
          </cell>
        </row>
        <row r="2488">
          <cell r="A2488" t="str">
            <v>CAMETA-PA</v>
          </cell>
          <cell r="B2488">
            <v>0</v>
          </cell>
          <cell r="C2488">
            <v>0</v>
          </cell>
        </row>
        <row r="2489">
          <cell r="A2489" t="str">
            <v>CANAA DOS CARAJAS-PA</v>
          </cell>
          <cell r="B2489">
            <v>0</v>
          </cell>
          <cell r="C2489">
            <v>0</v>
          </cell>
        </row>
        <row r="2490">
          <cell r="A2490" t="str">
            <v>CAPANEMA-PA</v>
          </cell>
          <cell r="B2490">
            <v>0</v>
          </cell>
          <cell r="C2490">
            <v>0</v>
          </cell>
        </row>
        <row r="2491">
          <cell r="A2491" t="str">
            <v>CAPITAO POCO-PA</v>
          </cell>
          <cell r="B2491">
            <v>0</v>
          </cell>
          <cell r="C2491">
            <v>0</v>
          </cell>
        </row>
        <row r="2492">
          <cell r="A2492" t="str">
            <v>CASTANHAL-PA</v>
          </cell>
          <cell r="B2492">
            <v>0</v>
          </cell>
          <cell r="C2492">
            <v>0</v>
          </cell>
        </row>
        <row r="2493">
          <cell r="A2493" t="str">
            <v>CHAVES-PA</v>
          </cell>
          <cell r="B2493">
            <v>1561.93</v>
          </cell>
          <cell r="C2493">
            <v>1561.93</v>
          </cell>
        </row>
        <row r="2494">
          <cell r="A2494" t="str">
            <v>COLARES-PA</v>
          </cell>
          <cell r="B2494">
            <v>0</v>
          </cell>
          <cell r="C2494">
            <v>0</v>
          </cell>
        </row>
        <row r="2495">
          <cell r="A2495" t="str">
            <v>CONCEICAO DO ARAGUAIA-PA</v>
          </cell>
          <cell r="B2495">
            <v>0</v>
          </cell>
          <cell r="C2495">
            <v>0</v>
          </cell>
        </row>
        <row r="2496">
          <cell r="A2496" t="str">
            <v>CONCORDIA DO PARA-PA</v>
          </cell>
          <cell r="B2496">
            <v>0</v>
          </cell>
          <cell r="C2496">
            <v>0</v>
          </cell>
        </row>
        <row r="2497">
          <cell r="A2497" t="str">
            <v>CUMARU DO NORTE-PA</v>
          </cell>
          <cell r="B2497">
            <v>0</v>
          </cell>
          <cell r="C2497">
            <v>0</v>
          </cell>
        </row>
        <row r="2498">
          <cell r="A2498" t="str">
            <v>CURIONOPOLIS-PA</v>
          </cell>
          <cell r="B2498">
            <v>0</v>
          </cell>
          <cell r="C2498">
            <v>0</v>
          </cell>
        </row>
        <row r="2499">
          <cell r="A2499" t="str">
            <v>CURRALINHO-PA</v>
          </cell>
          <cell r="B2499">
            <v>0</v>
          </cell>
          <cell r="C2499">
            <v>0</v>
          </cell>
        </row>
        <row r="2500">
          <cell r="A2500" t="str">
            <v>CURUA-PA</v>
          </cell>
          <cell r="B2500">
            <v>1561.93</v>
          </cell>
          <cell r="C2500">
            <v>1561.93</v>
          </cell>
        </row>
        <row r="2501">
          <cell r="A2501" t="str">
            <v>CURUCA-PA</v>
          </cell>
          <cell r="B2501">
            <v>0</v>
          </cell>
          <cell r="C2501">
            <v>0</v>
          </cell>
        </row>
        <row r="2502">
          <cell r="A2502" t="str">
            <v>DOM ELISEU-PA</v>
          </cell>
          <cell r="B2502">
            <v>0</v>
          </cell>
          <cell r="C2502">
            <v>0</v>
          </cell>
        </row>
        <row r="2503">
          <cell r="A2503" t="str">
            <v>ELDORADO DOS CARAJAS-PA</v>
          </cell>
          <cell r="B2503">
            <v>0</v>
          </cell>
          <cell r="C2503">
            <v>0</v>
          </cell>
        </row>
        <row r="2504">
          <cell r="A2504" t="str">
            <v>FARO-PA</v>
          </cell>
          <cell r="B2504">
            <v>1561.93</v>
          </cell>
          <cell r="C2504">
            <v>1561.93</v>
          </cell>
        </row>
        <row r="2505">
          <cell r="A2505" t="str">
            <v>FLORESTA DO ARAGUAIA-PA</v>
          </cell>
          <cell r="B2505">
            <v>0</v>
          </cell>
          <cell r="C2505">
            <v>0</v>
          </cell>
        </row>
        <row r="2506">
          <cell r="A2506" t="str">
            <v>GARRAFAO DO NORTE-PA</v>
          </cell>
          <cell r="B2506">
            <v>0</v>
          </cell>
          <cell r="C2506">
            <v>0</v>
          </cell>
        </row>
        <row r="2507">
          <cell r="A2507" t="str">
            <v>GOIANESIA DO PARA-PA</v>
          </cell>
          <cell r="B2507">
            <v>0</v>
          </cell>
          <cell r="C2507">
            <v>0</v>
          </cell>
        </row>
        <row r="2508">
          <cell r="A2508" t="str">
            <v>GURUPA-PA</v>
          </cell>
          <cell r="B2508">
            <v>1561.93</v>
          </cell>
          <cell r="C2508">
            <v>1561.93</v>
          </cell>
        </row>
        <row r="2509">
          <cell r="A2509" t="str">
            <v>IGARAPE-ACU-PA</v>
          </cell>
          <cell r="B2509">
            <v>0</v>
          </cell>
          <cell r="C2509">
            <v>0</v>
          </cell>
        </row>
        <row r="2510">
          <cell r="A2510" t="str">
            <v>IGARAPE-MIRI-PA</v>
          </cell>
          <cell r="B2510">
            <v>0</v>
          </cell>
          <cell r="C2510">
            <v>0</v>
          </cell>
        </row>
        <row r="2511">
          <cell r="A2511" t="str">
            <v>INHANGAPI-PA</v>
          </cell>
          <cell r="B2511">
            <v>0</v>
          </cell>
          <cell r="C2511">
            <v>0</v>
          </cell>
        </row>
        <row r="2512">
          <cell r="A2512" t="str">
            <v>IPIXUNA DO PARA-PA</v>
          </cell>
          <cell r="B2512">
            <v>0</v>
          </cell>
          <cell r="C2512">
            <v>0</v>
          </cell>
        </row>
        <row r="2513">
          <cell r="A2513" t="str">
            <v>IRITUIA-PA</v>
          </cell>
          <cell r="B2513">
            <v>0</v>
          </cell>
          <cell r="C2513">
            <v>0</v>
          </cell>
        </row>
        <row r="2514">
          <cell r="A2514" t="str">
            <v>ITAITUBA-PA</v>
          </cell>
          <cell r="B2514">
            <v>0</v>
          </cell>
          <cell r="C2514">
            <v>0</v>
          </cell>
        </row>
        <row r="2515">
          <cell r="A2515" t="str">
            <v>ITUPIRANGA-PA</v>
          </cell>
          <cell r="B2515">
            <v>0</v>
          </cell>
          <cell r="C2515">
            <v>0</v>
          </cell>
        </row>
        <row r="2516">
          <cell r="A2516" t="str">
            <v>JACAREACANGA-PA</v>
          </cell>
          <cell r="B2516">
            <v>0</v>
          </cell>
          <cell r="C2516">
            <v>0</v>
          </cell>
        </row>
        <row r="2517">
          <cell r="A2517" t="str">
            <v>JACUNDA-PA</v>
          </cell>
          <cell r="B2517">
            <v>0</v>
          </cell>
          <cell r="C2517">
            <v>0</v>
          </cell>
        </row>
        <row r="2518">
          <cell r="A2518" t="str">
            <v>JURUTI-PA</v>
          </cell>
          <cell r="B2518">
            <v>1561.93</v>
          </cell>
          <cell r="C2518">
            <v>1561.93</v>
          </cell>
        </row>
        <row r="2519">
          <cell r="A2519" t="str">
            <v>LIMOEIRO DO AJURU-PA</v>
          </cell>
          <cell r="B2519">
            <v>0</v>
          </cell>
          <cell r="C2519">
            <v>0</v>
          </cell>
        </row>
        <row r="2520">
          <cell r="A2520" t="str">
            <v>MAE DO RIO-PA</v>
          </cell>
          <cell r="B2520">
            <v>0</v>
          </cell>
          <cell r="C2520">
            <v>0</v>
          </cell>
        </row>
        <row r="2521">
          <cell r="A2521" t="str">
            <v>MAGALHAES BARATA-PA</v>
          </cell>
          <cell r="B2521">
            <v>0</v>
          </cell>
          <cell r="C2521">
            <v>0</v>
          </cell>
        </row>
        <row r="2522">
          <cell r="A2522" t="str">
            <v>MARABA-PA</v>
          </cell>
          <cell r="B2522">
            <v>0</v>
          </cell>
          <cell r="C2522">
            <v>0</v>
          </cell>
        </row>
        <row r="2523">
          <cell r="A2523" t="str">
            <v>MARACANA-PA</v>
          </cell>
          <cell r="B2523">
            <v>0</v>
          </cell>
          <cell r="C2523">
            <v>0</v>
          </cell>
        </row>
        <row r="2524">
          <cell r="A2524" t="str">
            <v>MARAPANIM-PA</v>
          </cell>
          <cell r="B2524">
            <v>0</v>
          </cell>
          <cell r="C2524">
            <v>0</v>
          </cell>
        </row>
        <row r="2525">
          <cell r="A2525" t="str">
            <v>MARITUBA-PA</v>
          </cell>
          <cell r="B2525">
            <v>0</v>
          </cell>
          <cell r="C2525">
            <v>0</v>
          </cell>
        </row>
        <row r="2526">
          <cell r="A2526" t="str">
            <v>MEDICILANDIA-PA</v>
          </cell>
          <cell r="B2526">
            <v>0</v>
          </cell>
          <cell r="C2526">
            <v>0</v>
          </cell>
        </row>
        <row r="2527">
          <cell r="A2527" t="str">
            <v>MELGACO-PA</v>
          </cell>
          <cell r="B2527">
            <v>1561.93</v>
          </cell>
          <cell r="C2527">
            <v>1561.93</v>
          </cell>
        </row>
        <row r="2528">
          <cell r="A2528" t="str">
            <v>MOCAJUBA-PA</v>
          </cell>
          <cell r="B2528">
            <v>0</v>
          </cell>
          <cell r="C2528">
            <v>0</v>
          </cell>
        </row>
        <row r="2529">
          <cell r="A2529" t="str">
            <v>MOJU-PA</v>
          </cell>
          <cell r="B2529">
            <v>0</v>
          </cell>
          <cell r="C2529">
            <v>0</v>
          </cell>
        </row>
        <row r="2530">
          <cell r="A2530" t="str">
            <v>MONTE ALEGRE-PA</v>
          </cell>
          <cell r="B2530">
            <v>1561.93</v>
          </cell>
          <cell r="C2530">
            <v>1561.93</v>
          </cell>
        </row>
        <row r="2531">
          <cell r="A2531" t="str">
            <v>MUANA-PA</v>
          </cell>
          <cell r="B2531">
            <v>0</v>
          </cell>
          <cell r="C2531">
            <v>0</v>
          </cell>
        </row>
        <row r="2532">
          <cell r="A2532" t="str">
            <v>NOVA ESPERANCA DO PIRIA-PA</v>
          </cell>
          <cell r="B2532">
            <v>0</v>
          </cell>
          <cell r="C2532">
            <v>0</v>
          </cell>
        </row>
        <row r="2533">
          <cell r="A2533" t="str">
            <v>NOVA IPIXUNA-PA</v>
          </cell>
          <cell r="B2533">
            <v>0</v>
          </cell>
          <cell r="C2533">
            <v>0</v>
          </cell>
        </row>
        <row r="2534">
          <cell r="A2534" t="str">
            <v>NOVA TIMBOTEUA-PA</v>
          </cell>
          <cell r="B2534">
            <v>0</v>
          </cell>
          <cell r="C2534">
            <v>0</v>
          </cell>
        </row>
        <row r="2535">
          <cell r="A2535" t="str">
            <v>NOVO PROGRESSO-PA</v>
          </cell>
          <cell r="B2535">
            <v>0</v>
          </cell>
          <cell r="C2535">
            <v>0</v>
          </cell>
        </row>
        <row r="2536">
          <cell r="A2536" t="str">
            <v>NOVO REPARTIMENTO-PA</v>
          </cell>
          <cell r="B2536">
            <v>0</v>
          </cell>
          <cell r="C2536">
            <v>0</v>
          </cell>
        </row>
        <row r="2537">
          <cell r="A2537" t="str">
            <v>OBIDOS-PA</v>
          </cell>
          <cell r="B2537">
            <v>1561.93</v>
          </cell>
          <cell r="C2537">
            <v>1561.93</v>
          </cell>
        </row>
        <row r="2538">
          <cell r="A2538" t="str">
            <v>OEIRAS DO PARA-PA</v>
          </cell>
          <cell r="B2538">
            <v>0</v>
          </cell>
          <cell r="C2538">
            <v>0</v>
          </cell>
        </row>
        <row r="2539">
          <cell r="A2539" t="str">
            <v>ORIXIMINA-PA</v>
          </cell>
          <cell r="B2539">
            <v>0</v>
          </cell>
          <cell r="C2539">
            <v>0</v>
          </cell>
        </row>
        <row r="2540">
          <cell r="A2540" t="str">
            <v>OUREM-PA</v>
          </cell>
          <cell r="B2540">
            <v>0</v>
          </cell>
          <cell r="C2540">
            <v>0</v>
          </cell>
        </row>
        <row r="2541">
          <cell r="A2541" t="str">
            <v>OURILANDIA DO NORTE-PA</v>
          </cell>
          <cell r="B2541">
            <v>0</v>
          </cell>
          <cell r="C2541">
            <v>0</v>
          </cell>
        </row>
        <row r="2542">
          <cell r="A2542" t="str">
            <v>PACAJA-PA</v>
          </cell>
          <cell r="B2542">
            <v>0</v>
          </cell>
          <cell r="C2542">
            <v>0</v>
          </cell>
        </row>
        <row r="2543">
          <cell r="A2543" t="str">
            <v>PALESTINA DO PARA-PA</v>
          </cell>
          <cell r="B2543">
            <v>0</v>
          </cell>
          <cell r="C2543">
            <v>0</v>
          </cell>
        </row>
        <row r="2544">
          <cell r="A2544" t="str">
            <v>PARAGOMINAS-PA</v>
          </cell>
          <cell r="B2544">
            <v>0</v>
          </cell>
          <cell r="C2544">
            <v>0</v>
          </cell>
        </row>
        <row r="2545">
          <cell r="A2545" t="str">
            <v>PARAUAPEBAS-PA</v>
          </cell>
          <cell r="B2545">
            <v>0</v>
          </cell>
          <cell r="C2545">
            <v>0</v>
          </cell>
        </row>
        <row r="2546">
          <cell r="A2546" t="str">
            <v>PAU D'ARCO-PA</v>
          </cell>
          <cell r="B2546">
            <v>0</v>
          </cell>
          <cell r="C2546">
            <v>0</v>
          </cell>
        </row>
        <row r="2547">
          <cell r="A2547" t="str">
            <v>PEIXE-BOI-PA</v>
          </cell>
          <cell r="B2547">
            <v>0</v>
          </cell>
          <cell r="C2547">
            <v>0</v>
          </cell>
        </row>
        <row r="2548">
          <cell r="A2548" t="str">
            <v>PICARRA-PA</v>
          </cell>
          <cell r="B2548">
            <v>0</v>
          </cell>
          <cell r="C2548">
            <v>0</v>
          </cell>
        </row>
        <row r="2549">
          <cell r="A2549" t="str">
            <v>PLACAS-PA</v>
          </cell>
          <cell r="B2549">
            <v>0</v>
          </cell>
          <cell r="C2549">
            <v>0</v>
          </cell>
        </row>
        <row r="2550">
          <cell r="A2550" t="str">
            <v>PONTA DE PEDRAS-PA</v>
          </cell>
          <cell r="B2550">
            <v>0</v>
          </cell>
          <cell r="C2550">
            <v>0</v>
          </cell>
        </row>
        <row r="2551">
          <cell r="A2551" t="str">
            <v>PORTEL-PA</v>
          </cell>
          <cell r="B2551">
            <v>0</v>
          </cell>
          <cell r="C2551">
            <v>0</v>
          </cell>
        </row>
        <row r="2552">
          <cell r="A2552" t="str">
            <v>PORTO DE MOZ-PA</v>
          </cell>
          <cell r="B2552">
            <v>1561.93</v>
          </cell>
          <cell r="C2552">
            <v>1561.93</v>
          </cell>
        </row>
        <row r="2553">
          <cell r="A2553" t="str">
            <v>PRAINHA-PA</v>
          </cell>
          <cell r="B2553">
            <v>1561.93</v>
          </cell>
          <cell r="C2553">
            <v>1561.93</v>
          </cell>
        </row>
        <row r="2554">
          <cell r="A2554" t="str">
            <v>PRIMAVERA-PA</v>
          </cell>
          <cell r="B2554">
            <v>0</v>
          </cell>
          <cell r="C2554">
            <v>0</v>
          </cell>
        </row>
        <row r="2555">
          <cell r="A2555" t="str">
            <v>QUATIPURU-PA</v>
          </cell>
          <cell r="B2555">
            <v>0</v>
          </cell>
          <cell r="C2555">
            <v>0</v>
          </cell>
        </row>
        <row r="2556">
          <cell r="A2556" t="str">
            <v>REDENCAO-PA</v>
          </cell>
          <cell r="B2556">
            <v>0</v>
          </cell>
          <cell r="C2556">
            <v>0</v>
          </cell>
        </row>
        <row r="2557">
          <cell r="A2557" t="str">
            <v>RIO MARIA-PA</v>
          </cell>
          <cell r="B2557">
            <v>0</v>
          </cell>
          <cell r="C2557">
            <v>0</v>
          </cell>
        </row>
        <row r="2558">
          <cell r="A2558" t="str">
            <v>RONDON DO PARA-PA</v>
          </cell>
          <cell r="B2558">
            <v>0</v>
          </cell>
          <cell r="C2558">
            <v>0</v>
          </cell>
        </row>
        <row r="2559">
          <cell r="A2559" t="str">
            <v>RUROPOLIS-PA</v>
          </cell>
          <cell r="B2559">
            <v>0</v>
          </cell>
          <cell r="C2559">
            <v>0</v>
          </cell>
        </row>
        <row r="2560">
          <cell r="A2560" t="str">
            <v>SALINOPOLIS-PA</v>
          </cell>
          <cell r="B2560">
            <v>0</v>
          </cell>
          <cell r="C2560">
            <v>0</v>
          </cell>
        </row>
        <row r="2561">
          <cell r="A2561" t="str">
            <v>SALVATERRA-PA</v>
          </cell>
          <cell r="B2561">
            <v>0</v>
          </cell>
          <cell r="C2561">
            <v>0</v>
          </cell>
        </row>
        <row r="2562">
          <cell r="A2562" t="str">
            <v>SANTA BARBARA DO PARA-PA</v>
          </cell>
          <cell r="B2562">
            <v>0</v>
          </cell>
          <cell r="C2562">
            <v>0</v>
          </cell>
        </row>
        <row r="2563">
          <cell r="A2563" t="str">
            <v>SANTA CRUZ DO ARARI-PA</v>
          </cell>
          <cell r="B2563">
            <v>0</v>
          </cell>
          <cell r="C2563">
            <v>0</v>
          </cell>
        </row>
        <row r="2564">
          <cell r="A2564" t="str">
            <v>SANTA ISABEL DO PARA-PA</v>
          </cell>
          <cell r="B2564">
            <v>0</v>
          </cell>
          <cell r="C2564">
            <v>0</v>
          </cell>
        </row>
        <row r="2565">
          <cell r="A2565" t="str">
            <v>SANTA LUZIA DO PARA-PA</v>
          </cell>
          <cell r="B2565">
            <v>0</v>
          </cell>
          <cell r="C2565">
            <v>0</v>
          </cell>
        </row>
        <row r="2566">
          <cell r="A2566" t="str">
            <v>SANTA MARIA DAS BARREIRAS-PA</v>
          </cell>
          <cell r="B2566">
            <v>0</v>
          </cell>
          <cell r="C2566">
            <v>0</v>
          </cell>
        </row>
        <row r="2567">
          <cell r="A2567" t="str">
            <v>SANTA MARIA DO PARA-PA</v>
          </cell>
          <cell r="B2567">
            <v>0</v>
          </cell>
          <cell r="C2567">
            <v>0</v>
          </cell>
        </row>
        <row r="2568">
          <cell r="A2568" t="str">
            <v>SANTANA DO ARAGUAIA-PA</v>
          </cell>
          <cell r="B2568">
            <v>0</v>
          </cell>
          <cell r="C2568">
            <v>0</v>
          </cell>
        </row>
        <row r="2569">
          <cell r="A2569" t="str">
            <v>SANTAREM NOVO-PA</v>
          </cell>
          <cell r="B2569">
            <v>0</v>
          </cell>
          <cell r="C2569">
            <v>0</v>
          </cell>
        </row>
        <row r="2570">
          <cell r="A2570" t="str">
            <v>SANTAREM-PA</v>
          </cell>
          <cell r="B2570">
            <v>1561.93</v>
          </cell>
          <cell r="C2570">
            <v>1561.93</v>
          </cell>
        </row>
        <row r="2571">
          <cell r="A2571" t="str">
            <v>SANTO ANTONIO DO TAUA-PA</v>
          </cell>
          <cell r="B2571">
            <v>0</v>
          </cell>
          <cell r="C2571">
            <v>0</v>
          </cell>
        </row>
        <row r="2572">
          <cell r="A2572" t="str">
            <v>SAO CAETANO DE ODIVELAS-PA</v>
          </cell>
          <cell r="B2572">
            <v>0</v>
          </cell>
          <cell r="C2572">
            <v>0</v>
          </cell>
        </row>
        <row r="2573">
          <cell r="A2573" t="str">
            <v>SAO DOMINGOS DO ARAGUAIA-PA</v>
          </cell>
          <cell r="B2573">
            <v>0</v>
          </cell>
          <cell r="C2573">
            <v>0</v>
          </cell>
        </row>
        <row r="2574">
          <cell r="A2574" t="str">
            <v>SAO DOMINGOS DO CAPIM-PA</v>
          </cell>
          <cell r="B2574">
            <v>0</v>
          </cell>
          <cell r="C2574">
            <v>0</v>
          </cell>
        </row>
        <row r="2575">
          <cell r="A2575" t="str">
            <v>SAO FELIX DO XINGU-PA</v>
          </cell>
          <cell r="B2575">
            <v>0</v>
          </cell>
          <cell r="C2575">
            <v>0</v>
          </cell>
        </row>
        <row r="2576">
          <cell r="A2576" t="str">
            <v>SAO FRANCISCO DO PARA-PA</v>
          </cell>
          <cell r="B2576">
            <v>0</v>
          </cell>
          <cell r="C2576">
            <v>0</v>
          </cell>
        </row>
        <row r="2577">
          <cell r="A2577" t="str">
            <v>SAO GERALDO DO ARAGUAIA-PA</v>
          </cell>
          <cell r="B2577">
            <v>0</v>
          </cell>
          <cell r="C2577">
            <v>0</v>
          </cell>
        </row>
        <row r="2578">
          <cell r="A2578" t="str">
            <v>SAO JOAO DA PONTA-PA</v>
          </cell>
          <cell r="B2578">
            <v>0</v>
          </cell>
          <cell r="C2578">
            <v>0</v>
          </cell>
        </row>
        <row r="2579">
          <cell r="A2579" t="str">
            <v>SAO JOAO DE PIRABAS-PA</v>
          </cell>
          <cell r="B2579">
            <v>0</v>
          </cell>
          <cell r="C2579">
            <v>0</v>
          </cell>
        </row>
        <row r="2580">
          <cell r="A2580" t="str">
            <v>SAO JOAO DO ARAGUAIA-PA</v>
          </cell>
          <cell r="B2580">
            <v>0</v>
          </cell>
          <cell r="C2580">
            <v>0</v>
          </cell>
        </row>
        <row r="2581">
          <cell r="A2581" t="str">
            <v>SAO MIGUEL DO GUAMA-PA</v>
          </cell>
          <cell r="B2581">
            <v>0</v>
          </cell>
          <cell r="C2581">
            <v>0</v>
          </cell>
        </row>
        <row r="2582">
          <cell r="A2582" t="str">
            <v>SAO SEBASTIAO DA BOA VISTA-PA</v>
          </cell>
          <cell r="B2582">
            <v>0</v>
          </cell>
          <cell r="C2582">
            <v>0</v>
          </cell>
        </row>
        <row r="2583">
          <cell r="A2583" t="str">
            <v>SAPUCAIA-PA</v>
          </cell>
          <cell r="B2583">
            <v>0</v>
          </cell>
          <cell r="C2583">
            <v>0</v>
          </cell>
        </row>
        <row r="2584">
          <cell r="A2584" t="str">
            <v>SENADOR JOSE PORFIRIO-PA</v>
          </cell>
          <cell r="B2584">
            <v>0</v>
          </cell>
          <cell r="C2584">
            <v>0</v>
          </cell>
        </row>
        <row r="2585">
          <cell r="A2585" t="str">
            <v>SOURE-PA</v>
          </cell>
          <cell r="B2585">
            <v>0</v>
          </cell>
          <cell r="C2585">
            <v>0</v>
          </cell>
        </row>
        <row r="2586">
          <cell r="A2586" t="str">
            <v>TAILANDIA-PA</v>
          </cell>
          <cell r="B2586">
            <v>0</v>
          </cell>
          <cell r="C2586">
            <v>0</v>
          </cell>
        </row>
        <row r="2587">
          <cell r="A2587" t="str">
            <v>TERRA ALTA-PA</v>
          </cell>
          <cell r="B2587">
            <v>0</v>
          </cell>
          <cell r="C2587">
            <v>0</v>
          </cell>
        </row>
        <row r="2588">
          <cell r="A2588" t="str">
            <v>TERRA SANTA-PA</v>
          </cell>
          <cell r="B2588">
            <v>1561.93</v>
          </cell>
          <cell r="C2588">
            <v>1561.93</v>
          </cell>
        </row>
        <row r="2589">
          <cell r="A2589" t="str">
            <v>TOME-ACU-PA</v>
          </cell>
          <cell r="B2589">
            <v>0</v>
          </cell>
          <cell r="C2589">
            <v>0</v>
          </cell>
        </row>
        <row r="2590">
          <cell r="A2590" t="str">
            <v>TRACUATEUA-PA</v>
          </cell>
          <cell r="B2590">
            <v>0</v>
          </cell>
          <cell r="C2590">
            <v>0</v>
          </cell>
        </row>
        <row r="2591">
          <cell r="A2591" t="str">
            <v>TRAIRAO-PA</v>
          </cell>
          <cell r="B2591">
            <v>0</v>
          </cell>
          <cell r="C2591">
            <v>0</v>
          </cell>
        </row>
        <row r="2592">
          <cell r="A2592" t="str">
            <v>TUCUMA-PA</v>
          </cell>
          <cell r="B2592">
            <v>0</v>
          </cell>
          <cell r="C2592">
            <v>0</v>
          </cell>
        </row>
        <row r="2593">
          <cell r="A2593" t="str">
            <v>TUCURUI-PA</v>
          </cell>
          <cell r="B2593">
            <v>0</v>
          </cell>
          <cell r="C2593">
            <v>0</v>
          </cell>
        </row>
        <row r="2594">
          <cell r="A2594" t="str">
            <v>ULIANOPOLIS-PA</v>
          </cell>
          <cell r="B2594">
            <v>0</v>
          </cell>
          <cell r="C2594">
            <v>0</v>
          </cell>
        </row>
        <row r="2595">
          <cell r="A2595" t="str">
            <v>URUARA-PA</v>
          </cell>
          <cell r="B2595">
            <v>0</v>
          </cell>
          <cell r="C2595">
            <v>0</v>
          </cell>
        </row>
        <row r="2596">
          <cell r="A2596" t="str">
            <v>VIGIA-PA</v>
          </cell>
          <cell r="B2596">
            <v>0</v>
          </cell>
          <cell r="C2596">
            <v>0</v>
          </cell>
        </row>
        <row r="2597">
          <cell r="A2597" t="str">
            <v>VISEU-PA</v>
          </cell>
          <cell r="B2597">
            <v>0</v>
          </cell>
          <cell r="C2597">
            <v>0</v>
          </cell>
        </row>
        <row r="2598">
          <cell r="A2598" t="str">
            <v>VITORIA DO XINGU-PA</v>
          </cell>
          <cell r="B2598">
            <v>0</v>
          </cell>
          <cell r="C2598">
            <v>0</v>
          </cell>
        </row>
        <row r="2599">
          <cell r="A2599" t="str">
            <v>XINGUARA-PA</v>
          </cell>
          <cell r="B2599">
            <v>0</v>
          </cell>
          <cell r="C2599">
            <v>0</v>
          </cell>
        </row>
        <row r="2600">
          <cell r="A2600" t="str">
            <v>AGUA BRANCA-PB</v>
          </cell>
          <cell r="B2600">
            <v>0</v>
          </cell>
          <cell r="C2600">
            <v>0</v>
          </cell>
        </row>
        <row r="2601">
          <cell r="A2601" t="str">
            <v>AGUIAR-PB</v>
          </cell>
          <cell r="B2601">
            <v>0</v>
          </cell>
          <cell r="C2601">
            <v>0</v>
          </cell>
        </row>
        <row r="2602">
          <cell r="A2602" t="str">
            <v>ALAGOA GRANDE-PB</v>
          </cell>
          <cell r="B2602">
            <v>0</v>
          </cell>
          <cell r="C2602">
            <v>0</v>
          </cell>
        </row>
        <row r="2603">
          <cell r="A2603" t="str">
            <v>ALAGOA NOVA-PB</v>
          </cell>
          <cell r="B2603">
            <v>0</v>
          </cell>
          <cell r="C2603">
            <v>0</v>
          </cell>
        </row>
        <row r="2604">
          <cell r="A2604" t="str">
            <v>ALAGOINHA-PB</v>
          </cell>
          <cell r="B2604">
            <v>0</v>
          </cell>
          <cell r="C2604">
            <v>0</v>
          </cell>
        </row>
        <row r="2605">
          <cell r="A2605" t="str">
            <v>ALCANTIL-PB</v>
          </cell>
          <cell r="B2605">
            <v>0</v>
          </cell>
          <cell r="C2605">
            <v>0</v>
          </cell>
        </row>
        <row r="2606">
          <cell r="A2606" t="str">
            <v>ALGODAO DE JANDAIRA-PB</v>
          </cell>
          <cell r="B2606">
            <v>0</v>
          </cell>
          <cell r="C2606">
            <v>0</v>
          </cell>
        </row>
        <row r="2607">
          <cell r="A2607" t="str">
            <v>ALHANDRA-PB</v>
          </cell>
          <cell r="B2607">
            <v>0</v>
          </cell>
          <cell r="C2607">
            <v>0</v>
          </cell>
        </row>
        <row r="2608">
          <cell r="A2608" t="str">
            <v>AMPARO-PB</v>
          </cell>
          <cell r="B2608">
            <v>0</v>
          </cell>
          <cell r="C2608">
            <v>0</v>
          </cell>
        </row>
        <row r="2609">
          <cell r="A2609" t="str">
            <v>APARECIDA-PB</v>
          </cell>
          <cell r="B2609">
            <v>0</v>
          </cell>
          <cell r="C2609">
            <v>0</v>
          </cell>
        </row>
        <row r="2610">
          <cell r="A2610" t="str">
            <v>ARACAGI-PB</v>
          </cell>
          <cell r="B2610">
            <v>0</v>
          </cell>
          <cell r="C2610">
            <v>0</v>
          </cell>
        </row>
        <row r="2611">
          <cell r="A2611" t="str">
            <v>ARARA-PB</v>
          </cell>
          <cell r="B2611">
            <v>0</v>
          </cell>
          <cell r="C2611">
            <v>0</v>
          </cell>
        </row>
        <row r="2612">
          <cell r="A2612" t="str">
            <v>ARARUNA-PB</v>
          </cell>
          <cell r="B2612">
            <v>0</v>
          </cell>
          <cell r="C2612">
            <v>0</v>
          </cell>
        </row>
        <row r="2613">
          <cell r="A2613" t="str">
            <v>AREIA DE BARAUNAS-PB</v>
          </cell>
          <cell r="B2613">
            <v>0</v>
          </cell>
          <cell r="C2613">
            <v>0</v>
          </cell>
        </row>
        <row r="2614">
          <cell r="A2614" t="str">
            <v>AREIAL-PB</v>
          </cell>
          <cell r="B2614">
            <v>0</v>
          </cell>
          <cell r="C2614">
            <v>0</v>
          </cell>
        </row>
        <row r="2615">
          <cell r="A2615" t="str">
            <v>AREIA-PB</v>
          </cell>
          <cell r="B2615">
            <v>0</v>
          </cell>
          <cell r="C2615">
            <v>0</v>
          </cell>
        </row>
        <row r="2616">
          <cell r="A2616" t="str">
            <v>AROEIRAS-PB</v>
          </cell>
          <cell r="B2616">
            <v>0</v>
          </cell>
          <cell r="C2616">
            <v>0</v>
          </cell>
        </row>
        <row r="2617">
          <cell r="A2617" t="str">
            <v>ASSUNCAO-PB</v>
          </cell>
          <cell r="B2617">
            <v>0</v>
          </cell>
          <cell r="C2617">
            <v>0</v>
          </cell>
        </row>
        <row r="2618">
          <cell r="A2618" t="str">
            <v>BAIA DA TRAICAO-PB</v>
          </cell>
          <cell r="B2618">
            <v>0</v>
          </cell>
          <cell r="C2618">
            <v>0</v>
          </cell>
        </row>
        <row r="2619">
          <cell r="A2619" t="str">
            <v>BANANEIRAS-PB</v>
          </cell>
          <cell r="B2619">
            <v>0</v>
          </cell>
          <cell r="C2619">
            <v>0</v>
          </cell>
        </row>
        <row r="2620">
          <cell r="A2620" t="str">
            <v>BARAUNA-PB</v>
          </cell>
          <cell r="B2620">
            <v>0</v>
          </cell>
          <cell r="C2620">
            <v>0</v>
          </cell>
        </row>
        <row r="2621">
          <cell r="A2621" t="str">
            <v>BARRA DE SANTA ROSA-PB</v>
          </cell>
          <cell r="B2621">
            <v>0</v>
          </cell>
          <cell r="C2621">
            <v>0</v>
          </cell>
        </row>
        <row r="2622">
          <cell r="A2622" t="str">
            <v>BARRA DE SANTANA-PB</v>
          </cell>
          <cell r="B2622">
            <v>0</v>
          </cell>
          <cell r="C2622">
            <v>0</v>
          </cell>
        </row>
        <row r="2623">
          <cell r="A2623" t="str">
            <v>BARRA DE SAO MIGUEL-PB</v>
          </cell>
          <cell r="B2623">
            <v>0</v>
          </cell>
          <cell r="C2623">
            <v>0</v>
          </cell>
        </row>
        <row r="2624">
          <cell r="A2624" t="str">
            <v>BAYEUX-PB</v>
          </cell>
          <cell r="B2624">
            <v>0</v>
          </cell>
          <cell r="C2624">
            <v>0</v>
          </cell>
        </row>
        <row r="2625">
          <cell r="A2625" t="str">
            <v>BELEM DO BREJO DO CRUZ-PB</v>
          </cell>
          <cell r="B2625">
            <v>0</v>
          </cell>
          <cell r="C2625">
            <v>0</v>
          </cell>
        </row>
        <row r="2626">
          <cell r="A2626" t="str">
            <v>BELEM-PB</v>
          </cell>
          <cell r="B2626">
            <v>0</v>
          </cell>
          <cell r="C2626">
            <v>0</v>
          </cell>
        </row>
        <row r="2627">
          <cell r="A2627" t="str">
            <v>BERNARDINO BATISTA-PB</v>
          </cell>
          <cell r="B2627">
            <v>0</v>
          </cell>
          <cell r="C2627">
            <v>0</v>
          </cell>
        </row>
        <row r="2628">
          <cell r="A2628" t="str">
            <v>BOA VENTURA-PB</v>
          </cell>
          <cell r="B2628">
            <v>0</v>
          </cell>
          <cell r="C2628">
            <v>0</v>
          </cell>
        </row>
        <row r="2629">
          <cell r="A2629" t="str">
            <v>BOA VISTA-PB</v>
          </cell>
          <cell r="B2629">
            <v>0</v>
          </cell>
          <cell r="C2629">
            <v>0</v>
          </cell>
        </row>
        <row r="2630">
          <cell r="A2630" t="str">
            <v>BOM JESUS-PB</v>
          </cell>
          <cell r="B2630">
            <v>0</v>
          </cell>
          <cell r="C2630">
            <v>0</v>
          </cell>
        </row>
        <row r="2631">
          <cell r="A2631" t="str">
            <v>BOM SUCESSO-PB</v>
          </cell>
          <cell r="B2631">
            <v>0</v>
          </cell>
          <cell r="C2631">
            <v>0</v>
          </cell>
        </row>
        <row r="2632">
          <cell r="A2632" t="str">
            <v>BONITO DE SANTA FE-PB</v>
          </cell>
          <cell r="B2632">
            <v>0</v>
          </cell>
          <cell r="C2632">
            <v>0</v>
          </cell>
        </row>
        <row r="2633">
          <cell r="A2633" t="str">
            <v>BOQUEIRAO-PB</v>
          </cell>
          <cell r="B2633">
            <v>0</v>
          </cell>
          <cell r="C2633">
            <v>0</v>
          </cell>
        </row>
        <row r="2634">
          <cell r="A2634" t="str">
            <v>BORBOREMA-PB</v>
          </cell>
          <cell r="B2634">
            <v>0</v>
          </cell>
          <cell r="C2634">
            <v>0</v>
          </cell>
        </row>
        <row r="2635">
          <cell r="A2635" t="str">
            <v>BREJO DO CRUZ-PB</v>
          </cell>
          <cell r="B2635">
            <v>0</v>
          </cell>
          <cell r="C2635">
            <v>0</v>
          </cell>
        </row>
        <row r="2636">
          <cell r="A2636" t="str">
            <v>BREJO DOS SANTOS-PB</v>
          </cell>
          <cell r="B2636">
            <v>0</v>
          </cell>
          <cell r="C2636">
            <v>0</v>
          </cell>
        </row>
        <row r="2637">
          <cell r="A2637" t="str">
            <v>CAAPORA-PB</v>
          </cell>
          <cell r="B2637">
            <v>0</v>
          </cell>
          <cell r="C2637">
            <v>0</v>
          </cell>
        </row>
        <row r="2638">
          <cell r="A2638" t="str">
            <v>CABACEIRAS-PB</v>
          </cell>
          <cell r="B2638">
            <v>0</v>
          </cell>
          <cell r="C2638">
            <v>0</v>
          </cell>
        </row>
        <row r="2639">
          <cell r="A2639" t="str">
            <v>CABEDELO-PB</v>
          </cell>
          <cell r="B2639">
            <v>0</v>
          </cell>
          <cell r="C2639">
            <v>0</v>
          </cell>
        </row>
        <row r="2640">
          <cell r="A2640" t="str">
            <v>CACHOEIRA DOS INDIOS-PB</v>
          </cell>
          <cell r="B2640">
            <v>0</v>
          </cell>
          <cell r="C2640">
            <v>0</v>
          </cell>
        </row>
        <row r="2641">
          <cell r="A2641" t="str">
            <v>CACIMBA DE AREIA-PB</v>
          </cell>
          <cell r="B2641">
            <v>0</v>
          </cell>
          <cell r="C2641">
            <v>0</v>
          </cell>
        </row>
        <row r="2642">
          <cell r="A2642" t="str">
            <v>CACIMBA DE DENTRO-PB</v>
          </cell>
          <cell r="B2642">
            <v>0</v>
          </cell>
          <cell r="C2642">
            <v>0</v>
          </cell>
        </row>
        <row r="2643">
          <cell r="A2643" t="str">
            <v>CACIMBAS-PB</v>
          </cell>
          <cell r="B2643">
            <v>0</v>
          </cell>
          <cell r="C2643">
            <v>0</v>
          </cell>
        </row>
        <row r="2644">
          <cell r="A2644" t="str">
            <v>CAICARA-PB</v>
          </cell>
          <cell r="B2644">
            <v>0</v>
          </cell>
          <cell r="C2644">
            <v>0</v>
          </cell>
        </row>
        <row r="2645">
          <cell r="A2645" t="str">
            <v>CAJAZEIRAS-PB</v>
          </cell>
          <cell r="B2645">
            <v>0</v>
          </cell>
          <cell r="C2645">
            <v>0</v>
          </cell>
        </row>
        <row r="2646">
          <cell r="A2646" t="str">
            <v>CAJAZEIRINHAS-PB</v>
          </cell>
          <cell r="B2646">
            <v>0</v>
          </cell>
          <cell r="C2646">
            <v>0</v>
          </cell>
        </row>
        <row r="2647">
          <cell r="A2647" t="str">
            <v>CALDAS BRANDAO-PB</v>
          </cell>
          <cell r="B2647">
            <v>0</v>
          </cell>
          <cell r="C2647">
            <v>0</v>
          </cell>
        </row>
        <row r="2648">
          <cell r="A2648" t="str">
            <v>CAMALAU-PB</v>
          </cell>
          <cell r="B2648">
            <v>0</v>
          </cell>
          <cell r="C2648">
            <v>0</v>
          </cell>
        </row>
        <row r="2649">
          <cell r="A2649" t="str">
            <v>CAMPINA GRANDE-PB</v>
          </cell>
          <cell r="B2649">
            <v>0</v>
          </cell>
          <cell r="C2649">
            <v>0</v>
          </cell>
        </row>
        <row r="2650">
          <cell r="A2650" t="str">
            <v>CAMPO DE SANTANA-PB</v>
          </cell>
          <cell r="B2650">
            <v>0</v>
          </cell>
          <cell r="C2650">
            <v>0</v>
          </cell>
        </row>
        <row r="2651">
          <cell r="A2651" t="str">
            <v>CAPIM-PB</v>
          </cell>
          <cell r="B2651">
            <v>0</v>
          </cell>
          <cell r="C2651">
            <v>0</v>
          </cell>
        </row>
        <row r="2652">
          <cell r="A2652" t="str">
            <v>CARAUBAS-PB</v>
          </cell>
          <cell r="B2652">
            <v>0</v>
          </cell>
          <cell r="C2652">
            <v>0</v>
          </cell>
        </row>
        <row r="2653">
          <cell r="A2653" t="str">
            <v>CARRAPATEIRA-PB</v>
          </cell>
          <cell r="B2653">
            <v>0</v>
          </cell>
          <cell r="C2653">
            <v>0</v>
          </cell>
        </row>
        <row r="2654">
          <cell r="A2654" t="str">
            <v>CASSERENGUE-PB</v>
          </cell>
          <cell r="B2654">
            <v>0</v>
          </cell>
          <cell r="C2654">
            <v>0</v>
          </cell>
        </row>
        <row r="2655">
          <cell r="A2655" t="str">
            <v>CATINGUEIRA-PB</v>
          </cell>
          <cell r="B2655">
            <v>0</v>
          </cell>
          <cell r="C2655">
            <v>0</v>
          </cell>
        </row>
        <row r="2656">
          <cell r="A2656" t="str">
            <v>CATOLE DO ROCHA-PB</v>
          </cell>
          <cell r="B2656">
            <v>0</v>
          </cell>
          <cell r="C2656">
            <v>0</v>
          </cell>
        </row>
        <row r="2657">
          <cell r="A2657" t="str">
            <v>CATURITE-PB</v>
          </cell>
          <cell r="B2657">
            <v>0</v>
          </cell>
          <cell r="C2657">
            <v>0</v>
          </cell>
        </row>
        <row r="2658">
          <cell r="A2658" t="str">
            <v>CONCEICAO-PB</v>
          </cell>
          <cell r="B2658">
            <v>0</v>
          </cell>
          <cell r="C2658">
            <v>0</v>
          </cell>
        </row>
        <row r="2659">
          <cell r="A2659" t="str">
            <v>CONDADO-PB</v>
          </cell>
          <cell r="B2659">
            <v>0</v>
          </cell>
          <cell r="C2659">
            <v>0</v>
          </cell>
        </row>
        <row r="2660">
          <cell r="A2660" t="str">
            <v>CONDE-PB</v>
          </cell>
          <cell r="B2660">
            <v>0</v>
          </cell>
          <cell r="C2660">
            <v>0</v>
          </cell>
        </row>
        <row r="2661">
          <cell r="A2661" t="str">
            <v>CONGO-PB</v>
          </cell>
          <cell r="B2661">
            <v>0</v>
          </cell>
          <cell r="C2661">
            <v>0</v>
          </cell>
        </row>
        <row r="2662">
          <cell r="A2662" t="str">
            <v>COREMAS-PB</v>
          </cell>
          <cell r="B2662">
            <v>0</v>
          </cell>
          <cell r="C2662">
            <v>0</v>
          </cell>
        </row>
        <row r="2663">
          <cell r="A2663" t="str">
            <v>COXIXOLA-PB</v>
          </cell>
          <cell r="B2663">
            <v>0</v>
          </cell>
          <cell r="C2663">
            <v>0</v>
          </cell>
        </row>
        <row r="2664">
          <cell r="A2664" t="str">
            <v>CRUZ DO ESPIRITO SANTO-PB</v>
          </cell>
          <cell r="B2664">
            <v>0</v>
          </cell>
          <cell r="C2664">
            <v>0</v>
          </cell>
        </row>
        <row r="2665">
          <cell r="A2665" t="str">
            <v>CUBATI-PB</v>
          </cell>
          <cell r="B2665">
            <v>0</v>
          </cell>
          <cell r="C2665">
            <v>0</v>
          </cell>
        </row>
        <row r="2666">
          <cell r="A2666" t="str">
            <v>CUITE DE MAMANGUAPE-PB</v>
          </cell>
          <cell r="B2666">
            <v>0</v>
          </cell>
          <cell r="C2666">
            <v>0</v>
          </cell>
        </row>
        <row r="2667">
          <cell r="A2667" t="str">
            <v>CUITEGI-PB</v>
          </cell>
          <cell r="B2667">
            <v>0</v>
          </cell>
          <cell r="C2667">
            <v>0</v>
          </cell>
        </row>
        <row r="2668">
          <cell r="A2668" t="str">
            <v>CUITE-PB</v>
          </cell>
          <cell r="B2668">
            <v>0</v>
          </cell>
          <cell r="C2668">
            <v>0</v>
          </cell>
        </row>
        <row r="2669">
          <cell r="A2669" t="str">
            <v>CURRAL DE CIMA-PB</v>
          </cell>
          <cell r="B2669">
            <v>0</v>
          </cell>
          <cell r="C2669">
            <v>0</v>
          </cell>
        </row>
        <row r="2670">
          <cell r="A2670" t="str">
            <v>CURRAL VELHO-PB</v>
          </cell>
          <cell r="B2670">
            <v>0</v>
          </cell>
          <cell r="C2670">
            <v>0</v>
          </cell>
        </row>
        <row r="2671">
          <cell r="A2671" t="str">
            <v>DAMIAO-PB</v>
          </cell>
          <cell r="B2671">
            <v>0</v>
          </cell>
          <cell r="C2671">
            <v>0</v>
          </cell>
        </row>
        <row r="2672">
          <cell r="A2672" t="str">
            <v>DESTERRO-PB</v>
          </cell>
          <cell r="B2672">
            <v>0</v>
          </cell>
          <cell r="C2672">
            <v>0</v>
          </cell>
        </row>
        <row r="2673">
          <cell r="A2673" t="str">
            <v>DIAMANTE-PB</v>
          </cell>
          <cell r="B2673">
            <v>0</v>
          </cell>
          <cell r="C2673">
            <v>0</v>
          </cell>
        </row>
        <row r="2674">
          <cell r="A2674" t="str">
            <v>DONA INES-PB</v>
          </cell>
          <cell r="B2674">
            <v>0</v>
          </cell>
          <cell r="C2674">
            <v>0</v>
          </cell>
        </row>
        <row r="2675">
          <cell r="A2675" t="str">
            <v>DUAS ESTRADAS-PB</v>
          </cell>
          <cell r="B2675">
            <v>0</v>
          </cell>
          <cell r="C2675">
            <v>0</v>
          </cell>
        </row>
        <row r="2676">
          <cell r="A2676" t="str">
            <v>EMAS-PB</v>
          </cell>
          <cell r="B2676">
            <v>0</v>
          </cell>
          <cell r="C2676">
            <v>0</v>
          </cell>
        </row>
        <row r="2677">
          <cell r="A2677" t="str">
            <v>ESPERANCA-PB</v>
          </cell>
          <cell r="B2677">
            <v>0</v>
          </cell>
          <cell r="C2677">
            <v>0</v>
          </cell>
        </row>
        <row r="2678">
          <cell r="A2678" t="str">
            <v>FAGUNDES-PB</v>
          </cell>
          <cell r="B2678">
            <v>0</v>
          </cell>
          <cell r="C2678">
            <v>0</v>
          </cell>
        </row>
        <row r="2679">
          <cell r="A2679" t="str">
            <v>FREI MARTINHO-PB</v>
          </cell>
          <cell r="B2679">
            <v>0</v>
          </cell>
          <cell r="C2679">
            <v>0</v>
          </cell>
        </row>
        <row r="2680">
          <cell r="A2680" t="str">
            <v>GADO BRAVO-PB</v>
          </cell>
          <cell r="B2680">
            <v>0</v>
          </cell>
          <cell r="C2680">
            <v>0</v>
          </cell>
        </row>
        <row r="2681">
          <cell r="A2681" t="str">
            <v>GUARABIRA-PB</v>
          </cell>
          <cell r="B2681">
            <v>0</v>
          </cell>
          <cell r="C2681">
            <v>0</v>
          </cell>
        </row>
        <row r="2682">
          <cell r="A2682" t="str">
            <v>GURINHEM-PB</v>
          </cell>
          <cell r="B2682">
            <v>0</v>
          </cell>
          <cell r="C2682">
            <v>0</v>
          </cell>
        </row>
        <row r="2683">
          <cell r="A2683" t="str">
            <v>GURJAO-PB</v>
          </cell>
          <cell r="B2683">
            <v>0</v>
          </cell>
          <cell r="C2683">
            <v>0</v>
          </cell>
        </row>
        <row r="2684">
          <cell r="A2684" t="str">
            <v>IBIARA-PB</v>
          </cell>
          <cell r="B2684">
            <v>0</v>
          </cell>
          <cell r="C2684">
            <v>0</v>
          </cell>
        </row>
        <row r="2685">
          <cell r="A2685" t="str">
            <v>IGUARACY-PB</v>
          </cell>
          <cell r="B2685">
            <v>0</v>
          </cell>
          <cell r="C2685">
            <v>0</v>
          </cell>
        </row>
        <row r="2686">
          <cell r="A2686" t="str">
            <v>IMACULADA-PB</v>
          </cell>
          <cell r="B2686">
            <v>0</v>
          </cell>
          <cell r="C2686">
            <v>0</v>
          </cell>
        </row>
        <row r="2687">
          <cell r="A2687" t="str">
            <v>INGA-PB</v>
          </cell>
          <cell r="B2687">
            <v>0</v>
          </cell>
          <cell r="C2687">
            <v>0</v>
          </cell>
        </row>
        <row r="2688">
          <cell r="A2688" t="str">
            <v>ITABAIANA-PB</v>
          </cell>
          <cell r="B2688">
            <v>0</v>
          </cell>
          <cell r="C2688">
            <v>0</v>
          </cell>
        </row>
        <row r="2689">
          <cell r="A2689" t="str">
            <v>ITAPORANGA-PB</v>
          </cell>
          <cell r="B2689">
            <v>0</v>
          </cell>
          <cell r="C2689">
            <v>0</v>
          </cell>
        </row>
        <row r="2690">
          <cell r="A2690" t="str">
            <v>ITAPOROROCA-PB</v>
          </cell>
          <cell r="B2690">
            <v>0</v>
          </cell>
          <cell r="C2690">
            <v>0</v>
          </cell>
        </row>
        <row r="2691">
          <cell r="A2691" t="str">
            <v>ITATUBA-PB</v>
          </cell>
          <cell r="B2691">
            <v>0</v>
          </cell>
          <cell r="C2691">
            <v>0</v>
          </cell>
        </row>
        <row r="2692">
          <cell r="A2692" t="str">
            <v>JACARAU-PB</v>
          </cell>
          <cell r="B2692">
            <v>0</v>
          </cell>
          <cell r="C2692">
            <v>0</v>
          </cell>
        </row>
        <row r="2693">
          <cell r="A2693" t="str">
            <v>JERICO-PB</v>
          </cell>
          <cell r="B2693">
            <v>0</v>
          </cell>
          <cell r="C2693">
            <v>0</v>
          </cell>
        </row>
        <row r="2694">
          <cell r="A2694" t="str">
            <v>JOAO PESSOA-PB</v>
          </cell>
          <cell r="B2694">
            <v>0</v>
          </cell>
          <cell r="C2694">
            <v>0</v>
          </cell>
        </row>
        <row r="2695">
          <cell r="A2695" t="str">
            <v>JUAREZ TAVORA-PB</v>
          </cell>
          <cell r="B2695">
            <v>0</v>
          </cell>
          <cell r="C2695">
            <v>0</v>
          </cell>
        </row>
        <row r="2696">
          <cell r="A2696" t="str">
            <v>JUAZEIRINHO-PB</v>
          </cell>
          <cell r="B2696">
            <v>0</v>
          </cell>
          <cell r="C2696">
            <v>0</v>
          </cell>
        </row>
        <row r="2697">
          <cell r="A2697" t="str">
            <v>JUNCO DO SERIDO-PB</v>
          </cell>
          <cell r="B2697">
            <v>0</v>
          </cell>
          <cell r="C2697">
            <v>0</v>
          </cell>
        </row>
        <row r="2698">
          <cell r="A2698" t="str">
            <v>JURIPIRANGA-PB</v>
          </cell>
          <cell r="B2698">
            <v>0</v>
          </cell>
          <cell r="C2698">
            <v>0</v>
          </cell>
        </row>
        <row r="2699">
          <cell r="A2699" t="str">
            <v>JURU-PB</v>
          </cell>
          <cell r="B2699">
            <v>0</v>
          </cell>
          <cell r="C2699">
            <v>0</v>
          </cell>
        </row>
        <row r="2700">
          <cell r="A2700" t="str">
            <v>LAGOA DE DENTRO-PB</v>
          </cell>
          <cell r="B2700">
            <v>0</v>
          </cell>
          <cell r="C2700">
            <v>0</v>
          </cell>
        </row>
        <row r="2701">
          <cell r="A2701" t="str">
            <v>LAGOA SECA-PB</v>
          </cell>
          <cell r="B2701">
            <v>0</v>
          </cell>
          <cell r="C2701">
            <v>0</v>
          </cell>
        </row>
        <row r="2702">
          <cell r="A2702" t="str">
            <v>LAGOA-PB</v>
          </cell>
          <cell r="B2702">
            <v>0</v>
          </cell>
          <cell r="C2702">
            <v>0</v>
          </cell>
        </row>
        <row r="2703">
          <cell r="A2703" t="str">
            <v>LASTRO-PB</v>
          </cell>
          <cell r="B2703">
            <v>0</v>
          </cell>
          <cell r="C2703">
            <v>0</v>
          </cell>
        </row>
        <row r="2704">
          <cell r="A2704" t="str">
            <v>LIVRAMENTO-PB</v>
          </cell>
          <cell r="B2704">
            <v>0</v>
          </cell>
          <cell r="C2704">
            <v>0</v>
          </cell>
        </row>
        <row r="2705">
          <cell r="A2705" t="str">
            <v>LOGRADOURO-PB</v>
          </cell>
          <cell r="B2705">
            <v>0</v>
          </cell>
          <cell r="C2705">
            <v>0</v>
          </cell>
        </row>
        <row r="2706">
          <cell r="A2706" t="str">
            <v>LUCENA-PB</v>
          </cell>
          <cell r="B2706">
            <v>0</v>
          </cell>
          <cell r="C2706">
            <v>0</v>
          </cell>
        </row>
        <row r="2707">
          <cell r="A2707" t="str">
            <v>MAE D'AGUA-PB</v>
          </cell>
          <cell r="B2707">
            <v>0</v>
          </cell>
          <cell r="C2707">
            <v>0</v>
          </cell>
        </row>
        <row r="2708">
          <cell r="A2708" t="str">
            <v>MALTA-PB</v>
          </cell>
          <cell r="B2708">
            <v>0</v>
          </cell>
          <cell r="C2708">
            <v>0</v>
          </cell>
        </row>
        <row r="2709">
          <cell r="A2709" t="str">
            <v>MAMANGUAPE-PB</v>
          </cell>
          <cell r="B2709">
            <v>124.73</v>
          </cell>
          <cell r="C2709">
            <v>124.73</v>
          </cell>
        </row>
        <row r="2710">
          <cell r="A2710" t="str">
            <v>MANAIRA-PB</v>
          </cell>
          <cell r="B2710">
            <v>0</v>
          </cell>
          <cell r="C2710">
            <v>0</v>
          </cell>
        </row>
        <row r="2711">
          <cell r="A2711" t="str">
            <v>MARCACAO-PB</v>
          </cell>
          <cell r="B2711">
            <v>0</v>
          </cell>
          <cell r="C2711">
            <v>0</v>
          </cell>
        </row>
        <row r="2712">
          <cell r="A2712" t="str">
            <v>MARI-PB</v>
          </cell>
          <cell r="B2712">
            <v>0</v>
          </cell>
          <cell r="C2712">
            <v>0</v>
          </cell>
        </row>
        <row r="2713">
          <cell r="A2713" t="str">
            <v>MARIZOPOLIS-PB</v>
          </cell>
          <cell r="B2713">
            <v>0</v>
          </cell>
          <cell r="C2713">
            <v>0</v>
          </cell>
        </row>
        <row r="2714">
          <cell r="A2714" t="str">
            <v>MASSARANDUBA-PB</v>
          </cell>
          <cell r="B2714">
            <v>0</v>
          </cell>
          <cell r="C2714">
            <v>0</v>
          </cell>
        </row>
        <row r="2715">
          <cell r="A2715" t="str">
            <v>MATARACA-PB</v>
          </cell>
          <cell r="B2715">
            <v>0</v>
          </cell>
          <cell r="C2715">
            <v>0</v>
          </cell>
        </row>
        <row r="2716">
          <cell r="A2716" t="str">
            <v>MATINHAS-PB</v>
          </cell>
          <cell r="B2716">
            <v>0</v>
          </cell>
          <cell r="C2716">
            <v>0</v>
          </cell>
        </row>
        <row r="2717">
          <cell r="A2717" t="str">
            <v>MATO GROSSO-PB</v>
          </cell>
          <cell r="B2717">
            <v>0</v>
          </cell>
          <cell r="C2717">
            <v>0</v>
          </cell>
        </row>
        <row r="2718">
          <cell r="A2718" t="str">
            <v>MATUREIA-PB</v>
          </cell>
          <cell r="B2718">
            <v>0</v>
          </cell>
          <cell r="C2718">
            <v>0</v>
          </cell>
        </row>
        <row r="2719">
          <cell r="A2719" t="str">
            <v>MOGEIRO-PB</v>
          </cell>
          <cell r="B2719">
            <v>0</v>
          </cell>
          <cell r="C2719">
            <v>0</v>
          </cell>
        </row>
        <row r="2720">
          <cell r="A2720" t="str">
            <v>MONTADAS-PB</v>
          </cell>
          <cell r="B2720">
            <v>0</v>
          </cell>
          <cell r="C2720">
            <v>0</v>
          </cell>
        </row>
        <row r="2721">
          <cell r="A2721" t="str">
            <v>MONTE HOREBE-PB</v>
          </cell>
          <cell r="B2721">
            <v>0</v>
          </cell>
          <cell r="C2721">
            <v>0</v>
          </cell>
        </row>
        <row r="2722">
          <cell r="A2722" t="str">
            <v>MONTEIRO-PB</v>
          </cell>
          <cell r="B2722">
            <v>0</v>
          </cell>
          <cell r="C2722">
            <v>0</v>
          </cell>
        </row>
        <row r="2723">
          <cell r="A2723" t="str">
            <v>MULUNGU-PB</v>
          </cell>
          <cell r="B2723">
            <v>0</v>
          </cell>
          <cell r="C2723">
            <v>0</v>
          </cell>
        </row>
        <row r="2724">
          <cell r="A2724" t="str">
            <v>NATUBA-PB</v>
          </cell>
          <cell r="B2724">
            <v>0</v>
          </cell>
          <cell r="C2724">
            <v>0</v>
          </cell>
        </row>
        <row r="2725">
          <cell r="A2725" t="str">
            <v>NAZAREZINHO-PB</v>
          </cell>
          <cell r="B2725">
            <v>0</v>
          </cell>
          <cell r="C2725">
            <v>0</v>
          </cell>
        </row>
        <row r="2726">
          <cell r="A2726" t="str">
            <v>NOVA FLORESTA-PB</v>
          </cell>
          <cell r="B2726">
            <v>0</v>
          </cell>
          <cell r="C2726">
            <v>0</v>
          </cell>
        </row>
        <row r="2727">
          <cell r="A2727" t="str">
            <v>NOVA OLINDA-PB</v>
          </cell>
          <cell r="B2727">
            <v>0</v>
          </cell>
          <cell r="C2727">
            <v>0</v>
          </cell>
        </row>
        <row r="2728">
          <cell r="A2728" t="str">
            <v>NOVA PALMEIRA-PB</v>
          </cell>
          <cell r="B2728">
            <v>0</v>
          </cell>
          <cell r="C2728">
            <v>0</v>
          </cell>
        </row>
        <row r="2729">
          <cell r="A2729" t="str">
            <v>OLHO D'AGUA-PB</v>
          </cell>
          <cell r="B2729">
            <v>0</v>
          </cell>
          <cell r="C2729">
            <v>0</v>
          </cell>
        </row>
        <row r="2730">
          <cell r="A2730" t="str">
            <v>OLIVEDOS-PB</v>
          </cell>
          <cell r="B2730">
            <v>0</v>
          </cell>
          <cell r="C2730">
            <v>0</v>
          </cell>
        </row>
        <row r="2731">
          <cell r="A2731" t="str">
            <v>OURO VELHO-PB</v>
          </cell>
          <cell r="B2731">
            <v>0</v>
          </cell>
          <cell r="C2731">
            <v>0</v>
          </cell>
        </row>
        <row r="2732">
          <cell r="A2732" t="str">
            <v>PARARI-PB</v>
          </cell>
          <cell r="B2732">
            <v>0</v>
          </cell>
          <cell r="C2732">
            <v>0</v>
          </cell>
        </row>
        <row r="2733">
          <cell r="A2733" t="str">
            <v>PASSAGEM-PB</v>
          </cell>
          <cell r="B2733">
            <v>0</v>
          </cell>
          <cell r="C2733">
            <v>0</v>
          </cell>
        </row>
        <row r="2734">
          <cell r="A2734" t="str">
            <v>PATOS-PB</v>
          </cell>
          <cell r="B2734">
            <v>0</v>
          </cell>
          <cell r="C2734">
            <v>0</v>
          </cell>
        </row>
        <row r="2735">
          <cell r="A2735" t="str">
            <v>PAULISTA-PB</v>
          </cell>
          <cell r="B2735">
            <v>0</v>
          </cell>
          <cell r="C2735">
            <v>0</v>
          </cell>
        </row>
        <row r="2736">
          <cell r="A2736" t="str">
            <v>PEDRA BRANCA-PB</v>
          </cell>
          <cell r="B2736">
            <v>0</v>
          </cell>
          <cell r="C2736">
            <v>0</v>
          </cell>
        </row>
        <row r="2737">
          <cell r="A2737" t="str">
            <v>PEDRA LAVRADA-PB</v>
          </cell>
          <cell r="B2737">
            <v>0</v>
          </cell>
          <cell r="C2737">
            <v>0</v>
          </cell>
        </row>
        <row r="2738">
          <cell r="A2738" t="str">
            <v>PEDRAS DE FOGO-PB</v>
          </cell>
          <cell r="B2738">
            <v>3056.35</v>
          </cell>
          <cell r="C2738">
            <v>3056.35</v>
          </cell>
        </row>
        <row r="2739">
          <cell r="A2739" t="str">
            <v>PEDRO REGIS-PB</v>
          </cell>
          <cell r="B2739">
            <v>0</v>
          </cell>
          <cell r="C2739">
            <v>0</v>
          </cell>
        </row>
        <row r="2740">
          <cell r="A2740" t="str">
            <v>PIANCO-PB</v>
          </cell>
          <cell r="B2740">
            <v>0</v>
          </cell>
          <cell r="C2740">
            <v>0</v>
          </cell>
        </row>
        <row r="2741">
          <cell r="A2741" t="str">
            <v>PICUI-PB</v>
          </cell>
          <cell r="B2741">
            <v>0</v>
          </cell>
          <cell r="C2741">
            <v>0</v>
          </cell>
        </row>
        <row r="2742">
          <cell r="A2742" t="str">
            <v>PILAR-PB</v>
          </cell>
          <cell r="B2742">
            <v>0</v>
          </cell>
          <cell r="C2742">
            <v>0</v>
          </cell>
        </row>
        <row r="2743">
          <cell r="A2743" t="str">
            <v>PILOES-PB</v>
          </cell>
          <cell r="B2743">
            <v>0</v>
          </cell>
          <cell r="C2743">
            <v>0</v>
          </cell>
        </row>
        <row r="2744">
          <cell r="A2744" t="str">
            <v>PILOEZINHOS-PB</v>
          </cell>
          <cell r="B2744">
            <v>0</v>
          </cell>
          <cell r="C2744">
            <v>0</v>
          </cell>
        </row>
        <row r="2745">
          <cell r="A2745" t="str">
            <v>PIRPIRITUBA-PB</v>
          </cell>
          <cell r="B2745">
            <v>0</v>
          </cell>
          <cell r="C2745">
            <v>0</v>
          </cell>
        </row>
        <row r="2746">
          <cell r="A2746" t="str">
            <v>PITIMBU-PB</v>
          </cell>
          <cell r="B2746">
            <v>0</v>
          </cell>
          <cell r="C2746">
            <v>0</v>
          </cell>
        </row>
        <row r="2747">
          <cell r="A2747" t="str">
            <v>POCINHOS-PB</v>
          </cell>
          <cell r="B2747">
            <v>0</v>
          </cell>
          <cell r="C2747">
            <v>0</v>
          </cell>
        </row>
        <row r="2748">
          <cell r="A2748" t="str">
            <v>POCO DANTAS-PB</v>
          </cell>
          <cell r="B2748">
            <v>0</v>
          </cell>
          <cell r="C2748">
            <v>0</v>
          </cell>
        </row>
        <row r="2749">
          <cell r="A2749" t="str">
            <v>POCO DE JOSE DE MOURA-PB</v>
          </cell>
          <cell r="B2749">
            <v>0</v>
          </cell>
          <cell r="C2749">
            <v>0</v>
          </cell>
        </row>
        <row r="2750">
          <cell r="A2750" t="str">
            <v>POMBAL-PB</v>
          </cell>
          <cell r="B2750">
            <v>0</v>
          </cell>
          <cell r="C2750">
            <v>0</v>
          </cell>
        </row>
        <row r="2751">
          <cell r="A2751" t="str">
            <v>PRATA-PB</v>
          </cell>
          <cell r="B2751">
            <v>0</v>
          </cell>
          <cell r="C2751">
            <v>0</v>
          </cell>
        </row>
        <row r="2752">
          <cell r="A2752" t="str">
            <v>PRINCESA ISABEL-PB</v>
          </cell>
          <cell r="B2752">
            <v>0</v>
          </cell>
          <cell r="C2752">
            <v>0</v>
          </cell>
        </row>
        <row r="2753">
          <cell r="A2753" t="str">
            <v>PUXINANA-PB</v>
          </cell>
          <cell r="B2753">
            <v>0</v>
          </cell>
          <cell r="C2753">
            <v>0</v>
          </cell>
        </row>
        <row r="2754">
          <cell r="A2754" t="str">
            <v>QUEIMADAS-PB</v>
          </cell>
          <cell r="B2754">
            <v>0</v>
          </cell>
          <cell r="C2754">
            <v>0</v>
          </cell>
        </row>
        <row r="2755">
          <cell r="A2755" t="str">
            <v>QUIXABA-PB</v>
          </cell>
          <cell r="B2755">
            <v>0</v>
          </cell>
          <cell r="C2755">
            <v>0</v>
          </cell>
        </row>
        <row r="2756">
          <cell r="A2756" t="str">
            <v>REMIGIO-PB</v>
          </cell>
          <cell r="B2756">
            <v>0</v>
          </cell>
          <cell r="C2756">
            <v>0</v>
          </cell>
        </row>
        <row r="2757">
          <cell r="A2757" t="str">
            <v>RIACHAO DO BACAMARTE-PB</v>
          </cell>
          <cell r="B2757">
            <v>0</v>
          </cell>
          <cell r="C2757">
            <v>0</v>
          </cell>
        </row>
        <row r="2758">
          <cell r="A2758" t="str">
            <v>RIACHAO DO POCO-PB</v>
          </cell>
          <cell r="B2758">
            <v>0</v>
          </cell>
          <cell r="C2758">
            <v>0</v>
          </cell>
        </row>
        <row r="2759">
          <cell r="A2759" t="str">
            <v>RIACHAO-PB</v>
          </cell>
          <cell r="B2759">
            <v>0</v>
          </cell>
          <cell r="C2759">
            <v>0</v>
          </cell>
        </row>
        <row r="2760">
          <cell r="A2760" t="str">
            <v>RIACHO DE SANTO ANTONIO-PB</v>
          </cell>
          <cell r="B2760">
            <v>0</v>
          </cell>
          <cell r="C2760">
            <v>0</v>
          </cell>
        </row>
        <row r="2761">
          <cell r="A2761" t="str">
            <v>RIACHO DOS CAVALOS-PB</v>
          </cell>
          <cell r="B2761">
            <v>0</v>
          </cell>
          <cell r="C2761">
            <v>0</v>
          </cell>
        </row>
        <row r="2762">
          <cell r="A2762" t="str">
            <v>RIO TINTO-PB</v>
          </cell>
          <cell r="B2762">
            <v>0</v>
          </cell>
          <cell r="C2762">
            <v>0</v>
          </cell>
        </row>
        <row r="2763">
          <cell r="A2763" t="str">
            <v>SALGADINHO-PB</v>
          </cell>
          <cell r="B2763">
            <v>0</v>
          </cell>
          <cell r="C2763">
            <v>0</v>
          </cell>
        </row>
        <row r="2764">
          <cell r="A2764" t="str">
            <v>SALGADO DE SAO FELIX-PB</v>
          </cell>
          <cell r="B2764">
            <v>0</v>
          </cell>
          <cell r="C2764">
            <v>0</v>
          </cell>
        </row>
        <row r="2765">
          <cell r="A2765" t="str">
            <v>SANTA CECILIA-PB</v>
          </cell>
          <cell r="B2765">
            <v>0</v>
          </cell>
          <cell r="C2765">
            <v>0</v>
          </cell>
        </row>
        <row r="2766">
          <cell r="A2766" t="str">
            <v>SANTA CRUZ-PB</v>
          </cell>
          <cell r="B2766">
            <v>0</v>
          </cell>
          <cell r="C2766">
            <v>0</v>
          </cell>
        </row>
        <row r="2767">
          <cell r="A2767" t="str">
            <v>SANTA HELENA-PB</v>
          </cell>
          <cell r="B2767">
            <v>0</v>
          </cell>
          <cell r="C2767">
            <v>0</v>
          </cell>
        </row>
        <row r="2768">
          <cell r="A2768" t="str">
            <v>SANTA INES-PB</v>
          </cell>
          <cell r="B2768">
            <v>0</v>
          </cell>
          <cell r="C2768">
            <v>0</v>
          </cell>
        </row>
        <row r="2769">
          <cell r="A2769" t="str">
            <v>SANTA LUZIA-PB</v>
          </cell>
          <cell r="B2769">
            <v>0</v>
          </cell>
          <cell r="C2769">
            <v>0</v>
          </cell>
        </row>
        <row r="2770">
          <cell r="A2770" t="str">
            <v>SANTA RITA-PB</v>
          </cell>
          <cell r="B2770">
            <v>3901.84</v>
          </cell>
          <cell r="C2770">
            <v>3901.84</v>
          </cell>
        </row>
        <row r="2771">
          <cell r="A2771" t="str">
            <v>SANTA TERESINHA-PB</v>
          </cell>
          <cell r="B2771">
            <v>0</v>
          </cell>
          <cell r="C2771">
            <v>0</v>
          </cell>
        </row>
        <row r="2772">
          <cell r="A2772" t="str">
            <v>SANTANA DE MANGUEIRA-PB</v>
          </cell>
          <cell r="B2772">
            <v>0</v>
          </cell>
          <cell r="C2772">
            <v>0</v>
          </cell>
        </row>
        <row r="2773">
          <cell r="A2773" t="str">
            <v>SANTANA DOS GARROTES-PB</v>
          </cell>
          <cell r="B2773">
            <v>0</v>
          </cell>
          <cell r="C2773">
            <v>0</v>
          </cell>
        </row>
        <row r="2774">
          <cell r="A2774" t="str">
            <v>SANTAREM-PB</v>
          </cell>
          <cell r="B2774">
            <v>0</v>
          </cell>
          <cell r="C2774">
            <v>0</v>
          </cell>
        </row>
        <row r="2775">
          <cell r="A2775" t="str">
            <v>SANTO ANDRE-PB</v>
          </cell>
          <cell r="B2775">
            <v>0</v>
          </cell>
          <cell r="C2775">
            <v>0</v>
          </cell>
        </row>
        <row r="2776">
          <cell r="A2776" t="str">
            <v>SAO BENTINHO-PB</v>
          </cell>
          <cell r="B2776">
            <v>0</v>
          </cell>
          <cell r="C2776">
            <v>0</v>
          </cell>
        </row>
        <row r="2777">
          <cell r="A2777" t="str">
            <v>SAO BENTO-PB</v>
          </cell>
          <cell r="B2777">
            <v>0</v>
          </cell>
          <cell r="C2777">
            <v>0</v>
          </cell>
        </row>
        <row r="2778">
          <cell r="A2778" t="str">
            <v>SAO DOMINGOS DE POMBAL-PB</v>
          </cell>
          <cell r="B2778">
            <v>0</v>
          </cell>
          <cell r="C2778">
            <v>0</v>
          </cell>
        </row>
        <row r="2779">
          <cell r="A2779" t="str">
            <v>SAO DOMINGOS DO CARIRI-PB</v>
          </cell>
          <cell r="B2779">
            <v>0</v>
          </cell>
          <cell r="C2779">
            <v>0</v>
          </cell>
        </row>
        <row r="2780">
          <cell r="A2780" t="str">
            <v>SAO FRANCISCO-PB</v>
          </cell>
          <cell r="B2780">
            <v>0</v>
          </cell>
          <cell r="C2780">
            <v>0</v>
          </cell>
        </row>
        <row r="2781">
          <cell r="A2781" t="str">
            <v>SAO JOAO DO CARIRI-PB</v>
          </cell>
          <cell r="B2781">
            <v>0</v>
          </cell>
          <cell r="C2781">
            <v>0</v>
          </cell>
        </row>
        <row r="2782">
          <cell r="A2782" t="str">
            <v>SAO JOAO DO RIO DO PEIXE-PB</v>
          </cell>
          <cell r="B2782">
            <v>0</v>
          </cell>
          <cell r="C2782">
            <v>0</v>
          </cell>
        </row>
        <row r="2783">
          <cell r="A2783" t="str">
            <v>SAO JOAO DO TIGRE-PB</v>
          </cell>
          <cell r="B2783">
            <v>0</v>
          </cell>
          <cell r="C2783">
            <v>0</v>
          </cell>
        </row>
        <row r="2784">
          <cell r="A2784" t="str">
            <v>SAO JOSE DA LAGOA TAPADA-PB</v>
          </cell>
          <cell r="B2784">
            <v>0</v>
          </cell>
          <cell r="C2784">
            <v>0</v>
          </cell>
        </row>
        <row r="2785">
          <cell r="A2785" t="str">
            <v>SAO JOSE DE CAIANA-PB</v>
          </cell>
          <cell r="B2785">
            <v>0</v>
          </cell>
          <cell r="C2785">
            <v>0</v>
          </cell>
        </row>
        <row r="2786">
          <cell r="A2786" t="str">
            <v>SAO JOSE DE ESPINHARAS-PB</v>
          </cell>
          <cell r="B2786">
            <v>0</v>
          </cell>
          <cell r="C2786">
            <v>0</v>
          </cell>
        </row>
        <row r="2787">
          <cell r="A2787" t="str">
            <v>SAO JOSE DE PIRANHAS-PB</v>
          </cell>
          <cell r="B2787">
            <v>0</v>
          </cell>
          <cell r="C2787">
            <v>0</v>
          </cell>
        </row>
        <row r="2788">
          <cell r="A2788" t="str">
            <v>SAO JOSE DE PRINCESA-PB</v>
          </cell>
          <cell r="B2788">
            <v>0</v>
          </cell>
          <cell r="C2788">
            <v>0</v>
          </cell>
        </row>
        <row r="2789">
          <cell r="A2789" t="str">
            <v>SAO JOSE DO BONFIM-PB</v>
          </cell>
          <cell r="B2789">
            <v>0</v>
          </cell>
          <cell r="C2789">
            <v>0</v>
          </cell>
        </row>
        <row r="2790">
          <cell r="A2790" t="str">
            <v>SAO JOSE DO BREJO DO CRUZ-PB</v>
          </cell>
          <cell r="B2790">
            <v>0</v>
          </cell>
          <cell r="C2790">
            <v>0</v>
          </cell>
        </row>
        <row r="2791">
          <cell r="A2791" t="str">
            <v>SAO JOSE DO SABUGI-PB</v>
          </cell>
          <cell r="B2791">
            <v>0</v>
          </cell>
          <cell r="C2791">
            <v>0</v>
          </cell>
        </row>
        <row r="2792">
          <cell r="A2792" t="str">
            <v>SAO JOSE DOS CORDEIROS-PB</v>
          </cell>
          <cell r="B2792">
            <v>0</v>
          </cell>
          <cell r="C2792">
            <v>0</v>
          </cell>
        </row>
        <row r="2793">
          <cell r="A2793" t="str">
            <v>SAO JOSE DOS RAMOS-PB</v>
          </cell>
          <cell r="B2793">
            <v>0</v>
          </cell>
          <cell r="C2793">
            <v>0</v>
          </cell>
        </row>
        <row r="2794">
          <cell r="A2794" t="str">
            <v>SAO MAMEDE-PB</v>
          </cell>
          <cell r="B2794">
            <v>0</v>
          </cell>
          <cell r="C2794">
            <v>0</v>
          </cell>
        </row>
        <row r="2795">
          <cell r="A2795" t="str">
            <v>SAO MIGUEL DE TAIPU-PB</v>
          </cell>
          <cell r="B2795">
            <v>0</v>
          </cell>
          <cell r="C2795">
            <v>0</v>
          </cell>
        </row>
        <row r="2796">
          <cell r="A2796" t="str">
            <v>SAO SEBASTIAO DE LAGOA DE ROCA-PB</v>
          </cell>
          <cell r="B2796">
            <v>0</v>
          </cell>
          <cell r="C2796">
            <v>0</v>
          </cell>
        </row>
        <row r="2797">
          <cell r="A2797" t="str">
            <v>SAO SEBASTIAO DO UMBUZEIRO-PB</v>
          </cell>
          <cell r="B2797">
            <v>0</v>
          </cell>
          <cell r="C2797">
            <v>0</v>
          </cell>
        </row>
        <row r="2798">
          <cell r="A2798" t="str">
            <v>SAPE-PB</v>
          </cell>
          <cell r="B2798">
            <v>0</v>
          </cell>
          <cell r="C2798">
            <v>0</v>
          </cell>
        </row>
        <row r="2799">
          <cell r="A2799" t="str">
            <v>SERIDO-PB</v>
          </cell>
          <cell r="B2799">
            <v>0</v>
          </cell>
          <cell r="C2799">
            <v>0</v>
          </cell>
        </row>
        <row r="2800">
          <cell r="A2800" t="str">
            <v>SERRA BRANCA-PB</v>
          </cell>
          <cell r="B2800">
            <v>0</v>
          </cell>
          <cell r="C2800">
            <v>0</v>
          </cell>
        </row>
        <row r="2801">
          <cell r="A2801" t="str">
            <v>SERRA DA RAIZ-PB</v>
          </cell>
          <cell r="B2801">
            <v>0</v>
          </cell>
          <cell r="C2801">
            <v>0</v>
          </cell>
        </row>
        <row r="2802">
          <cell r="A2802" t="str">
            <v>SERRA GRANDE-PB</v>
          </cell>
          <cell r="B2802">
            <v>0</v>
          </cell>
          <cell r="C2802">
            <v>0</v>
          </cell>
        </row>
        <row r="2803">
          <cell r="A2803" t="str">
            <v>SERRA REDONDA-PB</v>
          </cell>
          <cell r="B2803">
            <v>0</v>
          </cell>
          <cell r="C2803">
            <v>0</v>
          </cell>
        </row>
        <row r="2804">
          <cell r="A2804" t="str">
            <v>SERRARIA-PB</v>
          </cell>
          <cell r="B2804">
            <v>0</v>
          </cell>
          <cell r="C2804">
            <v>0</v>
          </cell>
        </row>
        <row r="2805">
          <cell r="A2805" t="str">
            <v>SERTAOZINHO-PB</v>
          </cell>
          <cell r="B2805">
            <v>0</v>
          </cell>
          <cell r="C2805">
            <v>0</v>
          </cell>
        </row>
        <row r="2806">
          <cell r="A2806" t="str">
            <v>SOBRADO-PB</v>
          </cell>
          <cell r="B2806">
            <v>0</v>
          </cell>
          <cell r="C2806">
            <v>0</v>
          </cell>
        </row>
        <row r="2807">
          <cell r="A2807" t="str">
            <v>SOLANEA-PB</v>
          </cell>
          <cell r="B2807">
            <v>0</v>
          </cell>
          <cell r="C2807">
            <v>0</v>
          </cell>
        </row>
        <row r="2808">
          <cell r="A2808" t="str">
            <v>SOLEDADE-PB</v>
          </cell>
          <cell r="B2808">
            <v>0</v>
          </cell>
          <cell r="C2808">
            <v>0</v>
          </cell>
        </row>
        <row r="2809">
          <cell r="A2809" t="str">
            <v>SOSSEGO-PB</v>
          </cell>
          <cell r="B2809">
            <v>0</v>
          </cell>
          <cell r="C2809">
            <v>0</v>
          </cell>
        </row>
        <row r="2810">
          <cell r="A2810" t="str">
            <v>SOUSA-PB</v>
          </cell>
          <cell r="B2810">
            <v>0</v>
          </cell>
          <cell r="C2810">
            <v>0</v>
          </cell>
        </row>
        <row r="2811">
          <cell r="A2811" t="str">
            <v>SUME-PB</v>
          </cell>
          <cell r="B2811">
            <v>0</v>
          </cell>
          <cell r="C2811">
            <v>0</v>
          </cell>
        </row>
        <row r="2812">
          <cell r="A2812" t="str">
            <v>TAPEROA-PB</v>
          </cell>
          <cell r="B2812">
            <v>0</v>
          </cell>
          <cell r="C2812">
            <v>0</v>
          </cell>
        </row>
        <row r="2813">
          <cell r="A2813" t="str">
            <v>TAVARES-PB</v>
          </cell>
          <cell r="B2813">
            <v>0</v>
          </cell>
          <cell r="C2813">
            <v>0</v>
          </cell>
        </row>
        <row r="2814">
          <cell r="A2814" t="str">
            <v>TEIXEIRA-PB</v>
          </cell>
          <cell r="B2814">
            <v>0</v>
          </cell>
          <cell r="C2814">
            <v>0</v>
          </cell>
        </row>
        <row r="2815">
          <cell r="A2815" t="str">
            <v>TENORIO-PB</v>
          </cell>
          <cell r="B2815">
            <v>0</v>
          </cell>
          <cell r="C2815">
            <v>0</v>
          </cell>
        </row>
        <row r="2816">
          <cell r="A2816" t="str">
            <v>TRIUNFO-PB</v>
          </cell>
          <cell r="B2816">
            <v>0</v>
          </cell>
          <cell r="C2816">
            <v>0</v>
          </cell>
        </row>
        <row r="2817">
          <cell r="A2817" t="str">
            <v>UIRAUNA-PB</v>
          </cell>
          <cell r="B2817">
            <v>0</v>
          </cell>
          <cell r="C2817">
            <v>0</v>
          </cell>
        </row>
        <row r="2818">
          <cell r="A2818" t="str">
            <v>UMBUZEIRO-PB</v>
          </cell>
          <cell r="B2818">
            <v>0</v>
          </cell>
          <cell r="C2818">
            <v>0</v>
          </cell>
        </row>
        <row r="2819">
          <cell r="A2819" t="str">
            <v>VARZEA-PB</v>
          </cell>
          <cell r="B2819">
            <v>0</v>
          </cell>
          <cell r="C2819">
            <v>0</v>
          </cell>
        </row>
        <row r="2820">
          <cell r="A2820" t="str">
            <v>VIEIROPOLIS-PB</v>
          </cell>
          <cell r="B2820">
            <v>0</v>
          </cell>
          <cell r="C2820">
            <v>0</v>
          </cell>
        </row>
        <row r="2821">
          <cell r="A2821" t="str">
            <v>VISTA SERRANA-PB</v>
          </cell>
          <cell r="B2821">
            <v>0</v>
          </cell>
          <cell r="C2821">
            <v>0</v>
          </cell>
        </row>
        <row r="2822">
          <cell r="A2822" t="str">
            <v>ZABELE-PB</v>
          </cell>
          <cell r="B2822">
            <v>0</v>
          </cell>
          <cell r="C2822">
            <v>0</v>
          </cell>
        </row>
        <row r="2823">
          <cell r="A2823" t="str">
            <v>ABREU E LIMA-PE</v>
          </cell>
          <cell r="B2823">
            <v>3271.53</v>
          </cell>
          <cell r="C2823">
            <v>3271.53</v>
          </cell>
        </row>
        <row r="2824">
          <cell r="A2824" t="str">
            <v>AFOGADOS DA INGAZEIRA-PE</v>
          </cell>
          <cell r="B2824">
            <v>0</v>
          </cell>
          <cell r="C2824">
            <v>0</v>
          </cell>
        </row>
        <row r="2825">
          <cell r="A2825" t="str">
            <v>AFRANIO-PE</v>
          </cell>
          <cell r="B2825">
            <v>0</v>
          </cell>
          <cell r="C2825">
            <v>0</v>
          </cell>
        </row>
        <row r="2826">
          <cell r="A2826" t="str">
            <v>AGRESTINA-PE</v>
          </cell>
          <cell r="B2826">
            <v>0</v>
          </cell>
          <cell r="C2826">
            <v>0</v>
          </cell>
        </row>
        <row r="2827">
          <cell r="A2827" t="str">
            <v>AGUA PRETA-PE</v>
          </cell>
          <cell r="B2827">
            <v>0</v>
          </cell>
          <cell r="C2827">
            <v>0</v>
          </cell>
        </row>
        <row r="2828">
          <cell r="A2828" t="str">
            <v>AGUAS BELAS-PE</v>
          </cell>
          <cell r="B2828">
            <v>0</v>
          </cell>
          <cell r="C2828">
            <v>0</v>
          </cell>
        </row>
        <row r="2829">
          <cell r="A2829" t="str">
            <v>ALAGOINHA-PE</v>
          </cell>
          <cell r="B2829">
            <v>0</v>
          </cell>
          <cell r="C2829">
            <v>0</v>
          </cell>
        </row>
        <row r="2830">
          <cell r="A2830" t="str">
            <v>ALIANCA-PE</v>
          </cell>
          <cell r="B2830">
            <v>0</v>
          </cell>
          <cell r="C2830">
            <v>0</v>
          </cell>
        </row>
        <row r="2831">
          <cell r="A2831" t="str">
            <v>ALTINHO-PE</v>
          </cell>
          <cell r="B2831">
            <v>0</v>
          </cell>
          <cell r="C2831">
            <v>0</v>
          </cell>
        </row>
        <row r="2832">
          <cell r="A2832" t="str">
            <v>AMARAJI-PE</v>
          </cell>
          <cell r="B2832">
            <v>0</v>
          </cell>
          <cell r="C2832">
            <v>0</v>
          </cell>
        </row>
        <row r="2833">
          <cell r="A2833" t="str">
            <v>ANGELIM-PE</v>
          </cell>
          <cell r="B2833">
            <v>0</v>
          </cell>
          <cell r="C2833">
            <v>0</v>
          </cell>
        </row>
        <row r="2834">
          <cell r="A2834" t="str">
            <v>ARACOIABA-PE</v>
          </cell>
          <cell r="B2834">
            <v>0</v>
          </cell>
          <cell r="C2834">
            <v>0</v>
          </cell>
        </row>
        <row r="2835">
          <cell r="A2835" t="str">
            <v>ARARIPINA-PE</v>
          </cell>
          <cell r="B2835">
            <v>0</v>
          </cell>
          <cell r="C2835">
            <v>0</v>
          </cell>
        </row>
        <row r="2836">
          <cell r="A2836" t="str">
            <v>ARCOVERDE-PE</v>
          </cell>
          <cell r="B2836">
            <v>0</v>
          </cell>
          <cell r="C2836">
            <v>0</v>
          </cell>
        </row>
        <row r="2837">
          <cell r="A2837" t="str">
            <v>BARRA DE GUABIRABA-PE</v>
          </cell>
          <cell r="B2837">
            <v>0</v>
          </cell>
          <cell r="C2837">
            <v>0</v>
          </cell>
        </row>
        <row r="2838">
          <cell r="A2838" t="str">
            <v>BARREIROS-PE</v>
          </cell>
          <cell r="B2838">
            <v>0</v>
          </cell>
          <cell r="C2838">
            <v>0</v>
          </cell>
        </row>
        <row r="2839">
          <cell r="A2839" t="str">
            <v>BELEM DE MARIA-PE</v>
          </cell>
          <cell r="B2839">
            <v>0</v>
          </cell>
          <cell r="C2839">
            <v>0</v>
          </cell>
        </row>
        <row r="2840">
          <cell r="A2840" t="str">
            <v>BELEM DE SAO FRANCISCO-PE</v>
          </cell>
          <cell r="B2840">
            <v>0</v>
          </cell>
          <cell r="C2840">
            <v>0</v>
          </cell>
        </row>
        <row r="2841">
          <cell r="A2841" t="str">
            <v>BELO JARDIM-PE</v>
          </cell>
          <cell r="B2841">
            <v>0</v>
          </cell>
          <cell r="C2841">
            <v>0</v>
          </cell>
        </row>
        <row r="2842">
          <cell r="A2842" t="str">
            <v>BETANIA-PE</v>
          </cell>
          <cell r="B2842">
            <v>0</v>
          </cell>
          <cell r="C2842">
            <v>0</v>
          </cell>
        </row>
        <row r="2843">
          <cell r="A2843" t="str">
            <v>BEZERROS-PE</v>
          </cell>
          <cell r="B2843">
            <v>0</v>
          </cell>
          <cell r="C2843">
            <v>0</v>
          </cell>
        </row>
        <row r="2844">
          <cell r="A2844" t="str">
            <v>BODOCO-PE</v>
          </cell>
          <cell r="B2844">
            <v>0</v>
          </cell>
          <cell r="C2844">
            <v>0</v>
          </cell>
        </row>
        <row r="2845">
          <cell r="A2845" t="str">
            <v>BOM CONSELHO-PE</v>
          </cell>
          <cell r="B2845">
            <v>0</v>
          </cell>
          <cell r="C2845">
            <v>0</v>
          </cell>
        </row>
        <row r="2846">
          <cell r="A2846" t="str">
            <v>BOM JARDIM-PE</v>
          </cell>
          <cell r="B2846">
            <v>0</v>
          </cell>
          <cell r="C2846">
            <v>0</v>
          </cell>
        </row>
        <row r="2847">
          <cell r="A2847" t="str">
            <v>BONITO-PE</v>
          </cell>
          <cell r="B2847">
            <v>0</v>
          </cell>
          <cell r="C2847">
            <v>0</v>
          </cell>
        </row>
        <row r="2848">
          <cell r="A2848" t="str">
            <v>BREJAO-PE</v>
          </cell>
          <cell r="B2848">
            <v>0</v>
          </cell>
          <cell r="C2848">
            <v>0</v>
          </cell>
        </row>
        <row r="2849">
          <cell r="A2849" t="str">
            <v>BREJINHO-PE</v>
          </cell>
          <cell r="B2849">
            <v>0</v>
          </cell>
          <cell r="C2849">
            <v>0</v>
          </cell>
        </row>
        <row r="2850">
          <cell r="A2850" t="str">
            <v>BREJO DA MADRE DE DEUS-PE</v>
          </cell>
          <cell r="B2850">
            <v>0</v>
          </cell>
          <cell r="C2850">
            <v>0</v>
          </cell>
        </row>
        <row r="2851">
          <cell r="A2851" t="str">
            <v>BUENOS AIRES-PE</v>
          </cell>
          <cell r="B2851">
            <v>0</v>
          </cell>
          <cell r="C2851">
            <v>0</v>
          </cell>
        </row>
        <row r="2852">
          <cell r="A2852" t="str">
            <v>BUIQUE-PE</v>
          </cell>
          <cell r="B2852">
            <v>0</v>
          </cell>
          <cell r="C2852">
            <v>0</v>
          </cell>
        </row>
        <row r="2853">
          <cell r="A2853" t="str">
            <v>CABO DE SANTO AGOSTINHO-PE</v>
          </cell>
          <cell r="B2853">
            <v>247347.9</v>
          </cell>
          <cell r="C2853">
            <v>247347.9</v>
          </cell>
        </row>
        <row r="2854">
          <cell r="A2854" t="str">
            <v>CABROBO-PE</v>
          </cell>
          <cell r="B2854">
            <v>0</v>
          </cell>
          <cell r="C2854">
            <v>0</v>
          </cell>
        </row>
        <row r="2855">
          <cell r="A2855" t="str">
            <v>CACHOEIRINHA-PE</v>
          </cell>
          <cell r="B2855">
            <v>0</v>
          </cell>
          <cell r="C2855">
            <v>0</v>
          </cell>
        </row>
        <row r="2856">
          <cell r="A2856" t="str">
            <v>CAETES-PE</v>
          </cell>
          <cell r="B2856">
            <v>0</v>
          </cell>
          <cell r="C2856">
            <v>0</v>
          </cell>
        </row>
        <row r="2857">
          <cell r="A2857" t="str">
            <v>CALCADO-PE</v>
          </cell>
          <cell r="B2857">
            <v>0</v>
          </cell>
          <cell r="C2857">
            <v>0</v>
          </cell>
        </row>
        <row r="2858">
          <cell r="A2858" t="str">
            <v>CALUMBI-PE</v>
          </cell>
          <cell r="B2858">
            <v>0</v>
          </cell>
          <cell r="C2858">
            <v>0</v>
          </cell>
        </row>
        <row r="2859">
          <cell r="A2859" t="str">
            <v>CAMARAGIBE-PE</v>
          </cell>
          <cell r="B2859">
            <v>0</v>
          </cell>
          <cell r="C2859">
            <v>0</v>
          </cell>
        </row>
        <row r="2860">
          <cell r="A2860" t="str">
            <v>CAMOCIM DE SAO FELIX-PE</v>
          </cell>
          <cell r="B2860">
            <v>0</v>
          </cell>
          <cell r="C2860">
            <v>0</v>
          </cell>
        </row>
        <row r="2861">
          <cell r="A2861" t="str">
            <v>CAMUTANGA-PE</v>
          </cell>
          <cell r="B2861">
            <v>0</v>
          </cell>
          <cell r="C2861">
            <v>0</v>
          </cell>
        </row>
        <row r="2862">
          <cell r="A2862" t="str">
            <v>CANHOTINHO-PE</v>
          </cell>
          <cell r="B2862">
            <v>0</v>
          </cell>
          <cell r="C2862">
            <v>0</v>
          </cell>
        </row>
        <row r="2863">
          <cell r="A2863" t="str">
            <v>CAPOEIRAS-PE</v>
          </cell>
          <cell r="B2863">
            <v>0</v>
          </cell>
          <cell r="C2863">
            <v>0</v>
          </cell>
        </row>
        <row r="2864">
          <cell r="A2864" t="str">
            <v>CARNAIBA-PE</v>
          </cell>
          <cell r="B2864">
            <v>0</v>
          </cell>
          <cell r="C2864">
            <v>0</v>
          </cell>
        </row>
        <row r="2865">
          <cell r="A2865" t="str">
            <v>CARNAUBEIRA DA PENHA-PE</v>
          </cell>
          <cell r="B2865">
            <v>0</v>
          </cell>
          <cell r="C2865">
            <v>0</v>
          </cell>
        </row>
        <row r="2866">
          <cell r="A2866" t="str">
            <v>CARPINA-PE</v>
          </cell>
          <cell r="B2866">
            <v>0</v>
          </cell>
          <cell r="C2866">
            <v>0</v>
          </cell>
        </row>
        <row r="2867">
          <cell r="A2867" t="str">
            <v>CARUARU-PE</v>
          </cell>
          <cell r="B2867">
            <v>0</v>
          </cell>
          <cell r="C2867">
            <v>0</v>
          </cell>
        </row>
        <row r="2868">
          <cell r="A2868" t="str">
            <v>CASINHAS-PE</v>
          </cell>
          <cell r="B2868">
            <v>0</v>
          </cell>
          <cell r="C2868">
            <v>0</v>
          </cell>
        </row>
        <row r="2869">
          <cell r="A2869" t="str">
            <v>CATENDE-PE</v>
          </cell>
          <cell r="B2869">
            <v>0</v>
          </cell>
          <cell r="C2869">
            <v>0</v>
          </cell>
        </row>
        <row r="2870">
          <cell r="A2870" t="str">
            <v>CEDRO-PE</v>
          </cell>
          <cell r="B2870">
            <v>0</v>
          </cell>
          <cell r="C2870">
            <v>0</v>
          </cell>
        </row>
        <row r="2871">
          <cell r="A2871" t="str">
            <v>CHA DE ALEGRIA-PE</v>
          </cell>
          <cell r="B2871">
            <v>0</v>
          </cell>
          <cell r="C2871">
            <v>0</v>
          </cell>
        </row>
        <row r="2872">
          <cell r="A2872" t="str">
            <v>CHA GRANDE-PE</v>
          </cell>
          <cell r="B2872">
            <v>0</v>
          </cell>
          <cell r="C2872">
            <v>0</v>
          </cell>
        </row>
        <row r="2873">
          <cell r="A2873" t="str">
            <v>CONDADO-PE</v>
          </cell>
          <cell r="B2873">
            <v>0</v>
          </cell>
          <cell r="C2873">
            <v>0</v>
          </cell>
        </row>
        <row r="2874">
          <cell r="A2874" t="str">
            <v>CORRENTES-PE</v>
          </cell>
          <cell r="B2874">
            <v>0</v>
          </cell>
          <cell r="C2874">
            <v>0</v>
          </cell>
        </row>
        <row r="2875">
          <cell r="A2875" t="str">
            <v>CORTES-PE</v>
          </cell>
          <cell r="B2875">
            <v>0</v>
          </cell>
          <cell r="C2875">
            <v>0</v>
          </cell>
        </row>
        <row r="2876">
          <cell r="A2876" t="str">
            <v>CUMARU-PE</v>
          </cell>
          <cell r="B2876">
            <v>0</v>
          </cell>
          <cell r="C2876">
            <v>0</v>
          </cell>
        </row>
        <row r="2877">
          <cell r="A2877" t="str">
            <v>CUPIRA-PE</v>
          </cell>
          <cell r="B2877">
            <v>0</v>
          </cell>
          <cell r="C2877">
            <v>0</v>
          </cell>
        </row>
        <row r="2878">
          <cell r="A2878" t="str">
            <v>CUSTODIA-PE</v>
          </cell>
          <cell r="B2878">
            <v>0</v>
          </cell>
          <cell r="C2878">
            <v>0</v>
          </cell>
        </row>
        <row r="2879">
          <cell r="A2879" t="str">
            <v>DORMENTES-PE</v>
          </cell>
          <cell r="B2879">
            <v>0</v>
          </cell>
          <cell r="C2879">
            <v>0</v>
          </cell>
        </row>
        <row r="2880">
          <cell r="A2880" t="str">
            <v>ESCADA-PE</v>
          </cell>
          <cell r="B2880">
            <v>0</v>
          </cell>
          <cell r="C2880">
            <v>0</v>
          </cell>
        </row>
        <row r="2881">
          <cell r="A2881" t="str">
            <v>EXU-PE</v>
          </cell>
          <cell r="B2881">
            <v>0</v>
          </cell>
          <cell r="C2881">
            <v>0</v>
          </cell>
        </row>
        <row r="2882">
          <cell r="A2882" t="str">
            <v>FEIRA NOVA-PE</v>
          </cell>
          <cell r="B2882">
            <v>0</v>
          </cell>
          <cell r="C2882">
            <v>0</v>
          </cell>
        </row>
        <row r="2883">
          <cell r="A2883" t="str">
            <v>FERNANDO DE NORONHA-PE</v>
          </cell>
          <cell r="B2883">
            <v>0</v>
          </cell>
          <cell r="C2883">
            <v>0</v>
          </cell>
        </row>
        <row r="2884">
          <cell r="A2884" t="str">
            <v>FERREIROS-PE</v>
          </cell>
          <cell r="B2884">
            <v>0</v>
          </cell>
          <cell r="C2884">
            <v>0</v>
          </cell>
        </row>
        <row r="2885">
          <cell r="A2885" t="str">
            <v>FLORES-PE</v>
          </cell>
          <cell r="B2885">
            <v>0</v>
          </cell>
          <cell r="C2885">
            <v>0</v>
          </cell>
        </row>
        <row r="2886">
          <cell r="A2886" t="str">
            <v>FLORESTA-PE</v>
          </cell>
          <cell r="B2886">
            <v>0</v>
          </cell>
          <cell r="C2886">
            <v>0</v>
          </cell>
        </row>
        <row r="2887">
          <cell r="A2887" t="str">
            <v>FREI MIGUELINHO-PE</v>
          </cell>
          <cell r="B2887">
            <v>0</v>
          </cell>
          <cell r="C2887">
            <v>0</v>
          </cell>
        </row>
        <row r="2888">
          <cell r="A2888" t="str">
            <v>GAMELEIRA-PE</v>
          </cell>
          <cell r="B2888">
            <v>0</v>
          </cell>
          <cell r="C2888">
            <v>0</v>
          </cell>
        </row>
        <row r="2889">
          <cell r="A2889" t="str">
            <v>GARANHUNS-PE</v>
          </cell>
          <cell r="B2889">
            <v>0</v>
          </cell>
          <cell r="C2889">
            <v>0</v>
          </cell>
        </row>
        <row r="2890">
          <cell r="A2890" t="str">
            <v>GLORIA DO GOITA-PE</v>
          </cell>
          <cell r="B2890">
            <v>0</v>
          </cell>
          <cell r="C2890">
            <v>0</v>
          </cell>
        </row>
        <row r="2891">
          <cell r="A2891" t="str">
            <v>GOIANA-PE</v>
          </cell>
          <cell r="B2891">
            <v>7336.85</v>
          </cell>
          <cell r="C2891">
            <v>7336.85</v>
          </cell>
        </row>
        <row r="2892">
          <cell r="A2892" t="str">
            <v>GRANITO-PE</v>
          </cell>
          <cell r="B2892">
            <v>0</v>
          </cell>
          <cell r="C2892">
            <v>0</v>
          </cell>
        </row>
        <row r="2893">
          <cell r="A2893" t="str">
            <v>GRAVATA-PE</v>
          </cell>
          <cell r="B2893">
            <v>0</v>
          </cell>
          <cell r="C2893">
            <v>0</v>
          </cell>
        </row>
        <row r="2894">
          <cell r="A2894" t="str">
            <v>IATI-PE</v>
          </cell>
          <cell r="B2894">
            <v>0</v>
          </cell>
          <cell r="C2894">
            <v>0</v>
          </cell>
        </row>
        <row r="2895">
          <cell r="A2895" t="str">
            <v>IBIMIRIM-PE</v>
          </cell>
          <cell r="B2895">
            <v>0</v>
          </cell>
          <cell r="C2895">
            <v>0</v>
          </cell>
        </row>
        <row r="2896">
          <cell r="A2896" t="str">
            <v>IBIRAJUBA-PE</v>
          </cell>
          <cell r="B2896">
            <v>0</v>
          </cell>
          <cell r="C2896">
            <v>0</v>
          </cell>
        </row>
        <row r="2897">
          <cell r="A2897" t="str">
            <v>IGARASSU-PE</v>
          </cell>
          <cell r="B2897">
            <v>2927.38</v>
          </cell>
          <cell r="C2897">
            <v>2927.38</v>
          </cell>
        </row>
        <row r="2898">
          <cell r="A2898" t="str">
            <v>IGUARACI-PE</v>
          </cell>
          <cell r="B2898">
            <v>0</v>
          </cell>
          <cell r="C2898">
            <v>0</v>
          </cell>
        </row>
        <row r="2899">
          <cell r="A2899" t="str">
            <v>INAJA-PE</v>
          </cell>
          <cell r="B2899">
            <v>0</v>
          </cell>
          <cell r="C2899">
            <v>0</v>
          </cell>
        </row>
        <row r="2900">
          <cell r="A2900" t="str">
            <v>INGAZEIRA-PE</v>
          </cell>
          <cell r="B2900">
            <v>0</v>
          </cell>
          <cell r="C2900">
            <v>0</v>
          </cell>
        </row>
        <row r="2901">
          <cell r="A2901" t="str">
            <v>IPOJUCA-PE</v>
          </cell>
          <cell r="B2901">
            <v>328575.46999999997</v>
          </cell>
          <cell r="C2901">
            <v>328575.46999999997</v>
          </cell>
        </row>
        <row r="2902">
          <cell r="A2902" t="str">
            <v>IPUBI-PE</v>
          </cell>
          <cell r="B2902">
            <v>0</v>
          </cell>
          <cell r="C2902">
            <v>0</v>
          </cell>
        </row>
        <row r="2903">
          <cell r="A2903" t="str">
            <v>ITACURUBA-PE</v>
          </cell>
          <cell r="B2903">
            <v>0</v>
          </cell>
          <cell r="C2903">
            <v>0</v>
          </cell>
        </row>
        <row r="2904">
          <cell r="A2904" t="str">
            <v>ITAIBA-PE</v>
          </cell>
          <cell r="B2904">
            <v>0</v>
          </cell>
          <cell r="C2904">
            <v>0</v>
          </cell>
        </row>
        <row r="2905">
          <cell r="A2905" t="str">
            <v>ITAMARACA-PE</v>
          </cell>
          <cell r="B2905">
            <v>0</v>
          </cell>
          <cell r="C2905">
            <v>0</v>
          </cell>
        </row>
        <row r="2906">
          <cell r="A2906" t="str">
            <v>ITAMBE-PE</v>
          </cell>
          <cell r="B2906">
            <v>0</v>
          </cell>
          <cell r="C2906">
            <v>0</v>
          </cell>
        </row>
        <row r="2907">
          <cell r="A2907" t="str">
            <v>ITAPETIM-PE</v>
          </cell>
          <cell r="B2907">
            <v>0</v>
          </cell>
          <cell r="C2907">
            <v>0</v>
          </cell>
        </row>
        <row r="2908">
          <cell r="A2908" t="str">
            <v>ITAPISSUMA-PE</v>
          </cell>
          <cell r="B2908">
            <v>0</v>
          </cell>
          <cell r="C2908">
            <v>0</v>
          </cell>
        </row>
        <row r="2909">
          <cell r="A2909" t="str">
            <v>ITAQUITINGA-PE</v>
          </cell>
          <cell r="B2909">
            <v>0</v>
          </cell>
          <cell r="C2909">
            <v>0</v>
          </cell>
        </row>
        <row r="2910">
          <cell r="A2910" t="str">
            <v>JABOATAO DOS GUARARAPES-PE</v>
          </cell>
          <cell r="B2910">
            <v>5231.16</v>
          </cell>
          <cell r="C2910">
            <v>5231.16</v>
          </cell>
        </row>
        <row r="2911">
          <cell r="A2911" t="str">
            <v>JAQUEIRA-PE</v>
          </cell>
          <cell r="B2911">
            <v>0</v>
          </cell>
          <cell r="C2911">
            <v>0</v>
          </cell>
        </row>
        <row r="2912">
          <cell r="A2912" t="str">
            <v>JATAUBA-PE</v>
          </cell>
          <cell r="B2912">
            <v>0</v>
          </cell>
          <cell r="C2912">
            <v>0</v>
          </cell>
        </row>
        <row r="2913">
          <cell r="A2913" t="str">
            <v>JATOBA-PE</v>
          </cell>
          <cell r="B2913">
            <v>0</v>
          </cell>
          <cell r="C2913">
            <v>0</v>
          </cell>
        </row>
        <row r="2914">
          <cell r="A2914" t="str">
            <v>JOAO ALFREDO-PE</v>
          </cell>
          <cell r="B2914">
            <v>0</v>
          </cell>
          <cell r="C2914">
            <v>0</v>
          </cell>
        </row>
        <row r="2915">
          <cell r="A2915" t="str">
            <v>JOAQUIM NABUCO-PE</v>
          </cell>
          <cell r="B2915">
            <v>0</v>
          </cell>
          <cell r="C2915">
            <v>0</v>
          </cell>
        </row>
        <row r="2916">
          <cell r="A2916" t="str">
            <v>JUCATI-PE</v>
          </cell>
          <cell r="B2916">
            <v>0</v>
          </cell>
          <cell r="C2916">
            <v>0</v>
          </cell>
        </row>
        <row r="2917">
          <cell r="A2917" t="str">
            <v>JUPI-PE</v>
          </cell>
          <cell r="B2917">
            <v>0</v>
          </cell>
          <cell r="C2917">
            <v>0</v>
          </cell>
        </row>
        <row r="2918">
          <cell r="A2918" t="str">
            <v>JUREMA-PE</v>
          </cell>
          <cell r="B2918">
            <v>0</v>
          </cell>
          <cell r="C2918">
            <v>0</v>
          </cell>
        </row>
        <row r="2919">
          <cell r="A2919" t="str">
            <v>LAGOA DO CARRO-PE</v>
          </cell>
          <cell r="B2919">
            <v>0</v>
          </cell>
          <cell r="C2919">
            <v>0</v>
          </cell>
        </row>
        <row r="2920">
          <cell r="A2920" t="str">
            <v>LAGOA DO ITAENGA-PE</v>
          </cell>
          <cell r="B2920">
            <v>0</v>
          </cell>
          <cell r="C2920">
            <v>0</v>
          </cell>
        </row>
        <row r="2921">
          <cell r="A2921" t="str">
            <v>LAGOA DO OURO-PE</v>
          </cell>
          <cell r="B2921">
            <v>0</v>
          </cell>
          <cell r="C2921">
            <v>0</v>
          </cell>
        </row>
        <row r="2922">
          <cell r="A2922" t="str">
            <v>LAGOA DOS GATOS-PE</v>
          </cell>
          <cell r="B2922">
            <v>0</v>
          </cell>
          <cell r="C2922">
            <v>0</v>
          </cell>
        </row>
        <row r="2923">
          <cell r="A2923" t="str">
            <v>LAGOA GRANDE-PE</v>
          </cell>
          <cell r="B2923">
            <v>0</v>
          </cell>
          <cell r="C2923">
            <v>0</v>
          </cell>
        </row>
        <row r="2924">
          <cell r="A2924" t="str">
            <v>LAJEDO-PE</v>
          </cell>
          <cell r="B2924">
            <v>0</v>
          </cell>
          <cell r="C2924">
            <v>0</v>
          </cell>
        </row>
        <row r="2925">
          <cell r="A2925" t="str">
            <v>LIMOEIRO-PE</v>
          </cell>
          <cell r="B2925">
            <v>0</v>
          </cell>
          <cell r="C2925">
            <v>0</v>
          </cell>
        </row>
        <row r="2926">
          <cell r="A2926" t="str">
            <v>MACAPARANA-PE</v>
          </cell>
          <cell r="B2926">
            <v>0</v>
          </cell>
          <cell r="C2926">
            <v>0</v>
          </cell>
        </row>
        <row r="2927">
          <cell r="A2927" t="str">
            <v>MACHADOS-PE</v>
          </cell>
          <cell r="B2927">
            <v>0</v>
          </cell>
          <cell r="C2927">
            <v>0</v>
          </cell>
        </row>
        <row r="2928">
          <cell r="A2928" t="str">
            <v>MANARI-PE</v>
          </cell>
          <cell r="B2928">
            <v>0</v>
          </cell>
          <cell r="C2928">
            <v>0</v>
          </cell>
        </row>
        <row r="2929">
          <cell r="A2929" t="str">
            <v>MARAIAL-PE</v>
          </cell>
          <cell r="B2929">
            <v>0</v>
          </cell>
          <cell r="C2929">
            <v>0</v>
          </cell>
        </row>
        <row r="2930">
          <cell r="A2930" t="str">
            <v>MIRANDIBA-PE</v>
          </cell>
          <cell r="B2930">
            <v>0</v>
          </cell>
          <cell r="C2930">
            <v>0</v>
          </cell>
        </row>
        <row r="2931">
          <cell r="A2931" t="str">
            <v>MOREILANDIA-PE</v>
          </cell>
          <cell r="B2931">
            <v>0</v>
          </cell>
          <cell r="C2931">
            <v>0</v>
          </cell>
        </row>
        <row r="2932">
          <cell r="A2932" t="str">
            <v>MORENO-PE</v>
          </cell>
          <cell r="B2932">
            <v>0</v>
          </cell>
          <cell r="C2932">
            <v>0</v>
          </cell>
        </row>
        <row r="2933">
          <cell r="A2933" t="str">
            <v>NAZARE DA MATA-PE</v>
          </cell>
          <cell r="B2933">
            <v>0</v>
          </cell>
          <cell r="C2933">
            <v>0</v>
          </cell>
        </row>
        <row r="2934">
          <cell r="A2934" t="str">
            <v>OLINDA-PE</v>
          </cell>
          <cell r="B2934">
            <v>0</v>
          </cell>
          <cell r="C2934">
            <v>0</v>
          </cell>
        </row>
        <row r="2935">
          <cell r="A2935" t="str">
            <v>OROBO-PE</v>
          </cell>
          <cell r="B2935">
            <v>0</v>
          </cell>
          <cell r="C2935">
            <v>0</v>
          </cell>
        </row>
        <row r="2936">
          <cell r="A2936" t="str">
            <v>OROCO-PE</v>
          </cell>
          <cell r="B2936">
            <v>0</v>
          </cell>
          <cell r="C2936">
            <v>0</v>
          </cell>
        </row>
        <row r="2937">
          <cell r="A2937" t="str">
            <v>OURICURI-PE</v>
          </cell>
          <cell r="B2937">
            <v>0</v>
          </cell>
          <cell r="C2937">
            <v>0</v>
          </cell>
        </row>
        <row r="2938">
          <cell r="A2938" t="str">
            <v>PALMARES-PE</v>
          </cell>
          <cell r="B2938">
            <v>0</v>
          </cell>
          <cell r="C2938">
            <v>0</v>
          </cell>
        </row>
        <row r="2939">
          <cell r="A2939" t="str">
            <v>PALMEIRINA-PE</v>
          </cell>
          <cell r="B2939">
            <v>0</v>
          </cell>
          <cell r="C2939">
            <v>0</v>
          </cell>
        </row>
        <row r="2940">
          <cell r="A2940" t="str">
            <v>PANELAS-PE</v>
          </cell>
          <cell r="B2940">
            <v>0</v>
          </cell>
          <cell r="C2940">
            <v>0</v>
          </cell>
        </row>
        <row r="2941">
          <cell r="A2941" t="str">
            <v>PARANATAMA-PE</v>
          </cell>
          <cell r="B2941">
            <v>0</v>
          </cell>
          <cell r="C2941">
            <v>0</v>
          </cell>
        </row>
        <row r="2942">
          <cell r="A2942" t="str">
            <v>PARNAMIRIM-PE</v>
          </cell>
          <cell r="B2942">
            <v>0</v>
          </cell>
          <cell r="C2942">
            <v>0</v>
          </cell>
        </row>
        <row r="2943">
          <cell r="A2943" t="str">
            <v>PASSIRA-PE</v>
          </cell>
          <cell r="B2943">
            <v>0</v>
          </cell>
          <cell r="C2943">
            <v>0</v>
          </cell>
        </row>
        <row r="2944">
          <cell r="A2944" t="str">
            <v>PAUDALHO-PE</v>
          </cell>
          <cell r="B2944">
            <v>0</v>
          </cell>
          <cell r="C2944">
            <v>0</v>
          </cell>
        </row>
        <row r="2945">
          <cell r="A2945" t="str">
            <v>PAULISTA-PE</v>
          </cell>
          <cell r="B2945">
            <v>0</v>
          </cell>
          <cell r="C2945">
            <v>0</v>
          </cell>
        </row>
        <row r="2946">
          <cell r="A2946" t="str">
            <v>PEDRA-PE</v>
          </cell>
          <cell r="B2946">
            <v>0</v>
          </cell>
          <cell r="C2946">
            <v>0</v>
          </cell>
        </row>
        <row r="2947">
          <cell r="A2947" t="str">
            <v>PESQUEIRA-PE</v>
          </cell>
          <cell r="B2947">
            <v>0</v>
          </cell>
          <cell r="C2947">
            <v>0</v>
          </cell>
        </row>
        <row r="2948">
          <cell r="A2948" t="str">
            <v>PETROLANDIA-PE</v>
          </cell>
          <cell r="B2948">
            <v>0</v>
          </cell>
          <cell r="C2948">
            <v>0</v>
          </cell>
        </row>
        <row r="2949">
          <cell r="A2949" t="str">
            <v>PETROLINA-PE</v>
          </cell>
          <cell r="B2949">
            <v>0</v>
          </cell>
          <cell r="C2949">
            <v>0</v>
          </cell>
        </row>
        <row r="2950">
          <cell r="A2950" t="str">
            <v>POCAO-PE</v>
          </cell>
          <cell r="B2950">
            <v>0</v>
          </cell>
          <cell r="C2950">
            <v>0</v>
          </cell>
        </row>
        <row r="2951">
          <cell r="A2951" t="str">
            <v>POMBOS-PE</v>
          </cell>
          <cell r="B2951">
            <v>0</v>
          </cell>
          <cell r="C2951">
            <v>0</v>
          </cell>
        </row>
        <row r="2952">
          <cell r="A2952" t="str">
            <v>PRIMAVERA-PE</v>
          </cell>
          <cell r="B2952">
            <v>0</v>
          </cell>
          <cell r="C2952">
            <v>0</v>
          </cell>
        </row>
        <row r="2953">
          <cell r="A2953" t="str">
            <v>QUIPAPA-PE</v>
          </cell>
          <cell r="B2953">
            <v>0</v>
          </cell>
          <cell r="C2953">
            <v>0</v>
          </cell>
        </row>
        <row r="2954">
          <cell r="A2954" t="str">
            <v>QUIXABA-PE</v>
          </cell>
          <cell r="B2954">
            <v>0</v>
          </cell>
          <cell r="C2954">
            <v>0</v>
          </cell>
        </row>
        <row r="2955">
          <cell r="A2955" t="str">
            <v>RECIFE-PE</v>
          </cell>
          <cell r="B2955">
            <v>0</v>
          </cell>
          <cell r="C2955">
            <v>0</v>
          </cell>
        </row>
        <row r="2956">
          <cell r="A2956" t="str">
            <v>RIACHO DAS ALMAS-PE</v>
          </cell>
          <cell r="B2956">
            <v>0</v>
          </cell>
          <cell r="C2956">
            <v>0</v>
          </cell>
        </row>
        <row r="2957">
          <cell r="A2957" t="str">
            <v>RIBEIRAO-PE</v>
          </cell>
          <cell r="B2957">
            <v>0</v>
          </cell>
          <cell r="C2957">
            <v>0</v>
          </cell>
        </row>
        <row r="2958">
          <cell r="A2958" t="str">
            <v>RIO FORMOSO-PE</v>
          </cell>
          <cell r="B2958">
            <v>0</v>
          </cell>
          <cell r="C2958">
            <v>0</v>
          </cell>
        </row>
        <row r="2959">
          <cell r="A2959" t="str">
            <v>SAIRE-PE</v>
          </cell>
          <cell r="B2959">
            <v>0</v>
          </cell>
          <cell r="C2959">
            <v>0</v>
          </cell>
        </row>
        <row r="2960">
          <cell r="A2960" t="str">
            <v>SALGADINHO-PE</v>
          </cell>
          <cell r="B2960">
            <v>0</v>
          </cell>
          <cell r="C2960">
            <v>0</v>
          </cell>
        </row>
        <row r="2961">
          <cell r="A2961" t="str">
            <v>SALGUEIRO-PE</v>
          </cell>
          <cell r="B2961">
            <v>0</v>
          </cell>
          <cell r="C2961">
            <v>0</v>
          </cell>
        </row>
        <row r="2962">
          <cell r="A2962" t="str">
            <v>SALOA-PE</v>
          </cell>
          <cell r="B2962">
            <v>0</v>
          </cell>
          <cell r="C2962">
            <v>0</v>
          </cell>
        </row>
        <row r="2963">
          <cell r="A2963" t="str">
            <v>SANHARO-PE</v>
          </cell>
          <cell r="B2963">
            <v>0</v>
          </cell>
          <cell r="C2963">
            <v>0</v>
          </cell>
        </row>
        <row r="2964">
          <cell r="A2964" t="str">
            <v>SANTA CRUZ DA BAIXA VERDE-PE</v>
          </cell>
          <cell r="B2964">
            <v>0</v>
          </cell>
          <cell r="C2964">
            <v>0</v>
          </cell>
        </row>
        <row r="2965">
          <cell r="A2965" t="str">
            <v>SANTA CRUZ DO CAPIBARIBE-PE</v>
          </cell>
          <cell r="B2965">
            <v>0</v>
          </cell>
          <cell r="C2965">
            <v>0</v>
          </cell>
        </row>
        <row r="2966">
          <cell r="A2966" t="str">
            <v>SANTA CRUZ-PE</v>
          </cell>
          <cell r="B2966">
            <v>0</v>
          </cell>
          <cell r="C2966">
            <v>0</v>
          </cell>
        </row>
        <row r="2967">
          <cell r="A2967" t="str">
            <v>SANTA FILOMENA-PE</v>
          </cell>
          <cell r="B2967">
            <v>0</v>
          </cell>
          <cell r="C2967">
            <v>0</v>
          </cell>
        </row>
        <row r="2968">
          <cell r="A2968" t="str">
            <v>SANTA MARIA DA BOA VISTA-PE</v>
          </cell>
          <cell r="B2968">
            <v>0</v>
          </cell>
          <cell r="C2968">
            <v>0</v>
          </cell>
        </row>
        <row r="2969">
          <cell r="A2969" t="str">
            <v>SANTA MARIA DO CAMBUCA-PE</v>
          </cell>
          <cell r="B2969">
            <v>0</v>
          </cell>
          <cell r="C2969">
            <v>0</v>
          </cell>
        </row>
        <row r="2970">
          <cell r="A2970" t="str">
            <v>SANTA TEREZINHA-PE</v>
          </cell>
          <cell r="B2970">
            <v>0</v>
          </cell>
          <cell r="C2970">
            <v>0</v>
          </cell>
        </row>
        <row r="2971">
          <cell r="A2971" t="str">
            <v>SAO BENEDITO DO SUL-PE</v>
          </cell>
          <cell r="B2971">
            <v>0</v>
          </cell>
          <cell r="C2971">
            <v>0</v>
          </cell>
        </row>
        <row r="2972">
          <cell r="A2972" t="str">
            <v>SAO BENTO DO UNA-PE</v>
          </cell>
          <cell r="B2972">
            <v>0</v>
          </cell>
          <cell r="C2972">
            <v>0</v>
          </cell>
        </row>
        <row r="2973">
          <cell r="A2973" t="str">
            <v>SAO CAITANO-PE</v>
          </cell>
          <cell r="B2973">
            <v>0</v>
          </cell>
          <cell r="C2973">
            <v>0</v>
          </cell>
        </row>
        <row r="2974">
          <cell r="A2974" t="str">
            <v>SAO JOAO-PE</v>
          </cell>
          <cell r="B2974">
            <v>0</v>
          </cell>
          <cell r="C2974">
            <v>0</v>
          </cell>
        </row>
        <row r="2975">
          <cell r="A2975" t="str">
            <v>SAO JOAQUIM DO MONTE-PE</v>
          </cell>
          <cell r="B2975">
            <v>0</v>
          </cell>
          <cell r="C2975">
            <v>0</v>
          </cell>
        </row>
        <row r="2976">
          <cell r="A2976" t="str">
            <v>SAO JOSE DA COROA GRANDE-PE</v>
          </cell>
          <cell r="B2976">
            <v>0</v>
          </cell>
          <cell r="C2976">
            <v>0</v>
          </cell>
        </row>
        <row r="2977">
          <cell r="A2977" t="str">
            <v>SAO JOSE DO BELMONTE-PE</v>
          </cell>
          <cell r="B2977">
            <v>0</v>
          </cell>
          <cell r="C2977">
            <v>0</v>
          </cell>
        </row>
        <row r="2978">
          <cell r="A2978" t="str">
            <v>SAO JOSE DO EGITO-PE</v>
          </cell>
          <cell r="B2978">
            <v>0</v>
          </cell>
          <cell r="C2978">
            <v>0</v>
          </cell>
        </row>
        <row r="2979">
          <cell r="A2979" t="str">
            <v>SAO LOURENCO DA MATA-PE</v>
          </cell>
          <cell r="B2979">
            <v>7714.49</v>
          </cell>
          <cell r="C2979">
            <v>7714.49</v>
          </cell>
        </row>
        <row r="2980">
          <cell r="A2980" t="str">
            <v>SAO VICENTE FERRER-PE</v>
          </cell>
          <cell r="B2980">
            <v>0</v>
          </cell>
          <cell r="C2980">
            <v>0</v>
          </cell>
        </row>
        <row r="2981">
          <cell r="A2981" t="str">
            <v>SERRA TALHADA-PE</v>
          </cell>
          <cell r="B2981">
            <v>0</v>
          </cell>
          <cell r="C2981">
            <v>0</v>
          </cell>
        </row>
        <row r="2982">
          <cell r="A2982" t="str">
            <v>SERRITA-PE</v>
          </cell>
          <cell r="B2982">
            <v>0</v>
          </cell>
          <cell r="C2982">
            <v>0</v>
          </cell>
        </row>
        <row r="2983">
          <cell r="A2983" t="str">
            <v>SERTANIA-PE</v>
          </cell>
          <cell r="B2983">
            <v>0</v>
          </cell>
          <cell r="C2983">
            <v>0</v>
          </cell>
        </row>
        <row r="2984">
          <cell r="A2984" t="str">
            <v>SIRINHAEM-PE</v>
          </cell>
          <cell r="B2984">
            <v>239464.41</v>
          </cell>
          <cell r="C2984">
            <v>239464.41</v>
          </cell>
        </row>
        <row r="2985">
          <cell r="A2985" t="str">
            <v>SOLIDAO-PE</v>
          </cell>
          <cell r="B2985">
            <v>0</v>
          </cell>
          <cell r="C2985">
            <v>0</v>
          </cell>
        </row>
        <row r="2986">
          <cell r="A2986" t="str">
            <v>SURUBIM-PE</v>
          </cell>
          <cell r="B2986">
            <v>0</v>
          </cell>
          <cell r="C2986">
            <v>0</v>
          </cell>
        </row>
        <row r="2987">
          <cell r="A2987" t="str">
            <v>TABIRA-PE</v>
          </cell>
          <cell r="B2987">
            <v>0</v>
          </cell>
          <cell r="C2987">
            <v>0</v>
          </cell>
        </row>
        <row r="2988">
          <cell r="A2988" t="str">
            <v>TACAIMBO-PE</v>
          </cell>
          <cell r="B2988">
            <v>0</v>
          </cell>
          <cell r="C2988">
            <v>0</v>
          </cell>
        </row>
        <row r="2989">
          <cell r="A2989" t="str">
            <v>TACARATU-PE</v>
          </cell>
          <cell r="B2989">
            <v>0</v>
          </cell>
          <cell r="C2989">
            <v>0</v>
          </cell>
        </row>
        <row r="2990">
          <cell r="A2990" t="str">
            <v>TAMANDARE-PE</v>
          </cell>
          <cell r="B2990">
            <v>0</v>
          </cell>
          <cell r="C2990">
            <v>0</v>
          </cell>
        </row>
        <row r="2991">
          <cell r="A2991" t="str">
            <v>TAQUARITINGA DO NORTE-PE</v>
          </cell>
          <cell r="B2991">
            <v>0</v>
          </cell>
          <cell r="C2991">
            <v>0</v>
          </cell>
        </row>
        <row r="2992">
          <cell r="A2992" t="str">
            <v>TEREZINHA-PE</v>
          </cell>
          <cell r="B2992">
            <v>0</v>
          </cell>
          <cell r="C2992">
            <v>0</v>
          </cell>
        </row>
        <row r="2993">
          <cell r="A2993" t="str">
            <v>TERRA NOVA-PE</v>
          </cell>
          <cell r="B2993">
            <v>0</v>
          </cell>
          <cell r="C2993">
            <v>0</v>
          </cell>
        </row>
        <row r="2994">
          <cell r="A2994" t="str">
            <v>TIMBAUBA-PE</v>
          </cell>
          <cell r="B2994">
            <v>0</v>
          </cell>
          <cell r="C2994">
            <v>0</v>
          </cell>
        </row>
        <row r="2995">
          <cell r="A2995" t="str">
            <v>TORITAMA-PE</v>
          </cell>
          <cell r="B2995">
            <v>0</v>
          </cell>
          <cell r="C2995">
            <v>0</v>
          </cell>
        </row>
        <row r="2996">
          <cell r="A2996" t="str">
            <v>TRACUNHAEM-PE</v>
          </cell>
          <cell r="B2996">
            <v>0</v>
          </cell>
          <cell r="C2996">
            <v>0</v>
          </cell>
        </row>
        <row r="2997">
          <cell r="A2997" t="str">
            <v>TRINDADE-PE</v>
          </cell>
          <cell r="B2997">
            <v>0</v>
          </cell>
          <cell r="C2997">
            <v>0</v>
          </cell>
        </row>
        <row r="2998">
          <cell r="A2998" t="str">
            <v>TRIUNFO-PE</v>
          </cell>
          <cell r="B2998">
            <v>0</v>
          </cell>
          <cell r="C2998">
            <v>0</v>
          </cell>
        </row>
        <row r="2999">
          <cell r="A2999" t="str">
            <v>TUPANATINGA-PE</v>
          </cell>
          <cell r="B2999">
            <v>0</v>
          </cell>
          <cell r="C2999">
            <v>0</v>
          </cell>
        </row>
        <row r="3000">
          <cell r="A3000" t="str">
            <v>TUPARETAMA-PE</v>
          </cell>
          <cell r="B3000">
            <v>0</v>
          </cell>
          <cell r="C3000">
            <v>0</v>
          </cell>
        </row>
        <row r="3001">
          <cell r="A3001" t="str">
            <v>VENTUROSA-PE</v>
          </cell>
          <cell r="B3001">
            <v>0</v>
          </cell>
          <cell r="C3001">
            <v>0</v>
          </cell>
        </row>
        <row r="3002">
          <cell r="A3002" t="str">
            <v>VERDEJANTE-PE</v>
          </cell>
          <cell r="B3002">
            <v>0</v>
          </cell>
          <cell r="C3002">
            <v>0</v>
          </cell>
        </row>
        <row r="3003">
          <cell r="A3003" t="str">
            <v>VERTENTE DO LERIO-PE</v>
          </cell>
          <cell r="B3003">
            <v>0</v>
          </cell>
          <cell r="C3003">
            <v>0</v>
          </cell>
        </row>
        <row r="3004">
          <cell r="A3004" t="str">
            <v>VERTENTES-PE</v>
          </cell>
          <cell r="B3004">
            <v>0</v>
          </cell>
          <cell r="C3004">
            <v>0</v>
          </cell>
        </row>
        <row r="3005">
          <cell r="A3005" t="str">
            <v>VICENCIA-PE</v>
          </cell>
          <cell r="B3005">
            <v>0</v>
          </cell>
          <cell r="C3005">
            <v>0</v>
          </cell>
        </row>
        <row r="3006">
          <cell r="A3006" t="str">
            <v>VITORIA DE SANTO ANTAO-PE</v>
          </cell>
          <cell r="B3006">
            <v>0</v>
          </cell>
          <cell r="C3006">
            <v>0</v>
          </cell>
        </row>
        <row r="3007">
          <cell r="A3007" t="str">
            <v>XEXEU-PE</v>
          </cell>
          <cell r="B3007">
            <v>0</v>
          </cell>
          <cell r="C3007">
            <v>0</v>
          </cell>
        </row>
        <row r="3008">
          <cell r="A3008" t="str">
            <v>ACAUA-PI</v>
          </cell>
          <cell r="B3008">
            <v>0</v>
          </cell>
          <cell r="C3008">
            <v>0</v>
          </cell>
        </row>
        <row r="3009">
          <cell r="A3009" t="str">
            <v>AGRICOLANDIA-PI</v>
          </cell>
          <cell r="B3009">
            <v>0</v>
          </cell>
          <cell r="C3009">
            <v>0</v>
          </cell>
        </row>
        <row r="3010">
          <cell r="A3010" t="str">
            <v>AGUA BRANCA-PI</v>
          </cell>
          <cell r="B3010">
            <v>0</v>
          </cell>
          <cell r="C3010">
            <v>0</v>
          </cell>
        </row>
        <row r="3011">
          <cell r="A3011" t="str">
            <v>ALAGOINHA DO PIAUI-PI</v>
          </cell>
          <cell r="B3011">
            <v>0</v>
          </cell>
          <cell r="C3011">
            <v>0</v>
          </cell>
        </row>
        <row r="3012">
          <cell r="A3012" t="str">
            <v>ALEGRETE DO PIAUI-PI</v>
          </cell>
          <cell r="B3012">
            <v>0</v>
          </cell>
          <cell r="C3012">
            <v>0</v>
          </cell>
        </row>
        <row r="3013">
          <cell r="A3013" t="str">
            <v>ALTO LONGA-PI</v>
          </cell>
          <cell r="B3013">
            <v>0</v>
          </cell>
          <cell r="C3013">
            <v>0</v>
          </cell>
        </row>
        <row r="3014">
          <cell r="A3014" t="str">
            <v>ALTOS-PI</v>
          </cell>
          <cell r="B3014">
            <v>0</v>
          </cell>
          <cell r="C3014">
            <v>0</v>
          </cell>
        </row>
        <row r="3015">
          <cell r="A3015" t="str">
            <v>ALVORADA DO GURGUEIA-PI</v>
          </cell>
          <cell r="B3015">
            <v>0</v>
          </cell>
          <cell r="C3015">
            <v>0</v>
          </cell>
        </row>
        <row r="3016">
          <cell r="A3016" t="str">
            <v>AMARANTE-PI</v>
          </cell>
          <cell r="B3016">
            <v>0</v>
          </cell>
          <cell r="C3016">
            <v>0</v>
          </cell>
        </row>
        <row r="3017">
          <cell r="A3017" t="str">
            <v>ANGICAL DO PIAUI-PI</v>
          </cell>
          <cell r="B3017">
            <v>0</v>
          </cell>
          <cell r="C3017">
            <v>0</v>
          </cell>
        </row>
        <row r="3018">
          <cell r="A3018" t="str">
            <v>ANISIO DE ABREU-PI</v>
          </cell>
          <cell r="B3018">
            <v>0</v>
          </cell>
          <cell r="C3018">
            <v>0</v>
          </cell>
        </row>
        <row r="3019">
          <cell r="A3019" t="str">
            <v>ANTONIO ALMEIDA-PI</v>
          </cell>
          <cell r="B3019">
            <v>0</v>
          </cell>
          <cell r="C3019">
            <v>0</v>
          </cell>
        </row>
        <row r="3020">
          <cell r="A3020" t="str">
            <v>AROAZES-PI</v>
          </cell>
          <cell r="B3020">
            <v>0</v>
          </cell>
          <cell r="C3020">
            <v>0</v>
          </cell>
        </row>
        <row r="3021">
          <cell r="A3021" t="str">
            <v>ARRAIAL-PI</v>
          </cell>
          <cell r="B3021">
            <v>0</v>
          </cell>
          <cell r="C3021">
            <v>0</v>
          </cell>
        </row>
        <row r="3022">
          <cell r="A3022" t="str">
            <v>ASSUNCAO DO PIAUI-PI</v>
          </cell>
          <cell r="B3022">
            <v>0</v>
          </cell>
          <cell r="C3022">
            <v>0</v>
          </cell>
        </row>
        <row r="3023">
          <cell r="A3023" t="str">
            <v>AVELINO LOPES-PI</v>
          </cell>
          <cell r="B3023">
            <v>0</v>
          </cell>
          <cell r="C3023">
            <v>0</v>
          </cell>
        </row>
        <row r="3024">
          <cell r="A3024" t="str">
            <v>BAIXA GRANDE DO RIBEIRO-PI</v>
          </cell>
          <cell r="B3024">
            <v>0</v>
          </cell>
          <cell r="C3024">
            <v>0</v>
          </cell>
        </row>
        <row r="3025">
          <cell r="A3025" t="str">
            <v>BARRA D'ALCANTARA-PI</v>
          </cell>
          <cell r="B3025">
            <v>0</v>
          </cell>
          <cell r="C3025">
            <v>0</v>
          </cell>
        </row>
        <row r="3026">
          <cell r="A3026" t="str">
            <v>BARRAS-PI</v>
          </cell>
          <cell r="B3026">
            <v>0</v>
          </cell>
          <cell r="C3026">
            <v>0</v>
          </cell>
        </row>
        <row r="3027">
          <cell r="A3027" t="str">
            <v>BARREIRAS DO PIAUI-PI</v>
          </cell>
          <cell r="B3027">
            <v>0</v>
          </cell>
          <cell r="C3027">
            <v>0</v>
          </cell>
        </row>
        <row r="3028">
          <cell r="A3028" t="str">
            <v>BARRO DURO-PI</v>
          </cell>
          <cell r="B3028">
            <v>0</v>
          </cell>
          <cell r="C3028">
            <v>0</v>
          </cell>
        </row>
        <row r="3029">
          <cell r="A3029" t="str">
            <v>BATALHA-PI</v>
          </cell>
          <cell r="B3029">
            <v>0</v>
          </cell>
          <cell r="C3029">
            <v>0</v>
          </cell>
        </row>
        <row r="3030">
          <cell r="A3030" t="str">
            <v>BELA VISTA DO PIAUI-PI</v>
          </cell>
          <cell r="B3030">
            <v>0</v>
          </cell>
          <cell r="C3030">
            <v>0</v>
          </cell>
        </row>
        <row r="3031">
          <cell r="A3031" t="str">
            <v>BELEM DO PIAUI-PI</v>
          </cell>
          <cell r="B3031">
            <v>0</v>
          </cell>
          <cell r="C3031">
            <v>0</v>
          </cell>
        </row>
        <row r="3032">
          <cell r="A3032" t="str">
            <v>BENEDITINOS-PI</v>
          </cell>
          <cell r="B3032">
            <v>0</v>
          </cell>
          <cell r="C3032">
            <v>0</v>
          </cell>
        </row>
        <row r="3033">
          <cell r="A3033" t="str">
            <v>BERTOLINIA-PI</v>
          </cell>
          <cell r="B3033">
            <v>0</v>
          </cell>
          <cell r="C3033">
            <v>0</v>
          </cell>
        </row>
        <row r="3034">
          <cell r="A3034" t="str">
            <v>BETANIA DO PIAUI-PI</v>
          </cell>
          <cell r="B3034">
            <v>0</v>
          </cell>
          <cell r="C3034">
            <v>0</v>
          </cell>
        </row>
        <row r="3035">
          <cell r="A3035" t="str">
            <v>BOA HORA-PI</v>
          </cell>
          <cell r="B3035">
            <v>0</v>
          </cell>
          <cell r="C3035">
            <v>0</v>
          </cell>
        </row>
        <row r="3036">
          <cell r="A3036" t="str">
            <v>BOCAINA-PI</v>
          </cell>
          <cell r="B3036">
            <v>0</v>
          </cell>
          <cell r="C3036">
            <v>0</v>
          </cell>
        </row>
        <row r="3037">
          <cell r="A3037" t="str">
            <v>BOM JESUS-PI</v>
          </cell>
          <cell r="B3037">
            <v>0</v>
          </cell>
          <cell r="C3037">
            <v>0</v>
          </cell>
        </row>
        <row r="3038">
          <cell r="A3038" t="str">
            <v>BOM PRINCIPIO DO PIAUI-PI</v>
          </cell>
          <cell r="B3038">
            <v>0</v>
          </cell>
          <cell r="C3038">
            <v>0</v>
          </cell>
        </row>
        <row r="3039">
          <cell r="A3039" t="str">
            <v>BONFIM DO PIAUI-PI</v>
          </cell>
          <cell r="B3039">
            <v>0</v>
          </cell>
          <cell r="C3039">
            <v>0</v>
          </cell>
        </row>
        <row r="3040">
          <cell r="A3040" t="str">
            <v>BOQUEIRAO DO PIAUI-PI</v>
          </cell>
          <cell r="B3040">
            <v>0</v>
          </cell>
          <cell r="C3040">
            <v>0</v>
          </cell>
        </row>
        <row r="3041">
          <cell r="A3041" t="str">
            <v>BRASILEIRA-PI</v>
          </cell>
          <cell r="B3041">
            <v>0</v>
          </cell>
          <cell r="C3041">
            <v>0</v>
          </cell>
        </row>
        <row r="3042">
          <cell r="A3042" t="str">
            <v>BREJO DO PIAUI-PI</v>
          </cell>
          <cell r="B3042">
            <v>0</v>
          </cell>
          <cell r="C3042">
            <v>0</v>
          </cell>
        </row>
        <row r="3043">
          <cell r="A3043" t="str">
            <v>BURITI DOS LOPES-PI</v>
          </cell>
          <cell r="B3043">
            <v>0</v>
          </cell>
          <cell r="C3043">
            <v>0</v>
          </cell>
        </row>
        <row r="3044">
          <cell r="A3044" t="str">
            <v>BURITI DOS MONTES-PI</v>
          </cell>
          <cell r="B3044">
            <v>0</v>
          </cell>
          <cell r="C3044">
            <v>0</v>
          </cell>
        </row>
        <row r="3045">
          <cell r="A3045" t="str">
            <v>CABECEIRAS DO PIAUI-PI</v>
          </cell>
          <cell r="B3045">
            <v>0</v>
          </cell>
          <cell r="C3045">
            <v>0</v>
          </cell>
        </row>
        <row r="3046">
          <cell r="A3046" t="str">
            <v>CAJAZEIRAS DO PIAUI-PI</v>
          </cell>
          <cell r="B3046">
            <v>0</v>
          </cell>
          <cell r="C3046">
            <v>0</v>
          </cell>
        </row>
        <row r="3047">
          <cell r="A3047" t="str">
            <v>CAJUEIRO DA PRAIA-PI</v>
          </cell>
          <cell r="B3047">
            <v>0</v>
          </cell>
          <cell r="C3047">
            <v>0</v>
          </cell>
        </row>
        <row r="3048">
          <cell r="A3048" t="str">
            <v>CALDEIRAO GRANDE DO PIAUI-PI</v>
          </cell>
          <cell r="B3048">
            <v>0</v>
          </cell>
          <cell r="C3048">
            <v>0</v>
          </cell>
        </row>
        <row r="3049">
          <cell r="A3049" t="str">
            <v>CAMPINAS DO PIAUI-PI</v>
          </cell>
          <cell r="B3049">
            <v>0</v>
          </cell>
          <cell r="C3049">
            <v>0</v>
          </cell>
        </row>
        <row r="3050">
          <cell r="A3050" t="str">
            <v>CAMPO ALEGRE DO FIDALGO-PI</v>
          </cell>
          <cell r="B3050">
            <v>0</v>
          </cell>
          <cell r="C3050">
            <v>0</v>
          </cell>
        </row>
        <row r="3051">
          <cell r="A3051" t="str">
            <v>CAMPO GRANDE DO PIAUI-PI</v>
          </cell>
          <cell r="B3051">
            <v>0</v>
          </cell>
          <cell r="C3051">
            <v>0</v>
          </cell>
        </row>
        <row r="3052">
          <cell r="A3052" t="str">
            <v>CAMPO LARGO DO PIAUI-PI</v>
          </cell>
          <cell r="B3052">
            <v>0</v>
          </cell>
          <cell r="C3052">
            <v>0</v>
          </cell>
        </row>
        <row r="3053">
          <cell r="A3053" t="str">
            <v>CAMPO MAIOR-PI</v>
          </cell>
          <cell r="B3053">
            <v>0</v>
          </cell>
          <cell r="C3053">
            <v>0</v>
          </cell>
        </row>
        <row r="3054">
          <cell r="A3054" t="str">
            <v>CANAVIEIRA-PI</v>
          </cell>
          <cell r="B3054">
            <v>0</v>
          </cell>
          <cell r="C3054">
            <v>0</v>
          </cell>
        </row>
        <row r="3055">
          <cell r="A3055" t="str">
            <v>CANTO DO BURITI-PI</v>
          </cell>
          <cell r="B3055">
            <v>0</v>
          </cell>
          <cell r="C3055">
            <v>0</v>
          </cell>
        </row>
        <row r="3056">
          <cell r="A3056" t="str">
            <v>CAPITAO DE CAMPOS-PI</v>
          </cell>
          <cell r="B3056">
            <v>0</v>
          </cell>
          <cell r="C3056">
            <v>0</v>
          </cell>
        </row>
        <row r="3057">
          <cell r="A3057" t="str">
            <v>CAPITAO GERVASIO OLIVEIRA-PI</v>
          </cell>
          <cell r="B3057">
            <v>0</v>
          </cell>
          <cell r="C3057">
            <v>0</v>
          </cell>
        </row>
        <row r="3058">
          <cell r="A3058" t="str">
            <v>CARACOL-PI</v>
          </cell>
          <cell r="B3058">
            <v>0</v>
          </cell>
          <cell r="C3058">
            <v>0</v>
          </cell>
        </row>
        <row r="3059">
          <cell r="A3059" t="str">
            <v>CARAUBAS DO PIAUI-PI</v>
          </cell>
          <cell r="B3059">
            <v>0</v>
          </cell>
          <cell r="C3059">
            <v>0</v>
          </cell>
        </row>
        <row r="3060">
          <cell r="A3060" t="str">
            <v>CARIDADE DO PIAUI-PI</v>
          </cell>
          <cell r="B3060">
            <v>0</v>
          </cell>
          <cell r="C3060">
            <v>0</v>
          </cell>
        </row>
        <row r="3061">
          <cell r="A3061" t="str">
            <v>CASTELO DO PIAUI-PI</v>
          </cell>
          <cell r="B3061">
            <v>0</v>
          </cell>
          <cell r="C3061">
            <v>0</v>
          </cell>
        </row>
        <row r="3062">
          <cell r="A3062" t="str">
            <v>CAXINGO-PI</v>
          </cell>
          <cell r="B3062">
            <v>0</v>
          </cell>
          <cell r="C3062">
            <v>0</v>
          </cell>
        </row>
        <row r="3063">
          <cell r="A3063" t="str">
            <v>COCAL DE TELHA-PI</v>
          </cell>
          <cell r="B3063">
            <v>0</v>
          </cell>
          <cell r="C3063">
            <v>0</v>
          </cell>
        </row>
        <row r="3064">
          <cell r="A3064" t="str">
            <v>COCAL DOS ALVES-PI</v>
          </cell>
          <cell r="B3064">
            <v>0</v>
          </cell>
          <cell r="C3064">
            <v>0</v>
          </cell>
        </row>
        <row r="3065">
          <cell r="A3065" t="str">
            <v>COCAL-PI</v>
          </cell>
          <cell r="B3065">
            <v>0</v>
          </cell>
          <cell r="C3065">
            <v>0</v>
          </cell>
        </row>
        <row r="3066">
          <cell r="A3066" t="str">
            <v>COIVARAS-PI</v>
          </cell>
          <cell r="B3066">
            <v>0</v>
          </cell>
          <cell r="C3066">
            <v>0</v>
          </cell>
        </row>
        <row r="3067">
          <cell r="A3067" t="str">
            <v>COLONIA DO GURGUEIA-PI</v>
          </cell>
          <cell r="B3067">
            <v>0</v>
          </cell>
          <cell r="C3067">
            <v>0</v>
          </cell>
        </row>
        <row r="3068">
          <cell r="A3068" t="str">
            <v>COLONIA DO PIAUI-PI</v>
          </cell>
          <cell r="B3068">
            <v>0</v>
          </cell>
          <cell r="C3068">
            <v>0</v>
          </cell>
        </row>
        <row r="3069">
          <cell r="A3069" t="str">
            <v>CONCEICAO DO CANINDE-PI</v>
          </cell>
          <cell r="B3069">
            <v>0</v>
          </cell>
          <cell r="C3069">
            <v>0</v>
          </cell>
        </row>
        <row r="3070">
          <cell r="A3070" t="str">
            <v>CORONEL JOSE DIAS-PI</v>
          </cell>
          <cell r="B3070">
            <v>0</v>
          </cell>
          <cell r="C3070">
            <v>0</v>
          </cell>
        </row>
        <row r="3071">
          <cell r="A3071" t="str">
            <v>CORRENTE-PI</v>
          </cell>
          <cell r="B3071">
            <v>0</v>
          </cell>
          <cell r="C3071">
            <v>0</v>
          </cell>
        </row>
        <row r="3072">
          <cell r="A3072" t="str">
            <v>CRISTALANDIA DO PIAUI-PI</v>
          </cell>
          <cell r="B3072">
            <v>0</v>
          </cell>
          <cell r="C3072">
            <v>0</v>
          </cell>
        </row>
        <row r="3073">
          <cell r="A3073" t="str">
            <v>CRISTINO CASTRO-PI</v>
          </cell>
          <cell r="B3073">
            <v>0</v>
          </cell>
          <cell r="C3073">
            <v>0</v>
          </cell>
        </row>
        <row r="3074">
          <cell r="A3074" t="str">
            <v>CURIMATA-PI</v>
          </cell>
          <cell r="B3074">
            <v>0</v>
          </cell>
          <cell r="C3074">
            <v>0</v>
          </cell>
        </row>
        <row r="3075">
          <cell r="A3075" t="str">
            <v>CURRAIS-PI</v>
          </cell>
          <cell r="B3075">
            <v>0</v>
          </cell>
          <cell r="C3075">
            <v>0</v>
          </cell>
        </row>
        <row r="3076">
          <cell r="A3076" t="str">
            <v>CURRAL NOVO DO PIAUI-PI</v>
          </cell>
          <cell r="B3076">
            <v>0</v>
          </cell>
          <cell r="C3076">
            <v>0</v>
          </cell>
        </row>
        <row r="3077">
          <cell r="A3077" t="str">
            <v>CURRALINHOS-PI</v>
          </cell>
          <cell r="B3077">
            <v>0</v>
          </cell>
          <cell r="C3077">
            <v>0</v>
          </cell>
        </row>
        <row r="3078">
          <cell r="A3078" t="str">
            <v>DEMERVAL LOBAO-PI</v>
          </cell>
          <cell r="B3078">
            <v>0</v>
          </cell>
          <cell r="C3078">
            <v>0</v>
          </cell>
        </row>
        <row r="3079">
          <cell r="A3079" t="str">
            <v>DIRCEU ARCOVERDE-PI</v>
          </cell>
          <cell r="B3079">
            <v>0</v>
          </cell>
          <cell r="C3079">
            <v>0</v>
          </cell>
        </row>
        <row r="3080">
          <cell r="A3080" t="str">
            <v>DOM EXPEDITO LOPES-PI</v>
          </cell>
          <cell r="B3080">
            <v>0</v>
          </cell>
          <cell r="C3080">
            <v>0</v>
          </cell>
        </row>
        <row r="3081">
          <cell r="A3081" t="str">
            <v>DOM INOCENCIO-PI</v>
          </cell>
          <cell r="B3081">
            <v>0</v>
          </cell>
          <cell r="C3081">
            <v>0</v>
          </cell>
        </row>
        <row r="3082">
          <cell r="A3082" t="str">
            <v>DOMINGOS MOURAO-PI</v>
          </cell>
          <cell r="B3082">
            <v>0</v>
          </cell>
          <cell r="C3082">
            <v>0</v>
          </cell>
        </row>
        <row r="3083">
          <cell r="A3083" t="str">
            <v>ELESBAO VELOSO-PI</v>
          </cell>
          <cell r="B3083">
            <v>0</v>
          </cell>
          <cell r="C3083">
            <v>0</v>
          </cell>
        </row>
        <row r="3084">
          <cell r="A3084" t="str">
            <v>ELISEU MARTINS-PI</v>
          </cell>
          <cell r="B3084">
            <v>0</v>
          </cell>
          <cell r="C3084">
            <v>0</v>
          </cell>
        </row>
        <row r="3085">
          <cell r="A3085" t="str">
            <v>ESPERANTINA-PI</v>
          </cell>
          <cell r="B3085">
            <v>0</v>
          </cell>
          <cell r="C3085">
            <v>0</v>
          </cell>
        </row>
        <row r="3086">
          <cell r="A3086" t="str">
            <v>FARTURA DO PIAUI-PI</v>
          </cell>
          <cell r="B3086">
            <v>0</v>
          </cell>
          <cell r="C3086">
            <v>0</v>
          </cell>
        </row>
        <row r="3087">
          <cell r="A3087" t="str">
            <v>FLORES DO PIAUI-PI</v>
          </cell>
          <cell r="B3087">
            <v>0</v>
          </cell>
          <cell r="C3087">
            <v>0</v>
          </cell>
        </row>
        <row r="3088">
          <cell r="A3088" t="str">
            <v>FLORESTA DO PIAUI-PI</v>
          </cell>
          <cell r="B3088">
            <v>0</v>
          </cell>
          <cell r="C3088">
            <v>0</v>
          </cell>
        </row>
        <row r="3089">
          <cell r="A3089" t="str">
            <v>FLORIANO-PI</v>
          </cell>
          <cell r="B3089">
            <v>0</v>
          </cell>
          <cell r="C3089">
            <v>0</v>
          </cell>
        </row>
        <row r="3090">
          <cell r="A3090" t="str">
            <v>FRANCINOPOLIS-PI</v>
          </cell>
          <cell r="B3090">
            <v>0</v>
          </cell>
          <cell r="C3090">
            <v>0</v>
          </cell>
        </row>
        <row r="3091">
          <cell r="A3091" t="str">
            <v>FRANCISCO AYRES-PI</v>
          </cell>
          <cell r="B3091">
            <v>0</v>
          </cell>
          <cell r="C3091">
            <v>0</v>
          </cell>
        </row>
        <row r="3092">
          <cell r="A3092" t="str">
            <v>FRANCISCO MACEDO-PI</v>
          </cell>
          <cell r="B3092">
            <v>0</v>
          </cell>
          <cell r="C3092">
            <v>0</v>
          </cell>
        </row>
        <row r="3093">
          <cell r="A3093" t="str">
            <v>FRANCISCO SANTOS-PI</v>
          </cell>
          <cell r="B3093">
            <v>0</v>
          </cell>
          <cell r="C3093">
            <v>0</v>
          </cell>
        </row>
        <row r="3094">
          <cell r="A3094" t="str">
            <v>FRONTEIRAS-PI</v>
          </cell>
          <cell r="B3094">
            <v>0</v>
          </cell>
          <cell r="C3094">
            <v>0</v>
          </cell>
        </row>
        <row r="3095">
          <cell r="A3095" t="str">
            <v>GEMINIANO-PI</v>
          </cell>
          <cell r="B3095">
            <v>0</v>
          </cell>
          <cell r="C3095">
            <v>0</v>
          </cell>
        </row>
        <row r="3096">
          <cell r="A3096" t="str">
            <v>GILBUES-PI</v>
          </cell>
          <cell r="B3096">
            <v>0</v>
          </cell>
          <cell r="C3096">
            <v>0</v>
          </cell>
        </row>
        <row r="3097">
          <cell r="A3097" t="str">
            <v>GUADALUPE-PI</v>
          </cell>
          <cell r="B3097">
            <v>0</v>
          </cell>
          <cell r="C3097">
            <v>0</v>
          </cell>
        </row>
        <row r="3098">
          <cell r="A3098" t="str">
            <v>GUARIBAS-PI</v>
          </cell>
          <cell r="B3098">
            <v>0</v>
          </cell>
          <cell r="C3098">
            <v>0</v>
          </cell>
        </row>
        <row r="3099">
          <cell r="A3099" t="str">
            <v>HUGO NAPOLEAO-PI</v>
          </cell>
          <cell r="B3099">
            <v>0</v>
          </cell>
          <cell r="C3099">
            <v>0</v>
          </cell>
        </row>
        <row r="3100">
          <cell r="A3100" t="str">
            <v>ILHA GRANDE-PI</v>
          </cell>
          <cell r="B3100">
            <v>0</v>
          </cell>
          <cell r="C3100">
            <v>0</v>
          </cell>
        </row>
        <row r="3101">
          <cell r="A3101" t="str">
            <v>INHUMA-PI</v>
          </cell>
          <cell r="B3101">
            <v>0</v>
          </cell>
          <cell r="C3101">
            <v>0</v>
          </cell>
        </row>
        <row r="3102">
          <cell r="A3102" t="str">
            <v>IPIRANGA DO PIAUI-PI</v>
          </cell>
          <cell r="B3102">
            <v>0</v>
          </cell>
          <cell r="C3102">
            <v>0</v>
          </cell>
        </row>
        <row r="3103">
          <cell r="A3103" t="str">
            <v>ISAIAS COELHO-PI</v>
          </cell>
          <cell r="B3103">
            <v>0</v>
          </cell>
          <cell r="C3103">
            <v>0</v>
          </cell>
        </row>
        <row r="3104">
          <cell r="A3104" t="str">
            <v>ITAINOPOLIS-PI</v>
          </cell>
          <cell r="B3104">
            <v>0</v>
          </cell>
          <cell r="C3104">
            <v>0</v>
          </cell>
        </row>
        <row r="3105">
          <cell r="A3105" t="str">
            <v>ITAUEIRA-PI</v>
          </cell>
          <cell r="B3105">
            <v>0</v>
          </cell>
          <cell r="C3105">
            <v>0</v>
          </cell>
        </row>
        <row r="3106">
          <cell r="A3106" t="str">
            <v>JACOBINA DO PIAUI-PI</v>
          </cell>
          <cell r="B3106">
            <v>0</v>
          </cell>
          <cell r="C3106">
            <v>0</v>
          </cell>
        </row>
        <row r="3107">
          <cell r="A3107" t="str">
            <v>JAICOS-PI</v>
          </cell>
          <cell r="B3107">
            <v>0</v>
          </cell>
          <cell r="C3107">
            <v>0</v>
          </cell>
        </row>
        <row r="3108">
          <cell r="A3108" t="str">
            <v>JARDIM DO MULATO-PI</v>
          </cell>
          <cell r="B3108">
            <v>0</v>
          </cell>
          <cell r="C3108">
            <v>0</v>
          </cell>
        </row>
        <row r="3109">
          <cell r="A3109" t="str">
            <v>JATOBA DO PIAUI-PI</v>
          </cell>
          <cell r="B3109">
            <v>0</v>
          </cell>
          <cell r="C3109">
            <v>0</v>
          </cell>
        </row>
        <row r="3110">
          <cell r="A3110" t="str">
            <v>JERUMENHA-PI</v>
          </cell>
          <cell r="B3110">
            <v>0</v>
          </cell>
          <cell r="C3110">
            <v>0</v>
          </cell>
        </row>
        <row r="3111">
          <cell r="A3111" t="str">
            <v>JOAO COSTA-PI</v>
          </cell>
          <cell r="B3111">
            <v>0</v>
          </cell>
          <cell r="C3111">
            <v>0</v>
          </cell>
        </row>
        <row r="3112">
          <cell r="A3112" t="str">
            <v>JOAQUIM PIRES-PI</v>
          </cell>
          <cell r="B3112">
            <v>0</v>
          </cell>
          <cell r="C3112">
            <v>0</v>
          </cell>
        </row>
        <row r="3113">
          <cell r="A3113" t="str">
            <v>JOCA MARQUES-PI</v>
          </cell>
          <cell r="B3113">
            <v>0</v>
          </cell>
          <cell r="C3113">
            <v>0</v>
          </cell>
        </row>
        <row r="3114">
          <cell r="A3114" t="str">
            <v>JOSE DE FREITAS-PI</v>
          </cell>
          <cell r="B3114">
            <v>0</v>
          </cell>
          <cell r="C3114">
            <v>0</v>
          </cell>
        </row>
        <row r="3115">
          <cell r="A3115" t="str">
            <v>JUAZEIRO DO PIAUI-PI</v>
          </cell>
          <cell r="B3115">
            <v>0</v>
          </cell>
          <cell r="C3115">
            <v>0</v>
          </cell>
        </row>
        <row r="3116">
          <cell r="A3116" t="str">
            <v>JULIO BORGES-PI</v>
          </cell>
          <cell r="B3116">
            <v>0</v>
          </cell>
          <cell r="C3116">
            <v>0</v>
          </cell>
        </row>
        <row r="3117">
          <cell r="A3117" t="str">
            <v>JUREMA-PI</v>
          </cell>
          <cell r="B3117">
            <v>0</v>
          </cell>
          <cell r="C3117">
            <v>0</v>
          </cell>
        </row>
        <row r="3118">
          <cell r="A3118" t="str">
            <v>LAGOA ALEGRE-PI</v>
          </cell>
          <cell r="B3118">
            <v>0</v>
          </cell>
          <cell r="C3118">
            <v>0</v>
          </cell>
        </row>
        <row r="3119">
          <cell r="A3119" t="str">
            <v>LAGOA DE SAO FRANCISCO-PI</v>
          </cell>
          <cell r="B3119">
            <v>0</v>
          </cell>
          <cell r="C3119">
            <v>0</v>
          </cell>
        </row>
        <row r="3120">
          <cell r="A3120" t="str">
            <v>LAGOA DO BARRO DO PIAUI-PI</v>
          </cell>
          <cell r="B3120">
            <v>0</v>
          </cell>
          <cell r="C3120">
            <v>0</v>
          </cell>
        </row>
        <row r="3121">
          <cell r="A3121" t="str">
            <v>LAGOA DO PIAUI-PI</v>
          </cell>
          <cell r="B3121">
            <v>0</v>
          </cell>
          <cell r="C3121">
            <v>0</v>
          </cell>
        </row>
        <row r="3122">
          <cell r="A3122" t="str">
            <v>LAGOA DO SITIO-PI</v>
          </cell>
          <cell r="B3122">
            <v>0</v>
          </cell>
          <cell r="C3122">
            <v>0</v>
          </cell>
        </row>
        <row r="3123">
          <cell r="A3123" t="str">
            <v>LAGOINHA DO PIAUI-PI</v>
          </cell>
          <cell r="B3123">
            <v>0</v>
          </cell>
          <cell r="C3123">
            <v>0</v>
          </cell>
        </row>
        <row r="3124">
          <cell r="A3124" t="str">
            <v>LANDRI SALES-PI</v>
          </cell>
          <cell r="B3124">
            <v>0</v>
          </cell>
          <cell r="C3124">
            <v>0</v>
          </cell>
        </row>
        <row r="3125">
          <cell r="A3125" t="str">
            <v>LUIS CORREIA-PI</v>
          </cell>
          <cell r="B3125">
            <v>0</v>
          </cell>
          <cell r="C3125">
            <v>0</v>
          </cell>
        </row>
        <row r="3126">
          <cell r="A3126" t="str">
            <v>LUZILANDIA-PI</v>
          </cell>
          <cell r="B3126">
            <v>0</v>
          </cell>
          <cell r="C3126">
            <v>0</v>
          </cell>
        </row>
        <row r="3127">
          <cell r="A3127" t="str">
            <v>MADEIRO-PI</v>
          </cell>
          <cell r="B3127">
            <v>0</v>
          </cell>
          <cell r="C3127">
            <v>0</v>
          </cell>
        </row>
        <row r="3128">
          <cell r="A3128" t="str">
            <v>MANOEL EMIDIO-PI</v>
          </cell>
          <cell r="B3128">
            <v>0</v>
          </cell>
          <cell r="C3128">
            <v>0</v>
          </cell>
        </row>
        <row r="3129">
          <cell r="A3129" t="str">
            <v>MARCOLANDIA-PI</v>
          </cell>
          <cell r="B3129">
            <v>0</v>
          </cell>
          <cell r="C3129">
            <v>0</v>
          </cell>
        </row>
        <row r="3130">
          <cell r="A3130" t="str">
            <v>MARCOS PARENTE-PI</v>
          </cell>
          <cell r="B3130">
            <v>0</v>
          </cell>
          <cell r="C3130">
            <v>0</v>
          </cell>
        </row>
        <row r="3131">
          <cell r="A3131" t="str">
            <v>MASSAPE DO PIAUI-PI</v>
          </cell>
          <cell r="B3131">
            <v>0</v>
          </cell>
          <cell r="C3131">
            <v>0</v>
          </cell>
        </row>
        <row r="3132">
          <cell r="A3132" t="str">
            <v>MATIAS OLIMPIO-PI</v>
          </cell>
          <cell r="B3132">
            <v>0</v>
          </cell>
          <cell r="C3132">
            <v>0</v>
          </cell>
        </row>
        <row r="3133">
          <cell r="A3133" t="str">
            <v>MIGUEL ALVES-PI</v>
          </cell>
          <cell r="B3133">
            <v>0</v>
          </cell>
          <cell r="C3133">
            <v>0</v>
          </cell>
        </row>
        <row r="3134">
          <cell r="A3134" t="str">
            <v>MIGUEL LEAO-PI</v>
          </cell>
          <cell r="B3134">
            <v>0</v>
          </cell>
          <cell r="C3134">
            <v>0</v>
          </cell>
        </row>
        <row r="3135">
          <cell r="A3135" t="str">
            <v>MILTON BRANDAO-PI</v>
          </cell>
          <cell r="B3135">
            <v>0</v>
          </cell>
          <cell r="C3135">
            <v>0</v>
          </cell>
        </row>
        <row r="3136">
          <cell r="A3136" t="str">
            <v>MONSENHOR GIL-PI</v>
          </cell>
          <cell r="B3136">
            <v>0</v>
          </cell>
          <cell r="C3136">
            <v>0</v>
          </cell>
        </row>
        <row r="3137">
          <cell r="A3137" t="str">
            <v>MONSENHOR HIPOLITO-PI</v>
          </cell>
          <cell r="B3137">
            <v>0</v>
          </cell>
          <cell r="C3137">
            <v>0</v>
          </cell>
        </row>
        <row r="3138">
          <cell r="A3138" t="str">
            <v>MONTE ALEGRE DO PIAUI-PI</v>
          </cell>
          <cell r="B3138">
            <v>0</v>
          </cell>
          <cell r="C3138">
            <v>0</v>
          </cell>
        </row>
        <row r="3139">
          <cell r="A3139" t="str">
            <v>MORRO CABECA NO TEMPO-PI</v>
          </cell>
          <cell r="B3139">
            <v>0</v>
          </cell>
          <cell r="C3139">
            <v>0</v>
          </cell>
        </row>
        <row r="3140">
          <cell r="A3140" t="str">
            <v>MORRO DO CHAPEU DO PIAUI-PI</v>
          </cell>
          <cell r="B3140">
            <v>0</v>
          </cell>
          <cell r="C3140">
            <v>0</v>
          </cell>
        </row>
        <row r="3141">
          <cell r="A3141" t="str">
            <v>MURICI DOS PORTELAS-PI</v>
          </cell>
          <cell r="B3141">
            <v>0</v>
          </cell>
          <cell r="C3141">
            <v>0</v>
          </cell>
        </row>
        <row r="3142">
          <cell r="A3142" t="str">
            <v>NAZARE DO PIAUI-PI</v>
          </cell>
          <cell r="B3142">
            <v>0</v>
          </cell>
          <cell r="C3142">
            <v>0</v>
          </cell>
        </row>
        <row r="3143">
          <cell r="A3143" t="str">
            <v>NOSSA SENHORA DE NAZARE-PI</v>
          </cell>
          <cell r="B3143">
            <v>0</v>
          </cell>
          <cell r="C3143">
            <v>0</v>
          </cell>
        </row>
        <row r="3144">
          <cell r="A3144" t="str">
            <v>NOSSA SENHORA DOS REMEDIOS-PI</v>
          </cell>
          <cell r="B3144">
            <v>0</v>
          </cell>
          <cell r="C3144">
            <v>0</v>
          </cell>
        </row>
        <row r="3145">
          <cell r="A3145" t="str">
            <v>NOVA SANTA RITA-PI</v>
          </cell>
          <cell r="B3145">
            <v>0</v>
          </cell>
          <cell r="C3145">
            <v>0</v>
          </cell>
        </row>
        <row r="3146">
          <cell r="A3146" t="str">
            <v>NOVO ORIENTE DO PIAUI-PI</v>
          </cell>
          <cell r="B3146">
            <v>0</v>
          </cell>
          <cell r="C3146">
            <v>0</v>
          </cell>
        </row>
        <row r="3147">
          <cell r="A3147" t="str">
            <v>NOVO SANTO ANTONIO-PI</v>
          </cell>
          <cell r="B3147">
            <v>0</v>
          </cell>
          <cell r="C3147">
            <v>0</v>
          </cell>
        </row>
        <row r="3148">
          <cell r="A3148" t="str">
            <v>OEIRAS-PI</v>
          </cell>
          <cell r="B3148">
            <v>0</v>
          </cell>
          <cell r="C3148">
            <v>0</v>
          </cell>
        </row>
        <row r="3149">
          <cell r="A3149" t="str">
            <v>OLHO D'AGUA DO PIAUI-PI</v>
          </cell>
          <cell r="B3149">
            <v>0</v>
          </cell>
          <cell r="C3149">
            <v>0</v>
          </cell>
        </row>
        <row r="3150">
          <cell r="A3150" t="str">
            <v>PADRE MARCOS-PI</v>
          </cell>
          <cell r="B3150">
            <v>0</v>
          </cell>
          <cell r="C3150">
            <v>0</v>
          </cell>
        </row>
        <row r="3151">
          <cell r="A3151" t="str">
            <v>PAES LANDIM-PI</v>
          </cell>
          <cell r="B3151">
            <v>0</v>
          </cell>
          <cell r="C3151">
            <v>0</v>
          </cell>
        </row>
        <row r="3152">
          <cell r="A3152" t="str">
            <v>PAJEU DO PIAUI-PI</v>
          </cell>
          <cell r="B3152">
            <v>0</v>
          </cell>
          <cell r="C3152">
            <v>0</v>
          </cell>
        </row>
        <row r="3153">
          <cell r="A3153" t="str">
            <v>PALMEIRA DO PIAUI-PI</v>
          </cell>
          <cell r="B3153">
            <v>0</v>
          </cell>
          <cell r="C3153">
            <v>0</v>
          </cell>
        </row>
        <row r="3154">
          <cell r="A3154" t="str">
            <v>PALMEIRAIS-PI</v>
          </cell>
          <cell r="B3154">
            <v>0</v>
          </cell>
          <cell r="C3154">
            <v>0</v>
          </cell>
        </row>
        <row r="3155">
          <cell r="A3155" t="str">
            <v>PAQUETA-PI</v>
          </cell>
          <cell r="B3155">
            <v>0</v>
          </cell>
          <cell r="C3155">
            <v>0</v>
          </cell>
        </row>
        <row r="3156">
          <cell r="A3156" t="str">
            <v>PARNAGUA-PI</v>
          </cell>
          <cell r="B3156">
            <v>0</v>
          </cell>
          <cell r="C3156">
            <v>0</v>
          </cell>
        </row>
        <row r="3157">
          <cell r="A3157" t="str">
            <v>PARNAIBA-PI</v>
          </cell>
          <cell r="B3157">
            <v>0</v>
          </cell>
          <cell r="C3157">
            <v>0</v>
          </cell>
        </row>
        <row r="3158">
          <cell r="A3158" t="str">
            <v>PASSAGEM FRANCA DO PIAUI-PI</v>
          </cell>
          <cell r="B3158">
            <v>0</v>
          </cell>
          <cell r="C3158">
            <v>0</v>
          </cell>
        </row>
        <row r="3159">
          <cell r="A3159" t="str">
            <v>PATOS DO PIAUI-PI</v>
          </cell>
          <cell r="B3159">
            <v>0</v>
          </cell>
          <cell r="C3159">
            <v>0</v>
          </cell>
        </row>
        <row r="3160">
          <cell r="A3160" t="str">
            <v>PAU D'ARCO DO PIAUI-PI</v>
          </cell>
          <cell r="B3160">
            <v>0</v>
          </cell>
          <cell r="C3160">
            <v>0</v>
          </cell>
        </row>
        <row r="3161">
          <cell r="A3161" t="str">
            <v>PAULISTANA-PI</v>
          </cell>
          <cell r="B3161">
            <v>0</v>
          </cell>
          <cell r="C3161">
            <v>0</v>
          </cell>
        </row>
        <row r="3162">
          <cell r="A3162" t="str">
            <v>PAVUSSU-PI</v>
          </cell>
          <cell r="B3162">
            <v>0</v>
          </cell>
          <cell r="C3162">
            <v>0</v>
          </cell>
        </row>
        <row r="3163">
          <cell r="A3163" t="str">
            <v>PEDRO II-PI</v>
          </cell>
          <cell r="B3163">
            <v>0</v>
          </cell>
          <cell r="C3163">
            <v>0</v>
          </cell>
        </row>
        <row r="3164">
          <cell r="A3164" t="str">
            <v>PEDRO LAURENTINO-PI</v>
          </cell>
          <cell r="B3164">
            <v>0</v>
          </cell>
          <cell r="C3164">
            <v>0</v>
          </cell>
        </row>
        <row r="3165">
          <cell r="A3165" t="str">
            <v>PICOS-PI</v>
          </cell>
          <cell r="B3165">
            <v>0</v>
          </cell>
          <cell r="C3165">
            <v>0</v>
          </cell>
        </row>
        <row r="3166">
          <cell r="A3166" t="str">
            <v>PIMENTEIRAS-PI</v>
          </cell>
          <cell r="B3166">
            <v>0</v>
          </cell>
          <cell r="C3166">
            <v>0</v>
          </cell>
        </row>
        <row r="3167">
          <cell r="A3167" t="str">
            <v>PIO IX-PI</v>
          </cell>
          <cell r="B3167">
            <v>0</v>
          </cell>
          <cell r="C3167">
            <v>0</v>
          </cell>
        </row>
        <row r="3168">
          <cell r="A3168" t="str">
            <v>PIRACURUCA-PI</v>
          </cell>
          <cell r="B3168">
            <v>0</v>
          </cell>
          <cell r="C3168">
            <v>0</v>
          </cell>
        </row>
        <row r="3169">
          <cell r="A3169" t="str">
            <v>PIRIPIRI-PI</v>
          </cell>
          <cell r="B3169">
            <v>0</v>
          </cell>
          <cell r="C3169">
            <v>0</v>
          </cell>
        </row>
        <row r="3170">
          <cell r="A3170" t="str">
            <v>PORTO ALEGRE DO PIAUI-PI</v>
          </cell>
          <cell r="B3170">
            <v>0</v>
          </cell>
          <cell r="C3170">
            <v>0</v>
          </cell>
        </row>
        <row r="3171">
          <cell r="A3171" t="str">
            <v>PORTO-PI</v>
          </cell>
          <cell r="B3171">
            <v>0</v>
          </cell>
          <cell r="C3171">
            <v>0</v>
          </cell>
        </row>
        <row r="3172">
          <cell r="A3172" t="str">
            <v>PRATA DO PIAUI-PI</v>
          </cell>
          <cell r="B3172">
            <v>0</v>
          </cell>
          <cell r="C3172">
            <v>0</v>
          </cell>
        </row>
        <row r="3173">
          <cell r="A3173" t="str">
            <v>QUEIMADA NOVA-PI</v>
          </cell>
          <cell r="B3173">
            <v>0</v>
          </cell>
          <cell r="C3173">
            <v>0</v>
          </cell>
        </row>
        <row r="3174">
          <cell r="A3174" t="str">
            <v>REDENCAO DO GURGUEIA-PI</v>
          </cell>
          <cell r="B3174">
            <v>0</v>
          </cell>
          <cell r="C3174">
            <v>0</v>
          </cell>
        </row>
        <row r="3175">
          <cell r="A3175" t="str">
            <v>REGENERACAO-PI</v>
          </cell>
          <cell r="B3175">
            <v>0</v>
          </cell>
          <cell r="C3175">
            <v>0</v>
          </cell>
        </row>
        <row r="3176">
          <cell r="A3176" t="str">
            <v>RIACHO FRIO-PI</v>
          </cell>
          <cell r="B3176">
            <v>0</v>
          </cell>
          <cell r="C3176">
            <v>0</v>
          </cell>
        </row>
        <row r="3177">
          <cell r="A3177" t="str">
            <v>RIBEIRA DO PIAUI-PI</v>
          </cell>
          <cell r="B3177">
            <v>0</v>
          </cell>
          <cell r="C3177">
            <v>0</v>
          </cell>
        </row>
        <row r="3178">
          <cell r="A3178" t="str">
            <v>RIBEIRO GONCALVES-PI</v>
          </cell>
          <cell r="B3178">
            <v>0</v>
          </cell>
          <cell r="C3178">
            <v>0</v>
          </cell>
        </row>
        <row r="3179">
          <cell r="A3179" t="str">
            <v>RIO GRANDE DO PIAUI-PI</v>
          </cell>
          <cell r="B3179">
            <v>0</v>
          </cell>
          <cell r="C3179">
            <v>0</v>
          </cell>
        </row>
        <row r="3180">
          <cell r="A3180" t="str">
            <v>SANTA CRUZ DO PIAUI-PI</v>
          </cell>
          <cell r="B3180">
            <v>0</v>
          </cell>
          <cell r="C3180">
            <v>0</v>
          </cell>
        </row>
        <row r="3181">
          <cell r="A3181" t="str">
            <v>SANTA CRUZ DOS MILAGRES-PI</v>
          </cell>
          <cell r="B3181">
            <v>0</v>
          </cell>
          <cell r="C3181">
            <v>0</v>
          </cell>
        </row>
        <row r="3182">
          <cell r="A3182" t="str">
            <v>SANTA FILOMENA-PI</v>
          </cell>
          <cell r="B3182">
            <v>0</v>
          </cell>
          <cell r="C3182">
            <v>0</v>
          </cell>
        </row>
        <row r="3183">
          <cell r="A3183" t="str">
            <v>SANTA LUZ-PI</v>
          </cell>
          <cell r="B3183">
            <v>0</v>
          </cell>
          <cell r="C3183">
            <v>0</v>
          </cell>
        </row>
        <row r="3184">
          <cell r="A3184" t="str">
            <v>SANTA ROSA DO PIAUI-PI</v>
          </cell>
          <cell r="B3184">
            <v>0</v>
          </cell>
          <cell r="C3184">
            <v>0</v>
          </cell>
        </row>
        <row r="3185">
          <cell r="A3185" t="str">
            <v>SANTANA DO PIAUI-PI</v>
          </cell>
          <cell r="B3185">
            <v>0</v>
          </cell>
          <cell r="C3185">
            <v>0</v>
          </cell>
        </row>
        <row r="3186">
          <cell r="A3186" t="str">
            <v>SANTO ANTONIO DE LISBOA-PI</v>
          </cell>
          <cell r="B3186">
            <v>0</v>
          </cell>
          <cell r="C3186">
            <v>0</v>
          </cell>
        </row>
        <row r="3187">
          <cell r="A3187" t="str">
            <v>SANTO ANTONIO DOS MILAGRES-PI</v>
          </cell>
          <cell r="B3187">
            <v>0</v>
          </cell>
          <cell r="C3187">
            <v>0</v>
          </cell>
        </row>
        <row r="3188">
          <cell r="A3188" t="str">
            <v>SANTO INACIO DO PIAUI-PI</v>
          </cell>
          <cell r="B3188">
            <v>0</v>
          </cell>
          <cell r="C3188">
            <v>0</v>
          </cell>
        </row>
        <row r="3189">
          <cell r="A3189" t="str">
            <v>SAO BRAZ DO PIAUI-PI</v>
          </cell>
          <cell r="B3189">
            <v>0</v>
          </cell>
          <cell r="C3189">
            <v>0</v>
          </cell>
        </row>
        <row r="3190">
          <cell r="A3190" t="str">
            <v>SAO FELIX DO PIAUI-PI</v>
          </cell>
          <cell r="B3190">
            <v>0</v>
          </cell>
          <cell r="C3190">
            <v>0</v>
          </cell>
        </row>
        <row r="3191">
          <cell r="A3191" t="str">
            <v>SAO FRANCISCO DE ASSIS DO PIAUI-PI</v>
          </cell>
          <cell r="B3191">
            <v>0</v>
          </cell>
          <cell r="C3191">
            <v>0</v>
          </cell>
        </row>
        <row r="3192">
          <cell r="A3192" t="str">
            <v>SAO FRANCISCO DO PIAUI-PI</v>
          </cell>
          <cell r="B3192">
            <v>0</v>
          </cell>
          <cell r="C3192">
            <v>0</v>
          </cell>
        </row>
        <row r="3193">
          <cell r="A3193" t="str">
            <v>SAO GONCALO DO GURGUEIA-PI</v>
          </cell>
          <cell r="B3193">
            <v>0</v>
          </cell>
          <cell r="C3193">
            <v>0</v>
          </cell>
        </row>
        <row r="3194">
          <cell r="A3194" t="str">
            <v>SAO GONCALO DO PIAUI-PI</v>
          </cell>
          <cell r="B3194">
            <v>0</v>
          </cell>
          <cell r="C3194">
            <v>0</v>
          </cell>
        </row>
        <row r="3195">
          <cell r="A3195" t="str">
            <v>SAO JOAO DA CANABRAVA-PI</v>
          </cell>
          <cell r="B3195">
            <v>0</v>
          </cell>
          <cell r="C3195">
            <v>0</v>
          </cell>
        </row>
        <row r="3196">
          <cell r="A3196" t="str">
            <v>SAO JOAO DA FRONTEIRA-PI</v>
          </cell>
          <cell r="B3196">
            <v>0</v>
          </cell>
          <cell r="C3196">
            <v>0</v>
          </cell>
        </row>
        <row r="3197">
          <cell r="A3197" t="str">
            <v>SAO JOAO DA SERRA-PI</v>
          </cell>
          <cell r="B3197">
            <v>0</v>
          </cell>
          <cell r="C3197">
            <v>0</v>
          </cell>
        </row>
        <row r="3198">
          <cell r="A3198" t="str">
            <v>SAO JOAO DA VARJOTA-PI</v>
          </cell>
          <cell r="B3198">
            <v>0</v>
          </cell>
          <cell r="C3198">
            <v>0</v>
          </cell>
        </row>
        <row r="3199">
          <cell r="A3199" t="str">
            <v>SAO JOAO DO ARRAIAL-PI</v>
          </cell>
          <cell r="B3199">
            <v>0</v>
          </cell>
          <cell r="C3199">
            <v>0</v>
          </cell>
        </row>
        <row r="3200">
          <cell r="A3200" t="str">
            <v>SAO JOAO DO PIAUI-PI</v>
          </cell>
          <cell r="B3200">
            <v>0</v>
          </cell>
          <cell r="C3200">
            <v>0</v>
          </cell>
        </row>
        <row r="3201">
          <cell r="A3201" t="str">
            <v>SAO JOSE DO DIVINO-PI</v>
          </cell>
          <cell r="B3201">
            <v>0</v>
          </cell>
          <cell r="C3201">
            <v>0</v>
          </cell>
        </row>
        <row r="3202">
          <cell r="A3202" t="str">
            <v>SAO JOSE DO PEIXE-PI</v>
          </cell>
          <cell r="B3202">
            <v>0</v>
          </cell>
          <cell r="C3202">
            <v>0</v>
          </cell>
        </row>
        <row r="3203">
          <cell r="A3203" t="str">
            <v>SAO JOSE DO PIAUI-PI</v>
          </cell>
          <cell r="B3203">
            <v>0</v>
          </cell>
          <cell r="C3203">
            <v>0</v>
          </cell>
        </row>
        <row r="3204">
          <cell r="A3204" t="str">
            <v>SAO JULIAO-PI</v>
          </cell>
          <cell r="B3204">
            <v>0</v>
          </cell>
          <cell r="C3204">
            <v>0</v>
          </cell>
        </row>
        <row r="3205">
          <cell r="A3205" t="str">
            <v>SAO LOURENCO DO PIAUI-PI</v>
          </cell>
          <cell r="B3205">
            <v>0</v>
          </cell>
          <cell r="C3205">
            <v>0</v>
          </cell>
        </row>
        <row r="3206">
          <cell r="A3206" t="str">
            <v>SAO LUIS DO PIAUI-PI</v>
          </cell>
          <cell r="B3206">
            <v>0</v>
          </cell>
          <cell r="C3206">
            <v>0</v>
          </cell>
        </row>
        <row r="3207">
          <cell r="A3207" t="str">
            <v>SAO MIGUEL DA BAIXA GRANDE-PI</v>
          </cell>
          <cell r="B3207">
            <v>0</v>
          </cell>
          <cell r="C3207">
            <v>0</v>
          </cell>
        </row>
        <row r="3208">
          <cell r="A3208" t="str">
            <v>SAO MIGUEL DO FIDALGO-PI</v>
          </cell>
          <cell r="B3208">
            <v>0</v>
          </cell>
          <cell r="C3208">
            <v>0</v>
          </cell>
        </row>
        <row r="3209">
          <cell r="A3209" t="str">
            <v>SAO MIGUEL DO TAPUIO-PI</v>
          </cell>
          <cell r="B3209">
            <v>0</v>
          </cell>
          <cell r="C3209">
            <v>0</v>
          </cell>
        </row>
        <row r="3210">
          <cell r="A3210" t="str">
            <v>SAO PEDRO DO PIAUI-PI</v>
          </cell>
          <cell r="B3210">
            <v>0</v>
          </cell>
          <cell r="C3210">
            <v>0</v>
          </cell>
        </row>
        <row r="3211">
          <cell r="A3211" t="str">
            <v>SAO RAIMUNDO NONATO-PI</v>
          </cell>
          <cell r="B3211">
            <v>0</v>
          </cell>
          <cell r="C3211">
            <v>0</v>
          </cell>
        </row>
        <row r="3212">
          <cell r="A3212" t="str">
            <v>SEBASTIAO BARROS-PI</v>
          </cell>
          <cell r="B3212">
            <v>0</v>
          </cell>
          <cell r="C3212">
            <v>0</v>
          </cell>
        </row>
        <row r="3213">
          <cell r="A3213" t="str">
            <v>SEBASTIAO LEAL-PI</v>
          </cell>
          <cell r="B3213">
            <v>0</v>
          </cell>
          <cell r="C3213">
            <v>0</v>
          </cell>
        </row>
        <row r="3214">
          <cell r="A3214" t="str">
            <v>SIGEFREDO PACHECO-PI</v>
          </cell>
          <cell r="B3214">
            <v>0</v>
          </cell>
          <cell r="C3214">
            <v>0</v>
          </cell>
        </row>
        <row r="3215">
          <cell r="A3215" t="str">
            <v>SIMOES-PI</v>
          </cell>
          <cell r="B3215">
            <v>0</v>
          </cell>
          <cell r="C3215">
            <v>0</v>
          </cell>
        </row>
        <row r="3216">
          <cell r="A3216" t="str">
            <v>SIMPLICIO MENDES-PI</v>
          </cell>
          <cell r="B3216">
            <v>0</v>
          </cell>
          <cell r="C3216">
            <v>0</v>
          </cell>
        </row>
        <row r="3217">
          <cell r="A3217" t="str">
            <v>SOCORRO DO PIAUI-PI</v>
          </cell>
          <cell r="B3217">
            <v>0</v>
          </cell>
          <cell r="C3217">
            <v>0</v>
          </cell>
        </row>
        <row r="3218">
          <cell r="A3218" t="str">
            <v>SUSSUAPARA-PI</v>
          </cell>
          <cell r="B3218">
            <v>0</v>
          </cell>
          <cell r="C3218">
            <v>0</v>
          </cell>
        </row>
        <row r="3219">
          <cell r="A3219" t="str">
            <v>TAMBORIL DO PIAUI-PI</v>
          </cell>
          <cell r="B3219">
            <v>0</v>
          </cell>
          <cell r="C3219">
            <v>0</v>
          </cell>
        </row>
        <row r="3220">
          <cell r="A3220" t="str">
            <v>TANQUE DO PIAUI-PI</v>
          </cell>
          <cell r="B3220">
            <v>0</v>
          </cell>
          <cell r="C3220">
            <v>0</v>
          </cell>
        </row>
        <row r="3221">
          <cell r="A3221" t="str">
            <v>TERESINA-PI</v>
          </cell>
          <cell r="B3221">
            <v>0</v>
          </cell>
          <cell r="C3221">
            <v>0</v>
          </cell>
        </row>
        <row r="3222">
          <cell r="A3222" t="str">
            <v>UNIAO-PI</v>
          </cell>
          <cell r="B3222">
            <v>0</v>
          </cell>
          <cell r="C3222">
            <v>0</v>
          </cell>
        </row>
        <row r="3223">
          <cell r="A3223" t="str">
            <v>URUCUI-PI</v>
          </cell>
          <cell r="B3223">
            <v>0</v>
          </cell>
          <cell r="C3223">
            <v>0</v>
          </cell>
        </row>
        <row r="3224">
          <cell r="A3224" t="str">
            <v>VALENCA DO PIAUI-PI</v>
          </cell>
          <cell r="B3224">
            <v>0</v>
          </cell>
          <cell r="C3224">
            <v>0</v>
          </cell>
        </row>
        <row r="3225">
          <cell r="A3225" t="str">
            <v>VARZEA BRANCA-PI</v>
          </cell>
          <cell r="B3225">
            <v>0</v>
          </cell>
          <cell r="C3225">
            <v>0</v>
          </cell>
        </row>
        <row r="3226">
          <cell r="A3226" t="str">
            <v>VARZEA GRANDE-PI</v>
          </cell>
          <cell r="B3226">
            <v>0</v>
          </cell>
          <cell r="C3226">
            <v>0</v>
          </cell>
        </row>
        <row r="3227">
          <cell r="A3227" t="str">
            <v>VERA MENDES-PI</v>
          </cell>
          <cell r="B3227">
            <v>0</v>
          </cell>
          <cell r="C3227">
            <v>0</v>
          </cell>
        </row>
        <row r="3228">
          <cell r="A3228" t="str">
            <v>VILA NOVA DO PIAUI-PI</v>
          </cell>
          <cell r="B3228">
            <v>0</v>
          </cell>
          <cell r="C3228">
            <v>0</v>
          </cell>
        </row>
        <row r="3229">
          <cell r="A3229" t="str">
            <v>WALL FERRAZ-PI</v>
          </cell>
          <cell r="B3229">
            <v>0</v>
          </cell>
          <cell r="C3229">
            <v>0</v>
          </cell>
        </row>
        <row r="3230">
          <cell r="A3230" t="str">
            <v>ABATIA-PR</v>
          </cell>
          <cell r="B3230">
            <v>0</v>
          </cell>
          <cell r="C3230">
            <v>0</v>
          </cell>
        </row>
        <row r="3231">
          <cell r="A3231" t="str">
            <v>ADRIANOPOLIS-PR</v>
          </cell>
          <cell r="B3231">
            <v>0</v>
          </cell>
          <cell r="C3231">
            <v>0</v>
          </cell>
        </row>
        <row r="3232">
          <cell r="A3232" t="str">
            <v>AGUDOS DO SUL-PR</v>
          </cell>
          <cell r="B3232">
            <v>0</v>
          </cell>
          <cell r="C3232">
            <v>0</v>
          </cell>
        </row>
        <row r="3233">
          <cell r="A3233" t="str">
            <v>ALMIRANTE TAMANDARE-PR</v>
          </cell>
          <cell r="B3233">
            <v>0</v>
          </cell>
          <cell r="C3233">
            <v>0</v>
          </cell>
        </row>
        <row r="3234">
          <cell r="A3234" t="str">
            <v>ALTAMIRA DO PARANA-PR</v>
          </cell>
          <cell r="B3234">
            <v>0</v>
          </cell>
          <cell r="C3234">
            <v>0</v>
          </cell>
        </row>
        <row r="3235">
          <cell r="A3235" t="str">
            <v>ALTO PARANA-PR</v>
          </cell>
          <cell r="B3235">
            <v>0</v>
          </cell>
          <cell r="C3235">
            <v>0</v>
          </cell>
        </row>
        <row r="3236">
          <cell r="A3236" t="str">
            <v>ALTO PIQUIRI-PR</v>
          </cell>
          <cell r="B3236">
            <v>0</v>
          </cell>
          <cell r="C3236">
            <v>0</v>
          </cell>
        </row>
        <row r="3237">
          <cell r="A3237" t="str">
            <v>ALTONIA-PR</v>
          </cell>
          <cell r="B3237">
            <v>0</v>
          </cell>
          <cell r="C3237">
            <v>0</v>
          </cell>
        </row>
        <row r="3238">
          <cell r="A3238" t="str">
            <v>ALVORADA DO SUL-PR</v>
          </cell>
          <cell r="B3238">
            <v>0</v>
          </cell>
          <cell r="C3238">
            <v>0</v>
          </cell>
        </row>
        <row r="3239">
          <cell r="A3239" t="str">
            <v>AMAPORA-PR</v>
          </cell>
          <cell r="B3239">
            <v>0</v>
          </cell>
          <cell r="C3239">
            <v>0</v>
          </cell>
        </row>
        <row r="3240">
          <cell r="A3240" t="str">
            <v>AMPERE-PR</v>
          </cell>
          <cell r="B3240">
            <v>0</v>
          </cell>
          <cell r="C3240">
            <v>0</v>
          </cell>
        </row>
        <row r="3241">
          <cell r="A3241" t="str">
            <v>ANAHY-PR</v>
          </cell>
          <cell r="B3241">
            <v>0</v>
          </cell>
          <cell r="C3241">
            <v>0</v>
          </cell>
        </row>
        <row r="3242">
          <cell r="A3242" t="str">
            <v>ANDIRA-PR</v>
          </cell>
          <cell r="B3242">
            <v>0</v>
          </cell>
          <cell r="C3242">
            <v>0</v>
          </cell>
        </row>
        <row r="3243">
          <cell r="A3243" t="str">
            <v>ANGULO-PR</v>
          </cell>
          <cell r="B3243">
            <v>0</v>
          </cell>
          <cell r="C3243">
            <v>0</v>
          </cell>
        </row>
        <row r="3244">
          <cell r="A3244" t="str">
            <v>ANTONINA-PR</v>
          </cell>
          <cell r="B3244">
            <v>0</v>
          </cell>
          <cell r="C3244">
            <v>0</v>
          </cell>
        </row>
        <row r="3245">
          <cell r="A3245" t="str">
            <v>ANTONIO OLINTO-PR</v>
          </cell>
          <cell r="B3245">
            <v>0</v>
          </cell>
          <cell r="C3245">
            <v>0</v>
          </cell>
        </row>
        <row r="3246">
          <cell r="A3246" t="str">
            <v>APUCARANA-PR</v>
          </cell>
          <cell r="B3246">
            <v>0</v>
          </cell>
          <cell r="C3246">
            <v>0</v>
          </cell>
        </row>
        <row r="3247">
          <cell r="A3247" t="str">
            <v>ARAPONGAS-PR</v>
          </cell>
          <cell r="B3247">
            <v>0</v>
          </cell>
          <cell r="C3247">
            <v>0</v>
          </cell>
        </row>
        <row r="3248">
          <cell r="A3248" t="str">
            <v>ARAPOTI-PR</v>
          </cell>
          <cell r="B3248">
            <v>0</v>
          </cell>
          <cell r="C3248">
            <v>0</v>
          </cell>
        </row>
        <row r="3249">
          <cell r="A3249" t="str">
            <v>ARAPUA-PR</v>
          </cell>
          <cell r="B3249">
            <v>0</v>
          </cell>
          <cell r="C3249">
            <v>0</v>
          </cell>
        </row>
        <row r="3250">
          <cell r="A3250" t="str">
            <v>ARARUNA-PR</v>
          </cell>
          <cell r="B3250">
            <v>0</v>
          </cell>
          <cell r="C3250">
            <v>0</v>
          </cell>
        </row>
        <row r="3251">
          <cell r="A3251" t="str">
            <v>ARAUCARIA-PR</v>
          </cell>
          <cell r="B3251">
            <v>1096305.6100000001</v>
          </cell>
          <cell r="C3251">
            <v>1096305.6100000001</v>
          </cell>
        </row>
        <row r="3252">
          <cell r="A3252" t="str">
            <v>ARIRANHA DO IVAI-PR</v>
          </cell>
          <cell r="B3252">
            <v>0</v>
          </cell>
          <cell r="C3252">
            <v>0</v>
          </cell>
        </row>
        <row r="3253">
          <cell r="A3253" t="str">
            <v>ASSAI-PR</v>
          </cell>
          <cell r="B3253">
            <v>0</v>
          </cell>
          <cell r="C3253">
            <v>0</v>
          </cell>
        </row>
        <row r="3254">
          <cell r="A3254" t="str">
            <v>ASSIS CHATEAUBRIAND-PR</v>
          </cell>
          <cell r="B3254">
            <v>0</v>
          </cell>
          <cell r="C3254">
            <v>0</v>
          </cell>
        </row>
        <row r="3255">
          <cell r="A3255" t="str">
            <v>ASTORGA-PR</v>
          </cell>
          <cell r="B3255">
            <v>0</v>
          </cell>
          <cell r="C3255">
            <v>0</v>
          </cell>
        </row>
        <row r="3256">
          <cell r="A3256" t="str">
            <v>ATALAIA-PR</v>
          </cell>
          <cell r="B3256">
            <v>0</v>
          </cell>
          <cell r="C3256">
            <v>0</v>
          </cell>
        </row>
        <row r="3257">
          <cell r="A3257" t="str">
            <v>BALSA NOVA-PR</v>
          </cell>
          <cell r="B3257">
            <v>0</v>
          </cell>
          <cell r="C3257">
            <v>0</v>
          </cell>
        </row>
        <row r="3258">
          <cell r="A3258" t="str">
            <v>BANDEIRANTES-PR</v>
          </cell>
          <cell r="B3258">
            <v>0</v>
          </cell>
          <cell r="C3258">
            <v>0</v>
          </cell>
        </row>
        <row r="3259">
          <cell r="A3259" t="str">
            <v>BARBOSA FERRAZ-PR</v>
          </cell>
          <cell r="B3259">
            <v>0</v>
          </cell>
          <cell r="C3259">
            <v>0</v>
          </cell>
        </row>
        <row r="3260">
          <cell r="A3260" t="str">
            <v>BARRA DO JACARE-PR</v>
          </cell>
          <cell r="B3260">
            <v>0</v>
          </cell>
          <cell r="C3260">
            <v>0</v>
          </cell>
        </row>
        <row r="3261">
          <cell r="A3261" t="str">
            <v>BARRACAO-PR</v>
          </cell>
          <cell r="B3261">
            <v>0</v>
          </cell>
          <cell r="C3261">
            <v>0</v>
          </cell>
        </row>
        <row r="3262">
          <cell r="A3262" t="str">
            <v>BELA VISTA DA CAROBA-PR</v>
          </cell>
          <cell r="B3262">
            <v>0</v>
          </cell>
          <cell r="C3262">
            <v>0</v>
          </cell>
        </row>
        <row r="3263">
          <cell r="A3263" t="str">
            <v>BELA VISTA DO PARAISO-PR</v>
          </cell>
          <cell r="B3263">
            <v>0</v>
          </cell>
          <cell r="C3263">
            <v>0</v>
          </cell>
        </row>
        <row r="3264">
          <cell r="A3264" t="str">
            <v>BITURUNA-PR</v>
          </cell>
          <cell r="B3264">
            <v>0</v>
          </cell>
          <cell r="C3264">
            <v>0</v>
          </cell>
        </row>
        <row r="3265">
          <cell r="A3265" t="str">
            <v>BOA ESPERANCA DO IGUACU-PR</v>
          </cell>
          <cell r="B3265">
            <v>0</v>
          </cell>
          <cell r="C3265">
            <v>0</v>
          </cell>
        </row>
        <row r="3266">
          <cell r="A3266" t="str">
            <v>BOA ESPERANCA-PR</v>
          </cell>
          <cell r="B3266">
            <v>0</v>
          </cell>
          <cell r="C3266">
            <v>0</v>
          </cell>
        </row>
        <row r="3267">
          <cell r="A3267" t="str">
            <v>BOA VENTURA DE SAO ROQUE-PR</v>
          </cell>
          <cell r="B3267">
            <v>0</v>
          </cell>
          <cell r="C3267">
            <v>0</v>
          </cell>
        </row>
        <row r="3268">
          <cell r="A3268" t="str">
            <v>BOA VISTA DA APARECIDA-PR</v>
          </cell>
          <cell r="B3268">
            <v>0</v>
          </cell>
          <cell r="C3268">
            <v>0</v>
          </cell>
        </row>
        <row r="3269">
          <cell r="A3269" t="str">
            <v>BOCAIUVA DO SUL-PR</v>
          </cell>
          <cell r="B3269">
            <v>0</v>
          </cell>
          <cell r="C3269">
            <v>0</v>
          </cell>
        </row>
        <row r="3270">
          <cell r="A3270" t="str">
            <v>BOM JESUS DO SUL-PR</v>
          </cell>
          <cell r="B3270">
            <v>0</v>
          </cell>
          <cell r="C3270">
            <v>0</v>
          </cell>
        </row>
        <row r="3271">
          <cell r="A3271" t="str">
            <v>BOM SUCESSO DO SUL-PR</v>
          </cell>
          <cell r="B3271">
            <v>0</v>
          </cell>
          <cell r="C3271">
            <v>0</v>
          </cell>
        </row>
        <row r="3272">
          <cell r="A3272" t="str">
            <v>BOM SUCESSO-PR</v>
          </cell>
          <cell r="B3272">
            <v>0</v>
          </cell>
          <cell r="C3272">
            <v>0</v>
          </cell>
        </row>
        <row r="3273">
          <cell r="A3273" t="str">
            <v>BORRAZOPOLIS-PR</v>
          </cell>
          <cell r="B3273">
            <v>0</v>
          </cell>
          <cell r="C3273">
            <v>0</v>
          </cell>
        </row>
        <row r="3274">
          <cell r="A3274" t="str">
            <v>BRAGANEY-PR</v>
          </cell>
          <cell r="B3274">
            <v>0</v>
          </cell>
          <cell r="C3274">
            <v>0</v>
          </cell>
        </row>
        <row r="3275">
          <cell r="A3275" t="str">
            <v>BRASILANDIA DO SUL-PR</v>
          </cell>
          <cell r="B3275">
            <v>0</v>
          </cell>
          <cell r="C3275">
            <v>0</v>
          </cell>
        </row>
        <row r="3276">
          <cell r="A3276" t="str">
            <v>CAFEARA-PR</v>
          </cell>
          <cell r="B3276">
            <v>0</v>
          </cell>
          <cell r="C3276">
            <v>0</v>
          </cell>
        </row>
        <row r="3277">
          <cell r="A3277" t="str">
            <v>CAFELANDIA-PR</v>
          </cell>
          <cell r="B3277">
            <v>0</v>
          </cell>
          <cell r="C3277">
            <v>0</v>
          </cell>
        </row>
        <row r="3278">
          <cell r="A3278" t="str">
            <v>CAFEZAL DO SUL-PR</v>
          </cell>
          <cell r="B3278">
            <v>0</v>
          </cell>
          <cell r="C3278">
            <v>0</v>
          </cell>
        </row>
        <row r="3279">
          <cell r="A3279" t="str">
            <v>CALIFORNIA-PR</v>
          </cell>
          <cell r="B3279">
            <v>0</v>
          </cell>
          <cell r="C3279">
            <v>0</v>
          </cell>
        </row>
        <row r="3280">
          <cell r="A3280" t="str">
            <v>CAMBARA-PR</v>
          </cell>
          <cell r="B3280">
            <v>0</v>
          </cell>
          <cell r="C3280">
            <v>0</v>
          </cell>
        </row>
        <row r="3281">
          <cell r="A3281" t="str">
            <v>CAMBE-PR</v>
          </cell>
          <cell r="B3281">
            <v>0</v>
          </cell>
          <cell r="C3281">
            <v>0</v>
          </cell>
        </row>
        <row r="3282">
          <cell r="A3282" t="str">
            <v>CAMBIRA-PR</v>
          </cell>
          <cell r="B3282">
            <v>0</v>
          </cell>
          <cell r="C3282">
            <v>0</v>
          </cell>
        </row>
        <row r="3283">
          <cell r="A3283" t="str">
            <v>CAMPINA DA LAGOA-PR</v>
          </cell>
          <cell r="B3283">
            <v>0</v>
          </cell>
          <cell r="C3283">
            <v>0</v>
          </cell>
        </row>
        <row r="3284">
          <cell r="A3284" t="str">
            <v>CAMPINA DO SIMAO-PR</v>
          </cell>
          <cell r="B3284">
            <v>0</v>
          </cell>
          <cell r="C3284">
            <v>0</v>
          </cell>
        </row>
        <row r="3285">
          <cell r="A3285" t="str">
            <v>CAMPINA GRANDE DO SUL-PR</v>
          </cell>
          <cell r="B3285">
            <v>0</v>
          </cell>
          <cell r="C3285">
            <v>0</v>
          </cell>
        </row>
        <row r="3286">
          <cell r="A3286" t="str">
            <v>CAMPO BONITO-PR</v>
          </cell>
          <cell r="B3286">
            <v>0</v>
          </cell>
          <cell r="C3286">
            <v>0</v>
          </cell>
        </row>
        <row r="3287">
          <cell r="A3287" t="str">
            <v>CAMPO DO TENENTE-PR</v>
          </cell>
          <cell r="B3287">
            <v>0</v>
          </cell>
          <cell r="C3287">
            <v>0</v>
          </cell>
        </row>
        <row r="3288">
          <cell r="A3288" t="str">
            <v>CAMPO LARGO-PR</v>
          </cell>
          <cell r="B3288">
            <v>0</v>
          </cell>
          <cell r="C3288">
            <v>0</v>
          </cell>
        </row>
        <row r="3289">
          <cell r="A3289" t="str">
            <v>CAMPO MAGRO-PR</v>
          </cell>
          <cell r="B3289">
            <v>0</v>
          </cell>
          <cell r="C3289">
            <v>0</v>
          </cell>
        </row>
        <row r="3290">
          <cell r="A3290" t="str">
            <v>CAMPO MOURAO-PR</v>
          </cell>
          <cell r="B3290">
            <v>0</v>
          </cell>
          <cell r="C3290">
            <v>0</v>
          </cell>
        </row>
        <row r="3291">
          <cell r="A3291" t="str">
            <v>CANDIDO DE ABREU-PR</v>
          </cell>
          <cell r="B3291">
            <v>0</v>
          </cell>
          <cell r="C3291">
            <v>0</v>
          </cell>
        </row>
        <row r="3292">
          <cell r="A3292" t="str">
            <v>CANDOI-PR</v>
          </cell>
          <cell r="B3292">
            <v>0</v>
          </cell>
          <cell r="C3292">
            <v>0</v>
          </cell>
        </row>
        <row r="3293">
          <cell r="A3293" t="str">
            <v>CANTAGALO-PR</v>
          </cell>
          <cell r="B3293">
            <v>0</v>
          </cell>
          <cell r="C3293">
            <v>0</v>
          </cell>
        </row>
        <row r="3294">
          <cell r="A3294" t="str">
            <v>CAPANEMA-PR</v>
          </cell>
          <cell r="B3294">
            <v>0</v>
          </cell>
          <cell r="C3294">
            <v>0</v>
          </cell>
        </row>
        <row r="3295">
          <cell r="A3295" t="str">
            <v>CAPITAO LEONIDAS MARQUES-PR</v>
          </cell>
          <cell r="B3295">
            <v>0</v>
          </cell>
          <cell r="C3295">
            <v>0</v>
          </cell>
        </row>
        <row r="3296">
          <cell r="A3296" t="str">
            <v>CARAMBEI-PR</v>
          </cell>
          <cell r="B3296">
            <v>0</v>
          </cell>
          <cell r="C3296">
            <v>0</v>
          </cell>
        </row>
        <row r="3297">
          <cell r="A3297" t="str">
            <v>CARLOPOLIS-PR</v>
          </cell>
          <cell r="B3297">
            <v>0</v>
          </cell>
          <cell r="C3297">
            <v>0</v>
          </cell>
        </row>
        <row r="3298">
          <cell r="A3298" t="str">
            <v>CASCAVEL-PR</v>
          </cell>
          <cell r="B3298">
            <v>0</v>
          </cell>
          <cell r="C3298">
            <v>0</v>
          </cell>
        </row>
        <row r="3299">
          <cell r="A3299" t="str">
            <v>CASTRO-PR</v>
          </cell>
          <cell r="B3299">
            <v>0</v>
          </cell>
          <cell r="C3299">
            <v>0</v>
          </cell>
        </row>
        <row r="3300">
          <cell r="A3300" t="str">
            <v>CATANDUVAS-PR</v>
          </cell>
          <cell r="B3300">
            <v>0</v>
          </cell>
          <cell r="C3300">
            <v>0</v>
          </cell>
        </row>
        <row r="3301">
          <cell r="A3301" t="str">
            <v>CENTENARIO DO SUL-PR</v>
          </cell>
          <cell r="B3301">
            <v>0</v>
          </cell>
          <cell r="C3301">
            <v>0</v>
          </cell>
        </row>
        <row r="3302">
          <cell r="A3302" t="str">
            <v>CERRO AZUL-PR</v>
          </cell>
          <cell r="B3302">
            <v>0</v>
          </cell>
          <cell r="C3302">
            <v>0</v>
          </cell>
        </row>
        <row r="3303">
          <cell r="A3303" t="str">
            <v>CEU AZUL-PR</v>
          </cell>
          <cell r="B3303">
            <v>0</v>
          </cell>
          <cell r="C3303">
            <v>0</v>
          </cell>
        </row>
        <row r="3304">
          <cell r="A3304" t="str">
            <v>CHOPINZINHO-PR</v>
          </cell>
          <cell r="B3304">
            <v>0</v>
          </cell>
          <cell r="C3304">
            <v>0</v>
          </cell>
        </row>
        <row r="3305">
          <cell r="A3305" t="str">
            <v>CIANORTE-PR</v>
          </cell>
          <cell r="B3305">
            <v>0</v>
          </cell>
          <cell r="C3305">
            <v>0</v>
          </cell>
        </row>
        <row r="3306">
          <cell r="A3306" t="str">
            <v>CIDADE GAUCHA-PR</v>
          </cell>
          <cell r="B3306">
            <v>0</v>
          </cell>
          <cell r="C3306">
            <v>0</v>
          </cell>
        </row>
        <row r="3307">
          <cell r="A3307" t="str">
            <v>CLEVELANDIA-PR</v>
          </cell>
          <cell r="B3307">
            <v>0</v>
          </cell>
          <cell r="C3307">
            <v>0</v>
          </cell>
        </row>
        <row r="3308">
          <cell r="A3308" t="str">
            <v>COLOMBO-PR</v>
          </cell>
          <cell r="B3308">
            <v>0</v>
          </cell>
          <cell r="C3308">
            <v>0</v>
          </cell>
        </row>
        <row r="3309">
          <cell r="A3309" t="str">
            <v>COLORADO-PR</v>
          </cell>
          <cell r="B3309">
            <v>0</v>
          </cell>
          <cell r="C3309">
            <v>0</v>
          </cell>
        </row>
        <row r="3310">
          <cell r="A3310" t="str">
            <v>CONGONHINHAS-PR</v>
          </cell>
          <cell r="B3310">
            <v>0</v>
          </cell>
          <cell r="C3310">
            <v>0</v>
          </cell>
        </row>
        <row r="3311">
          <cell r="A3311" t="str">
            <v>CONSELHEIRO MAIRINCK-PR</v>
          </cell>
          <cell r="B3311">
            <v>0</v>
          </cell>
          <cell r="C3311">
            <v>0</v>
          </cell>
        </row>
        <row r="3312">
          <cell r="A3312" t="str">
            <v>CONTENDA-PR</v>
          </cell>
          <cell r="B3312">
            <v>0</v>
          </cell>
          <cell r="C3312">
            <v>0</v>
          </cell>
        </row>
        <row r="3313">
          <cell r="A3313" t="str">
            <v>CORBELIA-PR</v>
          </cell>
          <cell r="B3313">
            <v>0</v>
          </cell>
          <cell r="C3313">
            <v>0</v>
          </cell>
        </row>
        <row r="3314">
          <cell r="A3314" t="str">
            <v>CORNELIO PROCOPIO-PR</v>
          </cell>
          <cell r="B3314">
            <v>0</v>
          </cell>
          <cell r="C3314">
            <v>0</v>
          </cell>
        </row>
        <row r="3315">
          <cell r="A3315" t="str">
            <v>CORONEL DOMINGOS SOARES-PR</v>
          </cell>
          <cell r="B3315">
            <v>0</v>
          </cell>
          <cell r="C3315">
            <v>0</v>
          </cell>
        </row>
        <row r="3316">
          <cell r="A3316" t="str">
            <v>CORONEL VIVIDA-PR</v>
          </cell>
          <cell r="B3316">
            <v>0</v>
          </cell>
          <cell r="C3316">
            <v>0</v>
          </cell>
        </row>
        <row r="3317">
          <cell r="A3317" t="str">
            <v>CORUMBATAI DO SUL-PR</v>
          </cell>
          <cell r="B3317">
            <v>0</v>
          </cell>
          <cell r="C3317">
            <v>0</v>
          </cell>
        </row>
        <row r="3318">
          <cell r="A3318" t="str">
            <v>CRUZ MACHADO-PR</v>
          </cell>
          <cell r="B3318">
            <v>0</v>
          </cell>
          <cell r="C3318">
            <v>0</v>
          </cell>
        </row>
        <row r="3319">
          <cell r="A3319" t="str">
            <v>CRUZEIRO DO IGUACU-PR</v>
          </cell>
          <cell r="B3319">
            <v>0</v>
          </cell>
          <cell r="C3319">
            <v>0</v>
          </cell>
        </row>
        <row r="3320">
          <cell r="A3320" t="str">
            <v>CRUZEIRO DO OESTE-PR</v>
          </cell>
          <cell r="B3320">
            <v>0</v>
          </cell>
          <cell r="C3320">
            <v>0</v>
          </cell>
        </row>
        <row r="3321">
          <cell r="A3321" t="str">
            <v>CRUZEIRO DO SUL-PR</v>
          </cell>
          <cell r="B3321">
            <v>0</v>
          </cell>
          <cell r="C3321">
            <v>0</v>
          </cell>
        </row>
        <row r="3322">
          <cell r="A3322" t="str">
            <v>CRUZMALTINA-PR</v>
          </cell>
          <cell r="B3322">
            <v>0</v>
          </cell>
          <cell r="C3322">
            <v>0</v>
          </cell>
        </row>
        <row r="3323">
          <cell r="A3323" t="str">
            <v>CURITIBA-PR</v>
          </cell>
          <cell r="B3323">
            <v>0</v>
          </cell>
          <cell r="C3323">
            <v>0</v>
          </cell>
        </row>
        <row r="3324">
          <cell r="A3324" t="str">
            <v>CURIUVA-PR</v>
          </cell>
          <cell r="B3324">
            <v>0</v>
          </cell>
          <cell r="C3324">
            <v>0</v>
          </cell>
        </row>
        <row r="3325">
          <cell r="A3325" t="str">
            <v>DIAMANTE DO NORTE-PR</v>
          </cell>
          <cell r="B3325">
            <v>0</v>
          </cell>
          <cell r="C3325">
            <v>0</v>
          </cell>
        </row>
        <row r="3326">
          <cell r="A3326" t="str">
            <v>DIAMANTE DO SUL-PR</v>
          </cell>
          <cell r="B3326">
            <v>0</v>
          </cell>
          <cell r="C3326">
            <v>0</v>
          </cell>
        </row>
        <row r="3327">
          <cell r="A3327" t="str">
            <v>DIAMANTE D'OESTE-PR</v>
          </cell>
          <cell r="B3327">
            <v>0</v>
          </cell>
          <cell r="C3327">
            <v>0</v>
          </cell>
        </row>
        <row r="3328">
          <cell r="A3328" t="str">
            <v>DOIS VIZINHOS-PR</v>
          </cell>
          <cell r="B3328">
            <v>0</v>
          </cell>
          <cell r="C3328">
            <v>0</v>
          </cell>
        </row>
        <row r="3329">
          <cell r="A3329" t="str">
            <v>DOURADINA-PR</v>
          </cell>
          <cell r="B3329">
            <v>0</v>
          </cell>
          <cell r="C3329">
            <v>0</v>
          </cell>
        </row>
        <row r="3330">
          <cell r="A3330" t="str">
            <v>DOUTOR CAMARGO-PR</v>
          </cell>
          <cell r="B3330">
            <v>0</v>
          </cell>
          <cell r="C3330">
            <v>0</v>
          </cell>
        </row>
        <row r="3331">
          <cell r="A3331" t="str">
            <v>DOUTOR ULYSSES-PR</v>
          </cell>
          <cell r="B3331">
            <v>0</v>
          </cell>
          <cell r="C3331">
            <v>0</v>
          </cell>
        </row>
        <row r="3332">
          <cell r="A3332" t="str">
            <v>ENEAS MARQUES-PR</v>
          </cell>
          <cell r="B3332">
            <v>0</v>
          </cell>
          <cell r="C3332">
            <v>0</v>
          </cell>
        </row>
        <row r="3333">
          <cell r="A3333" t="str">
            <v>ENGENHEIRO BELTRAO-PR</v>
          </cell>
          <cell r="B3333">
            <v>0</v>
          </cell>
          <cell r="C3333">
            <v>0</v>
          </cell>
        </row>
        <row r="3334">
          <cell r="A3334" t="str">
            <v>ENTRE RIOS DO OESTE-PR</v>
          </cell>
          <cell r="B3334">
            <v>0</v>
          </cell>
          <cell r="C3334">
            <v>0</v>
          </cell>
        </row>
        <row r="3335">
          <cell r="A3335" t="str">
            <v>ESPERANCA NOVA-PR</v>
          </cell>
          <cell r="B3335">
            <v>0</v>
          </cell>
          <cell r="C3335">
            <v>0</v>
          </cell>
        </row>
        <row r="3336">
          <cell r="A3336" t="str">
            <v>ESPIGAO ALTO DO IGUACU-PR</v>
          </cell>
          <cell r="B3336">
            <v>0</v>
          </cell>
          <cell r="C3336">
            <v>0</v>
          </cell>
        </row>
        <row r="3337">
          <cell r="A3337" t="str">
            <v>FAROL-PR</v>
          </cell>
          <cell r="B3337">
            <v>0</v>
          </cell>
          <cell r="C3337">
            <v>0</v>
          </cell>
        </row>
        <row r="3338">
          <cell r="A3338" t="str">
            <v>FAXINAL-PR</v>
          </cell>
          <cell r="B3338">
            <v>0</v>
          </cell>
          <cell r="C3338">
            <v>0</v>
          </cell>
        </row>
        <row r="3339">
          <cell r="A3339" t="str">
            <v>FAZENDA RIO GRANDE-PR</v>
          </cell>
          <cell r="B3339">
            <v>0</v>
          </cell>
          <cell r="C3339">
            <v>0</v>
          </cell>
        </row>
        <row r="3340">
          <cell r="A3340" t="str">
            <v>FENIX-PR</v>
          </cell>
          <cell r="B3340">
            <v>0</v>
          </cell>
          <cell r="C3340">
            <v>0</v>
          </cell>
        </row>
        <row r="3341">
          <cell r="A3341" t="str">
            <v>FERNANDES PINHEIRO-PR</v>
          </cell>
          <cell r="B3341">
            <v>0</v>
          </cell>
          <cell r="C3341">
            <v>0</v>
          </cell>
        </row>
        <row r="3342">
          <cell r="A3342" t="str">
            <v>FIGUEIRA-PR</v>
          </cell>
          <cell r="B3342">
            <v>0</v>
          </cell>
          <cell r="C3342">
            <v>0</v>
          </cell>
        </row>
        <row r="3343">
          <cell r="A3343" t="str">
            <v>FLOR DA SERRA DO SUL-PR</v>
          </cell>
          <cell r="B3343">
            <v>0</v>
          </cell>
          <cell r="C3343">
            <v>0</v>
          </cell>
        </row>
        <row r="3344">
          <cell r="A3344" t="str">
            <v>FLORAI-PR</v>
          </cell>
          <cell r="B3344">
            <v>0</v>
          </cell>
          <cell r="C3344">
            <v>0</v>
          </cell>
        </row>
        <row r="3345">
          <cell r="A3345" t="str">
            <v>FLORESTA-PR</v>
          </cell>
          <cell r="B3345">
            <v>0</v>
          </cell>
          <cell r="C3345">
            <v>0</v>
          </cell>
        </row>
        <row r="3346">
          <cell r="A3346" t="str">
            <v>FLORESTOPOLIS-PR</v>
          </cell>
          <cell r="B3346">
            <v>0</v>
          </cell>
          <cell r="C3346">
            <v>0</v>
          </cell>
        </row>
        <row r="3347">
          <cell r="A3347" t="str">
            <v>FLORIDA-PR</v>
          </cell>
          <cell r="B3347">
            <v>0</v>
          </cell>
          <cell r="C3347">
            <v>0</v>
          </cell>
        </row>
        <row r="3348">
          <cell r="A3348" t="str">
            <v>FORMOSA DO OESTE-PR</v>
          </cell>
          <cell r="B3348">
            <v>0</v>
          </cell>
          <cell r="C3348">
            <v>0</v>
          </cell>
        </row>
        <row r="3349">
          <cell r="A3349" t="str">
            <v>FOZ DO IGUACU-PR</v>
          </cell>
          <cell r="B3349">
            <v>0</v>
          </cell>
          <cell r="C3349">
            <v>0</v>
          </cell>
        </row>
        <row r="3350">
          <cell r="A3350" t="str">
            <v>FOZ DO JORDAO-PR</v>
          </cell>
          <cell r="B3350">
            <v>0</v>
          </cell>
          <cell r="C3350">
            <v>0</v>
          </cell>
        </row>
        <row r="3351">
          <cell r="A3351" t="str">
            <v>FRANCISCO ALVES-PR</v>
          </cell>
          <cell r="B3351">
            <v>0</v>
          </cell>
          <cell r="C3351">
            <v>0</v>
          </cell>
        </row>
        <row r="3352">
          <cell r="A3352" t="str">
            <v>FRANCISCO BELTRAO-PR</v>
          </cell>
          <cell r="B3352">
            <v>0</v>
          </cell>
          <cell r="C3352">
            <v>0</v>
          </cell>
        </row>
        <row r="3353">
          <cell r="A3353" t="str">
            <v>GENERAL CARNEIRO-PR</v>
          </cell>
          <cell r="B3353">
            <v>0</v>
          </cell>
          <cell r="C3353">
            <v>0</v>
          </cell>
        </row>
        <row r="3354">
          <cell r="A3354" t="str">
            <v>GODOY MOREIRA-PR</v>
          </cell>
          <cell r="B3354">
            <v>0</v>
          </cell>
          <cell r="C3354">
            <v>0</v>
          </cell>
        </row>
        <row r="3355">
          <cell r="A3355" t="str">
            <v>GOIOERE-PR</v>
          </cell>
          <cell r="B3355">
            <v>0</v>
          </cell>
          <cell r="C3355">
            <v>0</v>
          </cell>
        </row>
        <row r="3356">
          <cell r="A3356" t="str">
            <v>GOIOXIM-PR</v>
          </cell>
          <cell r="B3356">
            <v>0</v>
          </cell>
          <cell r="C3356">
            <v>0</v>
          </cell>
        </row>
        <row r="3357">
          <cell r="A3357" t="str">
            <v>GRANDES RIOS-PR</v>
          </cell>
          <cell r="B3357">
            <v>0</v>
          </cell>
          <cell r="C3357">
            <v>0</v>
          </cell>
        </row>
        <row r="3358">
          <cell r="A3358" t="str">
            <v>GUAIRACA-PR</v>
          </cell>
          <cell r="B3358">
            <v>0</v>
          </cell>
          <cell r="C3358">
            <v>0</v>
          </cell>
        </row>
        <row r="3359">
          <cell r="A3359" t="str">
            <v>GUAIRA-PR</v>
          </cell>
          <cell r="B3359">
            <v>0</v>
          </cell>
          <cell r="C3359">
            <v>0</v>
          </cell>
        </row>
        <row r="3360">
          <cell r="A3360" t="str">
            <v>GUAMIRANGA-PR</v>
          </cell>
          <cell r="B3360">
            <v>0</v>
          </cell>
          <cell r="C3360">
            <v>0</v>
          </cell>
        </row>
        <row r="3361">
          <cell r="A3361" t="str">
            <v>GUAPIRAMA-PR</v>
          </cell>
          <cell r="B3361">
            <v>0</v>
          </cell>
          <cell r="C3361">
            <v>0</v>
          </cell>
        </row>
        <row r="3362">
          <cell r="A3362" t="str">
            <v>GUAPOREMA-PR</v>
          </cell>
          <cell r="B3362">
            <v>0</v>
          </cell>
          <cell r="C3362">
            <v>0</v>
          </cell>
        </row>
        <row r="3363">
          <cell r="A3363" t="str">
            <v>GUARACI-PR</v>
          </cell>
          <cell r="B3363">
            <v>0</v>
          </cell>
          <cell r="C3363">
            <v>0</v>
          </cell>
        </row>
        <row r="3364">
          <cell r="A3364" t="str">
            <v>GUARANIACU-PR</v>
          </cell>
          <cell r="B3364">
            <v>0</v>
          </cell>
          <cell r="C3364">
            <v>0</v>
          </cell>
        </row>
        <row r="3365">
          <cell r="A3365" t="str">
            <v>GUARAPUAVA-PR</v>
          </cell>
          <cell r="B3365">
            <v>0</v>
          </cell>
          <cell r="C3365">
            <v>0</v>
          </cell>
        </row>
        <row r="3366">
          <cell r="A3366" t="str">
            <v>GUARAQUECABA-PR</v>
          </cell>
          <cell r="B3366">
            <v>0</v>
          </cell>
          <cell r="C3366">
            <v>0</v>
          </cell>
        </row>
        <row r="3367">
          <cell r="A3367" t="str">
            <v>GUARATUBA-PR</v>
          </cell>
          <cell r="B3367">
            <v>0</v>
          </cell>
          <cell r="C3367">
            <v>0</v>
          </cell>
        </row>
        <row r="3368">
          <cell r="A3368" t="str">
            <v>HONORIO SERPA-PR</v>
          </cell>
          <cell r="B3368">
            <v>0</v>
          </cell>
          <cell r="C3368">
            <v>0</v>
          </cell>
        </row>
        <row r="3369">
          <cell r="A3369" t="str">
            <v>IBAITI-PR</v>
          </cell>
          <cell r="B3369">
            <v>0</v>
          </cell>
          <cell r="C3369">
            <v>0</v>
          </cell>
        </row>
        <row r="3370">
          <cell r="A3370" t="str">
            <v>IBEMA-PR</v>
          </cell>
          <cell r="B3370">
            <v>0</v>
          </cell>
          <cell r="C3370">
            <v>0</v>
          </cell>
        </row>
        <row r="3371">
          <cell r="A3371" t="str">
            <v>IBIPORA-PR</v>
          </cell>
          <cell r="B3371">
            <v>0</v>
          </cell>
          <cell r="C3371">
            <v>0</v>
          </cell>
        </row>
        <row r="3372">
          <cell r="A3372" t="str">
            <v>ICARAIMA-PR</v>
          </cell>
          <cell r="B3372">
            <v>0</v>
          </cell>
          <cell r="C3372">
            <v>0</v>
          </cell>
        </row>
        <row r="3373">
          <cell r="A3373" t="str">
            <v>IGUARACU-PR</v>
          </cell>
          <cell r="B3373">
            <v>0</v>
          </cell>
          <cell r="C3373">
            <v>0</v>
          </cell>
        </row>
        <row r="3374">
          <cell r="A3374" t="str">
            <v>IGUATU-PR</v>
          </cell>
          <cell r="B3374">
            <v>0</v>
          </cell>
          <cell r="C3374">
            <v>0</v>
          </cell>
        </row>
        <row r="3375">
          <cell r="A3375" t="str">
            <v>IMBAU-PR</v>
          </cell>
          <cell r="B3375">
            <v>0</v>
          </cell>
          <cell r="C3375">
            <v>0</v>
          </cell>
        </row>
        <row r="3376">
          <cell r="A3376" t="str">
            <v>IMBITUVA-PR</v>
          </cell>
          <cell r="B3376">
            <v>0</v>
          </cell>
          <cell r="C3376">
            <v>0</v>
          </cell>
        </row>
        <row r="3377">
          <cell r="A3377" t="str">
            <v>INACIO MARTINS-PR</v>
          </cell>
          <cell r="B3377">
            <v>0</v>
          </cell>
          <cell r="C3377">
            <v>0</v>
          </cell>
        </row>
        <row r="3378">
          <cell r="A3378" t="str">
            <v>INAJA-PR</v>
          </cell>
          <cell r="B3378">
            <v>0</v>
          </cell>
          <cell r="C3378">
            <v>0</v>
          </cell>
        </row>
        <row r="3379">
          <cell r="A3379" t="str">
            <v>INDIANOPOLIS-PR</v>
          </cell>
          <cell r="B3379">
            <v>0</v>
          </cell>
          <cell r="C3379">
            <v>0</v>
          </cell>
        </row>
        <row r="3380">
          <cell r="A3380" t="str">
            <v>IPIRANGA-PR</v>
          </cell>
          <cell r="B3380">
            <v>0</v>
          </cell>
          <cell r="C3380">
            <v>0</v>
          </cell>
        </row>
        <row r="3381">
          <cell r="A3381" t="str">
            <v>IPORA-PR</v>
          </cell>
          <cell r="B3381">
            <v>0</v>
          </cell>
          <cell r="C3381">
            <v>0</v>
          </cell>
        </row>
        <row r="3382">
          <cell r="A3382" t="str">
            <v>IRACEMA DO OESTE-PR</v>
          </cell>
          <cell r="B3382">
            <v>0</v>
          </cell>
          <cell r="C3382">
            <v>0</v>
          </cell>
        </row>
        <row r="3383">
          <cell r="A3383" t="str">
            <v>IRATI-PR</v>
          </cell>
          <cell r="B3383">
            <v>0</v>
          </cell>
          <cell r="C3383">
            <v>0</v>
          </cell>
        </row>
        <row r="3384">
          <cell r="A3384" t="str">
            <v>IRETAMA-PR</v>
          </cell>
          <cell r="B3384">
            <v>0</v>
          </cell>
          <cell r="C3384">
            <v>0</v>
          </cell>
        </row>
        <row r="3385">
          <cell r="A3385" t="str">
            <v>ITAGUAJE-PR</v>
          </cell>
          <cell r="B3385">
            <v>0</v>
          </cell>
          <cell r="C3385">
            <v>0</v>
          </cell>
        </row>
        <row r="3386">
          <cell r="A3386" t="str">
            <v>ITAIPULANDIA-PR</v>
          </cell>
          <cell r="B3386">
            <v>0</v>
          </cell>
          <cell r="C3386">
            <v>0</v>
          </cell>
        </row>
        <row r="3387">
          <cell r="A3387" t="str">
            <v>ITAMBARACA-PR</v>
          </cell>
          <cell r="B3387">
            <v>0</v>
          </cell>
          <cell r="C3387">
            <v>0</v>
          </cell>
        </row>
        <row r="3388">
          <cell r="A3388" t="str">
            <v>ITAMBE-PR</v>
          </cell>
          <cell r="B3388">
            <v>0</v>
          </cell>
          <cell r="C3388">
            <v>0</v>
          </cell>
        </row>
        <row r="3389">
          <cell r="A3389" t="str">
            <v>ITAPEJARA D'OESTE-PR</v>
          </cell>
          <cell r="B3389">
            <v>0</v>
          </cell>
          <cell r="C3389">
            <v>0</v>
          </cell>
        </row>
        <row r="3390">
          <cell r="A3390" t="str">
            <v>ITAPERUCU-PR</v>
          </cell>
          <cell r="B3390">
            <v>0</v>
          </cell>
          <cell r="C3390">
            <v>0</v>
          </cell>
        </row>
        <row r="3391">
          <cell r="A3391" t="str">
            <v>ITAUNA DO SUL-PR</v>
          </cell>
          <cell r="B3391">
            <v>0</v>
          </cell>
          <cell r="C3391">
            <v>0</v>
          </cell>
        </row>
        <row r="3392">
          <cell r="A3392" t="str">
            <v>IVAIPORA-PR</v>
          </cell>
          <cell r="B3392">
            <v>0</v>
          </cell>
          <cell r="C3392">
            <v>0</v>
          </cell>
        </row>
        <row r="3393">
          <cell r="A3393" t="str">
            <v>IVAI-PR</v>
          </cell>
          <cell r="B3393">
            <v>0</v>
          </cell>
          <cell r="C3393">
            <v>0</v>
          </cell>
        </row>
        <row r="3394">
          <cell r="A3394" t="str">
            <v>IVATE-PR</v>
          </cell>
          <cell r="B3394">
            <v>0</v>
          </cell>
          <cell r="C3394">
            <v>0</v>
          </cell>
        </row>
        <row r="3395">
          <cell r="A3395" t="str">
            <v>IVATUBA-PR</v>
          </cell>
          <cell r="B3395">
            <v>0</v>
          </cell>
          <cell r="C3395">
            <v>0</v>
          </cell>
        </row>
        <row r="3396">
          <cell r="A3396" t="str">
            <v>JABOTI-PR</v>
          </cell>
          <cell r="B3396">
            <v>0</v>
          </cell>
          <cell r="C3396">
            <v>0</v>
          </cell>
        </row>
        <row r="3397">
          <cell r="A3397" t="str">
            <v>JACAREZINHO-PR</v>
          </cell>
          <cell r="B3397">
            <v>0</v>
          </cell>
          <cell r="C3397">
            <v>0</v>
          </cell>
        </row>
        <row r="3398">
          <cell r="A3398" t="str">
            <v>JAGUAPITA-PR</v>
          </cell>
          <cell r="B3398">
            <v>0</v>
          </cell>
          <cell r="C3398">
            <v>0</v>
          </cell>
        </row>
        <row r="3399">
          <cell r="A3399" t="str">
            <v>JAGUARIAIVA-PR</v>
          </cell>
          <cell r="B3399">
            <v>0</v>
          </cell>
          <cell r="C3399">
            <v>0</v>
          </cell>
        </row>
        <row r="3400">
          <cell r="A3400" t="str">
            <v>JANDAIA DO SUL-PR</v>
          </cell>
          <cell r="B3400">
            <v>0</v>
          </cell>
          <cell r="C3400">
            <v>0</v>
          </cell>
        </row>
        <row r="3401">
          <cell r="A3401" t="str">
            <v>JANIOPOLIS-PR</v>
          </cell>
          <cell r="B3401">
            <v>0</v>
          </cell>
          <cell r="C3401">
            <v>0</v>
          </cell>
        </row>
        <row r="3402">
          <cell r="A3402" t="str">
            <v>JAPIRA-PR</v>
          </cell>
          <cell r="B3402">
            <v>0</v>
          </cell>
          <cell r="C3402">
            <v>0</v>
          </cell>
        </row>
        <row r="3403">
          <cell r="A3403" t="str">
            <v>JAPURA-PR</v>
          </cell>
          <cell r="B3403">
            <v>0</v>
          </cell>
          <cell r="C3403">
            <v>0</v>
          </cell>
        </row>
        <row r="3404">
          <cell r="A3404" t="str">
            <v>JARDIM ALEGRE-PR</v>
          </cell>
          <cell r="B3404">
            <v>0</v>
          </cell>
          <cell r="C3404">
            <v>0</v>
          </cell>
        </row>
        <row r="3405">
          <cell r="A3405" t="str">
            <v>JARDIM OLINDA-PR</v>
          </cell>
          <cell r="B3405">
            <v>0</v>
          </cell>
          <cell r="C3405">
            <v>0</v>
          </cell>
        </row>
        <row r="3406">
          <cell r="A3406" t="str">
            <v>JATAIZINHO-PR</v>
          </cell>
          <cell r="B3406">
            <v>0</v>
          </cell>
          <cell r="C3406">
            <v>0</v>
          </cell>
        </row>
        <row r="3407">
          <cell r="A3407" t="str">
            <v>JESUITAS-PR</v>
          </cell>
          <cell r="B3407">
            <v>0</v>
          </cell>
          <cell r="C3407">
            <v>0</v>
          </cell>
        </row>
        <row r="3408">
          <cell r="A3408" t="str">
            <v>JOAQUIM TAVORA-PR</v>
          </cell>
          <cell r="B3408">
            <v>0</v>
          </cell>
          <cell r="C3408">
            <v>0</v>
          </cell>
        </row>
        <row r="3409">
          <cell r="A3409" t="str">
            <v>JUNDIAI DO SUL-PR</v>
          </cell>
          <cell r="B3409">
            <v>0</v>
          </cell>
          <cell r="C3409">
            <v>0</v>
          </cell>
        </row>
        <row r="3410">
          <cell r="A3410" t="str">
            <v>JURANDA-PR</v>
          </cell>
          <cell r="B3410">
            <v>0</v>
          </cell>
          <cell r="C3410">
            <v>0</v>
          </cell>
        </row>
        <row r="3411">
          <cell r="A3411" t="str">
            <v>JUSSARA-PR</v>
          </cell>
          <cell r="B3411">
            <v>0</v>
          </cell>
          <cell r="C3411">
            <v>0</v>
          </cell>
        </row>
        <row r="3412">
          <cell r="A3412" t="str">
            <v>KALORE-PR</v>
          </cell>
          <cell r="B3412">
            <v>0</v>
          </cell>
          <cell r="C3412">
            <v>0</v>
          </cell>
        </row>
        <row r="3413">
          <cell r="A3413" t="str">
            <v>LAPA-PR</v>
          </cell>
          <cell r="B3413">
            <v>0</v>
          </cell>
          <cell r="C3413">
            <v>0</v>
          </cell>
        </row>
        <row r="3414">
          <cell r="A3414" t="str">
            <v>LARANJAL-PR</v>
          </cell>
          <cell r="B3414">
            <v>0</v>
          </cell>
          <cell r="C3414">
            <v>0</v>
          </cell>
        </row>
        <row r="3415">
          <cell r="A3415" t="str">
            <v>LARANJEIRAS DO SUL-PR</v>
          </cell>
          <cell r="B3415">
            <v>0</v>
          </cell>
          <cell r="C3415">
            <v>0</v>
          </cell>
        </row>
        <row r="3416">
          <cell r="A3416" t="str">
            <v>LEOPOLIS-PR</v>
          </cell>
          <cell r="B3416">
            <v>0</v>
          </cell>
          <cell r="C3416">
            <v>0</v>
          </cell>
        </row>
        <row r="3417">
          <cell r="A3417" t="str">
            <v>LIDIANOPOLIS-PR</v>
          </cell>
          <cell r="B3417">
            <v>0</v>
          </cell>
          <cell r="C3417">
            <v>0</v>
          </cell>
        </row>
        <row r="3418">
          <cell r="A3418" t="str">
            <v>LINDOESTE-PR</v>
          </cell>
          <cell r="B3418">
            <v>0</v>
          </cell>
          <cell r="C3418">
            <v>0</v>
          </cell>
        </row>
        <row r="3419">
          <cell r="A3419" t="str">
            <v>LOANDA-PR</v>
          </cell>
          <cell r="B3419">
            <v>0</v>
          </cell>
          <cell r="C3419">
            <v>0</v>
          </cell>
        </row>
        <row r="3420">
          <cell r="A3420" t="str">
            <v>LOBATO-PR</v>
          </cell>
          <cell r="B3420">
            <v>0</v>
          </cell>
          <cell r="C3420">
            <v>0</v>
          </cell>
        </row>
        <row r="3421">
          <cell r="A3421" t="str">
            <v>LONDRINA-PR</v>
          </cell>
          <cell r="B3421">
            <v>0</v>
          </cell>
          <cell r="C3421">
            <v>0</v>
          </cell>
        </row>
        <row r="3422">
          <cell r="A3422" t="str">
            <v>LUIZIANA-PR</v>
          </cell>
          <cell r="B3422">
            <v>0</v>
          </cell>
          <cell r="C3422">
            <v>0</v>
          </cell>
        </row>
        <row r="3423">
          <cell r="A3423" t="str">
            <v>LUNARDELLI-PR</v>
          </cell>
          <cell r="B3423">
            <v>0</v>
          </cell>
          <cell r="C3423">
            <v>0</v>
          </cell>
        </row>
        <row r="3424">
          <cell r="A3424" t="str">
            <v>LUPIONOPOLIS-PR</v>
          </cell>
          <cell r="B3424">
            <v>0</v>
          </cell>
          <cell r="C3424">
            <v>0</v>
          </cell>
        </row>
        <row r="3425">
          <cell r="A3425" t="str">
            <v>MALLET-PR</v>
          </cell>
          <cell r="B3425">
            <v>0</v>
          </cell>
          <cell r="C3425">
            <v>0</v>
          </cell>
        </row>
        <row r="3426">
          <cell r="A3426" t="str">
            <v>MAMBORE-PR</v>
          </cell>
          <cell r="B3426">
            <v>0</v>
          </cell>
          <cell r="C3426">
            <v>0</v>
          </cell>
        </row>
        <row r="3427">
          <cell r="A3427" t="str">
            <v>MANDAGUACU-PR</v>
          </cell>
          <cell r="B3427">
            <v>0</v>
          </cell>
          <cell r="C3427">
            <v>0</v>
          </cell>
        </row>
        <row r="3428">
          <cell r="A3428" t="str">
            <v>MANDAGUARI-PR</v>
          </cell>
          <cell r="B3428">
            <v>0</v>
          </cell>
          <cell r="C3428">
            <v>0</v>
          </cell>
        </row>
        <row r="3429">
          <cell r="A3429" t="str">
            <v>MANDIRITUBA-PR</v>
          </cell>
          <cell r="B3429">
            <v>0</v>
          </cell>
          <cell r="C3429">
            <v>0</v>
          </cell>
        </row>
        <row r="3430">
          <cell r="A3430" t="str">
            <v>MANFRINOPOLIS-PR</v>
          </cell>
          <cell r="B3430">
            <v>0</v>
          </cell>
          <cell r="C3430">
            <v>0</v>
          </cell>
        </row>
        <row r="3431">
          <cell r="A3431" t="str">
            <v>MANGUEIRINHA-PR</v>
          </cell>
          <cell r="B3431">
            <v>0</v>
          </cell>
          <cell r="C3431">
            <v>0</v>
          </cell>
        </row>
        <row r="3432">
          <cell r="A3432" t="str">
            <v>MANOEL RIBAS-PR</v>
          </cell>
          <cell r="B3432">
            <v>0</v>
          </cell>
          <cell r="C3432">
            <v>0</v>
          </cell>
        </row>
        <row r="3433">
          <cell r="A3433" t="str">
            <v>MARECHAL CANDIDO RONDON-PR</v>
          </cell>
          <cell r="B3433">
            <v>0</v>
          </cell>
          <cell r="C3433">
            <v>0</v>
          </cell>
        </row>
        <row r="3434">
          <cell r="A3434" t="str">
            <v>MARIA HELENA-PR</v>
          </cell>
          <cell r="B3434">
            <v>0</v>
          </cell>
          <cell r="C3434">
            <v>0</v>
          </cell>
        </row>
        <row r="3435">
          <cell r="A3435" t="str">
            <v>MARIALVA-PR</v>
          </cell>
          <cell r="B3435">
            <v>0</v>
          </cell>
          <cell r="C3435">
            <v>0</v>
          </cell>
        </row>
        <row r="3436">
          <cell r="A3436" t="str">
            <v>MARILANDIA DO SUL-PR</v>
          </cell>
          <cell r="B3436">
            <v>0</v>
          </cell>
          <cell r="C3436">
            <v>0</v>
          </cell>
        </row>
        <row r="3437">
          <cell r="A3437" t="str">
            <v>MARILENA-PR</v>
          </cell>
          <cell r="B3437">
            <v>0</v>
          </cell>
          <cell r="C3437">
            <v>0</v>
          </cell>
        </row>
        <row r="3438">
          <cell r="A3438" t="str">
            <v>MARILUZ-PR</v>
          </cell>
          <cell r="B3438">
            <v>0</v>
          </cell>
          <cell r="C3438">
            <v>0</v>
          </cell>
        </row>
        <row r="3439">
          <cell r="A3439" t="str">
            <v>MARINGA-PR</v>
          </cell>
          <cell r="B3439">
            <v>0</v>
          </cell>
          <cell r="C3439">
            <v>0</v>
          </cell>
        </row>
        <row r="3440">
          <cell r="A3440" t="str">
            <v>MARIOPOLIS-PR</v>
          </cell>
          <cell r="B3440">
            <v>0</v>
          </cell>
          <cell r="C3440">
            <v>0</v>
          </cell>
        </row>
        <row r="3441">
          <cell r="A3441" t="str">
            <v>MARIPA-PR</v>
          </cell>
          <cell r="B3441">
            <v>0</v>
          </cell>
          <cell r="C3441">
            <v>0</v>
          </cell>
        </row>
        <row r="3442">
          <cell r="A3442" t="str">
            <v>MARMELEIRO-PR</v>
          </cell>
          <cell r="B3442">
            <v>0</v>
          </cell>
          <cell r="C3442">
            <v>0</v>
          </cell>
        </row>
        <row r="3443">
          <cell r="A3443" t="str">
            <v>MARQUINHO-PR</v>
          </cell>
          <cell r="B3443">
            <v>0</v>
          </cell>
          <cell r="C3443">
            <v>0</v>
          </cell>
        </row>
        <row r="3444">
          <cell r="A3444" t="str">
            <v>MARUMBI-PR</v>
          </cell>
          <cell r="B3444">
            <v>0</v>
          </cell>
          <cell r="C3444">
            <v>0</v>
          </cell>
        </row>
        <row r="3445">
          <cell r="A3445" t="str">
            <v>MATELANDIA-PR</v>
          </cell>
          <cell r="B3445">
            <v>0</v>
          </cell>
          <cell r="C3445">
            <v>0</v>
          </cell>
        </row>
        <row r="3446">
          <cell r="A3446" t="str">
            <v>MATINHOS-PR</v>
          </cell>
          <cell r="B3446">
            <v>0</v>
          </cell>
          <cell r="C3446">
            <v>0</v>
          </cell>
        </row>
        <row r="3447">
          <cell r="A3447" t="str">
            <v>MATO RICO-PR</v>
          </cell>
          <cell r="B3447">
            <v>0</v>
          </cell>
          <cell r="C3447">
            <v>0</v>
          </cell>
        </row>
        <row r="3448">
          <cell r="A3448" t="str">
            <v>MAUA DA SERRA-PR</v>
          </cell>
          <cell r="B3448">
            <v>0</v>
          </cell>
          <cell r="C3448">
            <v>0</v>
          </cell>
        </row>
        <row r="3449">
          <cell r="A3449" t="str">
            <v>MEDIANEIRA-PR</v>
          </cell>
          <cell r="B3449">
            <v>0</v>
          </cell>
          <cell r="C3449">
            <v>0</v>
          </cell>
        </row>
        <row r="3450">
          <cell r="A3450" t="str">
            <v>MERCEDES-PR</v>
          </cell>
          <cell r="B3450">
            <v>0</v>
          </cell>
          <cell r="C3450">
            <v>0</v>
          </cell>
        </row>
        <row r="3451">
          <cell r="A3451" t="str">
            <v>MIRADOR-PR</v>
          </cell>
          <cell r="B3451">
            <v>0</v>
          </cell>
          <cell r="C3451">
            <v>0</v>
          </cell>
        </row>
        <row r="3452">
          <cell r="A3452" t="str">
            <v>MIRASELVA-PR</v>
          </cell>
          <cell r="B3452">
            <v>0</v>
          </cell>
          <cell r="C3452">
            <v>0</v>
          </cell>
        </row>
        <row r="3453">
          <cell r="A3453" t="str">
            <v>MISSAL-PR</v>
          </cell>
          <cell r="B3453">
            <v>0</v>
          </cell>
          <cell r="C3453">
            <v>0</v>
          </cell>
        </row>
        <row r="3454">
          <cell r="A3454" t="str">
            <v>MOREIRA SALES-PR</v>
          </cell>
          <cell r="B3454">
            <v>0</v>
          </cell>
          <cell r="C3454">
            <v>0</v>
          </cell>
        </row>
        <row r="3455">
          <cell r="A3455" t="str">
            <v>MORRETES-PR</v>
          </cell>
          <cell r="B3455">
            <v>0</v>
          </cell>
          <cell r="C3455">
            <v>0</v>
          </cell>
        </row>
        <row r="3456">
          <cell r="A3456" t="str">
            <v>MUNHOZ DE MELO-PR</v>
          </cell>
          <cell r="B3456">
            <v>0</v>
          </cell>
          <cell r="C3456">
            <v>0</v>
          </cell>
        </row>
        <row r="3457">
          <cell r="A3457" t="str">
            <v>NOSSA SENHORA DAS GRACAS-PR</v>
          </cell>
          <cell r="B3457">
            <v>0</v>
          </cell>
          <cell r="C3457">
            <v>0</v>
          </cell>
        </row>
        <row r="3458">
          <cell r="A3458" t="str">
            <v>NOVA ALIANCA DO IVAI-PR</v>
          </cell>
          <cell r="B3458">
            <v>0</v>
          </cell>
          <cell r="C3458">
            <v>0</v>
          </cell>
        </row>
        <row r="3459">
          <cell r="A3459" t="str">
            <v>NOVA AMERICA DA COLINA-PR</v>
          </cell>
          <cell r="B3459">
            <v>0</v>
          </cell>
          <cell r="C3459">
            <v>0</v>
          </cell>
        </row>
        <row r="3460">
          <cell r="A3460" t="str">
            <v>NOVA AURORA-PR</v>
          </cell>
          <cell r="B3460">
            <v>0</v>
          </cell>
          <cell r="C3460">
            <v>0</v>
          </cell>
        </row>
        <row r="3461">
          <cell r="A3461" t="str">
            <v>NOVA CANTU-PR</v>
          </cell>
          <cell r="B3461">
            <v>0</v>
          </cell>
          <cell r="C3461">
            <v>0</v>
          </cell>
        </row>
        <row r="3462">
          <cell r="A3462" t="str">
            <v>NOVA ESPERANCA DO SUDOESTE-PR</v>
          </cell>
          <cell r="B3462">
            <v>0</v>
          </cell>
          <cell r="C3462">
            <v>0</v>
          </cell>
        </row>
        <row r="3463">
          <cell r="A3463" t="str">
            <v>NOVA ESPERANCA-PR</v>
          </cell>
          <cell r="B3463">
            <v>0</v>
          </cell>
          <cell r="C3463">
            <v>0</v>
          </cell>
        </row>
        <row r="3464">
          <cell r="A3464" t="str">
            <v>NOVA FATIMA-PR</v>
          </cell>
          <cell r="B3464">
            <v>0</v>
          </cell>
          <cell r="C3464">
            <v>0</v>
          </cell>
        </row>
        <row r="3465">
          <cell r="A3465" t="str">
            <v>NOVA LARANJEIRAS-PR</v>
          </cell>
          <cell r="B3465">
            <v>0</v>
          </cell>
          <cell r="C3465">
            <v>0</v>
          </cell>
        </row>
        <row r="3466">
          <cell r="A3466" t="str">
            <v>NOVA LONDRINA-PR</v>
          </cell>
          <cell r="B3466">
            <v>0</v>
          </cell>
          <cell r="C3466">
            <v>0</v>
          </cell>
        </row>
        <row r="3467">
          <cell r="A3467" t="str">
            <v>NOVA OLIMPIA-PR</v>
          </cell>
          <cell r="B3467">
            <v>0</v>
          </cell>
          <cell r="C3467">
            <v>0</v>
          </cell>
        </row>
        <row r="3468">
          <cell r="A3468" t="str">
            <v>NOVA PRATA DO IGUACU-PR</v>
          </cell>
          <cell r="B3468">
            <v>0</v>
          </cell>
          <cell r="C3468">
            <v>0</v>
          </cell>
        </row>
        <row r="3469">
          <cell r="A3469" t="str">
            <v>NOVA SANTA BARBARA-PR</v>
          </cell>
          <cell r="B3469">
            <v>0</v>
          </cell>
          <cell r="C3469">
            <v>0</v>
          </cell>
        </row>
        <row r="3470">
          <cell r="A3470" t="str">
            <v>NOVA SANTA ROSA-PR</v>
          </cell>
          <cell r="B3470">
            <v>0</v>
          </cell>
          <cell r="C3470">
            <v>0</v>
          </cell>
        </row>
        <row r="3471">
          <cell r="A3471" t="str">
            <v>NOVA TEBAS-PR</v>
          </cell>
          <cell r="B3471">
            <v>0</v>
          </cell>
          <cell r="C3471">
            <v>0</v>
          </cell>
        </row>
        <row r="3472">
          <cell r="A3472" t="str">
            <v>NOVO ITACOLOMI-PR</v>
          </cell>
          <cell r="B3472">
            <v>0</v>
          </cell>
          <cell r="C3472">
            <v>0</v>
          </cell>
        </row>
        <row r="3473">
          <cell r="A3473" t="str">
            <v>ORTIGUEIRA-PR</v>
          </cell>
          <cell r="B3473">
            <v>0</v>
          </cell>
          <cell r="C3473">
            <v>0</v>
          </cell>
        </row>
        <row r="3474">
          <cell r="A3474" t="str">
            <v>OURIZONA-PR</v>
          </cell>
          <cell r="B3474">
            <v>0</v>
          </cell>
          <cell r="C3474">
            <v>0</v>
          </cell>
        </row>
        <row r="3475">
          <cell r="A3475" t="str">
            <v>OURO VERDE DO OESTE-PR</v>
          </cell>
          <cell r="B3475">
            <v>0</v>
          </cell>
          <cell r="C3475">
            <v>0</v>
          </cell>
        </row>
        <row r="3476">
          <cell r="A3476" t="str">
            <v>PAICANDU-PR</v>
          </cell>
          <cell r="B3476">
            <v>0</v>
          </cell>
          <cell r="C3476">
            <v>0</v>
          </cell>
        </row>
        <row r="3477">
          <cell r="A3477" t="str">
            <v>PALMAS-PR</v>
          </cell>
          <cell r="B3477">
            <v>0</v>
          </cell>
          <cell r="C3477">
            <v>0</v>
          </cell>
        </row>
        <row r="3478">
          <cell r="A3478" t="str">
            <v>PALMEIRA-PR</v>
          </cell>
          <cell r="B3478">
            <v>0</v>
          </cell>
          <cell r="C3478">
            <v>0</v>
          </cell>
        </row>
        <row r="3479">
          <cell r="A3479" t="str">
            <v>PALMITAL-PR</v>
          </cell>
          <cell r="B3479">
            <v>0</v>
          </cell>
          <cell r="C3479">
            <v>0</v>
          </cell>
        </row>
        <row r="3480">
          <cell r="A3480" t="str">
            <v>PALOTINA-PR</v>
          </cell>
          <cell r="B3480">
            <v>0</v>
          </cell>
          <cell r="C3480">
            <v>0</v>
          </cell>
        </row>
        <row r="3481">
          <cell r="A3481" t="str">
            <v>PARAISO DO NORTE-PR</v>
          </cell>
          <cell r="B3481">
            <v>0</v>
          </cell>
          <cell r="C3481">
            <v>0</v>
          </cell>
        </row>
        <row r="3482">
          <cell r="A3482" t="str">
            <v>PARANACITY-PR</v>
          </cell>
          <cell r="B3482">
            <v>0</v>
          </cell>
          <cell r="C3482">
            <v>0</v>
          </cell>
        </row>
        <row r="3483">
          <cell r="A3483" t="str">
            <v>PARANAGUA-PR</v>
          </cell>
          <cell r="B3483">
            <v>0</v>
          </cell>
          <cell r="C3483">
            <v>0</v>
          </cell>
        </row>
        <row r="3484">
          <cell r="A3484" t="str">
            <v>PARANAPOEMA-PR</v>
          </cell>
          <cell r="B3484">
            <v>0</v>
          </cell>
          <cell r="C3484">
            <v>0</v>
          </cell>
        </row>
        <row r="3485">
          <cell r="A3485" t="str">
            <v>PARANAVAI-PR</v>
          </cell>
          <cell r="B3485">
            <v>0</v>
          </cell>
          <cell r="C3485">
            <v>0</v>
          </cell>
        </row>
        <row r="3486">
          <cell r="A3486" t="str">
            <v>PATO BRAGADO-PR</v>
          </cell>
          <cell r="B3486">
            <v>0</v>
          </cell>
          <cell r="C3486">
            <v>0</v>
          </cell>
        </row>
        <row r="3487">
          <cell r="A3487" t="str">
            <v>PATO BRANCO-PR</v>
          </cell>
          <cell r="B3487">
            <v>0</v>
          </cell>
          <cell r="C3487">
            <v>0</v>
          </cell>
        </row>
        <row r="3488">
          <cell r="A3488" t="str">
            <v>PAULA FREITAS-PR</v>
          </cell>
          <cell r="B3488">
            <v>0</v>
          </cell>
          <cell r="C3488">
            <v>0</v>
          </cell>
        </row>
        <row r="3489">
          <cell r="A3489" t="str">
            <v>PAULO FRONTIN-PR</v>
          </cell>
          <cell r="B3489">
            <v>0</v>
          </cell>
          <cell r="C3489">
            <v>0</v>
          </cell>
        </row>
        <row r="3490">
          <cell r="A3490" t="str">
            <v>PEABIRU-PR</v>
          </cell>
          <cell r="B3490">
            <v>0</v>
          </cell>
          <cell r="C3490">
            <v>0</v>
          </cell>
        </row>
        <row r="3491">
          <cell r="A3491" t="str">
            <v>PEROBAL-PR</v>
          </cell>
          <cell r="B3491">
            <v>0</v>
          </cell>
          <cell r="C3491">
            <v>0</v>
          </cell>
        </row>
        <row r="3492">
          <cell r="A3492" t="str">
            <v>PEROLA D'OESTE-PR</v>
          </cell>
          <cell r="B3492">
            <v>0</v>
          </cell>
          <cell r="C3492">
            <v>0</v>
          </cell>
        </row>
        <row r="3493">
          <cell r="A3493" t="str">
            <v>PEROLA-PR</v>
          </cell>
          <cell r="B3493">
            <v>0</v>
          </cell>
          <cell r="C3493">
            <v>0</v>
          </cell>
        </row>
        <row r="3494">
          <cell r="A3494" t="str">
            <v>PIEN-PR</v>
          </cell>
          <cell r="B3494">
            <v>0</v>
          </cell>
          <cell r="C3494">
            <v>0</v>
          </cell>
        </row>
        <row r="3495">
          <cell r="A3495" t="str">
            <v>PINHAIS-PR</v>
          </cell>
          <cell r="B3495">
            <v>0</v>
          </cell>
          <cell r="C3495">
            <v>0</v>
          </cell>
        </row>
        <row r="3496">
          <cell r="A3496" t="str">
            <v>PINHAL DE SAO BENTO-PR</v>
          </cell>
          <cell r="B3496">
            <v>0</v>
          </cell>
          <cell r="C3496">
            <v>0</v>
          </cell>
        </row>
        <row r="3497">
          <cell r="A3497" t="str">
            <v>PINHALAO-PR</v>
          </cell>
          <cell r="B3497">
            <v>0</v>
          </cell>
          <cell r="C3497">
            <v>0</v>
          </cell>
        </row>
        <row r="3498">
          <cell r="A3498" t="str">
            <v>PINHAO-PR</v>
          </cell>
          <cell r="B3498">
            <v>0</v>
          </cell>
          <cell r="C3498">
            <v>0</v>
          </cell>
        </row>
        <row r="3499">
          <cell r="A3499" t="str">
            <v>PIRAI DO SUL-PR</v>
          </cell>
          <cell r="B3499">
            <v>0</v>
          </cell>
          <cell r="C3499">
            <v>0</v>
          </cell>
        </row>
        <row r="3500">
          <cell r="A3500" t="str">
            <v>PIRAQUARA-PR</v>
          </cell>
          <cell r="B3500">
            <v>0</v>
          </cell>
          <cell r="C3500">
            <v>0</v>
          </cell>
        </row>
        <row r="3501">
          <cell r="A3501" t="str">
            <v>PITANGA-PR</v>
          </cell>
          <cell r="B3501">
            <v>0</v>
          </cell>
          <cell r="C3501">
            <v>0</v>
          </cell>
        </row>
        <row r="3502">
          <cell r="A3502" t="str">
            <v>PITANGUEIRAS-PR</v>
          </cell>
          <cell r="B3502">
            <v>0</v>
          </cell>
          <cell r="C3502">
            <v>0</v>
          </cell>
        </row>
        <row r="3503">
          <cell r="A3503" t="str">
            <v>PLANALTINA DO PARANA-PR</v>
          </cell>
          <cell r="B3503">
            <v>0</v>
          </cell>
          <cell r="C3503">
            <v>0</v>
          </cell>
        </row>
        <row r="3504">
          <cell r="A3504" t="str">
            <v>PLANALTO-PR</v>
          </cell>
          <cell r="B3504">
            <v>0</v>
          </cell>
          <cell r="C3504">
            <v>0</v>
          </cell>
        </row>
        <row r="3505">
          <cell r="A3505" t="str">
            <v>PONTA GROSSA-PR</v>
          </cell>
          <cell r="B3505">
            <v>0</v>
          </cell>
          <cell r="C3505">
            <v>0</v>
          </cell>
        </row>
        <row r="3506">
          <cell r="A3506" t="str">
            <v>PONTAL DO PARANA-PR</v>
          </cell>
          <cell r="B3506">
            <v>0</v>
          </cell>
          <cell r="C3506">
            <v>0</v>
          </cell>
        </row>
        <row r="3507">
          <cell r="A3507" t="str">
            <v>PORECATU-PR</v>
          </cell>
          <cell r="B3507">
            <v>0</v>
          </cell>
          <cell r="C3507">
            <v>0</v>
          </cell>
        </row>
        <row r="3508">
          <cell r="A3508" t="str">
            <v>PORTO AMAZONAS-PR</v>
          </cell>
          <cell r="B3508">
            <v>0</v>
          </cell>
          <cell r="C3508">
            <v>0</v>
          </cell>
        </row>
        <row r="3509">
          <cell r="A3509" t="str">
            <v>PORTO BARREIRO-PR</v>
          </cell>
          <cell r="B3509">
            <v>0</v>
          </cell>
          <cell r="C3509">
            <v>0</v>
          </cell>
        </row>
        <row r="3510">
          <cell r="A3510" t="str">
            <v>PORTO RICO-PR</v>
          </cell>
          <cell r="B3510">
            <v>0</v>
          </cell>
          <cell r="C3510">
            <v>0</v>
          </cell>
        </row>
        <row r="3511">
          <cell r="A3511" t="str">
            <v>PORTO VITORIA-PR</v>
          </cell>
          <cell r="B3511">
            <v>0</v>
          </cell>
          <cell r="C3511">
            <v>0</v>
          </cell>
        </row>
        <row r="3512">
          <cell r="A3512" t="str">
            <v>PRADO FERREIRA-PR</v>
          </cell>
          <cell r="B3512">
            <v>0</v>
          </cell>
          <cell r="C3512">
            <v>0</v>
          </cell>
        </row>
        <row r="3513">
          <cell r="A3513" t="str">
            <v>PRANCHITA-PR</v>
          </cell>
          <cell r="B3513">
            <v>0</v>
          </cell>
          <cell r="C3513">
            <v>0</v>
          </cell>
        </row>
        <row r="3514">
          <cell r="A3514" t="str">
            <v>PRESIDENTE CASTELO BRANCO-PR</v>
          </cell>
          <cell r="B3514">
            <v>0</v>
          </cell>
          <cell r="C3514">
            <v>0</v>
          </cell>
        </row>
        <row r="3515">
          <cell r="A3515" t="str">
            <v>PRIMEIRO DE MAIO-PR</v>
          </cell>
          <cell r="B3515">
            <v>0</v>
          </cell>
          <cell r="C3515">
            <v>0</v>
          </cell>
        </row>
        <row r="3516">
          <cell r="A3516" t="str">
            <v>PRUDENTOPOLIS-PR</v>
          </cell>
          <cell r="B3516">
            <v>0</v>
          </cell>
          <cell r="C3516">
            <v>0</v>
          </cell>
        </row>
        <row r="3517">
          <cell r="A3517" t="str">
            <v>QUARTO CENTENARIO-PR</v>
          </cell>
          <cell r="B3517">
            <v>0</v>
          </cell>
          <cell r="C3517">
            <v>0</v>
          </cell>
        </row>
        <row r="3518">
          <cell r="A3518" t="str">
            <v>QUATIGUA-PR</v>
          </cell>
          <cell r="B3518">
            <v>0</v>
          </cell>
          <cell r="C3518">
            <v>0</v>
          </cell>
        </row>
        <row r="3519">
          <cell r="A3519" t="str">
            <v>QUATRO BARRAS-PR</v>
          </cell>
          <cell r="B3519">
            <v>0</v>
          </cell>
          <cell r="C3519">
            <v>0</v>
          </cell>
        </row>
        <row r="3520">
          <cell r="A3520" t="str">
            <v>QUATRO PONTES-PR</v>
          </cell>
          <cell r="B3520">
            <v>0</v>
          </cell>
          <cell r="C3520">
            <v>0</v>
          </cell>
        </row>
        <row r="3521">
          <cell r="A3521" t="str">
            <v>QUEDAS DO IGUACU-PR</v>
          </cell>
          <cell r="B3521">
            <v>0</v>
          </cell>
          <cell r="C3521">
            <v>0</v>
          </cell>
        </row>
        <row r="3522">
          <cell r="A3522" t="str">
            <v>QUERENCIA DO NORTE-PR</v>
          </cell>
          <cell r="B3522">
            <v>0</v>
          </cell>
          <cell r="C3522">
            <v>0</v>
          </cell>
        </row>
        <row r="3523">
          <cell r="A3523" t="str">
            <v>QUINTA DO SOL-PR</v>
          </cell>
          <cell r="B3523">
            <v>0</v>
          </cell>
          <cell r="C3523">
            <v>0</v>
          </cell>
        </row>
        <row r="3524">
          <cell r="A3524" t="str">
            <v>QUITANDINHA-PR</v>
          </cell>
          <cell r="B3524">
            <v>0</v>
          </cell>
          <cell r="C3524">
            <v>0</v>
          </cell>
        </row>
        <row r="3525">
          <cell r="A3525" t="str">
            <v>RAMILANDIA-PR</v>
          </cell>
          <cell r="B3525">
            <v>0</v>
          </cell>
          <cell r="C3525">
            <v>0</v>
          </cell>
        </row>
        <row r="3526">
          <cell r="A3526" t="str">
            <v>RANCHO ALEGRE D'OESTE-PR</v>
          </cell>
          <cell r="B3526">
            <v>0</v>
          </cell>
          <cell r="C3526">
            <v>0</v>
          </cell>
        </row>
        <row r="3527">
          <cell r="A3527" t="str">
            <v>RANCHO ALEGRE-PR</v>
          </cell>
          <cell r="B3527">
            <v>0</v>
          </cell>
          <cell r="C3527">
            <v>0</v>
          </cell>
        </row>
        <row r="3528">
          <cell r="A3528" t="str">
            <v>REALEZA-PR</v>
          </cell>
          <cell r="B3528">
            <v>0</v>
          </cell>
          <cell r="C3528">
            <v>0</v>
          </cell>
        </row>
        <row r="3529">
          <cell r="A3529" t="str">
            <v>REBOUCAS-PR</v>
          </cell>
          <cell r="B3529">
            <v>0</v>
          </cell>
          <cell r="C3529">
            <v>0</v>
          </cell>
        </row>
        <row r="3530">
          <cell r="A3530" t="str">
            <v>RENASCENCA-PR</v>
          </cell>
          <cell r="B3530">
            <v>0</v>
          </cell>
          <cell r="C3530">
            <v>0</v>
          </cell>
        </row>
        <row r="3531">
          <cell r="A3531" t="str">
            <v>RESERVA DO IGUACU-PR</v>
          </cell>
          <cell r="B3531">
            <v>0</v>
          </cell>
          <cell r="C3531">
            <v>0</v>
          </cell>
        </row>
        <row r="3532">
          <cell r="A3532" t="str">
            <v>RESERVA-PR</v>
          </cell>
          <cell r="B3532">
            <v>0</v>
          </cell>
          <cell r="C3532">
            <v>0</v>
          </cell>
        </row>
        <row r="3533">
          <cell r="A3533" t="str">
            <v>RIBEIRAO CLARO-PR</v>
          </cell>
          <cell r="B3533">
            <v>0</v>
          </cell>
          <cell r="C3533">
            <v>0</v>
          </cell>
        </row>
        <row r="3534">
          <cell r="A3534" t="str">
            <v>RIBEIRAO DO PINHAL-PR</v>
          </cell>
          <cell r="B3534">
            <v>0</v>
          </cell>
          <cell r="C3534">
            <v>0</v>
          </cell>
        </row>
        <row r="3535">
          <cell r="A3535" t="str">
            <v>RIO AZUL-PR</v>
          </cell>
          <cell r="B3535">
            <v>0</v>
          </cell>
          <cell r="C3535">
            <v>0</v>
          </cell>
        </row>
        <row r="3536">
          <cell r="A3536" t="str">
            <v>RIO BOM-PR</v>
          </cell>
          <cell r="B3536">
            <v>0</v>
          </cell>
          <cell r="C3536">
            <v>0</v>
          </cell>
        </row>
        <row r="3537">
          <cell r="A3537" t="str">
            <v>RIO BONITO DO IGUACU-PR</v>
          </cell>
          <cell r="B3537">
            <v>0</v>
          </cell>
          <cell r="C3537">
            <v>0</v>
          </cell>
        </row>
        <row r="3538">
          <cell r="A3538" t="str">
            <v>RIO BRANCO DO IVAI-PR</v>
          </cell>
          <cell r="B3538">
            <v>0</v>
          </cell>
          <cell r="C3538">
            <v>0</v>
          </cell>
        </row>
        <row r="3539">
          <cell r="A3539" t="str">
            <v>RIO BRANCO DO SUL-PR</v>
          </cell>
          <cell r="B3539">
            <v>0</v>
          </cell>
          <cell r="C3539">
            <v>0</v>
          </cell>
        </row>
        <row r="3540">
          <cell r="A3540" t="str">
            <v>RIO NEGRO-PR</v>
          </cell>
          <cell r="B3540">
            <v>0</v>
          </cell>
          <cell r="C3540">
            <v>0</v>
          </cell>
        </row>
        <row r="3541">
          <cell r="A3541" t="str">
            <v>ROLANDIA-PR</v>
          </cell>
          <cell r="B3541">
            <v>0</v>
          </cell>
          <cell r="C3541">
            <v>0</v>
          </cell>
        </row>
        <row r="3542">
          <cell r="A3542" t="str">
            <v>RONCADOR-PR</v>
          </cell>
          <cell r="B3542">
            <v>0</v>
          </cell>
          <cell r="C3542">
            <v>0</v>
          </cell>
        </row>
        <row r="3543">
          <cell r="A3543" t="str">
            <v>RONDON-PR</v>
          </cell>
          <cell r="B3543">
            <v>0</v>
          </cell>
          <cell r="C3543">
            <v>0</v>
          </cell>
        </row>
        <row r="3544">
          <cell r="A3544" t="str">
            <v>ROSARIO DO IVAI-PR</v>
          </cell>
          <cell r="B3544">
            <v>0</v>
          </cell>
          <cell r="C3544">
            <v>0</v>
          </cell>
        </row>
        <row r="3545">
          <cell r="A3545" t="str">
            <v>SABAUDIA-PR</v>
          </cell>
          <cell r="B3545">
            <v>0</v>
          </cell>
          <cell r="C3545">
            <v>0</v>
          </cell>
        </row>
        <row r="3546">
          <cell r="A3546" t="str">
            <v>SALGADO FILHO-PR</v>
          </cell>
          <cell r="B3546">
            <v>0</v>
          </cell>
          <cell r="C3546">
            <v>0</v>
          </cell>
        </row>
        <row r="3547">
          <cell r="A3547" t="str">
            <v>SALTO DO ITARARE-PR</v>
          </cell>
          <cell r="B3547">
            <v>0</v>
          </cell>
          <cell r="C3547">
            <v>0</v>
          </cell>
        </row>
        <row r="3548">
          <cell r="A3548" t="str">
            <v>SALTO DO LONTRA-PR</v>
          </cell>
          <cell r="B3548">
            <v>0</v>
          </cell>
          <cell r="C3548">
            <v>0</v>
          </cell>
        </row>
        <row r="3549">
          <cell r="A3549" t="str">
            <v>SANTA AMELIA-PR</v>
          </cell>
          <cell r="B3549">
            <v>0</v>
          </cell>
          <cell r="C3549">
            <v>0</v>
          </cell>
        </row>
        <row r="3550">
          <cell r="A3550" t="str">
            <v>SANTA CECILIA DO PAVAO-PR</v>
          </cell>
          <cell r="B3550">
            <v>0</v>
          </cell>
          <cell r="C3550">
            <v>0</v>
          </cell>
        </row>
        <row r="3551">
          <cell r="A3551" t="str">
            <v>SANTA CRUZ DE MONTE CASTELO-PR</v>
          </cell>
          <cell r="B3551">
            <v>0</v>
          </cell>
          <cell r="C3551">
            <v>0</v>
          </cell>
        </row>
        <row r="3552">
          <cell r="A3552" t="str">
            <v>SANTA FE-PR</v>
          </cell>
          <cell r="B3552">
            <v>0</v>
          </cell>
          <cell r="C3552">
            <v>0</v>
          </cell>
        </row>
        <row r="3553">
          <cell r="A3553" t="str">
            <v>SANTA HELENA-PR</v>
          </cell>
          <cell r="B3553">
            <v>0</v>
          </cell>
          <cell r="C3553">
            <v>0</v>
          </cell>
        </row>
        <row r="3554">
          <cell r="A3554" t="str">
            <v>SANTA INES-PR</v>
          </cell>
          <cell r="B3554">
            <v>0</v>
          </cell>
          <cell r="C3554">
            <v>0</v>
          </cell>
        </row>
        <row r="3555">
          <cell r="A3555" t="str">
            <v>SANTA ISABEL DO IVAI-PR</v>
          </cell>
          <cell r="B3555">
            <v>0</v>
          </cell>
          <cell r="C3555">
            <v>0</v>
          </cell>
        </row>
        <row r="3556">
          <cell r="A3556" t="str">
            <v>SANTA IZABEL DO OESTE-PR</v>
          </cell>
          <cell r="B3556">
            <v>0</v>
          </cell>
          <cell r="C3556">
            <v>0</v>
          </cell>
        </row>
        <row r="3557">
          <cell r="A3557" t="str">
            <v>SANTA LUCIA-PR</v>
          </cell>
          <cell r="B3557">
            <v>0</v>
          </cell>
          <cell r="C3557">
            <v>0</v>
          </cell>
        </row>
        <row r="3558">
          <cell r="A3558" t="str">
            <v>SANTA MARIA DO OESTE-PR</v>
          </cell>
          <cell r="B3558">
            <v>0</v>
          </cell>
          <cell r="C3558">
            <v>0</v>
          </cell>
        </row>
        <row r="3559">
          <cell r="A3559" t="str">
            <v>SANTA MARIANA-PR</v>
          </cell>
          <cell r="B3559">
            <v>0</v>
          </cell>
          <cell r="C3559">
            <v>0</v>
          </cell>
        </row>
        <row r="3560">
          <cell r="A3560" t="str">
            <v>SANTA MONICA-PR</v>
          </cell>
          <cell r="B3560">
            <v>0</v>
          </cell>
          <cell r="C3560">
            <v>0</v>
          </cell>
        </row>
        <row r="3561">
          <cell r="A3561" t="str">
            <v>SANTA TEREZA DO OESTE-PR</v>
          </cell>
          <cell r="B3561">
            <v>0</v>
          </cell>
          <cell r="C3561">
            <v>0</v>
          </cell>
        </row>
        <row r="3562">
          <cell r="A3562" t="str">
            <v>SANTA TEREZINHA DE ITAIPU-PR</v>
          </cell>
          <cell r="B3562">
            <v>0</v>
          </cell>
          <cell r="C3562">
            <v>0</v>
          </cell>
        </row>
        <row r="3563">
          <cell r="A3563" t="str">
            <v>SANTANA DO ITARARE-PR</v>
          </cell>
          <cell r="B3563">
            <v>0</v>
          </cell>
          <cell r="C3563">
            <v>0</v>
          </cell>
        </row>
        <row r="3564">
          <cell r="A3564" t="str">
            <v>SANTO ANTONIO DA PLATINA-PR</v>
          </cell>
          <cell r="B3564">
            <v>0</v>
          </cell>
          <cell r="C3564">
            <v>0</v>
          </cell>
        </row>
        <row r="3565">
          <cell r="A3565" t="str">
            <v>SANTO ANTONIO DO CAIUA-PR</v>
          </cell>
          <cell r="B3565">
            <v>0</v>
          </cell>
          <cell r="C3565">
            <v>0</v>
          </cell>
        </row>
        <row r="3566">
          <cell r="A3566" t="str">
            <v>SANTO ANTONIO DO PARAISO-PR</v>
          </cell>
          <cell r="B3566">
            <v>0</v>
          </cell>
          <cell r="C3566">
            <v>0</v>
          </cell>
        </row>
        <row r="3567">
          <cell r="A3567" t="str">
            <v>SANTO ANTONIO DO SUDOESTE-PR</v>
          </cell>
          <cell r="B3567">
            <v>0</v>
          </cell>
          <cell r="C3567">
            <v>0</v>
          </cell>
        </row>
        <row r="3568">
          <cell r="A3568" t="str">
            <v>SANTO INACIO-PR</v>
          </cell>
          <cell r="B3568">
            <v>0</v>
          </cell>
          <cell r="C3568">
            <v>0</v>
          </cell>
        </row>
        <row r="3569">
          <cell r="A3569" t="str">
            <v>SAO CARLOS DO IVAI-PR</v>
          </cell>
          <cell r="B3569">
            <v>0</v>
          </cell>
          <cell r="C3569">
            <v>0</v>
          </cell>
        </row>
        <row r="3570">
          <cell r="A3570" t="str">
            <v>SAO JERONIMO DA SERRA-PR</v>
          </cell>
          <cell r="B3570">
            <v>0</v>
          </cell>
          <cell r="C3570">
            <v>0</v>
          </cell>
        </row>
        <row r="3571">
          <cell r="A3571" t="str">
            <v>SAO JOAO DO CAIUA-PR</v>
          </cell>
          <cell r="B3571">
            <v>0</v>
          </cell>
          <cell r="C3571">
            <v>0</v>
          </cell>
        </row>
        <row r="3572">
          <cell r="A3572" t="str">
            <v>SAO JOAO DO IVAI-PR</v>
          </cell>
          <cell r="B3572">
            <v>0</v>
          </cell>
          <cell r="C3572">
            <v>0</v>
          </cell>
        </row>
        <row r="3573">
          <cell r="A3573" t="str">
            <v>SAO JOAO DO TRIUNFO-PR</v>
          </cell>
          <cell r="B3573">
            <v>0</v>
          </cell>
          <cell r="C3573">
            <v>0</v>
          </cell>
        </row>
        <row r="3574">
          <cell r="A3574" t="str">
            <v>SAO JOAO-PR</v>
          </cell>
          <cell r="B3574">
            <v>0</v>
          </cell>
          <cell r="C3574">
            <v>0</v>
          </cell>
        </row>
        <row r="3575">
          <cell r="A3575" t="str">
            <v>SAO JORGE DO IVAI-PR</v>
          </cell>
          <cell r="B3575">
            <v>0</v>
          </cell>
          <cell r="C3575">
            <v>0</v>
          </cell>
        </row>
        <row r="3576">
          <cell r="A3576" t="str">
            <v>SAO JORGE DO PATROCINIO-PR</v>
          </cell>
          <cell r="B3576">
            <v>0</v>
          </cell>
          <cell r="C3576">
            <v>0</v>
          </cell>
        </row>
        <row r="3577">
          <cell r="A3577" t="str">
            <v>SAO JORGE D'OESTE-PR</v>
          </cell>
          <cell r="B3577">
            <v>0</v>
          </cell>
          <cell r="C3577">
            <v>0</v>
          </cell>
        </row>
        <row r="3578">
          <cell r="A3578" t="str">
            <v>SAO JOSE DA BOA VISTA-PR</v>
          </cell>
          <cell r="B3578">
            <v>0</v>
          </cell>
          <cell r="C3578">
            <v>0</v>
          </cell>
        </row>
        <row r="3579">
          <cell r="A3579" t="str">
            <v>SAO JOSE DAS PALMEIRAS-PR</v>
          </cell>
          <cell r="B3579">
            <v>0</v>
          </cell>
          <cell r="C3579">
            <v>0</v>
          </cell>
        </row>
        <row r="3580">
          <cell r="A3580" t="str">
            <v>SAO JOSE DOS PINHAIS-PR</v>
          </cell>
          <cell r="B3580">
            <v>0</v>
          </cell>
          <cell r="C3580">
            <v>0</v>
          </cell>
        </row>
        <row r="3581">
          <cell r="A3581" t="str">
            <v>SAO MANOEL DO PARANA-PR</v>
          </cell>
          <cell r="B3581">
            <v>0</v>
          </cell>
          <cell r="C3581">
            <v>0</v>
          </cell>
        </row>
        <row r="3582">
          <cell r="A3582" t="str">
            <v>SAO MATEUS DO SUL-PR</v>
          </cell>
          <cell r="B3582">
            <v>0</v>
          </cell>
          <cell r="C3582">
            <v>0</v>
          </cell>
        </row>
        <row r="3583">
          <cell r="A3583" t="str">
            <v>SAO MIGUEL DO IGUACU-PR</v>
          </cell>
          <cell r="B3583">
            <v>0</v>
          </cell>
          <cell r="C3583">
            <v>0</v>
          </cell>
        </row>
        <row r="3584">
          <cell r="A3584" t="str">
            <v>SAO PEDRO DO IGUACU-PR</v>
          </cell>
          <cell r="B3584">
            <v>0</v>
          </cell>
          <cell r="C3584">
            <v>0</v>
          </cell>
        </row>
        <row r="3585">
          <cell r="A3585" t="str">
            <v>SAO PEDRO DO IVAI-PR</v>
          </cell>
          <cell r="B3585">
            <v>0</v>
          </cell>
          <cell r="C3585">
            <v>0</v>
          </cell>
        </row>
        <row r="3586">
          <cell r="A3586" t="str">
            <v>SAO PEDRO DO PARANA-PR</v>
          </cell>
          <cell r="B3586">
            <v>0</v>
          </cell>
          <cell r="C3586">
            <v>0</v>
          </cell>
        </row>
        <row r="3587">
          <cell r="A3587" t="str">
            <v>SAO SEBASTIAO DA AMOREIRA-PR</v>
          </cell>
          <cell r="B3587">
            <v>0</v>
          </cell>
          <cell r="C3587">
            <v>0</v>
          </cell>
        </row>
        <row r="3588">
          <cell r="A3588" t="str">
            <v>SAO TOME-PR</v>
          </cell>
          <cell r="B3588">
            <v>0</v>
          </cell>
          <cell r="C3588">
            <v>0</v>
          </cell>
        </row>
        <row r="3589">
          <cell r="A3589" t="str">
            <v>SAPOPEMA-PR</v>
          </cell>
          <cell r="B3589">
            <v>0</v>
          </cell>
          <cell r="C3589">
            <v>0</v>
          </cell>
        </row>
        <row r="3590">
          <cell r="A3590" t="str">
            <v>SARANDI-PR</v>
          </cell>
          <cell r="B3590">
            <v>0</v>
          </cell>
          <cell r="C3590">
            <v>0</v>
          </cell>
        </row>
        <row r="3591">
          <cell r="A3591" t="str">
            <v>SAUDADE DO IGUACU-PR</v>
          </cell>
          <cell r="B3591">
            <v>0</v>
          </cell>
          <cell r="C3591">
            <v>0</v>
          </cell>
        </row>
        <row r="3592">
          <cell r="A3592" t="str">
            <v>SENGES-PR</v>
          </cell>
          <cell r="B3592">
            <v>0</v>
          </cell>
          <cell r="C3592">
            <v>0</v>
          </cell>
        </row>
        <row r="3593">
          <cell r="A3593" t="str">
            <v>SERRANOPOLIS DO IGUACU-PR</v>
          </cell>
          <cell r="B3593">
            <v>0</v>
          </cell>
          <cell r="C3593">
            <v>0</v>
          </cell>
        </row>
        <row r="3594">
          <cell r="A3594" t="str">
            <v>SERTANEJA-PR</v>
          </cell>
          <cell r="B3594">
            <v>0</v>
          </cell>
          <cell r="C3594">
            <v>0</v>
          </cell>
        </row>
        <row r="3595">
          <cell r="A3595" t="str">
            <v>SERTANOPOLIS-PR</v>
          </cell>
          <cell r="B3595">
            <v>0</v>
          </cell>
          <cell r="C3595">
            <v>0</v>
          </cell>
        </row>
        <row r="3596">
          <cell r="A3596" t="str">
            <v>SIQUEIRA CAMPOS-PR</v>
          </cell>
          <cell r="B3596">
            <v>0</v>
          </cell>
          <cell r="C3596">
            <v>0</v>
          </cell>
        </row>
        <row r="3597">
          <cell r="A3597" t="str">
            <v>SULINA-PR</v>
          </cell>
          <cell r="B3597">
            <v>0</v>
          </cell>
          <cell r="C3597">
            <v>0</v>
          </cell>
        </row>
        <row r="3598">
          <cell r="A3598" t="str">
            <v>TAMARANA-PR</v>
          </cell>
          <cell r="B3598">
            <v>0</v>
          </cell>
          <cell r="C3598">
            <v>0</v>
          </cell>
        </row>
        <row r="3599">
          <cell r="A3599" t="str">
            <v>TAMBOARA-PR</v>
          </cell>
          <cell r="B3599">
            <v>0</v>
          </cell>
          <cell r="C3599">
            <v>0</v>
          </cell>
        </row>
        <row r="3600">
          <cell r="A3600" t="str">
            <v>TAPEJARA-PR</v>
          </cell>
          <cell r="B3600">
            <v>0</v>
          </cell>
          <cell r="C3600">
            <v>0</v>
          </cell>
        </row>
        <row r="3601">
          <cell r="A3601" t="str">
            <v>TAPIRA-PR</v>
          </cell>
          <cell r="B3601">
            <v>0</v>
          </cell>
          <cell r="C3601">
            <v>0</v>
          </cell>
        </row>
        <row r="3602">
          <cell r="A3602" t="str">
            <v>TEIXEIRA SOARES-PR</v>
          </cell>
          <cell r="B3602">
            <v>0</v>
          </cell>
          <cell r="C3602">
            <v>0</v>
          </cell>
        </row>
        <row r="3603">
          <cell r="A3603" t="str">
            <v>TELEMACO BORBA-PR</v>
          </cell>
          <cell r="B3603">
            <v>0</v>
          </cell>
          <cell r="C3603">
            <v>0</v>
          </cell>
        </row>
        <row r="3604">
          <cell r="A3604" t="str">
            <v>TERRA BOA-PR</v>
          </cell>
          <cell r="B3604">
            <v>0</v>
          </cell>
          <cell r="C3604">
            <v>0</v>
          </cell>
        </row>
        <row r="3605">
          <cell r="A3605" t="str">
            <v>TERRA RICA-PR</v>
          </cell>
          <cell r="B3605">
            <v>0</v>
          </cell>
          <cell r="C3605">
            <v>0</v>
          </cell>
        </row>
        <row r="3606">
          <cell r="A3606" t="str">
            <v>TERRA ROXA-PR</v>
          </cell>
          <cell r="B3606">
            <v>0</v>
          </cell>
          <cell r="C3606">
            <v>0</v>
          </cell>
        </row>
        <row r="3607">
          <cell r="A3607" t="str">
            <v>TIBAGI-PR</v>
          </cell>
          <cell r="B3607">
            <v>0</v>
          </cell>
          <cell r="C3607">
            <v>0</v>
          </cell>
        </row>
        <row r="3608">
          <cell r="A3608" t="str">
            <v>TIJUCAS DO SUL-PR</v>
          </cell>
          <cell r="B3608">
            <v>0</v>
          </cell>
          <cell r="C3608">
            <v>0</v>
          </cell>
        </row>
        <row r="3609">
          <cell r="A3609" t="str">
            <v>TOLEDO-PR</v>
          </cell>
          <cell r="B3609">
            <v>0</v>
          </cell>
          <cell r="C3609">
            <v>0</v>
          </cell>
        </row>
        <row r="3610">
          <cell r="A3610" t="str">
            <v>TOMAZINA-PR</v>
          </cell>
          <cell r="B3610">
            <v>0</v>
          </cell>
          <cell r="C3610">
            <v>0</v>
          </cell>
        </row>
        <row r="3611">
          <cell r="A3611" t="str">
            <v>TRES BARRAS DO PARANA-PR</v>
          </cell>
          <cell r="B3611">
            <v>0</v>
          </cell>
          <cell r="C3611">
            <v>0</v>
          </cell>
        </row>
        <row r="3612">
          <cell r="A3612" t="str">
            <v>TUNAS DO PARANA-PR</v>
          </cell>
          <cell r="B3612">
            <v>0</v>
          </cell>
          <cell r="C3612">
            <v>0</v>
          </cell>
        </row>
        <row r="3613">
          <cell r="A3613" t="str">
            <v>TUNEIRAS DO OESTE-PR</v>
          </cell>
          <cell r="B3613">
            <v>0</v>
          </cell>
          <cell r="C3613">
            <v>0</v>
          </cell>
        </row>
        <row r="3614">
          <cell r="A3614" t="str">
            <v>TUPASSI-PR</v>
          </cell>
          <cell r="B3614">
            <v>0</v>
          </cell>
          <cell r="C3614">
            <v>0</v>
          </cell>
        </row>
        <row r="3615">
          <cell r="A3615" t="str">
            <v>TURVO-PR</v>
          </cell>
          <cell r="B3615">
            <v>0</v>
          </cell>
          <cell r="C3615">
            <v>0</v>
          </cell>
        </row>
        <row r="3616">
          <cell r="A3616" t="str">
            <v>UBIRATA-PR</v>
          </cell>
          <cell r="B3616">
            <v>0</v>
          </cell>
          <cell r="C3616">
            <v>0</v>
          </cell>
        </row>
        <row r="3617">
          <cell r="A3617" t="str">
            <v>UMUARAMA-PR</v>
          </cell>
          <cell r="B3617">
            <v>0</v>
          </cell>
          <cell r="C3617">
            <v>0</v>
          </cell>
        </row>
        <row r="3618">
          <cell r="A3618" t="str">
            <v>UNIAO DA VITORIA-PR</v>
          </cell>
          <cell r="B3618">
            <v>0</v>
          </cell>
          <cell r="C3618">
            <v>0</v>
          </cell>
        </row>
        <row r="3619">
          <cell r="A3619" t="str">
            <v>UNIFLOR-PR</v>
          </cell>
          <cell r="B3619">
            <v>0</v>
          </cell>
          <cell r="C3619">
            <v>0</v>
          </cell>
        </row>
        <row r="3620">
          <cell r="A3620" t="str">
            <v>URAI-PR</v>
          </cell>
          <cell r="B3620">
            <v>0</v>
          </cell>
          <cell r="C3620">
            <v>0</v>
          </cell>
        </row>
        <row r="3621">
          <cell r="A3621" t="str">
            <v>VENTANIA-PR</v>
          </cell>
          <cell r="B3621">
            <v>0</v>
          </cell>
          <cell r="C3621">
            <v>0</v>
          </cell>
        </row>
        <row r="3622">
          <cell r="A3622" t="str">
            <v>VERA CRUZ DO OESTE-PR</v>
          </cell>
          <cell r="B3622">
            <v>0</v>
          </cell>
          <cell r="C3622">
            <v>0</v>
          </cell>
        </row>
        <row r="3623">
          <cell r="A3623" t="str">
            <v>VERE-PR</v>
          </cell>
          <cell r="B3623">
            <v>0</v>
          </cell>
          <cell r="C3623">
            <v>0</v>
          </cell>
        </row>
        <row r="3624">
          <cell r="A3624" t="str">
            <v>VILA ALTA-PR</v>
          </cell>
          <cell r="B3624">
            <v>0</v>
          </cell>
          <cell r="C3624">
            <v>0</v>
          </cell>
        </row>
        <row r="3625">
          <cell r="A3625" t="str">
            <v>VIRMOND-PR</v>
          </cell>
          <cell r="B3625">
            <v>0</v>
          </cell>
          <cell r="C3625">
            <v>0</v>
          </cell>
        </row>
        <row r="3626">
          <cell r="A3626" t="str">
            <v>VITORINO-PR</v>
          </cell>
          <cell r="B3626">
            <v>0</v>
          </cell>
          <cell r="C3626">
            <v>0</v>
          </cell>
        </row>
        <row r="3627">
          <cell r="A3627" t="str">
            <v>WENCESLAU BRAZ-PR</v>
          </cell>
          <cell r="B3627">
            <v>0</v>
          </cell>
          <cell r="C3627">
            <v>0</v>
          </cell>
        </row>
        <row r="3628">
          <cell r="A3628" t="str">
            <v>XAMBRE-PR</v>
          </cell>
          <cell r="B3628">
            <v>0</v>
          </cell>
          <cell r="C3628">
            <v>0</v>
          </cell>
        </row>
        <row r="3629">
          <cell r="A3629" t="str">
            <v>ANGRA DOS REIS-RJ</v>
          </cell>
          <cell r="B3629">
            <v>3014698.87</v>
          </cell>
          <cell r="C3629">
            <v>3014698.87</v>
          </cell>
        </row>
        <row r="3630">
          <cell r="A3630" t="str">
            <v>APERIBE-RJ</v>
          </cell>
          <cell r="B3630">
            <v>0</v>
          </cell>
          <cell r="C3630">
            <v>0</v>
          </cell>
        </row>
        <row r="3631">
          <cell r="A3631" t="str">
            <v>ARARUAMA-RJ</v>
          </cell>
          <cell r="B3631">
            <v>21626281.239999998</v>
          </cell>
          <cell r="C3631">
            <v>21626281.239999998</v>
          </cell>
        </row>
        <row r="3632">
          <cell r="A3632" t="str">
            <v>AREAL-RJ</v>
          </cell>
          <cell r="B3632">
            <v>0</v>
          </cell>
          <cell r="C3632">
            <v>0</v>
          </cell>
        </row>
        <row r="3633">
          <cell r="A3633" t="str">
            <v>ARMACAO DOS BUZIOS-RJ</v>
          </cell>
          <cell r="B3633">
            <v>0</v>
          </cell>
          <cell r="C3633">
            <v>0</v>
          </cell>
        </row>
        <row r="3634">
          <cell r="A3634" t="str">
            <v>ARRAIAL DO CABO-RJ</v>
          </cell>
          <cell r="B3634">
            <v>19241885.539999999</v>
          </cell>
          <cell r="C3634">
            <v>19241885.539999999</v>
          </cell>
        </row>
        <row r="3635">
          <cell r="A3635" t="str">
            <v>BARRA DO PIRAI-RJ</v>
          </cell>
          <cell r="B3635">
            <v>0</v>
          </cell>
          <cell r="C3635">
            <v>0</v>
          </cell>
        </row>
        <row r="3636">
          <cell r="A3636" t="str">
            <v>BARRA MANSA-RJ</v>
          </cell>
          <cell r="B3636">
            <v>16506.73</v>
          </cell>
          <cell r="C3636">
            <v>16506.73</v>
          </cell>
        </row>
        <row r="3637">
          <cell r="A3637" t="str">
            <v>BELFORD ROXO-RJ</v>
          </cell>
          <cell r="B3637">
            <v>0</v>
          </cell>
          <cell r="C3637">
            <v>0</v>
          </cell>
        </row>
        <row r="3638">
          <cell r="A3638" t="str">
            <v>BOM JARDIM-RJ</v>
          </cell>
          <cell r="B3638">
            <v>0</v>
          </cell>
          <cell r="C3638">
            <v>0</v>
          </cell>
        </row>
        <row r="3639">
          <cell r="A3639" t="str">
            <v>BOM JESUS DO ITABAPOANA-RJ</v>
          </cell>
          <cell r="B3639">
            <v>0</v>
          </cell>
          <cell r="C3639">
            <v>0</v>
          </cell>
        </row>
        <row r="3640">
          <cell r="A3640" t="str">
            <v>CABO FRIO-RJ</v>
          </cell>
          <cell r="B3640">
            <v>1399171.12</v>
          </cell>
          <cell r="C3640">
            <v>1399171.12</v>
          </cell>
        </row>
        <row r="3641">
          <cell r="A3641" t="str">
            <v>CACHOEIRAS DE MACACU-RJ</v>
          </cell>
          <cell r="B3641">
            <v>0</v>
          </cell>
          <cell r="C3641">
            <v>0</v>
          </cell>
        </row>
        <row r="3642">
          <cell r="A3642" t="str">
            <v>CAMBUCI-RJ</v>
          </cell>
          <cell r="B3642">
            <v>0</v>
          </cell>
          <cell r="C3642">
            <v>0</v>
          </cell>
        </row>
        <row r="3643">
          <cell r="A3643" t="str">
            <v>CAMPOS DOS GOYTACAZES-RJ</v>
          </cell>
          <cell r="B3643">
            <v>6611466.9199999999</v>
          </cell>
          <cell r="C3643">
            <v>6611466.9199999999</v>
          </cell>
        </row>
        <row r="3644">
          <cell r="A3644" t="str">
            <v>CANTAGALO-RJ</v>
          </cell>
          <cell r="B3644">
            <v>0</v>
          </cell>
          <cell r="C3644">
            <v>0</v>
          </cell>
        </row>
        <row r="3645">
          <cell r="A3645" t="str">
            <v>CARAPEBUS-RJ</v>
          </cell>
          <cell r="B3645">
            <v>0</v>
          </cell>
          <cell r="C3645">
            <v>0</v>
          </cell>
        </row>
        <row r="3646">
          <cell r="A3646" t="str">
            <v>CARDOSO MOREIRA-RJ</v>
          </cell>
          <cell r="B3646">
            <v>0</v>
          </cell>
          <cell r="C3646">
            <v>0</v>
          </cell>
        </row>
        <row r="3647">
          <cell r="A3647" t="str">
            <v>CARMO-RJ</v>
          </cell>
          <cell r="B3647">
            <v>0</v>
          </cell>
          <cell r="C3647">
            <v>0</v>
          </cell>
        </row>
        <row r="3648">
          <cell r="A3648" t="str">
            <v>CASIMIRO DE ABREU-RJ</v>
          </cell>
          <cell r="B3648">
            <v>3037896.29</v>
          </cell>
          <cell r="C3648">
            <v>3037896.29</v>
          </cell>
        </row>
        <row r="3649">
          <cell r="A3649" t="str">
            <v>COMENDADOR LEVY GASPARIAN-RJ</v>
          </cell>
          <cell r="B3649">
            <v>0</v>
          </cell>
          <cell r="C3649">
            <v>0</v>
          </cell>
        </row>
        <row r="3650">
          <cell r="A3650" t="str">
            <v>CONCEICAO DE MACABU-RJ</v>
          </cell>
          <cell r="B3650">
            <v>0</v>
          </cell>
          <cell r="C3650">
            <v>0</v>
          </cell>
        </row>
        <row r="3651">
          <cell r="A3651" t="str">
            <v>CORDEIRO-RJ</v>
          </cell>
          <cell r="B3651">
            <v>0</v>
          </cell>
          <cell r="C3651">
            <v>0</v>
          </cell>
        </row>
        <row r="3652">
          <cell r="A3652" t="str">
            <v>DUAS BARRAS-RJ</v>
          </cell>
          <cell r="B3652">
            <v>0</v>
          </cell>
          <cell r="C3652">
            <v>0</v>
          </cell>
        </row>
        <row r="3653">
          <cell r="A3653" t="str">
            <v>DUQUE DE CAXIAS-RJ</v>
          </cell>
          <cell r="B3653">
            <v>505508.6</v>
          </cell>
          <cell r="C3653">
            <v>505508.6</v>
          </cell>
        </row>
        <row r="3654">
          <cell r="A3654" t="str">
            <v>ENGENHEIRO PAULO DE FRONTIN-RJ</v>
          </cell>
          <cell r="B3654">
            <v>0</v>
          </cell>
          <cell r="C3654">
            <v>0</v>
          </cell>
        </row>
        <row r="3655">
          <cell r="A3655" t="str">
            <v>GUAPIMIRIM-RJ</v>
          </cell>
          <cell r="B3655">
            <v>265518.68</v>
          </cell>
          <cell r="C3655">
            <v>265518.68</v>
          </cell>
        </row>
        <row r="3656">
          <cell r="A3656" t="str">
            <v>IGUABA GRANDE-RJ</v>
          </cell>
          <cell r="B3656">
            <v>5680098.4699999997</v>
          </cell>
          <cell r="C3656">
            <v>5680098.4699999997</v>
          </cell>
        </row>
        <row r="3657">
          <cell r="A3657" t="str">
            <v>ITABORAI-RJ</v>
          </cell>
          <cell r="B3657">
            <v>229606.66</v>
          </cell>
          <cell r="C3657">
            <v>229606.66</v>
          </cell>
        </row>
        <row r="3658">
          <cell r="A3658" t="str">
            <v>ITAGUAI-RJ</v>
          </cell>
          <cell r="B3658">
            <v>0</v>
          </cell>
          <cell r="C3658">
            <v>0</v>
          </cell>
        </row>
        <row r="3659">
          <cell r="A3659" t="str">
            <v>ITALVA-RJ</v>
          </cell>
          <cell r="B3659">
            <v>0</v>
          </cell>
          <cell r="C3659">
            <v>0</v>
          </cell>
        </row>
        <row r="3660">
          <cell r="A3660" t="str">
            <v>ITAOCARA-RJ</v>
          </cell>
          <cell r="B3660">
            <v>0</v>
          </cell>
          <cell r="C3660">
            <v>0</v>
          </cell>
        </row>
        <row r="3661">
          <cell r="A3661" t="str">
            <v>ITAPERUNA-RJ</v>
          </cell>
          <cell r="B3661">
            <v>0</v>
          </cell>
          <cell r="C3661">
            <v>0</v>
          </cell>
        </row>
        <row r="3662">
          <cell r="A3662" t="str">
            <v>ITATIAIA-RJ</v>
          </cell>
          <cell r="B3662">
            <v>0</v>
          </cell>
          <cell r="C3662">
            <v>0</v>
          </cell>
        </row>
        <row r="3663">
          <cell r="A3663" t="str">
            <v>JAPERI-RJ</v>
          </cell>
          <cell r="B3663">
            <v>110990.09</v>
          </cell>
          <cell r="C3663">
            <v>110990.09</v>
          </cell>
        </row>
        <row r="3664">
          <cell r="A3664" t="str">
            <v>LAJE DO MURIAE-RJ</v>
          </cell>
          <cell r="B3664">
            <v>0</v>
          </cell>
          <cell r="C3664">
            <v>0</v>
          </cell>
        </row>
        <row r="3665">
          <cell r="A3665" t="str">
            <v>MACAE-RJ</v>
          </cell>
          <cell r="B3665">
            <v>1852765.22</v>
          </cell>
          <cell r="C3665">
            <v>1852765.22</v>
          </cell>
        </row>
        <row r="3666">
          <cell r="A3666" t="str">
            <v>MACUCO-RJ</v>
          </cell>
          <cell r="B3666">
            <v>0</v>
          </cell>
          <cell r="C3666">
            <v>0</v>
          </cell>
        </row>
        <row r="3667">
          <cell r="A3667" t="str">
            <v>MAGE-RJ</v>
          </cell>
          <cell r="B3667">
            <v>229606.66</v>
          </cell>
          <cell r="C3667">
            <v>229606.66</v>
          </cell>
        </row>
        <row r="3668">
          <cell r="A3668" t="str">
            <v>MANGARATIBA-RJ</v>
          </cell>
          <cell r="B3668">
            <v>1509214.09</v>
          </cell>
          <cell r="C3668">
            <v>1509214.09</v>
          </cell>
        </row>
        <row r="3669">
          <cell r="A3669" t="str">
            <v>MARICA-RJ</v>
          </cell>
          <cell r="B3669">
            <v>79846471.230000004</v>
          </cell>
          <cell r="C3669">
            <v>79846471.230000004</v>
          </cell>
        </row>
        <row r="3670">
          <cell r="A3670" t="str">
            <v>MENDES-RJ</v>
          </cell>
          <cell r="B3670">
            <v>0</v>
          </cell>
          <cell r="C3670">
            <v>0</v>
          </cell>
        </row>
        <row r="3671">
          <cell r="A3671" t="str">
            <v>MESQUITA-RJ</v>
          </cell>
          <cell r="B3671">
            <v>0</v>
          </cell>
          <cell r="C3671">
            <v>0</v>
          </cell>
        </row>
        <row r="3672">
          <cell r="A3672" t="str">
            <v>MIGUEL PEREIRA-RJ</v>
          </cell>
          <cell r="B3672">
            <v>0</v>
          </cell>
          <cell r="C3672">
            <v>0</v>
          </cell>
        </row>
        <row r="3673">
          <cell r="A3673" t="str">
            <v>MIRACEMA-RJ</v>
          </cell>
          <cell r="B3673">
            <v>0</v>
          </cell>
          <cell r="C3673">
            <v>0</v>
          </cell>
        </row>
        <row r="3674">
          <cell r="A3674" t="str">
            <v>NATIVIDADE-RJ</v>
          </cell>
          <cell r="B3674">
            <v>0</v>
          </cell>
          <cell r="C3674">
            <v>0</v>
          </cell>
        </row>
        <row r="3675">
          <cell r="A3675" t="str">
            <v>NILOPOLIS-RJ</v>
          </cell>
          <cell r="B3675">
            <v>0</v>
          </cell>
          <cell r="C3675">
            <v>0</v>
          </cell>
        </row>
        <row r="3676">
          <cell r="A3676" t="str">
            <v>NITEROI-RJ</v>
          </cell>
          <cell r="B3676">
            <v>5492865.6200000001</v>
          </cell>
          <cell r="C3676">
            <v>5492865.6200000001</v>
          </cell>
        </row>
        <row r="3677">
          <cell r="A3677" t="str">
            <v>NOVA FRIBURGO-RJ</v>
          </cell>
          <cell r="B3677">
            <v>0</v>
          </cell>
          <cell r="C3677">
            <v>0</v>
          </cell>
        </row>
        <row r="3678">
          <cell r="A3678" t="str">
            <v>NOVA IGUACU-RJ</v>
          </cell>
          <cell r="B3678">
            <v>0</v>
          </cell>
          <cell r="C3678">
            <v>0</v>
          </cell>
        </row>
        <row r="3679">
          <cell r="A3679" t="str">
            <v>PARACAMBI-RJ</v>
          </cell>
          <cell r="B3679">
            <v>795.97</v>
          </cell>
          <cell r="C3679">
            <v>795.97</v>
          </cell>
        </row>
        <row r="3680">
          <cell r="A3680" t="str">
            <v>PARAIBA DO SUL-RJ</v>
          </cell>
          <cell r="B3680">
            <v>0</v>
          </cell>
          <cell r="C3680">
            <v>0</v>
          </cell>
        </row>
        <row r="3681">
          <cell r="A3681" t="str">
            <v>PARATI-RJ</v>
          </cell>
          <cell r="B3681">
            <v>1507349.43</v>
          </cell>
          <cell r="C3681">
            <v>1507349.43</v>
          </cell>
        </row>
        <row r="3682">
          <cell r="A3682" t="str">
            <v>PATY DO ALFERES-RJ</v>
          </cell>
          <cell r="B3682">
            <v>0</v>
          </cell>
          <cell r="C3682">
            <v>0</v>
          </cell>
        </row>
        <row r="3683">
          <cell r="A3683" t="str">
            <v>PETROPOLIS-RJ</v>
          </cell>
          <cell r="B3683">
            <v>0</v>
          </cell>
          <cell r="C3683">
            <v>0</v>
          </cell>
        </row>
        <row r="3684">
          <cell r="A3684" t="str">
            <v>PINHEIRAL-RJ</v>
          </cell>
          <cell r="B3684">
            <v>0</v>
          </cell>
          <cell r="C3684">
            <v>0</v>
          </cell>
        </row>
        <row r="3685">
          <cell r="A3685" t="str">
            <v>PIRAI-RJ</v>
          </cell>
          <cell r="B3685">
            <v>6088.13</v>
          </cell>
          <cell r="C3685">
            <v>6088.13</v>
          </cell>
        </row>
        <row r="3686">
          <cell r="A3686" t="str">
            <v>PORCIUNCULA-RJ</v>
          </cell>
          <cell r="B3686">
            <v>0</v>
          </cell>
          <cell r="C3686">
            <v>0</v>
          </cell>
        </row>
        <row r="3687">
          <cell r="A3687" t="str">
            <v>PORTO REAL-RJ</v>
          </cell>
          <cell r="B3687">
            <v>0</v>
          </cell>
          <cell r="C3687">
            <v>0</v>
          </cell>
        </row>
        <row r="3688">
          <cell r="A3688" t="str">
            <v>QUATIS-RJ</v>
          </cell>
          <cell r="B3688">
            <v>0</v>
          </cell>
          <cell r="C3688">
            <v>0</v>
          </cell>
        </row>
        <row r="3689">
          <cell r="A3689" t="str">
            <v>QUEIMADOS-RJ</v>
          </cell>
          <cell r="B3689">
            <v>0</v>
          </cell>
          <cell r="C3689">
            <v>0</v>
          </cell>
        </row>
        <row r="3690">
          <cell r="A3690" t="str">
            <v>QUISSAMA-RJ</v>
          </cell>
          <cell r="B3690">
            <v>2399216.2000000002</v>
          </cell>
          <cell r="C3690">
            <v>2399216.2000000002</v>
          </cell>
        </row>
        <row r="3691">
          <cell r="A3691" t="str">
            <v>RESENDE-RJ</v>
          </cell>
          <cell r="B3691">
            <v>18910.060000000001</v>
          </cell>
          <cell r="C3691">
            <v>18910.060000000001</v>
          </cell>
        </row>
        <row r="3692">
          <cell r="A3692" t="str">
            <v>RIO BONITO-RJ</v>
          </cell>
          <cell r="B3692">
            <v>0</v>
          </cell>
          <cell r="C3692">
            <v>0</v>
          </cell>
        </row>
        <row r="3693">
          <cell r="A3693" t="str">
            <v>RIO CLARO-RJ</v>
          </cell>
          <cell r="B3693">
            <v>1507349.43</v>
          </cell>
          <cell r="C3693">
            <v>1507349.43</v>
          </cell>
        </row>
        <row r="3694">
          <cell r="A3694" t="str">
            <v>RIO DAS FLORES-RJ</v>
          </cell>
          <cell r="B3694">
            <v>1840.1</v>
          </cell>
          <cell r="C3694">
            <v>1840.1</v>
          </cell>
        </row>
        <row r="3695">
          <cell r="A3695" t="str">
            <v>RIO DAS OSTRAS-RJ</v>
          </cell>
          <cell r="B3695">
            <v>0</v>
          </cell>
          <cell r="C3695">
            <v>0</v>
          </cell>
        </row>
        <row r="3696">
          <cell r="A3696" t="str">
            <v>RIO DE JANEIRO-RJ</v>
          </cell>
          <cell r="B3696">
            <v>1491185.53</v>
          </cell>
          <cell r="C3696">
            <v>1491185.53</v>
          </cell>
        </row>
        <row r="3697">
          <cell r="A3697" t="str">
            <v>SANTA MARIA MADALENA-RJ</v>
          </cell>
          <cell r="B3697">
            <v>0</v>
          </cell>
          <cell r="C3697">
            <v>0</v>
          </cell>
        </row>
        <row r="3698">
          <cell r="A3698" t="str">
            <v>SANTO ANTONIO DE PADUA-RJ</v>
          </cell>
          <cell r="B3698">
            <v>0</v>
          </cell>
          <cell r="C3698">
            <v>0</v>
          </cell>
        </row>
        <row r="3699">
          <cell r="A3699" t="str">
            <v>SAO FIDELIS-RJ</v>
          </cell>
          <cell r="B3699">
            <v>0</v>
          </cell>
          <cell r="C3699">
            <v>0</v>
          </cell>
        </row>
        <row r="3700">
          <cell r="A3700" t="str">
            <v>SAO FRANCISCO DE ITABAPOANA-RJ</v>
          </cell>
          <cell r="B3700">
            <v>1354852.59</v>
          </cell>
          <cell r="C3700">
            <v>1354852.59</v>
          </cell>
        </row>
        <row r="3701">
          <cell r="A3701" t="str">
            <v>SAO GONCALO-RJ</v>
          </cell>
          <cell r="B3701">
            <v>229606.66</v>
          </cell>
          <cell r="C3701">
            <v>229606.66</v>
          </cell>
        </row>
        <row r="3702">
          <cell r="A3702" t="str">
            <v>SAO JOAO DA BARRA-RJ</v>
          </cell>
          <cell r="B3702">
            <v>1806470.12</v>
          </cell>
          <cell r="C3702">
            <v>1806470.12</v>
          </cell>
        </row>
        <row r="3703">
          <cell r="A3703" t="str">
            <v>SAO JOAO DE MERITI-RJ</v>
          </cell>
          <cell r="B3703">
            <v>0</v>
          </cell>
          <cell r="C3703">
            <v>0</v>
          </cell>
        </row>
        <row r="3704">
          <cell r="A3704" t="str">
            <v>SAO JOSE DE UBA-RJ</v>
          </cell>
          <cell r="B3704">
            <v>0</v>
          </cell>
          <cell r="C3704">
            <v>0</v>
          </cell>
        </row>
        <row r="3705">
          <cell r="A3705" t="str">
            <v>SAO JOSE DO VALE DO RIO PRETO-RJ</v>
          </cell>
          <cell r="B3705">
            <v>0</v>
          </cell>
          <cell r="C3705">
            <v>0</v>
          </cell>
        </row>
        <row r="3706">
          <cell r="A3706" t="str">
            <v>SAO PEDRO DA ALDEIA-RJ</v>
          </cell>
          <cell r="B3706">
            <v>2098756.6800000002</v>
          </cell>
          <cell r="C3706">
            <v>2098756.6800000002</v>
          </cell>
        </row>
        <row r="3707">
          <cell r="A3707" t="str">
            <v>SAO SEBASTIAO DO ALTO-RJ</v>
          </cell>
          <cell r="B3707">
            <v>0</v>
          </cell>
          <cell r="C3707">
            <v>0</v>
          </cell>
        </row>
        <row r="3708">
          <cell r="A3708" t="str">
            <v>SAPUCAIA-RJ</v>
          </cell>
          <cell r="B3708">
            <v>0</v>
          </cell>
          <cell r="C3708">
            <v>0</v>
          </cell>
        </row>
        <row r="3709">
          <cell r="A3709" t="str">
            <v>SAQUAREMA-RJ</v>
          </cell>
          <cell r="B3709">
            <v>115135842.81</v>
          </cell>
          <cell r="C3709">
            <v>115135842.81</v>
          </cell>
        </row>
        <row r="3710">
          <cell r="A3710" t="str">
            <v>SEROPEDICA-RJ</v>
          </cell>
          <cell r="B3710">
            <v>0</v>
          </cell>
          <cell r="C3710">
            <v>0</v>
          </cell>
        </row>
        <row r="3711">
          <cell r="A3711" t="str">
            <v>SILVA JARDIM-RJ</v>
          </cell>
          <cell r="B3711">
            <v>0</v>
          </cell>
          <cell r="C3711">
            <v>0</v>
          </cell>
        </row>
        <row r="3712">
          <cell r="A3712" t="str">
            <v>SUMIDOURO-RJ</v>
          </cell>
          <cell r="B3712">
            <v>0</v>
          </cell>
          <cell r="C3712">
            <v>0</v>
          </cell>
        </row>
        <row r="3713">
          <cell r="A3713" t="str">
            <v>TANGUA-RJ</v>
          </cell>
          <cell r="B3713">
            <v>0</v>
          </cell>
          <cell r="C3713">
            <v>0</v>
          </cell>
        </row>
        <row r="3714">
          <cell r="A3714" t="str">
            <v>TERESOPOLIS-RJ</v>
          </cell>
          <cell r="B3714">
            <v>0</v>
          </cell>
          <cell r="C3714">
            <v>0</v>
          </cell>
        </row>
        <row r="3715">
          <cell r="A3715" t="str">
            <v>TRAJANO DE MORAIS-RJ</v>
          </cell>
          <cell r="B3715">
            <v>0</v>
          </cell>
          <cell r="C3715">
            <v>0</v>
          </cell>
        </row>
        <row r="3716">
          <cell r="A3716" t="str">
            <v>TRES RIOS-RJ</v>
          </cell>
          <cell r="B3716">
            <v>0</v>
          </cell>
          <cell r="C3716">
            <v>0</v>
          </cell>
        </row>
        <row r="3717">
          <cell r="A3717" t="str">
            <v>VALENCA-RJ</v>
          </cell>
          <cell r="B3717">
            <v>0</v>
          </cell>
          <cell r="C3717">
            <v>0</v>
          </cell>
        </row>
        <row r="3718">
          <cell r="A3718" t="str">
            <v>VARRE-SAI-RJ</v>
          </cell>
          <cell r="B3718">
            <v>0</v>
          </cell>
          <cell r="C3718">
            <v>0</v>
          </cell>
        </row>
        <row r="3719">
          <cell r="A3719" t="str">
            <v>VASSOURAS-RJ</v>
          </cell>
          <cell r="B3719">
            <v>0</v>
          </cell>
          <cell r="C3719">
            <v>0</v>
          </cell>
        </row>
        <row r="3720">
          <cell r="A3720" t="str">
            <v>VOLTA REDONDA-RJ</v>
          </cell>
          <cell r="B3720">
            <v>68115.179999999993</v>
          </cell>
          <cell r="C3720">
            <v>68115.179999999993</v>
          </cell>
        </row>
        <row r="3721">
          <cell r="A3721" t="str">
            <v>ACARI-RN</v>
          </cell>
          <cell r="B3721">
            <v>0</v>
          </cell>
          <cell r="C3721">
            <v>0</v>
          </cell>
        </row>
        <row r="3722">
          <cell r="A3722" t="str">
            <v>ACU-RN</v>
          </cell>
          <cell r="B3722">
            <v>0</v>
          </cell>
          <cell r="C3722">
            <v>0</v>
          </cell>
        </row>
        <row r="3723">
          <cell r="A3723" t="str">
            <v>AFONSO BEZERRA-RN</v>
          </cell>
          <cell r="B3723">
            <v>0</v>
          </cell>
          <cell r="C3723">
            <v>0</v>
          </cell>
        </row>
        <row r="3724">
          <cell r="A3724" t="str">
            <v>AGUA NOVA-RN</v>
          </cell>
          <cell r="B3724">
            <v>0</v>
          </cell>
          <cell r="C3724">
            <v>0</v>
          </cell>
        </row>
        <row r="3725">
          <cell r="A3725" t="str">
            <v>ALEXANDRIA-RN</v>
          </cell>
          <cell r="B3725">
            <v>0</v>
          </cell>
          <cell r="C3725">
            <v>0</v>
          </cell>
        </row>
        <row r="3726">
          <cell r="A3726" t="str">
            <v>ALMINO AFONSO-RN</v>
          </cell>
          <cell r="B3726">
            <v>0</v>
          </cell>
          <cell r="C3726">
            <v>0</v>
          </cell>
        </row>
        <row r="3727">
          <cell r="A3727" t="str">
            <v>ALTO DO RODRIGUES-RN</v>
          </cell>
          <cell r="B3727">
            <v>0</v>
          </cell>
          <cell r="C3727">
            <v>0</v>
          </cell>
        </row>
        <row r="3728">
          <cell r="A3728" t="str">
            <v>ANGICOS-RN</v>
          </cell>
          <cell r="B3728">
            <v>0</v>
          </cell>
          <cell r="C3728">
            <v>0</v>
          </cell>
        </row>
        <row r="3729">
          <cell r="A3729" t="str">
            <v>ANTONIO MARTINS-RN</v>
          </cell>
          <cell r="B3729">
            <v>0</v>
          </cell>
          <cell r="C3729">
            <v>0</v>
          </cell>
        </row>
        <row r="3730">
          <cell r="A3730" t="str">
            <v>APODI-RN</v>
          </cell>
          <cell r="B3730">
            <v>0</v>
          </cell>
          <cell r="C3730">
            <v>0</v>
          </cell>
        </row>
        <row r="3731">
          <cell r="A3731" t="str">
            <v>AREIA BRANCA-RN</v>
          </cell>
          <cell r="B3731">
            <v>0</v>
          </cell>
          <cell r="C3731">
            <v>0</v>
          </cell>
        </row>
        <row r="3732">
          <cell r="A3732" t="str">
            <v>ARES-RN</v>
          </cell>
          <cell r="B3732">
            <v>0</v>
          </cell>
          <cell r="C3732">
            <v>0</v>
          </cell>
        </row>
        <row r="3733">
          <cell r="A3733" t="str">
            <v>AUGUSTO SEVERO-RN</v>
          </cell>
          <cell r="B3733">
            <v>0</v>
          </cell>
          <cell r="C3733">
            <v>0</v>
          </cell>
        </row>
        <row r="3734">
          <cell r="A3734" t="str">
            <v>BAIA FORMOSA-RN</v>
          </cell>
          <cell r="B3734">
            <v>0</v>
          </cell>
          <cell r="C3734">
            <v>0</v>
          </cell>
        </row>
        <row r="3735">
          <cell r="A3735" t="str">
            <v>BARAUNA-RN</v>
          </cell>
          <cell r="B3735">
            <v>0</v>
          </cell>
          <cell r="C3735">
            <v>0</v>
          </cell>
        </row>
        <row r="3736">
          <cell r="A3736" t="str">
            <v>BARCELONA-RN</v>
          </cell>
          <cell r="B3736">
            <v>0</v>
          </cell>
          <cell r="C3736">
            <v>0</v>
          </cell>
        </row>
        <row r="3737">
          <cell r="A3737" t="str">
            <v>BENTO FERNANDES-RN</v>
          </cell>
          <cell r="B3737">
            <v>0</v>
          </cell>
          <cell r="C3737">
            <v>0</v>
          </cell>
        </row>
        <row r="3738">
          <cell r="A3738" t="str">
            <v>BODO-RN</v>
          </cell>
          <cell r="B3738">
            <v>0</v>
          </cell>
          <cell r="C3738">
            <v>0</v>
          </cell>
        </row>
        <row r="3739">
          <cell r="A3739" t="str">
            <v>BOM JESUS-RN</v>
          </cell>
          <cell r="B3739">
            <v>0</v>
          </cell>
          <cell r="C3739">
            <v>0</v>
          </cell>
        </row>
        <row r="3740">
          <cell r="A3740" t="str">
            <v>BREJINHO-RN</v>
          </cell>
          <cell r="B3740">
            <v>0</v>
          </cell>
          <cell r="C3740">
            <v>0</v>
          </cell>
        </row>
        <row r="3741">
          <cell r="A3741" t="str">
            <v>CAICARA DO NORTE-RN</v>
          </cell>
          <cell r="B3741">
            <v>0</v>
          </cell>
          <cell r="C3741">
            <v>0</v>
          </cell>
        </row>
        <row r="3742">
          <cell r="A3742" t="str">
            <v>CAICARA DO RIO DO VENTO-RN</v>
          </cell>
          <cell r="B3742">
            <v>0</v>
          </cell>
          <cell r="C3742">
            <v>0</v>
          </cell>
        </row>
        <row r="3743">
          <cell r="A3743" t="str">
            <v>CAICO-RN</v>
          </cell>
          <cell r="B3743">
            <v>0</v>
          </cell>
          <cell r="C3743">
            <v>0</v>
          </cell>
        </row>
        <row r="3744">
          <cell r="A3744" t="str">
            <v>CAMPO REDONDO-RN</v>
          </cell>
          <cell r="B3744">
            <v>0</v>
          </cell>
          <cell r="C3744">
            <v>0</v>
          </cell>
        </row>
        <row r="3745">
          <cell r="A3745" t="str">
            <v>CANGUARETAMA-RN</v>
          </cell>
          <cell r="B3745">
            <v>0</v>
          </cell>
          <cell r="C3745">
            <v>0</v>
          </cell>
        </row>
        <row r="3746">
          <cell r="A3746" t="str">
            <v>CARAUBAS-RN</v>
          </cell>
          <cell r="B3746">
            <v>0</v>
          </cell>
          <cell r="C3746">
            <v>0</v>
          </cell>
        </row>
        <row r="3747">
          <cell r="A3747" t="str">
            <v>CARNAUBA DOS DANTAS-RN</v>
          </cell>
          <cell r="B3747">
            <v>0</v>
          </cell>
          <cell r="C3747">
            <v>0</v>
          </cell>
        </row>
        <row r="3748">
          <cell r="A3748" t="str">
            <v>CARNAUBAIS-RN</v>
          </cell>
          <cell r="B3748">
            <v>0</v>
          </cell>
          <cell r="C3748">
            <v>0</v>
          </cell>
        </row>
        <row r="3749">
          <cell r="A3749" t="str">
            <v>CEARA-MIRIM-RN</v>
          </cell>
          <cell r="B3749">
            <v>0</v>
          </cell>
          <cell r="C3749">
            <v>0</v>
          </cell>
        </row>
        <row r="3750">
          <cell r="A3750" t="str">
            <v>CERRO CORA-RN</v>
          </cell>
          <cell r="B3750">
            <v>0</v>
          </cell>
          <cell r="C3750">
            <v>0</v>
          </cell>
        </row>
        <row r="3751">
          <cell r="A3751" t="str">
            <v>CORONEL EZEQUIEL-RN</v>
          </cell>
          <cell r="B3751">
            <v>0</v>
          </cell>
          <cell r="C3751">
            <v>0</v>
          </cell>
        </row>
        <row r="3752">
          <cell r="A3752" t="str">
            <v>CORONEL JOAO PESSOA-RN</v>
          </cell>
          <cell r="B3752">
            <v>0</v>
          </cell>
          <cell r="C3752">
            <v>0</v>
          </cell>
        </row>
        <row r="3753">
          <cell r="A3753" t="str">
            <v>CRUZETA-RN</v>
          </cell>
          <cell r="B3753">
            <v>0</v>
          </cell>
          <cell r="C3753">
            <v>0</v>
          </cell>
        </row>
        <row r="3754">
          <cell r="A3754" t="str">
            <v>CURRAIS NOVOS-RN</v>
          </cell>
          <cell r="B3754">
            <v>0</v>
          </cell>
          <cell r="C3754">
            <v>0</v>
          </cell>
        </row>
        <row r="3755">
          <cell r="A3755" t="str">
            <v>DOUTOR SEVERIANO-RN</v>
          </cell>
          <cell r="B3755">
            <v>0</v>
          </cell>
          <cell r="C3755">
            <v>0</v>
          </cell>
        </row>
        <row r="3756">
          <cell r="A3756" t="str">
            <v>ENCANTO-RN</v>
          </cell>
          <cell r="B3756">
            <v>0</v>
          </cell>
          <cell r="C3756">
            <v>0</v>
          </cell>
        </row>
        <row r="3757">
          <cell r="A3757" t="str">
            <v>EQUADOR-RN</v>
          </cell>
          <cell r="B3757">
            <v>0</v>
          </cell>
          <cell r="C3757">
            <v>0</v>
          </cell>
        </row>
        <row r="3758">
          <cell r="A3758" t="str">
            <v>ESPIRITO SANTO-RN</v>
          </cell>
          <cell r="B3758">
            <v>0</v>
          </cell>
          <cell r="C3758">
            <v>0</v>
          </cell>
        </row>
        <row r="3759">
          <cell r="A3759" t="str">
            <v>EXTREMOZ-RN</v>
          </cell>
          <cell r="B3759">
            <v>0</v>
          </cell>
          <cell r="C3759">
            <v>0</v>
          </cell>
        </row>
        <row r="3760">
          <cell r="A3760" t="str">
            <v>FELIPE GUERRA-RN</v>
          </cell>
          <cell r="B3760">
            <v>0</v>
          </cell>
          <cell r="C3760">
            <v>0</v>
          </cell>
        </row>
        <row r="3761">
          <cell r="A3761" t="str">
            <v>FERNANDO PEDROZA-RN</v>
          </cell>
          <cell r="B3761">
            <v>0</v>
          </cell>
          <cell r="C3761">
            <v>0</v>
          </cell>
        </row>
        <row r="3762">
          <cell r="A3762" t="str">
            <v>FLORANIA-RN</v>
          </cell>
          <cell r="B3762">
            <v>0</v>
          </cell>
          <cell r="C3762">
            <v>0</v>
          </cell>
        </row>
        <row r="3763">
          <cell r="A3763" t="str">
            <v>FRANCISCO DANTAS-RN</v>
          </cell>
          <cell r="B3763">
            <v>0</v>
          </cell>
          <cell r="C3763">
            <v>0</v>
          </cell>
        </row>
        <row r="3764">
          <cell r="A3764" t="str">
            <v>FRUTUOSO GOMES-RN</v>
          </cell>
          <cell r="B3764">
            <v>0</v>
          </cell>
          <cell r="C3764">
            <v>0</v>
          </cell>
        </row>
        <row r="3765">
          <cell r="A3765" t="str">
            <v>GALINHOS-RN</v>
          </cell>
          <cell r="B3765">
            <v>246.23</v>
          </cell>
          <cell r="C3765">
            <v>246.23</v>
          </cell>
        </row>
        <row r="3766">
          <cell r="A3766" t="str">
            <v>GOIANINHA-RN</v>
          </cell>
          <cell r="B3766">
            <v>0</v>
          </cell>
          <cell r="C3766">
            <v>0</v>
          </cell>
        </row>
        <row r="3767">
          <cell r="A3767" t="str">
            <v>GOVERNADOR DIX-SEPT ROSADO-RN</v>
          </cell>
          <cell r="B3767">
            <v>0</v>
          </cell>
          <cell r="C3767">
            <v>0</v>
          </cell>
        </row>
        <row r="3768">
          <cell r="A3768" t="str">
            <v>GROSSOS-RN</v>
          </cell>
          <cell r="B3768">
            <v>0</v>
          </cell>
          <cell r="C3768">
            <v>0</v>
          </cell>
        </row>
        <row r="3769">
          <cell r="A3769" t="str">
            <v>GUAMARE-RN</v>
          </cell>
          <cell r="B3769">
            <v>35852.11</v>
          </cell>
          <cell r="C3769">
            <v>35852.11</v>
          </cell>
        </row>
        <row r="3770">
          <cell r="A3770" t="str">
            <v>IELMO MARINHO-RN</v>
          </cell>
          <cell r="B3770">
            <v>0</v>
          </cell>
          <cell r="C3770">
            <v>0</v>
          </cell>
        </row>
        <row r="3771">
          <cell r="A3771" t="str">
            <v>IPANGUACU-RN</v>
          </cell>
          <cell r="B3771">
            <v>0</v>
          </cell>
          <cell r="C3771">
            <v>0</v>
          </cell>
        </row>
        <row r="3772">
          <cell r="A3772" t="str">
            <v>IPUEIRA-RN</v>
          </cell>
          <cell r="B3772">
            <v>0</v>
          </cell>
          <cell r="C3772">
            <v>0</v>
          </cell>
        </row>
        <row r="3773">
          <cell r="A3773" t="str">
            <v>ITAJA-RN</v>
          </cell>
          <cell r="B3773">
            <v>0</v>
          </cell>
          <cell r="C3773">
            <v>0</v>
          </cell>
        </row>
        <row r="3774">
          <cell r="A3774" t="str">
            <v>ITAU-RN</v>
          </cell>
          <cell r="B3774">
            <v>0</v>
          </cell>
          <cell r="C3774">
            <v>0</v>
          </cell>
        </row>
        <row r="3775">
          <cell r="A3775" t="str">
            <v>JACANA-RN</v>
          </cell>
          <cell r="B3775">
            <v>0</v>
          </cell>
          <cell r="C3775">
            <v>0</v>
          </cell>
        </row>
        <row r="3776">
          <cell r="A3776" t="str">
            <v>JANDAIRA-RN</v>
          </cell>
          <cell r="B3776">
            <v>0</v>
          </cell>
          <cell r="C3776">
            <v>0</v>
          </cell>
        </row>
        <row r="3777">
          <cell r="A3777" t="str">
            <v>JANDUIS-RN</v>
          </cell>
          <cell r="B3777">
            <v>0</v>
          </cell>
          <cell r="C3777">
            <v>0</v>
          </cell>
        </row>
        <row r="3778">
          <cell r="A3778" t="str">
            <v>JANUARIO CICCO-RN</v>
          </cell>
          <cell r="B3778">
            <v>0</v>
          </cell>
          <cell r="C3778">
            <v>0</v>
          </cell>
        </row>
        <row r="3779">
          <cell r="A3779" t="str">
            <v>JAPI-RN</v>
          </cell>
          <cell r="B3779">
            <v>0</v>
          </cell>
          <cell r="C3779">
            <v>0</v>
          </cell>
        </row>
        <row r="3780">
          <cell r="A3780" t="str">
            <v>JARDIM DE ANGICOS-RN</v>
          </cell>
          <cell r="B3780">
            <v>0</v>
          </cell>
          <cell r="C3780">
            <v>0</v>
          </cell>
        </row>
        <row r="3781">
          <cell r="A3781" t="str">
            <v>JARDIM DE PIRANHAS-RN</v>
          </cell>
          <cell r="B3781">
            <v>0</v>
          </cell>
          <cell r="C3781">
            <v>0</v>
          </cell>
        </row>
        <row r="3782">
          <cell r="A3782" t="str">
            <v>JARDIM DO SERIDO-RN</v>
          </cell>
          <cell r="B3782">
            <v>0</v>
          </cell>
          <cell r="C3782">
            <v>0</v>
          </cell>
        </row>
        <row r="3783">
          <cell r="A3783" t="str">
            <v>JOAO CAMARA-RN</v>
          </cell>
          <cell r="B3783">
            <v>0</v>
          </cell>
          <cell r="C3783">
            <v>0</v>
          </cell>
        </row>
        <row r="3784">
          <cell r="A3784" t="str">
            <v>JOAO DIAS-RN</v>
          </cell>
          <cell r="B3784">
            <v>0</v>
          </cell>
          <cell r="C3784">
            <v>0</v>
          </cell>
        </row>
        <row r="3785">
          <cell r="A3785" t="str">
            <v>JOSE DA PENHA-RN</v>
          </cell>
          <cell r="B3785">
            <v>0</v>
          </cell>
          <cell r="C3785">
            <v>0</v>
          </cell>
        </row>
        <row r="3786">
          <cell r="A3786" t="str">
            <v>JUCURUTU-RN</v>
          </cell>
          <cell r="B3786">
            <v>0</v>
          </cell>
          <cell r="C3786">
            <v>0</v>
          </cell>
        </row>
        <row r="3787">
          <cell r="A3787" t="str">
            <v>JUNDIA-RN</v>
          </cell>
          <cell r="B3787">
            <v>0</v>
          </cell>
          <cell r="C3787">
            <v>0</v>
          </cell>
        </row>
        <row r="3788">
          <cell r="A3788" t="str">
            <v>LAGOA D'ANTA-RN</v>
          </cell>
          <cell r="B3788">
            <v>0</v>
          </cell>
          <cell r="C3788">
            <v>0</v>
          </cell>
        </row>
        <row r="3789">
          <cell r="A3789" t="str">
            <v>LAGOA DE PEDRAS-RN</v>
          </cell>
          <cell r="B3789">
            <v>0</v>
          </cell>
          <cell r="C3789">
            <v>0</v>
          </cell>
        </row>
        <row r="3790">
          <cell r="A3790" t="str">
            <v>LAGOA DE VELHOS-RN</v>
          </cell>
          <cell r="B3790">
            <v>0</v>
          </cell>
          <cell r="C3790">
            <v>0</v>
          </cell>
        </row>
        <row r="3791">
          <cell r="A3791" t="str">
            <v>LAGOA NOVA-RN</v>
          </cell>
          <cell r="B3791">
            <v>0</v>
          </cell>
          <cell r="C3791">
            <v>0</v>
          </cell>
        </row>
        <row r="3792">
          <cell r="A3792" t="str">
            <v>LAGOA SALGADA-RN</v>
          </cell>
          <cell r="B3792">
            <v>0</v>
          </cell>
          <cell r="C3792">
            <v>0</v>
          </cell>
        </row>
        <row r="3793">
          <cell r="A3793" t="str">
            <v>LAJES PINTADAS-RN</v>
          </cell>
          <cell r="B3793">
            <v>0</v>
          </cell>
          <cell r="C3793">
            <v>0</v>
          </cell>
        </row>
        <row r="3794">
          <cell r="A3794" t="str">
            <v>LAJES-RN</v>
          </cell>
          <cell r="B3794">
            <v>0</v>
          </cell>
          <cell r="C3794">
            <v>0</v>
          </cell>
        </row>
        <row r="3795">
          <cell r="A3795" t="str">
            <v>LUCRECIA-RN</v>
          </cell>
          <cell r="B3795">
            <v>0</v>
          </cell>
          <cell r="C3795">
            <v>0</v>
          </cell>
        </row>
        <row r="3796">
          <cell r="A3796" t="str">
            <v>LUIS GOMES-RN</v>
          </cell>
          <cell r="B3796">
            <v>0</v>
          </cell>
          <cell r="C3796">
            <v>0</v>
          </cell>
        </row>
        <row r="3797">
          <cell r="A3797" t="str">
            <v>MACAIBA-RN</v>
          </cell>
          <cell r="B3797">
            <v>0</v>
          </cell>
          <cell r="C3797">
            <v>0</v>
          </cell>
        </row>
        <row r="3798">
          <cell r="A3798" t="str">
            <v>MACAU-RN</v>
          </cell>
          <cell r="B3798">
            <v>246.23</v>
          </cell>
          <cell r="C3798">
            <v>246.23</v>
          </cell>
        </row>
        <row r="3799">
          <cell r="A3799" t="str">
            <v>MAJOR SALES-RN</v>
          </cell>
          <cell r="B3799">
            <v>0</v>
          </cell>
          <cell r="C3799">
            <v>0</v>
          </cell>
        </row>
        <row r="3800">
          <cell r="A3800" t="str">
            <v>MARCELINO VIEIRA-RN</v>
          </cell>
          <cell r="B3800">
            <v>0</v>
          </cell>
          <cell r="C3800">
            <v>0</v>
          </cell>
        </row>
        <row r="3801">
          <cell r="A3801" t="str">
            <v>MARTINS-RN</v>
          </cell>
          <cell r="B3801">
            <v>0</v>
          </cell>
          <cell r="C3801">
            <v>0</v>
          </cell>
        </row>
        <row r="3802">
          <cell r="A3802" t="str">
            <v>MAXARANGUAPE-RN</v>
          </cell>
          <cell r="B3802">
            <v>0</v>
          </cell>
          <cell r="C3802">
            <v>0</v>
          </cell>
        </row>
        <row r="3803">
          <cell r="A3803" t="str">
            <v>MESSIAS TARGINO-RN</v>
          </cell>
          <cell r="B3803">
            <v>0</v>
          </cell>
          <cell r="C3803">
            <v>0</v>
          </cell>
        </row>
        <row r="3804">
          <cell r="A3804" t="str">
            <v>MONTANHAS-RN</v>
          </cell>
          <cell r="B3804">
            <v>0</v>
          </cell>
          <cell r="C3804">
            <v>0</v>
          </cell>
        </row>
        <row r="3805">
          <cell r="A3805" t="str">
            <v>MONTE ALEGRE-RN</v>
          </cell>
          <cell r="B3805">
            <v>0</v>
          </cell>
          <cell r="C3805">
            <v>0</v>
          </cell>
        </row>
        <row r="3806">
          <cell r="A3806" t="str">
            <v>MONTE DAS GAMELEIRAS-RN</v>
          </cell>
          <cell r="B3806">
            <v>0</v>
          </cell>
          <cell r="C3806">
            <v>0</v>
          </cell>
        </row>
        <row r="3807">
          <cell r="A3807" t="str">
            <v>MOSSORO-RN</v>
          </cell>
          <cell r="B3807">
            <v>0</v>
          </cell>
          <cell r="C3807">
            <v>0</v>
          </cell>
        </row>
        <row r="3808">
          <cell r="A3808" t="str">
            <v>NATAL-RN</v>
          </cell>
          <cell r="B3808">
            <v>0</v>
          </cell>
          <cell r="C3808">
            <v>0</v>
          </cell>
        </row>
        <row r="3809">
          <cell r="A3809" t="str">
            <v>NISIA FLORESTA-RN</v>
          </cell>
          <cell r="B3809">
            <v>0</v>
          </cell>
          <cell r="C3809">
            <v>0</v>
          </cell>
        </row>
        <row r="3810">
          <cell r="A3810" t="str">
            <v>NOVA CRUZ-RN</v>
          </cell>
          <cell r="B3810">
            <v>0</v>
          </cell>
          <cell r="C3810">
            <v>0</v>
          </cell>
        </row>
        <row r="3811">
          <cell r="A3811" t="str">
            <v>OLHO D'AGUA DO BORGES-RN</v>
          </cell>
          <cell r="B3811">
            <v>0</v>
          </cell>
          <cell r="C3811">
            <v>0</v>
          </cell>
        </row>
        <row r="3812">
          <cell r="A3812" t="str">
            <v>OURO BRANCO-RN</v>
          </cell>
          <cell r="B3812">
            <v>0</v>
          </cell>
          <cell r="C3812">
            <v>0</v>
          </cell>
        </row>
        <row r="3813">
          <cell r="A3813" t="str">
            <v>PARANA-RN</v>
          </cell>
          <cell r="B3813">
            <v>0</v>
          </cell>
          <cell r="C3813">
            <v>0</v>
          </cell>
        </row>
        <row r="3814">
          <cell r="A3814" t="str">
            <v>PARAU-RN</v>
          </cell>
          <cell r="B3814">
            <v>0</v>
          </cell>
          <cell r="C3814">
            <v>0</v>
          </cell>
        </row>
        <row r="3815">
          <cell r="A3815" t="str">
            <v>PARAZINHO-RN</v>
          </cell>
          <cell r="B3815">
            <v>0</v>
          </cell>
          <cell r="C3815">
            <v>0</v>
          </cell>
        </row>
        <row r="3816">
          <cell r="A3816" t="str">
            <v>PARELHAS-RN</v>
          </cell>
          <cell r="B3816">
            <v>0</v>
          </cell>
          <cell r="C3816">
            <v>0</v>
          </cell>
        </row>
        <row r="3817">
          <cell r="A3817" t="str">
            <v>PARNAMIRIM-RN</v>
          </cell>
          <cell r="B3817">
            <v>0</v>
          </cell>
          <cell r="C3817">
            <v>0</v>
          </cell>
        </row>
        <row r="3818">
          <cell r="A3818" t="str">
            <v>PASSA E FICA-RN</v>
          </cell>
          <cell r="B3818">
            <v>0</v>
          </cell>
          <cell r="C3818">
            <v>0</v>
          </cell>
        </row>
        <row r="3819">
          <cell r="A3819" t="str">
            <v>PASSAGEM-RN</v>
          </cell>
          <cell r="B3819">
            <v>0</v>
          </cell>
          <cell r="C3819">
            <v>0</v>
          </cell>
        </row>
        <row r="3820">
          <cell r="A3820" t="str">
            <v>PATU-RN</v>
          </cell>
          <cell r="B3820">
            <v>0</v>
          </cell>
          <cell r="C3820">
            <v>0</v>
          </cell>
        </row>
        <row r="3821">
          <cell r="A3821" t="str">
            <v>PAU DOS FERROS-RN</v>
          </cell>
          <cell r="B3821">
            <v>0</v>
          </cell>
          <cell r="C3821">
            <v>0</v>
          </cell>
        </row>
        <row r="3822">
          <cell r="A3822" t="str">
            <v>PEDRA GRANDE-RN</v>
          </cell>
          <cell r="B3822">
            <v>0</v>
          </cell>
          <cell r="C3822">
            <v>0</v>
          </cell>
        </row>
        <row r="3823">
          <cell r="A3823" t="str">
            <v>PEDRA PRETA-RN</v>
          </cell>
          <cell r="B3823">
            <v>0</v>
          </cell>
          <cell r="C3823">
            <v>0</v>
          </cell>
        </row>
        <row r="3824">
          <cell r="A3824" t="str">
            <v>PEDRO AVELINO-RN</v>
          </cell>
          <cell r="B3824">
            <v>0</v>
          </cell>
          <cell r="C3824">
            <v>0</v>
          </cell>
        </row>
        <row r="3825">
          <cell r="A3825" t="str">
            <v>PEDRO VELHO-RN</v>
          </cell>
          <cell r="B3825">
            <v>0</v>
          </cell>
          <cell r="C3825">
            <v>0</v>
          </cell>
        </row>
        <row r="3826">
          <cell r="A3826" t="str">
            <v>PENDENCIAS-RN</v>
          </cell>
          <cell r="B3826">
            <v>0</v>
          </cell>
          <cell r="C3826">
            <v>0</v>
          </cell>
        </row>
        <row r="3827">
          <cell r="A3827" t="str">
            <v>PILOES-RN</v>
          </cell>
          <cell r="B3827">
            <v>0</v>
          </cell>
          <cell r="C3827">
            <v>0</v>
          </cell>
        </row>
        <row r="3828">
          <cell r="A3828" t="str">
            <v>POCO BRANCO-RN</v>
          </cell>
          <cell r="B3828">
            <v>0</v>
          </cell>
          <cell r="C3828">
            <v>0</v>
          </cell>
        </row>
        <row r="3829">
          <cell r="A3829" t="str">
            <v>PORTALEGRE-RN</v>
          </cell>
          <cell r="B3829">
            <v>0</v>
          </cell>
          <cell r="C3829">
            <v>0</v>
          </cell>
        </row>
        <row r="3830">
          <cell r="A3830" t="str">
            <v>PORTO DO MANGUE-RN</v>
          </cell>
          <cell r="B3830">
            <v>0</v>
          </cell>
          <cell r="C3830">
            <v>0</v>
          </cell>
        </row>
        <row r="3831">
          <cell r="A3831" t="str">
            <v>PRESIDENTE JUSCELINO-RN</v>
          </cell>
          <cell r="B3831">
            <v>0</v>
          </cell>
          <cell r="C3831">
            <v>0</v>
          </cell>
        </row>
        <row r="3832">
          <cell r="A3832" t="str">
            <v>PUREZA-RN</v>
          </cell>
          <cell r="B3832">
            <v>0</v>
          </cell>
          <cell r="C3832">
            <v>0</v>
          </cell>
        </row>
        <row r="3833">
          <cell r="A3833" t="str">
            <v>RAFAEL FERNANDES-RN</v>
          </cell>
          <cell r="B3833">
            <v>0</v>
          </cell>
          <cell r="C3833">
            <v>0</v>
          </cell>
        </row>
        <row r="3834">
          <cell r="A3834" t="str">
            <v>RAFAEL GODEIRO-RN</v>
          </cell>
          <cell r="B3834">
            <v>0</v>
          </cell>
          <cell r="C3834">
            <v>0</v>
          </cell>
        </row>
        <row r="3835">
          <cell r="A3835" t="str">
            <v>RIACHO DA CRUZ-RN</v>
          </cell>
          <cell r="B3835">
            <v>0</v>
          </cell>
          <cell r="C3835">
            <v>0</v>
          </cell>
        </row>
        <row r="3836">
          <cell r="A3836" t="str">
            <v>RIACHO DE SANTANA-RN</v>
          </cell>
          <cell r="B3836">
            <v>0</v>
          </cell>
          <cell r="C3836">
            <v>0</v>
          </cell>
        </row>
        <row r="3837">
          <cell r="A3837" t="str">
            <v>RIACHUELO-RN</v>
          </cell>
          <cell r="B3837">
            <v>0</v>
          </cell>
          <cell r="C3837">
            <v>0</v>
          </cell>
        </row>
        <row r="3838">
          <cell r="A3838" t="str">
            <v>RIO DO FOGO-RN</v>
          </cell>
          <cell r="B3838">
            <v>0</v>
          </cell>
          <cell r="C3838">
            <v>0</v>
          </cell>
        </row>
        <row r="3839">
          <cell r="A3839" t="str">
            <v>RODOLFO FERNANDES-RN</v>
          </cell>
          <cell r="B3839">
            <v>0</v>
          </cell>
          <cell r="C3839">
            <v>0</v>
          </cell>
        </row>
        <row r="3840">
          <cell r="A3840" t="str">
            <v>RUY BARBOSA-RN</v>
          </cell>
          <cell r="B3840">
            <v>0</v>
          </cell>
          <cell r="C3840">
            <v>0</v>
          </cell>
        </row>
        <row r="3841">
          <cell r="A3841" t="str">
            <v>SANTA CRUZ-RN</v>
          </cell>
          <cell r="B3841">
            <v>0</v>
          </cell>
          <cell r="C3841">
            <v>0</v>
          </cell>
        </row>
        <row r="3842">
          <cell r="A3842" t="str">
            <v>SANTA MARIA-RN</v>
          </cell>
          <cell r="B3842">
            <v>0</v>
          </cell>
          <cell r="C3842">
            <v>0</v>
          </cell>
        </row>
        <row r="3843">
          <cell r="A3843" t="str">
            <v>SANTANA DO MATOS-RN</v>
          </cell>
          <cell r="B3843">
            <v>0</v>
          </cell>
          <cell r="C3843">
            <v>0</v>
          </cell>
        </row>
        <row r="3844">
          <cell r="A3844" t="str">
            <v>SANTANA DO SERIDO-RN</v>
          </cell>
          <cell r="B3844">
            <v>0</v>
          </cell>
          <cell r="C3844">
            <v>0</v>
          </cell>
        </row>
        <row r="3845">
          <cell r="A3845" t="str">
            <v>SANTO ANTONIO-RN</v>
          </cell>
          <cell r="B3845">
            <v>0</v>
          </cell>
          <cell r="C3845">
            <v>0</v>
          </cell>
        </row>
        <row r="3846">
          <cell r="A3846" t="str">
            <v>SAO BENTO DO NORTE-RN</v>
          </cell>
          <cell r="B3846">
            <v>0</v>
          </cell>
          <cell r="C3846">
            <v>0</v>
          </cell>
        </row>
        <row r="3847">
          <cell r="A3847" t="str">
            <v>SAO BENTO DO TRAIRI-RN</v>
          </cell>
          <cell r="B3847">
            <v>0</v>
          </cell>
          <cell r="C3847">
            <v>0</v>
          </cell>
        </row>
        <row r="3848">
          <cell r="A3848" t="str">
            <v>SAO FERNANDO-RN</v>
          </cell>
          <cell r="B3848">
            <v>0</v>
          </cell>
          <cell r="C3848">
            <v>0</v>
          </cell>
        </row>
        <row r="3849">
          <cell r="A3849" t="str">
            <v>SAO FRANCISCO DO OESTE-RN</v>
          </cell>
          <cell r="B3849">
            <v>0</v>
          </cell>
          <cell r="C3849">
            <v>0</v>
          </cell>
        </row>
        <row r="3850">
          <cell r="A3850" t="str">
            <v>SAO GONCALO DO AMARANTE-RN</v>
          </cell>
          <cell r="B3850">
            <v>0</v>
          </cell>
          <cell r="C3850">
            <v>0</v>
          </cell>
        </row>
        <row r="3851">
          <cell r="A3851" t="str">
            <v>SAO JOAO DO SABUGI-RN</v>
          </cell>
          <cell r="B3851">
            <v>0</v>
          </cell>
          <cell r="C3851">
            <v>0</v>
          </cell>
        </row>
        <row r="3852">
          <cell r="A3852" t="str">
            <v>SAO JOSE DE MIPIBU-RN</v>
          </cell>
          <cell r="B3852">
            <v>0</v>
          </cell>
          <cell r="C3852">
            <v>0</v>
          </cell>
        </row>
        <row r="3853">
          <cell r="A3853" t="str">
            <v>SAO JOSE DO CAMPESTRE-RN</v>
          </cell>
          <cell r="B3853">
            <v>0</v>
          </cell>
          <cell r="C3853">
            <v>0</v>
          </cell>
        </row>
        <row r="3854">
          <cell r="A3854" t="str">
            <v>SAO JOSE DO SERIDO-RN</v>
          </cell>
          <cell r="B3854">
            <v>0</v>
          </cell>
          <cell r="C3854">
            <v>0</v>
          </cell>
        </row>
        <row r="3855">
          <cell r="A3855" t="str">
            <v>SAO MIGUEL DE TOUROS-RN</v>
          </cell>
          <cell r="B3855">
            <v>0</v>
          </cell>
          <cell r="C3855">
            <v>0</v>
          </cell>
        </row>
        <row r="3856">
          <cell r="A3856" t="str">
            <v>SAO MIGUEL-RN</v>
          </cell>
          <cell r="B3856">
            <v>0</v>
          </cell>
          <cell r="C3856">
            <v>0</v>
          </cell>
        </row>
        <row r="3857">
          <cell r="A3857" t="str">
            <v>SAO PAULO DO POTENGI-RN</v>
          </cell>
          <cell r="B3857">
            <v>0</v>
          </cell>
          <cell r="C3857">
            <v>0</v>
          </cell>
        </row>
        <row r="3858">
          <cell r="A3858" t="str">
            <v>SAO PEDRO-RN</v>
          </cell>
          <cell r="B3858">
            <v>0</v>
          </cell>
          <cell r="C3858">
            <v>0</v>
          </cell>
        </row>
        <row r="3859">
          <cell r="A3859" t="str">
            <v>SAO RAFAEL-RN</v>
          </cell>
          <cell r="B3859">
            <v>0</v>
          </cell>
          <cell r="C3859">
            <v>0</v>
          </cell>
        </row>
        <row r="3860">
          <cell r="A3860" t="str">
            <v>SAO TOME-RN</v>
          </cell>
          <cell r="B3860">
            <v>0</v>
          </cell>
          <cell r="C3860">
            <v>0</v>
          </cell>
        </row>
        <row r="3861">
          <cell r="A3861" t="str">
            <v>SAO VICENTE-RN</v>
          </cell>
          <cell r="B3861">
            <v>0</v>
          </cell>
          <cell r="C3861">
            <v>0</v>
          </cell>
        </row>
        <row r="3862">
          <cell r="A3862" t="str">
            <v>SENADOR ELOI DE SOUZA-RN</v>
          </cell>
          <cell r="B3862">
            <v>0</v>
          </cell>
          <cell r="C3862">
            <v>0</v>
          </cell>
        </row>
        <row r="3863">
          <cell r="A3863" t="str">
            <v>SENADOR GEORGINO AVELINO-RN</v>
          </cell>
          <cell r="B3863">
            <v>0</v>
          </cell>
          <cell r="C3863">
            <v>0</v>
          </cell>
        </row>
        <row r="3864">
          <cell r="A3864" t="str">
            <v>SERRA DE SAO BENTO-RN</v>
          </cell>
          <cell r="B3864">
            <v>0</v>
          </cell>
          <cell r="C3864">
            <v>0</v>
          </cell>
        </row>
        <row r="3865">
          <cell r="A3865" t="str">
            <v>SERRA DO MEL-RN</v>
          </cell>
          <cell r="B3865">
            <v>0</v>
          </cell>
          <cell r="C3865">
            <v>0</v>
          </cell>
        </row>
        <row r="3866">
          <cell r="A3866" t="str">
            <v>SERRA NEGRA DO NORTE-RN</v>
          </cell>
          <cell r="B3866">
            <v>0</v>
          </cell>
          <cell r="C3866">
            <v>0</v>
          </cell>
        </row>
        <row r="3867">
          <cell r="A3867" t="str">
            <v>SERRINHA DOS PINTOS-RN</v>
          </cell>
          <cell r="B3867">
            <v>0</v>
          </cell>
          <cell r="C3867">
            <v>0</v>
          </cell>
        </row>
        <row r="3868">
          <cell r="A3868" t="str">
            <v>SERRINHA-RN</v>
          </cell>
          <cell r="B3868">
            <v>0</v>
          </cell>
          <cell r="C3868">
            <v>0</v>
          </cell>
        </row>
        <row r="3869">
          <cell r="A3869" t="str">
            <v>SEVERIANO MELO-RN</v>
          </cell>
          <cell r="B3869">
            <v>0</v>
          </cell>
          <cell r="C3869">
            <v>0</v>
          </cell>
        </row>
        <row r="3870">
          <cell r="A3870" t="str">
            <v>SITIO NOVO-RN</v>
          </cell>
          <cell r="B3870">
            <v>0</v>
          </cell>
          <cell r="C3870">
            <v>0</v>
          </cell>
        </row>
        <row r="3871">
          <cell r="A3871" t="str">
            <v>TABOLEIRO GRANDE-RN</v>
          </cell>
          <cell r="B3871">
            <v>0</v>
          </cell>
          <cell r="C3871">
            <v>0</v>
          </cell>
        </row>
        <row r="3872">
          <cell r="A3872" t="str">
            <v>TAIPU-RN</v>
          </cell>
          <cell r="B3872">
            <v>0</v>
          </cell>
          <cell r="C3872">
            <v>0</v>
          </cell>
        </row>
        <row r="3873">
          <cell r="A3873" t="str">
            <v>TANGARA-RN</v>
          </cell>
          <cell r="B3873">
            <v>0</v>
          </cell>
          <cell r="C3873">
            <v>0</v>
          </cell>
        </row>
        <row r="3874">
          <cell r="A3874" t="str">
            <v>TENENTE ANANIAS-RN</v>
          </cell>
          <cell r="B3874">
            <v>0</v>
          </cell>
          <cell r="C3874">
            <v>0</v>
          </cell>
        </row>
        <row r="3875">
          <cell r="A3875" t="str">
            <v>TENENTE LAURENTINO CRUZ-RN</v>
          </cell>
          <cell r="B3875">
            <v>0</v>
          </cell>
          <cell r="C3875">
            <v>0</v>
          </cell>
        </row>
        <row r="3876">
          <cell r="A3876" t="str">
            <v>TIBAU DO SUL-RN</v>
          </cell>
          <cell r="B3876">
            <v>0</v>
          </cell>
          <cell r="C3876">
            <v>0</v>
          </cell>
        </row>
        <row r="3877">
          <cell r="A3877" t="str">
            <v>TIBAU-RN</v>
          </cell>
          <cell r="B3877">
            <v>0</v>
          </cell>
          <cell r="C3877">
            <v>0</v>
          </cell>
        </row>
        <row r="3878">
          <cell r="A3878" t="str">
            <v>TIMBAUBA DOS BATISTAS-RN</v>
          </cell>
          <cell r="B3878">
            <v>0</v>
          </cell>
          <cell r="C3878">
            <v>0</v>
          </cell>
        </row>
        <row r="3879">
          <cell r="A3879" t="str">
            <v>TOUROS-RN</v>
          </cell>
          <cell r="B3879">
            <v>0</v>
          </cell>
          <cell r="C3879">
            <v>0</v>
          </cell>
        </row>
        <row r="3880">
          <cell r="A3880" t="str">
            <v>TRIUNFO POTIGUAR-RN</v>
          </cell>
          <cell r="B3880">
            <v>0</v>
          </cell>
          <cell r="C3880">
            <v>0</v>
          </cell>
        </row>
        <row r="3881">
          <cell r="A3881" t="str">
            <v>UMARIZAL-RN</v>
          </cell>
          <cell r="B3881">
            <v>0</v>
          </cell>
          <cell r="C3881">
            <v>0</v>
          </cell>
        </row>
        <row r="3882">
          <cell r="A3882" t="str">
            <v>UPANEMA-RN</v>
          </cell>
          <cell r="B3882">
            <v>0</v>
          </cell>
          <cell r="C3882">
            <v>0</v>
          </cell>
        </row>
        <row r="3883">
          <cell r="A3883" t="str">
            <v>VARZEA-RN</v>
          </cell>
          <cell r="B3883">
            <v>0</v>
          </cell>
          <cell r="C3883">
            <v>0</v>
          </cell>
        </row>
        <row r="3884">
          <cell r="A3884" t="str">
            <v>VENHA-VER-RN</v>
          </cell>
          <cell r="B3884">
            <v>0</v>
          </cell>
          <cell r="C3884">
            <v>0</v>
          </cell>
        </row>
        <row r="3885">
          <cell r="A3885" t="str">
            <v>VERA CRUZ-RN</v>
          </cell>
          <cell r="B3885">
            <v>0</v>
          </cell>
          <cell r="C3885">
            <v>0</v>
          </cell>
        </row>
        <row r="3886">
          <cell r="A3886" t="str">
            <v>VICOSA-RN</v>
          </cell>
          <cell r="B3886">
            <v>0</v>
          </cell>
          <cell r="C3886">
            <v>0</v>
          </cell>
        </row>
        <row r="3887">
          <cell r="A3887" t="str">
            <v>VILA FLOR-RN</v>
          </cell>
          <cell r="B3887">
            <v>0</v>
          </cell>
          <cell r="C3887">
            <v>0</v>
          </cell>
        </row>
        <row r="3888">
          <cell r="A3888" t="str">
            <v>ALTA FLORESTA D'OESTE-RO</v>
          </cell>
          <cell r="B3888">
            <v>0</v>
          </cell>
          <cell r="C3888">
            <v>0</v>
          </cell>
        </row>
        <row r="3889">
          <cell r="A3889" t="str">
            <v>ALTO ALEGRE DOS PARECIS-RO</v>
          </cell>
          <cell r="B3889">
            <v>0</v>
          </cell>
          <cell r="C3889">
            <v>0</v>
          </cell>
        </row>
        <row r="3890">
          <cell r="A3890" t="str">
            <v>ALTO PARAISO-RO</v>
          </cell>
          <cell r="B3890">
            <v>0</v>
          </cell>
          <cell r="C3890">
            <v>0</v>
          </cell>
        </row>
        <row r="3891">
          <cell r="A3891" t="str">
            <v>ALVORADA D'OESTE-RO</v>
          </cell>
          <cell r="B3891">
            <v>0</v>
          </cell>
          <cell r="C3891">
            <v>0</v>
          </cell>
        </row>
        <row r="3892">
          <cell r="A3892" t="str">
            <v>ARIQUEMES-RO</v>
          </cell>
          <cell r="B3892">
            <v>0</v>
          </cell>
          <cell r="C3892">
            <v>0</v>
          </cell>
        </row>
        <row r="3893">
          <cell r="A3893" t="str">
            <v>BURITIS-RO</v>
          </cell>
          <cell r="B3893">
            <v>0</v>
          </cell>
          <cell r="C3893">
            <v>0</v>
          </cell>
        </row>
        <row r="3894">
          <cell r="A3894" t="str">
            <v>CABIXI-RO</v>
          </cell>
          <cell r="B3894">
            <v>0</v>
          </cell>
          <cell r="C3894">
            <v>0</v>
          </cell>
        </row>
        <row r="3895">
          <cell r="A3895" t="str">
            <v>CACAULANDIA-RO</v>
          </cell>
          <cell r="B3895">
            <v>0</v>
          </cell>
          <cell r="C3895">
            <v>0</v>
          </cell>
        </row>
        <row r="3896">
          <cell r="A3896" t="str">
            <v>CACOAL-RO</v>
          </cell>
          <cell r="B3896">
            <v>0</v>
          </cell>
          <cell r="C3896">
            <v>0</v>
          </cell>
        </row>
        <row r="3897">
          <cell r="A3897" t="str">
            <v>CAMPO NOVO DE RONDONIA-RO</v>
          </cell>
          <cell r="B3897">
            <v>0</v>
          </cell>
          <cell r="C3897">
            <v>0</v>
          </cell>
        </row>
        <row r="3898">
          <cell r="A3898" t="str">
            <v>CANDEIAS DO JAMARI-RO</v>
          </cell>
          <cell r="B3898">
            <v>0</v>
          </cell>
          <cell r="C3898">
            <v>0</v>
          </cell>
        </row>
        <row r="3899">
          <cell r="A3899" t="str">
            <v>CASTANHEIRAS-RO</v>
          </cell>
          <cell r="B3899">
            <v>0</v>
          </cell>
          <cell r="C3899">
            <v>0</v>
          </cell>
        </row>
        <row r="3900">
          <cell r="A3900" t="str">
            <v>CEREJEIRAS-RO</v>
          </cell>
          <cell r="B3900">
            <v>0</v>
          </cell>
          <cell r="C3900">
            <v>0</v>
          </cell>
        </row>
        <row r="3901">
          <cell r="A3901" t="str">
            <v>CHUPINGUAIA-RO</v>
          </cell>
          <cell r="B3901">
            <v>0</v>
          </cell>
          <cell r="C3901">
            <v>0</v>
          </cell>
        </row>
        <row r="3902">
          <cell r="A3902" t="str">
            <v>COLORADO DO OESTE-RO</v>
          </cell>
          <cell r="B3902">
            <v>0</v>
          </cell>
          <cell r="C3902">
            <v>0</v>
          </cell>
        </row>
        <row r="3903">
          <cell r="A3903" t="str">
            <v>CORUMBIARA-RO</v>
          </cell>
          <cell r="B3903">
            <v>0</v>
          </cell>
          <cell r="C3903">
            <v>0</v>
          </cell>
        </row>
        <row r="3904">
          <cell r="A3904" t="str">
            <v>COSTA MARQUES-RO</v>
          </cell>
          <cell r="B3904">
            <v>0</v>
          </cell>
          <cell r="C3904">
            <v>0</v>
          </cell>
        </row>
        <row r="3905">
          <cell r="A3905" t="str">
            <v>CUJUBIM-RO</v>
          </cell>
          <cell r="B3905">
            <v>0</v>
          </cell>
          <cell r="C3905">
            <v>0</v>
          </cell>
        </row>
        <row r="3906">
          <cell r="A3906" t="str">
            <v>ESPIGAO D'OESTE-RO</v>
          </cell>
          <cell r="B3906">
            <v>0</v>
          </cell>
          <cell r="C3906">
            <v>0</v>
          </cell>
        </row>
        <row r="3907">
          <cell r="A3907" t="str">
            <v>GOVERNADOR JORGE TEIXEIRA-RO</v>
          </cell>
          <cell r="B3907">
            <v>0</v>
          </cell>
          <cell r="C3907">
            <v>0</v>
          </cell>
        </row>
        <row r="3908">
          <cell r="A3908" t="str">
            <v>GUAJARA-MIRIM-RO</v>
          </cell>
          <cell r="B3908">
            <v>0</v>
          </cell>
          <cell r="C3908">
            <v>0</v>
          </cell>
        </row>
        <row r="3909">
          <cell r="A3909" t="str">
            <v>ITAPUA DO OESTE-RO</v>
          </cell>
          <cell r="B3909">
            <v>0</v>
          </cell>
          <cell r="C3909">
            <v>0</v>
          </cell>
        </row>
        <row r="3910">
          <cell r="A3910" t="str">
            <v>JARU-RO</v>
          </cell>
          <cell r="B3910">
            <v>0</v>
          </cell>
          <cell r="C3910">
            <v>0</v>
          </cell>
        </row>
        <row r="3911">
          <cell r="A3911" t="str">
            <v>JI-PARANA-RO</v>
          </cell>
          <cell r="B3911">
            <v>0</v>
          </cell>
          <cell r="C3911">
            <v>0</v>
          </cell>
        </row>
        <row r="3912">
          <cell r="A3912" t="str">
            <v>MACHADINHO D'OESTE-RO</v>
          </cell>
          <cell r="B3912">
            <v>0</v>
          </cell>
          <cell r="C3912">
            <v>0</v>
          </cell>
        </row>
        <row r="3913">
          <cell r="A3913" t="str">
            <v>MINISTRO ANDREAZZA-RO</v>
          </cell>
          <cell r="B3913">
            <v>0</v>
          </cell>
          <cell r="C3913">
            <v>0</v>
          </cell>
        </row>
        <row r="3914">
          <cell r="A3914" t="str">
            <v>MIRANTE DA SERRA-RO</v>
          </cell>
          <cell r="B3914">
            <v>0</v>
          </cell>
          <cell r="C3914">
            <v>0</v>
          </cell>
        </row>
        <row r="3915">
          <cell r="A3915" t="str">
            <v>MONTE NEGRO-RO</v>
          </cell>
          <cell r="B3915">
            <v>0</v>
          </cell>
          <cell r="C3915">
            <v>0</v>
          </cell>
        </row>
        <row r="3916">
          <cell r="A3916" t="str">
            <v>NOVA BRASILANDIA D'OESTE-RO</v>
          </cell>
          <cell r="B3916">
            <v>0</v>
          </cell>
          <cell r="C3916">
            <v>0</v>
          </cell>
        </row>
        <row r="3917">
          <cell r="A3917" t="str">
            <v>NOVA MAMORE-RO</v>
          </cell>
          <cell r="B3917">
            <v>0</v>
          </cell>
          <cell r="C3917">
            <v>0</v>
          </cell>
        </row>
        <row r="3918">
          <cell r="A3918" t="str">
            <v>NOVA UNIAO-RO</v>
          </cell>
          <cell r="B3918">
            <v>0</v>
          </cell>
          <cell r="C3918">
            <v>0</v>
          </cell>
        </row>
        <row r="3919">
          <cell r="A3919" t="str">
            <v>NOVO HORIZONTE DO OESTE-RO</v>
          </cell>
          <cell r="B3919">
            <v>0</v>
          </cell>
          <cell r="C3919">
            <v>0</v>
          </cell>
        </row>
        <row r="3920">
          <cell r="A3920" t="str">
            <v>OURO PRETO DO OESTE-RO</v>
          </cell>
          <cell r="B3920">
            <v>0</v>
          </cell>
          <cell r="C3920">
            <v>0</v>
          </cell>
        </row>
        <row r="3921">
          <cell r="A3921" t="str">
            <v>PARECIS-RO</v>
          </cell>
          <cell r="B3921">
            <v>0</v>
          </cell>
          <cell r="C3921">
            <v>0</v>
          </cell>
        </row>
        <row r="3922">
          <cell r="A3922" t="str">
            <v>PIMENTA BUENO-RO</v>
          </cell>
          <cell r="B3922">
            <v>0</v>
          </cell>
          <cell r="C3922">
            <v>0</v>
          </cell>
        </row>
        <row r="3923">
          <cell r="A3923" t="str">
            <v>PIMENTEIRAS DO OESTE-RO</v>
          </cell>
          <cell r="B3923">
            <v>0</v>
          </cell>
          <cell r="C3923">
            <v>0</v>
          </cell>
        </row>
        <row r="3924">
          <cell r="A3924" t="str">
            <v>PORTO VELHO-RO</v>
          </cell>
          <cell r="B3924">
            <v>0</v>
          </cell>
          <cell r="C3924">
            <v>0</v>
          </cell>
        </row>
        <row r="3925">
          <cell r="A3925" t="str">
            <v>PREFEITURA MUNICIPAL CABIXI-RO-RO</v>
          </cell>
          <cell r="B3925">
            <v>0</v>
          </cell>
          <cell r="C3925">
            <v>0</v>
          </cell>
        </row>
        <row r="3926">
          <cell r="A3926" t="str">
            <v>PRESIDENTE MEDICI-RO</v>
          </cell>
          <cell r="B3926">
            <v>0</v>
          </cell>
          <cell r="C3926">
            <v>0</v>
          </cell>
        </row>
        <row r="3927">
          <cell r="A3927" t="str">
            <v>PRIMAVERA DE RONDONIA-RO</v>
          </cell>
          <cell r="B3927">
            <v>0</v>
          </cell>
          <cell r="C3927">
            <v>0</v>
          </cell>
        </row>
        <row r="3928">
          <cell r="A3928" t="str">
            <v>RIO CRESPO-RO</v>
          </cell>
          <cell r="B3928">
            <v>0</v>
          </cell>
          <cell r="C3928">
            <v>0</v>
          </cell>
        </row>
        <row r="3929">
          <cell r="A3929" t="str">
            <v>ROLIM DE MOURA-RO</v>
          </cell>
          <cell r="B3929">
            <v>0</v>
          </cell>
          <cell r="C3929">
            <v>0</v>
          </cell>
        </row>
        <row r="3930">
          <cell r="A3930" t="str">
            <v>SANTA LUZIA D'OESTE-RO</v>
          </cell>
          <cell r="B3930">
            <v>0</v>
          </cell>
          <cell r="C3930">
            <v>0</v>
          </cell>
        </row>
        <row r="3931">
          <cell r="A3931" t="str">
            <v>SAO FELIPE D'OESTE-RO</v>
          </cell>
          <cell r="B3931">
            <v>0</v>
          </cell>
          <cell r="C3931">
            <v>0</v>
          </cell>
        </row>
        <row r="3932">
          <cell r="A3932" t="str">
            <v>SAO FRANCISCO DO GUAPORE-RO</v>
          </cell>
          <cell r="B3932">
            <v>0</v>
          </cell>
          <cell r="C3932">
            <v>0</v>
          </cell>
        </row>
        <row r="3933">
          <cell r="A3933" t="str">
            <v>SAO MIGUEL DO GUAPORE-RO</v>
          </cell>
          <cell r="B3933">
            <v>0</v>
          </cell>
          <cell r="C3933">
            <v>0</v>
          </cell>
        </row>
        <row r="3934">
          <cell r="A3934" t="str">
            <v>SERINGUEIRAS-RO</v>
          </cell>
          <cell r="B3934">
            <v>0</v>
          </cell>
          <cell r="C3934">
            <v>0</v>
          </cell>
        </row>
        <row r="3935">
          <cell r="A3935" t="str">
            <v>TEIXEIROPOLIS-RO</v>
          </cell>
          <cell r="B3935">
            <v>0</v>
          </cell>
          <cell r="C3935">
            <v>0</v>
          </cell>
        </row>
        <row r="3936">
          <cell r="A3936" t="str">
            <v>THEOBROMA-RO</v>
          </cell>
          <cell r="B3936">
            <v>0</v>
          </cell>
          <cell r="C3936">
            <v>0</v>
          </cell>
        </row>
        <row r="3937">
          <cell r="A3937" t="str">
            <v>URUPA-RO</v>
          </cell>
          <cell r="B3937">
            <v>0</v>
          </cell>
          <cell r="C3937">
            <v>0</v>
          </cell>
        </row>
        <row r="3938">
          <cell r="A3938" t="str">
            <v>VALE DO ANARI-RO</v>
          </cell>
          <cell r="B3938">
            <v>0</v>
          </cell>
          <cell r="C3938">
            <v>0</v>
          </cell>
        </row>
        <row r="3939">
          <cell r="A3939" t="str">
            <v>VALE DO PARAISO-RO</v>
          </cell>
          <cell r="B3939">
            <v>0</v>
          </cell>
          <cell r="C3939">
            <v>0</v>
          </cell>
        </row>
        <row r="3940">
          <cell r="A3940" t="str">
            <v>VILHENA-RO</v>
          </cell>
          <cell r="B3940">
            <v>0</v>
          </cell>
          <cell r="C3940">
            <v>0</v>
          </cell>
        </row>
        <row r="3941">
          <cell r="A3941" t="str">
            <v>ALTO ALEGRE-RR</v>
          </cell>
          <cell r="B3941">
            <v>0</v>
          </cell>
          <cell r="C3941">
            <v>0</v>
          </cell>
        </row>
        <row r="3942">
          <cell r="A3942" t="str">
            <v>AMAJARI-RR</v>
          </cell>
          <cell r="B3942">
            <v>0</v>
          </cell>
          <cell r="C3942">
            <v>0</v>
          </cell>
        </row>
        <row r="3943">
          <cell r="A3943" t="str">
            <v>BOA VISTA-RR</v>
          </cell>
          <cell r="B3943">
            <v>0</v>
          </cell>
          <cell r="C3943">
            <v>0</v>
          </cell>
        </row>
        <row r="3944">
          <cell r="A3944" t="str">
            <v>BONFIM-RR</v>
          </cell>
          <cell r="B3944">
            <v>0</v>
          </cell>
          <cell r="C3944">
            <v>0</v>
          </cell>
        </row>
        <row r="3945">
          <cell r="A3945" t="str">
            <v>CANTA-RR</v>
          </cell>
          <cell r="B3945">
            <v>0</v>
          </cell>
          <cell r="C3945">
            <v>0</v>
          </cell>
        </row>
        <row r="3946">
          <cell r="A3946" t="str">
            <v>CARACARAI-RR</v>
          </cell>
          <cell r="B3946">
            <v>0</v>
          </cell>
          <cell r="C3946">
            <v>0</v>
          </cell>
        </row>
        <row r="3947">
          <cell r="A3947" t="str">
            <v>CAROEBE-RR</v>
          </cell>
          <cell r="B3947">
            <v>0</v>
          </cell>
          <cell r="C3947">
            <v>0</v>
          </cell>
        </row>
        <row r="3948">
          <cell r="A3948" t="str">
            <v>IRACEMA-RR</v>
          </cell>
          <cell r="B3948">
            <v>0</v>
          </cell>
          <cell r="C3948">
            <v>0</v>
          </cell>
        </row>
        <row r="3949">
          <cell r="A3949" t="str">
            <v>MUCAJAI-RR</v>
          </cell>
          <cell r="B3949">
            <v>0</v>
          </cell>
          <cell r="C3949">
            <v>0</v>
          </cell>
        </row>
        <row r="3950">
          <cell r="A3950" t="str">
            <v>NORMANDIA-RR</v>
          </cell>
          <cell r="B3950">
            <v>0</v>
          </cell>
          <cell r="C3950">
            <v>0</v>
          </cell>
        </row>
        <row r="3951">
          <cell r="A3951" t="str">
            <v>PACARAIMA-RR</v>
          </cell>
          <cell r="B3951">
            <v>0</v>
          </cell>
          <cell r="C3951">
            <v>0</v>
          </cell>
        </row>
        <row r="3952">
          <cell r="A3952" t="str">
            <v>RORAINOPOLIS-RR</v>
          </cell>
          <cell r="B3952">
            <v>0</v>
          </cell>
          <cell r="C3952">
            <v>0</v>
          </cell>
        </row>
        <row r="3953">
          <cell r="A3953" t="str">
            <v>SAO JOAO DA BALIZA-RR</v>
          </cell>
          <cell r="B3953">
            <v>0</v>
          </cell>
          <cell r="C3953">
            <v>0</v>
          </cell>
        </row>
        <row r="3954">
          <cell r="A3954" t="str">
            <v>SAO LUIZ-RR</v>
          </cell>
          <cell r="B3954">
            <v>0</v>
          </cell>
          <cell r="C3954">
            <v>0</v>
          </cell>
        </row>
        <row r="3955">
          <cell r="A3955" t="str">
            <v>UIRAMUTA-RR</v>
          </cell>
          <cell r="B3955">
            <v>0</v>
          </cell>
          <cell r="C3955">
            <v>0</v>
          </cell>
        </row>
        <row r="3956">
          <cell r="A3956" t="str">
            <v>ACEGUA-RS</v>
          </cell>
          <cell r="B3956">
            <v>0</v>
          </cell>
          <cell r="C3956">
            <v>0</v>
          </cell>
        </row>
        <row r="3957">
          <cell r="A3957" t="str">
            <v>AGUA SANTA-RS</v>
          </cell>
          <cell r="B3957">
            <v>0</v>
          </cell>
          <cell r="C3957">
            <v>0</v>
          </cell>
        </row>
        <row r="3958">
          <cell r="A3958" t="str">
            <v>AGUDO-RS</v>
          </cell>
          <cell r="B3958">
            <v>0</v>
          </cell>
          <cell r="C3958">
            <v>0</v>
          </cell>
        </row>
        <row r="3959">
          <cell r="A3959" t="str">
            <v>AJURICABA-RS</v>
          </cell>
          <cell r="B3959">
            <v>0</v>
          </cell>
          <cell r="C3959">
            <v>0</v>
          </cell>
        </row>
        <row r="3960">
          <cell r="A3960" t="str">
            <v>ALECRIM-RS</v>
          </cell>
          <cell r="B3960">
            <v>0</v>
          </cell>
          <cell r="C3960">
            <v>0</v>
          </cell>
        </row>
        <row r="3961">
          <cell r="A3961" t="str">
            <v>ALEGRETE-RS</v>
          </cell>
          <cell r="B3961">
            <v>0</v>
          </cell>
          <cell r="C3961">
            <v>0</v>
          </cell>
        </row>
        <row r="3962">
          <cell r="A3962" t="str">
            <v>ALEGRIA-RS</v>
          </cell>
          <cell r="B3962">
            <v>0</v>
          </cell>
          <cell r="C3962">
            <v>0</v>
          </cell>
        </row>
        <row r="3963">
          <cell r="A3963" t="str">
            <v>ALMIRANTE TAMANDARE DO SUL-RS</v>
          </cell>
          <cell r="B3963">
            <v>0</v>
          </cell>
          <cell r="C3963">
            <v>0</v>
          </cell>
        </row>
        <row r="3964">
          <cell r="A3964" t="str">
            <v>ALPESTRE-RS</v>
          </cell>
          <cell r="B3964">
            <v>0</v>
          </cell>
          <cell r="C3964">
            <v>0</v>
          </cell>
        </row>
        <row r="3965">
          <cell r="A3965" t="str">
            <v>ALTO ALEGRE-RS</v>
          </cell>
          <cell r="B3965">
            <v>0</v>
          </cell>
          <cell r="C3965">
            <v>0</v>
          </cell>
        </row>
        <row r="3966">
          <cell r="A3966" t="str">
            <v>ALTO FELIZ-RS</v>
          </cell>
          <cell r="B3966">
            <v>0</v>
          </cell>
          <cell r="C3966">
            <v>0</v>
          </cell>
        </row>
        <row r="3967">
          <cell r="A3967" t="str">
            <v>ALVORADA-RS</v>
          </cell>
          <cell r="B3967">
            <v>0</v>
          </cell>
          <cell r="C3967">
            <v>0</v>
          </cell>
        </row>
        <row r="3968">
          <cell r="A3968" t="str">
            <v>AMARAL FERRADOR-RS</v>
          </cell>
          <cell r="B3968">
            <v>0</v>
          </cell>
          <cell r="C3968">
            <v>0</v>
          </cell>
        </row>
        <row r="3969">
          <cell r="A3969" t="str">
            <v>AMETISTA DO SUL-RS</v>
          </cell>
          <cell r="B3969">
            <v>0</v>
          </cell>
          <cell r="C3969">
            <v>0</v>
          </cell>
        </row>
        <row r="3970">
          <cell r="A3970" t="str">
            <v>ANDRE DA ROCHA-RS</v>
          </cell>
          <cell r="B3970">
            <v>0</v>
          </cell>
          <cell r="C3970">
            <v>0</v>
          </cell>
        </row>
        <row r="3971">
          <cell r="A3971" t="str">
            <v>ANTA GORDA-RS</v>
          </cell>
          <cell r="B3971">
            <v>0</v>
          </cell>
          <cell r="C3971">
            <v>0</v>
          </cell>
        </row>
        <row r="3972">
          <cell r="A3972" t="str">
            <v>ANTONIO PRADO-RS</v>
          </cell>
          <cell r="B3972">
            <v>0</v>
          </cell>
          <cell r="C3972">
            <v>0</v>
          </cell>
        </row>
        <row r="3973">
          <cell r="A3973" t="str">
            <v>ARAMBARE-RS</v>
          </cell>
          <cell r="B3973">
            <v>0</v>
          </cell>
          <cell r="C3973">
            <v>0</v>
          </cell>
        </row>
        <row r="3974">
          <cell r="A3974" t="str">
            <v>ARARICA-RS</v>
          </cell>
          <cell r="B3974">
            <v>0</v>
          </cell>
          <cell r="C3974">
            <v>0</v>
          </cell>
        </row>
        <row r="3975">
          <cell r="A3975" t="str">
            <v>ARATIBA-RS</v>
          </cell>
          <cell r="B3975">
            <v>0</v>
          </cell>
          <cell r="C3975">
            <v>0</v>
          </cell>
        </row>
        <row r="3976">
          <cell r="A3976" t="str">
            <v>ARROIO DO MEIO-RS</v>
          </cell>
          <cell r="B3976">
            <v>0</v>
          </cell>
          <cell r="C3976">
            <v>0</v>
          </cell>
        </row>
        <row r="3977">
          <cell r="A3977" t="str">
            <v>ARROIO DO PADRE-RS</v>
          </cell>
          <cell r="B3977">
            <v>0</v>
          </cell>
          <cell r="C3977">
            <v>0</v>
          </cell>
        </row>
        <row r="3978">
          <cell r="A3978" t="str">
            <v>ARROIO DO SAL-RS</v>
          </cell>
          <cell r="B3978">
            <v>0</v>
          </cell>
          <cell r="C3978">
            <v>0</v>
          </cell>
        </row>
        <row r="3979">
          <cell r="A3979" t="str">
            <v>ARROIO DO TIGRE-RS</v>
          </cell>
          <cell r="B3979">
            <v>0</v>
          </cell>
          <cell r="C3979">
            <v>0</v>
          </cell>
        </row>
        <row r="3980">
          <cell r="A3980" t="str">
            <v>ARROIO DOS RATOS-RS</v>
          </cell>
          <cell r="B3980">
            <v>0</v>
          </cell>
          <cell r="C3980">
            <v>0</v>
          </cell>
        </row>
        <row r="3981">
          <cell r="A3981" t="str">
            <v>ARROIO GRANDE-RS</v>
          </cell>
          <cell r="B3981">
            <v>0</v>
          </cell>
          <cell r="C3981">
            <v>0</v>
          </cell>
        </row>
        <row r="3982">
          <cell r="A3982" t="str">
            <v>ARVOREZINHA-RS</v>
          </cell>
          <cell r="B3982">
            <v>0</v>
          </cell>
          <cell r="C3982">
            <v>0</v>
          </cell>
        </row>
        <row r="3983">
          <cell r="A3983" t="str">
            <v>AUGUSTO PESTANA-RS</v>
          </cell>
          <cell r="B3983">
            <v>0</v>
          </cell>
          <cell r="C3983">
            <v>0</v>
          </cell>
        </row>
        <row r="3984">
          <cell r="A3984" t="str">
            <v>AUREA-RS</v>
          </cell>
          <cell r="B3984">
            <v>0</v>
          </cell>
          <cell r="C3984">
            <v>0</v>
          </cell>
        </row>
        <row r="3985">
          <cell r="A3985" t="str">
            <v>BAGE-RS</v>
          </cell>
          <cell r="B3985">
            <v>0</v>
          </cell>
          <cell r="C3985">
            <v>0</v>
          </cell>
        </row>
        <row r="3986">
          <cell r="A3986" t="str">
            <v>BALNEARIO PINHAL-RS</v>
          </cell>
          <cell r="B3986">
            <v>0</v>
          </cell>
          <cell r="C3986">
            <v>0</v>
          </cell>
        </row>
        <row r="3987">
          <cell r="A3987" t="str">
            <v>BARAO DE COTEGIPE-RS</v>
          </cell>
          <cell r="B3987">
            <v>0</v>
          </cell>
          <cell r="C3987">
            <v>0</v>
          </cell>
        </row>
        <row r="3988">
          <cell r="A3988" t="str">
            <v>BARAO DO TRIUNFO-RS</v>
          </cell>
          <cell r="B3988">
            <v>0</v>
          </cell>
          <cell r="C3988">
            <v>0</v>
          </cell>
        </row>
        <row r="3989">
          <cell r="A3989" t="str">
            <v>BARAO-RS</v>
          </cell>
          <cell r="B3989">
            <v>0</v>
          </cell>
          <cell r="C3989">
            <v>0</v>
          </cell>
        </row>
        <row r="3990">
          <cell r="A3990" t="str">
            <v>BARRA DO GUARITA-RS</v>
          </cell>
          <cell r="B3990">
            <v>0</v>
          </cell>
          <cell r="C3990">
            <v>0</v>
          </cell>
        </row>
        <row r="3991">
          <cell r="A3991" t="str">
            <v>BARRA DO QUARAI-RS</v>
          </cell>
          <cell r="B3991">
            <v>0</v>
          </cell>
          <cell r="C3991">
            <v>0</v>
          </cell>
        </row>
        <row r="3992">
          <cell r="A3992" t="str">
            <v>BARRA DO RIBEIRO-RS</v>
          </cell>
          <cell r="B3992">
            <v>0</v>
          </cell>
          <cell r="C3992">
            <v>0</v>
          </cell>
        </row>
        <row r="3993">
          <cell r="A3993" t="str">
            <v>BARRA DO RIO AZUL-RS</v>
          </cell>
          <cell r="B3993">
            <v>0</v>
          </cell>
          <cell r="C3993">
            <v>0</v>
          </cell>
        </row>
        <row r="3994">
          <cell r="A3994" t="str">
            <v>BARRA FUNDA-RS</v>
          </cell>
          <cell r="B3994">
            <v>0</v>
          </cell>
          <cell r="C3994">
            <v>0</v>
          </cell>
        </row>
        <row r="3995">
          <cell r="A3995" t="str">
            <v>BARRACAO-RS</v>
          </cell>
          <cell r="B3995">
            <v>0</v>
          </cell>
          <cell r="C3995">
            <v>0</v>
          </cell>
        </row>
        <row r="3996">
          <cell r="A3996" t="str">
            <v>BARROS CASSAL-RS</v>
          </cell>
          <cell r="B3996">
            <v>0</v>
          </cell>
          <cell r="C3996">
            <v>0</v>
          </cell>
        </row>
        <row r="3997">
          <cell r="A3997" t="str">
            <v>BENJAMIN CONSTANT DO SUL-RS</v>
          </cell>
          <cell r="B3997">
            <v>0</v>
          </cell>
          <cell r="C3997">
            <v>0</v>
          </cell>
        </row>
        <row r="3998">
          <cell r="A3998" t="str">
            <v>BENTO GONCALVES-RS</v>
          </cell>
          <cell r="B3998">
            <v>0</v>
          </cell>
          <cell r="C3998">
            <v>0</v>
          </cell>
        </row>
        <row r="3999">
          <cell r="A3999" t="str">
            <v>BOA VISTA DAS MISSOES-RS</v>
          </cell>
          <cell r="B3999">
            <v>0</v>
          </cell>
          <cell r="C3999">
            <v>0</v>
          </cell>
        </row>
        <row r="4000">
          <cell r="A4000" t="str">
            <v>BOA VISTA DO BURICA-RS</v>
          </cell>
          <cell r="B4000">
            <v>0</v>
          </cell>
          <cell r="C4000">
            <v>0</v>
          </cell>
        </row>
        <row r="4001">
          <cell r="A4001" t="str">
            <v>BOA VISTA DO CADEADO-RS</v>
          </cell>
          <cell r="B4001">
            <v>0</v>
          </cell>
          <cell r="C4001">
            <v>0</v>
          </cell>
        </row>
        <row r="4002">
          <cell r="A4002" t="str">
            <v>BOA VISTA DO INCRA-RS</v>
          </cell>
          <cell r="B4002">
            <v>0</v>
          </cell>
          <cell r="C4002">
            <v>0</v>
          </cell>
        </row>
        <row r="4003">
          <cell r="A4003" t="str">
            <v>BOA VISTA DO SUL-RS</v>
          </cell>
          <cell r="B4003">
            <v>0</v>
          </cell>
          <cell r="C4003">
            <v>0</v>
          </cell>
        </row>
        <row r="4004">
          <cell r="A4004" t="str">
            <v>BOM JESUS-RS</v>
          </cell>
          <cell r="B4004">
            <v>0</v>
          </cell>
          <cell r="C4004">
            <v>0</v>
          </cell>
        </row>
        <row r="4005">
          <cell r="A4005" t="str">
            <v>BOM PRINCIPIO-RS</v>
          </cell>
          <cell r="B4005">
            <v>0</v>
          </cell>
          <cell r="C4005">
            <v>0</v>
          </cell>
        </row>
        <row r="4006">
          <cell r="A4006" t="str">
            <v>BOM PROGRESSO-RS</v>
          </cell>
          <cell r="B4006">
            <v>0</v>
          </cell>
          <cell r="C4006">
            <v>0</v>
          </cell>
        </row>
        <row r="4007">
          <cell r="A4007" t="str">
            <v>BOM RETIRO DO SUL-RS</v>
          </cell>
          <cell r="B4007">
            <v>0</v>
          </cell>
          <cell r="C4007">
            <v>0</v>
          </cell>
        </row>
        <row r="4008">
          <cell r="A4008" t="str">
            <v>BOQUEIRAO DO LEAO-RS</v>
          </cell>
          <cell r="B4008">
            <v>0</v>
          </cell>
          <cell r="C4008">
            <v>0</v>
          </cell>
        </row>
        <row r="4009">
          <cell r="A4009" t="str">
            <v>BOSSOROCA-RS</v>
          </cell>
          <cell r="B4009">
            <v>0</v>
          </cell>
          <cell r="C4009">
            <v>0</v>
          </cell>
        </row>
        <row r="4010">
          <cell r="A4010" t="str">
            <v>BOZANO-RS</v>
          </cell>
          <cell r="B4010">
            <v>0</v>
          </cell>
          <cell r="C4010">
            <v>0</v>
          </cell>
        </row>
        <row r="4011">
          <cell r="A4011" t="str">
            <v>BRAGA-RS</v>
          </cell>
          <cell r="B4011">
            <v>0</v>
          </cell>
          <cell r="C4011">
            <v>0</v>
          </cell>
        </row>
        <row r="4012">
          <cell r="A4012" t="str">
            <v>BROCHIER-RS</v>
          </cell>
          <cell r="B4012">
            <v>0</v>
          </cell>
          <cell r="C4012">
            <v>0</v>
          </cell>
        </row>
        <row r="4013">
          <cell r="A4013" t="str">
            <v>BUTIA-RS</v>
          </cell>
          <cell r="B4013">
            <v>0</v>
          </cell>
          <cell r="C4013">
            <v>0</v>
          </cell>
        </row>
        <row r="4014">
          <cell r="A4014" t="str">
            <v>CACAPAVA DO SUL-RS</v>
          </cell>
          <cell r="B4014">
            <v>0</v>
          </cell>
          <cell r="C4014">
            <v>0</v>
          </cell>
        </row>
        <row r="4015">
          <cell r="A4015" t="str">
            <v>CACEQUI-RS</v>
          </cell>
          <cell r="B4015">
            <v>0</v>
          </cell>
          <cell r="C4015">
            <v>0</v>
          </cell>
        </row>
        <row r="4016">
          <cell r="A4016" t="str">
            <v>CACHOEIRA DO SUL-RS</v>
          </cell>
          <cell r="B4016">
            <v>0</v>
          </cell>
          <cell r="C4016">
            <v>0</v>
          </cell>
        </row>
        <row r="4017">
          <cell r="A4017" t="str">
            <v>CACHOEIRINHA-RS</v>
          </cell>
          <cell r="B4017">
            <v>0</v>
          </cell>
          <cell r="C4017">
            <v>0</v>
          </cell>
        </row>
        <row r="4018">
          <cell r="A4018" t="str">
            <v>CACIQUE DOBLE-RS</v>
          </cell>
          <cell r="B4018">
            <v>0</v>
          </cell>
          <cell r="C4018">
            <v>0</v>
          </cell>
        </row>
        <row r="4019">
          <cell r="A4019" t="str">
            <v>CAIBATE-RS</v>
          </cell>
          <cell r="B4019">
            <v>0</v>
          </cell>
          <cell r="C4019">
            <v>0</v>
          </cell>
        </row>
        <row r="4020">
          <cell r="A4020" t="str">
            <v>CAICARA-RS</v>
          </cell>
          <cell r="B4020">
            <v>0</v>
          </cell>
          <cell r="C4020">
            <v>0</v>
          </cell>
        </row>
        <row r="4021">
          <cell r="A4021" t="str">
            <v>CAMAQUA-RS</v>
          </cell>
          <cell r="B4021">
            <v>0</v>
          </cell>
          <cell r="C4021">
            <v>0</v>
          </cell>
        </row>
        <row r="4022">
          <cell r="A4022" t="str">
            <v>CAMARGO-RS</v>
          </cell>
          <cell r="B4022">
            <v>0</v>
          </cell>
          <cell r="C4022">
            <v>0</v>
          </cell>
        </row>
        <row r="4023">
          <cell r="A4023" t="str">
            <v>CAMBARA DO SUL-RS</v>
          </cell>
          <cell r="B4023">
            <v>0</v>
          </cell>
          <cell r="C4023">
            <v>0</v>
          </cell>
        </row>
        <row r="4024">
          <cell r="A4024" t="str">
            <v>CAMPESTRE DA SERRA-RS</v>
          </cell>
          <cell r="B4024">
            <v>0</v>
          </cell>
          <cell r="C4024">
            <v>0</v>
          </cell>
        </row>
        <row r="4025">
          <cell r="A4025" t="str">
            <v>CAMPINA DAS MISSOES-RS</v>
          </cell>
          <cell r="B4025">
            <v>0</v>
          </cell>
          <cell r="C4025">
            <v>0</v>
          </cell>
        </row>
        <row r="4026">
          <cell r="A4026" t="str">
            <v>CAMPINAS DO SUL-RS</v>
          </cell>
          <cell r="B4026">
            <v>0</v>
          </cell>
          <cell r="C4026">
            <v>0</v>
          </cell>
        </row>
        <row r="4027">
          <cell r="A4027" t="str">
            <v>CAMPO BOM-RS</v>
          </cell>
          <cell r="B4027">
            <v>0</v>
          </cell>
          <cell r="C4027">
            <v>0</v>
          </cell>
        </row>
        <row r="4028">
          <cell r="A4028" t="str">
            <v>CAMPO NOVO-RS</v>
          </cell>
          <cell r="B4028">
            <v>0</v>
          </cell>
          <cell r="C4028">
            <v>0</v>
          </cell>
        </row>
        <row r="4029">
          <cell r="A4029" t="str">
            <v>CAMPOS BORGES-RS</v>
          </cell>
          <cell r="B4029">
            <v>0</v>
          </cell>
          <cell r="C4029">
            <v>0</v>
          </cell>
        </row>
        <row r="4030">
          <cell r="A4030" t="str">
            <v>CANDELARIA-RS</v>
          </cell>
          <cell r="B4030">
            <v>0</v>
          </cell>
          <cell r="C4030">
            <v>0</v>
          </cell>
        </row>
        <row r="4031">
          <cell r="A4031" t="str">
            <v>CANDIDO GODOI-RS</v>
          </cell>
          <cell r="B4031">
            <v>0</v>
          </cell>
          <cell r="C4031">
            <v>0</v>
          </cell>
        </row>
        <row r="4032">
          <cell r="A4032" t="str">
            <v>CANDIOTA-RS</v>
          </cell>
          <cell r="B4032">
            <v>0</v>
          </cell>
          <cell r="C4032">
            <v>0</v>
          </cell>
        </row>
        <row r="4033">
          <cell r="A4033" t="str">
            <v>CANELA-RS</v>
          </cell>
          <cell r="B4033">
            <v>0</v>
          </cell>
          <cell r="C4033">
            <v>0</v>
          </cell>
        </row>
        <row r="4034">
          <cell r="A4034" t="str">
            <v>CANGUCU-RS</v>
          </cell>
          <cell r="B4034">
            <v>0</v>
          </cell>
          <cell r="C4034">
            <v>0</v>
          </cell>
        </row>
        <row r="4035">
          <cell r="A4035" t="str">
            <v>CANOAS-RS</v>
          </cell>
          <cell r="B4035">
            <v>1037.04</v>
          </cell>
          <cell r="C4035">
            <v>1037.04</v>
          </cell>
        </row>
        <row r="4036">
          <cell r="A4036" t="str">
            <v>CANUDOS DO VALE-RS</v>
          </cell>
          <cell r="B4036">
            <v>0</v>
          </cell>
          <cell r="C4036">
            <v>0</v>
          </cell>
        </row>
        <row r="4037">
          <cell r="A4037" t="str">
            <v>CAPAO BONITO DO SUL-RS</v>
          </cell>
          <cell r="B4037">
            <v>0</v>
          </cell>
          <cell r="C4037">
            <v>0</v>
          </cell>
        </row>
        <row r="4038">
          <cell r="A4038" t="str">
            <v>CAPAO DA CANOA-RS</v>
          </cell>
          <cell r="B4038">
            <v>0</v>
          </cell>
          <cell r="C4038">
            <v>0</v>
          </cell>
        </row>
        <row r="4039">
          <cell r="A4039" t="str">
            <v>CAPAO DO CIPO-RS</v>
          </cell>
          <cell r="B4039">
            <v>0</v>
          </cell>
          <cell r="C4039">
            <v>0</v>
          </cell>
        </row>
        <row r="4040">
          <cell r="A4040" t="str">
            <v>CAPAO DO LEAO-RS</v>
          </cell>
          <cell r="B4040">
            <v>0</v>
          </cell>
          <cell r="C4040">
            <v>0</v>
          </cell>
        </row>
        <row r="4041">
          <cell r="A4041" t="str">
            <v>CAPELA DE SANTANA-RS</v>
          </cell>
          <cell r="B4041">
            <v>0</v>
          </cell>
          <cell r="C4041">
            <v>0</v>
          </cell>
        </row>
        <row r="4042">
          <cell r="A4042" t="str">
            <v>CAPITAO-RS</v>
          </cell>
          <cell r="B4042">
            <v>0</v>
          </cell>
          <cell r="C4042">
            <v>0</v>
          </cell>
        </row>
        <row r="4043">
          <cell r="A4043" t="str">
            <v>CAPIVARI DO SUL-RS</v>
          </cell>
          <cell r="B4043">
            <v>0</v>
          </cell>
          <cell r="C4043">
            <v>0</v>
          </cell>
        </row>
        <row r="4044">
          <cell r="A4044" t="str">
            <v>CARAA-RS</v>
          </cell>
          <cell r="B4044">
            <v>0</v>
          </cell>
          <cell r="C4044">
            <v>0</v>
          </cell>
        </row>
        <row r="4045">
          <cell r="A4045" t="str">
            <v>CARAZINHO-RS</v>
          </cell>
          <cell r="B4045">
            <v>0</v>
          </cell>
          <cell r="C4045">
            <v>0</v>
          </cell>
        </row>
        <row r="4046">
          <cell r="A4046" t="str">
            <v>CARLOS BARBOSA-RS</v>
          </cell>
          <cell r="B4046">
            <v>0</v>
          </cell>
          <cell r="C4046">
            <v>0</v>
          </cell>
        </row>
        <row r="4047">
          <cell r="A4047" t="str">
            <v>CARLOS GOMES-RS</v>
          </cell>
          <cell r="B4047">
            <v>0</v>
          </cell>
          <cell r="C4047">
            <v>0</v>
          </cell>
        </row>
        <row r="4048">
          <cell r="A4048" t="str">
            <v>CASCA-RS</v>
          </cell>
          <cell r="B4048">
            <v>0</v>
          </cell>
          <cell r="C4048">
            <v>0</v>
          </cell>
        </row>
        <row r="4049">
          <cell r="A4049" t="str">
            <v>CASEIROS-RS</v>
          </cell>
          <cell r="B4049">
            <v>0</v>
          </cell>
          <cell r="C4049">
            <v>0</v>
          </cell>
        </row>
        <row r="4050">
          <cell r="A4050" t="str">
            <v>CATUIPE-RS</v>
          </cell>
          <cell r="B4050">
            <v>0</v>
          </cell>
          <cell r="C4050">
            <v>0</v>
          </cell>
        </row>
        <row r="4051">
          <cell r="A4051" t="str">
            <v>CAXIAS DO SUL-RS</v>
          </cell>
          <cell r="B4051">
            <v>0</v>
          </cell>
          <cell r="C4051">
            <v>0</v>
          </cell>
        </row>
        <row r="4052">
          <cell r="A4052" t="str">
            <v>CENTENARIO-RS</v>
          </cell>
          <cell r="B4052">
            <v>0</v>
          </cell>
          <cell r="C4052">
            <v>0</v>
          </cell>
        </row>
        <row r="4053">
          <cell r="A4053" t="str">
            <v>CERRITO-RS</v>
          </cell>
          <cell r="B4053">
            <v>0</v>
          </cell>
          <cell r="C4053">
            <v>0</v>
          </cell>
        </row>
        <row r="4054">
          <cell r="A4054" t="str">
            <v>CERRO BRANCO-RS</v>
          </cell>
          <cell r="B4054">
            <v>0</v>
          </cell>
          <cell r="C4054">
            <v>0</v>
          </cell>
        </row>
        <row r="4055">
          <cell r="A4055" t="str">
            <v>CERRO GRANDE DO SUL-RS</v>
          </cell>
          <cell r="B4055">
            <v>0</v>
          </cell>
          <cell r="C4055">
            <v>0</v>
          </cell>
        </row>
        <row r="4056">
          <cell r="A4056" t="str">
            <v>CERRO GRANDE-RS</v>
          </cell>
          <cell r="B4056">
            <v>0</v>
          </cell>
          <cell r="C4056">
            <v>0</v>
          </cell>
        </row>
        <row r="4057">
          <cell r="A4057" t="str">
            <v>CERRO LARGO-RS</v>
          </cell>
          <cell r="B4057">
            <v>0</v>
          </cell>
          <cell r="C4057">
            <v>0</v>
          </cell>
        </row>
        <row r="4058">
          <cell r="A4058" t="str">
            <v>CHAPADA-RS</v>
          </cell>
          <cell r="B4058">
            <v>0</v>
          </cell>
          <cell r="C4058">
            <v>0</v>
          </cell>
        </row>
        <row r="4059">
          <cell r="A4059" t="str">
            <v>CHARQUEADAS-RS</v>
          </cell>
          <cell r="B4059">
            <v>0</v>
          </cell>
          <cell r="C4059">
            <v>0</v>
          </cell>
        </row>
        <row r="4060">
          <cell r="A4060" t="str">
            <v>CHARRUA-RS</v>
          </cell>
          <cell r="B4060">
            <v>0</v>
          </cell>
          <cell r="C4060">
            <v>0</v>
          </cell>
        </row>
        <row r="4061">
          <cell r="A4061" t="str">
            <v>CHIAPETA-RS</v>
          </cell>
          <cell r="B4061">
            <v>0</v>
          </cell>
          <cell r="C4061">
            <v>0</v>
          </cell>
        </row>
        <row r="4062">
          <cell r="A4062" t="str">
            <v>CHUI-RS</v>
          </cell>
          <cell r="B4062">
            <v>0</v>
          </cell>
          <cell r="C4062">
            <v>0</v>
          </cell>
        </row>
        <row r="4063">
          <cell r="A4063" t="str">
            <v>CHUVISCA-RS</v>
          </cell>
          <cell r="B4063">
            <v>0</v>
          </cell>
          <cell r="C4063">
            <v>0</v>
          </cell>
        </row>
        <row r="4064">
          <cell r="A4064" t="str">
            <v>CIDREIRA-RS</v>
          </cell>
          <cell r="B4064">
            <v>274002.53999999998</v>
          </cell>
          <cell r="C4064">
            <v>274002.53999999998</v>
          </cell>
        </row>
        <row r="4065">
          <cell r="A4065" t="str">
            <v>CIRIACO-RS</v>
          </cell>
          <cell r="B4065">
            <v>0</v>
          </cell>
          <cell r="C4065">
            <v>0</v>
          </cell>
        </row>
        <row r="4066">
          <cell r="A4066" t="str">
            <v>COLINAS-RS</v>
          </cell>
          <cell r="B4066">
            <v>0</v>
          </cell>
          <cell r="C4066">
            <v>0</v>
          </cell>
        </row>
        <row r="4067">
          <cell r="A4067" t="str">
            <v>COLORADO-RS</v>
          </cell>
          <cell r="B4067">
            <v>0</v>
          </cell>
          <cell r="C4067">
            <v>0</v>
          </cell>
        </row>
        <row r="4068">
          <cell r="A4068" t="str">
            <v>CONDOR-RS</v>
          </cell>
          <cell r="B4068">
            <v>0</v>
          </cell>
          <cell r="C4068">
            <v>0</v>
          </cell>
        </row>
        <row r="4069">
          <cell r="A4069" t="str">
            <v>CONSTANTINA-RS</v>
          </cell>
          <cell r="B4069">
            <v>0</v>
          </cell>
          <cell r="C4069">
            <v>0</v>
          </cell>
        </row>
        <row r="4070">
          <cell r="A4070" t="str">
            <v>COQUEIRO BAIXO-RS</v>
          </cell>
          <cell r="B4070">
            <v>0</v>
          </cell>
          <cell r="C4070">
            <v>0</v>
          </cell>
        </row>
        <row r="4071">
          <cell r="A4071" t="str">
            <v>COQUEIROS DO SUL-RS</v>
          </cell>
          <cell r="B4071">
            <v>0</v>
          </cell>
          <cell r="C4071">
            <v>0</v>
          </cell>
        </row>
        <row r="4072">
          <cell r="A4072" t="str">
            <v>CORONEL BARROS-RS</v>
          </cell>
          <cell r="B4072">
            <v>0</v>
          </cell>
          <cell r="C4072">
            <v>0</v>
          </cell>
        </row>
        <row r="4073">
          <cell r="A4073" t="str">
            <v>CORONEL BICACO-RS</v>
          </cell>
          <cell r="B4073">
            <v>0</v>
          </cell>
          <cell r="C4073">
            <v>0</v>
          </cell>
        </row>
        <row r="4074">
          <cell r="A4074" t="str">
            <v>CORONEL PILAR-RS</v>
          </cell>
          <cell r="B4074">
            <v>0</v>
          </cell>
          <cell r="C4074">
            <v>0</v>
          </cell>
        </row>
        <row r="4075">
          <cell r="A4075" t="str">
            <v>COTIPORA-RS</v>
          </cell>
          <cell r="B4075">
            <v>0</v>
          </cell>
          <cell r="C4075">
            <v>0</v>
          </cell>
        </row>
        <row r="4076">
          <cell r="A4076" t="str">
            <v>COXILHA-RS</v>
          </cell>
          <cell r="B4076">
            <v>0</v>
          </cell>
          <cell r="C4076">
            <v>0</v>
          </cell>
        </row>
        <row r="4077">
          <cell r="A4077" t="str">
            <v>CRISSIUMAL-RS</v>
          </cell>
          <cell r="B4077">
            <v>0</v>
          </cell>
          <cell r="C4077">
            <v>0</v>
          </cell>
        </row>
        <row r="4078">
          <cell r="A4078" t="str">
            <v>CRISTAL DO SUL-RS</v>
          </cell>
          <cell r="B4078">
            <v>0</v>
          </cell>
          <cell r="C4078">
            <v>0</v>
          </cell>
        </row>
        <row r="4079">
          <cell r="A4079" t="str">
            <v>CRISTAL-RS</v>
          </cell>
          <cell r="B4079">
            <v>0</v>
          </cell>
          <cell r="C4079">
            <v>0</v>
          </cell>
        </row>
        <row r="4080">
          <cell r="A4080" t="str">
            <v>CRUZ ALTA-RS</v>
          </cell>
          <cell r="B4080">
            <v>0</v>
          </cell>
          <cell r="C4080">
            <v>0</v>
          </cell>
        </row>
        <row r="4081">
          <cell r="A4081" t="str">
            <v>CRUZALTENSE-RS</v>
          </cell>
          <cell r="B4081">
            <v>0</v>
          </cell>
          <cell r="C4081">
            <v>0</v>
          </cell>
        </row>
        <row r="4082">
          <cell r="A4082" t="str">
            <v>CRUZEIRO DO SUL-RS</v>
          </cell>
          <cell r="B4082">
            <v>0</v>
          </cell>
          <cell r="C4082">
            <v>0</v>
          </cell>
        </row>
        <row r="4083">
          <cell r="A4083" t="str">
            <v>DAVID CANABARRO-RS</v>
          </cell>
          <cell r="B4083">
            <v>0</v>
          </cell>
          <cell r="C4083">
            <v>0</v>
          </cell>
        </row>
        <row r="4084">
          <cell r="A4084" t="str">
            <v>DERRUBADAS-RS</v>
          </cell>
          <cell r="B4084">
            <v>0</v>
          </cell>
          <cell r="C4084">
            <v>0</v>
          </cell>
        </row>
        <row r="4085">
          <cell r="A4085" t="str">
            <v>DEZESSEIS DE NOVEMBRO-RS</v>
          </cell>
          <cell r="B4085">
            <v>0</v>
          </cell>
          <cell r="C4085">
            <v>0</v>
          </cell>
        </row>
        <row r="4086">
          <cell r="A4086" t="str">
            <v>DILERMANDO DE AGUIAR-RS</v>
          </cell>
          <cell r="B4086">
            <v>0</v>
          </cell>
          <cell r="C4086">
            <v>0</v>
          </cell>
        </row>
        <row r="4087">
          <cell r="A4087" t="str">
            <v>DOIS IRMAOS DAS MISSOES-RS</v>
          </cell>
          <cell r="B4087">
            <v>0</v>
          </cell>
          <cell r="C4087">
            <v>0</v>
          </cell>
        </row>
        <row r="4088">
          <cell r="A4088" t="str">
            <v>DOIS IRMAOS-RS</v>
          </cell>
          <cell r="B4088">
            <v>0</v>
          </cell>
          <cell r="C4088">
            <v>0</v>
          </cell>
        </row>
        <row r="4089">
          <cell r="A4089" t="str">
            <v>DOIS LAJEADOS-RS</v>
          </cell>
          <cell r="B4089">
            <v>0</v>
          </cell>
          <cell r="C4089">
            <v>0</v>
          </cell>
        </row>
        <row r="4090">
          <cell r="A4090" t="str">
            <v>DOM FELICIANO-RS</v>
          </cell>
          <cell r="B4090">
            <v>0</v>
          </cell>
          <cell r="C4090">
            <v>0</v>
          </cell>
        </row>
        <row r="4091">
          <cell r="A4091" t="str">
            <v>DOM PEDRITO-RS</v>
          </cell>
          <cell r="B4091">
            <v>0</v>
          </cell>
          <cell r="C4091">
            <v>0</v>
          </cell>
        </row>
        <row r="4092">
          <cell r="A4092" t="str">
            <v>DOM PEDRO DE ALCANTARA-RS</v>
          </cell>
          <cell r="B4092">
            <v>0</v>
          </cell>
          <cell r="C4092">
            <v>0</v>
          </cell>
        </row>
        <row r="4093">
          <cell r="A4093" t="str">
            <v>DONA FRANCISCA-RS</v>
          </cell>
          <cell r="B4093">
            <v>0</v>
          </cell>
          <cell r="C4093">
            <v>0</v>
          </cell>
        </row>
        <row r="4094">
          <cell r="A4094" t="str">
            <v>DOUTOR MAURICIO CARDOSO-RS</v>
          </cell>
          <cell r="B4094">
            <v>0</v>
          </cell>
          <cell r="C4094">
            <v>0</v>
          </cell>
        </row>
        <row r="4095">
          <cell r="A4095" t="str">
            <v>DOUTOR RICARDO-RS</v>
          </cell>
          <cell r="B4095">
            <v>0</v>
          </cell>
          <cell r="C4095">
            <v>0</v>
          </cell>
        </row>
        <row r="4096">
          <cell r="A4096" t="str">
            <v>ELDORADO DO SUL-RS</v>
          </cell>
          <cell r="B4096">
            <v>0</v>
          </cell>
          <cell r="C4096">
            <v>0</v>
          </cell>
        </row>
        <row r="4097">
          <cell r="A4097" t="str">
            <v>ENCANTADO-RS</v>
          </cell>
          <cell r="B4097">
            <v>0</v>
          </cell>
          <cell r="C4097">
            <v>0</v>
          </cell>
        </row>
        <row r="4098">
          <cell r="A4098" t="str">
            <v>ENCRUZILHADA DO SUL-RS</v>
          </cell>
          <cell r="B4098">
            <v>0</v>
          </cell>
          <cell r="C4098">
            <v>0</v>
          </cell>
        </row>
        <row r="4099">
          <cell r="A4099" t="str">
            <v>ENGENHO VELHO-RS</v>
          </cell>
          <cell r="B4099">
            <v>0</v>
          </cell>
          <cell r="C4099">
            <v>0</v>
          </cell>
        </row>
        <row r="4100">
          <cell r="A4100" t="str">
            <v>ENTRE RIOS DO SUL-RS</v>
          </cell>
          <cell r="B4100">
            <v>0</v>
          </cell>
          <cell r="C4100">
            <v>0</v>
          </cell>
        </row>
        <row r="4101">
          <cell r="A4101" t="str">
            <v>ENTRE-IJUIS-RS</v>
          </cell>
          <cell r="B4101">
            <v>0</v>
          </cell>
          <cell r="C4101">
            <v>0</v>
          </cell>
        </row>
        <row r="4102">
          <cell r="A4102" t="str">
            <v>EREBANGO-RS</v>
          </cell>
          <cell r="B4102">
            <v>0</v>
          </cell>
          <cell r="C4102">
            <v>0</v>
          </cell>
        </row>
        <row r="4103">
          <cell r="A4103" t="str">
            <v>ERECHIM-RS</v>
          </cell>
          <cell r="B4103">
            <v>0</v>
          </cell>
          <cell r="C4103">
            <v>0</v>
          </cell>
        </row>
        <row r="4104">
          <cell r="A4104" t="str">
            <v>ERNESTINA-RS</v>
          </cell>
          <cell r="B4104">
            <v>0</v>
          </cell>
          <cell r="C4104">
            <v>0</v>
          </cell>
        </row>
        <row r="4105">
          <cell r="A4105" t="str">
            <v>ERVAL GRANDE-RS</v>
          </cell>
          <cell r="B4105">
            <v>0</v>
          </cell>
          <cell r="C4105">
            <v>0</v>
          </cell>
        </row>
        <row r="4106">
          <cell r="A4106" t="str">
            <v>ERVAL SECO-RS</v>
          </cell>
          <cell r="B4106">
            <v>0</v>
          </cell>
          <cell r="C4106">
            <v>0</v>
          </cell>
        </row>
        <row r="4107">
          <cell r="A4107" t="str">
            <v>ESMERALDA-RS</v>
          </cell>
          <cell r="B4107">
            <v>0</v>
          </cell>
          <cell r="C4107">
            <v>0</v>
          </cell>
        </row>
        <row r="4108">
          <cell r="A4108" t="str">
            <v>ESPERANCA DO SUL-RS</v>
          </cell>
          <cell r="B4108">
            <v>0</v>
          </cell>
          <cell r="C4108">
            <v>0</v>
          </cell>
        </row>
        <row r="4109">
          <cell r="A4109" t="str">
            <v>ESPUMOSO-RS</v>
          </cell>
          <cell r="B4109">
            <v>0</v>
          </cell>
          <cell r="C4109">
            <v>0</v>
          </cell>
        </row>
        <row r="4110">
          <cell r="A4110" t="str">
            <v>ESTACAO-RS</v>
          </cell>
          <cell r="B4110">
            <v>0</v>
          </cell>
          <cell r="C4110">
            <v>0</v>
          </cell>
        </row>
        <row r="4111">
          <cell r="A4111" t="str">
            <v>ESTANCIA VELHA-RS</v>
          </cell>
          <cell r="B4111">
            <v>0</v>
          </cell>
          <cell r="C4111">
            <v>0</v>
          </cell>
        </row>
        <row r="4112">
          <cell r="A4112" t="str">
            <v>ESTEIO-RS</v>
          </cell>
          <cell r="B4112">
            <v>0</v>
          </cell>
          <cell r="C4112">
            <v>0</v>
          </cell>
        </row>
        <row r="4113">
          <cell r="A4113" t="str">
            <v>ESTRELA VELHA-RS</v>
          </cell>
          <cell r="B4113">
            <v>0</v>
          </cell>
          <cell r="C4113">
            <v>0</v>
          </cell>
        </row>
        <row r="4114">
          <cell r="A4114" t="str">
            <v>ESTRELA-RS</v>
          </cell>
          <cell r="B4114">
            <v>0</v>
          </cell>
          <cell r="C4114">
            <v>0</v>
          </cell>
        </row>
        <row r="4115">
          <cell r="A4115" t="str">
            <v>EUGENIO DE CASTRO-RS</v>
          </cell>
          <cell r="B4115">
            <v>0</v>
          </cell>
          <cell r="C4115">
            <v>0</v>
          </cell>
        </row>
        <row r="4116">
          <cell r="A4116" t="str">
            <v>FAGUNDES VARELA-RS</v>
          </cell>
          <cell r="B4116">
            <v>0</v>
          </cell>
          <cell r="C4116">
            <v>0</v>
          </cell>
        </row>
        <row r="4117">
          <cell r="A4117" t="str">
            <v>FARROUPILHA-RS</v>
          </cell>
          <cell r="B4117">
            <v>0</v>
          </cell>
          <cell r="C4117">
            <v>0</v>
          </cell>
        </row>
        <row r="4118">
          <cell r="A4118" t="str">
            <v>FAXINAL DO SOTURNO-RS</v>
          </cell>
          <cell r="B4118">
            <v>0</v>
          </cell>
          <cell r="C4118">
            <v>0</v>
          </cell>
        </row>
        <row r="4119">
          <cell r="A4119" t="str">
            <v>FAXINALZINHO-RS</v>
          </cell>
          <cell r="B4119">
            <v>0</v>
          </cell>
          <cell r="C4119">
            <v>0</v>
          </cell>
        </row>
        <row r="4120">
          <cell r="A4120" t="str">
            <v>FAZENDA VILANOVA-RS</v>
          </cell>
          <cell r="B4120">
            <v>0</v>
          </cell>
          <cell r="C4120">
            <v>0</v>
          </cell>
        </row>
        <row r="4121">
          <cell r="A4121" t="str">
            <v>FELIZ-RS</v>
          </cell>
          <cell r="B4121">
            <v>0</v>
          </cell>
          <cell r="C4121">
            <v>0</v>
          </cell>
        </row>
        <row r="4122">
          <cell r="A4122" t="str">
            <v>FLORES DA CUNHA-RS</v>
          </cell>
          <cell r="B4122">
            <v>0</v>
          </cell>
          <cell r="C4122">
            <v>0</v>
          </cell>
        </row>
        <row r="4123">
          <cell r="A4123" t="str">
            <v>FLORIANO PEIXOTO-RS</v>
          </cell>
          <cell r="B4123">
            <v>0</v>
          </cell>
          <cell r="C4123">
            <v>0</v>
          </cell>
        </row>
        <row r="4124">
          <cell r="A4124" t="str">
            <v>FONTOURA XAVIER-RS</v>
          </cell>
          <cell r="B4124">
            <v>0</v>
          </cell>
          <cell r="C4124">
            <v>0</v>
          </cell>
        </row>
        <row r="4125">
          <cell r="A4125" t="str">
            <v>FORMIGUEIRO-RS</v>
          </cell>
          <cell r="B4125">
            <v>0</v>
          </cell>
          <cell r="C4125">
            <v>0</v>
          </cell>
        </row>
        <row r="4126">
          <cell r="A4126" t="str">
            <v>FORQUETINHA-RS</v>
          </cell>
          <cell r="B4126">
            <v>0</v>
          </cell>
          <cell r="C4126">
            <v>0</v>
          </cell>
        </row>
        <row r="4127">
          <cell r="A4127" t="str">
            <v>FORTALEZA DOS VALOS-RS</v>
          </cell>
          <cell r="B4127">
            <v>0</v>
          </cell>
          <cell r="C4127">
            <v>0</v>
          </cell>
        </row>
        <row r="4128">
          <cell r="A4128" t="str">
            <v>FREDERICO WESTPHALEN-RS</v>
          </cell>
          <cell r="B4128">
            <v>0</v>
          </cell>
          <cell r="C4128">
            <v>0</v>
          </cell>
        </row>
        <row r="4129">
          <cell r="A4129" t="str">
            <v>GARIBALDI-RS</v>
          </cell>
          <cell r="B4129">
            <v>0</v>
          </cell>
          <cell r="C4129">
            <v>0</v>
          </cell>
        </row>
        <row r="4130">
          <cell r="A4130" t="str">
            <v>GARRUCHOS-RS</v>
          </cell>
          <cell r="B4130">
            <v>0</v>
          </cell>
          <cell r="C4130">
            <v>0</v>
          </cell>
        </row>
        <row r="4131">
          <cell r="A4131" t="str">
            <v>GAURAMA-RS</v>
          </cell>
          <cell r="B4131">
            <v>0</v>
          </cell>
          <cell r="C4131">
            <v>0</v>
          </cell>
        </row>
        <row r="4132">
          <cell r="A4132" t="str">
            <v>GENERAL CAMARA-RS</v>
          </cell>
          <cell r="B4132">
            <v>0</v>
          </cell>
          <cell r="C4132">
            <v>0</v>
          </cell>
        </row>
        <row r="4133">
          <cell r="A4133" t="str">
            <v>GENTIL-RS</v>
          </cell>
          <cell r="B4133">
            <v>0</v>
          </cell>
          <cell r="C4133">
            <v>0</v>
          </cell>
        </row>
        <row r="4134">
          <cell r="A4134" t="str">
            <v>GETULIO VARGAS-RS</v>
          </cell>
          <cell r="B4134">
            <v>0</v>
          </cell>
          <cell r="C4134">
            <v>0</v>
          </cell>
        </row>
        <row r="4135">
          <cell r="A4135" t="str">
            <v>GIRUA-RS</v>
          </cell>
          <cell r="B4135">
            <v>0</v>
          </cell>
          <cell r="C4135">
            <v>0</v>
          </cell>
        </row>
        <row r="4136">
          <cell r="A4136" t="str">
            <v>GLORINHA-RS</v>
          </cell>
          <cell r="B4136">
            <v>0</v>
          </cell>
          <cell r="C4136">
            <v>0</v>
          </cell>
        </row>
        <row r="4137">
          <cell r="A4137" t="str">
            <v>GRAMADO DOS LOUREIROS-RS</v>
          </cell>
          <cell r="B4137">
            <v>0</v>
          </cell>
          <cell r="C4137">
            <v>0</v>
          </cell>
        </row>
        <row r="4138">
          <cell r="A4138" t="str">
            <v>GRAMADO XAVIER-RS</v>
          </cell>
          <cell r="B4138">
            <v>0</v>
          </cell>
          <cell r="C4138">
            <v>0</v>
          </cell>
        </row>
        <row r="4139">
          <cell r="A4139" t="str">
            <v>GRAMADO-RS</v>
          </cell>
          <cell r="B4139">
            <v>0</v>
          </cell>
          <cell r="C4139">
            <v>0</v>
          </cell>
        </row>
        <row r="4140">
          <cell r="A4140" t="str">
            <v>GRAVATAI-RS</v>
          </cell>
          <cell r="B4140">
            <v>0</v>
          </cell>
          <cell r="C4140">
            <v>0</v>
          </cell>
        </row>
        <row r="4141">
          <cell r="A4141" t="str">
            <v>GUABIJU-RS</v>
          </cell>
          <cell r="B4141">
            <v>0</v>
          </cell>
          <cell r="C4141">
            <v>0</v>
          </cell>
        </row>
        <row r="4142">
          <cell r="A4142" t="str">
            <v>GUAIBA-RS</v>
          </cell>
          <cell r="B4142">
            <v>0</v>
          </cell>
          <cell r="C4142">
            <v>0</v>
          </cell>
        </row>
        <row r="4143">
          <cell r="A4143" t="str">
            <v>GUAPORE-RS</v>
          </cell>
          <cell r="B4143">
            <v>0</v>
          </cell>
          <cell r="C4143">
            <v>0</v>
          </cell>
        </row>
        <row r="4144">
          <cell r="A4144" t="str">
            <v>GUARANI DAS MISSOES-RS</v>
          </cell>
          <cell r="B4144">
            <v>0</v>
          </cell>
          <cell r="C4144">
            <v>0</v>
          </cell>
        </row>
        <row r="4145">
          <cell r="A4145" t="str">
            <v>HARMONIA-RS</v>
          </cell>
          <cell r="B4145">
            <v>0</v>
          </cell>
          <cell r="C4145">
            <v>0</v>
          </cell>
        </row>
        <row r="4146">
          <cell r="A4146" t="str">
            <v>HERVAL-RS</v>
          </cell>
          <cell r="B4146">
            <v>0</v>
          </cell>
          <cell r="C4146">
            <v>0</v>
          </cell>
        </row>
        <row r="4147">
          <cell r="A4147" t="str">
            <v>HERVEIRAS-RS</v>
          </cell>
          <cell r="B4147">
            <v>0</v>
          </cell>
          <cell r="C4147">
            <v>0</v>
          </cell>
        </row>
        <row r="4148">
          <cell r="A4148" t="str">
            <v>HORIZONTINA-RS</v>
          </cell>
          <cell r="B4148">
            <v>0</v>
          </cell>
          <cell r="C4148">
            <v>0</v>
          </cell>
        </row>
        <row r="4149">
          <cell r="A4149" t="str">
            <v>HULHA NEGRA-RS</v>
          </cell>
          <cell r="B4149">
            <v>0</v>
          </cell>
          <cell r="C4149">
            <v>0</v>
          </cell>
        </row>
        <row r="4150">
          <cell r="A4150" t="str">
            <v>HUMAITA-RS</v>
          </cell>
          <cell r="B4150">
            <v>0</v>
          </cell>
          <cell r="C4150">
            <v>0</v>
          </cell>
        </row>
        <row r="4151">
          <cell r="A4151" t="str">
            <v>IBARAMA-RS</v>
          </cell>
          <cell r="B4151">
            <v>0</v>
          </cell>
          <cell r="C4151">
            <v>0</v>
          </cell>
        </row>
        <row r="4152">
          <cell r="A4152" t="str">
            <v>IBIACA-RS</v>
          </cell>
          <cell r="B4152">
            <v>0</v>
          </cell>
          <cell r="C4152">
            <v>0</v>
          </cell>
        </row>
        <row r="4153">
          <cell r="A4153" t="str">
            <v>IBIRAIARAS-RS</v>
          </cell>
          <cell r="B4153">
            <v>0</v>
          </cell>
          <cell r="C4153">
            <v>0</v>
          </cell>
        </row>
        <row r="4154">
          <cell r="A4154" t="str">
            <v>IBIRAPUITA-RS</v>
          </cell>
          <cell r="B4154">
            <v>0</v>
          </cell>
          <cell r="C4154">
            <v>0</v>
          </cell>
        </row>
        <row r="4155">
          <cell r="A4155" t="str">
            <v>IBIRUBA-RS</v>
          </cell>
          <cell r="B4155">
            <v>0</v>
          </cell>
          <cell r="C4155">
            <v>0</v>
          </cell>
        </row>
        <row r="4156">
          <cell r="A4156" t="str">
            <v>IGREJINHA-RS</v>
          </cell>
          <cell r="B4156">
            <v>0</v>
          </cell>
          <cell r="C4156">
            <v>0</v>
          </cell>
        </row>
        <row r="4157">
          <cell r="A4157" t="str">
            <v>IJUI-RS</v>
          </cell>
          <cell r="B4157">
            <v>0</v>
          </cell>
          <cell r="C4157">
            <v>0</v>
          </cell>
        </row>
        <row r="4158">
          <cell r="A4158" t="str">
            <v>ILOPOLIS-RS</v>
          </cell>
          <cell r="B4158">
            <v>0</v>
          </cell>
          <cell r="C4158">
            <v>0</v>
          </cell>
        </row>
        <row r="4159">
          <cell r="A4159" t="str">
            <v>IMBE-RS</v>
          </cell>
          <cell r="B4159">
            <v>274002.53999999998</v>
          </cell>
          <cell r="C4159">
            <v>274002.53999999998</v>
          </cell>
        </row>
        <row r="4160">
          <cell r="A4160" t="str">
            <v>IMIGRANTE-RS</v>
          </cell>
          <cell r="B4160">
            <v>0</v>
          </cell>
          <cell r="C4160">
            <v>0</v>
          </cell>
        </row>
        <row r="4161">
          <cell r="A4161" t="str">
            <v>INDEPENDENCIA-RS</v>
          </cell>
          <cell r="B4161">
            <v>0</v>
          </cell>
          <cell r="C4161">
            <v>0</v>
          </cell>
        </row>
        <row r="4162">
          <cell r="A4162" t="str">
            <v>INHACORA-RS</v>
          </cell>
          <cell r="B4162">
            <v>0</v>
          </cell>
          <cell r="C4162">
            <v>0</v>
          </cell>
        </row>
        <row r="4163">
          <cell r="A4163" t="str">
            <v>IPE-RS</v>
          </cell>
          <cell r="B4163">
            <v>0</v>
          </cell>
          <cell r="C4163">
            <v>0</v>
          </cell>
        </row>
        <row r="4164">
          <cell r="A4164" t="str">
            <v>IPIRANGA DO SUL-RS</v>
          </cell>
          <cell r="B4164">
            <v>0</v>
          </cell>
          <cell r="C4164">
            <v>0</v>
          </cell>
        </row>
        <row r="4165">
          <cell r="A4165" t="str">
            <v>IRAI-RS</v>
          </cell>
          <cell r="B4165">
            <v>0</v>
          </cell>
          <cell r="C4165">
            <v>0</v>
          </cell>
        </row>
        <row r="4166">
          <cell r="A4166" t="str">
            <v>ITAARA-RS</v>
          </cell>
          <cell r="B4166">
            <v>0</v>
          </cell>
          <cell r="C4166">
            <v>0</v>
          </cell>
        </row>
        <row r="4167">
          <cell r="A4167" t="str">
            <v>ITACURUBI-RS</v>
          </cell>
          <cell r="B4167">
            <v>0</v>
          </cell>
          <cell r="C4167">
            <v>0</v>
          </cell>
        </row>
        <row r="4168">
          <cell r="A4168" t="str">
            <v>ITAPUCA-RS</v>
          </cell>
          <cell r="B4168">
            <v>0</v>
          </cell>
          <cell r="C4168">
            <v>0</v>
          </cell>
        </row>
        <row r="4169">
          <cell r="A4169" t="str">
            <v>ITAQUI-RS</v>
          </cell>
          <cell r="B4169">
            <v>0</v>
          </cell>
          <cell r="C4169">
            <v>0</v>
          </cell>
        </row>
        <row r="4170">
          <cell r="A4170" t="str">
            <v>ITATIBA DO SUL-RS</v>
          </cell>
          <cell r="B4170">
            <v>0</v>
          </cell>
          <cell r="C4170">
            <v>0</v>
          </cell>
        </row>
        <row r="4171">
          <cell r="A4171" t="str">
            <v>ITATI-RS</v>
          </cell>
          <cell r="B4171">
            <v>0</v>
          </cell>
          <cell r="C4171">
            <v>0</v>
          </cell>
        </row>
        <row r="4172">
          <cell r="A4172" t="str">
            <v>IVORA-RS</v>
          </cell>
          <cell r="B4172">
            <v>0</v>
          </cell>
          <cell r="C4172">
            <v>0</v>
          </cell>
        </row>
        <row r="4173">
          <cell r="A4173" t="str">
            <v>IVOTI-RS</v>
          </cell>
          <cell r="B4173">
            <v>0</v>
          </cell>
          <cell r="C4173">
            <v>0</v>
          </cell>
        </row>
        <row r="4174">
          <cell r="A4174" t="str">
            <v>JABOTICABA-RS</v>
          </cell>
          <cell r="B4174">
            <v>0</v>
          </cell>
          <cell r="C4174">
            <v>0</v>
          </cell>
        </row>
        <row r="4175">
          <cell r="A4175" t="str">
            <v>JACUIZINHO-RS</v>
          </cell>
          <cell r="B4175">
            <v>0</v>
          </cell>
          <cell r="C4175">
            <v>0</v>
          </cell>
        </row>
        <row r="4176">
          <cell r="A4176" t="str">
            <v>JACUTINGA-RS</v>
          </cell>
          <cell r="B4176">
            <v>0</v>
          </cell>
          <cell r="C4176">
            <v>0</v>
          </cell>
        </row>
        <row r="4177">
          <cell r="A4177" t="str">
            <v>JAGUARAO-RS</v>
          </cell>
          <cell r="B4177">
            <v>0</v>
          </cell>
          <cell r="C4177">
            <v>0</v>
          </cell>
        </row>
        <row r="4178">
          <cell r="A4178" t="str">
            <v>JAGUARI-RS</v>
          </cell>
          <cell r="B4178">
            <v>0</v>
          </cell>
          <cell r="C4178">
            <v>0</v>
          </cell>
        </row>
        <row r="4179">
          <cell r="A4179" t="str">
            <v>JAQUIRANA-RS</v>
          </cell>
          <cell r="B4179">
            <v>0</v>
          </cell>
          <cell r="C4179">
            <v>0</v>
          </cell>
        </row>
        <row r="4180">
          <cell r="A4180" t="str">
            <v>JARI-RS</v>
          </cell>
          <cell r="B4180">
            <v>0</v>
          </cell>
          <cell r="C4180">
            <v>0</v>
          </cell>
        </row>
        <row r="4181">
          <cell r="A4181" t="str">
            <v>JOIA-RS</v>
          </cell>
          <cell r="B4181">
            <v>0</v>
          </cell>
          <cell r="C4181">
            <v>0</v>
          </cell>
        </row>
        <row r="4182">
          <cell r="A4182" t="str">
            <v>JULIO DE CASTILHOS-RS</v>
          </cell>
          <cell r="B4182">
            <v>0</v>
          </cell>
          <cell r="C4182">
            <v>0</v>
          </cell>
        </row>
        <row r="4183">
          <cell r="A4183" t="str">
            <v>LAGOA BONITA DO SUL-RS</v>
          </cell>
          <cell r="B4183">
            <v>0</v>
          </cell>
          <cell r="C4183">
            <v>0</v>
          </cell>
        </row>
        <row r="4184">
          <cell r="A4184" t="str">
            <v>LAGOA DOS TRES CANTOS-RS</v>
          </cell>
          <cell r="B4184">
            <v>0</v>
          </cell>
          <cell r="C4184">
            <v>0</v>
          </cell>
        </row>
        <row r="4185">
          <cell r="A4185" t="str">
            <v>LAGOA VERMELHA-RS</v>
          </cell>
          <cell r="B4185">
            <v>0</v>
          </cell>
          <cell r="C4185">
            <v>0</v>
          </cell>
        </row>
        <row r="4186">
          <cell r="A4186" t="str">
            <v>LAGOAO-RS</v>
          </cell>
          <cell r="B4186">
            <v>0</v>
          </cell>
          <cell r="C4186">
            <v>0</v>
          </cell>
        </row>
        <row r="4187">
          <cell r="A4187" t="str">
            <v>LAJEADO DO BUGRE-RS</v>
          </cell>
          <cell r="B4187">
            <v>0</v>
          </cell>
          <cell r="C4187">
            <v>0</v>
          </cell>
        </row>
        <row r="4188">
          <cell r="A4188" t="str">
            <v>LAJEADO-RS</v>
          </cell>
          <cell r="B4188">
            <v>0</v>
          </cell>
          <cell r="C4188">
            <v>0</v>
          </cell>
        </row>
        <row r="4189">
          <cell r="A4189" t="str">
            <v>LAVRAS DO SUL-RS</v>
          </cell>
          <cell r="B4189">
            <v>0</v>
          </cell>
          <cell r="C4189">
            <v>0</v>
          </cell>
        </row>
        <row r="4190">
          <cell r="A4190" t="str">
            <v>LIBERATO SALZANO-RS</v>
          </cell>
          <cell r="B4190">
            <v>0</v>
          </cell>
          <cell r="C4190">
            <v>0</v>
          </cell>
        </row>
        <row r="4191">
          <cell r="A4191" t="str">
            <v>LINDOLFO COLLOR-RS</v>
          </cell>
          <cell r="B4191">
            <v>0</v>
          </cell>
          <cell r="C4191">
            <v>0</v>
          </cell>
        </row>
        <row r="4192">
          <cell r="A4192" t="str">
            <v>LINHA NOVA-RS</v>
          </cell>
          <cell r="B4192">
            <v>0</v>
          </cell>
          <cell r="C4192">
            <v>0</v>
          </cell>
        </row>
        <row r="4193">
          <cell r="A4193" t="str">
            <v>MACAMBARA-RS</v>
          </cell>
          <cell r="B4193">
            <v>0</v>
          </cell>
          <cell r="C4193">
            <v>0</v>
          </cell>
        </row>
        <row r="4194">
          <cell r="A4194" t="str">
            <v>MACHADINHO-RS</v>
          </cell>
          <cell r="B4194">
            <v>0</v>
          </cell>
          <cell r="C4194">
            <v>0</v>
          </cell>
        </row>
        <row r="4195">
          <cell r="A4195" t="str">
            <v>MAMPITUBA-RS</v>
          </cell>
          <cell r="B4195">
            <v>0</v>
          </cell>
          <cell r="C4195">
            <v>0</v>
          </cell>
        </row>
        <row r="4196">
          <cell r="A4196" t="str">
            <v>MANOEL VIANA-RS</v>
          </cell>
          <cell r="B4196">
            <v>0</v>
          </cell>
          <cell r="C4196">
            <v>0</v>
          </cell>
        </row>
        <row r="4197">
          <cell r="A4197" t="str">
            <v>MAQUINE-RS</v>
          </cell>
          <cell r="B4197">
            <v>0</v>
          </cell>
          <cell r="C4197">
            <v>0</v>
          </cell>
        </row>
        <row r="4198">
          <cell r="A4198" t="str">
            <v>MARATA-RS</v>
          </cell>
          <cell r="B4198">
            <v>0</v>
          </cell>
          <cell r="C4198">
            <v>0</v>
          </cell>
        </row>
        <row r="4199">
          <cell r="A4199" t="str">
            <v>MARAU-RS</v>
          </cell>
          <cell r="B4199">
            <v>0</v>
          </cell>
          <cell r="C4199">
            <v>0</v>
          </cell>
        </row>
        <row r="4200">
          <cell r="A4200" t="str">
            <v>MARCELINO RAMOS-RS</v>
          </cell>
          <cell r="B4200">
            <v>0</v>
          </cell>
          <cell r="C4200">
            <v>0</v>
          </cell>
        </row>
        <row r="4201">
          <cell r="A4201" t="str">
            <v>MARIANA PIMENTEL-RS</v>
          </cell>
          <cell r="B4201">
            <v>0</v>
          </cell>
          <cell r="C4201">
            <v>0</v>
          </cell>
        </row>
        <row r="4202">
          <cell r="A4202" t="str">
            <v>MARIANO MORO-RS</v>
          </cell>
          <cell r="B4202">
            <v>0</v>
          </cell>
          <cell r="C4202">
            <v>0</v>
          </cell>
        </row>
        <row r="4203">
          <cell r="A4203" t="str">
            <v>MARQUES DE SOUZA-RS</v>
          </cell>
          <cell r="B4203">
            <v>0</v>
          </cell>
          <cell r="C4203">
            <v>0</v>
          </cell>
        </row>
        <row r="4204">
          <cell r="A4204" t="str">
            <v>MATA-RS</v>
          </cell>
          <cell r="B4204">
            <v>0</v>
          </cell>
          <cell r="C4204">
            <v>0</v>
          </cell>
        </row>
        <row r="4205">
          <cell r="A4205" t="str">
            <v>MATO CASTELHANO-RS</v>
          </cell>
          <cell r="B4205">
            <v>0</v>
          </cell>
          <cell r="C4205">
            <v>0</v>
          </cell>
        </row>
        <row r="4206">
          <cell r="A4206" t="str">
            <v>MATO LEITAO-RS</v>
          </cell>
          <cell r="B4206">
            <v>0</v>
          </cell>
          <cell r="C4206">
            <v>0</v>
          </cell>
        </row>
        <row r="4207">
          <cell r="A4207" t="str">
            <v>MATO QUEIMADO-RS</v>
          </cell>
          <cell r="B4207">
            <v>0</v>
          </cell>
          <cell r="C4207">
            <v>0</v>
          </cell>
        </row>
        <row r="4208">
          <cell r="A4208" t="str">
            <v>MAXIMILIANO DE ALMEIDA-RS</v>
          </cell>
          <cell r="B4208">
            <v>0</v>
          </cell>
          <cell r="C4208">
            <v>0</v>
          </cell>
        </row>
        <row r="4209">
          <cell r="A4209" t="str">
            <v>MINAS DO LEAO-RS</v>
          </cell>
          <cell r="B4209">
            <v>0</v>
          </cell>
          <cell r="C4209">
            <v>0</v>
          </cell>
        </row>
        <row r="4210">
          <cell r="A4210" t="str">
            <v>MIRAGUAI-RS</v>
          </cell>
          <cell r="B4210">
            <v>0</v>
          </cell>
          <cell r="C4210">
            <v>0</v>
          </cell>
        </row>
        <row r="4211">
          <cell r="A4211" t="str">
            <v>MONTAURI-RS</v>
          </cell>
          <cell r="B4211">
            <v>0</v>
          </cell>
          <cell r="C4211">
            <v>0</v>
          </cell>
        </row>
        <row r="4212">
          <cell r="A4212" t="str">
            <v>MONTE ALEGRE DOS CAMPOS-RS</v>
          </cell>
          <cell r="B4212">
            <v>0</v>
          </cell>
          <cell r="C4212">
            <v>0</v>
          </cell>
        </row>
        <row r="4213">
          <cell r="A4213" t="str">
            <v>MONTE BELO DO SUL-RS</v>
          </cell>
          <cell r="B4213">
            <v>0</v>
          </cell>
          <cell r="C4213">
            <v>0</v>
          </cell>
        </row>
        <row r="4214">
          <cell r="A4214" t="str">
            <v>MONTENEGRO-RS</v>
          </cell>
          <cell r="B4214">
            <v>0</v>
          </cell>
          <cell r="C4214">
            <v>0</v>
          </cell>
        </row>
        <row r="4215">
          <cell r="A4215" t="str">
            <v>MORMACO-RS</v>
          </cell>
          <cell r="B4215">
            <v>0</v>
          </cell>
          <cell r="C4215">
            <v>0</v>
          </cell>
        </row>
        <row r="4216">
          <cell r="A4216" t="str">
            <v>MORRINHOS DO SUL-RS</v>
          </cell>
          <cell r="B4216">
            <v>0</v>
          </cell>
          <cell r="C4216">
            <v>0</v>
          </cell>
        </row>
        <row r="4217">
          <cell r="A4217" t="str">
            <v>MORRO REDONDO-RS</v>
          </cell>
          <cell r="B4217">
            <v>0</v>
          </cell>
          <cell r="C4217">
            <v>0</v>
          </cell>
        </row>
        <row r="4218">
          <cell r="A4218" t="str">
            <v>MORRO REUTER-RS</v>
          </cell>
          <cell r="B4218">
            <v>0</v>
          </cell>
          <cell r="C4218">
            <v>0</v>
          </cell>
        </row>
        <row r="4219">
          <cell r="A4219" t="str">
            <v>MOSTARDAS-RS</v>
          </cell>
          <cell r="B4219">
            <v>0</v>
          </cell>
          <cell r="C4219">
            <v>0</v>
          </cell>
        </row>
        <row r="4220">
          <cell r="A4220" t="str">
            <v>MUCUM-RS</v>
          </cell>
          <cell r="B4220">
            <v>0</v>
          </cell>
          <cell r="C4220">
            <v>0</v>
          </cell>
        </row>
        <row r="4221">
          <cell r="A4221" t="str">
            <v>MUITOS CAPOES-RS</v>
          </cell>
          <cell r="B4221">
            <v>0</v>
          </cell>
          <cell r="C4221">
            <v>0</v>
          </cell>
        </row>
        <row r="4222">
          <cell r="A4222" t="str">
            <v>MULITERNO-RS</v>
          </cell>
          <cell r="B4222">
            <v>0</v>
          </cell>
          <cell r="C4222">
            <v>0</v>
          </cell>
        </row>
        <row r="4223">
          <cell r="A4223" t="str">
            <v>NAO-ME-TOQUE-RS</v>
          </cell>
          <cell r="B4223">
            <v>0</v>
          </cell>
          <cell r="C4223">
            <v>0</v>
          </cell>
        </row>
        <row r="4224">
          <cell r="A4224" t="str">
            <v>NICOLAU VERGUEIRO-RS</v>
          </cell>
          <cell r="B4224">
            <v>0</v>
          </cell>
          <cell r="C4224">
            <v>0</v>
          </cell>
        </row>
        <row r="4225">
          <cell r="A4225" t="str">
            <v>NONOAI-RS</v>
          </cell>
          <cell r="B4225">
            <v>0</v>
          </cell>
          <cell r="C4225">
            <v>0</v>
          </cell>
        </row>
        <row r="4226">
          <cell r="A4226" t="str">
            <v>NOVA ALVORADA-RS</v>
          </cell>
          <cell r="B4226">
            <v>0</v>
          </cell>
          <cell r="C4226">
            <v>0</v>
          </cell>
        </row>
        <row r="4227">
          <cell r="A4227" t="str">
            <v>NOVA ARACA-RS</v>
          </cell>
          <cell r="B4227">
            <v>0</v>
          </cell>
          <cell r="C4227">
            <v>0</v>
          </cell>
        </row>
        <row r="4228">
          <cell r="A4228" t="str">
            <v>NOVA BASSANO-RS</v>
          </cell>
          <cell r="B4228">
            <v>0</v>
          </cell>
          <cell r="C4228">
            <v>0</v>
          </cell>
        </row>
        <row r="4229">
          <cell r="A4229" t="str">
            <v>NOVA BOA VISTA-RS</v>
          </cell>
          <cell r="B4229">
            <v>0</v>
          </cell>
          <cell r="C4229">
            <v>0</v>
          </cell>
        </row>
        <row r="4230">
          <cell r="A4230" t="str">
            <v>NOVA BRESCIA-RS</v>
          </cell>
          <cell r="B4230">
            <v>0</v>
          </cell>
          <cell r="C4230">
            <v>0</v>
          </cell>
        </row>
        <row r="4231">
          <cell r="A4231" t="str">
            <v>NOVA CANDELARIA-RS</v>
          </cell>
          <cell r="B4231">
            <v>0</v>
          </cell>
          <cell r="C4231">
            <v>0</v>
          </cell>
        </row>
        <row r="4232">
          <cell r="A4232" t="str">
            <v>NOVA ESPERANCA DO SUL-RS</v>
          </cell>
          <cell r="B4232">
            <v>0</v>
          </cell>
          <cell r="C4232">
            <v>0</v>
          </cell>
        </row>
        <row r="4233">
          <cell r="A4233" t="str">
            <v>NOVA HARTZ-RS</v>
          </cell>
          <cell r="B4233">
            <v>0</v>
          </cell>
          <cell r="C4233">
            <v>0</v>
          </cell>
        </row>
        <row r="4234">
          <cell r="A4234" t="str">
            <v>NOVA PADUA-RS</v>
          </cell>
          <cell r="B4234">
            <v>0</v>
          </cell>
          <cell r="C4234">
            <v>0</v>
          </cell>
        </row>
        <row r="4235">
          <cell r="A4235" t="str">
            <v>NOVA PALMA-RS</v>
          </cell>
          <cell r="B4235">
            <v>0</v>
          </cell>
          <cell r="C4235">
            <v>0</v>
          </cell>
        </row>
        <row r="4236">
          <cell r="A4236" t="str">
            <v>NOVA PETROPOLIS-RS</v>
          </cell>
          <cell r="B4236">
            <v>0</v>
          </cell>
          <cell r="C4236">
            <v>0</v>
          </cell>
        </row>
        <row r="4237">
          <cell r="A4237" t="str">
            <v>NOVA PRATA-RS</v>
          </cell>
          <cell r="B4237">
            <v>0</v>
          </cell>
          <cell r="C4237">
            <v>0</v>
          </cell>
        </row>
        <row r="4238">
          <cell r="A4238" t="str">
            <v>NOVA RAMADA-RS</v>
          </cell>
          <cell r="B4238">
            <v>0</v>
          </cell>
          <cell r="C4238">
            <v>0</v>
          </cell>
        </row>
        <row r="4239">
          <cell r="A4239" t="str">
            <v>NOVA ROMA DO SUL-RS</v>
          </cell>
          <cell r="B4239">
            <v>0</v>
          </cell>
          <cell r="C4239">
            <v>0</v>
          </cell>
        </row>
        <row r="4240">
          <cell r="A4240" t="str">
            <v>NOVA SANTA RITA-RS</v>
          </cell>
          <cell r="B4240">
            <v>0</v>
          </cell>
          <cell r="C4240">
            <v>0</v>
          </cell>
        </row>
        <row r="4241">
          <cell r="A4241" t="str">
            <v>NOVO BARREIRO-RS</v>
          </cell>
          <cell r="B4241">
            <v>0</v>
          </cell>
          <cell r="C4241">
            <v>0</v>
          </cell>
        </row>
        <row r="4242">
          <cell r="A4242" t="str">
            <v>NOVO CABRAIS-RS</v>
          </cell>
          <cell r="B4242">
            <v>0</v>
          </cell>
          <cell r="C4242">
            <v>0</v>
          </cell>
        </row>
        <row r="4243">
          <cell r="A4243" t="str">
            <v>NOVO HAMBURGO-RS</v>
          </cell>
          <cell r="B4243">
            <v>0</v>
          </cell>
          <cell r="C4243">
            <v>0</v>
          </cell>
        </row>
        <row r="4244">
          <cell r="A4244" t="str">
            <v>NOVO MACHADO-RS</v>
          </cell>
          <cell r="B4244">
            <v>0</v>
          </cell>
          <cell r="C4244">
            <v>0</v>
          </cell>
        </row>
        <row r="4245">
          <cell r="A4245" t="str">
            <v>NOVO TIRADENTES-RS</v>
          </cell>
          <cell r="B4245">
            <v>0</v>
          </cell>
          <cell r="C4245">
            <v>0</v>
          </cell>
        </row>
        <row r="4246">
          <cell r="A4246" t="str">
            <v>NOVO XINGU-RS</v>
          </cell>
          <cell r="B4246">
            <v>0</v>
          </cell>
          <cell r="C4246">
            <v>0</v>
          </cell>
        </row>
        <row r="4247">
          <cell r="A4247" t="str">
            <v>OSORIO-RS</v>
          </cell>
          <cell r="B4247">
            <v>548005.07999999996</v>
          </cell>
          <cell r="C4247">
            <v>548005.07999999996</v>
          </cell>
        </row>
        <row r="4248">
          <cell r="A4248" t="str">
            <v>PAIM FILHO-RS</v>
          </cell>
          <cell r="B4248">
            <v>0</v>
          </cell>
          <cell r="C4248">
            <v>0</v>
          </cell>
        </row>
        <row r="4249">
          <cell r="A4249" t="str">
            <v>PALMARES DO SUL-RS</v>
          </cell>
          <cell r="B4249">
            <v>0</v>
          </cell>
          <cell r="C4249">
            <v>0</v>
          </cell>
        </row>
        <row r="4250">
          <cell r="A4250" t="str">
            <v>PALMEIRA DAS MISSOES-RS</v>
          </cell>
          <cell r="B4250">
            <v>0</v>
          </cell>
          <cell r="C4250">
            <v>0</v>
          </cell>
        </row>
        <row r="4251">
          <cell r="A4251" t="str">
            <v>PALMITINHO-RS</v>
          </cell>
          <cell r="B4251">
            <v>0</v>
          </cell>
          <cell r="C4251">
            <v>0</v>
          </cell>
        </row>
        <row r="4252">
          <cell r="A4252" t="str">
            <v>PANAMBI-RS</v>
          </cell>
          <cell r="B4252">
            <v>0</v>
          </cell>
          <cell r="C4252">
            <v>0</v>
          </cell>
        </row>
        <row r="4253">
          <cell r="A4253" t="str">
            <v>PANTANO GRANDE-RS</v>
          </cell>
          <cell r="B4253">
            <v>0</v>
          </cell>
          <cell r="C4253">
            <v>0</v>
          </cell>
        </row>
        <row r="4254">
          <cell r="A4254" t="str">
            <v>PARAI-RS</v>
          </cell>
          <cell r="B4254">
            <v>0</v>
          </cell>
          <cell r="C4254">
            <v>0</v>
          </cell>
        </row>
        <row r="4255">
          <cell r="A4255" t="str">
            <v>PARAISO DO SUL-RS</v>
          </cell>
          <cell r="B4255">
            <v>0</v>
          </cell>
          <cell r="C4255">
            <v>0</v>
          </cell>
        </row>
        <row r="4256">
          <cell r="A4256" t="str">
            <v>PARECI NOVO-RS</v>
          </cell>
          <cell r="B4256">
            <v>0</v>
          </cell>
          <cell r="C4256">
            <v>0</v>
          </cell>
        </row>
        <row r="4257">
          <cell r="A4257" t="str">
            <v>PAROBE-RS</v>
          </cell>
          <cell r="B4257">
            <v>0</v>
          </cell>
          <cell r="C4257">
            <v>0</v>
          </cell>
        </row>
        <row r="4258">
          <cell r="A4258" t="str">
            <v>PASSA SETE-RS</v>
          </cell>
          <cell r="B4258">
            <v>0</v>
          </cell>
          <cell r="C4258">
            <v>0</v>
          </cell>
        </row>
        <row r="4259">
          <cell r="A4259" t="str">
            <v>PASSO DO SOBRADO-RS</v>
          </cell>
          <cell r="B4259">
            <v>0</v>
          </cell>
          <cell r="C4259">
            <v>0</v>
          </cell>
        </row>
        <row r="4260">
          <cell r="A4260" t="str">
            <v>PASSO FUNDO-RS</v>
          </cell>
          <cell r="B4260">
            <v>0</v>
          </cell>
          <cell r="C4260">
            <v>0</v>
          </cell>
        </row>
        <row r="4261">
          <cell r="A4261" t="str">
            <v>PAULO BENTO-RS</v>
          </cell>
          <cell r="B4261">
            <v>0</v>
          </cell>
          <cell r="C4261">
            <v>0</v>
          </cell>
        </row>
        <row r="4262">
          <cell r="A4262" t="str">
            <v>PAVERAMA-RS</v>
          </cell>
          <cell r="B4262">
            <v>0</v>
          </cell>
          <cell r="C4262">
            <v>0</v>
          </cell>
        </row>
        <row r="4263">
          <cell r="A4263" t="str">
            <v>PEDRAS ALTAS-RS</v>
          </cell>
          <cell r="B4263">
            <v>0</v>
          </cell>
          <cell r="C4263">
            <v>0</v>
          </cell>
        </row>
        <row r="4264">
          <cell r="A4264" t="str">
            <v>PEDRO OSORIO-RS</v>
          </cell>
          <cell r="B4264">
            <v>0</v>
          </cell>
          <cell r="C4264">
            <v>0</v>
          </cell>
        </row>
        <row r="4265">
          <cell r="A4265" t="str">
            <v>PEJUCARA-RS</v>
          </cell>
          <cell r="B4265">
            <v>0</v>
          </cell>
          <cell r="C4265">
            <v>0</v>
          </cell>
        </row>
        <row r="4266">
          <cell r="A4266" t="str">
            <v>PELOTAS-RS</v>
          </cell>
          <cell r="B4266">
            <v>0</v>
          </cell>
          <cell r="C4266">
            <v>0</v>
          </cell>
        </row>
        <row r="4267">
          <cell r="A4267" t="str">
            <v>PICADA CAFE-RS</v>
          </cell>
          <cell r="B4267">
            <v>0</v>
          </cell>
          <cell r="C4267">
            <v>0</v>
          </cell>
        </row>
        <row r="4268">
          <cell r="A4268" t="str">
            <v>PINHAL DA SERRA-RS</v>
          </cell>
          <cell r="B4268">
            <v>0</v>
          </cell>
          <cell r="C4268">
            <v>0</v>
          </cell>
        </row>
        <row r="4269">
          <cell r="A4269" t="str">
            <v>PINHAL GRANDE-RS</v>
          </cell>
          <cell r="B4269">
            <v>0</v>
          </cell>
          <cell r="C4269">
            <v>0</v>
          </cell>
        </row>
        <row r="4270">
          <cell r="A4270" t="str">
            <v>PINHAL-RS</v>
          </cell>
          <cell r="B4270">
            <v>0</v>
          </cell>
          <cell r="C4270">
            <v>0</v>
          </cell>
        </row>
        <row r="4271">
          <cell r="A4271" t="str">
            <v>PINHEIRINHO DO VALE-RS</v>
          </cell>
          <cell r="B4271">
            <v>0</v>
          </cell>
          <cell r="C4271">
            <v>0</v>
          </cell>
        </row>
        <row r="4272">
          <cell r="A4272" t="str">
            <v>PINHEIRO MACHADO-RS</v>
          </cell>
          <cell r="B4272">
            <v>0</v>
          </cell>
          <cell r="C4272">
            <v>0</v>
          </cell>
        </row>
        <row r="4273">
          <cell r="A4273" t="str">
            <v>PINTO BANDEIRA-RS</v>
          </cell>
          <cell r="B4273">
            <v>0</v>
          </cell>
          <cell r="C4273">
            <v>0</v>
          </cell>
        </row>
        <row r="4274">
          <cell r="A4274" t="str">
            <v>PIRAPO-RS</v>
          </cell>
          <cell r="B4274">
            <v>0</v>
          </cell>
          <cell r="C4274">
            <v>0</v>
          </cell>
        </row>
        <row r="4275">
          <cell r="A4275" t="str">
            <v>PIRATINI-RS</v>
          </cell>
          <cell r="B4275">
            <v>0</v>
          </cell>
          <cell r="C4275">
            <v>0</v>
          </cell>
        </row>
        <row r="4276">
          <cell r="A4276" t="str">
            <v>PLANALTO-RS</v>
          </cell>
          <cell r="B4276">
            <v>0</v>
          </cell>
          <cell r="C4276">
            <v>0</v>
          </cell>
        </row>
        <row r="4277">
          <cell r="A4277" t="str">
            <v>POCO DAS ANTAS-RS</v>
          </cell>
          <cell r="B4277">
            <v>0</v>
          </cell>
          <cell r="C4277">
            <v>0</v>
          </cell>
        </row>
        <row r="4278">
          <cell r="A4278" t="str">
            <v>PONTAO-RS</v>
          </cell>
          <cell r="B4278">
            <v>0</v>
          </cell>
          <cell r="C4278">
            <v>0</v>
          </cell>
        </row>
        <row r="4279">
          <cell r="A4279" t="str">
            <v>PONTE PRETA-RS</v>
          </cell>
          <cell r="B4279">
            <v>0</v>
          </cell>
          <cell r="C4279">
            <v>0</v>
          </cell>
        </row>
        <row r="4280">
          <cell r="A4280" t="str">
            <v>PORTAO-RS</v>
          </cell>
          <cell r="B4280">
            <v>0</v>
          </cell>
          <cell r="C4280">
            <v>0</v>
          </cell>
        </row>
        <row r="4281">
          <cell r="A4281" t="str">
            <v>PORTO ALEGRE-RS</v>
          </cell>
          <cell r="B4281">
            <v>0</v>
          </cell>
          <cell r="C4281">
            <v>0</v>
          </cell>
        </row>
        <row r="4282">
          <cell r="A4282" t="str">
            <v>PORTO LUCENA-RS</v>
          </cell>
          <cell r="B4282">
            <v>0</v>
          </cell>
          <cell r="C4282">
            <v>0</v>
          </cell>
        </row>
        <row r="4283">
          <cell r="A4283" t="str">
            <v>PORTO MAUA-RS</v>
          </cell>
          <cell r="B4283">
            <v>0</v>
          </cell>
          <cell r="C4283">
            <v>0</v>
          </cell>
        </row>
        <row r="4284">
          <cell r="A4284" t="str">
            <v>PORTO VERA CRUZ-RS</v>
          </cell>
          <cell r="B4284">
            <v>0</v>
          </cell>
          <cell r="C4284">
            <v>0</v>
          </cell>
        </row>
        <row r="4285">
          <cell r="A4285" t="str">
            <v>PORTO XAVIER-RS</v>
          </cell>
          <cell r="B4285">
            <v>0</v>
          </cell>
          <cell r="C4285">
            <v>0</v>
          </cell>
        </row>
        <row r="4286">
          <cell r="A4286" t="str">
            <v>POUSO NOVO-RS</v>
          </cell>
          <cell r="B4286">
            <v>0</v>
          </cell>
          <cell r="C4286">
            <v>0</v>
          </cell>
        </row>
        <row r="4287">
          <cell r="A4287" t="str">
            <v>PRESIDENTE LUCENA-RS</v>
          </cell>
          <cell r="B4287">
            <v>0</v>
          </cell>
          <cell r="C4287">
            <v>0</v>
          </cell>
        </row>
        <row r="4288">
          <cell r="A4288" t="str">
            <v>PROGRESSO-RS</v>
          </cell>
          <cell r="B4288">
            <v>0</v>
          </cell>
          <cell r="C4288">
            <v>0</v>
          </cell>
        </row>
        <row r="4289">
          <cell r="A4289" t="str">
            <v>PROTASIO ALVES-RS</v>
          </cell>
          <cell r="B4289">
            <v>0</v>
          </cell>
          <cell r="C4289">
            <v>0</v>
          </cell>
        </row>
        <row r="4290">
          <cell r="A4290" t="str">
            <v>PUTINGA-RS</v>
          </cell>
          <cell r="B4290">
            <v>0</v>
          </cell>
          <cell r="C4290">
            <v>0</v>
          </cell>
        </row>
        <row r="4291">
          <cell r="A4291" t="str">
            <v>QUARAI-RS</v>
          </cell>
          <cell r="B4291">
            <v>0</v>
          </cell>
          <cell r="C4291">
            <v>0</v>
          </cell>
        </row>
        <row r="4292">
          <cell r="A4292" t="str">
            <v>QUATRO IRMAOS-RS</v>
          </cell>
          <cell r="B4292">
            <v>0</v>
          </cell>
          <cell r="C4292">
            <v>0</v>
          </cell>
        </row>
        <row r="4293">
          <cell r="A4293" t="str">
            <v>QUEVEDOS-RS</v>
          </cell>
          <cell r="B4293">
            <v>0</v>
          </cell>
          <cell r="C4293">
            <v>0</v>
          </cell>
        </row>
        <row r="4294">
          <cell r="A4294" t="str">
            <v>QUINZE DE NOVEMBRO-RS</v>
          </cell>
          <cell r="B4294">
            <v>0</v>
          </cell>
          <cell r="C4294">
            <v>0</v>
          </cell>
        </row>
        <row r="4295">
          <cell r="A4295" t="str">
            <v>REDENTORA-RS</v>
          </cell>
          <cell r="B4295">
            <v>0</v>
          </cell>
          <cell r="C4295">
            <v>0</v>
          </cell>
        </row>
        <row r="4296">
          <cell r="A4296" t="str">
            <v>RELVADO-RS</v>
          </cell>
          <cell r="B4296">
            <v>0</v>
          </cell>
          <cell r="C4296">
            <v>0</v>
          </cell>
        </row>
        <row r="4297">
          <cell r="A4297" t="str">
            <v>RESTINGA SECA-RS</v>
          </cell>
          <cell r="B4297">
            <v>0</v>
          </cell>
          <cell r="C4297">
            <v>0</v>
          </cell>
        </row>
        <row r="4298">
          <cell r="A4298" t="str">
            <v>RIO DOS INDIOS-RS</v>
          </cell>
          <cell r="B4298">
            <v>0</v>
          </cell>
          <cell r="C4298">
            <v>0</v>
          </cell>
        </row>
        <row r="4299">
          <cell r="A4299" t="str">
            <v>RIO GRANDE-RS</v>
          </cell>
          <cell r="B4299">
            <v>0</v>
          </cell>
          <cell r="C4299">
            <v>0</v>
          </cell>
        </row>
        <row r="4300">
          <cell r="A4300" t="str">
            <v>RIO PARDO-RS</v>
          </cell>
          <cell r="B4300">
            <v>0</v>
          </cell>
          <cell r="C4300">
            <v>0</v>
          </cell>
        </row>
        <row r="4301">
          <cell r="A4301" t="str">
            <v>RIOZINHO-RS</v>
          </cell>
          <cell r="B4301">
            <v>0</v>
          </cell>
          <cell r="C4301">
            <v>0</v>
          </cell>
        </row>
        <row r="4302">
          <cell r="A4302" t="str">
            <v>ROCA SALES-RS</v>
          </cell>
          <cell r="B4302">
            <v>0</v>
          </cell>
          <cell r="C4302">
            <v>0</v>
          </cell>
        </row>
        <row r="4303">
          <cell r="A4303" t="str">
            <v>RODEIO BONITO-RS</v>
          </cell>
          <cell r="B4303">
            <v>0</v>
          </cell>
          <cell r="C4303">
            <v>0</v>
          </cell>
        </row>
        <row r="4304">
          <cell r="A4304" t="str">
            <v>ROLADOR-RS</v>
          </cell>
          <cell r="B4304">
            <v>0</v>
          </cell>
          <cell r="C4304">
            <v>0</v>
          </cell>
        </row>
        <row r="4305">
          <cell r="A4305" t="str">
            <v>ROLANTE-RS</v>
          </cell>
          <cell r="B4305">
            <v>0</v>
          </cell>
          <cell r="C4305">
            <v>0</v>
          </cell>
        </row>
        <row r="4306">
          <cell r="A4306" t="str">
            <v>RONDA ALTA-RS</v>
          </cell>
          <cell r="B4306">
            <v>0</v>
          </cell>
          <cell r="C4306">
            <v>0</v>
          </cell>
        </row>
        <row r="4307">
          <cell r="A4307" t="str">
            <v>RONDINHA-RS</v>
          </cell>
          <cell r="B4307">
            <v>0</v>
          </cell>
          <cell r="C4307">
            <v>0</v>
          </cell>
        </row>
        <row r="4308">
          <cell r="A4308" t="str">
            <v>ROQUE GONZALES-RS</v>
          </cell>
          <cell r="B4308">
            <v>0</v>
          </cell>
          <cell r="C4308">
            <v>0</v>
          </cell>
        </row>
        <row r="4309">
          <cell r="A4309" t="str">
            <v>ROSARIO DO SUL-RS</v>
          </cell>
          <cell r="B4309">
            <v>0</v>
          </cell>
          <cell r="C4309">
            <v>0</v>
          </cell>
        </row>
        <row r="4310">
          <cell r="A4310" t="str">
            <v>SAGRADA FAMILIA-RS</v>
          </cell>
          <cell r="B4310">
            <v>0</v>
          </cell>
          <cell r="C4310">
            <v>0</v>
          </cell>
        </row>
        <row r="4311">
          <cell r="A4311" t="str">
            <v>SALDANHA MARINHO-RS</v>
          </cell>
          <cell r="B4311">
            <v>0</v>
          </cell>
          <cell r="C4311">
            <v>0</v>
          </cell>
        </row>
        <row r="4312">
          <cell r="A4312" t="str">
            <v>SALTO DO JACUI-RS</v>
          </cell>
          <cell r="B4312">
            <v>0</v>
          </cell>
          <cell r="C4312">
            <v>0</v>
          </cell>
        </row>
        <row r="4313">
          <cell r="A4313" t="str">
            <v>SALVADOR DAS MISSOES-RS</v>
          </cell>
          <cell r="B4313">
            <v>0</v>
          </cell>
          <cell r="C4313">
            <v>0</v>
          </cell>
        </row>
        <row r="4314">
          <cell r="A4314" t="str">
            <v>SALVADOR DO SUL-RS</v>
          </cell>
          <cell r="B4314">
            <v>0</v>
          </cell>
          <cell r="C4314">
            <v>0</v>
          </cell>
        </row>
        <row r="4315">
          <cell r="A4315" t="str">
            <v>SANANDUVA-RS</v>
          </cell>
          <cell r="B4315">
            <v>0</v>
          </cell>
          <cell r="C4315">
            <v>0</v>
          </cell>
        </row>
        <row r="4316">
          <cell r="A4316" t="str">
            <v>SANTA BARBARA DO SUL-RS</v>
          </cell>
          <cell r="B4316">
            <v>0</v>
          </cell>
          <cell r="C4316">
            <v>0</v>
          </cell>
        </row>
        <row r="4317">
          <cell r="A4317" t="str">
            <v>SANTA CECILIA DO SUL-RS</v>
          </cell>
          <cell r="B4317">
            <v>0</v>
          </cell>
          <cell r="C4317">
            <v>0</v>
          </cell>
        </row>
        <row r="4318">
          <cell r="A4318" t="str">
            <v>SANTA CLARA DO SUL-RS</v>
          </cell>
          <cell r="B4318">
            <v>0</v>
          </cell>
          <cell r="C4318">
            <v>0</v>
          </cell>
        </row>
        <row r="4319">
          <cell r="A4319" t="str">
            <v>SANTA CRUZ DO SUL-RS</v>
          </cell>
          <cell r="B4319">
            <v>0</v>
          </cell>
          <cell r="C4319">
            <v>0</v>
          </cell>
        </row>
        <row r="4320">
          <cell r="A4320" t="str">
            <v>SANTA MARGARIDA DO SUL-RS</v>
          </cell>
          <cell r="B4320">
            <v>0</v>
          </cell>
          <cell r="C4320">
            <v>0</v>
          </cell>
        </row>
        <row r="4321">
          <cell r="A4321" t="str">
            <v>SANTA MARIA DO HERVAL-RS</v>
          </cell>
          <cell r="B4321">
            <v>0</v>
          </cell>
          <cell r="C4321">
            <v>0</v>
          </cell>
        </row>
        <row r="4322">
          <cell r="A4322" t="str">
            <v>SANTA MARIA-RS</v>
          </cell>
          <cell r="B4322">
            <v>0</v>
          </cell>
          <cell r="C4322">
            <v>0</v>
          </cell>
        </row>
        <row r="4323">
          <cell r="A4323" t="str">
            <v>SANTA ROSA-RS</v>
          </cell>
          <cell r="B4323">
            <v>0</v>
          </cell>
          <cell r="C4323">
            <v>0</v>
          </cell>
        </row>
        <row r="4324">
          <cell r="A4324" t="str">
            <v>SANTA TEREZA-RS</v>
          </cell>
          <cell r="B4324">
            <v>0</v>
          </cell>
          <cell r="C4324">
            <v>0</v>
          </cell>
        </row>
        <row r="4325">
          <cell r="A4325" t="str">
            <v>SANTA VITORIA DO PALMAR-RS</v>
          </cell>
          <cell r="B4325">
            <v>0</v>
          </cell>
          <cell r="C4325">
            <v>0</v>
          </cell>
        </row>
        <row r="4326">
          <cell r="A4326" t="str">
            <v>SANTANA DA BOA VISTA-RS</v>
          </cell>
          <cell r="B4326">
            <v>0</v>
          </cell>
          <cell r="C4326">
            <v>0</v>
          </cell>
        </row>
        <row r="4327">
          <cell r="A4327" t="str">
            <v>SANTANA DO LIVRAMENTO-RS</v>
          </cell>
          <cell r="B4327">
            <v>0</v>
          </cell>
          <cell r="C4327">
            <v>0</v>
          </cell>
        </row>
        <row r="4328">
          <cell r="A4328" t="str">
            <v>SANTIAGO-RS</v>
          </cell>
          <cell r="B4328">
            <v>0</v>
          </cell>
          <cell r="C4328">
            <v>0</v>
          </cell>
        </row>
        <row r="4329">
          <cell r="A4329" t="str">
            <v>SANTO ANGELO-RS</v>
          </cell>
          <cell r="B4329">
            <v>0</v>
          </cell>
          <cell r="C4329">
            <v>0</v>
          </cell>
        </row>
        <row r="4330">
          <cell r="A4330" t="str">
            <v>SANTO ANTONIO DA PATRULHA-RS</v>
          </cell>
          <cell r="B4330">
            <v>0</v>
          </cell>
          <cell r="C4330">
            <v>0</v>
          </cell>
        </row>
        <row r="4331">
          <cell r="A4331" t="str">
            <v>SANTO ANTONIO DAS MISSOES-RS</v>
          </cell>
          <cell r="B4331">
            <v>0</v>
          </cell>
          <cell r="C4331">
            <v>0</v>
          </cell>
        </row>
        <row r="4332">
          <cell r="A4332" t="str">
            <v>SANTO ANTONIO DO PALMA-RS</v>
          </cell>
          <cell r="B4332">
            <v>0</v>
          </cell>
          <cell r="C4332">
            <v>0</v>
          </cell>
        </row>
        <row r="4333">
          <cell r="A4333" t="str">
            <v>SANTO ANTONIO DO PLANALTO-RS</v>
          </cell>
          <cell r="B4333">
            <v>0</v>
          </cell>
          <cell r="C4333">
            <v>0</v>
          </cell>
        </row>
        <row r="4334">
          <cell r="A4334" t="str">
            <v>SANTO AUGUSTO-RS</v>
          </cell>
          <cell r="B4334">
            <v>0</v>
          </cell>
          <cell r="C4334">
            <v>0</v>
          </cell>
        </row>
        <row r="4335">
          <cell r="A4335" t="str">
            <v>SANTO CRISTO-RS</v>
          </cell>
          <cell r="B4335">
            <v>0</v>
          </cell>
          <cell r="C4335">
            <v>0</v>
          </cell>
        </row>
        <row r="4336">
          <cell r="A4336" t="str">
            <v>SANTO EXPEDITO DO SUL-RS</v>
          </cell>
          <cell r="B4336">
            <v>0</v>
          </cell>
          <cell r="C4336">
            <v>0</v>
          </cell>
        </row>
        <row r="4337">
          <cell r="A4337" t="str">
            <v>SAO BORJA-RS</v>
          </cell>
          <cell r="B4337">
            <v>0</v>
          </cell>
          <cell r="C4337">
            <v>0</v>
          </cell>
        </row>
        <row r="4338">
          <cell r="A4338" t="str">
            <v>SAO DOMINGOS DO SUL-RS</v>
          </cell>
          <cell r="B4338">
            <v>0</v>
          </cell>
          <cell r="C4338">
            <v>0</v>
          </cell>
        </row>
        <row r="4339">
          <cell r="A4339" t="str">
            <v>SAO FRANCISCO DE ASSIS-RS</v>
          </cell>
          <cell r="B4339">
            <v>0</v>
          </cell>
          <cell r="C4339">
            <v>0</v>
          </cell>
        </row>
        <row r="4340">
          <cell r="A4340" t="str">
            <v>SAO FRANCISCO DE PAULA-RS</v>
          </cell>
          <cell r="B4340">
            <v>0</v>
          </cell>
          <cell r="C4340">
            <v>0</v>
          </cell>
        </row>
        <row r="4341">
          <cell r="A4341" t="str">
            <v>SAO GABRIEL-RS</v>
          </cell>
          <cell r="B4341">
            <v>0</v>
          </cell>
          <cell r="C4341">
            <v>0</v>
          </cell>
        </row>
        <row r="4342">
          <cell r="A4342" t="str">
            <v>SAO JERONIMO-RS</v>
          </cell>
          <cell r="B4342">
            <v>0</v>
          </cell>
          <cell r="C4342">
            <v>0</v>
          </cell>
        </row>
        <row r="4343">
          <cell r="A4343" t="str">
            <v>SAO JOAO DA URTIGA-RS</v>
          </cell>
          <cell r="B4343">
            <v>0</v>
          </cell>
          <cell r="C4343">
            <v>0</v>
          </cell>
        </row>
        <row r="4344">
          <cell r="A4344" t="str">
            <v>SAO JOAO DO POLESINE-RS</v>
          </cell>
          <cell r="B4344">
            <v>0</v>
          </cell>
          <cell r="C4344">
            <v>0</v>
          </cell>
        </row>
        <row r="4345">
          <cell r="A4345" t="str">
            <v>SAO JORGE-RS</v>
          </cell>
          <cell r="B4345">
            <v>0</v>
          </cell>
          <cell r="C4345">
            <v>0</v>
          </cell>
        </row>
        <row r="4346">
          <cell r="A4346" t="str">
            <v>SAO JOSE DAS MISSOES-RS</v>
          </cell>
          <cell r="B4346">
            <v>0</v>
          </cell>
          <cell r="C4346">
            <v>0</v>
          </cell>
        </row>
        <row r="4347">
          <cell r="A4347" t="str">
            <v>SAO JOSE DO HERVAL-RS</v>
          </cell>
          <cell r="B4347">
            <v>0</v>
          </cell>
          <cell r="C4347">
            <v>0</v>
          </cell>
        </row>
        <row r="4348">
          <cell r="A4348" t="str">
            <v>SAO JOSE DO HORTENCIO-RS</v>
          </cell>
          <cell r="B4348">
            <v>0</v>
          </cell>
          <cell r="C4348">
            <v>0</v>
          </cell>
        </row>
        <row r="4349">
          <cell r="A4349" t="str">
            <v>SAO JOSE DO INHACORA-RS</v>
          </cell>
          <cell r="B4349">
            <v>0</v>
          </cell>
          <cell r="C4349">
            <v>0</v>
          </cell>
        </row>
        <row r="4350">
          <cell r="A4350" t="str">
            <v>SAO JOSE DO NORTE-RS</v>
          </cell>
          <cell r="B4350">
            <v>0</v>
          </cell>
          <cell r="C4350">
            <v>0</v>
          </cell>
        </row>
        <row r="4351">
          <cell r="A4351" t="str">
            <v>SAO JOSE DO OURO-RS</v>
          </cell>
          <cell r="B4351">
            <v>0</v>
          </cell>
          <cell r="C4351">
            <v>0</v>
          </cell>
        </row>
        <row r="4352">
          <cell r="A4352" t="str">
            <v>SAO JOSE DO SUL-RS</v>
          </cell>
          <cell r="B4352">
            <v>0</v>
          </cell>
          <cell r="C4352">
            <v>0</v>
          </cell>
        </row>
        <row r="4353">
          <cell r="A4353" t="str">
            <v>SAO JOSE DOS AUSENTES-RS</v>
          </cell>
          <cell r="B4353">
            <v>0</v>
          </cell>
          <cell r="C4353">
            <v>0</v>
          </cell>
        </row>
        <row r="4354">
          <cell r="A4354" t="str">
            <v>SAO LEOPOLDO-RS</v>
          </cell>
          <cell r="B4354">
            <v>0</v>
          </cell>
          <cell r="C4354">
            <v>0</v>
          </cell>
        </row>
        <row r="4355">
          <cell r="A4355" t="str">
            <v>SAO LOURENCO DO SUL-RS</v>
          </cell>
          <cell r="B4355">
            <v>0</v>
          </cell>
          <cell r="C4355">
            <v>0</v>
          </cell>
        </row>
        <row r="4356">
          <cell r="A4356" t="str">
            <v>SAO LUIZ GONZAGA-RS</v>
          </cell>
          <cell r="B4356">
            <v>0</v>
          </cell>
          <cell r="C4356">
            <v>0</v>
          </cell>
        </row>
        <row r="4357">
          <cell r="A4357" t="str">
            <v>SAO MARCOS-RS</v>
          </cell>
          <cell r="B4357">
            <v>0</v>
          </cell>
          <cell r="C4357">
            <v>0</v>
          </cell>
        </row>
        <row r="4358">
          <cell r="A4358" t="str">
            <v>SAO MARTINHO DA SERRA-RS</v>
          </cell>
          <cell r="B4358">
            <v>0</v>
          </cell>
          <cell r="C4358">
            <v>0</v>
          </cell>
        </row>
        <row r="4359">
          <cell r="A4359" t="str">
            <v>SAO MARTINHO-RS</v>
          </cell>
          <cell r="B4359">
            <v>0</v>
          </cell>
          <cell r="C4359">
            <v>0</v>
          </cell>
        </row>
        <row r="4360">
          <cell r="A4360" t="str">
            <v>SAO MIGUEL DAS MISSOES-RS</v>
          </cell>
          <cell r="B4360">
            <v>0</v>
          </cell>
          <cell r="C4360">
            <v>0</v>
          </cell>
        </row>
        <row r="4361">
          <cell r="A4361" t="str">
            <v>SAO NICOLAU-RS</v>
          </cell>
          <cell r="B4361">
            <v>0</v>
          </cell>
          <cell r="C4361">
            <v>0</v>
          </cell>
        </row>
        <row r="4362">
          <cell r="A4362" t="str">
            <v>SAO PAULO DAS MISSOES-RS</v>
          </cell>
          <cell r="B4362">
            <v>0</v>
          </cell>
          <cell r="C4362">
            <v>0</v>
          </cell>
        </row>
        <row r="4363">
          <cell r="A4363" t="str">
            <v>SAO PEDRO DA SERRA-RS</v>
          </cell>
          <cell r="B4363">
            <v>0</v>
          </cell>
          <cell r="C4363">
            <v>0</v>
          </cell>
        </row>
        <row r="4364">
          <cell r="A4364" t="str">
            <v>SAO PEDRO DAS MISSOES-RS</v>
          </cell>
          <cell r="B4364">
            <v>0</v>
          </cell>
          <cell r="C4364">
            <v>0</v>
          </cell>
        </row>
        <row r="4365">
          <cell r="A4365" t="str">
            <v>SAO PEDRO DO BUTIA-RS</v>
          </cell>
          <cell r="B4365">
            <v>0</v>
          </cell>
          <cell r="C4365">
            <v>0</v>
          </cell>
        </row>
        <row r="4366">
          <cell r="A4366" t="str">
            <v>SAO PEDRO DO SUL-RS</v>
          </cell>
          <cell r="B4366">
            <v>0</v>
          </cell>
          <cell r="C4366">
            <v>0</v>
          </cell>
        </row>
        <row r="4367">
          <cell r="A4367" t="str">
            <v>SAO SEBASTIAO DO CAI-RS</v>
          </cell>
          <cell r="B4367">
            <v>0</v>
          </cell>
          <cell r="C4367">
            <v>0</v>
          </cell>
        </row>
        <row r="4368">
          <cell r="A4368" t="str">
            <v>SAO SEPE-RS</v>
          </cell>
          <cell r="B4368">
            <v>0</v>
          </cell>
          <cell r="C4368">
            <v>0</v>
          </cell>
        </row>
        <row r="4369">
          <cell r="A4369" t="str">
            <v>SAO VALENTIM DO SUL-RS</v>
          </cell>
          <cell r="B4369">
            <v>0</v>
          </cell>
          <cell r="C4369">
            <v>0</v>
          </cell>
        </row>
        <row r="4370">
          <cell r="A4370" t="str">
            <v>SAO VALENTIM-RS</v>
          </cell>
          <cell r="B4370">
            <v>0</v>
          </cell>
          <cell r="C4370">
            <v>0</v>
          </cell>
        </row>
        <row r="4371">
          <cell r="A4371" t="str">
            <v>SAO VALERIO DO SUL-RS</v>
          </cell>
          <cell r="B4371">
            <v>0</v>
          </cell>
          <cell r="C4371">
            <v>0</v>
          </cell>
        </row>
        <row r="4372">
          <cell r="A4372" t="str">
            <v>SAO VENDELINO-RS</v>
          </cell>
          <cell r="B4372">
            <v>0</v>
          </cell>
          <cell r="C4372">
            <v>0</v>
          </cell>
        </row>
        <row r="4373">
          <cell r="A4373" t="str">
            <v>SAO VICENTE DO SUL-RS</v>
          </cell>
          <cell r="B4373">
            <v>0</v>
          </cell>
          <cell r="C4373">
            <v>0</v>
          </cell>
        </row>
        <row r="4374">
          <cell r="A4374" t="str">
            <v>SAPIRANGA-RS</v>
          </cell>
          <cell r="B4374">
            <v>0</v>
          </cell>
          <cell r="C4374">
            <v>0</v>
          </cell>
        </row>
        <row r="4375">
          <cell r="A4375" t="str">
            <v>SAPUCAIA DO SUL-RS</v>
          </cell>
          <cell r="B4375">
            <v>0</v>
          </cell>
          <cell r="C4375">
            <v>0</v>
          </cell>
        </row>
        <row r="4376">
          <cell r="A4376" t="str">
            <v>SARANDI-RS</v>
          </cell>
          <cell r="B4376">
            <v>0</v>
          </cell>
          <cell r="C4376">
            <v>0</v>
          </cell>
        </row>
        <row r="4377">
          <cell r="A4377" t="str">
            <v>SEBERI-RS</v>
          </cell>
          <cell r="B4377">
            <v>0</v>
          </cell>
          <cell r="C4377">
            <v>0</v>
          </cell>
        </row>
        <row r="4378">
          <cell r="A4378" t="str">
            <v>SEDE NOVA-RS</v>
          </cell>
          <cell r="B4378">
            <v>0</v>
          </cell>
          <cell r="C4378">
            <v>0</v>
          </cell>
        </row>
        <row r="4379">
          <cell r="A4379" t="str">
            <v>SEGREDO-RS</v>
          </cell>
          <cell r="B4379">
            <v>0</v>
          </cell>
          <cell r="C4379">
            <v>0</v>
          </cell>
        </row>
        <row r="4380">
          <cell r="A4380" t="str">
            <v>SELBACH-RS</v>
          </cell>
          <cell r="B4380">
            <v>0</v>
          </cell>
          <cell r="C4380">
            <v>0</v>
          </cell>
        </row>
        <row r="4381">
          <cell r="A4381" t="str">
            <v>SENADOR SALGADO FILHO-RS</v>
          </cell>
          <cell r="B4381">
            <v>0</v>
          </cell>
          <cell r="C4381">
            <v>0</v>
          </cell>
        </row>
        <row r="4382">
          <cell r="A4382" t="str">
            <v>SENTINELA DO SUL-RS</v>
          </cell>
          <cell r="B4382">
            <v>0</v>
          </cell>
          <cell r="C4382">
            <v>0</v>
          </cell>
        </row>
        <row r="4383">
          <cell r="A4383" t="str">
            <v>SERAFINA CORREA-RS</v>
          </cell>
          <cell r="B4383">
            <v>0</v>
          </cell>
          <cell r="C4383">
            <v>0</v>
          </cell>
        </row>
        <row r="4384">
          <cell r="A4384" t="str">
            <v>SERIO-RS</v>
          </cell>
          <cell r="B4384">
            <v>0</v>
          </cell>
          <cell r="C4384">
            <v>0</v>
          </cell>
        </row>
        <row r="4385">
          <cell r="A4385" t="str">
            <v>SERTAO SANTANA-RS</v>
          </cell>
          <cell r="B4385">
            <v>0</v>
          </cell>
          <cell r="C4385">
            <v>0</v>
          </cell>
        </row>
        <row r="4386">
          <cell r="A4386" t="str">
            <v>SERTAO-RS</v>
          </cell>
          <cell r="B4386">
            <v>0</v>
          </cell>
          <cell r="C4386">
            <v>0</v>
          </cell>
        </row>
        <row r="4387">
          <cell r="A4387" t="str">
            <v>SETE DE SETEMBRO-RS</v>
          </cell>
          <cell r="B4387">
            <v>0</v>
          </cell>
          <cell r="C4387">
            <v>0</v>
          </cell>
        </row>
        <row r="4388">
          <cell r="A4388" t="str">
            <v>SEVERIANO DE ALMEIDA-RS</v>
          </cell>
          <cell r="B4388">
            <v>0</v>
          </cell>
          <cell r="C4388">
            <v>0</v>
          </cell>
        </row>
        <row r="4389">
          <cell r="A4389" t="str">
            <v>SILVEIRA MARTINS-RS</v>
          </cell>
          <cell r="B4389">
            <v>0</v>
          </cell>
          <cell r="C4389">
            <v>0</v>
          </cell>
        </row>
        <row r="4390">
          <cell r="A4390" t="str">
            <v>SINIMBU-RS</v>
          </cell>
          <cell r="B4390">
            <v>0</v>
          </cell>
          <cell r="C4390">
            <v>0</v>
          </cell>
        </row>
        <row r="4391">
          <cell r="A4391" t="str">
            <v>SOBRADINHO-RS</v>
          </cell>
          <cell r="B4391">
            <v>0</v>
          </cell>
          <cell r="C4391">
            <v>0</v>
          </cell>
        </row>
        <row r="4392">
          <cell r="A4392" t="str">
            <v>SOLEDADE-RS</v>
          </cell>
          <cell r="B4392">
            <v>0</v>
          </cell>
          <cell r="C4392">
            <v>0</v>
          </cell>
        </row>
        <row r="4393">
          <cell r="A4393" t="str">
            <v>TABAI-RS</v>
          </cell>
          <cell r="B4393">
            <v>0</v>
          </cell>
          <cell r="C4393">
            <v>0</v>
          </cell>
        </row>
        <row r="4394">
          <cell r="A4394" t="str">
            <v>TAPEJARA-RS</v>
          </cell>
          <cell r="B4394">
            <v>0</v>
          </cell>
          <cell r="C4394">
            <v>0</v>
          </cell>
        </row>
        <row r="4395">
          <cell r="A4395" t="str">
            <v>TAPERA-RS</v>
          </cell>
          <cell r="B4395">
            <v>0</v>
          </cell>
          <cell r="C4395">
            <v>0</v>
          </cell>
        </row>
        <row r="4396">
          <cell r="A4396" t="str">
            <v>TAPES-RS</v>
          </cell>
          <cell r="B4396">
            <v>0</v>
          </cell>
          <cell r="C4396">
            <v>0</v>
          </cell>
        </row>
        <row r="4397">
          <cell r="A4397" t="str">
            <v>TAQUARA-RS</v>
          </cell>
          <cell r="B4397">
            <v>0</v>
          </cell>
          <cell r="C4397">
            <v>0</v>
          </cell>
        </row>
        <row r="4398">
          <cell r="A4398" t="str">
            <v>TAQUARI-RS</v>
          </cell>
          <cell r="B4398">
            <v>0</v>
          </cell>
          <cell r="C4398">
            <v>0</v>
          </cell>
        </row>
        <row r="4399">
          <cell r="A4399" t="str">
            <v>TAQUARUCU DO SUL-RS</v>
          </cell>
          <cell r="B4399">
            <v>0</v>
          </cell>
          <cell r="C4399">
            <v>0</v>
          </cell>
        </row>
        <row r="4400">
          <cell r="A4400" t="str">
            <v>TAVARES-RS</v>
          </cell>
          <cell r="B4400">
            <v>0</v>
          </cell>
          <cell r="C4400">
            <v>0</v>
          </cell>
        </row>
        <row r="4401">
          <cell r="A4401" t="str">
            <v>TENENTE PORTELA-RS</v>
          </cell>
          <cell r="B4401">
            <v>0</v>
          </cell>
          <cell r="C4401">
            <v>0</v>
          </cell>
        </row>
        <row r="4402">
          <cell r="A4402" t="str">
            <v>TERRA DE AREIA-RS</v>
          </cell>
          <cell r="B4402">
            <v>0</v>
          </cell>
          <cell r="C4402">
            <v>0</v>
          </cell>
        </row>
        <row r="4403">
          <cell r="A4403" t="str">
            <v>TEUTONIA-RS</v>
          </cell>
          <cell r="B4403">
            <v>0</v>
          </cell>
          <cell r="C4403">
            <v>0</v>
          </cell>
        </row>
        <row r="4404">
          <cell r="A4404" t="str">
            <v>TIO HUGO-RS</v>
          </cell>
          <cell r="B4404">
            <v>0</v>
          </cell>
          <cell r="C4404">
            <v>0</v>
          </cell>
        </row>
        <row r="4405">
          <cell r="A4405" t="str">
            <v>TIRADENTES DO SUL-RS</v>
          </cell>
          <cell r="B4405">
            <v>0</v>
          </cell>
          <cell r="C4405">
            <v>0</v>
          </cell>
        </row>
        <row r="4406">
          <cell r="A4406" t="str">
            <v>TOROPI-RS</v>
          </cell>
          <cell r="B4406">
            <v>0</v>
          </cell>
          <cell r="C4406">
            <v>0</v>
          </cell>
        </row>
        <row r="4407">
          <cell r="A4407" t="str">
            <v>TORRES-RS</v>
          </cell>
          <cell r="B4407">
            <v>0</v>
          </cell>
          <cell r="C4407">
            <v>0</v>
          </cell>
        </row>
        <row r="4408">
          <cell r="A4408" t="str">
            <v>TRAMANDAI-RS</v>
          </cell>
          <cell r="B4408">
            <v>548005.07999999996</v>
          </cell>
          <cell r="C4408">
            <v>548005.07999999996</v>
          </cell>
        </row>
        <row r="4409">
          <cell r="A4409" t="str">
            <v>TRAVESSEIRO-RS</v>
          </cell>
          <cell r="B4409">
            <v>0</v>
          </cell>
          <cell r="C4409">
            <v>0</v>
          </cell>
        </row>
        <row r="4410">
          <cell r="A4410" t="str">
            <v>TRES ARROIOS-RS</v>
          </cell>
          <cell r="B4410">
            <v>0</v>
          </cell>
          <cell r="C4410">
            <v>0</v>
          </cell>
        </row>
        <row r="4411">
          <cell r="A4411" t="str">
            <v>TRES CACHOEIRAS-RS</v>
          </cell>
          <cell r="B4411">
            <v>0</v>
          </cell>
          <cell r="C4411">
            <v>0</v>
          </cell>
        </row>
        <row r="4412">
          <cell r="A4412" t="str">
            <v>TRES COROAS-RS</v>
          </cell>
          <cell r="B4412">
            <v>0</v>
          </cell>
          <cell r="C4412">
            <v>0</v>
          </cell>
        </row>
        <row r="4413">
          <cell r="A4413" t="str">
            <v>TRES DE MAIO-RS</v>
          </cell>
          <cell r="B4413">
            <v>0</v>
          </cell>
          <cell r="C4413">
            <v>0</v>
          </cell>
        </row>
        <row r="4414">
          <cell r="A4414" t="str">
            <v>TRES FORQUILHAS-RS</v>
          </cell>
          <cell r="B4414">
            <v>0</v>
          </cell>
          <cell r="C4414">
            <v>0</v>
          </cell>
        </row>
        <row r="4415">
          <cell r="A4415" t="str">
            <v>TRES PALMEIRAS-RS</v>
          </cell>
          <cell r="B4415">
            <v>0</v>
          </cell>
          <cell r="C4415">
            <v>0</v>
          </cell>
        </row>
        <row r="4416">
          <cell r="A4416" t="str">
            <v>TRES PASSOS-RS</v>
          </cell>
          <cell r="B4416">
            <v>0</v>
          </cell>
          <cell r="C4416">
            <v>0</v>
          </cell>
        </row>
        <row r="4417">
          <cell r="A4417" t="str">
            <v>TRINDADE DO SUL-RS</v>
          </cell>
          <cell r="B4417">
            <v>0</v>
          </cell>
          <cell r="C4417">
            <v>0</v>
          </cell>
        </row>
        <row r="4418">
          <cell r="A4418" t="str">
            <v>TRIUNFO-RS</v>
          </cell>
          <cell r="B4418">
            <v>0</v>
          </cell>
          <cell r="C4418">
            <v>0</v>
          </cell>
        </row>
        <row r="4419">
          <cell r="A4419" t="str">
            <v>TUCUNDUVA-RS</v>
          </cell>
          <cell r="B4419">
            <v>0</v>
          </cell>
          <cell r="C4419">
            <v>0</v>
          </cell>
        </row>
        <row r="4420">
          <cell r="A4420" t="str">
            <v>TUNAS-RS</v>
          </cell>
          <cell r="B4420">
            <v>0</v>
          </cell>
          <cell r="C4420">
            <v>0</v>
          </cell>
        </row>
        <row r="4421">
          <cell r="A4421" t="str">
            <v>TUPANCI DO SUL-RS</v>
          </cell>
          <cell r="B4421">
            <v>0</v>
          </cell>
          <cell r="C4421">
            <v>0</v>
          </cell>
        </row>
        <row r="4422">
          <cell r="A4422" t="str">
            <v>TUPANCIRETA-RS</v>
          </cell>
          <cell r="B4422">
            <v>0</v>
          </cell>
          <cell r="C4422">
            <v>0</v>
          </cell>
        </row>
        <row r="4423">
          <cell r="A4423" t="str">
            <v>TUPANDI-RS</v>
          </cell>
          <cell r="B4423">
            <v>0</v>
          </cell>
          <cell r="C4423">
            <v>0</v>
          </cell>
        </row>
        <row r="4424">
          <cell r="A4424" t="str">
            <v>TUPARENDI-RS</v>
          </cell>
          <cell r="B4424">
            <v>0</v>
          </cell>
          <cell r="C4424">
            <v>0</v>
          </cell>
        </row>
        <row r="4425">
          <cell r="A4425" t="str">
            <v>TURUCU-RS</v>
          </cell>
          <cell r="B4425">
            <v>0</v>
          </cell>
          <cell r="C4425">
            <v>0</v>
          </cell>
        </row>
        <row r="4426">
          <cell r="A4426" t="str">
            <v>UBIRETAMA-RS</v>
          </cell>
          <cell r="B4426">
            <v>0</v>
          </cell>
          <cell r="C4426">
            <v>0</v>
          </cell>
        </row>
        <row r="4427">
          <cell r="A4427" t="str">
            <v>UNIAO DA SERRA-RS</v>
          </cell>
          <cell r="B4427">
            <v>0</v>
          </cell>
          <cell r="C4427">
            <v>0</v>
          </cell>
        </row>
        <row r="4428">
          <cell r="A4428" t="str">
            <v>UNISTALDA-RS</v>
          </cell>
          <cell r="B4428">
            <v>0</v>
          </cell>
          <cell r="C4428">
            <v>0</v>
          </cell>
        </row>
        <row r="4429">
          <cell r="A4429" t="str">
            <v>URUGUAIANA-RS</v>
          </cell>
          <cell r="B4429">
            <v>0</v>
          </cell>
          <cell r="C4429">
            <v>0</v>
          </cell>
        </row>
        <row r="4430">
          <cell r="A4430" t="str">
            <v>VACARIA-RS</v>
          </cell>
          <cell r="B4430">
            <v>0</v>
          </cell>
          <cell r="C4430">
            <v>0</v>
          </cell>
        </row>
        <row r="4431">
          <cell r="A4431" t="str">
            <v>VALE DO SOL-RS</v>
          </cell>
          <cell r="B4431">
            <v>0</v>
          </cell>
          <cell r="C4431">
            <v>0</v>
          </cell>
        </row>
        <row r="4432">
          <cell r="A4432" t="str">
            <v>VALE REAL-RS</v>
          </cell>
          <cell r="B4432">
            <v>0</v>
          </cell>
          <cell r="C4432">
            <v>0</v>
          </cell>
        </row>
        <row r="4433">
          <cell r="A4433" t="str">
            <v>VALE VERDE-RS</v>
          </cell>
          <cell r="B4433">
            <v>0</v>
          </cell>
          <cell r="C4433">
            <v>0</v>
          </cell>
        </row>
        <row r="4434">
          <cell r="A4434" t="str">
            <v>VANINI-RS</v>
          </cell>
          <cell r="B4434">
            <v>0</v>
          </cell>
          <cell r="C4434">
            <v>0</v>
          </cell>
        </row>
        <row r="4435">
          <cell r="A4435" t="str">
            <v>VENANCIO AIRES-RS</v>
          </cell>
          <cell r="B4435">
            <v>0</v>
          </cell>
          <cell r="C4435">
            <v>0</v>
          </cell>
        </row>
        <row r="4436">
          <cell r="A4436" t="str">
            <v>VERA CRUZ-RS</v>
          </cell>
          <cell r="B4436">
            <v>0</v>
          </cell>
          <cell r="C4436">
            <v>0</v>
          </cell>
        </row>
        <row r="4437">
          <cell r="A4437" t="str">
            <v>VERANOPOLIS-RS</v>
          </cell>
          <cell r="B4437">
            <v>0</v>
          </cell>
          <cell r="C4437">
            <v>0</v>
          </cell>
        </row>
        <row r="4438">
          <cell r="A4438" t="str">
            <v>VESPASIANO CORREA-RS</v>
          </cell>
          <cell r="B4438">
            <v>0</v>
          </cell>
          <cell r="C4438">
            <v>0</v>
          </cell>
        </row>
        <row r="4439">
          <cell r="A4439" t="str">
            <v>VIADUTOS-RS</v>
          </cell>
          <cell r="B4439">
            <v>0</v>
          </cell>
          <cell r="C4439">
            <v>0</v>
          </cell>
        </row>
        <row r="4440">
          <cell r="A4440" t="str">
            <v>VIAMAO-RS</v>
          </cell>
          <cell r="B4440">
            <v>0</v>
          </cell>
          <cell r="C4440">
            <v>0</v>
          </cell>
        </row>
        <row r="4441">
          <cell r="A4441" t="str">
            <v>VICENTE DUTRA-RS</v>
          </cell>
          <cell r="B4441">
            <v>0</v>
          </cell>
          <cell r="C4441">
            <v>0</v>
          </cell>
        </row>
        <row r="4442">
          <cell r="A4442" t="str">
            <v>VICTOR GRAEFF-RS</v>
          </cell>
          <cell r="B4442">
            <v>0</v>
          </cell>
          <cell r="C4442">
            <v>0</v>
          </cell>
        </row>
        <row r="4443">
          <cell r="A4443" t="str">
            <v>VILA FLORES-RS</v>
          </cell>
          <cell r="B4443">
            <v>0</v>
          </cell>
          <cell r="C4443">
            <v>0</v>
          </cell>
        </row>
        <row r="4444">
          <cell r="A4444" t="str">
            <v>VILA LANGARO-RS</v>
          </cell>
          <cell r="B4444">
            <v>0</v>
          </cell>
          <cell r="C4444">
            <v>0</v>
          </cell>
        </row>
        <row r="4445">
          <cell r="A4445" t="str">
            <v>VILA MARIA-RS</v>
          </cell>
          <cell r="B4445">
            <v>0</v>
          </cell>
          <cell r="C4445">
            <v>0</v>
          </cell>
        </row>
        <row r="4446">
          <cell r="A4446" t="str">
            <v>VILA NOVA DO SUL-RS</v>
          </cell>
          <cell r="B4446">
            <v>0</v>
          </cell>
          <cell r="C4446">
            <v>0</v>
          </cell>
        </row>
        <row r="4447">
          <cell r="A4447" t="str">
            <v>VISTA ALEGRE DO PRATA-RS</v>
          </cell>
          <cell r="B4447">
            <v>0</v>
          </cell>
          <cell r="C4447">
            <v>0</v>
          </cell>
        </row>
        <row r="4448">
          <cell r="A4448" t="str">
            <v>VISTA ALEGRE-RS</v>
          </cell>
          <cell r="B4448">
            <v>0</v>
          </cell>
          <cell r="C4448">
            <v>0</v>
          </cell>
        </row>
        <row r="4449">
          <cell r="A4449" t="str">
            <v>VISTA GAUCHA-RS</v>
          </cell>
          <cell r="B4449">
            <v>0</v>
          </cell>
          <cell r="C4449">
            <v>0</v>
          </cell>
        </row>
        <row r="4450">
          <cell r="A4450" t="str">
            <v>VITORIA DAS MISSOES-RS</v>
          </cell>
          <cell r="B4450">
            <v>0</v>
          </cell>
          <cell r="C4450">
            <v>0</v>
          </cell>
        </row>
        <row r="4451">
          <cell r="A4451" t="str">
            <v>WESTFALIA-RS</v>
          </cell>
          <cell r="B4451">
            <v>0</v>
          </cell>
          <cell r="C4451">
            <v>0</v>
          </cell>
        </row>
        <row r="4452">
          <cell r="A4452" t="str">
            <v>XANGRI-LA-RS</v>
          </cell>
          <cell r="B4452">
            <v>1096010.1599999999</v>
          </cell>
          <cell r="C4452">
            <v>1096010.1599999999</v>
          </cell>
        </row>
        <row r="4453">
          <cell r="A4453" t="str">
            <v>ABDON BATISTA-SC</v>
          </cell>
          <cell r="B4453">
            <v>0</v>
          </cell>
          <cell r="C4453">
            <v>0</v>
          </cell>
        </row>
        <row r="4454">
          <cell r="A4454" t="str">
            <v>ABELARDO LUZ-SC</v>
          </cell>
          <cell r="B4454">
            <v>0</v>
          </cell>
          <cell r="C4454">
            <v>0</v>
          </cell>
        </row>
        <row r="4455">
          <cell r="A4455" t="str">
            <v>AGROLANDIA-SC</v>
          </cell>
          <cell r="B4455">
            <v>0</v>
          </cell>
          <cell r="C4455">
            <v>0</v>
          </cell>
        </row>
        <row r="4456">
          <cell r="A4456" t="str">
            <v>AGRONOMICA-SC</v>
          </cell>
          <cell r="B4456">
            <v>0</v>
          </cell>
          <cell r="C4456">
            <v>0</v>
          </cell>
        </row>
        <row r="4457">
          <cell r="A4457" t="str">
            <v>AGUA DOCE-SC</v>
          </cell>
          <cell r="B4457">
            <v>0</v>
          </cell>
          <cell r="C4457">
            <v>0</v>
          </cell>
        </row>
        <row r="4458">
          <cell r="A4458" t="str">
            <v>AGUAS DE CHAPECO-SC</v>
          </cell>
          <cell r="B4458">
            <v>0</v>
          </cell>
          <cell r="C4458">
            <v>0</v>
          </cell>
        </row>
        <row r="4459">
          <cell r="A4459" t="str">
            <v>AGUAS FRIAS-SC</v>
          </cell>
          <cell r="B4459">
            <v>0</v>
          </cell>
          <cell r="C4459">
            <v>0</v>
          </cell>
        </row>
        <row r="4460">
          <cell r="A4460" t="str">
            <v>AGUAS MORNAS-SC</v>
          </cell>
          <cell r="B4460">
            <v>0</v>
          </cell>
          <cell r="C4460">
            <v>0</v>
          </cell>
        </row>
        <row r="4461">
          <cell r="A4461" t="str">
            <v>ALFREDO WAGNER-SC</v>
          </cell>
          <cell r="B4461">
            <v>0</v>
          </cell>
          <cell r="C4461">
            <v>0</v>
          </cell>
        </row>
        <row r="4462">
          <cell r="A4462" t="str">
            <v>ALTO BELA VISTA-SC</v>
          </cell>
          <cell r="B4462">
            <v>0</v>
          </cell>
          <cell r="C4462">
            <v>0</v>
          </cell>
        </row>
        <row r="4463">
          <cell r="A4463" t="str">
            <v>ANCHIETA-SC</v>
          </cell>
          <cell r="B4463">
            <v>0</v>
          </cell>
          <cell r="C4463">
            <v>0</v>
          </cell>
        </row>
        <row r="4464">
          <cell r="A4464" t="str">
            <v>ANGELINA-SC</v>
          </cell>
          <cell r="B4464">
            <v>0</v>
          </cell>
          <cell r="C4464">
            <v>0</v>
          </cell>
        </row>
        <row r="4465">
          <cell r="A4465" t="str">
            <v>ANITA GARIBALDI-SC</v>
          </cell>
          <cell r="B4465">
            <v>0</v>
          </cell>
          <cell r="C4465">
            <v>0</v>
          </cell>
        </row>
        <row r="4466">
          <cell r="A4466" t="str">
            <v>ANITAPOLIS-SC</v>
          </cell>
          <cell r="B4466">
            <v>0</v>
          </cell>
          <cell r="C4466">
            <v>0</v>
          </cell>
        </row>
        <row r="4467">
          <cell r="A4467" t="str">
            <v>ANTONIO CARLOS-SC</v>
          </cell>
          <cell r="B4467">
            <v>0</v>
          </cell>
          <cell r="C4467">
            <v>0</v>
          </cell>
        </row>
        <row r="4468">
          <cell r="A4468" t="str">
            <v>APIUNA-SC</v>
          </cell>
          <cell r="B4468">
            <v>0</v>
          </cell>
          <cell r="C4468">
            <v>0</v>
          </cell>
        </row>
        <row r="4469">
          <cell r="A4469" t="str">
            <v>ARABUTA-SC</v>
          </cell>
          <cell r="B4469">
            <v>0</v>
          </cell>
          <cell r="C4469">
            <v>0</v>
          </cell>
        </row>
        <row r="4470">
          <cell r="A4470" t="str">
            <v>ARAQUARI-SC</v>
          </cell>
          <cell r="B4470">
            <v>295518.25</v>
          </cell>
          <cell r="C4470">
            <v>295518.25</v>
          </cell>
        </row>
        <row r="4471">
          <cell r="A4471" t="str">
            <v>ARARANGUA-SC</v>
          </cell>
          <cell r="B4471">
            <v>0</v>
          </cell>
          <cell r="C4471">
            <v>0</v>
          </cell>
        </row>
        <row r="4472">
          <cell r="A4472" t="str">
            <v>ARMAZEM-SC</v>
          </cell>
          <cell r="B4472">
            <v>0</v>
          </cell>
          <cell r="C4472">
            <v>0</v>
          </cell>
        </row>
        <row r="4473">
          <cell r="A4473" t="str">
            <v>ARROIO TRINTA-SC</v>
          </cell>
          <cell r="B4473">
            <v>0</v>
          </cell>
          <cell r="C4473">
            <v>0</v>
          </cell>
        </row>
        <row r="4474">
          <cell r="A4474" t="str">
            <v>ARVOREDO-SC</v>
          </cell>
          <cell r="B4474">
            <v>0</v>
          </cell>
          <cell r="C4474">
            <v>0</v>
          </cell>
        </row>
        <row r="4475">
          <cell r="A4475" t="str">
            <v>ASCURRA-SC</v>
          </cell>
          <cell r="B4475">
            <v>0</v>
          </cell>
          <cell r="C4475">
            <v>0</v>
          </cell>
        </row>
        <row r="4476">
          <cell r="A4476" t="str">
            <v>ATALANTA-SC</v>
          </cell>
          <cell r="B4476">
            <v>0</v>
          </cell>
          <cell r="C4476">
            <v>0</v>
          </cell>
        </row>
        <row r="4477">
          <cell r="A4477" t="str">
            <v>AURORA-SC</v>
          </cell>
          <cell r="B4477">
            <v>0</v>
          </cell>
          <cell r="C4477">
            <v>0</v>
          </cell>
        </row>
        <row r="4478">
          <cell r="A4478" t="str">
            <v>BALNEARIO ARROIO DO SILVA-SC</v>
          </cell>
          <cell r="B4478">
            <v>0</v>
          </cell>
          <cell r="C4478">
            <v>0</v>
          </cell>
        </row>
        <row r="4479">
          <cell r="A4479" t="str">
            <v>BALNEARIO BARRA DO SUL-SC</v>
          </cell>
          <cell r="B4479">
            <v>295518.25</v>
          </cell>
          <cell r="C4479">
            <v>295518.25</v>
          </cell>
        </row>
        <row r="4480">
          <cell r="A4480" t="str">
            <v>BALNEARIO CAMBORIU-SC</v>
          </cell>
          <cell r="B4480">
            <v>0</v>
          </cell>
          <cell r="C4480">
            <v>0</v>
          </cell>
        </row>
        <row r="4481">
          <cell r="A4481" t="str">
            <v>BALNEARIO GAIVOTA-SC</v>
          </cell>
          <cell r="B4481">
            <v>0</v>
          </cell>
          <cell r="C4481">
            <v>0</v>
          </cell>
        </row>
        <row r="4482">
          <cell r="A4482" t="str">
            <v>BANDEIRANTE-SC</v>
          </cell>
          <cell r="B4482">
            <v>0</v>
          </cell>
          <cell r="C4482">
            <v>0</v>
          </cell>
        </row>
        <row r="4483">
          <cell r="A4483" t="str">
            <v>BARRA BONITA-SC</v>
          </cell>
          <cell r="B4483">
            <v>0</v>
          </cell>
          <cell r="C4483">
            <v>0</v>
          </cell>
        </row>
        <row r="4484">
          <cell r="A4484" t="str">
            <v>BARRA VELHA-SC</v>
          </cell>
          <cell r="B4484">
            <v>0</v>
          </cell>
          <cell r="C4484">
            <v>0</v>
          </cell>
        </row>
        <row r="4485">
          <cell r="A4485" t="str">
            <v>BELA VISTA DO TOLDO-SC</v>
          </cell>
          <cell r="B4485">
            <v>0</v>
          </cell>
          <cell r="C4485">
            <v>0</v>
          </cell>
        </row>
        <row r="4486">
          <cell r="A4486" t="str">
            <v>BELMONTE-SC</v>
          </cell>
          <cell r="B4486">
            <v>0</v>
          </cell>
          <cell r="C4486">
            <v>0</v>
          </cell>
        </row>
        <row r="4487">
          <cell r="A4487" t="str">
            <v>BENEDITO NOVO-SC</v>
          </cell>
          <cell r="B4487">
            <v>0</v>
          </cell>
          <cell r="C4487">
            <v>0</v>
          </cell>
        </row>
        <row r="4488">
          <cell r="A4488" t="str">
            <v>BIGUACU-SC</v>
          </cell>
          <cell r="B4488">
            <v>0</v>
          </cell>
          <cell r="C4488">
            <v>0</v>
          </cell>
        </row>
        <row r="4489">
          <cell r="A4489" t="str">
            <v>BLUMENAU-SC</v>
          </cell>
          <cell r="B4489">
            <v>0</v>
          </cell>
          <cell r="C4489">
            <v>0</v>
          </cell>
        </row>
        <row r="4490">
          <cell r="A4490" t="str">
            <v>BOCAINA DO SUL-SC</v>
          </cell>
          <cell r="B4490">
            <v>0</v>
          </cell>
          <cell r="C4490">
            <v>0</v>
          </cell>
        </row>
        <row r="4491">
          <cell r="A4491" t="str">
            <v>BOM JARDIM DA SERRA-SC</v>
          </cell>
          <cell r="B4491">
            <v>0</v>
          </cell>
          <cell r="C4491">
            <v>0</v>
          </cell>
        </row>
        <row r="4492">
          <cell r="A4492" t="str">
            <v>BOM JESUS DO OESTE-SC</v>
          </cell>
          <cell r="B4492">
            <v>0</v>
          </cell>
          <cell r="C4492">
            <v>0</v>
          </cell>
        </row>
        <row r="4493">
          <cell r="A4493" t="str">
            <v>BOM JESUS-SC</v>
          </cell>
          <cell r="B4493">
            <v>0</v>
          </cell>
          <cell r="C4493">
            <v>0</v>
          </cell>
        </row>
        <row r="4494">
          <cell r="A4494" t="str">
            <v>BOM RETIRO-SC</v>
          </cell>
          <cell r="B4494">
            <v>0</v>
          </cell>
          <cell r="C4494">
            <v>0</v>
          </cell>
        </row>
        <row r="4495">
          <cell r="A4495" t="str">
            <v>BOMBINHAS-SC</v>
          </cell>
          <cell r="B4495">
            <v>0</v>
          </cell>
          <cell r="C4495">
            <v>0</v>
          </cell>
        </row>
        <row r="4496">
          <cell r="A4496" t="str">
            <v>BOTUVERA-SC</v>
          </cell>
          <cell r="B4496">
            <v>0</v>
          </cell>
          <cell r="C4496">
            <v>0</v>
          </cell>
        </row>
        <row r="4497">
          <cell r="A4497" t="str">
            <v>BRACO DO NORTE-SC</v>
          </cell>
          <cell r="B4497">
            <v>0</v>
          </cell>
          <cell r="C4497">
            <v>0</v>
          </cell>
        </row>
        <row r="4498">
          <cell r="A4498" t="str">
            <v>BRACO DO TROMBUDO-SC</v>
          </cell>
          <cell r="B4498">
            <v>0</v>
          </cell>
          <cell r="C4498">
            <v>0</v>
          </cell>
        </row>
        <row r="4499">
          <cell r="A4499" t="str">
            <v>BRUNOPOLIS-SC</v>
          </cell>
          <cell r="B4499">
            <v>0</v>
          </cell>
          <cell r="C4499">
            <v>0</v>
          </cell>
        </row>
        <row r="4500">
          <cell r="A4500" t="str">
            <v>BRUSQUE-SC</v>
          </cell>
          <cell r="B4500">
            <v>0</v>
          </cell>
          <cell r="C4500">
            <v>0</v>
          </cell>
        </row>
        <row r="4501">
          <cell r="A4501" t="str">
            <v>CACADOR-SC</v>
          </cell>
          <cell r="B4501">
            <v>0</v>
          </cell>
          <cell r="C4501">
            <v>0</v>
          </cell>
        </row>
        <row r="4502">
          <cell r="A4502" t="str">
            <v>CAIBI-SC</v>
          </cell>
          <cell r="B4502">
            <v>0</v>
          </cell>
          <cell r="C4502">
            <v>0</v>
          </cell>
        </row>
        <row r="4503">
          <cell r="A4503" t="str">
            <v>CALMON-SC</v>
          </cell>
          <cell r="B4503">
            <v>0</v>
          </cell>
          <cell r="C4503">
            <v>0</v>
          </cell>
        </row>
        <row r="4504">
          <cell r="A4504" t="str">
            <v>CAMBORIU-SC</v>
          </cell>
          <cell r="B4504">
            <v>0</v>
          </cell>
          <cell r="C4504">
            <v>0</v>
          </cell>
        </row>
        <row r="4505">
          <cell r="A4505" t="str">
            <v>CAMPO ALEGRE-SC</v>
          </cell>
          <cell r="B4505">
            <v>0</v>
          </cell>
          <cell r="C4505">
            <v>0</v>
          </cell>
        </row>
        <row r="4506">
          <cell r="A4506" t="str">
            <v>CAMPO BELO DO SUL-SC</v>
          </cell>
          <cell r="B4506">
            <v>0</v>
          </cell>
          <cell r="C4506">
            <v>0</v>
          </cell>
        </row>
        <row r="4507">
          <cell r="A4507" t="str">
            <v>CAMPO ERE-SC</v>
          </cell>
          <cell r="B4507">
            <v>0</v>
          </cell>
          <cell r="C4507">
            <v>0</v>
          </cell>
        </row>
        <row r="4508">
          <cell r="A4508" t="str">
            <v>CAMPOS NOVOS-SC</v>
          </cell>
          <cell r="B4508">
            <v>0</v>
          </cell>
          <cell r="C4508">
            <v>0</v>
          </cell>
        </row>
        <row r="4509">
          <cell r="A4509" t="str">
            <v>CANELINHA-SC</v>
          </cell>
          <cell r="B4509">
            <v>0</v>
          </cell>
          <cell r="C4509">
            <v>0</v>
          </cell>
        </row>
        <row r="4510">
          <cell r="A4510" t="str">
            <v>CANOINHAS-SC</v>
          </cell>
          <cell r="B4510">
            <v>0</v>
          </cell>
          <cell r="C4510">
            <v>0</v>
          </cell>
        </row>
        <row r="4511">
          <cell r="A4511" t="str">
            <v>CAPAO ALTO-SC</v>
          </cell>
          <cell r="B4511">
            <v>0</v>
          </cell>
          <cell r="C4511">
            <v>0</v>
          </cell>
        </row>
        <row r="4512">
          <cell r="A4512" t="str">
            <v>CAPINZAL-SC</v>
          </cell>
          <cell r="B4512">
            <v>0</v>
          </cell>
          <cell r="C4512">
            <v>0</v>
          </cell>
        </row>
        <row r="4513">
          <cell r="A4513" t="str">
            <v>CAPIVARI DE BAIXO-SC</v>
          </cell>
          <cell r="B4513">
            <v>0</v>
          </cell>
          <cell r="C4513">
            <v>0</v>
          </cell>
        </row>
        <row r="4514">
          <cell r="A4514" t="str">
            <v>CATANDUVAS-SC</v>
          </cell>
          <cell r="B4514">
            <v>0</v>
          </cell>
          <cell r="C4514">
            <v>0</v>
          </cell>
        </row>
        <row r="4515">
          <cell r="A4515" t="str">
            <v>CAXAMBU DO SUL-SC</v>
          </cell>
          <cell r="B4515">
            <v>0</v>
          </cell>
          <cell r="C4515">
            <v>0</v>
          </cell>
        </row>
        <row r="4516">
          <cell r="A4516" t="str">
            <v>CELSO RAMOS-SC</v>
          </cell>
          <cell r="B4516">
            <v>0</v>
          </cell>
          <cell r="C4516">
            <v>0</v>
          </cell>
        </row>
        <row r="4517">
          <cell r="A4517" t="str">
            <v>CERRO NEGRO-SC</v>
          </cell>
          <cell r="B4517">
            <v>0</v>
          </cell>
          <cell r="C4517">
            <v>0</v>
          </cell>
        </row>
        <row r="4518">
          <cell r="A4518" t="str">
            <v>CHAPADAO DO LAGEADO-SC</v>
          </cell>
          <cell r="B4518">
            <v>0</v>
          </cell>
          <cell r="C4518">
            <v>0</v>
          </cell>
        </row>
        <row r="4519">
          <cell r="A4519" t="str">
            <v>CHAPECO-SC</v>
          </cell>
          <cell r="B4519">
            <v>0</v>
          </cell>
          <cell r="C4519">
            <v>0</v>
          </cell>
        </row>
        <row r="4520">
          <cell r="A4520" t="str">
            <v>COCAL DO SUL-SC</v>
          </cell>
          <cell r="B4520">
            <v>0</v>
          </cell>
          <cell r="C4520">
            <v>0</v>
          </cell>
        </row>
        <row r="4521">
          <cell r="A4521" t="str">
            <v>CONCORDIA-SC</v>
          </cell>
          <cell r="B4521">
            <v>0</v>
          </cell>
          <cell r="C4521">
            <v>0</v>
          </cell>
        </row>
        <row r="4522">
          <cell r="A4522" t="str">
            <v>CORDILHEIRA ALTA-SC</v>
          </cell>
          <cell r="B4522">
            <v>0</v>
          </cell>
          <cell r="C4522">
            <v>0</v>
          </cell>
        </row>
        <row r="4523">
          <cell r="A4523" t="str">
            <v>CORONEL FREITAS-SC</v>
          </cell>
          <cell r="B4523">
            <v>0</v>
          </cell>
          <cell r="C4523">
            <v>0</v>
          </cell>
        </row>
        <row r="4524">
          <cell r="A4524" t="str">
            <v>CORONEL MARTINS-SC</v>
          </cell>
          <cell r="B4524">
            <v>0</v>
          </cell>
          <cell r="C4524">
            <v>0</v>
          </cell>
        </row>
        <row r="4525">
          <cell r="A4525" t="str">
            <v>CORREIA PINTO-SC</v>
          </cell>
          <cell r="B4525">
            <v>0</v>
          </cell>
          <cell r="C4525">
            <v>0</v>
          </cell>
        </row>
        <row r="4526">
          <cell r="A4526" t="str">
            <v>CORUPA-SC</v>
          </cell>
          <cell r="B4526">
            <v>0</v>
          </cell>
          <cell r="C4526">
            <v>0</v>
          </cell>
        </row>
        <row r="4527">
          <cell r="A4527" t="str">
            <v>CRICIUMA-SC</v>
          </cell>
          <cell r="B4527">
            <v>0</v>
          </cell>
          <cell r="C4527">
            <v>0</v>
          </cell>
        </row>
        <row r="4528">
          <cell r="A4528" t="str">
            <v>CUNHA PORA-SC</v>
          </cell>
          <cell r="B4528">
            <v>0</v>
          </cell>
          <cell r="C4528">
            <v>0</v>
          </cell>
        </row>
        <row r="4529">
          <cell r="A4529" t="str">
            <v>CUNHATAI-SC</v>
          </cell>
          <cell r="B4529">
            <v>0</v>
          </cell>
          <cell r="C4529">
            <v>0</v>
          </cell>
        </row>
        <row r="4530">
          <cell r="A4530" t="str">
            <v>CURITIBANOS-SC</v>
          </cell>
          <cell r="B4530">
            <v>0</v>
          </cell>
          <cell r="C4530">
            <v>0</v>
          </cell>
        </row>
        <row r="4531">
          <cell r="A4531" t="str">
            <v>DESCANSO-SC</v>
          </cell>
          <cell r="B4531">
            <v>0</v>
          </cell>
          <cell r="C4531">
            <v>0</v>
          </cell>
        </row>
        <row r="4532">
          <cell r="A4532" t="str">
            <v>DIONISIO CERQUEIRA-SC</v>
          </cell>
          <cell r="B4532">
            <v>0</v>
          </cell>
          <cell r="C4532">
            <v>0</v>
          </cell>
        </row>
        <row r="4533">
          <cell r="A4533" t="str">
            <v>DONA EMMA-SC</v>
          </cell>
          <cell r="B4533">
            <v>0</v>
          </cell>
          <cell r="C4533">
            <v>0</v>
          </cell>
        </row>
        <row r="4534">
          <cell r="A4534" t="str">
            <v>DOUTOR PEDRINHO-SC</v>
          </cell>
          <cell r="B4534">
            <v>0</v>
          </cell>
          <cell r="C4534">
            <v>0</v>
          </cell>
        </row>
        <row r="4535">
          <cell r="A4535" t="str">
            <v>ENTRE RIOS-SC</v>
          </cell>
          <cell r="B4535">
            <v>0</v>
          </cell>
          <cell r="C4535">
            <v>0</v>
          </cell>
        </row>
        <row r="4536">
          <cell r="A4536" t="str">
            <v>ERMO-SC</v>
          </cell>
          <cell r="B4536">
            <v>0</v>
          </cell>
          <cell r="C4536">
            <v>0</v>
          </cell>
        </row>
        <row r="4537">
          <cell r="A4537" t="str">
            <v>ERVAL VELHO-SC</v>
          </cell>
          <cell r="B4537">
            <v>0</v>
          </cell>
          <cell r="C4537">
            <v>0</v>
          </cell>
        </row>
        <row r="4538">
          <cell r="A4538" t="str">
            <v>FAXINAL DOS GUEDES-SC</v>
          </cell>
          <cell r="B4538">
            <v>0</v>
          </cell>
          <cell r="C4538">
            <v>0</v>
          </cell>
        </row>
        <row r="4539">
          <cell r="A4539" t="str">
            <v>FLOR DO SERTAO-SC</v>
          </cell>
          <cell r="B4539">
            <v>0</v>
          </cell>
          <cell r="C4539">
            <v>0</v>
          </cell>
        </row>
        <row r="4540">
          <cell r="A4540" t="str">
            <v>FLORIANOPOLIS-SC</v>
          </cell>
          <cell r="B4540">
            <v>0</v>
          </cell>
          <cell r="C4540">
            <v>0</v>
          </cell>
        </row>
        <row r="4541">
          <cell r="A4541" t="str">
            <v>FORMOSA DO SUL-SC</v>
          </cell>
          <cell r="B4541">
            <v>0</v>
          </cell>
          <cell r="C4541">
            <v>0</v>
          </cell>
        </row>
        <row r="4542">
          <cell r="A4542" t="str">
            <v>FORQUILHINHA-SC</v>
          </cell>
          <cell r="B4542">
            <v>0</v>
          </cell>
          <cell r="C4542">
            <v>0</v>
          </cell>
        </row>
        <row r="4543">
          <cell r="A4543" t="str">
            <v>FRAIBURGO-SC</v>
          </cell>
          <cell r="B4543">
            <v>0</v>
          </cell>
          <cell r="C4543">
            <v>0</v>
          </cell>
        </row>
        <row r="4544">
          <cell r="A4544" t="str">
            <v>FREI ROGERIO-SC</v>
          </cell>
          <cell r="B4544">
            <v>0</v>
          </cell>
          <cell r="C4544">
            <v>0</v>
          </cell>
        </row>
        <row r="4545">
          <cell r="A4545" t="str">
            <v>GALVAO-SC</v>
          </cell>
          <cell r="B4545">
            <v>0</v>
          </cell>
          <cell r="C4545">
            <v>0</v>
          </cell>
        </row>
        <row r="4546">
          <cell r="A4546" t="str">
            <v>GAROPABA-SC</v>
          </cell>
          <cell r="B4546">
            <v>0</v>
          </cell>
          <cell r="C4546">
            <v>0</v>
          </cell>
        </row>
        <row r="4547">
          <cell r="A4547" t="str">
            <v>GARUVA-SC</v>
          </cell>
          <cell r="B4547">
            <v>295518.25</v>
          </cell>
          <cell r="C4547">
            <v>295518.25</v>
          </cell>
        </row>
        <row r="4548">
          <cell r="A4548" t="str">
            <v>GASPAR-SC</v>
          </cell>
          <cell r="B4548">
            <v>0</v>
          </cell>
          <cell r="C4548">
            <v>0</v>
          </cell>
        </row>
        <row r="4549">
          <cell r="A4549" t="str">
            <v>GOVERNADOR CELSO RAMOS-SC</v>
          </cell>
          <cell r="B4549">
            <v>0</v>
          </cell>
          <cell r="C4549">
            <v>0</v>
          </cell>
        </row>
        <row r="4550">
          <cell r="A4550" t="str">
            <v>GRAO PARA-SC</v>
          </cell>
          <cell r="B4550">
            <v>0</v>
          </cell>
          <cell r="C4550">
            <v>0</v>
          </cell>
        </row>
        <row r="4551">
          <cell r="A4551" t="str">
            <v>GRAVATAL-SC</v>
          </cell>
          <cell r="B4551">
            <v>0</v>
          </cell>
          <cell r="C4551">
            <v>0</v>
          </cell>
        </row>
        <row r="4552">
          <cell r="A4552" t="str">
            <v>GUABIRUBA-SC</v>
          </cell>
          <cell r="B4552">
            <v>0</v>
          </cell>
          <cell r="C4552">
            <v>0</v>
          </cell>
        </row>
        <row r="4553">
          <cell r="A4553" t="str">
            <v>GUARACIABA-SC</v>
          </cell>
          <cell r="B4553">
            <v>0</v>
          </cell>
          <cell r="C4553">
            <v>0</v>
          </cell>
        </row>
        <row r="4554">
          <cell r="A4554" t="str">
            <v>GUARAMIRIM-SC</v>
          </cell>
          <cell r="B4554">
            <v>0</v>
          </cell>
          <cell r="C4554">
            <v>0</v>
          </cell>
        </row>
        <row r="4555">
          <cell r="A4555" t="str">
            <v>GUARUJA DO SUL-SC</v>
          </cell>
          <cell r="B4555">
            <v>0</v>
          </cell>
          <cell r="C4555">
            <v>0</v>
          </cell>
        </row>
        <row r="4556">
          <cell r="A4556" t="str">
            <v>GUATAMBU-SC</v>
          </cell>
          <cell r="B4556">
            <v>0</v>
          </cell>
          <cell r="C4556">
            <v>0</v>
          </cell>
        </row>
        <row r="4557">
          <cell r="A4557" t="str">
            <v>HERVAL D'OESTE-SC</v>
          </cell>
          <cell r="B4557">
            <v>0</v>
          </cell>
          <cell r="C4557">
            <v>0</v>
          </cell>
        </row>
        <row r="4558">
          <cell r="A4558" t="str">
            <v>IBIAM-SC</v>
          </cell>
          <cell r="B4558">
            <v>0</v>
          </cell>
          <cell r="C4558">
            <v>0</v>
          </cell>
        </row>
        <row r="4559">
          <cell r="A4559" t="str">
            <v>IBICARE-SC</v>
          </cell>
          <cell r="B4559">
            <v>0</v>
          </cell>
          <cell r="C4559">
            <v>0</v>
          </cell>
        </row>
        <row r="4560">
          <cell r="A4560" t="str">
            <v>IBIRAMA-SC</v>
          </cell>
          <cell r="B4560">
            <v>0</v>
          </cell>
          <cell r="C4560">
            <v>0</v>
          </cell>
        </row>
        <row r="4561">
          <cell r="A4561" t="str">
            <v>ICARA-SC</v>
          </cell>
          <cell r="B4561">
            <v>0</v>
          </cell>
          <cell r="C4561">
            <v>0</v>
          </cell>
        </row>
        <row r="4562">
          <cell r="A4562" t="str">
            <v>ILHOTA-SC</v>
          </cell>
          <cell r="B4562">
            <v>0</v>
          </cell>
          <cell r="C4562">
            <v>0</v>
          </cell>
        </row>
        <row r="4563">
          <cell r="A4563" t="str">
            <v>IMARUI-SC</v>
          </cell>
          <cell r="B4563">
            <v>0</v>
          </cell>
          <cell r="C4563">
            <v>0</v>
          </cell>
        </row>
        <row r="4564">
          <cell r="A4564" t="str">
            <v>IMBITUBA-SC</v>
          </cell>
          <cell r="B4564">
            <v>0</v>
          </cell>
          <cell r="C4564">
            <v>0</v>
          </cell>
        </row>
        <row r="4565">
          <cell r="A4565" t="str">
            <v>IMBUIA-SC</v>
          </cell>
          <cell r="B4565">
            <v>0</v>
          </cell>
          <cell r="C4565">
            <v>0</v>
          </cell>
        </row>
        <row r="4566">
          <cell r="A4566" t="str">
            <v>INDAIAL-SC</v>
          </cell>
          <cell r="B4566">
            <v>0</v>
          </cell>
          <cell r="C4566">
            <v>0</v>
          </cell>
        </row>
        <row r="4567">
          <cell r="A4567" t="str">
            <v>IOMERE-SC</v>
          </cell>
          <cell r="B4567">
            <v>0</v>
          </cell>
          <cell r="C4567">
            <v>0</v>
          </cell>
        </row>
        <row r="4568">
          <cell r="A4568" t="str">
            <v>IPIRA-SC</v>
          </cell>
          <cell r="B4568">
            <v>0</v>
          </cell>
          <cell r="C4568">
            <v>0</v>
          </cell>
        </row>
        <row r="4569">
          <cell r="A4569" t="str">
            <v>IPORA DO OESTE-SC</v>
          </cell>
          <cell r="B4569">
            <v>0</v>
          </cell>
          <cell r="C4569">
            <v>0</v>
          </cell>
        </row>
        <row r="4570">
          <cell r="A4570" t="str">
            <v>IPUACU-SC</v>
          </cell>
          <cell r="B4570">
            <v>0</v>
          </cell>
          <cell r="C4570">
            <v>0</v>
          </cell>
        </row>
        <row r="4571">
          <cell r="A4571" t="str">
            <v>IPUMIRIM-SC</v>
          </cell>
          <cell r="B4571">
            <v>0</v>
          </cell>
          <cell r="C4571">
            <v>0</v>
          </cell>
        </row>
        <row r="4572">
          <cell r="A4572" t="str">
            <v>IRACEMINHA-SC</v>
          </cell>
          <cell r="B4572">
            <v>0</v>
          </cell>
          <cell r="C4572">
            <v>0</v>
          </cell>
        </row>
        <row r="4573">
          <cell r="A4573" t="str">
            <v>IRANI-SC</v>
          </cell>
          <cell r="B4573">
            <v>0</v>
          </cell>
          <cell r="C4573">
            <v>0</v>
          </cell>
        </row>
        <row r="4574">
          <cell r="A4574" t="str">
            <v>IRATI-SC</v>
          </cell>
          <cell r="B4574">
            <v>0</v>
          </cell>
          <cell r="C4574">
            <v>0</v>
          </cell>
        </row>
        <row r="4575">
          <cell r="A4575" t="str">
            <v>IRINEOPOLIS-SC</v>
          </cell>
          <cell r="B4575">
            <v>0</v>
          </cell>
          <cell r="C4575">
            <v>0</v>
          </cell>
        </row>
        <row r="4576">
          <cell r="A4576" t="str">
            <v>ITAIOPOLIS-SC</v>
          </cell>
          <cell r="B4576">
            <v>0</v>
          </cell>
          <cell r="C4576">
            <v>0</v>
          </cell>
        </row>
        <row r="4577">
          <cell r="A4577" t="str">
            <v>ITAJAI-SC</v>
          </cell>
          <cell r="B4577">
            <v>0</v>
          </cell>
          <cell r="C4577">
            <v>0</v>
          </cell>
        </row>
        <row r="4578">
          <cell r="A4578" t="str">
            <v>ITAPEMA-SC</v>
          </cell>
          <cell r="B4578">
            <v>0</v>
          </cell>
          <cell r="C4578">
            <v>0</v>
          </cell>
        </row>
        <row r="4579">
          <cell r="A4579" t="str">
            <v>ITAPIRANGA-SC</v>
          </cell>
          <cell r="B4579">
            <v>0</v>
          </cell>
          <cell r="C4579">
            <v>0</v>
          </cell>
        </row>
        <row r="4580">
          <cell r="A4580" t="str">
            <v>ITAPOA-SC</v>
          </cell>
          <cell r="B4580">
            <v>295518.25</v>
          </cell>
          <cell r="C4580">
            <v>295518.25</v>
          </cell>
        </row>
        <row r="4581">
          <cell r="A4581" t="str">
            <v>ITA-SC</v>
          </cell>
          <cell r="B4581">
            <v>0</v>
          </cell>
          <cell r="C4581">
            <v>0</v>
          </cell>
        </row>
        <row r="4582">
          <cell r="A4582" t="str">
            <v>ITUPORANGA-SC</v>
          </cell>
          <cell r="B4582">
            <v>0</v>
          </cell>
          <cell r="C4582">
            <v>0</v>
          </cell>
        </row>
        <row r="4583">
          <cell r="A4583" t="str">
            <v>JABORA-SC</v>
          </cell>
          <cell r="B4583">
            <v>0</v>
          </cell>
          <cell r="C4583">
            <v>0</v>
          </cell>
        </row>
        <row r="4584">
          <cell r="A4584" t="str">
            <v>JACINTO MACHADO-SC</v>
          </cell>
          <cell r="B4584">
            <v>0</v>
          </cell>
          <cell r="C4584">
            <v>0</v>
          </cell>
        </row>
        <row r="4585">
          <cell r="A4585" t="str">
            <v>JAGUARUNA-SC</v>
          </cell>
          <cell r="B4585">
            <v>0</v>
          </cell>
          <cell r="C4585">
            <v>0</v>
          </cell>
        </row>
        <row r="4586">
          <cell r="A4586" t="str">
            <v>JARAGUA DO SUL-SC</v>
          </cell>
          <cell r="B4586">
            <v>0</v>
          </cell>
          <cell r="C4586">
            <v>0</v>
          </cell>
        </row>
        <row r="4587">
          <cell r="A4587" t="str">
            <v>JARDINOPOLIS-SC</v>
          </cell>
          <cell r="B4587">
            <v>0</v>
          </cell>
          <cell r="C4587">
            <v>0</v>
          </cell>
        </row>
        <row r="4588">
          <cell r="A4588" t="str">
            <v>JOACABA-SC</v>
          </cell>
          <cell r="B4588">
            <v>0</v>
          </cell>
          <cell r="C4588">
            <v>0</v>
          </cell>
        </row>
        <row r="4589">
          <cell r="A4589" t="str">
            <v>JOINVILLE-SC</v>
          </cell>
          <cell r="B4589">
            <v>295518.25</v>
          </cell>
          <cell r="C4589">
            <v>295518.25</v>
          </cell>
        </row>
        <row r="4590">
          <cell r="A4590" t="str">
            <v>JOSE BOITEUX-SC</v>
          </cell>
          <cell r="B4590">
            <v>0</v>
          </cell>
          <cell r="C4590">
            <v>0</v>
          </cell>
        </row>
        <row r="4591">
          <cell r="A4591" t="str">
            <v>JUPIA-SC</v>
          </cell>
          <cell r="B4591">
            <v>0</v>
          </cell>
          <cell r="C4591">
            <v>0</v>
          </cell>
        </row>
        <row r="4592">
          <cell r="A4592" t="str">
            <v>LACERDOPOLIS-SC</v>
          </cell>
          <cell r="B4592">
            <v>0</v>
          </cell>
          <cell r="C4592">
            <v>0</v>
          </cell>
        </row>
        <row r="4593">
          <cell r="A4593" t="str">
            <v>LAGES-SC</v>
          </cell>
          <cell r="B4593">
            <v>0</v>
          </cell>
          <cell r="C4593">
            <v>0</v>
          </cell>
        </row>
        <row r="4594">
          <cell r="A4594" t="str">
            <v>LAGUNA-SC</v>
          </cell>
          <cell r="B4594">
            <v>0</v>
          </cell>
          <cell r="C4594">
            <v>0</v>
          </cell>
        </row>
        <row r="4595">
          <cell r="A4595" t="str">
            <v>LAJEADO GRANDE-SC</v>
          </cell>
          <cell r="B4595">
            <v>0</v>
          </cell>
          <cell r="C4595">
            <v>0</v>
          </cell>
        </row>
        <row r="4596">
          <cell r="A4596" t="str">
            <v>LAURENTINO-SC</v>
          </cell>
          <cell r="B4596">
            <v>0</v>
          </cell>
          <cell r="C4596">
            <v>0</v>
          </cell>
        </row>
        <row r="4597">
          <cell r="A4597" t="str">
            <v>LAURO MULLER-SC</v>
          </cell>
          <cell r="B4597">
            <v>0</v>
          </cell>
          <cell r="C4597">
            <v>0</v>
          </cell>
        </row>
        <row r="4598">
          <cell r="A4598" t="str">
            <v>LEBON REGIS-SC</v>
          </cell>
          <cell r="B4598">
            <v>0</v>
          </cell>
          <cell r="C4598">
            <v>0</v>
          </cell>
        </row>
        <row r="4599">
          <cell r="A4599" t="str">
            <v>LEOBERTO LEAL-SC</v>
          </cell>
          <cell r="B4599">
            <v>0</v>
          </cell>
          <cell r="C4599">
            <v>0</v>
          </cell>
        </row>
        <row r="4600">
          <cell r="A4600" t="str">
            <v>LINDOIA DO SUL-SC</v>
          </cell>
          <cell r="B4600">
            <v>0</v>
          </cell>
          <cell r="C4600">
            <v>0</v>
          </cell>
        </row>
        <row r="4601">
          <cell r="A4601" t="str">
            <v>LONTRAS-SC</v>
          </cell>
          <cell r="B4601">
            <v>0</v>
          </cell>
          <cell r="C4601">
            <v>0</v>
          </cell>
        </row>
        <row r="4602">
          <cell r="A4602" t="str">
            <v>LUIZ ALVES-SC</v>
          </cell>
          <cell r="B4602">
            <v>0</v>
          </cell>
          <cell r="C4602">
            <v>0</v>
          </cell>
        </row>
        <row r="4603">
          <cell r="A4603" t="str">
            <v>LUZERNA-SC</v>
          </cell>
          <cell r="B4603">
            <v>0</v>
          </cell>
          <cell r="C4603">
            <v>0</v>
          </cell>
        </row>
        <row r="4604">
          <cell r="A4604" t="str">
            <v>MACIEIRA-SC</v>
          </cell>
          <cell r="B4604">
            <v>0</v>
          </cell>
          <cell r="C4604">
            <v>0</v>
          </cell>
        </row>
        <row r="4605">
          <cell r="A4605" t="str">
            <v>MAFRA-SC</v>
          </cell>
          <cell r="B4605">
            <v>0</v>
          </cell>
          <cell r="C4605">
            <v>0</v>
          </cell>
        </row>
        <row r="4606">
          <cell r="A4606" t="str">
            <v>MAJOR GERCINO-SC</v>
          </cell>
          <cell r="B4606">
            <v>0</v>
          </cell>
          <cell r="C4606">
            <v>0</v>
          </cell>
        </row>
        <row r="4607">
          <cell r="A4607" t="str">
            <v>MAJOR VIEIRA-SC</v>
          </cell>
          <cell r="B4607">
            <v>0</v>
          </cell>
          <cell r="C4607">
            <v>0</v>
          </cell>
        </row>
        <row r="4608">
          <cell r="A4608" t="str">
            <v>MARACAJA-SC</v>
          </cell>
          <cell r="B4608">
            <v>0</v>
          </cell>
          <cell r="C4608">
            <v>0</v>
          </cell>
        </row>
        <row r="4609">
          <cell r="A4609" t="str">
            <v>MARAVILHA-SC</v>
          </cell>
          <cell r="B4609">
            <v>0</v>
          </cell>
          <cell r="C4609">
            <v>0</v>
          </cell>
        </row>
        <row r="4610">
          <cell r="A4610" t="str">
            <v>MAREMA-SC</v>
          </cell>
          <cell r="B4610">
            <v>0</v>
          </cell>
          <cell r="C4610">
            <v>0</v>
          </cell>
        </row>
        <row r="4611">
          <cell r="A4611" t="str">
            <v>MASSARANDUBA-SC</v>
          </cell>
          <cell r="B4611">
            <v>0</v>
          </cell>
          <cell r="C4611">
            <v>0</v>
          </cell>
        </row>
        <row r="4612">
          <cell r="A4612" t="str">
            <v>MATOS COSTA-SC</v>
          </cell>
          <cell r="B4612">
            <v>0</v>
          </cell>
          <cell r="C4612">
            <v>0</v>
          </cell>
        </row>
        <row r="4613">
          <cell r="A4613" t="str">
            <v>MELEIRO-SC</v>
          </cell>
          <cell r="B4613">
            <v>0</v>
          </cell>
          <cell r="C4613">
            <v>0</v>
          </cell>
        </row>
        <row r="4614">
          <cell r="A4614" t="str">
            <v>MIRIM DOCE-SC</v>
          </cell>
          <cell r="B4614">
            <v>0</v>
          </cell>
          <cell r="C4614">
            <v>0</v>
          </cell>
        </row>
        <row r="4615">
          <cell r="A4615" t="str">
            <v>MODELO-SC</v>
          </cell>
          <cell r="B4615">
            <v>0</v>
          </cell>
          <cell r="C4615">
            <v>0</v>
          </cell>
        </row>
        <row r="4616">
          <cell r="A4616" t="str">
            <v>MONDAI-SC</v>
          </cell>
          <cell r="B4616">
            <v>0</v>
          </cell>
          <cell r="C4616">
            <v>0</v>
          </cell>
        </row>
        <row r="4617">
          <cell r="A4617" t="str">
            <v>MONTE CARLO-SC</v>
          </cell>
          <cell r="B4617">
            <v>0</v>
          </cell>
          <cell r="C4617">
            <v>0</v>
          </cell>
        </row>
        <row r="4618">
          <cell r="A4618" t="str">
            <v>MONTE CASTELO-SC</v>
          </cell>
          <cell r="B4618">
            <v>0</v>
          </cell>
          <cell r="C4618">
            <v>0</v>
          </cell>
        </row>
        <row r="4619">
          <cell r="A4619" t="str">
            <v>MORRO DA FUMACA-SC</v>
          </cell>
          <cell r="B4619">
            <v>0</v>
          </cell>
          <cell r="C4619">
            <v>0</v>
          </cell>
        </row>
        <row r="4620">
          <cell r="A4620" t="str">
            <v>MORRO GRANDE-SC</v>
          </cell>
          <cell r="B4620">
            <v>0</v>
          </cell>
          <cell r="C4620">
            <v>0</v>
          </cell>
        </row>
        <row r="4621">
          <cell r="A4621" t="str">
            <v>NAVEGANTES-SC</v>
          </cell>
          <cell r="B4621">
            <v>0</v>
          </cell>
          <cell r="C4621">
            <v>0</v>
          </cell>
        </row>
        <row r="4622">
          <cell r="A4622" t="str">
            <v>NOVA ERECHIM-SC</v>
          </cell>
          <cell r="B4622">
            <v>0</v>
          </cell>
          <cell r="C4622">
            <v>0</v>
          </cell>
        </row>
        <row r="4623">
          <cell r="A4623" t="str">
            <v>NOVA ITABERABA-SC</v>
          </cell>
          <cell r="B4623">
            <v>0</v>
          </cell>
          <cell r="C4623">
            <v>0</v>
          </cell>
        </row>
        <row r="4624">
          <cell r="A4624" t="str">
            <v>NOVA TRENTO-SC</v>
          </cell>
          <cell r="B4624">
            <v>0</v>
          </cell>
          <cell r="C4624">
            <v>0</v>
          </cell>
        </row>
        <row r="4625">
          <cell r="A4625" t="str">
            <v>NOVA VENEZA-SC</v>
          </cell>
          <cell r="B4625">
            <v>0</v>
          </cell>
          <cell r="C4625">
            <v>0</v>
          </cell>
        </row>
        <row r="4626">
          <cell r="A4626" t="str">
            <v>NOVO HORIZONTE-SC</v>
          </cell>
          <cell r="B4626">
            <v>0</v>
          </cell>
          <cell r="C4626">
            <v>0</v>
          </cell>
        </row>
        <row r="4627">
          <cell r="A4627" t="str">
            <v>ORLEANS-SC</v>
          </cell>
          <cell r="B4627">
            <v>0</v>
          </cell>
          <cell r="C4627">
            <v>0</v>
          </cell>
        </row>
        <row r="4628">
          <cell r="A4628" t="str">
            <v>OTACILIO COSTA-SC</v>
          </cell>
          <cell r="B4628">
            <v>0</v>
          </cell>
          <cell r="C4628">
            <v>0</v>
          </cell>
        </row>
        <row r="4629">
          <cell r="A4629" t="str">
            <v>OURO VERDE-SC</v>
          </cell>
          <cell r="B4629">
            <v>0</v>
          </cell>
          <cell r="C4629">
            <v>0</v>
          </cell>
        </row>
        <row r="4630">
          <cell r="A4630" t="str">
            <v>OURO-SC</v>
          </cell>
          <cell r="B4630">
            <v>0</v>
          </cell>
          <cell r="C4630">
            <v>0</v>
          </cell>
        </row>
        <row r="4631">
          <cell r="A4631" t="str">
            <v>PAIAL-SC</v>
          </cell>
          <cell r="B4631">
            <v>0</v>
          </cell>
          <cell r="C4631">
            <v>0</v>
          </cell>
        </row>
        <row r="4632">
          <cell r="A4632" t="str">
            <v>PAINEL-SC</v>
          </cell>
          <cell r="B4632">
            <v>0</v>
          </cell>
          <cell r="C4632">
            <v>0</v>
          </cell>
        </row>
        <row r="4633">
          <cell r="A4633" t="str">
            <v>PALHOCA-SC</v>
          </cell>
          <cell r="B4633">
            <v>0</v>
          </cell>
          <cell r="C4633">
            <v>0</v>
          </cell>
        </row>
        <row r="4634">
          <cell r="A4634" t="str">
            <v>PALMA SOLA-SC</v>
          </cell>
          <cell r="B4634">
            <v>0</v>
          </cell>
          <cell r="C4634">
            <v>0</v>
          </cell>
        </row>
        <row r="4635">
          <cell r="A4635" t="str">
            <v>PALMEIRA-SC</v>
          </cell>
          <cell r="B4635">
            <v>0</v>
          </cell>
          <cell r="C4635">
            <v>0</v>
          </cell>
        </row>
        <row r="4636">
          <cell r="A4636" t="str">
            <v>PALMITOS-SC</v>
          </cell>
          <cell r="B4636">
            <v>0</v>
          </cell>
          <cell r="C4636">
            <v>0</v>
          </cell>
        </row>
        <row r="4637">
          <cell r="A4637" t="str">
            <v>PAPANDUVA-SC</v>
          </cell>
          <cell r="B4637">
            <v>0</v>
          </cell>
          <cell r="C4637">
            <v>0</v>
          </cell>
        </row>
        <row r="4638">
          <cell r="A4638" t="str">
            <v>PARAISO-SC</v>
          </cell>
          <cell r="B4638">
            <v>0</v>
          </cell>
          <cell r="C4638">
            <v>0</v>
          </cell>
        </row>
        <row r="4639">
          <cell r="A4639" t="str">
            <v>PASSO DE TORRES-SC</v>
          </cell>
          <cell r="B4639">
            <v>0</v>
          </cell>
          <cell r="C4639">
            <v>0</v>
          </cell>
        </row>
        <row r="4640">
          <cell r="A4640" t="str">
            <v>PASSOS MAIA-SC</v>
          </cell>
          <cell r="B4640">
            <v>0</v>
          </cell>
          <cell r="C4640">
            <v>0</v>
          </cell>
        </row>
        <row r="4641">
          <cell r="A4641" t="str">
            <v>PAULO LOPES-SC</v>
          </cell>
          <cell r="B4641">
            <v>0</v>
          </cell>
          <cell r="C4641">
            <v>0</v>
          </cell>
        </row>
        <row r="4642">
          <cell r="A4642" t="str">
            <v>PEDRAS GRANDES-SC</v>
          </cell>
          <cell r="B4642">
            <v>0</v>
          </cell>
          <cell r="C4642">
            <v>0</v>
          </cell>
        </row>
        <row r="4643">
          <cell r="A4643" t="str">
            <v>PENHA-SC</v>
          </cell>
          <cell r="B4643">
            <v>0</v>
          </cell>
          <cell r="C4643">
            <v>0</v>
          </cell>
        </row>
        <row r="4644">
          <cell r="A4644" t="str">
            <v>PERITIBA-SC</v>
          </cell>
          <cell r="B4644">
            <v>0</v>
          </cell>
          <cell r="C4644">
            <v>0</v>
          </cell>
        </row>
        <row r="4645">
          <cell r="A4645" t="str">
            <v>PETROLANDIA-SC</v>
          </cell>
          <cell r="B4645">
            <v>0</v>
          </cell>
          <cell r="C4645">
            <v>0</v>
          </cell>
        </row>
        <row r="4646">
          <cell r="A4646" t="str">
            <v>PICARRAS-SC</v>
          </cell>
          <cell r="B4646">
            <v>0</v>
          </cell>
          <cell r="C4646">
            <v>0</v>
          </cell>
        </row>
        <row r="4647">
          <cell r="A4647" t="str">
            <v>PINHALZINHO-SC</v>
          </cell>
          <cell r="B4647">
            <v>0</v>
          </cell>
          <cell r="C4647">
            <v>0</v>
          </cell>
        </row>
        <row r="4648">
          <cell r="A4648" t="str">
            <v>PINHEIRO PRETO-SC</v>
          </cell>
          <cell r="B4648">
            <v>0</v>
          </cell>
          <cell r="C4648">
            <v>0</v>
          </cell>
        </row>
        <row r="4649">
          <cell r="A4649" t="str">
            <v>PIRATUBA-SC</v>
          </cell>
          <cell r="B4649">
            <v>0</v>
          </cell>
          <cell r="C4649">
            <v>0</v>
          </cell>
        </row>
        <row r="4650">
          <cell r="A4650" t="str">
            <v>PLANALTO ALEGRE-SC</v>
          </cell>
          <cell r="B4650">
            <v>0</v>
          </cell>
          <cell r="C4650">
            <v>0</v>
          </cell>
        </row>
        <row r="4651">
          <cell r="A4651" t="str">
            <v>POMERODE-SC</v>
          </cell>
          <cell r="B4651">
            <v>0</v>
          </cell>
          <cell r="C4651">
            <v>0</v>
          </cell>
        </row>
        <row r="4652">
          <cell r="A4652" t="str">
            <v>PONTE ALTA DO NORTE-SC</v>
          </cell>
          <cell r="B4652">
            <v>0</v>
          </cell>
          <cell r="C4652">
            <v>0</v>
          </cell>
        </row>
        <row r="4653">
          <cell r="A4653" t="str">
            <v>PONTE ALTA-SC</v>
          </cell>
          <cell r="B4653">
            <v>0</v>
          </cell>
          <cell r="C4653">
            <v>0</v>
          </cell>
        </row>
        <row r="4654">
          <cell r="A4654" t="str">
            <v>PONTE SERRADA-SC</v>
          </cell>
          <cell r="B4654">
            <v>0</v>
          </cell>
          <cell r="C4654">
            <v>0</v>
          </cell>
        </row>
        <row r="4655">
          <cell r="A4655" t="str">
            <v>PORTO BELO-SC</v>
          </cell>
          <cell r="B4655">
            <v>0</v>
          </cell>
          <cell r="C4655">
            <v>0</v>
          </cell>
        </row>
        <row r="4656">
          <cell r="A4656" t="str">
            <v>PORTO UNIAO-SC</v>
          </cell>
          <cell r="B4656">
            <v>0</v>
          </cell>
          <cell r="C4656">
            <v>0</v>
          </cell>
        </row>
        <row r="4657">
          <cell r="A4657" t="str">
            <v>POUSO REDONDO-SC</v>
          </cell>
          <cell r="B4657">
            <v>0</v>
          </cell>
          <cell r="C4657">
            <v>0</v>
          </cell>
        </row>
        <row r="4658">
          <cell r="A4658" t="str">
            <v>PRAIA GRANDE-SC</v>
          </cell>
          <cell r="B4658">
            <v>0</v>
          </cell>
          <cell r="C4658">
            <v>0</v>
          </cell>
        </row>
        <row r="4659">
          <cell r="A4659" t="str">
            <v>PRESIDENTE CASTELO BRANCO-SC</v>
          </cell>
          <cell r="B4659">
            <v>0</v>
          </cell>
          <cell r="C4659">
            <v>0</v>
          </cell>
        </row>
        <row r="4660">
          <cell r="A4660" t="str">
            <v>PRESIDENTE GETULIO-SC</v>
          </cell>
          <cell r="B4660">
            <v>0</v>
          </cell>
          <cell r="C4660">
            <v>0</v>
          </cell>
        </row>
        <row r="4661">
          <cell r="A4661" t="str">
            <v>PRESIDENTE NEREU-SC</v>
          </cell>
          <cell r="B4661">
            <v>0</v>
          </cell>
          <cell r="C4661">
            <v>0</v>
          </cell>
        </row>
        <row r="4662">
          <cell r="A4662" t="str">
            <v>PRINCESA-SC</v>
          </cell>
          <cell r="B4662">
            <v>0</v>
          </cell>
          <cell r="C4662">
            <v>0</v>
          </cell>
        </row>
        <row r="4663">
          <cell r="A4663" t="str">
            <v>QUILOMBO-SC</v>
          </cell>
          <cell r="B4663">
            <v>0</v>
          </cell>
          <cell r="C4663">
            <v>0</v>
          </cell>
        </row>
        <row r="4664">
          <cell r="A4664" t="str">
            <v>RANCHO QUEIMADO-SC</v>
          </cell>
          <cell r="B4664">
            <v>0</v>
          </cell>
          <cell r="C4664">
            <v>0</v>
          </cell>
        </row>
        <row r="4665">
          <cell r="A4665" t="str">
            <v>RIO DAS ANTAS-SC</v>
          </cell>
          <cell r="B4665">
            <v>0</v>
          </cell>
          <cell r="C4665">
            <v>0</v>
          </cell>
        </row>
        <row r="4666">
          <cell r="A4666" t="str">
            <v>RIO DO CAMPO-SC</v>
          </cell>
          <cell r="B4666">
            <v>0</v>
          </cell>
          <cell r="C4666">
            <v>0</v>
          </cell>
        </row>
        <row r="4667">
          <cell r="A4667" t="str">
            <v>RIO DO OESTE-SC</v>
          </cell>
          <cell r="B4667">
            <v>0</v>
          </cell>
          <cell r="C4667">
            <v>0</v>
          </cell>
        </row>
        <row r="4668">
          <cell r="A4668" t="str">
            <v>RIO DO SUL-SC</v>
          </cell>
          <cell r="B4668">
            <v>0</v>
          </cell>
          <cell r="C4668">
            <v>0</v>
          </cell>
        </row>
        <row r="4669">
          <cell r="A4669" t="str">
            <v>RIO DOS CEDROS-SC</v>
          </cell>
          <cell r="B4669">
            <v>0</v>
          </cell>
          <cell r="C4669">
            <v>0</v>
          </cell>
        </row>
        <row r="4670">
          <cell r="A4670" t="str">
            <v>RIO FORTUNA-SC</v>
          </cell>
          <cell r="B4670">
            <v>0</v>
          </cell>
          <cell r="C4670">
            <v>0</v>
          </cell>
        </row>
        <row r="4671">
          <cell r="A4671" t="str">
            <v>RIO NEGRINHO-SC</v>
          </cell>
          <cell r="B4671">
            <v>0</v>
          </cell>
          <cell r="C4671">
            <v>0</v>
          </cell>
        </row>
        <row r="4672">
          <cell r="A4672" t="str">
            <v>RIO RUFINO-SC</v>
          </cell>
          <cell r="B4672">
            <v>0</v>
          </cell>
          <cell r="C4672">
            <v>0</v>
          </cell>
        </row>
        <row r="4673">
          <cell r="A4673" t="str">
            <v>RIQUEZA-SC</v>
          </cell>
          <cell r="B4673">
            <v>0</v>
          </cell>
          <cell r="C4673">
            <v>0</v>
          </cell>
        </row>
        <row r="4674">
          <cell r="A4674" t="str">
            <v>RODEIO-SC</v>
          </cell>
          <cell r="B4674">
            <v>0</v>
          </cell>
          <cell r="C4674">
            <v>0</v>
          </cell>
        </row>
        <row r="4675">
          <cell r="A4675" t="str">
            <v>ROMELANDIA-SC</v>
          </cell>
          <cell r="B4675">
            <v>0</v>
          </cell>
          <cell r="C4675">
            <v>0</v>
          </cell>
        </row>
        <row r="4676">
          <cell r="A4676" t="str">
            <v>SALETE-SC</v>
          </cell>
          <cell r="B4676">
            <v>0</v>
          </cell>
          <cell r="C4676">
            <v>0</v>
          </cell>
        </row>
        <row r="4677">
          <cell r="A4677" t="str">
            <v>SALTINHO-SC</v>
          </cell>
          <cell r="B4677">
            <v>0</v>
          </cell>
          <cell r="C4677">
            <v>0</v>
          </cell>
        </row>
        <row r="4678">
          <cell r="A4678" t="str">
            <v>SALTO VELOSO-SC</v>
          </cell>
          <cell r="B4678">
            <v>0</v>
          </cell>
          <cell r="C4678">
            <v>0</v>
          </cell>
        </row>
        <row r="4679">
          <cell r="A4679" t="str">
            <v>SANGAO-SC</v>
          </cell>
          <cell r="B4679">
            <v>0</v>
          </cell>
          <cell r="C4679">
            <v>0</v>
          </cell>
        </row>
        <row r="4680">
          <cell r="A4680" t="str">
            <v>SANTA CECILIA-SC</v>
          </cell>
          <cell r="B4680">
            <v>0</v>
          </cell>
          <cell r="C4680">
            <v>0</v>
          </cell>
        </row>
        <row r="4681">
          <cell r="A4681" t="str">
            <v>SANTA HELENA-SC</v>
          </cell>
          <cell r="B4681">
            <v>0</v>
          </cell>
          <cell r="C4681">
            <v>0</v>
          </cell>
        </row>
        <row r="4682">
          <cell r="A4682" t="str">
            <v>SANTA ROSA DE LIMA-SC</v>
          </cell>
          <cell r="B4682">
            <v>0</v>
          </cell>
          <cell r="C4682">
            <v>0</v>
          </cell>
        </row>
        <row r="4683">
          <cell r="A4683" t="str">
            <v>SANTA ROSA DO SUL-SC</v>
          </cell>
          <cell r="B4683">
            <v>0</v>
          </cell>
          <cell r="C4683">
            <v>0</v>
          </cell>
        </row>
        <row r="4684">
          <cell r="A4684" t="str">
            <v>SANTA TEREZINHA DO PROGRESSO-SC</v>
          </cell>
          <cell r="B4684">
            <v>0</v>
          </cell>
          <cell r="C4684">
            <v>0</v>
          </cell>
        </row>
        <row r="4685">
          <cell r="A4685" t="str">
            <v>SANTA TEREZINHA-SC</v>
          </cell>
          <cell r="B4685">
            <v>0</v>
          </cell>
          <cell r="C4685">
            <v>0</v>
          </cell>
        </row>
        <row r="4686">
          <cell r="A4686" t="str">
            <v>SANTIAGO DO SUL-SC</v>
          </cell>
          <cell r="B4686">
            <v>0</v>
          </cell>
          <cell r="C4686">
            <v>0</v>
          </cell>
        </row>
        <row r="4687">
          <cell r="A4687" t="str">
            <v>SANTO AMARO DA IMPERATRIZ-SC</v>
          </cell>
          <cell r="B4687">
            <v>0</v>
          </cell>
          <cell r="C4687">
            <v>0</v>
          </cell>
        </row>
        <row r="4688">
          <cell r="A4688" t="str">
            <v>SAO BENTO DO SUL-SC</v>
          </cell>
          <cell r="B4688">
            <v>0</v>
          </cell>
          <cell r="C4688">
            <v>0</v>
          </cell>
        </row>
        <row r="4689">
          <cell r="A4689" t="str">
            <v>SAO BERNARDINO-SC</v>
          </cell>
          <cell r="B4689">
            <v>0</v>
          </cell>
          <cell r="C4689">
            <v>0</v>
          </cell>
        </row>
        <row r="4690">
          <cell r="A4690" t="str">
            <v>SAO BONIFACIO-SC</v>
          </cell>
          <cell r="B4690">
            <v>0</v>
          </cell>
          <cell r="C4690">
            <v>0</v>
          </cell>
        </row>
        <row r="4691">
          <cell r="A4691" t="str">
            <v>SAO CARLOS-SC</v>
          </cell>
          <cell r="B4691">
            <v>0</v>
          </cell>
          <cell r="C4691">
            <v>0</v>
          </cell>
        </row>
        <row r="4692">
          <cell r="A4692" t="str">
            <v>SAO CRISTOVAO DO SUL-SC</v>
          </cell>
          <cell r="B4692">
            <v>0</v>
          </cell>
          <cell r="C4692">
            <v>0</v>
          </cell>
        </row>
        <row r="4693">
          <cell r="A4693" t="str">
            <v>SAO DOMINGOS-SC</v>
          </cell>
          <cell r="B4693">
            <v>0</v>
          </cell>
          <cell r="C4693">
            <v>0</v>
          </cell>
        </row>
        <row r="4694">
          <cell r="A4694" t="str">
            <v>SAO FRANCISCO DO SUL-SC</v>
          </cell>
          <cell r="B4694">
            <v>985060.83</v>
          </cell>
          <cell r="C4694">
            <v>985060.83</v>
          </cell>
        </row>
        <row r="4695">
          <cell r="A4695" t="str">
            <v>SAO JOAO BATISTA-SC</v>
          </cell>
          <cell r="B4695">
            <v>0</v>
          </cell>
          <cell r="C4695">
            <v>0</v>
          </cell>
        </row>
        <row r="4696">
          <cell r="A4696" t="str">
            <v>SAO JOAO DO ITAPERIU-SC</v>
          </cell>
          <cell r="B4696">
            <v>0</v>
          </cell>
          <cell r="C4696">
            <v>0</v>
          </cell>
        </row>
        <row r="4697">
          <cell r="A4697" t="str">
            <v>SAO JOAO DO OESTE-SC</v>
          </cell>
          <cell r="B4697">
            <v>0</v>
          </cell>
          <cell r="C4697">
            <v>0</v>
          </cell>
        </row>
        <row r="4698">
          <cell r="A4698" t="str">
            <v>SAO JOAO DO SUL-SC</v>
          </cell>
          <cell r="B4698">
            <v>0</v>
          </cell>
          <cell r="C4698">
            <v>0</v>
          </cell>
        </row>
        <row r="4699">
          <cell r="A4699" t="str">
            <v>SAO JOAQUIM-SC</v>
          </cell>
          <cell r="B4699">
            <v>0</v>
          </cell>
          <cell r="C4699">
            <v>0</v>
          </cell>
        </row>
        <row r="4700">
          <cell r="A4700" t="str">
            <v>SAO JOSE DO CEDRO-SC</v>
          </cell>
          <cell r="B4700">
            <v>0</v>
          </cell>
          <cell r="C4700">
            <v>0</v>
          </cell>
        </row>
        <row r="4701">
          <cell r="A4701" t="str">
            <v>SAO JOSE DO CERRITO-SC</v>
          </cell>
          <cell r="B4701">
            <v>0</v>
          </cell>
          <cell r="C4701">
            <v>0</v>
          </cell>
        </row>
        <row r="4702">
          <cell r="A4702" t="str">
            <v>SAO JOSE-SC</v>
          </cell>
          <cell r="B4702">
            <v>0</v>
          </cell>
          <cell r="C4702">
            <v>0</v>
          </cell>
        </row>
        <row r="4703">
          <cell r="A4703" t="str">
            <v>SAO LOURENCO DO OESTE-SC</v>
          </cell>
          <cell r="B4703">
            <v>0</v>
          </cell>
          <cell r="C4703">
            <v>0</v>
          </cell>
        </row>
        <row r="4704">
          <cell r="A4704" t="str">
            <v>SAO LUDGERO-SC</v>
          </cell>
          <cell r="B4704">
            <v>0</v>
          </cell>
          <cell r="C4704">
            <v>0</v>
          </cell>
        </row>
        <row r="4705">
          <cell r="A4705" t="str">
            <v>SAO MARTINHO-SC</v>
          </cell>
          <cell r="B4705">
            <v>0</v>
          </cell>
          <cell r="C4705">
            <v>0</v>
          </cell>
        </row>
        <row r="4706">
          <cell r="A4706" t="str">
            <v>SAO MIGUEL DA BOA VISTA-SC</v>
          </cell>
          <cell r="B4706">
            <v>0</v>
          </cell>
          <cell r="C4706">
            <v>0</v>
          </cell>
        </row>
        <row r="4707">
          <cell r="A4707" t="str">
            <v>SAO MIGUEL DO OESTE-SC</v>
          </cell>
          <cell r="B4707">
            <v>0</v>
          </cell>
          <cell r="C4707">
            <v>0</v>
          </cell>
        </row>
        <row r="4708">
          <cell r="A4708" t="str">
            <v>SAO PEDRO DE ALCANTARA-SC</v>
          </cell>
          <cell r="B4708">
            <v>0</v>
          </cell>
          <cell r="C4708">
            <v>0</v>
          </cell>
        </row>
        <row r="4709">
          <cell r="A4709" t="str">
            <v>SAUDADES-SC</v>
          </cell>
          <cell r="B4709">
            <v>0</v>
          </cell>
          <cell r="C4709">
            <v>0</v>
          </cell>
        </row>
        <row r="4710">
          <cell r="A4710" t="str">
            <v>SCHROEDER-SC</v>
          </cell>
          <cell r="B4710">
            <v>0</v>
          </cell>
          <cell r="C4710">
            <v>0</v>
          </cell>
        </row>
        <row r="4711">
          <cell r="A4711" t="str">
            <v>SEARA-SC</v>
          </cell>
          <cell r="B4711">
            <v>0</v>
          </cell>
          <cell r="C4711">
            <v>0</v>
          </cell>
        </row>
        <row r="4712">
          <cell r="A4712" t="str">
            <v>SERRA ALTA-SC</v>
          </cell>
          <cell r="B4712">
            <v>0</v>
          </cell>
          <cell r="C4712">
            <v>0</v>
          </cell>
        </row>
        <row r="4713">
          <cell r="A4713" t="str">
            <v>SIDEROPOLIS-SC</v>
          </cell>
          <cell r="B4713">
            <v>0</v>
          </cell>
          <cell r="C4713">
            <v>0</v>
          </cell>
        </row>
        <row r="4714">
          <cell r="A4714" t="str">
            <v>SOMBRIO-SC</v>
          </cell>
          <cell r="B4714">
            <v>0</v>
          </cell>
          <cell r="C4714">
            <v>0</v>
          </cell>
        </row>
        <row r="4715">
          <cell r="A4715" t="str">
            <v>SUL BRASIL-SC</v>
          </cell>
          <cell r="B4715">
            <v>0</v>
          </cell>
          <cell r="C4715">
            <v>0</v>
          </cell>
        </row>
        <row r="4716">
          <cell r="A4716" t="str">
            <v>TAIO-SC</v>
          </cell>
          <cell r="B4716">
            <v>0</v>
          </cell>
          <cell r="C4716">
            <v>0</v>
          </cell>
        </row>
        <row r="4717">
          <cell r="A4717" t="str">
            <v>TANGARA-SC</v>
          </cell>
          <cell r="B4717">
            <v>0</v>
          </cell>
          <cell r="C4717">
            <v>0</v>
          </cell>
        </row>
        <row r="4718">
          <cell r="A4718" t="str">
            <v>TIGRINHOS-SC</v>
          </cell>
          <cell r="B4718">
            <v>0</v>
          </cell>
          <cell r="C4718">
            <v>0</v>
          </cell>
        </row>
        <row r="4719">
          <cell r="A4719" t="str">
            <v>TIJUCAS-SC</v>
          </cell>
          <cell r="B4719">
            <v>0</v>
          </cell>
          <cell r="C4719">
            <v>0</v>
          </cell>
        </row>
        <row r="4720">
          <cell r="A4720" t="str">
            <v>TIMBE DO SUL-SC</v>
          </cell>
          <cell r="B4720">
            <v>0</v>
          </cell>
          <cell r="C4720">
            <v>0</v>
          </cell>
        </row>
        <row r="4721">
          <cell r="A4721" t="str">
            <v>TIMBO GRANDE-SC</v>
          </cell>
          <cell r="B4721">
            <v>0</v>
          </cell>
          <cell r="C4721">
            <v>0</v>
          </cell>
        </row>
        <row r="4722">
          <cell r="A4722" t="str">
            <v>TIMBO-SC</v>
          </cell>
          <cell r="B4722">
            <v>0</v>
          </cell>
          <cell r="C4722">
            <v>0</v>
          </cell>
        </row>
        <row r="4723">
          <cell r="A4723" t="str">
            <v>TRES BARRAS-SC</v>
          </cell>
          <cell r="B4723">
            <v>0</v>
          </cell>
          <cell r="C4723">
            <v>0</v>
          </cell>
        </row>
        <row r="4724">
          <cell r="A4724" t="str">
            <v>TREVISO-SC</v>
          </cell>
          <cell r="B4724">
            <v>0</v>
          </cell>
          <cell r="C4724">
            <v>0</v>
          </cell>
        </row>
        <row r="4725">
          <cell r="A4725" t="str">
            <v>TREZE DE MAIO-SC</v>
          </cell>
          <cell r="B4725">
            <v>0</v>
          </cell>
          <cell r="C4725">
            <v>0</v>
          </cell>
        </row>
        <row r="4726">
          <cell r="A4726" t="str">
            <v>TREZE TILIAS-SC</v>
          </cell>
          <cell r="B4726">
            <v>0</v>
          </cell>
          <cell r="C4726">
            <v>0</v>
          </cell>
        </row>
        <row r="4727">
          <cell r="A4727" t="str">
            <v>TROMBUDO CENTRAL-SC</v>
          </cell>
          <cell r="B4727">
            <v>0</v>
          </cell>
          <cell r="C4727">
            <v>0</v>
          </cell>
        </row>
        <row r="4728">
          <cell r="A4728" t="str">
            <v>TUBARAO-SC</v>
          </cell>
          <cell r="B4728">
            <v>0</v>
          </cell>
          <cell r="C4728">
            <v>0</v>
          </cell>
        </row>
        <row r="4729">
          <cell r="A4729" t="str">
            <v>TUNAPOLIS-SC</v>
          </cell>
          <cell r="B4729">
            <v>0</v>
          </cell>
          <cell r="C4729">
            <v>0</v>
          </cell>
        </row>
        <row r="4730">
          <cell r="A4730" t="str">
            <v>TURVO-SC</v>
          </cell>
          <cell r="B4730">
            <v>0</v>
          </cell>
          <cell r="C4730">
            <v>0</v>
          </cell>
        </row>
        <row r="4731">
          <cell r="A4731" t="str">
            <v>UNIAO DO OESTE-SC</v>
          </cell>
          <cell r="B4731">
            <v>0</v>
          </cell>
          <cell r="C4731">
            <v>0</v>
          </cell>
        </row>
        <row r="4732">
          <cell r="A4732" t="str">
            <v>URUBICI-SC</v>
          </cell>
          <cell r="B4732">
            <v>0</v>
          </cell>
          <cell r="C4732">
            <v>0</v>
          </cell>
        </row>
        <row r="4733">
          <cell r="A4733" t="str">
            <v>URUPEMA-SC</v>
          </cell>
          <cell r="B4733">
            <v>0</v>
          </cell>
          <cell r="C4733">
            <v>0</v>
          </cell>
        </row>
        <row r="4734">
          <cell r="A4734" t="str">
            <v>URUSSANGA-SC</v>
          </cell>
          <cell r="B4734">
            <v>0</v>
          </cell>
          <cell r="C4734">
            <v>0</v>
          </cell>
        </row>
        <row r="4735">
          <cell r="A4735" t="str">
            <v>VARGEAO-SC</v>
          </cell>
          <cell r="B4735">
            <v>0</v>
          </cell>
          <cell r="C4735">
            <v>0</v>
          </cell>
        </row>
        <row r="4736">
          <cell r="A4736" t="str">
            <v>VARGEM BONITA-SC</v>
          </cell>
          <cell r="B4736">
            <v>0</v>
          </cell>
          <cell r="C4736">
            <v>0</v>
          </cell>
        </row>
        <row r="4737">
          <cell r="A4737" t="str">
            <v>VARGEM-SC</v>
          </cell>
          <cell r="B4737">
            <v>0</v>
          </cell>
          <cell r="C4737">
            <v>0</v>
          </cell>
        </row>
        <row r="4738">
          <cell r="A4738" t="str">
            <v>VIDAL RAMOS-SC</v>
          </cell>
          <cell r="B4738">
            <v>0</v>
          </cell>
          <cell r="C4738">
            <v>0</v>
          </cell>
        </row>
        <row r="4739">
          <cell r="A4739" t="str">
            <v>VIDEIRA-SC</v>
          </cell>
          <cell r="B4739">
            <v>0</v>
          </cell>
          <cell r="C4739">
            <v>0</v>
          </cell>
        </row>
        <row r="4740">
          <cell r="A4740" t="str">
            <v>VITOR MEIRELES-SC</v>
          </cell>
          <cell r="B4740">
            <v>0</v>
          </cell>
          <cell r="C4740">
            <v>0</v>
          </cell>
        </row>
        <row r="4741">
          <cell r="A4741" t="str">
            <v>WITMARSUM-SC</v>
          </cell>
          <cell r="B4741">
            <v>0</v>
          </cell>
          <cell r="C4741">
            <v>0</v>
          </cell>
        </row>
        <row r="4742">
          <cell r="A4742" t="str">
            <v>XANXERE-SC</v>
          </cell>
          <cell r="B4742">
            <v>0</v>
          </cell>
          <cell r="C4742">
            <v>0</v>
          </cell>
        </row>
        <row r="4743">
          <cell r="A4743" t="str">
            <v>XAVANTINA-SC</v>
          </cell>
          <cell r="B4743">
            <v>0</v>
          </cell>
          <cell r="C4743">
            <v>0</v>
          </cell>
        </row>
        <row r="4744">
          <cell r="A4744" t="str">
            <v>XAXIM-SC</v>
          </cell>
          <cell r="B4744">
            <v>0</v>
          </cell>
          <cell r="C4744">
            <v>0</v>
          </cell>
        </row>
        <row r="4745">
          <cell r="A4745" t="str">
            <v>ZORTEA-SC</v>
          </cell>
          <cell r="B4745">
            <v>0</v>
          </cell>
          <cell r="C4745">
            <v>0</v>
          </cell>
        </row>
        <row r="4746">
          <cell r="A4746" t="str">
            <v>AMPARO DE SAO FRANCISCO-SE</v>
          </cell>
          <cell r="B4746">
            <v>0</v>
          </cell>
          <cell r="C4746">
            <v>0</v>
          </cell>
        </row>
        <row r="4747">
          <cell r="A4747" t="str">
            <v>AQUIDABA-SE</v>
          </cell>
          <cell r="B4747">
            <v>0</v>
          </cell>
          <cell r="C4747">
            <v>0</v>
          </cell>
        </row>
        <row r="4748">
          <cell r="A4748" t="str">
            <v>ARACAJU-SE</v>
          </cell>
          <cell r="B4748">
            <v>7047.34</v>
          </cell>
          <cell r="C4748">
            <v>7047.34</v>
          </cell>
        </row>
        <row r="4749">
          <cell r="A4749" t="str">
            <v>ARAUA-SE</v>
          </cell>
          <cell r="B4749">
            <v>0</v>
          </cell>
          <cell r="C4749">
            <v>0</v>
          </cell>
        </row>
        <row r="4750">
          <cell r="A4750" t="str">
            <v>AREIA BRANCA-SE</v>
          </cell>
          <cell r="B4750">
            <v>0</v>
          </cell>
          <cell r="C4750">
            <v>0</v>
          </cell>
        </row>
        <row r="4751">
          <cell r="A4751" t="str">
            <v>BARRA DOS COQUEIROS-SE</v>
          </cell>
          <cell r="B4751">
            <v>0</v>
          </cell>
          <cell r="C4751">
            <v>0</v>
          </cell>
        </row>
        <row r="4752">
          <cell r="A4752" t="str">
            <v>BOQUIM-SE</v>
          </cell>
          <cell r="B4752">
            <v>0</v>
          </cell>
          <cell r="C4752">
            <v>0</v>
          </cell>
        </row>
        <row r="4753">
          <cell r="A4753" t="str">
            <v>BREJO GRANDE-SE</v>
          </cell>
          <cell r="B4753">
            <v>0</v>
          </cell>
          <cell r="C4753">
            <v>0</v>
          </cell>
        </row>
        <row r="4754">
          <cell r="A4754" t="str">
            <v>CAMPO DO BRITO-SE</v>
          </cell>
          <cell r="B4754">
            <v>0</v>
          </cell>
          <cell r="C4754">
            <v>0</v>
          </cell>
        </row>
        <row r="4755">
          <cell r="A4755" t="str">
            <v>CANHOBA-SE</v>
          </cell>
          <cell r="B4755">
            <v>0</v>
          </cell>
          <cell r="C4755">
            <v>0</v>
          </cell>
        </row>
        <row r="4756">
          <cell r="A4756" t="str">
            <v>CANINDE DE SAO FRANCISCO-SE</v>
          </cell>
          <cell r="B4756">
            <v>0</v>
          </cell>
          <cell r="C4756">
            <v>0</v>
          </cell>
        </row>
        <row r="4757">
          <cell r="A4757" t="str">
            <v>CAPELA-SE</v>
          </cell>
          <cell r="B4757">
            <v>0</v>
          </cell>
          <cell r="C4757">
            <v>0</v>
          </cell>
        </row>
        <row r="4758">
          <cell r="A4758" t="str">
            <v>CARIRA-SE</v>
          </cell>
          <cell r="B4758">
            <v>0</v>
          </cell>
          <cell r="C4758">
            <v>0</v>
          </cell>
        </row>
        <row r="4759">
          <cell r="A4759" t="str">
            <v>CARMOPOLIS-SE</v>
          </cell>
          <cell r="B4759">
            <v>0</v>
          </cell>
          <cell r="C4759">
            <v>0</v>
          </cell>
        </row>
        <row r="4760">
          <cell r="A4760" t="str">
            <v>CEDRO DE SAO JOAO-SE</v>
          </cell>
          <cell r="B4760">
            <v>0</v>
          </cell>
          <cell r="C4760">
            <v>0</v>
          </cell>
        </row>
        <row r="4761">
          <cell r="A4761" t="str">
            <v>CRISTINAPOLIS-SE</v>
          </cell>
          <cell r="B4761">
            <v>0</v>
          </cell>
          <cell r="C4761">
            <v>0</v>
          </cell>
        </row>
        <row r="4762">
          <cell r="A4762" t="str">
            <v>CUMBE-SE</v>
          </cell>
          <cell r="B4762">
            <v>0</v>
          </cell>
          <cell r="C4762">
            <v>0</v>
          </cell>
        </row>
        <row r="4763">
          <cell r="A4763" t="str">
            <v>DIVINA PASTORA-SE</v>
          </cell>
          <cell r="B4763">
            <v>0</v>
          </cell>
          <cell r="C4763">
            <v>0</v>
          </cell>
        </row>
        <row r="4764">
          <cell r="A4764" t="str">
            <v>ESTANCIA-SE</v>
          </cell>
          <cell r="B4764">
            <v>5460.47</v>
          </cell>
          <cell r="C4764">
            <v>5460.47</v>
          </cell>
        </row>
        <row r="4765">
          <cell r="A4765" t="str">
            <v>FEIRA NOVA-SE</v>
          </cell>
          <cell r="B4765">
            <v>0</v>
          </cell>
          <cell r="C4765">
            <v>0</v>
          </cell>
        </row>
        <row r="4766">
          <cell r="A4766" t="str">
            <v>FREI PAULO-SE</v>
          </cell>
          <cell r="B4766">
            <v>0</v>
          </cell>
          <cell r="C4766">
            <v>0</v>
          </cell>
        </row>
        <row r="4767">
          <cell r="A4767" t="str">
            <v>GARARU-SE</v>
          </cell>
          <cell r="B4767">
            <v>0</v>
          </cell>
          <cell r="C4767">
            <v>0</v>
          </cell>
        </row>
        <row r="4768">
          <cell r="A4768" t="str">
            <v>GENERAL MAYNARD-SE</v>
          </cell>
          <cell r="B4768">
            <v>0</v>
          </cell>
          <cell r="C4768">
            <v>0</v>
          </cell>
        </row>
        <row r="4769">
          <cell r="A4769" t="str">
            <v>GRACHO CARDOSO-SE</v>
          </cell>
          <cell r="B4769">
            <v>0</v>
          </cell>
          <cell r="C4769">
            <v>0</v>
          </cell>
        </row>
        <row r="4770">
          <cell r="A4770" t="str">
            <v>ILHA DAS FLORES-SE</v>
          </cell>
          <cell r="B4770">
            <v>0</v>
          </cell>
          <cell r="C4770">
            <v>0</v>
          </cell>
        </row>
        <row r="4771">
          <cell r="A4771" t="str">
            <v>INDIAROBA-SE</v>
          </cell>
          <cell r="B4771">
            <v>0</v>
          </cell>
          <cell r="C4771">
            <v>0</v>
          </cell>
        </row>
        <row r="4772">
          <cell r="A4772" t="str">
            <v>ITABAIANA-SE</v>
          </cell>
          <cell r="B4772">
            <v>0</v>
          </cell>
          <cell r="C4772">
            <v>0</v>
          </cell>
        </row>
        <row r="4773">
          <cell r="A4773" t="str">
            <v>ITABAIANINHA-SE</v>
          </cell>
          <cell r="B4773">
            <v>0</v>
          </cell>
          <cell r="C4773">
            <v>0</v>
          </cell>
        </row>
        <row r="4774">
          <cell r="A4774" t="str">
            <v>ITABI-SE</v>
          </cell>
          <cell r="B4774">
            <v>0</v>
          </cell>
          <cell r="C4774">
            <v>0</v>
          </cell>
        </row>
        <row r="4775">
          <cell r="A4775" t="str">
            <v>ITAPORANGA D'AJUDA-SE</v>
          </cell>
          <cell r="B4775">
            <v>549.88</v>
          </cell>
          <cell r="C4775">
            <v>549.88</v>
          </cell>
        </row>
        <row r="4776">
          <cell r="A4776" t="str">
            <v>JAPARATUBA-SE</v>
          </cell>
          <cell r="B4776">
            <v>0</v>
          </cell>
          <cell r="C4776">
            <v>0</v>
          </cell>
        </row>
        <row r="4777">
          <cell r="A4777" t="str">
            <v>JAPOATA-SE</v>
          </cell>
          <cell r="B4777">
            <v>0</v>
          </cell>
          <cell r="C4777">
            <v>0</v>
          </cell>
        </row>
        <row r="4778">
          <cell r="A4778" t="str">
            <v>LAGARTO-SE</v>
          </cell>
          <cell r="B4778">
            <v>0</v>
          </cell>
          <cell r="C4778">
            <v>0</v>
          </cell>
        </row>
        <row r="4779">
          <cell r="A4779" t="str">
            <v>LARANJEIRAS-SE</v>
          </cell>
          <cell r="B4779">
            <v>3574.55</v>
          </cell>
          <cell r="C4779">
            <v>3574.55</v>
          </cell>
        </row>
        <row r="4780">
          <cell r="A4780" t="str">
            <v>MACAMBIRA-SE</v>
          </cell>
          <cell r="B4780">
            <v>0</v>
          </cell>
          <cell r="C4780">
            <v>0</v>
          </cell>
        </row>
        <row r="4781">
          <cell r="A4781" t="str">
            <v>MALHADA DOS BOIS-SE</v>
          </cell>
          <cell r="B4781">
            <v>0</v>
          </cell>
          <cell r="C4781">
            <v>0</v>
          </cell>
        </row>
        <row r="4782">
          <cell r="A4782" t="str">
            <v>MALHADOR-SE</v>
          </cell>
          <cell r="B4782">
            <v>0</v>
          </cell>
          <cell r="C4782">
            <v>0</v>
          </cell>
        </row>
        <row r="4783">
          <cell r="A4783" t="str">
            <v>MARUIM-SE</v>
          </cell>
          <cell r="B4783">
            <v>0</v>
          </cell>
          <cell r="C4783">
            <v>0</v>
          </cell>
        </row>
        <row r="4784">
          <cell r="A4784" t="str">
            <v>MOITA BONITA-SE</v>
          </cell>
          <cell r="B4784">
            <v>0</v>
          </cell>
          <cell r="C4784">
            <v>0</v>
          </cell>
        </row>
        <row r="4785">
          <cell r="A4785" t="str">
            <v>MONTE ALEGRE DE SERGIPE-SE</v>
          </cell>
          <cell r="B4785">
            <v>0</v>
          </cell>
          <cell r="C4785">
            <v>0</v>
          </cell>
        </row>
        <row r="4786">
          <cell r="A4786" t="str">
            <v>MURIBECA-SE</v>
          </cell>
          <cell r="B4786">
            <v>0</v>
          </cell>
          <cell r="C4786">
            <v>0</v>
          </cell>
        </row>
        <row r="4787">
          <cell r="A4787" t="str">
            <v>NEOPOLIS-SE</v>
          </cell>
          <cell r="B4787">
            <v>0</v>
          </cell>
          <cell r="C4787">
            <v>0</v>
          </cell>
        </row>
        <row r="4788">
          <cell r="A4788" t="str">
            <v>NOSSA SENHORA APARECIDA-SE</v>
          </cell>
          <cell r="B4788">
            <v>0</v>
          </cell>
          <cell r="C4788">
            <v>0</v>
          </cell>
        </row>
        <row r="4789">
          <cell r="A4789" t="str">
            <v>NOSSA SENHORA DA GLORIA-SE</v>
          </cell>
          <cell r="B4789">
            <v>0</v>
          </cell>
          <cell r="C4789">
            <v>0</v>
          </cell>
        </row>
        <row r="4790">
          <cell r="A4790" t="str">
            <v>NOSSA SENHORA DAS DORES-SE</v>
          </cell>
          <cell r="B4790">
            <v>0</v>
          </cell>
          <cell r="C4790">
            <v>0</v>
          </cell>
        </row>
        <row r="4791">
          <cell r="A4791" t="str">
            <v>NOSSA SENHORA DE LOURDES-SE</v>
          </cell>
          <cell r="B4791">
            <v>0</v>
          </cell>
          <cell r="C4791">
            <v>0</v>
          </cell>
        </row>
        <row r="4792">
          <cell r="A4792" t="str">
            <v>NOSSA SENHORA DO SOCORRO-SE</v>
          </cell>
          <cell r="B4792">
            <v>3574.55</v>
          </cell>
          <cell r="C4792">
            <v>3574.55</v>
          </cell>
        </row>
        <row r="4793">
          <cell r="A4793" t="str">
            <v>PACATUBA-SE</v>
          </cell>
          <cell r="B4793">
            <v>0</v>
          </cell>
          <cell r="C4793">
            <v>0</v>
          </cell>
        </row>
        <row r="4794">
          <cell r="A4794" t="str">
            <v>PEDRA MOLE-SE</v>
          </cell>
          <cell r="B4794">
            <v>0</v>
          </cell>
          <cell r="C4794">
            <v>0</v>
          </cell>
        </row>
        <row r="4795">
          <cell r="A4795" t="str">
            <v>PEDRINHAS-SE</v>
          </cell>
          <cell r="B4795">
            <v>0</v>
          </cell>
          <cell r="C4795">
            <v>0</v>
          </cell>
        </row>
        <row r="4796">
          <cell r="A4796" t="str">
            <v>PINHAO-SE</v>
          </cell>
          <cell r="B4796">
            <v>0</v>
          </cell>
          <cell r="C4796">
            <v>0</v>
          </cell>
        </row>
        <row r="4797">
          <cell r="A4797" t="str">
            <v>PIRAMBU-SE</v>
          </cell>
          <cell r="B4797">
            <v>0</v>
          </cell>
          <cell r="C4797">
            <v>0</v>
          </cell>
        </row>
        <row r="4798">
          <cell r="A4798" t="str">
            <v>POCO REDONDO-SE</v>
          </cell>
          <cell r="B4798">
            <v>0</v>
          </cell>
          <cell r="C4798">
            <v>0</v>
          </cell>
        </row>
        <row r="4799">
          <cell r="A4799" t="str">
            <v>POCO VERDE-SE</v>
          </cell>
          <cell r="B4799">
            <v>0</v>
          </cell>
          <cell r="C4799">
            <v>0</v>
          </cell>
        </row>
        <row r="4800">
          <cell r="A4800" t="str">
            <v>PORTO DA FOLHA-SE</v>
          </cell>
          <cell r="B4800">
            <v>0</v>
          </cell>
          <cell r="C4800">
            <v>0</v>
          </cell>
        </row>
        <row r="4801">
          <cell r="A4801" t="str">
            <v>PROPRIA-SE</v>
          </cell>
          <cell r="B4801">
            <v>0</v>
          </cell>
          <cell r="C4801">
            <v>0</v>
          </cell>
        </row>
        <row r="4802">
          <cell r="A4802" t="str">
            <v>RIACHAO DO DANTAS-SE</v>
          </cell>
          <cell r="B4802">
            <v>0</v>
          </cell>
          <cell r="C4802">
            <v>0</v>
          </cell>
        </row>
        <row r="4803">
          <cell r="A4803" t="str">
            <v>RIACHUELO-SE</v>
          </cell>
          <cell r="B4803">
            <v>0</v>
          </cell>
          <cell r="C4803">
            <v>0</v>
          </cell>
        </row>
        <row r="4804">
          <cell r="A4804" t="str">
            <v>RIBEIROPOLIS-SE</v>
          </cell>
          <cell r="B4804">
            <v>0</v>
          </cell>
          <cell r="C4804">
            <v>0</v>
          </cell>
        </row>
        <row r="4805">
          <cell r="A4805" t="str">
            <v>ROSARIO DO CATETE-SE</v>
          </cell>
          <cell r="B4805">
            <v>778.99</v>
          </cell>
          <cell r="C4805">
            <v>778.99</v>
          </cell>
        </row>
        <row r="4806">
          <cell r="A4806" t="str">
            <v>SALGADO-SE</v>
          </cell>
          <cell r="B4806">
            <v>0</v>
          </cell>
          <cell r="C4806">
            <v>0</v>
          </cell>
        </row>
        <row r="4807">
          <cell r="A4807" t="str">
            <v>SANTA LUZIA DO ITANHY-SE</v>
          </cell>
          <cell r="B4807">
            <v>0</v>
          </cell>
          <cell r="C4807">
            <v>0</v>
          </cell>
        </row>
        <row r="4808">
          <cell r="A4808" t="str">
            <v>SANTA ROSA DE LIMA-SE</v>
          </cell>
          <cell r="B4808">
            <v>0</v>
          </cell>
          <cell r="C4808">
            <v>0</v>
          </cell>
        </row>
        <row r="4809">
          <cell r="A4809" t="str">
            <v>SANTANA DO SAO FRANCISCO-SE</v>
          </cell>
          <cell r="B4809">
            <v>0</v>
          </cell>
          <cell r="C4809">
            <v>0</v>
          </cell>
        </row>
        <row r="4810">
          <cell r="A4810" t="str">
            <v>SANTO AMARO DAS BROTAS-SE</v>
          </cell>
          <cell r="B4810">
            <v>0</v>
          </cell>
          <cell r="C4810">
            <v>0</v>
          </cell>
        </row>
        <row r="4811">
          <cell r="A4811" t="str">
            <v>SAO CRISTOVAO-SE</v>
          </cell>
          <cell r="B4811">
            <v>0</v>
          </cell>
          <cell r="C4811">
            <v>0</v>
          </cell>
        </row>
        <row r="4812">
          <cell r="A4812" t="str">
            <v>SAO DOMINGOS-SE</v>
          </cell>
          <cell r="B4812">
            <v>0</v>
          </cell>
          <cell r="C4812">
            <v>0</v>
          </cell>
        </row>
        <row r="4813">
          <cell r="A4813" t="str">
            <v>SAO FRANCISCO-SE</v>
          </cell>
          <cell r="B4813">
            <v>0</v>
          </cell>
          <cell r="C4813">
            <v>0</v>
          </cell>
        </row>
        <row r="4814">
          <cell r="A4814" t="str">
            <v>SAO MIGUEL DO ALEIXO-SE</v>
          </cell>
          <cell r="B4814">
            <v>0</v>
          </cell>
          <cell r="C4814">
            <v>0</v>
          </cell>
        </row>
        <row r="4815">
          <cell r="A4815" t="str">
            <v>SIMAO DIAS-SE</v>
          </cell>
          <cell r="B4815">
            <v>0</v>
          </cell>
          <cell r="C4815">
            <v>0</v>
          </cell>
        </row>
        <row r="4816">
          <cell r="A4816" t="str">
            <v>SIRIRI-SE</v>
          </cell>
          <cell r="B4816">
            <v>0</v>
          </cell>
          <cell r="C4816">
            <v>0</v>
          </cell>
        </row>
        <row r="4817">
          <cell r="A4817" t="str">
            <v>TELHA-SE</v>
          </cell>
          <cell r="B4817">
            <v>0</v>
          </cell>
          <cell r="C4817">
            <v>0</v>
          </cell>
        </row>
        <row r="4818">
          <cell r="A4818" t="str">
            <v>TOBIAS BARRETO-SE</v>
          </cell>
          <cell r="B4818">
            <v>0</v>
          </cell>
          <cell r="C4818">
            <v>0</v>
          </cell>
        </row>
        <row r="4819">
          <cell r="A4819" t="str">
            <v>TOMAR DO GERU-SE</v>
          </cell>
          <cell r="B4819">
            <v>0</v>
          </cell>
          <cell r="C4819">
            <v>0</v>
          </cell>
        </row>
        <row r="4820">
          <cell r="A4820" t="str">
            <v>UMBAUBA-SE</v>
          </cell>
          <cell r="B4820">
            <v>0</v>
          </cell>
          <cell r="C4820">
            <v>0</v>
          </cell>
        </row>
        <row r="4821">
          <cell r="A4821" t="str">
            <v>ADAMANTINA-SP</v>
          </cell>
          <cell r="B4821">
            <v>0</v>
          </cell>
          <cell r="C4821">
            <v>0</v>
          </cell>
        </row>
        <row r="4822">
          <cell r="A4822" t="str">
            <v>ADOLFO-SP</v>
          </cell>
          <cell r="B4822">
            <v>0</v>
          </cell>
          <cell r="C4822">
            <v>0</v>
          </cell>
        </row>
        <row r="4823">
          <cell r="A4823" t="str">
            <v>AGUAI-SP</v>
          </cell>
          <cell r="B4823">
            <v>0</v>
          </cell>
          <cell r="C4823">
            <v>0</v>
          </cell>
        </row>
        <row r="4824">
          <cell r="A4824" t="str">
            <v>AGUAS DA PRATA-SP</v>
          </cell>
          <cell r="B4824">
            <v>0</v>
          </cell>
          <cell r="C4824">
            <v>0</v>
          </cell>
        </row>
        <row r="4825">
          <cell r="A4825" t="str">
            <v>AGUAS DE LINDOIA-SP</v>
          </cell>
          <cell r="B4825">
            <v>0</v>
          </cell>
          <cell r="C4825">
            <v>0</v>
          </cell>
        </row>
        <row r="4826">
          <cell r="A4826" t="str">
            <v>AGUAS DE SANTA BARBARA-SP</v>
          </cell>
          <cell r="B4826">
            <v>0</v>
          </cell>
          <cell r="C4826">
            <v>0</v>
          </cell>
        </row>
        <row r="4827">
          <cell r="A4827" t="str">
            <v>AGUAS DE SAO PEDRO-SP</v>
          </cell>
          <cell r="B4827">
            <v>0</v>
          </cell>
          <cell r="C4827">
            <v>0</v>
          </cell>
        </row>
        <row r="4828">
          <cell r="A4828" t="str">
            <v>AGUDOS-SP</v>
          </cell>
          <cell r="B4828">
            <v>0</v>
          </cell>
          <cell r="C4828">
            <v>0</v>
          </cell>
        </row>
        <row r="4829">
          <cell r="A4829" t="str">
            <v>ALAMBARI-SP</v>
          </cell>
          <cell r="B4829">
            <v>0</v>
          </cell>
          <cell r="C4829">
            <v>0</v>
          </cell>
        </row>
        <row r="4830">
          <cell r="A4830" t="str">
            <v>ALFREDO MARCONDES-SP</v>
          </cell>
          <cell r="B4830">
            <v>0</v>
          </cell>
          <cell r="C4830">
            <v>0</v>
          </cell>
        </row>
        <row r="4831">
          <cell r="A4831" t="str">
            <v>ALTAIR-SP</v>
          </cell>
          <cell r="B4831">
            <v>0</v>
          </cell>
          <cell r="C4831">
            <v>0</v>
          </cell>
        </row>
        <row r="4832">
          <cell r="A4832" t="str">
            <v>ALTINOPOLIS-SP</v>
          </cell>
          <cell r="B4832">
            <v>0</v>
          </cell>
          <cell r="C4832">
            <v>0</v>
          </cell>
        </row>
        <row r="4833">
          <cell r="A4833" t="str">
            <v>ALTO ALEGRE-SP</v>
          </cell>
          <cell r="B4833">
            <v>0</v>
          </cell>
          <cell r="C4833">
            <v>0</v>
          </cell>
        </row>
        <row r="4834">
          <cell r="A4834" t="str">
            <v>ALUMINIO-SP</v>
          </cell>
          <cell r="B4834">
            <v>0</v>
          </cell>
          <cell r="C4834">
            <v>0</v>
          </cell>
        </row>
        <row r="4835">
          <cell r="A4835" t="str">
            <v>ALVARES FLORENCE-SP</v>
          </cell>
          <cell r="B4835">
            <v>0</v>
          </cell>
          <cell r="C4835">
            <v>0</v>
          </cell>
        </row>
        <row r="4836">
          <cell r="A4836" t="str">
            <v>ALVARES MACHADO-SP</v>
          </cell>
          <cell r="B4836">
            <v>0</v>
          </cell>
          <cell r="C4836">
            <v>0</v>
          </cell>
        </row>
        <row r="4837">
          <cell r="A4837" t="str">
            <v>ALVARO DE CARVALHO-SP</v>
          </cell>
          <cell r="B4837">
            <v>0</v>
          </cell>
          <cell r="C4837">
            <v>0</v>
          </cell>
        </row>
        <row r="4838">
          <cell r="A4838" t="str">
            <v>ALVINLANDIA-SP</v>
          </cell>
          <cell r="B4838">
            <v>0</v>
          </cell>
          <cell r="C4838">
            <v>0</v>
          </cell>
        </row>
        <row r="4839">
          <cell r="A4839" t="str">
            <v>AMERICANA-SP</v>
          </cell>
          <cell r="B4839">
            <v>0</v>
          </cell>
          <cell r="C4839">
            <v>0</v>
          </cell>
        </row>
        <row r="4840">
          <cell r="A4840" t="str">
            <v>AMERICO BRASILIENSE-SP</v>
          </cell>
          <cell r="B4840">
            <v>0</v>
          </cell>
          <cell r="C4840">
            <v>0</v>
          </cell>
        </row>
        <row r="4841">
          <cell r="A4841" t="str">
            <v>AMERICO DE CAMPOS-SP</v>
          </cell>
          <cell r="B4841">
            <v>0</v>
          </cell>
          <cell r="C4841">
            <v>0</v>
          </cell>
        </row>
        <row r="4842">
          <cell r="A4842" t="str">
            <v>AMPARO-SP</v>
          </cell>
          <cell r="B4842">
            <v>0</v>
          </cell>
          <cell r="C4842">
            <v>0</v>
          </cell>
        </row>
        <row r="4843">
          <cell r="A4843" t="str">
            <v>ANALANDIA-SP</v>
          </cell>
          <cell r="B4843">
            <v>0</v>
          </cell>
          <cell r="C4843">
            <v>0</v>
          </cell>
        </row>
        <row r="4844">
          <cell r="A4844" t="str">
            <v>ANDRADINA-SP</v>
          </cell>
          <cell r="B4844">
            <v>0</v>
          </cell>
          <cell r="C4844">
            <v>0</v>
          </cell>
        </row>
        <row r="4845">
          <cell r="A4845" t="str">
            <v>ANGATUBA-SP</v>
          </cell>
          <cell r="B4845">
            <v>0</v>
          </cell>
          <cell r="C4845">
            <v>0</v>
          </cell>
        </row>
        <row r="4846">
          <cell r="A4846" t="str">
            <v>ANHEMBI-SP</v>
          </cell>
          <cell r="B4846">
            <v>0</v>
          </cell>
          <cell r="C4846">
            <v>0</v>
          </cell>
        </row>
        <row r="4847">
          <cell r="A4847" t="str">
            <v>ANHUMAS-SP</v>
          </cell>
          <cell r="B4847">
            <v>0</v>
          </cell>
          <cell r="C4847">
            <v>0</v>
          </cell>
        </row>
        <row r="4848">
          <cell r="A4848" t="str">
            <v>APARECIDA D'OESTE-SP</v>
          </cell>
          <cell r="B4848">
            <v>0</v>
          </cell>
          <cell r="C4848">
            <v>0</v>
          </cell>
        </row>
        <row r="4849">
          <cell r="A4849" t="str">
            <v>APARECIDA-SP</v>
          </cell>
          <cell r="B4849">
            <v>0</v>
          </cell>
          <cell r="C4849">
            <v>0</v>
          </cell>
        </row>
        <row r="4850">
          <cell r="A4850" t="str">
            <v>APIAI-SP</v>
          </cell>
          <cell r="B4850">
            <v>0</v>
          </cell>
          <cell r="C4850">
            <v>0</v>
          </cell>
        </row>
        <row r="4851">
          <cell r="A4851" t="str">
            <v>ARACARIGUAMA-SP</v>
          </cell>
          <cell r="B4851">
            <v>0</v>
          </cell>
          <cell r="C4851">
            <v>0</v>
          </cell>
        </row>
        <row r="4852">
          <cell r="A4852" t="str">
            <v>ARACATUBA-SP</v>
          </cell>
          <cell r="B4852">
            <v>0</v>
          </cell>
          <cell r="C4852">
            <v>0</v>
          </cell>
        </row>
        <row r="4853">
          <cell r="A4853" t="str">
            <v>ARACOIABA DA SERRA-SP</v>
          </cell>
          <cell r="B4853">
            <v>0</v>
          </cell>
          <cell r="C4853">
            <v>0</v>
          </cell>
        </row>
        <row r="4854">
          <cell r="A4854" t="str">
            <v>ARAMINA-SP</v>
          </cell>
          <cell r="B4854">
            <v>0</v>
          </cell>
          <cell r="C4854">
            <v>0</v>
          </cell>
        </row>
        <row r="4855">
          <cell r="A4855" t="str">
            <v>ARANDU-SP</v>
          </cell>
          <cell r="B4855">
            <v>0</v>
          </cell>
          <cell r="C4855">
            <v>0</v>
          </cell>
        </row>
        <row r="4856">
          <cell r="A4856" t="str">
            <v>ARAPEI-SP</v>
          </cell>
          <cell r="B4856">
            <v>0</v>
          </cell>
          <cell r="C4856">
            <v>0</v>
          </cell>
        </row>
        <row r="4857">
          <cell r="A4857" t="str">
            <v>ARARAQUARA-SP</v>
          </cell>
          <cell r="B4857">
            <v>0</v>
          </cell>
          <cell r="C4857">
            <v>0</v>
          </cell>
        </row>
        <row r="4858">
          <cell r="A4858" t="str">
            <v>ARARAS-SP</v>
          </cell>
          <cell r="B4858">
            <v>0</v>
          </cell>
          <cell r="C4858">
            <v>0</v>
          </cell>
        </row>
        <row r="4859">
          <cell r="A4859" t="str">
            <v>ARCO-IRIS-SP</v>
          </cell>
          <cell r="B4859">
            <v>0</v>
          </cell>
          <cell r="C4859">
            <v>0</v>
          </cell>
        </row>
        <row r="4860">
          <cell r="A4860" t="str">
            <v>AREALVA-SP</v>
          </cell>
          <cell r="B4860">
            <v>0</v>
          </cell>
          <cell r="C4860">
            <v>0</v>
          </cell>
        </row>
        <row r="4861">
          <cell r="A4861" t="str">
            <v>AREIAS-SP</v>
          </cell>
          <cell r="B4861">
            <v>0</v>
          </cell>
          <cell r="C4861">
            <v>0</v>
          </cell>
        </row>
        <row r="4862">
          <cell r="A4862" t="str">
            <v>AREIOPOLIS-SP</v>
          </cell>
          <cell r="B4862">
            <v>0</v>
          </cell>
          <cell r="C4862">
            <v>0</v>
          </cell>
        </row>
        <row r="4863">
          <cell r="A4863" t="str">
            <v>ARIRANHA-SP</v>
          </cell>
          <cell r="B4863">
            <v>0</v>
          </cell>
          <cell r="C4863">
            <v>0</v>
          </cell>
        </row>
        <row r="4864">
          <cell r="A4864" t="str">
            <v>ARTUR NOGUEIRA-SP</v>
          </cell>
          <cell r="B4864">
            <v>0</v>
          </cell>
          <cell r="C4864">
            <v>0</v>
          </cell>
        </row>
        <row r="4865">
          <cell r="A4865" t="str">
            <v>ARUJA-SP</v>
          </cell>
          <cell r="B4865">
            <v>0</v>
          </cell>
          <cell r="C4865">
            <v>0</v>
          </cell>
        </row>
        <row r="4866">
          <cell r="A4866" t="str">
            <v>ASPASIA-SP</v>
          </cell>
          <cell r="B4866">
            <v>0</v>
          </cell>
          <cell r="C4866">
            <v>0</v>
          </cell>
        </row>
        <row r="4867">
          <cell r="A4867" t="str">
            <v>ASSIS-SP</v>
          </cell>
          <cell r="B4867">
            <v>0</v>
          </cell>
          <cell r="C4867">
            <v>0</v>
          </cell>
        </row>
        <row r="4868">
          <cell r="A4868" t="str">
            <v>ATIBAIA-SP</v>
          </cell>
          <cell r="B4868">
            <v>0</v>
          </cell>
          <cell r="C4868">
            <v>0</v>
          </cell>
        </row>
        <row r="4869">
          <cell r="A4869" t="str">
            <v>AURIFLAMA-SP</v>
          </cell>
          <cell r="B4869">
            <v>0</v>
          </cell>
          <cell r="C4869">
            <v>0</v>
          </cell>
        </row>
        <row r="4870">
          <cell r="A4870" t="str">
            <v>AVAI-SP</v>
          </cell>
          <cell r="B4870">
            <v>0</v>
          </cell>
          <cell r="C4870">
            <v>0</v>
          </cell>
        </row>
        <row r="4871">
          <cell r="A4871" t="str">
            <v>AVANHANDAVA-SP</v>
          </cell>
          <cell r="B4871">
            <v>0</v>
          </cell>
          <cell r="C4871">
            <v>0</v>
          </cell>
        </row>
        <row r="4872">
          <cell r="A4872" t="str">
            <v>AVARE-SP</v>
          </cell>
          <cell r="B4872">
            <v>0</v>
          </cell>
          <cell r="C4872">
            <v>0</v>
          </cell>
        </row>
        <row r="4873">
          <cell r="A4873" t="str">
            <v>BADY BASSITT-SP</v>
          </cell>
          <cell r="B4873">
            <v>0</v>
          </cell>
          <cell r="C4873">
            <v>0</v>
          </cell>
        </row>
        <row r="4874">
          <cell r="A4874" t="str">
            <v>BALBINOS-SP</v>
          </cell>
          <cell r="B4874">
            <v>0</v>
          </cell>
          <cell r="C4874">
            <v>0</v>
          </cell>
        </row>
        <row r="4875">
          <cell r="A4875" t="str">
            <v>BALSAMO-SP</v>
          </cell>
          <cell r="B4875">
            <v>0</v>
          </cell>
          <cell r="C4875">
            <v>0</v>
          </cell>
        </row>
        <row r="4876">
          <cell r="A4876" t="str">
            <v>BANANAL-SP</v>
          </cell>
          <cell r="B4876">
            <v>0</v>
          </cell>
          <cell r="C4876">
            <v>0</v>
          </cell>
        </row>
        <row r="4877">
          <cell r="A4877" t="str">
            <v>BARAO DE ANTONINA-SP</v>
          </cell>
          <cell r="B4877">
            <v>0</v>
          </cell>
          <cell r="C4877">
            <v>0</v>
          </cell>
        </row>
        <row r="4878">
          <cell r="A4878" t="str">
            <v>BARBOSA-SP</v>
          </cell>
          <cell r="B4878">
            <v>0</v>
          </cell>
          <cell r="C4878">
            <v>0</v>
          </cell>
        </row>
        <row r="4879">
          <cell r="A4879" t="str">
            <v>BARIRI-SP</v>
          </cell>
          <cell r="B4879">
            <v>0</v>
          </cell>
          <cell r="C4879">
            <v>0</v>
          </cell>
        </row>
        <row r="4880">
          <cell r="A4880" t="str">
            <v>BARRA BONITA-SP</v>
          </cell>
          <cell r="B4880">
            <v>0</v>
          </cell>
          <cell r="C4880">
            <v>0</v>
          </cell>
        </row>
        <row r="4881">
          <cell r="A4881" t="str">
            <v>BARRA DO CHAPEU-SP</v>
          </cell>
          <cell r="B4881">
            <v>0</v>
          </cell>
          <cell r="C4881">
            <v>0</v>
          </cell>
        </row>
        <row r="4882">
          <cell r="A4882" t="str">
            <v>BARRA DO TURVO-SP</v>
          </cell>
          <cell r="B4882">
            <v>0</v>
          </cell>
          <cell r="C4882">
            <v>0</v>
          </cell>
        </row>
        <row r="4883">
          <cell r="A4883" t="str">
            <v>BARRETOS-SP</v>
          </cell>
          <cell r="B4883">
            <v>0</v>
          </cell>
          <cell r="C4883">
            <v>0</v>
          </cell>
        </row>
        <row r="4884">
          <cell r="A4884" t="str">
            <v>BARRINHA-SP</v>
          </cell>
          <cell r="B4884">
            <v>0</v>
          </cell>
          <cell r="C4884">
            <v>0</v>
          </cell>
        </row>
        <row r="4885">
          <cell r="A4885" t="str">
            <v>BARUERI-SP</v>
          </cell>
          <cell r="B4885">
            <v>0</v>
          </cell>
          <cell r="C4885">
            <v>0</v>
          </cell>
        </row>
        <row r="4886">
          <cell r="A4886" t="str">
            <v>BASTOS-SP</v>
          </cell>
          <cell r="B4886">
            <v>0</v>
          </cell>
          <cell r="C4886">
            <v>0</v>
          </cell>
        </row>
        <row r="4887">
          <cell r="A4887" t="str">
            <v>BATATAIS-SP</v>
          </cell>
          <cell r="B4887">
            <v>0</v>
          </cell>
          <cell r="C4887">
            <v>0</v>
          </cell>
        </row>
        <row r="4888">
          <cell r="A4888" t="str">
            <v>BAURU-SP</v>
          </cell>
          <cell r="B4888">
            <v>0</v>
          </cell>
          <cell r="C4888">
            <v>0</v>
          </cell>
        </row>
        <row r="4889">
          <cell r="A4889" t="str">
            <v>BEBEDOURO-SP</v>
          </cell>
          <cell r="B4889">
            <v>0</v>
          </cell>
          <cell r="C4889">
            <v>0</v>
          </cell>
        </row>
        <row r="4890">
          <cell r="A4890" t="str">
            <v>BENTO DE ABREU-SP</v>
          </cell>
          <cell r="B4890">
            <v>0</v>
          </cell>
          <cell r="C4890">
            <v>0</v>
          </cell>
        </row>
        <row r="4891">
          <cell r="A4891" t="str">
            <v>BERNARDINO DE CAMPOS-SP</v>
          </cell>
          <cell r="B4891">
            <v>0</v>
          </cell>
          <cell r="C4891">
            <v>0</v>
          </cell>
        </row>
        <row r="4892">
          <cell r="A4892" t="str">
            <v>BERTIOGA-SP</v>
          </cell>
          <cell r="B4892">
            <v>2123063.1</v>
          </cell>
          <cell r="C4892">
            <v>2123063.1</v>
          </cell>
        </row>
        <row r="4893">
          <cell r="A4893" t="str">
            <v>BILAC-SP</v>
          </cell>
          <cell r="B4893">
            <v>0</v>
          </cell>
          <cell r="C4893">
            <v>0</v>
          </cell>
        </row>
        <row r="4894">
          <cell r="A4894" t="str">
            <v>BIRIGUI-SP</v>
          </cell>
          <cell r="B4894">
            <v>0</v>
          </cell>
          <cell r="C4894">
            <v>0</v>
          </cell>
        </row>
        <row r="4895">
          <cell r="A4895" t="str">
            <v>BIRITIBA-MIRIM-SP</v>
          </cell>
          <cell r="B4895">
            <v>0</v>
          </cell>
          <cell r="C4895">
            <v>0</v>
          </cell>
        </row>
        <row r="4896">
          <cell r="A4896" t="str">
            <v>BOA ESPERANCA DO SUL-SP</v>
          </cell>
          <cell r="B4896">
            <v>0</v>
          </cell>
          <cell r="C4896">
            <v>0</v>
          </cell>
        </row>
        <row r="4897">
          <cell r="A4897" t="str">
            <v>BOCAINA-SP</v>
          </cell>
          <cell r="B4897">
            <v>0</v>
          </cell>
          <cell r="C4897">
            <v>0</v>
          </cell>
        </row>
        <row r="4898">
          <cell r="A4898" t="str">
            <v>BOFETE-SP</v>
          </cell>
          <cell r="B4898">
            <v>0</v>
          </cell>
          <cell r="C4898">
            <v>0</v>
          </cell>
        </row>
        <row r="4899">
          <cell r="A4899" t="str">
            <v>BOITUVA-SP</v>
          </cell>
          <cell r="B4899">
            <v>0</v>
          </cell>
          <cell r="C4899">
            <v>0</v>
          </cell>
        </row>
        <row r="4900">
          <cell r="A4900" t="str">
            <v>BOM JESUS DOS PERDOES-SP</v>
          </cell>
          <cell r="B4900">
            <v>0</v>
          </cell>
          <cell r="C4900">
            <v>0</v>
          </cell>
        </row>
        <row r="4901">
          <cell r="A4901" t="str">
            <v>BOM SUCESSO DE ITARARE-SP</v>
          </cell>
          <cell r="B4901">
            <v>0</v>
          </cell>
          <cell r="C4901">
            <v>0</v>
          </cell>
        </row>
        <row r="4902">
          <cell r="A4902" t="str">
            <v>BORACEIA-SP</v>
          </cell>
          <cell r="B4902">
            <v>0</v>
          </cell>
          <cell r="C4902">
            <v>0</v>
          </cell>
        </row>
        <row r="4903">
          <cell r="A4903" t="str">
            <v>BORA-SP</v>
          </cell>
          <cell r="B4903">
            <v>0</v>
          </cell>
          <cell r="C4903">
            <v>0</v>
          </cell>
        </row>
        <row r="4904">
          <cell r="A4904" t="str">
            <v>BORBOREMA-SP</v>
          </cell>
          <cell r="B4904">
            <v>0</v>
          </cell>
          <cell r="C4904">
            <v>0</v>
          </cell>
        </row>
        <row r="4905">
          <cell r="A4905" t="str">
            <v>BOREBI-SP</v>
          </cell>
          <cell r="B4905">
            <v>0</v>
          </cell>
          <cell r="C4905">
            <v>0</v>
          </cell>
        </row>
        <row r="4906">
          <cell r="A4906" t="str">
            <v>BOTUCATU-SP</v>
          </cell>
          <cell r="B4906">
            <v>0</v>
          </cell>
          <cell r="C4906">
            <v>0</v>
          </cell>
        </row>
        <row r="4907">
          <cell r="A4907" t="str">
            <v>BRAGANCA PAULISTA-SP</v>
          </cell>
          <cell r="B4907">
            <v>1562.91</v>
          </cell>
          <cell r="C4907">
            <v>1562.91</v>
          </cell>
        </row>
        <row r="4908">
          <cell r="A4908" t="str">
            <v>BRAUNA-SP</v>
          </cell>
          <cell r="B4908">
            <v>0</v>
          </cell>
          <cell r="C4908">
            <v>0</v>
          </cell>
        </row>
        <row r="4909">
          <cell r="A4909" t="str">
            <v>BREJO ALEGRE-SP</v>
          </cell>
          <cell r="B4909">
            <v>0</v>
          </cell>
          <cell r="C4909">
            <v>0</v>
          </cell>
        </row>
        <row r="4910">
          <cell r="A4910" t="str">
            <v>BRODOSQUI-SP</v>
          </cell>
          <cell r="B4910">
            <v>0</v>
          </cell>
          <cell r="C4910">
            <v>0</v>
          </cell>
        </row>
        <row r="4911">
          <cell r="A4911" t="str">
            <v>BROTAS-SP</v>
          </cell>
          <cell r="B4911">
            <v>0</v>
          </cell>
          <cell r="C4911">
            <v>0</v>
          </cell>
        </row>
        <row r="4912">
          <cell r="A4912" t="str">
            <v>BURI-SP</v>
          </cell>
          <cell r="B4912">
            <v>0</v>
          </cell>
          <cell r="C4912">
            <v>0</v>
          </cell>
        </row>
        <row r="4913">
          <cell r="A4913" t="str">
            <v>BURITAMA-SP</v>
          </cell>
          <cell r="B4913">
            <v>0</v>
          </cell>
          <cell r="C4913">
            <v>0</v>
          </cell>
        </row>
        <row r="4914">
          <cell r="A4914" t="str">
            <v>BURITIZAL-SP</v>
          </cell>
          <cell r="B4914">
            <v>0</v>
          </cell>
          <cell r="C4914">
            <v>0</v>
          </cell>
        </row>
        <row r="4915">
          <cell r="A4915" t="str">
            <v>CABRALIA PAULISTA-SP</v>
          </cell>
          <cell r="B4915">
            <v>0</v>
          </cell>
          <cell r="C4915">
            <v>0</v>
          </cell>
        </row>
        <row r="4916">
          <cell r="A4916" t="str">
            <v>CABREUVA-SP</v>
          </cell>
          <cell r="B4916">
            <v>0</v>
          </cell>
          <cell r="C4916">
            <v>0</v>
          </cell>
        </row>
        <row r="4917">
          <cell r="A4917" t="str">
            <v>CACAPAVA-SP</v>
          </cell>
          <cell r="B4917">
            <v>8352.01</v>
          </cell>
          <cell r="C4917">
            <v>8352.01</v>
          </cell>
        </row>
        <row r="4918">
          <cell r="A4918" t="str">
            <v>CACHOEIRA PAULISTA-SP</v>
          </cell>
          <cell r="B4918">
            <v>0</v>
          </cell>
          <cell r="C4918">
            <v>0</v>
          </cell>
        </row>
        <row r="4919">
          <cell r="A4919" t="str">
            <v>CACONDE-SP</v>
          </cell>
          <cell r="B4919">
            <v>0</v>
          </cell>
          <cell r="C4919">
            <v>0</v>
          </cell>
        </row>
        <row r="4920">
          <cell r="A4920" t="str">
            <v>CAFELANDIA-SP</v>
          </cell>
          <cell r="B4920">
            <v>0</v>
          </cell>
          <cell r="C4920">
            <v>0</v>
          </cell>
        </row>
        <row r="4921">
          <cell r="A4921" t="str">
            <v>CAIABU-SP</v>
          </cell>
          <cell r="B4921">
            <v>0</v>
          </cell>
          <cell r="C4921">
            <v>0</v>
          </cell>
        </row>
        <row r="4922">
          <cell r="A4922" t="str">
            <v>CAIEIRAS-SP</v>
          </cell>
          <cell r="B4922">
            <v>0</v>
          </cell>
          <cell r="C4922">
            <v>0</v>
          </cell>
        </row>
        <row r="4923">
          <cell r="A4923" t="str">
            <v>CAIUA-SP</v>
          </cell>
          <cell r="B4923">
            <v>0</v>
          </cell>
          <cell r="C4923">
            <v>0</v>
          </cell>
        </row>
        <row r="4924">
          <cell r="A4924" t="str">
            <v>CAJAMAR-SP</v>
          </cell>
          <cell r="B4924">
            <v>0</v>
          </cell>
          <cell r="C4924">
            <v>0</v>
          </cell>
        </row>
        <row r="4925">
          <cell r="A4925" t="str">
            <v>CAJATI-SP</v>
          </cell>
          <cell r="B4925">
            <v>0</v>
          </cell>
          <cell r="C4925">
            <v>0</v>
          </cell>
        </row>
        <row r="4926">
          <cell r="A4926" t="str">
            <v>CAJOBI-SP</v>
          </cell>
          <cell r="B4926">
            <v>0</v>
          </cell>
          <cell r="C4926">
            <v>0</v>
          </cell>
        </row>
        <row r="4927">
          <cell r="A4927" t="str">
            <v>CAJURU-SP</v>
          </cell>
          <cell r="B4927">
            <v>0</v>
          </cell>
          <cell r="C4927">
            <v>0</v>
          </cell>
        </row>
        <row r="4928">
          <cell r="A4928" t="str">
            <v>CAMPINA DO MONTE ALEGRE-SP</v>
          </cell>
          <cell r="B4928">
            <v>0</v>
          </cell>
          <cell r="C4928">
            <v>0</v>
          </cell>
        </row>
        <row r="4929">
          <cell r="A4929" t="str">
            <v>CAMPINAS-SP</v>
          </cell>
          <cell r="B4929">
            <v>355.7</v>
          </cell>
          <cell r="C4929">
            <v>355.7</v>
          </cell>
        </row>
        <row r="4930">
          <cell r="A4930" t="str">
            <v>CAMPO LIMPO PAULISTA-SP</v>
          </cell>
          <cell r="B4930">
            <v>0</v>
          </cell>
          <cell r="C4930">
            <v>0</v>
          </cell>
        </row>
        <row r="4931">
          <cell r="A4931" t="str">
            <v>CAMPOS DO JORDAO-SP</v>
          </cell>
          <cell r="B4931">
            <v>0</v>
          </cell>
          <cell r="C4931">
            <v>0</v>
          </cell>
        </row>
        <row r="4932">
          <cell r="A4932" t="str">
            <v>CAMPOS NOVOS PAULISTA-SP</v>
          </cell>
          <cell r="B4932">
            <v>0</v>
          </cell>
          <cell r="C4932">
            <v>0</v>
          </cell>
        </row>
        <row r="4933">
          <cell r="A4933" t="str">
            <v>CANANEIA-SP</v>
          </cell>
          <cell r="B4933">
            <v>0</v>
          </cell>
          <cell r="C4933">
            <v>0</v>
          </cell>
        </row>
        <row r="4934">
          <cell r="A4934" t="str">
            <v>CANAS-SP</v>
          </cell>
          <cell r="B4934">
            <v>0</v>
          </cell>
          <cell r="C4934">
            <v>0</v>
          </cell>
        </row>
        <row r="4935">
          <cell r="A4935" t="str">
            <v>CANDIDO MOTA-SP</v>
          </cell>
          <cell r="B4935">
            <v>0</v>
          </cell>
          <cell r="C4935">
            <v>0</v>
          </cell>
        </row>
        <row r="4936">
          <cell r="A4936" t="str">
            <v>CANDIDO RODRIGUES-SP</v>
          </cell>
          <cell r="B4936">
            <v>0</v>
          </cell>
          <cell r="C4936">
            <v>0</v>
          </cell>
        </row>
        <row r="4937">
          <cell r="A4937" t="str">
            <v>CANITAR-SP</v>
          </cell>
          <cell r="B4937">
            <v>0</v>
          </cell>
          <cell r="C4937">
            <v>0</v>
          </cell>
        </row>
        <row r="4938">
          <cell r="A4938" t="str">
            <v>CAPAO BONITO-SP</v>
          </cell>
          <cell r="B4938">
            <v>0</v>
          </cell>
          <cell r="C4938">
            <v>0</v>
          </cell>
        </row>
        <row r="4939">
          <cell r="A4939" t="str">
            <v>CAPELA DO ALTO-SP</v>
          </cell>
          <cell r="B4939">
            <v>0</v>
          </cell>
          <cell r="C4939">
            <v>0</v>
          </cell>
        </row>
        <row r="4940">
          <cell r="A4940" t="str">
            <v>CAPIVARI-SP</v>
          </cell>
          <cell r="B4940">
            <v>0</v>
          </cell>
          <cell r="C4940">
            <v>0</v>
          </cell>
        </row>
        <row r="4941">
          <cell r="A4941" t="str">
            <v>CARAGUATATUBA-SP</v>
          </cell>
          <cell r="B4941">
            <v>3179534.98</v>
          </cell>
          <cell r="C4941">
            <v>3179534.98</v>
          </cell>
        </row>
        <row r="4942">
          <cell r="A4942" t="str">
            <v>CARAPICUIBA-SP</v>
          </cell>
          <cell r="B4942">
            <v>0</v>
          </cell>
          <cell r="C4942">
            <v>0</v>
          </cell>
        </row>
        <row r="4943">
          <cell r="A4943" t="str">
            <v>CARDOSO-SP</v>
          </cell>
          <cell r="B4943">
            <v>0</v>
          </cell>
          <cell r="C4943">
            <v>0</v>
          </cell>
        </row>
        <row r="4944">
          <cell r="A4944" t="str">
            <v>CASA BRANCA-SP</v>
          </cell>
          <cell r="B4944">
            <v>0</v>
          </cell>
          <cell r="C4944">
            <v>0</v>
          </cell>
        </row>
        <row r="4945">
          <cell r="A4945" t="str">
            <v>CASSIA DOS COQUEIROS-SP</v>
          </cell>
          <cell r="B4945">
            <v>0</v>
          </cell>
          <cell r="C4945">
            <v>0</v>
          </cell>
        </row>
        <row r="4946">
          <cell r="A4946" t="str">
            <v>CASTILHO-SP</v>
          </cell>
          <cell r="B4946">
            <v>0</v>
          </cell>
          <cell r="C4946">
            <v>0</v>
          </cell>
        </row>
        <row r="4947">
          <cell r="A4947" t="str">
            <v>CATANDUVA-SP</v>
          </cell>
          <cell r="B4947">
            <v>0</v>
          </cell>
          <cell r="C4947">
            <v>0</v>
          </cell>
        </row>
        <row r="4948">
          <cell r="A4948" t="str">
            <v>CATIGUA-SP</v>
          </cell>
          <cell r="B4948">
            <v>0</v>
          </cell>
          <cell r="C4948">
            <v>0</v>
          </cell>
        </row>
        <row r="4949">
          <cell r="A4949" t="str">
            <v>CEDRAL-SP</v>
          </cell>
          <cell r="B4949">
            <v>0</v>
          </cell>
          <cell r="C4949">
            <v>0</v>
          </cell>
        </row>
        <row r="4950">
          <cell r="A4950" t="str">
            <v>CERQUEIRA CESAR-SP</v>
          </cell>
          <cell r="B4950">
            <v>0</v>
          </cell>
          <cell r="C4950">
            <v>0</v>
          </cell>
        </row>
        <row r="4951">
          <cell r="A4951" t="str">
            <v>CERQUILHO-SP</v>
          </cell>
          <cell r="B4951">
            <v>0</v>
          </cell>
          <cell r="C4951">
            <v>0</v>
          </cell>
        </row>
        <row r="4952">
          <cell r="A4952" t="str">
            <v>CESARIO LANGE-SP</v>
          </cell>
          <cell r="B4952">
            <v>0</v>
          </cell>
          <cell r="C4952">
            <v>0</v>
          </cell>
        </row>
        <row r="4953">
          <cell r="A4953" t="str">
            <v>CHARQUEADA-SP</v>
          </cell>
          <cell r="B4953">
            <v>0</v>
          </cell>
          <cell r="C4953">
            <v>0</v>
          </cell>
        </row>
        <row r="4954">
          <cell r="A4954" t="str">
            <v>CHAVANTES-SP</v>
          </cell>
          <cell r="B4954">
            <v>0</v>
          </cell>
          <cell r="C4954">
            <v>0</v>
          </cell>
        </row>
        <row r="4955">
          <cell r="A4955" t="str">
            <v>CLEMENTINA-SP</v>
          </cell>
          <cell r="B4955">
            <v>0</v>
          </cell>
          <cell r="C4955">
            <v>0</v>
          </cell>
        </row>
        <row r="4956">
          <cell r="A4956" t="str">
            <v>COLINA-SP</v>
          </cell>
          <cell r="B4956">
            <v>0</v>
          </cell>
          <cell r="C4956">
            <v>0</v>
          </cell>
        </row>
        <row r="4957">
          <cell r="A4957" t="str">
            <v>COLOMBIA-SP</v>
          </cell>
          <cell r="B4957">
            <v>0</v>
          </cell>
          <cell r="C4957">
            <v>0</v>
          </cell>
        </row>
        <row r="4958">
          <cell r="A4958" t="str">
            <v>CONCHAL-SP</v>
          </cell>
          <cell r="B4958">
            <v>0</v>
          </cell>
          <cell r="C4958">
            <v>0</v>
          </cell>
        </row>
        <row r="4959">
          <cell r="A4959" t="str">
            <v>CONCHAS-SP</v>
          </cell>
          <cell r="B4959">
            <v>0</v>
          </cell>
          <cell r="C4959">
            <v>0</v>
          </cell>
        </row>
        <row r="4960">
          <cell r="A4960" t="str">
            <v>CORDEIROPOLIS-SP</v>
          </cell>
          <cell r="B4960">
            <v>0</v>
          </cell>
          <cell r="C4960">
            <v>0</v>
          </cell>
        </row>
        <row r="4961">
          <cell r="A4961" t="str">
            <v>COROADOS-SP</v>
          </cell>
          <cell r="B4961">
            <v>0</v>
          </cell>
          <cell r="C4961">
            <v>0</v>
          </cell>
        </row>
        <row r="4962">
          <cell r="A4962" t="str">
            <v>CORONEL MACEDO-SP</v>
          </cell>
          <cell r="B4962">
            <v>0</v>
          </cell>
          <cell r="C4962">
            <v>0</v>
          </cell>
        </row>
        <row r="4963">
          <cell r="A4963" t="str">
            <v>CORUMBATAI-SP</v>
          </cell>
          <cell r="B4963">
            <v>0</v>
          </cell>
          <cell r="C4963">
            <v>0</v>
          </cell>
        </row>
        <row r="4964">
          <cell r="A4964" t="str">
            <v>COSMOPOLIS-SP</v>
          </cell>
          <cell r="B4964">
            <v>0</v>
          </cell>
          <cell r="C4964">
            <v>0</v>
          </cell>
        </row>
        <row r="4965">
          <cell r="A4965" t="str">
            <v>COSMORAMA-SP</v>
          </cell>
          <cell r="B4965">
            <v>0</v>
          </cell>
          <cell r="C4965">
            <v>0</v>
          </cell>
        </row>
        <row r="4966">
          <cell r="A4966" t="str">
            <v>COTIA-SP</v>
          </cell>
          <cell r="B4966">
            <v>0</v>
          </cell>
          <cell r="C4966">
            <v>0</v>
          </cell>
        </row>
        <row r="4967">
          <cell r="A4967" t="str">
            <v>CRAVINHOS-SP</v>
          </cell>
          <cell r="B4967">
            <v>0</v>
          </cell>
          <cell r="C4967">
            <v>0</v>
          </cell>
        </row>
        <row r="4968">
          <cell r="A4968" t="str">
            <v>CRISTAIS PAULISTA-SP</v>
          </cell>
          <cell r="B4968">
            <v>0</v>
          </cell>
          <cell r="C4968">
            <v>0</v>
          </cell>
        </row>
        <row r="4969">
          <cell r="A4969" t="str">
            <v>CRUZALIA-SP</v>
          </cell>
          <cell r="B4969">
            <v>0</v>
          </cell>
          <cell r="C4969">
            <v>0</v>
          </cell>
        </row>
        <row r="4970">
          <cell r="A4970" t="str">
            <v>CRUZEIRO-SP</v>
          </cell>
          <cell r="B4970">
            <v>0</v>
          </cell>
          <cell r="C4970">
            <v>0</v>
          </cell>
        </row>
        <row r="4971">
          <cell r="A4971" t="str">
            <v>CUBATAO-SP</v>
          </cell>
          <cell r="B4971">
            <v>32742.25</v>
          </cell>
          <cell r="C4971">
            <v>32742.25</v>
          </cell>
        </row>
        <row r="4972">
          <cell r="A4972" t="str">
            <v>CUNHA-SP</v>
          </cell>
          <cell r="B4972">
            <v>0</v>
          </cell>
          <cell r="C4972">
            <v>0</v>
          </cell>
        </row>
        <row r="4973">
          <cell r="A4973" t="str">
            <v>DESCALVADO-SP</v>
          </cell>
          <cell r="B4973">
            <v>0</v>
          </cell>
          <cell r="C4973">
            <v>0</v>
          </cell>
        </row>
        <row r="4974">
          <cell r="A4974" t="str">
            <v>DIADEMA-SP</v>
          </cell>
          <cell r="B4974">
            <v>0</v>
          </cell>
          <cell r="C4974">
            <v>0</v>
          </cell>
        </row>
        <row r="4975">
          <cell r="A4975" t="str">
            <v>DIRCE REIS-SP</v>
          </cell>
          <cell r="B4975">
            <v>0</v>
          </cell>
          <cell r="C4975">
            <v>0</v>
          </cell>
        </row>
        <row r="4976">
          <cell r="A4976" t="str">
            <v>DIVINOLANDIA-SP</v>
          </cell>
          <cell r="B4976">
            <v>0</v>
          </cell>
          <cell r="C4976">
            <v>0</v>
          </cell>
        </row>
        <row r="4977">
          <cell r="A4977" t="str">
            <v>DOBRADA-SP</v>
          </cell>
          <cell r="B4977">
            <v>0</v>
          </cell>
          <cell r="C4977">
            <v>0</v>
          </cell>
        </row>
        <row r="4978">
          <cell r="A4978" t="str">
            <v>DOIS CORREGOS-SP</v>
          </cell>
          <cell r="B4978">
            <v>0</v>
          </cell>
          <cell r="C4978">
            <v>0</v>
          </cell>
        </row>
        <row r="4979">
          <cell r="A4979" t="str">
            <v>DOLCINOPOLIS-SP</v>
          </cell>
          <cell r="B4979">
            <v>0</v>
          </cell>
          <cell r="C4979">
            <v>0</v>
          </cell>
        </row>
        <row r="4980">
          <cell r="A4980" t="str">
            <v>DOURADO-SP</v>
          </cell>
          <cell r="B4980">
            <v>0</v>
          </cell>
          <cell r="C4980">
            <v>0</v>
          </cell>
        </row>
        <row r="4981">
          <cell r="A4981" t="str">
            <v>DRACENA-SP</v>
          </cell>
          <cell r="B4981">
            <v>0</v>
          </cell>
          <cell r="C4981">
            <v>0</v>
          </cell>
        </row>
        <row r="4982">
          <cell r="A4982" t="str">
            <v>DUARTINA-SP</v>
          </cell>
          <cell r="B4982">
            <v>0</v>
          </cell>
          <cell r="C4982">
            <v>0</v>
          </cell>
        </row>
        <row r="4983">
          <cell r="A4983" t="str">
            <v>DUMONT-SP</v>
          </cell>
          <cell r="B4983">
            <v>0</v>
          </cell>
          <cell r="C4983">
            <v>0</v>
          </cell>
        </row>
        <row r="4984">
          <cell r="A4984" t="str">
            <v>ECHAPORA-SP</v>
          </cell>
          <cell r="B4984">
            <v>0</v>
          </cell>
          <cell r="C4984">
            <v>0</v>
          </cell>
        </row>
        <row r="4985">
          <cell r="A4985" t="str">
            <v>ELDORADO-SP</v>
          </cell>
          <cell r="B4985">
            <v>0</v>
          </cell>
          <cell r="C4985">
            <v>0</v>
          </cell>
        </row>
        <row r="4986">
          <cell r="A4986" t="str">
            <v>ELIAS FAUSTO-SP</v>
          </cell>
          <cell r="B4986">
            <v>0</v>
          </cell>
          <cell r="C4986">
            <v>0</v>
          </cell>
        </row>
        <row r="4987">
          <cell r="A4987" t="str">
            <v>ELISIARIO-SP</v>
          </cell>
          <cell r="B4987">
            <v>0</v>
          </cell>
          <cell r="C4987">
            <v>0</v>
          </cell>
        </row>
        <row r="4988">
          <cell r="A4988" t="str">
            <v>EMBAUBA-SP</v>
          </cell>
          <cell r="B4988">
            <v>0</v>
          </cell>
          <cell r="C4988">
            <v>0</v>
          </cell>
        </row>
        <row r="4989">
          <cell r="A4989" t="str">
            <v>EMBU-GUACU-SP</v>
          </cell>
          <cell r="B4989">
            <v>0</v>
          </cell>
          <cell r="C4989">
            <v>0</v>
          </cell>
        </row>
        <row r="4990">
          <cell r="A4990" t="str">
            <v>EMBU-SP</v>
          </cell>
          <cell r="B4990">
            <v>0</v>
          </cell>
          <cell r="C4990">
            <v>0</v>
          </cell>
        </row>
        <row r="4991">
          <cell r="A4991" t="str">
            <v>EMILIANOPOLIS-SP</v>
          </cell>
          <cell r="B4991">
            <v>0</v>
          </cell>
          <cell r="C4991">
            <v>0</v>
          </cell>
        </row>
        <row r="4992">
          <cell r="A4992" t="str">
            <v>ENGENHEIRO COELHO-SP</v>
          </cell>
          <cell r="B4992">
            <v>0</v>
          </cell>
          <cell r="C4992">
            <v>0</v>
          </cell>
        </row>
        <row r="4993">
          <cell r="A4993" t="str">
            <v>ESPIRITO SANTO DO PINHAL-SP</v>
          </cell>
          <cell r="B4993">
            <v>0</v>
          </cell>
          <cell r="C4993">
            <v>0</v>
          </cell>
        </row>
        <row r="4994">
          <cell r="A4994" t="str">
            <v>ESPIRITO SANTO DO TURVO-SP</v>
          </cell>
          <cell r="B4994">
            <v>0</v>
          </cell>
          <cell r="C4994">
            <v>0</v>
          </cell>
        </row>
        <row r="4995">
          <cell r="A4995" t="str">
            <v>ESTIVA GERBI-SP</v>
          </cell>
          <cell r="B4995">
            <v>0</v>
          </cell>
          <cell r="C4995">
            <v>0</v>
          </cell>
        </row>
        <row r="4996">
          <cell r="A4996" t="str">
            <v>ESTRELA DO NORTE-SP</v>
          </cell>
          <cell r="B4996">
            <v>0</v>
          </cell>
          <cell r="C4996">
            <v>0</v>
          </cell>
        </row>
        <row r="4997">
          <cell r="A4997" t="str">
            <v>ESTRELA D'OESTE-SP</v>
          </cell>
          <cell r="B4997">
            <v>0</v>
          </cell>
          <cell r="C4997">
            <v>0</v>
          </cell>
        </row>
        <row r="4998">
          <cell r="A4998" t="str">
            <v>EUCLIDES DA CUNHA PAULISTA-SP</v>
          </cell>
          <cell r="B4998">
            <v>0</v>
          </cell>
          <cell r="C4998">
            <v>0</v>
          </cell>
        </row>
        <row r="4999">
          <cell r="A4999" t="str">
            <v>FARTURA-SP</v>
          </cell>
          <cell r="B4999">
            <v>0</v>
          </cell>
          <cell r="C4999">
            <v>0</v>
          </cell>
        </row>
        <row r="5000">
          <cell r="A5000" t="str">
            <v>FERNANDO PRESTES-SP</v>
          </cell>
          <cell r="B5000">
            <v>0</v>
          </cell>
          <cell r="C5000">
            <v>0</v>
          </cell>
        </row>
        <row r="5001">
          <cell r="A5001" t="str">
            <v>FERNANDOPOLIS-SP</v>
          </cell>
          <cell r="B5001">
            <v>0</v>
          </cell>
          <cell r="C5001">
            <v>0</v>
          </cell>
        </row>
        <row r="5002">
          <cell r="A5002" t="str">
            <v>FERNAO-SP</v>
          </cell>
          <cell r="B5002">
            <v>0</v>
          </cell>
          <cell r="C5002">
            <v>0</v>
          </cell>
        </row>
        <row r="5003">
          <cell r="A5003" t="str">
            <v>FERRAZ DE VASCONCELOS-SP</v>
          </cell>
          <cell r="B5003">
            <v>0</v>
          </cell>
          <cell r="C5003">
            <v>0</v>
          </cell>
        </row>
        <row r="5004">
          <cell r="A5004" t="str">
            <v>FLORA RICA-SP</v>
          </cell>
          <cell r="B5004">
            <v>0</v>
          </cell>
          <cell r="C5004">
            <v>0</v>
          </cell>
        </row>
        <row r="5005">
          <cell r="A5005" t="str">
            <v>FLOREAL-SP</v>
          </cell>
          <cell r="B5005">
            <v>0</v>
          </cell>
          <cell r="C5005">
            <v>0</v>
          </cell>
        </row>
        <row r="5006">
          <cell r="A5006" t="str">
            <v>FLORIDA PAULISTA-SP</v>
          </cell>
          <cell r="B5006">
            <v>0</v>
          </cell>
          <cell r="C5006">
            <v>0</v>
          </cell>
        </row>
        <row r="5007">
          <cell r="A5007" t="str">
            <v>FLORINIA-SP</v>
          </cell>
          <cell r="B5007">
            <v>0</v>
          </cell>
          <cell r="C5007">
            <v>0</v>
          </cell>
        </row>
        <row r="5008">
          <cell r="A5008" t="str">
            <v>FRANCA-SP</v>
          </cell>
          <cell r="B5008">
            <v>0</v>
          </cell>
          <cell r="C5008">
            <v>0</v>
          </cell>
        </row>
        <row r="5009">
          <cell r="A5009" t="str">
            <v>FRANCISCO MORATO-SP</v>
          </cell>
          <cell r="B5009">
            <v>0</v>
          </cell>
          <cell r="C5009">
            <v>0</v>
          </cell>
        </row>
        <row r="5010">
          <cell r="A5010" t="str">
            <v>FRANCO DA ROCHA-SP</v>
          </cell>
          <cell r="B5010">
            <v>0</v>
          </cell>
          <cell r="C5010">
            <v>0</v>
          </cell>
        </row>
        <row r="5011">
          <cell r="A5011" t="str">
            <v>GABRIEL MONTEIRO-SP</v>
          </cell>
          <cell r="B5011">
            <v>0</v>
          </cell>
          <cell r="C5011">
            <v>0</v>
          </cell>
        </row>
        <row r="5012">
          <cell r="A5012" t="str">
            <v>GALIA-SP</v>
          </cell>
          <cell r="B5012">
            <v>0</v>
          </cell>
          <cell r="C5012">
            <v>0</v>
          </cell>
        </row>
        <row r="5013">
          <cell r="A5013" t="str">
            <v>GARCA-SP</v>
          </cell>
          <cell r="B5013">
            <v>0</v>
          </cell>
          <cell r="C5013">
            <v>0</v>
          </cell>
        </row>
        <row r="5014">
          <cell r="A5014" t="str">
            <v>GASTAO VIDIGAL-SP</v>
          </cell>
          <cell r="B5014">
            <v>0</v>
          </cell>
          <cell r="C5014">
            <v>0</v>
          </cell>
        </row>
        <row r="5015">
          <cell r="A5015" t="str">
            <v>GAVIAO PEIXOTO-SP</v>
          </cell>
          <cell r="B5015">
            <v>0</v>
          </cell>
          <cell r="C5015">
            <v>0</v>
          </cell>
        </row>
        <row r="5016">
          <cell r="A5016" t="str">
            <v>GENERAL SALGADO-SP</v>
          </cell>
          <cell r="B5016">
            <v>0</v>
          </cell>
          <cell r="C5016">
            <v>0</v>
          </cell>
        </row>
        <row r="5017">
          <cell r="A5017" t="str">
            <v>GETULINA-SP</v>
          </cell>
          <cell r="B5017">
            <v>0</v>
          </cell>
          <cell r="C5017">
            <v>0</v>
          </cell>
        </row>
        <row r="5018">
          <cell r="A5018" t="str">
            <v>GLICERIO-SP</v>
          </cell>
          <cell r="B5018">
            <v>0</v>
          </cell>
          <cell r="C5018">
            <v>0</v>
          </cell>
        </row>
        <row r="5019">
          <cell r="A5019" t="str">
            <v>GUAICARA-SP</v>
          </cell>
          <cell r="B5019">
            <v>0</v>
          </cell>
          <cell r="C5019">
            <v>0</v>
          </cell>
        </row>
        <row r="5020">
          <cell r="A5020" t="str">
            <v>GUAIMBE-SP</v>
          </cell>
          <cell r="B5020">
            <v>0</v>
          </cell>
          <cell r="C5020">
            <v>0</v>
          </cell>
        </row>
        <row r="5021">
          <cell r="A5021" t="str">
            <v>GUAIRA-SP</v>
          </cell>
          <cell r="B5021">
            <v>0</v>
          </cell>
          <cell r="C5021">
            <v>0</v>
          </cell>
        </row>
        <row r="5022">
          <cell r="A5022" t="str">
            <v>GUAPIACU-SP</v>
          </cell>
          <cell r="B5022">
            <v>0</v>
          </cell>
          <cell r="C5022">
            <v>0</v>
          </cell>
        </row>
        <row r="5023">
          <cell r="A5023" t="str">
            <v>GUAPIARA-SP</v>
          </cell>
          <cell r="B5023">
            <v>0</v>
          </cell>
          <cell r="C5023">
            <v>0</v>
          </cell>
        </row>
        <row r="5024">
          <cell r="A5024" t="str">
            <v>GUARACAI-SP</v>
          </cell>
          <cell r="B5024">
            <v>0</v>
          </cell>
          <cell r="C5024">
            <v>0</v>
          </cell>
        </row>
        <row r="5025">
          <cell r="A5025" t="str">
            <v>GUARACI-SP</v>
          </cell>
          <cell r="B5025">
            <v>0</v>
          </cell>
          <cell r="C5025">
            <v>0</v>
          </cell>
        </row>
        <row r="5026">
          <cell r="A5026" t="str">
            <v>GUARANI D'OESTE-SP</v>
          </cell>
          <cell r="B5026">
            <v>0</v>
          </cell>
          <cell r="C5026">
            <v>0</v>
          </cell>
        </row>
        <row r="5027">
          <cell r="A5027" t="str">
            <v>GUARANTA-SP</v>
          </cell>
          <cell r="B5027">
            <v>0</v>
          </cell>
          <cell r="C5027">
            <v>0</v>
          </cell>
        </row>
        <row r="5028">
          <cell r="A5028" t="str">
            <v>GUARARAPES-SP</v>
          </cell>
          <cell r="B5028">
            <v>0</v>
          </cell>
          <cell r="C5028">
            <v>0</v>
          </cell>
        </row>
        <row r="5029">
          <cell r="A5029" t="str">
            <v>GUARAREMA-SP</v>
          </cell>
          <cell r="B5029">
            <v>1879160.12</v>
          </cell>
          <cell r="C5029">
            <v>1879160.12</v>
          </cell>
        </row>
        <row r="5030">
          <cell r="A5030" t="str">
            <v>GUARA-SP</v>
          </cell>
          <cell r="B5030">
            <v>0</v>
          </cell>
          <cell r="C5030">
            <v>0</v>
          </cell>
        </row>
        <row r="5031">
          <cell r="A5031" t="str">
            <v>GUARATINGUETA-SP</v>
          </cell>
          <cell r="B5031">
            <v>0</v>
          </cell>
          <cell r="C5031">
            <v>0</v>
          </cell>
        </row>
        <row r="5032">
          <cell r="A5032" t="str">
            <v>GUAREI-SP</v>
          </cell>
          <cell r="B5032">
            <v>0</v>
          </cell>
          <cell r="C5032">
            <v>0</v>
          </cell>
        </row>
        <row r="5033">
          <cell r="A5033" t="str">
            <v>GUARIBA-SP</v>
          </cell>
          <cell r="B5033">
            <v>0</v>
          </cell>
          <cell r="C5033">
            <v>0</v>
          </cell>
        </row>
        <row r="5034">
          <cell r="A5034" t="str">
            <v>GUARUJA-SP</v>
          </cell>
          <cell r="B5034">
            <v>0</v>
          </cell>
          <cell r="C5034">
            <v>0</v>
          </cell>
        </row>
        <row r="5035">
          <cell r="A5035" t="str">
            <v>GUARULHOS-SP</v>
          </cell>
          <cell r="B5035">
            <v>0</v>
          </cell>
          <cell r="C5035">
            <v>0</v>
          </cell>
        </row>
        <row r="5036">
          <cell r="A5036" t="str">
            <v>GUATAPARA-SP</v>
          </cell>
          <cell r="B5036">
            <v>0</v>
          </cell>
          <cell r="C5036">
            <v>0</v>
          </cell>
        </row>
        <row r="5037">
          <cell r="A5037" t="str">
            <v>GUZOLANDIA-SP</v>
          </cell>
          <cell r="B5037">
            <v>0</v>
          </cell>
          <cell r="C5037">
            <v>0</v>
          </cell>
        </row>
        <row r="5038">
          <cell r="A5038" t="str">
            <v>HERCULANDIA-SP</v>
          </cell>
          <cell r="B5038">
            <v>0</v>
          </cell>
          <cell r="C5038">
            <v>0</v>
          </cell>
        </row>
        <row r="5039">
          <cell r="A5039" t="str">
            <v>HOLAMBRA-SP</v>
          </cell>
          <cell r="B5039">
            <v>0</v>
          </cell>
          <cell r="C5039">
            <v>0</v>
          </cell>
        </row>
        <row r="5040">
          <cell r="A5040" t="str">
            <v>HORTOLANDIA-SP</v>
          </cell>
          <cell r="B5040">
            <v>0</v>
          </cell>
          <cell r="C5040">
            <v>0</v>
          </cell>
        </row>
        <row r="5041">
          <cell r="A5041" t="str">
            <v>IACANGA-SP</v>
          </cell>
          <cell r="B5041">
            <v>0</v>
          </cell>
          <cell r="C5041">
            <v>0</v>
          </cell>
        </row>
        <row r="5042">
          <cell r="A5042" t="str">
            <v>IACRI-SP</v>
          </cell>
          <cell r="B5042">
            <v>0</v>
          </cell>
          <cell r="C5042">
            <v>0</v>
          </cell>
        </row>
        <row r="5043">
          <cell r="A5043" t="str">
            <v>IARAS-SP</v>
          </cell>
          <cell r="B5043">
            <v>0</v>
          </cell>
          <cell r="C5043">
            <v>0</v>
          </cell>
        </row>
        <row r="5044">
          <cell r="A5044" t="str">
            <v>IBATE-SP</v>
          </cell>
          <cell r="B5044">
            <v>0</v>
          </cell>
          <cell r="C5044">
            <v>0</v>
          </cell>
        </row>
        <row r="5045">
          <cell r="A5045" t="str">
            <v>IBIRAREMA-SP</v>
          </cell>
          <cell r="B5045">
            <v>0</v>
          </cell>
          <cell r="C5045">
            <v>0</v>
          </cell>
        </row>
        <row r="5046">
          <cell r="A5046" t="str">
            <v>IBIRA-SP</v>
          </cell>
          <cell r="B5046">
            <v>0</v>
          </cell>
          <cell r="C5046">
            <v>0</v>
          </cell>
        </row>
        <row r="5047">
          <cell r="A5047" t="str">
            <v>IBITINGA-SP</v>
          </cell>
          <cell r="B5047">
            <v>0</v>
          </cell>
          <cell r="C5047">
            <v>0</v>
          </cell>
        </row>
        <row r="5048">
          <cell r="A5048" t="str">
            <v>IBITIUVA-SP</v>
          </cell>
          <cell r="B5048">
            <v>0</v>
          </cell>
          <cell r="C5048">
            <v>0</v>
          </cell>
        </row>
        <row r="5049">
          <cell r="A5049" t="str">
            <v>IBIUNA-SP</v>
          </cell>
          <cell r="B5049">
            <v>0</v>
          </cell>
          <cell r="C5049">
            <v>0</v>
          </cell>
        </row>
        <row r="5050">
          <cell r="A5050" t="str">
            <v>ICEM-SP</v>
          </cell>
          <cell r="B5050">
            <v>0</v>
          </cell>
          <cell r="C5050">
            <v>0</v>
          </cell>
        </row>
        <row r="5051">
          <cell r="A5051" t="str">
            <v>IEPE-SP</v>
          </cell>
          <cell r="B5051">
            <v>0</v>
          </cell>
          <cell r="C5051">
            <v>0</v>
          </cell>
        </row>
        <row r="5052">
          <cell r="A5052" t="str">
            <v>IGARACU DO TIETE-SP</v>
          </cell>
          <cell r="B5052">
            <v>0</v>
          </cell>
          <cell r="C5052">
            <v>0</v>
          </cell>
        </row>
        <row r="5053">
          <cell r="A5053" t="str">
            <v>IGARAPAVA-SP</v>
          </cell>
          <cell r="B5053">
            <v>0</v>
          </cell>
          <cell r="C5053">
            <v>0</v>
          </cell>
        </row>
        <row r="5054">
          <cell r="A5054" t="str">
            <v>IGARATA-SP</v>
          </cell>
          <cell r="B5054">
            <v>0</v>
          </cell>
          <cell r="C5054">
            <v>0</v>
          </cell>
        </row>
        <row r="5055">
          <cell r="A5055" t="str">
            <v>IGUAPE-SP</v>
          </cell>
          <cell r="B5055">
            <v>0</v>
          </cell>
          <cell r="C5055">
            <v>0</v>
          </cell>
        </row>
        <row r="5056">
          <cell r="A5056" t="str">
            <v>ILHA COMPRIDA-SP</v>
          </cell>
          <cell r="B5056">
            <v>0</v>
          </cell>
          <cell r="C5056">
            <v>0</v>
          </cell>
        </row>
        <row r="5057">
          <cell r="A5057" t="str">
            <v>ILHA SOLTEIRA-SP</v>
          </cell>
          <cell r="B5057">
            <v>0</v>
          </cell>
          <cell r="C5057">
            <v>0</v>
          </cell>
        </row>
        <row r="5058">
          <cell r="A5058" t="str">
            <v>ILHABELA-SP</v>
          </cell>
          <cell r="B5058">
            <v>4452150.32</v>
          </cell>
          <cell r="C5058">
            <v>4452150.32</v>
          </cell>
        </row>
        <row r="5059">
          <cell r="A5059" t="str">
            <v>INDAIATUBA-SP</v>
          </cell>
          <cell r="B5059">
            <v>39.340000000000003</v>
          </cell>
          <cell r="C5059">
            <v>39.340000000000003</v>
          </cell>
        </row>
        <row r="5060">
          <cell r="A5060" t="str">
            <v>INDIANA-SP</v>
          </cell>
          <cell r="B5060">
            <v>0</v>
          </cell>
          <cell r="C5060">
            <v>0</v>
          </cell>
        </row>
        <row r="5061">
          <cell r="A5061" t="str">
            <v>INDIAPORA-SP</v>
          </cell>
          <cell r="B5061">
            <v>0</v>
          </cell>
          <cell r="C5061">
            <v>0</v>
          </cell>
        </row>
        <row r="5062">
          <cell r="A5062" t="str">
            <v>INUBIA PAULISTA-SP</v>
          </cell>
          <cell r="B5062">
            <v>0</v>
          </cell>
          <cell r="C5062">
            <v>0</v>
          </cell>
        </row>
        <row r="5063">
          <cell r="A5063" t="str">
            <v>IPAUCU-SP</v>
          </cell>
          <cell r="B5063">
            <v>0</v>
          </cell>
          <cell r="C5063">
            <v>0</v>
          </cell>
        </row>
        <row r="5064">
          <cell r="A5064" t="str">
            <v>IPERO-SP</v>
          </cell>
          <cell r="B5064">
            <v>0</v>
          </cell>
          <cell r="C5064">
            <v>0</v>
          </cell>
        </row>
        <row r="5065">
          <cell r="A5065" t="str">
            <v>IPEUNA-SP</v>
          </cell>
          <cell r="B5065">
            <v>0</v>
          </cell>
          <cell r="C5065">
            <v>0</v>
          </cell>
        </row>
        <row r="5066">
          <cell r="A5066" t="str">
            <v>IPIGUA-SP</v>
          </cell>
          <cell r="B5066">
            <v>0</v>
          </cell>
          <cell r="C5066">
            <v>0</v>
          </cell>
        </row>
        <row r="5067">
          <cell r="A5067" t="str">
            <v>IPORANGA-SP</v>
          </cell>
          <cell r="B5067">
            <v>0</v>
          </cell>
          <cell r="C5067">
            <v>0</v>
          </cell>
        </row>
        <row r="5068">
          <cell r="A5068" t="str">
            <v>IPUA-SP</v>
          </cell>
          <cell r="B5068">
            <v>0</v>
          </cell>
          <cell r="C5068">
            <v>0</v>
          </cell>
        </row>
        <row r="5069">
          <cell r="A5069" t="str">
            <v>IRACEMAPOLIS-SP</v>
          </cell>
          <cell r="B5069">
            <v>0</v>
          </cell>
          <cell r="C5069">
            <v>0</v>
          </cell>
        </row>
        <row r="5070">
          <cell r="A5070" t="str">
            <v>IRAPUA-SP</v>
          </cell>
          <cell r="B5070">
            <v>0</v>
          </cell>
          <cell r="C5070">
            <v>0</v>
          </cell>
        </row>
        <row r="5071">
          <cell r="A5071" t="str">
            <v>IRAPURU-SP</v>
          </cell>
          <cell r="B5071">
            <v>0</v>
          </cell>
          <cell r="C5071">
            <v>0</v>
          </cell>
        </row>
        <row r="5072">
          <cell r="A5072" t="str">
            <v>ITABERA-SP</v>
          </cell>
          <cell r="B5072">
            <v>0</v>
          </cell>
          <cell r="C5072">
            <v>0</v>
          </cell>
        </row>
        <row r="5073">
          <cell r="A5073" t="str">
            <v>ITAI-SP</v>
          </cell>
          <cell r="B5073">
            <v>0</v>
          </cell>
          <cell r="C5073">
            <v>0</v>
          </cell>
        </row>
        <row r="5074">
          <cell r="A5074" t="str">
            <v>ITAJOBI-SP</v>
          </cell>
          <cell r="B5074">
            <v>0</v>
          </cell>
          <cell r="C5074">
            <v>0</v>
          </cell>
        </row>
        <row r="5075">
          <cell r="A5075" t="str">
            <v>ITAJU-SP</v>
          </cell>
          <cell r="B5075">
            <v>0</v>
          </cell>
          <cell r="C5075">
            <v>0</v>
          </cell>
        </row>
        <row r="5076">
          <cell r="A5076" t="str">
            <v>ITANHAEM-SP</v>
          </cell>
          <cell r="B5076">
            <v>0</v>
          </cell>
          <cell r="C5076">
            <v>0</v>
          </cell>
        </row>
        <row r="5077">
          <cell r="A5077" t="str">
            <v>ITAOCA-SP</v>
          </cell>
          <cell r="B5077">
            <v>0</v>
          </cell>
          <cell r="C5077">
            <v>0</v>
          </cell>
        </row>
        <row r="5078">
          <cell r="A5078" t="str">
            <v>ITAPECERICA DA SERRA-SP</v>
          </cell>
          <cell r="B5078">
            <v>0</v>
          </cell>
          <cell r="C5078">
            <v>0</v>
          </cell>
        </row>
        <row r="5079">
          <cell r="A5079" t="str">
            <v>ITAPETININGA-SP</v>
          </cell>
          <cell r="B5079">
            <v>0</v>
          </cell>
          <cell r="C5079">
            <v>0</v>
          </cell>
        </row>
        <row r="5080">
          <cell r="A5080" t="str">
            <v>ITAPEVA-SP</v>
          </cell>
          <cell r="B5080">
            <v>0</v>
          </cell>
          <cell r="C5080">
            <v>0</v>
          </cell>
        </row>
        <row r="5081">
          <cell r="A5081" t="str">
            <v>ITAPEVI-SP</v>
          </cell>
          <cell r="B5081">
            <v>0</v>
          </cell>
          <cell r="C5081">
            <v>0</v>
          </cell>
        </row>
        <row r="5082">
          <cell r="A5082" t="str">
            <v>ITAPIRAPUA PAULISTA-SP</v>
          </cell>
          <cell r="B5082">
            <v>0</v>
          </cell>
          <cell r="C5082">
            <v>0</v>
          </cell>
        </row>
        <row r="5083">
          <cell r="A5083" t="str">
            <v>ITAPIRA-SP</v>
          </cell>
          <cell r="B5083">
            <v>0</v>
          </cell>
          <cell r="C5083">
            <v>0</v>
          </cell>
        </row>
        <row r="5084">
          <cell r="A5084" t="str">
            <v>ITAPOLIS-SP</v>
          </cell>
          <cell r="B5084">
            <v>0</v>
          </cell>
          <cell r="C5084">
            <v>0</v>
          </cell>
        </row>
        <row r="5085">
          <cell r="A5085" t="str">
            <v>ITAPORANGA-SP</v>
          </cell>
          <cell r="B5085">
            <v>0</v>
          </cell>
          <cell r="C5085">
            <v>0</v>
          </cell>
        </row>
        <row r="5086">
          <cell r="A5086" t="str">
            <v>ITAPUI-SP</v>
          </cell>
          <cell r="B5086">
            <v>0</v>
          </cell>
          <cell r="C5086">
            <v>0</v>
          </cell>
        </row>
        <row r="5087">
          <cell r="A5087" t="str">
            <v>ITAPURA-SP</v>
          </cell>
          <cell r="B5087">
            <v>0</v>
          </cell>
          <cell r="C5087">
            <v>0</v>
          </cell>
        </row>
        <row r="5088">
          <cell r="A5088" t="str">
            <v>ITAQUAQUECETUBA-SP</v>
          </cell>
          <cell r="B5088">
            <v>0</v>
          </cell>
          <cell r="C5088">
            <v>0</v>
          </cell>
        </row>
        <row r="5089">
          <cell r="A5089" t="str">
            <v>ITARARE-SP</v>
          </cell>
          <cell r="B5089">
            <v>0</v>
          </cell>
          <cell r="C5089">
            <v>0</v>
          </cell>
        </row>
        <row r="5090">
          <cell r="A5090" t="str">
            <v>ITARIRI-SP</v>
          </cell>
          <cell r="B5090">
            <v>0</v>
          </cell>
          <cell r="C5090">
            <v>0</v>
          </cell>
        </row>
        <row r="5091">
          <cell r="A5091" t="str">
            <v>ITATIBA-SP</v>
          </cell>
          <cell r="B5091">
            <v>0</v>
          </cell>
          <cell r="C5091">
            <v>0</v>
          </cell>
        </row>
        <row r="5092">
          <cell r="A5092" t="str">
            <v>ITATINGA-SP</v>
          </cell>
          <cell r="B5092">
            <v>0</v>
          </cell>
          <cell r="C5092">
            <v>0</v>
          </cell>
        </row>
        <row r="5093">
          <cell r="A5093" t="str">
            <v>ITIRAPINA-SP</v>
          </cell>
          <cell r="B5093">
            <v>0</v>
          </cell>
          <cell r="C5093">
            <v>0</v>
          </cell>
        </row>
        <row r="5094">
          <cell r="A5094" t="str">
            <v>ITIRAPUA-SP</v>
          </cell>
          <cell r="B5094">
            <v>0</v>
          </cell>
          <cell r="C5094">
            <v>0</v>
          </cell>
        </row>
        <row r="5095">
          <cell r="A5095" t="str">
            <v>ITOBI-SP</v>
          </cell>
          <cell r="B5095">
            <v>0</v>
          </cell>
          <cell r="C5095">
            <v>0</v>
          </cell>
        </row>
        <row r="5096">
          <cell r="A5096" t="str">
            <v>ITUPEVA-SP</v>
          </cell>
          <cell r="B5096">
            <v>0</v>
          </cell>
          <cell r="C5096">
            <v>0</v>
          </cell>
        </row>
        <row r="5097">
          <cell r="A5097" t="str">
            <v>ITU-SP</v>
          </cell>
          <cell r="B5097">
            <v>0</v>
          </cell>
          <cell r="C5097">
            <v>0</v>
          </cell>
        </row>
        <row r="5098">
          <cell r="A5098" t="str">
            <v>ITUVERAVA-SP</v>
          </cell>
          <cell r="B5098">
            <v>0</v>
          </cell>
          <cell r="C5098">
            <v>0</v>
          </cell>
        </row>
        <row r="5099">
          <cell r="A5099" t="str">
            <v>JABORANDI-SP</v>
          </cell>
          <cell r="B5099">
            <v>0</v>
          </cell>
          <cell r="C5099">
            <v>0</v>
          </cell>
        </row>
        <row r="5100">
          <cell r="A5100" t="str">
            <v>JABOTICABAL-SP</v>
          </cell>
          <cell r="B5100">
            <v>0</v>
          </cell>
          <cell r="C5100">
            <v>0</v>
          </cell>
        </row>
        <row r="5101">
          <cell r="A5101" t="str">
            <v>JACAREI-SP</v>
          </cell>
          <cell r="B5101">
            <v>0</v>
          </cell>
          <cell r="C5101">
            <v>0</v>
          </cell>
        </row>
        <row r="5102">
          <cell r="A5102" t="str">
            <v>JACI-SP</v>
          </cell>
          <cell r="B5102">
            <v>0</v>
          </cell>
          <cell r="C5102">
            <v>0</v>
          </cell>
        </row>
        <row r="5103">
          <cell r="A5103" t="str">
            <v>JACUPIRANGA-SP</v>
          </cell>
          <cell r="B5103">
            <v>0</v>
          </cell>
          <cell r="C5103">
            <v>0</v>
          </cell>
        </row>
        <row r="5104">
          <cell r="A5104" t="str">
            <v>JAGUARIUNA-SP</v>
          </cell>
          <cell r="B5104">
            <v>0</v>
          </cell>
          <cell r="C5104">
            <v>0</v>
          </cell>
        </row>
        <row r="5105">
          <cell r="A5105" t="str">
            <v>JALES-SP</v>
          </cell>
          <cell r="B5105">
            <v>0</v>
          </cell>
          <cell r="C5105">
            <v>0</v>
          </cell>
        </row>
        <row r="5106">
          <cell r="A5106" t="str">
            <v>JAMBEIRO-SP</v>
          </cell>
          <cell r="B5106">
            <v>0</v>
          </cell>
          <cell r="C5106">
            <v>0</v>
          </cell>
        </row>
        <row r="5107">
          <cell r="A5107" t="str">
            <v>JANDIRA-SP</v>
          </cell>
          <cell r="B5107">
            <v>0</v>
          </cell>
          <cell r="C5107">
            <v>0</v>
          </cell>
        </row>
        <row r="5108">
          <cell r="A5108" t="str">
            <v>JARDINOPOLIS-SP</v>
          </cell>
          <cell r="B5108">
            <v>0</v>
          </cell>
          <cell r="C5108">
            <v>0</v>
          </cell>
        </row>
        <row r="5109">
          <cell r="A5109" t="str">
            <v>JARINU-SP</v>
          </cell>
          <cell r="B5109">
            <v>0</v>
          </cell>
          <cell r="C5109">
            <v>0</v>
          </cell>
        </row>
        <row r="5110">
          <cell r="A5110" t="str">
            <v>JAU-SP</v>
          </cell>
          <cell r="B5110">
            <v>0</v>
          </cell>
          <cell r="C5110">
            <v>0</v>
          </cell>
        </row>
        <row r="5111">
          <cell r="A5111" t="str">
            <v>JERIQUARA-SP</v>
          </cell>
          <cell r="B5111">
            <v>0</v>
          </cell>
          <cell r="C5111">
            <v>0</v>
          </cell>
        </row>
        <row r="5112">
          <cell r="A5112" t="str">
            <v>JOANOPOLIS-SP</v>
          </cell>
          <cell r="B5112">
            <v>0</v>
          </cell>
          <cell r="C5112">
            <v>0</v>
          </cell>
        </row>
        <row r="5113">
          <cell r="A5113" t="str">
            <v>JOAO RAMALHO-SP</v>
          </cell>
          <cell r="B5113">
            <v>0</v>
          </cell>
          <cell r="C5113">
            <v>0</v>
          </cell>
        </row>
        <row r="5114">
          <cell r="A5114" t="str">
            <v>JOSE BONIFACIO-SP</v>
          </cell>
          <cell r="B5114">
            <v>0</v>
          </cell>
          <cell r="C5114">
            <v>0</v>
          </cell>
        </row>
        <row r="5115">
          <cell r="A5115" t="str">
            <v>JULIO MESQUITA-SP</v>
          </cell>
          <cell r="B5115">
            <v>0</v>
          </cell>
          <cell r="C5115">
            <v>0</v>
          </cell>
        </row>
        <row r="5116">
          <cell r="A5116" t="str">
            <v>JUMIRIM-SP</v>
          </cell>
          <cell r="B5116">
            <v>0</v>
          </cell>
          <cell r="C5116">
            <v>0</v>
          </cell>
        </row>
        <row r="5117">
          <cell r="A5117" t="str">
            <v>JUNDIAI-SP</v>
          </cell>
          <cell r="B5117">
            <v>0</v>
          </cell>
          <cell r="C5117">
            <v>0</v>
          </cell>
        </row>
        <row r="5118">
          <cell r="A5118" t="str">
            <v>JUNQUEIROPOLIS-SP</v>
          </cell>
          <cell r="B5118">
            <v>0</v>
          </cell>
          <cell r="C5118">
            <v>0</v>
          </cell>
        </row>
        <row r="5119">
          <cell r="A5119" t="str">
            <v>JUQUIA-SP</v>
          </cell>
          <cell r="B5119">
            <v>0</v>
          </cell>
          <cell r="C5119">
            <v>0</v>
          </cell>
        </row>
        <row r="5120">
          <cell r="A5120" t="str">
            <v>JUQUITIBA-SP</v>
          </cell>
          <cell r="B5120">
            <v>0</v>
          </cell>
          <cell r="C5120">
            <v>0</v>
          </cell>
        </row>
        <row r="5121">
          <cell r="A5121" t="str">
            <v>LAGOINHA-SP</v>
          </cell>
          <cell r="B5121">
            <v>0</v>
          </cell>
          <cell r="C5121">
            <v>0</v>
          </cell>
        </row>
        <row r="5122">
          <cell r="A5122" t="str">
            <v>LARANJAL PAULISTA-SP</v>
          </cell>
          <cell r="B5122">
            <v>0</v>
          </cell>
          <cell r="C5122">
            <v>0</v>
          </cell>
        </row>
        <row r="5123">
          <cell r="A5123" t="str">
            <v>LAVINIA-SP</v>
          </cell>
          <cell r="B5123">
            <v>0</v>
          </cell>
          <cell r="C5123">
            <v>0</v>
          </cell>
        </row>
        <row r="5124">
          <cell r="A5124" t="str">
            <v>LAVRINHAS-SP</v>
          </cell>
          <cell r="B5124">
            <v>0</v>
          </cell>
          <cell r="C5124">
            <v>0</v>
          </cell>
        </row>
        <row r="5125">
          <cell r="A5125" t="str">
            <v>LEME-SP</v>
          </cell>
          <cell r="B5125">
            <v>0</v>
          </cell>
          <cell r="C5125">
            <v>0</v>
          </cell>
        </row>
        <row r="5126">
          <cell r="A5126" t="str">
            <v>LENCOIS PAULISTA-SP</v>
          </cell>
          <cell r="B5126">
            <v>0</v>
          </cell>
          <cell r="C5126">
            <v>0</v>
          </cell>
        </row>
        <row r="5127">
          <cell r="A5127" t="str">
            <v>LIMEIRA-SP</v>
          </cell>
          <cell r="B5127">
            <v>0</v>
          </cell>
          <cell r="C5127">
            <v>0</v>
          </cell>
        </row>
        <row r="5128">
          <cell r="A5128" t="str">
            <v>LINDOIA-SP</v>
          </cell>
          <cell r="B5128">
            <v>0</v>
          </cell>
          <cell r="C5128">
            <v>0</v>
          </cell>
        </row>
        <row r="5129">
          <cell r="A5129" t="str">
            <v>LINS-SP</v>
          </cell>
          <cell r="B5129">
            <v>0</v>
          </cell>
          <cell r="C5129">
            <v>0</v>
          </cell>
        </row>
        <row r="5130">
          <cell r="A5130" t="str">
            <v>LORENA-SP</v>
          </cell>
          <cell r="B5130">
            <v>13645.35</v>
          </cell>
          <cell r="C5130">
            <v>13645.35</v>
          </cell>
        </row>
        <row r="5131">
          <cell r="A5131" t="str">
            <v>LOURDES-SP</v>
          </cell>
          <cell r="B5131">
            <v>0</v>
          </cell>
          <cell r="C5131">
            <v>0</v>
          </cell>
        </row>
        <row r="5132">
          <cell r="A5132" t="str">
            <v>LOUVEIRA-SP</v>
          </cell>
          <cell r="B5132">
            <v>0</v>
          </cell>
          <cell r="C5132">
            <v>0</v>
          </cell>
        </row>
        <row r="5133">
          <cell r="A5133" t="str">
            <v>LUCELIA-SP</v>
          </cell>
          <cell r="B5133">
            <v>0</v>
          </cell>
          <cell r="C5133">
            <v>0</v>
          </cell>
        </row>
        <row r="5134">
          <cell r="A5134" t="str">
            <v>LUCIANOPOLIS-SP</v>
          </cell>
          <cell r="B5134">
            <v>0</v>
          </cell>
          <cell r="C5134">
            <v>0</v>
          </cell>
        </row>
        <row r="5135">
          <cell r="A5135" t="str">
            <v>LUIS ANTONIO-SP</v>
          </cell>
          <cell r="B5135">
            <v>0</v>
          </cell>
          <cell r="C5135">
            <v>0</v>
          </cell>
        </row>
        <row r="5136">
          <cell r="A5136" t="str">
            <v>LUIZIANIA-SP</v>
          </cell>
          <cell r="B5136">
            <v>0</v>
          </cell>
          <cell r="C5136">
            <v>0</v>
          </cell>
        </row>
        <row r="5137">
          <cell r="A5137" t="str">
            <v>LUPERCIO-SP</v>
          </cell>
          <cell r="B5137">
            <v>0</v>
          </cell>
          <cell r="C5137">
            <v>0</v>
          </cell>
        </row>
        <row r="5138">
          <cell r="A5138" t="str">
            <v>LUTECIA-SP</v>
          </cell>
          <cell r="B5138">
            <v>0</v>
          </cell>
          <cell r="C5138">
            <v>0</v>
          </cell>
        </row>
        <row r="5139">
          <cell r="A5139" t="str">
            <v>MACATUBA-SP</v>
          </cell>
          <cell r="B5139">
            <v>0</v>
          </cell>
          <cell r="C5139">
            <v>0</v>
          </cell>
        </row>
        <row r="5140">
          <cell r="A5140" t="str">
            <v>MACAUBAL-SP</v>
          </cell>
          <cell r="B5140">
            <v>0</v>
          </cell>
          <cell r="C5140">
            <v>0</v>
          </cell>
        </row>
        <row r="5141">
          <cell r="A5141" t="str">
            <v>MACEDONIA-SP</v>
          </cell>
          <cell r="B5141">
            <v>0</v>
          </cell>
          <cell r="C5141">
            <v>0</v>
          </cell>
        </row>
        <row r="5142">
          <cell r="A5142" t="str">
            <v>MAGDA-SP</v>
          </cell>
          <cell r="B5142">
            <v>0</v>
          </cell>
          <cell r="C5142">
            <v>0</v>
          </cell>
        </row>
        <row r="5143">
          <cell r="A5143" t="str">
            <v>MAIRINQUE-SP</v>
          </cell>
          <cell r="B5143">
            <v>0</v>
          </cell>
          <cell r="C5143">
            <v>0</v>
          </cell>
        </row>
        <row r="5144">
          <cell r="A5144" t="str">
            <v>MAIRIPORA-SP</v>
          </cell>
          <cell r="B5144">
            <v>0</v>
          </cell>
          <cell r="C5144">
            <v>0</v>
          </cell>
        </row>
        <row r="5145">
          <cell r="A5145" t="str">
            <v>MANDURI-SP</v>
          </cell>
          <cell r="B5145">
            <v>0</v>
          </cell>
          <cell r="C5145">
            <v>0</v>
          </cell>
        </row>
        <row r="5146">
          <cell r="A5146" t="str">
            <v>MARABA PAULISTA-SP</v>
          </cell>
          <cell r="B5146">
            <v>0</v>
          </cell>
          <cell r="C5146">
            <v>0</v>
          </cell>
        </row>
        <row r="5147">
          <cell r="A5147" t="str">
            <v>MARACAI-SP</v>
          </cell>
          <cell r="B5147">
            <v>0</v>
          </cell>
          <cell r="C5147">
            <v>0</v>
          </cell>
        </row>
        <row r="5148">
          <cell r="A5148" t="str">
            <v>MARAPOAMA-SP</v>
          </cell>
          <cell r="B5148">
            <v>0</v>
          </cell>
          <cell r="C5148">
            <v>0</v>
          </cell>
        </row>
        <row r="5149">
          <cell r="A5149" t="str">
            <v>MARIAPOLIS-SP</v>
          </cell>
          <cell r="B5149">
            <v>0</v>
          </cell>
          <cell r="C5149">
            <v>0</v>
          </cell>
        </row>
        <row r="5150">
          <cell r="A5150" t="str">
            <v>MARILIA-SP</v>
          </cell>
          <cell r="B5150">
            <v>0</v>
          </cell>
          <cell r="C5150">
            <v>0</v>
          </cell>
        </row>
        <row r="5151">
          <cell r="A5151" t="str">
            <v>MARINOPOLIS-SP</v>
          </cell>
          <cell r="B5151">
            <v>0</v>
          </cell>
          <cell r="C5151">
            <v>0</v>
          </cell>
        </row>
        <row r="5152">
          <cell r="A5152" t="str">
            <v>MARTINOPOLIS-SP</v>
          </cell>
          <cell r="B5152">
            <v>0</v>
          </cell>
          <cell r="C5152">
            <v>0</v>
          </cell>
        </row>
        <row r="5153">
          <cell r="A5153" t="str">
            <v>MATAO-SP</v>
          </cell>
          <cell r="B5153">
            <v>0</v>
          </cell>
          <cell r="C5153">
            <v>0</v>
          </cell>
        </row>
        <row r="5154">
          <cell r="A5154" t="str">
            <v>MAUA-SP</v>
          </cell>
          <cell r="B5154">
            <v>64661.42</v>
          </cell>
          <cell r="C5154">
            <v>64661.42</v>
          </cell>
        </row>
        <row r="5155">
          <cell r="A5155" t="str">
            <v>MENDONCA-SP</v>
          </cell>
          <cell r="B5155">
            <v>0</v>
          </cell>
          <cell r="C5155">
            <v>0</v>
          </cell>
        </row>
        <row r="5156">
          <cell r="A5156" t="str">
            <v>MERIDIANO-SP</v>
          </cell>
          <cell r="B5156">
            <v>0</v>
          </cell>
          <cell r="C5156">
            <v>0</v>
          </cell>
        </row>
        <row r="5157">
          <cell r="A5157" t="str">
            <v>MESOPOLIS-SP</v>
          </cell>
          <cell r="B5157">
            <v>0</v>
          </cell>
          <cell r="C5157">
            <v>0</v>
          </cell>
        </row>
        <row r="5158">
          <cell r="A5158" t="str">
            <v>MIGUELOPOLIS-SP</v>
          </cell>
          <cell r="B5158">
            <v>0</v>
          </cell>
          <cell r="C5158">
            <v>0</v>
          </cell>
        </row>
        <row r="5159">
          <cell r="A5159" t="str">
            <v>MINEIROS DO TIETE-SP</v>
          </cell>
          <cell r="B5159">
            <v>0</v>
          </cell>
          <cell r="C5159">
            <v>0</v>
          </cell>
        </row>
        <row r="5160">
          <cell r="A5160" t="str">
            <v>MIRA ESTRELA-SP</v>
          </cell>
          <cell r="B5160">
            <v>0</v>
          </cell>
          <cell r="C5160">
            <v>0</v>
          </cell>
        </row>
        <row r="5161">
          <cell r="A5161" t="str">
            <v>MIRACATU-SP</v>
          </cell>
          <cell r="B5161">
            <v>0</v>
          </cell>
          <cell r="C5161">
            <v>0</v>
          </cell>
        </row>
        <row r="5162">
          <cell r="A5162" t="str">
            <v>MIRANDOPOLIS-SP</v>
          </cell>
          <cell r="B5162">
            <v>0</v>
          </cell>
          <cell r="C5162">
            <v>0</v>
          </cell>
        </row>
        <row r="5163">
          <cell r="A5163" t="str">
            <v>MIRANTE DO PARANAPANEMA-SP</v>
          </cell>
          <cell r="B5163">
            <v>0</v>
          </cell>
          <cell r="C5163">
            <v>0</v>
          </cell>
        </row>
        <row r="5164">
          <cell r="A5164" t="str">
            <v>MIRASSOLANDIA-SP</v>
          </cell>
          <cell r="B5164">
            <v>0</v>
          </cell>
          <cell r="C5164">
            <v>0</v>
          </cell>
        </row>
        <row r="5165">
          <cell r="A5165" t="str">
            <v>MIRASSOL-SP</v>
          </cell>
          <cell r="B5165">
            <v>0</v>
          </cell>
          <cell r="C5165">
            <v>0</v>
          </cell>
        </row>
        <row r="5166">
          <cell r="A5166" t="str">
            <v>MOCOCA-SP</v>
          </cell>
          <cell r="B5166">
            <v>0</v>
          </cell>
          <cell r="C5166">
            <v>0</v>
          </cell>
        </row>
        <row r="5167">
          <cell r="A5167" t="str">
            <v>MOGI GUACU-SP</v>
          </cell>
          <cell r="B5167">
            <v>0</v>
          </cell>
          <cell r="C5167">
            <v>0</v>
          </cell>
        </row>
        <row r="5168">
          <cell r="A5168" t="str">
            <v>MOJI DAS CRUZES-SP</v>
          </cell>
          <cell r="B5168">
            <v>0</v>
          </cell>
          <cell r="C5168">
            <v>0</v>
          </cell>
        </row>
        <row r="5169">
          <cell r="A5169" t="str">
            <v>MOJI-MIRIM-SP</v>
          </cell>
          <cell r="B5169">
            <v>0</v>
          </cell>
          <cell r="C5169">
            <v>0</v>
          </cell>
        </row>
        <row r="5170">
          <cell r="A5170" t="str">
            <v>MOMBUCA-SP</v>
          </cell>
          <cell r="B5170">
            <v>0</v>
          </cell>
          <cell r="C5170">
            <v>0</v>
          </cell>
        </row>
        <row r="5171">
          <cell r="A5171" t="str">
            <v>MONCOES-SP</v>
          </cell>
          <cell r="B5171">
            <v>0</v>
          </cell>
          <cell r="C5171">
            <v>0</v>
          </cell>
        </row>
        <row r="5172">
          <cell r="A5172" t="str">
            <v>MONGAGUA-SP</v>
          </cell>
          <cell r="B5172">
            <v>0</v>
          </cell>
          <cell r="C5172">
            <v>0</v>
          </cell>
        </row>
        <row r="5173">
          <cell r="A5173" t="str">
            <v>MONTE ALEGRE DO SUL-SP</v>
          </cell>
          <cell r="B5173">
            <v>0</v>
          </cell>
          <cell r="C5173">
            <v>0</v>
          </cell>
        </row>
        <row r="5174">
          <cell r="A5174" t="str">
            <v>MONTE ALTO-SP</v>
          </cell>
          <cell r="B5174">
            <v>0</v>
          </cell>
          <cell r="C5174">
            <v>0</v>
          </cell>
        </row>
        <row r="5175">
          <cell r="A5175" t="str">
            <v>MONTE APRAZIVEL-SP</v>
          </cell>
          <cell r="B5175">
            <v>0</v>
          </cell>
          <cell r="C5175">
            <v>0</v>
          </cell>
        </row>
        <row r="5176">
          <cell r="A5176" t="str">
            <v>MONTE AZUL PAULISTA-SP</v>
          </cell>
          <cell r="B5176">
            <v>0</v>
          </cell>
          <cell r="C5176">
            <v>0</v>
          </cell>
        </row>
        <row r="5177">
          <cell r="A5177" t="str">
            <v>MONTE CASTELO-SP</v>
          </cell>
          <cell r="B5177">
            <v>0</v>
          </cell>
          <cell r="C5177">
            <v>0</v>
          </cell>
        </row>
        <row r="5178">
          <cell r="A5178" t="str">
            <v>MONTE MOR-SP</v>
          </cell>
          <cell r="B5178">
            <v>0</v>
          </cell>
          <cell r="C5178">
            <v>0</v>
          </cell>
        </row>
        <row r="5179">
          <cell r="A5179" t="str">
            <v>MONTEIRO LOBATO-SP</v>
          </cell>
          <cell r="B5179">
            <v>0</v>
          </cell>
          <cell r="C5179">
            <v>0</v>
          </cell>
        </row>
        <row r="5180">
          <cell r="A5180" t="str">
            <v>MORRO AGUDO-SP</v>
          </cell>
          <cell r="B5180">
            <v>0</v>
          </cell>
          <cell r="C5180">
            <v>0</v>
          </cell>
        </row>
        <row r="5181">
          <cell r="A5181" t="str">
            <v>MORUNGABA-SP</v>
          </cell>
          <cell r="B5181">
            <v>0</v>
          </cell>
          <cell r="C5181">
            <v>0</v>
          </cell>
        </row>
        <row r="5182">
          <cell r="A5182" t="str">
            <v>MOTUCA-SP</v>
          </cell>
          <cell r="B5182">
            <v>0</v>
          </cell>
          <cell r="C5182">
            <v>0</v>
          </cell>
        </row>
        <row r="5183">
          <cell r="A5183" t="str">
            <v>MURUTINGA DO SUL-SP</v>
          </cell>
          <cell r="B5183">
            <v>0</v>
          </cell>
          <cell r="C5183">
            <v>0</v>
          </cell>
        </row>
        <row r="5184">
          <cell r="A5184" t="str">
            <v>NANTES-SP</v>
          </cell>
          <cell r="B5184">
            <v>0</v>
          </cell>
          <cell r="C5184">
            <v>0</v>
          </cell>
        </row>
        <row r="5185">
          <cell r="A5185" t="str">
            <v>NARANDIBA-SP</v>
          </cell>
          <cell r="B5185">
            <v>0</v>
          </cell>
          <cell r="C5185">
            <v>0</v>
          </cell>
        </row>
        <row r="5186">
          <cell r="A5186" t="str">
            <v>NATIVIDADE DA SERRA-SP</v>
          </cell>
          <cell r="B5186">
            <v>0</v>
          </cell>
          <cell r="C5186">
            <v>0</v>
          </cell>
        </row>
        <row r="5187">
          <cell r="A5187" t="str">
            <v>NAZARE PAULISTA-SP</v>
          </cell>
          <cell r="B5187">
            <v>0</v>
          </cell>
          <cell r="C5187">
            <v>0</v>
          </cell>
        </row>
        <row r="5188">
          <cell r="A5188" t="str">
            <v>NEVES PAULISTA-SP</v>
          </cell>
          <cell r="B5188">
            <v>0</v>
          </cell>
          <cell r="C5188">
            <v>0</v>
          </cell>
        </row>
        <row r="5189">
          <cell r="A5189" t="str">
            <v>NHANDEARA-SP</v>
          </cell>
          <cell r="B5189">
            <v>0</v>
          </cell>
          <cell r="C5189">
            <v>0</v>
          </cell>
        </row>
        <row r="5190">
          <cell r="A5190" t="str">
            <v>NIPOA-SP</v>
          </cell>
          <cell r="B5190">
            <v>0</v>
          </cell>
          <cell r="C5190">
            <v>0</v>
          </cell>
        </row>
        <row r="5191">
          <cell r="A5191" t="str">
            <v>NOVA ALIANCA-SP</v>
          </cell>
          <cell r="B5191">
            <v>0</v>
          </cell>
          <cell r="C5191">
            <v>0</v>
          </cell>
        </row>
        <row r="5192">
          <cell r="A5192" t="str">
            <v>NOVA CAMPINA-SP</v>
          </cell>
          <cell r="B5192">
            <v>0</v>
          </cell>
          <cell r="C5192">
            <v>0</v>
          </cell>
        </row>
        <row r="5193">
          <cell r="A5193" t="str">
            <v>NOVA CANAA PAULISTA-SP</v>
          </cell>
          <cell r="B5193">
            <v>0</v>
          </cell>
          <cell r="C5193">
            <v>0</v>
          </cell>
        </row>
        <row r="5194">
          <cell r="A5194" t="str">
            <v>NOVA CASTILHO-SP</v>
          </cell>
          <cell r="B5194">
            <v>0</v>
          </cell>
          <cell r="C5194">
            <v>0</v>
          </cell>
        </row>
        <row r="5195">
          <cell r="A5195" t="str">
            <v>NOVA EUROPA-SP</v>
          </cell>
          <cell r="B5195">
            <v>0</v>
          </cell>
          <cell r="C5195">
            <v>0</v>
          </cell>
        </row>
        <row r="5196">
          <cell r="A5196" t="str">
            <v>NOVA GRANADA-SP</v>
          </cell>
          <cell r="B5196">
            <v>0</v>
          </cell>
          <cell r="C5196">
            <v>0</v>
          </cell>
        </row>
        <row r="5197">
          <cell r="A5197" t="str">
            <v>NOVA GUATAPORANGA-SP</v>
          </cell>
          <cell r="B5197">
            <v>0</v>
          </cell>
          <cell r="C5197">
            <v>0</v>
          </cell>
        </row>
        <row r="5198">
          <cell r="A5198" t="str">
            <v>NOVA INDEPENDENCIA-SP</v>
          </cell>
          <cell r="B5198">
            <v>0</v>
          </cell>
          <cell r="C5198">
            <v>0</v>
          </cell>
        </row>
        <row r="5199">
          <cell r="A5199" t="str">
            <v>NOVA LUZITANIA-SP</v>
          </cell>
          <cell r="B5199">
            <v>0</v>
          </cell>
          <cell r="C5199">
            <v>0</v>
          </cell>
        </row>
        <row r="5200">
          <cell r="A5200" t="str">
            <v>NOVA ODESSA-SP</v>
          </cell>
          <cell r="B5200">
            <v>0</v>
          </cell>
          <cell r="C5200">
            <v>0</v>
          </cell>
        </row>
        <row r="5201">
          <cell r="A5201" t="str">
            <v>NOVAIS-SP</v>
          </cell>
          <cell r="B5201">
            <v>0</v>
          </cell>
          <cell r="C5201">
            <v>0</v>
          </cell>
        </row>
        <row r="5202">
          <cell r="A5202" t="str">
            <v>NOVO HORIZONTE-SP</v>
          </cell>
          <cell r="B5202">
            <v>0</v>
          </cell>
          <cell r="C5202">
            <v>0</v>
          </cell>
        </row>
        <row r="5203">
          <cell r="A5203" t="str">
            <v>NUPORANGA-SP</v>
          </cell>
          <cell r="B5203">
            <v>0</v>
          </cell>
          <cell r="C5203">
            <v>0</v>
          </cell>
        </row>
        <row r="5204">
          <cell r="A5204" t="str">
            <v>OCAUCU-SP</v>
          </cell>
          <cell r="B5204">
            <v>0</v>
          </cell>
          <cell r="C5204">
            <v>0</v>
          </cell>
        </row>
        <row r="5205">
          <cell r="A5205" t="str">
            <v>OLEO-SP</v>
          </cell>
          <cell r="B5205">
            <v>0</v>
          </cell>
          <cell r="C5205">
            <v>0</v>
          </cell>
        </row>
        <row r="5206">
          <cell r="A5206" t="str">
            <v>OLIMPIA-SP</v>
          </cell>
          <cell r="B5206">
            <v>0</v>
          </cell>
          <cell r="C5206">
            <v>0</v>
          </cell>
        </row>
        <row r="5207">
          <cell r="A5207" t="str">
            <v>ONDA VERDE-SP</v>
          </cell>
          <cell r="B5207">
            <v>0</v>
          </cell>
          <cell r="C5207">
            <v>0</v>
          </cell>
        </row>
        <row r="5208">
          <cell r="A5208" t="str">
            <v>ORIENTE-SP</v>
          </cell>
          <cell r="B5208">
            <v>0</v>
          </cell>
          <cell r="C5208">
            <v>0</v>
          </cell>
        </row>
        <row r="5209">
          <cell r="A5209" t="str">
            <v>ORINDIUVA-SP</v>
          </cell>
          <cell r="B5209">
            <v>0</v>
          </cell>
          <cell r="C5209">
            <v>0</v>
          </cell>
        </row>
        <row r="5210">
          <cell r="A5210" t="str">
            <v>ORLANDIA-SP</v>
          </cell>
          <cell r="B5210">
            <v>0</v>
          </cell>
          <cell r="C5210">
            <v>0</v>
          </cell>
        </row>
        <row r="5211">
          <cell r="A5211" t="str">
            <v>OSASCO-SP</v>
          </cell>
          <cell r="B5211">
            <v>0</v>
          </cell>
          <cell r="C5211">
            <v>0</v>
          </cell>
        </row>
        <row r="5212">
          <cell r="A5212" t="str">
            <v>OSCAR BRESSANE-SP</v>
          </cell>
          <cell r="B5212">
            <v>0</v>
          </cell>
          <cell r="C5212">
            <v>0</v>
          </cell>
        </row>
        <row r="5213">
          <cell r="A5213" t="str">
            <v>OSVALDO CRUZ-SP</v>
          </cell>
          <cell r="B5213">
            <v>0</v>
          </cell>
          <cell r="C5213">
            <v>0</v>
          </cell>
        </row>
        <row r="5214">
          <cell r="A5214" t="str">
            <v>OURINHOS-SP</v>
          </cell>
          <cell r="B5214">
            <v>0</v>
          </cell>
          <cell r="C5214">
            <v>0</v>
          </cell>
        </row>
        <row r="5215">
          <cell r="A5215" t="str">
            <v>OURO VERDE-SP</v>
          </cell>
          <cell r="B5215">
            <v>0</v>
          </cell>
          <cell r="C5215">
            <v>0</v>
          </cell>
        </row>
        <row r="5216">
          <cell r="A5216" t="str">
            <v>OUROESTE-SP</v>
          </cell>
          <cell r="B5216">
            <v>0</v>
          </cell>
          <cell r="C5216">
            <v>0</v>
          </cell>
        </row>
        <row r="5217">
          <cell r="A5217" t="str">
            <v>PACAEMBU-SP</v>
          </cell>
          <cell r="B5217">
            <v>0</v>
          </cell>
          <cell r="C5217">
            <v>0</v>
          </cell>
        </row>
        <row r="5218">
          <cell r="A5218" t="str">
            <v>PALESTINA-SP</v>
          </cell>
          <cell r="B5218">
            <v>0</v>
          </cell>
          <cell r="C5218">
            <v>0</v>
          </cell>
        </row>
        <row r="5219">
          <cell r="A5219" t="str">
            <v>PALMARES PAULISTA-SP</v>
          </cell>
          <cell r="B5219">
            <v>0</v>
          </cell>
          <cell r="C5219">
            <v>0</v>
          </cell>
        </row>
        <row r="5220">
          <cell r="A5220" t="str">
            <v>PALMEIRA D'OESTE-SP</v>
          </cell>
          <cell r="B5220">
            <v>0</v>
          </cell>
          <cell r="C5220">
            <v>0</v>
          </cell>
        </row>
        <row r="5221">
          <cell r="A5221" t="str">
            <v>PALMITAL-SP</v>
          </cell>
          <cell r="B5221">
            <v>0</v>
          </cell>
          <cell r="C5221">
            <v>0</v>
          </cell>
        </row>
        <row r="5222">
          <cell r="A5222" t="str">
            <v>PANORAMA-SP</v>
          </cell>
          <cell r="B5222">
            <v>0</v>
          </cell>
          <cell r="C5222">
            <v>0</v>
          </cell>
        </row>
        <row r="5223">
          <cell r="A5223" t="str">
            <v>PARAGUACU PAULISTA-SP</v>
          </cell>
          <cell r="B5223">
            <v>0</v>
          </cell>
          <cell r="C5223">
            <v>0</v>
          </cell>
        </row>
        <row r="5224">
          <cell r="A5224" t="str">
            <v>PARAIBUNA-SP</v>
          </cell>
          <cell r="B5224">
            <v>0</v>
          </cell>
          <cell r="C5224">
            <v>0</v>
          </cell>
        </row>
        <row r="5225">
          <cell r="A5225" t="str">
            <v>PARAISO-SP</v>
          </cell>
          <cell r="B5225">
            <v>0</v>
          </cell>
          <cell r="C5225">
            <v>0</v>
          </cell>
        </row>
        <row r="5226">
          <cell r="A5226" t="str">
            <v>PARANAPANEMA-SP</v>
          </cell>
          <cell r="B5226">
            <v>0</v>
          </cell>
          <cell r="C5226">
            <v>0</v>
          </cell>
        </row>
        <row r="5227">
          <cell r="A5227" t="str">
            <v>PARANAPUA-SP</v>
          </cell>
          <cell r="B5227">
            <v>0</v>
          </cell>
          <cell r="C5227">
            <v>0</v>
          </cell>
        </row>
        <row r="5228">
          <cell r="A5228" t="str">
            <v>PARAPUA-SP</v>
          </cell>
          <cell r="B5228">
            <v>0</v>
          </cell>
          <cell r="C5228">
            <v>0</v>
          </cell>
        </row>
        <row r="5229">
          <cell r="A5229" t="str">
            <v>PARDINHO-SP</v>
          </cell>
          <cell r="B5229">
            <v>0</v>
          </cell>
          <cell r="C5229">
            <v>0</v>
          </cell>
        </row>
        <row r="5230">
          <cell r="A5230" t="str">
            <v>PARIQUERA-ACU-SP</v>
          </cell>
          <cell r="B5230">
            <v>0</v>
          </cell>
          <cell r="C5230">
            <v>0</v>
          </cell>
        </row>
        <row r="5231">
          <cell r="A5231" t="str">
            <v>PARISI-SP</v>
          </cell>
          <cell r="B5231">
            <v>0</v>
          </cell>
          <cell r="C5231">
            <v>0</v>
          </cell>
        </row>
        <row r="5232">
          <cell r="A5232" t="str">
            <v>PATROCINIO PAULISTA-SP</v>
          </cell>
          <cell r="B5232">
            <v>0</v>
          </cell>
          <cell r="C5232">
            <v>0</v>
          </cell>
        </row>
        <row r="5233">
          <cell r="A5233" t="str">
            <v>PAULICEIA-SP</v>
          </cell>
          <cell r="B5233">
            <v>0</v>
          </cell>
          <cell r="C5233">
            <v>0</v>
          </cell>
        </row>
        <row r="5234">
          <cell r="A5234" t="str">
            <v>PAULINIA-SP</v>
          </cell>
          <cell r="B5234">
            <v>0</v>
          </cell>
          <cell r="C5234">
            <v>0</v>
          </cell>
        </row>
        <row r="5235">
          <cell r="A5235" t="str">
            <v>PAULISTANIA-SP</v>
          </cell>
          <cell r="B5235">
            <v>0</v>
          </cell>
          <cell r="C5235">
            <v>0</v>
          </cell>
        </row>
        <row r="5236">
          <cell r="A5236" t="str">
            <v>PAULO DE FARIA-SP</v>
          </cell>
          <cell r="B5236">
            <v>0</v>
          </cell>
          <cell r="C5236">
            <v>0</v>
          </cell>
        </row>
        <row r="5237">
          <cell r="A5237" t="str">
            <v>PEDERNEIRAS-SP</v>
          </cell>
          <cell r="B5237">
            <v>0</v>
          </cell>
          <cell r="C5237">
            <v>0</v>
          </cell>
        </row>
        <row r="5238">
          <cell r="A5238" t="str">
            <v>PEDRA BELA-SP</v>
          </cell>
          <cell r="B5238">
            <v>0</v>
          </cell>
          <cell r="C5238">
            <v>0</v>
          </cell>
        </row>
        <row r="5239">
          <cell r="A5239" t="str">
            <v>PEDRANOPOLIS-SP</v>
          </cell>
          <cell r="B5239">
            <v>0</v>
          </cell>
          <cell r="C5239">
            <v>0</v>
          </cell>
        </row>
        <row r="5240">
          <cell r="A5240" t="str">
            <v>PEDREGULHO-SP</v>
          </cell>
          <cell r="B5240">
            <v>0</v>
          </cell>
          <cell r="C5240">
            <v>0</v>
          </cell>
        </row>
        <row r="5241">
          <cell r="A5241" t="str">
            <v>PEDREIRA-SP</v>
          </cell>
          <cell r="B5241">
            <v>0</v>
          </cell>
          <cell r="C5241">
            <v>0</v>
          </cell>
        </row>
        <row r="5242">
          <cell r="A5242" t="str">
            <v>PEDRINHAS PAULISTA-SP</v>
          </cell>
          <cell r="B5242">
            <v>0</v>
          </cell>
          <cell r="C5242">
            <v>0</v>
          </cell>
        </row>
        <row r="5243">
          <cell r="A5243" t="str">
            <v>PEDRO DE TOLEDO-SP</v>
          </cell>
          <cell r="B5243">
            <v>0</v>
          </cell>
          <cell r="C5243">
            <v>0</v>
          </cell>
        </row>
        <row r="5244">
          <cell r="A5244" t="str">
            <v>PENAPOLIS-SP</v>
          </cell>
          <cell r="B5244">
            <v>0</v>
          </cell>
          <cell r="C5244">
            <v>0</v>
          </cell>
        </row>
        <row r="5245">
          <cell r="A5245" t="str">
            <v>PEREIRA BARRETO-SP</v>
          </cell>
          <cell r="B5245">
            <v>0</v>
          </cell>
          <cell r="C5245">
            <v>0</v>
          </cell>
        </row>
        <row r="5246">
          <cell r="A5246" t="str">
            <v>PEREIRAS-SP</v>
          </cell>
          <cell r="B5246">
            <v>0</v>
          </cell>
          <cell r="C5246">
            <v>0</v>
          </cell>
        </row>
        <row r="5247">
          <cell r="A5247" t="str">
            <v>PERUIBE-SP</v>
          </cell>
          <cell r="B5247">
            <v>0</v>
          </cell>
          <cell r="C5247">
            <v>0</v>
          </cell>
        </row>
        <row r="5248">
          <cell r="A5248" t="str">
            <v>PIACATU-SP</v>
          </cell>
          <cell r="B5248">
            <v>0</v>
          </cell>
          <cell r="C5248">
            <v>0</v>
          </cell>
        </row>
        <row r="5249">
          <cell r="A5249" t="str">
            <v>PIEDADE-SP</v>
          </cell>
          <cell r="B5249">
            <v>0</v>
          </cell>
          <cell r="C5249">
            <v>0</v>
          </cell>
        </row>
        <row r="5250">
          <cell r="A5250" t="str">
            <v>PILAR DO SUL-SP</v>
          </cell>
          <cell r="B5250">
            <v>0</v>
          </cell>
          <cell r="C5250">
            <v>0</v>
          </cell>
        </row>
        <row r="5251">
          <cell r="A5251" t="str">
            <v>PINDAMONHANGABA-SP</v>
          </cell>
          <cell r="B5251">
            <v>19207.2</v>
          </cell>
          <cell r="C5251">
            <v>19207.2</v>
          </cell>
        </row>
        <row r="5252">
          <cell r="A5252" t="str">
            <v>PINDORAMA-SP</v>
          </cell>
          <cell r="B5252">
            <v>0</v>
          </cell>
          <cell r="C5252">
            <v>0</v>
          </cell>
        </row>
        <row r="5253">
          <cell r="A5253" t="str">
            <v>PINHALZINHO-SP</v>
          </cell>
          <cell r="B5253">
            <v>0</v>
          </cell>
          <cell r="C5253">
            <v>0</v>
          </cell>
        </row>
        <row r="5254">
          <cell r="A5254" t="str">
            <v>PIQUEROBI-SP</v>
          </cell>
          <cell r="B5254">
            <v>0</v>
          </cell>
          <cell r="C5254">
            <v>0</v>
          </cell>
        </row>
        <row r="5255">
          <cell r="A5255" t="str">
            <v>PIQUETE-SP</v>
          </cell>
          <cell r="B5255">
            <v>0</v>
          </cell>
          <cell r="C5255">
            <v>0</v>
          </cell>
        </row>
        <row r="5256">
          <cell r="A5256" t="str">
            <v>PIRACAIA-SP</v>
          </cell>
          <cell r="B5256">
            <v>0</v>
          </cell>
          <cell r="C5256">
            <v>0</v>
          </cell>
        </row>
        <row r="5257">
          <cell r="A5257" t="str">
            <v>PIRACICABA-SP</v>
          </cell>
          <cell r="B5257">
            <v>0</v>
          </cell>
          <cell r="C5257">
            <v>0</v>
          </cell>
        </row>
        <row r="5258">
          <cell r="A5258" t="str">
            <v>PIRAJUI-SP</v>
          </cell>
          <cell r="B5258">
            <v>0</v>
          </cell>
          <cell r="C5258">
            <v>0</v>
          </cell>
        </row>
        <row r="5259">
          <cell r="A5259" t="str">
            <v>PIRAJU-SP</v>
          </cell>
          <cell r="B5259">
            <v>0</v>
          </cell>
          <cell r="C5259">
            <v>0</v>
          </cell>
        </row>
        <row r="5260">
          <cell r="A5260" t="str">
            <v>PIRANGI-SP</v>
          </cell>
          <cell r="B5260">
            <v>0</v>
          </cell>
          <cell r="C5260">
            <v>0</v>
          </cell>
        </row>
        <row r="5261">
          <cell r="A5261" t="str">
            <v>PIRAPORA DO BOM JESUS-SP</v>
          </cell>
          <cell r="B5261">
            <v>0</v>
          </cell>
          <cell r="C5261">
            <v>0</v>
          </cell>
        </row>
        <row r="5262">
          <cell r="A5262" t="str">
            <v>PIRAPOZINHO-SP</v>
          </cell>
          <cell r="B5262">
            <v>0</v>
          </cell>
          <cell r="C5262">
            <v>0</v>
          </cell>
        </row>
        <row r="5263">
          <cell r="A5263" t="str">
            <v>PIRASSUNUNGA-SP</v>
          </cell>
          <cell r="B5263">
            <v>0</v>
          </cell>
          <cell r="C5263">
            <v>0</v>
          </cell>
        </row>
        <row r="5264">
          <cell r="A5264" t="str">
            <v>PIRATININGA-SP</v>
          </cell>
          <cell r="B5264">
            <v>0</v>
          </cell>
          <cell r="C5264">
            <v>0</v>
          </cell>
        </row>
        <row r="5265">
          <cell r="A5265" t="str">
            <v>PITANGUEIRAS-SP</v>
          </cell>
          <cell r="B5265">
            <v>0</v>
          </cell>
          <cell r="C5265">
            <v>0</v>
          </cell>
        </row>
        <row r="5266">
          <cell r="A5266" t="str">
            <v>PLANALTO-SP</v>
          </cell>
          <cell r="B5266">
            <v>0</v>
          </cell>
          <cell r="C5266">
            <v>0</v>
          </cell>
        </row>
        <row r="5267">
          <cell r="A5267" t="str">
            <v>PLATINA-SP</v>
          </cell>
          <cell r="B5267">
            <v>0</v>
          </cell>
          <cell r="C5267">
            <v>0</v>
          </cell>
        </row>
        <row r="5268">
          <cell r="A5268" t="str">
            <v>POA-SP</v>
          </cell>
          <cell r="B5268">
            <v>0</v>
          </cell>
          <cell r="C5268">
            <v>0</v>
          </cell>
        </row>
        <row r="5269">
          <cell r="A5269" t="str">
            <v>POLONI-SP</v>
          </cell>
          <cell r="B5269">
            <v>0</v>
          </cell>
          <cell r="C5269">
            <v>0</v>
          </cell>
        </row>
        <row r="5270">
          <cell r="A5270" t="str">
            <v>POMPEIA-SP</v>
          </cell>
          <cell r="B5270">
            <v>0</v>
          </cell>
          <cell r="C5270">
            <v>0</v>
          </cell>
        </row>
        <row r="5271">
          <cell r="A5271" t="str">
            <v>PONGAI-SP</v>
          </cell>
          <cell r="B5271">
            <v>0</v>
          </cell>
          <cell r="C5271">
            <v>0</v>
          </cell>
        </row>
        <row r="5272">
          <cell r="A5272" t="str">
            <v>PONTALINDA-SP</v>
          </cell>
          <cell r="B5272">
            <v>0</v>
          </cell>
          <cell r="C5272">
            <v>0</v>
          </cell>
        </row>
        <row r="5273">
          <cell r="A5273" t="str">
            <v>PONTAL-SP</v>
          </cell>
          <cell r="B5273">
            <v>0</v>
          </cell>
          <cell r="C5273">
            <v>0</v>
          </cell>
        </row>
        <row r="5274">
          <cell r="A5274" t="str">
            <v>PONTES GESTAL-SP</v>
          </cell>
          <cell r="B5274">
            <v>0</v>
          </cell>
          <cell r="C5274">
            <v>0</v>
          </cell>
        </row>
        <row r="5275">
          <cell r="A5275" t="str">
            <v>POPULINA-SP</v>
          </cell>
          <cell r="B5275">
            <v>0</v>
          </cell>
          <cell r="C5275">
            <v>0</v>
          </cell>
        </row>
        <row r="5276">
          <cell r="A5276" t="str">
            <v>PORANGABA-SP</v>
          </cell>
          <cell r="B5276">
            <v>0</v>
          </cell>
          <cell r="C5276">
            <v>0</v>
          </cell>
        </row>
        <row r="5277">
          <cell r="A5277" t="str">
            <v>PORTO FELIZ-SP</v>
          </cell>
          <cell r="B5277">
            <v>0</v>
          </cell>
          <cell r="C5277">
            <v>0</v>
          </cell>
        </row>
        <row r="5278">
          <cell r="A5278" t="str">
            <v>PORTO FERREIRA-SP</v>
          </cell>
          <cell r="B5278">
            <v>0</v>
          </cell>
          <cell r="C5278">
            <v>0</v>
          </cell>
        </row>
        <row r="5279">
          <cell r="A5279" t="str">
            <v>POTIM-SP</v>
          </cell>
          <cell r="B5279">
            <v>0</v>
          </cell>
          <cell r="C5279">
            <v>0</v>
          </cell>
        </row>
        <row r="5280">
          <cell r="A5280" t="str">
            <v>POTIRENDABA-SP</v>
          </cell>
          <cell r="B5280">
            <v>0</v>
          </cell>
          <cell r="C5280">
            <v>0</v>
          </cell>
        </row>
        <row r="5281">
          <cell r="A5281" t="str">
            <v>PRACINHA-SP</v>
          </cell>
          <cell r="B5281">
            <v>0</v>
          </cell>
          <cell r="C5281">
            <v>0</v>
          </cell>
        </row>
        <row r="5282">
          <cell r="A5282" t="str">
            <v>PRADOPOLIS-SP</v>
          </cell>
          <cell r="B5282">
            <v>0</v>
          </cell>
          <cell r="C5282">
            <v>0</v>
          </cell>
        </row>
        <row r="5283">
          <cell r="A5283" t="str">
            <v>PRAIA GRANDE-SP</v>
          </cell>
          <cell r="B5283">
            <v>0</v>
          </cell>
          <cell r="C5283">
            <v>0</v>
          </cell>
        </row>
        <row r="5284">
          <cell r="A5284" t="str">
            <v>PRATANIA-SP</v>
          </cell>
          <cell r="B5284">
            <v>0</v>
          </cell>
          <cell r="C5284">
            <v>0</v>
          </cell>
        </row>
        <row r="5285">
          <cell r="A5285" t="str">
            <v>PRESIDENTE ALVES-SP</v>
          </cell>
          <cell r="B5285">
            <v>0</v>
          </cell>
          <cell r="C5285">
            <v>0</v>
          </cell>
        </row>
        <row r="5286">
          <cell r="A5286" t="str">
            <v>PRESIDENTE BERNARDES-SP</v>
          </cell>
          <cell r="B5286">
            <v>0</v>
          </cell>
          <cell r="C5286">
            <v>0</v>
          </cell>
        </row>
        <row r="5287">
          <cell r="A5287" t="str">
            <v>PRESIDENTE EPITACIO-SP</v>
          </cell>
          <cell r="B5287">
            <v>0</v>
          </cell>
          <cell r="C5287">
            <v>0</v>
          </cell>
        </row>
        <row r="5288">
          <cell r="A5288" t="str">
            <v>PRESIDENTE PRUDENTE-SP</v>
          </cell>
          <cell r="B5288">
            <v>0</v>
          </cell>
          <cell r="C5288">
            <v>0</v>
          </cell>
        </row>
        <row r="5289">
          <cell r="A5289" t="str">
            <v>PRESIDENTE VENCESLAU-SP</v>
          </cell>
          <cell r="B5289">
            <v>0</v>
          </cell>
          <cell r="C5289">
            <v>0</v>
          </cell>
        </row>
        <row r="5290">
          <cell r="A5290" t="str">
            <v>PROMISSAO-SP</v>
          </cell>
          <cell r="B5290">
            <v>0</v>
          </cell>
          <cell r="C5290">
            <v>0</v>
          </cell>
        </row>
        <row r="5291">
          <cell r="A5291" t="str">
            <v>QUADRA-SP</v>
          </cell>
          <cell r="B5291">
            <v>0</v>
          </cell>
          <cell r="C5291">
            <v>0</v>
          </cell>
        </row>
        <row r="5292">
          <cell r="A5292" t="str">
            <v>QUATA-SP</v>
          </cell>
          <cell r="B5292">
            <v>0</v>
          </cell>
          <cell r="C5292">
            <v>0</v>
          </cell>
        </row>
        <row r="5293">
          <cell r="A5293" t="str">
            <v>QUEIROZ-SP</v>
          </cell>
          <cell r="B5293">
            <v>0</v>
          </cell>
          <cell r="C5293">
            <v>0</v>
          </cell>
        </row>
        <row r="5294">
          <cell r="A5294" t="str">
            <v>QUELUZ-SP</v>
          </cell>
          <cell r="B5294">
            <v>0</v>
          </cell>
          <cell r="C5294">
            <v>0</v>
          </cell>
        </row>
        <row r="5295">
          <cell r="A5295" t="str">
            <v>QUINTANA-SP</v>
          </cell>
          <cell r="B5295">
            <v>0</v>
          </cell>
          <cell r="C5295">
            <v>0</v>
          </cell>
        </row>
        <row r="5296">
          <cell r="A5296" t="str">
            <v>RAFARD-SP</v>
          </cell>
          <cell r="B5296">
            <v>0</v>
          </cell>
          <cell r="C5296">
            <v>0</v>
          </cell>
        </row>
        <row r="5297">
          <cell r="A5297" t="str">
            <v>RANCHARIA-SP</v>
          </cell>
          <cell r="B5297">
            <v>0</v>
          </cell>
          <cell r="C5297">
            <v>0</v>
          </cell>
        </row>
        <row r="5298">
          <cell r="A5298" t="str">
            <v>REDENCAO DA SERRA-SP</v>
          </cell>
          <cell r="B5298">
            <v>0</v>
          </cell>
          <cell r="C5298">
            <v>0</v>
          </cell>
        </row>
        <row r="5299">
          <cell r="A5299" t="str">
            <v>REGENTE FEIJO-SP</v>
          </cell>
          <cell r="B5299">
            <v>0</v>
          </cell>
          <cell r="C5299">
            <v>0</v>
          </cell>
        </row>
        <row r="5300">
          <cell r="A5300" t="str">
            <v>REGINOPOLIS-SP</v>
          </cell>
          <cell r="B5300">
            <v>0</v>
          </cell>
          <cell r="C5300">
            <v>0</v>
          </cell>
        </row>
        <row r="5301">
          <cell r="A5301" t="str">
            <v>REGISTRO-SP</v>
          </cell>
          <cell r="B5301">
            <v>0</v>
          </cell>
          <cell r="C5301">
            <v>0</v>
          </cell>
        </row>
        <row r="5302">
          <cell r="A5302" t="str">
            <v>RESTINGA-SP</v>
          </cell>
          <cell r="B5302">
            <v>0</v>
          </cell>
          <cell r="C5302">
            <v>0</v>
          </cell>
        </row>
        <row r="5303">
          <cell r="A5303" t="str">
            <v>RIBEIRAO BONITO-SP</v>
          </cell>
          <cell r="B5303">
            <v>0</v>
          </cell>
          <cell r="C5303">
            <v>0</v>
          </cell>
        </row>
        <row r="5304">
          <cell r="A5304" t="str">
            <v>RIBEIRAO BRANCO-SP</v>
          </cell>
          <cell r="B5304">
            <v>0</v>
          </cell>
          <cell r="C5304">
            <v>0</v>
          </cell>
        </row>
        <row r="5305">
          <cell r="A5305" t="str">
            <v>RIBEIRAO CORRENTE-SP</v>
          </cell>
          <cell r="B5305">
            <v>0</v>
          </cell>
          <cell r="C5305">
            <v>0</v>
          </cell>
        </row>
        <row r="5306">
          <cell r="A5306" t="str">
            <v>RIBEIRAO DO SUL-SP</v>
          </cell>
          <cell r="B5306">
            <v>0</v>
          </cell>
          <cell r="C5306">
            <v>0</v>
          </cell>
        </row>
        <row r="5307">
          <cell r="A5307" t="str">
            <v>RIBEIRAO DOS INDIOS-SP</v>
          </cell>
          <cell r="B5307">
            <v>0</v>
          </cell>
          <cell r="C5307">
            <v>0</v>
          </cell>
        </row>
        <row r="5308">
          <cell r="A5308" t="str">
            <v>RIBEIRAO GRANDE-SP</v>
          </cell>
          <cell r="B5308">
            <v>0</v>
          </cell>
          <cell r="C5308">
            <v>0</v>
          </cell>
        </row>
        <row r="5309">
          <cell r="A5309" t="str">
            <v>RIBEIRAO PIRES-SP</v>
          </cell>
          <cell r="B5309">
            <v>0</v>
          </cell>
          <cell r="C5309">
            <v>0</v>
          </cell>
        </row>
        <row r="5310">
          <cell r="A5310" t="str">
            <v>RIBEIRAO PRETO-SP</v>
          </cell>
          <cell r="B5310">
            <v>0</v>
          </cell>
          <cell r="C5310">
            <v>0</v>
          </cell>
        </row>
        <row r="5311">
          <cell r="A5311" t="str">
            <v>RIBEIRA-SP</v>
          </cell>
          <cell r="B5311">
            <v>0</v>
          </cell>
          <cell r="C5311">
            <v>0</v>
          </cell>
        </row>
        <row r="5312">
          <cell r="A5312" t="str">
            <v>RIFAINA-SP</v>
          </cell>
          <cell r="B5312">
            <v>0</v>
          </cell>
          <cell r="C5312">
            <v>0</v>
          </cell>
        </row>
        <row r="5313">
          <cell r="A5313" t="str">
            <v>RINCAO-SP</v>
          </cell>
          <cell r="B5313">
            <v>0</v>
          </cell>
          <cell r="C5313">
            <v>0</v>
          </cell>
        </row>
        <row r="5314">
          <cell r="A5314" t="str">
            <v>RINOPOLIS-SP</v>
          </cell>
          <cell r="B5314">
            <v>0</v>
          </cell>
          <cell r="C5314">
            <v>0</v>
          </cell>
        </row>
        <row r="5315">
          <cell r="A5315" t="str">
            <v>RIO CLARO-SP</v>
          </cell>
          <cell r="B5315">
            <v>421.37</v>
          </cell>
          <cell r="C5315">
            <v>421.37</v>
          </cell>
        </row>
        <row r="5316">
          <cell r="A5316" t="str">
            <v>RIO DAS PEDRAS-SP</v>
          </cell>
          <cell r="B5316">
            <v>0</v>
          </cell>
          <cell r="C5316">
            <v>0</v>
          </cell>
        </row>
        <row r="5317">
          <cell r="A5317" t="str">
            <v>RIO GRANDE DA SERRA-SP</v>
          </cell>
          <cell r="B5317">
            <v>0</v>
          </cell>
          <cell r="C5317">
            <v>0</v>
          </cell>
        </row>
        <row r="5318">
          <cell r="A5318" t="str">
            <v>RIOLANDIA-SP</v>
          </cell>
          <cell r="B5318">
            <v>0</v>
          </cell>
          <cell r="C5318">
            <v>0</v>
          </cell>
        </row>
        <row r="5319">
          <cell r="A5319" t="str">
            <v>RIVERSUL-SP</v>
          </cell>
          <cell r="B5319">
            <v>0</v>
          </cell>
          <cell r="C5319">
            <v>0</v>
          </cell>
        </row>
        <row r="5320">
          <cell r="A5320" t="str">
            <v>ROSANA-SP</v>
          </cell>
          <cell r="B5320">
            <v>0</v>
          </cell>
          <cell r="C5320">
            <v>0</v>
          </cell>
        </row>
        <row r="5321">
          <cell r="A5321" t="str">
            <v>ROSEIRA-SP</v>
          </cell>
          <cell r="B5321">
            <v>0</v>
          </cell>
          <cell r="C5321">
            <v>0</v>
          </cell>
        </row>
        <row r="5322">
          <cell r="A5322" t="str">
            <v>RUBIACEA-SP</v>
          </cell>
          <cell r="B5322">
            <v>0</v>
          </cell>
          <cell r="C5322">
            <v>0</v>
          </cell>
        </row>
        <row r="5323">
          <cell r="A5323" t="str">
            <v>RUBINEIA-SP</v>
          </cell>
          <cell r="B5323">
            <v>0</v>
          </cell>
          <cell r="C5323">
            <v>0</v>
          </cell>
        </row>
        <row r="5324">
          <cell r="A5324" t="str">
            <v>SABINO-SP</v>
          </cell>
          <cell r="B5324">
            <v>0</v>
          </cell>
          <cell r="C5324">
            <v>0</v>
          </cell>
        </row>
        <row r="5325">
          <cell r="A5325" t="str">
            <v>SAGRES-SP</v>
          </cell>
          <cell r="B5325">
            <v>0</v>
          </cell>
          <cell r="C5325">
            <v>0</v>
          </cell>
        </row>
        <row r="5326">
          <cell r="A5326" t="str">
            <v>SALES OLIVEIRA-SP</v>
          </cell>
          <cell r="B5326">
            <v>0</v>
          </cell>
          <cell r="C5326">
            <v>0</v>
          </cell>
        </row>
        <row r="5327">
          <cell r="A5327" t="str">
            <v>SALESOPOLIS-SP</v>
          </cell>
          <cell r="B5327">
            <v>2818740.18</v>
          </cell>
          <cell r="C5327">
            <v>2818740.18</v>
          </cell>
        </row>
        <row r="5328">
          <cell r="A5328" t="str">
            <v>SALES-SP</v>
          </cell>
          <cell r="B5328">
            <v>0</v>
          </cell>
          <cell r="C5328">
            <v>0</v>
          </cell>
        </row>
        <row r="5329">
          <cell r="A5329" t="str">
            <v>SALMOURAO-SP</v>
          </cell>
          <cell r="B5329">
            <v>0</v>
          </cell>
          <cell r="C5329">
            <v>0</v>
          </cell>
        </row>
        <row r="5330">
          <cell r="A5330" t="str">
            <v>SALTINHO-SP</v>
          </cell>
          <cell r="B5330">
            <v>0</v>
          </cell>
          <cell r="C5330">
            <v>0</v>
          </cell>
        </row>
        <row r="5331">
          <cell r="A5331" t="str">
            <v>SALTO DE PIRAPORA-SP</v>
          </cell>
          <cell r="B5331">
            <v>0</v>
          </cell>
          <cell r="C5331">
            <v>0</v>
          </cell>
        </row>
        <row r="5332">
          <cell r="A5332" t="str">
            <v>SALTO GRANDE-SP</v>
          </cell>
          <cell r="B5332">
            <v>0</v>
          </cell>
          <cell r="C5332">
            <v>0</v>
          </cell>
        </row>
        <row r="5333">
          <cell r="A5333" t="str">
            <v>SALTO-SP</v>
          </cell>
          <cell r="B5333">
            <v>0</v>
          </cell>
          <cell r="C5333">
            <v>0</v>
          </cell>
        </row>
        <row r="5334">
          <cell r="A5334" t="str">
            <v>SANDOVALINA-SP</v>
          </cell>
          <cell r="B5334">
            <v>0</v>
          </cell>
          <cell r="C5334">
            <v>0</v>
          </cell>
        </row>
        <row r="5335">
          <cell r="A5335" t="str">
            <v>SANTA ADELIA-SP</v>
          </cell>
          <cell r="B5335">
            <v>0</v>
          </cell>
          <cell r="C5335">
            <v>0</v>
          </cell>
        </row>
        <row r="5336">
          <cell r="A5336" t="str">
            <v>SANTA ALBERTINA-SP</v>
          </cell>
          <cell r="B5336">
            <v>0</v>
          </cell>
          <cell r="C5336">
            <v>0</v>
          </cell>
        </row>
        <row r="5337">
          <cell r="A5337" t="str">
            <v>SANTA BARBARA D'OESTE-SP</v>
          </cell>
          <cell r="B5337">
            <v>0</v>
          </cell>
          <cell r="C5337">
            <v>0</v>
          </cell>
        </row>
        <row r="5338">
          <cell r="A5338" t="str">
            <v>SANTA BRANCA-SP</v>
          </cell>
          <cell r="B5338">
            <v>0</v>
          </cell>
          <cell r="C5338">
            <v>0</v>
          </cell>
        </row>
        <row r="5339">
          <cell r="A5339" t="str">
            <v>SANTA CLARA D'OESTE-SP</v>
          </cell>
          <cell r="B5339">
            <v>0</v>
          </cell>
          <cell r="C5339">
            <v>0</v>
          </cell>
        </row>
        <row r="5340">
          <cell r="A5340" t="str">
            <v>SANTA CRUZ DA CONCEICAO-SP</v>
          </cell>
          <cell r="B5340">
            <v>0</v>
          </cell>
          <cell r="C5340">
            <v>0</v>
          </cell>
        </row>
        <row r="5341">
          <cell r="A5341" t="str">
            <v>SANTA CRUZ DA ESPERANCA-SP</v>
          </cell>
          <cell r="B5341">
            <v>0</v>
          </cell>
          <cell r="C5341">
            <v>0</v>
          </cell>
        </row>
        <row r="5342">
          <cell r="A5342" t="str">
            <v>SANTA CRUZ DAS PALMEIRAS-SP</v>
          </cell>
          <cell r="B5342">
            <v>0</v>
          </cell>
          <cell r="C5342">
            <v>0</v>
          </cell>
        </row>
        <row r="5343">
          <cell r="A5343" t="str">
            <v>SANTA CRUZ DO RIO PARDO-SP</v>
          </cell>
          <cell r="B5343">
            <v>0</v>
          </cell>
          <cell r="C5343">
            <v>0</v>
          </cell>
        </row>
        <row r="5344">
          <cell r="A5344" t="str">
            <v>SANTA ERNESTINA-SP</v>
          </cell>
          <cell r="B5344">
            <v>0</v>
          </cell>
          <cell r="C5344">
            <v>0</v>
          </cell>
        </row>
        <row r="5345">
          <cell r="A5345" t="str">
            <v>SANTA FE DO SUL-SP</v>
          </cell>
          <cell r="B5345">
            <v>0</v>
          </cell>
          <cell r="C5345">
            <v>0</v>
          </cell>
        </row>
        <row r="5346">
          <cell r="A5346" t="str">
            <v>SANTA GERTRUDES-SP</v>
          </cell>
          <cell r="B5346">
            <v>0</v>
          </cell>
          <cell r="C5346">
            <v>0</v>
          </cell>
        </row>
        <row r="5347">
          <cell r="A5347" t="str">
            <v>SANTA ISABEL-SP</v>
          </cell>
          <cell r="B5347">
            <v>0</v>
          </cell>
          <cell r="C5347">
            <v>0</v>
          </cell>
        </row>
        <row r="5348">
          <cell r="A5348" t="str">
            <v>SANTA LUCIA-SP</v>
          </cell>
          <cell r="B5348">
            <v>0</v>
          </cell>
          <cell r="C5348">
            <v>0</v>
          </cell>
        </row>
        <row r="5349">
          <cell r="A5349" t="str">
            <v>SANTA MARIA DA SERRA-SP</v>
          </cell>
          <cell r="B5349">
            <v>0</v>
          </cell>
          <cell r="C5349">
            <v>0</v>
          </cell>
        </row>
        <row r="5350">
          <cell r="A5350" t="str">
            <v>SANTA MERCEDES-SP</v>
          </cell>
          <cell r="B5350">
            <v>0</v>
          </cell>
          <cell r="C5350">
            <v>0</v>
          </cell>
        </row>
        <row r="5351">
          <cell r="A5351" t="str">
            <v>SANTA RITA DO PASSA QUATRO-SP</v>
          </cell>
          <cell r="B5351">
            <v>0</v>
          </cell>
          <cell r="C5351">
            <v>0</v>
          </cell>
        </row>
        <row r="5352">
          <cell r="A5352" t="str">
            <v>SANTA RITA D'OESTE-SP</v>
          </cell>
          <cell r="B5352">
            <v>0</v>
          </cell>
          <cell r="C5352">
            <v>0</v>
          </cell>
        </row>
        <row r="5353">
          <cell r="A5353" t="str">
            <v>SANTA ROSA DE VITERBO-SP</v>
          </cell>
          <cell r="B5353">
            <v>0</v>
          </cell>
          <cell r="C5353">
            <v>0</v>
          </cell>
        </row>
        <row r="5354">
          <cell r="A5354" t="str">
            <v>SANTA SALETE-SP</v>
          </cell>
          <cell r="B5354">
            <v>0</v>
          </cell>
          <cell r="C5354">
            <v>0</v>
          </cell>
        </row>
        <row r="5355">
          <cell r="A5355" t="str">
            <v>SANTANA DA PONTE PENSA-SP</v>
          </cell>
          <cell r="B5355">
            <v>0</v>
          </cell>
          <cell r="C5355">
            <v>0</v>
          </cell>
        </row>
        <row r="5356">
          <cell r="A5356" t="str">
            <v>SANTANA DE PARNAIBA-SP</v>
          </cell>
          <cell r="B5356">
            <v>0</v>
          </cell>
          <cell r="C5356">
            <v>0</v>
          </cell>
        </row>
        <row r="5357">
          <cell r="A5357" t="str">
            <v>SANTO ANASTACIO-SP</v>
          </cell>
          <cell r="B5357">
            <v>0</v>
          </cell>
          <cell r="C5357">
            <v>0</v>
          </cell>
        </row>
        <row r="5358">
          <cell r="A5358" t="str">
            <v>SANTO ANDRE-SP</v>
          </cell>
          <cell r="B5358">
            <v>0</v>
          </cell>
          <cell r="C5358">
            <v>0</v>
          </cell>
        </row>
        <row r="5359">
          <cell r="A5359" t="str">
            <v>SANTO ANTONIO DA ALEGRIA-SP</v>
          </cell>
          <cell r="B5359">
            <v>0</v>
          </cell>
          <cell r="C5359">
            <v>0</v>
          </cell>
        </row>
        <row r="5360">
          <cell r="A5360" t="str">
            <v>SANTO ANTONIO DE POSSE-SP</v>
          </cell>
          <cell r="B5360">
            <v>0</v>
          </cell>
          <cell r="C5360">
            <v>0</v>
          </cell>
        </row>
        <row r="5361">
          <cell r="A5361" t="str">
            <v>SANTO ANTONIO DO ARACANGUA-SP</v>
          </cell>
          <cell r="B5361">
            <v>0</v>
          </cell>
          <cell r="C5361">
            <v>0</v>
          </cell>
        </row>
        <row r="5362">
          <cell r="A5362" t="str">
            <v>SANTO ANTONIO DO JARDIM-SP</v>
          </cell>
          <cell r="B5362">
            <v>0</v>
          </cell>
          <cell r="C5362">
            <v>0</v>
          </cell>
        </row>
        <row r="5363">
          <cell r="A5363" t="str">
            <v>SANTO ANTONIO DO PINHAL-SP</v>
          </cell>
          <cell r="B5363">
            <v>0</v>
          </cell>
          <cell r="C5363">
            <v>0</v>
          </cell>
        </row>
        <row r="5364">
          <cell r="A5364" t="str">
            <v>SANTO EXPEDITO-SP</v>
          </cell>
          <cell r="B5364">
            <v>0</v>
          </cell>
          <cell r="C5364">
            <v>0</v>
          </cell>
        </row>
        <row r="5365">
          <cell r="A5365" t="str">
            <v>SANTOPOLIS DO AGUAPEI-SP</v>
          </cell>
          <cell r="B5365">
            <v>0</v>
          </cell>
          <cell r="C5365">
            <v>0</v>
          </cell>
        </row>
        <row r="5366">
          <cell r="A5366" t="str">
            <v>SANTOS-SP</v>
          </cell>
          <cell r="B5366">
            <v>0</v>
          </cell>
          <cell r="C5366">
            <v>0</v>
          </cell>
        </row>
        <row r="5367">
          <cell r="A5367" t="str">
            <v>SAO BENTO DO SAPUCAI-SP</v>
          </cell>
          <cell r="B5367">
            <v>0</v>
          </cell>
          <cell r="C5367">
            <v>0</v>
          </cell>
        </row>
        <row r="5368">
          <cell r="A5368" t="str">
            <v>SAO BERNARDO DO CAMPO-SP</v>
          </cell>
          <cell r="B5368">
            <v>46333.33</v>
          </cell>
          <cell r="C5368">
            <v>46333.33</v>
          </cell>
        </row>
        <row r="5369">
          <cell r="A5369" t="str">
            <v>SAO CAETANO DO SUL-SP</v>
          </cell>
          <cell r="B5369">
            <v>0</v>
          </cell>
          <cell r="C5369">
            <v>0</v>
          </cell>
        </row>
        <row r="5370">
          <cell r="A5370" t="str">
            <v>SAO CARLOS-SP</v>
          </cell>
          <cell r="B5370">
            <v>0</v>
          </cell>
          <cell r="C5370">
            <v>0</v>
          </cell>
        </row>
        <row r="5371">
          <cell r="A5371" t="str">
            <v>SAO FRANCISCO-SP</v>
          </cell>
          <cell r="B5371">
            <v>0</v>
          </cell>
          <cell r="C5371">
            <v>0</v>
          </cell>
        </row>
        <row r="5372">
          <cell r="A5372" t="str">
            <v>SAO JOAO DA BOA VISTA-SP</v>
          </cell>
          <cell r="B5372">
            <v>0</v>
          </cell>
          <cell r="C5372">
            <v>0</v>
          </cell>
        </row>
        <row r="5373">
          <cell r="A5373" t="str">
            <v>SAO JOAO DAS DUAS PONTES-SP</v>
          </cell>
          <cell r="B5373">
            <v>0</v>
          </cell>
          <cell r="C5373">
            <v>0</v>
          </cell>
        </row>
        <row r="5374">
          <cell r="A5374" t="str">
            <v>SAO JOAO DE IRACEMA-SP</v>
          </cell>
          <cell r="B5374">
            <v>0</v>
          </cell>
          <cell r="C5374">
            <v>0</v>
          </cell>
        </row>
        <row r="5375">
          <cell r="A5375" t="str">
            <v>SAO JOAO DO PAU D'ALHO-SP</v>
          </cell>
          <cell r="B5375">
            <v>0</v>
          </cell>
          <cell r="C5375">
            <v>0</v>
          </cell>
        </row>
        <row r="5376">
          <cell r="A5376" t="str">
            <v>SAO JOAQUIM DA BARRA-SP</v>
          </cell>
          <cell r="B5376">
            <v>0</v>
          </cell>
          <cell r="C5376">
            <v>0</v>
          </cell>
        </row>
        <row r="5377">
          <cell r="A5377" t="str">
            <v>SAO JOSE DA BELA VISTA-SP</v>
          </cell>
          <cell r="B5377">
            <v>0</v>
          </cell>
          <cell r="C5377">
            <v>0</v>
          </cell>
        </row>
        <row r="5378">
          <cell r="A5378" t="str">
            <v>SAO JOSE DO BARREIRO-SP</v>
          </cell>
          <cell r="B5378">
            <v>0</v>
          </cell>
          <cell r="C5378">
            <v>0</v>
          </cell>
        </row>
        <row r="5379">
          <cell r="A5379" t="str">
            <v>SAO JOSE DO RIO PARDO-SP</v>
          </cell>
          <cell r="B5379">
            <v>0</v>
          </cell>
          <cell r="C5379">
            <v>0</v>
          </cell>
        </row>
        <row r="5380">
          <cell r="A5380" t="str">
            <v>SAO JOSE DO RIO PRETO-SP</v>
          </cell>
          <cell r="B5380">
            <v>0</v>
          </cell>
          <cell r="C5380">
            <v>0</v>
          </cell>
        </row>
        <row r="5381">
          <cell r="A5381" t="str">
            <v>SAO JOSE DOS CAMPOS-SP</v>
          </cell>
          <cell r="B5381">
            <v>17890.150000000001</v>
          </cell>
          <cell r="C5381">
            <v>17890.150000000001</v>
          </cell>
        </row>
        <row r="5382">
          <cell r="A5382" t="str">
            <v>SAO LOURENCO DA SERRA-SP</v>
          </cell>
          <cell r="B5382">
            <v>0</v>
          </cell>
          <cell r="C5382">
            <v>0</v>
          </cell>
        </row>
        <row r="5383">
          <cell r="A5383" t="str">
            <v>SAO LUIS DO PARAITINGA-SP</v>
          </cell>
          <cell r="B5383">
            <v>0</v>
          </cell>
          <cell r="C5383">
            <v>0</v>
          </cell>
        </row>
        <row r="5384">
          <cell r="A5384" t="str">
            <v>SAO MANUEL-SP</v>
          </cell>
          <cell r="B5384">
            <v>0</v>
          </cell>
          <cell r="C5384">
            <v>0</v>
          </cell>
        </row>
        <row r="5385">
          <cell r="A5385" t="str">
            <v>SAO MIGUEL ARCANJO-SP</v>
          </cell>
          <cell r="B5385">
            <v>0</v>
          </cell>
          <cell r="C5385">
            <v>0</v>
          </cell>
        </row>
        <row r="5386">
          <cell r="A5386" t="str">
            <v>SAO PAULO-SP</v>
          </cell>
          <cell r="B5386">
            <v>0</v>
          </cell>
          <cell r="C5386">
            <v>0</v>
          </cell>
        </row>
        <row r="5387">
          <cell r="A5387" t="str">
            <v>SAO PEDRO DO TURVO-SP</v>
          </cell>
          <cell r="B5387">
            <v>0</v>
          </cell>
          <cell r="C5387">
            <v>0</v>
          </cell>
        </row>
        <row r="5388">
          <cell r="A5388" t="str">
            <v>SAO PEDRO-SP</v>
          </cell>
          <cell r="B5388">
            <v>0</v>
          </cell>
          <cell r="C5388">
            <v>0</v>
          </cell>
        </row>
        <row r="5389">
          <cell r="A5389" t="str">
            <v>SAO ROQUE-SP</v>
          </cell>
          <cell r="B5389">
            <v>0</v>
          </cell>
          <cell r="C5389">
            <v>0</v>
          </cell>
        </row>
        <row r="5390">
          <cell r="A5390" t="str">
            <v>SAO SEBASTIAO DA GRAMA-SP</v>
          </cell>
          <cell r="B5390">
            <v>0</v>
          </cell>
          <cell r="C5390">
            <v>0</v>
          </cell>
        </row>
        <row r="5391">
          <cell r="A5391" t="str">
            <v>SAO SEBASTIAO-SP</v>
          </cell>
          <cell r="B5391">
            <v>4246126.2</v>
          </cell>
          <cell r="C5391">
            <v>4246126.2</v>
          </cell>
        </row>
        <row r="5392">
          <cell r="A5392" t="str">
            <v>SAO SIMAO-SP</v>
          </cell>
          <cell r="B5392">
            <v>0</v>
          </cell>
          <cell r="C5392">
            <v>0</v>
          </cell>
        </row>
        <row r="5393">
          <cell r="A5393" t="str">
            <v>SAO VICENTE-SP</v>
          </cell>
          <cell r="B5393">
            <v>0</v>
          </cell>
          <cell r="C5393">
            <v>0</v>
          </cell>
        </row>
        <row r="5394">
          <cell r="A5394" t="str">
            <v>SARAPUI-SP</v>
          </cell>
          <cell r="B5394">
            <v>0</v>
          </cell>
          <cell r="C5394">
            <v>0</v>
          </cell>
        </row>
        <row r="5395">
          <cell r="A5395" t="str">
            <v>SARUTAIA-SP</v>
          </cell>
          <cell r="B5395">
            <v>0</v>
          </cell>
          <cell r="C5395">
            <v>0</v>
          </cell>
        </row>
        <row r="5396">
          <cell r="A5396" t="str">
            <v>SEBASTIANOPOLIS DO SUL-SP</v>
          </cell>
          <cell r="B5396">
            <v>0</v>
          </cell>
          <cell r="C5396">
            <v>0</v>
          </cell>
        </row>
        <row r="5397">
          <cell r="A5397" t="str">
            <v>SERRA AZUL-SP</v>
          </cell>
          <cell r="B5397">
            <v>0</v>
          </cell>
          <cell r="C5397">
            <v>0</v>
          </cell>
        </row>
        <row r="5398">
          <cell r="A5398" t="str">
            <v>SERRA NEGRA-SP</v>
          </cell>
          <cell r="B5398">
            <v>0</v>
          </cell>
          <cell r="C5398">
            <v>0</v>
          </cell>
        </row>
        <row r="5399">
          <cell r="A5399" t="str">
            <v>SERRANA-SP</v>
          </cell>
          <cell r="B5399">
            <v>0</v>
          </cell>
          <cell r="C5399">
            <v>0</v>
          </cell>
        </row>
        <row r="5400">
          <cell r="A5400" t="str">
            <v>SERTAOZINHO-SP</v>
          </cell>
          <cell r="B5400">
            <v>0</v>
          </cell>
          <cell r="C5400">
            <v>0</v>
          </cell>
        </row>
        <row r="5401">
          <cell r="A5401" t="str">
            <v>SETE BARRAS-SP</v>
          </cell>
          <cell r="B5401">
            <v>0</v>
          </cell>
          <cell r="C5401">
            <v>0</v>
          </cell>
        </row>
        <row r="5402">
          <cell r="A5402" t="str">
            <v>SEVERINIA-SP</v>
          </cell>
          <cell r="B5402">
            <v>0</v>
          </cell>
          <cell r="C5402">
            <v>0</v>
          </cell>
        </row>
        <row r="5403">
          <cell r="A5403" t="str">
            <v>SILVEIRAS-SP</v>
          </cell>
          <cell r="B5403">
            <v>2566.5300000000002</v>
          </cell>
          <cell r="C5403">
            <v>2566.5300000000002</v>
          </cell>
        </row>
        <row r="5404">
          <cell r="A5404" t="str">
            <v>SOCORRO-SP</v>
          </cell>
          <cell r="B5404">
            <v>0</v>
          </cell>
          <cell r="C5404">
            <v>0</v>
          </cell>
        </row>
        <row r="5405">
          <cell r="A5405" t="str">
            <v>SOROCABA-SP</v>
          </cell>
          <cell r="B5405">
            <v>0</v>
          </cell>
          <cell r="C5405">
            <v>0</v>
          </cell>
        </row>
        <row r="5406">
          <cell r="A5406" t="str">
            <v>SUD MENNUCCI-SP</v>
          </cell>
          <cell r="B5406">
            <v>0</v>
          </cell>
          <cell r="C5406">
            <v>0</v>
          </cell>
        </row>
        <row r="5407">
          <cell r="A5407" t="str">
            <v>SUMARE-SP</v>
          </cell>
          <cell r="B5407">
            <v>0</v>
          </cell>
          <cell r="C5407">
            <v>0</v>
          </cell>
        </row>
        <row r="5408">
          <cell r="A5408" t="str">
            <v>SUZANAPOLIS-SP</v>
          </cell>
          <cell r="B5408">
            <v>0</v>
          </cell>
          <cell r="C5408">
            <v>0</v>
          </cell>
        </row>
        <row r="5409">
          <cell r="A5409" t="str">
            <v>SUZANO-SP</v>
          </cell>
          <cell r="B5409">
            <v>48373.05</v>
          </cell>
          <cell r="C5409">
            <v>48373.05</v>
          </cell>
        </row>
        <row r="5410">
          <cell r="A5410" t="str">
            <v>TABAPUA-SP</v>
          </cell>
          <cell r="B5410">
            <v>0</v>
          </cell>
          <cell r="C5410">
            <v>0</v>
          </cell>
        </row>
        <row r="5411">
          <cell r="A5411" t="str">
            <v>TABATINGA-SP</v>
          </cell>
          <cell r="B5411">
            <v>0</v>
          </cell>
          <cell r="C5411">
            <v>0</v>
          </cell>
        </row>
        <row r="5412">
          <cell r="A5412" t="str">
            <v>TABOAO DA SERRA-SP</v>
          </cell>
          <cell r="B5412">
            <v>0</v>
          </cell>
          <cell r="C5412">
            <v>0</v>
          </cell>
        </row>
        <row r="5413">
          <cell r="A5413" t="str">
            <v>TACIBA-SP</v>
          </cell>
          <cell r="B5413">
            <v>0</v>
          </cell>
          <cell r="C5413">
            <v>0</v>
          </cell>
        </row>
        <row r="5414">
          <cell r="A5414" t="str">
            <v>TAGUAI-SP</v>
          </cell>
          <cell r="B5414">
            <v>0</v>
          </cell>
          <cell r="C5414">
            <v>0</v>
          </cell>
        </row>
        <row r="5415">
          <cell r="A5415" t="str">
            <v>TAIACU-SP</v>
          </cell>
          <cell r="B5415">
            <v>0</v>
          </cell>
          <cell r="C5415">
            <v>0</v>
          </cell>
        </row>
        <row r="5416">
          <cell r="A5416" t="str">
            <v>TAIUVA-SP</v>
          </cell>
          <cell r="B5416">
            <v>0</v>
          </cell>
          <cell r="C5416">
            <v>0</v>
          </cell>
        </row>
        <row r="5417">
          <cell r="A5417" t="str">
            <v>TAMBAU-SP</v>
          </cell>
          <cell r="B5417">
            <v>0</v>
          </cell>
          <cell r="C5417">
            <v>0</v>
          </cell>
        </row>
        <row r="5418">
          <cell r="A5418" t="str">
            <v>TANABI-SP</v>
          </cell>
          <cell r="B5418">
            <v>0</v>
          </cell>
          <cell r="C5418">
            <v>0</v>
          </cell>
        </row>
        <row r="5419">
          <cell r="A5419" t="str">
            <v>TAPIRAI-SP</v>
          </cell>
          <cell r="B5419">
            <v>0</v>
          </cell>
          <cell r="C5419">
            <v>0</v>
          </cell>
        </row>
        <row r="5420">
          <cell r="A5420" t="str">
            <v>TAPIRATIBA-SP</v>
          </cell>
          <cell r="B5420">
            <v>0</v>
          </cell>
          <cell r="C5420">
            <v>0</v>
          </cell>
        </row>
        <row r="5421">
          <cell r="A5421" t="str">
            <v>TAQUARAL-SP</v>
          </cell>
          <cell r="B5421">
            <v>0</v>
          </cell>
          <cell r="C5421">
            <v>0</v>
          </cell>
        </row>
        <row r="5422">
          <cell r="A5422" t="str">
            <v>TAQUARITINGA-SP</v>
          </cell>
          <cell r="B5422">
            <v>0</v>
          </cell>
          <cell r="C5422">
            <v>0</v>
          </cell>
        </row>
        <row r="5423">
          <cell r="A5423" t="str">
            <v>TAQUARITUBA-SP</v>
          </cell>
          <cell r="B5423">
            <v>0</v>
          </cell>
          <cell r="C5423">
            <v>0</v>
          </cell>
        </row>
        <row r="5424">
          <cell r="A5424" t="str">
            <v>TAQUARIVAI-SP</v>
          </cell>
          <cell r="B5424">
            <v>0</v>
          </cell>
          <cell r="C5424">
            <v>0</v>
          </cell>
        </row>
        <row r="5425">
          <cell r="A5425" t="str">
            <v>TARABAI-SP</v>
          </cell>
          <cell r="B5425">
            <v>0</v>
          </cell>
          <cell r="C5425">
            <v>0</v>
          </cell>
        </row>
        <row r="5426">
          <cell r="A5426" t="str">
            <v>TARUMA-SP</v>
          </cell>
          <cell r="B5426">
            <v>0</v>
          </cell>
          <cell r="C5426">
            <v>0</v>
          </cell>
        </row>
        <row r="5427">
          <cell r="A5427" t="str">
            <v>TATUI-SP</v>
          </cell>
          <cell r="B5427">
            <v>0</v>
          </cell>
          <cell r="C5427">
            <v>0</v>
          </cell>
        </row>
        <row r="5428">
          <cell r="A5428" t="str">
            <v>TAUBATE-SP</v>
          </cell>
          <cell r="B5428">
            <v>4483.43</v>
          </cell>
          <cell r="C5428">
            <v>4483.43</v>
          </cell>
        </row>
        <row r="5429">
          <cell r="A5429" t="str">
            <v>TEJUPA-SP</v>
          </cell>
          <cell r="B5429">
            <v>0</v>
          </cell>
          <cell r="C5429">
            <v>0</v>
          </cell>
        </row>
        <row r="5430">
          <cell r="A5430" t="str">
            <v>TEODORO SAMPAIO-SP</v>
          </cell>
          <cell r="B5430">
            <v>0</v>
          </cell>
          <cell r="C5430">
            <v>0</v>
          </cell>
        </row>
        <row r="5431">
          <cell r="A5431" t="str">
            <v>TERRA ROXA-SP</v>
          </cell>
          <cell r="B5431">
            <v>0</v>
          </cell>
          <cell r="C5431">
            <v>0</v>
          </cell>
        </row>
        <row r="5432">
          <cell r="A5432" t="str">
            <v>TIETE-SP</v>
          </cell>
          <cell r="B5432">
            <v>0</v>
          </cell>
          <cell r="C5432">
            <v>0</v>
          </cell>
        </row>
        <row r="5433">
          <cell r="A5433" t="str">
            <v>TIMBURI-SP</v>
          </cell>
          <cell r="B5433">
            <v>0</v>
          </cell>
          <cell r="C5433">
            <v>0</v>
          </cell>
        </row>
        <row r="5434">
          <cell r="A5434" t="str">
            <v>TORRE DE PEDRA-SP</v>
          </cell>
          <cell r="B5434">
            <v>0</v>
          </cell>
          <cell r="C5434">
            <v>0</v>
          </cell>
        </row>
        <row r="5435">
          <cell r="A5435" t="str">
            <v>TORRINHA-SP</v>
          </cell>
          <cell r="B5435">
            <v>0</v>
          </cell>
          <cell r="C5435">
            <v>0</v>
          </cell>
        </row>
        <row r="5436">
          <cell r="A5436" t="str">
            <v>TRABIJU-SP</v>
          </cell>
          <cell r="B5436">
            <v>0</v>
          </cell>
          <cell r="C5436">
            <v>0</v>
          </cell>
        </row>
        <row r="5437">
          <cell r="A5437" t="str">
            <v>TREMEMBE-SP</v>
          </cell>
          <cell r="B5437">
            <v>0</v>
          </cell>
          <cell r="C5437">
            <v>0</v>
          </cell>
        </row>
        <row r="5438">
          <cell r="A5438" t="str">
            <v>TRES FRONTEIRAS-SP</v>
          </cell>
          <cell r="B5438">
            <v>0</v>
          </cell>
          <cell r="C5438">
            <v>0</v>
          </cell>
        </row>
        <row r="5439">
          <cell r="A5439" t="str">
            <v>TUIUTI-SP</v>
          </cell>
          <cell r="B5439">
            <v>0</v>
          </cell>
          <cell r="C5439">
            <v>0</v>
          </cell>
        </row>
        <row r="5440">
          <cell r="A5440" t="str">
            <v>TUPA-SP</v>
          </cell>
          <cell r="B5440">
            <v>0</v>
          </cell>
          <cell r="C5440">
            <v>0</v>
          </cell>
        </row>
        <row r="5441">
          <cell r="A5441" t="str">
            <v>TUPI PAULISTA-SP</v>
          </cell>
          <cell r="B5441">
            <v>0</v>
          </cell>
          <cell r="C5441">
            <v>0</v>
          </cell>
        </row>
        <row r="5442">
          <cell r="A5442" t="str">
            <v>TURIUBA-SP</v>
          </cell>
          <cell r="B5442">
            <v>0</v>
          </cell>
          <cell r="C5442">
            <v>0</v>
          </cell>
        </row>
        <row r="5443">
          <cell r="A5443" t="str">
            <v>TURMALINA-SP</v>
          </cell>
          <cell r="B5443">
            <v>0</v>
          </cell>
          <cell r="C5443">
            <v>0</v>
          </cell>
        </row>
        <row r="5444">
          <cell r="A5444" t="str">
            <v>UBARANA-SP</v>
          </cell>
          <cell r="B5444">
            <v>0</v>
          </cell>
          <cell r="C5444">
            <v>0</v>
          </cell>
        </row>
        <row r="5445">
          <cell r="A5445" t="str">
            <v>UBATUBA-SP</v>
          </cell>
          <cell r="B5445">
            <v>0</v>
          </cell>
          <cell r="C5445">
            <v>0</v>
          </cell>
        </row>
        <row r="5446">
          <cell r="A5446" t="str">
            <v>UBIRAJARA-SP</v>
          </cell>
          <cell r="B5446">
            <v>0</v>
          </cell>
          <cell r="C5446">
            <v>0</v>
          </cell>
        </row>
        <row r="5447">
          <cell r="A5447" t="str">
            <v>UCHOA-SP</v>
          </cell>
          <cell r="B5447">
            <v>0</v>
          </cell>
          <cell r="C5447">
            <v>0</v>
          </cell>
        </row>
        <row r="5448">
          <cell r="A5448" t="str">
            <v>UNIAO PAULISTA-SP</v>
          </cell>
          <cell r="B5448">
            <v>0</v>
          </cell>
          <cell r="C5448">
            <v>0</v>
          </cell>
        </row>
        <row r="5449">
          <cell r="A5449" t="str">
            <v>URANIA-SP</v>
          </cell>
          <cell r="B5449">
            <v>0</v>
          </cell>
          <cell r="C5449">
            <v>0</v>
          </cell>
        </row>
        <row r="5450">
          <cell r="A5450" t="str">
            <v>URUPES-SP</v>
          </cell>
          <cell r="B5450">
            <v>0</v>
          </cell>
          <cell r="C5450">
            <v>0</v>
          </cell>
        </row>
        <row r="5451">
          <cell r="A5451" t="str">
            <v>URU-SP</v>
          </cell>
          <cell r="B5451">
            <v>0</v>
          </cell>
          <cell r="C5451">
            <v>0</v>
          </cell>
        </row>
        <row r="5452">
          <cell r="A5452" t="str">
            <v>VALENTIM GENTIL-SP</v>
          </cell>
          <cell r="B5452">
            <v>0</v>
          </cell>
          <cell r="C5452">
            <v>0</v>
          </cell>
        </row>
        <row r="5453">
          <cell r="A5453" t="str">
            <v>VALINHOS-SP</v>
          </cell>
          <cell r="B5453">
            <v>0</v>
          </cell>
          <cell r="C5453">
            <v>0</v>
          </cell>
        </row>
        <row r="5454">
          <cell r="A5454" t="str">
            <v>VALPARAISO-SP</v>
          </cell>
          <cell r="B5454">
            <v>0</v>
          </cell>
          <cell r="C5454">
            <v>0</v>
          </cell>
        </row>
        <row r="5455">
          <cell r="A5455" t="str">
            <v>VARGEM GRANDE DO SUL-SP</v>
          </cell>
          <cell r="B5455">
            <v>0</v>
          </cell>
          <cell r="C5455">
            <v>0</v>
          </cell>
        </row>
        <row r="5456">
          <cell r="A5456" t="str">
            <v>VARGEM GRANDE PAULISTA-SP</v>
          </cell>
          <cell r="B5456">
            <v>0</v>
          </cell>
          <cell r="C5456">
            <v>0</v>
          </cell>
        </row>
        <row r="5457">
          <cell r="A5457" t="str">
            <v>VARGEM-SP</v>
          </cell>
          <cell r="B5457">
            <v>0</v>
          </cell>
          <cell r="C5457">
            <v>0</v>
          </cell>
        </row>
        <row r="5458">
          <cell r="A5458" t="str">
            <v>VARZEA PAULISTA-SP</v>
          </cell>
          <cell r="B5458">
            <v>0</v>
          </cell>
          <cell r="C5458">
            <v>0</v>
          </cell>
        </row>
        <row r="5459">
          <cell r="A5459" t="str">
            <v>VERA CRUZ-SP</v>
          </cell>
          <cell r="B5459">
            <v>0</v>
          </cell>
          <cell r="C5459">
            <v>0</v>
          </cell>
        </row>
        <row r="5460">
          <cell r="A5460" t="str">
            <v>VINHEDO-SP</v>
          </cell>
          <cell r="B5460">
            <v>0</v>
          </cell>
          <cell r="C5460">
            <v>0</v>
          </cell>
        </row>
        <row r="5461">
          <cell r="A5461" t="str">
            <v>VIRADOURO-SP</v>
          </cell>
          <cell r="B5461">
            <v>0</v>
          </cell>
          <cell r="C5461">
            <v>0</v>
          </cell>
        </row>
        <row r="5462">
          <cell r="A5462" t="str">
            <v>VISTA ALEGRE DO ALTO-SP</v>
          </cell>
          <cell r="B5462">
            <v>0</v>
          </cell>
          <cell r="C5462">
            <v>0</v>
          </cell>
        </row>
        <row r="5463">
          <cell r="A5463" t="str">
            <v>VITORIA BRASIL-SP</v>
          </cell>
          <cell r="B5463">
            <v>0</v>
          </cell>
          <cell r="C5463">
            <v>0</v>
          </cell>
        </row>
        <row r="5464">
          <cell r="A5464" t="str">
            <v>VOTORANTIM-SP</v>
          </cell>
          <cell r="B5464">
            <v>0</v>
          </cell>
          <cell r="C5464">
            <v>0</v>
          </cell>
        </row>
        <row r="5465">
          <cell r="A5465" t="str">
            <v>VOTUPORANGA-SP</v>
          </cell>
          <cell r="B5465">
            <v>0</v>
          </cell>
          <cell r="C5465">
            <v>0</v>
          </cell>
        </row>
        <row r="5466">
          <cell r="A5466" t="str">
            <v>ZACARIAS-SP</v>
          </cell>
          <cell r="B5466">
            <v>0</v>
          </cell>
          <cell r="C5466">
            <v>0</v>
          </cell>
        </row>
        <row r="5467">
          <cell r="A5467" t="str">
            <v>ABREULANDIA-TO</v>
          </cell>
          <cell r="B5467">
            <v>0</v>
          </cell>
          <cell r="C5467">
            <v>0</v>
          </cell>
        </row>
        <row r="5468">
          <cell r="A5468" t="str">
            <v>AGUIARNOPOLIS-TO</v>
          </cell>
          <cell r="B5468">
            <v>0</v>
          </cell>
          <cell r="C5468">
            <v>0</v>
          </cell>
        </row>
        <row r="5469">
          <cell r="A5469" t="str">
            <v>ALIANCA DO TOCANTINS-TO</v>
          </cell>
          <cell r="B5469">
            <v>0</v>
          </cell>
          <cell r="C5469">
            <v>0</v>
          </cell>
        </row>
        <row r="5470">
          <cell r="A5470" t="str">
            <v>ALMAS-TO</v>
          </cell>
          <cell r="B5470">
            <v>0</v>
          </cell>
          <cell r="C5470">
            <v>0</v>
          </cell>
        </row>
        <row r="5471">
          <cell r="A5471" t="str">
            <v>ALVORADA-TO</v>
          </cell>
          <cell r="B5471">
            <v>0</v>
          </cell>
          <cell r="C5471">
            <v>0</v>
          </cell>
        </row>
        <row r="5472">
          <cell r="A5472" t="str">
            <v>ANANAS-TO</v>
          </cell>
          <cell r="B5472">
            <v>0</v>
          </cell>
          <cell r="C5472">
            <v>0</v>
          </cell>
        </row>
        <row r="5473">
          <cell r="A5473" t="str">
            <v>ANGICO-TO</v>
          </cell>
          <cell r="B5473">
            <v>0</v>
          </cell>
          <cell r="C5473">
            <v>0</v>
          </cell>
        </row>
        <row r="5474">
          <cell r="A5474" t="str">
            <v>APARECIDA DO RIO NEGRO-TO</v>
          </cell>
          <cell r="B5474">
            <v>0</v>
          </cell>
          <cell r="C5474">
            <v>0</v>
          </cell>
        </row>
        <row r="5475">
          <cell r="A5475" t="str">
            <v>ARAGOMINAS-TO</v>
          </cell>
          <cell r="B5475">
            <v>0</v>
          </cell>
          <cell r="C5475">
            <v>0</v>
          </cell>
        </row>
        <row r="5476">
          <cell r="A5476" t="str">
            <v>ARAGUACEMA-TO</v>
          </cell>
          <cell r="B5476">
            <v>0</v>
          </cell>
          <cell r="C5476">
            <v>0</v>
          </cell>
        </row>
        <row r="5477">
          <cell r="A5477" t="str">
            <v>ARAGUACU-TO</v>
          </cell>
          <cell r="B5477">
            <v>0</v>
          </cell>
          <cell r="C5477">
            <v>0</v>
          </cell>
        </row>
        <row r="5478">
          <cell r="A5478" t="str">
            <v>ARAGUAINA-TO</v>
          </cell>
          <cell r="B5478">
            <v>0</v>
          </cell>
          <cell r="C5478">
            <v>0</v>
          </cell>
        </row>
        <row r="5479">
          <cell r="A5479" t="str">
            <v>ARAGUANA-TO</v>
          </cell>
          <cell r="B5479">
            <v>0</v>
          </cell>
          <cell r="C5479">
            <v>0</v>
          </cell>
        </row>
        <row r="5480">
          <cell r="A5480" t="str">
            <v>ARAGUATINS-TO</v>
          </cell>
          <cell r="B5480">
            <v>0</v>
          </cell>
          <cell r="C5480">
            <v>0</v>
          </cell>
        </row>
        <row r="5481">
          <cell r="A5481" t="str">
            <v>ARAPOEMA-TO</v>
          </cell>
          <cell r="B5481">
            <v>0</v>
          </cell>
          <cell r="C5481">
            <v>0</v>
          </cell>
        </row>
        <row r="5482">
          <cell r="A5482" t="str">
            <v>ARRAIAS-TO</v>
          </cell>
          <cell r="B5482">
            <v>0</v>
          </cell>
          <cell r="C5482">
            <v>0</v>
          </cell>
        </row>
        <row r="5483">
          <cell r="A5483" t="str">
            <v>AUGUSTINOPOLIS-TO</v>
          </cell>
          <cell r="B5483">
            <v>0</v>
          </cell>
          <cell r="C5483">
            <v>0</v>
          </cell>
        </row>
        <row r="5484">
          <cell r="A5484" t="str">
            <v>AURORA DO TOCANTINS-TO</v>
          </cell>
          <cell r="B5484">
            <v>0</v>
          </cell>
          <cell r="C5484">
            <v>0</v>
          </cell>
        </row>
        <row r="5485">
          <cell r="A5485" t="str">
            <v>AXIXA DO TOCANTINS-TO</v>
          </cell>
          <cell r="B5485">
            <v>0</v>
          </cell>
          <cell r="C5485">
            <v>0</v>
          </cell>
        </row>
        <row r="5486">
          <cell r="A5486" t="str">
            <v>BABACULANDIA-TO</v>
          </cell>
          <cell r="B5486">
            <v>0</v>
          </cell>
          <cell r="C5486">
            <v>0</v>
          </cell>
        </row>
        <row r="5487">
          <cell r="A5487" t="str">
            <v>BANDEIRANTES DO TOCANTINS-TO</v>
          </cell>
          <cell r="B5487">
            <v>0</v>
          </cell>
          <cell r="C5487">
            <v>0</v>
          </cell>
        </row>
        <row r="5488">
          <cell r="A5488" t="str">
            <v>BARRA DO OURO-TO</v>
          </cell>
          <cell r="B5488">
            <v>0</v>
          </cell>
          <cell r="C5488">
            <v>0</v>
          </cell>
        </row>
        <row r="5489">
          <cell r="A5489" t="str">
            <v>BARROLANDIA-TO</v>
          </cell>
          <cell r="B5489">
            <v>0</v>
          </cell>
          <cell r="C5489">
            <v>0</v>
          </cell>
        </row>
        <row r="5490">
          <cell r="A5490" t="str">
            <v>BERNARDO SAYAO-TO</v>
          </cell>
          <cell r="B5490">
            <v>0</v>
          </cell>
          <cell r="C5490">
            <v>0</v>
          </cell>
        </row>
        <row r="5491">
          <cell r="A5491" t="str">
            <v>BOM JESUS DO TOCANTINS-TO</v>
          </cell>
          <cell r="B5491">
            <v>0</v>
          </cell>
          <cell r="C5491">
            <v>0</v>
          </cell>
        </row>
        <row r="5492">
          <cell r="A5492" t="str">
            <v>BRASILANDIA DO TOCANTINS-TO</v>
          </cell>
          <cell r="B5492">
            <v>0</v>
          </cell>
          <cell r="C5492">
            <v>0</v>
          </cell>
        </row>
        <row r="5493">
          <cell r="A5493" t="str">
            <v>BREJINHO DE NAZARE-TO</v>
          </cell>
          <cell r="B5493">
            <v>0</v>
          </cell>
          <cell r="C5493">
            <v>0</v>
          </cell>
        </row>
        <row r="5494">
          <cell r="A5494" t="str">
            <v>BURITI DO TOCANTINS-TO</v>
          </cell>
          <cell r="B5494">
            <v>0</v>
          </cell>
          <cell r="C5494">
            <v>0</v>
          </cell>
        </row>
        <row r="5495">
          <cell r="A5495" t="str">
            <v>CACHOEIRINHA-TO</v>
          </cell>
          <cell r="B5495">
            <v>0</v>
          </cell>
          <cell r="C5495">
            <v>0</v>
          </cell>
        </row>
        <row r="5496">
          <cell r="A5496" t="str">
            <v>CAMPOS LINDOS-TO</v>
          </cell>
          <cell r="B5496">
            <v>0</v>
          </cell>
          <cell r="C5496">
            <v>0</v>
          </cell>
        </row>
        <row r="5497">
          <cell r="A5497" t="str">
            <v>CARIRI DO TOCANTINS-TO</v>
          </cell>
          <cell r="B5497">
            <v>0</v>
          </cell>
          <cell r="C5497">
            <v>0</v>
          </cell>
        </row>
        <row r="5498">
          <cell r="A5498" t="str">
            <v>CARMOLANDIA-TO</v>
          </cell>
          <cell r="B5498">
            <v>0</v>
          </cell>
          <cell r="C5498">
            <v>0</v>
          </cell>
        </row>
        <row r="5499">
          <cell r="A5499" t="str">
            <v>CARRASCO BONITO-TO</v>
          </cell>
          <cell r="B5499">
            <v>0</v>
          </cell>
          <cell r="C5499">
            <v>0</v>
          </cell>
        </row>
        <row r="5500">
          <cell r="A5500" t="str">
            <v>CASEARA-TO</v>
          </cell>
          <cell r="B5500">
            <v>0</v>
          </cell>
          <cell r="C5500">
            <v>0</v>
          </cell>
        </row>
        <row r="5501">
          <cell r="A5501" t="str">
            <v>CENTENARIO-TO</v>
          </cell>
          <cell r="B5501">
            <v>0</v>
          </cell>
          <cell r="C5501">
            <v>0</v>
          </cell>
        </row>
        <row r="5502">
          <cell r="A5502" t="str">
            <v>CHAPADA DA NATIVIDADE-TO</v>
          </cell>
          <cell r="B5502">
            <v>0</v>
          </cell>
          <cell r="C5502">
            <v>0</v>
          </cell>
        </row>
        <row r="5503">
          <cell r="A5503" t="str">
            <v>CHAPADA DE AREIA-TO</v>
          </cell>
          <cell r="B5503">
            <v>0</v>
          </cell>
          <cell r="C5503">
            <v>0</v>
          </cell>
        </row>
        <row r="5504">
          <cell r="A5504" t="str">
            <v>COLINAS DO TOCANTINS-TO</v>
          </cell>
          <cell r="B5504">
            <v>0</v>
          </cell>
          <cell r="C5504">
            <v>0</v>
          </cell>
        </row>
        <row r="5505">
          <cell r="A5505" t="str">
            <v>COLMEIA-TO</v>
          </cell>
          <cell r="B5505">
            <v>0</v>
          </cell>
          <cell r="C5505">
            <v>0</v>
          </cell>
        </row>
        <row r="5506">
          <cell r="A5506" t="str">
            <v>COMBINADO-TO</v>
          </cell>
          <cell r="B5506">
            <v>0</v>
          </cell>
          <cell r="C5506">
            <v>0</v>
          </cell>
        </row>
        <row r="5507">
          <cell r="A5507" t="str">
            <v>CONCEICAO DO TOCANTINS-TO</v>
          </cell>
          <cell r="B5507">
            <v>0</v>
          </cell>
          <cell r="C5507">
            <v>0</v>
          </cell>
        </row>
        <row r="5508">
          <cell r="A5508" t="str">
            <v>COUTO DE MAGALHAES-TO</v>
          </cell>
          <cell r="B5508">
            <v>0</v>
          </cell>
          <cell r="C5508">
            <v>0</v>
          </cell>
        </row>
        <row r="5509">
          <cell r="A5509" t="str">
            <v>CRISTALANDIA-TO</v>
          </cell>
          <cell r="B5509">
            <v>0</v>
          </cell>
          <cell r="C5509">
            <v>0</v>
          </cell>
        </row>
        <row r="5510">
          <cell r="A5510" t="str">
            <v>CRIXAS DO TOCANTINS-TO</v>
          </cell>
          <cell r="B5510">
            <v>0</v>
          </cell>
          <cell r="C5510">
            <v>0</v>
          </cell>
        </row>
        <row r="5511">
          <cell r="A5511" t="str">
            <v>DARCINOPOLIS-TO</v>
          </cell>
          <cell r="B5511">
            <v>0</v>
          </cell>
          <cell r="C5511">
            <v>0</v>
          </cell>
        </row>
        <row r="5512">
          <cell r="A5512" t="str">
            <v>DIANOPOLIS-TO</v>
          </cell>
          <cell r="B5512">
            <v>0</v>
          </cell>
          <cell r="C5512">
            <v>0</v>
          </cell>
        </row>
        <row r="5513">
          <cell r="A5513" t="str">
            <v>DIVINOPOLIS DO TOCANTINS-TO</v>
          </cell>
          <cell r="B5513">
            <v>0</v>
          </cell>
          <cell r="C5513">
            <v>0</v>
          </cell>
        </row>
        <row r="5514">
          <cell r="A5514" t="str">
            <v>DOIS IRMAOS DO TOCANTINS-TO</v>
          </cell>
          <cell r="B5514">
            <v>0</v>
          </cell>
          <cell r="C5514">
            <v>0</v>
          </cell>
        </row>
        <row r="5515">
          <cell r="A5515" t="str">
            <v>DUERE-TO</v>
          </cell>
          <cell r="B5515">
            <v>0</v>
          </cell>
          <cell r="C5515">
            <v>0</v>
          </cell>
        </row>
        <row r="5516">
          <cell r="A5516" t="str">
            <v>ESPERANTINA-TO</v>
          </cell>
          <cell r="B5516">
            <v>0</v>
          </cell>
          <cell r="C5516">
            <v>0</v>
          </cell>
        </row>
        <row r="5517">
          <cell r="A5517" t="str">
            <v>FATIMA-TO</v>
          </cell>
          <cell r="B5517">
            <v>0</v>
          </cell>
          <cell r="C5517">
            <v>0</v>
          </cell>
        </row>
        <row r="5518">
          <cell r="A5518" t="str">
            <v>FIGUEIROPOLIS-TO</v>
          </cell>
          <cell r="B5518">
            <v>0</v>
          </cell>
          <cell r="C5518">
            <v>0</v>
          </cell>
        </row>
        <row r="5519">
          <cell r="A5519" t="str">
            <v>FILADELFIA-TO</v>
          </cell>
          <cell r="B5519">
            <v>0</v>
          </cell>
          <cell r="C5519">
            <v>0</v>
          </cell>
        </row>
        <row r="5520">
          <cell r="A5520" t="str">
            <v>FORMOSO DO ARAGUAIA-TO</v>
          </cell>
          <cell r="B5520">
            <v>0</v>
          </cell>
          <cell r="C5520">
            <v>0</v>
          </cell>
        </row>
        <row r="5521">
          <cell r="A5521" t="str">
            <v>FORTALEZA DO TABOCAO-TO</v>
          </cell>
          <cell r="B5521">
            <v>0</v>
          </cell>
          <cell r="C5521">
            <v>0</v>
          </cell>
        </row>
        <row r="5522">
          <cell r="A5522" t="str">
            <v>GOIANORTE-TO</v>
          </cell>
          <cell r="B5522">
            <v>0</v>
          </cell>
          <cell r="C5522">
            <v>0</v>
          </cell>
        </row>
        <row r="5523">
          <cell r="A5523" t="str">
            <v>GOIATINS-TO</v>
          </cell>
          <cell r="B5523">
            <v>0</v>
          </cell>
          <cell r="C5523">
            <v>0</v>
          </cell>
        </row>
        <row r="5524">
          <cell r="A5524" t="str">
            <v>GUARAI-TO</v>
          </cell>
          <cell r="B5524">
            <v>0</v>
          </cell>
          <cell r="C5524">
            <v>0</v>
          </cell>
        </row>
        <row r="5525">
          <cell r="A5525" t="str">
            <v>GURUPI-TO</v>
          </cell>
          <cell r="B5525">
            <v>0</v>
          </cell>
          <cell r="C5525">
            <v>0</v>
          </cell>
        </row>
        <row r="5526">
          <cell r="A5526" t="str">
            <v>IPUEIRAS-TO</v>
          </cell>
          <cell r="B5526">
            <v>0</v>
          </cell>
          <cell r="C5526">
            <v>0</v>
          </cell>
        </row>
        <row r="5527">
          <cell r="A5527" t="str">
            <v>ITACAJA-TO</v>
          </cell>
          <cell r="B5527">
            <v>0</v>
          </cell>
          <cell r="C5527">
            <v>0</v>
          </cell>
        </row>
        <row r="5528">
          <cell r="A5528" t="str">
            <v>ITAGUATINS-TO</v>
          </cell>
          <cell r="B5528">
            <v>0</v>
          </cell>
          <cell r="C5528">
            <v>0</v>
          </cell>
        </row>
        <row r="5529">
          <cell r="A5529" t="str">
            <v>ITAPIRATINS-TO</v>
          </cell>
          <cell r="B5529">
            <v>0</v>
          </cell>
          <cell r="C5529">
            <v>0</v>
          </cell>
        </row>
        <row r="5530">
          <cell r="A5530" t="str">
            <v>ITAPORA DO TOCANTINS-TO</v>
          </cell>
          <cell r="B5530">
            <v>0</v>
          </cell>
          <cell r="C5530">
            <v>0</v>
          </cell>
        </row>
        <row r="5531">
          <cell r="A5531" t="str">
            <v>JAU DO TOCANTINS-TO</v>
          </cell>
          <cell r="B5531">
            <v>0</v>
          </cell>
          <cell r="C5531">
            <v>0</v>
          </cell>
        </row>
        <row r="5532">
          <cell r="A5532" t="str">
            <v>JUARINA-TO</v>
          </cell>
          <cell r="B5532">
            <v>0</v>
          </cell>
          <cell r="C5532">
            <v>0</v>
          </cell>
        </row>
        <row r="5533">
          <cell r="A5533" t="str">
            <v>LAGOA DA CONFUSAO-TO</v>
          </cell>
          <cell r="B5533">
            <v>0</v>
          </cell>
          <cell r="C5533">
            <v>0</v>
          </cell>
        </row>
        <row r="5534">
          <cell r="A5534" t="str">
            <v>LAGOA DO TOCANTINS-TO</v>
          </cell>
          <cell r="B5534">
            <v>0</v>
          </cell>
          <cell r="C5534">
            <v>0</v>
          </cell>
        </row>
        <row r="5535">
          <cell r="A5535" t="str">
            <v>LAJEADO-TO</v>
          </cell>
          <cell r="B5535">
            <v>0</v>
          </cell>
          <cell r="C5535">
            <v>0</v>
          </cell>
        </row>
        <row r="5536">
          <cell r="A5536" t="str">
            <v>LAVANDEIRA-TO</v>
          </cell>
          <cell r="B5536">
            <v>0</v>
          </cell>
          <cell r="C5536">
            <v>0</v>
          </cell>
        </row>
        <row r="5537">
          <cell r="A5537" t="str">
            <v>LIZARDA-TO</v>
          </cell>
          <cell r="B5537">
            <v>0</v>
          </cell>
          <cell r="C5537">
            <v>0</v>
          </cell>
        </row>
        <row r="5538">
          <cell r="A5538" t="str">
            <v>LUZINOPOLIS-TO</v>
          </cell>
          <cell r="B5538">
            <v>0</v>
          </cell>
          <cell r="C5538">
            <v>0</v>
          </cell>
        </row>
        <row r="5539">
          <cell r="A5539" t="str">
            <v>MARIANOPOLIS DO TOCANTINS-TO</v>
          </cell>
          <cell r="B5539">
            <v>0</v>
          </cell>
          <cell r="C5539">
            <v>0</v>
          </cell>
        </row>
        <row r="5540">
          <cell r="A5540" t="str">
            <v>MATEIROS-TO</v>
          </cell>
          <cell r="B5540">
            <v>0</v>
          </cell>
          <cell r="C5540">
            <v>0</v>
          </cell>
        </row>
        <row r="5541">
          <cell r="A5541" t="str">
            <v>MAURILANDIA DO TOCANTINS-TO</v>
          </cell>
          <cell r="B5541">
            <v>0</v>
          </cell>
          <cell r="C5541">
            <v>0</v>
          </cell>
        </row>
        <row r="5542">
          <cell r="A5542" t="str">
            <v>MIRACEMA DO TOCANTINS-TO</v>
          </cell>
          <cell r="B5542">
            <v>0</v>
          </cell>
          <cell r="C5542">
            <v>0</v>
          </cell>
        </row>
        <row r="5543">
          <cell r="A5543" t="str">
            <v>MIRANORTE-TO</v>
          </cell>
          <cell r="B5543">
            <v>0</v>
          </cell>
          <cell r="C5543">
            <v>0</v>
          </cell>
        </row>
        <row r="5544">
          <cell r="A5544" t="str">
            <v>MONTE DO CARMO-TO</v>
          </cell>
          <cell r="B5544">
            <v>0</v>
          </cell>
          <cell r="C5544">
            <v>0</v>
          </cell>
        </row>
        <row r="5545">
          <cell r="A5545" t="str">
            <v>MONTE SANTO DO TOCANTINS-TO</v>
          </cell>
          <cell r="B5545">
            <v>0</v>
          </cell>
          <cell r="C5545">
            <v>0</v>
          </cell>
        </row>
        <row r="5546">
          <cell r="A5546" t="str">
            <v>MURICILANDIA-TO</v>
          </cell>
          <cell r="B5546">
            <v>0</v>
          </cell>
          <cell r="C5546">
            <v>0</v>
          </cell>
        </row>
        <row r="5547">
          <cell r="A5547" t="str">
            <v>NATIVIDADE-TO</v>
          </cell>
          <cell r="B5547">
            <v>0</v>
          </cell>
          <cell r="C5547">
            <v>0</v>
          </cell>
        </row>
        <row r="5548">
          <cell r="A5548" t="str">
            <v>NAZARE-TO</v>
          </cell>
          <cell r="B5548">
            <v>0</v>
          </cell>
          <cell r="C5548">
            <v>0</v>
          </cell>
        </row>
        <row r="5549">
          <cell r="A5549" t="str">
            <v>NOVA OLINDA-TO</v>
          </cell>
          <cell r="B5549">
            <v>0</v>
          </cell>
          <cell r="C5549">
            <v>0</v>
          </cell>
        </row>
        <row r="5550">
          <cell r="A5550" t="str">
            <v>NOVA ROSALANDIA-TO</v>
          </cell>
          <cell r="B5550">
            <v>0</v>
          </cell>
          <cell r="C5550">
            <v>0</v>
          </cell>
        </row>
        <row r="5551">
          <cell r="A5551" t="str">
            <v>NOVO ACORDO-TO</v>
          </cell>
          <cell r="B5551">
            <v>0</v>
          </cell>
          <cell r="C5551">
            <v>0</v>
          </cell>
        </row>
        <row r="5552">
          <cell r="A5552" t="str">
            <v>NOVO ALEGRE-TO</v>
          </cell>
          <cell r="B5552">
            <v>0</v>
          </cell>
          <cell r="C5552">
            <v>0</v>
          </cell>
        </row>
        <row r="5553">
          <cell r="A5553" t="str">
            <v>NOVO JARDIM-TO</v>
          </cell>
          <cell r="B5553">
            <v>0</v>
          </cell>
          <cell r="C5553">
            <v>0</v>
          </cell>
        </row>
        <row r="5554">
          <cell r="A5554" t="str">
            <v>OLIVEIRA DE FATIMA-TO</v>
          </cell>
          <cell r="B5554">
            <v>0</v>
          </cell>
          <cell r="C5554">
            <v>0</v>
          </cell>
        </row>
        <row r="5555">
          <cell r="A5555" t="str">
            <v>PALMAS-TO</v>
          </cell>
          <cell r="B5555">
            <v>0</v>
          </cell>
          <cell r="C5555">
            <v>0</v>
          </cell>
        </row>
        <row r="5556">
          <cell r="A5556" t="str">
            <v>PALMEIRANTE-TO</v>
          </cell>
          <cell r="B5556">
            <v>0</v>
          </cell>
          <cell r="C5556">
            <v>0</v>
          </cell>
        </row>
        <row r="5557">
          <cell r="A5557" t="str">
            <v>PALMEIRAS DO TOCANTINS-TO</v>
          </cell>
          <cell r="B5557">
            <v>0</v>
          </cell>
          <cell r="C5557">
            <v>0</v>
          </cell>
        </row>
        <row r="5558">
          <cell r="A5558" t="str">
            <v>PALMEIROPOLIS-TO</v>
          </cell>
          <cell r="B5558">
            <v>0</v>
          </cell>
          <cell r="C5558">
            <v>0</v>
          </cell>
        </row>
        <row r="5559">
          <cell r="A5559" t="str">
            <v>PARAISO DO TOCANTINS-TO</v>
          </cell>
          <cell r="B5559">
            <v>0</v>
          </cell>
          <cell r="C5559">
            <v>0</v>
          </cell>
        </row>
        <row r="5560">
          <cell r="A5560" t="str">
            <v>PARANA-TO</v>
          </cell>
          <cell r="B5560">
            <v>0</v>
          </cell>
          <cell r="C5560">
            <v>0</v>
          </cell>
        </row>
        <row r="5561">
          <cell r="A5561" t="str">
            <v>PAU D'ARCO-TO</v>
          </cell>
          <cell r="B5561">
            <v>0</v>
          </cell>
          <cell r="C5561">
            <v>0</v>
          </cell>
        </row>
        <row r="5562">
          <cell r="A5562" t="str">
            <v>PEDRO AFONSO-TO</v>
          </cell>
          <cell r="B5562">
            <v>0</v>
          </cell>
          <cell r="C5562">
            <v>0</v>
          </cell>
        </row>
        <row r="5563">
          <cell r="A5563" t="str">
            <v>PEIXE-TO</v>
          </cell>
          <cell r="B5563">
            <v>0</v>
          </cell>
          <cell r="C5563">
            <v>0</v>
          </cell>
        </row>
        <row r="5564">
          <cell r="A5564" t="str">
            <v>PEQUIZEIRO-TO</v>
          </cell>
          <cell r="B5564">
            <v>0</v>
          </cell>
          <cell r="C5564">
            <v>0</v>
          </cell>
        </row>
        <row r="5565">
          <cell r="A5565" t="str">
            <v>PINDORAMA DO TOCANTINS-TO</v>
          </cell>
          <cell r="B5565">
            <v>0</v>
          </cell>
          <cell r="C5565">
            <v>0</v>
          </cell>
        </row>
        <row r="5566">
          <cell r="A5566" t="str">
            <v>PIRAQUE-TO</v>
          </cell>
          <cell r="B5566">
            <v>0</v>
          </cell>
          <cell r="C5566">
            <v>0</v>
          </cell>
        </row>
        <row r="5567">
          <cell r="A5567" t="str">
            <v>PIUM-TO</v>
          </cell>
          <cell r="B5567">
            <v>0</v>
          </cell>
          <cell r="C5567">
            <v>0</v>
          </cell>
        </row>
        <row r="5568">
          <cell r="A5568" t="str">
            <v>PONTE ALTA DO BOM JESUS-TO</v>
          </cell>
          <cell r="B5568">
            <v>0</v>
          </cell>
          <cell r="C5568">
            <v>0</v>
          </cell>
        </row>
        <row r="5569">
          <cell r="A5569" t="str">
            <v>PONTE ALTA DO TOCANTINS-TO</v>
          </cell>
          <cell r="B5569">
            <v>0</v>
          </cell>
          <cell r="C5569">
            <v>0</v>
          </cell>
        </row>
        <row r="5570">
          <cell r="A5570" t="str">
            <v>PORTO ALEGRE DO TOCANTINS-TO</v>
          </cell>
          <cell r="B5570">
            <v>0</v>
          </cell>
          <cell r="C5570">
            <v>0</v>
          </cell>
        </row>
        <row r="5571">
          <cell r="A5571" t="str">
            <v>PORTO NACIONAL-TO</v>
          </cell>
          <cell r="B5571">
            <v>0</v>
          </cell>
          <cell r="C5571">
            <v>0</v>
          </cell>
        </row>
        <row r="5572">
          <cell r="A5572" t="str">
            <v>PRAIA NORTE-TO</v>
          </cell>
          <cell r="B5572">
            <v>0</v>
          </cell>
          <cell r="C5572">
            <v>0</v>
          </cell>
        </row>
        <row r="5573">
          <cell r="A5573" t="str">
            <v>PRESIDENTE KENNEDY-TO</v>
          </cell>
          <cell r="B5573">
            <v>0</v>
          </cell>
          <cell r="C5573">
            <v>0</v>
          </cell>
        </row>
        <row r="5574">
          <cell r="A5574" t="str">
            <v>PUGMIL-TO</v>
          </cell>
          <cell r="B5574">
            <v>0</v>
          </cell>
          <cell r="C5574">
            <v>0</v>
          </cell>
        </row>
        <row r="5575">
          <cell r="A5575" t="str">
            <v>RECURSOLANDIA-TO</v>
          </cell>
          <cell r="B5575">
            <v>0</v>
          </cell>
          <cell r="C5575">
            <v>0</v>
          </cell>
        </row>
        <row r="5576">
          <cell r="A5576" t="str">
            <v>RIACHINHO-TO</v>
          </cell>
          <cell r="B5576">
            <v>0</v>
          </cell>
          <cell r="C5576">
            <v>0</v>
          </cell>
        </row>
        <row r="5577">
          <cell r="A5577" t="str">
            <v>RIO DA CONCEICAO-TO</v>
          </cell>
          <cell r="B5577">
            <v>0</v>
          </cell>
          <cell r="C5577">
            <v>0</v>
          </cell>
        </row>
        <row r="5578">
          <cell r="A5578" t="str">
            <v>RIO DOS BOIS-TO</v>
          </cell>
          <cell r="B5578">
            <v>0</v>
          </cell>
          <cell r="C5578">
            <v>0</v>
          </cell>
        </row>
        <row r="5579">
          <cell r="A5579" t="str">
            <v>RIO SONO-TO</v>
          </cell>
          <cell r="B5579">
            <v>0</v>
          </cell>
          <cell r="C5579">
            <v>0</v>
          </cell>
        </row>
        <row r="5580">
          <cell r="A5580" t="str">
            <v>SAMPAIO-TO</v>
          </cell>
          <cell r="B5580">
            <v>0</v>
          </cell>
          <cell r="C5580">
            <v>0</v>
          </cell>
        </row>
        <row r="5581">
          <cell r="A5581" t="str">
            <v>SANDOLANDIA-TO</v>
          </cell>
          <cell r="B5581">
            <v>0</v>
          </cell>
          <cell r="C5581">
            <v>0</v>
          </cell>
        </row>
        <row r="5582">
          <cell r="A5582" t="str">
            <v>SANTA FE DO ARAGUAIA-TO</v>
          </cell>
          <cell r="B5582">
            <v>0</v>
          </cell>
          <cell r="C5582">
            <v>0</v>
          </cell>
        </row>
        <row r="5583">
          <cell r="A5583" t="str">
            <v>SANTA MARIA DO TOCANTINS-TO</v>
          </cell>
          <cell r="B5583">
            <v>0</v>
          </cell>
          <cell r="C5583">
            <v>0</v>
          </cell>
        </row>
        <row r="5584">
          <cell r="A5584" t="str">
            <v>SANTA RITA DO TOCANTINS-TO</v>
          </cell>
          <cell r="B5584">
            <v>0</v>
          </cell>
          <cell r="C5584">
            <v>0</v>
          </cell>
        </row>
        <row r="5585">
          <cell r="A5585" t="str">
            <v>SANTA ROSA DO TOCANTINS-TO</v>
          </cell>
          <cell r="B5585">
            <v>0</v>
          </cell>
          <cell r="C5585">
            <v>0</v>
          </cell>
        </row>
        <row r="5586">
          <cell r="A5586" t="str">
            <v>SANTA TEREZA DO TOCANTINS-TO</v>
          </cell>
          <cell r="B5586">
            <v>0</v>
          </cell>
          <cell r="C5586">
            <v>0</v>
          </cell>
        </row>
        <row r="5587">
          <cell r="A5587" t="str">
            <v>SANTA TEREZINHA DO TOCANTINS-TO</v>
          </cell>
          <cell r="B5587">
            <v>0</v>
          </cell>
          <cell r="C5587">
            <v>0</v>
          </cell>
        </row>
        <row r="5588">
          <cell r="A5588" t="str">
            <v>SAO BENTO DO TOCANTINS-TO</v>
          </cell>
          <cell r="B5588">
            <v>0</v>
          </cell>
          <cell r="C5588">
            <v>0</v>
          </cell>
        </row>
        <row r="5589">
          <cell r="A5589" t="str">
            <v>SAO FELIX DO TOCANTINS-TO</v>
          </cell>
          <cell r="B5589">
            <v>0</v>
          </cell>
          <cell r="C5589">
            <v>0</v>
          </cell>
        </row>
        <row r="5590">
          <cell r="A5590" t="str">
            <v>SAO MIGUEL DO TOCANTINS-TO</v>
          </cell>
          <cell r="B5590">
            <v>0</v>
          </cell>
          <cell r="C5590">
            <v>0</v>
          </cell>
        </row>
        <row r="5591">
          <cell r="A5591" t="str">
            <v>SAO SALVADOR DO TOCANTINS-TO</v>
          </cell>
          <cell r="B5591">
            <v>0</v>
          </cell>
          <cell r="C5591">
            <v>0</v>
          </cell>
        </row>
        <row r="5592">
          <cell r="A5592" t="str">
            <v>SAO SEBASTIAO DO TOCANTINS-TO</v>
          </cell>
          <cell r="B5592">
            <v>0</v>
          </cell>
          <cell r="C5592">
            <v>0</v>
          </cell>
        </row>
        <row r="5593">
          <cell r="A5593" t="str">
            <v>SAO VALERIO DA NATIVIDADE-TO</v>
          </cell>
          <cell r="B5593">
            <v>0</v>
          </cell>
          <cell r="C5593">
            <v>0</v>
          </cell>
        </row>
        <row r="5594">
          <cell r="A5594" t="str">
            <v>SILVANOPOLIS-TO</v>
          </cell>
          <cell r="B5594">
            <v>0</v>
          </cell>
          <cell r="C5594">
            <v>0</v>
          </cell>
        </row>
        <row r="5595">
          <cell r="A5595" t="str">
            <v>SITIO NOVO DO TOCANTINS-TO</v>
          </cell>
          <cell r="B5595">
            <v>0</v>
          </cell>
          <cell r="C5595">
            <v>0</v>
          </cell>
        </row>
        <row r="5596">
          <cell r="A5596" t="str">
            <v>SUCUPIRA-TO</v>
          </cell>
          <cell r="B5596">
            <v>0</v>
          </cell>
          <cell r="C5596">
            <v>0</v>
          </cell>
        </row>
        <row r="5597">
          <cell r="A5597" t="str">
            <v>TAGUATINGA-TO</v>
          </cell>
          <cell r="B5597">
            <v>0</v>
          </cell>
          <cell r="C5597">
            <v>0</v>
          </cell>
        </row>
        <row r="5598">
          <cell r="A5598" t="str">
            <v>TAIPAS DO TOCANTINS-TO</v>
          </cell>
          <cell r="B5598">
            <v>0</v>
          </cell>
          <cell r="C5598">
            <v>0</v>
          </cell>
        </row>
        <row r="5599">
          <cell r="A5599" t="str">
            <v>TALISMA-TO</v>
          </cell>
          <cell r="B5599">
            <v>0</v>
          </cell>
          <cell r="C5599">
            <v>0</v>
          </cell>
        </row>
        <row r="5600">
          <cell r="A5600" t="str">
            <v>TOCANTINIA-TO</v>
          </cell>
          <cell r="B5600">
            <v>0</v>
          </cell>
          <cell r="C5600">
            <v>0</v>
          </cell>
        </row>
        <row r="5601">
          <cell r="A5601" t="str">
            <v>TOCANTINOPOLIS-TO</v>
          </cell>
          <cell r="B5601">
            <v>0</v>
          </cell>
          <cell r="C5601">
            <v>0</v>
          </cell>
        </row>
        <row r="5602">
          <cell r="A5602" t="str">
            <v>TUPIRAMA-TO</v>
          </cell>
          <cell r="B5602">
            <v>0</v>
          </cell>
          <cell r="C5602">
            <v>0</v>
          </cell>
        </row>
        <row r="5603">
          <cell r="A5603" t="str">
            <v>TUPIRATINS-TO</v>
          </cell>
          <cell r="B5603">
            <v>0</v>
          </cell>
          <cell r="C5603">
            <v>0</v>
          </cell>
        </row>
        <row r="5604">
          <cell r="A5604" t="str">
            <v>WANDERLANDIA-TO</v>
          </cell>
          <cell r="B5604">
            <v>0</v>
          </cell>
          <cell r="C5604">
            <v>0</v>
          </cell>
        </row>
      </sheetData>
      <sheetData sheetId="2" refreshError="1"/>
      <sheetData sheetId="3">
        <row r="35">
          <cell r="A35" t="str">
            <v>ACRELANDIA-AC</v>
          </cell>
          <cell r="B35">
            <v>0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</row>
        <row r="36">
          <cell r="A36" t="str">
            <v>ASSIS BRASIL-AC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</row>
        <row r="37">
          <cell r="A37" t="str">
            <v>BRASILEIA-AC</v>
          </cell>
          <cell r="B37">
            <v>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BUJARI-AC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</row>
        <row r="39">
          <cell r="A39" t="str">
            <v>CAPIXABA-AC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CRUZEIRO DO SUL-AC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EPITACIOLANDIA-AC</v>
          </cell>
          <cell r="B41">
            <v>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</row>
        <row r="42">
          <cell r="A42" t="str">
            <v>FEIJO-AC</v>
          </cell>
          <cell r="B42">
            <v>0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</row>
        <row r="43">
          <cell r="A43" t="str">
            <v>JORDAO-AC</v>
          </cell>
          <cell r="B43">
            <v>0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MANCIO LIMA-AC</v>
          </cell>
          <cell r="B44">
            <v>0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MANOEL URBANO-AC</v>
          </cell>
          <cell r="B45">
            <v>0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</row>
        <row r="46">
          <cell r="A46" t="str">
            <v>MARECHAL THAUMATURGO-AC</v>
          </cell>
          <cell r="B46">
            <v>0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PLACIDO DE CASTRO-AC</v>
          </cell>
          <cell r="B47">
            <v>0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</row>
        <row r="48">
          <cell r="A48" t="str">
            <v>PORTO ACRE-AC</v>
          </cell>
          <cell r="B48">
            <v>0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PORTO WALTER-AC</v>
          </cell>
          <cell r="B49">
            <v>0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RIO BRANCO-AC</v>
          </cell>
          <cell r="B50">
            <v>0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RODRIGUES ALVES-AC</v>
          </cell>
          <cell r="B51">
            <v>0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SANTA ROSA DO PURUS-AC</v>
          </cell>
          <cell r="B52">
            <v>0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SENA MADUREIRA-AC</v>
          </cell>
          <cell r="B53">
            <v>0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SENADOR GUIOMARD-AC</v>
          </cell>
          <cell r="B54">
            <v>0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TARAUACA-AC</v>
          </cell>
          <cell r="B55">
            <v>0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XAPURI-AC</v>
          </cell>
          <cell r="B56">
            <v>0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</row>
        <row r="57">
          <cell r="A57" t="str">
            <v>AGUA BRANCA-AL</v>
          </cell>
          <cell r="B57">
            <v>0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</row>
        <row r="58">
          <cell r="A58" t="str">
            <v>ANADIA-AL</v>
          </cell>
          <cell r="B58">
            <v>0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ARAPIRACA-AL</v>
          </cell>
          <cell r="B59">
            <v>0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</row>
        <row r="60">
          <cell r="A60" t="str">
            <v>ATALAIA-AL</v>
          </cell>
          <cell r="B60">
            <v>187649.74</v>
          </cell>
          <cell r="C60">
            <v>186949.64</v>
          </cell>
          <cell r="D60">
            <v>0</v>
          </cell>
          <cell r="E60">
            <v>0</v>
          </cell>
          <cell r="F60">
            <v>186949.64</v>
          </cell>
          <cell r="G60">
            <v>-700.1</v>
          </cell>
          <cell r="H60">
            <v>0</v>
          </cell>
        </row>
        <row r="61">
          <cell r="A61" t="str">
            <v>BARRA DE SANTO ANTONIO-AL</v>
          </cell>
          <cell r="B61">
            <v>187649.74</v>
          </cell>
          <cell r="C61">
            <v>186949.64</v>
          </cell>
          <cell r="D61">
            <v>0</v>
          </cell>
          <cell r="E61">
            <v>0</v>
          </cell>
          <cell r="F61">
            <v>186949.64</v>
          </cell>
          <cell r="G61">
            <v>-700.1</v>
          </cell>
          <cell r="H61">
            <v>0</v>
          </cell>
        </row>
        <row r="62">
          <cell r="A62" t="str">
            <v>BARRA DE SAO MIGUEL-AL</v>
          </cell>
          <cell r="B62">
            <v>187649.74</v>
          </cell>
          <cell r="C62">
            <v>186949.64</v>
          </cell>
          <cell r="D62">
            <v>0</v>
          </cell>
          <cell r="E62">
            <v>0</v>
          </cell>
          <cell r="F62">
            <v>186949.64</v>
          </cell>
          <cell r="G62">
            <v>-700.1</v>
          </cell>
          <cell r="H62">
            <v>0</v>
          </cell>
        </row>
        <row r="63">
          <cell r="A63" t="str">
            <v>BATALHA-AL</v>
          </cell>
          <cell r="B63">
            <v>0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</row>
        <row r="64">
          <cell r="A64" t="str">
            <v>BELEM-AL</v>
          </cell>
          <cell r="B64">
            <v>0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BELO MONTE-AL</v>
          </cell>
          <cell r="B65">
            <v>0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BOCA DA MATA-AL</v>
          </cell>
          <cell r="B66">
            <v>0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</row>
        <row r="67">
          <cell r="A67" t="str">
            <v>BRANQUINHA-AL</v>
          </cell>
          <cell r="B67">
            <v>187649.74</v>
          </cell>
          <cell r="C67">
            <v>186949.64</v>
          </cell>
          <cell r="D67">
            <v>0</v>
          </cell>
          <cell r="E67">
            <v>0</v>
          </cell>
          <cell r="F67">
            <v>186949.64</v>
          </cell>
          <cell r="G67">
            <v>-700.1</v>
          </cell>
          <cell r="H67">
            <v>0</v>
          </cell>
        </row>
        <row r="68">
          <cell r="A68" t="str">
            <v>CACIMBINHAS-AL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</row>
        <row r="69">
          <cell r="A69" t="str">
            <v>CAJUEIRO-AL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</row>
        <row r="70">
          <cell r="A70" t="str">
            <v>CAMPESTRE-AL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CAMPO ALEGRE-AL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</row>
        <row r="72">
          <cell r="A72" t="str">
            <v>CAMPO GRANDE-AL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</row>
        <row r="73">
          <cell r="A73" t="str">
            <v>CANAPI-AL</v>
          </cell>
          <cell r="B73">
            <v>0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</row>
        <row r="74">
          <cell r="A74" t="str">
            <v>CAPELA-AL</v>
          </cell>
          <cell r="B74">
            <v>0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</row>
        <row r="75">
          <cell r="A75" t="str">
            <v>CARNEIROS-AL</v>
          </cell>
          <cell r="B75">
            <v>0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CHA PRETA-AL</v>
          </cell>
          <cell r="B76">
            <v>0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COITE DO NOIA-AL</v>
          </cell>
          <cell r="B77">
            <v>0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</row>
        <row r="78">
          <cell r="A78" t="str">
            <v>COLONIA LEOPOLDINA-AL</v>
          </cell>
          <cell r="B78">
            <v>0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</row>
        <row r="79">
          <cell r="A79" t="str">
            <v>COQUEIRO SECO-AL</v>
          </cell>
          <cell r="B79">
            <v>187649.74</v>
          </cell>
          <cell r="C79">
            <v>186949.64</v>
          </cell>
          <cell r="D79">
            <v>0</v>
          </cell>
          <cell r="E79">
            <v>0</v>
          </cell>
          <cell r="F79">
            <v>186949.64</v>
          </cell>
          <cell r="G79">
            <v>-700.1</v>
          </cell>
          <cell r="H79">
            <v>0</v>
          </cell>
        </row>
        <row r="80">
          <cell r="A80" t="str">
            <v>CORURIPE-AL</v>
          </cell>
          <cell r="B80">
            <v>187649.74</v>
          </cell>
          <cell r="C80">
            <v>186949.64</v>
          </cell>
          <cell r="D80">
            <v>11898.21</v>
          </cell>
          <cell r="E80">
            <v>11262.07</v>
          </cell>
          <cell r="F80">
            <v>198211.71</v>
          </cell>
          <cell r="G80">
            <v>-700.1</v>
          </cell>
          <cell r="H80">
            <v>-636.14</v>
          </cell>
        </row>
        <row r="81">
          <cell r="A81" t="str">
            <v>CRAIBAS-AL</v>
          </cell>
          <cell r="B81">
            <v>0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DELMIRO GOUVEIA-AL</v>
          </cell>
          <cell r="B82">
            <v>0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</row>
        <row r="83">
          <cell r="A83" t="str">
            <v>DOIS RIACHOS-AL</v>
          </cell>
          <cell r="B83">
            <v>0</v>
          </cell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</row>
        <row r="84">
          <cell r="A84" t="str">
            <v>ESTRELA DE ALAGOAS-AL</v>
          </cell>
          <cell r="B84">
            <v>0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FEIRA GRANDE-AL</v>
          </cell>
          <cell r="B85">
            <v>0</v>
          </cell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</row>
        <row r="86">
          <cell r="A86" t="str">
            <v>FELIZ DESERTO-AL</v>
          </cell>
          <cell r="B86">
            <v>127117.57</v>
          </cell>
          <cell r="C86">
            <v>126592.49</v>
          </cell>
          <cell r="D86">
            <v>0</v>
          </cell>
          <cell r="E86">
            <v>0</v>
          </cell>
          <cell r="F86">
            <v>126592.49</v>
          </cell>
          <cell r="G86">
            <v>-525.08000000000004</v>
          </cell>
          <cell r="H86">
            <v>0</v>
          </cell>
        </row>
        <row r="87">
          <cell r="A87" t="str">
            <v>FLEXEIRAS-AL</v>
          </cell>
          <cell r="B87">
            <v>187649.74</v>
          </cell>
          <cell r="C87">
            <v>186949.64</v>
          </cell>
          <cell r="D87">
            <v>0</v>
          </cell>
          <cell r="E87">
            <v>0</v>
          </cell>
          <cell r="F87">
            <v>186949.64</v>
          </cell>
          <cell r="G87">
            <v>-700.1</v>
          </cell>
          <cell r="H87">
            <v>0</v>
          </cell>
        </row>
        <row r="88">
          <cell r="A88" t="str">
            <v>GIRAU DO PONCIANO-AL</v>
          </cell>
          <cell r="B88">
            <v>0</v>
          </cell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</row>
        <row r="89">
          <cell r="A89" t="str">
            <v>IBATEGUARA-AL</v>
          </cell>
          <cell r="B89">
            <v>0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IGACI-AL</v>
          </cell>
          <cell r="B90">
            <v>0</v>
          </cell>
          <cell r="C90">
            <v>0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</row>
        <row r="91">
          <cell r="A91" t="str">
            <v>IGREJA NOVA-AL</v>
          </cell>
          <cell r="B91">
            <v>0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</row>
        <row r="92">
          <cell r="A92" t="str">
            <v>INHAPI-AL</v>
          </cell>
          <cell r="B92">
            <v>0</v>
          </cell>
          <cell r="C92">
            <v>0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</row>
        <row r="93">
          <cell r="A93" t="str">
            <v>JACARE DOS HOMENS-AL</v>
          </cell>
          <cell r="B93">
            <v>0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</row>
        <row r="94">
          <cell r="A94" t="str">
            <v>JACUIPE-AL</v>
          </cell>
          <cell r="B94">
            <v>187649.74</v>
          </cell>
          <cell r="C94">
            <v>186949.64</v>
          </cell>
          <cell r="D94">
            <v>0</v>
          </cell>
          <cell r="E94">
            <v>0</v>
          </cell>
          <cell r="F94">
            <v>186949.64</v>
          </cell>
          <cell r="G94">
            <v>-700.1</v>
          </cell>
          <cell r="H94">
            <v>0</v>
          </cell>
        </row>
        <row r="95">
          <cell r="A95" t="str">
            <v>JAPARATINGA-AL</v>
          </cell>
          <cell r="B95">
            <v>0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JARAMATAIA-AL</v>
          </cell>
          <cell r="B96">
            <v>0</v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</row>
        <row r="97">
          <cell r="A97" t="str">
            <v>JEQUIA DA PRAIA-AL</v>
          </cell>
          <cell r="B97">
            <v>187649.74</v>
          </cell>
          <cell r="C97">
            <v>186949.64</v>
          </cell>
          <cell r="D97">
            <v>0</v>
          </cell>
          <cell r="E97">
            <v>0</v>
          </cell>
          <cell r="F97">
            <v>186949.64</v>
          </cell>
          <cell r="G97">
            <v>-700.1</v>
          </cell>
          <cell r="H97">
            <v>0</v>
          </cell>
        </row>
        <row r="98">
          <cell r="A98" t="str">
            <v>JOAQUIM GOMES-AL</v>
          </cell>
          <cell r="B98">
            <v>0</v>
          </cell>
          <cell r="C98">
            <v>0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</row>
        <row r="99">
          <cell r="A99" t="str">
            <v>JUNDIA-AL</v>
          </cell>
          <cell r="B99">
            <v>0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JUNQUEIRO-AL</v>
          </cell>
          <cell r="B100">
            <v>0</v>
          </cell>
          <cell r="C100">
            <v>0</v>
          </cell>
          <cell r="D100">
            <v>0</v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LAGOA DA CANOA-AL</v>
          </cell>
          <cell r="B101">
            <v>0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</row>
        <row r="102">
          <cell r="A102" t="str">
            <v>LIMOEIRO DE ANADIA-AL</v>
          </cell>
          <cell r="B102">
            <v>0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</row>
        <row r="103">
          <cell r="A103" t="str">
            <v>MACEIO-AL</v>
          </cell>
          <cell r="B103">
            <v>187649.74</v>
          </cell>
          <cell r="C103">
            <v>186949.64</v>
          </cell>
          <cell r="D103">
            <v>0</v>
          </cell>
          <cell r="E103">
            <v>0</v>
          </cell>
          <cell r="F103">
            <v>186949.64</v>
          </cell>
          <cell r="G103">
            <v>-700.1</v>
          </cell>
          <cell r="H103">
            <v>0</v>
          </cell>
        </row>
        <row r="104">
          <cell r="A104" t="str">
            <v>MAJOR ISIDORO-AL</v>
          </cell>
          <cell r="B104">
            <v>0</v>
          </cell>
          <cell r="C104">
            <v>0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</row>
        <row r="105">
          <cell r="A105" t="str">
            <v>MAR VERMELHO-AL</v>
          </cell>
          <cell r="B105">
            <v>0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</row>
        <row r="106">
          <cell r="A106" t="str">
            <v>MARAGOGI-AL</v>
          </cell>
          <cell r="B106">
            <v>0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</row>
        <row r="107">
          <cell r="A107" t="str">
            <v>MARAVILHA-AL</v>
          </cell>
          <cell r="B107">
            <v>0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MARECHAL DEODORO-AL</v>
          </cell>
          <cell r="B108">
            <v>187649.74</v>
          </cell>
          <cell r="C108">
            <v>186949.64</v>
          </cell>
          <cell r="D108">
            <v>0</v>
          </cell>
          <cell r="E108">
            <v>0</v>
          </cell>
          <cell r="F108">
            <v>186949.64</v>
          </cell>
          <cell r="G108">
            <v>-700.1</v>
          </cell>
          <cell r="H108">
            <v>0</v>
          </cell>
        </row>
        <row r="109">
          <cell r="A109" t="str">
            <v>MARIBONDO-AL</v>
          </cell>
          <cell r="B109">
            <v>0</v>
          </cell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</row>
        <row r="110">
          <cell r="A110" t="str">
            <v>MATA GRANDE-AL</v>
          </cell>
          <cell r="B110">
            <v>0</v>
          </cell>
          <cell r="C110">
            <v>0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</row>
        <row r="111">
          <cell r="A111" t="str">
            <v>MATRIZ DE CAMARAGIBE-AL</v>
          </cell>
          <cell r="B111">
            <v>187649.74</v>
          </cell>
          <cell r="C111">
            <v>186949.64</v>
          </cell>
          <cell r="D111">
            <v>0</v>
          </cell>
          <cell r="E111">
            <v>0</v>
          </cell>
          <cell r="F111">
            <v>186949.64</v>
          </cell>
          <cell r="G111">
            <v>-700.1</v>
          </cell>
          <cell r="H111">
            <v>0</v>
          </cell>
        </row>
        <row r="112">
          <cell r="A112" t="str">
            <v>MESSIAS-AL</v>
          </cell>
          <cell r="B112">
            <v>187649.74</v>
          </cell>
          <cell r="C112">
            <v>186949.64</v>
          </cell>
          <cell r="D112">
            <v>0</v>
          </cell>
          <cell r="E112">
            <v>0</v>
          </cell>
          <cell r="F112">
            <v>186949.64</v>
          </cell>
          <cell r="G112">
            <v>-700.1</v>
          </cell>
          <cell r="H112">
            <v>0</v>
          </cell>
        </row>
        <row r="113">
          <cell r="A113" t="str">
            <v>MINADOR DO NEGRAO-AL</v>
          </cell>
          <cell r="B113">
            <v>0</v>
          </cell>
          <cell r="C113">
            <v>0</v>
          </cell>
          <cell r="D113">
            <v>0</v>
          </cell>
          <cell r="E113">
            <v>0</v>
          </cell>
          <cell r="F113">
            <v>0</v>
          </cell>
          <cell r="G113">
            <v>0</v>
          </cell>
          <cell r="H113">
            <v>0</v>
          </cell>
        </row>
        <row r="114">
          <cell r="A114" t="str">
            <v>MONTEIROPOLIS-AL</v>
          </cell>
          <cell r="B114">
            <v>0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MURICI-AL</v>
          </cell>
          <cell r="B115">
            <v>0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NOVO LINO-AL</v>
          </cell>
          <cell r="B116">
            <v>0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</row>
        <row r="117">
          <cell r="A117" t="str">
            <v>OLHO D'AGUA DAS FLORES-AL</v>
          </cell>
          <cell r="B117">
            <v>0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OLHO D'AGUA DO CASADO-AL</v>
          </cell>
          <cell r="B118">
            <v>0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OLHO D'AGUA GRANDE-AL</v>
          </cell>
          <cell r="B119">
            <v>0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OLIVENCA-AL</v>
          </cell>
          <cell r="B120">
            <v>0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OURO BRANCO-AL</v>
          </cell>
          <cell r="B121">
            <v>0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</row>
        <row r="122">
          <cell r="A122" t="str">
            <v>PALESTINA-AL</v>
          </cell>
          <cell r="B122">
            <v>0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PALMEIRA DOS INDIOS-AL</v>
          </cell>
          <cell r="B123">
            <v>0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PAO DE ACUCAR-AL</v>
          </cell>
          <cell r="B124">
            <v>0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PARICONHA-AL</v>
          </cell>
          <cell r="B125">
            <v>0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PARIPUEIRA-AL</v>
          </cell>
          <cell r="B126">
            <v>187649.74</v>
          </cell>
          <cell r="C126">
            <v>186949.64</v>
          </cell>
          <cell r="D126">
            <v>0</v>
          </cell>
          <cell r="E126">
            <v>0</v>
          </cell>
          <cell r="F126">
            <v>186949.64</v>
          </cell>
          <cell r="G126">
            <v>-700.1</v>
          </cell>
          <cell r="H126">
            <v>0</v>
          </cell>
        </row>
        <row r="127">
          <cell r="A127" t="str">
            <v>PASSO DE CAMARAGIBE-AL</v>
          </cell>
          <cell r="B127">
            <v>0</v>
          </cell>
          <cell r="C127">
            <v>0</v>
          </cell>
          <cell r="D127">
            <v>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</row>
        <row r="128">
          <cell r="A128" t="str">
            <v>PAULO JACINTO-AL</v>
          </cell>
          <cell r="B128">
            <v>0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PENEDO-AL</v>
          </cell>
          <cell r="B129">
            <v>187649.74</v>
          </cell>
          <cell r="C129">
            <v>186949.64</v>
          </cell>
          <cell r="D129">
            <v>0</v>
          </cell>
          <cell r="E129">
            <v>0</v>
          </cell>
          <cell r="F129">
            <v>186949.64</v>
          </cell>
          <cell r="G129">
            <v>-700.1</v>
          </cell>
          <cell r="H129">
            <v>0</v>
          </cell>
        </row>
        <row r="130">
          <cell r="A130" t="str">
            <v>PIACABUCU-AL</v>
          </cell>
          <cell r="B130">
            <v>187649.74</v>
          </cell>
          <cell r="C130">
            <v>186949.64</v>
          </cell>
          <cell r="D130">
            <v>0</v>
          </cell>
          <cell r="E130">
            <v>0</v>
          </cell>
          <cell r="F130">
            <v>186949.64</v>
          </cell>
          <cell r="G130">
            <v>-700.1</v>
          </cell>
          <cell r="H130">
            <v>0</v>
          </cell>
        </row>
        <row r="131">
          <cell r="A131" t="str">
            <v>PILAR-AL</v>
          </cell>
          <cell r="B131">
            <v>187649.74</v>
          </cell>
          <cell r="C131">
            <v>186949.64</v>
          </cell>
          <cell r="D131">
            <v>4.0199999999999996</v>
          </cell>
          <cell r="E131">
            <v>0</v>
          </cell>
          <cell r="F131">
            <v>186949.64</v>
          </cell>
          <cell r="G131">
            <v>-700.1</v>
          </cell>
          <cell r="H131">
            <v>-4.0199999999999996</v>
          </cell>
        </row>
        <row r="132">
          <cell r="A132" t="str">
            <v>PINDOBA-AL</v>
          </cell>
          <cell r="B132">
            <v>0</v>
          </cell>
          <cell r="C132">
            <v>0</v>
          </cell>
          <cell r="D132">
            <v>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PIRANHAS-AL</v>
          </cell>
          <cell r="B133">
            <v>0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POCO DAS TRINCHEIRAS-AL</v>
          </cell>
          <cell r="B134">
            <v>0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</row>
        <row r="135">
          <cell r="A135" t="str">
            <v>PORTO CALVO-AL</v>
          </cell>
          <cell r="B135">
            <v>0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PORTO DE PEDRAS-AL</v>
          </cell>
          <cell r="B136">
            <v>0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PORTO REAL DO COLEGIO-AL</v>
          </cell>
          <cell r="B137">
            <v>0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</row>
        <row r="138">
          <cell r="A138" t="str">
            <v>QUEBRANGULO-AL</v>
          </cell>
          <cell r="B138">
            <v>0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RIO LARGO-AL</v>
          </cell>
          <cell r="B139">
            <v>187649.74</v>
          </cell>
          <cell r="C139">
            <v>186949.64</v>
          </cell>
          <cell r="D139">
            <v>0</v>
          </cell>
          <cell r="E139">
            <v>0</v>
          </cell>
          <cell r="F139">
            <v>186949.64</v>
          </cell>
          <cell r="G139">
            <v>-700.1</v>
          </cell>
          <cell r="H139">
            <v>0</v>
          </cell>
        </row>
        <row r="140">
          <cell r="A140" t="str">
            <v>ROTEIRO-AL</v>
          </cell>
          <cell r="B140">
            <v>187649.74</v>
          </cell>
          <cell r="C140">
            <v>186949.64</v>
          </cell>
          <cell r="D140">
            <v>0</v>
          </cell>
          <cell r="E140">
            <v>0</v>
          </cell>
          <cell r="F140">
            <v>186949.64</v>
          </cell>
          <cell r="G140">
            <v>-700.1</v>
          </cell>
          <cell r="H140">
            <v>0</v>
          </cell>
        </row>
        <row r="141">
          <cell r="A141" t="str">
            <v>SANTA LUZIA DO NORTE-AL</v>
          </cell>
          <cell r="B141">
            <v>187649.74</v>
          </cell>
          <cell r="C141">
            <v>186949.64</v>
          </cell>
          <cell r="D141">
            <v>0</v>
          </cell>
          <cell r="E141">
            <v>0</v>
          </cell>
          <cell r="F141">
            <v>186949.64</v>
          </cell>
          <cell r="G141">
            <v>-700.1</v>
          </cell>
          <cell r="H141">
            <v>0</v>
          </cell>
        </row>
        <row r="142">
          <cell r="A142" t="str">
            <v>SANTANA DO IPANEMA-AL</v>
          </cell>
          <cell r="B142">
            <v>0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</row>
        <row r="143">
          <cell r="A143" t="str">
            <v>SANTANA DO MUNDAU-AL</v>
          </cell>
          <cell r="B143">
            <v>0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G143">
            <v>0</v>
          </cell>
          <cell r="H143">
            <v>0</v>
          </cell>
        </row>
        <row r="144">
          <cell r="A144" t="str">
            <v>SAO BRAS-AL</v>
          </cell>
          <cell r="B144">
            <v>0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SAO JOSE DA LAJE-AL</v>
          </cell>
          <cell r="B145">
            <v>0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SAO JOSE DA TAPERA-AL</v>
          </cell>
          <cell r="B146">
            <v>0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SAO LUIS DO QUITUNDE-AL</v>
          </cell>
          <cell r="B147">
            <v>187649.74</v>
          </cell>
          <cell r="C147">
            <v>187649.74</v>
          </cell>
          <cell r="D147">
            <v>0</v>
          </cell>
          <cell r="E147">
            <v>0</v>
          </cell>
          <cell r="F147">
            <v>187649.74</v>
          </cell>
          <cell r="G147">
            <v>0</v>
          </cell>
          <cell r="H147">
            <v>0</v>
          </cell>
        </row>
        <row r="148">
          <cell r="A148" t="str">
            <v>SAO MIGUEL DOS CAMPOS-AL</v>
          </cell>
          <cell r="B148">
            <v>187649.74</v>
          </cell>
          <cell r="C148">
            <v>186949.64</v>
          </cell>
          <cell r="D148">
            <v>11898.21</v>
          </cell>
          <cell r="E148">
            <v>11262.07</v>
          </cell>
          <cell r="F148">
            <v>198211.71</v>
          </cell>
          <cell r="G148">
            <v>-700.1</v>
          </cell>
          <cell r="H148">
            <v>-636.14</v>
          </cell>
        </row>
        <row r="149">
          <cell r="A149" t="str">
            <v>SAO MIGUEL DOS MILAGRES-AL</v>
          </cell>
          <cell r="B149">
            <v>0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SAO SEBASTIAO-AL</v>
          </cell>
          <cell r="B150">
            <v>187649.74</v>
          </cell>
          <cell r="C150">
            <v>186949.64</v>
          </cell>
          <cell r="D150">
            <v>0</v>
          </cell>
          <cell r="E150">
            <v>0</v>
          </cell>
          <cell r="F150">
            <v>186949.64</v>
          </cell>
          <cell r="G150">
            <v>-700.1</v>
          </cell>
          <cell r="H150">
            <v>0</v>
          </cell>
        </row>
        <row r="151">
          <cell r="A151" t="str">
            <v>SATUBA-AL</v>
          </cell>
          <cell r="B151">
            <v>187649.74</v>
          </cell>
          <cell r="C151">
            <v>186949.64</v>
          </cell>
          <cell r="D151">
            <v>0</v>
          </cell>
          <cell r="E151">
            <v>0</v>
          </cell>
          <cell r="F151">
            <v>186949.64</v>
          </cell>
          <cell r="G151">
            <v>-700.1</v>
          </cell>
          <cell r="H151">
            <v>0</v>
          </cell>
        </row>
        <row r="152">
          <cell r="A152" t="str">
            <v>SENADOR RUI PALMEIRA-AL</v>
          </cell>
          <cell r="B152">
            <v>0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TANQUE D'ARCA-AL</v>
          </cell>
          <cell r="B153">
            <v>0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TAQUARANA-AL</v>
          </cell>
          <cell r="B154">
            <v>0</v>
          </cell>
          <cell r="C154">
            <v>0</v>
          </cell>
          <cell r="D154">
            <v>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</row>
        <row r="155">
          <cell r="A155" t="str">
            <v>TEOTONIO VILELA-AL</v>
          </cell>
          <cell r="B155">
            <v>187649.74</v>
          </cell>
          <cell r="C155">
            <v>186949.64</v>
          </cell>
          <cell r="D155">
            <v>0</v>
          </cell>
          <cell r="E155">
            <v>0</v>
          </cell>
          <cell r="F155">
            <v>186949.64</v>
          </cell>
          <cell r="G155">
            <v>-700.1</v>
          </cell>
          <cell r="H155">
            <v>0</v>
          </cell>
        </row>
        <row r="156">
          <cell r="A156" t="str">
            <v>TRAIPU-AL</v>
          </cell>
          <cell r="B156">
            <v>0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UNIAO DOS PALMARES-AL</v>
          </cell>
          <cell r="B157">
            <v>0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G157">
            <v>0</v>
          </cell>
          <cell r="H157">
            <v>0</v>
          </cell>
        </row>
        <row r="158">
          <cell r="A158" t="str">
            <v>VICOSA-AL</v>
          </cell>
          <cell r="B158">
            <v>0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ALVARAES-AM</v>
          </cell>
          <cell r="B159">
            <v>187649.74</v>
          </cell>
          <cell r="C159">
            <v>186949.64</v>
          </cell>
          <cell r="D159">
            <v>0</v>
          </cell>
          <cell r="E159">
            <v>0</v>
          </cell>
          <cell r="F159">
            <v>186949.64</v>
          </cell>
          <cell r="G159">
            <v>-700.1</v>
          </cell>
          <cell r="H159">
            <v>0</v>
          </cell>
        </row>
        <row r="160">
          <cell r="A160" t="str">
            <v>AMATURA-AM</v>
          </cell>
          <cell r="B160">
            <v>0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ANAMA-AM</v>
          </cell>
          <cell r="B161">
            <v>187649.74</v>
          </cell>
          <cell r="C161">
            <v>186949.64</v>
          </cell>
          <cell r="D161">
            <v>0</v>
          </cell>
          <cell r="E161">
            <v>0</v>
          </cell>
          <cell r="F161">
            <v>186949.64</v>
          </cell>
          <cell r="G161">
            <v>-700.1</v>
          </cell>
          <cell r="H161">
            <v>0</v>
          </cell>
        </row>
        <row r="162">
          <cell r="A162" t="str">
            <v>ANORI-AM</v>
          </cell>
          <cell r="B162">
            <v>187649.74</v>
          </cell>
          <cell r="C162">
            <v>186949.64</v>
          </cell>
          <cell r="D162">
            <v>0</v>
          </cell>
          <cell r="E162">
            <v>0</v>
          </cell>
          <cell r="F162">
            <v>186949.64</v>
          </cell>
          <cell r="G162">
            <v>-700.1</v>
          </cell>
          <cell r="H162">
            <v>0</v>
          </cell>
        </row>
        <row r="163">
          <cell r="A163" t="str">
            <v>APUI-AM</v>
          </cell>
          <cell r="B163">
            <v>0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ATALAIA DO NORTE-AM</v>
          </cell>
          <cell r="B164">
            <v>0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</row>
        <row r="165">
          <cell r="A165" t="str">
            <v>AUTAZES-AM</v>
          </cell>
          <cell r="B165">
            <v>0</v>
          </cell>
          <cell r="C165">
            <v>0</v>
          </cell>
          <cell r="D165">
            <v>1561.93</v>
          </cell>
          <cell r="E165">
            <v>1500.45</v>
          </cell>
          <cell r="F165">
            <v>1500.45</v>
          </cell>
          <cell r="G165">
            <v>0</v>
          </cell>
          <cell r="H165">
            <v>-61.48</v>
          </cell>
        </row>
        <row r="166">
          <cell r="A166" t="str">
            <v>BARCELOS-AM</v>
          </cell>
          <cell r="B166">
            <v>0</v>
          </cell>
          <cell r="C166">
            <v>0</v>
          </cell>
          <cell r="D166">
            <v>0</v>
          </cell>
          <cell r="E166">
            <v>0</v>
          </cell>
          <cell r="F166">
            <v>0</v>
          </cell>
          <cell r="G166">
            <v>0</v>
          </cell>
          <cell r="H166">
            <v>0</v>
          </cell>
        </row>
        <row r="167">
          <cell r="A167" t="str">
            <v>BARREIRINHA-AM</v>
          </cell>
          <cell r="B167">
            <v>0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BENJAMIN CONSTANT-AM</v>
          </cell>
          <cell r="B168">
            <v>0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BERURI-AM</v>
          </cell>
          <cell r="B169">
            <v>0</v>
          </cell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BOA VISTA DO RAMOS-AM</v>
          </cell>
          <cell r="B170">
            <v>0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BOCA DO ACRE-AM</v>
          </cell>
          <cell r="B171">
            <v>0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</row>
        <row r="172">
          <cell r="A172" t="str">
            <v>BORBA-AM</v>
          </cell>
          <cell r="B172">
            <v>0</v>
          </cell>
          <cell r="C172">
            <v>0</v>
          </cell>
          <cell r="D172">
            <v>0</v>
          </cell>
          <cell r="E172">
            <v>0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CAAPIRANGA-AM</v>
          </cell>
          <cell r="B173">
            <v>187649.74</v>
          </cell>
          <cell r="C173">
            <v>186949.64</v>
          </cell>
          <cell r="D173">
            <v>0</v>
          </cell>
          <cell r="E173">
            <v>0</v>
          </cell>
          <cell r="F173">
            <v>186949.64</v>
          </cell>
          <cell r="G173">
            <v>-700.1</v>
          </cell>
          <cell r="H173">
            <v>0</v>
          </cell>
        </row>
        <row r="174">
          <cell r="A174" t="str">
            <v>CANUTAMA-AM</v>
          </cell>
          <cell r="B174">
            <v>0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</row>
        <row r="175">
          <cell r="A175" t="str">
            <v>CARAUARI-AM</v>
          </cell>
          <cell r="B175">
            <v>0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</row>
        <row r="176">
          <cell r="A176" t="str">
            <v>CAREIRO DA VARZEA-AM</v>
          </cell>
          <cell r="B176">
            <v>0</v>
          </cell>
          <cell r="C176">
            <v>0</v>
          </cell>
          <cell r="D176">
            <v>1561.93</v>
          </cell>
          <cell r="E176">
            <v>1500.45</v>
          </cell>
          <cell r="F176">
            <v>1500.45</v>
          </cell>
          <cell r="G176">
            <v>0</v>
          </cell>
          <cell r="H176">
            <v>-61.48</v>
          </cell>
        </row>
        <row r="177">
          <cell r="A177" t="str">
            <v>CAREIRO-AM</v>
          </cell>
          <cell r="B177">
            <v>0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</row>
        <row r="178">
          <cell r="A178" t="str">
            <v>COARI-AM</v>
          </cell>
          <cell r="B178">
            <v>187649.74</v>
          </cell>
          <cell r="C178">
            <v>186949.64</v>
          </cell>
          <cell r="D178">
            <v>0</v>
          </cell>
          <cell r="E178">
            <v>0</v>
          </cell>
          <cell r="F178">
            <v>186949.64</v>
          </cell>
          <cell r="G178">
            <v>-700.1</v>
          </cell>
          <cell r="H178">
            <v>0</v>
          </cell>
        </row>
        <row r="179">
          <cell r="A179" t="str">
            <v>CODAJAS-AM</v>
          </cell>
          <cell r="B179">
            <v>187649.74</v>
          </cell>
          <cell r="C179">
            <v>186949.64</v>
          </cell>
          <cell r="D179">
            <v>0</v>
          </cell>
          <cell r="E179">
            <v>0</v>
          </cell>
          <cell r="F179">
            <v>186949.64</v>
          </cell>
          <cell r="G179">
            <v>-700.1</v>
          </cell>
          <cell r="H179">
            <v>0</v>
          </cell>
        </row>
        <row r="180">
          <cell r="A180" t="str">
            <v>EIRUNEPE-AM</v>
          </cell>
          <cell r="B180">
            <v>0</v>
          </cell>
          <cell r="C180">
            <v>0</v>
          </cell>
          <cell r="D180">
            <v>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</row>
        <row r="181">
          <cell r="A181" t="str">
            <v>ENVIRA-AM</v>
          </cell>
          <cell r="B181">
            <v>0</v>
          </cell>
          <cell r="C181">
            <v>0</v>
          </cell>
          <cell r="D181">
            <v>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</row>
        <row r="182">
          <cell r="A182" t="str">
            <v>FONTE BOA-AM</v>
          </cell>
          <cell r="B182">
            <v>0</v>
          </cell>
          <cell r="C182">
            <v>0</v>
          </cell>
          <cell r="D182">
            <v>0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</row>
        <row r="183">
          <cell r="A183" t="str">
            <v>GUAJARA-AM</v>
          </cell>
          <cell r="B183">
            <v>0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HUMAITA-AM</v>
          </cell>
          <cell r="B184">
            <v>0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IPIXUNA-AM</v>
          </cell>
          <cell r="B185">
            <v>0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IRANDUBA-AM</v>
          </cell>
          <cell r="B186">
            <v>187649.74</v>
          </cell>
          <cell r="C186">
            <v>186949.64</v>
          </cell>
          <cell r="D186">
            <v>1561.93</v>
          </cell>
          <cell r="E186">
            <v>1500.45</v>
          </cell>
          <cell r="F186">
            <v>188450.09</v>
          </cell>
          <cell r="G186">
            <v>-700.1</v>
          </cell>
          <cell r="H186">
            <v>-61.48</v>
          </cell>
        </row>
        <row r="187">
          <cell r="A187" t="str">
            <v>ITACOATIARA-AM</v>
          </cell>
          <cell r="B187">
            <v>0</v>
          </cell>
          <cell r="C187">
            <v>0</v>
          </cell>
          <cell r="D187">
            <v>1561.93</v>
          </cell>
          <cell r="E187">
            <v>1500.45</v>
          </cell>
          <cell r="F187">
            <v>1500.45</v>
          </cell>
          <cell r="G187">
            <v>0</v>
          </cell>
          <cell r="H187">
            <v>-61.48</v>
          </cell>
        </row>
        <row r="188">
          <cell r="A188" t="str">
            <v>ITAMARATI-AM</v>
          </cell>
          <cell r="B188">
            <v>0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ITAPIRANGA-AM</v>
          </cell>
          <cell r="B189">
            <v>0</v>
          </cell>
          <cell r="C189">
            <v>0</v>
          </cell>
          <cell r="D189">
            <v>1561.93</v>
          </cell>
          <cell r="E189">
            <v>1500.45</v>
          </cell>
          <cell r="F189">
            <v>1500.45</v>
          </cell>
          <cell r="G189">
            <v>0</v>
          </cell>
          <cell r="H189">
            <v>-61.48</v>
          </cell>
        </row>
        <row r="190">
          <cell r="A190" t="str">
            <v>JAPURA-AM</v>
          </cell>
          <cell r="B190">
            <v>0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JURUA-AM</v>
          </cell>
          <cell r="B191">
            <v>0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JUTAI-AM</v>
          </cell>
          <cell r="B192">
            <v>0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LABREA-AM</v>
          </cell>
          <cell r="B193">
            <v>0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MANACAPURU-AM</v>
          </cell>
          <cell r="B194">
            <v>187649.74</v>
          </cell>
          <cell r="C194">
            <v>186949.64</v>
          </cell>
          <cell r="D194">
            <v>0</v>
          </cell>
          <cell r="E194">
            <v>0</v>
          </cell>
          <cell r="F194">
            <v>186949.64</v>
          </cell>
          <cell r="G194">
            <v>-700.1</v>
          </cell>
          <cell r="H194">
            <v>0</v>
          </cell>
        </row>
        <row r="195">
          <cell r="A195" t="str">
            <v>MANAQUIRI-AM</v>
          </cell>
          <cell r="B195">
            <v>0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MANAUS-AM</v>
          </cell>
          <cell r="B196">
            <v>127117.57</v>
          </cell>
          <cell r="C196">
            <v>126592.49</v>
          </cell>
          <cell r="D196">
            <v>30197.35</v>
          </cell>
          <cell r="E196">
            <v>29008.68</v>
          </cell>
          <cell r="F196">
            <v>155601.17000000001</v>
          </cell>
          <cell r="G196">
            <v>-525.08000000000004</v>
          </cell>
          <cell r="H196">
            <v>-1188.67</v>
          </cell>
        </row>
        <row r="197">
          <cell r="A197" t="str">
            <v>MANICORE-AM</v>
          </cell>
          <cell r="B197">
            <v>187649.74</v>
          </cell>
          <cell r="C197">
            <v>186949.64</v>
          </cell>
          <cell r="D197">
            <v>0</v>
          </cell>
          <cell r="E197">
            <v>0</v>
          </cell>
          <cell r="F197">
            <v>186949.64</v>
          </cell>
          <cell r="G197">
            <v>-700.1</v>
          </cell>
          <cell r="H197">
            <v>0</v>
          </cell>
        </row>
        <row r="198">
          <cell r="A198" t="str">
            <v>MARAA-AM</v>
          </cell>
          <cell r="B198">
            <v>0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MAUES-AM</v>
          </cell>
          <cell r="B199">
            <v>0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NHAMUNDA-AM</v>
          </cell>
          <cell r="B200">
            <v>187649.74</v>
          </cell>
          <cell r="C200">
            <v>186949.64</v>
          </cell>
          <cell r="D200">
            <v>0</v>
          </cell>
          <cell r="E200">
            <v>0</v>
          </cell>
          <cell r="F200">
            <v>186949.64</v>
          </cell>
          <cell r="G200">
            <v>-700.1</v>
          </cell>
          <cell r="H200">
            <v>0</v>
          </cell>
        </row>
        <row r="201">
          <cell r="A201" t="str">
            <v>NOVA OLINDA DO NORTE-AM</v>
          </cell>
          <cell r="B201">
            <v>0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</row>
        <row r="202">
          <cell r="A202" t="str">
            <v>NOVO AIRAO-AM</v>
          </cell>
          <cell r="B202">
            <v>187649.74</v>
          </cell>
          <cell r="C202">
            <v>186949.64</v>
          </cell>
          <cell r="D202">
            <v>0</v>
          </cell>
          <cell r="E202">
            <v>0</v>
          </cell>
          <cell r="F202">
            <v>186949.64</v>
          </cell>
          <cell r="G202">
            <v>-700.1</v>
          </cell>
          <cell r="H202">
            <v>0</v>
          </cell>
        </row>
        <row r="203">
          <cell r="A203" t="str">
            <v>NOVO ARIPUANA-AM</v>
          </cell>
          <cell r="B203">
            <v>0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PARINTINS-AM</v>
          </cell>
          <cell r="B204">
            <v>0</v>
          </cell>
          <cell r="C204">
            <v>0</v>
          </cell>
          <cell r="D204">
            <v>1561.93</v>
          </cell>
          <cell r="E204">
            <v>1500.45</v>
          </cell>
          <cell r="F204">
            <v>1500.45</v>
          </cell>
          <cell r="G204">
            <v>0</v>
          </cell>
          <cell r="H204">
            <v>-61.48</v>
          </cell>
        </row>
        <row r="205">
          <cell r="A205" t="str">
            <v>PAUINI-AM</v>
          </cell>
          <cell r="B205">
            <v>0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PRESIDENTE FIGUEIREDO-AM</v>
          </cell>
          <cell r="B206">
            <v>0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RIO PRETO DA EVA-AM</v>
          </cell>
          <cell r="B207">
            <v>0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</row>
        <row r="208">
          <cell r="A208" t="str">
            <v>SANTA ISABEL DO RIO NEGRO-AM</v>
          </cell>
          <cell r="B208">
            <v>187649.74</v>
          </cell>
          <cell r="C208">
            <v>186949.64</v>
          </cell>
          <cell r="D208">
            <v>0</v>
          </cell>
          <cell r="E208">
            <v>0</v>
          </cell>
          <cell r="F208">
            <v>186949.64</v>
          </cell>
          <cell r="G208">
            <v>-700.1</v>
          </cell>
          <cell r="H208">
            <v>0</v>
          </cell>
        </row>
        <row r="209">
          <cell r="A209" t="str">
            <v>SANTO ANTONIO DO ICA-AM</v>
          </cell>
          <cell r="B209">
            <v>0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SAO GABRIEL DA CACHOEIRA-AM</v>
          </cell>
          <cell r="B210">
            <v>187649.74</v>
          </cell>
          <cell r="C210">
            <v>186949.64</v>
          </cell>
          <cell r="D210">
            <v>0</v>
          </cell>
          <cell r="E210">
            <v>0</v>
          </cell>
          <cell r="F210">
            <v>186949.64</v>
          </cell>
          <cell r="G210">
            <v>-700.1</v>
          </cell>
          <cell r="H210">
            <v>0</v>
          </cell>
        </row>
        <row r="211">
          <cell r="A211" t="str">
            <v>SAO PAULO DE OLIVENCA-AM</v>
          </cell>
          <cell r="B211">
            <v>187649.74</v>
          </cell>
          <cell r="C211">
            <v>186949.64</v>
          </cell>
          <cell r="D211">
            <v>0</v>
          </cell>
          <cell r="E211">
            <v>0</v>
          </cell>
          <cell r="F211">
            <v>186949.64</v>
          </cell>
          <cell r="G211">
            <v>-700.1</v>
          </cell>
          <cell r="H211">
            <v>0</v>
          </cell>
        </row>
        <row r="212">
          <cell r="A212" t="str">
            <v>SAO SEBASTIAO DO UATUMA-AM</v>
          </cell>
          <cell r="B212">
            <v>0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SILVES-AM</v>
          </cell>
          <cell r="B213">
            <v>0</v>
          </cell>
          <cell r="C213">
            <v>0</v>
          </cell>
          <cell r="D213">
            <v>1561.93</v>
          </cell>
          <cell r="E213">
            <v>1500.45</v>
          </cell>
          <cell r="F213">
            <v>1500.45</v>
          </cell>
          <cell r="G213">
            <v>0</v>
          </cell>
          <cell r="H213">
            <v>-61.48</v>
          </cell>
        </row>
        <row r="214">
          <cell r="A214" t="str">
            <v>TABATINGA-AM</v>
          </cell>
          <cell r="B214">
            <v>0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TAPAUA-AM</v>
          </cell>
          <cell r="B215">
            <v>0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TEFE-AM</v>
          </cell>
          <cell r="B216">
            <v>0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TONANTINS-AM</v>
          </cell>
          <cell r="B217">
            <v>0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UARINI-AM</v>
          </cell>
          <cell r="B218">
            <v>0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G218">
            <v>0</v>
          </cell>
          <cell r="H218">
            <v>0</v>
          </cell>
        </row>
        <row r="219">
          <cell r="A219" t="str">
            <v>URUCARA-AM</v>
          </cell>
          <cell r="B219">
            <v>0</v>
          </cell>
          <cell r="C219">
            <v>0</v>
          </cell>
          <cell r="D219">
            <v>1561.93</v>
          </cell>
          <cell r="E219">
            <v>1500.45</v>
          </cell>
          <cell r="F219">
            <v>1500.45</v>
          </cell>
          <cell r="G219">
            <v>0</v>
          </cell>
          <cell r="H219">
            <v>-61.48</v>
          </cell>
        </row>
        <row r="220">
          <cell r="A220" t="str">
            <v>URUCURITUBA-AM</v>
          </cell>
          <cell r="B220">
            <v>0</v>
          </cell>
          <cell r="C220">
            <v>0</v>
          </cell>
          <cell r="D220">
            <v>1561.93</v>
          </cell>
          <cell r="E220">
            <v>1500.45</v>
          </cell>
          <cell r="F220">
            <v>1500.45</v>
          </cell>
          <cell r="G220">
            <v>0</v>
          </cell>
          <cell r="H220">
            <v>-61.48</v>
          </cell>
        </row>
        <row r="221">
          <cell r="A221" t="str">
            <v>AMAPA-AP</v>
          </cell>
          <cell r="B221">
            <v>0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</row>
        <row r="222">
          <cell r="A222" t="str">
            <v>CALCOENE-AP</v>
          </cell>
          <cell r="B222">
            <v>0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</row>
        <row r="223">
          <cell r="A223" t="str">
            <v>CUTIAS-AP</v>
          </cell>
          <cell r="B223">
            <v>0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</row>
        <row r="224">
          <cell r="A224" t="str">
            <v>FERREIRA GOMES-AP</v>
          </cell>
          <cell r="B224">
            <v>0</v>
          </cell>
          <cell r="C224">
            <v>0</v>
          </cell>
          <cell r="D224">
            <v>0</v>
          </cell>
          <cell r="E224">
            <v>0</v>
          </cell>
          <cell r="F224">
            <v>0</v>
          </cell>
          <cell r="G224">
            <v>0</v>
          </cell>
          <cell r="H224">
            <v>0</v>
          </cell>
        </row>
        <row r="225">
          <cell r="A225" t="str">
            <v>ITAUBAL-AP</v>
          </cell>
          <cell r="B225">
            <v>0</v>
          </cell>
          <cell r="C225">
            <v>0</v>
          </cell>
          <cell r="D225">
            <v>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</row>
        <row r="226">
          <cell r="A226" t="str">
            <v>LARANJAL DO JARI-AP</v>
          </cell>
          <cell r="B226">
            <v>0</v>
          </cell>
          <cell r="C226">
            <v>0</v>
          </cell>
          <cell r="D226">
            <v>1561.93</v>
          </cell>
          <cell r="E226">
            <v>1500.45</v>
          </cell>
          <cell r="F226">
            <v>1500.45</v>
          </cell>
          <cell r="G226">
            <v>0</v>
          </cell>
          <cell r="H226">
            <v>-61.48</v>
          </cell>
        </row>
        <row r="227">
          <cell r="A227" t="str">
            <v>MACAPA-AP</v>
          </cell>
          <cell r="B227">
            <v>0</v>
          </cell>
          <cell r="C227">
            <v>0</v>
          </cell>
          <cell r="D227">
            <v>1561.93</v>
          </cell>
          <cell r="E227">
            <v>1500.45</v>
          </cell>
          <cell r="F227">
            <v>1500.45</v>
          </cell>
          <cell r="G227">
            <v>0</v>
          </cell>
          <cell r="H227">
            <v>-61.48</v>
          </cell>
        </row>
        <row r="228">
          <cell r="A228" t="str">
            <v>MAZAGAO-AP</v>
          </cell>
          <cell r="B228">
            <v>0</v>
          </cell>
          <cell r="C228">
            <v>0</v>
          </cell>
          <cell r="D228">
            <v>1561.93</v>
          </cell>
          <cell r="E228">
            <v>1500.45</v>
          </cell>
          <cell r="F228">
            <v>1500.45</v>
          </cell>
          <cell r="G228">
            <v>0</v>
          </cell>
          <cell r="H228">
            <v>-61.48</v>
          </cell>
        </row>
        <row r="229">
          <cell r="A229" t="str">
            <v>OIAPOQUE-AP</v>
          </cell>
          <cell r="B229">
            <v>0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G229">
            <v>0</v>
          </cell>
          <cell r="H229">
            <v>0</v>
          </cell>
        </row>
        <row r="230">
          <cell r="A230" t="str">
            <v>PEDRA BRANCA DO AMAPARI-AP</v>
          </cell>
          <cell r="B230">
            <v>0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G230">
            <v>0</v>
          </cell>
          <cell r="H230">
            <v>0</v>
          </cell>
        </row>
        <row r="231">
          <cell r="A231" t="str">
            <v>PORTO GRANDE-AP</v>
          </cell>
          <cell r="B231">
            <v>0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G231">
            <v>0</v>
          </cell>
          <cell r="H231">
            <v>0</v>
          </cell>
        </row>
        <row r="232">
          <cell r="A232" t="str">
            <v>PRACUUBA-AP</v>
          </cell>
          <cell r="B232">
            <v>0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</row>
        <row r="233">
          <cell r="A233" t="str">
            <v>SANTANA-AP</v>
          </cell>
          <cell r="B233">
            <v>0</v>
          </cell>
          <cell r="C233">
            <v>0</v>
          </cell>
          <cell r="D233">
            <v>0</v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</row>
        <row r="234">
          <cell r="A234" t="str">
            <v>SERRA DO NAVIO-AP</v>
          </cell>
          <cell r="B234">
            <v>0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G234">
            <v>0</v>
          </cell>
          <cell r="H234">
            <v>0</v>
          </cell>
        </row>
        <row r="235">
          <cell r="A235" t="str">
            <v>TARTARUGALZINHO-AP</v>
          </cell>
          <cell r="B235">
            <v>0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G235">
            <v>0</v>
          </cell>
          <cell r="H235">
            <v>0</v>
          </cell>
        </row>
        <row r="236">
          <cell r="A236" t="str">
            <v>VITORIA DO JARI-AP</v>
          </cell>
          <cell r="B236">
            <v>0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G236">
            <v>0</v>
          </cell>
          <cell r="H236">
            <v>0</v>
          </cell>
        </row>
        <row r="237">
          <cell r="A237" t="str">
            <v>ABAIRA-BA</v>
          </cell>
          <cell r="B237">
            <v>0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ABARE-BA</v>
          </cell>
          <cell r="B238">
            <v>0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G238">
            <v>0</v>
          </cell>
          <cell r="H238">
            <v>0</v>
          </cell>
        </row>
        <row r="239">
          <cell r="A239" t="str">
            <v>ACAJUTIBA-BA</v>
          </cell>
          <cell r="B239">
            <v>0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G239">
            <v>0</v>
          </cell>
          <cell r="H239">
            <v>0</v>
          </cell>
        </row>
        <row r="240">
          <cell r="A240" t="str">
            <v>ADUSTINA-BA</v>
          </cell>
          <cell r="B240">
            <v>0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G240">
            <v>0</v>
          </cell>
          <cell r="H240">
            <v>0</v>
          </cell>
        </row>
        <row r="241">
          <cell r="A241" t="str">
            <v>AGUA FRIA-BA</v>
          </cell>
          <cell r="B241">
            <v>187649.74</v>
          </cell>
          <cell r="C241">
            <v>186949.64</v>
          </cell>
          <cell r="D241">
            <v>0</v>
          </cell>
          <cell r="E241">
            <v>0</v>
          </cell>
          <cell r="F241">
            <v>186949.64</v>
          </cell>
          <cell r="G241">
            <v>-700.1</v>
          </cell>
          <cell r="H241">
            <v>0</v>
          </cell>
        </row>
        <row r="242">
          <cell r="A242" t="str">
            <v>AIQUARA-BA</v>
          </cell>
          <cell r="B242">
            <v>187649.74</v>
          </cell>
          <cell r="C242">
            <v>186949.64</v>
          </cell>
          <cell r="D242">
            <v>0</v>
          </cell>
          <cell r="E242">
            <v>0</v>
          </cell>
          <cell r="F242">
            <v>186949.64</v>
          </cell>
          <cell r="G242">
            <v>-700.1</v>
          </cell>
          <cell r="H242">
            <v>0</v>
          </cell>
        </row>
        <row r="243">
          <cell r="A243" t="str">
            <v>ALAGOINHAS-BA</v>
          </cell>
          <cell r="B243">
            <v>187649.74</v>
          </cell>
          <cell r="C243">
            <v>186949.64</v>
          </cell>
          <cell r="D243">
            <v>0</v>
          </cell>
          <cell r="E243">
            <v>0</v>
          </cell>
          <cell r="F243">
            <v>186949.64</v>
          </cell>
          <cell r="G243">
            <v>-700.1</v>
          </cell>
          <cell r="H243">
            <v>0</v>
          </cell>
        </row>
        <row r="244">
          <cell r="A244" t="str">
            <v>ALCOBACA-BA</v>
          </cell>
          <cell r="B244">
            <v>187649.74</v>
          </cell>
          <cell r="C244">
            <v>186949.64</v>
          </cell>
          <cell r="D244">
            <v>0</v>
          </cell>
          <cell r="E244">
            <v>0</v>
          </cell>
          <cell r="F244">
            <v>186949.64</v>
          </cell>
          <cell r="G244">
            <v>-700.1</v>
          </cell>
          <cell r="H244">
            <v>0</v>
          </cell>
        </row>
        <row r="245">
          <cell r="A245" t="str">
            <v>ALMADINA-BA</v>
          </cell>
          <cell r="B245">
            <v>0</v>
          </cell>
          <cell r="C245">
            <v>0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</row>
        <row r="246">
          <cell r="A246" t="str">
            <v>AMARGOSA-BA</v>
          </cell>
          <cell r="B246">
            <v>0</v>
          </cell>
          <cell r="C246">
            <v>0</v>
          </cell>
          <cell r="D246">
            <v>0</v>
          </cell>
          <cell r="E246">
            <v>0</v>
          </cell>
          <cell r="F246">
            <v>0</v>
          </cell>
          <cell r="G246">
            <v>0</v>
          </cell>
          <cell r="H246">
            <v>0</v>
          </cell>
        </row>
        <row r="247">
          <cell r="A247" t="str">
            <v>AMELIA RODRIGUES-BA</v>
          </cell>
          <cell r="B247">
            <v>0</v>
          </cell>
          <cell r="C247">
            <v>0</v>
          </cell>
          <cell r="D247">
            <v>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</row>
        <row r="248">
          <cell r="A248" t="str">
            <v>AMERICA DOURADA-BA</v>
          </cell>
          <cell r="B248">
            <v>0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</row>
        <row r="249">
          <cell r="A249" t="str">
            <v>ANAGE-BA</v>
          </cell>
          <cell r="B249">
            <v>0</v>
          </cell>
          <cell r="C249">
            <v>0</v>
          </cell>
          <cell r="D249">
            <v>0</v>
          </cell>
          <cell r="E249">
            <v>0</v>
          </cell>
          <cell r="F249">
            <v>0</v>
          </cell>
          <cell r="G249">
            <v>0</v>
          </cell>
          <cell r="H249">
            <v>0</v>
          </cell>
        </row>
        <row r="250">
          <cell r="A250" t="str">
            <v>ANDARAI-BA</v>
          </cell>
          <cell r="B250">
            <v>0</v>
          </cell>
          <cell r="C250">
            <v>0</v>
          </cell>
          <cell r="D250">
            <v>0</v>
          </cell>
          <cell r="E250">
            <v>0</v>
          </cell>
          <cell r="F250">
            <v>0</v>
          </cell>
          <cell r="G250">
            <v>0</v>
          </cell>
          <cell r="H250">
            <v>0</v>
          </cell>
        </row>
        <row r="251">
          <cell r="A251" t="str">
            <v>ANDORINHA-BA</v>
          </cell>
          <cell r="B251">
            <v>0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G251">
            <v>0</v>
          </cell>
          <cell r="H251">
            <v>0</v>
          </cell>
        </row>
        <row r="252">
          <cell r="A252" t="str">
            <v>ANGICAL-BA</v>
          </cell>
          <cell r="B252">
            <v>0</v>
          </cell>
          <cell r="C252">
            <v>0</v>
          </cell>
          <cell r="D252">
            <v>0</v>
          </cell>
          <cell r="E252">
            <v>0</v>
          </cell>
          <cell r="F252">
            <v>0</v>
          </cell>
          <cell r="G252">
            <v>0</v>
          </cell>
          <cell r="H252">
            <v>0</v>
          </cell>
        </row>
        <row r="253">
          <cell r="A253" t="str">
            <v>ANGUERA-BA</v>
          </cell>
          <cell r="B253">
            <v>0</v>
          </cell>
          <cell r="C253">
            <v>0</v>
          </cell>
          <cell r="D253">
            <v>0</v>
          </cell>
          <cell r="E253">
            <v>0</v>
          </cell>
          <cell r="F253">
            <v>0</v>
          </cell>
          <cell r="G253">
            <v>0</v>
          </cell>
          <cell r="H253">
            <v>0</v>
          </cell>
        </row>
        <row r="254">
          <cell r="A254" t="str">
            <v>ANTAS-BA</v>
          </cell>
          <cell r="B254">
            <v>0</v>
          </cell>
          <cell r="C254">
            <v>0</v>
          </cell>
          <cell r="D254">
            <v>0</v>
          </cell>
          <cell r="E254">
            <v>0</v>
          </cell>
          <cell r="F254">
            <v>0</v>
          </cell>
          <cell r="G254">
            <v>0</v>
          </cell>
          <cell r="H254">
            <v>0</v>
          </cell>
        </row>
        <row r="255">
          <cell r="A255" t="str">
            <v>ANTONIO CARDOSO-BA</v>
          </cell>
          <cell r="B255">
            <v>0</v>
          </cell>
          <cell r="C255">
            <v>0</v>
          </cell>
          <cell r="D255">
            <v>0</v>
          </cell>
          <cell r="E255">
            <v>0</v>
          </cell>
          <cell r="F255">
            <v>0</v>
          </cell>
          <cell r="G255">
            <v>0</v>
          </cell>
          <cell r="H255">
            <v>0</v>
          </cell>
        </row>
        <row r="256">
          <cell r="A256" t="str">
            <v>ANTONIO GONCALVES-BA</v>
          </cell>
          <cell r="B256">
            <v>0</v>
          </cell>
          <cell r="C256">
            <v>0</v>
          </cell>
          <cell r="D256">
            <v>0</v>
          </cell>
          <cell r="E256">
            <v>0</v>
          </cell>
          <cell r="F256">
            <v>0</v>
          </cell>
          <cell r="G256">
            <v>0</v>
          </cell>
          <cell r="H256">
            <v>0</v>
          </cell>
        </row>
        <row r="257">
          <cell r="A257" t="str">
            <v>APORA-BA</v>
          </cell>
          <cell r="B257">
            <v>0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APUAREMA-BA</v>
          </cell>
          <cell r="B258">
            <v>0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</row>
        <row r="259">
          <cell r="A259" t="str">
            <v>ARACAS-BA</v>
          </cell>
          <cell r="B259">
            <v>187649.74</v>
          </cell>
          <cell r="C259">
            <v>186949.64</v>
          </cell>
          <cell r="D259">
            <v>0</v>
          </cell>
          <cell r="E259">
            <v>0</v>
          </cell>
          <cell r="F259">
            <v>186949.64</v>
          </cell>
          <cell r="G259">
            <v>-700.1</v>
          </cell>
          <cell r="H259">
            <v>0</v>
          </cell>
        </row>
        <row r="260">
          <cell r="A260" t="str">
            <v>ARACATU-BA</v>
          </cell>
          <cell r="B260">
            <v>0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G260">
            <v>0</v>
          </cell>
          <cell r="H260">
            <v>0</v>
          </cell>
        </row>
        <row r="261">
          <cell r="A261" t="str">
            <v>ARACI-BA</v>
          </cell>
          <cell r="B261">
            <v>0</v>
          </cell>
          <cell r="C261">
            <v>0</v>
          </cell>
          <cell r="D261">
            <v>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</row>
        <row r="262">
          <cell r="A262" t="str">
            <v>ARAMARI-BA</v>
          </cell>
          <cell r="B262">
            <v>0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ARATACA-BA</v>
          </cell>
          <cell r="B263">
            <v>0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ARATUIPE-BA</v>
          </cell>
          <cell r="B264">
            <v>0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</row>
        <row r="265">
          <cell r="A265" t="str">
            <v>AURELINO LEAL-BA</v>
          </cell>
          <cell r="B265">
            <v>187649.74</v>
          </cell>
          <cell r="C265">
            <v>186949.64</v>
          </cell>
          <cell r="D265">
            <v>0</v>
          </cell>
          <cell r="E265">
            <v>0</v>
          </cell>
          <cell r="F265">
            <v>186949.64</v>
          </cell>
          <cell r="G265">
            <v>-700.1</v>
          </cell>
          <cell r="H265">
            <v>0</v>
          </cell>
        </row>
        <row r="266">
          <cell r="A266" t="str">
            <v>BAIANOPOLIS-BA</v>
          </cell>
          <cell r="B266">
            <v>0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</row>
        <row r="267">
          <cell r="A267" t="str">
            <v>BAIXA GRANDE-BA</v>
          </cell>
          <cell r="B267">
            <v>0</v>
          </cell>
          <cell r="C267">
            <v>0</v>
          </cell>
          <cell r="D267">
            <v>0</v>
          </cell>
          <cell r="E267">
            <v>0</v>
          </cell>
          <cell r="F267">
            <v>0</v>
          </cell>
          <cell r="G267">
            <v>0</v>
          </cell>
          <cell r="H267">
            <v>0</v>
          </cell>
        </row>
        <row r="268">
          <cell r="A268" t="str">
            <v>BANZAE-BA</v>
          </cell>
          <cell r="B268">
            <v>0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BARRA DA ESTIVA-BA</v>
          </cell>
          <cell r="B269">
            <v>0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BARRA DO CHOCA-BA</v>
          </cell>
          <cell r="B270">
            <v>0</v>
          </cell>
          <cell r="C270">
            <v>0</v>
          </cell>
          <cell r="D270">
            <v>0</v>
          </cell>
          <cell r="E270">
            <v>0</v>
          </cell>
          <cell r="F270">
            <v>0</v>
          </cell>
          <cell r="G270">
            <v>0</v>
          </cell>
          <cell r="H270">
            <v>0</v>
          </cell>
        </row>
        <row r="271">
          <cell r="A271" t="str">
            <v>BARRA DO MENDES-BA</v>
          </cell>
          <cell r="B271">
            <v>0</v>
          </cell>
          <cell r="C271">
            <v>0</v>
          </cell>
          <cell r="D271">
            <v>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</row>
        <row r="272">
          <cell r="A272" t="str">
            <v>BARRA DO ROCHA-BA</v>
          </cell>
          <cell r="B272">
            <v>0</v>
          </cell>
          <cell r="C272">
            <v>0</v>
          </cell>
          <cell r="D272">
            <v>0</v>
          </cell>
          <cell r="E272">
            <v>0</v>
          </cell>
          <cell r="F272">
            <v>0</v>
          </cell>
          <cell r="G272">
            <v>0</v>
          </cell>
          <cell r="H272">
            <v>0</v>
          </cell>
        </row>
        <row r="273">
          <cell r="A273" t="str">
            <v>BARRA-BA</v>
          </cell>
          <cell r="B273">
            <v>0</v>
          </cell>
          <cell r="C273">
            <v>0</v>
          </cell>
          <cell r="D273">
            <v>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</row>
        <row r="274">
          <cell r="A274" t="str">
            <v>BARREIRAS-BA</v>
          </cell>
          <cell r="B274">
            <v>0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BARRO ALTO-BA</v>
          </cell>
          <cell r="B275">
            <v>0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BARRO PRETO-BA</v>
          </cell>
          <cell r="B276">
            <v>0</v>
          </cell>
          <cell r="C276">
            <v>0</v>
          </cell>
          <cell r="D276">
            <v>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</row>
        <row r="277">
          <cell r="A277" t="str">
            <v>BARROCAS - DESATIVADO-BA</v>
          </cell>
          <cell r="B277">
            <v>0</v>
          </cell>
          <cell r="C277">
            <v>0</v>
          </cell>
          <cell r="D277">
            <v>0</v>
          </cell>
          <cell r="E277">
            <v>0</v>
          </cell>
          <cell r="F277">
            <v>0</v>
          </cell>
          <cell r="G277">
            <v>0</v>
          </cell>
          <cell r="H277">
            <v>0</v>
          </cell>
        </row>
        <row r="278">
          <cell r="A278" t="str">
            <v>BARROCAS-BA</v>
          </cell>
          <cell r="B278">
            <v>0</v>
          </cell>
          <cell r="C278">
            <v>0</v>
          </cell>
          <cell r="D278">
            <v>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</row>
        <row r="279">
          <cell r="A279" t="str">
            <v>BELMONTE-BA</v>
          </cell>
          <cell r="B279">
            <v>0</v>
          </cell>
          <cell r="C279">
            <v>0</v>
          </cell>
          <cell r="D279">
            <v>0</v>
          </cell>
          <cell r="E279">
            <v>0</v>
          </cell>
          <cell r="F279">
            <v>0</v>
          </cell>
          <cell r="G279">
            <v>0</v>
          </cell>
          <cell r="H279">
            <v>0</v>
          </cell>
        </row>
        <row r="280">
          <cell r="A280" t="str">
            <v>BELO CAMPO-BA</v>
          </cell>
          <cell r="B280">
            <v>0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BIRITINGA-BA</v>
          </cell>
          <cell r="B281">
            <v>0</v>
          </cell>
          <cell r="C281">
            <v>0</v>
          </cell>
          <cell r="D281">
            <v>0</v>
          </cell>
          <cell r="E281">
            <v>0</v>
          </cell>
          <cell r="F281">
            <v>0</v>
          </cell>
          <cell r="G281">
            <v>0</v>
          </cell>
          <cell r="H281">
            <v>0</v>
          </cell>
        </row>
        <row r="282">
          <cell r="A282" t="str">
            <v>BOA NOVA-BA</v>
          </cell>
          <cell r="B282">
            <v>0</v>
          </cell>
          <cell r="C282">
            <v>0</v>
          </cell>
          <cell r="D282">
            <v>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</row>
        <row r="283">
          <cell r="A283" t="str">
            <v>BOA VISTA DO TUPIM-BA</v>
          </cell>
          <cell r="B283">
            <v>0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BOM JESUS DA LAPA-BA</v>
          </cell>
          <cell r="B284">
            <v>0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BOM JESUS DA SERRA-BA</v>
          </cell>
          <cell r="B285">
            <v>0</v>
          </cell>
          <cell r="C285">
            <v>0</v>
          </cell>
          <cell r="D285">
            <v>0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</row>
        <row r="286">
          <cell r="A286" t="str">
            <v>BONINAL-BA</v>
          </cell>
          <cell r="B286">
            <v>0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</row>
        <row r="287">
          <cell r="A287" t="str">
            <v>BONITO-BA</v>
          </cell>
          <cell r="B287">
            <v>0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BOQUIRA-BA</v>
          </cell>
          <cell r="B288">
            <v>0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BOTUPORA-BA</v>
          </cell>
          <cell r="B289">
            <v>0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BREJOES-BA</v>
          </cell>
          <cell r="B290">
            <v>0</v>
          </cell>
          <cell r="C290">
            <v>0</v>
          </cell>
          <cell r="D290">
            <v>0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</row>
        <row r="291">
          <cell r="A291" t="str">
            <v>BREJOLANDIA-BA</v>
          </cell>
          <cell r="B291">
            <v>0</v>
          </cell>
          <cell r="C291">
            <v>0</v>
          </cell>
          <cell r="D291">
            <v>0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</row>
        <row r="292">
          <cell r="A292" t="str">
            <v>BROTAS DE MACAUBAS-BA</v>
          </cell>
          <cell r="B292">
            <v>0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BRUMADO-BA</v>
          </cell>
          <cell r="B293">
            <v>0</v>
          </cell>
          <cell r="C293">
            <v>0</v>
          </cell>
          <cell r="D293">
            <v>0</v>
          </cell>
          <cell r="E293">
            <v>0</v>
          </cell>
          <cell r="F293">
            <v>0</v>
          </cell>
          <cell r="G293">
            <v>0</v>
          </cell>
          <cell r="H293">
            <v>0</v>
          </cell>
        </row>
        <row r="294">
          <cell r="A294" t="str">
            <v>BUERAREMA-BA</v>
          </cell>
          <cell r="B294">
            <v>0</v>
          </cell>
          <cell r="C294">
            <v>0</v>
          </cell>
          <cell r="D294">
            <v>0</v>
          </cell>
          <cell r="E294">
            <v>0</v>
          </cell>
          <cell r="F294">
            <v>0</v>
          </cell>
          <cell r="G294">
            <v>0</v>
          </cell>
          <cell r="H294">
            <v>0</v>
          </cell>
        </row>
        <row r="295">
          <cell r="A295" t="str">
            <v>BURITIRAMA-BA</v>
          </cell>
          <cell r="B295">
            <v>0</v>
          </cell>
          <cell r="C295">
            <v>0</v>
          </cell>
          <cell r="D295">
            <v>0</v>
          </cell>
          <cell r="E295">
            <v>0</v>
          </cell>
          <cell r="F295">
            <v>0</v>
          </cell>
          <cell r="G295">
            <v>0</v>
          </cell>
          <cell r="H295">
            <v>0</v>
          </cell>
        </row>
        <row r="296">
          <cell r="A296" t="str">
            <v>CAATIBA-BA</v>
          </cell>
          <cell r="B296">
            <v>0</v>
          </cell>
          <cell r="C296">
            <v>0</v>
          </cell>
          <cell r="D296">
            <v>0</v>
          </cell>
          <cell r="E296">
            <v>0</v>
          </cell>
          <cell r="F296">
            <v>0</v>
          </cell>
          <cell r="G296">
            <v>0</v>
          </cell>
          <cell r="H296">
            <v>0</v>
          </cell>
        </row>
        <row r="297">
          <cell r="A297" t="str">
            <v>CABACEIRAS DO PARAGUACU-BA</v>
          </cell>
          <cell r="B297">
            <v>0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CACHOEIRA-BA</v>
          </cell>
          <cell r="B298">
            <v>0</v>
          </cell>
          <cell r="C298">
            <v>0</v>
          </cell>
          <cell r="D298">
            <v>0</v>
          </cell>
          <cell r="E298">
            <v>0</v>
          </cell>
          <cell r="F298">
            <v>0</v>
          </cell>
          <cell r="G298">
            <v>0</v>
          </cell>
          <cell r="H298">
            <v>0</v>
          </cell>
        </row>
        <row r="299">
          <cell r="A299" t="str">
            <v>CACULE-BA</v>
          </cell>
          <cell r="B299">
            <v>0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CAEM-BA</v>
          </cell>
          <cell r="B300">
            <v>0</v>
          </cell>
          <cell r="C300">
            <v>0</v>
          </cell>
          <cell r="D300">
            <v>0</v>
          </cell>
          <cell r="E300">
            <v>0</v>
          </cell>
          <cell r="F300">
            <v>0</v>
          </cell>
          <cell r="G300">
            <v>0</v>
          </cell>
          <cell r="H300">
            <v>0</v>
          </cell>
        </row>
        <row r="301">
          <cell r="A301" t="str">
            <v>CAETANOS-BA</v>
          </cell>
          <cell r="B301">
            <v>0</v>
          </cell>
          <cell r="C301">
            <v>0</v>
          </cell>
          <cell r="D301">
            <v>0</v>
          </cell>
          <cell r="E301">
            <v>0</v>
          </cell>
          <cell r="F301">
            <v>0</v>
          </cell>
          <cell r="G301">
            <v>0</v>
          </cell>
          <cell r="H301">
            <v>0</v>
          </cell>
        </row>
        <row r="302">
          <cell r="A302" t="str">
            <v>CAETITE-BA</v>
          </cell>
          <cell r="B302">
            <v>0</v>
          </cell>
          <cell r="C302">
            <v>0</v>
          </cell>
          <cell r="D302">
            <v>0</v>
          </cell>
          <cell r="E302">
            <v>0</v>
          </cell>
          <cell r="F302">
            <v>0</v>
          </cell>
          <cell r="G302">
            <v>0</v>
          </cell>
          <cell r="H302">
            <v>0</v>
          </cell>
        </row>
        <row r="303">
          <cell r="A303" t="str">
            <v>CAFARNAUM-BA</v>
          </cell>
          <cell r="B303">
            <v>0</v>
          </cell>
          <cell r="C303">
            <v>0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</row>
        <row r="304">
          <cell r="A304" t="str">
            <v>CAIRU-BA</v>
          </cell>
          <cell r="B304">
            <v>0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CALDEIRAO GRANDE-BA</v>
          </cell>
          <cell r="B305">
            <v>0</v>
          </cell>
          <cell r="C305">
            <v>0</v>
          </cell>
          <cell r="D305">
            <v>0</v>
          </cell>
          <cell r="E305">
            <v>0</v>
          </cell>
          <cell r="F305">
            <v>0</v>
          </cell>
          <cell r="G305">
            <v>0</v>
          </cell>
          <cell r="H305">
            <v>0</v>
          </cell>
        </row>
        <row r="306">
          <cell r="A306" t="str">
            <v>CAMACAN-BA</v>
          </cell>
          <cell r="B306">
            <v>187649.74</v>
          </cell>
          <cell r="C306">
            <v>186949.64</v>
          </cell>
          <cell r="D306">
            <v>0</v>
          </cell>
          <cell r="E306">
            <v>0</v>
          </cell>
          <cell r="F306">
            <v>186949.64</v>
          </cell>
          <cell r="G306">
            <v>-700.1</v>
          </cell>
          <cell r="H306">
            <v>0</v>
          </cell>
        </row>
        <row r="307">
          <cell r="A307" t="str">
            <v>CAMACARI-BA</v>
          </cell>
          <cell r="B307">
            <v>127117.57</v>
          </cell>
          <cell r="C307">
            <v>126592.49</v>
          </cell>
          <cell r="D307">
            <v>44179.76</v>
          </cell>
          <cell r="E307">
            <v>41250.46</v>
          </cell>
          <cell r="F307">
            <v>167842.95</v>
          </cell>
          <cell r="G307">
            <v>-525.08000000000004</v>
          </cell>
          <cell r="H307">
            <v>-2929.3</v>
          </cell>
        </row>
        <row r="308">
          <cell r="A308" t="str">
            <v>CAMAMU-BA</v>
          </cell>
          <cell r="B308">
            <v>0</v>
          </cell>
          <cell r="C308">
            <v>0</v>
          </cell>
          <cell r="D308">
            <v>0</v>
          </cell>
          <cell r="E308">
            <v>0</v>
          </cell>
          <cell r="F308">
            <v>0</v>
          </cell>
          <cell r="G308">
            <v>0</v>
          </cell>
          <cell r="H308">
            <v>0</v>
          </cell>
        </row>
        <row r="309">
          <cell r="A309" t="str">
            <v>CAMPO ALEGRE DE LOURDES-BA</v>
          </cell>
          <cell r="B309">
            <v>0</v>
          </cell>
          <cell r="C309">
            <v>0</v>
          </cell>
          <cell r="D309">
            <v>0</v>
          </cell>
          <cell r="E309">
            <v>0</v>
          </cell>
          <cell r="F309">
            <v>0</v>
          </cell>
          <cell r="G309">
            <v>0</v>
          </cell>
          <cell r="H309">
            <v>0</v>
          </cell>
        </row>
        <row r="310">
          <cell r="A310" t="str">
            <v>CAMPO FORMOSO-BA</v>
          </cell>
          <cell r="B310">
            <v>0</v>
          </cell>
          <cell r="C310">
            <v>0</v>
          </cell>
          <cell r="D310">
            <v>0</v>
          </cell>
          <cell r="E310">
            <v>0</v>
          </cell>
          <cell r="F310">
            <v>0</v>
          </cell>
          <cell r="G310">
            <v>0</v>
          </cell>
          <cell r="H310">
            <v>0</v>
          </cell>
        </row>
        <row r="311">
          <cell r="A311" t="str">
            <v>CANAPOLIS-BA</v>
          </cell>
          <cell r="B311">
            <v>0</v>
          </cell>
          <cell r="C311">
            <v>0</v>
          </cell>
          <cell r="D311">
            <v>0</v>
          </cell>
          <cell r="E311">
            <v>0</v>
          </cell>
          <cell r="F311">
            <v>0</v>
          </cell>
          <cell r="G311">
            <v>0</v>
          </cell>
          <cell r="H311">
            <v>0</v>
          </cell>
        </row>
        <row r="312">
          <cell r="A312" t="str">
            <v>CANARANA-BA</v>
          </cell>
          <cell r="B312">
            <v>0</v>
          </cell>
          <cell r="C312">
            <v>0</v>
          </cell>
          <cell r="D312">
            <v>0</v>
          </cell>
          <cell r="E312">
            <v>0</v>
          </cell>
          <cell r="F312">
            <v>0</v>
          </cell>
          <cell r="G312">
            <v>0</v>
          </cell>
          <cell r="H312">
            <v>0</v>
          </cell>
        </row>
        <row r="313">
          <cell r="A313" t="str">
            <v>CANAVIEIRAS-BA</v>
          </cell>
          <cell r="B313">
            <v>0</v>
          </cell>
          <cell r="C313">
            <v>0</v>
          </cell>
          <cell r="D313">
            <v>0</v>
          </cell>
          <cell r="E313">
            <v>0</v>
          </cell>
          <cell r="F313">
            <v>0</v>
          </cell>
          <cell r="G313">
            <v>0</v>
          </cell>
          <cell r="H313">
            <v>0</v>
          </cell>
        </row>
        <row r="314">
          <cell r="A314" t="str">
            <v>CANDEAL-BA</v>
          </cell>
          <cell r="B314">
            <v>0</v>
          </cell>
          <cell r="C314">
            <v>0</v>
          </cell>
          <cell r="D314">
            <v>0</v>
          </cell>
          <cell r="E314">
            <v>0</v>
          </cell>
          <cell r="F314">
            <v>0</v>
          </cell>
          <cell r="G314">
            <v>0</v>
          </cell>
          <cell r="H314">
            <v>0</v>
          </cell>
        </row>
        <row r="315">
          <cell r="A315" t="str">
            <v>CANDEIAS-BA</v>
          </cell>
          <cell r="B315">
            <v>187649.74</v>
          </cell>
          <cell r="C315">
            <v>186949.64</v>
          </cell>
          <cell r="D315">
            <v>152918.88</v>
          </cell>
          <cell r="E315">
            <v>145117.32999999999</v>
          </cell>
          <cell r="F315">
            <v>332066.96999999997</v>
          </cell>
          <cell r="G315">
            <v>-700.1</v>
          </cell>
          <cell r="H315">
            <v>-7801.55</v>
          </cell>
        </row>
        <row r="316">
          <cell r="A316" t="str">
            <v>CANDIBA-BA</v>
          </cell>
          <cell r="B316">
            <v>0</v>
          </cell>
          <cell r="C316">
            <v>0</v>
          </cell>
          <cell r="D316">
            <v>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</row>
        <row r="317">
          <cell r="A317" t="str">
            <v>CANDIDO SALES-BA</v>
          </cell>
          <cell r="B317">
            <v>0</v>
          </cell>
          <cell r="C317">
            <v>0</v>
          </cell>
          <cell r="D317">
            <v>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</row>
        <row r="318">
          <cell r="A318" t="str">
            <v>CANSANCAO-BA</v>
          </cell>
          <cell r="B318">
            <v>0</v>
          </cell>
          <cell r="C318">
            <v>0</v>
          </cell>
          <cell r="D318">
            <v>0</v>
          </cell>
          <cell r="E318">
            <v>0</v>
          </cell>
          <cell r="F318">
            <v>0</v>
          </cell>
          <cell r="G318">
            <v>0</v>
          </cell>
          <cell r="H318">
            <v>0</v>
          </cell>
        </row>
        <row r="319">
          <cell r="A319" t="str">
            <v>CANUDOS-BA</v>
          </cell>
          <cell r="B319">
            <v>0</v>
          </cell>
          <cell r="C319">
            <v>0</v>
          </cell>
          <cell r="D319">
            <v>0</v>
          </cell>
          <cell r="E319">
            <v>0</v>
          </cell>
          <cell r="F319">
            <v>0</v>
          </cell>
          <cell r="G319">
            <v>0</v>
          </cell>
          <cell r="H319">
            <v>0</v>
          </cell>
        </row>
        <row r="320">
          <cell r="A320" t="str">
            <v>CAPELA DO ALTO ALEGRE-BA</v>
          </cell>
          <cell r="B320">
            <v>0</v>
          </cell>
          <cell r="C320">
            <v>0</v>
          </cell>
          <cell r="D320">
            <v>0</v>
          </cell>
          <cell r="E320">
            <v>0</v>
          </cell>
          <cell r="F320">
            <v>0</v>
          </cell>
          <cell r="G320">
            <v>0</v>
          </cell>
          <cell r="H320">
            <v>0</v>
          </cell>
        </row>
        <row r="321">
          <cell r="A321" t="str">
            <v>CAPIM GROSSO-BA</v>
          </cell>
          <cell r="B321">
            <v>0</v>
          </cell>
          <cell r="C321">
            <v>0</v>
          </cell>
          <cell r="D321">
            <v>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</row>
        <row r="322">
          <cell r="A322" t="str">
            <v>CARAIBAS-BA</v>
          </cell>
          <cell r="B322">
            <v>0</v>
          </cell>
          <cell r="C322">
            <v>0</v>
          </cell>
          <cell r="D322">
            <v>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</row>
        <row r="323">
          <cell r="A323" t="str">
            <v>CARAVELAS-BA</v>
          </cell>
          <cell r="B323">
            <v>187649.74</v>
          </cell>
          <cell r="C323">
            <v>186949.64</v>
          </cell>
          <cell r="D323">
            <v>0</v>
          </cell>
          <cell r="E323">
            <v>0</v>
          </cell>
          <cell r="F323">
            <v>186949.64</v>
          </cell>
          <cell r="G323">
            <v>-700.1</v>
          </cell>
          <cell r="H323">
            <v>0</v>
          </cell>
        </row>
        <row r="324">
          <cell r="A324" t="str">
            <v>CARDEAL DA SILVA-BA</v>
          </cell>
          <cell r="B324">
            <v>0</v>
          </cell>
          <cell r="C324">
            <v>0</v>
          </cell>
          <cell r="D324">
            <v>0</v>
          </cell>
          <cell r="E324">
            <v>0</v>
          </cell>
          <cell r="F324">
            <v>0</v>
          </cell>
          <cell r="G324">
            <v>0</v>
          </cell>
          <cell r="H324">
            <v>0</v>
          </cell>
        </row>
        <row r="325">
          <cell r="A325" t="str">
            <v>CARINHANHA-BA</v>
          </cell>
          <cell r="B325">
            <v>0</v>
          </cell>
          <cell r="C325">
            <v>0</v>
          </cell>
          <cell r="D325">
            <v>0</v>
          </cell>
          <cell r="E325">
            <v>0</v>
          </cell>
          <cell r="F325">
            <v>0</v>
          </cell>
          <cell r="G325">
            <v>0</v>
          </cell>
          <cell r="H325">
            <v>0</v>
          </cell>
        </row>
        <row r="326">
          <cell r="A326" t="str">
            <v>CASA NOVA-BA</v>
          </cell>
          <cell r="B326">
            <v>0</v>
          </cell>
          <cell r="C326">
            <v>0</v>
          </cell>
          <cell r="D326">
            <v>0</v>
          </cell>
          <cell r="E326">
            <v>0</v>
          </cell>
          <cell r="F326">
            <v>0</v>
          </cell>
          <cell r="G326">
            <v>0</v>
          </cell>
          <cell r="H326">
            <v>0</v>
          </cell>
        </row>
        <row r="327">
          <cell r="A327" t="str">
            <v>CASTRO ALVES-BA</v>
          </cell>
          <cell r="B327">
            <v>0</v>
          </cell>
          <cell r="C327">
            <v>0</v>
          </cell>
          <cell r="D327">
            <v>0</v>
          </cell>
          <cell r="E327">
            <v>0</v>
          </cell>
          <cell r="F327">
            <v>0</v>
          </cell>
          <cell r="G327">
            <v>0</v>
          </cell>
          <cell r="H327">
            <v>0</v>
          </cell>
        </row>
        <row r="328">
          <cell r="A328" t="str">
            <v>CATOLANDIA-BA</v>
          </cell>
          <cell r="B328">
            <v>0</v>
          </cell>
          <cell r="C328">
            <v>0</v>
          </cell>
          <cell r="D328">
            <v>0</v>
          </cell>
          <cell r="E328">
            <v>0</v>
          </cell>
          <cell r="F328">
            <v>0</v>
          </cell>
          <cell r="G328">
            <v>0</v>
          </cell>
          <cell r="H328">
            <v>0</v>
          </cell>
        </row>
        <row r="329">
          <cell r="A329" t="str">
            <v>CATU-BA</v>
          </cell>
          <cell r="B329">
            <v>187649.74</v>
          </cell>
          <cell r="C329">
            <v>186949.64</v>
          </cell>
          <cell r="D329">
            <v>0</v>
          </cell>
          <cell r="E329">
            <v>0</v>
          </cell>
          <cell r="F329">
            <v>186949.64</v>
          </cell>
          <cell r="G329">
            <v>-700.1</v>
          </cell>
          <cell r="H329">
            <v>0</v>
          </cell>
        </row>
        <row r="330">
          <cell r="A330" t="str">
            <v>CATURAMA-BA</v>
          </cell>
          <cell r="B330">
            <v>0</v>
          </cell>
          <cell r="C330">
            <v>0</v>
          </cell>
          <cell r="D330">
            <v>0</v>
          </cell>
          <cell r="E330">
            <v>0</v>
          </cell>
          <cell r="F330">
            <v>0</v>
          </cell>
          <cell r="G330">
            <v>0</v>
          </cell>
          <cell r="H330">
            <v>0</v>
          </cell>
        </row>
        <row r="331">
          <cell r="A331" t="str">
            <v>CENTRAL-BA</v>
          </cell>
          <cell r="B331">
            <v>0</v>
          </cell>
          <cell r="C331">
            <v>0</v>
          </cell>
          <cell r="D331">
            <v>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</row>
        <row r="332">
          <cell r="A332" t="str">
            <v>CHORROCHO-BA</v>
          </cell>
          <cell r="B332">
            <v>0</v>
          </cell>
          <cell r="C332">
            <v>0</v>
          </cell>
          <cell r="D332">
            <v>0</v>
          </cell>
          <cell r="E332">
            <v>0</v>
          </cell>
          <cell r="F332">
            <v>0</v>
          </cell>
          <cell r="G332">
            <v>0</v>
          </cell>
          <cell r="H332">
            <v>0</v>
          </cell>
        </row>
        <row r="333">
          <cell r="A333" t="str">
            <v>CICERO DANTAS-BA</v>
          </cell>
          <cell r="B333">
            <v>0</v>
          </cell>
          <cell r="C333">
            <v>0</v>
          </cell>
          <cell r="D333">
            <v>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</row>
        <row r="334">
          <cell r="A334" t="str">
            <v>CIPO-BA</v>
          </cell>
          <cell r="B334">
            <v>0</v>
          </cell>
          <cell r="C334">
            <v>0</v>
          </cell>
          <cell r="D334">
            <v>0</v>
          </cell>
          <cell r="E334">
            <v>0</v>
          </cell>
          <cell r="F334">
            <v>0</v>
          </cell>
          <cell r="G334">
            <v>0</v>
          </cell>
          <cell r="H334">
            <v>0</v>
          </cell>
        </row>
        <row r="335">
          <cell r="A335" t="str">
            <v>COARACI-BA</v>
          </cell>
          <cell r="B335">
            <v>0</v>
          </cell>
          <cell r="C335">
            <v>0</v>
          </cell>
          <cell r="D335">
            <v>0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</row>
        <row r="336">
          <cell r="A336" t="str">
            <v>COCOS-BA</v>
          </cell>
          <cell r="B336">
            <v>0</v>
          </cell>
          <cell r="C336">
            <v>0</v>
          </cell>
          <cell r="D336">
            <v>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</row>
        <row r="337">
          <cell r="A337" t="str">
            <v>CONCEICAO DA FEIRA-BA</v>
          </cell>
          <cell r="B337">
            <v>0</v>
          </cell>
          <cell r="C337">
            <v>0</v>
          </cell>
          <cell r="D337">
            <v>0</v>
          </cell>
          <cell r="E337">
            <v>0</v>
          </cell>
          <cell r="F337">
            <v>0</v>
          </cell>
          <cell r="G337">
            <v>0</v>
          </cell>
          <cell r="H337">
            <v>0</v>
          </cell>
        </row>
        <row r="338">
          <cell r="A338" t="str">
            <v>CONCEICAO DO ALMEIDA-BA</v>
          </cell>
          <cell r="B338">
            <v>0</v>
          </cell>
          <cell r="C338">
            <v>0</v>
          </cell>
          <cell r="D338">
            <v>0</v>
          </cell>
          <cell r="E338">
            <v>0</v>
          </cell>
          <cell r="F338">
            <v>0</v>
          </cell>
          <cell r="G338">
            <v>0</v>
          </cell>
          <cell r="H338">
            <v>0</v>
          </cell>
        </row>
        <row r="339">
          <cell r="A339" t="str">
            <v>CONCEICAO DO COITE-BA</v>
          </cell>
          <cell r="B339">
            <v>0</v>
          </cell>
          <cell r="C339">
            <v>0</v>
          </cell>
          <cell r="D339">
            <v>0</v>
          </cell>
          <cell r="E339">
            <v>0</v>
          </cell>
          <cell r="F339">
            <v>0</v>
          </cell>
          <cell r="G339">
            <v>0</v>
          </cell>
          <cell r="H339">
            <v>0</v>
          </cell>
        </row>
        <row r="340">
          <cell r="A340" t="str">
            <v>CONCEICAO DO JACUIPE-BA</v>
          </cell>
          <cell r="B340">
            <v>0</v>
          </cell>
          <cell r="C340">
            <v>0</v>
          </cell>
          <cell r="D340">
            <v>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</row>
        <row r="341">
          <cell r="A341" t="str">
            <v>CONDE-BA</v>
          </cell>
          <cell r="B341">
            <v>0</v>
          </cell>
          <cell r="C341">
            <v>0</v>
          </cell>
          <cell r="D341">
            <v>0</v>
          </cell>
          <cell r="E341">
            <v>0</v>
          </cell>
          <cell r="F341">
            <v>0</v>
          </cell>
          <cell r="G341">
            <v>0</v>
          </cell>
          <cell r="H341">
            <v>0</v>
          </cell>
        </row>
        <row r="342">
          <cell r="A342" t="str">
            <v>CONDEUBA-BA</v>
          </cell>
          <cell r="B342">
            <v>0</v>
          </cell>
          <cell r="C342">
            <v>0</v>
          </cell>
          <cell r="D342">
            <v>0</v>
          </cell>
          <cell r="E342">
            <v>0</v>
          </cell>
          <cell r="F342">
            <v>0</v>
          </cell>
          <cell r="G342">
            <v>0</v>
          </cell>
          <cell r="H342">
            <v>0</v>
          </cell>
        </row>
        <row r="343">
          <cell r="A343" t="str">
            <v>CONTENDAS DO SINCORA-BA</v>
          </cell>
          <cell r="B343">
            <v>0</v>
          </cell>
          <cell r="C343">
            <v>0</v>
          </cell>
          <cell r="D343">
            <v>0</v>
          </cell>
          <cell r="E343">
            <v>0</v>
          </cell>
          <cell r="F343">
            <v>0</v>
          </cell>
          <cell r="G343">
            <v>0</v>
          </cell>
          <cell r="H343">
            <v>0</v>
          </cell>
        </row>
        <row r="344">
          <cell r="A344" t="str">
            <v>CORACAO DE MARIA-BA</v>
          </cell>
          <cell r="B344">
            <v>0</v>
          </cell>
          <cell r="C344">
            <v>0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</row>
        <row r="345">
          <cell r="A345" t="str">
            <v>CORDEIROS-BA</v>
          </cell>
          <cell r="B345">
            <v>0</v>
          </cell>
          <cell r="C345">
            <v>0</v>
          </cell>
          <cell r="D345">
            <v>0</v>
          </cell>
          <cell r="E345">
            <v>0</v>
          </cell>
          <cell r="F345">
            <v>0</v>
          </cell>
          <cell r="G345">
            <v>0</v>
          </cell>
          <cell r="H345">
            <v>0</v>
          </cell>
        </row>
        <row r="346">
          <cell r="A346" t="str">
            <v>CORIBE-BA</v>
          </cell>
          <cell r="B346">
            <v>0</v>
          </cell>
          <cell r="C346">
            <v>0</v>
          </cell>
          <cell r="D346">
            <v>0</v>
          </cell>
          <cell r="E346">
            <v>0</v>
          </cell>
          <cell r="F346">
            <v>0</v>
          </cell>
          <cell r="G346">
            <v>0</v>
          </cell>
          <cell r="H346">
            <v>0</v>
          </cell>
        </row>
        <row r="347">
          <cell r="A347" t="str">
            <v>CORONEL JOAO SA-BA</v>
          </cell>
          <cell r="B347">
            <v>0</v>
          </cell>
          <cell r="C347">
            <v>0</v>
          </cell>
          <cell r="D347">
            <v>0</v>
          </cell>
          <cell r="E347">
            <v>0</v>
          </cell>
          <cell r="F347">
            <v>0</v>
          </cell>
          <cell r="G347">
            <v>0</v>
          </cell>
          <cell r="H347">
            <v>0</v>
          </cell>
        </row>
        <row r="348">
          <cell r="A348" t="str">
            <v>CORRENTINA-BA</v>
          </cell>
          <cell r="B348">
            <v>0</v>
          </cell>
          <cell r="C348">
            <v>0</v>
          </cell>
          <cell r="D348">
            <v>0</v>
          </cell>
          <cell r="E348">
            <v>0</v>
          </cell>
          <cell r="F348">
            <v>0</v>
          </cell>
          <cell r="G348">
            <v>0</v>
          </cell>
          <cell r="H348">
            <v>0</v>
          </cell>
        </row>
        <row r="349">
          <cell r="A349" t="str">
            <v>COTEGIPE-BA</v>
          </cell>
          <cell r="B349">
            <v>0</v>
          </cell>
          <cell r="C349">
            <v>0</v>
          </cell>
          <cell r="D349">
            <v>0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</row>
        <row r="350">
          <cell r="A350" t="str">
            <v>CRAVOLANDIA-BA</v>
          </cell>
          <cell r="B350">
            <v>0</v>
          </cell>
          <cell r="C350">
            <v>0</v>
          </cell>
          <cell r="D350">
            <v>0</v>
          </cell>
          <cell r="E350">
            <v>0</v>
          </cell>
          <cell r="F350">
            <v>0</v>
          </cell>
          <cell r="G350">
            <v>0</v>
          </cell>
          <cell r="H350">
            <v>0</v>
          </cell>
        </row>
        <row r="351">
          <cell r="A351" t="str">
            <v>CRISOPOLIS-BA</v>
          </cell>
          <cell r="B351">
            <v>0</v>
          </cell>
          <cell r="C351">
            <v>0</v>
          </cell>
          <cell r="D351">
            <v>0</v>
          </cell>
          <cell r="E351">
            <v>0</v>
          </cell>
          <cell r="F351">
            <v>0</v>
          </cell>
          <cell r="G351">
            <v>0</v>
          </cell>
          <cell r="H351">
            <v>0</v>
          </cell>
        </row>
        <row r="352">
          <cell r="A352" t="str">
            <v>CRISTOPOLIS-BA</v>
          </cell>
          <cell r="B352">
            <v>0</v>
          </cell>
          <cell r="C352">
            <v>0</v>
          </cell>
          <cell r="D352">
            <v>0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</row>
        <row r="353">
          <cell r="A353" t="str">
            <v>CRUZ DAS ALMAS-BA</v>
          </cell>
          <cell r="B353">
            <v>0</v>
          </cell>
          <cell r="C353">
            <v>0</v>
          </cell>
          <cell r="D353">
            <v>0</v>
          </cell>
          <cell r="E353">
            <v>0</v>
          </cell>
          <cell r="F353">
            <v>0</v>
          </cell>
          <cell r="G353">
            <v>0</v>
          </cell>
          <cell r="H353">
            <v>0</v>
          </cell>
        </row>
        <row r="354">
          <cell r="A354" t="str">
            <v>CURACA-BA</v>
          </cell>
          <cell r="B354">
            <v>0</v>
          </cell>
          <cell r="C354">
            <v>0</v>
          </cell>
          <cell r="D354">
            <v>0</v>
          </cell>
          <cell r="E354">
            <v>0</v>
          </cell>
          <cell r="F354">
            <v>0</v>
          </cell>
          <cell r="G354">
            <v>0</v>
          </cell>
          <cell r="H354">
            <v>0</v>
          </cell>
        </row>
        <row r="355">
          <cell r="A355" t="str">
            <v>DARIO MEIRA-BA</v>
          </cell>
          <cell r="B355">
            <v>0</v>
          </cell>
          <cell r="C355">
            <v>0</v>
          </cell>
          <cell r="D355">
            <v>0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</row>
        <row r="356">
          <cell r="A356" t="str">
            <v>DIAS D'AVILA-BA</v>
          </cell>
          <cell r="B356">
            <v>187649.74</v>
          </cell>
          <cell r="C356">
            <v>186949.64</v>
          </cell>
          <cell r="D356">
            <v>0</v>
          </cell>
          <cell r="E356">
            <v>0</v>
          </cell>
          <cell r="F356">
            <v>186949.64</v>
          </cell>
          <cell r="G356">
            <v>-700.1</v>
          </cell>
          <cell r="H356">
            <v>0</v>
          </cell>
        </row>
        <row r="357">
          <cell r="A357" t="str">
            <v>DOM BASILIO-BA</v>
          </cell>
          <cell r="B357">
            <v>0</v>
          </cell>
          <cell r="C357">
            <v>0</v>
          </cell>
          <cell r="D357">
            <v>0</v>
          </cell>
          <cell r="E357">
            <v>0</v>
          </cell>
          <cell r="F357">
            <v>0</v>
          </cell>
          <cell r="G357">
            <v>0</v>
          </cell>
          <cell r="H357">
            <v>0</v>
          </cell>
        </row>
        <row r="358">
          <cell r="A358" t="str">
            <v>DOM MACEDO COSTA-BA</v>
          </cell>
          <cell r="B358">
            <v>0</v>
          </cell>
          <cell r="C358">
            <v>0</v>
          </cell>
          <cell r="D358">
            <v>0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</row>
        <row r="359">
          <cell r="A359" t="str">
            <v>ELISIO MEDRADO-BA</v>
          </cell>
          <cell r="B359">
            <v>0</v>
          </cell>
          <cell r="C359">
            <v>0</v>
          </cell>
          <cell r="D359">
            <v>0</v>
          </cell>
          <cell r="E359">
            <v>0</v>
          </cell>
          <cell r="F359">
            <v>0</v>
          </cell>
          <cell r="G359">
            <v>0</v>
          </cell>
          <cell r="H359">
            <v>0</v>
          </cell>
        </row>
        <row r="360">
          <cell r="A360" t="str">
            <v>ENCRUZILHADA-BA</v>
          </cell>
          <cell r="B360">
            <v>0</v>
          </cell>
          <cell r="C360">
            <v>0</v>
          </cell>
          <cell r="D360">
            <v>0</v>
          </cell>
          <cell r="E360">
            <v>0</v>
          </cell>
          <cell r="F360">
            <v>0</v>
          </cell>
          <cell r="G360">
            <v>0</v>
          </cell>
          <cell r="H360">
            <v>0</v>
          </cell>
        </row>
        <row r="361">
          <cell r="A361" t="str">
            <v>ENTRE RIOS-BA</v>
          </cell>
          <cell r="B361">
            <v>187649.74</v>
          </cell>
          <cell r="C361">
            <v>186949.64</v>
          </cell>
          <cell r="D361">
            <v>0</v>
          </cell>
          <cell r="E361">
            <v>0</v>
          </cell>
          <cell r="F361">
            <v>186949.64</v>
          </cell>
          <cell r="G361">
            <v>-700.1</v>
          </cell>
          <cell r="H361">
            <v>0</v>
          </cell>
        </row>
        <row r="362">
          <cell r="A362" t="str">
            <v>ERICO CARDOSO-BA</v>
          </cell>
          <cell r="B362">
            <v>0</v>
          </cell>
          <cell r="C362">
            <v>0</v>
          </cell>
          <cell r="D362">
            <v>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</row>
        <row r="363">
          <cell r="A363" t="str">
            <v>ESPLANADA-BA</v>
          </cell>
          <cell r="B363">
            <v>187649.74</v>
          </cell>
          <cell r="C363">
            <v>186949.64</v>
          </cell>
          <cell r="D363">
            <v>0</v>
          </cell>
          <cell r="E363">
            <v>0</v>
          </cell>
          <cell r="F363">
            <v>186949.64</v>
          </cell>
          <cell r="G363">
            <v>-700.1</v>
          </cell>
          <cell r="H363">
            <v>0</v>
          </cell>
        </row>
        <row r="364">
          <cell r="A364" t="str">
            <v>EUCLIDES DA CUNHA-BA</v>
          </cell>
          <cell r="B364">
            <v>0</v>
          </cell>
          <cell r="C364">
            <v>0</v>
          </cell>
          <cell r="D364">
            <v>0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</row>
        <row r="365">
          <cell r="A365" t="str">
            <v>EUNAPOLIS-BA</v>
          </cell>
          <cell r="B365">
            <v>187649.74</v>
          </cell>
          <cell r="C365">
            <v>186949.64</v>
          </cell>
          <cell r="D365">
            <v>0</v>
          </cell>
          <cell r="E365">
            <v>0</v>
          </cell>
          <cell r="F365">
            <v>186949.64</v>
          </cell>
          <cell r="G365">
            <v>-700.1</v>
          </cell>
          <cell r="H365">
            <v>0</v>
          </cell>
        </row>
        <row r="366">
          <cell r="A366" t="str">
            <v>FATIMA-BA</v>
          </cell>
          <cell r="B366">
            <v>0</v>
          </cell>
          <cell r="C366">
            <v>0</v>
          </cell>
          <cell r="D366">
            <v>0</v>
          </cell>
          <cell r="E366">
            <v>0</v>
          </cell>
          <cell r="F366">
            <v>0</v>
          </cell>
          <cell r="G366">
            <v>0</v>
          </cell>
          <cell r="H366">
            <v>0</v>
          </cell>
        </row>
        <row r="367">
          <cell r="A367" t="str">
            <v>FEIRA DA MATA-BA</v>
          </cell>
          <cell r="B367">
            <v>0</v>
          </cell>
          <cell r="C367">
            <v>0</v>
          </cell>
          <cell r="D367">
            <v>0</v>
          </cell>
          <cell r="E367">
            <v>0</v>
          </cell>
          <cell r="F367">
            <v>0</v>
          </cell>
          <cell r="G367">
            <v>0</v>
          </cell>
          <cell r="H367">
            <v>0</v>
          </cell>
        </row>
        <row r="368">
          <cell r="A368" t="str">
            <v>FEIRA DE SANTANA-BA</v>
          </cell>
          <cell r="B368">
            <v>0</v>
          </cell>
          <cell r="C368">
            <v>0</v>
          </cell>
          <cell r="D368">
            <v>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</row>
        <row r="369">
          <cell r="A369" t="str">
            <v>FILADELFIA-BA</v>
          </cell>
          <cell r="B369">
            <v>0</v>
          </cell>
          <cell r="C369">
            <v>0</v>
          </cell>
          <cell r="D369">
            <v>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</row>
        <row r="370">
          <cell r="A370" t="str">
            <v>FIRMINO ALVES-BA</v>
          </cell>
          <cell r="B370">
            <v>0</v>
          </cell>
          <cell r="C370">
            <v>0</v>
          </cell>
          <cell r="D370">
            <v>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</row>
        <row r="371">
          <cell r="A371" t="str">
            <v>FLORESTA AZUL-BA</v>
          </cell>
          <cell r="B371">
            <v>0</v>
          </cell>
          <cell r="C371">
            <v>0</v>
          </cell>
          <cell r="D371">
            <v>0</v>
          </cell>
          <cell r="E371">
            <v>0</v>
          </cell>
          <cell r="F371">
            <v>0</v>
          </cell>
          <cell r="G371">
            <v>0</v>
          </cell>
          <cell r="H371">
            <v>0</v>
          </cell>
        </row>
        <row r="372">
          <cell r="A372" t="str">
            <v>FORMOSA DO RIO PRETO-BA</v>
          </cell>
          <cell r="B372">
            <v>0</v>
          </cell>
          <cell r="C372">
            <v>0</v>
          </cell>
          <cell r="D372">
            <v>0</v>
          </cell>
          <cell r="E372">
            <v>0</v>
          </cell>
          <cell r="F372">
            <v>0</v>
          </cell>
          <cell r="G372">
            <v>0</v>
          </cell>
          <cell r="H372">
            <v>0</v>
          </cell>
        </row>
        <row r="373">
          <cell r="A373" t="str">
            <v>GANDU-BA</v>
          </cell>
          <cell r="B373">
            <v>187649.74</v>
          </cell>
          <cell r="C373">
            <v>186949.64</v>
          </cell>
          <cell r="D373">
            <v>0</v>
          </cell>
          <cell r="E373">
            <v>0</v>
          </cell>
          <cell r="F373">
            <v>186949.64</v>
          </cell>
          <cell r="G373">
            <v>-700.1</v>
          </cell>
          <cell r="H373">
            <v>0</v>
          </cell>
        </row>
        <row r="374">
          <cell r="A374" t="str">
            <v>GAVIAO-BA</v>
          </cell>
          <cell r="B374">
            <v>0</v>
          </cell>
          <cell r="C374">
            <v>0</v>
          </cell>
          <cell r="D374">
            <v>0</v>
          </cell>
          <cell r="E374">
            <v>0</v>
          </cell>
          <cell r="F374">
            <v>0</v>
          </cell>
          <cell r="G374">
            <v>0</v>
          </cell>
          <cell r="H374">
            <v>0</v>
          </cell>
        </row>
        <row r="375">
          <cell r="A375" t="str">
            <v>GENTIO DO OURO-BA</v>
          </cell>
          <cell r="B375">
            <v>0</v>
          </cell>
          <cell r="C375">
            <v>0</v>
          </cell>
          <cell r="D375">
            <v>0</v>
          </cell>
          <cell r="E375">
            <v>0</v>
          </cell>
          <cell r="F375">
            <v>0</v>
          </cell>
          <cell r="G375">
            <v>0</v>
          </cell>
          <cell r="H375">
            <v>0</v>
          </cell>
        </row>
        <row r="376">
          <cell r="A376" t="str">
            <v>GLORIA-BA</v>
          </cell>
          <cell r="B376">
            <v>0</v>
          </cell>
          <cell r="C376">
            <v>0</v>
          </cell>
          <cell r="D376">
            <v>0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</row>
        <row r="377">
          <cell r="A377" t="str">
            <v>GONGOGI-BA</v>
          </cell>
          <cell r="B377">
            <v>187649.74</v>
          </cell>
          <cell r="C377">
            <v>186949.64</v>
          </cell>
          <cell r="D377">
            <v>0</v>
          </cell>
          <cell r="E377">
            <v>0</v>
          </cell>
          <cell r="F377">
            <v>186949.64</v>
          </cell>
          <cell r="G377">
            <v>-700.1</v>
          </cell>
          <cell r="H377">
            <v>0</v>
          </cell>
        </row>
        <row r="378">
          <cell r="A378" t="str">
            <v>GOVERNADOR MANGABEIRA-BA</v>
          </cell>
          <cell r="B378">
            <v>0</v>
          </cell>
          <cell r="C378">
            <v>0</v>
          </cell>
          <cell r="D378">
            <v>0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</row>
        <row r="379">
          <cell r="A379" t="str">
            <v>GUAJERU-BA</v>
          </cell>
          <cell r="B379">
            <v>0</v>
          </cell>
          <cell r="C379">
            <v>0</v>
          </cell>
          <cell r="D379">
            <v>0</v>
          </cell>
          <cell r="E379">
            <v>0</v>
          </cell>
          <cell r="F379">
            <v>0</v>
          </cell>
          <cell r="G379">
            <v>0</v>
          </cell>
          <cell r="H379">
            <v>0</v>
          </cell>
        </row>
        <row r="380">
          <cell r="A380" t="str">
            <v>GUANAMBI-BA</v>
          </cell>
          <cell r="B380">
            <v>0</v>
          </cell>
          <cell r="C380">
            <v>0</v>
          </cell>
          <cell r="D380">
            <v>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</row>
        <row r="381">
          <cell r="A381" t="str">
            <v>GUARATINGA-BA</v>
          </cell>
          <cell r="B381">
            <v>0</v>
          </cell>
          <cell r="C381">
            <v>0</v>
          </cell>
          <cell r="D381">
            <v>0</v>
          </cell>
          <cell r="E381">
            <v>0</v>
          </cell>
          <cell r="F381">
            <v>0</v>
          </cell>
          <cell r="G381">
            <v>0</v>
          </cell>
          <cell r="H381">
            <v>0</v>
          </cell>
        </row>
        <row r="382">
          <cell r="A382" t="str">
            <v>HELIOPOLIS-BA</v>
          </cell>
          <cell r="B382">
            <v>0</v>
          </cell>
          <cell r="C382">
            <v>0</v>
          </cell>
          <cell r="D382">
            <v>0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</row>
        <row r="383">
          <cell r="A383" t="str">
            <v>IACU-BA</v>
          </cell>
          <cell r="B383">
            <v>0</v>
          </cell>
          <cell r="C383">
            <v>0</v>
          </cell>
          <cell r="D383">
            <v>0</v>
          </cell>
          <cell r="E383">
            <v>0</v>
          </cell>
          <cell r="F383">
            <v>0</v>
          </cell>
          <cell r="G383">
            <v>0</v>
          </cell>
          <cell r="H383">
            <v>0</v>
          </cell>
        </row>
        <row r="384">
          <cell r="A384" t="str">
            <v>IBIASSUCE-BA</v>
          </cell>
          <cell r="B384">
            <v>0</v>
          </cell>
          <cell r="C384">
            <v>0</v>
          </cell>
          <cell r="D384">
            <v>0</v>
          </cell>
          <cell r="E384">
            <v>0</v>
          </cell>
          <cell r="F384">
            <v>0</v>
          </cell>
          <cell r="G384">
            <v>0</v>
          </cell>
          <cell r="H384">
            <v>0</v>
          </cell>
        </row>
        <row r="385">
          <cell r="A385" t="str">
            <v>IBICARAI-BA</v>
          </cell>
          <cell r="B385">
            <v>0</v>
          </cell>
          <cell r="C385">
            <v>0</v>
          </cell>
          <cell r="D385">
            <v>0</v>
          </cell>
          <cell r="E385">
            <v>0</v>
          </cell>
          <cell r="F385">
            <v>0</v>
          </cell>
          <cell r="G385">
            <v>0</v>
          </cell>
          <cell r="H385">
            <v>0</v>
          </cell>
        </row>
        <row r="386">
          <cell r="A386" t="str">
            <v>IBICOARA-BA</v>
          </cell>
          <cell r="B386">
            <v>0</v>
          </cell>
          <cell r="C386">
            <v>0</v>
          </cell>
          <cell r="D386">
            <v>0</v>
          </cell>
          <cell r="E386">
            <v>0</v>
          </cell>
          <cell r="F386">
            <v>0</v>
          </cell>
          <cell r="G386">
            <v>0</v>
          </cell>
          <cell r="H386">
            <v>0</v>
          </cell>
        </row>
        <row r="387">
          <cell r="A387" t="str">
            <v>IBICUI-BA</v>
          </cell>
          <cell r="B387">
            <v>0</v>
          </cell>
          <cell r="C387">
            <v>0</v>
          </cell>
          <cell r="D387">
            <v>0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</row>
        <row r="388">
          <cell r="A388" t="str">
            <v>IBIPEBA-BA</v>
          </cell>
          <cell r="B388">
            <v>0</v>
          </cell>
          <cell r="C388">
            <v>0</v>
          </cell>
          <cell r="D388">
            <v>0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</row>
        <row r="389">
          <cell r="A389" t="str">
            <v>IBIPITANGA-BA</v>
          </cell>
          <cell r="B389">
            <v>0</v>
          </cell>
          <cell r="C389">
            <v>0</v>
          </cell>
          <cell r="D389">
            <v>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</row>
        <row r="390">
          <cell r="A390" t="str">
            <v>IBIQUERA-BA</v>
          </cell>
          <cell r="B390">
            <v>0</v>
          </cell>
          <cell r="C390">
            <v>0</v>
          </cell>
          <cell r="D390">
            <v>0</v>
          </cell>
          <cell r="E390">
            <v>0</v>
          </cell>
          <cell r="F390">
            <v>0</v>
          </cell>
          <cell r="G390">
            <v>0</v>
          </cell>
          <cell r="H390">
            <v>0</v>
          </cell>
        </row>
        <row r="391">
          <cell r="A391" t="str">
            <v>IBIRAPITANGA-BA</v>
          </cell>
          <cell r="B391">
            <v>0</v>
          </cell>
          <cell r="C391">
            <v>0</v>
          </cell>
          <cell r="D391">
            <v>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</row>
        <row r="392">
          <cell r="A392" t="str">
            <v>IBIRAPUA-BA</v>
          </cell>
          <cell r="B392">
            <v>0</v>
          </cell>
          <cell r="C392">
            <v>0</v>
          </cell>
          <cell r="D392">
            <v>0</v>
          </cell>
          <cell r="E392">
            <v>0</v>
          </cell>
          <cell r="F392">
            <v>0</v>
          </cell>
          <cell r="G392">
            <v>0</v>
          </cell>
          <cell r="H392">
            <v>0</v>
          </cell>
        </row>
        <row r="393">
          <cell r="A393" t="str">
            <v>IBIRATAIA-BA</v>
          </cell>
          <cell r="B393">
            <v>187649.74</v>
          </cell>
          <cell r="C393">
            <v>186949.64</v>
          </cell>
          <cell r="D393">
            <v>0</v>
          </cell>
          <cell r="E393">
            <v>0</v>
          </cell>
          <cell r="F393">
            <v>186949.64</v>
          </cell>
          <cell r="G393">
            <v>-700.1</v>
          </cell>
          <cell r="H393">
            <v>0</v>
          </cell>
        </row>
        <row r="394">
          <cell r="A394" t="str">
            <v>IBITIARA-BA</v>
          </cell>
          <cell r="B394">
            <v>0</v>
          </cell>
          <cell r="C394">
            <v>0</v>
          </cell>
          <cell r="D394">
            <v>0</v>
          </cell>
          <cell r="E394">
            <v>0</v>
          </cell>
          <cell r="F394">
            <v>0</v>
          </cell>
          <cell r="G394">
            <v>0</v>
          </cell>
          <cell r="H394">
            <v>0</v>
          </cell>
        </row>
        <row r="395">
          <cell r="A395" t="str">
            <v>IBITITA-BA</v>
          </cell>
          <cell r="B395">
            <v>0</v>
          </cell>
          <cell r="C395">
            <v>0</v>
          </cell>
          <cell r="D395">
            <v>0</v>
          </cell>
          <cell r="E395">
            <v>0</v>
          </cell>
          <cell r="F395">
            <v>0</v>
          </cell>
          <cell r="G395">
            <v>0</v>
          </cell>
          <cell r="H395">
            <v>0</v>
          </cell>
        </row>
        <row r="396">
          <cell r="A396" t="str">
            <v>IBOTIRAMA-BA</v>
          </cell>
          <cell r="B396">
            <v>0</v>
          </cell>
          <cell r="C396">
            <v>0</v>
          </cell>
          <cell r="D396">
            <v>0</v>
          </cell>
          <cell r="E396">
            <v>0</v>
          </cell>
          <cell r="F396">
            <v>0</v>
          </cell>
          <cell r="G396">
            <v>0</v>
          </cell>
          <cell r="H396">
            <v>0</v>
          </cell>
        </row>
        <row r="397">
          <cell r="A397" t="str">
            <v>ICHU-BA</v>
          </cell>
          <cell r="B397">
            <v>0</v>
          </cell>
          <cell r="C397">
            <v>0</v>
          </cell>
          <cell r="D397">
            <v>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</row>
        <row r="398">
          <cell r="A398" t="str">
            <v>IGAPORA-BA</v>
          </cell>
          <cell r="B398">
            <v>0</v>
          </cell>
          <cell r="C398">
            <v>0</v>
          </cell>
          <cell r="D398">
            <v>0</v>
          </cell>
          <cell r="E398">
            <v>0</v>
          </cell>
          <cell r="F398">
            <v>0</v>
          </cell>
          <cell r="G398">
            <v>0</v>
          </cell>
          <cell r="H398">
            <v>0</v>
          </cell>
        </row>
        <row r="399">
          <cell r="A399" t="str">
            <v>IGRAPIUNA-BA</v>
          </cell>
          <cell r="B399">
            <v>0</v>
          </cell>
          <cell r="C399">
            <v>0</v>
          </cell>
          <cell r="D399">
            <v>0</v>
          </cell>
          <cell r="E399">
            <v>0</v>
          </cell>
          <cell r="F399">
            <v>0</v>
          </cell>
          <cell r="G399">
            <v>0</v>
          </cell>
          <cell r="H399">
            <v>0</v>
          </cell>
        </row>
        <row r="400">
          <cell r="A400" t="str">
            <v>IGUAI-BA</v>
          </cell>
          <cell r="B400">
            <v>0</v>
          </cell>
          <cell r="C400">
            <v>0</v>
          </cell>
          <cell r="D400">
            <v>0</v>
          </cell>
          <cell r="E400">
            <v>0</v>
          </cell>
          <cell r="F400">
            <v>0</v>
          </cell>
          <cell r="G400">
            <v>0</v>
          </cell>
          <cell r="H400">
            <v>0</v>
          </cell>
        </row>
        <row r="401">
          <cell r="A401" t="str">
            <v>ILHEUS-BA</v>
          </cell>
          <cell r="B401">
            <v>0</v>
          </cell>
          <cell r="C401">
            <v>0</v>
          </cell>
          <cell r="D401">
            <v>0</v>
          </cell>
          <cell r="E401">
            <v>0</v>
          </cell>
          <cell r="F401">
            <v>0</v>
          </cell>
          <cell r="G401">
            <v>0</v>
          </cell>
          <cell r="H401">
            <v>0</v>
          </cell>
        </row>
        <row r="402">
          <cell r="A402" t="str">
            <v>INHAMBUPE-BA</v>
          </cell>
          <cell r="B402">
            <v>0</v>
          </cell>
          <cell r="C402">
            <v>0</v>
          </cell>
          <cell r="D402">
            <v>0</v>
          </cell>
          <cell r="E402">
            <v>0</v>
          </cell>
          <cell r="F402">
            <v>0</v>
          </cell>
          <cell r="G402">
            <v>0</v>
          </cell>
          <cell r="H402">
            <v>0</v>
          </cell>
        </row>
        <row r="403">
          <cell r="A403" t="str">
            <v>IPECAETA-BA</v>
          </cell>
          <cell r="B403">
            <v>0</v>
          </cell>
          <cell r="C403">
            <v>0</v>
          </cell>
          <cell r="D403">
            <v>0</v>
          </cell>
          <cell r="E403">
            <v>0</v>
          </cell>
          <cell r="F403">
            <v>0</v>
          </cell>
          <cell r="G403">
            <v>0</v>
          </cell>
          <cell r="H403">
            <v>0</v>
          </cell>
        </row>
        <row r="404">
          <cell r="A404" t="str">
            <v>IPIAU-BA</v>
          </cell>
          <cell r="B404">
            <v>187649.74</v>
          </cell>
          <cell r="C404">
            <v>186949.64</v>
          </cell>
          <cell r="D404">
            <v>0</v>
          </cell>
          <cell r="E404">
            <v>0</v>
          </cell>
          <cell r="F404">
            <v>186949.64</v>
          </cell>
          <cell r="G404">
            <v>-700.1</v>
          </cell>
          <cell r="H404">
            <v>0</v>
          </cell>
        </row>
        <row r="405">
          <cell r="A405" t="str">
            <v>IPIRA-BA</v>
          </cell>
          <cell r="B405">
            <v>0</v>
          </cell>
          <cell r="C405">
            <v>0</v>
          </cell>
          <cell r="D405">
            <v>0</v>
          </cell>
          <cell r="E405">
            <v>0</v>
          </cell>
          <cell r="F405">
            <v>0</v>
          </cell>
          <cell r="G405">
            <v>0</v>
          </cell>
          <cell r="H405">
            <v>0</v>
          </cell>
        </row>
        <row r="406">
          <cell r="A406" t="str">
            <v>IPUPIARA-BA</v>
          </cell>
          <cell r="B406">
            <v>0</v>
          </cell>
          <cell r="C406">
            <v>0</v>
          </cell>
          <cell r="D406">
            <v>0</v>
          </cell>
          <cell r="E406">
            <v>0</v>
          </cell>
          <cell r="F406">
            <v>0</v>
          </cell>
          <cell r="G406">
            <v>0</v>
          </cell>
          <cell r="H406">
            <v>0</v>
          </cell>
        </row>
        <row r="407">
          <cell r="A407" t="str">
            <v>IRAJUBA-BA</v>
          </cell>
          <cell r="B407">
            <v>0</v>
          </cell>
          <cell r="C407">
            <v>0</v>
          </cell>
          <cell r="D407">
            <v>0</v>
          </cell>
          <cell r="E407">
            <v>0</v>
          </cell>
          <cell r="F407">
            <v>0</v>
          </cell>
          <cell r="G407">
            <v>0</v>
          </cell>
          <cell r="H407">
            <v>0</v>
          </cell>
        </row>
        <row r="408">
          <cell r="A408" t="str">
            <v>IRAMAIA-BA</v>
          </cell>
          <cell r="B408">
            <v>0</v>
          </cell>
          <cell r="C408">
            <v>0</v>
          </cell>
          <cell r="D408">
            <v>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</row>
        <row r="409">
          <cell r="A409" t="str">
            <v>IRAQUARA-BA</v>
          </cell>
          <cell r="B409">
            <v>0</v>
          </cell>
          <cell r="C409">
            <v>0</v>
          </cell>
          <cell r="D409">
            <v>0</v>
          </cell>
          <cell r="E409">
            <v>0</v>
          </cell>
          <cell r="F409">
            <v>0</v>
          </cell>
          <cell r="G409">
            <v>0</v>
          </cell>
          <cell r="H409">
            <v>0</v>
          </cell>
        </row>
        <row r="410">
          <cell r="A410" t="str">
            <v>IRARA-BA</v>
          </cell>
          <cell r="B410">
            <v>0</v>
          </cell>
          <cell r="C410">
            <v>0</v>
          </cell>
          <cell r="D410">
            <v>0</v>
          </cell>
          <cell r="E410">
            <v>0</v>
          </cell>
          <cell r="F410">
            <v>0</v>
          </cell>
          <cell r="G410">
            <v>0</v>
          </cell>
          <cell r="H410">
            <v>0</v>
          </cell>
        </row>
        <row r="411">
          <cell r="A411" t="str">
            <v>IRECE-BA</v>
          </cell>
          <cell r="B411">
            <v>0</v>
          </cell>
          <cell r="C411">
            <v>0</v>
          </cell>
          <cell r="D411">
            <v>0</v>
          </cell>
          <cell r="E411">
            <v>0</v>
          </cell>
          <cell r="F411">
            <v>0</v>
          </cell>
          <cell r="G411">
            <v>0</v>
          </cell>
          <cell r="H411">
            <v>0</v>
          </cell>
        </row>
        <row r="412">
          <cell r="A412" t="str">
            <v>ITABELA-BA</v>
          </cell>
          <cell r="B412">
            <v>187649.74</v>
          </cell>
          <cell r="C412">
            <v>186949.64</v>
          </cell>
          <cell r="D412">
            <v>0</v>
          </cell>
          <cell r="E412">
            <v>0</v>
          </cell>
          <cell r="F412">
            <v>186949.64</v>
          </cell>
          <cell r="G412">
            <v>-700.1</v>
          </cell>
          <cell r="H412">
            <v>0</v>
          </cell>
        </row>
        <row r="413">
          <cell r="A413" t="str">
            <v>ITABERABA-BA</v>
          </cell>
          <cell r="B413">
            <v>0</v>
          </cell>
          <cell r="C413">
            <v>0</v>
          </cell>
          <cell r="D413">
            <v>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</row>
        <row r="414">
          <cell r="A414" t="str">
            <v>ITABUNA-BA</v>
          </cell>
          <cell r="B414">
            <v>187649.74</v>
          </cell>
          <cell r="C414">
            <v>186949.64</v>
          </cell>
          <cell r="D414">
            <v>0</v>
          </cell>
          <cell r="E414">
            <v>0</v>
          </cell>
          <cell r="F414">
            <v>186949.64</v>
          </cell>
          <cell r="G414">
            <v>-700.1</v>
          </cell>
          <cell r="H414">
            <v>0</v>
          </cell>
        </row>
        <row r="415">
          <cell r="A415" t="str">
            <v>ITACARE-BA</v>
          </cell>
          <cell r="B415">
            <v>0</v>
          </cell>
          <cell r="C415">
            <v>0</v>
          </cell>
          <cell r="D415">
            <v>0</v>
          </cell>
          <cell r="E415">
            <v>0</v>
          </cell>
          <cell r="F415">
            <v>0</v>
          </cell>
          <cell r="G415">
            <v>0</v>
          </cell>
          <cell r="H415">
            <v>0</v>
          </cell>
        </row>
        <row r="416">
          <cell r="A416" t="str">
            <v>ITAETE-BA</v>
          </cell>
          <cell r="B416">
            <v>0</v>
          </cell>
          <cell r="C416">
            <v>0</v>
          </cell>
          <cell r="D416">
            <v>0</v>
          </cell>
          <cell r="E416">
            <v>0</v>
          </cell>
          <cell r="F416">
            <v>0</v>
          </cell>
          <cell r="G416">
            <v>0</v>
          </cell>
          <cell r="H416">
            <v>0</v>
          </cell>
        </row>
        <row r="417">
          <cell r="A417" t="str">
            <v>ITAGI-BA</v>
          </cell>
          <cell r="B417">
            <v>0</v>
          </cell>
          <cell r="C417">
            <v>0</v>
          </cell>
          <cell r="D417">
            <v>0</v>
          </cell>
          <cell r="E417">
            <v>0</v>
          </cell>
          <cell r="F417">
            <v>0</v>
          </cell>
          <cell r="G417">
            <v>0</v>
          </cell>
          <cell r="H417">
            <v>0</v>
          </cell>
        </row>
        <row r="418">
          <cell r="A418" t="str">
            <v>ITAGIBA-BA</v>
          </cell>
          <cell r="B418">
            <v>0</v>
          </cell>
          <cell r="C418">
            <v>0</v>
          </cell>
          <cell r="D418">
            <v>0</v>
          </cell>
          <cell r="E418">
            <v>0</v>
          </cell>
          <cell r="F418">
            <v>0</v>
          </cell>
          <cell r="G418">
            <v>0</v>
          </cell>
          <cell r="H418">
            <v>0</v>
          </cell>
        </row>
        <row r="419">
          <cell r="A419" t="str">
            <v>ITAGIMIRIM-BA</v>
          </cell>
          <cell r="B419">
            <v>0</v>
          </cell>
          <cell r="C419">
            <v>0</v>
          </cell>
          <cell r="D419">
            <v>0</v>
          </cell>
          <cell r="E419">
            <v>0</v>
          </cell>
          <cell r="F419">
            <v>0</v>
          </cell>
          <cell r="G419">
            <v>0</v>
          </cell>
          <cell r="H419">
            <v>0</v>
          </cell>
        </row>
        <row r="420">
          <cell r="A420" t="str">
            <v>ITAGUACU DA BAHIA-BA</v>
          </cell>
          <cell r="B420">
            <v>0</v>
          </cell>
          <cell r="C420">
            <v>0</v>
          </cell>
          <cell r="D420">
            <v>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</row>
        <row r="421">
          <cell r="A421" t="str">
            <v>ITAJU DO COLONIA-BA</v>
          </cell>
          <cell r="B421">
            <v>0</v>
          </cell>
          <cell r="C421">
            <v>0</v>
          </cell>
          <cell r="D421">
            <v>0</v>
          </cell>
          <cell r="E421">
            <v>0</v>
          </cell>
          <cell r="F421">
            <v>0</v>
          </cell>
          <cell r="G421">
            <v>0</v>
          </cell>
          <cell r="H421">
            <v>0</v>
          </cell>
        </row>
        <row r="422">
          <cell r="A422" t="str">
            <v>ITAJUIPE-BA</v>
          </cell>
          <cell r="B422">
            <v>187649.74</v>
          </cell>
          <cell r="C422">
            <v>186949.64</v>
          </cell>
          <cell r="D422">
            <v>0</v>
          </cell>
          <cell r="E422">
            <v>0</v>
          </cell>
          <cell r="F422">
            <v>186949.64</v>
          </cell>
          <cell r="G422">
            <v>-700.1</v>
          </cell>
          <cell r="H422">
            <v>0</v>
          </cell>
        </row>
        <row r="423">
          <cell r="A423" t="str">
            <v>ITAMARAJU-BA</v>
          </cell>
          <cell r="B423">
            <v>187649.74</v>
          </cell>
          <cell r="C423">
            <v>186949.64</v>
          </cell>
          <cell r="D423">
            <v>0</v>
          </cell>
          <cell r="E423">
            <v>0</v>
          </cell>
          <cell r="F423">
            <v>186949.64</v>
          </cell>
          <cell r="G423">
            <v>-700.1</v>
          </cell>
          <cell r="H423">
            <v>0</v>
          </cell>
        </row>
        <row r="424">
          <cell r="A424" t="str">
            <v>ITAMARI-BA</v>
          </cell>
          <cell r="B424">
            <v>0</v>
          </cell>
          <cell r="C424">
            <v>0</v>
          </cell>
          <cell r="D424">
            <v>0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</row>
        <row r="425">
          <cell r="A425" t="str">
            <v>ITAMBE-BA</v>
          </cell>
          <cell r="B425">
            <v>0</v>
          </cell>
          <cell r="C425">
            <v>0</v>
          </cell>
          <cell r="D425">
            <v>0</v>
          </cell>
          <cell r="E425">
            <v>0</v>
          </cell>
          <cell r="F425">
            <v>0</v>
          </cell>
          <cell r="G425">
            <v>0</v>
          </cell>
          <cell r="H425">
            <v>0</v>
          </cell>
        </row>
        <row r="426">
          <cell r="A426" t="str">
            <v>ITANAGRA-BA</v>
          </cell>
          <cell r="B426">
            <v>187649.74</v>
          </cell>
          <cell r="C426">
            <v>186949.64</v>
          </cell>
          <cell r="D426">
            <v>0</v>
          </cell>
          <cell r="E426">
            <v>0</v>
          </cell>
          <cell r="F426">
            <v>186949.64</v>
          </cell>
          <cell r="G426">
            <v>-700.1</v>
          </cell>
          <cell r="H426">
            <v>0</v>
          </cell>
        </row>
        <row r="427">
          <cell r="A427" t="str">
            <v>ITANHEM-BA</v>
          </cell>
          <cell r="B427">
            <v>0</v>
          </cell>
          <cell r="C427">
            <v>0</v>
          </cell>
          <cell r="D427">
            <v>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</row>
        <row r="428">
          <cell r="A428" t="str">
            <v>ITAPARICA-BA</v>
          </cell>
          <cell r="B428">
            <v>187649.74</v>
          </cell>
          <cell r="C428">
            <v>186949.64</v>
          </cell>
          <cell r="D428">
            <v>151418.44</v>
          </cell>
          <cell r="E428">
            <v>143622.70000000001</v>
          </cell>
          <cell r="F428">
            <v>330572.34000000003</v>
          </cell>
          <cell r="G428">
            <v>-700.1</v>
          </cell>
          <cell r="H428">
            <v>-7795.74</v>
          </cell>
        </row>
        <row r="429">
          <cell r="A429" t="str">
            <v>ITAPE-BA</v>
          </cell>
          <cell r="B429">
            <v>0</v>
          </cell>
          <cell r="C429">
            <v>0</v>
          </cell>
          <cell r="D429">
            <v>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</row>
        <row r="430">
          <cell r="A430" t="str">
            <v>ITAPEBI-BA</v>
          </cell>
          <cell r="B430">
            <v>187649.74</v>
          </cell>
          <cell r="C430">
            <v>186949.64</v>
          </cell>
          <cell r="D430">
            <v>0</v>
          </cell>
          <cell r="E430">
            <v>0</v>
          </cell>
          <cell r="F430">
            <v>186949.64</v>
          </cell>
          <cell r="G430">
            <v>-700.1</v>
          </cell>
          <cell r="H430">
            <v>0</v>
          </cell>
        </row>
        <row r="431">
          <cell r="A431" t="str">
            <v>ITAPETINGA-BA</v>
          </cell>
          <cell r="B431">
            <v>0</v>
          </cell>
          <cell r="C431">
            <v>0</v>
          </cell>
          <cell r="D431">
            <v>0</v>
          </cell>
          <cell r="E431">
            <v>0</v>
          </cell>
          <cell r="F431">
            <v>0</v>
          </cell>
          <cell r="G431">
            <v>0</v>
          </cell>
          <cell r="H431">
            <v>0</v>
          </cell>
        </row>
        <row r="432">
          <cell r="A432" t="str">
            <v>ITAPICURU-BA</v>
          </cell>
          <cell r="B432">
            <v>0</v>
          </cell>
          <cell r="C432">
            <v>0</v>
          </cell>
          <cell r="D432">
            <v>0</v>
          </cell>
          <cell r="E432">
            <v>0</v>
          </cell>
          <cell r="F432">
            <v>0</v>
          </cell>
          <cell r="G432">
            <v>0</v>
          </cell>
          <cell r="H432">
            <v>0</v>
          </cell>
        </row>
        <row r="433">
          <cell r="A433" t="str">
            <v>ITAPITANGA-BA</v>
          </cell>
          <cell r="B433">
            <v>187649.74</v>
          </cell>
          <cell r="C433">
            <v>186949.64</v>
          </cell>
          <cell r="D433">
            <v>0</v>
          </cell>
          <cell r="E433">
            <v>0</v>
          </cell>
          <cell r="F433">
            <v>186949.64</v>
          </cell>
          <cell r="G433">
            <v>-700.1</v>
          </cell>
          <cell r="H433">
            <v>0</v>
          </cell>
        </row>
        <row r="434">
          <cell r="A434" t="str">
            <v>ITAQUARA-BA</v>
          </cell>
          <cell r="B434">
            <v>0</v>
          </cell>
          <cell r="C434">
            <v>0</v>
          </cell>
          <cell r="D434">
            <v>0</v>
          </cell>
          <cell r="E434">
            <v>0</v>
          </cell>
          <cell r="F434">
            <v>0</v>
          </cell>
          <cell r="G434">
            <v>0</v>
          </cell>
          <cell r="H434">
            <v>0</v>
          </cell>
        </row>
        <row r="435">
          <cell r="A435" t="str">
            <v>ITARANTIM-BA</v>
          </cell>
          <cell r="B435">
            <v>0</v>
          </cell>
          <cell r="C435">
            <v>0</v>
          </cell>
          <cell r="D435">
            <v>0</v>
          </cell>
          <cell r="E435">
            <v>0</v>
          </cell>
          <cell r="F435">
            <v>0</v>
          </cell>
          <cell r="G435">
            <v>0</v>
          </cell>
          <cell r="H435">
            <v>0</v>
          </cell>
        </row>
        <row r="436">
          <cell r="A436" t="str">
            <v>ITATIM-BA</v>
          </cell>
          <cell r="B436">
            <v>0</v>
          </cell>
          <cell r="C436">
            <v>0</v>
          </cell>
          <cell r="D436">
            <v>0</v>
          </cell>
          <cell r="E436">
            <v>0</v>
          </cell>
          <cell r="F436">
            <v>0</v>
          </cell>
          <cell r="G436">
            <v>0</v>
          </cell>
          <cell r="H436">
            <v>0</v>
          </cell>
        </row>
        <row r="437">
          <cell r="A437" t="str">
            <v>ITIRUCU-BA</v>
          </cell>
          <cell r="B437">
            <v>0</v>
          </cell>
          <cell r="C437">
            <v>0</v>
          </cell>
          <cell r="D437">
            <v>0</v>
          </cell>
          <cell r="E437">
            <v>0</v>
          </cell>
          <cell r="F437">
            <v>0</v>
          </cell>
          <cell r="G437">
            <v>0</v>
          </cell>
          <cell r="H437">
            <v>0</v>
          </cell>
        </row>
        <row r="438">
          <cell r="A438" t="str">
            <v>ITIUBA-BA</v>
          </cell>
          <cell r="B438">
            <v>0</v>
          </cell>
          <cell r="C438">
            <v>0</v>
          </cell>
          <cell r="D438">
            <v>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</row>
        <row r="439">
          <cell r="A439" t="str">
            <v>ITORORO-BA</v>
          </cell>
          <cell r="B439">
            <v>0</v>
          </cell>
          <cell r="C439">
            <v>0</v>
          </cell>
          <cell r="D439">
            <v>0</v>
          </cell>
          <cell r="E439">
            <v>0</v>
          </cell>
          <cell r="F439">
            <v>0</v>
          </cell>
          <cell r="G439">
            <v>0</v>
          </cell>
          <cell r="H439">
            <v>0</v>
          </cell>
        </row>
        <row r="440">
          <cell r="A440" t="str">
            <v>ITUACU-BA</v>
          </cell>
          <cell r="B440">
            <v>0</v>
          </cell>
          <cell r="C440">
            <v>0</v>
          </cell>
          <cell r="D440">
            <v>0</v>
          </cell>
          <cell r="E440">
            <v>0</v>
          </cell>
          <cell r="F440">
            <v>0</v>
          </cell>
          <cell r="G440">
            <v>0</v>
          </cell>
          <cell r="H440">
            <v>0</v>
          </cell>
        </row>
        <row r="441">
          <cell r="A441" t="str">
            <v>ITUBERA-BA</v>
          </cell>
          <cell r="B441">
            <v>0</v>
          </cell>
          <cell r="C441">
            <v>0</v>
          </cell>
          <cell r="D441">
            <v>0</v>
          </cell>
          <cell r="E441">
            <v>0</v>
          </cell>
          <cell r="F441">
            <v>0</v>
          </cell>
          <cell r="G441">
            <v>0</v>
          </cell>
          <cell r="H441">
            <v>0</v>
          </cell>
        </row>
        <row r="442">
          <cell r="A442" t="str">
            <v>IUIU-BA</v>
          </cell>
          <cell r="B442">
            <v>0</v>
          </cell>
          <cell r="C442">
            <v>0</v>
          </cell>
          <cell r="D442">
            <v>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</row>
        <row r="443">
          <cell r="A443" t="str">
            <v>JABORANDI-BA</v>
          </cell>
          <cell r="B443">
            <v>0</v>
          </cell>
          <cell r="C443">
            <v>0</v>
          </cell>
          <cell r="D443">
            <v>0</v>
          </cell>
          <cell r="E443">
            <v>0</v>
          </cell>
          <cell r="F443">
            <v>0</v>
          </cell>
          <cell r="G443">
            <v>0</v>
          </cell>
          <cell r="H443">
            <v>0</v>
          </cell>
        </row>
        <row r="444">
          <cell r="A444" t="str">
            <v>JACARACI-BA</v>
          </cell>
          <cell r="B444">
            <v>0</v>
          </cell>
          <cell r="C444">
            <v>0</v>
          </cell>
          <cell r="D444">
            <v>0</v>
          </cell>
          <cell r="E444">
            <v>0</v>
          </cell>
          <cell r="F444">
            <v>0</v>
          </cell>
          <cell r="G444">
            <v>0</v>
          </cell>
          <cell r="H444">
            <v>0</v>
          </cell>
        </row>
        <row r="445">
          <cell r="A445" t="str">
            <v>JACOBINA-BA</v>
          </cell>
          <cell r="B445">
            <v>0</v>
          </cell>
          <cell r="C445">
            <v>0</v>
          </cell>
          <cell r="D445">
            <v>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</row>
        <row r="446">
          <cell r="A446" t="str">
            <v>JAGUAQUARA-BA</v>
          </cell>
          <cell r="B446">
            <v>0</v>
          </cell>
          <cell r="C446">
            <v>0</v>
          </cell>
          <cell r="D446">
            <v>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</row>
        <row r="447">
          <cell r="A447" t="str">
            <v>JAGUARARI-BA</v>
          </cell>
          <cell r="B447">
            <v>0</v>
          </cell>
          <cell r="C447">
            <v>0</v>
          </cell>
          <cell r="D447">
            <v>0</v>
          </cell>
          <cell r="E447">
            <v>0</v>
          </cell>
          <cell r="F447">
            <v>0</v>
          </cell>
          <cell r="G447">
            <v>0</v>
          </cell>
          <cell r="H447">
            <v>0</v>
          </cell>
        </row>
        <row r="448">
          <cell r="A448" t="str">
            <v>JAGUARIPE-BA</v>
          </cell>
          <cell r="B448">
            <v>187649.74</v>
          </cell>
          <cell r="C448">
            <v>186949.64</v>
          </cell>
          <cell r="D448">
            <v>0</v>
          </cell>
          <cell r="E448">
            <v>0</v>
          </cell>
          <cell r="F448">
            <v>186949.64</v>
          </cell>
          <cell r="G448">
            <v>-700.1</v>
          </cell>
          <cell r="H448">
            <v>0</v>
          </cell>
        </row>
        <row r="449">
          <cell r="A449" t="str">
            <v>JANDAIRA-BA</v>
          </cell>
          <cell r="B449">
            <v>187649.74</v>
          </cell>
          <cell r="C449">
            <v>186949.64</v>
          </cell>
          <cell r="D449">
            <v>0</v>
          </cell>
          <cell r="E449">
            <v>0</v>
          </cell>
          <cell r="F449">
            <v>186949.64</v>
          </cell>
          <cell r="G449">
            <v>-700.1</v>
          </cell>
          <cell r="H449">
            <v>0</v>
          </cell>
        </row>
        <row r="450">
          <cell r="A450" t="str">
            <v>JEQUIE-BA</v>
          </cell>
          <cell r="B450">
            <v>0</v>
          </cell>
          <cell r="C450">
            <v>0</v>
          </cell>
          <cell r="D450">
            <v>0</v>
          </cell>
          <cell r="E450">
            <v>0</v>
          </cell>
          <cell r="F450">
            <v>0</v>
          </cell>
          <cell r="G450">
            <v>0</v>
          </cell>
          <cell r="H450">
            <v>0</v>
          </cell>
        </row>
        <row r="451">
          <cell r="A451" t="str">
            <v>JEREMOABO-BA</v>
          </cell>
          <cell r="B451">
            <v>0</v>
          </cell>
          <cell r="C451">
            <v>0</v>
          </cell>
          <cell r="D451">
            <v>0</v>
          </cell>
          <cell r="E451">
            <v>0</v>
          </cell>
          <cell r="F451">
            <v>0</v>
          </cell>
          <cell r="G451">
            <v>0</v>
          </cell>
          <cell r="H451">
            <v>0</v>
          </cell>
        </row>
        <row r="452">
          <cell r="A452" t="str">
            <v>JIQUIRICA-BA</v>
          </cell>
          <cell r="B452">
            <v>0</v>
          </cell>
          <cell r="C452">
            <v>0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</row>
        <row r="453">
          <cell r="A453" t="str">
            <v>JITAUNA-BA</v>
          </cell>
          <cell r="B453">
            <v>0</v>
          </cell>
          <cell r="C453">
            <v>0</v>
          </cell>
          <cell r="D453">
            <v>0</v>
          </cell>
          <cell r="E453">
            <v>0</v>
          </cell>
          <cell r="F453">
            <v>0</v>
          </cell>
          <cell r="G453">
            <v>0</v>
          </cell>
          <cell r="H453">
            <v>0</v>
          </cell>
        </row>
        <row r="454">
          <cell r="A454" t="str">
            <v>JOAO DOURADO-BA</v>
          </cell>
          <cell r="B454">
            <v>0</v>
          </cell>
          <cell r="C454">
            <v>0</v>
          </cell>
          <cell r="D454">
            <v>0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</row>
        <row r="455">
          <cell r="A455" t="str">
            <v>JUAZEIRO-BA</v>
          </cell>
          <cell r="B455">
            <v>0</v>
          </cell>
          <cell r="C455">
            <v>0</v>
          </cell>
          <cell r="D455">
            <v>0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</row>
        <row r="456">
          <cell r="A456" t="str">
            <v>JUCURUCU-BA</v>
          </cell>
          <cell r="B456">
            <v>0</v>
          </cell>
          <cell r="C456">
            <v>0</v>
          </cell>
          <cell r="D456">
            <v>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</row>
        <row r="457">
          <cell r="A457" t="str">
            <v>JUSSARA-BA</v>
          </cell>
          <cell r="B457">
            <v>0</v>
          </cell>
          <cell r="C457">
            <v>0</v>
          </cell>
          <cell r="D457">
            <v>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</row>
        <row r="458">
          <cell r="A458" t="str">
            <v>JUSSARI-BA</v>
          </cell>
          <cell r="B458">
            <v>0</v>
          </cell>
          <cell r="C458">
            <v>0</v>
          </cell>
          <cell r="D458">
            <v>0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</row>
        <row r="459">
          <cell r="A459" t="str">
            <v>JUSSIAPE-BA</v>
          </cell>
          <cell r="B459">
            <v>0</v>
          </cell>
          <cell r="C459">
            <v>0</v>
          </cell>
          <cell r="D459">
            <v>0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</row>
        <row r="460">
          <cell r="A460" t="str">
            <v>LAFAIETE COUTINHO-BA</v>
          </cell>
          <cell r="B460">
            <v>0</v>
          </cell>
          <cell r="C460">
            <v>0</v>
          </cell>
          <cell r="D460">
            <v>0</v>
          </cell>
          <cell r="E460">
            <v>0</v>
          </cell>
          <cell r="F460">
            <v>0</v>
          </cell>
          <cell r="G460">
            <v>0</v>
          </cell>
          <cell r="H460">
            <v>0</v>
          </cell>
        </row>
        <row r="461">
          <cell r="A461" t="str">
            <v>LAGOA REAL-BA</v>
          </cell>
          <cell r="B461">
            <v>0</v>
          </cell>
          <cell r="C461">
            <v>0</v>
          </cell>
          <cell r="D461">
            <v>0</v>
          </cell>
          <cell r="E461">
            <v>0</v>
          </cell>
          <cell r="F461">
            <v>0</v>
          </cell>
          <cell r="G461">
            <v>0</v>
          </cell>
          <cell r="H461">
            <v>0</v>
          </cell>
        </row>
        <row r="462">
          <cell r="A462" t="str">
            <v>LAJE-BA</v>
          </cell>
          <cell r="B462">
            <v>187649.74</v>
          </cell>
          <cell r="C462">
            <v>186949.64</v>
          </cell>
          <cell r="D462">
            <v>0</v>
          </cell>
          <cell r="E462">
            <v>0</v>
          </cell>
          <cell r="F462">
            <v>186949.64</v>
          </cell>
          <cell r="G462">
            <v>-700.1</v>
          </cell>
          <cell r="H462">
            <v>0</v>
          </cell>
        </row>
        <row r="463">
          <cell r="A463" t="str">
            <v>LAJEDAO-BA</v>
          </cell>
          <cell r="B463">
            <v>0</v>
          </cell>
          <cell r="C463">
            <v>0</v>
          </cell>
          <cell r="D463">
            <v>0</v>
          </cell>
          <cell r="E463">
            <v>0</v>
          </cell>
          <cell r="F463">
            <v>0</v>
          </cell>
          <cell r="G463">
            <v>0</v>
          </cell>
          <cell r="H463">
            <v>0</v>
          </cell>
        </row>
        <row r="464">
          <cell r="A464" t="str">
            <v>LAJEDINHO-BA</v>
          </cell>
          <cell r="B464">
            <v>0</v>
          </cell>
          <cell r="C464">
            <v>0</v>
          </cell>
          <cell r="D464">
            <v>0</v>
          </cell>
          <cell r="E464">
            <v>0</v>
          </cell>
          <cell r="F464">
            <v>0</v>
          </cell>
          <cell r="G464">
            <v>0</v>
          </cell>
          <cell r="H464">
            <v>0</v>
          </cell>
        </row>
        <row r="465">
          <cell r="A465" t="str">
            <v>LAJEDO DO TABOCAL-BA</v>
          </cell>
          <cell r="B465">
            <v>0</v>
          </cell>
          <cell r="C465">
            <v>0</v>
          </cell>
          <cell r="D465">
            <v>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</row>
        <row r="466">
          <cell r="A466" t="str">
            <v>LAMARAO-BA</v>
          </cell>
          <cell r="B466">
            <v>0</v>
          </cell>
          <cell r="C466">
            <v>0</v>
          </cell>
          <cell r="D466">
            <v>0</v>
          </cell>
          <cell r="E466">
            <v>0</v>
          </cell>
          <cell r="F466">
            <v>0</v>
          </cell>
          <cell r="G466">
            <v>0</v>
          </cell>
          <cell r="H466">
            <v>0</v>
          </cell>
        </row>
        <row r="467">
          <cell r="A467" t="str">
            <v>LAPAO-BA</v>
          </cell>
          <cell r="B467">
            <v>0</v>
          </cell>
          <cell r="C467">
            <v>0</v>
          </cell>
          <cell r="D467">
            <v>0</v>
          </cell>
          <cell r="E467">
            <v>0</v>
          </cell>
          <cell r="F467">
            <v>0</v>
          </cell>
          <cell r="G467">
            <v>0</v>
          </cell>
          <cell r="H467">
            <v>0</v>
          </cell>
        </row>
        <row r="468">
          <cell r="A468" t="str">
            <v>LAURO DE FREITAS-BA</v>
          </cell>
          <cell r="B468">
            <v>0</v>
          </cell>
          <cell r="C468">
            <v>0</v>
          </cell>
          <cell r="D468">
            <v>0</v>
          </cell>
          <cell r="E468">
            <v>0</v>
          </cell>
          <cell r="F468">
            <v>0</v>
          </cell>
          <cell r="G468">
            <v>0</v>
          </cell>
          <cell r="H468">
            <v>0</v>
          </cell>
        </row>
        <row r="469">
          <cell r="A469" t="str">
            <v>LENCOIS-BA</v>
          </cell>
          <cell r="B469">
            <v>0</v>
          </cell>
          <cell r="C469">
            <v>0</v>
          </cell>
          <cell r="D469">
            <v>0</v>
          </cell>
          <cell r="E469">
            <v>0</v>
          </cell>
          <cell r="F469">
            <v>0</v>
          </cell>
          <cell r="G469">
            <v>0</v>
          </cell>
          <cell r="H469">
            <v>0</v>
          </cell>
        </row>
        <row r="470">
          <cell r="A470" t="str">
            <v>LICINIO DE ALMEIDA-BA</v>
          </cell>
          <cell r="B470">
            <v>0</v>
          </cell>
          <cell r="C470">
            <v>0</v>
          </cell>
          <cell r="D470">
            <v>0</v>
          </cell>
          <cell r="E470">
            <v>0</v>
          </cell>
          <cell r="F470">
            <v>0</v>
          </cell>
          <cell r="G470">
            <v>0</v>
          </cell>
          <cell r="H470">
            <v>0</v>
          </cell>
        </row>
        <row r="471">
          <cell r="A471" t="str">
            <v>LIVRAMENTO DE NOSSA SENHORA-BA</v>
          </cell>
          <cell r="B471">
            <v>0</v>
          </cell>
          <cell r="C471">
            <v>0</v>
          </cell>
          <cell r="D471">
            <v>0</v>
          </cell>
          <cell r="E471">
            <v>0</v>
          </cell>
          <cell r="F471">
            <v>0</v>
          </cell>
          <cell r="G471">
            <v>0</v>
          </cell>
          <cell r="H471">
            <v>0</v>
          </cell>
        </row>
        <row r="472">
          <cell r="A472" t="str">
            <v>LUIS EDUARDO MAGALHAES-BA</v>
          </cell>
          <cell r="B472">
            <v>0</v>
          </cell>
          <cell r="C472">
            <v>0</v>
          </cell>
          <cell r="D472">
            <v>0</v>
          </cell>
          <cell r="E472">
            <v>0</v>
          </cell>
          <cell r="F472">
            <v>0</v>
          </cell>
          <cell r="G472">
            <v>0</v>
          </cell>
          <cell r="H472">
            <v>0</v>
          </cell>
        </row>
        <row r="473">
          <cell r="A473" t="str">
            <v>MACAJUBA-BA</v>
          </cell>
          <cell r="B473">
            <v>0</v>
          </cell>
          <cell r="C473">
            <v>0</v>
          </cell>
          <cell r="D473">
            <v>0</v>
          </cell>
          <cell r="E473">
            <v>0</v>
          </cell>
          <cell r="F473">
            <v>0</v>
          </cell>
          <cell r="G473">
            <v>0</v>
          </cell>
          <cell r="H473">
            <v>0</v>
          </cell>
        </row>
        <row r="474">
          <cell r="A474" t="str">
            <v>MACARANI-BA</v>
          </cell>
          <cell r="B474">
            <v>0</v>
          </cell>
          <cell r="C474">
            <v>0</v>
          </cell>
          <cell r="D474">
            <v>0</v>
          </cell>
          <cell r="E474">
            <v>0</v>
          </cell>
          <cell r="F474">
            <v>0</v>
          </cell>
          <cell r="G474">
            <v>0</v>
          </cell>
          <cell r="H474">
            <v>0</v>
          </cell>
        </row>
        <row r="475">
          <cell r="A475" t="str">
            <v>MACAUBAS-BA</v>
          </cell>
          <cell r="B475">
            <v>0</v>
          </cell>
          <cell r="C475">
            <v>0</v>
          </cell>
          <cell r="D475">
            <v>0</v>
          </cell>
          <cell r="E475">
            <v>0</v>
          </cell>
          <cell r="F475">
            <v>0</v>
          </cell>
          <cell r="G475">
            <v>0</v>
          </cell>
          <cell r="H475">
            <v>0</v>
          </cell>
        </row>
        <row r="476">
          <cell r="A476" t="str">
            <v>MACURURE-BA</v>
          </cell>
          <cell r="B476">
            <v>0</v>
          </cell>
          <cell r="C476">
            <v>0</v>
          </cell>
          <cell r="D476">
            <v>0</v>
          </cell>
          <cell r="E476">
            <v>0</v>
          </cell>
          <cell r="F476">
            <v>0</v>
          </cell>
          <cell r="G476">
            <v>0</v>
          </cell>
          <cell r="H476">
            <v>0</v>
          </cell>
        </row>
        <row r="477">
          <cell r="A477" t="str">
            <v>MADRE DE DEUS-BA</v>
          </cell>
          <cell r="B477">
            <v>187649.74</v>
          </cell>
          <cell r="C477">
            <v>186949.64</v>
          </cell>
          <cell r="D477">
            <v>706619.36</v>
          </cell>
          <cell r="E477">
            <v>670239.18000000005</v>
          </cell>
          <cell r="F477">
            <v>857188.82</v>
          </cell>
          <cell r="G477">
            <v>-700.1</v>
          </cell>
          <cell r="H477">
            <v>-36380.18</v>
          </cell>
        </row>
        <row r="478">
          <cell r="A478" t="str">
            <v>MAETINGA-BA</v>
          </cell>
          <cell r="B478">
            <v>0</v>
          </cell>
          <cell r="C478">
            <v>0</v>
          </cell>
          <cell r="D478">
            <v>0</v>
          </cell>
          <cell r="E478">
            <v>0</v>
          </cell>
          <cell r="F478">
            <v>0</v>
          </cell>
          <cell r="G478">
            <v>0</v>
          </cell>
          <cell r="H478">
            <v>0</v>
          </cell>
        </row>
        <row r="479">
          <cell r="A479" t="str">
            <v>MAIQUINIQUE-BA</v>
          </cell>
          <cell r="B479">
            <v>0</v>
          </cell>
          <cell r="C479">
            <v>0</v>
          </cell>
          <cell r="D479">
            <v>0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</row>
        <row r="480">
          <cell r="A480" t="str">
            <v>MAIRI-BA</v>
          </cell>
          <cell r="B480">
            <v>0</v>
          </cell>
          <cell r="C480">
            <v>0</v>
          </cell>
          <cell r="D480">
            <v>0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</row>
        <row r="481">
          <cell r="A481" t="str">
            <v>MALHADA DE PEDRAS-BA</v>
          </cell>
          <cell r="B481">
            <v>0</v>
          </cell>
          <cell r="C481">
            <v>0</v>
          </cell>
          <cell r="D481">
            <v>0</v>
          </cell>
          <cell r="E481">
            <v>0</v>
          </cell>
          <cell r="F481">
            <v>0</v>
          </cell>
          <cell r="G481">
            <v>0</v>
          </cell>
          <cell r="H481">
            <v>0</v>
          </cell>
        </row>
        <row r="482">
          <cell r="A482" t="str">
            <v>MALHADA-BA</v>
          </cell>
          <cell r="B482">
            <v>0</v>
          </cell>
          <cell r="C482">
            <v>0</v>
          </cell>
          <cell r="D482">
            <v>0</v>
          </cell>
          <cell r="E482">
            <v>0</v>
          </cell>
          <cell r="F482">
            <v>0</v>
          </cell>
          <cell r="G482">
            <v>0</v>
          </cell>
          <cell r="H482">
            <v>0</v>
          </cell>
        </row>
        <row r="483">
          <cell r="A483" t="str">
            <v>MANOEL VITORINO-BA</v>
          </cell>
          <cell r="B483">
            <v>0</v>
          </cell>
          <cell r="C483">
            <v>0</v>
          </cell>
          <cell r="D483">
            <v>0</v>
          </cell>
          <cell r="E483">
            <v>0</v>
          </cell>
          <cell r="F483">
            <v>0</v>
          </cell>
          <cell r="G483">
            <v>0</v>
          </cell>
          <cell r="H483">
            <v>0</v>
          </cell>
        </row>
        <row r="484">
          <cell r="A484" t="str">
            <v>MANSIDAO-BA</v>
          </cell>
          <cell r="B484">
            <v>0</v>
          </cell>
          <cell r="C484">
            <v>0</v>
          </cell>
          <cell r="D484">
            <v>0</v>
          </cell>
          <cell r="E484">
            <v>0</v>
          </cell>
          <cell r="F484">
            <v>0</v>
          </cell>
          <cell r="G484">
            <v>0</v>
          </cell>
          <cell r="H484">
            <v>0</v>
          </cell>
        </row>
        <row r="485">
          <cell r="A485" t="str">
            <v>MARACAS-BA</v>
          </cell>
          <cell r="B485">
            <v>0</v>
          </cell>
          <cell r="C485">
            <v>0</v>
          </cell>
          <cell r="D485">
            <v>0</v>
          </cell>
          <cell r="E485">
            <v>0</v>
          </cell>
          <cell r="F485">
            <v>0</v>
          </cell>
          <cell r="G485">
            <v>0</v>
          </cell>
          <cell r="H485">
            <v>0</v>
          </cell>
        </row>
        <row r="486">
          <cell r="A486" t="str">
            <v>MARAGOGIPE-BA</v>
          </cell>
          <cell r="B486">
            <v>187649.74</v>
          </cell>
          <cell r="C486">
            <v>186949.64</v>
          </cell>
          <cell r="D486">
            <v>0</v>
          </cell>
          <cell r="E486">
            <v>0</v>
          </cell>
          <cell r="F486">
            <v>186949.64</v>
          </cell>
          <cell r="G486">
            <v>-700.1</v>
          </cell>
          <cell r="H486">
            <v>0</v>
          </cell>
        </row>
        <row r="487">
          <cell r="A487" t="str">
            <v>MARAU-BA</v>
          </cell>
          <cell r="B487">
            <v>0</v>
          </cell>
          <cell r="C487">
            <v>0</v>
          </cell>
          <cell r="D487">
            <v>0</v>
          </cell>
          <cell r="E487">
            <v>0</v>
          </cell>
          <cell r="F487">
            <v>0</v>
          </cell>
          <cell r="G487">
            <v>0</v>
          </cell>
          <cell r="H487">
            <v>0</v>
          </cell>
        </row>
        <row r="488">
          <cell r="A488" t="str">
            <v>MARCIONILIO SOUZA-BA</v>
          </cell>
          <cell r="B488">
            <v>0</v>
          </cell>
          <cell r="C488">
            <v>0</v>
          </cell>
          <cell r="D488">
            <v>0</v>
          </cell>
          <cell r="E488">
            <v>0</v>
          </cell>
          <cell r="F488">
            <v>0</v>
          </cell>
          <cell r="G488">
            <v>0</v>
          </cell>
          <cell r="H488">
            <v>0</v>
          </cell>
        </row>
        <row r="489">
          <cell r="A489" t="str">
            <v>MASCOTE-BA</v>
          </cell>
          <cell r="B489">
            <v>187649.74</v>
          </cell>
          <cell r="C489">
            <v>186949.64</v>
          </cell>
          <cell r="D489">
            <v>0</v>
          </cell>
          <cell r="E489">
            <v>0</v>
          </cell>
          <cell r="F489">
            <v>186949.64</v>
          </cell>
          <cell r="G489">
            <v>-700.1</v>
          </cell>
          <cell r="H489">
            <v>0</v>
          </cell>
        </row>
        <row r="490">
          <cell r="A490" t="str">
            <v>MATA DE SAO JOAO-BA</v>
          </cell>
          <cell r="B490">
            <v>187649.74</v>
          </cell>
          <cell r="C490">
            <v>186949.64</v>
          </cell>
          <cell r="D490">
            <v>0</v>
          </cell>
          <cell r="E490">
            <v>0</v>
          </cell>
          <cell r="F490">
            <v>186949.64</v>
          </cell>
          <cell r="G490">
            <v>-700.1</v>
          </cell>
          <cell r="H490">
            <v>0</v>
          </cell>
        </row>
        <row r="491">
          <cell r="A491" t="str">
            <v>MATINA-BA</v>
          </cell>
          <cell r="B491">
            <v>0</v>
          </cell>
          <cell r="C491">
            <v>0</v>
          </cell>
          <cell r="D491">
            <v>0</v>
          </cell>
          <cell r="E491">
            <v>0</v>
          </cell>
          <cell r="F491">
            <v>0</v>
          </cell>
          <cell r="G491">
            <v>0</v>
          </cell>
          <cell r="H491">
            <v>0</v>
          </cell>
        </row>
        <row r="492">
          <cell r="A492" t="str">
            <v>MEDEIROS NETO-BA</v>
          </cell>
          <cell r="B492">
            <v>0</v>
          </cell>
          <cell r="C492">
            <v>0</v>
          </cell>
          <cell r="D492">
            <v>0</v>
          </cell>
          <cell r="E492">
            <v>0</v>
          </cell>
          <cell r="F492">
            <v>0</v>
          </cell>
          <cell r="G492">
            <v>0</v>
          </cell>
          <cell r="H492">
            <v>0</v>
          </cell>
        </row>
        <row r="493">
          <cell r="A493" t="str">
            <v>MIGUEL CALMON-BA</v>
          </cell>
          <cell r="B493">
            <v>0</v>
          </cell>
          <cell r="C493">
            <v>0</v>
          </cell>
          <cell r="D493">
            <v>0</v>
          </cell>
          <cell r="E493">
            <v>0</v>
          </cell>
          <cell r="F493">
            <v>0</v>
          </cell>
          <cell r="G493">
            <v>0</v>
          </cell>
          <cell r="H493">
            <v>0</v>
          </cell>
        </row>
        <row r="494">
          <cell r="A494" t="str">
            <v>MILAGRES-BA</v>
          </cell>
          <cell r="B494">
            <v>0</v>
          </cell>
          <cell r="C494">
            <v>0</v>
          </cell>
          <cell r="D494">
            <v>0</v>
          </cell>
          <cell r="E494">
            <v>0</v>
          </cell>
          <cell r="F494">
            <v>0</v>
          </cell>
          <cell r="G494">
            <v>0</v>
          </cell>
          <cell r="H494">
            <v>0</v>
          </cell>
        </row>
        <row r="495">
          <cell r="A495" t="str">
            <v>MIRANGABA-BA</v>
          </cell>
          <cell r="B495">
            <v>0</v>
          </cell>
          <cell r="C495">
            <v>0</v>
          </cell>
          <cell r="D495">
            <v>0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</row>
        <row r="496">
          <cell r="A496" t="str">
            <v>MIRANTE-BA</v>
          </cell>
          <cell r="B496">
            <v>0</v>
          </cell>
          <cell r="C496">
            <v>0</v>
          </cell>
          <cell r="D496">
            <v>0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</row>
        <row r="497">
          <cell r="A497" t="str">
            <v>MONTE SANTO-BA</v>
          </cell>
          <cell r="B497">
            <v>0</v>
          </cell>
          <cell r="C497">
            <v>0</v>
          </cell>
          <cell r="D497">
            <v>0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</row>
        <row r="498">
          <cell r="A498" t="str">
            <v>MORPARA-BA</v>
          </cell>
          <cell r="B498">
            <v>0</v>
          </cell>
          <cell r="C498">
            <v>0</v>
          </cell>
          <cell r="D498">
            <v>0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</row>
        <row r="499">
          <cell r="A499" t="str">
            <v>MORRO DO CHAPEU-BA</v>
          </cell>
          <cell r="B499">
            <v>0</v>
          </cell>
          <cell r="C499">
            <v>0</v>
          </cell>
          <cell r="D499">
            <v>0</v>
          </cell>
          <cell r="E499">
            <v>0</v>
          </cell>
          <cell r="F499">
            <v>0</v>
          </cell>
          <cell r="G499">
            <v>0</v>
          </cell>
          <cell r="H499">
            <v>0</v>
          </cell>
        </row>
        <row r="500">
          <cell r="A500" t="str">
            <v>MORTUGABA-BA</v>
          </cell>
          <cell r="B500">
            <v>0</v>
          </cell>
          <cell r="C500">
            <v>0</v>
          </cell>
          <cell r="D500">
            <v>0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</row>
        <row r="501">
          <cell r="A501" t="str">
            <v>MUCUGE-BA</v>
          </cell>
          <cell r="B501">
            <v>0</v>
          </cell>
          <cell r="C501">
            <v>0</v>
          </cell>
          <cell r="D501">
            <v>0</v>
          </cell>
          <cell r="E501">
            <v>0</v>
          </cell>
          <cell r="F501">
            <v>0</v>
          </cell>
          <cell r="G501">
            <v>0</v>
          </cell>
          <cell r="H501">
            <v>0</v>
          </cell>
        </row>
        <row r="502">
          <cell r="A502" t="str">
            <v>MUCURI-BA</v>
          </cell>
          <cell r="B502">
            <v>187649.74</v>
          </cell>
          <cell r="C502">
            <v>186949.64</v>
          </cell>
          <cell r="D502">
            <v>4073.07</v>
          </cell>
          <cell r="E502">
            <v>4018.17</v>
          </cell>
          <cell r="F502">
            <v>190967.81</v>
          </cell>
          <cell r="G502">
            <v>-700.1</v>
          </cell>
          <cell r="H502">
            <v>-54.9</v>
          </cell>
        </row>
        <row r="503">
          <cell r="A503" t="str">
            <v>MULUNGU DO MORRO-BA</v>
          </cell>
          <cell r="B503">
            <v>0</v>
          </cell>
          <cell r="C503">
            <v>0</v>
          </cell>
          <cell r="D503">
            <v>0</v>
          </cell>
          <cell r="E503">
            <v>0</v>
          </cell>
          <cell r="F503">
            <v>0</v>
          </cell>
          <cell r="G503">
            <v>0</v>
          </cell>
          <cell r="H503">
            <v>0</v>
          </cell>
        </row>
        <row r="504">
          <cell r="A504" t="str">
            <v>MUNDO NOVO-BA</v>
          </cell>
          <cell r="B504">
            <v>0</v>
          </cell>
          <cell r="C504">
            <v>0</v>
          </cell>
          <cell r="D504">
            <v>0</v>
          </cell>
          <cell r="E504">
            <v>0</v>
          </cell>
          <cell r="F504">
            <v>0</v>
          </cell>
          <cell r="G504">
            <v>0</v>
          </cell>
          <cell r="H504">
            <v>0</v>
          </cell>
        </row>
        <row r="505">
          <cell r="A505" t="str">
            <v>MUNIZ FERREIRA-BA</v>
          </cell>
          <cell r="B505">
            <v>187649.74</v>
          </cell>
          <cell r="C505">
            <v>186949.64</v>
          </cell>
          <cell r="D505">
            <v>0</v>
          </cell>
          <cell r="E505">
            <v>0</v>
          </cell>
          <cell r="F505">
            <v>186949.64</v>
          </cell>
          <cell r="G505">
            <v>-700.1</v>
          </cell>
          <cell r="H505">
            <v>0</v>
          </cell>
        </row>
        <row r="506">
          <cell r="A506" t="str">
            <v>MUQUEM DE SAO FRANCISCO-BA</v>
          </cell>
          <cell r="B506">
            <v>0</v>
          </cell>
          <cell r="C506">
            <v>0</v>
          </cell>
          <cell r="D506">
            <v>0</v>
          </cell>
          <cell r="E506">
            <v>0</v>
          </cell>
          <cell r="F506">
            <v>0</v>
          </cell>
          <cell r="G506">
            <v>0</v>
          </cell>
          <cell r="H506">
            <v>0</v>
          </cell>
        </row>
        <row r="507">
          <cell r="A507" t="str">
            <v>MURITIBA-BA</v>
          </cell>
          <cell r="B507">
            <v>0</v>
          </cell>
          <cell r="C507">
            <v>0</v>
          </cell>
          <cell r="D507">
            <v>0</v>
          </cell>
          <cell r="E507">
            <v>0</v>
          </cell>
          <cell r="F507">
            <v>0</v>
          </cell>
          <cell r="G507">
            <v>0</v>
          </cell>
          <cell r="H507">
            <v>0</v>
          </cell>
        </row>
        <row r="508">
          <cell r="A508" t="str">
            <v>MUTUIPE-BA</v>
          </cell>
          <cell r="B508">
            <v>0</v>
          </cell>
          <cell r="C508">
            <v>0</v>
          </cell>
          <cell r="D508">
            <v>0</v>
          </cell>
          <cell r="E508">
            <v>0</v>
          </cell>
          <cell r="F508">
            <v>0</v>
          </cell>
          <cell r="G508">
            <v>0</v>
          </cell>
          <cell r="H508">
            <v>0</v>
          </cell>
        </row>
        <row r="509">
          <cell r="A509" t="str">
            <v>NAZARE-BA</v>
          </cell>
          <cell r="B509">
            <v>187649.74</v>
          </cell>
          <cell r="C509">
            <v>186949.64</v>
          </cell>
          <cell r="D509">
            <v>0</v>
          </cell>
          <cell r="E509">
            <v>0</v>
          </cell>
          <cell r="F509">
            <v>186949.64</v>
          </cell>
          <cell r="G509">
            <v>-700.1</v>
          </cell>
          <cell r="H509">
            <v>0</v>
          </cell>
        </row>
        <row r="510">
          <cell r="A510" t="str">
            <v>NILO PECANHA-BA</v>
          </cell>
          <cell r="B510">
            <v>0</v>
          </cell>
          <cell r="C510">
            <v>0</v>
          </cell>
          <cell r="D510">
            <v>0</v>
          </cell>
          <cell r="E510">
            <v>0</v>
          </cell>
          <cell r="F510">
            <v>0</v>
          </cell>
          <cell r="G510">
            <v>0</v>
          </cell>
          <cell r="H510">
            <v>0</v>
          </cell>
        </row>
        <row r="511">
          <cell r="A511" t="str">
            <v>NORDESTINA-BA</v>
          </cell>
          <cell r="B511">
            <v>0</v>
          </cell>
          <cell r="C511">
            <v>0</v>
          </cell>
          <cell r="D511">
            <v>0</v>
          </cell>
          <cell r="E511">
            <v>0</v>
          </cell>
          <cell r="F511">
            <v>0</v>
          </cell>
          <cell r="G511">
            <v>0</v>
          </cell>
          <cell r="H511">
            <v>0</v>
          </cell>
        </row>
        <row r="512">
          <cell r="A512" t="str">
            <v>NOVA CANAA-BA</v>
          </cell>
          <cell r="B512">
            <v>0</v>
          </cell>
          <cell r="C512">
            <v>0</v>
          </cell>
          <cell r="D512">
            <v>0</v>
          </cell>
          <cell r="E512">
            <v>0</v>
          </cell>
          <cell r="F512">
            <v>0</v>
          </cell>
          <cell r="G512">
            <v>0</v>
          </cell>
          <cell r="H512">
            <v>0</v>
          </cell>
        </row>
        <row r="513">
          <cell r="A513" t="str">
            <v>NOVA FATIMA-BA</v>
          </cell>
          <cell r="B513">
            <v>0</v>
          </cell>
          <cell r="C513">
            <v>0</v>
          </cell>
          <cell r="D513">
            <v>0</v>
          </cell>
          <cell r="E513">
            <v>0</v>
          </cell>
          <cell r="F513">
            <v>0</v>
          </cell>
          <cell r="G513">
            <v>0</v>
          </cell>
          <cell r="H513">
            <v>0</v>
          </cell>
        </row>
        <row r="514">
          <cell r="A514" t="str">
            <v>NOVA IBIA-BA</v>
          </cell>
          <cell r="B514">
            <v>0</v>
          </cell>
          <cell r="C514">
            <v>0</v>
          </cell>
          <cell r="D514">
            <v>0</v>
          </cell>
          <cell r="E514">
            <v>0</v>
          </cell>
          <cell r="F514">
            <v>0</v>
          </cell>
          <cell r="G514">
            <v>0</v>
          </cell>
          <cell r="H514">
            <v>0</v>
          </cell>
        </row>
        <row r="515">
          <cell r="A515" t="str">
            <v>NOVA ITARANA-BA</v>
          </cell>
          <cell r="B515">
            <v>0</v>
          </cell>
          <cell r="C515">
            <v>0</v>
          </cell>
          <cell r="D515">
            <v>0</v>
          </cell>
          <cell r="E515">
            <v>0</v>
          </cell>
          <cell r="F515">
            <v>0</v>
          </cell>
          <cell r="G515">
            <v>0</v>
          </cell>
          <cell r="H515">
            <v>0</v>
          </cell>
        </row>
        <row r="516">
          <cell r="A516" t="str">
            <v>NOVA REDENCAO-BA</v>
          </cell>
          <cell r="B516">
            <v>0</v>
          </cell>
          <cell r="C516">
            <v>0</v>
          </cell>
          <cell r="D516">
            <v>0</v>
          </cell>
          <cell r="E516">
            <v>0</v>
          </cell>
          <cell r="F516">
            <v>0</v>
          </cell>
          <cell r="G516">
            <v>0</v>
          </cell>
          <cell r="H516">
            <v>0</v>
          </cell>
        </row>
        <row r="517">
          <cell r="A517" t="str">
            <v>NOVA SOURE-BA</v>
          </cell>
          <cell r="B517">
            <v>0</v>
          </cell>
          <cell r="C517">
            <v>0</v>
          </cell>
          <cell r="D517">
            <v>0</v>
          </cell>
          <cell r="E517">
            <v>0</v>
          </cell>
          <cell r="F517">
            <v>0</v>
          </cell>
          <cell r="G517">
            <v>0</v>
          </cell>
          <cell r="H517">
            <v>0</v>
          </cell>
        </row>
        <row r="518">
          <cell r="A518" t="str">
            <v>NOVA VICOSA-BA</v>
          </cell>
          <cell r="B518">
            <v>187649.74</v>
          </cell>
          <cell r="C518">
            <v>186949.64</v>
          </cell>
          <cell r="D518">
            <v>0</v>
          </cell>
          <cell r="E518">
            <v>0</v>
          </cell>
          <cell r="F518">
            <v>186949.64</v>
          </cell>
          <cell r="G518">
            <v>-700.1</v>
          </cell>
          <cell r="H518">
            <v>0</v>
          </cell>
        </row>
        <row r="519">
          <cell r="A519" t="str">
            <v>NOVO HORIZONTE-BA</v>
          </cell>
          <cell r="B519">
            <v>0</v>
          </cell>
          <cell r="C519">
            <v>0</v>
          </cell>
          <cell r="D519">
            <v>0</v>
          </cell>
          <cell r="E519">
            <v>0</v>
          </cell>
          <cell r="F519">
            <v>0</v>
          </cell>
          <cell r="G519">
            <v>0</v>
          </cell>
          <cell r="H519">
            <v>0</v>
          </cell>
        </row>
        <row r="520">
          <cell r="A520" t="str">
            <v>NOVO TRIUNFO-BA</v>
          </cell>
          <cell r="B520">
            <v>0</v>
          </cell>
          <cell r="C520">
            <v>0</v>
          </cell>
          <cell r="D520">
            <v>0</v>
          </cell>
          <cell r="E520">
            <v>0</v>
          </cell>
          <cell r="F520">
            <v>0</v>
          </cell>
          <cell r="G520">
            <v>0</v>
          </cell>
          <cell r="H520">
            <v>0</v>
          </cell>
        </row>
        <row r="521">
          <cell r="A521" t="str">
            <v>OLINDINA-BA</v>
          </cell>
          <cell r="B521">
            <v>0</v>
          </cell>
          <cell r="C521">
            <v>0</v>
          </cell>
          <cell r="D521">
            <v>0</v>
          </cell>
          <cell r="E521">
            <v>0</v>
          </cell>
          <cell r="F521">
            <v>0</v>
          </cell>
          <cell r="G521">
            <v>0</v>
          </cell>
          <cell r="H521">
            <v>0</v>
          </cell>
        </row>
        <row r="522">
          <cell r="A522" t="str">
            <v>OLIVEIRA DOS BREJINHOS-BA</v>
          </cell>
          <cell r="B522">
            <v>0</v>
          </cell>
          <cell r="C522">
            <v>0</v>
          </cell>
          <cell r="D522">
            <v>0</v>
          </cell>
          <cell r="E522">
            <v>0</v>
          </cell>
          <cell r="F522">
            <v>0</v>
          </cell>
          <cell r="G522">
            <v>0</v>
          </cell>
          <cell r="H522">
            <v>0</v>
          </cell>
        </row>
        <row r="523">
          <cell r="A523" t="str">
            <v>OURICANGAS-BA</v>
          </cell>
          <cell r="B523">
            <v>187649.74</v>
          </cell>
          <cell r="C523">
            <v>186949.64</v>
          </cell>
          <cell r="D523">
            <v>0</v>
          </cell>
          <cell r="E523">
            <v>0</v>
          </cell>
          <cell r="F523">
            <v>186949.64</v>
          </cell>
          <cell r="G523">
            <v>-700.1</v>
          </cell>
          <cell r="H523">
            <v>0</v>
          </cell>
        </row>
        <row r="524">
          <cell r="A524" t="str">
            <v>OUROLANDIA-BA</v>
          </cell>
          <cell r="B524">
            <v>0</v>
          </cell>
          <cell r="C524">
            <v>0</v>
          </cell>
          <cell r="D524">
            <v>0</v>
          </cell>
          <cell r="E524">
            <v>0</v>
          </cell>
          <cell r="F524">
            <v>0</v>
          </cell>
          <cell r="G524">
            <v>0</v>
          </cell>
          <cell r="H524">
            <v>0</v>
          </cell>
        </row>
        <row r="525">
          <cell r="A525" t="str">
            <v>PALMAS DE MONTE ALTO-BA</v>
          </cell>
          <cell r="B525">
            <v>0</v>
          </cell>
          <cell r="C525">
            <v>0</v>
          </cell>
          <cell r="D525">
            <v>0</v>
          </cell>
          <cell r="E525">
            <v>0</v>
          </cell>
          <cell r="F525">
            <v>0</v>
          </cell>
          <cell r="G525">
            <v>0</v>
          </cell>
          <cell r="H525">
            <v>0</v>
          </cell>
        </row>
        <row r="526">
          <cell r="A526" t="str">
            <v>PALMEIRAS-BA</v>
          </cell>
          <cell r="B526">
            <v>0</v>
          </cell>
          <cell r="C526">
            <v>0</v>
          </cell>
          <cell r="D526">
            <v>0</v>
          </cell>
          <cell r="E526">
            <v>0</v>
          </cell>
          <cell r="F526">
            <v>0</v>
          </cell>
          <cell r="G526">
            <v>0</v>
          </cell>
          <cell r="H526">
            <v>0</v>
          </cell>
        </row>
        <row r="527">
          <cell r="A527" t="str">
            <v>PARAMIRIM-BA</v>
          </cell>
          <cell r="B527">
            <v>0</v>
          </cell>
          <cell r="C527">
            <v>0</v>
          </cell>
          <cell r="D527">
            <v>0</v>
          </cell>
          <cell r="E527">
            <v>0</v>
          </cell>
          <cell r="F527">
            <v>0</v>
          </cell>
          <cell r="G527">
            <v>0</v>
          </cell>
          <cell r="H527">
            <v>0</v>
          </cell>
        </row>
        <row r="528">
          <cell r="A528" t="str">
            <v>PARATINGA-BA</v>
          </cell>
          <cell r="B528">
            <v>0</v>
          </cell>
          <cell r="C528">
            <v>0</v>
          </cell>
          <cell r="D528">
            <v>0</v>
          </cell>
          <cell r="E528">
            <v>0</v>
          </cell>
          <cell r="F528">
            <v>0</v>
          </cell>
          <cell r="G528">
            <v>0</v>
          </cell>
          <cell r="H528">
            <v>0</v>
          </cell>
        </row>
        <row r="529">
          <cell r="A529" t="str">
            <v>PARIPIRANGA-BA</v>
          </cell>
          <cell r="B529">
            <v>0</v>
          </cell>
          <cell r="C529">
            <v>0</v>
          </cell>
          <cell r="D529">
            <v>0</v>
          </cell>
          <cell r="E529">
            <v>0</v>
          </cell>
          <cell r="F529">
            <v>0</v>
          </cell>
          <cell r="G529">
            <v>0</v>
          </cell>
          <cell r="H529">
            <v>0</v>
          </cell>
        </row>
        <row r="530">
          <cell r="A530" t="str">
            <v>PAU BRASIL-BA</v>
          </cell>
          <cell r="B530">
            <v>0</v>
          </cell>
          <cell r="C530">
            <v>0</v>
          </cell>
          <cell r="D530">
            <v>0</v>
          </cell>
          <cell r="E530">
            <v>0</v>
          </cell>
          <cell r="F530">
            <v>0</v>
          </cell>
          <cell r="G530">
            <v>0</v>
          </cell>
          <cell r="H530">
            <v>0</v>
          </cell>
        </row>
        <row r="531">
          <cell r="A531" t="str">
            <v>PAULO AFONSO-BA</v>
          </cell>
          <cell r="B531">
            <v>0</v>
          </cell>
          <cell r="C531">
            <v>0</v>
          </cell>
          <cell r="D531">
            <v>0</v>
          </cell>
          <cell r="E531">
            <v>0</v>
          </cell>
          <cell r="F531">
            <v>0</v>
          </cell>
          <cell r="G531">
            <v>0</v>
          </cell>
          <cell r="H531">
            <v>0</v>
          </cell>
        </row>
        <row r="532">
          <cell r="A532" t="str">
            <v>PE DE SERRA-BA</v>
          </cell>
          <cell r="B532">
            <v>0</v>
          </cell>
          <cell r="C532">
            <v>0</v>
          </cell>
          <cell r="D532">
            <v>0</v>
          </cell>
          <cell r="E532">
            <v>0</v>
          </cell>
          <cell r="F532">
            <v>0</v>
          </cell>
          <cell r="G532">
            <v>0</v>
          </cell>
          <cell r="H532">
            <v>0</v>
          </cell>
        </row>
        <row r="533">
          <cell r="A533" t="str">
            <v>PEDRAO-BA</v>
          </cell>
          <cell r="B533">
            <v>0</v>
          </cell>
          <cell r="C533">
            <v>0</v>
          </cell>
          <cell r="D533">
            <v>0</v>
          </cell>
          <cell r="E533">
            <v>0</v>
          </cell>
          <cell r="F533">
            <v>0</v>
          </cell>
          <cell r="G533">
            <v>0</v>
          </cell>
          <cell r="H533">
            <v>0</v>
          </cell>
        </row>
        <row r="534">
          <cell r="A534" t="str">
            <v>PEDRO ALEXANDRE-BA</v>
          </cell>
          <cell r="B534">
            <v>0</v>
          </cell>
          <cell r="C534">
            <v>0</v>
          </cell>
          <cell r="D534">
            <v>0</v>
          </cell>
          <cell r="E534">
            <v>0</v>
          </cell>
          <cell r="F534">
            <v>0</v>
          </cell>
          <cell r="G534">
            <v>0</v>
          </cell>
          <cell r="H534">
            <v>0</v>
          </cell>
        </row>
        <row r="535">
          <cell r="A535" t="str">
            <v>PIATA-BA</v>
          </cell>
          <cell r="B535">
            <v>0</v>
          </cell>
          <cell r="C535">
            <v>0</v>
          </cell>
          <cell r="D535">
            <v>0</v>
          </cell>
          <cell r="E535">
            <v>0</v>
          </cell>
          <cell r="F535">
            <v>0</v>
          </cell>
          <cell r="G535">
            <v>0</v>
          </cell>
          <cell r="H535">
            <v>0</v>
          </cell>
        </row>
        <row r="536">
          <cell r="A536" t="str">
            <v>PILAO ARCADO-BA</v>
          </cell>
          <cell r="B536">
            <v>0</v>
          </cell>
          <cell r="C536">
            <v>0</v>
          </cell>
          <cell r="D536">
            <v>0</v>
          </cell>
          <cell r="E536">
            <v>0</v>
          </cell>
          <cell r="F536">
            <v>0</v>
          </cell>
          <cell r="G536">
            <v>0</v>
          </cell>
          <cell r="H536">
            <v>0</v>
          </cell>
        </row>
        <row r="537">
          <cell r="A537" t="str">
            <v>PINDAI-BA</v>
          </cell>
          <cell r="B537">
            <v>0</v>
          </cell>
          <cell r="C537">
            <v>0</v>
          </cell>
          <cell r="D537">
            <v>0</v>
          </cell>
          <cell r="E537">
            <v>0</v>
          </cell>
          <cell r="F537">
            <v>0</v>
          </cell>
          <cell r="G537">
            <v>0</v>
          </cell>
          <cell r="H537">
            <v>0</v>
          </cell>
        </row>
        <row r="538">
          <cell r="A538" t="str">
            <v>PINDOBACU-BA</v>
          </cell>
          <cell r="B538">
            <v>0</v>
          </cell>
          <cell r="C538">
            <v>0</v>
          </cell>
          <cell r="D538">
            <v>0</v>
          </cell>
          <cell r="E538">
            <v>0</v>
          </cell>
          <cell r="F538">
            <v>0</v>
          </cell>
          <cell r="G538">
            <v>0</v>
          </cell>
          <cell r="H538">
            <v>0</v>
          </cell>
        </row>
        <row r="539">
          <cell r="A539" t="str">
            <v>PINTADAS-BA</v>
          </cell>
          <cell r="B539">
            <v>0</v>
          </cell>
          <cell r="C539">
            <v>0</v>
          </cell>
          <cell r="D539">
            <v>0</v>
          </cell>
          <cell r="E539">
            <v>0</v>
          </cell>
          <cell r="F539">
            <v>0</v>
          </cell>
          <cell r="G539">
            <v>0</v>
          </cell>
          <cell r="H539">
            <v>0</v>
          </cell>
        </row>
        <row r="540">
          <cell r="A540" t="str">
            <v>PIRAI DO NORTE-BA</v>
          </cell>
          <cell r="B540">
            <v>0</v>
          </cell>
          <cell r="C540">
            <v>0</v>
          </cell>
          <cell r="D540">
            <v>0</v>
          </cell>
          <cell r="E540">
            <v>0</v>
          </cell>
          <cell r="F540">
            <v>0</v>
          </cell>
          <cell r="G540">
            <v>0</v>
          </cell>
          <cell r="H540">
            <v>0</v>
          </cell>
        </row>
        <row r="541">
          <cell r="A541" t="str">
            <v>PIRIPA-BA</v>
          </cell>
          <cell r="B541">
            <v>0</v>
          </cell>
          <cell r="C541">
            <v>0</v>
          </cell>
          <cell r="D541">
            <v>0</v>
          </cell>
          <cell r="E541">
            <v>0</v>
          </cell>
          <cell r="F541">
            <v>0</v>
          </cell>
          <cell r="G541">
            <v>0</v>
          </cell>
          <cell r="H541">
            <v>0</v>
          </cell>
        </row>
        <row r="542">
          <cell r="A542" t="str">
            <v>PIRITIBA-BA</v>
          </cell>
          <cell r="B542">
            <v>0</v>
          </cell>
          <cell r="C542">
            <v>0</v>
          </cell>
          <cell r="D542">
            <v>0</v>
          </cell>
          <cell r="E542">
            <v>0</v>
          </cell>
          <cell r="F542">
            <v>0</v>
          </cell>
          <cell r="G542">
            <v>0</v>
          </cell>
          <cell r="H542">
            <v>0</v>
          </cell>
        </row>
        <row r="543">
          <cell r="A543" t="str">
            <v>PLANALTINO-BA</v>
          </cell>
          <cell r="B543">
            <v>0</v>
          </cell>
          <cell r="C543">
            <v>0</v>
          </cell>
          <cell r="D543">
            <v>0</v>
          </cell>
          <cell r="E543">
            <v>0</v>
          </cell>
          <cell r="F543">
            <v>0</v>
          </cell>
          <cell r="G543">
            <v>0</v>
          </cell>
          <cell r="H543">
            <v>0</v>
          </cell>
        </row>
        <row r="544">
          <cell r="A544" t="str">
            <v>PLANALTO-BA</v>
          </cell>
          <cell r="B544">
            <v>0</v>
          </cell>
          <cell r="C544">
            <v>0</v>
          </cell>
          <cell r="D544">
            <v>0</v>
          </cell>
          <cell r="E544">
            <v>0</v>
          </cell>
          <cell r="F544">
            <v>0</v>
          </cell>
          <cell r="G544">
            <v>0</v>
          </cell>
          <cell r="H544">
            <v>0</v>
          </cell>
        </row>
        <row r="545">
          <cell r="A545" t="str">
            <v>POCOES-BA</v>
          </cell>
          <cell r="B545">
            <v>0</v>
          </cell>
          <cell r="C545">
            <v>0</v>
          </cell>
          <cell r="D545">
            <v>0</v>
          </cell>
          <cell r="E545">
            <v>0</v>
          </cell>
          <cell r="F545">
            <v>0</v>
          </cell>
          <cell r="G545">
            <v>0</v>
          </cell>
          <cell r="H545">
            <v>0</v>
          </cell>
        </row>
        <row r="546">
          <cell r="A546" t="str">
            <v>POJUCA-BA</v>
          </cell>
          <cell r="B546">
            <v>187649.74</v>
          </cell>
          <cell r="C546">
            <v>186949.64</v>
          </cell>
          <cell r="D546">
            <v>1036.04</v>
          </cell>
          <cell r="E546">
            <v>974.46</v>
          </cell>
          <cell r="F546">
            <v>187924.1</v>
          </cell>
          <cell r="G546">
            <v>-700.1</v>
          </cell>
          <cell r="H546">
            <v>-61.58</v>
          </cell>
        </row>
        <row r="547">
          <cell r="A547" t="str">
            <v>PONTO NOVO-BA</v>
          </cell>
          <cell r="B547">
            <v>0</v>
          </cell>
          <cell r="C547">
            <v>0</v>
          </cell>
          <cell r="D547">
            <v>0</v>
          </cell>
          <cell r="E547">
            <v>0</v>
          </cell>
          <cell r="F547">
            <v>0</v>
          </cell>
          <cell r="G547">
            <v>0</v>
          </cell>
          <cell r="H547">
            <v>0</v>
          </cell>
        </row>
        <row r="548">
          <cell r="A548" t="str">
            <v>PORTO SEGURO-BA</v>
          </cell>
          <cell r="B548">
            <v>0</v>
          </cell>
          <cell r="C548">
            <v>0</v>
          </cell>
          <cell r="D548">
            <v>0</v>
          </cell>
          <cell r="E548">
            <v>0</v>
          </cell>
          <cell r="F548">
            <v>0</v>
          </cell>
          <cell r="G548">
            <v>0</v>
          </cell>
          <cell r="H548">
            <v>0</v>
          </cell>
        </row>
        <row r="549">
          <cell r="A549" t="str">
            <v>POTIRAGUA-BA</v>
          </cell>
          <cell r="B549">
            <v>0</v>
          </cell>
          <cell r="C549">
            <v>0</v>
          </cell>
          <cell r="D549">
            <v>0</v>
          </cell>
          <cell r="E549">
            <v>0</v>
          </cell>
          <cell r="F549">
            <v>0</v>
          </cell>
          <cell r="G549">
            <v>0</v>
          </cell>
          <cell r="H549">
            <v>0</v>
          </cell>
        </row>
        <row r="550">
          <cell r="A550" t="str">
            <v>PRADO-BA</v>
          </cell>
          <cell r="B550">
            <v>0</v>
          </cell>
          <cell r="C550">
            <v>0</v>
          </cell>
          <cell r="D550">
            <v>0</v>
          </cell>
          <cell r="E550">
            <v>0</v>
          </cell>
          <cell r="F550">
            <v>0</v>
          </cell>
          <cell r="G550">
            <v>0</v>
          </cell>
          <cell r="H550">
            <v>0</v>
          </cell>
        </row>
        <row r="551">
          <cell r="A551" t="str">
            <v>PRESIDENTE DUTRA-BA</v>
          </cell>
          <cell r="B551">
            <v>0</v>
          </cell>
          <cell r="C551">
            <v>0</v>
          </cell>
          <cell r="D551">
            <v>0</v>
          </cell>
          <cell r="E551">
            <v>0</v>
          </cell>
          <cell r="F551">
            <v>0</v>
          </cell>
          <cell r="G551">
            <v>0</v>
          </cell>
          <cell r="H551">
            <v>0</v>
          </cell>
        </row>
        <row r="552">
          <cell r="A552" t="str">
            <v>PRESIDENTE JANIO QUADROS-BA</v>
          </cell>
          <cell r="B552">
            <v>0</v>
          </cell>
          <cell r="C552">
            <v>0</v>
          </cell>
          <cell r="D552">
            <v>0</v>
          </cell>
          <cell r="E552">
            <v>0</v>
          </cell>
          <cell r="F552">
            <v>0</v>
          </cell>
          <cell r="G552">
            <v>0</v>
          </cell>
          <cell r="H552">
            <v>0</v>
          </cell>
        </row>
        <row r="553">
          <cell r="A553" t="str">
            <v>PRESIDENTE TANCREDO NEVES-BA</v>
          </cell>
          <cell r="B553">
            <v>187649.74</v>
          </cell>
          <cell r="C553">
            <v>186949.64</v>
          </cell>
          <cell r="D553">
            <v>0</v>
          </cell>
          <cell r="E553">
            <v>0</v>
          </cell>
          <cell r="F553">
            <v>186949.64</v>
          </cell>
          <cell r="G553">
            <v>-700.1</v>
          </cell>
          <cell r="H553">
            <v>0</v>
          </cell>
        </row>
        <row r="554">
          <cell r="A554" t="str">
            <v>QUEIMADAS-BA</v>
          </cell>
          <cell r="B554">
            <v>0</v>
          </cell>
          <cell r="C554">
            <v>0</v>
          </cell>
          <cell r="D554">
            <v>0</v>
          </cell>
          <cell r="E554">
            <v>0</v>
          </cell>
          <cell r="F554">
            <v>0</v>
          </cell>
          <cell r="G554">
            <v>0</v>
          </cell>
          <cell r="H554">
            <v>0</v>
          </cell>
        </row>
        <row r="555">
          <cell r="A555" t="str">
            <v>QUIJINGUE-BA</v>
          </cell>
          <cell r="B555">
            <v>0</v>
          </cell>
          <cell r="C555">
            <v>0</v>
          </cell>
          <cell r="D555">
            <v>0</v>
          </cell>
          <cell r="E555">
            <v>0</v>
          </cell>
          <cell r="F555">
            <v>0</v>
          </cell>
          <cell r="G555">
            <v>0</v>
          </cell>
          <cell r="H555">
            <v>0</v>
          </cell>
        </row>
        <row r="556">
          <cell r="A556" t="str">
            <v>QUIXABEIRA-BA</v>
          </cell>
          <cell r="B556">
            <v>0</v>
          </cell>
          <cell r="C556">
            <v>0</v>
          </cell>
          <cell r="D556">
            <v>0</v>
          </cell>
          <cell r="E556">
            <v>0</v>
          </cell>
          <cell r="F556">
            <v>0</v>
          </cell>
          <cell r="G556">
            <v>0</v>
          </cell>
          <cell r="H556">
            <v>0</v>
          </cell>
        </row>
        <row r="557">
          <cell r="A557" t="str">
            <v>RAFAEL JAMBEIRO-BA</v>
          </cell>
          <cell r="B557">
            <v>0</v>
          </cell>
          <cell r="C557">
            <v>0</v>
          </cell>
          <cell r="D557">
            <v>0</v>
          </cell>
          <cell r="E557">
            <v>0</v>
          </cell>
          <cell r="F557">
            <v>0</v>
          </cell>
          <cell r="G557">
            <v>0</v>
          </cell>
          <cell r="H557">
            <v>0</v>
          </cell>
        </row>
        <row r="558">
          <cell r="A558" t="str">
            <v>REMANSO-BA</v>
          </cell>
          <cell r="B558">
            <v>0</v>
          </cell>
          <cell r="C558">
            <v>0</v>
          </cell>
          <cell r="D558">
            <v>0</v>
          </cell>
          <cell r="E558">
            <v>0</v>
          </cell>
          <cell r="F558">
            <v>0</v>
          </cell>
          <cell r="G558">
            <v>0</v>
          </cell>
          <cell r="H558">
            <v>0</v>
          </cell>
        </row>
        <row r="559">
          <cell r="A559" t="str">
            <v>RETIROLANDIA-BA</v>
          </cell>
          <cell r="B559">
            <v>0</v>
          </cell>
          <cell r="C559">
            <v>0</v>
          </cell>
          <cell r="D559">
            <v>0</v>
          </cell>
          <cell r="E559">
            <v>0</v>
          </cell>
          <cell r="F559">
            <v>0</v>
          </cell>
          <cell r="G559">
            <v>0</v>
          </cell>
          <cell r="H559">
            <v>0</v>
          </cell>
        </row>
        <row r="560">
          <cell r="A560" t="str">
            <v>RIACHAO DAS NEVES-BA</v>
          </cell>
          <cell r="B560">
            <v>0</v>
          </cell>
          <cell r="C560">
            <v>0</v>
          </cell>
          <cell r="D560">
            <v>0</v>
          </cell>
          <cell r="E560">
            <v>0</v>
          </cell>
          <cell r="F560">
            <v>0</v>
          </cell>
          <cell r="G560">
            <v>0</v>
          </cell>
          <cell r="H560">
            <v>0</v>
          </cell>
        </row>
        <row r="561">
          <cell r="A561" t="str">
            <v>RIACHAO DO JACUIPE-BA</v>
          </cell>
          <cell r="B561">
            <v>0</v>
          </cell>
          <cell r="C561">
            <v>0</v>
          </cell>
          <cell r="D561">
            <v>0</v>
          </cell>
          <cell r="E561">
            <v>0</v>
          </cell>
          <cell r="F561">
            <v>0</v>
          </cell>
          <cell r="G561">
            <v>0</v>
          </cell>
          <cell r="H561">
            <v>0</v>
          </cell>
        </row>
        <row r="562">
          <cell r="A562" t="str">
            <v>RIACHO DE SANTANA-BA</v>
          </cell>
          <cell r="B562">
            <v>0</v>
          </cell>
          <cell r="C562">
            <v>0</v>
          </cell>
          <cell r="D562">
            <v>0</v>
          </cell>
          <cell r="E562">
            <v>0</v>
          </cell>
          <cell r="F562">
            <v>0</v>
          </cell>
          <cell r="G562">
            <v>0</v>
          </cell>
          <cell r="H562">
            <v>0</v>
          </cell>
        </row>
        <row r="563">
          <cell r="A563" t="str">
            <v>RIBEIRA DO AMPARO-BA</v>
          </cell>
          <cell r="B563">
            <v>0</v>
          </cell>
          <cell r="C563">
            <v>0</v>
          </cell>
          <cell r="D563">
            <v>0</v>
          </cell>
          <cell r="E563">
            <v>0</v>
          </cell>
          <cell r="F563">
            <v>0</v>
          </cell>
          <cell r="G563">
            <v>0</v>
          </cell>
          <cell r="H563">
            <v>0</v>
          </cell>
        </row>
        <row r="564">
          <cell r="A564" t="str">
            <v>RIBEIRA DO POMBAL-BA</v>
          </cell>
          <cell r="B564">
            <v>0</v>
          </cell>
          <cell r="C564">
            <v>0</v>
          </cell>
          <cell r="D564">
            <v>0</v>
          </cell>
          <cell r="E564">
            <v>0</v>
          </cell>
          <cell r="F564">
            <v>0</v>
          </cell>
          <cell r="G564">
            <v>0</v>
          </cell>
          <cell r="H564">
            <v>0</v>
          </cell>
        </row>
        <row r="565">
          <cell r="A565" t="str">
            <v>RIBEIRAO DO LARGO-BA</v>
          </cell>
          <cell r="B565">
            <v>0</v>
          </cell>
          <cell r="C565">
            <v>0</v>
          </cell>
          <cell r="D565">
            <v>0</v>
          </cell>
          <cell r="E565">
            <v>0</v>
          </cell>
          <cell r="F565">
            <v>0</v>
          </cell>
          <cell r="G565">
            <v>0</v>
          </cell>
          <cell r="H565">
            <v>0</v>
          </cell>
        </row>
        <row r="566">
          <cell r="A566" t="str">
            <v>RIO DE CONTAS-BA</v>
          </cell>
          <cell r="B566">
            <v>0</v>
          </cell>
          <cell r="C566">
            <v>0</v>
          </cell>
          <cell r="D566">
            <v>0</v>
          </cell>
          <cell r="E566">
            <v>0</v>
          </cell>
          <cell r="F566">
            <v>0</v>
          </cell>
          <cell r="G566">
            <v>0</v>
          </cell>
          <cell r="H566">
            <v>0</v>
          </cell>
        </row>
        <row r="567">
          <cell r="A567" t="str">
            <v>RIO DO ANTONIO-BA</v>
          </cell>
          <cell r="B567">
            <v>0</v>
          </cell>
          <cell r="C567">
            <v>0</v>
          </cell>
          <cell r="D567">
            <v>0</v>
          </cell>
          <cell r="E567">
            <v>0</v>
          </cell>
          <cell r="F567">
            <v>0</v>
          </cell>
          <cell r="G567">
            <v>0</v>
          </cell>
          <cell r="H567">
            <v>0</v>
          </cell>
        </row>
        <row r="568">
          <cell r="A568" t="str">
            <v>RIO DO PIRES-BA</v>
          </cell>
          <cell r="B568">
            <v>0</v>
          </cell>
          <cell r="C568">
            <v>0</v>
          </cell>
          <cell r="D568">
            <v>0</v>
          </cell>
          <cell r="E568">
            <v>0</v>
          </cell>
          <cell r="F568">
            <v>0</v>
          </cell>
          <cell r="G568">
            <v>0</v>
          </cell>
          <cell r="H568">
            <v>0</v>
          </cell>
        </row>
        <row r="569">
          <cell r="A569" t="str">
            <v>RIO REAL-BA</v>
          </cell>
          <cell r="B569">
            <v>0</v>
          </cell>
          <cell r="C569">
            <v>0</v>
          </cell>
          <cell r="D569">
            <v>0</v>
          </cell>
          <cell r="E569">
            <v>0</v>
          </cell>
          <cell r="F569">
            <v>0</v>
          </cell>
          <cell r="G569">
            <v>0</v>
          </cell>
          <cell r="H569">
            <v>0</v>
          </cell>
        </row>
        <row r="570">
          <cell r="A570" t="str">
            <v>RODELAS-BA</v>
          </cell>
          <cell r="B570">
            <v>0</v>
          </cell>
          <cell r="C570">
            <v>0</v>
          </cell>
          <cell r="D570">
            <v>0</v>
          </cell>
          <cell r="E570">
            <v>0</v>
          </cell>
          <cell r="F570">
            <v>0</v>
          </cell>
          <cell r="G570">
            <v>0</v>
          </cell>
          <cell r="H570">
            <v>0</v>
          </cell>
        </row>
        <row r="571">
          <cell r="A571" t="str">
            <v>RUY BARBOSA-BA</v>
          </cell>
          <cell r="B571">
            <v>0</v>
          </cell>
          <cell r="C571">
            <v>0</v>
          </cell>
          <cell r="D571">
            <v>0</v>
          </cell>
          <cell r="E571">
            <v>0</v>
          </cell>
          <cell r="F571">
            <v>0</v>
          </cell>
          <cell r="G571">
            <v>0</v>
          </cell>
          <cell r="H571">
            <v>0</v>
          </cell>
        </row>
        <row r="572">
          <cell r="A572" t="str">
            <v>SALINAS DA MARGARIDA-BA</v>
          </cell>
          <cell r="B572">
            <v>187649.74</v>
          </cell>
          <cell r="C572">
            <v>186949.64</v>
          </cell>
          <cell r="D572">
            <v>151418.44</v>
          </cell>
          <cell r="E572">
            <v>143622.70000000001</v>
          </cell>
          <cell r="F572">
            <v>330572.34000000003</v>
          </cell>
          <cell r="G572">
            <v>-700.1</v>
          </cell>
          <cell r="H572">
            <v>-7795.74</v>
          </cell>
        </row>
        <row r="573">
          <cell r="A573" t="str">
            <v>SALVADOR-BA</v>
          </cell>
          <cell r="B573">
            <v>0</v>
          </cell>
          <cell r="C573">
            <v>0</v>
          </cell>
          <cell r="D573">
            <v>151418.44</v>
          </cell>
          <cell r="E573">
            <v>143622.70000000001</v>
          </cell>
          <cell r="F573">
            <v>143622.70000000001</v>
          </cell>
          <cell r="G573">
            <v>0</v>
          </cell>
          <cell r="H573">
            <v>-7795.74</v>
          </cell>
        </row>
        <row r="574">
          <cell r="A574" t="str">
            <v>SANTA BARBARA-BA</v>
          </cell>
          <cell r="B574">
            <v>0</v>
          </cell>
          <cell r="C574">
            <v>0</v>
          </cell>
          <cell r="D574">
            <v>0</v>
          </cell>
          <cell r="E574">
            <v>0</v>
          </cell>
          <cell r="F574">
            <v>0</v>
          </cell>
          <cell r="G574">
            <v>0</v>
          </cell>
          <cell r="H574">
            <v>0</v>
          </cell>
        </row>
        <row r="575">
          <cell r="A575" t="str">
            <v>SANTA BRIGIDA-BA</v>
          </cell>
          <cell r="B575">
            <v>0</v>
          </cell>
          <cell r="C575">
            <v>0</v>
          </cell>
          <cell r="D575">
            <v>0</v>
          </cell>
          <cell r="E575">
            <v>0</v>
          </cell>
          <cell r="F575">
            <v>0</v>
          </cell>
          <cell r="G575">
            <v>0</v>
          </cell>
          <cell r="H575">
            <v>0</v>
          </cell>
        </row>
        <row r="576">
          <cell r="A576" t="str">
            <v>SANTA CRUZ CABRALIA-BA</v>
          </cell>
          <cell r="B576">
            <v>0</v>
          </cell>
          <cell r="C576">
            <v>0</v>
          </cell>
          <cell r="D576">
            <v>0</v>
          </cell>
          <cell r="E576">
            <v>0</v>
          </cell>
          <cell r="F576">
            <v>0</v>
          </cell>
          <cell r="G576">
            <v>0</v>
          </cell>
          <cell r="H576">
            <v>0</v>
          </cell>
        </row>
        <row r="577">
          <cell r="A577" t="str">
            <v>SANTA CRUZ DA VITORIA-BA</v>
          </cell>
          <cell r="B577">
            <v>0</v>
          </cell>
          <cell r="C577">
            <v>0</v>
          </cell>
          <cell r="D577">
            <v>0</v>
          </cell>
          <cell r="E577">
            <v>0</v>
          </cell>
          <cell r="F577">
            <v>0</v>
          </cell>
          <cell r="G577">
            <v>0</v>
          </cell>
          <cell r="H577">
            <v>0</v>
          </cell>
        </row>
        <row r="578">
          <cell r="A578" t="str">
            <v>SANTA INES-BA</v>
          </cell>
          <cell r="B578">
            <v>0</v>
          </cell>
          <cell r="C578">
            <v>0</v>
          </cell>
          <cell r="D578">
            <v>0</v>
          </cell>
          <cell r="E578">
            <v>0</v>
          </cell>
          <cell r="F578">
            <v>0</v>
          </cell>
          <cell r="G578">
            <v>0</v>
          </cell>
          <cell r="H578">
            <v>0</v>
          </cell>
        </row>
        <row r="579">
          <cell r="A579" t="str">
            <v>SANTA LUZIA-BA</v>
          </cell>
          <cell r="B579">
            <v>0</v>
          </cell>
          <cell r="C579">
            <v>0</v>
          </cell>
          <cell r="D579">
            <v>0</v>
          </cell>
          <cell r="E579">
            <v>0</v>
          </cell>
          <cell r="F579">
            <v>0</v>
          </cell>
          <cell r="G579">
            <v>0</v>
          </cell>
          <cell r="H579">
            <v>0</v>
          </cell>
        </row>
        <row r="580">
          <cell r="A580" t="str">
            <v>SANTA MARIA DA VITORIA-BA</v>
          </cell>
          <cell r="B580">
            <v>0</v>
          </cell>
          <cell r="C580">
            <v>0</v>
          </cell>
          <cell r="D580">
            <v>0</v>
          </cell>
          <cell r="E580">
            <v>0</v>
          </cell>
          <cell r="F580">
            <v>0</v>
          </cell>
          <cell r="G580">
            <v>0</v>
          </cell>
          <cell r="H580">
            <v>0</v>
          </cell>
        </row>
        <row r="581">
          <cell r="A581" t="str">
            <v>SANTA RITA DE CASSIA-BA</v>
          </cell>
          <cell r="B581">
            <v>0</v>
          </cell>
          <cell r="C581">
            <v>0</v>
          </cell>
          <cell r="D581">
            <v>0</v>
          </cell>
          <cell r="E581">
            <v>0</v>
          </cell>
          <cell r="F581">
            <v>0</v>
          </cell>
          <cell r="G581">
            <v>0</v>
          </cell>
          <cell r="H581">
            <v>0</v>
          </cell>
        </row>
        <row r="582">
          <cell r="A582" t="str">
            <v>SANTA TERESINHA-BA</v>
          </cell>
          <cell r="B582">
            <v>0</v>
          </cell>
          <cell r="C582">
            <v>0</v>
          </cell>
          <cell r="D582">
            <v>0</v>
          </cell>
          <cell r="E582">
            <v>0</v>
          </cell>
          <cell r="F582">
            <v>0</v>
          </cell>
          <cell r="G582">
            <v>0</v>
          </cell>
          <cell r="H582">
            <v>0</v>
          </cell>
        </row>
        <row r="583">
          <cell r="A583" t="str">
            <v>SANTALUZ-BA</v>
          </cell>
          <cell r="B583">
            <v>0</v>
          </cell>
          <cell r="C583">
            <v>0</v>
          </cell>
          <cell r="D583">
            <v>0</v>
          </cell>
          <cell r="E583">
            <v>0</v>
          </cell>
          <cell r="F583">
            <v>0</v>
          </cell>
          <cell r="G583">
            <v>0</v>
          </cell>
          <cell r="H583">
            <v>0</v>
          </cell>
        </row>
        <row r="584">
          <cell r="A584" t="str">
            <v>SANTANA-BA</v>
          </cell>
          <cell r="B584">
            <v>0</v>
          </cell>
          <cell r="C584">
            <v>0</v>
          </cell>
          <cell r="D584">
            <v>0</v>
          </cell>
          <cell r="E584">
            <v>0</v>
          </cell>
          <cell r="F584">
            <v>0</v>
          </cell>
          <cell r="G584">
            <v>0</v>
          </cell>
          <cell r="H584">
            <v>0</v>
          </cell>
        </row>
        <row r="585">
          <cell r="A585" t="str">
            <v>SANTANOPOLIS-BA</v>
          </cell>
          <cell r="B585">
            <v>0</v>
          </cell>
          <cell r="C585">
            <v>0</v>
          </cell>
          <cell r="D585">
            <v>0</v>
          </cell>
          <cell r="E585">
            <v>0</v>
          </cell>
          <cell r="F585">
            <v>0</v>
          </cell>
          <cell r="G585">
            <v>0</v>
          </cell>
          <cell r="H585">
            <v>0</v>
          </cell>
        </row>
        <row r="586">
          <cell r="A586" t="str">
            <v>SANTO AMARO-BA</v>
          </cell>
          <cell r="B586">
            <v>187649.74</v>
          </cell>
          <cell r="C586">
            <v>186949.64</v>
          </cell>
          <cell r="D586">
            <v>151418.44</v>
          </cell>
          <cell r="E586">
            <v>143622.70000000001</v>
          </cell>
          <cell r="F586">
            <v>330572.34000000003</v>
          </cell>
          <cell r="G586">
            <v>-700.1</v>
          </cell>
          <cell r="H586">
            <v>-7795.74</v>
          </cell>
        </row>
        <row r="587">
          <cell r="A587" t="str">
            <v>SANTO ANTONIO DE JESUS-BA</v>
          </cell>
          <cell r="B587">
            <v>0</v>
          </cell>
          <cell r="C587">
            <v>0</v>
          </cell>
          <cell r="D587">
            <v>0</v>
          </cell>
          <cell r="E587">
            <v>0</v>
          </cell>
          <cell r="F587">
            <v>0</v>
          </cell>
          <cell r="G587">
            <v>0</v>
          </cell>
          <cell r="H587">
            <v>0</v>
          </cell>
        </row>
        <row r="588">
          <cell r="A588" t="str">
            <v>SANTO ESTEVAO-BA</v>
          </cell>
          <cell r="B588">
            <v>0</v>
          </cell>
          <cell r="C588">
            <v>0</v>
          </cell>
          <cell r="D588">
            <v>0</v>
          </cell>
          <cell r="E588">
            <v>0</v>
          </cell>
          <cell r="F588">
            <v>0</v>
          </cell>
          <cell r="G588">
            <v>0</v>
          </cell>
          <cell r="H588">
            <v>0</v>
          </cell>
        </row>
        <row r="589">
          <cell r="A589" t="str">
            <v>SAO DESIDERIO-BA</v>
          </cell>
          <cell r="B589">
            <v>0</v>
          </cell>
          <cell r="C589">
            <v>0</v>
          </cell>
          <cell r="D589">
            <v>0</v>
          </cell>
          <cell r="E589">
            <v>0</v>
          </cell>
          <cell r="F589">
            <v>0</v>
          </cell>
          <cell r="G589">
            <v>0</v>
          </cell>
          <cell r="H589">
            <v>0</v>
          </cell>
        </row>
        <row r="590">
          <cell r="A590" t="str">
            <v>SAO DOMINGOS-BA</v>
          </cell>
          <cell r="B590">
            <v>0</v>
          </cell>
          <cell r="C590">
            <v>0</v>
          </cell>
          <cell r="D590">
            <v>0</v>
          </cell>
          <cell r="E590">
            <v>0</v>
          </cell>
          <cell r="F590">
            <v>0</v>
          </cell>
          <cell r="G590">
            <v>0</v>
          </cell>
          <cell r="H590">
            <v>0</v>
          </cell>
        </row>
        <row r="591">
          <cell r="A591" t="str">
            <v>SAO FELIPE-BA</v>
          </cell>
          <cell r="B591">
            <v>0</v>
          </cell>
          <cell r="C591">
            <v>0</v>
          </cell>
          <cell r="D591">
            <v>0</v>
          </cell>
          <cell r="E591">
            <v>0</v>
          </cell>
          <cell r="F591">
            <v>0</v>
          </cell>
          <cell r="G591">
            <v>0</v>
          </cell>
          <cell r="H591">
            <v>0</v>
          </cell>
        </row>
        <row r="592">
          <cell r="A592" t="str">
            <v>SAO FELIX DO CORIBE-BA</v>
          </cell>
          <cell r="B592">
            <v>0</v>
          </cell>
          <cell r="C592">
            <v>0</v>
          </cell>
          <cell r="D592">
            <v>0</v>
          </cell>
          <cell r="E592">
            <v>0</v>
          </cell>
          <cell r="F592">
            <v>0</v>
          </cell>
          <cell r="G592">
            <v>0</v>
          </cell>
          <cell r="H592">
            <v>0</v>
          </cell>
        </row>
        <row r="593">
          <cell r="A593" t="str">
            <v>SAO FELIX-BA</v>
          </cell>
          <cell r="B593">
            <v>0</v>
          </cell>
          <cell r="C593">
            <v>0</v>
          </cell>
          <cell r="D593">
            <v>0</v>
          </cell>
          <cell r="E593">
            <v>0</v>
          </cell>
          <cell r="F593">
            <v>0</v>
          </cell>
          <cell r="G593">
            <v>0</v>
          </cell>
          <cell r="H593">
            <v>0</v>
          </cell>
        </row>
        <row r="594">
          <cell r="A594" t="str">
            <v>SAO FRANCISCO DO CONDE-BA</v>
          </cell>
          <cell r="B594">
            <v>187649.74</v>
          </cell>
          <cell r="C594">
            <v>186949.64</v>
          </cell>
          <cell r="D594">
            <v>284725.98</v>
          </cell>
          <cell r="E594">
            <v>268073.26</v>
          </cell>
          <cell r="F594">
            <v>455022.9</v>
          </cell>
          <cell r="G594">
            <v>-700.1</v>
          </cell>
          <cell r="H594">
            <v>-16652.72</v>
          </cell>
        </row>
        <row r="595">
          <cell r="A595" t="str">
            <v>SAO GABRIEL-BA</v>
          </cell>
          <cell r="B595">
            <v>0</v>
          </cell>
          <cell r="C595">
            <v>0</v>
          </cell>
          <cell r="D595">
            <v>0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</row>
        <row r="596">
          <cell r="A596" t="str">
            <v>SAO GONCALO DOS CAMPOS-BA</v>
          </cell>
          <cell r="B596">
            <v>0</v>
          </cell>
          <cell r="C596">
            <v>0</v>
          </cell>
          <cell r="D596">
            <v>0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</row>
        <row r="597">
          <cell r="A597" t="str">
            <v>SAO JOSE DA VITORIA-BA</v>
          </cell>
          <cell r="B597">
            <v>0</v>
          </cell>
          <cell r="C597">
            <v>0</v>
          </cell>
          <cell r="D597">
            <v>0</v>
          </cell>
          <cell r="E597">
            <v>0</v>
          </cell>
          <cell r="F597">
            <v>0</v>
          </cell>
          <cell r="G597">
            <v>0</v>
          </cell>
          <cell r="H597">
            <v>0</v>
          </cell>
        </row>
        <row r="598">
          <cell r="A598" t="str">
            <v>SAO JOSE DO JACUIPE-BA</v>
          </cell>
          <cell r="B598">
            <v>0</v>
          </cell>
          <cell r="C598">
            <v>0</v>
          </cell>
          <cell r="D598">
            <v>0</v>
          </cell>
          <cell r="E598">
            <v>0</v>
          </cell>
          <cell r="F598">
            <v>0</v>
          </cell>
          <cell r="G598">
            <v>0</v>
          </cell>
          <cell r="H598">
            <v>0</v>
          </cell>
        </row>
        <row r="599">
          <cell r="A599" t="str">
            <v>SAO MIGUEL DAS MATAS-BA</v>
          </cell>
          <cell r="B599">
            <v>0</v>
          </cell>
          <cell r="C599">
            <v>0</v>
          </cell>
          <cell r="D599">
            <v>0</v>
          </cell>
          <cell r="E599">
            <v>0</v>
          </cell>
          <cell r="F599">
            <v>0</v>
          </cell>
          <cell r="G599">
            <v>0</v>
          </cell>
          <cell r="H599">
            <v>0</v>
          </cell>
        </row>
        <row r="600">
          <cell r="A600" t="str">
            <v>SAO SEBASTIAO DO PASSE-BA</v>
          </cell>
          <cell r="B600">
            <v>187649.74</v>
          </cell>
          <cell r="C600">
            <v>186949.64</v>
          </cell>
          <cell r="D600">
            <v>0</v>
          </cell>
          <cell r="E600">
            <v>0</v>
          </cell>
          <cell r="F600">
            <v>186949.64</v>
          </cell>
          <cell r="G600">
            <v>-700.1</v>
          </cell>
          <cell r="H600">
            <v>0</v>
          </cell>
        </row>
        <row r="601">
          <cell r="A601" t="str">
            <v>SAPEACU-BA</v>
          </cell>
          <cell r="B601">
            <v>0</v>
          </cell>
          <cell r="C601">
            <v>0</v>
          </cell>
          <cell r="D601">
            <v>0</v>
          </cell>
          <cell r="E601">
            <v>0</v>
          </cell>
          <cell r="F601">
            <v>0</v>
          </cell>
          <cell r="G601">
            <v>0</v>
          </cell>
          <cell r="H601">
            <v>0</v>
          </cell>
        </row>
        <row r="602">
          <cell r="A602" t="str">
            <v>SATIRO DIAS-BA</v>
          </cell>
          <cell r="B602">
            <v>187649.74</v>
          </cell>
          <cell r="C602">
            <v>186949.64</v>
          </cell>
          <cell r="D602">
            <v>0</v>
          </cell>
          <cell r="E602">
            <v>0</v>
          </cell>
          <cell r="F602">
            <v>186949.64</v>
          </cell>
          <cell r="G602">
            <v>-700.1</v>
          </cell>
          <cell r="H602">
            <v>0</v>
          </cell>
        </row>
        <row r="603">
          <cell r="A603" t="str">
            <v>SAUBARA-BA</v>
          </cell>
          <cell r="B603">
            <v>187649.74</v>
          </cell>
          <cell r="C603">
            <v>186949.64</v>
          </cell>
          <cell r="D603">
            <v>151418.44</v>
          </cell>
          <cell r="E603">
            <v>143622.70000000001</v>
          </cell>
          <cell r="F603">
            <v>330572.34000000003</v>
          </cell>
          <cell r="G603">
            <v>-700.1</v>
          </cell>
          <cell r="H603">
            <v>-7795.74</v>
          </cell>
        </row>
        <row r="604">
          <cell r="A604" t="str">
            <v>SAUDE-BA</v>
          </cell>
          <cell r="B604">
            <v>0</v>
          </cell>
          <cell r="C604">
            <v>0</v>
          </cell>
          <cell r="D604">
            <v>0</v>
          </cell>
          <cell r="E604">
            <v>0</v>
          </cell>
          <cell r="F604">
            <v>0</v>
          </cell>
          <cell r="G604">
            <v>0</v>
          </cell>
          <cell r="H604">
            <v>0</v>
          </cell>
        </row>
        <row r="605">
          <cell r="A605" t="str">
            <v>SEABRA-BA</v>
          </cell>
          <cell r="B605">
            <v>0</v>
          </cell>
          <cell r="C605">
            <v>0</v>
          </cell>
          <cell r="D605">
            <v>0</v>
          </cell>
          <cell r="E605">
            <v>0</v>
          </cell>
          <cell r="F605">
            <v>0</v>
          </cell>
          <cell r="G605">
            <v>0</v>
          </cell>
          <cell r="H605">
            <v>0</v>
          </cell>
        </row>
        <row r="606">
          <cell r="A606" t="str">
            <v>SEBASTIAO LARANJEIRAS-BA</v>
          </cell>
          <cell r="B606">
            <v>0</v>
          </cell>
          <cell r="C606">
            <v>0</v>
          </cell>
          <cell r="D606">
            <v>0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</row>
        <row r="607">
          <cell r="A607" t="str">
            <v>SENHOR DO BONFIM-BA</v>
          </cell>
          <cell r="B607">
            <v>0</v>
          </cell>
          <cell r="C607">
            <v>0</v>
          </cell>
          <cell r="D607">
            <v>0</v>
          </cell>
          <cell r="E607">
            <v>0</v>
          </cell>
          <cell r="F607">
            <v>0</v>
          </cell>
          <cell r="G607">
            <v>0</v>
          </cell>
          <cell r="H607">
            <v>0</v>
          </cell>
        </row>
        <row r="608">
          <cell r="A608" t="str">
            <v>SENTO SE-BA</v>
          </cell>
          <cell r="B608">
            <v>0</v>
          </cell>
          <cell r="C608">
            <v>0</v>
          </cell>
          <cell r="D608">
            <v>0</v>
          </cell>
          <cell r="E608">
            <v>0</v>
          </cell>
          <cell r="F608">
            <v>0</v>
          </cell>
          <cell r="G608">
            <v>0</v>
          </cell>
          <cell r="H608">
            <v>0</v>
          </cell>
        </row>
        <row r="609">
          <cell r="A609" t="str">
            <v>SERRA DO RAMALHO-BA</v>
          </cell>
          <cell r="B609">
            <v>0</v>
          </cell>
          <cell r="C609">
            <v>0</v>
          </cell>
          <cell r="D609">
            <v>0</v>
          </cell>
          <cell r="E609">
            <v>0</v>
          </cell>
          <cell r="F609">
            <v>0</v>
          </cell>
          <cell r="G609">
            <v>0</v>
          </cell>
          <cell r="H609">
            <v>0</v>
          </cell>
        </row>
        <row r="610">
          <cell r="A610" t="str">
            <v>SERRA DOURADA-BA</v>
          </cell>
          <cell r="B610">
            <v>0</v>
          </cell>
          <cell r="C610">
            <v>0</v>
          </cell>
          <cell r="D610">
            <v>0</v>
          </cell>
          <cell r="E610">
            <v>0</v>
          </cell>
          <cell r="F610">
            <v>0</v>
          </cell>
          <cell r="G610">
            <v>0</v>
          </cell>
          <cell r="H610">
            <v>0</v>
          </cell>
        </row>
        <row r="611">
          <cell r="A611" t="str">
            <v>SERRA PRETA-BA</v>
          </cell>
          <cell r="B611">
            <v>0</v>
          </cell>
          <cell r="C611">
            <v>0</v>
          </cell>
          <cell r="D611">
            <v>0</v>
          </cell>
          <cell r="E611">
            <v>0</v>
          </cell>
          <cell r="F611">
            <v>0</v>
          </cell>
          <cell r="G611">
            <v>0</v>
          </cell>
          <cell r="H611">
            <v>0</v>
          </cell>
        </row>
        <row r="612">
          <cell r="A612" t="str">
            <v>SERRINHA-BA</v>
          </cell>
          <cell r="B612">
            <v>0</v>
          </cell>
          <cell r="C612">
            <v>0</v>
          </cell>
          <cell r="D612">
            <v>0</v>
          </cell>
          <cell r="E612">
            <v>0</v>
          </cell>
          <cell r="F612">
            <v>0</v>
          </cell>
          <cell r="G612">
            <v>0</v>
          </cell>
          <cell r="H612">
            <v>0</v>
          </cell>
        </row>
        <row r="613">
          <cell r="A613" t="str">
            <v>SERROLANDIA-BA</v>
          </cell>
          <cell r="B613">
            <v>0</v>
          </cell>
          <cell r="C613">
            <v>0</v>
          </cell>
          <cell r="D613">
            <v>0</v>
          </cell>
          <cell r="E613">
            <v>0</v>
          </cell>
          <cell r="F613">
            <v>0</v>
          </cell>
          <cell r="G613">
            <v>0</v>
          </cell>
          <cell r="H613">
            <v>0</v>
          </cell>
        </row>
        <row r="614">
          <cell r="A614" t="str">
            <v>SIMOES FILHO-BA</v>
          </cell>
          <cell r="B614">
            <v>187649.74</v>
          </cell>
          <cell r="C614">
            <v>186949.64</v>
          </cell>
          <cell r="D614">
            <v>225.52</v>
          </cell>
          <cell r="E614">
            <v>222.6</v>
          </cell>
          <cell r="F614">
            <v>187172.24</v>
          </cell>
          <cell r="G614">
            <v>-700.1</v>
          </cell>
          <cell r="H614">
            <v>-2.92</v>
          </cell>
        </row>
        <row r="615">
          <cell r="A615" t="str">
            <v>SITIO DO MATO-BA</v>
          </cell>
          <cell r="B615">
            <v>0</v>
          </cell>
          <cell r="C615">
            <v>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</row>
        <row r="616">
          <cell r="A616" t="str">
            <v>SITIO DO QUINTO-BA</v>
          </cell>
          <cell r="B616">
            <v>0</v>
          </cell>
          <cell r="C616">
            <v>0</v>
          </cell>
          <cell r="D616">
            <v>0</v>
          </cell>
          <cell r="E616">
            <v>0</v>
          </cell>
          <cell r="F616">
            <v>0</v>
          </cell>
          <cell r="G616">
            <v>0</v>
          </cell>
          <cell r="H616">
            <v>0</v>
          </cell>
        </row>
        <row r="617">
          <cell r="A617" t="str">
            <v>SOBRADINHO-BA</v>
          </cell>
          <cell r="B617">
            <v>0</v>
          </cell>
          <cell r="C617">
            <v>0</v>
          </cell>
          <cell r="D617">
            <v>0</v>
          </cell>
          <cell r="E617">
            <v>0</v>
          </cell>
          <cell r="F617">
            <v>0</v>
          </cell>
          <cell r="G617">
            <v>0</v>
          </cell>
          <cell r="H617">
            <v>0</v>
          </cell>
        </row>
        <row r="618">
          <cell r="A618" t="str">
            <v>SOUTO SOARES-BA</v>
          </cell>
          <cell r="B618">
            <v>0</v>
          </cell>
          <cell r="C618">
            <v>0</v>
          </cell>
          <cell r="D618">
            <v>0</v>
          </cell>
          <cell r="E618">
            <v>0</v>
          </cell>
          <cell r="F618">
            <v>0</v>
          </cell>
          <cell r="G618">
            <v>0</v>
          </cell>
          <cell r="H618">
            <v>0</v>
          </cell>
        </row>
        <row r="619">
          <cell r="A619" t="str">
            <v>TABOCAS DO BREJO VELHO-BA</v>
          </cell>
          <cell r="B619">
            <v>0</v>
          </cell>
          <cell r="C619">
            <v>0</v>
          </cell>
          <cell r="D619">
            <v>0</v>
          </cell>
          <cell r="E619">
            <v>0</v>
          </cell>
          <cell r="F619">
            <v>0</v>
          </cell>
          <cell r="G619">
            <v>0</v>
          </cell>
          <cell r="H619">
            <v>0</v>
          </cell>
        </row>
        <row r="620">
          <cell r="A620" t="str">
            <v>TANHACU-BA</v>
          </cell>
          <cell r="B620">
            <v>0</v>
          </cell>
          <cell r="C620">
            <v>0</v>
          </cell>
          <cell r="D620">
            <v>0</v>
          </cell>
          <cell r="E620">
            <v>0</v>
          </cell>
          <cell r="F620">
            <v>0</v>
          </cell>
          <cell r="G620">
            <v>0</v>
          </cell>
          <cell r="H620">
            <v>0</v>
          </cell>
        </row>
        <row r="621">
          <cell r="A621" t="str">
            <v>TANQUE NOVO-BA</v>
          </cell>
          <cell r="B621">
            <v>0</v>
          </cell>
          <cell r="C621">
            <v>0</v>
          </cell>
          <cell r="D621">
            <v>0</v>
          </cell>
          <cell r="E621">
            <v>0</v>
          </cell>
          <cell r="F621">
            <v>0</v>
          </cell>
          <cell r="G621">
            <v>0</v>
          </cell>
          <cell r="H621">
            <v>0</v>
          </cell>
        </row>
        <row r="622">
          <cell r="A622" t="str">
            <v>TANQUINHO-BA</v>
          </cell>
          <cell r="B622">
            <v>0</v>
          </cell>
          <cell r="C622">
            <v>0</v>
          </cell>
          <cell r="D622">
            <v>0</v>
          </cell>
          <cell r="E622">
            <v>0</v>
          </cell>
          <cell r="F622">
            <v>0</v>
          </cell>
          <cell r="G622">
            <v>0</v>
          </cell>
          <cell r="H622">
            <v>0</v>
          </cell>
        </row>
        <row r="623">
          <cell r="A623" t="str">
            <v>TAPEROA-BA</v>
          </cell>
          <cell r="B623">
            <v>0</v>
          </cell>
          <cell r="C623">
            <v>0</v>
          </cell>
          <cell r="D623">
            <v>0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</row>
        <row r="624">
          <cell r="A624" t="str">
            <v>TAPIRAMUTA-BA</v>
          </cell>
          <cell r="B624">
            <v>0</v>
          </cell>
          <cell r="C624">
            <v>0</v>
          </cell>
          <cell r="D624">
            <v>0</v>
          </cell>
          <cell r="E624">
            <v>0</v>
          </cell>
          <cell r="F624">
            <v>0</v>
          </cell>
          <cell r="G624">
            <v>0</v>
          </cell>
          <cell r="H624">
            <v>0</v>
          </cell>
        </row>
        <row r="625">
          <cell r="A625" t="str">
            <v>TEIXEIRA DE FREITAS-BA</v>
          </cell>
          <cell r="B625">
            <v>0</v>
          </cell>
          <cell r="C625">
            <v>0</v>
          </cell>
          <cell r="D625">
            <v>0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</row>
        <row r="626">
          <cell r="A626" t="str">
            <v>TEODORO SAMPAIO-BA</v>
          </cell>
          <cell r="B626">
            <v>187649.74</v>
          </cell>
          <cell r="C626">
            <v>186949.64</v>
          </cell>
          <cell r="D626">
            <v>0</v>
          </cell>
          <cell r="E626">
            <v>0</v>
          </cell>
          <cell r="F626">
            <v>186949.64</v>
          </cell>
          <cell r="G626">
            <v>-700.1</v>
          </cell>
          <cell r="H626">
            <v>0</v>
          </cell>
        </row>
        <row r="627">
          <cell r="A627" t="str">
            <v>TEOFILANDIA-BA</v>
          </cell>
          <cell r="B627">
            <v>0</v>
          </cell>
          <cell r="C627">
            <v>0</v>
          </cell>
          <cell r="D627">
            <v>0</v>
          </cell>
          <cell r="E627">
            <v>0</v>
          </cell>
          <cell r="F627">
            <v>0</v>
          </cell>
          <cell r="G627">
            <v>0</v>
          </cell>
          <cell r="H627">
            <v>0</v>
          </cell>
        </row>
        <row r="628">
          <cell r="A628" t="str">
            <v>TEOLANDIA-BA</v>
          </cell>
          <cell r="B628">
            <v>0</v>
          </cell>
          <cell r="C628">
            <v>0</v>
          </cell>
          <cell r="D628">
            <v>0</v>
          </cell>
          <cell r="E628">
            <v>0</v>
          </cell>
          <cell r="F628">
            <v>0</v>
          </cell>
          <cell r="G628">
            <v>0</v>
          </cell>
          <cell r="H628">
            <v>0</v>
          </cell>
        </row>
        <row r="629">
          <cell r="A629" t="str">
            <v>TERRA NOVA-BA</v>
          </cell>
          <cell r="B629">
            <v>0</v>
          </cell>
          <cell r="C629">
            <v>0</v>
          </cell>
          <cell r="D629">
            <v>0</v>
          </cell>
          <cell r="E629">
            <v>0</v>
          </cell>
          <cell r="F629">
            <v>0</v>
          </cell>
          <cell r="G629">
            <v>0</v>
          </cell>
          <cell r="H629">
            <v>0</v>
          </cell>
        </row>
        <row r="630">
          <cell r="A630" t="str">
            <v>TREMEDAL-BA</v>
          </cell>
          <cell r="B630">
            <v>0</v>
          </cell>
          <cell r="C630">
            <v>0</v>
          </cell>
          <cell r="D630">
            <v>0</v>
          </cell>
          <cell r="E630">
            <v>0</v>
          </cell>
          <cell r="F630">
            <v>0</v>
          </cell>
          <cell r="G630">
            <v>0</v>
          </cell>
          <cell r="H630">
            <v>0</v>
          </cell>
        </row>
        <row r="631">
          <cell r="A631" t="str">
            <v>TUCANO-BA</v>
          </cell>
          <cell r="B631">
            <v>0</v>
          </cell>
          <cell r="C631">
            <v>0</v>
          </cell>
          <cell r="D631">
            <v>0</v>
          </cell>
          <cell r="E631">
            <v>0</v>
          </cell>
          <cell r="F631">
            <v>0</v>
          </cell>
          <cell r="G631">
            <v>0</v>
          </cell>
          <cell r="H631">
            <v>0</v>
          </cell>
        </row>
        <row r="632">
          <cell r="A632" t="str">
            <v>UAUA-BA</v>
          </cell>
          <cell r="B632">
            <v>0</v>
          </cell>
          <cell r="C632">
            <v>0</v>
          </cell>
          <cell r="D632">
            <v>0</v>
          </cell>
          <cell r="E632">
            <v>0</v>
          </cell>
          <cell r="F632">
            <v>0</v>
          </cell>
          <cell r="G632">
            <v>0</v>
          </cell>
          <cell r="H632">
            <v>0</v>
          </cell>
        </row>
        <row r="633">
          <cell r="A633" t="str">
            <v>UBAIRA-BA</v>
          </cell>
          <cell r="B633">
            <v>0</v>
          </cell>
          <cell r="C633">
            <v>0</v>
          </cell>
          <cell r="D633">
            <v>0</v>
          </cell>
          <cell r="E633">
            <v>0</v>
          </cell>
          <cell r="F633">
            <v>0</v>
          </cell>
          <cell r="G633">
            <v>0</v>
          </cell>
          <cell r="H633">
            <v>0</v>
          </cell>
        </row>
        <row r="634">
          <cell r="A634" t="str">
            <v>UBAITABA-BA</v>
          </cell>
          <cell r="B634">
            <v>0</v>
          </cell>
          <cell r="C634">
            <v>0</v>
          </cell>
          <cell r="D634">
            <v>0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</row>
        <row r="635">
          <cell r="A635" t="str">
            <v>UBATA-BA</v>
          </cell>
          <cell r="B635">
            <v>0</v>
          </cell>
          <cell r="C635">
            <v>0</v>
          </cell>
          <cell r="D635">
            <v>0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</row>
        <row r="636">
          <cell r="A636" t="str">
            <v>UIBAI-BA</v>
          </cell>
          <cell r="B636">
            <v>0</v>
          </cell>
          <cell r="C636">
            <v>0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</row>
        <row r="637">
          <cell r="A637" t="str">
            <v>UMBURANAS-BA</v>
          </cell>
          <cell r="B637">
            <v>0</v>
          </cell>
          <cell r="C637">
            <v>0</v>
          </cell>
          <cell r="D637">
            <v>0</v>
          </cell>
          <cell r="E637">
            <v>0</v>
          </cell>
          <cell r="F637">
            <v>0</v>
          </cell>
          <cell r="G637">
            <v>0</v>
          </cell>
          <cell r="H637">
            <v>0</v>
          </cell>
        </row>
        <row r="638">
          <cell r="A638" t="str">
            <v>UNA-BA</v>
          </cell>
          <cell r="B638">
            <v>0</v>
          </cell>
          <cell r="C638">
            <v>0</v>
          </cell>
          <cell r="D638">
            <v>0</v>
          </cell>
          <cell r="E638">
            <v>0</v>
          </cell>
          <cell r="F638">
            <v>0</v>
          </cell>
          <cell r="G638">
            <v>0</v>
          </cell>
          <cell r="H638">
            <v>0</v>
          </cell>
        </row>
        <row r="639">
          <cell r="A639" t="str">
            <v>URANDI-BA</v>
          </cell>
          <cell r="B639">
            <v>0</v>
          </cell>
          <cell r="C639">
            <v>0</v>
          </cell>
          <cell r="D639">
            <v>0</v>
          </cell>
          <cell r="E639">
            <v>0</v>
          </cell>
          <cell r="F639">
            <v>0</v>
          </cell>
          <cell r="G639">
            <v>0</v>
          </cell>
          <cell r="H639">
            <v>0</v>
          </cell>
        </row>
        <row r="640">
          <cell r="A640" t="str">
            <v>URUCUCA-BA</v>
          </cell>
          <cell r="B640">
            <v>0</v>
          </cell>
          <cell r="C640">
            <v>0</v>
          </cell>
          <cell r="D640">
            <v>0</v>
          </cell>
          <cell r="E640">
            <v>0</v>
          </cell>
          <cell r="F640">
            <v>0</v>
          </cell>
          <cell r="G640">
            <v>0</v>
          </cell>
          <cell r="H640">
            <v>0</v>
          </cell>
        </row>
        <row r="641">
          <cell r="A641" t="str">
            <v>UTINGA-BA</v>
          </cell>
          <cell r="B641">
            <v>0</v>
          </cell>
          <cell r="C641">
            <v>0</v>
          </cell>
          <cell r="D641">
            <v>0</v>
          </cell>
          <cell r="E641">
            <v>0</v>
          </cell>
          <cell r="F641">
            <v>0</v>
          </cell>
          <cell r="G641">
            <v>0</v>
          </cell>
          <cell r="H641">
            <v>0</v>
          </cell>
        </row>
        <row r="642">
          <cell r="A642" t="str">
            <v>VALENCA-BA</v>
          </cell>
          <cell r="B642">
            <v>187649.74</v>
          </cell>
          <cell r="C642">
            <v>186949.64</v>
          </cell>
          <cell r="D642">
            <v>0</v>
          </cell>
          <cell r="E642">
            <v>0</v>
          </cell>
          <cell r="F642">
            <v>186949.64</v>
          </cell>
          <cell r="G642">
            <v>-700.1</v>
          </cell>
          <cell r="H642">
            <v>0</v>
          </cell>
        </row>
        <row r="643">
          <cell r="A643" t="str">
            <v>VALENTE-BA</v>
          </cell>
          <cell r="B643">
            <v>0</v>
          </cell>
          <cell r="C643">
            <v>0</v>
          </cell>
          <cell r="D643">
            <v>0</v>
          </cell>
          <cell r="E643">
            <v>0</v>
          </cell>
          <cell r="F643">
            <v>0</v>
          </cell>
          <cell r="G643">
            <v>0</v>
          </cell>
          <cell r="H643">
            <v>0</v>
          </cell>
        </row>
        <row r="644">
          <cell r="A644" t="str">
            <v>VARZEA DA ROCA-BA</v>
          </cell>
          <cell r="B644">
            <v>0</v>
          </cell>
          <cell r="C644">
            <v>0</v>
          </cell>
          <cell r="D644">
            <v>0</v>
          </cell>
          <cell r="E644">
            <v>0</v>
          </cell>
          <cell r="F644">
            <v>0</v>
          </cell>
          <cell r="G644">
            <v>0</v>
          </cell>
          <cell r="H644">
            <v>0</v>
          </cell>
        </row>
        <row r="645">
          <cell r="A645" t="str">
            <v>VARZEA DO POCO-BA</v>
          </cell>
          <cell r="B645">
            <v>0</v>
          </cell>
          <cell r="C645">
            <v>0</v>
          </cell>
          <cell r="D645">
            <v>0</v>
          </cell>
          <cell r="E645">
            <v>0</v>
          </cell>
          <cell r="F645">
            <v>0</v>
          </cell>
          <cell r="G645">
            <v>0</v>
          </cell>
          <cell r="H645">
            <v>0</v>
          </cell>
        </row>
        <row r="646">
          <cell r="A646" t="str">
            <v>VARZEA NOVA-BA</v>
          </cell>
          <cell r="B646">
            <v>0</v>
          </cell>
          <cell r="C646">
            <v>0</v>
          </cell>
          <cell r="D646">
            <v>0</v>
          </cell>
          <cell r="E646">
            <v>0</v>
          </cell>
          <cell r="F646">
            <v>0</v>
          </cell>
          <cell r="G646">
            <v>0</v>
          </cell>
          <cell r="H646">
            <v>0</v>
          </cell>
        </row>
        <row r="647">
          <cell r="A647" t="str">
            <v>VARZEDO-BA</v>
          </cell>
          <cell r="B647">
            <v>0</v>
          </cell>
          <cell r="C647">
            <v>0</v>
          </cell>
          <cell r="D647">
            <v>0</v>
          </cell>
          <cell r="E647">
            <v>0</v>
          </cell>
          <cell r="F647">
            <v>0</v>
          </cell>
          <cell r="G647">
            <v>0</v>
          </cell>
          <cell r="H647">
            <v>0</v>
          </cell>
        </row>
        <row r="648">
          <cell r="A648" t="str">
            <v>VERA CRUZ-BA</v>
          </cell>
          <cell r="B648">
            <v>187649.74</v>
          </cell>
          <cell r="C648">
            <v>186949.64</v>
          </cell>
          <cell r="D648">
            <v>0</v>
          </cell>
          <cell r="E648">
            <v>0</v>
          </cell>
          <cell r="F648">
            <v>186949.64</v>
          </cell>
          <cell r="G648">
            <v>-700.1</v>
          </cell>
          <cell r="H648">
            <v>0</v>
          </cell>
        </row>
        <row r="649">
          <cell r="A649" t="str">
            <v>VEREDA-BA</v>
          </cell>
          <cell r="B649">
            <v>0</v>
          </cell>
          <cell r="C649">
            <v>0</v>
          </cell>
          <cell r="D649">
            <v>0</v>
          </cell>
          <cell r="E649">
            <v>0</v>
          </cell>
          <cell r="F649">
            <v>0</v>
          </cell>
          <cell r="G649">
            <v>0</v>
          </cell>
          <cell r="H649">
            <v>0</v>
          </cell>
        </row>
        <row r="650">
          <cell r="A650" t="str">
            <v>VITORIA DA CONQUISTA-BA</v>
          </cell>
          <cell r="B650">
            <v>0</v>
          </cell>
          <cell r="C650">
            <v>0</v>
          </cell>
          <cell r="D650">
            <v>0</v>
          </cell>
          <cell r="E650">
            <v>0</v>
          </cell>
          <cell r="F650">
            <v>0</v>
          </cell>
          <cell r="G650">
            <v>0</v>
          </cell>
          <cell r="H650">
            <v>0</v>
          </cell>
        </row>
        <row r="651">
          <cell r="A651" t="str">
            <v>WAGNER-BA</v>
          </cell>
          <cell r="B651">
            <v>0</v>
          </cell>
          <cell r="C651">
            <v>0</v>
          </cell>
          <cell r="D651">
            <v>0</v>
          </cell>
          <cell r="E651">
            <v>0</v>
          </cell>
          <cell r="F651">
            <v>0</v>
          </cell>
          <cell r="G651">
            <v>0</v>
          </cell>
          <cell r="H651">
            <v>0</v>
          </cell>
        </row>
        <row r="652">
          <cell r="A652" t="str">
            <v>WANDERLEY-BA</v>
          </cell>
          <cell r="B652">
            <v>0</v>
          </cell>
          <cell r="C652">
            <v>0</v>
          </cell>
          <cell r="D652">
            <v>0</v>
          </cell>
          <cell r="E652">
            <v>0</v>
          </cell>
          <cell r="F652">
            <v>0</v>
          </cell>
          <cell r="G652">
            <v>0</v>
          </cell>
          <cell r="H652">
            <v>0</v>
          </cell>
        </row>
        <row r="653">
          <cell r="A653" t="str">
            <v>WENCESLAU GUIMARAES-BA</v>
          </cell>
          <cell r="B653">
            <v>187649.74</v>
          </cell>
          <cell r="C653">
            <v>186949.64</v>
          </cell>
          <cell r="D653">
            <v>0</v>
          </cell>
          <cell r="E653">
            <v>0</v>
          </cell>
          <cell r="F653">
            <v>186949.64</v>
          </cell>
          <cell r="G653">
            <v>-700.1</v>
          </cell>
          <cell r="H653">
            <v>0</v>
          </cell>
        </row>
        <row r="654">
          <cell r="A654" t="str">
            <v>XIQUE-XIQUE-BA</v>
          </cell>
          <cell r="B654">
            <v>0</v>
          </cell>
          <cell r="C654">
            <v>0</v>
          </cell>
          <cell r="D654">
            <v>0</v>
          </cell>
          <cell r="E654">
            <v>0</v>
          </cell>
          <cell r="F654">
            <v>0</v>
          </cell>
          <cell r="G654">
            <v>0</v>
          </cell>
          <cell r="H654">
            <v>0</v>
          </cell>
        </row>
        <row r="655">
          <cell r="A655" t="str">
            <v>ABAIARA-CE</v>
          </cell>
          <cell r="B655">
            <v>0</v>
          </cell>
          <cell r="C655">
            <v>0</v>
          </cell>
          <cell r="D655">
            <v>0</v>
          </cell>
          <cell r="E655">
            <v>0</v>
          </cell>
          <cell r="F655">
            <v>0</v>
          </cell>
          <cell r="G655">
            <v>0</v>
          </cell>
          <cell r="H655">
            <v>0</v>
          </cell>
        </row>
        <row r="656">
          <cell r="A656" t="str">
            <v>ACARAPE-CE</v>
          </cell>
          <cell r="B656">
            <v>0</v>
          </cell>
          <cell r="C656">
            <v>0</v>
          </cell>
          <cell r="D656">
            <v>0</v>
          </cell>
          <cell r="E656">
            <v>0</v>
          </cell>
          <cell r="F656">
            <v>0</v>
          </cell>
          <cell r="G656">
            <v>0</v>
          </cell>
          <cell r="H656">
            <v>0</v>
          </cell>
        </row>
        <row r="657">
          <cell r="A657" t="str">
            <v>ACARAU-CE</v>
          </cell>
          <cell r="B657">
            <v>0</v>
          </cell>
          <cell r="C657">
            <v>0</v>
          </cell>
          <cell r="D657">
            <v>0</v>
          </cell>
          <cell r="E657">
            <v>0</v>
          </cell>
          <cell r="F657">
            <v>0</v>
          </cell>
          <cell r="G657">
            <v>0</v>
          </cell>
          <cell r="H657">
            <v>0</v>
          </cell>
        </row>
        <row r="658">
          <cell r="A658" t="str">
            <v>ACOPIARA-CE</v>
          </cell>
          <cell r="B658">
            <v>0</v>
          </cell>
          <cell r="C658">
            <v>0</v>
          </cell>
          <cell r="D658">
            <v>0</v>
          </cell>
          <cell r="E658">
            <v>0</v>
          </cell>
          <cell r="F658">
            <v>0</v>
          </cell>
          <cell r="G658">
            <v>0</v>
          </cell>
          <cell r="H658">
            <v>0</v>
          </cell>
        </row>
        <row r="659">
          <cell r="A659" t="str">
            <v>AIUABA-CE</v>
          </cell>
          <cell r="B659">
            <v>0</v>
          </cell>
          <cell r="C659">
            <v>0</v>
          </cell>
          <cell r="D659">
            <v>0</v>
          </cell>
          <cell r="E659">
            <v>0</v>
          </cell>
          <cell r="F659">
            <v>0</v>
          </cell>
          <cell r="G659">
            <v>0</v>
          </cell>
          <cell r="H659">
            <v>0</v>
          </cell>
        </row>
        <row r="660">
          <cell r="A660" t="str">
            <v>ALCANTARAS-CE</v>
          </cell>
          <cell r="B660">
            <v>0</v>
          </cell>
          <cell r="C660">
            <v>0</v>
          </cell>
          <cell r="D660">
            <v>0</v>
          </cell>
          <cell r="E660">
            <v>0</v>
          </cell>
          <cell r="F660">
            <v>0</v>
          </cell>
          <cell r="G660">
            <v>0</v>
          </cell>
          <cell r="H660">
            <v>0</v>
          </cell>
        </row>
        <row r="661">
          <cell r="A661" t="str">
            <v>ALTANEIRA-CE</v>
          </cell>
          <cell r="B661">
            <v>0</v>
          </cell>
          <cell r="C661">
            <v>0</v>
          </cell>
          <cell r="D661">
            <v>0</v>
          </cell>
          <cell r="E661">
            <v>0</v>
          </cell>
          <cell r="F661">
            <v>0</v>
          </cell>
          <cell r="G661">
            <v>0</v>
          </cell>
          <cell r="H661">
            <v>0</v>
          </cell>
        </row>
        <row r="662">
          <cell r="A662" t="str">
            <v>ALTO SANTO-CE</v>
          </cell>
          <cell r="B662">
            <v>0</v>
          </cell>
          <cell r="C662">
            <v>0</v>
          </cell>
          <cell r="D662">
            <v>0</v>
          </cell>
          <cell r="E662">
            <v>0</v>
          </cell>
          <cell r="F662">
            <v>0</v>
          </cell>
          <cell r="G662">
            <v>0</v>
          </cell>
          <cell r="H662">
            <v>0</v>
          </cell>
        </row>
        <row r="663">
          <cell r="A663" t="str">
            <v>AMONTADA-CE</v>
          </cell>
          <cell r="B663">
            <v>0</v>
          </cell>
          <cell r="C663">
            <v>0</v>
          </cell>
          <cell r="D663">
            <v>0</v>
          </cell>
          <cell r="E663">
            <v>0</v>
          </cell>
          <cell r="F663">
            <v>0</v>
          </cell>
          <cell r="G663">
            <v>0</v>
          </cell>
          <cell r="H663">
            <v>0</v>
          </cell>
        </row>
        <row r="664">
          <cell r="A664" t="str">
            <v>ANTONINA DO NORTE-CE</v>
          </cell>
          <cell r="B664">
            <v>0</v>
          </cell>
          <cell r="C664">
            <v>0</v>
          </cell>
          <cell r="D664">
            <v>0</v>
          </cell>
          <cell r="E664">
            <v>0</v>
          </cell>
          <cell r="F664">
            <v>0</v>
          </cell>
          <cell r="G664">
            <v>0</v>
          </cell>
          <cell r="H664">
            <v>0</v>
          </cell>
        </row>
        <row r="665">
          <cell r="A665" t="str">
            <v>APUIARES-CE</v>
          </cell>
          <cell r="B665">
            <v>0</v>
          </cell>
          <cell r="C665">
            <v>0</v>
          </cell>
          <cell r="D665">
            <v>0</v>
          </cell>
          <cell r="E665">
            <v>0</v>
          </cell>
          <cell r="F665">
            <v>0</v>
          </cell>
          <cell r="G665">
            <v>0</v>
          </cell>
          <cell r="H665">
            <v>0</v>
          </cell>
        </row>
        <row r="666">
          <cell r="A666" t="str">
            <v>AQUIRAZ-CE</v>
          </cell>
          <cell r="B666">
            <v>127117.57</v>
          </cell>
          <cell r="C666">
            <v>127117.57</v>
          </cell>
          <cell r="D666">
            <v>21134.080000000002</v>
          </cell>
          <cell r="E666">
            <v>18951.310000000001</v>
          </cell>
          <cell r="F666">
            <v>146068.88</v>
          </cell>
          <cell r="G666">
            <v>0</v>
          </cell>
          <cell r="H666">
            <v>-2182.77</v>
          </cell>
        </row>
        <row r="667">
          <cell r="A667" t="str">
            <v>ARACATI-CE</v>
          </cell>
          <cell r="B667">
            <v>187649.74</v>
          </cell>
          <cell r="C667">
            <v>186949.64</v>
          </cell>
          <cell r="D667">
            <v>8.0299999999999994</v>
          </cell>
          <cell r="E667">
            <v>8.0299999999999994</v>
          </cell>
          <cell r="F667">
            <v>186957.67</v>
          </cell>
          <cell r="G667">
            <v>-700.1</v>
          </cell>
          <cell r="H667">
            <v>0</v>
          </cell>
        </row>
        <row r="668">
          <cell r="A668" t="str">
            <v>ARACOIABA-CE</v>
          </cell>
          <cell r="B668">
            <v>0</v>
          </cell>
          <cell r="C668">
            <v>0</v>
          </cell>
          <cell r="D668">
            <v>0</v>
          </cell>
          <cell r="E668">
            <v>0</v>
          </cell>
          <cell r="F668">
            <v>0</v>
          </cell>
          <cell r="G668">
            <v>0</v>
          </cell>
          <cell r="H668">
            <v>0</v>
          </cell>
        </row>
        <row r="669">
          <cell r="A669" t="str">
            <v>ARARENDA-CE</v>
          </cell>
          <cell r="B669">
            <v>0</v>
          </cell>
          <cell r="C669">
            <v>0</v>
          </cell>
          <cell r="D669">
            <v>0</v>
          </cell>
          <cell r="E669">
            <v>0</v>
          </cell>
          <cell r="F669">
            <v>0</v>
          </cell>
          <cell r="G669">
            <v>0</v>
          </cell>
          <cell r="H669">
            <v>0</v>
          </cell>
        </row>
        <row r="670">
          <cell r="A670" t="str">
            <v>ARARIPE-CE</v>
          </cell>
          <cell r="B670">
            <v>0</v>
          </cell>
          <cell r="C670">
            <v>0</v>
          </cell>
          <cell r="D670">
            <v>0</v>
          </cell>
          <cell r="E670">
            <v>0</v>
          </cell>
          <cell r="F670">
            <v>0</v>
          </cell>
          <cell r="G670">
            <v>0</v>
          </cell>
          <cell r="H670">
            <v>0</v>
          </cell>
        </row>
        <row r="671">
          <cell r="A671" t="str">
            <v>ARATUBA-CE</v>
          </cell>
          <cell r="B671">
            <v>0</v>
          </cell>
          <cell r="C671">
            <v>0</v>
          </cell>
          <cell r="D671">
            <v>0</v>
          </cell>
          <cell r="E671">
            <v>0</v>
          </cell>
          <cell r="F671">
            <v>0</v>
          </cell>
          <cell r="G671">
            <v>0</v>
          </cell>
          <cell r="H671">
            <v>0</v>
          </cell>
        </row>
        <row r="672">
          <cell r="A672" t="str">
            <v>ARNEIROZ-CE</v>
          </cell>
          <cell r="B672">
            <v>0</v>
          </cell>
          <cell r="C672">
            <v>0</v>
          </cell>
          <cell r="D672">
            <v>0</v>
          </cell>
          <cell r="E672">
            <v>0</v>
          </cell>
          <cell r="F672">
            <v>0</v>
          </cell>
          <cell r="G672">
            <v>0</v>
          </cell>
          <cell r="H672">
            <v>0</v>
          </cell>
        </row>
        <row r="673">
          <cell r="A673" t="str">
            <v>ASSARE-CE</v>
          </cell>
          <cell r="B673">
            <v>0</v>
          </cell>
          <cell r="C673">
            <v>0</v>
          </cell>
          <cell r="D673">
            <v>0</v>
          </cell>
          <cell r="E673">
            <v>0</v>
          </cell>
          <cell r="F673">
            <v>0</v>
          </cell>
          <cell r="G673">
            <v>0</v>
          </cell>
          <cell r="H673">
            <v>0</v>
          </cell>
        </row>
        <row r="674">
          <cell r="A674" t="str">
            <v>AURORA-CE</v>
          </cell>
          <cell r="B674">
            <v>0</v>
          </cell>
          <cell r="C674">
            <v>0</v>
          </cell>
          <cell r="D674">
            <v>0</v>
          </cell>
          <cell r="E674">
            <v>0</v>
          </cell>
          <cell r="F674">
            <v>0</v>
          </cell>
          <cell r="G674">
            <v>0</v>
          </cell>
          <cell r="H674">
            <v>0</v>
          </cell>
        </row>
        <row r="675">
          <cell r="A675" t="str">
            <v>BAIXIO-CE</v>
          </cell>
          <cell r="B675">
            <v>0</v>
          </cell>
          <cell r="C675">
            <v>0</v>
          </cell>
          <cell r="D675">
            <v>0</v>
          </cell>
          <cell r="E675">
            <v>0</v>
          </cell>
          <cell r="F675">
            <v>0</v>
          </cell>
          <cell r="G675">
            <v>0</v>
          </cell>
          <cell r="H675">
            <v>0</v>
          </cell>
        </row>
        <row r="676">
          <cell r="A676" t="str">
            <v>BANABUIU-CE</v>
          </cell>
          <cell r="B676">
            <v>0</v>
          </cell>
          <cell r="C676">
            <v>0</v>
          </cell>
          <cell r="D676">
            <v>0</v>
          </cell>
          <cell r="E676">
            <v>0</v>
          </cell>
          <cell r="F676">
            <v>0</v>
          </cell>
          <cell r="G676">
            <v>0</v>
          </cell>
          <cell r="H676">
            <v>0</v>
          </cell>
        </row>
        <row r="677">
          <cell r="A677" t="str">
            <v>BARBALHA-CE</v>
          </cell>
          <cell r="B677">
            <v>0</v>
          </cell>
          <cell r="C677">
            <v>0</v>
          </cell>
          <cell r="D677">
            <v>0</v>
          </cell>
          <cell r="E677">
            <v>0</v>
          </cell>
          <cell r="F677">
            <v>0</v>
          </cell>
          <cell r="G677">
            <v>0</v>
          </cell>
          <cell r="H677">
            <v>0</v>
          </cell>
        </row>
        <row r="678">
          <cell r="A678" t="str">
            <v>BARREIRA-CE</v>
          </cell>
          <cell r="B678">
            <v>0</v>
          </cell>
          <cell r="C678">
            <v>0</v>
          </cell>
          <cell r="D678">
            <v>0</v>
          </cell>
          <cell r="E678">
            <v>0</v>
          </cell>
          <cell r="F678">
            <v>0</v>
          </cell>
          <cell r="G678">
            <v>0</v>
          </cell>
          <cell r="H678">
            <v>0</v>
          </cell>
        </row>
        <row r="679">
          <cell r="A679" t="str">
            <v>BARRO-CE</v>
          </cell>
          <cell r="B679">
            <v>0</v>
          </cell>
          <cell r="C679">
            <v>0</v>
          </cell>
          <cell r="D679">
            <v>0</v>
          </cell>
          <cell r="E679">
            <v>0</v>
          </cell>
          <cell r="F679">
            <v>0</v>
          </cell>
          <cell r="G679">
            <v>0</v>
          </cell>
          <cell r="H679">
            <v>0</v>
          </cell>
        </row>
        <row r="680">
          <cell r="A680" t="str">
            <v>BARROQUINHA-CE</v>
          </cell>
          <cell r="B680">
            <v>0</v>
          </cell>
          <cell r="C680">
            <v>0</v>
          </cell>
          <cell r="D680">
            <v>0</v>
          </cell>
          <cell r="E680">
            <v>0</v>
          </cell>
          <cell r="F680">
            <v>0</v>
          </cell>
          <cell r="G680">
            <v>0</v>
          </cell>
          <cell r="H680">
            <v>0</v>
          </cell>
        </row>
        <row r="681">
          <cell r="A681" t="str">
            <v>BATURITE-CE</v>
          </cell>
          <cell r="B681">
            <v>0</v>
          </cell>
          <cell r="C681">
            <v>0</v>
          </cell>
          <cell r="D681">
            <v>0</v>
          </cell>
          <cell r="E681">
            <v>0</v>
          </cell>
          <cell r="F681">
            <v>0</v>
          </cell>
          <cell r="G681">
            <v>0</v>
          </cell>
          <cell r="H681">
            <v>0</v>
          </cell>
        </row>
        <row r="682">
          <cell r="A682" t="str">
            <v>BEBERIBE-CE</v>
          </cell>
          <cell r="B682">
            <v>0</v>
          </cell>
          <cell r="C682">
            <v>0</v>
          </cell>
          <cell r="D682">
            <v>0</v>
          </cell>
          <cell r="E682">
            <v>0</v>
          </cell>
          <cell r="F682">
            <v>0</v>
          </cell>
          <cell r="G682">
            <v>0</v>
          </cell>
          <cell r="H682">
            <v>0</v>
          </cell>
        </row>
        <row r="683">
          <cell r="A683" t="str">
            <v>BELA CRUZ-CE</v>
          </cell>
          <cell r="B683">
            <v>0</v>
          </cell>
          <cell r="C683">
            <v>0</v>
          </cell>
          <cell r="D683">
            <v>0</v>
          </cell>
          <cell r="E683">
            <v>0</v>
          </cell>
          <cell r="F683">
            <v>0</v>
          </cell>
          <cell r="G683">
            <v>0</v>
          </cell>
          <cell r="H683">
            <v>0</v>
          </cell>
        </row>
        <row r="684">
          <cell r="A684" t="str">
            <v>BOA VIAGEM-CE</v>
          </cell>
          <cell r="B684">
            <v>0</v>
          </cell>
          <cell r="C684">
            <v>0</v>
          </cell>
          <cell r="D684">
            <v>0</v>
          </cell>
          <cell r="E684">
            <v>0</v>
          </cell>
          <cell r="F684">
            <v>0</v>
          </cell>
          <cell r="G684">
            <v>0</v>
          </cell>
          <cell r="H684">
            <v>0</v>
          </cell>
        </row>
        <row r="685">
          <cell r="A685" t="str">
            <v>BREJO SANTO-CE</v>
          </cell>
          <cell r="B685">
            <v>0</v>
          </cell>
          <cell r="C685">
            <v>0</v>
          </cell>
          <cell r="D685">
            <v>0</v>
          </cell>
          <cell r="E685">
            <v>0</v>
          </cell>
          <cell r="F685">
            <v>0</v>
          </cell>
          <cell r="G685">
            <v>0</v>
          </cell>
          <cell r="H685">
            <v>0</v>
          </cell>
        </row>
        <row r="686">
          <cell r="A686" t="str">
            <v>CAMOCIM-CE</v>
          </cell>
          <cell r="B686">
            <v>0</v>
          </cell>
          <cell r="C686">
            <v>0</v>
          </cell>
          <cell r="D686">
            <v>0</v>
          </cell>
          <cell r="E686">
            <v>0</v>
          </cell>
          <cell r="F686">
            <v>0</v>
          </cell>
          <cell r="G686">
            <v>0</v>
          </cell>
          <cell r="H686">
            <v>0</v>
          </cell>
        </row>
        <row r="687">
          <cell r="A687" t="str">
            <v>CAMPOS SALES-CE</v>
          </cell>
          <cell r="B687">
            <v>0</v>
          </cell>
          <cell r="C687">
            <v>0</v>
          </cell>
          <cell r="D687">
            <v>0</v>
          </cell>
          <cell r="E687">
            <v>0</v>
          </cell>
          <cell r="F687">
            <v>0</v>
          </cell>
          <cell r="G687">
            <v>0</v>
          </cell>
          <cell r="H687">
            <v>0</v>
          </cell>
        </row>
        <row r="688">
          <cell r="A688" t="str">
            <v>CANINDE-CE</v>
          </cell>
          <cell r="B688">
            <v>0</v>
          </cell>
          <cell r="C688">
            <v>0</v>
          </cell>
          <cell r="D688">
            <v>0</v>
          </cell>
          <cell r="E688">
            <v>0</v>
          </cell>
          <cell r="F688">
            <v>0</v>
          </cell>
          <cell r="G688">
            <v>0</v>
          </cell>
          <cell r="H688">
            <v>0</v>
          </cell>
        </row>
        <row r="689">
          <cell r="A689" t="str">
            <v>CAPISTRANO-CE</v>
          </cell>
          <cell r="B689">
            <v>0</v>
          </cell>
          <cell r="C689">
            <v>0</v>
          </cell>
          <cell r="D689">
            <v>0</v>
          </cell>
          <cell r="E689">
            <v>0</v>
          </cell>
          <cell r="F689">
            <v>0</v>
          </cell>
          <cell r="G689">
            <v>0</v>
          </cell>
          <cell r="H689">
            <v>0</v>
          </cell>
        </row>
        <row r="690">
          <cell r="A690" t="str">
            <v>CARIDADE-CE</v>
          </cell>
          <cell r="B690">
            <v>0</v>
          </cell>
          <cell r="C690">
            <v>0</v>
          </cell>
          <cell r="D690">
            <v>0</v>
          </cell>
          <cell r="E690">
            <v>0</v>
          </cell>
          <cell r="F690">
            <v>0</v>
          </cell>
          <cell r="G690">
            <v>0</v>
          </cell>
          <cell r="H690">
            <v>0</v>
          </cell>
        </row>
        <row r="691">
          <cell r="A691" t="str">
            <v>CARIRE-CE</v>
          </cell>
          <cell r="B691">
            <v>0</v>
          </cell>
          <cell r="C691">
            <v>0</v>
          </cell>
          <cell r="D691">
            <v>0</v>
          </cell>
          <cell r="E691">
            <v>0</v>
          </cell>
          <cell r="F691">
            <v>0</v>
          </cell>
          <cell r="G691">
            <v>0</v>
          </cell>
          <cell r="H691">
            <v>0</v>
          </cell>
        </row>
        <row r="692">
          <cell r="A692" t="str">
            <v>CARIRIACU-CE</v>
          </cell>
          <cell r="B692">
            <v>0</v>
          </cell>
          <cell r="C692">
            <v>0</v>
          </cell>
          <cell r="D692">
            <v>0</v>
          </cell>
          <cell r="E692">
            <v>0</v>
          </cell>
          <cell r="F692">
            <v>0</v>
          </cell>
          <cell r="G692">
            <v>0</v>
          </cell>
          <cell r="H692">
            <v>0</v>
          </cell>
        </row>
        <row r="693">
          <cell r="A693" t="str">
            <v>CARIUS-CE</v>
          </cell>
          <cell r="B693">
            <v>0</v>
          </cell>
          <cell r="C693">
            <v>0</v>
          </cell>
          <cell r="D693">
            <v>0</v>
          </cell>
          <cell r="E693">
            <v>0</v>
          </cell>
          <cell r="F693">
            <v>0</v>
          </cell>
          <cell r="G693">
            <v>0</v>
          </cell>
          <cell r="H693">
            <v>0</v>
          </cell>
        </row>
        <row r="694">
          <cell r="A694" t="str">
            <v>CARNAUBAL-CE</v>
          </cell>
          <cell r="B694">
            <v>0</v>
          </cell>
          <cell r="C694">
            <v>0</v>
          </cell>
          <cell r="D694">
            <v>0</v>
          </cell>
          <cell r="E694">
            <v>0</v>
          </cell>
          <cell r="F694">
            <v>0</v>
          </cell>
          <cell r="G694">
            <v>0</v>
          </cell>
          <cell r="H694">
            <v>0</v>
          </cell>
        </row>
        <row r="695">
          <cell r="A695" t="str">
            <v>CASCAVEL-CE</v>
          </cell>
          <cell r="B695">
            <v>0</v>
          </cell>
          <cell r="C695">
            <v>0</v>
          </cell>
          <cell r="D695">
            <v>0</v>
          </cell>
          <cell r="E695">
            <v>0</v>
          </cell>
          <cell r="F695">
            <v>0</v>
          </cell>
          <cell r="G695">
            <v>0</v>
          </cell>
          <cell r="H695">
            <v>0</v>
          </cell>
        </row>
        <row r="696">
          <cell r="A696" t="str">
            <v>CATARINA-CE</v>
          </cell>
          <cell r="B696">
            <v>0</v>
          </cell>
          <cell r="C696">
            <v>0</v>
          </cell>
          <cell r="D696">
            <v>0</v>
          </cell>
          <cell r="E696">
            <v>0</v>
          </cell>
          <cell r="F696">
            <v>0</v>
          </cell>
          <cell r="G696">
            <v>0</v>
          </cell>
          <cell r="H696">
            <v>0</v>
          </cell>
        </row>
        <row r="697">
          <cell r="A697" t="str">
            <v>CATUNDA-CE</v>
          </cell>
          <cell r="B697">
            <v>0</v>
          </cell>
          <cell r="C697">
            <v>0</v>
          </cell>
          <cell r="D697">
            <v>0</v>
          </cell>
          <cell r="E697">
            <v>0</v>
          </cell>
          <cell r="F697">
            <v>0</v>
          </cell>
          <cell r="G697">
            <v>0</v>
          </cell>
          <cell r="H697">
            <v>0</v>
          </cell>
        </row>
        <row r="698">
          <cell r="A698" t="str">
            <v>CAUCAIA-CE</v>
          </cell>
          <cell r="B698">
            <v>187649.74</v>
          </cell>
          <cell r="C698">
            <v>186949.64</v>
          </cell>
          <cell r="D698">
            <v>20782.91</v>
          </cell>
          <cell r="E698">
            <v>18600.14</v>
          </cell>
          <cell r="F698">
            <v>205549.78</v>
          </cell>
          <cell r="G698">
            <v>-700.1</v>
          </cell>
          <cell r="H698">
            <v>-2182.77</v>
          </cell>
        </row>
        <row r="699">
          <cell r="A699" t="str">
            <v>CEDRO-CE</v>
          </cell>
          <cell r="B699">
            <v>0</v>
          </cell>
          <cell r="C699">
            <v>0</v>
          </cell>
          <cell r="D699">
            <v>0</v>
          </cell>
          <cell r="E699">
            <v>0</v>
          </cell>
          <cell r="F699">
            <v>0</v>
          </cell>
          <cell r="G699">
            <v>0</v>
          </cell>
          <cell r="H699">
            <v>0</v>
          </cell>
        </row>
        <row r="700">
          <cell r="A700" t="str">
            <v>CHAVAL-CE</v>
          </cell>
          <cell r="B700">
            <v>0</v>
          </cell>
          <cell r="C700">
            <v>0</v>
          </cell>
          <cell r="D700">
            <v>0</v>
          </cell>
          <cell r="E700">
            <v>0</v>
          </cell>
          <cell r="F700">
            <v>0</v>
          </cell>
          <cell r="G700">
            <v>0</v>
          </cell>
          <cell r="H700">
            <v>0</v>
          </cell>
        </row>
        <row r="701">
          <cell r="A701" t="str">
            <v>CHORO-CE</v>
          </cell>
          <cell r="B701">
            <v>0</v>
          </cell>
          <cell r="C701">
            <v>0</v>
          </cell>
          <cell r="D701">
            <v>0</v>
          </cell>
          <cell r="E701">
            <v>0</v>
          </cell>
          <cell r="F701">
            <v>0</v>
          </cell>
          <cell r="G701">
            <v>0</v>
          </cell>
          <cell r="H701">
            <v>0</v>
          </cell>
        </row>
        <row r="702">
          <cell r="A702" t="str">
            <v>CHOROZINHO-CE</v>
          </cell>
          <cell r="B702">
            <v>0</v>
          </cell>
          <cell r="C702">
            <v>0</v>
          </cell>
          <cell r="D702">
            <v>0</v>
          </cell>
          <cell r="E702">
            <v>0</v>
          </cell>
          <cell r="F702">
            <v>0</v>
          </cell>
          <cell r="G702">
            <v>0</v>
          </cell>
          <cell r="H702">
            <v>0</v>
          </cell>
        </row>
        <row r="703">
          <cell r="A703" t="str">
            <v>COREAU-CE</v>
          </cell>
          <cell r="B703">
            <v>0</v>
          </cell>
          <cell r="C703">
            <v>0</v>
          </cell>
          <cell r="D703">
            <v>0</v>
          </cell>
          <cell r="E703">
            <v>0</v>
          </cell>
          <cell r="F703">
            <v>0</v>
          </cell>
          <cell r="G703">
            <v>0</v>
          </cell>
          <cell r="H703">
            <v>0</v>
          </cell>
        </row>
        <row r="704">
          <cell r="A704" t="str">
            <v>CRATEUS-CE</v>
          </cell>
          <cell r="B704">
            <v>0</v>
          </cell>
          <cell r="C704">
            <v>0</v>
          </cell>
          <cell r="D704">
            <v>0</v>
          </cell>
          <cell r="E704">
            <v>0</v>
          </cell>
          <cell r="F704">
            <v>0</v>
          </cell>
          <cell r="G704">
            <v>0</v>
          </cell>
          <cell r="H704">
            <v>0</v>
          </cell>
        </row>
        <row r="705">
          <cell r="A705" t="str">
            <v>CRATO-CE</v>
          </cell>
          <cell r="B705">
            <v>0</v>
          </cell>
          <cell r="C705">
            <v>0</v>
          </cell>
          <cell r="D705">
            <v>0</v>
          </cell>
          <cell r="E705">
            <v>0</v>
          </cell>
          <cell r="F705">
            <v>0</v>
          </cell>
          <cell r="G705">
            <v>0</v>
          </cell>
          <cell r="H705">
            <v>0</v>
          </cell>
        </row>
        <row r="706">
          <cell r="A706" t="str">
            <v>CROATA-CE</v>
          </cell>
          <cell r="B706">
            <v>0</v>
          </cell>
          <cell r="C706">
            <v>0</v>
          </cell>
          <cell r="D706">
            <v>0</v>
          </cell>
          <cell r="E706">
            <v>0</v>
          </cell>
          <cell r="F706">
            <v>0</v>
          </cell>
          <cell r="G706">
            <v>0</v>
          </cell>
          <cell r="H706">
            <v>0</v>
          </cell>
        </row>
        <row r="707">
          <cell r="A707" t="str">
            <v>CRUZ-CE</v>
          </cell>
          <cell r="B707">
            <v>0</v>
          </cell>
          <cell r="C707">
            <v>0</v>
          </cell>
          <cell r="D707">
            <v>0</v>
          </cell>
          <cell r="E707">
            <v>0</v>
          </cell>
          <cell r="F707">
            <v>0</v>
          </cell>
          <cell r="G707">
            <v>0</v>
          </cell>
          <cell r="H707">
            <v>0</v>
          </cell>
        </row>
        <row r="708">
          <cell r="A708" t="str">
            <v>DEPUTADO IRAPUAN PINHEIRO-CE</v>
          </cell>
          <cell r="B708">
            <v>0</v>
          </cell>
          <cell r="C708">
            <v>0</v>
          </cell>
          <cell r="D708">
            <v>0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</row>
        <row r="709">
          <cell r="A709" t="str">
            <v>ERERE-CE</v>
          </cell>
          <cell r="B709">
            <v>0</v>
          </cell>
          <cell r="C709">
            <v>0</v>
          </cell>
          <cell r="D709">
            <v>0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</row>
        <row r="710">
          <cell r="A710" t="str">
            <v>EUSEBIO-CE</v>
          </cell>
          <cell r="B710">
            <v>0</v>
          </cell>
          <cell r="C710">
            <v>0</v>
          </cell>
          <cell r="D710">
            <v>0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</row>
        <row r="711">
          <cell r="A711" t="str">
            <v>FARIAS BRITO-CE</v>
          </cell>
          <cell r="B711">
            <v>0</v>
          </cell>
          <cell r="C711">
            <v>0</v>
          </cell>
          <cell r="D711">
            <v>0</v>
          </cell>
          <cell r="E711">
            <v>0</v>
          </cell>
          <cell r="F711">
            <v>0</v>
          </cell>
          <cell r="G711">
            <v>0</v>
          </cell>
          <cell r="H711">
            <v>0</v>
          </cell>
        </row>
        <row r="712">
          <cell r="A712" t="str">
            <v>FORQUILHA-CE</v>
          </cell>
          <cell r="B712">
            <v>0</v>
          </cell>
          <cell r="C712">
            <v>0</v>
          </cell>
          <cell r="D712">
            <v>0</v>
          </cell>
          <cell r="E712">
            <v>0</v>
          </cell>
          <cell r="F712">
            <v>0</v>
          </cell>
          <cell r="G712">
            <v>0</v>
          </cell>
          <cell r="H712">
            <v>0</v>
          </cell>
        </row>
        <row r="713">
          <cell r="A713" t="str">
            <v>FORTALEZA-CE</v>
          </cell>
          <cell r="B713">
            <v>127117.57</v>
          </cell>
          <cell r="C713">
            <v>126592.49</v>
          </cell>
          <cell r="D713">
            <v>32922.120000000003</v>
          </cell>
          <cell r="E713">
            <v>29777.51</v>
          </cell>
          <cell r="F713">
            <v>156370</v>
          </cell>
          <cell r="G713">
            <v>-525.08000000000004</v>
          </cell>
          <cell r="H713">
            <v>-3144.61</v>
          </cell>
        </row>
        <row r="714">
          <cell r="A714" t="str">
            <v>FORTIM-CE</v>
          </cell>
          <cell r="B714">
            <v>0</v>
          </cell>
          <cell r="C714">
            <v>0</v>
          </cell>
          <cell r="D714">
            <v>0</v>
          </cell>
          <cell r="E714">
            <v>0</v>
          </cell>
          <cell r="F714">
            <v>0</v>
          </cell>
          <cell r="G714">
            <v>0</v>
          </cell>
          <cell r="H714">
            <v>0</v>
          </cell>
        </row>
        <row r="715">
          <cell r="A715" t="str">
            <v>FRECHEIRINHA-CE</v>
          </cell>
          <cell r="B715">
            <v>0</v>
          </cell>
          <cell r="C715">
            <v>0</v>
          </cell>
          <cell r="D715">
            <v>0</v>
          </cell>
          <cell r="E715">
            <v>0</v>
          </cell>
          <cell r="F715">
            <v>0</v>
          </cell>
          <cell r="G715">
            <v>0</v>
          </cell>
          <cell r="H715">
            <v>0</v>
          </cell>
        </row>
        <row r="716">
          <cell r="A716" t="str">
            <v>GENERAL SAMPAIO-CE</v>
          </cell>
          <cell r="B716">
            <v>0</v>
          </cell>
          <cell r="C716">
            <v>0</v>
          </cell>
          <cell r="D716">
            <v>0</v>
          </cell>
          <cell r="E716">
            <v>0</v>
          </cell>
          <cell r="F716">
            <v>0</v>
          </cell>
          <cell r="G716">
            <v>0</v>
          </cell>
          <cell r="H716">
            <v>0</v>
          </cell>
        </row>
        <row r="717">
          <cell r="A717" t="str">
            <v>GRACA-CE</v>
          </cell>
          <cell r="B717">
            <v>0</v>
          </cell>
          <cell r="C717">
            <v>0</v>
          </cell>
          <cell r="D717">
            <v>0</v>
          </cell>
          <cell r="E717">
            <v>0</v>
          </cell>
          <cell r="F717">
            <v>0</v>
          </cell>
          <cell r="G717">
            <v>0</v>
          </cell>
          <cell r="H717">
            <v>0</v>
          </cell>
        </row>
        <row r="718">
          <cell r="A718" t="str">
            <v>GRANJA-CE</v>
          </cell>
          <cell r="B718">
            <v>0</v>
          </cell>
          <cell r="C718">
            <v>0</v>
          </cell>
          <cell r="D718">
            <v>0</v>
          </cell>
          <cell r="E718">
            <v>0</v>
          </cell>
          <cell r="F718">
            <v>0</v>
          </cell>
          <cell r="G718">
            <v>0</v>
          </cell>
          <cell r="H718">
            <v>0</v>
          </cell>
        </row>
        <row r="719">
          <cell r="A719" t="str">
            <v>GRANJEIRO-CE</v>
          </cell>
          <cell r="B719">
            <v>0</v>
          </cell>
          <cell r="C719">
            <v>0</v>
          </cell>
          <cell r="D719">
            <v>0</v>
          </cell>
          <cell r="E719">
            <v>0</v>
          </cell>
          <cell r="F719">
            <v>0</v>
          </cell>
          <cell r="G719">
            <v>0</v>
          </cell>
          <cell r="H719">
            <v>0</v>
          </cell>
        </row>
        <row r="720">
          <cell r="A720" t="str">
            <v>GROAIRAS-CE</v>
          </cell>
          <cell r="B720">
            <v>0</v>
          </cell>
          <cell r="C720">
            <v>0</v>
          </cell>
          <cell r="D720">
            <v>0</v>
          </cell>
          <cell r="E720">
            <v>0</v>
          </cell>
          <cell r="F720">
            <v>0</v>
          </cell>
          <cell r="G720">
            <v>0</v>
          </cell>
          <cell r="H720">
            <v>0</v>
          </cell>
        </row>
        <row r="721">
          <cell r="A721" t="str">
            <v>GUAIUBA-CE</v>
          </cell>
          <cell r="B721">
            <v>0</v>
          </cell>
          <cell r="C721">
            <v>0</v>
          </cell>
          <cell r="D721">
            <v>0</v>
          </cell>
          <cell r="E721">
            <v>0</v>
          </cell>
          <cell r="F721">
            <v>0</v>
          </cell>
          <cell r="G721">
            <v>0</v>
          </cell>
          <cell r="H721">
            <v>0</v>
          </cell>
        </row>
        <row r="722">
          <cell r="A722" t="str">
            <v>GUARACIABA DO NORTE-CE</v>
          </cell>
          <cell r="B722">
            <v>0</v>
          </cell>
          <cell r="C722">
            <v>0</v>
          </cell>
          <cell r="D722">
            <v>0</v>
          </cell>
          <cell r="E722">
            <v>0</v>
          </cell>
          <cell r="F722">
            <v>0</v>
          </cell>
          <cell r="G722">
            <v>0</v>
          </cell>
          <cell r="H722">
            <v>0</v>
          </cell>
        </row>
        <row r="723">
          <cell r="A723" t="str">
            <v>GUARAMIRANGA-CE</v>
          </cell>
          <cell r="B723">
            <v>0</v>
          </cell>
          <cell r="C723">
            <v>0</v>
          </cell>
          <cell r="D723">
            <v>0</v>
          </cell>
          <cell r="E723">
            <v>0</v>
          </cell>
          <cell r="F723">
            <v>0</v>
          </cell>
          <cell r="G723">
            <v>0</v>
          </cell>
          <cell r="H723">
            <v>0</v>
          </cell>
        </row>
        <row r="724">
          <cell r="A724" t="str">
            <v>HIDROLANDIA-CE</v>
          </cell>
          <cell r="B724">
            <v>0</v>
          </cell>
          <cell r="C724">
            <v>0</v>
          </cell>
          <cell r="D724">
            <v>0</v>
          </cell>
          <cell r="E724">
            <v>0</v>
          </cell>
          <cell r="F724">
            <v>0</v>
          </cell>
          <cell r="G724">
            <v>0</v>
          </cell>
          <cell r="H724">
            <v>0</v>
          </cell>
        </row>
        <row r="725">
          <cell r="A725" t="str">
            <v>HORIZONTE-CE</v>
          </cell>
          <cell r="B725">
            <v>127117.57</v>
          </cell>
          <cell r="C725">
            <v>127117.57</v>
          </cell>
          <cell r="D725">
            <v>95.52</v>
          </cell>
          <cell r="E725">
            <v>95.52</v>
          </cell>
          <cell r="F725">
            <v>127213.09</v>
          </cell>
          <cell r="G725">
            <v>0</v>
          </cell>
          <cell r="H725">
            <v>0</v>
          </cell>
        </row>
        <row r="726">
          <cell r="A726" t="str">
            <v>IBARETAMA-CE</v>
          </cell>
          <cell r="B726">
            <v>0</v>
          </cell>
          <cell r="C726">
            <v>0</v>
          </cell>
          <cell r="D726">
            <v>0</v>
          </cell>
          <cell r="E726">
            <v>0</v>
          </cell>
          <cell r="F726">
            <v>0</v>
          </cell>
          <cell r="G726">
            <v>0</v>
          </cell>
          <cell r="H726">
            <v>0</v>
          </cell>
        </row>
        <row r="727">
          <cell r="A727" t="str">
            <v>IBIAPINA-CE</v>
          </cell>
          <cell r="B727">
            <v>0</v>
          </cell>
          <cell r="C727">
            <v>0</v>
          </cell>
          <cell r="D727">
            <v>0</v>
          </cell>
          <cell r="E727">
            <v>0</v>
          </cell>
          <cell r="F727">
            <v>0</v>
          </cell>
          <cell r="G727">
            <v>0</v>
          </cell>
          <cell r="H727">
            <v>0</v>
          </cell>
        </row>
        <row r="728">
          <cell r="A728" t="str">
            <v>IBICUITINGA-CE</v>
          </cell>
          <cell r="B728">
            <v>0</v>
          </cell>
          <cell r="C728">
            <v>0</v>
          </cell>
          <cell r="D728">
            <v>0</v>
          </cell>
          <cell r="E728">
            <v>0</v>
          </cell>
          <cell r="F728">
            <v>0</v>
          </cell>
          <cell r="G728">
            <v>0</v>
          </cell>
          <cell r="H728">
            <v>0</v>
          </cell>
        </row>
        <row r="729">
          <cell r="A729" t="str">
            <v>ICAPUI-CE</v>
          </cell>
          <cell r="B729">
            <v>187649.74</v>
          </cell>
          <cell r="C729">
            <v>186949.64</v>
          </cell>
          <cell r="D729">
            <v>0</v>
          </cell>
          <cell r="E729">
            <v>0</v>
          </cell>
          <cell r="F729">
            <v>186949.64</v>
          </cell>
          <cell r="G729">
            <v>-700.1</v>
          </cell>
          <cell r="H729">
            <v>0</v>
          </cell>
        </row>
        <row r="730">
          <cell r="A730" t="str">
            <v>ICO-CE</v>
          </cell>
          <cell r="B730">
            <v>0</v>
          </cell>
          <cell r="C730">
            <v>0</v>
          </cell>
          <cell r="D730">
            <v>0</v>
          </cell>
          <cell r="E730">
            <v>0</v>
          </cell>
          <cell r="F730">
            <v>0</v>
          </cell>
          <cell r="G730">
            <v>0</v>
          </cell>
          <cell r="H730">
            <v>0</v>
          </cell>
        </row>
        <row r="731">
          <cell r="A731" t="str">
            <v>IGUATU-CE</v>
          </cell>
          <cell r="B731">
            <v>0</v>
          </cell>
          <cell r="C731">
            <v>0</v>
          </cell>
          <cell r="D731">
            <v>0</v>
          </cell>
          <cell r="E731">
            <v>0</v>
          </cell>
          <cell r="F731">
            <v>0</v>
          </cell>
          <cell r="G731">
            <v>0</v>
          </cell>
          <cell r="H731">
            <v>0</v>
          </cell>
        </row>
        <row r="732">
          <cell r="A732" t="str">
            <v>INDEPENDENCIA-CE</v>
          </cell>
          <cell r="B732">
            <v>0</v>
          </cell>
          <cell r="C732">
            <v>0</v>
          </cell>
          <cell r="D732">
            <v>0</v>
          </cell>
          <cell r="E732">
            <v>0</v>
          </cell>
          <cell r="F732">
            <v>0</v>
          </cell>
          <cell r="G732">
            <v>0</v>
          </cell>
          <cell r="H732">
            <v>0</v>
          </cell>
        </row>
        <row r="733">
          <cell r="A733" t="str">
            <v>IPAPORANGA-CE</v>
          </cell>
          <cell r="B733">
            <v>0</v>
          </cell>
          <cell r="C733">
            <v>0</v>
          </cell>
          <cell r="D733">
            <v>0</v>
          </cell>
          <cell r="E733">
            <v>0</v>
          </cell>
          <cell r="F733">
            <v>0</v>
          </cell>
          <cell r="G733">
            <v>0</v>
          </cell>
          <cell r="H733">
            <v>0</v>
          </cell>
        </row>
        <row r="734">
          <cell r="A734" t="str">
            <v>IPAUMIRIM-CE</v>
          </cell>
          <cell r="B734">
            <v>0</v>
          </cell>
          <cell r="C734">
            <v>0</v>
          </cell>
          <cell r="D734">
            <v>0</v>
          </cell>
          <cell r="E734">
            <v>0</v>
          </cell>
          <cell r="F734">
            <v>0</v>
          </cell>
          <cell r="G734">
            <v>0</v>
          </cell>
          <cell r="H734">
            <v>0</v>
          </cell>
        </row>
        <row r="735">
          <cell r="A735" t="str">
            <v>IPU-CE</v>
          </cell>
          <cell r="B735">
            <v>0</v>
          </cell>
          <cell r="C735">
            <v>0</v>
          </cell>
          <cell r="D735">
            <v>0</v>
          </cell>
          <cell r="E735">
            <v>0</v>
          </cell>
          <cell r="F735">
            <v>0</v>
          </cell>
          <cell r="G735">
            <v>0</v>
          </cell>
          <cell r="H735">
            <v>0</v>
          </cell>
        </row>
        <row r="736">
          <cell r="A736" t="str">
            <v>IPUEIRAS-CE</v>
          </cell>
          <cell r="B736">
            <v>0</v>
          </cell>
          <cell r="C736">
            <v>0</v>
          </cell>
          <cell r="D736">
            <v>0</v>
          </cell>
          <cell r="E736">
            <v>0</v>
          </cell>
          <cell r="F736">
            <v>0</v>
          </cell>
          <cell r="G736">
            <v>0</v>
          </cell>
          <cell r="H736">
            <v>0</v>
          </cell>
        </row>
        <row r="737">
          <cell r="A737" t="str">
            <v>IRACEMA-CE</v>
          </cell>
          <cell r="B737">
            <v>0</v>
          </cell>
          <cell r="C737">
            <v>0</v>
          </cell>
          <cell r="D737">
            <v>0</v>
          </cell>
          <cell r="E737">
            <v>0</v>
          </cell>
          <cell r="F737">
            <v>0</v>
          </cell>
          <cell r="G737">
            <v>0</v>
          </cell>
          <cell r="H737">
            <v>0</v>
          </cell>
        </row>
        <row r="738">
          <cell r="A738" t="str">
            <v>IRAUCUBA-CE</v>
          </cell>
          <cell r="B738">
            <v>0</v>
          </cell>
          <cell r="C738">
            <v>0</v>
          </cell>
          <cell r="D738">
            <v>0</v>
          </cell>
          <cell r="E738">
            <v>0</v>
          </cell>
          <cell r="F738">
            <v>0</v>
          </cell>
          <cell r="G738">
            <v>0</v>
          </cell>
          <cell r="H738">
            <v>0</v>
          </cell>
        </row>
        <row r="739">
          <cell r="A739" t="str">
            <v>ITAICABA-CE</v>
          </cell>
          <cell r="B739">
            <v>0</v>
          </cell>
          <cell r="C739">
            <v>0</v>
          </cell>
          <cell r="D739">
            <v>0</v>
          </cell>
          <cell r="E739">
            <v>0</v>
          </cell>
          <cell r="F739">
            <v>0</v>
          </cell>
          <cell r="G739">
            <v>0</v>
          </cell>
          <cell r="H739">
            <v>0</v>
          </cell>
        </row>
        <row r="740">
          <cell r="A740" t="str">
            <v>ITAITINGA-CE</v>
          </cell>
          <cell r="B740">
            <v>0</v>
          </cell>
          <cell r="C740">
            <v>0</v>
          </cell>
          <cell r="D740">
            <v>0</v>
          </cell>
          <cell r="E740">
            <v>0</v>
          </cell>
          <cell r="F740">
            <v>0</v>
          </cell>
          <cell r="G740">
            <v>0</v>
          </cell>
          <cell r="H740">
            <v>0</v>
          </cell>
        </row>
        <row r="741">
          <cell r="A741" t="str">
            <v>ITAPAGE-CE</v>
          </cell>
          <cell r="B741">
            <v>0</v>
          </cell>
          <cell r="C741">
            <v>0</v>
          </cell>
          <cell r="D741">
            <v>0</v>
          </cell>
          <cell r="E741">
            <v>0</v>
          </cell>
          <cell r="F741">
            <v>0</v>
          </cell>
          <cell r="G741">
            <v>0</v>
          </cell>
          <cell r="H741">
            <v>0</v>
          </cell>
        </row>
        <row r="742">
          <cell r="A742" t="str">
            <v>ITAPIPOCA-CE</v>
          </cell>
          <cell r="B742">
            <v>0</v>
          </cell>
          <cell r="C742">
            <v>0</v>
          </cell>
          <cell r="D742">
            <v>0</v>
          </cell>
          <cell r="E742">
            <v>0</v>
          </cell>
          <cell r="F742">
            <v>0</v>
          </cell>
          <cell r="G742">
            <v>0</v>
          </cell>
          <cell r="H742">
            <v>0</v>
          </cell>
        </row>
        <row r="743">
          <cell r="A743" t="str">
            <v>ITAPIUNA-CE</v>
          </cell>
          <cell r="B743">
            <v>0</v>
          </cell>
          <cell r="C743">
            <v>0</v>
          </cell>
          <cell r="D743">
            <v>0</v>
          </cell>
          <cell r="E743">
            <v>0</v>
          </cell>
          <cell r="F743">
            <v>0</v>
          </cell>
          <cell r="G743">
            <v>0</v>
          </cell>
          <cell r="H743">
            <v>0</v>
          </cell>
        </row>
        <row r="744">
          <cell r="A744" t="str">
            <v>ITAREMA-CE</v>
          </cell>
          <cell r="B744">
            <v>0</v>
          </cell>
          <cell r="C744">
            <v>0</v>
          </cell>
          <cell r="D744">
            <v>0</v>
          </cell>
          <cell r="E744">
            <v>0</v>
          </cell>
          <cell r="F744">
            <v>0</v>
          </cell>
          <cell r="G744">
            <v>0</v>
          </cell>
          <cell r="H744">
            <v>0</v>
          </cell>
        </row>
        <row r="745">
          <cell r="A745" t="str">
            <v>ITATIRA-CE</v>
          </cell>
          <cell r="B745">
            <v>0</v>
          </cell>
          <cell r="C745">
            <v>0</v>
          </cell>
          <cell r="D745">
            <v>0</v>
          </cell>
          <cell r="E745">
            <v>0</v>
          </cell>
          <cell r="F745">
            <v>0</v>
          </cell>
          <cell r="G745">
            <v>0</v>
          </cell>
          <cell r="H745">
            <v>0</v>
          </cell>
        </row>
        <row r="746">
          <cell r="A746" t="str">
            <v>JAGUARETAMA-CE</v>
          </cell>
          <cell r="B746">
            <v>0</v>
          </cell>
          <cell r="C746">
            <v>0</v>
          </cell>
          <cell r="D746">
            <v>0</v>
          </cell>
          <cell r="E746">
            <v>0</v>
          </cell>
          <cell r="F746">
            <v>0</v>
          </cell>
          <cell r="G746">
            <v>0</v>
          </cell>
          <cell r="H746">
            <v>0</v>
          </cell>
        </row>
        <row r="747">
          <cell r="A747" t="str">
            <v>JAGUARIBARA-CE</v>
          </cell>
          <cell r="B747">
            <v>0</v>
          </cell>
          <cell r="C747">
            <v>0</v>
          </cell>
          <cell r="D747">
            <v>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</row>
        <row r="748">
          <cell r="A748" t="str">
            <v>JAGUARIBE-CE</v>
          </cell>
          <cell r="B748">
            <v>0</v>
          </cell>
          <cell r="C748">
            <v>0</v>
          </cell>
          <cell r="D748">
            <v>0</v>
          </cell>
          <cell r="E748">
            <v>0</v>
          </cell>
          <cell r="F748">
            <v>0</v>
          </cell>
          <cell r="G748">
            <v>0</v>
          </cell>
          <cell r="H748">
            <v>0</v>
          </cell>
        </row>
        <row r="749">
          <cell r="A749" t="str">
            <v>JAGUARUANA-CE</v>
          </cell>
          <cell r="B749">
            <v>187649.74</v>
          </cell>
          <cell r="C749">
            <v>186949.64</v>
          </cell>
          <cell r="D749">
            <v>0</v>
          </cell>
          <cell r="E749">
            <v>0</v>
          </cell>
          <cell r="F749">
            <v>186949.64</v>
          </cell>
          <cell r="G749">
            <v>-700.1</v>
          </cell>
          <cell r="H749">
            <v>0</v>
          </cell>
        </row>
        <row r="750">
          <cell r="A750" t="str">
            <v>JARDIM-CE</v>
          </cell>
          <cell r="B750">
            <v>0</v>
          </cell>
          <cell r="C750">
            <v>0</v>
          </cell>
          <cell r="D750">
            <v>0</v>
          </cell>
          <cell r="E750">
            <v>0</v>
          </cell>
          <cell r="F750">
            <v>0</v>
          </cell>
          <cell r="G750">
            <v>0</v>
          </cell>
          <cell r="H750">
            <v>0</v>
          </cell>
        </row>
        <row r="751">
          <cell r="A751" t="str">
            <v>JATI-CE</v>
          </cell>
          <cell r="B751">
            <v>0</v>
          </cell>
          <cell r="C751">
            <v>0</v>
          </cell>
          <cell r="D751">
            <v>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</row>
        <row r="752">
          <cell r="A752" t="str">
            <v>JIJOCA DE JERICOACOARA-CE</v>
          </cell>
          <cell r="B752">
            <v>0</v>
          </cell>
          <cell r="C752">
            <v>0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</row>
        <row r="753">
          <cell r="A753" t="str">
            <v>JUAZEIRO DO NORTE-CE</v>
          </cell>
          <cell r="B753">
            <v>0</v>
          </cell>
          <cell r="C753">
            <v>0</v>
          </cell>
          <cell r="D753">
            <v>0</v>
          </cell>
          <cell r="E753">
            <v>0</v>
          </cell>
          <cell r="F753">
            <v>0</v>
          </cell>
          <cell r="G753">
            <v>0</v>
          </cell>
          <cell r="H753">
            <v>0</v>
          </cell>
        </row>
        <row r="754">
          <cell r="A754" t="str">
            <v>JUCAS-CE</v>
          </cell>
          <cell r="B754">
            <v>0</v>
          </cell>
          <cell r="C754">
            <v>0</v>
          </cell>
          <cell r="D754">
            <v>0</v>
          </cell>
          <cell r="E754">
            <v>0</v>
          </cell>
          <cell r="F754">
            <v>0</v>
          </cell>
          <cell r="G754">
            <v>0</v>
          </cell>
          <cell r="H754">
            <v>0</v>
          </cell>
        </row>
        <row r="755">
          <cell r="A755" t="str">
            <v>LAVRAS DA MANGABEIRA-CE</v>
          </cell>
          <cell r="B755">
            <v>0</v>
          </cell>
          <cell r="C755">
            <v>0</v>
          </cell>
          <cell r="D755">
            <v>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</row>
        <row r="756">
          <cell r="A756" t="str">
            <v>LIMOEIRO DO NORTE-CE</v>
          </cell>
          <cell r="B756">
            <v>0</v>
          </cell>
          <cell r="C756">
            <v>0</v>
          </cell>
          <cell r="D756">
            <v>0</v>
          </cell>
          <cell r="E756">
            <v>0</v>
          </cell>
          <cell r="F756">
            <v>0</v>
          </cell>
          <cell r="G756">
            <v>0</v>
          </cell>
          <cell r="H756">
            <v>0</v>
          </cell>
        </row>
        <row r="757">
          <cell r="A757" t="str">
            <v>MADALENA-CE</v>
          </cell>
          <cell r="B757">
            <v>0</v>
          </cell>
          <cell r="C757">
            <v>0</v>
          </cell>
          <cell r="D757">
            <v>0</v>
          </cell>
          <cell r="E757">
            <v>0</v>
          </cell>
          <cell r="F757">
            <v>0</v>
          </cell>
          <cell r="G757">
            <v>0</v>
          </cell>
          <cell r="H757">
            <v>0</v>
          </cell>
        </row>
        <row r="758">
          <cell r="A758" t="str">
            <v>MARACANAU-CE</v>
          </cell>
          <cell r="B758">
            <v>187649.74</v>
          </cell>
          <cell r="C758">
            <v>186949.64</v>
          </cell>
          <cell r="D758">
            <v>4179</v>
          </cell>
          <cell r="E758">
            <v>4062.16</v>
          </cell>
          <cell r="F758">
            <v>191011.8</v>
          </cell>
          <cell r="G758">
            <v>-700.1</v>
          </cell>
          <cell r="H758">
            <v>-116.84</v>
          </cell>
        </row>
        <row r="759">
          <cell r="A759" t="str">
            <v>MARANGUAPE-CE</v>
          </cell>
          <cell r="B759">
            <v>0</v>
          </cell>
          <cell r="C759">
            <v>0</v>
          </cell>
          <cell r="D759">
            <v>0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</row>
        <row r="760">
          <cell r="A760" t="str">
            <v>MARCO-CE</v>
          </cell>
          <cell r="B760">
            <v>0</v>
          </cell>
          <cell r="C760">
            <v>0</v>
          </cell>
          <cell r="D760">
            <v>0</v>
          </cell>
          <cell r="E760">
            <v>0</v>
          </cell>
          <cell r="F760">
            <v>0</v>
          </cell>
          <cell r="G760">
            <v>0</v>
          </cell>
          <cell r="H760">
            <v>0</v>
          </cell>
        </row>
        <row r="761">
          <cell r="A761" t="str">
            <v>MARTINOPOLE-CE</v>
          </cell>
          <cell r="B761">
            <v>0</v>
          </cell>
          <cell r="C761">
            <v>0</v>
          </cell>
          <cell r="D761">
            <v>0</v>
          </cell>
          <cell r="E761">
            <v>0</v>
          </cell>
          <cell r="F761">
            <v>0</v>
          </cell>
          <cell r="G761">
            <v>0</v>
          </cell>
          <cell r="H761">
            <v>0</v>
          </cell>
        </row>
        <row r="762">
          <cell r="A762" t="str">
            <v>MASSAPE-CE</v>
          </cell>
          <cell r="B762">
            <v>0</v>
          </cell>
          <cell r="C762">
            <v>0</v>
          </cell>
          <cell r="D762">
            <v>0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</row>
        <row r="763">
          <cell r="A763" t="str">
            <v>MAURITI-CE</v>
          </cell>
          <cell r="B763">
            <v>0</v>
          </cell>
          <cell r="C763">
            <v>0</v>
          </cell>
          <cell r="D763">
            <v>0</v>
          </cell>
          <cell r="E763">
            <v>0</v>
          </cell>
          <cell r="F763">
            <v>0</v>
          </cell>
          <cell r="G763">
            <v>0</v>
          </cell>
          <cell r="H763">
            <v>0</v>
          </cell>
        </row>
        <row r="764">
          <cell r="A764" t="str">
            <v>MERUOCA-CE</v>
          </cell>
          <cell r="B764">
            <v>0</v>
          </cell>
          <cell r="C764">
            <v>0</v>
          </cell>
          <cell r="D764">
            <v>0</v>
          </cell>
          <cell r="E764">
            <v>0</v>
          </cell>
          <cell r="F764">
            <v>0</v>
          </cell>
          <cell r="G764">
            <v>0</v>
          </cell>
          <cell r="H764">
            <v>0</v>
          </cell>
        </row>
        <row r="765">
          <cell r="A765" t="str">
            <v>MILAGRES-CE</v>
          </cell>
          <cell r="B765">
            <v>0</v>
          </cell>
          <cell r="C765">
            <v>0</v>
          </cell>
          <cell r="D765">
            <v>0</v>
          </cell>
          <cell r="E765">
            <v>0</v>
          </cell>
          <cell r="F765">
            <v>0</v>
          </cell>
          <cell r="G765">
            <v>0</v>
          </cell>
          <cell r="H765">
            <v>0</v>
          </cell>
        </row>
        <row r="766">
          <cell r="A766" t="str">
            <v>MILHA-CE</v>
          </cell>
          <cell r="B766">
            <v>0</v>
          </cell>
          <cell r="C766">
            <v>0</v>
          </cell>
          <cell r="D766">
            <v>0</v>
          </cell>
          <cell r="E766">
            <v>0</v>
          </cell>
          <cell r="F766">
            <v>0</v>
          </cell>
          <cell r="G766">
            <v>0</v>
          </cell>
          <cell r="H766">
            <v>0</v>
          </cell>
        </row>
        <row r="767">
          <cell r="A767" t="str">
            <v>MIRAIMA-CE</v>
          </cell>
          <cell r="B767">
            <v>0</v>
          </cell>
          <cell r="C767">
            <v>0</v>
          </cell>
          <cell r="D767">
            <v>0</v>
          </cell>
          <cell r="E767">
            <v>0</v>
          </cell>
          <cell r="F767">
            <v>0</v>
          </cell>
          <cell r="G767">
            <v>0</v>
          </cell>
          <cell r="H767">
            <v>0</v>
          </cell>
        </row>
        <row r="768">
          <cell r="A768" t="str">
            <v>MISSAO VELHA-CE</v>
          </cell>
          <cell r="B768">
            <v>0</v>
          </cell>
          <cell r="C768">
            <v>0</v>
          </cell>
          <cell r="D768">
            <v>0</v>
          </cell>
          <cell r="E768">
            <v>0</v>
          </cell>
          <cell r="F768">
            <v>0</v>
          </cell>
          <cell r="G768">
            <v>0</v>
          </cell>
          <cell r="H768">
            <v>0</v>
          </cell>
        </row>
        <row r="769">
          <cell r="A769" t="str">
            <v>MOMBACA-CE</v>
          </cell>
          <cell r="B769">
            <v>0</v>
          </cell>
          <cell r="C769">
            <v>0</v>
          </cell>
          <cell r="D769">
            <v>0</v>
          </cell>
          <cell r="E769">
            <v>0</v>
          </cell>
          <cell r="F769">
            <v>0</v>
          </cell>
          <cell r="G769">
            <v>0</v>
          </cell>
          <cell r="H769">
            <v>0</v>
          </cell>
        </row>
        <row r="770">
          <cell r="A770" t="str">
            <v>MONSENHOR TABOSA-CE</v>
          </cell>
          <cell r="B770">
            <v>0</v>
          </cell>
          <cell r="C770">
            <v>0</v>
          </cell>
          <cell r="D770">
            <v>0</v>
          </cell>
          <cell r="E770">
            <v>0</v>
          </cell>
          <cell r="F770">
            <v>0</v>
          </cell>
          <cell r="G770">
            <v>0</v>
          </cell>
          <cell r="H770">
            <v>0</v>
          </cell>
        </row>
        <row r="771">
          <cell r="A771" t="str">
            <v>MORADA NOVA-CE</v>
          </cell>
          <cell r="B771">
            <v>0</v>
          </cell>
          <cell r="C771">
            <v>0</v>
          </cell>
          <cell r="D771">
            <v>0</v>
          </cell>
          <cell r="E771">
            <v>0</v>
          </cell>
          <cell r="F771">
            <v>0</v>
          </cell>
          <cell r="G771">
            <v>0</v>
          </cell>
          <cell r="H771">
            <v>0</v>
          </cell>
        </row>
        <row r="772">
          <cell r="A772" t="str">
            <v>MORAUJO-CE</v>
          </cell>
          <cell r="B772">
            <v>0</v>
          </cell>
          <cell r="C772">
            <v>0</v>
          </cell>
          <cell r="D772">
            <v>0</v>
          </cell>
          <cell r="E772">
            <v>0</v>
          </cell>
          <cell r="F772">
            <v>0</v>
          </cell>
          <cell r="G772">
            <v>0</v>
          </cell>
          <cell r="H772">
            <v>0</v>
          </cell>
        </row>
        <row r="773">
          <cell r="A773" t="str">
            <v>MORRINHOS-CE</v>
          </cell>
          <cell r="B773">
            <v>0</v>
          </cell>
          <cell r="C773">
            <v>0</v>
          </cell>
          <cell r="D773">
            <v>0</v>
          </cell>
          <cell r="E773">
            <v>0</v>
          </cell>
          <cell r="F773">
            <v>0</v>
          </cell>
          <cell r="G773">
            <v>0</v>
          </cell>
          <cell r="H773">
            <v>0</v>
          </cell>
        </row>
        <row r="774">
          <cell r="A774" t="str">
            <v>MUCAMBO-CE</v>
          </cell>
          <cell r="B774">
            <v>0</v>
          </cell>
          <cell r="C774">
            <v>0</v>
          </cell>
          <cell r="D774">
            <v>0</v>
          </cell>
          <cell r="E774">
            <v>0</v>
          </cell>
          <cell r="F774">
            <v>0</v>
          </cell>
          <cell r="G774">
            <v>0</v>
          </cell>
          <cell r="H774">
            <v>0</v>
          </cell>
        </row>
        <row r="775">
          <cell r="A775" t="str">
            <v>MULUNGU-CE</v>
          </cell>
          <cell r="B775">
            <v>0</v>
          </cell>
          <cell r="C775">
            <v>0</v>
          </cell>
          <cell r="D775">
            <v>0</v>
          </cell>
          <cell r="E775">
            <v>0</v>
          </cell>
          <cell r="F775">
            <v>0</v>
          </cell>
          <cell r="G775">
            <v>0</v>
          </cell>
          <cell r="H775">
            <v>0</v>
          </cell>
        </row>
        <row r="776">
          <cell r="A776" t="str">
            <v>NOVA OLINDA-CE</v>
          </cell>
          <cell r="B776">
            <v>0</v>
          </cell>
          <cell r="C776">
            <v>0</v>
          </cell>
          <cell r="D776">
            <v>0</v>
          </cell>
          <cell r="E776">
            <v>0</v>
          </cell>
          <cell r="F776">
            <v>0</v>
          </cell>
          <cell r="G776">
            <v>0</v>
          </cell>
          <cell r="H776">
            <v>0</v>
          </cell>
        </row>
        <row r="777">
          <cell r="A777" t="str">
            <v>NOVA RUSSAS-CE</v>
          </cell>
          <cell r="B777">
            <v>0</v>
          </cell>
          <cell r="C777">
            <v>0</v>
          </cell>
          <cell r="D777">
            <v>0</v>
          </cell>
          <cell r="E777">
            <v>0</v>
          </cell>
          <cell r="F777">
            <v>0</v>
          </cell>
          <cell r="G777">
            <v>0</v>
          </cell>
          <cell r="H777">
            <v>0</v>
          </cell>
        </row>
        <row r="778">
          <cell r="A778" t="str">
            <v>NOVO ORIENTE-CE</v>
          </cell>
          <cell r="B778">
            <v>0</v>
          </cell>
          <cell r="C778">
            <v>0</v>
          </cell>
          <cell r="D778">
            <v>0</v>
          </cell>
          <cell r="E778">
            <v>0</v>
          </cell>
          <cell r="F778">
            <v>0</v>
          </cell>
          <cell r="G778">
            <v>0</v>
          </cell>
          <cell r="H778">
            <v>0</v>
          </cell>
        </row>
        <row r="779">
          <cell r="A779" t="str">
            <v>OCARA-CE</v>
          </cell>
          <cell r="B779">
            <v>0</v>
          </cell>
          <cell r="C779">
            <v>0</v>
          </cell>
          <cell r="D779">
            <v>0</v>
          </cell>
          <cell r="E779">
            <v>0</v>
          </cell>
          <cell r="F779">
            <v>0</v>
          </cell>
          <cell r="G779">
            <v>0</v>
          </cell>
          <cell r="H779">
            <v>0</v>
          </cell>
        </row>
        <row r="780">
          <cell r="A780" t="str">
            <v>OROS-CE</v>
          </cell>
          <cell r="B780">
            <v>0</v>
          </cell>
          <cell r="C780">
            <v>0</v>
          </cell>
          <cell r="D780">
            <v>0</v>
          </cell>
          <cell r="E780">
            <v>0</v>
          </cell>
          <cell r="F780">
            <v>0</v>
          </cell>
          <cell r="G780">
            <v>0</v>
          </cell>
          <cell r="H780">
            <v>0</v>
          </cell>
        </row>
        <row r="781">
          <cell r="A781" t="str">
            <v>PACAJUS-CE</v>
          </cell>
          <cell r="B781">
            <v>0</v>
          </cell>
          <cell r="C781">
            <v>0</v>
          </cell>
          <cell r="D781">
            <v>0</v>
          </cell>
          <cell r="E781">
            <v>0</v>
          </cell>
          <cell r="F781">
            <v>0</v>
          </cell>
          <cell r="G781">
            <v>0</v>
          </cell>
          <cell r="H781">
            <v>0</v>
          </cell>
        </row>
        <row r="782">
          <cell r="A782" t="str">
            <v>PACATUBA-CE</v>
          </cell>
          <cell r="B782">
            <v>187649.74</v>
          </cell>
          <cell r="C782">
            <v>186949.64</v>
          </cell>
          <cell r="D782">
            <v>0</v>
          </cell>
          <cell r="E782">
            <v>0</v>
          </cell>
          <cell r="F782">
            <v>186949.64</v>
          </cell>
          <cell r="G782">
            <v>-700.1</v>
          </cell>
          <cell r="H782">
            <v>0</v>
          </cell>
        </row>
        <row r="783">
          <cell r="A783" t="str">
            <v>PACOTI-CE</v>
          </cell>
          <cell r="B783">
            <v>0</v>
          </cell>
          <cell r="C783">
            <v>0</v>
          </cell>
          <cell r="D783">
            <v>0</v>
          </cell>
          <cell r="E783">
            <v>0</v>
          </cell>
          <cell r="F783">
            <v>0</v>
          </cell>
          <cell r="G783">
            <v>0</v>
          </cell>
          <cell r="H783">
            <v>0</v>
          </cell>
        </row>
        <row r="784">
          <cell r="A784" t="str">
            <v>PACUJA-CE</v>
          </cell>
          <cell r="B784">
            <v>0</v>
          </cell>
          <cell r="C784">
            <v>0</v>
          </cell>
          <cell r="D784">
            <v>0</v>
          </cell>
          <cell r="E784">
            <v>0</v>
          </cell>
          <cell r="F784">
            <v>0</v>
          </cell>
          <cell r="G784">
            <v>0</v>
          </cell>
          <cell r="H784">
            <v>0</v>
          </cell>
        </row>
        <row r="785">
          <cell r="A785" t="str">
            <v>PALHANO-CE</v>
          </cell>
          <cell r="B785">
            <v>0</v>
          </cell>
          <cell r="C785">
            <v>0</v>
          </cell>
          <cell r="D785">
            <v>0</v>
          </cell>
          <cell r="E785">
            <v>0</v>
          </cell>
          <cell r="F785">
            <v>0</v>
          </cell>
          <cell r="G785">
            <v>0</v>
          </cell>
          <cell r="H785">
            <v>0</v>
          </cell>
        </row>
        <row r="786">
          <cell r="A786" t="str">
            <v>PALMACIA-CE</v>
          </cell>
          <cell r="B786">
            <v>0</v>
          </cell>
          <cell r="C786">
            <v>0</v>
          </cell>
          <cell r="D786">
            <v>0</v>
          </cell>
          <cell r="E786">
            <v>0</v>
          </cell>
          <cell r="F786">
            <v>0</v>
          </cell>
          <cell r="G786">
            <v>0</v>
          </cell>
          <cell r="H786">
            <v>0</v>
          </cell>
        </row>
        <row r="787">
          <cell r="A787" t="str">
            <v>PARACURU-CE</v>
          </cell>
          <cell r="B787">
            <v>187649.74</v>
          </cell>
          <cell r="C787">
            <v>186949.64</v>
          </cell>
          <cell r="D787">
            <v>0</v>
          </cell>
          <cell r="E787">
            <v>0</v>
          </cell>
          <cell r="F787">
            <v>186949.64</v>
          </cell>
          <cell r="G787">
            <v>-700.1</v>
          </cell>
          <cell r="H787">
            <v>0</v>
          </cell>
        </row>
        <row r="788">
          <cell r="A788" t="str">
            <v>PARAIPABA-CE</v>
          </cell>
          <cell r="B788">
            <v>0</v>
          </cell>
          <cell r="C788">
            <v>0</v>
          </cell>
          <cell r="D788">
            <v>0</v>
          </cell>
          <cell r="E788">
            <v>0</v>
          </cell>
          <cell r="F788">
            <v>0</v>
          </cell>
          <cell r="G788">
            <v>0</v>
          </cell>
          <cell r="H788">
            <v>0</v>
          </cell>
        </row>
        <row r="789">
          <cell r="A789" t="str">
            <v>PARAMBU-CE</v>
          </cell>
          <cell r="B789">
            <v>0</v>
          </cell>
          <cell r="C789">
            <v>0</v>
          </cell>
          <cell r="D789">
            <v>0</v>
          </cell>
          <cell r="E789">
            <v>0</v>
          </cell>
          <cell r="F789">
            <v>0</v>
          </cell>
          <cell r="G789">
            <v>0</v>
          </cell>
          <cell r="H789">
            <v>0</v>
          </cell>
        </row>
        <row r="790">
          <cell r="A790" t="str">
            <v>PARAMOTI-CE</v>
          </cell>
          <cell r="B790">
            <v>0</v>
          </cell>
          <cell r="C790">
            <v>0</v>
          </cell>
          <cell r="D790">
            <v>0</v>
          </cell>
          <cell r="E790">
            <v>0</v>
          </cell>
          <cell r="F790">
            <v>0</v>
          </cell>
          <cell r="G790">
            <v>0</v>
          </cell>
          <cell r="H790">
            <v>0</v>
          </cell>
        </row>
        <row r="791">
          <cell r="A791" t="str">
            <v>PEDRA BRANCA-CE</v>
          </cell>
          <cell r="B791">
            <v>0</v>
          </cell>
          <cell r="C791">
            <v>0</v>
          </cell>
          <cell r="D791">
            <v>0</v>
          </cell>
          <cell r="E791">
            <v>0</v>
          </cell>
          <cell r="F791">
            <v>0</v>
          </cell>
          <cell r="G791">
            <v>0</v>
          </cell>
          <cell r="H791">
            <v>0</v>
          </cell>
        </row>
        <row r="792">
          <cell r="A792" t="str">
            <v>PENAFORTE-CE</v>
          </cell>
          <cell r="B792">
            <v>0</v>
          </cell>
          <cell r="C792">
            <v>0</v>
          </cell>
          <cell r="D792">
            <v>0</v>
          </cell>
          <cell r="E792">
            <v>0</v>
          </cell>
          <cell r="F792">
            <v>0</v>
          </cell>
          <cell r="G792">
            <v>0</v>
          </cell>
          <cell r="H792">
            <v>0</v>
          </cell>
        </row>
        <row r="793">
          <cell r="A793" t="str">
            <v>PENTECOSTE-CE</v>
          </cell>
          <cell r="B793">
            <v>0</v>
          </cell>
          <cell r="C793">
            <v>0</v>
          </cell>
          <cell r="D793">
            <v>0</v>
          </cell>
          <cell r="E793">
            <v>0</v>
          </cell>
          <cell r="F793">
            <v>0</v>
          </cell>
          <cell r="G793">
            <v>0</v>
          </cell>
          <cell r="H793">
            <v>0</v>
          </cell>
        </row>
        <row r="794">
          <cell r="A794" t="str">
            <v>PEREIRO-CE</v>
          </cell>
          <cell r="B794">
            <v>0</v>
          </cell>
          <cell r="C794">
            <v>0</v>
          </cell>
          <cell r="D794">
            <v>0</v>
          </cell>
          <cell r="E794">
            <v>0</v>
          </cell>
          <cell r="F794">
            <v>0</v>
          </cell>
          <cell r="G794">
            <v>0</v>
          </cell>
          <cell r="H794">
            <v>0</v>
          </cell>
        </row>
        <row r="795">
          <cell r="A795" t="str">
            <v>PINDORETAMA-CE</v>
          </cell>
          <cell r="B795">
            <v>0</v>
          </cell>
          <cell r="C795">
            <v>0</v>
          </cell>
          <cell r="D795">
            <v>0</v>
          </cell>
          <cell r="E795">
            <v>0</v>
          </cell>
          <cell r="F795">
            <v>0</v>
          </cell>
          <cell r="G795">
            <v>0</v>
          </cell>
          <cell r="H795">
            <v>0</v>
          </cell>
        </row>
        <row r="796">
          <cell r="A796" t="str">
            <v>PIQUET CARNEIRO-CE</v>
          </cell>
          <cell r="B796">
            <v>0</v>
          </cell>
          <cell r="C796">
            <v>0</v>
          </cell>
          <cell r="D796">
            <v>0</v>
          </cell>
          <cell r="E796">
            <v>0</v>
          </cell>
          <cell r="F796">
            <v>0</v>
          </cell>
          <cell r="G796">
            <v>0</v>
          </cell>
          <cell r="H796">
            <v>0</v>
          </cell>
        </row>
        <row r="797">
          <cell r="A797" t="str">
            <v>PIRES FERREIRA-CE</v>
          </cell>
          <cell r="B797">
            <v>0</v>
          </cell>
          <cell r="C797">
            <v>0</v>
          </cell>
          <cell r="D797">
            <v>0</v>
          </cell>
          <cell r="E797">
            <v>0</v>
          </cell>
          <cell r="F797">
            <v>0</v>
          </cell>
          <cell r="G797">
            <v>0</v>
          </cell>
          <cell r="H797">
            <v>0</v>
          </cell>
        </row>
        <row r="798">
          <cell r="A798" t="str">
            <v>PORANGA-CE</v>
          </cell>
          <cell r="B798">
            <v>0</v>
          </cell>
          <cell r="C798">
            <v>0</v>
          </cell>
          <cell r="D798">
            <v>0</v>
          </cell>
          <cell r="E798">
            <v>0</v>
          </cell>
          <cell r="F798">
            <v>0</v>
          </cell>
          <cell r="G798">
            <v>0</v>
          </cell>
          <cell r="H798">
            <v>0</v>
          </cell>
        </row>
        <row r="799">
          <cell r="A799" t="str">
            <v>PORTEIRAS-CE</v>
          </cell>
          <cell r="B799">
            <v>0</v>
          </cell>
          <cell r="C799">
            <v>0</v>
          </cell>
          <cell r="D799">
            <v>0</v>
          </cell>
          <cell r="E799">
            <v>0</v>
          </cell>
          <cell r="F799">
            <v>0</v>
          </cell>
          <cell r="G799">
            <v>0</v>
          </cell>
          <cell r="H799">
            <v>0</v>
          </cell>
        </row>
        <row r="800">
          <cell r="A800" t="str">
            <v>POTENGI-CE</v>
          </cell>
          <cell r="B800">
            <v>0</v>
          </cell>
          <cell r="C800">
            <v>0</v>
          </cell>
          <cell r="D800">
            <v>0</v>
          </cell>
          <cell r="E800">
            <v>0</v>
          </cell>
          <cell r="F800">
            <v>0</v>
          </cell>
          <cell r="G800">
            <v>0</v>
          </cell>
          <cell r="H800">
            <v>0</v>
          </cell>
        </row>
        <row r="801">
          <cell r="A801" t="str">
            <v>POTIRETAMA-CE</v>
          </cell>
          <cell r="B801">
            <v>0</v>
          </cell>
          <cell r="C801">
            <v>0</v>
          </cell>
          <cell r="D801">
            <v>0</v>
          </cell>
          <cell r="E801">
            <v>0</v>
          </cell>
          <cell r="F801">
            <v>0</v>
          </cell>
          <cell r="G801">
            <v>0</v>
          </cell>
          <cell r="H801">
            <v>0</v>
          </cell>
        </row>
        <row r="802">
          <cell r="A802" t="str">
            <v>QUITERIANOPOLIS-CE</v>
          </cell>
          <cell r="B802">
            <v>0</v>
          </cell>
          <cell r="C802">
            <v>0</v>
          </cell>
          <cell r="D802">
            <v>0</v>
          </cell>
          <cell r="E802">
            <v>0</v>
          </cell>
          <cell r="F802">
            <v>0</v>
          </cell>
          <cell r="G802">
            <v>0</v>
          </cell>
          <cell r="H802">
            <v>0</v>
          </cell>
        </row>
        <row r="803">
          <cell r="A803" t="str">
            <v>QUIXADA-CE</v>
          </cell>
          <cell r="B803">
            <v>0</v>
          </cell>
          <cell r="C803">
            <v>0</v>
          </cell>
          <cell r="D803">
            <v>0</v>
          </cell>
          <cell r="E803">
            <v>0</v>
          </cell>
          <cell r="F803">
            <v>0</v>
          </cell>
          <cell r="G803">
            <v>0</v>
          </cell>
          <cell r="H803">
            <v>0</v>
          </cell>
        </row>
        <row r="804">
          <cell r="A804" t="str">
            <v>QUIXELO-CE</v>
          </cell>
          <cell r="B804">
            <v>0</v>
          </cell>
          <cell r="C804">
            <v>0</v>
          </cell>
          <cell r="D804">
            <v>0</v>
          </cell>
          <cell r="E804">
            <v>0</v>
          </cell>
          <cell r="F804">
            <v>0</v>
          </cell>
          <cell r="G804">
            <v>0</v>
          </cell>
          <cell r="H804">
            <v>0</v>
          </cell>
        </row>
        <row r="805">
          <cell r="A805" t="str">
            <v>QUIXERAMOBIM-CE</v>
          </cell>
          <cell r="B805">
            <v>0</v>
          </cell>
          <cell r="C805">
            <v>0</v>
          </cell>
          <cell r="D805">
            <v>0</v>
          </cell>
          <cell r="E805">
            <v>0</v>
          </cell>
          <cell r="F805">
            <v>0</v>
          </cell>
          <cell r="G805">
            <v>0</v>
          </cell>
          <cell r="H805">
            <v>0</v>
          </cell>
        </row>
        <row r="806">
          <cell r="A806" t="str">
            <v>QUIXERE-CE</v>
          </cell>
          <cell r="B806">
            <v>0</v>
          </cell>
          <cell r="C806">
            <v>0</v>
          </cell>
          <cell r="D806">
            <v>0</v>
          </cell>
          <cell r="E806">
            <v>0</v>
          </cell>
          <cell r="F806">
            <v>0</v>
          </cell>
          <cell r="G806">
            <v>0</v>
          </cell>
          <cell r="H806">
            <v>0</v>
          </cell>
        </row>
        <row r="807">
          <cell r="A807" t="str">
            <v>REDENCAO-CE</v>
          </cell>
          <cell r="B807">
            <v>0</v>
          </cell>
          <cell r="C807">
            <v>0</v>
          </cell>
          <cell r="D807">
            <v>0</v>
          </cell>
          <cell r="E807">
            <v>0</v>
          </cell>
          <cell r="F807">
            <v>0</v>
          </cell>
          <cell r="G807">
            <v>0</v>
          </cell>
          <cell r="H807">
            <v>0</v>
          </cell>
        </row>
        <row r="808">
          <cell r="A808" t="str">
            <v>RERIUTABA-CE</v>
          </cell>
          <cell r="B808">
            <v>0</v>
          </cell>
          <cell r="C808">
            <v>0</v>
          </cell>
          <cell r="D808">
            <v>0</v>
          </cell>
          <cell r="E808">
            <v>0</v>
          </cell>
          <cell r="F808">
            <v>0</v>
          </cell>
          <cell r="G808">
            <v>0</v>
          </cell>
          <cell r="H808">
            <v>0</v>
          </cell>
        </row>
        <row r="809">
          <cell r="A809" t="str">
            <v>RUSSAS-CE</v>
          </cell>
          <cell r="B809">
            <v>0</v>
          </cell>
          <cell r="C809">
            <v>0</v>
          </cell>
          <cell r="D809">
            <v>0</v>
          </cell>
          <cell r="E809">
            <v>0</v>
          </cell>
          <cell r="F809">
            <v>0</v>
          </cell>
          <cell r="G809">
            <v>0</v>
          </cell>
          <cell r="H809">
            <v>0</v>
          </cell>
        </row>
        <row r="810">
          <cell r="A810" t="str">
            <v>SABOEIRO-CE</v>
          </cell>
          <cell r="B810">
            <v>0</v>
          </cell>
          <cell r="C810">
            <v>0</v>
          </cell>
          <cell r="D810">
            <v>0</v>
          </cell>
          <cell r="E810">
            <v>0</v>
          </cell>
          <cell r="F810">
            <v>0</v>
          </cell>
          <cell r="G810">
            <v>0</v>
          </cell>
          <cell r="H810">
            <v>0</v>
          </cell>
        </row>
        <row r="811">
          <cell r="A811" t="str">
            <v>SALITRE-CE</v>
          </cell>
          <cell r="B811">
            <v>0</v>
          </cell>
          <cell r="C811">
            <v>0</v>
          </cell>
          <cell r="D811">
            <v>0</v>
          </cell>
          <cell r="E811">
            <v>0</v>
          </cell>
          <cell r="F811">
            <v>0</v>
          </cell>
          <cell r="G811">
            <v>0</v>
          </cell>
          <cell r="H811">
            <v>0</v>
          </cell>
        </row>
        <row r="812">
          <cell r="A812" t="str">
            <v>SANTA QUITERIA-CE</v>
          </cell>
          <cell r="B812">
            <v>0</v>
          </cell>
          <cell r="C812">
            <v>0</v>
          </cell>
          <cell r="D812">
            <v>0</v>
          </cell>
          <cell r="E812">
            <v>0</v>
          </cell>
          <cell r="F812">
            <v>0</v>
          </cell>
          <cell r="G812">
            <v>0</v>
          </cell>
          <cell r="H812">
            <v>0</v>
          </cell>
        </row>
        <row r="813">
          <cell r="A813" t="str">
            <v>SANTANA DO ACARAU-CE</v>
          </cell>
          <cell r="B813">
            <v>0</v>
          </cell>
          <cell r="C813">
            <v>0</v>
          </cell>
          <cell r="D813">
            <v>0</v>
          </cell>
          <cell r="E813">
            <v>0</v>
          </cell>
          <cell r="F813">
            <v>0</v>
          </cell>
          <cell r="G813">
            <v>0</v>
          </cell>
          <cell r="H813">
            <v>0</v>
          </cell>
        </row>
        <row r="814">
          <cell r="A814" t="str">
            <v>SANTANA DO CARIRI-CE</v>
          </cell>
          <cell r="B814">
            <v>0</v>
          </cell>
          <cell r="C814">
            <v>0</v>
          </cell>
          <cell r="D814">
            <v>0</v>
          </cell>
          <cell r="E814">
            <v>0</v>
          </cell>
          <cell r="F814">
            <v>0</v>
          </cell>
          <cell r="G814">
            <v>0</v>
          </cell>
          <cell r="H814">
            <v>0</v>
          </cell>
        </row>
        <row r="815">
          <cell r="A815" t="str">
            <v>SAO BENEDITO-CE</v>
          </cell>
          <cell r="B815">
            <v>0</v>
          </cell>
          <cell r="C815">
            <v>0</v>
          </cell>
          <cell r="D815">
            <v>0</v>
          </cell>
          <cell r="E815">
            <v>0</v>
          </cell>
          <cell r="F815">
            <v>0</v>
          </cell>
          <cell r="G815">
            <v>0</v>
          </cell>
          <cell r="H815">
            <v>0</v>
          </cell>
        </row>
        <row r="816">
          <cell r="A816" t="str">
            <v>SAO GONCALO DO AMARANTE-CE</v>
          </cell>
          <cell r="B816">
            <v>0</v>
          </cell>
          <cell r="C816">
            <v>0</v>
          </cell>
          <cell r="D816">
            <v>0</v>
          </cell>
          <cell r="E816">
            <v>0</v>
          </cell>
          <cell r="F816">
            <v>0</v>
          </cell>
          <cell r="G816">
            <v>0</v>
          </cell>
          <cell r="H816">
            <v>0</v>
          </cell>
        </row>
        <row r="817">
          <cell r="A817" t="str">
            <v>SAO JOAO DO JAGUARIBE-CE</v>
          </cell>
          <cell r="B817">
            <v>0</v>
          </cell>
          <cell r="C817">
            <v>0</v>
          </cell>
          <cell r="D817">
            <v>0</v>
          </cell>
          <cell r="E817">
            <v>0</v>
          </cell>
          <cell r="F817">
            <v>0</v>
          </cell>
          <cell r="G817">
            <v>0</v>
          </cell>
          <cell r="H817">
            <v>0</v>
          </cell>
        </row>
        <row r="818">
          <cell r="A818" t="str">
            <v>SAO LUIS DO CURU-CE</v>
          </cell>
          <cell r="B818">
            <v>0</v>
          </cell>
          <cell r="C818">
            <v>0</v>
          </cell>
          <cell r="D818">
            <v>0</v>
          </cell>
          <cell r="E818">
            <v>0</v>
          </cell>
          <cell r="F818">
            <v>0</v>
          </cell>
          <cell r="G818">
            <v>0</v>
          </cell>
          <cell r="H818">
            <v>0</v>
          </cell>
        </row>
        <row r="819">
          <cell r="A819" t="str">
            <v>SENADOR POMPEU-CE</v>
          </cell>
          <cell r="B819">
            <v>0</v>
          </cell>
          <cell r="C819">
            <v>0</v>
          </cell>
          <cell r="D819">
            <v>0</v>
          </cell>
          <cell r="E819">
            <v>0</v>
          </cell>
          <cell r="F819">
            <v>0</v>
          </cell>
          <cell r="G819">
            <v>0</v>
          </cell>
          <cell r="H819">
            <v>0</v>
          </cell>
        </row>
        <row r="820">
          <cell r="A820" t="str">
            <v>SENADOR SA-CE</v>
          </cell>
          <cell r="B820">
            <v>0</v>
          </cell>
          <cell r="C820">
            <v>0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</row>
        <row r="821">
          <cell r="A821" t="str">
            <v>SOBRAL-CE</v>
          </cell>
          <cell r="B821">
            <v>0</v>
          </cell>
          <cell r="C821">
            <v>0</v>
          </cell>
          <cell r="D821">
            <v>0</v>
          </cell>
          <cell r="E821">
            <v>0</v>
          </cell>
          <cell r="F821">
            <v>0</v>
          </cell>
          <cell r="G821">
            <v>0</v>
          </cell>
          <cell r="H821">
            <v>0</v>
          </cell>
        </row>
        <row r="822">
          <cell r="A822" t="str">
            <v>SOLONOPOLE-CE</v>
          </cell>
          <cell r="B822">
            <v>0</v>
          </cell>
          <cell r="C822">
            <v>0</v>
          </cell>
          <cell r="D822">
            <v>0</v>
          </cell>
          <cell r="E822">
            <v>0</v>
          </cell>
          <cell r="F822">
            <v>0</v>
          </cell>
          <cell r="G822">
            <v>0</v>
          </cell>
          <cell r="H822">
            <v>0</v>
          </cell>
        </row>
        <row r="823">
          <cell r="A823" t="str">
            <v>TABULEIRO DO NORTE-CE</v>
          </cell>
          <cell r="B823">
            <v>0</v>
          </cell>
          <cell r="C823">
            <v>0</v>
          </cell>
          <cell r="D823">
            <v>0</v>
          </cell>
          <cell r="E823">
            <v>0</v>
          </cell>
          <cell r="F823">
            <v>0</v>
          </cell>
          <cell r="G823">
            <v>0</v>
          </cell>
          <cell r="H823">
            <v>0</v>
          </cell>
        </row>
        <row r="824">
          <cell r="A824" t="str">
            <v>TAMBORIL-CE</v>
          </cell>
          <cell r="B824">
            <v>0</v>
          </cell>
          <cell r="C824">
            <v>0</v>
          </cell>
          <cell r="D824">
            <v>0</v>
          </cell>
          <cell r="E824">
            <v>0</v>
          </cell>
          <cell r="F824">
            <v>0</v>
          </cell>
          <cell r="G824">
            <v>0</v>
          </cell>
          <cell r="H824">
            <v>0</v>
          </cell>
        </row>
        <row r="825">
          <cell r="A825" t="str">
            <v>TARRAFAS-CE</v>
          </cell>
          <cell r="B825">
            <v>0</v>
          </cell>
          <cell r="C825">
            <v>0</v>
          </cell>
          <cell r="D825">
            <v>0</v>
          </cell>
          <cell r="E825">
            <v>0</v>
          </cell>
          <cell r="F825">
            <v>0</v>
          </cell>
          <cell r="G825">
            <v>0</v>
          </cell>
          <cell r="H825">
            <v>0</v>
          </cell>
        </row>
        <row r="826">
          <cell r="A826" t="str">
            <v>TAUA-CE</v>
          </cell>
          <cell r="B826">
            <v>0</v>
          </cell>
          <cell r="C826">
            <v>0</v>
          </cell>
          <cell r="D826">
            <v>0</v>
          </cell>
          <cell r="E826">
            <v>0</v>
          </cell>
          <cell r="F826">
            <v>0</v>
          </cell>
          <cell r="G826">
            <v>0</v>
          </cell>
          <cell r="H826">
            <v>0</v>
          </cell>
        </row>
        <row r="827">
          <cell r="A827" t="str">
            <v>TEJUCUOCA-CE</v>
          </cell>
          <cell r="B827">
            <v>0</v>
          </cell>
          <cell r="C827">
            <v>0</v>
          </cell>
          <cell r="D827">
            <v>0</v>
          </cell>
          <cell r="E827">
            <v>0</v>
          </cell>
          <cell r="F827">
            <v>0</v>
          </cell>
          <cell r="G827">
            <v>0</v>
          </cell>
          <cell r="H827">
            <v>0</v>
          </cell>
        </row>
        <row r="828">
          <cell r="A828" t="str">
            <v>TIANGUA-CE</v>
          </cell>
          <cell r="B828">
            <v>0</v>
          </cell>
          <cell r="C828">
            <v>0</v>
          </cell>
          <cell r="D828">
            <v>0</v>
          </cell>
          <cell r="E828">
            <v>0</v>
          </cell>
          <cell r="F828">
            <v>0</v>
          </cell>
          <cell r="G828">
            <v>0</v>
          </cell>
          <cell r="H828">
            <v>0</v>
          </cell>
        </row>
        <row r="829">
          <cell r="A829" t="str">
            <v>TRAIRI-CE</v>
          </cell>
          <cell r="B829">
            <v>187649.74</v>
          </cell>
          <cell r="C829">
            <v>186949.64</v>
          </cell>
          <cell r="D829">
            <v>0</v>
          </cell>
          <cell r="E829">
            <v>0</v>
          </cell>
          <cell r="F829">
            <v>186949.64</v>
          </cell>
          <cell r="G829">
            <v>-700.1</v>
          </cell>
          <cell r="H829">
            <v>0</v>
          </cell>
        </row>
        <row r="830">
          <cell r="A830" t="str">
            <v>TURURU-CE</v>
          </cell>
          <cell r="B830">
            <v>0</v>
          </cell>
          <cell r="C830">
            <v>0</v>
          </cell>
          <cell r="D830">
            <v>0</v>
          </cell>
          <cell r="E830">
            <v>0</v>
          </cell>
          <cell r="F830">
            <v>0</v>
          </cell>
          <cell r="G830">
            <v>0</v>
          </cell>
          <cell r="H830">
            <v>0</v>
          </cell>
        </row>
        <row r="831">
          <cell r="A831" t="str">
            <v>UBAJARA-CE</v>
          </cell>
          <cell r="B831">
            <v>0</v>
          </cell>
          <cell r="C831">
            <v>0</v>
          </cell>
          <cell r="D831">
            <v>0</v>
          </cell>
          <cell r="E831">
            <v>0</v>
          </cell>
          <cell r="F831">
            <v>0</v>
          </cell>
          <cell r="G831">
            <v>0</v>
          </cell>
          <cell r="H831">
            <v>0</v>
          </cell>
        </row>
        <row r="832">
          <cell r="A832" t="str">
            <v>UMARI-CE</v>
          </cell>
          <cell r="B832">
            <v>0</v>
          </cell>
          <cell r="C832">
            <v>0</v>
          </cell>
          <cell r="D832">
            <v>0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</row>
        <row r="833">
          <cell r="A833" t="str">
            <v>UMIRIM-CE</v>
          </cell>
          <cell r="B833">
            <v>0</v>
          </cell>
          <cell r="C833">
            <v>0</v>
          </cell>
          <cell r="D833">
            <v>0</v>
          </cell>
          <cell r="E833">
            <v>0</v>
          </cell>
          <cell r="F833">
            <v>0</v>
          </cell>
          <cell r="G833">
            <v>0</v>
          </cell>
          <cell r="H833">
            <v>0</v>
          </cell>
        </row>
        <row r="834">
          <cell r="A834" t="str">
            <v>URUBURETAMA-CE</v>
          </cell>
          <cell r="B834">
            <v>0</v>
          </cell>
          <cell r="C834">
            <v>0</v>
          </cell>
          <cell r="D834">
            <v>0</v>
          </cell>
          <cell r="E834">
            <v>0</v>
          </cell>
          <cell r="F834">
            <v>0</v>
          </cell>
          <cell r="G834">
            <v>0</v>
          </cell>
          <cell r="H834">
            <v>0</v>
          </cell>
        </row>
        <row r="835">
          <cell r="A835" t="str">
            <v>URUOCA-CE</v>
          </cell>
          <cell r="B835">
            <v>0</v>
          </cell>
          <cell r="C835">
            <v>0</v>
          </cell>
          <cell r="D835">
            <v>0</v>
          </cell>
          <cell r="E835">
            <v>0</v>
          </cell>
          <cell r="F835">
            <v>0</v>
          </cell>
          <cell r="G835">
            <v>0</v>
          </cell>
          <cell r="H835">
            <v>0</v>
          </cell>
        </row>
        <row r="836">
          <cell r="A836" t="str">
            <v>VARJOTA-CE</v>
          </cell>
          <cell r="B836">
            <v>0</v>
          </cell>
          <cell r="C836">
            <v>0</v>
          </cell>
          <cell r="D836">
            <v>0</v>
          </cell>
          <cell r="E836">
            <v>0</v>
          </cell>
          <cell r="F836">
            <v>0</v>
          </cell>
          <cell r="G836">
            <v>0</v>
          </cell>
          <cell r="H836">
            <v>0</v>
          </cell>
        </row>
        <row r="837">
          <cell r="A837" t="str">
            <v>VARZEA ALEGRE-CE</v>
          </cell>
          <cell r="B837">
            <v>0</v>
          </cell>
          <cell r="C837">
            <v>0</v>
          </cell>
          <cell r="D837">
            <v>0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</row>
        <row r="838">
          <cell r="A838" t="str">
            <v>VICOSA DO CEARA-CE</v>
          </cell>
          <cell r="B838">
            <v>0</v>
          </cell>
          <cell r="C838">
            <v>0</v>
          </cell>
          <cell r="D838">
            <v>0</v>
          </cell>
          <cell r="E838">
            <v>0</v>
          </cell>
          <cell r="F838">
            <v>0</v>
          </cell>
          <cell r="G838">
            <v>0</v>
          </cell>
          <cell r="H838">
            <v>0</v>
          </cell>
        </row>
        <row r="839">
          <cell r="A839" t="str">
            <v>BRASILIA-DF</v>
          </cell>
          <cell r="B839">
            <v>0</v>
          </cell>
          <cell r="C839">
            <v>0</v>
          </cell>
          <cell r="D839">
            <v>0</v>
          </cell>
          <cell r="E839">
            <v>0</v>
          </cell>
          <cell r="F839">
            <v>0</v>
          </cell>
          <cell r="G839">
            <v>0</v>
          </cell>
          <cell r="H839">
            <v>0</v>
          </cell>
        </row>
        <row r="840">
          <cell r="A840" t="str">
            <v>AFONSO CLAUDIO-ES</v>
          </cell>
          <cell r="B840">
            <v>0</v>
          </cell>
          <cell r="C840">
            <v>0</v>
          </cell>
          <cell r="D840">
            <v>0</v>
          </cell>
          <cell r="E840">
            <v>0</v>
          </cell>
          <cell r="F840">
            <v>0</v>
          </cell>
          <cell r="G840">
            <v>0</v>
          </cell>
          <cell r="H840">
            <v>0</v>
          </cell>
        </row>
        <row r="841">
          <cell r="A841" t="str">
            <v>AGUA DOCE DO NORTE-ES</v>
          </cell>
          <cell r="B841">
            <v>0</v>
          </cell>
          <cell r="C841">
            <v>0</v>
          </cell>
          <cell r="D841">
            <v>0</v>
          </cell>
          <cell r="E841">
            <v>0</v>
          </cell>
          <cell r="F841">
            <v>0</v>
          </cell>
          <cell r="G841">
            <v>0</v>
          </cell>
          <cell r="H841">
            <v>0</v>
          </cell>
        </row>
        <row r="842">
          <cell r="A842" t="str">
            <v>AGUIA BRANCA-ES</v>
          </cell>
          <cell r="B842">
            <v>0</v>
          </cell>
          <cell r="C842">
            <v>0</v>
          </cell>
          <cell r="D842">
            <v>0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</row>
        <row r="843">
          <cell r="A843" t="str">
            <v>ALEGRE-ES</v>
          </cell>
          <cell r="B843">
            <v>0</v>
          </cell>
          <cell r="C843">
            <v>0</v>
          </cell>
          <cell r="D843">
            <v>0</v>
          </cell>
          <cell r="E843">
            <v>0</v>
          </cell>
          <cell r="F843">
            <v>0</v>
          </cell>
          <cell r="G843">
            <v>0</v>
          </cell>
          <cell r="H843">
            <v>0</v>
          </cell>
        </row>
        <row r="844">
          <cell r="A844" t="str">
            <v>ALFREDO CHAVES-ES</v>
          </cell>
          <cell r="B844">
            <v>0</v>
          </cell>
          <cell r="C844">
            <v>0</v>
          </cell>
          <cell r="D844">
            <v>0</v>
          </cell>
          <cell r="E844">
            <v>0</v>
          </cell>
          <cell r="F844">
            <v>0</v>
          </cell>
          <cell r="G844">
            <v>0</v>
          </cell>
          <cell r="H844">
            <v>0</v>
          </cell>
        </row>
        <row r="845">
          <cell r="A845" t="str">
            <v>ALTO RIO NOVO-ES</v>
          </cell>
          <cell r="B845">
            <v>0</v>
          </cell>
          <cell r="C845">
            <v>0</v>
          </cell>
          <cell r="D845">
            <v>0</v>
          </cell>
          <cell r="E845">
            <v>0</v>
          </cell>
          <cell r="F845">
            <v>0</v>
          </cell>
          <cell r="G845">
            <v>0</v>
          </cell>
          <cell r="H845">
            <v>0</v>
          </cell>
        </row>
        <row r="846">
          <cell r="A846" t="str">
            <v>ANCHIETA-ES</v>
          </cell>
          <cell r="B846">
            <v>187649.74</v>
          </cell>
          <cell r="C846">
            <v>186949.64</v>
          </cell>
          <cell r="D846">
            <v>38830.32</v>
          </cell>
          <cell r="E846">
            <v>36800.61</v>
          </cell>
          <cell r="F846">
            <v>223750.25</v>
          </cell>
          <cell r="G846">
            <v>-700.1</v>
          </cell>
          <cell r="H846">
            <v>-2029.71</v>
          </cell>
        </row>
        <row r="847">
          <cell r="A847" t="str">
            <v>APIACA-ES</v>
          </cell>
          <cell r="B847">
            <v>0</v>
          </cell>
          <cell r="C847">
            <v>0</v>
          </cell>
          <cell r="D847">
            <v>0</v>
          </cell>
          <cell r="E847">
            <v>0</v>
          </cell>
          <cell r="F847">
            <v>0</v>
          </cell>
          <cell r="G847">
            <v>0</v>
          </cell>
          <cell r="H847">
            <v>0</v>
          </cell>
        </row>
        <row r="848">
          <cell r="A848" t="str">
            <v>ARACRUZ-ES</v>
          </cell>
          <cell r="B848">
            <v>127117.57</v>
          </cell>
          <cell r="C848">
            <v>126592.49</v>
          </cell>
          <cell r="D848">
            <v>1682.48</v>
          </cell>
          <cell r="E848">
            <v>1526.09</v>
          </cell>
          <cell r="F848">
            <v>128118.58</v>
          </cell>
          <cell r="G848">
            <v>-525.08000000000004</v>
          </cell>
          <cell r="H848">
            <v>-156.38999999999999</v>
          </cell>
        </row>
        <row r="849">
          <cell r="A849" t="str">
            <v>ATILIO VIVACQUA-ES</v>
          </cell>
          <cell r="B849">
            <v>0</v>
          </cell>
          <cell r="C849">
            <v>0</v>
          </cell>
          <cell r="D849">
            <v>0</v>
          </cell>
          <cell r="E849">
            <v>0</v>
          </cell>
          <cell r="F849">
            <v>0</v>
          </cell>
          <cell r="G849">
            <v>0</v>
          </cell>
          <cell r="H849">
            <v>0</v>
          </cell>
        </row>
        <row r="850">
          <cell r="A850" t="str">
            <v>BAIXO GUANDU-ES</v>
          </cell>
          <cell r="B850">
            <v>0</v>
          </cell>
          <cell r="C850">
            <v>0</v>
          </cell>
          <cell r="D850">
            <v>0</v>
          </cell>
          <cell r="E850">
            <v>0</v>
          </cell>
          <cell r="F850">
            <v>0</v>
          </cell>
          <cell r="G850">
            <v>0</v>
          </cell>
          <cell r="H850">
            <v>0</v>
          </cell>
        </row>
        <row r="851">
          <cell r="A851" t="str">
            <v>BARRA DE SAO FRANCISCO-ES</v>
          </cell>
          <cell r="B851">
            <v>0</v>
          </cell>
          <cell r="C851">
            <v>0</v>
          </cell>
          <cell r="D851">
            <v>0</v>
          </cell>
          <cell r="E851">
            <v>0</v>
          </cell>
          <cell r="F851">
            <v>0</v>
          </cell>
          <cell r="G851">
            <v>0</v>
          </cell>
          <cell r="H851">
            <v>0</v>
          </cell>
        </row>
        <row r="852">
          <cell r="A852" t="str">
            <v>BOA ESPERANCA-ES</v>
          </cell>
          <cell r="B852">
            <v>0</v>
          </cell>
          <cell r="C852">
            <v>0</v>
          </cell>
          <cell r="D852">
            <v>0</v>
          </cell>
          <cell r="E852">
            <v>0</v>
          </cell>
          <cell r="F852">
            <v>0</v>
          </cell>
          <cell r="G852">
            <v>0</v>
          </cell>
          <cell r="H852">
            <v>0</v>
          </cell>
        </row>
        <row r="853">
          <cell r="A853" t="str">
            <v>BOM JESUS DO NORTE-ES</v>
          </cell>
          <cell r="B853">
            <v>0</v>
          </cell>
          <cell r="C853">
            <v>0</v>
          </cell>
          <cell r="D853">
            <v>0</v>
          </cell>
          <cell r="E853">
            <v>0</v>
          </cell>
          <cell r="F853">
            <v>0</v>
          </cell>
          <cell r="G853">
            <v>0</v>
          </cell>
          <cell r="H853">
            <v>0</v>
          </cell>
        </row>
        <row r="854">
          <cell r="A854" t="str">
            <v>BREJETUBA-ES</v>
          </cell>
          <cell r="B854">
            <v>0</v>
          </cell>
          <cell r="C854">
            <v>0</v>
          </cell>
          <cell r="D854">
            <v>0</v>
          </cell>
          <cell r="E854">
            <v>0</v>
          </cell>
          <cell r="F854">
            <v>0</v>
          </cell>
          <cell r="G854">
            <v>0</v>
          </cell>
          <cell r="H854">
            <v>0</v>
          </cell>
        </row>
        <row r="855">
          <cell r="A855" t="str">
            <v>CACHOEIRO DE ITAPEMIRIM-ES</v>
          </cell>
          <cell r="B855">
            <v>187649.74</v>
          </cell>
          <cell r="C855">
            <v>186949.64</v>
          </cell>
          <cell r="D855">
            <v>0</v>
          </cell>
          <cell r="E855">
            <v>0</v>
          </cell>
          <cell r="F855">
            <v>186949.64</v>
          </cell>
          <cell r="G855">
            <v>-700.1</v>
          </cell>
          <cell r="H855">
            <v>0</v>
          </cell>
        </row>
        <row r="856">
          <cell r="A856" t="str">
            <v>CARIACICA-ES</v>
          </cell>
          <cell r="B856">
            <v>187649.74</v>
          </cell>
          <cell r="C856">
            <v>378252.1</v>
          </cell>
          <cell r="D856">
            <v>0</v>
          </cell>
          <cell r="E856">
            <v>0</v>
          </cell>
          <cell r="F856">
            <v>378252.1</v>
          </cell>
          <cell r="G856">
            <v>190602.36</v>
          </cell>
          <cell r="H856">
            <v>0</v>
          </cell>
        </row>
        <row r="857">
          <cell r="A857" t="str">
            <v>CASTELO-ES</v>
          </cell>
          <cell r="B857">
            <v>0</v>
          </cell>
          <cell r="C857">
            <v>0</v>
          </cell>
          <cell r="D857">
            <v>0</v>
          </cell>
          <cell r="E857">
            <v>0</v>
          </cell>
          <cell r="F857">
            <v>0</v>
          </cell>
          <cell r="G857">
            <v>0</v>
          </cell>
          <cell r="H857">
            <v>0</v>
          </cell>
        </row>
        <row r="858">
          <cell r="A858" t="str">
            <v>COLATINA-ES</v>
          </cell>
          <cell r="B858">
            <v>0</v>
          </cell>
          <cell r="C858">
            <v>0</v>
          </cell>
          <cell r="D858">
            <v>0</v>
          </cell>
          <cell r="E858">
            <v>0</v>
          </cell>
          <cell r="F858">
            <v>0</v>
          </cell>
          <cell r="G858">
            <v>0</v>
          </cell>
          <cell r="H858">
            <v>0</v>
          </cell>
        </row>
        <row r="859">
          <cell r="A859" t="str">
            <v>CONCEICAO DA BARRA-ES</v>
          </cell>
          <cell r="B859">
            <v>0</v>
          </cell>
          <cell r="C859">
            <v>0</v>
          </cell>
          <cell r="D859">
            <v>971.73</v>
          </cell>
          <cell r="E859">
            <v>915.8</v>
          </cell>
          <cell r="F859">
            <v>915.8</v>
          </cell>
          <cell r="G859">
            <v>0</v>
          </cell>
          <cell r="H859">
            <v>-55.93</v>
          </cell>
        </row>
        <row r="860">
          <cell r="A860" t="str">
            <v>CONCEICAO DO CASTELO-ES</v>
          </cell>
          <cell r="B860">
            <v>0</v>
          </cell>
          <cell r="C860">
            <v>0</v>
          </cell>
          <cell r="D860">
            <v>0</v>
          </cell>
          <cell r="E860">
            <v>0</v>
          </cell>
          <cell r="F860">
            <v>0</v>
          </cell>
          <cell r="G860">
            <v>0</v>
          </cell>
          <cell r="H860">
            <v>0</v>
          </cell>
        </row>
        <row r="861">
          <cell r="A861" t="str">
            <v>DIVINO DE SAO LOURENCO-ES</v>
          </cell>
          <cell r="B861">
            <v>0</v>
          </cell>
          <cell r="C861">
            <v>0</v>
          </cell>
          <cell r="D861">
            <v>0</v>
          </cell>
          <cell r="E861">
            <v>0</v>
          </cell>
          <cell r="F861">
            <v>0</v>
          </cell>
          <cell r="G861">
            <v>0</v>
          </cell>
          <cell r="H861">
            <v>0</v>
          </cell>
        </row>
        <row r="862">
          <cell r="A862" t="str">
            <v>DOMINGOS MARTINS-ES</v>
          </cell>
          <cell r="B862">
            <v>0</v>
          </cell>
          <cell r="C862">
            <v>0</v>
          </cell>
          <cell r="D862">
            <v>0</v>
          </cell>
          <cell r="E862">
            <v>0</v>
          </cell>
          <cell r="F862">
            <v>0</v>
          </cell>
          <cell r="G862">
            <v>0</v>
          </cell>
          <cell r="H862">
            <v>0</v>
          </cell>
        </row>
        <row r="863">
          <cell r="A863" t="str">
            <v>DORES DO RIO PRETO-ES</v>
          </cell>
          <cell r="B863">
            <v>0</v>
          </cell>
          <cell r="C863">
            <v>0</v>
          </cell>
          <cell r="D863">
            <v>0</v>
          </cell>
          <cell r="E863">
            <v>0</v>
          </cell>
          <cell r="F863">
            <v>0</v>
          </cell>
          <cell r="G863">
            <v>0</v>
          </cell>
          <cell r="H863">
            <v>0</v>
          </cell>
        </row>
        <row r="864">
          <cell r="A864" t="str">
            <v>ECOPORANGA-ES</v>
          </cell>
          <cell r="B864">
            <v>0</v>
          </cell>
          <cell r="C864">
            <v>0</v>
          </cell>
          <cell r="D864">
            <v>0</v>
          </cell>
          <cell r="E864">
            <v>0</v>
          </cell>
          <cell r="F864">
            <v>0</v>
          </cell>
          <cell r="G864">
            <v>0</v>
          </cell>
          <cell r="H864">
            <v>0</v>
          </cell>
        </row>
        <row r="865">
          <cell r="A865" t="str">
            <v>FUNDAO-ES</v>
          </cell>
          <cell r="B865">
            <v>0</v>
          </cell>
          <cell r="C865">
            <v>0</v>
          </cell>
          <cell r="D865">
            <v>0</v>
          </cell>
          <cell r="E865">
            <v>0</v>
          </cell>
          <cell r="F865">
            <v>0</v>
          </cell>
          <cell r="G865">
            <v>0</v>
          </cell>
          <cell r="H865">
            <v>0</v>
          </cell>
        </row>
        <row r="866">
          <cell r="A866" t="str">
            <v>GOVERNADOR LINDENBERG-ES</v>
          </cell>
          <cell r="B866">
            <v>0</v>
          </cell>
          <cell r="C866">
            <v>0</v>
          </cell>
          <cell r="D866">
            <v>0</v>
          </cell>
          <cell r="E866">
            <v>0</v>
          </cell>
          <cell r="F866">
            <v>0</v>
          </cell>
          <cell r="G866">
            <v>0</v>
          </cell>
          <cell r="H866">
            <v>0</v>
          </cell>
        </row>
        <row r="867">
          <cell r="A867" t="str">
            <v>GUACUI-ES</v>
          </cell>
          <cell r="B867">
            <v>0</v>
          </cell>
          <cell r="C867">
            <v>0</v>
          </cell>
          <cell r="D867">
            <v>0</v>
          </cell>
          <cell r="E867">
            <v>0</v>
          </cell>
          <cell r="F867">
            <v>0</v>
          </cell>
          <cell r="G867">
            <v>0</v>
          </cell>
          <cell r="H867">
            <v>0</v>
          </cell>
        </row>
        <row r="868">
          <cell r="A868" t="str">
            <v>GUARAPARI-ES</v>
          </cell>
          <cell r="B868">
            <v>0</v>
          </cell>
          <cell r="C868">
            <v>0</v>
          </cell>
          <cell r="D868">
            <v>0</v>
          </cell>
          <cell r="E868">
            <v>0</v>
          </cell>
          <cell r="F868">
            <v>0</v>
          </cell>
          <cell r="G868">
            <v>0</v>
          </cell>
          <cell r="H868">
            <v>0</v>
          </cell>
        </row>
        <row r="869">
          <cell r="A869" t="str">
            <v>IBATIBA-ES</v>
          </cell>
          <cell r="B869">
            <v>0</v>
          </cell>
          <cell r="C869">
            <v>0</v>
          </cell>
          <cell r="D869">
            <v>0</v>
          </cell>
          <cell r="E869">
            <v>0</v>
          </cell>
          <cell r="F869">
            <v>0</v>
          </cell>
          <cell r="G869">
            <v>0</v>
          </cell>
          <cell r="H869">
            <v>0</v>
          </cell>
        </row>
        <row r="870">
          <cell r="A870" t="str">
            <v>IBIRACU-ES</v>
          </cell>
          <cell r="B870">
            <v>0</v>
          </cell>
          <cell r="C870">
            <v>0</v>
          </cell>
          <cell r="D870">
            <v>0</v>
          </cell>
          <cell r="E870">
            <v>0</v>
          </cell>
          <cell r="F870">
            <v>0</v>
          </cell>
          <cell r="G870">
            <v>0</v>
          </cell>
          <cell r="H870">
            <v>0</v>
          </cell>
        </row>
        <row r="871">
          <cell r="A871" t="str">
            <v>IBITIRAMA-ES</v>
          </cell>
          <cell r="B871">
            <v>0</v>
          </cell>
          <cell r="C871">
            <v>0</v>
          </cell>
          <cell r="D871">
            <v>0</v>
          </cell>
          <cell r="E871">
            <v>0</v>
          </cell>
          <cell r="F871">
            <v>0</v>
          </cell>
          <cell r="G871">
            <v>0</v>
          </cell>
          <cell r="H871">
            <v>0</v>
          </cell>
        </row>
        <row r="872">
          <cell r="A872" t="str">
            <v>ICONHA-ES</v>
          </cell>
          <cell r="B872">
            <v>0</v>
          </cell>
          <cell r="C872">
            <v>0</v>
          </cell>
          <cell r="D872">
            <v>0</v>
          </cell>
          <cell r="E872">
            <v>0</v>
          </cell>
          <cell r="F872">
            <v>0</v>
          </cell>
          <cell r="G872">
            <v>0</v>
          </cell>
          <cell r="H872">
            <v>0</v>
          </cell>
        </row>
        <row r="873">
          <cell r="A873" t="str">
            <v>IRUPI-ES</v>
          </cell>
          <cell r="B873">
            <v>0</v>
          </cell>
          <cell r="C873">
            <v>0</v>
          </cell>
          <cell r="D873">
            <v>0</v>
          </cell>
          <cell r="E873">
            <v>0</v>
          </cell>
          <cell r="F873">
            <v>0</v>
          </cell>
          <cell r="G873">
            <v>0</v>
          </cell>
          <cell r="H873">
            <v>0</v>
          </cell>
        </row>
        <row r="874">
          <cell r="A874" t="str">
            <v>ITAGUACU-ES</v>
          </cell>
          <cell r="B874">
            <v>0</v>
          </cell>
          <cell r="C874">
            <v>0</v>
          </cell>
          <cell r="D874">
            <v>0</v>
          </cell>
          <cell r="E874">
            <v>0</v>
          </cell>
          <cell r="F874">
            <v>0</v>
          </cell>
          <cell r="G874">
            <v>0</v>
          </cell>
          <cell r="H874">
            <v>0</v>
          </cell>
        </row>
        <row r="875">
          <cell r="A875" t="str">
            <v>ITAPEMIRIM-ES</v>
          </cell>
          <cell r="B875">
            <v>187649.74</v>
          </cell>
          <cell r="C875">
            <v>186949.64</v>
          </cell>
          <cell r="D875">
            <v>612734.57999999996</v>
          </cell>
          <cell r="E875">
            <v>574401.46</v>
          </cell>
          <cell r="F875">
            <v>761351.1</v>
          </cell>
          <cell r="G875">
            <v>-700.1</v>
          </cell>
          <cell r="H875">
            <v>-38333.120000000003</v>
          </cell>
        </row>
        <row r="876">
          <cell r="A876" t="str">
            <v>ITARANA-ES</v>
          </cell>
          <cell r="B876">
            <v>0</v>
          </cell>
          <cell r="C876">
            <v>0</v>
          </cell>
          <cell r="D876">
            <v>0</v>
          </cell>
          <cell r="E876">
            <v>0</v>
          </cell>
          <cell r="F876">
            <v>0</v>
          </cell>
          <cell r="G876">
            <v>0</v>
          </cell>
          <cell r="H876">
            <v>0</v>
          </cell>
        </row>
        <row r="877">
          <cell r="A877" t="str">
            <v>IUNA-ES</v>
          </cell>
          <cell r="B877">
            <v>0</v>
          </cell>
          <cell r="C877">
            <v>0</v>
          </cell>
          <cell r="D877">
            <v>0</v>
          </cell>
          <cell r="E877">
            <v>0</v>
          </cell>
          <cell r="F877">
            <v>0</v>
          </cell>
          <cell r="G877">
            <v>0</v>
          </cell>
          <cell r="H877">
            <v>0</v>
          </cell>
        </row>
        <row r="878">
          <cell r="A878" t="str">
            <v>JAGUARE-ES</v>
          </cell>
          <cell r="B878">
            <v>187649.74</v>
          </cell>
          <cell r="C878">
            <v>186949.64</v>
          </cell>
          <cell r="D878">
            <v>6706.83</v>
          </cell>
          <cell r="E878">
            <v>6373</v>
          </cell>
          <cell r="F878">
            <v>193322.64</v>
          </cell>
          <cell r="G878">
            <v>-700.1</v>
          </cell>
          <cell r="H878">
            <v>-333.83</v>
          </cell>
        </row>
        <row r="879">
          <cell r="A879" t="str">
            <v>JERONIMO MONTEIRO-ES</v>
          </cell>
          <cell r="B879">
            <v>0</v>
          </cell>
          <cell r="C879">
            <v>0</v>
          </cell>
          <cell r="D879">
            <v>0</v>
          </cell>
          <cell r="E879">
            <v>0</v>
          </cell>
          <cell r="F879">
            <v>0</v>
          </cell>
          <cell r="G879">
            <v>0</v>
          </cell>
          <cell r="H879">
            <v>0</v>
          </cell>
        </row>
        <row r="880">
          <cell r="A880" t="str">
            <v>JOAO NEIVA-ES</v>
          </cell>
          <cell r="B880">
            <v>0</v>
          </cell>
          <cell r="C880">
            <v>0</v>
          </cell>
          <cell r="D880">
            <v>0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</row>
        <row r="881">
          <cell r="A881" t="str">
            <v>LARANJA DA TERRA-ES</v>
          </cell>
          <cell r="B881">
            <v>0</v>
          </cell>
          <cell r="C881">
            <v>0</v>
          </cell>
          <cell r="D881">
            <v>0</v>
          </cell>
          <cell r="E881">
            <v>0</v>
          </cell>
          <cell r="F881">
            <v>0</v>
          </cell>
          <cell r="G881">
            <v>0</v>
          </cell>
          <cell r="H881">
            <v>0</v>
          </cell>
        </row>
        <row r="882">
          <cell r="A882" t="str">
            <v>LINHARES-ES</v>
          </cell>
          <cell r="B882">
            <v>187649.74</v>
          </cell>
          <cell r="C882">
            <v>186949.64</v>
          </cell>
          <cell r="D882">
            <v>232711.51</v>
          </cell>
          <cell r="E882">
            <v>217203.9</v>
          </cell>
          <cell r="F882">
            <v>404153.54</v>
          </cell>
          <cell r="G882">
            <v>-700.1</v>
          </cell>
          <cell r="H882">
            <v>-15507.61</v>
          </cell>
        </row>
        <row r="883">
          <cell r="A883" t="str">
            <v>MANTENOPOLIS-ES</v>
          </cell>
          <cell r="B883">
            <v>0</v>
          </cell>
          <cell r="C883">
            <v>0</v>
          </cell>
          <cell r="D883">
            <v>0</v>
          </cell>
          <cell r="E883">
            <v>0</v>
          </cell>
          <cell r="F883">
            <v>0</v>
          </cell>
          <cell r="G883">
            <v>0</v>
          </cell>
          <cell r="H883">
            <v>0</v>
          </cell>
        </row>
        <row r="884">
          <cell r="A884" t="str">
            <v>MARATAIZES-ES</v>
          </cell>
          <cell r="B884">
            <v>187649.74</v>
          </cell>
          <cell r="C884">
            <v>186949.64</v>
          </cell>
          <cell r="D884">
            <v>449.29</v>
          </cell>
          <cell r="E884">
            <v>0</v>
          </cell>
          <cell r="F884">
            <v>186949.64</v>
          </cell>
          <cell r="G884">
            <v>-700.1</v>
          </cell>
          <cell r="H884">
            <v>-449.29</v>
          </cell>
        </row>
        <row r="885">
          <cell r="A885" t="str">
            <v>MARECHAL FLORIANO-ES</v>
          </cell>
          <cell r="B885">
            <v>0</v>
          </cell>
          <cell r="C885">
            <v>0</v>
          </cell>
          <cell r="D885">
            <v>0</v>
          </cell>
          <cell r="E885">
            <v>0</v>
          </cell>
          <cell r="F885">
            <v>0</v>
          </cell>
          <cell r="G885">
            <v>0</v>
          </cell>
          <cell r="H885">
            <v>0</v>
          </cell>
        </row>
        <row r="886">
          <cell r="A886" t="str">
            <v>MARILANDIA-ES</v>
          </cell>
          <cell r="B886">
            <v>0</v>
          </cell>
          <cell r="C886">
            <v>0</v>
          </cell>
          <cell r="D886">
            <v>0</v>
          </cell>
          <cell r="E886">
            <v>0</v>
          </cell>
          <cell r="F886">
            <v>0</v>
          </cell>
          <cell r="G886">
            <v>0</v>
          </cell>
          <cell r="H886">
            <v>0</v>
          </cell>
        </row>
        <row r="887">
          <cell r="A887" t="str">
            <v>MIMOSO DO SUL-ES</v>
          </cell>
          <cell r="B887">
            <v>0</v>
          </cell>
          <cell r="C887">
            <v>0</v>
          </cell>
          <cell r="D887">
            <v>0</v>
          </cell>
          <cell r="E887">
            <v>0</v>
          </cell>
          <cell r="F887">
            <v>0</v>
          </cell>
          <cell r="G887">
            <v>0</v>
          </cell>
          <cell r="H887">
            <v>0</v>
          </cell>
        </row>
        <row r="888">
          <cell r="A888" t="str">
            <v>MONTANHA-ES</v>
          </cell>
          <cell r="B888">
            <v>0</v>
          </cell>
          <cell r="C888">
            <v>0</v>
          </cell>
          <cell r="D888">
            <v>0</v>
          </cell>
          <cell r="E888">
            <v>0</v>
          </cell>
          <cell r="F888">
            <v>0</v>
          </cell>
          <cell r="G888">
            <v>0</v>
          </cell>
          <cell r="H888">
            <v>0</v>
          </cell>
        </row>
        <row r="889">
          <cell r="A889" t="str">
            <v>MUCURICI-ES</v>
          </cell>
          <cell r="B889">
            <v>0</v>
          </cell>
          <cell r="C889">
            <v>0</v>
          </cell>
          <cell r="D889">
            <v>0</v>
          </cell>
          <cell r="E889">
            <v>0</v>
          </cell>
          <cell r="F889">
            <v>0</v>
          </cell>
          <cell r="G889">
            <v>0</v>
          </cell>
          <cell r="H889">
            <v>0</v>
          </cell>
        </row>
        <row r="890">
          <cell r="A890" t="str">
            <v>MUNIZ FREIRE-ES</v>
          </cell>
          <cell r="B890">
            <v>0</v>
          </cell>
          <cell r="C890">
            <v>0</v>
          </cell>
          <cell r="D890">
            <v>0</v>
          </cell>
          <cell r="E890">
            <v>0</v>
          </cell>
          <cell r="F890">
            <v>0</v>
          </cell>
          <cell r="G890">
            <v>0</v>
          </cell>
          <cell r="H890">
            <v>0</v>
          </cell>
        </row>
        <row r="891">
          <cell r="A891" t="str">
            <v>MUQUI-ES</v>
          </cell>
          <cell r="B891">
            <v>0</v>
          </cell>
          <cell r="C891">
            <v>0</v>
          </cell>
          <cell r="D891">
            <v>0</v>
          </cell>
          <cell r="E891">
            <v>0</v>
          </cell>
          <cell r="F891">
            <v>0</v>
          </cell>
          <cell r="G891">
            <v>0</v>
          </cell>
          <cell r="H891">
            <v>0</v>
          </cell>
        </row>
        <row r="892">
          <cell r="A892" t="str">
            <v>NOVA VENECIA-ES</v>
          </cell>
          <cell r="B892">
            <v>0</v>
          </cell>
          <cell r="C892">
            <v>0</v>
          </cell>
          <cell r="D892">
            <v>0</v>
          </cell>
          <cell r="E892">
            <v>0</v>
          </cell>
          <cell r="F892">
            <v>0</v>
          </cell>
          <cell r="G892">
            <v>0</v>
          </cell>
          <cell r="H892">
            <v>0</v>
          </cell>
        </row>
        <row r="893">
          <cell r="A893" t="str">
            <v>PANCAS-ES</v>
          </cell>
          <cell r="B893">
            <v>0</v>
          </cell>
          <cell r="C893">
            <v>0</v>
          </cell>
          <cell r="D893">
            <v>0</v>
          </cell>
          <cell r="E893">
            <v>0</v>
          </cell>
          <cell r="F893">
            <v>0</v>
          </cell>
          <cell r="G893">
            <v>0</v>
          </cell>
          <cell r="H893">
            <v>0</v>
          </cell>
        </row>
        <row r="894">
          <cell r="A894" t="str">
            <v>PEDRO CANARIO-ES</v>
          </cell>
          <cell r="B894">
            <v>187649.74</v>
          </cell>
          <cell r="C894">
            <v>187649.74</v>
          </cell>
          <cell r="D894">
            <v>0</v>
          </cell>
          <cell r="E894">
            <v>0</v>
          </cell>
          <cell r="F894">
            <v>187649.74</v>
          </cell>
          <cell r="G894">
            <v>0</v>
          </cell>
          <cell r="H894">
            <v>0</v>
          </cell>
        </row>
        <row r="895">
          <cell r="A895" t="str">
            <v>PINHEIROS-ES</v>
          </cell>
          <cell r="B895">
            <v>0</v>
          </cell>
          <cell r="C895">
            <v>0</v>
          </cell>
          <cell r="D895">
            <v>0</v>
          </cell>
          <cell r="E895">
            <v>0</v>
          </cell>
          <cell r="F895">
            <v>0</v>
          </cell>
          <cell r="G895">
            <v>0</v>
          </cell>
          <cell r="H895">
            <v>0</v>
          </cell>
        </row>
        <row r="896">
          <cell r="A896" t="str">
            <v>PIUMA-ES</v>
          </cell>
          <cell r="B896">
            <v>0</v>
          </cell>
          <cell r="C896">
            <v>0</v>
          </cell>
          <cell r="D896">
            <v>0</v>
          </cell>
          <cell r="E896">
            <v>0</v>
          </cell>
          <cell r="F896">
            <v>0</v>
          </cell>
          <cell r="G896">
            <v>0</v>
          </cell>
          <cell r="H896">
            <v>0</v>
          </cell>
        </row>
        <row r="897">
          <cell r="A897" t="str">
            <v>PONTO BELO-ES</v>
          </cell>
          <cell r="B897">
            <v>0</v>
          </cell>
          <cell r="C897">
            <v>0</v>
          </cell>
          <cell r="D897">
            <v>0</v>
          </cell>
          <cell r="E897">
            <v>0</v>
          </cell>
          <cell r="F897">
            <v>0</v>
          </cell>
          <cell r="G897">
            <v>0</v>
          </cell>
          <cell r="H897">
            <v>0</v>
          </cell>
        </row>
        <row r="898">
          <cell r="A898" t="str">
            <v>PRESIDENTE KENNEDY-ES</v>
          </cell>
          <cell r="B898">
            <v>187649.74</v>
          </cell>
          <cell r="C898">
            <v>186949.64</v>
          </cell>
          <cell r="D898">
            <v>670994.59</v>
          </cell>
          <cell r="E898">
            <v>627731.92000000004</v>
          </cell>
          <cell r="F898">
            <v>814681.56</v>
          </cell>
          <cell r="G898">
            <v>-700.1</v>
          </cell>
          <cell r="H898">
            <v>-43262.67</v>
          </cell>
        </row>
        <row r="899">
          <cell r="A899" t="str">
            <v>RIO BANANAL-ES</v>
          </cell>
          <cell r="B899">
            <v>0</v>
          </cell>
          <cell r="C899">
            <v>0</v>
          </cell>
          <cell r="D899">
            <v>0</v>
          </cell>
          <cell r="E899">
            <v>0</v>
          </cell>
          <cell r="F899">
            <v>0</v>
          </cell>
          <cell r="G899">
            <v>0</v>
          </cell>
          <cell r="H899">
            <v>0</v>
          </cell>
        </row>
        <row r="900">
          <cell r="A900" t="str">
            <v>RIO NOVO DO SUL-ES</v>
          </cell>
          <cell r="B900">
            <v>0</v>
          </cell>
          <cell r="C900">
            <v>0</v>
          </cell>
          <cell r="D900">
            <v>0</v>
          </cell>
          <cell r="E900">
            <v>0</v>
          </cell>
          <cell r="F900">
            <v>0</v>
          </cell>
          <cell r="G900">
            <v>0</v>
          </cell>
          <cell r="H900">
            <v>0</v>
          </cell>
        </row>
        <row r="901">
          <cell r="A901" t="str">
            <v>SANTA LEOPOLDINA-ES</v>
          </cell>
          <cell r="B901">
            <v>0</v>
          </cell>
          <cell r="C901">
            <v>0</v>
          </cell>
          <cell r="D901">
            <v>0</v>
          </cell>
          <cell r="E901">
            <v>0</v>
          </cell>
          <cell r="F901">
            <v>0</v>
          </cell>
          <cell r="G901">
            <v>0</v>
          </cell>
          <cell r="H901">
            <v>0</v>
          </cell>
        </row>
        <row r="902">
          <cell r="A902" t="str">
            <v>SANTA MARIA DE JETIBA-ES</v>
          </cell>
          <cell r="B902">
            <v>0</v>
          </cell>
          <cell r="C902">
            <v>0</v>
          </cell>
          <cell r="D902">
            <v>0</v>
          </cell>
          <cell r="E902">
            <v>0</v>
          </cell>
          <cell r="F902">
            <v>0</v>
          </cell>
          <cell r="G902">
            <v>0</v>
          </cell>
          <cell r="H902">
            <v>0</v>
          </cell>
        </row>
        <row r="903">
          <cell r="A903" t="str">
            <v>SANTA TERESA-ES</v>
          </cell>
          <cell r="B903">
            <v>0</v>
          </cell>
          <cell r="C903">
            <v>0</v>
          </cell>
          <cell r="D903">
            <v>0</v>
          </cell>
          <cell r="E903">
            <v>0</v>
          </cell>
          <cell r="F903">
            <v>0</v>
          </cell>
          <cell r="G903">
            <v>0</v>
          </cell>
          <cell r="H903">
            <v>0</v>
          </cell>
        </row>
        <row r="904">
          <cell r="A904" t="str">
            <v>SAO DOMINGOS DO NORTE-ES</v>
          </cell>
          <cell r="B904">
            <v>0</v>
          </cell>
          <cell r="C904">
            <v>0</v>
          </cell>
          <cell r="D904">
            <v>0</v>
          </cell>
          <cell r="E904">
            <v>0</v>
          </cell>
          <cell r="F904">
            <v>0</v>
          </cell>
          <cell r="G904">
            <v>0</v>
          </cell>
          <cell r="H904">
            <v>0</v>
          </cell>
        </row>
        <row r="905">
          <cell r="A905" t="str">
            <v>SAO GABRIEL DA PALHA-ES</v>
          </cell>
          <cell r="B905">
            <v>0</v>
          </cell>
          <cell r="C905">
            <v>0</v>
          </cell>
          <cell r="D905">
            <v>0</v>
          </cell>
          <cell r="E905">
            <v>0</v>
          </cell>
          <cell r="F905">
            <v>0</v>
          </cell>
          <cell r="G905">
            <v>0</v>
          </cell>
          <cell r="H905">
            <v>0</v>
          </cell>
        </row>
        <row r="906">
          <cell r="A906" t="str">
            <v>SAO JOSE DO CALCADO-ES</v>
          </cell>
          <cell r="B906">
            <v>0</v>
          </cell>
          <cell r="C906">
            <v>0</v>
          </cell>
          <cell r="D906">
            <v>0</v>
          </cell>
          <cell r="E906">
            <v>0</v>
          </cell>
          <cell r="F906">
            <v>0</v>
          </cell>
          <cell r="G906">
            <v>0</v>
          </cell>
          <cell r="H906">
            <v>0</v>
          </cell>
        </row>
        <row r="907">
          <cell r="A907" t="str">
            <v>SAO MATEUS-ES</v>
          </cell>
          <cell r="B907">
            <v>187649.74</v>
          </cell>
          <cell r="C907">
            <v>186949.64</v>
          </cell>
          <cell r="D907">
            <v>1561.71</v>
          </cell>
          <cell r="E907">
            <v>1471.39</v>
          </cell>
          <cell r="F907">
            <v>188421.03</v>
          </cell>
          <cell r="G907">
            <v>-700.1</v>
          </cell>
          <cell r="H907">
            <v>-90.32</v>
          </cell>
        </row>
        <row r="908">
          <cell r="A908" t="str">
            <v>SAO ROQUE DO CANAA-ES</v>
          </cell>
          <cell r="B908">
            <v>0</v>
          </cell>
          <cell r="C908">
            <v>0</v>
          </cell>
          <cell r="D908">
            <v>0</v>
          </cell>
          <cell r="E908">
            <v>0</v>
          </cell>
          <cell r="F908">
            <v>0</v>
          </cell>
          <cell r="G908">
            <v>0</v>
          </cell>
          <cell r="H908">
            <v>0</v>
          </cell>
        </row>
        <row r="909">
          <cell r="A909" t="str">
            <v>SERRA-ES</v>
          </cell>
          <cell r="B909">
            <v>187649.74</v>
          </cell>
          <cell r="C909">
            <v>186949.64</v>
          </cell>
          <cell r="D909">
            <v>0</v>
          </cell>
          <cell r="E909">
            <v>0</v>
          </cell>
          <cell r="F909">
            <v>186949.64</v>
          </cell>
          <cell r="G909">
            <v>-700.1</v>
          </cell>
          <cell r="H909">
            <v>0</v>
          </cell>
        </row>
        <row r="910">
          <cell r="A910" t="str">
            <v>SOORETAMA-ES</v>
          </cell>
          <cell r="B910">
            <v>0</v>
          </cell>
          <cell r="C910">
            <v>0</v>
          </cell>
          <cell r="D910">
            <v>0</v>
          </cell>
          <cell r="E910">
            <v>0</v>
          </cell>
          <cell r="F910">
            <v>0</v>
          </cell>
          <cell r="G910">
            <v>0</v>
          </cell>
          <cell r="H910">
            <v>0</v>
          </cell>
        </row>
        <row r="911">
          <cell r="A911" t="str">
            <v>VARGEM ALTA-ES</v>
          </cell>
          <cell r="B911">
            <v>0</v>
          </cell>
          <cell r="C911">
            <v>0</v>
          </cell>
          <cell r="D911">
            <v>0</v>
          </cell>
          <cell r="E911">
            <v>0</v>
          </cell>
          <cell r="F911">
            <v>0</v>
          </cell>
          <cell r="G911">
            <v>0</v>
          </cell>
          <cell r="H911">
            <v>0</v>
          </cell>
        </row>
        <row r="912">
          <cell r="A912" t="str">
            <v>VENDA NOVA DO IMIGRANTE-ES</v>
          </cell>
          <cell r="B912">
            <v>0</v>
          </cell>
          <cell r="C912">
            <v>0</v>
          </cell>
          <cell r="D912">
            <v>0</v>
          </cell>
          <cell r="E912">
            <v>0</v>
          </cell>
          <cell r="F912">
            <v>0</v>
          </cell>
          <cell r="G912">
            <v>0</v>
          </cell>
          <cell r="H912">
            <v>0</v>
          </cell>
        </row>
        <row r="913">
          <cell r="A913" t="str">
            <v>VIANA-ES</v>
          </cell>
          <cell r="B913">
            <v>187649.74</v>
          </cell>
          <cell r="C913">
            <v>186949.64</v>
          </cell>
          <cell r="D913">
            <v>17782.490000000002</v>
          </cell>
          <cell r="E913">
            <v>16518.05</v>
          </cell>
          <cell r="F913">
            <v>203467.69</v>
          </cell>
          <cell r="G913">
            <v>-700.1</v>
          </cell>
          <cell r="H913">
            <v>-1264.44</v>
          </cell>
        </row>
        <row r="914">
          <cell r="A914" t="str">
            <v>VILA PAVAO-ES</v>
          </cell>
          <cell r="B914">
            <v>0</v>
          </cell>
          <cell r="C914">
            <v>0</v>
          </cell>
          <cell r="D914">
            <v>0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</row>
        <row r="915">
          <cell r="A915" t="str">
            <v>VILA VALERIO-ES</v>
          </cell>
          <cell r="B915">
            <v>0</v>
          </cell>
          <cell r="C915">
            <v>0</v>
          </cell>
          <cell r="D915">
            <v>0</v>
          </cell>
          <cell r="E915">
            <v>0</v>
          </cell>
          <cell r="F915">
            <v>0</v>
          </cell>
          <cell r="G915">
            <v>0</v>
          </cell>
          <cell r="H915">
            <v>0</v>
          </cell>
        </row>
        <row r="916">
          <cell r="A916" t="str">
            <v>VILA VELHA-ES</v>
          </cell>
          <cell r="B916">
            <v>0</v>
          </cell>
          <cell r="C916">
            <v>0</v>
          </cell>
          <cell r="D916">
            <v>0</v>
          </cell>
          <cell r="E916">
            <v>0</v>
          </cell>
          <cell r="F916">
            <v>0</v>
          </cell>
          <cell r="G916">
            <v>0</v>
          </cell>
          <cell r="H916">
            <v>0</v>
          </cell>
        </row>
        <row r="917">
          <cell r="A917" t="str">
            <v>VITORIA-ES</v>
          </cell>
          <cell r="B917">
            <v>127117.57</v>
          </cell>
          <cell r="C917">
            <v>126592.49</v>
          </cell>
          <cell r="D917">
            <v>51941.78</v>
          </cell>
          <cell r="E917">
            <v>49114.54</v>
          </cell>
          <cell r="F917">
            <v>175707.03</v>
          </cell>
          <cell r="G917">
            <v>-525.08000000000004</v>
          </cell>
          <cell r="H917">
            <v>-2827.24</v>
          </cell>
        </row>
        <row r="918">
          <cell r="A918" t="str">
            <v>ABADIA DE GOIAS-GO</v>
          </cell>
          <cell r="B918">
            <v>0</v>
          </cell>
          <cell r="C918">
            <v>0</v>
          </cell>
          <cell r="D918">
            <v>0</v>
          </cell>
          <cell r="E918">
            <v>0</v>
          </cell>
          <cell r="F918">
            <v>0</v>
          </cell>
          <cell r="G918">
            <v>0</v>
          </cell>
          <cell r="H918">
            <v>0</v>
          </cell>
        </row>
        <row r="919">
          <cell r="A919" t="str">
            <v>ABADIANIA-GO</v>
          </cell>
          <cell r="B919">
            <v>0</v>
          </cell>
          <cell r="C919">
            <v>0</v>
          </cell>
          <cell r="D919">
            <v>0</v>
          </cell>
          <cell r="E919">
            <v>0</v>
          </cell>
          <cell r="F919">
            <v>0</v>
          </cell>
          <cell r="G919">
            <v>0</v>
          </cell>
          <cell r="H919">
            <v>0</v>
          </cell>
        </row>
        <row r="920">
          <cell r="A920" t="str">
            <v>ACREUNA-GO</v>
          </cell>
          <cell r="B920">
            <v>0</v>
          </cell>
          <cell r="C920">
            <v>0</v>
          </cell>
          <cell r="D920">
            <v>0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</row>
        <row r="921">
          <cell r="A921" t="str">
            <v>ADELANDIA-GO</v>
          </cell>
          <cell r="B921">
            <v>0</v>
          </cell>
          <cell r="C921">
            <v>0</v>
          </cell>
          <cell r="D921">
            <v>0</v>
          </cell>
          <cell r="E921">
            <v>0</v>
          </cell>
          <cell r="F921">
            <v>0</v>
          </cell>
          <cell r="G921">
            <v>0</v>
          </cell>
          <cell r="H921">
            <v>0</v>
          </cell>
        </row>
        <row r="922">
          <cell r="A922" t="str">
            <v>AGUA FRIA DE GOIAS-GO</v>
          </cell>
          <cell r="B922">
            <v>0</v>
          </cell>
          <cell r="C922">
            <v>0</v>
          </cell>
          <cell r="D922">
            <v>0</v>
          </cell>
          <cell r="E922">
            <v>0</v>
          </cell>
          <cell r="F922">
            <v>0</v>
          </cell>
          <cell r="G922">
            <v>0</v>
          </cell>
          <cell r="H922">
            <v>0</v>
          </cell>
        </row>
        <row r="923">
          <cell r="A923" t="str">
            <v>AGUA LIMPA-GO</v>
          </cell>
          <cell r="B923">
            <v>0</v>
          </cell>
          <cell r="C923">
            <v>0</v>
          </cell>
          <cell r="D923">
            <v>0</v>
          </cell>
          <cell r="E923">
            <v>0</v>
          </cell>
          <cell r="F923">
            <v>0</v>
          </cell>
          <cell r="G923">
            <v>0</v>
          </cell>
          <cell r="H923">
            <v>0</v>
          </cell>
        </row>
        <row r="924">
          <cell r="A924" t="str">
            <v>AGUAS LINDAS DE GOIAS-GO</v>
          </cell>
          <cell r="B924">
            <v>0</v>
          </cell>
          <cell r="C924">
            <v>0</v>
          </cell>
          <cell r="D924">
            <v>0</v>
          </cell>
          <cell r="E924">
            <v>0</v>
          </cell>
          <cell r="F924">
            <v>0</v>
          </cell>
          <cell r="G924">
            <v>0</v>
          </cell>
          <cell r="H924">
            <v>0</v>
          </cell>
        </row>
        <row r="925">
          <cell r="A925" t="str">
            <v>ALEXANIA-GO</v>
          </cell>
          <cell r="B925">
            <v>0</v>
          </cell>
          <cell r="C925">
            <v>0</v>
          </cell>
          <cell r="D925">
            <v>0</v>
          </cell>
          <cell r="E925">
            <v>0</v>
          </cell>
          <cell r="F925">
            <v>0</v>
          </cell>
          <cell r="G925">
            <v>0</v>
          </cell>
          <cell r="H925">
            <v>0</v>
          </cell>
        </row>
        <row r="926">
          <cell r="A926" t="str">
            <v>ALOANDIA-GO</v>
          </cell>
          <cell r="B926">
            <v>0</v>
          </cell>
          <cell r="C926">
            <v>0</v>
          </cell>
          <cell r="D926">
            <v>0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</row>
        <row r="927">
          <cell r="A927" t="str">
            <v>ALTO HORIZONTE-GO</v>
          </cell>
          <cell r="B927">
            <v>0</v>
          </cell>
          <cell r="C927">
            <v>0</v>
          </cell>
          <cell r="D927">
            <v>0</v>
          </cell>
          <cell r="E927">
            <v>0</v>
          </cell>
          <cell r="F927">
            <v>0</v>
          </cell>
          <cell r="G927">
            <v>0</v>
          </cell>
          <cell r="H927">
            <v>0</v>
          </cell>
        </row>
        <row r="928">
          <cell r="A928" t="str">
            <v>ALTO PARAISO DE GOIAS-GO</v>
          </cell>
          <cell r="B928">
            <v>0</v>
          </cell>
          <cell r="C928">
            <v>0</v>
          </cell>
          <cell r="D928">
            <v>0</v>
          </cell>
          <cell r="E928">
            <v>0</v>
          </cell>
          <cell r="F928">
            <v>0</v>
          </cell>
          <cell r="G928">
            <v>0</v>
          </cell>
          <cell r="H928">
            <v>0</v>
          </cell>
        </row>
        <row r="929">
          <cell r="A929" t="str">
            <v>ALVORADA DO NORTE-GO</v>
          </cell>
          <cell r="B929">
            <v>0</v>
          </cell>
          <cell r="C929">
            <v>0</v>
          </cell>
          <cell r="D929">
            <v>0</v>
          </cell>
          <cell r="E929">
            <v>0</v>
          </cell>
          <cell r="F929">
            <v>0</v>
          </cell>
          <cell r="G929">
            <v>0</v>
          </cell>
          <cell r="H929">
            <v>0</v>
          </cell>
        </row>
        <row r="930">
          <cell r="A930" t="str">
            <v>AMARALINA-GO</v>
          </cell>
          <cell r="B930">
            <v>0</v>
          </cell>
          <cell r="C930">
            <v>0</v>
          </cell>
          <cell r="D930">
            <v>0</v>
          </cell>
          <cell r="E930">
            <v>0</v>
          </cell>
          <cell r="F930">
            <v>0</v>
          </cell>
          <cell r="G930">
            <v>0</v>
          </cell>
          <cell r="H930">
            <v>0</v>
          </cell>
        </row>
        <row r="931">
          <cell r="A931" t="str">
            <v>AMERICANO DO BRASIL-GO</v>
          </cell>
          <cell r="B931">
            <v>0</v>
          </cell>
          <cell r="C931">
            <v>0</v>
          </cell>
          <cell r="D931">
            <v>0</v>
          </cell>
          <cell r="E931">
            <v>0</v>
          </cell>
          <cell r="F931">
            <v>0</v>
          </cell>
          <cell r="G931">
            <v>0</v>
          </cell>
          <cell r="H931">
            <v>0</v>
          </cell>
        </row>
        <row r="932">
          <cell r="A932" t="str">
            <v>AMORINOPOLIS-GO</v>
          </cell>
          <cell r="B932">
            <v>0</v>
          </cell>
          <cell r="C932">
            <v>0</v>
          </cell>
          <cell r="D932">
            <v>0</v>
          </cell>
          <cell r="E932">
            <v>0</v>
          </cell>
          <cell r="F932">
            <v>0</v>
          </cell>
          <cell r="G932">
            <v>0</v>
          </cell>
          <cell r="H932">
            <v>0</v>
          </cell>
        </row>
        <row r="933">
          <cell r="A933" t="str">
            <v>ANAPOLIS-GO</v>
          </cell>
          <cell r="B933">
            <v>0</v>
          </cell>
          <cell r="C933">
            <v>0</v>
          </cell>
          <cell r="D933">
            <v>0</v>
          </cell>
          <cell r="E933">
            <v>0</v>
          </cell>
          <cell r="F933">
            <v>0</v>
          </cell>
          <cell r="G933">
            <v>0</v>
          </cell>
          <cell r="H933">
            <v>0</v>
          </cell>
        </row>
        <row r="934">
          <cell r="A934" t="str">
            <v>ANHANGUERA-GO</v>
          </cell>
          <cell r="B934">
            <v>0</v>
          </cell>
          <cell r="C934">
            <v>0</v>
          </cell>
          <cell r="D934">
            <v>0</v>
          </cell>
          <cell r="E934">
            <v>0</v>
          </cell>
          <cell r="F934">
            <v>0</v>
          </cell>
          <cell r="G934">
            <v>0</v>
          </cell>
          <cell r="H934">
            <v>0</v>
          </cell>
        </row>
        <row r="935">
          <cell r="A935" t="str">
            <v>ANICUNS-GO</v>
          </cell>
          <cell r="B935">
            <v>0</v>
          </cell>
          <cell r="C935">
            <v>0</v>
          </cell>
          <cell r="D935">
            <v>0</v>
          </cell>
          <cell r="E935">
            <v>0</v>
          </cell>
          <cell r="F935">
            <v>0</v>
          </cell>
          <cell r="G935">
            <v>0</v>
          </cell>
          <cell r="H935">
            <v>0</v>
          </cell>
        </row>
        <row r="936">
          <cell r="A936" t="str">
            <v>APARECIDA DE GOIANIA-GO</v>
          </cell>
          <cell r="B936">
            <v>0</v>
          </cell>
          <cell r="C936">
            <v>0</v>
          </cell>
          <cell r="D936">
            <v>0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</row>
        <row r="937">
          <cell r="A937" t="str">
            <v>APARECIDA DO RIO DOCE-GO</v>
          </cell>
          <cell r="B937">
            <v>0</v>
          </cell>
          <cell r="C937">
            <v>0</v>
          </cell>
          <cell r="D937">
            <v>0</v>
          </cell>
          <cell r="E937">
            <v>0</v>
          </cell>
          <cell r="F937">
            <v>0</v>
          </cell>
          <cell r="G937">
            <v>0</v>
          </cell>
          <cell r="H937">
            <v>0</v>
          </cell>
        </row>
        <row r="938">
          <cell r="A938" t="str">
            <v>APORE-GO</v>
          </cell>
          <cell r="B938">
            <v>0</v>
          </cell>
          <cell r="C938">
            <v>0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</row>
        <row r="939">
          <cell r="A939" t="str">
            <v>ARACU-GO</v>
          </cell>
          <cell r="B939">
            <v>0</v>
          </cell>
          <cell r="C939">
            <v>0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</row>
        <row r="940">
          <cell r="A940" t="str">
            <v>ARAGARCAS-GO</v>
          </cell>
          <cell r="B940">
            <v>0</v>
          </cell>
          <cell r="C940">
            <v>0</v>
          </cell>
          <cell r="D940">
            <v>0</v>
          </cell>
          <cell r="E940">
            <v>0</v>
          </cell>
          <cell r="F940">
            <v>0</v>
          </cell>
          <cell r="G940">
            <v>0</v>
          </cell>
          <cell r="H940">
            <v>0</v>
          </cell>
        </row>
        <row r="941">
          <cell r="A941" t="str">
            <v>ARAGOIANIA-GO</v>
          </cell>
          <cell r="B941">
            <v>0</v>
          </cell>
          <cell r="C941">
            <v>0</v>
          </cell>
          <cell r="D941">
            <v>0</v>
          </cell>
          <cell r="E941">
            <v>0</v>
          </cell>
          <cell r="F941">
            <v>0</v>
          </cell>
          <cell r="G941">
            <v>0</v>
          </cell>
          <cell r="H941">
            <v>0</v>
          </cell>
        </row>
        <row r="942">
          <cell r="A942" t="str">
            <v>ARAGUAPAZ-GO</v>
          </cell>
          <cell r="B942">
            <v>0</v>
          </cell>
          <cell r="C942">
            <v>0</v>
          </cell>
          <cell r="D942">
            <v>0</v>
          </cell>
          <cell r="E942">
            <v>0</v>
          </cell>
          <cell r="F942">
            <v>0</v>
          </cell>
          <cell r="G942">
            <v>0</v>
          </cell>
          <cell r="H942">
            <v>0</v>
          </cell>
        </row>
        <row r="943">
          <cell r="A943" t="str">
            <v>ARENOPOLIS-GO</v>
          </cell>
          <cell r="B943">
            <v>0</v>
          </cell>
          <cell r="C943">
            <v>0</v>
          </cell>
          <cell r="D943">
            <v>0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</row>
        <row r="944">
          <cell r="A944" t="str">
            <v>ARUANA-GO</v>
          </cell>
          <cell r="B944">
            <v>0</v>
          </cell>
          <cell r="C944">
            <v>0</v>
          </cell>
          <cell r="D944">
            <v>0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</row>
        <row r="945">
          <cell r="A945" t="str">
            <v>AURILANDIA-GO</v>
          </cell>
          <cell r="B945">
            <v>0</v>
          </cell>
          <cell r="C945">
            <v>0</v>
          </cell>
          <cell r="D945">
            <v>0</v>
          </cell>
          <cell r="E945">
            <v>0</v>
          </cell>
          <cell r="F945">
            <v>0</v>
          </cell>
          <cell r="G945">
            <v>0</v>
          </cell>
          <cell r="H945">
            <v>0</v>
          </cell>
        </row>
        <row r="946">
          <cell r="A946" t="str">
            <v>AVELINOPOLIS-GO</v>
          </cell>
          <cell r="B946">
            <v>0</v>
          </cell>
          <cell r="C946">
            <v>0</v>
          </cell>
          <cell r="D946">
            <v>0</v>
          </cell>
          <cell r="E946">
            <v>0</v>
          </cell>
          <cell r="F946">
            <v>0</v>
          </cell>
          <cell r="G946">
            <v>0</v>
          </cell>
          <cell r="H946">
            <v>0</v>
          </cell>
        </row>
        <row r="947">
          <cell r="A947" t="str">
            <v>BALIZA-GO</v>
          </cell>
          <cell r="B947">
            <v>0</v>
          </cell>
          <cell r="C947">
            <v>0</v>
          </cell>
          <cell r="D947">
            <v>0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</row>
        <row r="948">
          <cell r="A948" t="str">
            <v>BARRO ALTO-GO</v>
          </cell>
          <cell r="B948">
            <v>0</v>
          </cell>
          <cell r="C948">
            <v>0</v>
          </cell>
          <cell r="D948">
            <v>0</v>
          </cell>
          <cell r="E948">
            <v>0</v>
          </cell>
          <cell r="F948">
            <v>0</v>
          </cell>
          <cell r="G948">
            <v>0</v>
          </cell>
          <cell r="H948">
            <v>0</v>
          </cell>
        </row>
        <row r="949">
          <cell r="A949" t="str">
            <v>BELA VISTA DE GOIAS-GO</v>
          </cell>
          <cell r="B949">
            <v>0</v>
          </cell>
          <cell r="C949">
            <v>0</v>
          </cell>
          <cell r="D949">
            <v>0</v>
          </cell>
          <cell r="E949">
            <v>0</v>
          </cell>
          <cell r="F949">
            <v>0</v>
          </cell>
          <cell r="G949">
            <v>0</v>
          </cell>
          <cell r="H949">
            <v>0</v>
          </cell>
        </row>
        <row r="950">
          <cell r="A950" t="str">
            <v>BOM JARDIM DE GOIAS-GO</v>
          </cell>
          <cell r="B950">
            <v>0</v>
          </cell>
          <cell r="C950">
            <v>0</v>
          </cell>
          <cell r="D950">
            <v>0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</row>
        <row r="951">
          <cell r="A951" t="str">
            <v>BOM JESUS DE GOIAS-GO</v>
          </cell>
          <cell r="B951">
            <v>0</v>
          </cell>
          <cell r="C951">
            <v>0</v>
          </cell>
          <cell r="D951">
            <v>0</v>
          </cell>
          <cell r="E951">
            <v>0</v>
          </cell>
          <cell r="F951">
            <v>0</v>
          </cell>
          <cell r="G951">
            <v>0</v>
          </cell>
          <cell r="H951">
            <v>0</v>
          </cell>
        </row>
        <row r="952">
          <cell r="A952" t="str">
            <v>BONFINOPOLIS-GO</v>
          </cell>
          <cell r="B952">
            <v>0</v>
          </cell>
          <cell r="C952">
            <v>0</v>
          </cell>
          <cell r="D952">
            <v>0</v>
          </cell>
          <cell r="E952">
            <v>0</v>
          </cell>
          <cell r="F952">
            <v>0</v>
          </cell>
          <cell r="G952">
            <v>0</v>
          </cell>
          <cell r="H952">
            <v>0</v>
          </cell>
        </row>
        <row r="953">
          <cell r="A953" t="str">
            <v>BONOPOLIS-GO</v>
          </cell>
          <cell r="B953">
            <v>0</v>
          </cell>
          <cell r="C953">
            <v>0</v>
          </cell>
          <cell r="D953">
            <v>0</v>
          </cell>
          <cell r="E953">
            <v>0</v>
          </cell>
          <cell r="F953">
            <v>0</v>
          </cell>
          <cell r="G953">
            <v>0</v>
          </cell>
          <cell r="H953">
            <v>0</v>
          </cell>
        </row>
        <row r="954">
          <cell r="A954" t="str">
            <v>BRAZABRANTES-GO</v>
          </cell>
          <cell r="B954">
            <v>0</v>
          </cell>
          <cell r="C954">
            <v>0</v>
          </cell>
          <cell r="D954">
            <v>0</v>
          </cell>
          <cell r="E954">
            <v>0</v>
          </cell>
          <cell r="F954">
            <v>0</v>
          </cell>
          <cell r="G954">
            <v>0</v>
          </cell>
          <cell r="H954">
            <v>0</v>
          </cell>
        </row>
        <row r="955">
          <cell r="A955" t="str">
            <v>BRITANIA-GO</v>
          </cell>
          <cell r="B955">
            <v>0</v>
          </cell>
          <cell r="C955">
            <v>0</v>
          </cell>
          <cell r="D955">
            <v>0</v>
          </cell>
          <cell r="E955">
            <v>0</v>
          </cell>
          <cell r="F955">
            <v>0</v>
          </cell>
          <cell r="G955">
            <v>0</v>
          </cell>
          <cell r="H955">
            <v>0</v>
          </cell>
        </row>
        <row r="956">
          <cell r="A956" t="str">
            <v>BURITI ALEGRE-GO</v>
          </cell>
          <cell r="B956">
            <v>0</v>
          </cell>
          <cell r="C956">
            <v>0</v>
          </cell>
          <cell r="D956">
            <v>0</v>
          </cell>
          <cell r="E956">
            <v>0</v>
          </cell>
          <cell r="F956">
            <v>0</v>
          </cell>
          <cell r="G956">
            <v>0</v>
          </cell>
          <cell r="H956">
            <v>0</v>
          </cell>
        </row>
        <row r="957">
          <cell r="A957" t="str">
            <v>BURITI DE GOIAS-GO</v>
          </cell>
          <cell r="B957">
            <v>0</v>
          </cell>
          <cell r="C957">
            <v>0</v>
          </cell>
          <cell r="D957">
            <v>0</v>
          </cell>
          <cell r="E957">
            <v>0</v>
          </cell>
          <cell r="F957">
            <v>0</v>
          </cell>
          <cell r="G957">
            <v>0</v>
          </cell>
          <cell r="H957">
            <v>0</v>
          </cell>
        </row>
        <row r="958">
          <cell r="A958" t="str">
            <v>BURITINOPOLIS-GO</v>
          </cell>
          <cell r="B958">
            <v>0</v>
          </cell>
          <cell r="C958">
            <v>0</v>
          </cell>
          <cell r="D958">
            <v>0</v>
          </cell>
          <cell r="E958">
            <v>0</v>
          </cell>
          <cell r="F958">
            <v>0</v>
          </cell>
          <cell r="G958">
            <v>0</v>
          </cell>
          <cell r="H958">
            <v>0</v>
          </cell>
        </row>
        <row r="959">
          <cell r="A959" t="str">
            <v>CABECEIRAS-GO</v>
          </cell>
          <cell r="B959">
            <v>0</v>
          </cell>
          <cell r="C959">
            <v>0</v>
          </cell>
          <cell r="D959">
            <v>0</v>
          </cell>
          <cell r="E959">
            <v>0</v>
          </cell>
          <cell r="F959">
            <v>0</v>
          </cell>
          <cell r="G959">
            <v>0</v>
          </cell>
          <cell r="H959">
            <v>0</v>
          </cell>
        </row>
        <row r="960">
          <cell r="A960" t="str">
            <v>CACHOEIRA ALTA-GO</v>
          </cell>
          <cell r="B960">
            <v>0</v>
          </cell>
          <cell r="C960">
            <v>0</v>
          </cell>
          <cell r="D960">
            <v>0</v>
          </cell>
          <cell r="E960">
            <v>0</v>
          </cell>
          <cell r="F960">
            <v>0</v>
          </cell>
          <cell r="G960">
            <v>0</v>
          </cell>
          <cell r="H960">
            <v>0</v>
          </cell>
        </row>
        <row r="961">
          <cell r="A961" t="str">
            <v>CACHOEIRA DE GOIAS-GO</v>
          </cell>
          <cell r="B961">
            <v>0</v>
          </cell>
          <cell r="C961">
            <v>0</v>
          </cell>
          <cell r="D961">
            <v>0</v>
          </cell>
          <cell r="E961">
            <v>0</v>
          </cell>
          <cell r="F961">
            <v>0</v>
          </cell>
          <cell r="G961">
            <v>0</v>
          </cell>
          <cell r="H961">
            <v>0</v>
          </cell>
        </row>
        <row r="962">
          <cell r="A962" t="str">
            <v>CACHOEIRA DOURADA-GO</v>
          </cell>
          <cell r="B962">
            <v>0</v>
          </cell>
          <cell r="C962">
            <v>0</v>
          </cell>
          <cell r="D962">
            <v>0</v>
          </cell>
          <cell r="E962">
            <v>0</v>
          </cell>
          <cell r="F962">
            <v>0</v>
          </cell>
          <cell r="G962">
            <v>0</v>
          </cell>
          <cell r="H962">
            <v>0</v>
          </cell>
        </row>
        <row r="963">
          <cell r="A963" t="str">
            <v>CACU-GO</v>
          </cell>
          <cell r="B963">
            <v>0</v>
          </cell>
          <cell r="C963">
            <v>0</v>
          </cell>
          <cell r="D963">
            <v>0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</row>
        <row r="964">
          <cell r="A964" t="str">
            <v>CAIAPONIA-GO</v>
          </cell>
          <cell r="B964">
            <v>0</v>
          </cell>
          <cell r="C964">
            <v>0</v>
          </cell>
          <cell r="D964">
            <v>0</v>
          </cell>
          <cell r="E964">
            <v>0</v>
          </cell>
          <cell r="F964">
            <v>0</v>
          </cell>
          <cell r="G964">
            <v>0</v>
          </cell>
          <cell r="H964">
            <v>0</v>
          </cell>
        </row>
        <row r="965">
          <cell r="A965" t="str">
            <v>CALDAS NOVAS-GO</v>
          </cell>
          <cell r="B965">
            <v>0</v>
          </cell>
          <cell r="C965">
            <v>0</v>
          </cell>
          <cell r="D965">
            <v>0</v>
          </cell>
          <cell r="E965">
            <v>0</v>
          </cell>
          <cell r="F965">
            <v>0</v>
          </cell>
          <cell r="G965">
            <v>0</v>
          </cell>
          <cell r="H965">
            <v>0</v>
          </cell>
        </row>
        <row r="966">
          <cell r="A966" t="str">
            <v>CALDAZINHA-GO</v>
          </cell>
          <cell r="B966">
            <v>0</v>
          </cell>
          <cell r="C966">
            <v>0</v>
          </cell>
          <cell r="D966">
            <v>0</v>
          </cell>
          <cell r="E966">
            <v>0</v>
          </cell>
          <cell r="F966">
            <v>0</v>
          </cell>
          <cell r="G966">
            <v>0</v>
          </cell>
          <cell r="H966">
            <v>0</v>
          </cell>
        </row>
        <row r="967">
          <cell r="A967" t="str">
            <v>CAMPESTRE DE GOIAS-GO</v>
          </cell>
          <cell r="B967">
            <v>0</v>
          </cell>
          <cell r="C967">
            <v>0</v>
          </cell>
          <cell r="D967">
            <v>0</v>
          </cell>
          <cell r="E967">
            <v>0</v>
          </cell>
          <cell r="F967">
            <v>0</v>
          </cell>
          <cell r="G967">
            <v>0</v>
          </cell>
          <cell r="H967">
            <v>0</v>
          </cell>
        </row>
        <row r="968">
          <cell r="A968" t="str">
            <v>CAMPINACU-GO</v>
          </cell>
          <cell r="B968">
            <v>0</v>
          </cell>
          <cell r="C968">
            <v>0</v>
          </cell>
          <cell r="D968">
            <v>0</v>
          </cell>
          <cell r="E968">
            <v>0</v>
          </cell>
          <cell r="F968">
            <v>0</v>
          </cell>
          <cell r="G968">
            <v>0</v>
          </cell>
          <cell r="H968">
            <v>0</v>
          </cell>
        </row>
        <row r="969">
          <cell r="A969" t="str">
            <v>CAMPINORTE-GO</v>
          </cell>
          <cell r="B969">
            <v>0</v>
          </cell>
          <cell r="C969">
            <v>0</v>
          </cell>
          <cell r="D969">
            <v>0</v>
          </cell>
          <cell r="E969">
            <v>0</v>
          </cell>
          <cell r="F969">
            <v>0</v>
          </cell>
          <cell r="G969">
            <v>0</v>
          </cell>
          <cell r="H969">
            <v>0</v>
          </cell>
        </row>
        <row r="970">
          <cell r="A970" t="str">
            <v>CAMPO ALEGRE DE GOIAS-GO</v>
          </cell>
          <cell r="B970">
            <v>0</v>
          </cell>
          <cell r="C970">
            <v>0</v>
          </cell>
          <cell r="D970">
            <v>0</v>
          </cell>
          <cell r="E970">
            <v>0</v>
          </cell>
          <cell r="F970">
            <v>0</v>
          </cell>
          <cell r="G970">
            <v>0</v>
          </cell>
          <cell r="H970">
            <v>0</v>
          </cell>
        </row>
        <row r="971">
          <cell r="A971" t="str">
            <v>CAMPO LIMPO DE GOIAS-GO</v>
          </cell>
          <cell r="B971">
            <v>0</v>
          </cell>
          <cell r="C971">
            <v>0</v>
          </cell>
          <cell r="D971">
            <v>0</v>
          </cell>
          <cell r="E971">
            <v>0</v>
          </cell>
          <cell r="F971">
            <v>0</v>
          </cell>
          <cell r="G971">
            <v>0</v>
          </cell>
          <cell r="H971">
            <v>0</v>
          </cell>
        </row>
        <row r="972">
          <cell r="A972" t="str">
            <v>CAMPOS BELOS-GO</v>
          </cell>
          <cell r="B972">
            <v>0</v>
          </cell>
          <cell r="C972">
            <v>0</v>
          </cell>
          <cell r="D972">
            <v>0</v>
          </cell>
          <cell r="E972">
            <v>0</v>
          </cell>
          <cell r="F972">
            <v>0</v>
          </cell>
          <cell r="G972">
            <v>0</v>
          </cell>
          <cell r="H972">
            <v>0</v>
          </cell>
        </row>
        <row r="973">
          <cell r="A973" t="str">
            <v>CAMPOS VERDES-GO</v>
          </cell>
          <cell r="B973">
            <v>0</v>
          </cell>
          <cell r="C973">
            <v>0</v>
          </cell>
          <cell r="D973">
            <v>0</v>
          </cell>
          <cell r="E973">
            <v>0</v>
          </cell>
          <cell r="F973">
            <v>0</v>
          </cell>
          <cell r="G973">
            <v>0</v>
          </cell>
          <cell r="H973">
            <v>0</v>
          </cell>
        </row>
        <row r="974">
          <cell r="A974" t="str">
            <v>CARMO DO RIO VERDE-GO</v>
          </cell>
          <cell r="B974">
            <v>0</v>
          </cell>
          <cell r="C974">
            <v>0</v>
          </cell>
          <cell r="D974">
            <v>0</v>
          </cell>
          <cell r="E974">
            <v>0</v>
          </cell>
          <cell r="F974">
            <v>0</v>
          </cell>
          <cell r="G974">
            <v>0</v>
          </cell>
          <cell r="H974">
            <v>0</v>
          </cell>
        </row>
        <row r="975">
          <cell r="A975" t="str">
            <v>CASTELANDIA-GO</v>
          </cell>
          <cell r="B975">
            <v>0</v>
          </cell>
          <cell r="C975">
            <v>0</v>
          </cell>
          <cell r="D975">
            <v>0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</row>
        <row r="976">
          <cell r="A976" t="str">
            <v>CATALAO-GO</v>
          </cell>
          <cell r="B976">
            <v>0</v>
          </cell>
          <cell r="C976">
            <v>0</v>
          </cell>
          <cell r="D976">
            <v>0</v>
          </cell>
          <cell r="E976">
            <v>0</v>
          </cell>
          <cell r="F976">
            <v>0</v>
          </cell>
          <cell r="G976">
            <v>0</v>
          </cell>
          <cell r="H976">
            <v>0</v>
          </cell>
        </row>
        <row r="977">
          <cell r="A977" t="str">
            <v>CATURAI-GO</v>
          </cell>
          <cell r="B977">
            <v>0</v>
          </cell>
          <cell r="C977">
            <v>0</v>
          </cell>
          <cell r="D977">
            <v>0</v>
          </cell>
          <cell r="E977">
            <v>0</v>
          </cell>
          <cell r="F977">
            <v>0</v>
          </cell>
          <cell r="G977">
            <v>0</v>
          </cell>
          <cell r="H977">
            <v>0</v>
          </cell>
        </row>
        <row r="978">
          <cell r="A978" t="str">
            <v>CAVALCANTE-GO</v>
          </cell>
          <cell r="B978">
            <v>0</v>
          </cell>
          <cell r="C978">
            <v>0</v>
          </cell>
          <cell r="D978">
            <v>0</v>
          </cell>
          <cell r="E978">
            <v>0</v>
          </cell>
          <cell r="F978">
            <v>0</v>
          </cell>
          <cell r="G978">
            <v>0</v>
          </cell>
          <cell r="H978">
            <v>0</v>
          </cell>
        </row>
        <row r="979">
          <cell r="A979" t="str">
            <v>CERES-GO</v>
          </cell>
          <cell r="B979">
            <v>0</v>
          </cell>
          <cell r="C979">
            <v>0</v>
          </cell>
          <cell r="D979">
            <v>0</v>
          </cell>
          <cell r="E979">
            <v>0</v>
          </cell>
          <cell r="F979">
            <v>0</v>
          </cell>
          <cell r="G979">
            <v>0</v>
          </cell>
          <cell r="H979">
            <v>0</v>
          </cell>
        </row>
        <row r="980">
          <cell r="A980" t="str">
            <v>CEZARINA-GO</v>
          </cell>
          <cell r="B980">
            <v>0</v>
          </cell>
          <cell r="C980">
            <v>0</v>
          </cell>
          <cell r="D980">
            <v>0</v>
          </cell>
          <cell r="E980">
            <v>0</v>
          </cell>
          <cell r="F980">
            <v>0</v>
          </cell>
          <cell r="G980">
            <v>0</v>
          </cell>
          <cell r="H980">
            <v>0</v>
          </cell>
        </row>
        <row r="981">
          <cell r="A981" t="str">
            <v>CHAPADAO DO CEU-GO</v>
          </cell>
          <cell r="B981">
            <v>0</v>
          </cell>
          <cell r="C981">
            <v>0</v>
          </cell>
          <cell r="D981">
            <v>0</v>
          </cell>
          <cell r="E981">
            <v>0</v>
          </cell>
          <cell r="F981">
            <v>0</v>
          </cell>
          <cell r="G981">
            <v>0</v>
          </cell>
          <cell r="H981">
            <v>0</v>
          </cell>
        </row>
        <row r="982">
          <cell r="A982" t="str">
            <v>CIDADE OCIDENTAL-GO</v>
          </cell>
          <cell r="B982">
            <v>0</v>
          </cell>
          <cell r="C982">
            <v>0</v>
          </cell>
          <cell r="D982">
            <v>0</v>
          </cell>
          <cell r="E982">
            <v>0</v>
          </cell>
          <cell r="F982">
            <v>0</v>
          </cell>
          <cell r="G982">
            <v>0</v>
          </cell>
          <cell r="H982">
            <v>0</v>
          </cell>
        </row>
        <row r="983">
          <cell r="A983" t="str">
            <v>COCALZINHO DE GOIAS-GO</v>
          </cell>
          <cell r="B983">
            <v>0</v>
          </cell>
          <cell r="C983">
            <v>0</v>
          </cell>
          <cell r="D983">
            <v>0</v>
          </cell>
          <cell r="E983">
            <v>0</v>
          </cell>
          <cell r="F983">
            <v>0</v>
          </cell>
          <cell r="G983">
            <v>0</v>
          </cell>
          <cell r="H983">
            <v>0</v>
          </cell>
        </row>
        <row r="984">
          <cell r="A984" t="str">
            <v>COLINAS DO SUL-GO</v>
          </cell>
          <cell r="B984">
            <v>0</v>
          </cell>
          <cell r="C984">
            <v>0</v>
          </cell>
          <cell r="D984">
            <v>0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</row>
        <row r="985">
          <cell r="A985" t="str">
            <v>CORREGO DO OURO-GO</v>
          </cell>
          <cell r="B985">
            <v>0</v>
          </cell>
          <cell r="C985">
            <v>0</v>
          </cell>
          <cell r="D985">
            <v>0</v>
          </cell>
          <cell r="E985">
            <v>0</v>
          </cell>
          <cell r="F985">
            <v>0</v>
          </cell>
          <cell r="G985">
            <v>0</v>
          </cell>
          <cell r="H985">
            <v>0</v>
          </cell>
        </row>
        <row r="986">
          <cell r="A986" t="str">
            <v>CORUMBA DE GOIAS-GO</v>
          </cell>
          <cell r="B986">
            <v>0</v>
          </cell>
          <cell r="C986">
            <v>0</v>
          </cell>
          <cell r="D986">
            <v>0</v>
          </cell>
          <cell r="E986">
            <v>0</v>
          </cell>
          <cell r="F986">
            <v>0</v>
          </cell>
          <cell r="G986">
            <v>0</v>
          </cell>
          <cell r="H986">
            <v>0</v>
          </cell>
        </row>
        <row r="987">
          <cell r="A987" t="str">
            <v>CORUMBAIBA-GO</v>
          </cell>
          <cell r="B987">
            <v>0</v>
          </cell>
          <cell r="C987">
            <v>0</v>
          </cell>
          <cell r="D987">
            <v>0</v>
          </cell>
          <cell r="E987">
            <v>0</v>
          </cell>
          <cell r="F987">
            <v>0</v>
          </cell>
          <cell r="G987">
            <v>0</v>
          </cell>
          <cell r="H987">
            <v>0</v>
          </cell>
        </row>
        <row r="988">
          <cell r="A988" t="str">
            <v>CRISTALINA-GO</v>
          </cell>
          <cell r="B988">
            <v>0</v>
          </cell>
          <cell r="C988">
            <v>0</v>
          </cell>
          <cell r="D988">
            <v>0</v>
          </cell>
          <cell r="E988">
            <v>0</v>
          </cell>
          <cell r="F988">
            <v>0</v>
          </cell>
          <cell r="G988">
            <v>0</v>
          </cell>
          <cell r="H988">
            <v>0</v>
          </cell>
        </row>
        <row r="989">
          <cell r="A989" t="str">
            <v>CRISTIANOPOLIS-GO</v>
          </cell>
          <cell r="B989">
            <v>0</v>
          </cell>
          <cell r="C989">
            <v>0</v>
          </cell>
          <cell r="D989">
            <v>0</v>
          </cell>
          <cell r="E989">
            <v>0</v>
          </cell>
          <cell r="F989">
            <v>0</v>
          </cell>
          <cell r="G989">
            <v>0</v>
          </cell>
          <cell r="H989">
            <v>0</v>
          </cell>
        </row>
        <row r="990">
          <cell r="A990" t="str">
            <v>CRIXAS-GO</v>
          </cell>
          <cell r="B990">
            <v>0</v>
          </cell>
          <cell r="C990">
            <v>0</v>
          </cell>
          <cell r="D990">
            <v>0</v>
          </cell>
          <cell r="E990">
            <v>0</v>
          </cell>
          <cell r="F990">
            <v>0</v>
          </cell>
          <cell r="G990">
            <v>0</v>
          </cell>
          <cell r="H990">
            <v>0</v>
          </cell>
        </row>
        <row r="991">
          <cell r="A991" t="str">
            <v>CROMINIA-GO</v>
          </cell>
          <cell r="B991">
            <v>0</v>
          </cell>
          <cell r="C991">
            <v>0</v>
          </cell>
          <cell r="D991">
            <v>0</v>
          </cell>
          <cell r="E991">
            <v>0</v>
          </cell>
          <cell r="F991">
            <v>0</v>
          </cell>
          <cell r="G991">
            <v>0</v>
          </cell>
          <cell r="H991">
            <v>0</v>
          </cell>
        </row>
        <row r="992">
          <cell r="A992" t="str">
            <v>CUMARI-GO</v>
          </cell>
          <cell r="B992">
            <v>0</v>
          </cell>
          <cell r="C992">
            <v>0</v>
          </cell>
          <cell r="D992">
            <v>0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</row>
        <row r="993">
          <cell r="A993" t="str">
            <v>DAMIANOPOLIS-GO</v>
          </cell>
          <cell r="B993">
            <v>0</v>
          </cell>
          <cell r="C993">
            <v>0</v>
          </cell>
          <cell r="D993">
            <v>0</v>
          </cell>
          <cell r="E993">
            <v>0</v>
          </cell>
          <cell r="F993">
            <v>0</v>
          </cell>
          <cell r="G993">
            <v>0</v>
          </cell>
          <cell r="H993">
            <v>0</v>
          </cell>
        </row>
        <row r="994">
          <cell r="A994" t="str">
            <v>DAMOLANDIA-GO</v>
          </cell>
          <cell r="B994">
            <v>0</v>
          </cell>
          <cell r="C994">
            <v>0</v>
          </cell>
          <cell r="D994">
            <v>0</v>
          </cell>
          <cell r="E994">
            <v>0</v>
          </cell>
          <cell r="F994">
            <v>0</v>
          </cell>
          <cell r="G994">
            <v>0</v>
          </cell>
          <cell r="H994">
            <v>0</v>
          </cell>
        </row>
        <row r="995">
          <cell r="A995" t="str">
            <v>DAVINOPOLIS-GO</v>
          </cell>
          <cell r="B995">
            <v>0</v>
          </cell>
          <cell r="C995">
            <v>0</v>
          </cell>
          <cell r="D995">
            <v>0</v>
          </cell>
          <cell r="E995">
            <v>0</v>
          </cell>
          <cell r="F995">
            <v>0</v>
          </cell>
          <cell r="G995">
            <v>0</v>
          </cell>
          <cell r="H995">
            <v>0</v>
          </cell>
        </row>
        <row r="996">
          <cell r="A996" t="str">
            <v>DIORAMA-GO</v>
          </cell>
          <cell r="B996">
            <v>0</v>
          </cell>
          <cell r="C996">
            <v>0</v>
          </cell>
          <cell r="D996">
            <v>0</v>
          </cell>
          <cell r="E996">
            <v>0</v>
          </cell>
          <cell r="F996">
            <v>0</v>
          </cell>
          <cell r="G996">
            <v>0</v>
          </cell>
          <cell r="H996">
            <v>0</v>
          </cell>
        </row>
        <row r="997">
          <cell r="A997" t="str">
            <v>DIVINOPOLIS DE GOIAS-GO</v>
          </cell>
          <cell r="B997">
            <v>0</v>
          </cell>
          <cell r="C997">
            <v>0</v>
          </cell>
          <cell r="D997">
            <v>0</v>
          </cell>
          <cell r="E997">
            <v>0</v>
          </cell>
          <cell r="F997">
            <v>0</v>
          </cell>
          <cell r="G997">
            <v>0</v>
          </cell>
          <cell r="H997">
            <v>0</v>
          </cell>
        </row>
        <row r="998">
          <cell r="A998" t="str">
            <v>DOVERLANDIA-GO</v>
          </cell>
          <cell r="B998">
            <v>0</v>
          </cell>
          <cell r="C998">
            <v>0</v>
          </cell>
          <cell r="D998">
            <v>0</v>
          </cell>
          <cell r="E998">
            <v>0</v>
          </cell>
          <cell r="F998">
            <v>0</v>
          </cell>
          <cell r="G998">
            <v>0</v>
          </cell>
          <cell r="H998">
            <v>0</v>
          </cell>
        </row>
        <row r="999">
          <cell r="A999" t="str">
            <v>EDEALINA-GO</v>
          </cell>
          <cell r="B999">
            <v>0</v>
          </cell>
          <cell r="C999">
            <v>0</v>
          </cell>
          <cell r="D999">
            <v>0</v>
          </cell>
          <cell r="E999">
            <v>0</v>
          </cell>
          <cell r="F999">
            <v>0</v>
          </cell>
          <cell r="G999">
            <v>0</v>
          </cell>
          <cell r="H999">
            <v>0</v>
          </cell>
        </row>
        <row r="1000">
          <cell r="A1000" t="str">
            <v>EDEIA-GO</v>
          </cell>
          <cell r="B1000">
            <v>0</v>
          </cell>
          <cell r="C1000">
            <v>0</v>
          </cell>
          <cell r="D1000">
            <v>0</v>
          </cell>
          <cell r="E1000">
            <v>0</v>
          </cell>
          <cell r="F1000">
            <v>0</v>
          </cell>
          <cell r="G1000">
            <v>0</v>
          </cell>
          <cell r="H1000">
            <v>0</v>
          </cell>
        </row>
        <row r="1001">
          <cell r="A1001" t="str">
            <v>ESTRELA DO NORTE-GO</v>
          </cell>
          <cell r="B1001">
            <v>0</v>
          </cell>
          <cell r="C1001">
            <v>0</v>
          </cell>
          <cell r="D1001">
            <v>0</v>
          </cell>
          <cell r="E1001">
            <v>0</v>
          </cell>
          <cell r="F1001">
            <v>0</v>
          </cell>
          <cell r="G1001">
            <v>0</v>
          </cell>
          <cell r="H1001">
            <v>0</v>
          </cell>
        </row>
        <row r="1002">
          <cell r="A1002" t="str">
            <v>FAINA-GO</v>
          </cell>
          <cell r="B1002">
            <v>0</v>
          </cell>
          <cell r="C1002">
            <v>0</v>
          </cell>
          <cell r="D1002">
            <v>0</v>
          </cell>
          <cell r="E1002">
            <v>0</v>
          </cell>
          <cell r="F1002">
            <v>0</v>
          </cell>
          <cell r="G1002">
            <v>0</v>
          </cell>
          <cell r="H1002">
            <v>0</v>
          </cell>
        </row>
        <row r="1003">
          <cell r="A1003" t="str">
            <v>FAZENDA NOVA-GO</v>
          </cell>
          <cell r="B1003">
            <v>0</v>
          </cell>
          <cell r="C1003">
            <v>0</v>
          </cell>
          <cell r="D1003">
            <v>0</v>
          </cell>
          <cell r="E1003">
            <v>0</v>
          </cell>
          <cell r="F1003">
            <v>0</v>
          </cell>
          <cell r="G1003">
            <v>0</v>
          </cell>
          <cell r="H1003">
            <v>0</v>
          </cell>
        </row>
        <row r="1004">
          <cell r="A1004" t="str">
            <v>FIRMINOPOLIS-GO</v>
          </cell>
          <cell r="B1004">
            <v>0</v>
          </cell>
          <cell r="C1004">
            <v>0</v>
          </cell>
          <cell r="D1004">
            <v>0</v>
          </cell>
          <cell r="E1004">
            <v>0</v>
          </cell>
          <cell r="F1004">
            <v>0</v>
          </cell>
          <cell r="G1004">
            <v>0</v>
          </cell>
          <cell r="H1004">
            <v>0</v>
          </cell>
        </row>
        <row r="1005">
          <cell r="A1005" t="str">
            <v>FLORES DE GOIAS-GO</v>
          </cell>
          <cell r="B1005">
            <v>0</v>
          </cell>
          <cell r="C1005">
            <v>0</v>
          </cell>
          <cell r="D1005">
            <v>0</v>
          </cell>
          <cell r="E1005">
            <v>0</v>
          </cell>
          <cell r="F1005">
            <v>0</v>
          </cell>
          <cell r="G1005">
            <v>0</v>
          </cell>
          <cell r="H1005">
            <v>0</v>
          </cell>
        </row>
        <row r="1006">
          <cell r="A1006" t="str">
            <v>FORMOSA-GO</v>
          </cell>
          <cell r="B1006">
            <v>0</v>
          </cell>
          <cell r="C1006">
            <v>0</v>
          </cell>
          <cell r="D1006">
            <v>0</v>
          </cell>
          <cell r="E1006">
            <v>0</v>
          </cell>
          <cell r="F1006">
            <v>0</v>
          </cell>
          <cell r="G1006">
            <v>0</v>
          </cell>
          <cell r="H1006">
            <v>0</v>
          </cell>
        </row>
        <row r="1007">
          <cell r="A1007" t="str">
            <v>FORMOSO-GO</v>
          </cell>
          <cell r="B1007">
            <v>0</v>
          </cell>
          <cell r="C1007">
            <v>0</v>
          </cell>
          <cell r="D1007">
            <v>0</v>
          </cell>
          <cell r="E1007">
            <v>0</v>
          </cell>
          <cell r="F1007">
            <v>0</v>
          </cell>
          <cell r="G1007">
            <v>0</v>
          </cell>
          <cell r="H1007">
            <v>0</v>
          </cell>
        </row>
        <row r="1008">
          <cell r="A1008" t="str">
            <v>GAMELEIRA DE GOIAS-GO</v>
          </cell>
          <cell r="B1008">
            <v>0</v>
          </cell>
          <cell r="C1008">
            <v>0</v>
          </cell>
          <cell r="D1008">
            <v>0</v>
          </cell>
          <cell r="E1008">
            <v>0</v>
          </cell>
          <cell r="F1008">
            <v>0</v>
          </cell>
          <cell r="G1008">
            <v>0</v>
          </cell>
          <cell r="H1008">
            <v>0</v>
          </cell>
        </row>
        <row r="1009">
          <cell r="A1009" t="str">
            <v>GOIANAPOLIS-GO</v>
          </cell>
          <cell r="B1009">
            <v>0</v>
          </cell>
          <cell r="C1009">
            <v>0</v>
          </cell>
          <cell r="D1009">
            <v>0</v>
          </cell>
          <cell r="E1009">
            <v>0</v>
          </cell>
          <cell r="F1009">
            <v>0</v>
          </cell>
          <cell r="G1009">
            <v>0</v>
          </cell>
          <cell r="H1009">
            <v>0</v>
          </cell>
        </row>
        <row r="1010">
          <cell r="A1010" t="str">
            <v>GOIANDIRA-GO</v>
          </cell>
          <cell r="B1010">
            <v>0</v>
          </cell>
          <cell r="C1010">
            <v>0</v>
          </cell>
          <cell r="D1010">
            <v>0</v>
          </cell>
          <cell r="E1010">
            <v>0</v>
          </cell>
          <cell r="F1010">
            <v>0</v>
          </cell>
          <cell r="G1010">
            <v>0</v>
          </cell>
          <cell r="H1010">
            <v>0</v>
          </cell>
        </row>
        <row r="1011">
          <cell r="A1011" t="str">
            <v>GOIANESIA-GO</v>
          </cell>
          <cell r="B1011">
            <v>0</v>
          </cell>
          <cell r="C1011">
            <v>0</v>
          </cell>
          <cell r="D1011">
            <v>0</v>
          </cell>
          <cell r="E1011">
            <v>0</v>
          </cell>
          <cell r="F1011">
            <v>0</v>
          </cell>
          <cell r="G1011">
            <v>0</v>
          </cell>
          <cell r="H1011">
            <v>0</v>
          </cell>
        </row>
        <row r="1012">
          <cell r="A1012" t="str">
            <v>GOIANIA-GO</v>
          </cell>
          <cell r="B1012">
            <v>0</v>
          </cell>
          <cell r="C1012">
            <v>0</v>
          </cell>
          <cell r="D1012">
            <v>0</v>
          </cell>
          <cell r="E1012">
            <v>0</v>
          </cell>
          <cell r="F1012">
            <v>0</v>
          </cell>
          <cell r="G1012">
            <v>0</v>
          </cell>
          <cell r="H1012">
            <v>0</v>
          </cell>
        </row>
        <row r="1013">
          <cell r="A1013" t="str">
            <v>GOIANIRA-GO</v>
          </cell>
          <cell r="B1013">
            <v>0</v>
          </cell>
          <cell r="C1013">
            <v>0</v>
          </cell>
          <cell r="D1013">
            <v>0</v>
          </cell>
          <cell r="E1013">
            <v>0</v>
          </cell>
          <cell r="F1013">
            <v>0</v>
          </cell>
          <cell r="G1013">
            <v>0</v>
          </cell>
          <cell r="H1013">
            <v>0</v>
          </cell>
        </row>
        <row r="1014">
          <cell r="A1014" t="str">
            <v>GOIAS-GO</v>
          </cell>
          <cell r="B1014">
            <v>0</v>
          </cell>
          <cell r="C1014">
            <v>0</v>
          </cell>
          <cell r="D1014">
            <v>0</v>
          </cell>
          <cell r="E1014">
            <v>0</v>
          </cell>
          <cell r="F1014">
            <v>0</v>
          </cell>
          <cell r="G1014">
            <v>0</v>
          </cell>
          <cell r="H1014">
            <v>0</v>
          </cell>
        </row>
        <row r="1015">
          <cell r="A1015" t="str">
            <v>GOIATUBA-GO</v>
          </cell>
          <cell r="B1015">
            <v>0</v>
          </cell>
          <cell r="C1015">
            <v>0</v>
          </cell>
          <cell r="D1015">
            <v>0</v>
          </cell>
          <cell r="E1015">
            <v>0</v>
          </cell>
          <cell r="F1015">
            <v>0</v>
          </cell>
          <cell r="G1015">
            <v>0</v>
          </cell>
          <cell r="H1015">
            <v>0</v>
          </cell>
        </row>
        <row r="1016">
          <cell r="A1016" t="str">
            <v>GOUVELANDIA-GO</v>
          </cell>
          <cell r="B1016">
            <v>0</v>
          </cell>
          <cell r="C1016">
            <v>0</v>
          </cell>
          <cell r="D1016">
            <v>0</v>
          </cell>
          <cell r="E1016">
            <v>0</v>
          </cell>
          <cell r="F1016">
            <v>0</v>
          </cell>
          <cell r="G1016">
            <v>0</v>
          </cell>
          <cell r="H1016">
            <v>0</v>
          </cell>
        </row>
        <row r="1017">
          <cell r="A1017" t="str">
            <v>GUAPO-GO</v>
          </cell>
          <cell r="B1017">
            <v>0</v>
          </cell>
          <cell r="C1017">
            <v>0</v>
          </cell>
          <cell r="D1017">
            <v>0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</row>
        <row r="1018">
          <cell r="A1018" t="str">
            <v>GUARAITA-GO</v>
          </cell>
          <cell r="B1018">
            <v>0</v>
          </cell>
          <cell r="C1018">
            <v>0</v>
          </cell>
          <cell r="D1018">
            <v>0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</row>
        <row r="1019">
          <cell r="A1019" t="str">
            <v>GUARANI DE GOIAS-GO</v>
          </cell>
          <cell r="B1019">
            <v>0</v>
          </cell>
          <cell r="C1019">
            <v>0</v>
          </cell>
          <cell r="D1019">
            <v>0</v>
          </cell>
          <cell r="E1019">
            <v>0</v>
          </cell>
          <cell r="F1019">
            <v>0</v>
          </cell>
          <cell r="G1019">
            <v>0</v>
          </cell>
          <cell r="H1019">
            <v>0</v>
          </cell>
        </row>
        <row r="1020">
          <cell r="A1020" t="str">
            <v>GUARINOS-GO</v>
          </cell>
          <cell r="B1020">
            <v>0</v>
          </cell>
          <cell r="C1020">
            <v>0</v>
          </cell>
          <cell r="D1020">
            <v>0</v>
          </cell>
          <cell r="E1020">
            <v>0</v>
          </cell>
          <cell r="F1020">
            <v>0</v>
          </cell>
          <cell r="G1020">
            <v>0</v>
          </cell>
          <cell r="H1020">
            <v>0</v>
          </cell>
        </row>
        <row r="1021">
          <cell r="A1021" t="str">
            <v>HEITORAI-GO</v>
          </cell>
          <cell r="B1021">
            <v>0</v>
          </cell>
          <cell r="C1021">
            <v>0</v>
          </cell>
          <cell r="D1021">
            <v>0</v>
          </cell>
          <cell r="E1021">
            <v>0</v>
          </cell>
          <cell r="F1021">
            <v>0</v>
          </cell>
          <cell r="G1021">
            <v>0</v>
          </cell>
          <cell r="H1021">
            <v>0</v>
          </cell>
        </row>
        <row r="1022">
          <cell r="A1022" t="str">
            <v>HIDROLANDIA-GO</v>
          </cell>
          <cell r="B1022">
            <v>0</v>
          </cell>
          <cell r="C1022">
            <v>0</v>
          </cell>
          <cell r="D1022">
            <v>0</v>
          </cell>
          <cell r="E1022">
            <v>0</v>
          </cell>
          <cell r="F1022">
            <v>0</v>
          </cell>
          <cell r="G1022">
            <v>0</v>
          </cell>
          <cell r="H1022">
            <v>0</v>
          </cell>
        </row>
        <row r="1023">
          <cell r="A1023" t="str">
            <v>HIDROLINA-GO</v>
          </cell>
          <cell r="B1023">
            <v>0</v>
          </cell>
          <cell r="C1023">
            <v>0</v>
          </cell>
          <cell r="D1023">
            <v>0</v>
          </cell>
          <cell r="E1023">
            <v>0</v>
          </cell>
          <cell r="F1023">
            <v>0</v>
          </cell>
          <cell r="G1023">
            <v>0</v>
          </cell>
          <cell r="H1023">
            <v>0</v>
          </cell>
        </row>
        <row r="1024">
          <cell r="A1024" t="str">
            <v>IACIARA-GO</v>
          </cell>
          <cell r="B1024">
            <v>0</v>
          </cell>
          <cell r="C1024">
            <v>0</v>
          </cell>
          <cell r="D1024">
            <v>0</v>
          </cell>
          <cell r="E1024">
            <v>0</v>
          </cell>
          <cell r="F1024">
            <v>0</v>
          </cell>
          <cell r="G1024">
            <v>0</v>
          </cell>
          <cell r="H1024">
            <v>0</v>
          </cell>
        </row>
        <row r="1025">
          <cell r="A1025" t="str">
            <v>INACIOLANDIA-GO</v>
          </cell>
          <cell r="B1025">
            <v>0</v>
          </cell>
          <cell r="C1025">
            <v>0</v>
          </cell>
          <cell r="D1025">
            <v>0</v>
          </cell>
          <cell r="E1025">
            <v>0</v>
          </cell>
          <cell r="F1025">
            <v>0</v>
          </cell>
          <cell r="G1025">
            <v>0</v>
          </cell>
          <cell r="H1025">
            <v>0</v>
          </cell>
        </row>
        <row r="1026">
          <cell r="A1026" t="str">
            <v>INDIARA-GO</v>
          </cell>
          <cell r="B1026">
            <v>0</v>
          </cell>
          <cell r="C1026">
            <v>0</v>
          </cell>
          <cell r="D1026">
            <v>0</v>
          </cell>
          <cell r="E1026">
            <v>0</v>
          </cell>
          <cell r="F1026">
            <v>0</v>
          </cell>
          <cell r="G1026">
            <v>0</v>
          </cell>
          <cell r="H1026">
            <v>0</v>
          </cell>
        </row>
        <row r="1027">
          <cell r="A1027" t="str">
            <v>INHUMAS-GO</v>
          </cell>
          <cell r="B1027">
            <v>0</v>
          </cell>
          <cell r="C1027">
            <v>0</v>
          </cell>
          <cell r="D1027">
            <v>0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</row>
        <row r="1028">
          <cell r="A1028" t="str">
            <v>IPAMERI-GO</v>
          </cell>
          <cell r="B1028">
            <v>0</v>
          </cell>
          <cell r="C1028">
            <v>0</v>
          </cell>
          <cell r="D1028">
            <v>0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</row>
        <row r="1029">
          <cell r="A1029" t="str">
            <v>IPIRANGA DE GOIAS-GO</v>
          </cell>
          <cell r="B1029">
            <v>0</v>
          </cell>
          <cell r="C1029">
            <v>0</v>
          </cell>
          <cell r="D1029">
            <v>0</v>
          </cell>
          <cell r="E1029">
            <v>0</v>
          </cell>
          <cell r="F1029">
            <v>0</v>
          </cell>
          <cell r="G1029">
            <v>0</v>
          </cell>
          <cell r="H1029">
            <v>0</v>
          </cell>
        </row>
        <row r="1030">
          <cell r="A1030" t="str">
            <v>IPORA-GO</v>
          </cell>
          <cell r="B1030">
            <v>0</v>
          </cell>
          <cell r="C1030">
            <v>0</v>
          </cell>
          <cell r="D1030">
            <v>0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</row>
        <row r="1031">
          <cell r="A1031" t="str">
            <v>ISRAELANDIA-GO</v>
          </cell>
          <cell r="B1031">
            <v>0</v>
          </cell>
          <cell r="C1031">
            <v>0</v>
          </cell>
          <cell r="D1031">
            <v>0</v>
          </cell>
          <cell r="E1031">
            <v>0</v>
          </cell>
          <cell r="F1031">
            <v>0</v>
          </cell>
          <cell r="G1031">
            <v>0</v>
          </cell>
          <cell r="H1031">
            <v>0</v>
          </cell>
        </row>
        <row r="1032">
          <cell r="A1032" t="str">
            <v>ITABERAI-GO</v>
          </cell>
          <cell r="B1032">
            <v>0</v>
          </cell>
          <cell r="C1032">
            <v>0</v>
          </cell>
          <cell r="D1032">
            <v>0</v>
          </cell>
          <cell r="E1032">
            <v>0</v>
          </cell>
          <cell r="F1032">
            <v>0</v>
          </cell>
          <cell r="G1032">
            <v>0</v>
          </cell>
          <cell r="H1032">
            <v>0</v>
          </cell>
        </row>
        <row r="1033">
          <cell r="A1033" t="str">
            <v>ITAGUARI-GO</v>
          </cell>
          <cell r="B1033">
            <v>0</v>
          </cell>
          <cell r="C1033">
            <v>0</v>
          </cell>
          <cell r="D1033">
            <v>0</v>
          </cell>
          <cell r="E1033">
            <v>0</v>
          </cell>
          <cell r="F1033">
            <v>0</v>
          </cell>
          <cell r="G1033">
            <v>0</v>
          </cell>
          <cell r="H1033">
            <v>0</v>
          </cell>
        </row>
        <row r="1034">
          <cell r="A1034" t="str">
            <v>ITAGUARU-GO</v>
          </cell>
          <cell r="B1034">
            <v>0</v>
          </cell>
          <cell r="C1034">
            <v>0</v>
          </cell>
          <cell r="D1034">
            <v>0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</row>
        <row r="1035">
          <cell r="A1035" t="str">
            <v>ITAJA-GO</v>
          </cell>
          <cell r="B1035">
            <v>0</v>
          </cell>
          <cell r="C1035">
            <v>0</v>
          </cell>
          <cell r="D1035">
            <v>0</v>
          </cell>
          <cell r="E1035">
            <v>0</v>
          </cell>
          <cell r="F1035">
            <v>0</v>
          </cell>
          <cell r="G1035">
            <v>0</v>
          </cell>
          <cell r="H1035">
            <v>0</v>
          </cell>
        </row>
        <row r="1036">
          <cell r="A1036" t="str">
            <v>ITAPACI-GO</v>
          </cell>
          <cell r="B1036">
            <v>0</v>
          </cell>
          <cell r="C1036">
            <v>0</v>
          </cell>
          <cell r="D1036">
            <v>0</v>
          </cell>
          <cell r="E1036">
            <v>0</v>
          </cell>
          <cell r="F1036">
            <v>0</v>
          </cell>
          <cell r="G1036">
            <v>0</v>
          </cell>
          <cell r="H1036">
            <v>0</v>
          </cell>
        </row>
        <row r="1037">
          <cell r="A1037" t="str">
            <v>ITAPIRAPUA-GO</v>
          </cell>
          <cell r="B1037">
            <v>0</v>
          </cell>
          <cell r="C1037">
            <v>0</v>
          </cell>
          <cell r="D1037">
            <v>0</v>
          </cell>
          <cell r="E1037">
            <v>0</v>
          </cell>
          <cell r="F1037">
            <v>0</v>
          </cell>
          <cell r="G1037">
            <v>0</v>
          </cell>
          <cell r="H1037">
            <v>0</v>
          </cell>
        </row>
        <row r="1038">
          <cell r="A1038" t="str">
            <v>ITAPURANGA-GO</v>
          </cell>
          <cell r="B1038">
            <v>0</v>
          </cell>
          <cell r="C1038">
            <v>0</v>
          </cell>
          <cell r="D1038">
            <v>0</v>
          </cell>
          <cell r="E1038">
            <v>0</v>
          </cell>
          <cell r="F1038">
            <v>0</v>
          </cell>
          <cell r="G1038">
            <v>0</v>
          </cell>
          <cell r="H1038">
            <v>0</v>
          </cell>
        </row>
        <row r="1039">
          <cell r="A1039" t="str">
            <v>ITARUMA-GO</v>
          </cell>
          <cell r="B1039">
            <v>0</v>
          </cell>
          <cell r="C1039">
            <v>0</v>
          </cell>
          <cell r="D1039">
            <v>0</v>
          </cell>
          <cell r="E1039">
            <v>0</v>
          </cell>
          <cell r="F1039">
            <v>0</v>
          </cell>
          <cell r="G1039">
            <v>0</v>
          </cell>
          <cell r="H1039">
            <v>0</v>
          </cell>
        </row>
        <row r="1040">
          <cell r="A1040" t="str">
            <v>ITAUCU-GO</v>
          </cell>
          <cell r="B1040">
            <v>0</v>
          </cell>
          <cell r="C1040">
            <v>0</v>
          </cell>
          <cell r="D1040">
            <v>0</v>
          </cell>
          <cell r="E1040">
            <v>0</v>
          </cell>
          <cell r="F1040">
            <v>0</v>
          </cell>
          <cell r="G1040">
            <v>0</v>
          </cell>
          <cell r="H1040">
            <v>0</v>
          </cell>
        </row>
        <row r="1041">
          <cell r="A1041" t="str">
            <v>ITUMBIARA-GO</v>
          </cell>
          <cell r="B1041">
            <v>0</v>
          </cell>
          <cell r="C1041">
            <v>0</v>
          </cell>
          <cell r="D1041">
            <v>0</v>
          </cell>
          <cell r="E1041">
            <v>0</v>
          </cell>
          <cell r="F1041">
            <v>0</v>
          </cell>
          <cell r="G1041">
            <v>0</v>
          </cell>
          <cell r="H1041">
            <v>0</v>
          </cell>
        </row>
        <row r="1042">
          <cell r="A1042" t="str">
            <v>IVOLANDIA-GO</v>
          </cell>
          <cell r="B1042">
            <v>0</v>
          </cell>
          <cell r="C1042">
            <v>0</v>
          </cell>
          <cell r="D1042">
            <v>0</v>
          </cell>
          <cell r="E1042">
            <v>0</v>
          </cell>
          <cell r="F1042">
            <v>0</v>
          </cell>
          <cell r="G1042">
            <v>0</v>
          </cell>
          <cell r="H1042">
            <v>0</v>
          </cell>
        </row>
        <row r="1043">
          <cell r="A1043" t="str">
            <v>JANDAIA-GO</v>
          </cell>
          <cell r="B1043">
            <v>0</v>
          </cell>
          <cell r="C1043">
            <v>0</v>
          </cell>
          <cell r="D1043">
            <v>0</v>
          </cell>
          <cell r="E1043">
            <v>0</v>
          </cell>
          <cell r="F1043">
            <v>0</v>
          </cell>
          <cell r="G1043">
            <v>0</v>
          </cell>
          <cell r="H1043">
            <v>0</v>
          </cell>
        </row>
        <row r="1044">
          <cell r="A1044" t="str">
            <v>JARAGUA-GO</v>
          </cell>
          <cell r="B1044">
            <v>0</v>
          </cell>
          <cell r="C1044">
            <v>0</v>
          </cell>
          <cell r="D1044">
            <v>0</v>
          </cell>
          <cell r="E1044">
            <v>0</v>
          </cell>
          <cell r="F1044">
            <v>0</v>
          </cell>
          <cell r="G1044">
            <v>0</v>
          </cell>
          <cell r="H1044">
            <v>0</v>
          </cell>
        </row>
        <row r="1045">
          <cell r="A1045" t="str">
            <v>JATAI-GO</v>
          </cell>
          <cell r="B1045">
            <v>0</v>
          </cell>
          <cell r="C1045">
            <v>0</v>
          </cell>
          <cell r="D1045">
            <v>0</v>
          </cell>
          <cell r="E1045">
            <v>0</v>
          </cell>
          <cell r="F1045">
            <v>0</v>
          </cell>
          <cell r="G1045">
            <v>0</v>
          </cell>
          <cell r="H1045">
            <v>0</v>
          </cell>
        </row>
        <row r="1046">
          <cell r="A1046" t="str">
            <v>JAUPACI-GO</v>
          </cell>
          <cell r="B1046">
            <v>0</v>
          </cell>
          <cell r="C1046">
            <v>0</v>
          </cell>
          <cell r="D1046">
            <v>0</v>
          </cell>
          <cell r="E1046">
            <v>0</v>
          </cell>
          <cell r="F1046">
            <v>0</v>
          </cell>
          <cell r="G1046">
            <v>0</v>
          </cell>
          <cell r="H1046">
            <v>0</v>
          </cell>
        </row>
        <row r="1047">
          <cell r="A1047" t="str">
            <v>JESUPOLIS-GO</v>
          </cell>
          <cell r="B1047">
            <v>0</v>
          </cell>
          <cell r="C1047">
            <v>0</v>
          </cell>
          <cell r="D1047">
            <v>0</v>
          </cell>
          <cell r="E1047">
            <v>0</v>
          </cell>
          <cell r="F1047">
            <v>0</v>
          </cell>
          <cell r="G1047">
            <v>0</v>
          </cell>
          <cell r="H1047">
            <v>0</v>
          </cell>
        </row>
        <row r="1048">
          <cell r="A1048" t="str">
            <v>JOVIANIA-GO</v>
          </cell>
          <cell r="B1048">
            <v>0</v>
          </cell>
          <cell r="C1048">
            <v>0</v>
          </cell>
          <cell r="D1048">
            <v>0</v>
          </cell>
          <cell r="E1048">
            <v>0</v>
          </cell>
          <cell r="F1048">
            <v>0</v>
          </cell>
          <cell r="G1048">
            <v>0</v>
          </cell>
          <cell r="H1048">
            <v>0</v>
          </cell>
        </row>
        <row r="1049">
          <cell r="A1049" t="str">
            <v>JUSSARA-GO</v>
          </cell>
          <cell r="B1049">
            <v>0</v>
          </cell>
          <cell r="C1049">
            <v>0</v>
          </cell>
          <cell r="D1049">
            <v>0</v>
          </cell>
          <cell r="E1049">
            <v>0</v>
          </cell>
          <cell r="F1049">
            <v>0</v>
          </cell>
          <cell r="G1049">
            <v>0</v>
          </cell>
          <cell r="H1049">
            <v>0</v>
          </cell>
        </row>
        <row r="1050">
          <cell r="A1050" t="str">
            <v>LAGOA SANTA-GO</v>
          </cell>
          <cell r="B1050">
            <v>0</v>
          </cell>
          <cell r="C1050">
            <v>0</v>
          </cell>
          <cell r="D1050">
            <v>0</v>
          </cell>
          <cell r="E1050">
            <v>0</v>
          </cell>
          <cell r="F1050">
            <v>0</v>
          </cell>
          <cell r="G1050">
            <v>0</v>
          </cell>
          <cell r="H1050">
            <v>0</v>
          </cell>
        </row>
        <row r="1051">
          <cell r="A1051" t="str">
            <v>LEOPOLDO DE BULHOES-GO</v>
          </cell>
          <cell r="B1051">
            <v>0</v>
          </cell>
          <cell r="C1051">
            <v>0</v>
          </cell>
          <cell r="D1051">
            <v>0</v>
          </cell>
          <cell r="E1051">
            <v>0</v>
          </cell>
          <cell r="F1051">
            <v>0</v>
          </cell>
          <cell r="G1051">
            <v>0</v>
          </cell>
          <cell r="H1051">
            <v>0</v>
          </cell>
        </row>
        <row r="1052">
          <cell r="A1052" t="str">
            <v>LUZIANIA-GO</v>
          </cell>
          <cell r="B1052">
            <v>0</v>
          </cell>
          <cell r="C1052">
            <v>0</v>
          </cell>
          <cell r="D1052">
            <v>0</v>
          </cell>
          <cell r="E1052">
            <v>0</v>
          </cell>
          <cell r="F1052">
            <v>0</v>
          </cell>
          <cell r="G1052">
            <v>0</v>
          </cell>
          <cell r="H1052">
            <v>0</v>
          </cell>
        </row>
        <row r="1053">
          <cell r="A1053" t="str">
            <v>MAIRIPOTABA-GO</v>
          </cell>
          <cell r="B1053">
            <v>0</v>
          </cell>
          <cell r="C1053">
            <v>0</v>
          </cell>
          <cell r="D1053">
            <v>0</v>
          </cell>
          <cell r="E1053">
            <v>0</v>
          </cell>
          <cell r="F1053">
            <v>0</v>
          </cell>
          <cell r="G1053">
            <v>0</v>
          </cell>
          <cell r="H1053">
            <v>0</v>
          </cell>
        </row>
        <row r="1054">
          <cell r="A1054" t="str">
            <v>MAMBAI-GO</v>
          </cell>
          <cell r="B1054">
            <v>0</v>
          </cell>
          <cell r="C1054">
            <v>0</v>
          </cell>
          <cell r="D1054">
            <v>0</v>
          </cell>
          <cell r="E1054">
            <v>0</v>
          </cell>
          <cell r="F1054">
            <v>0</v>
          </cell>
          <cell r="G1054">
            <v>0</v>
          </cell>
          <cell r="H1054">
            <v>0</v>
          </cell>
        </row>
        <row r="1055">
          <cell r="A1055" t="str">
            <v>MARA ROSA-GO</v>
          </cell>
          <cell r="B1055">
            <v>0</v>
          </cell>
          <cell r="C1055">
            <v>0</v>
          </cell>
          <cell r="D1055">
            <v>0</v>
          </cell>
          <cell r="E1055">
            <v>0</v>
          </cell>
          <cell r="F1055">
            <v>0</v>
          </cell>
          <cell r="G1055">
            <v>0</v>
          </cell>
          <cell r="H1055">
            <v>0</v>
          </cell>
        </row>
        <row r="1056">
          <cell r="A1056" t="str">
            <v>MARZAGAO-GO</v>
          </cell>
          <cell r="B1056">
            <v>0</v>
          </cell>
          <cell r="C1056">
            <v>0</v>
          </cell>
          <cell r="D1056">
            <v>0</v>
          </cell>
          <cell r="E1056">
            <v>0</v>
          </cell>
          <cell r="F1056">
            <v>0</v>
          </cell>
          <cell r="G1056">
            <v>0</v>
          </cell>
          <cell r="H1056">
            <v>0</v>
          </cell>
        </row>
        <row r="1057">
          <cell r="A1057" t="str">
            <v>MATRINCHA-GO</v>
          </cell>
          <cell r="B1057">
            <v>0</v>
          </cell>
          <cell r="C1057">
            <v>0</v>
          </cell>
          <cell r="D1057">
            <v>0</v>
          </cell>
          <cell r="E1057">
            <v>0</v>
          </cell>
          <cell r="F1057">
            <v>0</v>
          </cell>
          <cell r="G1057">
            <v>0</v>
          </cell>
          <cell r="H1057">
            <v>0</v>
          </cell>
        </row>
        <row r="1058">
          <cell r="A1058" t="str">
            <v>MAURILANDIA-GO</v>
          </cell>
          <cell r="B1058">
            <v>0</v>
          </cell>
          <cell r="C1058">
            <v>0</v>
          </cell>
          <cell r="D1058">
            <v>0</v>
          </cell>
          <cell r="E1058">
            <v>0</v>
          </cell>
          <cell r="F1058">
            <v>0</v>
          </cell>
          <cell r="G1058">
            <v>0</v>
          </cell>
          <cell r="H1058">
            <v>0</v>
          </cell>
        </row>
        <row r="1059">
          <cell r="A1059" t="str">
            <v>MIMOSO DE GOIAS-GO</v>
          </cell>
          <cell r="B1059">
            <v>0</v>
          </cell>
          <cell r="C1059">
            <v>0</v>
          </cell>
          <cell r="D1059">
            <v>0</v>
          </cell>
          <cell r="E1059">
            <v>0</v>
          </cell>
          <cell r="F1059">
            <v>0</v>
          </cell>
          <cell r="G1059">
            <v>0</v>
          </cell>
          <cell r="H1059">
            <v>0</v>
          </cell>
        </row>
        <row r="1060">
          <cell r="A1060" t="str">
            <v>MINACU-GO</v>
          </cell>
          <cell r="B1060">
            <v>0</v>
          </cell>
          <cell r="C1060">
            <v>0</v>
          </cell>
          <cell r="D1060">
            <v>0</v>
          </cell>
          <cell r="E1060">
            <v>0</v>
          </cell>
          <cell r="F1060">
            <v>0</v>
          </cell>
          <cell r="G1060">
            <v>0</v>
          </cell>
          <cell r="H1060">
            <v>0</v>
          </cell>
        </row>
        <row r="1061">
          <cell r="A1061" t="str">
            <v>MINEIROS-GO</v>
          </cell>
          <cell r="B1061">
            <v>0</v>
          </cell>
          <cell r="C1061">
            <v>0</v>
          </cell>
          <cell r="D1061">
            <v>0</v>
          </cell>
          <cell r="E1061">
            <v>0</v>
          </cell>
          <cell r="F1061">
            <v>0</v>
          </cell>
          <cell r="G1061">
            <v>0</v>
          </cell>
          <cell r="H1061">
            <v>0</v>
          </cell>
        </row>
        <row r="1062">
          <cell r="A1062" t="str">
            <v>MOIPORA-GO</v>
          </cell>
          <cell r="B1062">
            <v>0</v>
          </cell>
          <cell r="C1062">
            <v>0</v>
          </cell>
          <cell r="D1062">
            <v>0</v>
          </cell>
          <cell r="E1062">
            <v>0</v>
          </cell>
          <cell r="F1062">
            <v>0</v>
          </cell>
          <cell r="G1062">
            <v>0</v>
          </cell>
          <cell r="H1062">
            <v>0</v>
          </cell>
        </row>
        <row r="1063">
          <cell r="A1063" t="str">
            <v>MONTE ALEGRE DE GOIAS-GO</v>
          </cell>
          <cell r="B1063">
            <v>0</v>
          </cell>
          <cell r="C1063">
            <v>0</v>
          </cell>
          <cell r="D1063">
            <v>0</v>
          </cell>
          <cell r="E1063">
            <v>0</v>
          </cell>
          <cell r="F1063">
            <v>0</v>
          </cell>
          <cell r="G1063">
            <v>0</v>
          </cell>
          <cell r="H1063">
            <v>0</v>
          </cell>
        </row>
        <row r="1064">
          <cell r="A1064" t="str">
            <v>MONTES CLAROS DE GOIAS-GO</v>
          </cell>
          <cell r="B1064">
            <v>0</v>
          </cell>
          <cell r="C1064">
            <v>0</v>
          </cell>
          <cell r="D1064">
            <v>0</v>
          </cell>
          <cell r="E1064">
            <v>0</v>
          </cell>
          <cell r="F1064">
            <v>0</v>
          </cell>
          <cell r="G1064">
            <v>0</v>
          </cell>
          <cell r="H1064">
            <v>0</v>
          </cell>
        </row>
        <row r="1065">
          <cell r="A1065" t="str">
            <v>MONTIVIDIU DO NORTE-GO</v>
          </cell>
          <cell r="B1065">
            <v>0</v>
          </cell>
          <cell r="C1065">
            <v>0</v>
          </cell>
          <cell r="D1065">
            <v>0</v>
          </cell>
          <cell r="E1065">
            <v>0</v>
          </cell>
          <cell r="F1065">
            <v>0</v>
          </cell>
          <cell r="G1065">
            <v>0</v>
          </cell>
          <cell r="H1065">
            <v>0</v>
          </cell>
        </row>
        <row r="1066">
          <cell r="A1066" t="str">
            <v>MONTIVIDIU-GO</v>
          </cell>
          <cell r="B1066">
            <v>0</v>
          </cell>
          <cell r="C1066">
            <v>0</v>
          </cell>
          <cell r="D1066">
            <v>0</v>
          </cell>
          <cell r="E1066">
            <v>0</v>
          </cell>
          <cell r="F1066">
            <v>0</v>
          </cell>
          <cell r="G1066">
            <v>0</v>
          </cell>
          <cell r="H1066">
            <v>0</v>
          </cell>
        </row>
        <row r="1067">
          <cell r="A1067" t="str">
            <v>MORRINHOS-GO</v>
          </cell>
          <cell r="B1067">
            <v>0</v>
          </cell>
          <cell r="C1067">
            <v>0</v>
          </cell>
          <cell r="D1067">
            <v>0</v>
          </cell>
          <cell r="E1067">
            <v>0</v>
          </cell>
          <cell r="F1067">
            <v>0</v>
          </cell>
          <cell r="G1067">
            <v>0</v>
          </cell>
          <cell r="H1067">
            <v>0</v>
          </cell>
        </row>
        <row r="1068">
          <cell r="A1068" t="str">
            <v>MORRO AGUDO DE GOIAS-GO</v>
          </cell>
          <cell r="B1068">
            <v>0</v>
          </cell>
          <cell r="C1068">
            <v>0</v>
          </cell>
          <cell r="D1068">
            <v>0</v>
          </cell>
          <cell r="E1068">
            <v>0</v>
          </cell>
          <cell r="F1068">
            <v>0</v>
          </cell>
          <cell r="G1068">
            <v>0</v>
          </cell>
          <cell r="H1068">
            <v>0</v>
          </cell>
        </row>
        <row r="1069">
          <cell r="A1069" t="str">
            <v>MOSSAMEDES-GO</v>
          </cell>
          <cell r="B1069">
            <v>0</v>
          </cell>
          <cell r="C1069">
            <v>0</v>
          </cell>
          <cell r="D1069">
            <v>0</v>
          </cell>
          <cell r="E1069">
            <v>0</v>
          </cell>
          <cell r="F1069">
            <v>0</v>
          </cell>
          <cell r="G1069">
            <v>0</v>
          </cell>
          <cell r="H1069">
            <v>0</v>
          </cell>
        </row>
        <row r="1070">
          <cell r="A1070" t="str">
            <v>MOZARLANDIA-GO</v>
          </cell>
          <cell r="B1070">
            <v>0</v>
          </cell>
          <cell r="C1070">
            <v>0</v>
          </cell>
          <cell r="D1070">
            <v>0</v>
          </cell>
          <cell r="E1070">
            <v>0</v>
          </cell>
          <cell r="F1070">
            <v>0</v>
          </cell>
          <cell r="G1070">
            <v>0</v>
          </cell>
          <cell r="H1070">
            <v>0</v>
          </cell>
        </row>
        <row r="1071">
          <cell r="A1071" t="str">
            <v>MUNDO NOVO-GO</v>
          </cell>
          <cell r="B1071">
            <v>0</v>
          </cell>
          <cell r="C1071">
            <v>0</v>
          </cell>
          <cell r="D1071">
            <v>0</v>
          </cell>
          <cell r="E1071">
            <v>0</v>
          </cell>
          <cell r="F1071">
            <v>0</v>
          </cell>
          <cell r="G1071">
            <v>0</v>
          </cell>
          <cell r="H1071">
            <v>0</v>
          </cell>
        </row>
        <row r="1072">
          <cell r="A1072" t="str">
            <v>MUTUNOPOLIS-GO</v>
          </cell>
          <cell r="B1072">
            <v>0</v>
          </cell>
          <cell r="C1072">
            <v>0</v>
          </cell>
          <cell r="D1072">
            <v>0</v>
          </cell>
          <cell r="E1072">
            <v>0</v>
          </cell>
          <cell r="F1072">
            <v>0</v>
          </cell>
          <cell r="G1072">
            <v>0</v>
          </cell>
          <cell r="H1072">
            <v>0</v>
          </cell>
        </row>
        <row r="1073">
          <cell r="A1073" t="str">
            <v>NAZARIO-GO</v>
          </cell>
          <cell r="B1073">
            <v>0</v>
          </cell>
          <cell r="C1073">
            <v>0</v>
          </cell>
          <cell r="D1073">
            <v>0</v>
          </cell>
          <cell r="E1073">
            <v>0</v>
          </cell>
          <cell r="F1073">
            <v>0</v>
          </cell>
          <cell r="G1073">
            <v>0</v>
          </cell>
          <cell r="H1073">
            <v>0</v>
          </cell>
        </row>
        <row r="1074">
          <cell r="A1074" t="str">
            <v>NEROPOLIS-GO</v>
          </cell>
          <cell r="B1074">
            <v>0</v>
          </cell>
          <cell r="C1074">
            <v>0</v>
          </cell>
          <cell r="D1074">
            <v>0</v>
          </cell>
          <cell r="E1074">
            <v>0</v>
          </cell>
          <cell r="F1074">
            <v>0</v>
          </cell>
          <cell r="G1074">
            <v>0</v>
          </cell>
          <cell r="H1074">
            <v>0</v>
          </cell>
        </row>
        <row r="1075">
          <cell r="A1075" t="str">
            <v>NIQUELANDIA-GO</v>
          </cell>
          <cell r="B1075">
            <v>0</v>
          </cell>
          <cell r="C1075">
            <v>0</v>
          </cell>
          <cell r="D1075">
            <v>0</v>
          </cell>
          <cell r="E1075">
            <v>0</v>
          </cell>
          <cell r="F1075">
            <v>0</v>
          </cell>
          <cell r="G1075">
            <v>0</v>
          </cell>
          <cell r="H1075">
            <v>0</v>
          </cell>
        </row>
        <row r="1076">
          <cell r="A1076" t="str">
            <v>NOVA AMERICA-GO</v>
          </cell>
          <cell r="B1076">
            <v>0</v>
          </cell>
          <cell r="C1076">
            <v>0</v>
          </cell>
          <cell r="D1076">
            <v>0</v>
          </cell>
          <cell r="E1076">
            <v>0</v>
          </cell>
          <cell r="F1076">
            <v>0</v>
          </cell>
          <cell r="G1076">
            <v>0</v>
          </cell>
          <cell r="H1076">
            <v>0</v>
          </cell>
        </row>
        <row r="1077">
          <cell r="A1077" t="str">
            <v>NOVA AURORA-GO</v>
          </cell>
          <cell r="B1077">
            <v>0</v>
          </cell>
          <cell r="C1077">
            <v>0</v>
          </cell>
          <cell r="D1077">
            <v>0</v>
          </cell>
          <cell r="E1077">
            <v>0</v>
          </cell>
          <cell r="F1077">
            <v>0</v>
          </cell>
          <cell r="G1077">
            <v>0</v>
          </cell>
          <cell r="H1077">
            <v>0</v>
          </cell>
        </row>
        <row r="1078">
          <cell r="A1078" t="str">
            <v>NOVA CRIXAS-GO</v>
          </cell>
          <cell r="B1078">
            <v>0</v>
          </cell>
          <cell r="C1078">
            <v>0</v>
          </cell>
          <cell r="D1078">
            <v>0</v>
          </cell>
          <cell r="E1078">
            <v>0</v>
          </cell>
          <cell r="F1078">
            <v>0</v>
          </cell>
          <cell r="G1078">
            <v>0</v>
          </cell>
          <cell r="H1078">
            <v>0</v>
          </cell>
        </row>
        <row r="1079">
          <cell r="A1079" t="str">
            <v>NOVA GLORIA-GO</v>
          </cell>
          <cell r="B1079">
            <v>0</v>
          </cell>
          <cell r="C1079">
            <v>0</v>
          </cell>
          <cell r="D1079">
            <v>0</v>
          </cell>
          <cell r="E1079">
            <v>0</v>
          </cell>
          <cell r="F1079">
            <v>0</v>
          </cell>
          <cell r="G1079">
            <v>0</v>
          </cell>
          <cell r="H1079">
            <v>0</v>
          </cell>
        </row>
        <row r="1080">
          <cell r="A1080" t="str">
            <v>NOVA IGUACU DE GOIAS-GO</v>
          </cell>
          <cell r="B1080">
            <v>0</v>
          </cell>
          <cell r="C1080">
            <v>0</v>
          </cell>
          <cell r="D1080">
            <v>0</v>
          </cell>
          <cell r="E1080">
            <v>0</v>
          </cell>
          <cell r="F1080">
            <v>0</v>
          </cell>
          <cell r="G1080">
            <v>0</v>
          </cell>
          <cell r="H1080">
            <v>0</v>
          </cell>
        </row>
        <row r="1081">
          <cell r="A1081" t="str">
            <v>NOVA ROMA-GO</v>
          </cell>
          <cell r="B1081">
            <v>0</v>
          </cell>
          <cell r="C1081">
            <v>0</v>
          </cell>
          <cell r="D1081">
            <v>0</v>
          </cell>
          <cell r="E1081">
            <v>0</v>
          </cell>
          <cell r="F1081">
            <v>0</v>
          </cell>
          <cell r="G1081">
            <v>0</v>
          </cell>
          <cell r="H1081">
            <v>0</v>
          </cell>
        </row>
        <row r="1082">
          <cell r="A1082" t="str">
            <v>NOVA VENEZA-GO</v>
          </cell>
          <cell r="B1082">
            <v>0</v>
          </cell>
          <cell r="C1082">
            <v>0</v>
          </cell>
          <cell r="D1082">
            <v>0</v>
          </cell>
          <cell r="E1082">
            <v>0</v>
          </cell>
          <cell r="F1082">
            <v>0</v>
          </cell>
          <cell r="G1082">
            <v>0</v>
          </cell>
          <cell r="H1082">
            <v>0</v>
          </cell>
        </row>
        <row r="1083">
          <cell r="A1083" t="str">
            <v>NOVO BRASIL-GO</v>
          </cell>
          <cell r="B1083">
            <v>0</v>
          </cell>
          <cell r="C1083">
            <v>0</v>
          </cell>
          <cell r="D1083">
            <v>0</v>
          </cell>
          <cell r="E1083">
            <v>0</v>
          </cell>
          <cell r="F1083">
            <v>0</v>
          </cell>
          <cell r="G1083">
            <v>0</v>
          </cell>
          <cell r="H1083">
            <v>0</v>
          </cell>
        </row>
        <row r="1084">
          <cell r="A1084" t="str">
            <v>NOVO GAMA-GO</v>
          </cell>
          <cell r="B1084">
            <v>0</v>
          </cell>
          <cell r="C1084">
            <v>0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</row>
        <row r="1085">
          <cell r="A1085" t="str">
            <v>NOVO PLANALTO-GO</v>
          </cell>
          <cell r="B1085">
            <v>0</v>
          </cell>
          <cell r="C1085">
            <v>0</v>
          </cell>
          <cell r="D1085">
            <v>0</v>
          </cell>
          <cell r="E1085">
            <v>0</v>
          </cell>
          <cell r="F1085">
            <v>0</v>
          </cell>
          <cell r="G1085">
            <v>0</v>
          </cell>
          <cell r="H1085">
            <v>0</v>
          </cell>
        </row>
        <row r="1086">
          <cell r="A1086" t="str">
            <v>ORIZONA-GO</v>
          </cell>
          <cell r="B1086">
            <v>0</v>
          </cell>
          <cell r="C1086">
            <v>0</v>
          </cell>
          <cell r="D1086">
            <v>0</v>
          </cell>
          <cell r="E1086">
            <v>0</v>
          </cell>
          <cell r="F1086">
            <v>0</v>
          </cell>
          <cell r="G1086">
            <v>0</v>
          </cell>
          <cell r="H1086">
            <v>0</v>
          </cell>
        </row>
        <row r="1087">
          <cell r="A1087" t="str">
            <v>OURO VERDE DE GOIAS-GO</v>
          </cell>
          <cell r="B1087">
            <v>0</v>
          </cell>
          <cell r="C1087">
            <v>0</v>
          </cell>
          <cell r="D1087">
            <v>0</v>
          </cell>
          <cell r="E1087">
            <v>0</v>
          </cell>
          <cell r="F1087">
            <v>0</v>
          </cell>
          <cell r="G1087">
            <v>0</v>
          </cell>
          <cell r="H1087">
            <v>0</v>
          </cell>
        </row>
        <row r="1088">
          <cell r="A1088" t="str">
            <v>OUVIDOR-GO</v>
          </cell>
          <cell r="B1088">
            <v>0</v>
          </cell>
          <cell r="C1088">
            <v>0</v>
          </cell>
          <cell r="D1088">
            <v>0</v>
          </cell>
          <cell r="E1088">
            <v>0</v>
          </cell>
          <cell r="F1088">
            <v>0</v>
          </cell>
          <cell r="G1088">
            <v>0</v>
          </cell>
          <cell r="H1088">
            <v>0</v>
          </cell>
        </row>
        <row r="1089">
          <cell r="A1089" t="str">
            <v>PADRE BERNARDO-GO</v>
          </cell>
          <cell r="B1089">
            <v>0</v>
          </cell>
          <cell r="C1089">
            <v>0</v>
          </cell>
          <cell r="D1089">
            <v>0</v>
          </cell>
          <cell r="E1089">
            <v>0</v>
          </cell>
          <cell r="F1089">
            <v>0</v>
          </cell>
          <cell r="G1089">
            <v>0</v>
          </cell>
          <cell r="H1089">
            <v>0</v>
          </cell>
        </row>
        <row r="1090">
          <cell r="A1090" t="str">
            <v>PALESTINA DE GOIAS-GO</v>
          </cell>
          <cell r="B1090">
            <v>0</v>
          </cell>
          <cell r="C1090">
            <v>0</v>
          </cell>
          <cell r="D1090">
            <v>0</v>
          </cell>
          <cell r="E1090">
            <v>0</v>
          </cell>
          <cell r="F1090">
            <v>0</v>
          </cell>
          <cell r="G1090">
            <v>0</v>
          </cell>
          <cell r="H1090">
            <v>0</v>
          </cell>
        </row>
        <row r="1091">
          <cell r="A1091" t="str">
            <v>PALMEIRAS DE GOIAS-GO</v>
          </cell>
          <cell r="B1091">
            <v>0</v>
          </cell>
          <cell r="C1091">
            <v>0</v>
          </cell>
          <cell r="D1091">
            <v>0</v>
          </cell>
          <cell r="E1091">
            <v>0</v>
          </cell>
          <cell r="F1091">
            <v>0</v>
          </cell>
          <cell r="G1091">
            <v>0</v>
          </cell>
          <cell r="H1091">
            <v>0</v>
          </cell>
        </row>
        <row r="1092">
          <cell r="A1092" t="str">
            <v>PALMELO-GO</v>
          </cell>
          <cell r="B1092">
            <v>0</v>
          </cell>
          <cell r="C1092">
            <v>0</v>
          </cell>
          <cell r="D1092">
            <v>0</v>
          </cell>
          <cell r="E1092">
            <v>0</v>
          </cell>
          <cell r="F1092">
            <v>0</v>
          </cell>
          <cell r="G1092">
            <v>0</v>
          </cell>
          <cell r="H1092">
            <v>0</v>
          </cell>
        </row>
        <row r="1093">
          <cell r="A1093" t="str">
            <v>PALMINOPOLIS-GO</v>
          </cell>
          <cell r="B1093">
            <v>0</v>
          </cell>
          <cell r="C1093">
            <v>0</v>
          </cell>
          <cell r="D1093">
            <v>0</v>
          </cell>
          <cell r="E1093">
            <v>0</v>
          </cell>
          <cell r="F1093">
            <v>0</v>
          </cell>
          <cell r="G1093">
            <v>0</v>
          </cell>
          <cell r="H1093">
            <v>0</v>
          </cell>
        </row>
        <row r="1094">
          <cell r="A1094" t="str">
            <v>PANAMA-GO</v>
          </cell>
          <cell r="B1094">
            <v>0</v>
          </cell>
          <cell r="C1094">
            <v>0</v>
          </cell>
          <cell r="D1094">
            <v>0</v>
          </cell>
          <cell r="E1094">
            <v>0</v>
          </cell>
          <cell r="F1094">
            <v>0</v>
          </cell>
          <cell r="G1094">
            <v>0</v>
          </cell>
          <cell r="H1094">
            <v>0</v>
          </cell>
        </row>
        <row r="1095">
          <cell r="A1095" t="str">
            <v>PARANAIGUARA-GO</v>
          </cell>
          <cell r="B1095">
            <v>0</v>
          </cell>
          <cell r="C1095">
            <v>0</v>
          </cell>
          <cell r="D1095">
            <v>0</v>
          </cell>
          <cell r="E1095">
            <v>0</v>
          </cell>
          <cell r="F1095">
            <v>0</v>
          </cell>
          <cell r="G1095">
            <v>0</v>
          </cell>
          <cell r="H1095">
            <v>0</v>
          </cell>
        </row>
        <row r="1096">
          <cell r="A1096" t="str">
            <v>PARAUNA-GO</v>
          </cell>
          <cell r="B1096">
            <v>0</v>
          </cell>
          <cell r="C1096">
            <v>0</v>
          </cell>
          <cell r="D1096">
            <v>0</v>
          </cell>
          <cell r="E1096">
            <v>0</v>
          </cell>
          <cell r="F1096">
            <v>0</v>
          </cell>
          <cell r="G1096">
            <v>0</v>
          </cell>
          <cell r="H1096">
            <v>0</v>
          </cell>
        </row>
        <row r="1097">
          <cell r="A1097" t="str">
            <v>PEROLANDIA-GO</v>
          </cell>
          <cell r="B1097">
            <v>0</v>
          </cell>
          <cell r="C1097">
            <v>0</v>
          </cell>
          <cell r="D1097">
            <v>0</v>
          </cell>
          <cell r="E1097">
            <v>0</v>
          </cell>
          <cell r="F1097">
            <v>0</v>
          </cell>
          <cell r="G1097">
            <v>0</v>
          </cell>
          <cell r="H1097">
            <v>0</v>
          </cell>
        </row>
        <row r="1098">
          <cell r="A1098" t="str">
            <v>PETROLINA DE GOIAS-GO</v>
          </cell>
          <cell r="B1098">
            <v>0</v>
          </cell>
          <cell r="C1098">
            <v>0</v>
          </cell>
          <cell r="D1098">
            <v>0</v>
          </cell>
          <cell r="E1098">
            <v>0</v>
          </cell>
          <cell r="F1098">
            <v>0</v>
          </cell>
          <cell r="G1098">
            <v>0</v>
          </cell>
          <cell r="H1098">
            <v>0</v>
          </cell>
        </row>
        <row r="1099">
          <cell r="A1099" t="str">
            <v>PILAR DE GOIAS-GO</v>
          </cell>
          <cell r="B1099">
            <v>0</v>
          </cell>
          <cell r="C1099">
            <v>0</v>
          </cell>
          <cell r="D1099">
            <v>0</v>
          </cell>
          <cell r="E1099">
            <v>0</v>
          </cell>
          <cell r="F1099">
            <v>0</v>
          </cell>
          <cell r="G1099">
            <v>0</v>
          </cell>
          <cell r="H1099">
            <v>0</v>
          </cell>
        </row>
        <row r="1100">
          <cell r="A1100" t="str">
            <v>PIRACANJUBA-GO</v>
          </cell>
          <cell r="B1100">
            <v>0</v>
          </cell>
          <cell r="C1100">
            <v>0</v>
          </cell>
          <cell r="D1100">
            <v>0</v>
          </cell>
          <cell r="E1100">
            <v>0</v>
          </cell>
          <cell r="F1100">
            <v>0</v>
          </cell>
          <cell r="G1100">
            <v>0</v>
          </cell>
          <cell r="H1100">
            <v>0</v>
          </cell>
        </row>
        <row r="1101">
          <cell r="A1101" t="str">
            <v>PIRANHAS-GO</v>
          </cell>
          <cell r="B1101">
            <v>0</v>
          </cell>
          <cell r="C1101">
            <v>0</v>
          </cell>
          <cell r="D1101">
            <v>0</v>
          </cell>
          <cell r="E1101">
            <v>0</v>
          </cell>
          <cell r="F1101">
            <v>0</v>
          </cell>
          <cell r="G1101">
            <v>0</v>
          </cell>
          <cell r="H1101">
            <v>0</v>
          </cell>
        </row>
        <row r="1102">
          <cell r="A1102" t="str">
            <v>PIRENOPOLIS-GO</v>
          </cell>
          <cell r="B1102">
            <v>0</v>
          </cell>
          <cell r="C1102">
            <v>0</v>
          </cell>
          <cell r="D1102">
            <v>0</v>
          </cell>
          <cell r="E1102">
            <v>0</v>
          </cell>
          <cell r="F1102">
            <v>0</v>
          </cell>
          <cell r="G1102">
            <v>0</v>
          </cell>
          <cell r="H1102">
            <v>0</v>
          </cell>
        </row>
        <row r="1103">
          <cell r="A1103" t="str">
            <v>PIRES DO RIO-GO</v>
          </cell>
          <cell r="B1103">
            <v>0</v>
          </cell>
          <cell r="C1103">
            <v>0</v>
          </cell>
          <cell r="D1103">
            <v>0</v>
          </cell>
          <cell r="E1103">
            <v>0</v>
          </cell>
          <cell r="F1103">
            <v>0</v>
          </cell>
          <cell r="G1103">
            <v>0</v>
          </cell>
          <cell r="H1103">
            <v>0</v>
          </cell>
        </row>
        <row r="1104">
          <cell r="A1104" t="str">
            <v>PLANALTINA-GO</v>
          </cell>
          <cell r="B1104">
            <v>0</v>
          </cell>
          <cell r="C1104">
            <v>0</v>
          </cell>
          <cell r="D1104">
            <v>0</v>
          </cell>
          <cell r="E1104">
            <v>0</v>
          </cell>
          <cell r="F1104">
            <v>0</v>
          </cell>
          <cell r="G1104">
            <v>0</v>
          </cell>
          <cell r="H1104">
            <v>0</v>
          </cell>
        </row>
        <row r="1105">
          <cell r="A1105" t="str">
            <v>PONTALINA-GO</v>
          </cell>
          <cell r="B1105">
            <v>0</v>
          </cell>
          <cell r="C1105">
            <v>0</v>
          </cell>
          <cell r="D1105">
            <v>0</v>
          </cell>
          <cell r="E1105">
            <v>0</v>
          </cell>
          <cell r="F1105">
            <v>0</v>
          </cell>
          <cell r="G1105">
            <v>0</v>
          </cell>
          <cell r="H1105">
            <v>0</v>
          </cell>
        </row>
        <row r="1106">
          <cell r="A1106" t="str">
            <v>PORANGATU-GO</v>
          </cell>
          <cell r="B1106">
            <v>0</v>
          </cell>
          <cell r="C1106">
            <v>0</v>
          </cell>
          <cell r="D1106">
            <v>0</v>
          </cell>
          <cell r="E1106">
            <v>0</v>
          </cell>
          <cell r="F1106">
            <v>0</v>
          </cell>
          <cell r="G1106">
            <v>0</v>
          </cell>
          <cell r="H1106">
            <v>0</v>
          </cell>
        </row>
        <row r="1107">
          <cell r="A1107" t="str">
            <v>PORTEIRAO-GO</v>
          </cell>
          <cell r="B1107">
            <v>0</v>
          </cell>
          <cell r="C1107">
            <v>0</v>
          </cell>
          <cell r="D1107">
            <v>0</v>
          </cell>
          <cell r="E1107">
            <v>0</v>
          </cell>
          <cell r="F1107">
            <v>0</v>
          </cell>
          <cell r="G1107">
            <v>0</v>
          </cell>
          <cell r="H1107">
            <v>0</v>
          </cell>
        </row>
        <row r="1108">
          <cell r="A1108" t="str">
            <v>PORTELANDIA-GO</v>
          </cell>
          <cell r="B1108">
            <v>0</v>
          </cell>
          <cell r="C1108">
            <v>0</v>
          </cell>
          <cell r="D1108">
            <v>0</v>
          </cell>
          <cell r="E1108">
            <v>0</v>
          </cell>
          <cell r="F1108">
            <v>0</v>
          </cell>
          <cell r="G1108">
            <v>0</v>
          </cell>
          <cell r="H1108">
            <v>0</v>
          </cell>
        </row>
        <row r="1109">
          <cell r="A1109" t="str">
            <v>POSSE-GO</v>
          </cell>
          <cell r="B1109">
            <v>0</v>
          </cell>
          <cell r="C1109">
            <v>0</v>
          </cell>
          <cell r="D1109">
            <v>0</v>
          </cell>
          <cell r="E1109">
            <v>0</v>
          </cell>
          <cell r="F1109">
            <v>0</v>
          </cell>
          <cell r="G1109">
            <v>0</v>
          </cell>
          <cell r="H1109">
            <v>0</v>
          </cell>
        </row>
        <row r="1110">
          <cell r="A1110" t="str">
            <v>PROFESSOR JAMIL-GO</v>
          </cell>
          <cell r="B1110">
            <v>0</v>
          </cell>
          <cell r="C1110">
            <v>0</v>
          </cell>
          <cell r="D1110">
            <v>0</v>
          </cell>
          <cell r="E1110">
            <v>0</v>
          </cell>
          <cell r="F1110">
            <v>0</v>
          </cell>
          <cell r="G1110">
            <v>0</v>
          </cell>
          <cell r="H1110">
            <v>0</v>
          </cell>
        </row>
        <row r="1111">
          <cell r="A1111" t="str">
            <v>QUIRINOPOLIS-GO</v>
          </cell>
          <cell r="B1111">
            <v>0</v>
          </cell>
          <cell r="C1111">
            <v>0</v>
          </cell>
          <cell r="D1111">
            <v>0</v>
          </cell>
          <cell r="E1111">
            <v>0</v>
          </cell>
          <cell r="F1111">
            <v>0</v>
          </cell>
          <cell r="G1111">
            <v>0</v>
          </cell>
          <cell r="H1111">
            <v>0</v>
          </cell>
        </row>
        <row r="1112">
          <cell r="A1112" t="str">
            <v>RIALMA-GO</v>
          </cell>
          <cell r="B1112">
            <v>0</v>
          </cell>
          <cell r="C1112">
            <v>0</v>
          </cell>
          <cell r="D1112">
            <v>0</v>
          </cell>
          <cell r="E1112">
            <v>0</v>
          </cell>
          <cell r="F1112">
            <v>0</v>
          </cell>
          <cell r="G1112">
            <v>0</v>
          </cell>
          <cell r="H1112">
            <v>0</v>
          </cell>
        </row>
        <row r="1113">
          <cell r="A1113" t="str">
            <v>RIANAPOLIS-GO</v>
          </cell>
          <cell r="B1113">
            <v>0</v>
          </cell>
          <cell r="C1113">
            <v>0</v>
          </cell>
          <cell r="D1113">
            <v>0</v>
          </cell>
          <cell r="E1113">
            <v>0</v>
          </cell>
          <cell r="F1113">
            <v>0</v>
          </cell>
          <cell r="G1113">
            <v>0</v>
          </cell>
          <cell r="H1113">
            <v>0</v>
          </cell>
        </row>
        <row r="1114">
          <cell r="A1114" t="str">
            <v>RIO QUENTE-GO</v>
          </cell>
          <cell r="B1114">
            <v>0</v>
          </cell>
          <cell r="C1114">
            <v>0</v>
          </cell>
          <cell r="D1114">
            <v>0</v>
          </cell>
          <cell r="E1114">
            <v>0</v>
          </cell>
          <cell r="F1114">
            <v>0</v>
          </cell>
          <cell r="G1114">
            <v>0</v>
          </cell>
          <cell r="H1114">
            <v>0</v>
          </cell>
        </row>
        <row r="1115">
          <cell r="A1115" t="str">
            <v>RIO VERDE-GO</v>
          </cell>
          <cell r="B1115">
            <v>0</v>
          </cell>
          <cell r="C1115">
            <v>0</v>
          </cell>
          <cell r="D1115">
            <v>0</v>
          </cell>
          <cell r="E1115">
            <v>0</v>
          </cell>
          <cell r="F1115">
            <v>0</v>
          </cell>
          <cell r="G1115">
            <v>0</v>
          </cell>
          <cell r="H1115">
            <v>0</v>
          </cell>
        </row>
        <row r="1116">
          <cell r="A1116" t="str">
            <v>RUBIATABA-GO</v>
          </cell>
          <cell r="B1116">
            <v>0</v>
          </cell>
          <cell r="C1116">
            <v>0</v>
          </cell>
          <cell r="D1116">
            <v>0</v>
          </cell>
          <cell r="E1116">
            <v>0</v>
          </cell>
          <cell r="F1116">
            <v>0</v>
          </cell>
          <cell r="G1116">
            <v>0</v>
          </cell>
          <cell r="H1116">
            <v>0</v>
          </cell>
        </row>
        <row r="1117">
          <cell r="A1117" t="str">
            <v>SANCLERLANDIA-GO</v>
          </cell>
          <cell r="B1117">
            <v>0</v>
          </cell>
          <cell r="C1117">
            <v>0</v>
          </cell>
          <cell r="D1117">
            <v>0</v>
          </cell>
          <cell r="E1117">
            <v>0</v>
          </cell>
          <cell r="F1117">
            <v>0</v>
          </cell>
          <cell r="G1117">
            <v>0</v>
          </cell>
          <cell r="H1117">
            <v>0</v>
          </cell>
        </row>
        <row r="1118">
          <cell r="A1118" t="str">
            <v>SANTA BARBARA DE GOIAS-GO</v>
          </cell>
          <cell r="B1118">
            <v>0</v>
          </cell>
          <cell r="C1118">
            <v>0</v>
          </cell>
          <cell r="D1118">
            <v>0</v>
          </cell>
          <cell r="E1118">
            <v>0</v>
          </cell>
          <cell r="F1118">
            <v>0</v>
          </cell>
          <cell r="G1118">
            <v>0</v>
          </cell>
          <cell r="H1118">
            <v>0</v>
          </cell>
        </row>
        <row r="1119">
          <cell r="A1119" t="str">
            <v>SANTA CRUZ DE GOIAS-GO</v>
          </cell>
          <cell r="B1119">
            <v>0</v>
          </cell>
          <cell r="C1119">
            <v>0</v>
          </cell>
          <cell r="D1119">
            <v>0</v>
          </cell>
          <cell r="E1119">
            <v>0</v>
          </cell>
          <cell r="F1119">
            <v>0</v>
          </cell>
          <cell r="G1119">
            <v>0</v>
          </cell>
          <cell r="H1119">
            <v>0</v>
          </cell>
        </row>
        <row r="1120">
          <cell r="A1120" t="str">
            <v>SANTA FE DE GOIAS-GO</v>
          </cell>
          <cell r="B1120">
            <v>0</v>
          </cell>
          <cell r="C1120">
            <v>0</v>
          </cell>
          <cell r="D1120">
            <v>0</v>
          </cell>
          <cell r="E1120">
            <v>0</v>
          </cell>
          <cell r="F1120">
            <v>0</v>
          </cell>
          <cell r="G1120">
            <v>0</v>
          </cell>
          <cell r="H1120">
            <v>0</v>
          </cell>
        </row>
        <row r="1121">
          <cell r="A1121" t="str">
            <v>SANTA HELENA DE GOIAS-GO</v>
          </cell>
          <cell r="B1121">
            <v>0</v>
          </cell>
          <cell r="C1121">
            <v>0</v>
          </cell>
          <cell r="D1121">
            <v>0</v>
          </cell>
          <cell r="E1121">
            <v>0</v>
          </cell>
          <cell r="F1121">
            <v>0</v>
          </cell>
          <cell r="G1121">
            <v>0</v>
          </cell>
          <cell r="H1121">
            <v>0</v>
          </cell>
        </row>
        <row r="1122">
          <cell r="A1122" t="str">
            <v>SANTA ISABEL-GO</v>
          </cell>
          <cell r="B1122">
            <v>0</v>
          </cell>
          <cell r="C1122">
            <v>0</v>
          </cell>
          <cell r="D1122">
            <v>0</v>
          </cell>
          <cell r="E1122">
            <v>0</v>
          </cell>
          <cell r="F1122">
            <v>0</v>
          </cell>
          <cell r="G1122">
            <v>0</v>
          </cell>
          <cell r="H1122">
            <v>0</v>
          </cell>
        </row>
        <row r="1123">
          <cell r="A1123" t="str">
            <v>SANTA RITA DO ARAGUAIA-GO</v>
          </cell>
          <cell r="B1123">
            <v>0</v>
          </cell>
          <cell r="C1123">
            <v>0</v>
          </cell>
          <cell r="D1123">
            <v>0</v>
          </cell>
          <cell r="E1123">
            <v>0</v>
          </cell>
          <cell r="F1123">
            <v>0</v>
          </cell>
          <cell r="G1123">
            <v>0</v>
          </cell>
          <cell r="H1123">
            <v>0</v>
          </cell>
        </row>
        <row r="1124">
          <cell r="A1124" t="str">
            <v>SANTA RITA DO NOVO DESTINO-GO</v>
          </cell>
          <cell r="B1124">
            <v>0</v>
          </cell>
          <cell r="C1124">
            <v>0</v>
          </cell>
          <cell r="D1124">
            <v>0</v>
          </cell>
          <cell r="E1124">
            <v>0</v>
          </cell>
          <cell r="F1124">
            <v>0</v>
          </cell>
          <cell r="G1124">
            <v>0</v>
          </cell>
          <cell r="H1124">
            <v>0</v>
          </cell>
        </row>
        <row r="1125">
          <cell r="A1125" t="str">
            <v>SANTA ROSA DE GOIAS-GO</v>
          </cell>
          <cell r="B1125">
            <v>0</v>
          </cell>
          <cell r="C1125">
            <v>0</v>
          </cell>
          <cell r="D1125">
            <v>0</v>
          </cell>
          <cell r="E1125">
            <v>0</v>
          </cell>
          <cell r="F1125">
            <v>0</v>
          </cell>
          <cell r="G1125">
            <v>0</v>
          </cell>
          <cell r="H1125">
            <v>0</v>
          </cell>
        </row>
        <row r="1126">
          <cell r="A1126" t="str">
            <v>SANTA TEREZA DE GOIAS-GO</v>
          </cell>
          <cell r="B1126">
            <v>0</v>
          </cell>
          <cell r="C1126">
            <v>0</v>
          </cell>
          <cell r="D1126">
            <v>0</v>
          </cell>
          <cell r="E1126">
            <v>0</v>
          </cell>
          <cell r="F1126">
            <v>0</v>
          </cell>
          <cell r="G1126">
            <v>0</v>
          </cell>
          <cell r="H1126">
            <v>0</v>
          </cell>
        </row>
        <row r="1127">
          <cell r="A1127" t="str">
            <v>SANTA TEREZINHA DE GOIAS-GO</v>
          </cell>
          <cell r="B1127">
            <v>0</v>
          </cell>
          <cell r="C1127">
            <v>0</v>
          </cell>
          <cell r="D1127">
            <v>0</v>
          </cell>
          <cell r="E1127">
            <v>0</v>
          </cell>
          <cell r="F1127">
            <v>0</v>
          </cell>
          <cell r="G1127">
            <v>0</v>
          </cell>
          <cell r="H1127">
            <v>0</v>
          </cell>
        </row>
        <row r="1128">
          <cell r="A1128" t="str">
            <v>SANTO ANTONIO DA BARRA-GO</v>
          </cell>
          <cell r="B1128">
            <v>0</v>
          </cell>
          <cell r="C1128">
            <v>0</v>
          </cell>
          <cell r="D1128">
            <v>0</v>
          </cell>
          <cell r="E1128">
            <v>0</v>
          </cell>
          <cell r="F1128">
            <v>0</v>
          </cell>
          <cell r="G1128">
            <v>0</v>
          </cell>
          <cell r="H1128">
            <v>0</v>
          </cell>
        </row>
        <row r="1129">
          <cell r="A1129" t="str">
            <v>SANTO ANTONIO DE GOIAS-GO</v>
          </cell>
          <cell r="B1129">
            <v>0</v>
          </cell>
          <cell r="C1129">
            <v>0</v>
          </cell>
          <cell r="D1129">
            <v>0</v>
          </cell>
          <cell r="E1129">
            <v>0</v>
          </cell>
          <cell r="F1129">
            <v>0</v>
          </cell>
          <cell r="G1129">
            <v>0</v>
          </cell>
          <cell r="H1129">
            <v>0</v>
          </cell>
        </row>
        <row r="1130">
          <cell r="A1130" t="str">
            <v>SANTO ANTONIO DO DESCOBERTO-GO</v>
          </cell>
          <cell r="B1130">
            <v>0</v>
          </cell>
          <cell r="C1130">
            <v>0</v>
          </cell>
          <cell r="D1130">
            <v>0</v>
          </cell>
          <cell r="E1130">
            <v>0</v>
          </cell>
          <cell r="F1130">
            <v>0</v>
          </cell>
          <cell r="G1130">
            <v>0</v>
          </cell>
          <cell r="H1130">
            <v>0</v>
          </cell>
        </row>
        <row r="1131">
          <cell r="A1131" t="str">
            <v>SAO DOMINGOS-GO</v>
          </cell>
          <cell r="B1131">
            <v>0</v>
          </cell>
          <cell r="C1131">
            <v>0</v>
          </cell>
          <cell r="D1131">
            <v>0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</row>
        <row r="1132">
          <cell r="A1132" t="str">
            <v>SAO FRANCISCO DE GOIAS-GO</v>
          </cell>
          <cell r="B1132">
            <v>0</v>
          </cell>
          <cell r="C1132">
            <v>0</v>
          </cell>
          <cell r="D1132">
            <v>0</v>
          </cell>
          <cell r="E1132">
            <v>0</v>
          </cell>
          <cell r="F1132">
            <v>0</v>
          </cell>
          <cell r="G1132">
            <v>0</v>
          </cell>
          <cell r="H1132">
            <v>0</v>
          </cell>
        </row>
        <row r="1133">
          <cell r="A1133" t="str">
            <v>SAO JOAO DA PARAUNA-GO</v>
          </cell>
          <cell r="B1133">
            <v>0</v>
          </cell>
          <cell r="C1133">
            <v>0</v>
          </cell>
          <cell r="D1133">
            <v>0</v>
          </cell>
          <cell r="E1133">
            <v>0</v>
          </cell>
          <cell r="F1133">
            <v>0</v>
          </cell>
          <cell r="G1133">
            <v>0</v>
          </cell>
          <cell r="H1133">
            <v>0</v>
          </cell>
        </row>
        <row r="1134">
          <cell r="A1134" t="str">
            <v>SAO JOAO D'ALIANCA-GO</v>
          </cell>
          <cell r="B1134">
            <v>0</v>
          </cell>
          <cell r="C1134">
            <v>0</v>
          </cell>
          <cell r="D1134">
            <v>0</v>
          </cell>
          <cell r="E1134">
            <v>0</v>
          </cell>
          <cell r="F1134">
            <v>0</v>
          </cell>
          <cell r="G1134">
            <v>0</v>
          </cell>
          <cell r="H1134">
            <v>0</v>
          </cell>
        </row>
        <row r="1135">
          <cell r="A1135" t="str">
            <v>SAO LUIS DE MONTES BELOS-GO</v>
          </cell>
          <cell r="B1135">
            <v>0</v>
          </cell>
          <cell r="C1135">
            <v>0</v>
          </cell>
          <cell r="D1135">
            <v>0</v>
          </cell>
          <cell r="E1135">
            <v>0</v>
          </cell>
          <cell r="F1135">
            <v>0</v>
          </cell>
          <cell r="G1135">
            <v>0</v>
          </cell>
          <cell r="H1135">
            <v>0</v>
          </cell>
        </row>
        <row r="1136">
          <cell r="A1136" t="str">
            <v>SAO LUIZ DO NORTE-GO</v>
          </cell>
          <cell r="B1136">
            <v>0</v>
          </cell>
          <cell r="C1136">
            <v>0</v>
          </cell>
          <cell r="D1136">
            <v>0</v>
          </cell>
          <cell r="E1136">
            <v>0</v>
          </cell>
          <cell r="F1136">
            <v>0</v>
          </cell>
          <cell r="G1136">
            <v>0</v>
          </cell>
          <cell r="H1136">
            <v>0</v>
          </cell>
        </row>
        <row r="1137">
          <cell r="A1137" t="str">
            <v>SAO MIGUEL DO ARAGUAIA-GO</v>
          </cell>
          <cell r="B1137">
            <v>0</v>
          </cell>
          <cell r="C1137">
            <v>0</v>
          </cell>
          <cell r="D1137">
            <v>0</v>
          </cell>
          <cell r="E1137">
            <v>0</v>
          </cell>
          <cell r="F1137">
            <v>0</v>
          </cell>
          <cell r="G1137">
            <v>0</v>
          </cell>
          <cell r="H1137">
            <v>0</v>
          </cell>
        </row>
        <row r="1138">
          <cell r="A1138" t="str">
            <v>SAO MIGUEL DO PASSA QUATRO-GO</v>
          </cell>
          <cell r="B1138">
            <v>0</v>
          </cell>
          <cell r="C1138">
            <v>0</v>
          </cell>
          <cell r="D1138">
            <v>0</v>
          </cell>
          <cell r="E1138">
            <v>0</v>
          </cell>
          <cell r="F1138">
            <v>0</v>
          </cell>
          <cell r="G1138">
            <v>0</v>
          </cell>
          <cell r="H1138">
            <v>0</v>
          </cell>
        </row>
        <row r="1139">
          <cell r="A1139" t="str">
            <v>SAO PATRICIO-GO</v>
          </cell>
          <cell r="B1139">
            <v>0</v>
          </cell>
          <cell r="C1139">
            <v>0</v>
          </cell>
          <cell r="D1139">
            <v>0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</row>
        <row r="1140">
          <cell r="A1140" t="str">
            <v>SAO SIMAO-GO</v>
          </cell>
          <cell r="B1140">
            <v>0</v>
          </cell>
          <cell r="C1140">
            <v>0</v>
          </cell>
          <cell r="D1140">
            <v>0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</row>
        <row r="1141">
          <cell r="A1141" t="str">
            <v>SENADOR CANEDO-GO</v>
          </cell>
          <cell r="B1141">
            <v>0</v>
          </cell>
          <cell r="C1141">
            <v>0</v>
          </cell>
          <cell r="D1141">
            <v>0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</row>
        <row r="1142">
          <cell r="A1142" t="str">
            <v>SERRANOPOLIS-GO</v>
          </cell>
          <cell r="B1142">
            <v>0</v>
          </cell>
          <cell r="C1142">
            <v>0</v>
          </cell>
          <cell r="D1142">
            <v>0</v>
          </cell>
          <cell r="E1142">
            <v>0</v>
          </cell>
          <cell r="F1142">
            <v>0</v>
          </cell>
          <cell r="G1142">
            <v>0</v>
          </cell>
          <cell r="H1142">
            <v>0</v>
          </cell>
        </row>
        <row r="1143">
          <cell r="A1143" t="str">
            <v>SILVANIA-GO</v>
          </cell>
          <cell r="B1143">
            <v>0</v>
          </cell>
          <cell r="C1143">
            <v>0</v>
          </cell>
          <cell r="D1143">
            <v>0</v>
          </cell>
          <cell r="E1143">
            <v>0</v>
          </cell>
          <cell r="F1143">
            <v>0</v>
          </cell>
          <cell r="G1143">
            <v>0</v>
          </cell>
          <cell r="H1143">
            <v>0</v>
          </cell>
        </row>
        <row r="1144">
          <cell r="A1144" t="str">
            <v>SIMOLANDIA-GO</v>
          </cell>
          <cell r="B1144">
            <v>0</v>
          </cell>
          <cell r="C1144">
            <v>0</v>
          </cell>
          <cell r="D1144">
            <v>0</v>
          </cell>
          <cell r="E1144">
            <v>0</v>
          </cell>
          <cell r="F1144">
            <v>0</v>
          </cell>
          <cell r="G1144">
            <v>0</v>
          </cell>
          <cell r="H1144">
            <v>0</v>
          </cell>
        </row>
        <row r="1145">
          <cell r="A1145" t="str">
            <v>SITIO D'ABADIA-GO</v>
          </cell>
          <cell r="B1145">
            <v>0</v>
          </cell>
          <cell r="C1145">
            <v>0</v>
          </cell>
          <cell r="D1145">
            <v>0</v>
          </cell>
          <cell r="E1145">
            <v>0</v>
          </cell>
          <cell r="F1145">
            <v>0</v>
          </cell>
          <cell r="G1145">
            <v>0</v>
          </cell>
          <cell r="H1145">
            <v>0</v>
          </cell>
        </row>
        <row r="1146">
          <cell r="A1146" t="str">
            <v>TAQUARAL DE GOIAS-GO</v>
          </cell>
          <cell r="B1146">
            <v>0</v>
          </cell>
          <cell r="C1146">
            <v>0</v>
          </cell>
          <cell r="D1146">
            <v>0</v>
          </cell>
          <cell r="E1146">
            <v>0</v>
          </cell>
          <cell r="F1146">
            <v>0</v>
          </cell>
          <cell r="G1146">
            <v>0</v>
          </cell>
          <cell r="H1146">
            <v>0</v>
          </cell>
        </row>
        <row r="1147">
          <cell r="A1147" t="str">
            <v>TERESINA DE GOIAS-GO</v>
          </cell>
          <cell r="B1147">
            <v>0</v>
          </cell>
          <cell r="C1147">
            <v>0</v>
          </cell>
          <cell r="D1147">
            <v>0</v>
          </cell>
          <cell r="E1147">
            <v>0</v>
          </cell>
          <cell r="F1147">
            <v>0</v>
          </cell>
          <cell r="G1147">
            <v>0</v>
          </cell>
          <cell r="H1147">
            <v>0</v>
          </cell>
        </row>
        <row r="1148">
          <cell r="A1148" t="str">
            <v>TEREZOPOLIS DE GOIAS-GO</v>
          </cell>
          <cell r="B1148">
            <v>0</v>
          </cell>
          <cell r="C1148">
            <v>0</v>
          </cell>
          <cell r="D1148">
            <v>0</v>
          </cell>
          <cell r="E1148">
            <v>0</v>
          </cell>
          <cell r="F1148">
            <v>0</v>
          </cell>
          <cell r="G1148">
            <v>0</v>
          </cell>
          <cell r="H1148">
            <v>0</v>
          </cell>
        </row>
        <row r="1149">
          <cell r="A1149" t="str">
            <v>TRES RANCHOS-GO</v>
          </cell>
          <cell r="B1149">
            <v>0</v>
          </cell>
          <cell r="C1149">
            <v>0</v>
          </cell>
          <cell r="D1149">
            <v>0</v>
          </cell>
          <cell r="E1149">
            <v>0</v>
          </cell>
          <cell r="F1149">
            <v>0</v>
          </cell>
          <cell r="G1149">
            <v>0</v>
          </cell>
          <cell r="H1149">
            <v>0</v>
          </cell>
        </row>
        <row r="1150">
          <cell r="A1150" t="str">
            <v>TRINDADE-GO</v>
          </cell>
          <cell r="B1150">
            <v>0</v>
          </cell>
          <cell r="C1150">
            <v>0</v>
          </cell>
          <cell r="D1150">
            <v>0</v>
          </cell>
          <cell r="E1150">
            <v>0</v>
          </cell>
          <cell r="F1150">
            <v>0</v>
          </cell>
          <cell r="G1150">
            <v>0</v>
          </cell>
          <cell r="H1150">
            <v>0</v>
          </cell>
        </row>
        <row r="1151">
          <cell r="A1151" t="str">
            <v>TROMBAS-GO</v>
          </cell>
          <cell r="B1151">
            <v>0</v>
          </cell>
          <cell r="C1151">
            <v>0</v>
          </cell>
          <cell r="D1151">
            <v>0</v>
          </cell>
          <cell r="E1151">
            <v>0</v>
          </cell>
          <cell r="F1151">
            <v>0</v>
          </cell>
          <cell r="G1151">
            <v>0</v>
          </cell>
          <cell r="H1151">
            <v>0</v>
          </cell>
        </row>
        <row r="1152">
          <cell r="A1152" t="str">
            <v>TURVANIA-GO</v>
          </cell>
          <cell r="B1152">
            <v>0</v>
          </cell>
          <cell r="C1152">
            <v>0</v>
          </cell>
          <cell r="D1152">
            <v>0</v>
          </cell>
          <cell r="E1152">
            <v>0</v>
          </cell>
          <cell r="F1152">
            <v>0</v>
          </cell>
          <cell r="G1152">
            <v>0</v>
          </cell>
          <cell r="H1152">
            <v>0</v>
          </cell>
        </row>
        <row r="1153">
          <cell r="A1153" t="str">
            <v>TURVELANDIA-GO</v>
          </cell>
          <cell r="B1153">
            <v>0</v>
          </cell>
          <cell r="C1153">
            <v>0</v>
          </cell>
          <cell r="D1153">
            <v>0</v>
          </cell>
          <cell r="E1153">
            <v>0</v>
          </cell>
          <cell r="F1153">
            <v>0</v>
          </cell>
          <cell r="G1153">
            <v>0</v>
          </cell>
          <cell r="H1153">
            <v>0</v>
          </cell>
        </row>
        <row r="1154">
          <cell r="A1154" t="str">
            <v>UIRAPURU-GO</v>
          </cell>
          <cell r="B1154">
            <v>0</v>
          </cell>
          <cell r="C1154">
            <v>0</v>
          </cell>
          <cell r="D1154">
            <v>0</v>
          </cell>
          <cell r="E1154">
            <v>0</v>
          </cell>
          <cell r="F1154">
            <v>0</v>
          </cell>
          <cell r="G1154">
            <v>0</v>
          </cell>
          <cell r="H1154">
            <v>0</v>
          </cell>
        </row>
        <row r="1155">
          <cell r="A1155" t="str">
            <v>URUACU-GO</v>
          </cell>
          <cell r="B1155">
            <v>0</v>
          </cell>
          <cell r="C1155">
            <v>0</v>
          </cell>
          <cell r="D1155">
            <v>0</v>
          </cell>
          <cell r="E1155">
            <v>0</v>
          </cell>
          <cell r="F1155">
            <v>0</v>
          </cell>
          <cell r="G1155">
            <v>0</v>
          </cell>
          <cell r="H1155">
            <v>0</v>
          </cell>
        </row>
        <row r="1156">
          <cell r="A1156" t="str">
            <v>URUANA-GO</v>
          </cell>
          <cell r="B1156">
            <v>0</v>
          </cell>
          <cell r="C1156">
            <v>0</v>
          </cell>
          <cell r="D1156">
            <v>0</v>
          </cell>
          <cell r="E1156">
            <v>0</v>
          </cell>
          <cell r="F1156">
            <v>0</v>
          </cell>
          <cell r="G1156">
            <v>0</v>
          </cell>
          <cell r="H1156">
            <v>0</v>
          </cell>
        </row>
        <row r="1157">
          <cell r="A1157" t="str">
            <v>URUTAI-GO</v>
          </cell>
          <cell r="B1157">
            <v>0</v>
          </cell>
          <cell r="C1157">
            <v>0</v>
          </cell>
          <cell r="D1157">
            <v>0</v>
          </cell>
          <cell r="E1157">
            <v>0</v>
          </cell>
          <cell r="F1157">
            <v>0</v>
          </cell>
          <cell r="G1157">
            <v>0</v>
          </cell>
          <cell r="H1157">
            <v>0</v>
          </cell>
        </row>
        <row r="1158">
          <cell r="A1158" t="str">
            <v>VALPARAISO DE GOIAS-GO</v>
          </cell>
          <cell r="B1158">
            <v>0</v>
          </cell>
          <cell r="C1158">
            <v>0</v>
          </cell>
          <cell r="D1158">
            <v>0</v>
          </cell>
          <cell r="E1158">
            <v>0</v>
          </cell>
          <cell r="F1158">
            <v>0</v>
          </cell>
          <cell r="G1158">
            <v>0</v>
          </cell>
          <cell r="H1158">
            <v>0</v>
          </cell>
        </row>
        <row r="1159">
          <cell r="A1159" t="str">
            <v>VARJAO-GO</v>
          </cell>
          <cell r="B1159">
            <v>0</v>
          </cell>
          <cell r="C1159">
            <v>0</v>
          </cell>
          <cell r="D1159">
            <v>0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</row>
        <row r="1160">
          <cell r="A1160" t="str">
            <v>VIANOPOLIS-GO</v>
          </cell>
          <cell r="B1160">
            <v>0</v>
          </cell>
          <cell r="C1160">
            <v>0</v>
          </cell>
          <cell r="D1160">
            <v>0</v>
          </cell>
          <cell r="E1160">
            <v>0</v>
          </cell>
          <cell r="F1160">
            <v>0</v>
          </cell>
          <cell r="G1160">
            <v>0</v>
          </cell>
          <cell r="H1160">
            <v>0</v>
          </cell>
        </row>
        <row r="1161">
          <cell r="A1161" t="str">
            <v>VICENTINOPOLIS-GO</v>
          </cell>
          <cell r="B1161">
            <v>0</v>
          </cell>
          <cell r="C1161">
            <v>0</v>
          </cell>
          <cell r="D1161">
            <v>0</v>
          </cell>
          <cell r="E1161">
            <v>0</v>
          </cell>
          <cell r="F1161">
            <v>0</v>
          </cell>
          <cell r="G1161">
            <v>0</v>
          </cell>
          <cell r="H1161">
            <v>0</v>
          </cell>
        </row>
        <row r="1162">
          <cell r="A1162" t="str">
            <v>VILA BOA-GO</v>
          </cell>
          <cell r="B1162">
            <v>0</v>
          </cell>
          <cell r="C1162">
            <v>0</v>
          </cell>
          <cell r="D1162">
            <v>0</v>
          </cell>
          <cell r="E1162">
            <v>0</v>
          </cell>
          <cell r="F1162">
            <v>0</v>
          </cell>
          <cell r="G1162">
            <v>0</v>
          </cell>
          <cell r="H1162">
            <v>0</v>
          </cell>
        </row>
        <row r="1163">
          <cell r="A1163" t="str">
            <v>VILA PROPICIO-GO</v>
          </cell>
          <cell r="B1163">
            <v>0</v>
          </cell>
          <cell r="C1163">
            <v>0</v>
          </cell>
          <cell r="D1163">
            <v>0</v>
          </cell>
          <cell r="E1163">
            <v>0</v>
          </cell>
          <cell r="F1163">
            <v>0</v>
          </cell>
          <cell r="G1163">
            <v>0</v>
          </cell>
          <cell r="H1163">
            <v>0</v>
          </cell>
        </row>
        <row r="1164">
          <cell r="A1164" t="str">
            <v>ACAILANDIA-MA</v>
          </cell>
          <cell r="B1164">
            <v>0</v>
          </cell>
          <cell r="C1164">
            <v>0</v>
          </cell>
          <cell r="D1164">
            <v>0</v>
          </cell>
          <cell r="E1164">
            <v>0</v>
          </cell>
          <cell r="F1164">
            <v>0</v>
          </cell>
          <cell r="G1164">
            <v>0</v>
          </cell>
          <cell r="H1164">
            <v>0</v>
          </cell>
        </row>
        <row r="1165">
          <cell r="A1165" t="str">
            <v>AFONSO CUNHA-MA</v>
          </cell>
          <cell r="B1165">
            <v>0</v>
          </cell>
          <cell r="C1165">
            <v>0</v>
          </cell>
          <cell r="D1165">
            <v>0</v>
          </cell>
          <cell r="E1165">
            <v>0</v>
          </cell>
          <cell r="F1165">
            <v>0</v>
          </cell>
          <cell r="G1165">
            <v>0</v>
          </cell>
          <cell r="H1165">
            <v>0</v>
          </cell>
        </row>
        <row r="1166">
          <cell r="A1166" t="str">
            <v>AGUA DOCE DO MARANHAO-MA</v>
          </cell>
          <cell r="B1166">
            <v>0</v>
          </cell>
          <cell r="C1166">
            <v>0</v>
          </cell>
          <cell r="D1166">
            <v>0</v>
          </cell>
          <cell r="E1166">
            <v>0</v>
          </cell>
          <cell r="F1166">
            <v>0</v>
          </cell>
          <cell r="G1166">
            <v>0</v>
          </cell>
          <cell r="H1166">
            <v>0</v>
          </cell>
        </row>
        <row r="1167">
          <cell r="A1167" t="str">
            <v>ALCANTARA-MA</v>
          </cell>
          <cell r="B1167">
            <v>0</v>
          </cell>
          <cell r="C1167">
            <v>0</v>
          </cell>
          <cell r="D1167">
            <v>0</v>
          </cell>
          <cell r="E1167">
            <v>0</v>
          </cell>
          <cell r="F1167">
            <v>0</v>
          </cell>
          <cell r="G1167">
            <v>0</v>
          </cell>
          <cell r="H1167">
            <v>0</v>
          </cell>
        </row>
        <row r="1168">
          <cell r="A1168" t="str">
            <v>ALDEIAS ALTAS-MA</v>
          </cell>
          <cell r="B1168">
            <v>0</v>
          </cell>
          <cell r="C1168">
            <v>0</v>
          </cell>
          <cell r="D1168">
            <v>0</v>
          </cell>
          <cell r="E1168">
            <v>0</v>
          </cell>
          <cell r="F1168">
            <v>0</v>
          </cell>
          <cell r="G1168">
            <v>0</v>
          </cell>
          <cell r="H1168">
            <v>0</v>
          </cell>
        </row>
        <row r="1169">
          <cell r="A1169" t="str">
            <v>ALTAMIRA DO MARANHAO-MA</v>
          </cell>
          <cell r="B1169">
            <v>0</v>
          </cell>
          <cell r="C1169">
            <v>0</v>
          </cell>
          <cell r="D1169">
            <v>0</v>
          </cell>
          <cell r="E1169">
            <v>0</v>
          </cell>
          <cell r="F1169">
            <v>0</v>
          </cell>
          <cell r="G1169">
            <v>0</v>
          </cell>
          <cell r="H1169">
            <v>0</v>
          </cell>
        </row>
        <row r="1170">
          <cell r="A1170" t="str">
            <v>ALTO ALEGRE DO MARANHAO-MA</v>
          </cell>
          <cell r="B1170">
            <v>0</v>
          </cell>
          <cell r="C1170">
            <v>0</v>
          </cell>
          <cell r="D1170">
            <v>0</v>
          </cell>
          <cell r="E1170">
            <v>0</v>
          </cell>
          <cell r="F1170">
            <v>0</v>
          </cell>
          <cell r="G1170">
            <v>0</v>
          </cell>
          <cell r="H1170">
            <v>0</v>
          </cell>
        </row>
        <row r="1171">
          <cell r="A1171" t="str">
            <v>ALTO ALEGRE DO PINDARE-MA</v>
          </cell>
          <cell r="B1171">
            <v>0</v>
          </cell>
          <cell r="C1171">
            <v>0</v>
          </cell>
          <cell r="D1171">
            <v>0</v>
          </cell>
          <cell r="E1171">
            <v>0</v>
          </cell>
          <cell r="F1171">
            <v>0</v>
          </cell>
          <cell r="G1171">
            <v>0</v>
          </cell>
          <cell r="H1171">
            <v>0</v>
          </cell>
        </row>
        <row r="1172">
          <cell r="A1172" t="str">
            <v>ALTO PARNAIBA-MA</v>
          </cell>
          <cell r="B1172">
            <v>0</v>
          </cell>
          <cell r="C1172">
            <v>0</v>
          </cell>
          <cell r="D1172">
            <v>0</v>
          </cell>
          <cell r="E1172">
            <v>0</v>
          </cell>
          <cell r="F1172">
            <v>0</v>
          </cell>
          <cell r="G1172">
            <v>0</v>
          </cell>
          <cell r="H1172">
            <v>0</v>
          </cell>
        </row>
        <row r="1173">
          <cell r="A1173" t="str">
            <v>AMAPA DO MARANHAO-MA</v>
          </cell>
          <cell r="B1173">
            <v>0</v>
          </cell>
          <cell r="C1173">
            <v>0</v>
          </cell>
          <cell r="D1173">
            <v>0</v>
          </cell>
          <cell r="E1173">
            <v>0</v>
          </cell>
          <cell r="F1173">
            <v>0</v>
          </cell>
          <cell r="G1173">
            <v>0</v>
          </cell>
          <cell r="H1173">
            <v>0</v>
          </cell>
        </row>
        <row r="1174">
          <cell r="A1174" t="str">
            <v>AMARANTE DO MARANHAO-MA</v>
          </cell>
          <cell r="B1174">
            <v>0</v>
          </cell>
          <cell r="C1174">
            <v>0</v>
          </cell>
          <cell r="D1174">
            <v>0</v>
          </cell>
          <cell r="E1174">
            <v>0</v>
          </cell>
          <cell r="F1174">
            <v>0</v>
          </cell>
          <cell r="G1174">
            <v>0</v>
          </cell>
          <cell r="H1174">
            <v>0</v>
          </cell>
        </row>
        <row r="1175">
          <cell r="A1175" t="str">
            <v>ANAJATUBA-MA</v>
          </cell>
          <cell r="B1175">
            <v>0</v>
          </cell>
          <cell r="C1175">
            <v>0</v>
          </cell>
          <cell r="D1175">
            <v>0</v>
          </cell>
          <cell r="E1175">
            <v>0</v>
          </cell>
          <cell r="F1175">
            <v>0</v>
          </cell>
          <cell r="G1175">
            <v>0</v>
          </cell>
          <cell r="H1175">
            <v>0</v>
          </cell>
        </row>
        <row r="1176">
          <cell r="A1176" t="str">
            <v>ANAPURUS-MA</v>
          </cell>
          <cell r="B1176">
            <v>0</v>
          </cell>
          <cell r="C1176">
            <v>0</v>
          </cell>
          <cell r="D1176">
            <v>0</v>
          </cell>
          <cell r="E1176">
            <v>0</v>
          </cell>
          <cell r="F1176">
            <v>0</v>
          </cell>
          <cell r="G1176">
            <v>0</v>
          </cell>
          <cell r="H1176">
            <v>0</v>
          </cell>
        </row>
        <row r="1177">
          <cell r="A1177" t="str">
            <v>APICUM-ACU-MA</v>
          </cell>
          <cell r="B1177">
            <v>0</v>
          </cell>
          <cell r="C1177">
            <v>0</v>
          </cell>
          <cell r="D1177">
            <v>0</v>
          </cell>
          <cell r="E1177">
            <v>0</v>
          </cell>
          <cell r="F1177">
            <v>0</v>
          </cell>
          <cell r="G1177">
            <v>0</v>
          </cell>
          <cell r="H1177">
            <v>0</v>
          </cell>
        </row>
        <row r="1178">
          <cell r="A1178" t="str">
            <v>ARAGUANA-MA</v>
          </cell>
          <cell r="B1178">
            <v>0</v>
          </cell>
          <cell r="C1178">
            <v>0</v>
          </cell>
          <cell r="D1178">
            <v>0</v>
          </cell>
          <cell r="E1178">
            <v>0</v>
          </cell>
          <cell r="F1178">
            <v>0</v>
          </cell>
          <cell r="G1178">
            <v>0</v>
          </cell>
          <cell r="H1178">
            <v>0</v>
          </cell>
        </row>
        <row r="1179">
          <cell r="A1179" t="str">
            <v>ARAIOSES-MA</v>
          </cell>
          <cell r="B1179">
            <v>0</v>
          </cell>
          <cell r="C1179">
            <v>0</v>
          </cell>
          <cell r="D1179">
            <v>0</v>
          </cell>
          <cell r="E1179">
            <v>0</v>
          </cell>
          <cell r="F1179">
            <v>0</v>
          </cell>
          <cell r="G1179">
            <v>0</v>
          </cell>
          <cell r="H1179">
            <v>0</v>
          </cell>
        </row>
        <row r="1180">
          <cell r="A1180" t="str">
            <v>ARAME-MA</v>
          </cell>
          <cell r="B1180">
            <v>0</v>
          </cell>
          <cell r="C1180">
            <v>0</v>
          </cell>
          <cell r="D1180">
            <v>0</v>
          </cell>
          <cell r="E1180">
            <v>0</v>
          </cell>
          <cell r="F1180">
            <v>0</v>
          </cell>
          <cell r="G1180">
            <v>0</v>
          </cell>
          <cell r="H1180">
            <v>0</v>
          </cell>
        </row>
        <row r="1181">
          <cell r="A1181" t="str">
            <v>ARARI-MA</v>
          </cell>
          <cell r="B1181">
            <v>0</v>
          </cell>
          <cell r="C1181">
            <v>0</v>
          </cell>
          <cell r="D1181">
            <v>0</v>
          </cell>
          <cell r="E1181">
            <v>0</v>
          </cell>
          <cell r="F1181">
            <v>0</v>
          </cell>
          <cell r="G1181">
            <v>0</v>
          </cell>
          <cell r="H1181">
            <v>0</v>
          </cell>
        </row>
        <row r="1182">
          <cell r="A1182" t="str">
            <v>AXIXA-MA</v>
          </cell>
          <cell r="B1182">
            <v>0</v>
          </cell>
          <cell r="C1182">
            <v>0</v>
          </cell>
          <cell r="D1182">
            <v>0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</row>
        <row r="1183">
          <cell r="A1183" t="str">
            <v>BACABAL-MA</v>
          </cell>
          <cell r="B1183">
            <v>0</v>
          </cell>
          <cell r="C1183">
            <v>0</v>
          </cell>
          <cell r="D1183">
            <v>0</v>
          </cell>
          <cell r="E1183">
            <v>0</v>
          </cell>
          <cell r="F1183">
            <v>0</v>
          </cell>
          <cell r="G1183">
            <v>0</v>
          </cell>
          <cell r="H1183">
            <v>0</v>
          </cell>
        </row>
        <row r="1184">
          <cell r="A1184" t="str">
            <v>BACABEIRA-MA</v>
          </cell>
          <cell r="B1184">
            <v>0</v>
          </cell>
          <cell r="C1184">
            <v>0</v>
          </cell>
          <cell r="D1184">
            <v>0</v>
          </cell>
          <cell r="E1184">
            <v>0</v>
          </cell>
          <cell r="F1184">
            <v>0</v>
          </cell>
          <cell r="G1184">
            <v>0</v>
          </cell>
          <cell r="H1184">
            <v>0</v>
          </cell>
        </row>
        <row r="1185">
          <cell r="A1185" t="str">
            <v>BACURI-MA</v>
          </cell>
          <cell r="B1185">
            <v>0</v>
          </cell>
          <cell r="C1185">
            <v>0</v>
          </cell>
          <cell r="D1185">
            <v>0</v>
          </cell>
          <cell r="E1185">
            <v>0</v>
          </cell>
          <cell r="F1185">
            <v>0</v>
          </cell>
          <cell r="G1185">
            <v>0</v>
          </cell>
          <cell r="H1185">
            <v>0</v>
          </cell>
        </row>
        <row r="1186">
          <cell r="A1186" t="str">
            <v>BACURITUBA-MA</v>
          </cell>
          <cell r="B1186">
            <v>0</v>
          </cell>
          <cell r="C1186">
            <v>0</v>
          </cell>
          <cell r="D1186">
            <v>0</v>
          </cell>
          <cell r="E1186">
            <v>0</v>
          </cell>
          <cell r="F1186">
            <v>0</v>
          </cell>
          <cell r="G1186">
            <v>0</v>
          </cell>
          <cell r="H1186">
            <v>0</v>
          </cell>
        </row>
        <row r="1187">
          <cell r="A1187" t="str">
            <v>BALSAS-MA</v>
          </cell>
          <cell r="B1187">
            <v>0</v>
          </cell>
          <cell r="C1187">
            <v>0</v>
          </cell>
          <cell r="D1187">
            <v>0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</row>
        <row r="1188">
          <cell r="A1188" t="str">
            <v>BARAO DE GRAJAU-MA</v>
          </cell>
          <cell r="B1188">
            <v>0</v>
          </cell>
          <cell r="C1188">
            <v>0</v>
          </cell>
          <cell r="D1188">
            <v>0</v>
          </cell>
          <cell r="E1188">
            <v>0</v>
          </cell>
          <cell r="F1188">
            <v>0</v>
          </cell>
          <cell r="G1188">
            <v>0</v>
          </cell>
          <cell r="H1188">
            <v>0</v>
          </cell>
        </row>
        <row r="1189">
          <cell r="A1189" t="str">
            <v>BARRA DO CORDA-MA</v>
          </cell>
          <cell r="B1189">
            <v>0</v>
          </cell>
          <cell r="C1189">
            <v>0</v>
          </cell>
          <cell r="D1189">
            <v>0</v>
          </cell>
          <cell r="E1189">
            <v>0</v>
          </cell>
          <cell r="F1189">
            <v>0</v>
          </cell>
          <cell r="G1189">
            <v>0</v>
          </cell>
          <cell r="H1189">
            <v>0</v>
          </cell>
        </row>
        <row r="1190">
          <cell r="A1190" t="str">
            <v>BARREIRINHAS-MA</v>
          </cell>
          <cell r="B1190">
            <v>187649.74</v>
          </cell>
          <cell r="C1190">
            <v>186949.64</v>
          </cell>
          <cell r="D1190">
            <v>0</v>
          </cell>
          <cell r="E1190">
            <v>0</v>
          </cell>
          <cell r="F1190">
            <v>186949.64</v>
          </cell>
          <cell r="G1190">
            <v>-700.1</v>
          </cell>
          <cell r="H1190">
            <v>0</v>
          </cell>
        </row>
        <row r="1191">
          <cell r="A1191" t="str">
            <v>BELA VISTA DO MARANHAO-MA</v>
          </cell>
          <cell r="B1191">
            <v>0</v>
          </cell>
          <cell r="C1191">
            <v>0</v>
          </cell>
          <cell r="D1191">
            <v>0</v>
          </cell>
          <cell r="E1191">
            <v>0</v>
          </cell>
          <cell r="F1191">
            <v>0</v>
          </cell>
          <cell r="G1191">
            <v>0</v>
          </cell>
          <cell r="H1191">
            <v>0</v>
          </cell>
        </row>
        <row r="1192">
          <cell r="A1192" t="str">
            <v>BELAGUA-MA</v>
          </cell>
          <cell r="B1192">
            <v>0</v>
          </cell>
          <cell r="C1192">
            <v>0</v>
          </cell>
          <cell r="D1192">
            <v>0</v>
          </cell>
          <cell r="E1192">
            <v>0</v>
          </cell>
          <cell r="F1192">
            <v>0</v>
          </cell>
          <cell r="G1192">
            <v>0</v>
          </cell>
          <cell r="H1192">
            <v>0</v>
          </cell>
        </row>
        <row r="1193">
          <cell r="A1193" t="str">
            <v>BENEDITO LEITE-MA</v>
          </cell>
          <cell r="B1193">
            <v>0</v>
          </cell>
          <cell r="C1193">
            <v>0</v>
          </cell>
          <cell r="D1193">
            <v>0</v>
          </cell>
          <cell r="E1193">
            <v>0</v>
          </cell>
          <cell r="F1193">
            <v>0</v>
          </cell>
          <cell r="G1193">
            <v>0</v>
          </cell>
          <cell r="H1193">
            <v>0</v>
          </cell>
        </row>
        <row r="1194">
          <cell r="A1194" t="str">
            <v>BEQUIMAO-MA</v>
          </cell>
          <cell r="B1194">
            <v>0</v>
          </cell>
          <cell r="C1194">
            <v>0</v>
          </cell>
          <cell r="D1194">
            <v>0</v>
          </cell>
          <cell r="E1194">
            <v>0</v>
          </cell>
          <cell r="F1194">
            <v>0</v>
          </cell>
          <cell r="G1194">
            <v>0</v>
          </cell>
          <cell r="H1194">
            <v>0</v>
          </cell>
        </row>
        <row r="1195">
          <cell r="A1195" t="str">
            <v>BERNARDO DO MEARIM-MA</v>
          </cell>
          <cell r="B1195">
            <v>187649.74</v>
          </cell>
          <cell r="C1195">
            <v>186949.64</v>
          </cell>
          <cell r="D1195">
            <v>0</v>
          </cell>
          <cell r="E1195">
            <v>0</v>
          </cell>
          <cell r="F1195">
            <v>186949.64</v>
          </cell>
          <cell r="G1195">
            <v>-700.1</v>
          </cell>
          <cell r="H1195">
            <v>0</v>
          </cell>
        </row>
        <row r="1196">
          <cell r="A1196" t="str">
            <v>BOA VISTA DO GURUPI-MA</v>
          </cell>
          <cell r="B1196">
            <v>0</v>
          </cell>
          <cell r="C1196">
            <v>0</v>
          </cell>
          <cell r="D1196">
            <v>0</v>
          </cell>
          <cell r="E1196">
            <v>0</v>
          </cell>
          <cell r="F1196">
            <v>0</v>
          </cell>
          <cell r="G1196">
            <v>0</v>
          </cell>
          <cell r="H1196">
            <v>0</v>
          </cell>
        </row>
        <row r="1197">
          <cell r="A1197" t="str">
            <v>BOM JARDIM-MA</v>
          </cell>
          <cell r="B1197">
            <v>0</v>
          </cell>
          <cell r="C1197">
            <v>0</v>
          </cell>
          <cell r="D1197">
            <v>0</v>
          </cell>
          <cell r="E1197">
            <v>0</v>
          </cell>
          <cell r="F1197">
            <v>0</v>
          </cell>
          <cell r="G1197">
            <v>0</v>
          </cell>
          <cell r="H1197">
            <v>0</v>
          </cell>
        </row>
        <row r="1198">
          <cell r="A1198" t="str">
            <v>BOM JESUS DAS SELVAS-MA</v>
          </cell>
          <cell r="B1198">
            <v>0</v>
          </cell>
          <cell r="C1198">
            <v>0</v>
          </cell>
          <cell r="D1198">
            <v>0</v>
          </cell>
          <cell r="E1198">
            <v>0</v>
          </cell>
          <cell r="F1198">
            <v>0</v>
          </cell>
          <cell r="G1198">
            <v>0</v>
          </cell>
          <cell r="H1198">
            <v>0</v>
          </cell>
        </row>
        <row r="1199">
          <cell r="A1199" t="str">
            <v>BOM LUGAR-MA</v>
          </cell>
          <cell r="B1199">
            <v>0</v>
          </cell>
          <cell r="C1199">
            <v>0</v>
          </cell>
          <cell r="D1199">
            <v>0</v>
          </cell>
          <cell r="E1199">
            <v>0</v>
          </cell>
          <cell r="F1199">
            <v>0</v>
          </cell>
          <cell r="G1199">
            <v>0</v>
          </cell>
          <cell r="H1199">
            <v>0</v>
          </cell>
        </row>
        <row r="1200">
          <cell r="A1200" t="str">
            <v>BREJO DE AREIA-MA</v>
          </cell>
          <cell r="B1200">
            <v>0</v>
          </cell>
          <cell r="C1200">
            <v>0</v>
          </cell>
          <cell r="D1200">
            <v>0</v>
          </cell>
          <cell r="E1200">
            <v>0</v>
          </cell>
          <cell r="F1200">
            <v>0</v>
          </cell>
          <cell r="G1200">
            <v>0</v>
          </cell>
          <cell r="H1200">
            <v>0</v>
          </cell>
        </row>
        <row r="1201">
          <cell r="A1201" t="str">
            <v>BREJO-MA</v>
          </cell>
          <cell r="B1201">
            <v>0</v>
          </cell>
          <cell r="C1201">
            <v>0</v>
          </cell>
          <cell r="D1201">
            <v>0</v>
          </cell>
          <cell r="E1201">
            <v>0</v>
          </cell>
          <cell r="F1201">
            <v>0</v>
          </cell>
          <cell r="G1201">
            <v>0</v>
          </cell>
          <cell r="H1201">
            <v>0</v>
          </cell>
        </row>
        <row r="1202">
          <cell r="A1202" t="str">
            <v>BURITI BRAVO-MA</v>
          </cell>
          <cell r="B1202">
            <v>0</v>
          </cell>
          <cell r="C1202">
            <v>0</v>
          </cell>
          <cell r="D1202">
            <v>0</v>
          </cell>
          <cell r="E1202">
            <v>0</v>
          </cell>
          <cell r="F1202">
            <v>0</v>
          </cell>
          <cell r="G1202">
            <v>0</v>
          </cell>
          <cell r="H1202">
            <v>0</v>
          </cell>
        </row>
        <row r="1203">
          <cell r="A1203" t="str">
            <v>BURITICUPU-MA</v>
          </cell>
          <cell r="B1203">
            <v>0</v>
          </cell>
          <cell r="C1203">
            <v>0</v>
          </cell>
          <cell r="D1203">
            <v>0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</row>
        <row r="1204">
          <cell r="A1204" t="str">
            <v>BURITI-MA</v>
          </cell>
          <cell r="B1204">
            <v>0</v>
          </cell>
          <cell r="C1204">
            <v>0</v>
          </cell>
          <cell r="D1204">
            <v>0</v>
          </cell>
          <cell r="E1204">
            <v>0</v>
          </cell>
          <cell r="F1204">
            <v>0</v>
          </cell>
          <cell r="G1204">
            <v>0</v>
          </cell>
          <cell r="H1204">
            <v>0</v>
          </cell>
        </row>
        <row r="1205">
          <cell r="A1205" t="str">
            <v>BURITIRANA-MA</v>
          </cell>
          <cell r="B1205">
            <v>0</v>
          </cell>
          <cell r="C1205">
            <v>0</v>
          </cell>
          <cell r="D1205">
            <v>0</v>
          </cell>
          <cell r="E1205">
            <v>0</v>
          </cell>
          <cell r="F1205">
            <v>0</v>
          </cell>
          <cell r="G1205">
            <v>0</v>
          </cell>
          <cell r="H1205">
            <v>0</v>
          </cell>
        </row>
        <row r="1206">
          <cell r="A1206" t="str">
            <v>CACHOEIRA GRANDE-MA</v>
          </cell>
          <cell r="B1206">
            <v>0</v>
          </cell>
          <cell r="C1206">
            <v>0</v>
          </cell>
          <cell r="D1206">
            <v>0</v>
          </cell>
          <cell r="E1206">
            <v>0</v>
          </cell>
          <cell r="F1206">
            <v>0</v>
          </cell>
          <cell r="G1206">
            <v>0</v>
          </cell>
          <cell r="H1206">
            <v>0</v>
          </cell>
        </row>
        <row r="1207">
          <cell r="A1207" t="str">
            <v>CAJAPIO-MA</v>
          </cell>
          <cell r="B1207">
            <v>0</v>
          </cell>
          <cell r="C1207">
            <v>0</v>
          </cell>
          <cell r="D1207">
            <v>0</v>
          </cell>
          <cell r="E1207">
            <v>0</v>
          </cell>
          <cell r="F1207">
            <v>0</v>
          </cell>
          <cell r="G1207">
            <v>0</v>
          </cell>
          <cell r="H1207">
            <v>0</v>
          </cell>
        </row>
        <row r="1208">
          <cell r="A1208" t="str">
            <v>CAJARI-MA</v>
          </cell>
          <cell r="B1208">
            <v>0</v>
          </cell>
          <cell r="C1208">
            <v>0</v>
          </cell>
          <cell r="D1208">
            <v>0</v>
          </cell>
          <cell r="E1208">
            <v>0</v>
          </cell>
          <cell r="F1208">
            <v>0</v>
          </cell>
          <cell r="G1208">
            <v>0</v>
          </cell>
          <cell r="H1208">
            <v>0</v>
          </cell>
        </row>
        <row r="1209">
          <cell r="A1209" t="str">
            <v>CAMPESTRE DO MARANHAO-MA</v>
          </cell>
          <cell r="B1209">
            <v>0</v>
          </cell>
          <cell r="C1209">
            <v>0</v>
          </cell>
          <cell r="D1209">
            <v>0</v>
          </cell>
          <cell r="E1209">
            <v>0</v>
          </cell>
          <cell r="F1209">
            <v>0</v>
          </cell>
          <cell r="G1209">
            <v>0</v>
          </cell>
          <cell r="H1209">
            <v>0</v>
          </cell>
        </row>
        <row r="1210">
          <cell r="A1210" t="str">
            <v>CANDIDO MENDES-MA</v>
          </cell>
          <cell r="B1210">
            <v>0</v>
          </cell>
          <cell r="C1210">
            <v>0</v>
          </cell>
          <cell r="D1210">
            <v>0</v>
          </cell>
          <cell r="E1210">
            <v>0</v>
          </cell>
          <cell r="F1210">
            <v>0</v>
          </cell>
          <cell r="G1210">
            <v>0</v>
          </cell>
          <cell r="H1210">
            <v>0</v>
          </cell>
        </row>
        <row r="1211">
          <cell r="A1211" t="str">
            <v>CANTANHEDE-MA</v>
          </cell>
          <cell r="B1211">
            <v>0</v>
          </cell>
          <cell r="C1211">
            <v>0</v>
          </cell>
          <cell r="D1211">
            <v>0</v>
          </cell>
          <cell r="E1211">
            <v>0</v>
          </cell>
          <cell r="F1211">
            <v>0</v>
          </cell>
          <cell r="G1211">
            <v>0</v>
          </cell>
          <cell r="H1211">
            <v>0</v>
          </cell>
        </row>
        <row r="1212">
          <cell r="A1212" t="str">
            <v>CAPINZAL DO NORTE-MA</v>
          </cell>
          <cell r="B1212">
            <v>187649.74</v>
          </cell>
          <cell r="C1212">
            <v>186949.64</v>
          </cell>
          <cell r="D1212">
            <v>0</v>
          </cell>
          <cell r="E1212">
            <v>0</v>
          </cell>
          <cell r="F1212">
            <v>186949.64</v>
          </cell>
          <cell r="G1212">
            <v>-700.1</v>
          </cell>
          <cell r="H1212">
            <v>0</v>
          </cell>
        </row>
        <row r="1213">
          <cell r="A1213" t="str">
            <v>CAROLINA-MA</v>
          </cell>
          <cell r="B1213">
            <v>0</v>
          </cell>
          <cell r="C1213">
            <v>0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</row>
        <row r="1214">
          <cell r="A1214" t="str">
            <v>CARUTAPERA-MA</v>
          </cell>
          <cell r="B1214">
            <v>0</v>
          </cell>
          <cell r="C1214">
            <v>0</v>
          </cell>
          <cell r="D1214">
            <v>0</v>
          </cell>
          <cell r="E1214">
            <v>0</v>
          </cell>
          <cell r="F1214">
            <v>0</v>
          </cell>
          <cell r="G1214">
            <v>0</v>
          </cell>
          <cell r="H1214">
            <v>0</v>
          </cell>
        </row>
        <row r="1215">
          <cell r="A1215" t="str">
            <v>CAXIAS-MA</v>
          </cell>
          <cell r="B1215">
            <v>0</v>
          </cell>
          <cell r="C1215">
            <v>0</v>
          </cell>
          <cell r="D1215">
            <v>0</v>
          </cell>
          <cell r="E1215">
            <v>0</v>
          </cell>
          <cell r="F1215">
            <v>0</v>
          </cell>
          <cell r="G1215">
            <v>0</v>
          </cell>
          <cell r="H1215">
            <v>0</v>
          </cell>
        </row>
        <row r="1216">
          <cell r="A1216" t="str">
            <v>CEDRAL-MA</v>
          </cell>
          <cell r="B1216">
            <v>0</v>
          </cell>
          <cell r="C1216">
            <v>0</v>
          </cell>
          <cell r="D1216">
            <v>0</v>
          </cell>
          <cell r="E1216">
            <v>0</v>
          </cell>
          <cell r="F1216">
            <v>0</v>
          </cell>
          <cell r="G1216">
            <v>0</v>
          </cell>
          <cell r="H1216">
            <v>0</v>
          </cell>
        </row>
        <row r="1217">
          <cell r="A1217" t="str">
            <v>CENTRAL DO MARANHAO-MA</v>
          </cell>
          <cell r="B1217">
            <v>0</v>
          </cell>
          <cell r="C1217">
            <v>0</v>
          </cell>
          <cell r="D1217">
            <v>0</v>
          </cell>
          <cell r="E1217">
            <v>0</v>
          </cell>
          <cell r="F1217">
            <v>0</v>
          </cell>
          <cell r="G1217">
            <v>0</v>
          </cell>
          <cell r="H1217">
            <v>0</v>
          </cell>
        </row>
        <row r="1218">
          <cell r="A1218" t="str">
            <v>CENTRO DO GUILHERME-MA</v>
          </cell>
          <cell r="B1218">
            <v>0</v>
          </cell>
          <cell r="C1218">
            <v>0</v>
          </cell>
          <cell r="D1218">
            <v>0</v>
          </cell>
          <cell r="E1218">
            <v>0</v>
          </cell>
          <cell r="F1218">
            <v>0</v>
          </cell>
          <cell r="G1218">
            <v>0</v>
          </cell>
          <cell r="H1218">
            <v>0</v>
          </cell>
        </row>
        <row r="1219">
          <cell r="A1219" t="str">
            <v>CENTRO NOVO DO MARANHAO-MA</v>
          </cell>
          <cell r="B1219">
            <v>0</v>
          </cell>
          <cell r="C1219">
            <v>0</v>
          </cell>
          <cell r="D1219">
            <v>0</v>
          </cell>
          <cell r="E1219">
            <v>0</v>
          </cell>
          <cell r="F1219">
            <v>0</v>
          </cell>
          <cell r="G1219">
            <v>0</v>
          </cell>
          <cell r="H1219">
            <v>0</v>
          </cell>
        </row>
        <row r="1220">
          <cell r="A1220" t="str">
            <v>CHAPADINHA-MA</v>
          </cell>
          <cell r="B1220">
            <v>0</v>
          </cell>
          <cell r="C1220">
            <v>0</v>
          </cell>
          <cell r="D1220">
            <v>0</v>
          </cell>
          <cell r="E1220">
            <v>0</v>
          </cell>
          <cell r="F1220">
            <v>0</v>
          </cell>
          <cell r="G1220">
            <v>0</v>
          </cell>
          <cell r="H1220">
            <v>0</v>
          </cell>
        </row>
        <row r="1221">
          <cell r="A1221" t="str">
            <v>CIDELANDIA-MA</v>
          </cell>
          <cell r="B1221">
            <v>0</v>
          </cell>
          <cell r="C1221">
            <v>0</v>
          </cell>
          <cell r="D1221">
            <v>0</v>
          </cell>
          <cell r="E1221">
            <v>0</v>
          </cell>
          <cell r="F1221">
            <v>0</v>
          </cell>
          <cell r="G1221">
            <v>0</v>
          </cell>
          <cell r="H1221">
            <v>0</v>
          </cell>
        </row>
        <row r="1222">
          <cell r="A1222" t="str">
            <v>CODO-MA</v>
          </cell>
          <cell r="B1222">
            <v>0</v>
          </cell>
          <cell r="C1222">
            <v>0</v>
          </cell>
          <cell r="D1222">
            <v>0</v>
          </cell>
          <cell r="E1222">
            <v>0</v>
          </cell>
          <cell r="F1222">
            <v>0</v>
          </cell>
          <cell r="G1222">
            <v>0</v>
          </cell>
          <cell r="H1222">
            <v>0</v>
          </cell>
        </row>
        <row r="1223">
          <cell r="A1223" t="str">
            <v>COELHO NETO-MA</v>
          </cell>
          <cell r="B1223">
            <v>0</v>
          </cell>
          <cell r="C1223">
            <v>0</v>
          </cell>
          <cell r="D1223">
            <v>0</v>
          </cell>
          <cell r="E1223">
            <v>0</v>
          </cell>
          <cell r="F1223">
            <v>0</v>
          </cell>
          <cell r="G1223">
            <v>0</v>
          </cell>
          <cell r="H1223">
            <v>0</v>
          </cell>
        </row>
        <row r="1224">
          <cell r="A1224" t="str">
            <v>COLINAS-MA</v>
          </cell>
          <cell r="B1224">
            <v>0</v>
          </cell>
          <cell r="C1224">
            <v>0</v>
          </cell>
          <cell r="D1224">
            <v>0</v>
          </cell>
          <cell r="E1224">
            <v>0</v>
          </cell>
          <cell r="F1224">
            <v>0</v>
          </cell>
          <cell r="G1224">
            <v>0</v>
          </cell>
          <cell r="H1224">
            <v>0</v>
          </cell>
        </row>
        <row r="1225">
          <cell r="A1225" t="str">
            <v>CONCEICAO DO LAGO-ACU-MA</v>
          </cell>
          <cell r="B1225">
            <v>0</v>
          </cell>
          <cell r="C1225">
            <v>0</v>
          </cell>
          <cell r="D1225">
            <v>0</v>
          </cell>
          <cell r="E1225">
            <v>0</v>
          </cell>
          <cell r="F1225">
            <v>0</v>
          </cell>
          <cell r="G1225">
            <v>0</v>
          </cell>
          <cell r="H1225">
            <v>0</v>
          </cell>
        </row>
        <row r="1226">
          <cell r="A1226" t="str">
            <v>COROATA-MA</v>
          </cell>
          <cell r="B1226">
            <v>0</v>
          </cell>
          <cell r="C1226">
            <v>0</v>
          </cell>
          <cell r="D1226">
            <v>0</v>
          </cell>
          <cell r="E1226">
            <v>0</v>
          </cell>
          <cell r="F1226">
            <v>0</v>
          </cell>
          <cell r="G1226">
            <v>0</v>
          </cell>
          <cell r="H1226">
            <v>0</v>
          </cell>
        </row>
        <row r="1227">
          <cell r="A1227" t="str">
            <v>CURURUPU-MA</v>
          </cell>
          <cell r="B1227">
            <v>0</v>
          </cell>
          <cell r="C1227">
            <v>0</v>
          </cell>
          <cell r="D1227">
            <v>0</v>
          </cell>
          <cell r="E1227">
            <v>0</v>
          </cell>
          <cell r="F1227">
            <v>0</v>
          </cell>
          <cell r="G1227">
            <v>0</v>
          </cell>
          <cell r="H1227">
            <v>0</v>
          </cell>
        </row>
        <row r="1228">
          <cell r="A1228" t="str">
            <v>DAVINOPOLIS-MA</v>
          </cell>
          <cell r="B1228">
            <v>0</v>
          </cell>
          <cell r="C1228">
            <v>0</v>
          </cell>
          <cell r="D1228">
            <v>0</v>
          </cell>
          <cell r="E1228">
            <v>0</v>
          </cell>
          <cell r="F1228">
            <v>0</v>
          </cell>
          <cell r="G1228">
            <v>0</v>
          </cell>
          <cell r="H1228">
            <v>0</v>
          </cell>
        </row>
        <row r="1229">
          <cell r="A1229" t="str">
            <v>DOM PEDRO-MA</v>
          </cell>
          <cell r="B1229">
            <v>0</v>
          </cell>
          <cell r="C1229">
            <v>0</v>
          </cell>
          <cell r="D1229">
            <v>0</v>
          </cell>
          <cell r="E1229">
            <v>0</v>
          </cell>
          <cell r="F1229">
            <v>0</v>
          </cell>
          <cell r="G1229">
            <v>0</v>
          </cell>
          <cell r="H1229">
            <v>0</v>
          </cell>
        </row>
        <row r="1230">
          <cell r="A1230" t="str">
            <v>DUQUE BACELAR-MA</v>
          </cell>
          <cell r="B1230">
            <v>0</v>
          </cell>
          <cell r="C1230">
            <v>0</v>
          </cell>
          <cell r="D1230">
            <v>0</v>
          </cell>
          <cell r="E1230">
            <v>0</v>
          </cell>
          <cell r="F1230">
            <v>0</v>
          </cell>
          <cell r="G1230">
            <v>0</v>
          </cell>
          <cell r="H1230">
            <v>0</v>
          </cell>
        </row>
        <row r="1231">
          <cell r="A1231" t="str">
            <v>ESPERANTINOPOLIS-MA</v>
          </cell>
          <cell r="B1231">
            <v>0</v>
          </cell>
          <cell r="C1231">
            <v>0</v>
          </cell>
          <cell r="D1231">
            <v>0</v>
          </cell>
          <cell r="E1231">
            <v>0</v>
          </cell>
          <cell r="F1231">
            <v>0</v>
          </cell>
          <cell r="G1231">
            <v>0</v>
          </cell>
          <cell r="H1231">
            <v>0</v>
          </cell>
        </row>
        <row r="1232">
          <cell r="A1232" t="str">
            <v>ESTREITO-MA</v>
          </cell>
          <cell r="B1232">
            <v>0</v>
          </cell>
          <cell r="C1232">
            <v>0</v>
          </cell>
          <cell r="D1232">
            <v>0</v>
          </cell>
          <cell r="E1232">
            <v>0</v>
          </cell>
          <cell r="F1232">
            <v>0</v>
          </cell>
          <cell r="G1232">
            <v>0</v>
          </cell>
          <cell r="H1232">
            <v>0</v>
          </cell>
        </row>
        <row r="1233">
          <cell r="A1233" t="str">
            <v>FEIRA NOVA DO MARANHAO-MA</v>
          </cell>
          <cell r="B1233">
            <v>0</v>
          </cell>
          <cell r="C1233">
            <v>0</v>
          </cell>
          <cell r="D1233">
            <v>0</v>
          </cell>
          <cell r="E1233">
            <v>0</v>
          </cell>
          <cell r="F1233">
            <v>0</v>
          </cell>
          <cell r="G1233">
            <v>0</v>
          </cell>
          <cell r="H1233">
            <v>0</v>
          </cell>
        </row>
        <row r="1234">
          <cell r="A1234" t="str">
            <v>FERNANDO FALCAO-MA</v>
          </cell>
          <cell r="B1234">
            <v>0</v>
          </cell>
          <cell r="C1234">
            <v>0</v>
          </cell>
          <cell r="D1234">
            <v>0</v>
          </cell>
          <cell r="E1234">
            <v>0</v>
          </cell>
          <cell r="F1234">
            <v>0</v>
          </cell>
          <cell r="G1234">
            <v>0</v>
          </cell>
          <cell r="H1234">
            <v>0</v>
          </cell>
        </row>
        <row r="1235">
          <cell r="A1235" t="str">
            <v>FORMOSA DA SERRA NEGRA-MA</v>
          </cell>
          <cell r="B1235">
            <v>0</v>
          </cell>
          <cell r="C1235">
            <v>0</v>
          </cell>
          <cell r="D1235">
            <v>0</v>
          </cell>
          <cell r="E1235">
            <v>0</v>
          </cell>
          <cell r="F1235">
            <v>0</v>
          </cell>
          <cell r="G1235">
            <v>0</v>
          </cell>
          <cell r="H1235">
            <v>0</v>
          </cell>
        </row>
        <row r="1236">
          <cell r="A1236" t="str">
            <v>FORTALEZA DOS NOGUEIRAS-MA</v>
          </cell>
          <cell r="B1236">
            <v>0</v>
          </cell>
          <cell r="C1236">
            <v>0</v>
          </cell>
          <cell r="D1236">
            <v>0</v>
          </cell>
          <cell r="E1236">
            <v>0</v>
          </cell>
          <cell r="F1236">
            <v>0</v>
          </cell>
          <cell r="G1236">
            <v>0</v>
          </cell>
          <cell r="H1236">
            <v>0</v>
          </cell>
        </row>
        <row r="1237">
          <cell r="A1237" t="str">
            <v>FORTUNA-MA</v>
          </cell>
          <cell r="B1237">
            <v>0</v>
          </cell>
          <cell r="C1237">
            <v>0</v>
          </cell>
          <cell r="D1237">
            <v>0</v>
          </cell>
          <cell r="E1237">
            <v>0</v>
          </cell>
          <cell r="F1237">
            <v>0</v>
          </cell>
          <cell r="G1237">
            <v>0</v>
          </cell>
          <cell r="H1237">
            <v>0</v>
          </cell>
        </row>
        <row r="1238">
          <cell r="A1238" t="str">
            <v>GODOFREDO VIANA-MA</v>
          </cell>
          <cell r="B1238">
            <v>0</v>
          </cell>
          <cell r="C1238">
            <v>0</v>
          </cell>
          <cell r="D1238">
            <v>0</v>
          </cell>
          <cell r="E1238">
            <v>0</v>
          </cell>
          <cell r="F1238">
            <v>0</v>
          </cell>
          <cell r="G1238">
            <v>0</v>
          </cell>
          <cell r="H1238">
            <v>0</v>
          </cell>
        </row>
        <row r="1239">
          <cell r="A1239" t="str">
            <v>GONCALVES DIAS-MA</v>
          </cell>
          <cell r="B1239">
            <v>0</v>
          </cell>
          <cell r="C1239">
            <v>0</v>
          </cell>
          <cell r="D1239">
            <v>0</v>
          </cell>
          <cell r="E1239">
            <v>0</v>
          </cell>
          <cell r="F1239">
            <v>0</v>
          </cell>
          <cell r="G1239">
            <v>0</v>
          </cell>
          <cell r="H1239">
            <v>0</v>
          </cell>
        </row>
        <row r="1240">
          <cell r="A1240" t="str">
            <v>GOVERNADOR ARCHER-MA</v>
          </cell>
          <cell r="B1240">
            <v>0</v>
          </cell>
          <cell r="C1240">
            <v>0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</row>
        <row r="1241">
          <cell r="A1241" t="str">
            <v>GOVERNADOR EDISON LOBAO-MA</v>
          </cell>
          <cell r="B1241">
            <v>0</v>
          </cell>
          <cell r="C1241">
            <v>0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</row>
        <row r="1242">
          <cell r="A1242" t="str">
            <v>GOVERNADOR EUGENIO BARROS-MA</v>
          </cell>
          <cell r="B1242">
            <v>0</v>
          </cell>
          <cell r="C1242">
            <v>0</v>
          </cell>
          <cell r="D1242">
            <v>0</v>
          </cell>
          <cell r="E1242">
            <v>0</v>
          </cell>
          <cell r="F1242">
            <v>0</v>
          </cell>
          <cell r="G1242">
            <v>0</v>
          </cell>
          <cell r="H1242">
            <v>0</v>
          </cell>
        </row>
        <row r="1243">
          <cell r="A1243" t="str">
            <v>GOVERNADOR LUIZ ROCHA-MA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</row>
        <row r="1244">
          <cell r="A1244" t="str">
            <v>GOVERNADOR NEWTON BELLO-MA</v>
          </cell>
          <cell r="B1244">
            <v>0</v>
          </cell>
          <cell r="C1244">
            <v>0</v>
          </cell>
          <cell r="D1244">
            <v>0</v>
          </cell>
          <cell r="E1244">
            <v>0</v>
          </cell>
          <cell r="F1244">
            <v>0</v>
          </cell>
          <cell r="G1244">
            <v>0</v>
          </cell>
          <cell r="H1244">
            <v>0</v>
          </cell>
        </row>
        <row r="1245">
          <cell r="A1245" t="str">
            <v>GOVERNADOR NUNES FREIRE-MA</v>
          </cell>
          <cell r="B1245">
            <v>0</v>
          </cell>
          <cell r="C1245">
            <v>0</v>
          </cell>
          <cell r="D1245">
            <v>0</v>
          </cell>
          <cell r="E1245">
            <v>0</v>
          </cell>
          <cell r="F1245">
            <v>0</v>
          </cell>
          <cell r="G1245">
            <v>0</v>
          </cell>
          <cell r="H1245">
            <v>0</v>
          </cell>
        </row>
        <row r="1246">
          <cell r="A1246" t="str">
            <v>GRACA ARANHA-MA</v>
          </cell>
          <cell r="B1246">
            <v>0</v>
          </cell>
          <cell r="C1246">
            <v>0</v>
          </cell>
          <cell r="D1246">
            <v>0</v>
          </cell>
          <cell r="E1246">
            <v>0</v>
          </cell>
          <cell r="F1246">
            <v>0</v>
          </cell>
          <cell r="G1246">
            <v>0</v>
          </cell>
          <cell r="H1246">
            <v>0</v>
          </cell>
        </row>
        <row r="1247">
          <cell r="A1247" t="str">
            <v>GRAJAU-MA</v>
          </cell>
          <cell r="B1247">
            <v>0</v>
          </cell>
          <cell r="C1247">
            <v>0</v>
          </cell>
          <cell r="D1247">
            <v>0</v>
          </cell>
          <cell r="E1247">
            <v>0</v>
          </cell>
          <cell r="F1247">
            <v>0</v>
          </cell>
          <cell r="G1247">
            <v>0</v>
          </cell>
          <cell r="H1247">
            <v>0</v>
          </cell>
        </row>
        <row r="1248">
          <cell r="A1248" t="str">
            <v>GUIMARAES-MA</v>
          </cell>
          <cell r="B1248">
            <v>0</v>
          </cell>
          <cell r="C1248">
            <v>0</v>
          </cell>
          <cell r="D1248">
            <v>0</v>
          </cell>
          <cell r="E1248">
            <v>0</v>
          </cell>
          <cell r="F1248">
            <v>0</v>
          </cell>
          <cell r="G1248">
            <v>0</v>
          </cell>
          <cell r="H1248">
            <v>0</v>
          </cell>
        </row>
        <row r="1249">
          <cell r="A1249" t="str">
            <v>HUMBERTO DE CAMPOS-MA</v>
          </cell>
          <cell r="B1249">
            <v>0</v>
          </cell>
          <cell r="C1249">
            <v>0</v>
          </cell>
          <cell r="D1249">
            <v>0</v>
          </cell>
          <cell r="E1249">
            <v>0</v>
          </cell>
          <cell r="F1249">
            <v>0</v>
          </cell>
          <cell r="G1249">
            <v>0</v>
          </cell>
          <cell r="H1249">
            <v>0</v>
          </cell>
        </row>
        <row r="1250">
          <cell r="A1250" t="str">
            <v>ICATU-MA</v>
          </cell>
          <cell r="B1250">
            <v>0</v>
          </cell>
          <cell r="C1250">
            <v>0</v>
          </cell>
          <cell r="D1250">
            <v>0</v>
          </cell>
          <cell r="E1250">
            <v>0</v>
          </cell>
          <cell r="F1250">
            <v>0</v>
          </cell>
          <cell r="G1250">
            <v>0</v>
          </cell>
          <cell r="H1250">
            <v>0</v>
          </cell>
        </row>
        <row r="1251">
          <cell r="A1251" t="str">
            <v>IGARAPE DO MEIO-MA</v>
          </cell>
          <cell r="B1251">
            <v>0</v>
          </cell>
          <cell r="C1251">
            <v>0</v>
          </cell>
          <cell r="D1251">
            <v>0</v>
          </cell>
          <cell r="E1251">
            <v>0</v>
          </cell>
          <cell r="F1251">
            <v>0</v>
          </cell>
          <cell r="G1251">
            <v>0</v>
          </cell>
          <cell r="H1251">
            <v>0</v>
          </cell>
        </row>
        <row r="1252">
          <cell r="A1252" t="str">
            <v>IGARAPE GRANDE-MA</v>
          </cell>
          <cell r="B1252">
            <v>0</v>
          </cell>
          <cell r="C1252">
            <v>0</v>
          </cell>
          <cell r="D1252">
            <v>0</v>
          </cell>
          <cell r="E1252">
            <v>0</v>
          </cell>
          <cell r="F1252">
            <v>0</v>
          </cell>
          <cell r="G1252">
            <v>0</v>
          </cell>
          <cell r="H1252">
            <v>0</v>
          </cell>
        </row>
        <row r="1253">
          <cell r="A1253" t="str">
            <v>IMPERATRIZ-MA</v>
          </cell>
          <cell r="B1253">
            <v>0</v>
          </cell>
          <cell r="C1253">
            <v>0</v>
          </cell>
          <cell r="D1253">
            <v>0</v>
          </cell>
          <cell r="E1253">
            <v>0</v>
          </cell>
          <cell r="F1253">
            <v>0</v>
          </cell>
          <cell r="G1253">
            <v>0</v>
          </cell>
          <cell r="H1253">
            <v>0</v>
          </cell>
        </row>
        <row r="1254">
          <cell r="A1254" t="str">
            <v>ITAIPAVA DO GRAJAU-MA</v>
          </cell>
          <cell r="B1254">
            <v>0</v>
          </cell>
          <cell r="C1254">
            <v>0</v>
          </cell>
          <cell r="D1254">
            <v>0</v>
          </cell>
          <cell r="E1254">
            <v>0</v>
          </cell>
          <cell r="F1254">
            <v>0</v>
          </cell>
          <cell r="G1254">
            <v>0</v>
          </cell>
          <cell r="H1254">
            <v>0</v>
          </cell>
        </row>
        <row r="1255">
          <cell r="A1255" t="str">
            <v>ITAPECURU MIRIM-MA</v>
          </cell>
          <cell r="B1255">
            <v>0</v>
          </cell>
          <cell r="C1255">
            <v>0</v>
          </cell>
          <cell r="D1255">
            <v>0</v>
          </cell>
          <cell r="E1255">
            <v>0</v>
          </cell>
          <cell r="F1255">
            <v>0</v>
          </cell>
          <cell r="G1255">
            <v>0</v>
          </cell>
          <cell r="H1255">
            <v>0</v>
          </cell>
        </row>
        <row r="1256">
          <cell r="A1256" t="str">
            <v>ITINGA DO MARANHAO-MA</v>
          </cell>
          <cell r="B1256">
            <v>0</v>
          </cell>
          <cell r="C1256">
            <v>0</v>
          </cell>
          <cell r="D1256">
            <v>0</v>
          </cell>
          <cell r="E1256">
            <v>0</v>
          </cell>
          <cell r="F1256">
            <v>0</v>
          </cell>
          <cell r="G1256">
            <v>0</v>
          </cell>
          <cell r="H1256">
            <v>0</v>
          </cell>
        </row>
        <row r="1257">
          <cell r="A1257" t="str">
            <v>JATOBA-MA</v>
          </cell>
          <cell r="B1257">
            <v>0</v>
          </cell>
          <cell r="C1257">
            <v>0</v>
          </cell>
          <cell r="D1257">
            <v>0</v>
          </cell>
          <cell r="E1257">
            <v>0</v>
          </cell>
          <cell r="F1257">
            <v>0</v>
          </cell>
          <cell r="G1257">
            <v>0</v>
          </cell>
          <cell r="H1257">
            <v>0</v>
          </cell>
        </row>
        <row r="1258">
          <cell r="A1258" t="str">
            <v>JENIPAPO DOS VIEIRAS-MA</v>
          </cell>
          <cell r="B1258">
            <v>0</v>
          </cell>
          <cell r="C1258">
            <v>0</v>
          </cell>
          <cell r="D1258">
            <v>0</v>
          </cell>
          <cell r="E1258">
            <v>0</v>
          </cell>
          <cell r="F1258">
            <v>0</v>
          </cell>
          <cell r="G1258">
            <v>0</v>
          </cell>
          <cell r="H1258">
            <v>0</v>
          </cell>
        </row>
        <row r="1259">
          <cell r="A1259" t="str">
            <v>JOAO LISBOA-MA</v>
          </cell>
          <cell r="B1259">
            <v>0</v>
          </cell>
          <cell r="C1259">
            <v>0</v>
          </cell>
          <cell r="D1259">
            <v>0</v>
          </cell>
          <cell r="E1259">
            <v>0</v>
          </cell>
          <cell r="F1259">
            <v>0</v>
          </cell>
          <cell r="G1259">
            <v>0</v>
          </cell>
          <cell r="H1259">
            <v>0</v>
          </cell>
        </row>
        <row r="1260">
          <cell r="A1260" t="str">
            <v>JOSELANDIA-MA</v>
          </cell>
          <cell r="B1260">
            <v>0</v>
          </cell>
          <cell r="C1260">
            <v>0</v>
          </cell>
          <cell r="D1260">
            <v>0</v>
          </cell>
          <cell r="E1260">
            <v>0</v>
          </cell>
          <cell r="F1260">
            <v>0</v>
          </cell>
          <cell r="G1260">
            <v>0</v>
          </cell>
          <cell r="H1260">
            <v>0</v>
          </cell>
        </row>
        <row r="1261">
          <cell r="A1261" t="str">
            <v>JUNCO DO MARANHAO-MA</v>
          </cell>
          <cell r="B1261">
            <v>0</v>
          </cell>
          <cell r="C1261">
            <v>0</v>
          </cell>
          <cell r="D1261">
            <v>0</v>
          </cell>
          <cell r="E1261">
            <v>0</v>
          </cell>
          <cell r="F1261">
            <v>0</v>
          </cell>
          <cell r="G1261">
            <v>0</v>
          </cell>
          <cell r="H1261">
            <v>0</v>
          </cell>
        </row>
        <row r="1262">
          <cell r="A1262" t="str">
            <v>LAGO DA PEDRA-MA</v>
          </cell>
          <cell r="B1262">
            <v>0</v>
          </cell>
          <cell r="C1262">
            <v>0</v>
          </cell>
          <cell r="D1262">
            <v>0</v>
          </cell>
          <cell r="E1262">
            <v>0</v>
          </cell>
          <cell r="F1262">
            <v>0</v>
          </cell>
          <cell r="G1262">
            <v>0</v>
          </cell>
          <cell r="H1262">
            <v>0</v>
          </cell>
        </row>
        <row r="1263">
          <cell r="A1263" t="str">
            <v>LAGO DO JUNCO-MA</v>
          </cell>
          <cell r="B1263">
            <v>0</v>
          </cell>
          <cell r="C1263">
            <v>0</v>
          </cell>
          <cell r="D1263">
            <v>0</v>
          </cell>
          <cell r="E1263">
            <v>0</v>
          </cell>
          <cell r="F1263">
            <v>0</v>
          </cell>
          <cell r="G1263">
            <v>0</v>
          </cell>
          <cell r="H1263">
            <v>0</v>
          </cell>
        </row>
        <row r="1264">
          <cell r="A1264" t="str">
            <v>LAGO DOS RODRIGUES-MA</v>
          </cell>
          <cell r="B1264">
            <v>0</v>
          </cell>
          <cell r="C1264">
            <v>0</v>
          </cell>
          <cell r="D1264">
            <v>0</v>
          </cell>
          <cell r="E1264">
            <v>0</v>
          </cell>
          <cell r="F1264">
            <v>0</v>
          </cell>
          <cell r="G1264">
            <v>0</v>
          </cell>
          <cell r="H1264">
            <v>0</v>
          </cell>
        </row>
        <row r="1265">
          <cell r="A1265" t="str">
            <v>LAGO VERDE-MA</v>
          </cell>
          <cell r="B1265">
            <v>0</v>
          </cell>
          <cell r="C1265">
            <v>0</v>
          </cell>
          <cell r="D1265">
            <v>0</v>
          </cell>
          <cell r="E1265">
            <v>0</v>
          </cell>
          <cell r="F1265">
            <v>0</v>
          </cell>
          <cell r="G1265">
            <v>0</v>
          </cell>
          <cell r="H1265">
            <v>0</v>
          </cell>
        </row>
        <row r="1266">
          <cell r="A1266" t="str">
            <v>LAGOA DO MATO-MA</v>
          </cell>
          <cell r="B1266">
            <v>0</v>
          </cell>
          <cell r="C1266">
            <v>0</v>
          </cell>
          <cell r="D1266">
            <v>0</v>
          </cell>
          <cell r="E1266">
            <v>0</v>
          </cell>
          <cell r="F1266">
            <v>0</v>
          </cell>
          <cell r="G1266">
            <v>0</v>
          </cell>
          <cell r="H1266">
            <v>0</v>
          </cell>
        </row>
        <row r="1267">
          <cell r="A1267" t="str">
            <v>LAGOA GRANDE DO MARANHAO-MA</v>
          </cell>
          <cell r="B1267">
            <v>0</v>
          </cell>
          <cell r="C1267">
            <v>0</v>
          </cell>
          <cell r="D1267">
            <v>0</v>
          </cell>
          <cell r="E1267">
            <v>0</v>
          </cell>
          <cell r="F1267">
            <v>0</v>
          </cell>
          <cell r="G1267">
            <v>0</v>
          </cell>
          <cell r="H1267">
            <v>0</v>
          </cell>
        </row>
        <row r="1268">
          <cell r="A1268" t="str">
            <v>LAJEADO NOVO-MA</v>
          </cell>
          <cell r="B1268">
            <v>0</v>
          </cell>
          <cell r="C1268">
            <v>0</v>
          </cell>
          <cell r="D1268">
            <v>0</v>
          </cell>
          <cell r="E1268">
            <v>0</v>
          </cell>
          <cell r="F1268">
            <v>0</v>
          </cell>
          <cell r="G1268">
            <v>0</v>
          </cell>
          <cell r="H1268">
            <v>0</v>
          </cell>
        </row>
        <row r="1269">
          <cell r="A1269" t="str">
            <v>LIMA CAMPOS-MA</v>
          </cell>
          <cell r="B1269">
            <v>187649.74</v>
          </cell>
          <cell r="C1269">
            <v>186949.64</v>
          </cell>
          <cell r="D1269">
            <v>0</v>
          </cell>
          <cell r="E1269">
            <v>0</v>
          </cell>
          <cell r="F1269">
            <v>186949.64</v>
          </cell>
          <cell r="G1269">
            <v>-700.1</v>
          </cell>
          <cell r="H1269">
            <v>0</v>
          </cell>
        </row>
        <row r="1270">
          <cell r="A1270" t="str">
            <v>LORETO-MA</v>
          </cell>
          <cell r="B1270">
            <v>0</v>
          </cell>
          <cell r="C1270">
            <v>0</v>
          </cell>
          <cell r="D1270">
            <v>0</v>
          </cell>
          <cell r="E1270">
            <v>0</v>
          </cell>
          <cell r="F1270">
            <v>0</v>
          </cell>
          <cell r="G1270">
            <v>0</v>
          </cell>
          <cell r="H1270">
            <v>0</v>
          </cell>
        </row>
        <row r="1271">
          <cell r="A1271" t="str">
            <v>LUIS DOMINGUES-MA</v>
          </cell>
          <cell r="B1271">
            <v>0</v>
          </cell>
          <cell r="C1271">
            <v>0</v>
          </cell>
          <cell r="D1271">
            <v>0</v>
          </cell>
          <cell r="E1271">
            <v>0</v>
          </cell>
          <cell r="F1271">
            <v>0</v>
          </cell>
          <cell r="G1271">
            <v>0</v>
          </cell>
          <cell r="H1271">
            <v>0</v>
          </cell>
        </row>
        <row r="1272">
          <cell r="A1272" t="str">
            <v>MAGALHAES DE ALMEIDA-MA</v>
          </cell>
          <cell r="B1272">
            <v>0</v>
          </cell>
          <cell r="C1272">
            <v>0</v>
          </cell>
          <cell r="D1272">
            <v>0</v>
          </cell>
          <cell r="E1272">
            <v>0</v>
          </cell>
          <cell r="F1272">
            <v>0</v>
          </cell>
          <cell r="G1272">
            <v>0</v>
          </cell>
          <cell r="H1272">
            <v>0</v>
          </cell>
        </row>
        <row r="1273">
          <cell r="A1273" t="str">
            <v>MARACACUME-MA</v>
          </cell>
          <cell r="B1273">
            <v>0</v>
          </cell>
          <cell r="C1273">
            <v>0</v>
          </cell>
          <cell r="D1273">
            <v>0</v>
          </cell>
          <cell r="E1273">
            <v>0</v>
          </cell>
          <cell r="F1273">
            <v>0</v>
          </cell>
          <cell r="G1273">
            <v>0</v>
          </cell>
          <cell r="H1273">
            <v>0</v>
          </cell>
        </row>
        <row r="1274">
          <cell r="A1274" t="str">
            <v>MARAJA DO SENA-MA</v>
          </cell>
          <cell r="B1274">
            <v>0</v>
          </cell>
          <cell r="C1274">
            <v>0</v>
          </cell>
          <cell r="D1274">
            <v>0</v>
          </cell>
          <cell r="E1274">
            <v>0</v>
          </cell>
          <cell r="F1274">
            <v>0</v>
          </cell>
          <cell r="G1274">
            <v>0</v>
          </cell>
          <cell r="H1274">
            <v>0</v>
          </cell>
        </row>
        <row r="1275">
          <cell r="A1275" t="str">
            <v>MARANHAOZINHO-MA</v>
          </cell>
          <cell r="B1275">
            <v>0</v>
          </cell>
          <cell r="C1275">
            <v>0</v>
          </cell>
          <cell r="D1275">
            <v>0</v>
          </cell>
          <cell r="E1275">
            <v>0</v>
          </cell>
          <cell r="F1275">
            <v>0</v>
          </cell>
          <cell r="G1275">
            <v>0</v>
          </cell>
          <cell r="H1275">
            <v>0</v>
          </cell>
        </row>
        <row r="1276">
          <cell r="A1276" t="str">
            <v>MATA ROMA-MA</v>
          </cell>
          <cell r="B1276">
            <v>0</v>
          </cell>
          <cell r="C1276">
            <v>0</v>
          </cell>
          <cell r="D1276">
            <v>0</v>
          </cell>
          <cell r="E1276">
            <v>0</v>
          </cell>
          <cell r="F1276">
            <v>0</v>
          </cell>
          <cell r="G1276">
            <v>0</v>
          </cell>
          <cell r="H1276">
            <v>0</v>
          </cell>
        </row>
        <row r="1277">
          <cell r="A1277" t="str">
            <v>MATINHA-MA</v>
          </cell>
          <cell r="B1277">
            <v>0</v>
          </cell>
          <cell r="C1277">
            <v>0</v>
          </cell>
          <cell r="D1277">
            <v>0</v>
          </cell>
          <cell r="E1277">
            <v>0</v>
          </cell>
          <cell r="F1277">
            <v>0</v>
          </cell>
          <cell r="G1277">
            <v>0</v>
          </cell>
          <cell r="H1277">
            <v>0</v>
          </cell>
        </row>
        <row r="1278">
          <cell r="A1278" t="str">
            <v>MATOES DO NORTE-MA</v>
          </cell>
          <cell r="B1278">
            <v>0</v>
          </cell>
          <cell r="C1278">
            <v>0</v>
          </cell>
          <cell r="D1278">
            <v>0</v>
          </cell>
          <cell r="E1278">
            <v>0</v>
          </cell>
          <cell r="F1278">
            <v>0</v>
          </cell>
          <cell r="G1278">
            <v>0</v>
          </cell>
          <cell r="H1278">
            <v>0</v>
          </cell>
        </row>
        <row r="1279">
          <cell r="A1279" t="str">
            <v>MATOES-MA</v>
          </cell>
          <cell r="B1279">
            <v>0</v>
          </cell>
          <cell r="C1279">
            <v>0</v>
          </cell>
          <cell r="D1279">
            <v>0</v>
          </cell>
          <cell r="E1279">
            <v>0</v>
          </cell>
          <cell r="F1279">
            <v>0</v>
          </cell>
          <cell r="G1279">
            <v>0</v>
          </cell>
          <cell r="H1279">
            <v>0</v>
          </cell>
        </row>
        <row r="1280">
          <cell r="A1280" t="str">
            <v>MILAGRES DO MARANHAO-MA</v>
          </cell>
          <cell r="B1280">
            <v>0</v>
          </cell>
          <cell r="C1280">
            <v>0</v>
          </cell>
          <cell r="D1280">
            <v>0</v>
          </cell>
          <cell r="E1280">
            <v>0</v>
          </cell>
          <cell r="F1280">
            <v>0</v>
          </cell>
          <cell r="G1280">
            <v>0</v>
          </cell>
          <cell r="H1280">
            <v>0</v>
          </cell>
        </row>
        <row r="1281">
          <cell r="A1281" t="str">
            <v>MIRADOR-MA</v>
          </cell>
          <cell r="B1281">
            <v>0</v>
          </cell>
          <cell r="C1281">
            <v>0</v>
          </cell>
          <cell r="D1281">
            <v>0</v>
          </cell>
          <cell r="E1281">
            <v>0</v>
          </cell>
          <cell r="F1281">
            <v>0</v>
          </cell>
          <cell r="G1281">
            <v>0</v>
          </cell>
          <cell r="H1281">
            <v>0</v>
          </cell>
        </row>
        <row r="1282">
          <cell r="A1282" t="str">
            <v>MIRANDA DO NORTE-MA</v>
          </cell>
          <cell r="B1282">
            <v>0</v>
          </cell>
          <cell r="C1282">
            <v>0</v>
          </cell>
          <cell r="D1282">
            <v>0</v>
          </cell>
          <cell r="E1282">
            <v>0</v>
          </cell>
          <cell r="F1282">
            <v>0</v>
          </cell>
          <cell r="G1282">
            <v>0</v>
          </cell>
          <cell r="H1282">
            <v>0</v>
          </cell>
        </row>
        <row r="1283">
          <cell r="A1283" t="str">
            <v>MIRINZAL-MA</v>
          </cell>
          <cell r="B1283">
            <v>0</v>
          </cell>
          <cell r="C1283">
            <v>0</v>
          </cell>
          <cell r="D1283">
            <v>0</v>
          </cell>
          <cell r="E1283">
            <v>0</v>
          </cell>
          <cell r="F1283">
            <v>0</v>
          </cell>
          <cell r="G1283">
            <v>0</v>
          </cell>
          <cell r="H1283">
            <v>0</v>
          </cell>
        </row>
        <row r="1284">
          <cell r="A1284" t="str">
            <v>MONCAO-MA</v>
          </cell>
          <cell r="B1284">
            <v>0</v>
          </cell>
          <cell r="C1284">
            <v>0</v>
          </cell>
          <cell r="D1284">
            <v>0</v>
          </cell>
          <cell r="E1284">
            <v>0</v>
          </cell>
          <cell r="F1284">
            <v>0</v>
          </cell>
          <cell r="G1284">
            <v>0</v>
          </cell>
          <cell r="H1284">
            <v>0</v>
          </cell>
        </row>
        <row r="1285">
          <cell r="A1285" t="str">
            <v>MONTES ALTOS-MA</v>
          </cell>
          <cell r="B1285">
            <v>0</v>
          </cell>
          <cell r="C1285">
            <v>0</v>
          </cell>
          <cell r="D1285">
            <v>0</v>
          </cell>
          <cell r="E1285">
            <v>0</v>
          </cell>
          <cell r="F1285">
            <v>0</v>
          </cell>
          <cell r="G1285">
            <v>0</v>
          </cell>
          <cell r="H1285">
            <v>0</v>
          </cell>
        </row>
        <row r="1286">
          <cell r="A1286" t="str">
            <v>MORROS-MA</v>
          </cell>
          <cell r="B1286">
            <v>0</v>
          </cell>
          <cell r="C1286">
            <v>0</v>
          </cell>
          <cell r="D1286">
            <v>0</v>
          </cell>
          <cell r="E1286">
            <v>0</v>
          </cell>
          <cell r="F1286">
            <v>0</v>
          </cell>
          <cell r="G1286">
            <v>0</v>
          </cell>
          <cell r="H1286">
            <v>0</v>
          </cell>
        </row>
        <row r="1287">
          <cell r="A1287" t="str">
            <v>NINA RODRIGUES-MA</v>
          </cell>
          <cell r="B1287">
            <v>0</v>
          </cell>
          <cell r="C1287">
            <v>0</v>
          </cell>
          <cell r="D1287">
            <v>0</v>
          </cell>
          <cell r="E1287">
            <v>0</v>
          </cell>
          <cell r="F1287">
            <v>0</v>
          </cell>
          <cell r="G1287">
            <v>0</v>
          </cell>
          <cell r="H1287">
            <v>0</v>
          </cell>
        </row>
        <row r="1288">
          <cell r="A1288" t="str">
            <v>NOVA COLINAS-MA</v>
          </cell>
          <cell r="B1288">
            <v>0</v>
          </cell>
          <cell r="C1288">
            <v>0</v>
          </cell>
          <cell r="D1288">
            <v>0</v>
          </cell>
          <cell r="E1288">
            <v>0</v>
          </cell>
          <cell r="F1288">
            <v>0</v>
          </cell>
          <cell r="G1288">
            <v>0</v>
          </cell>
          <cell r="H1288">
            <v>0</v>
          </cell>
        </row>
        <row r="1289">
          <cell r="A1289" t="str">
            <v>NOVA IORQUE-MA</v>
          </cell>
          <cell r="B1289">
            <v>0</v>
          </cell>
          <cell r="C1289">
            <v>0</v>
          </cell>
          <cell r="D1289">
            <v>0</v>
          </cell>
          <cell r="E1289">
            <v>0</v>
          </cell>
          <cell r="F1289">
            <v>0</v>
          </cell>
          <cell r="G1289">
            <v>0</v>
          </cell>
          <cell r="H1289">
            <v>0</v>
          </cell>
        </row>
        <row r="1290">
          <cell r="A1290" t="str">
            <v>NOVA OLINDA DO MARANHAO-MA</v>
          </cell>
          <cell r="B1290">
            <v>0</v>
          </cell>
          <cell r="C1290">
            <v>0</v>
          </cell>
          <cell r="D1290">
            <v>0</v>
          </cell>
          <cell r="E1290">
            <v>0</v>
          </cell>
          <cell r="F1290">
            <v>0</v>
          </cell>
          <cell r="G1290">
            <v>0</v>
          </cell>
          <cell r="H1290">
            <v>0</v>
          </cell>
        </row>
        <row r="1291">
          <cell r="A1291" t="str">
            <v>OLHO D'AGUA DAS CUNHAS-MA</v>
          </cell>
          <cell r="B1291">
            <v>0</v>
          </cell>
          <cell r="C1291">
            <v>0</v>
          </cell>
          <cell r="D1291">
            <v>0</v>
          </cell>
          <cell r="E1291">
            <v>0</v>
          </cell>
          <cell r="F1291">
            <v>0</v>
          </cell>
          <cell r="G1291">
            <v>0</v>
          </cell>
          <cell r="H1291">
            <v>0</v>
          </cell>
        </row>
        <row r="1292">
          <cell r="A1292" t="str">
            <v>OLINDA NOVA DO MARANHAO-MA</v>
          </cell>
          <cell r="B1292">
            <v>0</v>
          </cell>
          <cell r="C1292">
            <v>0</v>
          </cell>
          <cell r="D1292">
            <v>0</v>
          </cell>
          <cell r="E1292">
            <v>0</v>
          </cell>
          <cell r="F1292">
            <v>0</v>
          </cell>
          <cell r="G1292">
            <v>0</v>
          </cell>
          <cell r="H1292">
            <v>0</v>
          </cell>
        </row>
        <row r="1293">
          <cell r="A1293" t="str">
            <v>PACO DO LUMIAR-MA</v>
          </cell>
          <cell r="B1293">
            <v>0</v>
          </cell>
          <cell r="C1293">
            <v>0</v>
          </cell>
          <cell r="D1293">
            <v>0</v>
          </cell>
          <cell r="E1293">
            <v>0</v>
          </cell>
          <cell r="F1293">
            <v>0</v>
          </cell>
          <cell r="G1293">
            <v>0</v>
          </cell>
          <cell r="H1293">
            <v>0</v>
          </cell>
        </row>
        <row r="1294">
          <cell r="A1294" t="str">
            <v>PALMEIRANDIA-MA</v>
          </cell>
          <cell r="B1294">
            <v>0</v>
          </cell>
          <cell r="C1294">
            <v>0</v>
          </cell>
          <cell r="D1294">
            <v>0</v>
          </cell>
          <cell r="E1294">
            <v>0</v>
          </cell>
          <cell r="F1294">
            <v>0</v>
          </cell>
          <cell r="G1294">
            <v>0</v>
          </cell>
          <cell r="H1294">
            <v>0</v>
          </cell>
        </row>
        <row r="1295">
          <cell r="A1295" t="str">
            <v>PARAIBANO-MA</v>
          </cell>
          <cell r="B1295">
            <v>0</v>
          </cell>
          <cell r="C1295">
            <v>0</v>
          </cell>
          <cell r="D1295">
            <v>0</v>
          </cell>
          <cell r="E1295">
            <v>0</v>
          </cell>
          <cell r="F1295">
            <v>0</v>
          </cell>
          <cell r="G1295">
            <v>0</v>
          </cell>
          <cell r="H1295">
            <v>0</v>
          </cell>
        </row>
        <row r="1296">
          <cell r="A1296" t="str">
            <v>PARNARAMA-MA</v>
          </cell>
          <cell r="B1296">
            <v>0</v>
          </cell>
          <cell r="C1296">
            <v>0</v>
          </cell>
          <cell r="D1296">
            <v>0</v>
          </cell>
          <cell r="E1296">
            <v>0</v>
          </cell>
          <cell r="F1296">
            <v>0</v>
          </cell>
          <cell r="G1296">
            <v>0</v>
          </cell>
          <cell r="H1296">
            <v>0</v>
          </cell>
        </row>
        <row r="1297">
          <cell r="A1297" t="str">
            <v>PASSAGEM FRANCA-MA</v>
          </cell>
          <cell r="B1297">
            <v>0</v>
          </cell>
          <cell r="C1297">
            <v>0</v>
          </cell>
          <cell r="D1297">
            <v>0</v>
          </cell>
          <cell r="E1297">
            <v>0</v>
          </cell>
          <cell r="F1297">
            <v>0</v>
          </cell>
          <cell r="G1297">
            <v>0</v>
          </cell>
          <cell r="H1297">
            <v>0</v>
          </cell>
        </row>
        <row r="1298">
          <cell r="A1298" t="str">
            <v>PASTOS BONS-MA</v>
          </cell>
          <cell r="B1298">
            <v>0</v>
          </cell>
          <cell r="C1298">
            <v>0</v>
          </cell>
          <cell r="D1298">
            <v>0</v>
          </cell>
          <cell r="E1298">
            <v>0</v>
          </cell>
          <cell r="F1298">
            <v>0</v>
          </cell>
          <cell r="G1298">
            <v>0</v>
          </cell>
          <cell r="H1298">
            <v>0</v>
          </cell>
        </row>
        <row r="1299">
          <cell r="A1299" t="str">
            <v>PAULINO NEVES-MA</v>
          </cell>
          <cell r="B1299">
            <v>0</v>
          </cell>
          <cell r="C1299">
            <v>0</v>
          </cell>
          <cell r="D1299">
            <v>0</v>
          </cell>
          <cell r="E1299">
            <v>0</v>
          </cell>
          <cell r="F1299">
            <v>0</v>
          </cell>
          <cell r="G1299">
            <v>0</v>
          </cell>
          <cell r="H1299">
            <v>0</v>
          </cell>
        </row>
        <row r="1300">
          <cell r="A1300" t="str">
            <v>PAULO RAMOS-MA</v>
          </cell>
          <cell r="B1300">
            <v>0</v>
          </cell>
          <cell r="C1300">
            <v>0</v>
          </cell>
          <cell r="D1300">
            <v>0</v>
          </cell>
          <cell r="E1300">
            <v>0</v>
          </cell>
          <cell r="F1300">
            <v>0</v>
          </cell>
          <cell r="G1300">
            <v>0</v>
          </cell>
          <cell r="H1300">
            <v>0</v>
          </cell>
        </row>
        <row r="1301">
          <cell r="A1301" t="str">
            <v>PEDREIRAS-MA</v>
          </cell>
          <cell r="B1301">
            <v>187649.74</v>
          </cell>
          <cell r="C1301">
            <v>186949.64</v>
          </cell>
          <cell r="D1301">
            <v>0</v>
          </cell>
          <cell r="E1301">
            <v>0</v>
          </cell>
          <cell r="F1301">
            <v>186949.64</v>
          </cell>
          <cell r="G1301">
            <v>-700.1</v>
          </cell>
          <cell r="H1301">
            <v>0</v>
          </cell>
        </row>
        <row r="1302">
          <cell r="A1302" t="str">
            <v>PEDRO DO ROSARIO-MA</v>
          </cell>
          <cell r="B1302">
            <v>0</v>
          </cell>
          <cell r="C1302">
            <v>0</v>
          </cell>
          <cell r="D1302">
            <v>0</v>
          </cell>
          <cell r="E1302">
            <v>0</v>
          </cell>
          <cell r="F1302">
            <v>0</v>
          </cell>
          <cell r="G1302">
            <v>0</v>
          </cell>
          <cell r="H1302">
            <v>0</v>
          </cell>
        </row>
        <row r="1303">
          <cell r="A1303" t="str">
            <v>PENALVA-MA</v>
          </cell>
          <cell r="B1303">
            <v>0</v>
          </cell>
          <cell r="C1303">
            <v>0</v>
          </cell>
          <cell r="D1303">
            <v>0</v>
          </cell>
          <cell r="E1303">
            <v>0</v>
          </cell>
          <cell r="F1303">
            <v>0</v>
          </cell>
          <cell r="G1303">
            <v>0</v>
          </cell>
          <cell r="H1303">
            <v>0</v>
          </cell>
        </row>
        <row r="1304">
          <cell r="A1304" t="str">
            <v>PERI MIRIM-MA</v>
          </cell>
          <cell r="B1304">
            <v>0</v>
          </cell>
          <cell r="C1304">
            <v>0</v>
          </cell>
          <cell r="D1304">
            <v>0</v>
          </cell>
          <cell r="E1304">
            <v>0</v>
          </cell>
          <cell r="F1304">
            <v>0</v>
          </cell>
          <cell r="G1304">
            <v>0</v>
          </cell>
          <cell r="H1304">
            <v>0</v>
          </cell>
        </row>
        <row r="1305">
          <cell r="A1305" t="str">
            <v>PERITORO-MA</v>
          </cell>
          <cell r="B1305">
            <v>0</v>
          </cell>
          <cell r="C1305">
            <v>0</v>
          </cell>
          <cell r="D1305">
            <v>0</v>
          </cell>
          <cell r="E1305">
            <v>0</v>
          </cell>
          <cell r="F1305">
            <v>0</v>
          </cell>
          <cell r="G1305">
            <v>0</v>
          </cell>
          <cell r="H1305">
            <v>0</v>
          </cell>
        </row>
        <row r="1306">
          <cell r="A1306" t="str">
            <v>PINDARE MIRIM-MA</v>
          </cell>
          <cell r="B1306">
            <v>0</v>
          </cell>
          <cell r="C1306">
            <v>0</v>
          </cell>
          <cell r="D1306">
            <v>0</v>
          </cell>
          <cell r="E1306">
            <v>0</v>
          </cell>
          <cell r="F1306">
            <v>0</v>
          </cell>
          <cell r="G1306">
            <v>0</v>
          </cell>
          <cell r="H1306">
            <v>0</v>
          </cell>
        </row>
        <row r="1307">
          <cell r="A1307" t="str">
            <v>PINHEIRO-MA</v>
          </cell>
          <cell r="B1307">
            <v>0</v>
          </cell>
          <cell r="C1307">
            <v>0</v>
          </cell>
          <cell r="D1307">
            <v>0</v>
          </cell>
          <cell r="E1307">
            <v>0</v>
          </cell>
          <cell r="F1307">
            <v>0</v>
          </cell>
          <cell r="G1307">
            <v>0</v>
          </cell>
          <cell r="H1307">
            <v>0</v>
          </cell>
        </row>
        <row r="1308">
          <cell r="A1308" t="str">
            <v>PIO XII-MA</v>
          </cell>
          <cell r="B1308">
            <v>0</v>
          </cell>
          <cell r="C1308">
            <v>0</v>
          </cell>
          <cell r="D1308">
            <v>0</v>
          </cell>
          <cell r="E1308">
            <v>0</v>
          </cell>
          <cell r="F1308">
            <v>0</v>
          </cell>
          <cell r="G1308">
            <v>0</v>
          </cell>
          <cell r="H1308">
            <v>0</v>
          </cell>
        </row>
        <row r="1309">
          <cell r="A1309" t="str">
            <v>PIRAPEMAS-MA</v>
          </cell>
          <cell r="B1309">
            <v>0</v>
          </cell>
          <cell r="C1309">
            <v>0</v>
          </cell>
          <cell r="D1309">
            <v>0</v>
          </cell>
          <cell r="E1309">
            <v>0</v>
          </cell>
          <cell r="F1309">
            <v>0</v>
          </cell>
          <cell r="G1309">
            <v>0</v>
          </cell>
          <cell r="H1309">
            <v>0</v>
          </cell>
        </row>
        <row r="1310">
          <cell r="A1310" t="str">
            <v>POCAO DE PEDRAS-MA</v>
          </cell>
          <cell r="B1310">
            <v>0</v>
          </cell>
          <cell r="C1310">
            <v>0</v>
          </cell>
          <cell r="D1310">
            <v>0</v>
          </cell>
          <cell r="E1310">
            <v>0</v>
          </cell>
          <cell r="F1310">
            <v>0</v>
          </cell>
          <cell r="G1310">
            <v>0</v>
          </cell>
          <cell r="H1310">
            <v>0</v>
          </cell>
        </row>
        <row r="1311">
          <cell r="A1311" t="str">
            <v>PORTO FRANCO-MA</v>
          </cell>
          <cell r="B1311">
            <v>0</v>
          </cell>
          <cell r="C1311">
            <v>0</v>
          </cell>
          <cell r="D1311">
            <v>0</v>
          </cell>
          <cell r="E1311">
            <v>0</v>
          </cell>
          <cell r="F1311">
            <v>0</v>
          </cell>
          <cell r="G1311">
            <v>0</v>
          </cell>
          <cell r="H1311">
            <v>0</v>
          </cell>
        </row>
        <row r="1312">
          <cell r="A1312" t="str">
            <v>PORTO RICO DO MARANHAO-MA</v>
          </cell>
          <cell r="B1312">
            <v>0</v>
          </cell>
          <cell r="C1312">
            <v>0</v>
          </cell>
          <cell r="D1312">
            <v>0</v>
          </cell>
          <cell r="E1312">
            <v>0</v>
          </cell>
          <cell r="F1312">
            <v>0</v>
          </cell>
          <cell r="G1312">
            <v>0</v>
          </cell>
          <cell r="H1312">
            <v>0</v>
          </cell>
        </row>
        <row r="1313">
          <cell r="A1313" t="str">
            <v>PRESIDENTE DUTRA-MA</v>
          </cell>
          <cell r="B1313">
            <v>0</v>
          </cell>
          <cell r="C1313">
            <v>0</v>
          </cell>
          <cell r="D1313">
            <v>0</v>
          </cell>
          <cell r="E1313">
            <v>0</v>
          </cell>
          <cell r="F1313">
            <v>0</v>
          </cell>
          <cell r="G1313">
            <v>0</v>
          </cell>
          <cell r="H1313">
            <v>0</v>
          </cell>
        </row>
        <row r="1314">
          <cell r="A1314" t="str">
            <v>PRESIDENTE JUSCELINO-MA</v>
          </cell>
          <cell r="B1314">
            <v>0</v>
          </cell>
          <cell r="C1314">
            <v>0</v>
          </cell>
          <cell r="D1314">
            <v>0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</row>
        <row r="1315">
          <cell r="A1315" t="str">
            <v>PRESIDENTE MEDICI-MA</v>
          </cell>
          <cell r="B1315">
            <v>0</v>
          </cell>
          <cell r="C1315">
            <v>0</v>
          </cell>
          <cell r="D1315">
            <v>0</v>
          </cell>
          <cell r="E1315">
            <v>0</v>
          </cell>
          <cell r="F1315">
            <v>0</v>
          </cell>
          <cell r="G1315">
            <v>0</v>
          </cell>
          <cell r="H1315">
            <v>0</v>
          </cell>
        </row>
        <row r="1316">
          <cell r="A1316" t="str">
            <v>PRESIDENTE SARNEY-MA</v>
          </cell>
          <cell r="B1316">
            <v>0</v>
          </cell>
          <cell r="C1316">
            <v>0</v>
          </cell>
          <cell r="D1316">
            <v>0</v>
          </cell>
          <cell r="E1316">
            <v>0</v>
          </cell>
          <cell r="F1316">
            <v>0</v>
          </cell>
          <cell r="G1316">
            <v>0</v>
          </cell>
          <cell r="H1316">
            <v>0</v>
          </cell>
        </row>
        <row r="1317">
          <cell r="A1317" t="str">
            <v>PRESIDENTE VARGAS-MA</v>
          </cell>
          <cell r="B1317">
            <v>0</v>
          </cell>
          <cell r="C1317">
            <v>0</v>
          </cell>
          <cell r="D1317">
            <v>0</v>
          </cell>
          <cell r="E1317">
            <v>0</v>
          </cell>
          <cell r="F1317">
            <v>0</v>
          </cell>
          <cell r="G1317">
            <v>0</v>
          </cell>
          <cell r="H1317">
            <v>0</v>
          </cell>
        </row>
        <row r="1318">
          <cell r="A1318" t="str">
            <v>PRIMEIRA CRUZ-MA</v>
          </cell>
          <cell r="B1318">
            <v>187649.74</v>
          </cell>
          <cell r="C1318">
            <v>186949.64</v>
          </cell>
          <cell r="D1318">
            <v>0</v>
          </cell>
          <cell r="E1318">
            <v>0</v>
          </cell>
          <cell r="F1318">
            <v>186949.64</v>
          </cell>
          <cell r="G1318">
            <v>-700.1</v>
          </cell>
          <cell r="H1318">
            <v>0</v>
          </cell>
        </row>
        <row r="1319">
          <cell r="A1319" t="str">
            <v>RAPOSA-MA</v>
          </cell>
          <cell r="B1319">
            <v>0</v>
          </cell>
          <cell r="C1319">
            <v>0</v>
          </cell>
          <cell r="D1319">
            <v>0</v>
          </cell>
          <cell r="E1319">
            <v>0</v>
          </cell>
          <cell r="F1319">
            <v>0</v>
          </cell>
          <cell r="G1319">
            <v>0</v>
          </cell>
          <cell r="H1319">
            <v>0</v>
          </cell>
        </row>
        <row r="1320">
          <cell r="A1320" t="str">
            <v>RIACHAO-MA</v>
          </cell>
          <cell r="B1320">
            <v>0</v>
          </cell>
          <cell r="C1320">
            <v>0</v>
          </cell>
          <cell r="D1320">
            <v>0</v>
          </cell>
          <cell r="E1320">
            <v>0</v>
          </cell>
          <cell r="F1320">
            <v>0</v>
          </cell>
          <cell r="G1320">
            <v>0</v>
          </cell>
          <cell r="H1320">
            <v>0</v>
          </cell>
        </row>
        <row r="1321">
          <cell r="A1321" t="str">
            <v>RIBAMAR FIQUENE-MA</v>
          </cell>
          <cell r="B1321">
            <v>0</v>
          </cell>
          <cell r="C1321">
            <v>0</v>
          </cell>
          <cell r="D1321">
            <v>0</v>
          </cell>
          <cell r="E1321">
            <v>0</v>
          </cell>
          <cell r="F1321">
            <v>0</v>
          </cell>
          <cell r="G1321">
            <v>0</v>
          </cell>
          <cell r="H1321">
            <v>0</v>
          </cell>
        </row>
        <row r="1322">
          <cell r="A1322" t="str">
            <v>ROSARIO-MA</v>
          </cell>
          <cell r="B1322">
            <v>0</v>
          </cell>
          <cell r="C1322">
            <v>0</v>
          </cell>
          <cell r="D1322">
            <v>0</v>
          </cell>
          <cell r="E1322">
            <v>0</v>
          </cell>
          <cell r="F1322">
            <v>0</v>
          </cell>
          <cell r="G1322">
            <v>0</v>
          </cell>
          <cell r="H1322">
            <v>0</v>
          </cell>
        </row>
        <row r="1323">
          <cell r="A1323" t="str">
            <v>SAMBAIBA-MA</v>
          </cell>
          <cell r="B1323">
            <v>0</v>
          </cell>
          <cell r="C1323">
            <v>0</v>
          </cell>
          <cell r="D1323">
            <v>0</v>
          </cell>
          <cell r="E1323">
            <v>0</v>
          </cell>
          <cell r="F1323">
            <v>0</v>
          </cell>
          <cell r="G1323">
            <v>0</v>
          </cell>
          <cell r="H1323">
            <v>0</v>
          </cell>
        </row>
        <row r="1324">
          <cell r="A1324" t="str">
            <v>SANTA FILOMENA DO MARANHAO-MA</v>
          </cell>
          <cell r="B1324">
            <v>0</v>
          </cell>
          <cell r="C1324">
            <v>0</v>
          </cell>
          <cell r="D1324">
            <v>0</v>
          </cell>
          <cell r="E1324">
            <v>0</v>
          </cell>
          <cell r="F1324">
            <v>0</v>
          </cell>
          <cell r="G1324">
            <v>0</v>
          </cell>
          <cell r="H1324">
            <v>0</v>
          </cell>
        </row>
        <row r="1325">
          <cell r="A1325" t="str">
            <v>SANTA HELENA-MA</v>
          </cell>
          <cell r="B1325">
            <v>0</v>
          </cell>
          <cell r="C1325">
            <v>0</v>
          </cell>
          <cell r="D1325">
            <v>0</v>
          </cell>
          <cell r="E1325">
            <v>0</v>
          </cell>
          <cell r="F1325">
            <v>0</v>
          </cell>
          <cell r="G1325">
            <v>0</v>
          </cell>
          <cell r="H1325">
            <v>0</v>
          </cell>
        </row>
        <row r="1326">
          <cell r="A1326" t="str">
            <v>SANTA INES-MA</v>
          </cell>
          <cell r="B1326">
            <v>0</v>
          </cell>
          <cell r="C1326">
            <v>0</v>
          </cell>
          <cell r="D1326">
            <v>0</v>
          </cell>
          <cell r="E1326">
            <v>0</v>
          </cell>
          <cell r="F1326">
            <v>0</v>
          </cell>
          <cell r="G1326">
            <v>0</v>
          </cell>
          <cell r="H1326">
            <v>0</v>
          </cell>
        </row>
        <row r="1327">
          <cell r="A1327" t="str">
            <v>SANTA LUZIA DO PARUA-MA</v>
          </cell>
          <cell r="B1327">
            <v>0</v>
          </cell>
          <cell r="C1327">
            <v>0</v>
          </cell>
          <cell r="D1327">
            <v>0</v>
          </cell>
          <cell r="E1327">
            <v>0</v>
          </cell>
          <cell r="F1327">
            <v>0</v>
          </cell>
          <cell r="G1327">
            <v>0</v>
          </cell>
          <cell r="H1327">
            <v>0</v>
          </cell>
        </row>
        <row r="1328">
          <cell r="A1328" t="str">
            <v>SANTA LUZIA-MA</v>
          </cell>
          <cell r="B1328">
            <v>0</v>
          </cell>
          <cell r="C1328">
            <v>0</v>
          </cell>
          <cell r="D1328">
            <v>0</v>
          </cell>
          <cell r="E1328">
            <v>0</v>
          </cell>
          <cell r="F1328">
            <v>0</v>
          </cell>
          <cell r="G1328">
            <v>0</v>
          </cell>
          <cell r="H1328">
            <v>0</v>
          </cell>
        </row>
        <row r="1329">
          <cell r="A1329" t="str">
            <v>SANTA QUITERIA DO MARANHAO-MA</v>
          </cell>
          <cell r="B1329">
            <v>0</v>
          </cell>
          <cell r="C1329">
            <v>0</v>
          </cell>
          <cell r="D1329">
            <v>0</v>
          </cell>
          <cell r="E1329">
            <v>0</v>
          </cell>
          <cell r="F1329">
            <v>0</v>
          </cell>
          <cell r="G1329">
            <v>0</v>
          </cell>
          <cell r="H1329">
            <v>0</v>
          </cell>
        </row>
        <row r="1330">
          <cell r="A1330" t="str">
            <v>SANTA RITA-MA</v>
          </cell>
          <cell r="B1330">
            <v>0</v>
          </cell>
          <cell r="C1330">
            <v>0</v>
          </cell>
          <cell r="D1330">
            <v>0</v>
          </cell>
          <cell r="E1330">
            <v>0</v>
          </cell>
          <cell r="F1330">
            <v>0</v>
          </cell>
          <cell r="G1330">
            <v>0</v>
          </cell>
          <cell r="H1330">
            <v>0</v>
          </cell>
        </row>
        <row r="1331">
          <cell r="A1331" t="str">
            <v>SANTANA DO MARANHAO-MA</v>
          </cell>
          <cell r="B1331">
            <v>0</v>
          </cell>
          <cell r="C1331">
            <v>0</v>
          </cell>
          <cell r="D1331">
            <v>0</v>
          </cell>
          <cell r="E1331">
            <v>0</v>
          </cell>
          <cell r="F1331">
            <v>0</v>
          </cell>
          <cell r="G1331">
            <v>0</v>
          </cell>
          <cell r="H1331">
            <v>0</v>
          </cell>
        </row>
        <row r="1332">
          <cell r="A1332" t="str">
            <v>SANTO AMARO DO MARANHAO-MA</v>
          </cell>
          <cell r="B1332">
            <v>0</v>
          </cell>
          <cell r="C1332">
            <v>0</v>
          </cell>
          <cell r="D1332">
            <v>0</v>
          </cell>
          <cell r="E1332">
            <v>0</v>
          </cell>
          <cell r="F1332">
            <v>0</v>
          </cell>
          <cell r="G1332">
            <v>0</v>
          </cell>
          <cell r="H1332">
            <v>0</v>
          </cell>
        </row>
        <row r="1333">
          <cell r="A1333" t="str">
            <v>SANTO ANTONIO DOS LOPES-MA</v>
          </cell>
          <cell r="B1333">
            <v>187649.74</v>
          </cell>
          <cell r="C1333">
            <v>186949.64</v>
          </cell>
          <cell r="D1333">
            <v>0</v>
          </cell>
          <cell r="E1333">
            <v>0</v>
          </cell>
          <cell r="F1333">
            <v>186949.64</v>
          </cell>
          <cell r="G1333">
            <v>-700.1</v>
          </cell>
          <cell r="H1333">
            <v>0</v>
          </cell>
        </row>
        <row r="1334">
          <cell r="A1334" t="str">
            <v>SAO BENEDITO DO RIO PRETO-MA</v>
          </cell>
          <cell r="B1334">
            <v>0</v>
          </cell>
          <cell r="C1334">
            <v>0</v>
          </cell>
          <cell r="D1334">
            <v>0</v>
          </cell>
          <cell r="E1334">
            <v>0</v>
          </cell>
          <cell r="F1334">
            <v>0</v>
          </cell>
          <cell r="G1334">
            <v>0</v>
          </cell>
          <cell r="H1334">
            <v>0</v>
          </cell>
        </row>
        <row r="1335">
          <cell r="A1335" t="str">
            <v>SAO BENTO-MA</v>
          </cell>
          <cell r="B1335">
            <v>0</v>
          </cell>
          <cell r="C1335">
            <v>0</v>
          </cell>
          <cell r="D1335">
            <v>0</v>
          </cell>
          <cell r="E1335">
            <v>0</v>
          </cell>
          <cell r="F1335">
            <v>0</v>
          </cell>
          <cell r="G1335">
            <v>0</v>
          </cell>
          <cell r="H1335">
            <v>0</v>
          </cell>
        </row>
        <row r="1336">
          <cell r="A1336" t="str">
            <v>SAO BERNARDO-MA</v>
          </cell>
          <cell r="B1336">
            <v>0</v>
          </cell>
          <cell r="C1336">
            <v>0</v>
          </cell>
          <cell r="D1336">
            <v>0</v>
          </cell>
          <cell r="E1336">
            <v>0</v>
          </cell>
          <cell r="F1336">
            <v>0</v>
          </cell>
          <cell r="G1336">
            <v>0</v>
          </cell>
          <cell r="H1336">
            <v>0</v>
          </cell>
        </row>
        <row r="1337">
          <cell r="A1337" t="str">
            <v>SAO DOMINGOS DO AZEITAO-MA</v>
          </cell>
          <cell r="B1337">
            <v>0</v>
          </cell>
          <cell r="C1337">
            <v>0</v>
          </cell>
          <cell r="D1337">
            <v>0</v>
          </cell>
          <cell r="E1337">
            <v>0</v>
          </cell>
          <cell r="F1337">
            <v>0</v>
          </cell>
          <cell r="G1337">
            <v>0</v>
          </cell>
          <cell r="H1337">
            <v>0</v>
          </cell>
        </row>
        <row r="1338">
          <cell r="A1338" t="str">
            <v>SAO DOMINGOS DO MARANHAO-MA</v>
          </cell>
          <cell r="B1338">
            <v>187649.74</v>
          </cell>
          <cell r="C1338">
            <v>186949.64</v>
          </cell>
          <cell r="D1338">
            <v>0</v>
          </cell>
          <cell r="E1338">
            <v>0</v>
          </cell>
          <cell r="F1338">
            <v>186949.64</v>
          </cell>
          <cell r="G1338">
            <v>-700.1</v>
          </cell>
          <cell r="H1338">
            <v>0</v>
          </cell>
        </row>
        <row r="1339">
          <cell r="A1339" t="str">
            <v>SAO FELIX DE BALSAS-MA</v>
          </cell>
          <cell r="B1339">
            <v>0</v>
          </cell>
          <cell r="C1339">
            <v>0</v>
          </cell>
          <cell r="D1339">
            <v>0</v>
          </cell>
          <cell r="E1339">
            <v>0</v>
          </cell>
          <cell r="F1339">
            <v>0</v>
          </cell>
          <cell r="G1339">
            <v>0</v>
          </cell>
          <cell r="H1339">
            <v>0</v>
          </cell>
        </row>
        <row r="1340">
          <cell r="A1340" t="str">
            <v>SAO FRANCISCO DO BREJAO-MA</v>
          </cell>
          <cell r="B1340">
            <v>0</v>
          </cell>
          <cell r="C1340">
            <v>0</v>
          </cell>
          <cell r="D1340">
            <v>0</v>
          </cell>
          <cell r="E1340">
            <v>0</v>
          </cell>
          <cell r="F1340">
            <v>0</v>
          </cell>
          <cell r="G1340">
            <v>0</v>
          </cell>
          <cell r="H1340">
            <v>0</v>
          </cell>
        </row>
        <row r="1341">
          <cell r="A1341" t="str">
            <v>SAO FRANCISCO DO MARANHAO-MA</v>
          </cell>
          <cell r="B1341">
            <v>0</v>
          </cell>
          <cell r="C1341">
            <v>0</v>
          </cell>
          <cell r="D1341">
            <v>0</v>
          </cell>
          <cell r="E1341">
            <v>0</v>
          </cell>
          <cell r="F1341">
            <v>0</v>
          </cell>
          <cell r="G1341">
            <v>0</v>
          </cell>
          <cell r="H1341">
            <v>0</v>
          </cell>
        </row>
        <row r="1342">
          <cell r="A1342" t="str">
            <v>SAO JOAO BATISTA-MA</v>
          </cell>
          <cell r="B1342">
            <v>0</v>
          </cell>
          <cell r="C1342">
            <v>0</v>
          </cell>
          <cell r="D1342">
            <v>0</v>
          </cell>
          <cell r="E1342">
            <v>0</v>
          </cell>
          <cell r="F1342">
            <v>0</v>
          </cell>
          <cell r="G1342">
            <v>0</v>
          </cell>
          <cell r="H1342">
            <v>0</v>
          </cell>
        </row>
        <row r="1343">
          <cell r="A1343" t="str">
            <v>SAO JOAO DO CARU-MA</v>
          </cell>
          <cell r="B1343">
            <v>0</v>
          </cell>
          <cell r="C1343">
            <v>0</v>
          </cell>
          <cell r="D1343">
            <v>0</v>
          </cell>
          <cell r="E1343">
            <v>0</v>
          </cell>
          <cell r="F1343">
            <v>0</v>
          </cell>
          <cell r="G1343">
            <v>0</v>
          </cell>
          <cell r="H1343">
            <v>0</v>
          </cell>
        </row>
        <row r="1344">
          <cell r="A1344" t="str">
            <v>SAO JOAO DO PARAISO-MA</v>
          </cell>
          <cell r="B1344">
            <v>0</v>
          </cell>
          <cell r="C1344">
            <v>0</v>
          </cell>
          <cell r="D1344">
            <v>0</v>
          </cell>
          <cell r="E1344">
            <v>0</v>
          </cell>
          <cell r="F1344">
            <v>0</v>
          </cell>
          <cell r="G1344">
            <v>0</v>
          </cell>
          <cell r="H1344">
            <v>0</v>
          </cell>
        </row>
        <row r="1345">
          <cell r="A1345" t="str">
            <v>SAO JOAO DO SOTER-MA</v>
          </cell>
          <cell r="B1345">
            <v>0</v>
          </cell>
          <cell r="C1345">
            <v>0</v>
          </cell>
          <cell r="D1345">
            <v>0</v>
          </cell>
          <cell r="E1345">
            <v>0</v>
          </cell>
          <cell r="F1345">
            <v>0</v>
          </cell>
          <cell r="G1345">
            <v>0</v>
          </cell>
          <cell r="H1345">
            <v>0</v>
          </cell>
        </row>
        <row r="1346">
          <cell r="A1346" t="str">
            <v>SAO JOAO DOS PATOS-MA</v>
          </cell>
          <cell r="B1346">
            <v>0</v>
          </cell>
          <cell r="C1346">
            <v>0</v>
          </cell>
          <cell r="D1346">
            <v>0</v>
          </cell>
          <cell r="E1346">
            <v>0</v>
          </cell>
          <cell r="F1346">
            <v>0</v>
          </cell>
          <cell r="G1346">
            <v>0</v>
          </cell>
          <cell r="H1346">
            <v>0</v>
          </cell>
        </row>
        <row r="1347">
          <cell r="A1347" t="str">
            <v>SAO JOSE DE RIBAMAR-MA</v>
          </cell>
          <cell r="B1347">
            <v>0</v>
          </cell>
          <cell r="C1347">
            <v>0</v>
          </cell>
          <cell r="D1347">
            <v>0</v>
          </cell>
          <cell r="E1347">
            <v>0</v>
          </cell>
          <cell r="F1347">
            <v>0</v>
          </cell>
          <cell r="G1347">
            <v>0</v>
          </cell>
          <cell r="H1347">
            <v>0</v>
          </cell>
        </row>
        <row r="1348">
          <cell r="A1348" t="str">
            <v>SAO JOSE DOS BASILIOS-MA</v>
          </cell>
          <cell r="B1348">
            <v>0</v>
          </cell>
          <cell r="C1348">
            <v>0</v>
          </cell>
          <cell r="D1348">
            <v>0</v>
          </cell>
          <cell r="E1348">
            <v>0</v>
          </cell>
          <cell r="F1348">
            <v>0</v>
          </cell>
          <cell r="G1348">
            <v>0</v>
          </cell>
          <cell r="H1348">
            <v>0</v>
          </cell>
        </row>
        <row r="1349">
          <cell r="A1349" t="str">
            <v>SAO LUIS GONZAGA DO MARANHAO-MA</v>
          </cell>
          <cell r="B1349">
            <v>0</v>
          </cell>
          <cell r="C1349">
            <v>0</v>
          </cell>
          <cell r="D1349">
            <v>0</v>
          </cell>
          <cell r="E1349">
            <v>0</v>
          </cell>
          <cell r="F1349">
            <v>0</v>
          </cell>
          <cell r="G1349">
            <v>0</v>
          </cell>
          <cell r="H1349">
            <v>0</v>
          </cell>
        </row>
        <row r="1350">
          <cell r="A1350" t="str">
            <v>SAO LUIS-MA</v>
          </cell>
          <cell r="B1350">
            <v>0</v>
          </cell>
          <cell r="C1350">
            <v>0</v>
          </cell>
          <cell r="D1350">
            <v>0</v>
          </cell>
          <cell r="E1350">
            <v>0</v>
          </cell>
          <cell r="F1350">
            <v>0</v>
          </cell>
          <cell r="G1350">
            <v>0</v>
          </cell>
          <cell r="H1350">
            <v>0</v>
          </cell>
        </row>
        <row r="1351">
          <cell r="A1351" t="str">
            <v>SAO MATEUS DO MARANHAO-MA</v>
          </cell>
          <cell r="B1351">
            <v>0</v>
          </cell>
          <cell r="C1351">
            <v>0</v>
          </cell>
          <cell r="D1351">
            <v>0</v>
          </cell>
          <cell r="E1351">
            <v>0</v>
          </cell>
          <cell r="F1351">
            <v>0</v>
          </cell>
          <cell r="G1351">
            <v>0</v>
          </cell>
          <cell r="H1351">
            <v>0</v>
          </cell>
        </row>
        <row r="1352">
          <cell r="A1352" t="str">
            <v>SAO PEDRO DA AGUA BRANCA-MA</v>
          </cell>
          <cell r="B1352">
            <v>0</v>
          </cell>
          <cell r="C1352">
            <v>0</v>
          </cell>
          <cell r="D1352">
            <v>0</v>
          </cell>
          <cell r="E1352">
            <v>0</v>
          </cell>
          <cell r="F1352">
            <v>0</v>
          </cell>
          <cell r="G1352">
            <v>0</v>
          </cell>
          <cell r="H1352">
            <v>0</v>
          </cell>
        </row>
        <row r="1353">
          <cell r="A1353" t="str">
            <v>SAO PEDRO DOS CRENTES-MA</v>
          </cell>
          <cell r="B1353">
            <v>0</v>
          </cell>
          <cell r="C1353">
            <v>0</v>
          </cell>
          <cell r="D1353">
            <v>0</v>
          </cell>
          <cell r="E1353">
            <v>0</v>
          </cell>
          <cell r="F1353">
            <v>0</v>
          </cell>
          <cell r="G1353">
            <v>0</v>
          </cell>
          <cell r="H1353">
            <v>0</v>
          </cell>
        </row>
        <row r="1354">
          <cell r="A1354" t="str">
            <v>SAO RAIMUNDO DAS MANGABEIRAS-MA</v>
          </cell>
          <cell r="B1354">
            <v>0</v>
          </cell>
          <cell r="C1354">
            <v>0</v>
          </cell>
          <cell r="D1354">
            <v>0</v>
          </cell>
          <cell r="E1354">
            <v>0</v>
          </cell>
          <cell r="F1354">
            <v>0</v>
          </cell>
          <cell r="G1354">
            <v>0</v>
          </cell>
          <cell r="H1354">
            <v>0</v>
          </cell>
        </row>
        <row r="1355">
          <cell r="A1355" t="str">
            <v>SAO RAIMUNDO DO DOCA BEZERRA-MA</v>
          </cell>
          <cell r="B1355">
            <v>0</v>
          </cell>
          <cell r="C1355">
            <v>0</v>
          </cell>
          <cell r="D1355">
            <v>0</v>
          </cell>
          <cell r="E1355">
            <v>0</v>
          </cell>
          <cell r="F1355">
            <v>0</v>
          </cell>
          <cell r="G1355">
            <v>0</v>
          </cell>
          <cell r="H1355">
            <v>0</v>
          </cell>
        </row>
        <row r="1356">
          <cell r="A1356" t="str">
            <v>SAO ROBERTO-MA</v>
          </cell>
          <cell r="B1356">
            <v>0</v>
          </cell>
          <cell r="C1356">
            <v>0</v>
          </cell>
          <cell r="D1356">
            <v>0</v>
          </cell>
          <cell r="E1356">
            <v>0</v>
          </cell>
          <cell r="F1356">
            <v>0</v>
          </cell>
          <cell r="G1356">
            <v>0</v>
          </cell>
          <cell r="H1356">
            <v>0</v>
          </cell>
        </row>
        <row r="1357">
          <cell r="A1357" t="str">
            <v>SAO VICENTE FERRER-MA</v>
          </cell>
          <cell r="B1357">
            <v>0</v>
          </cell>
          <cell r="C1357">
            <v>0</v>
          </cell>
          <cell r="D1357">
            <v>0</v>
          </cell>
          <cell r="E1357">
            <v>0</v>
          </cell>
          <cell r="F1357">
            <v>0</v>
          </cell>
          <cell r="G1357">
            <v>0</v>
          </cell>
          <cell r="H1357">
            <v>0</v>
          </cell>
        </row>
        <row r="1358">
          <cell r="A1358" t="str">
            <v>SATUBINHA-MA</v>
          </cell>
          <cell r="B1358">
            <v>0</v>
          </cell>
          <cell r="C1358">
            <v>0</v>
          </cell>
          <cell r="D1358">
            <v>0</v>
          </cell>
          <cell r="E1358">
            <v>0</v>
          </cell>
          <cell r="F1358">
            <v>0</v>
          </cell>
          <cell r="G1358">
            <v>0</v>
          </cell>
          <cell r="H1358">
            <v>0</v>
          </cell>
        </row>
        <row r="1359">
          <cell r="A1359" t="str">
            <v>SENADOR ALEXANDRE COSTA-MA</v>
          </cell>
          <cell r="B1359">
            <v>0</v>
          </cell>
          <cell r="C1359">
            <v>0</v>
          </cell>
          <cell r="D1359">
            <v>0</v>
          </cell>
          <cell r="E1359">
            <v>0</v>
          </cell>
          <cell r="F1359">
            <v>0</v>
          </cell>
          <cell r="G1359">
            <v>0</v>
          </cell>
          <cell r="H1359">
            <v>0</v>
          </cell>
        </row>
        <row r="1360">
          <cell r="A1360" t="str">
            <v>SENADOR LA ROCQUE-MA</v>
          </cell>
          <cell r="B1360">
            <v>0</v>
          </cell>
          <cell r="C1360">
            <v>0</v>
          </cell>
          <cell r="D1360">
            <v>0</v>
          </cell>
          <cell r="E1360">
            <v>0</v>
          </cell>
          <cell r="F1360">
            <v>0</v>
          </cell>
          <cell r="G1360">
            <v>0</v>
          </cell>
          <cell r="H1360">
            <v>0</v>
          </cell>
        </row>
        <row r="1361">
          <cell r="A1361" t="str">
            <v>SERRANO DO MARANHAO-MA</v>
          </cell>
          <cell r="B1361">
            <v>0</v>
          </cell>
          <cell r="C1361">
            <v>0</v>
          </cell>
          <cell r="D1361">
            <v>0</v>
          </cell>
          <cell r="E1361">
            <v>0</v>
          </cell>
          <cell r="F1361">
            <v>0</v>
          </cell>
          <cell r="G1361">
            <v>0</v>
          </cell>
          <cell r="H1361">
            <v>0</v>
          </cell>
        </row>
        <row r="1362">
          <cell r="A1362" t="str">
            <v>SITIO NOVO-MA</v>
          </cell>
          <cell r="B1362">
            <v>0</v>
          </cell>
          <cell r="C1362">
            <v>0</v>
          </cell>
          <cell r="D1362">
            <v>0</v>
          </cell>
          <cell r="E1362">
            <v>0</v>
          </cell>
          <cell r="F1362">
            <v>0</v>
          </cell>
          <cell r="G1362">
            <v>0</v>
          </cell>
          <cell r="H1362">
            <v>0</v>
          </cell>
        </row>
        <row r="1363">
          <cell r="A1363" t="str">
            <v>SUCUPIRA DO NORTE-MA</v>
          </cell>
          <cell r="B1363">
            <v>0</v>
          </cell>
          <cell r="C1363">
            <v>0</v>
          </cell>
          <cell r="D1363">
            <v>0</v>
          </cell>
          <cell r="E1363">
            <v>0</v>
          </cell>
          <cell r="F1363">
            <v>0</v>
          </cell>
          <cell r="G1363">
            <v>0</v>
          </cell>
          <cell r="H1363">
            <v>0</v>
          </cell>
        </row>
        <row r="1364">
          <cell r="A1364" t="str">
            <v>SUCUPIRA DO RIACHAO-MA</v>
          </cell>
          <cell r="B1364">
            <v>0</v>
          </cell>
          <cell r="C1364">
            <v>0</v>
          </cell>
          <cell r="D1364">
            <v>0</v>
          </cell>
          <cell r="E1364">
            <v>0</v>
          </cell>
          <cell r="F1364">
            <v>0</v>
          </cell>
          <cell r="G1364">
            <v>0</v>
          </cell>
          <cell r="H1364">
            <v>0</v>
          </cell>
        </row>
        <row r="1365">
          <cell r="A1365" t="str">
            <v>TASSO FRAGOSO-MA</v>
          </cell>
          <cell r="B1365">
            <v>0</v>
          </cell>
          <cell r="C1365">
            <v>0</v>
          </cell>
          <cell r="D1365">
            <v>0</v>
          </cell>
          <cell r="E1365">
            <v>0</v>
          </cell>
          <cell r="F1365">
            <v>0</v>
          </cell>
          <cell r="G1365">
            <v>0</v>
          </cell>
          <cell r="H1365">
            <v>0</v>
          </cell>
        </row>
        <row r="1366">
          <cell r="A1366" t="str">
            <v>TIMBIRAS-MA</v>
          </cell>
          <cell r="B1366">
            <v>0</v>
          </cell>
          <cell r="C1366">
            <v>0</v>
          </cell>
          <cell r="D1366">
            <v>0</v>
          </cell>
          <cell r="E1366">
            <v>0</v>
          </cell>
          <cell r="F1366">
            <v>0</v>
          </cell>
          <cell r="G1366">
            <v>0</v>
          </cell>
          <cell r="H1366">
            <v>0</v>
          </cell>
        </row>
        <row r="1367">
          <cell r="A1367" t="str">
            <v>TIMON-MA</v>
          </cell>
          <cell r="B1367">
            <v>0</v>
          </cell>
          <cell r="C1367">
            <v>0</v>
          </cell>
          <cell r="D1367">
            <v>0</v>
          </cell>
          <cell r="E1367">
            <v>0</v>
          </cell>
          <cell r="F1367">
            <v>0</v>
          </cell>
          <cell r="G1367">
            <v>0</v>
          </cell>
          <cell r="H1367">
            <v>0</v>
          </cell>
        </row>
        <row r="1368">
          <cell r="A1368" t="str">
            <v>TRIZIDELA DO VALE-MA</v>
          </cell>
          <cell r="B1368">
            <v>187649.74</v>
          </cell>
          <cell r="C1368">
            <v>186949.64</v>
          </cell>
          <cell r="D1368">
            <v>0</v>
          </cell>
          <cell r="E1368">
            <v>0</v>
          </cell>
          <cell r="F1368">
            <v>186949.64</v>
          </cell>
          <cell r="G1368">
            <v>-700.1</v>
          </cell>
          <cell r="H1368">
            <v>0</v>
          </cell>
        </row>
        <row r="1369">
          <cell r="A1369" t="str">
            <v>TUFILANDIA-MA</v>
          </cell>
          <cell r="B1369">
            <v>0</v>
          </cell>
          <cell r="C1369">
            <v>0</v>
          </cell>
          <cell r="D1369">
            <v>0</v>
          </cell>
          <cell r="E1369">
            <v>0</v>
          </cell>
          <cell r="F1369">
            <v>0</v>
          </cell>
          <cell r="G1369">
            <v>0</v>
          </cell>
          <cell r="H1369">
            <v>0</v>
          </cell>
        </row>
        <row r="1370">
          <cell r="A1370" t="str">
            <v>TUNTUM-MA</v>
          </cell>
          <cell r="B1370">
            <v>0</v>
          </cell>
          <cell r="C1370">
            <v>0</v>
          </cell>
          <cell r="D1370">
            <v>0</v>
          </cell>
          <cell r="E1370">
            <v>0</v>
          </cell>
          <cell r="F1370">
            <v>0</v>
          </cell>
          <cell r="G1370">
            <v>0</v>
          </cell>
          <cell r="H1370">
            <v>0</v>
          </cell>
        </row>
        <row r="1371">
          <cell r="A1371" t="str">
            <v>TURIACU-MA</v>
          </cell>
          <cell r="B1371">
            <v>0</v>
          </cell>
          <cell r="C1371">
            <v>0</v>
          </cell>
          <cell r="D1371">
            <v>0</v>
          </cell>
          <cell r="E1371">
            <v>0</v>
          </cell>
          <cell r="F1371">
            <v>0</v>
          </cell>
          <cell r="G1371">
            <v>0</v>
          </cell>
          <cell r="H1371">
            <v>0</v>
          </cell>
        </row>
        <row r="1372">
          <cell r="A1372" t="str">
            <v>TURILANDIA-MA</v>
          </cell>
          <cell r="B1372">
            <v>0</v>
          </cell>
          <cell r="C1372">
            <v>0</v>
          </cell>
          <cell r="D1372">
            <v>0</v>
          </cell>
          <cell r="E1372">
            <v>0</v>
          </cell>
          <cell r="F1372">
            <v>0</v>
          </cell>
          <cell r="G1372">
            <v>0</v>
          </cell>
          <cell r="H1372">
            <v>0</v>
          </cell>
        </row>
        <row r="1373">
          <cell r="A1373" t="str">
            <v>TUTOIA-MA</v>
          </cell>
          <cell r="B1373">
            <v>0</v>
          </cell>
          <cell r="C1373">
            <v>0</v>
          </cell>
          <cell r="D1373">
            <v>0</v>
          </cell>
          <cell r="E1373">
            <v>0</v>
          </cell>
          <cell r="F1373">
            <v>0</v>
          </cell>
          <cell r="G1373">
            <v>0</v>
          </cell>
          <cell r="H1373">
            <v>0</v>
          </cell>
        </row>
        <row r="1374">
          <cell r="A1374" t="str">
            <v>URBANO SANTOS-MA</v>
          </cell>
          <cell r="B1374">
            <v>0</v>
          </cell>
          <cell r="C1374">
            <v>0</v>
          </cell>
          <cell r="D1374">
            <v>0</v>
          </cell>
          <cell r="E1374">
            <v>0</v>
          </cell>
          <cell r="F1374">
            <v>0</v>
          </cell>
          <cell r="G1374">
            <v>0</v>
          </cell>
          <cell r="H1374">
            <v>0</v>
          </cell>
        </row>
        <row r="1375">
          <cell r="A1375" t="str">
            <v>VARGEM GRANDE-MA</v>
          </cell>
          <cell r="B1375">
            <v>0</v>
          </cell>
          <cell r="C1375">
            <v>0</v>
          </cell>
          <cell r="D1375">
            <v>0</v>
          </cell>
          <cell r="E1375">
            <v>0</v>
          </cell>
          <cell r="F1375">
            <v>0</v>
          </cell>
          <cell r="G1375">
            <v>0</v>
          </cell>
          <cell r="H1375">
            <v>0</v>
          </cell>
        </row>
        <row r="1376">
          <cell r="A1376" t="str">
            <v>VIANA-MA</v>
          </cell>
          <cell r="B1376">
            <v>0</v>
          </cell>
          <cell r="C1376">
            <v>0</v>
          </cell>
          <cell r="D1376">
            <v>0</v>
          </cell>
          <cell r="E1376">
            <v>0</v>
          </cell>
          <cell r="F1376">
            <v>0</v>
          </cell>
          <cell r="G1376">
            <v>0</v>
          </cell>
          <cell r="H1376">
            <v>0</v>
          </cell>
        </row>
        <row r="1377">
          <cell r="A1377" t="str">
            <v>VILA NOVA DOS MARTIRIOS-MA</v>
          </cell>
          <cell r="B1377">
            <v>0</v>
          </cell>
          <cell r="C1377">
            <v>0</v>
          </cell>
          <cell r="D1377">
            <v>0</v>
          </cell>
          <cell r="E1377">
            <v>0</v>
          </cell>
          <cell r="F1377">
            <v>0</v>
          </cell>
          <cell r="G1377">
            <v>0</v>
          </cell>
          <cell r="H1377">
            <v>0</v>
          </cell>
        </row>
        <row r="1378">
          <cell r="A1378" t="str">
            <v>VITORIA DO MEARIM-MA</v>
          </cell>
          <cell r="B1378">
            <v>0</v>
          </cell>
          <cell r="C1378">
            <v>0</v>
          </cell>
          <cell r="D1378">
            <v>0</v>
          </cell>
          <cell r="E1378">
            <v>0</v>
          </cell>
          <cell r="F1378">
            <v>0</v>
          </cell>
          <cell r="G1378">
            <v>0</v>
          </cell>
          <cell r="H1378">
            <v>0</v>
          </cell>
        </row>
        <row r="1379">
          <cell r="A1379" t="str">
            <v>VITORINO FREIRE-MA</v>
          </cell>
          <cell r="B1379">
            <v>0</v>
          </cell>
          <cell r="C1379">
            <v>0</v>
          </cell>
          <cell r="D1379">
            <v>0</v>
          </cell>
          <cell r="E1379">
            <v>0</v>
          </cell>
          <cell r="F1379">
            <v>0</v>
          </cell>
          <cell r="G1379">
            <v>0</v>
          </cell>
          <cell r="H1379">
            <v>0</v>
          </cell>
        </row>
        <row r="1380">
          <cell r="A1380" t="str">
            <v>ZE DOCA-MA</v>
          </cell>
          <cell r="B1380">
            <v>0</v>
          </cell>
          <cell r="C1380">
            <v>0</v>
          </cell>
          <cell r="D1380">
            <v>0</v>
          </cell>
          <cell r="E1380">
            <v>0</v>
          </cell>
          <cell r="F1380">
            <v>0</v>
          </cell>
          <cell r="G1380">
            <v>0</v>
          </cell>
          <cell r="H1380">
            <v>0</v>
          </cell>
        </row>
        <row r="1381">
          <cell r="A1381" t="str">
            <v>ABADIA DOS DOURADOS-MG</v>
          </cell>
          <cell r="B1381">
            <v>0</v>
          </cell>
          <cell r="C1381">
            <v>0</v>
          </cell>
          <cell r="D1381">
            <v>0</v>
          </cell>
          <cell r="E1381">
            <v>0</v>
          </cell>
          <cell r="F1381">
            <v>0</v>
          </cell>
          <cell r="G1381">
            <v>0</v>
          </cell>
          <cell r="H1381">
            <v>0</v>
          </cell>
        </row>
        <row r="1382">
          <cell r="A1382" t="str">
            <v>ABAETE-MG</v>
          </cell>
          <cell r="B1382">
            <v>0</v>
          </cell>
          <cell r="C1382">
            <v>0</v>
          </cell>
          <cell r="D1382">
            <v>0</v>
          </cell>
          <cell r="E1382">
            <v>0</v>
          </cell>
          <cell r="F1382">
            <v>0</v>
          </cell>
          <cell r="G1382">
            <v>0</v>
          </cell>
          <cell r="H1382">
            <v>0</v>
          </cell>
        </row>
        <row r="1383">
          <cell r="A1383" t="str">
            <v>ABRE CAMPO-MG</v>
          </cell>
          <cell r="B1383">
            <v>0</v>
          </cell>
          <cell r="C1383">
            <v>0</v>
          </cell>
          <cell r="D1383">
            <v>0</v>
          </cell>
          <cell r="E1383">
            <v>0</v>
          </cell>
          <cell r="F1383">
            <v>0</v>
          </cell>
          <cell r="G1383">
            <v>0</v>
          </cell>
          <cell r="H1383">
            <v>0</v>
          </cell>
        </row>
        <row r="1384">
          <cell r="A1384" t="str">
            <v>ACAIACA-MG</v>
          </cell>
          <cell r="B1384">
            <v>0</v>
          </cell>
          <cell r="C1384">
            <v>0</v>
          </cell>
          <cell r="D1384">
            <v>0</v>
          </cell>
          <cell r="E1384">
            <v>0</v>
          </cell>
          <cell r="F1384">
            <v>0</v>
          </cell>
          <cell r="G1384">
            <v>0</v>
          </cell>
          <cell r="H1384">
            <v>0</v>
          </cell>
        </row>
        <row r="1385">
          <cell r="A1385" t="str">
            <v>ACUCENA-MG</v>
          </cell>
          <cell r="B1385">
            <v>0</v>
          </cell>
          <cell r="C1385">
            <v>0</v>
          </cell>
          <cell r="D1385">
            <v>0</v>
          </cell>
          <cell r="E1385">
            <v>0</v>
          </cell>
          <cell r="F1385">
            <v>0</v>
          </cell>
          <cell r="G1385">
            <v>0</v>
          </cell>
          <cell r="H1385">
            <v>0</v>
          </cell>
        </row>
        <row r="1386">
          <cell r="A1386" t="str">
            <v>AGUA BOA-MG</v>
          </cell>
          <cell r="B1386">
            <v>0</v>
          </cell>
          <cell r="C1386">
            <v>0</v>
          </cell>
          <cell r="D1386">
            <v>0</v>
          </cell>
          <cell r="E1386">
            <v>0</v>
          </cell>
          <cell r="F1386">
            <v>0</v>
          </cell>
          <cell r="G1386">
            <v>0</v>
          </cell>
          <cell r="H1386">
            <v>0</v>
          </cell>
        </row>
        <row r="1387">
          <cell r="A1387" t="str">
            <v>AGUA COMPRIDA-MG</v>
          </cell>
          <cell r="B1387">
            <v>0</v>
          </cell>
          <cell r="C1387">
            <v>0</v>
          </cell>
          <cell r="D1387">
            <v>0</v>
          </cell>
          <cell r="E1387">
            <v>0</v>
          </cell>
          <cell r="F1387">
            <v>0</v>
          </cell>
          <cell r="G1387">
            <v>0</v>
          </cell>
          <cell r="H1387">
            <v>0</v>
          </cell>
        </row>
        <row r="1388">
          <cell r="A1388" t="str">
            <v>AGUANIL-MG</v>
          </cell>
          <cell r="B1388">
            <v>0</v>
          </cell>
          <cell r="C1388">
            <v>0</v>
          </cell>
          <cell r="D1388">
            <v>0</v>
          </cell>
          <cell r="E1388">
            <v>0</v>
          </cell>
          <cell r="F1388">
            <v>0</v>
          </cell>
          <cell r="G1388">
            <v>0</v>
          </cell>
          <cell r="H1388">
            <v>0</v>
          </cell>
        </row>
        <row r="1389">
          <cell r="A1389" t="str">
            <v>AGUAS FORMOSAS-MG</v>
          </cell>
          <cell r="B1389">
            <v>0</v>
          </cell>
          <cell r="C1389">
            <v>0</v>
          </cell>
          <cell r="D1389">
            <v>0</v>
          </cell>
          <cell r="E1389">
            <v>0</v>
          </cell>
          <cell r="F1389">
            <v>0</v>
          </cell>
          <cell r="G1389">
            <v>0</v>
          </cell>
          <cell r="H1389">
            <v>0</v>
          </cell>
        </row>
        <row r="1390">
          <cell r="A1390" t="str">
            <v>AGUAS VERMELHAS-MG</v>
          </cell>
          <cell r="B1390">
            <v>0</v>
          </cell>
          <cell r="C1390">
            <v>0</v>
          </cell>
          <cell r="D1390">
            <v>0</v>
          </cell>
          <cell r="E1390">
            <v>0</v>
          </cell>
          <cell r="F1390">
            <v>0</v>
          </cell>
          <cell r="G1390">
            <v>0</v>
          </cell>
          <cell r="H1390">
            <v>0</v>
          </cell>
        </row>
        <row r="1391">
          <cell r="A1391" t="str">
            <v>AIMORES-MG</v>
          </cell>
          <cell r="B1391">
            <v>0</v>
          </cell>
          <cell r="C1391">
            <v>0</v>
          </cell>
          <cell r="D1391">
            <v>0</v>
          </cell>
          <cell r="E1391">
            <v>0</v>
          </cell>
          <cell r="F1391">
            <v>0</v>
          </cell>
          <cell r="G1391">
            <v>0</v>
          </cell>
          <cell r="H1391">
            <v>0</v>
          </cell>
        </row>
        <row r="1392">
          <cell r="A1392" t="str">
            <v>AIURUOCA-MG</v>
          </cell>
          <cell r="B1392">
            <v>0</v>
          </cell>
          <cell r="C1392">
            <v>0</v>
          </cell>
          <cell r="D1392">
            <v>0</v>
          </cell>
          <cell r="E1392">
            <v>0</v>
          </cell>
          <cell r="F1392">
            <v>0</v>
          </cell>
          <cell r="G1392">
            <v>0</v>
          </cell>
          <cell r="H1392">
            <v>0</v>
          </cell>
        </row>
        <row r="1393">
          <cell r="A1393" t="str">
            <v>ALAGOA-MG</v>
          </cell>
          <cell r="B1393">
            <v>0</v>
          </cell>
          <cell r="C1393">
            <v>0</v>
          </cell>
          <cell r="D1393">
            <v>0</v>
          </cell>
          <cell r="E1393">
            <v>0</v>
          </cell>
          <cell r="F1393">
            <v>0</v>
          </cell>
          <cell r="G1393">
            <v>0</v>
          </cell>
          <cell r="H1393">
            <v>0</v>
          </cell>
        </row>
        <row r="1394">
          <cell r="A1394" t="str">
            <v>ALBERTINA-MG</v>
          </cell>
          <cell r="B1394">
            <v>0</v>
          </cell>
          <cell r="C1394">
            <v>0</v>
          </cell>
          <cell r="D1394">
            <v>0</v>
          </cell>
          <cell r="E1394">
            <v>0</v>
          </cell>
          <cell r="F1394">
            <v>0</v>
          </cell>
          <cell r="G1394">
            <v>0</v>
          </cell>
          <cell r="H1394">
            <v>0</v>
          </cell>
        </row>
        <row r="1395">
          <cell r="A1395" t="str">
            <v>ALEM PARAIBA-MG</v>
          </cell>
          <cell r="B1395">
            <v>0</v>
          </cell>
          <cell r="C1395">
            <v>0</v>
          </cell>
          <cell r="D1395">
            <v>0</v>
          </cell>
          <cell r="E1395">
            <v>0</v>
          </cell>
          <cell r="F1395">
            <v>0</v>
          </cell>
          <cell r="G1395">
            <v>0</v>
          </cell>
          <cell r="H1395">
            <v>0</v>
          </cell>
        </row>
        <row r="1396">
          <cell r="A1396" t="str">
            <v>ALFENAS-MG</v>
          </cell>
          <cell r="B1396">
            <v>0</v>
          </cell>
          <cell r="C1396">
            <v>0</v>
          </cell>
          <cell r="D1396">
            <v>0</v>
          </cell>
          <cell r="E1396">
            <v>0</v>
          </cell>
          <cell r="F1396">
            <v>0</v>
          </cell>
          <cell r="G1396">
            <v>0</v>
          </cell>
          <cell r="H1396">
            <v>0</v>
          </cell>
        </row>
        <row r="1397">
          <cell r="A1397" t="str">
            <v>ALFREDO VASCONCELOS-MG</v>
          </cell>
          <cell r="B1397">
            <v>187649.74</v>
          </cell>
          <cell r="C1397">
            <v>186949.64</v>
          </cell>
          <cell r="D1397">
            <v>0</v>
          </cell>
          <cell r="E1397">
            <v>0</v>
          </cell>
          <cell r="F1397">
            <v>186949.64</v>
          </cell>
          <cell r="G1397">
            <v>-700.1</v>
          </cell>
          <cell r="H1397">
            <v>0</v>
          </cell>
        </row>
        <row r="1398">
          <cell r="A1398" t="str">
            <v>ALMENARA-MG</v>
          </cell>
          <cell r="B1398">
            <v>0</v>
          </cell>
          <cell r="C1398">
            <v>0</v>
          </cell>
          <cell r="D1398">
            <v>0</v>
          </cell>
          <cell r="E1398">
            <v>0</v>
          </cell>
          <cell r="F1398">
            <v>0</v>
          </cell>
          <cell r="G1398">
            <v>0</v>
          </cell>
          <cell r="H1398">
            <v>0</v>
          </cell>
        </row>
        <row r="1399">
          <cell r="A1399" t="str">
            <v>ALPERCATA-MG</v>
          </cell>
          <cell r="B1399">
            <v>0</v>
          </cell>
          <cell r="C1399">
            <v>0</v>
          </cell>
          <cell r="D1399">
            <v>0</v>
          </cell>
          <cell r="E1399">
            <v>0</v>
          </cell>
          <cell r="F1399">
            <v>0</v>
          </cell>
          <cell r="G1399">
            <v>0</v>
          </cell>
          <cell r="H1399">
            <v>0</v>
          </cell>
        </row>
        <row r="1400">
          <cell r="A1400" t="str">
            <v>ALPINOPOLIS-MG</v>
          </cell>
          <cell r="B1400">
            <v>0</v>
          </cell>
          <cell r="C1400">
            <v>0</v>
          </cell>
          <cell r="D1400">
            <v>0</v>
          </cell>
          <cell r="E1400">
            <v>0</v>
          </cell>
          <cell r="F1400">
            <v>0</v>
          </cell>
          <cell r="G1400">
            <v>0</v>
          </cell>
          <cell r="H1400">
            <v>0</v>
          </cell>
        </row>
        <row r="1401">
          <cell r="A1401" t="str">
            <v>ALTEROSA-MG</v>
          </cell>
          <cell r="B1401">
            <v>0</v>
          </cell>
          <cell r="C1401">
            <v>0</v>
          </cell>
          <cell r="D1401">
            <v>0</v>
          </cell>
          <cell r="E1401">
            <v>0</v>
          </cell>
          <cell r="F1401">
            <v>0</v>
          </cell>
          <cell r="G1401">
            <v>0</v>
          </cell>
          <cell r="H1401">
            <v>0</v>
          </cell>
        </row>
        <row r="1402">
          <cell r="A1402" t="str">
            <v>ALTO CAPARAO-MG</v>
          </cell>
          <cell r="B1402">
            <v>0</v>
          </cell>
          <cell r="C1402">
            <v>0</v>
          </cell>
          <cell r="D1402">
            <v>0</v>
          </cell>
          <cell r="E1402">
            <v>0</v>
          </cell>
          <cell r="F1402">
            <v>0</v>
          </cell>
          <cell r="G1402">
            <v>0</v>
          </cell>
          <cell r="H1402">
            <v>0</v>
          </cell>
        </row>
        <row r="1403">
          <cell r="A1403" t="str">
            <v>ALTO JEQUITIBA-MG</v>
          </cell>
          <cell r="B1403">
            <v>0</v>
          </cell>
          <cell r="C1403">
            <v>0</v>
          </cell>
          <cell r="D1403">
            <v>0</v>
          </cell>
          <cell r="E1403">
            <v>0</v>
          </cell>
          <cell r="F1403">
            <v>0</v>
          </cell>
          <cell r="G1403">
            <v>0</v>
          </cell>
          <cell r="H1403">
            <v>0</v>
          </cell>
        </row>
        <row r="1404">
          <cell r="A1404" t="str">
            <v>ALTO RIO DOCE-MG</v>
          </cell>
          <cell r="B1404">
            <v>0</v>
          </cell>
          <cell r="C1404">
            <v>0</v>
          </cell>
          <cell r="D1404">
            <v>0</v>
          </cell>
          <cell r="E1404">
            <v>0</v>
          </cell>
          <cell r="F1404">
            <v>0</v>
          </cell>
          <cell r="G1404">
            <v>0</v>
          </cell>
          <cell r="H1404">
            <v>0</v>
          </cell>
        </row>
        <row r="1405">
          <cell r="A1405" t="str">
            <v>ALVARENGA-MG</v>
          </cell>
          <cell r="B1405">
            <v>0</v>
          </cell>
          <cell r="C1405">
            <v>0</v>
          </cell>
          <cell r="D1405">
            <v>0</v>
          </cell>
          <cell r="E1405">
            <v>0</v>
          </cell>
          <cell r="F1405">
            <v>0</v>
          </cell>
          <cell r="G1405">
            <v>0</v>
          </cell>
          <cell r="H1405">
            <v>0</v>
          </cell>
        </row>
        <row r="1406">
          <cell r="A1406" t="str">
            <v>ALVINOPOLIS-MG</v>
          </cell>
          <cell r="B1406">
            <v>0</v>
          </cell>
          <cell r="C1406">
            <v>0</v>
          </cell>
          <cell r="D1406">
            <v>0</v>
          </cell>
          <cell r="E1406">
            <v>0</v>
          </cell>
          <cell r="F1406">
            <v>0</v>
          </cell>
          <cell r="G1406">
            <v>0</v>
          </cell>
          <cell r="H1406">
            <v>0</v>
          </cell>
        </row>
        <row r="1407">
          <cell r="A1407" t="str">
            <v>ALVORADA DE MINAS-MG</v>
          </cell>
          <cell r="B1407">
            <v>0</v>
          </cell>
          <cell r="C1407">
            <v>0</v>
          </cell>
          <cell r="D1407">
            <v>0</v>
          </cell>
          <cell r="E1407">
            <v>0</v>
          </cell>
          <cell r="F1407">
            <v>0</v>
          </cell>
          <cell r="G1407">
            <v>0</v>
          </cell>
          <cell r="H1407">
            <v>0</v>
          </cell>
        </row>
        <row r="1408">
          <cell r="A1408" t="str">
            <v>AMPARO DO SERRA-MG</v>
          </cell>
          <cell r="B1408">
            <v>0</v>
          </cell>
          <cell r="C1408">
            <v>0</v>
          </cell>
          <cell r="D1408">
            <v>0</v>
          </cell>
          <cell r="E1408">
            <v>0</v>
          </cell>
          <cell r="F1408">
            <v>0</v>
          </cell>
          <cell r="G1408">
            <v>0</v>
          </cell>
          <cell r="H1408">
            <v>0</v>
          </cell>
        </row>
        <row r="1409">
          <cell r="A1409" t="str">
            <v>ANDRADAS-MG</v>
          </cell>
          <cell r="B1409">
            <v>0</v>
          </cell>
          <cell r="C1409">
            <v>0</v>
          </cell>
          <cell r="D1409">
            <v>0</v>
          </cell>
          <cell r="E1409">
            <v>0</v>
          </cell>
          <cell r="F1409">
            <v>0</v>
          </cell>
          <cell r="G1409">
            <v>0</v>
          </cell>
          <cell r="H1409">
            <v>0</v>
          </cell>
        </row>
        <row r="1410">
          <cell r="A1410" t="str">
            <v>ANDRELANDIA-MG</v>
          </cell>
          <cell r="B1410">
            <v>0</v>
          </cell>
          <cell r="C1410">
            <v>0</v>
          </cell>
          <cell r="D1410">
            <v>0</v>
          </cell>
          <cell r="E1410">
            <v>0</v>
          </cell>
          <cell r="F1410">
            <v>0</v>
          </cell>
          <cell r="G1410">
            <v>0</v>
          </cell>
          <cell r="H1410">
            <v>0</v>
          </cell>
        </row>
        <row r="1411">
          <cell r="A1411" t="str">
            <v>ANGELANDIA-MG</v>
          </cell>
          <cell r="B1411">
            <v>0</v>
          </cell>
          <cell r="C1411">
            <v>0</v>
          </cell>
          <cell r="D1411">
            <v>0</v>
          </cell>
          <cell r="E1411">
            <v>0</v>
          </cell>
          <cell r="F1411">
            <v>0</v>
          </cell>
          <cell r="G1411">
            <v>0</v>
          </cell>
          <cell r="H1411">
            <v>0</v>
          </cell>
        </row>
        <row r="1412">
          <cell r="A1412" t="str">
            <v>ANTONIO CARLOS-MG</v>
          </cell>
          <cell r="B1412">
            <v>0</v>
          </cell>
          <cell r="C1412">
            <v>0</v>
          </cell>
          <cell r="D1412">
            <v>0</v>
          </cell>
          <cell r="E1412">
            <v>0</v>
          </cell>
          <cell r="F1412">
            <v>0</v>
          </cell>
          <cell r="G1412">
            <v>0</v>
          </cell>
          <cell r="H1412">
            <v>0</v>
          </cell>
        </row>
        <row r="1413">
          <cell r="A1413" t="str">
            <v>ANTONIO DIAS-MG</v>
          </cell>
          <cell r="B1413">
            <v>0</v>
          </cell>
          <cell r="C1413">
            <v>0</v>
          </cell>
          <cell r="D1413">
            <v>0</v>
          </cell>
          <cell r="E1413">
            <v>0</v>
          </cell>
          <cell r="F1413">
            <v>0</v>
          </cell>
          <cell r="G1413">
            <v>0</v>
          </cell>
          <cell r="H1413">
            <v>0</v>
          </cell>
        </row>
        <row r="1414">
          <cell r="A1414" t="str">
            <v>ANTONIO PRADO DE MINAS-MG</v>
          </cell>
          <cell r="B1414">
            <v>0</v>
          </cell>
          <cell r="C1414">
            <v>0</v>
          </cell>
          <cell r="D1414">
            <v>0</v>
          </cell>
          <cell r="E1414">
            <v>0</v>
          </cell>
          <cell r="F1414">
            <v>0</v>
          </cell>
          <cell r="G1414">
            <v>0</v>
          </cell>
          <cell r="H1414">
            <v>0</v>
          </cell>
        </row>
        <row r="1415">
          <cell r="A1415" t="str">
            <v>ARACAI-MG</v>
          </cell>
          <cell r="B1415">
            <v>0</v>
          </cell>
          <cell r="C1415">
            <v>0</v>
          </cell>
          <cell r="D1415">
            <v>0</v>
          </cell>
          <cell r="E1415">
            <v>0</v>
          </cell>
          <cell r="F1415">
            <v>0</v>
          </cell>
          <cell r="G1415">
            <v>0</v>
          </cell>
          <cell r="H1415">
            <v>0</v>
          </cell>
        </row>
        <row r="1416">
          <cell r="A1416" t="str">
            <v>ARACITABA-MG</v>
          </cell>
          <cell r="B1416">
            <v>0</v>
          </cell>
          <cell r="C1416">
            <v>0</v>
          </cell>
          <cell r="D1416">
            <v>0</v>
          </cell>
          <cell r="E1416">
            <v>0</v>
          </cell>
          <cell r="F1416">
            <v>0</v>
          </cell>
          <cell r="G1416">
            <v>0</v>
          </cell>
          <cell r="H1416">
            <v>0</v>
          </cell>
        </row>
        <row r="1417">
          <cell r="A1417" t="str">
            <v>ARACUAI-MG</v>
          </cell>
          <cell r="B1417">
            <v>0</v>
          </cell>
          <cell r="C1417">
            <v>0</v>
          </cell>
          <cell r="D1417">
            <v>0</v>
          </cell>
          <cell r="E1417">
            <v>0</v>
          </cell>
          <cell r="F1417">
            <v>0</v>
          </cell>
          <cell r="G1417">
            <v>0</v>
          </cell>
          <cell r="H1417">
            <v>0</v>
          </cell>
        </row>
        <row r="1418">
          <cell r="A1418" t="str">
            <v>ARAGUARI-MG</v>
          </cell>
          <cell r="B1418">
            <v>0</v>
          </cell>
          <cell r="C1418">
            <v>0</v>
          </cell>
          <cell r="D1418">
            <v>0</v>
          </cell>
          <cell r="E1418">
            <v>0</v>
          </cell>
          <cell r="F1418">
            <v>0</v>
          </cell>
          <cell r="G1418">
            <v>0</v>
          </cell>
          <cell r="H1418">
            <v>0</v>
          </cell>
        </row>
        <row r="1419">
          <cell r="A1419" t="str">
            <v>ARANTINA-MG</v>
          </cell>
          <cell r="B1419">
            <v>0</v>
          </cell>
          <cell r="C1419">
            <v>0</v>
          </cell>
          <cell r="D1419">
            <v>0</v>
          </cell>
          <cell r="E1419">
            <v>0</v>
          </cell>
          <cell r="F1419">
            <v>0</v>
          </cell>
          <cell r="G1419">
            <v>0</v>
          </cell>
          <cell r="H1419">
            <v>0</v>
          </cell>
        </row>
        <row r="1420">
          <cell r="A1420" t="str">
            <v>ARAPONGA-MG</v>
          </cell>
          <cell r="B1420">
            <v>0</v>
          </cell>
          <cell r="C1420">
            <v>0</v>
          </cell>
          <cell r="D1420">
            <v>0</v>
          </cell>
          <cell r="E1420">
            <v>0</v>
          </cell>
          <cell r="F1420">
            <v>0</v>
          </cell>
          <cell r="G1420">
            <v>0</v>
          </cell>
          <cell r="H1420">
            <v>0</v>
          </cell>
        </row>
        <row r="1421">
          <cell r="A1421" t="str">
            <v>ARAPORA-MG</v>
          </cell>
          <cell r="B1421">
            <v>0</v>
          </cell>
          <cell r="C1421">
            <v>0</v>
          </cell>
          <cell r="D1421">
            <v>0</v>
          </cell>
          <cell r="E1421">
            <v>0</v>
          </cell>
          <cell r="F1421">
            <v>0</v>
          </cell>
          <cell r="G1421">
            <v>0</v>
          </cell>
          <cell r="H1421">
            <v>0</v>
          </cell>
        </row>
        <row r="1422">
          <cell r="A1422" t="str">
            <v>ARAPUA-MG</v>
          </cell>
          <cell r="B1422">
            <v>0</v>
          </cell>
          <cell r="C1422">
            <v>0</v>
          </cell>
          <cell r="D1422">
            <v>0</v>
          </cell>
          <cell r="E1422">
            <v>0</v>
          </cell>
          <cell r="F1422">
            <v>0</v>
          </cell>
          <cell r="G1422">
            <v>0</v>
          </cell>
          <cell r="H1422">
            <v>0</v>
          </cell>
        </row>
        <row r="1423">
          <cell r="A1423" t="str">
            <v>ARAUJOS-MG</v>
          </cell>
          <cell r="B1423">
            <v>0</v>
          </cell>
          <cell r="C1423">
            <v>0</v>
          </cell>
          <cell r="D1423">
            <v>0</v>
          </cell>
          <cell r="E1423">
            <v>0</v>
          </cell>
          <cell r="F1423">
            <v>0</v>
          </cell>
          <cell r="G1423">
            <v>0</v>
          </cell>
          <cell r="H1423">
            <v>0</v>
          </cell>
        </row>
        <row r="1424">
          <cell r="A1424" t="str">
            <v>ARAXA-MG</v>
          </cell>
          <cell r="B1424">
            <v>0</v>
          </cell>
          <cell r="C1424">
            <v>0</v>
          </cell>
          <cell r="D1424">
            <v>0</v>
          </cell>
          <cell r="E1424">
            <v>0</v>
          </cell>
          <cell r="F1424">
            <v>0</v>
          </cell>
          <cell r="G1424">
            <v>0</v>
          </cell>
          <cell r="H1424">
            <v>0</v>
          </cell>
        </row>
        <row r="1425">
          <cell r="A1425" t="str">
            <v>ARCEBURGO-MG</v>
          </cell>
          <cell r="B1425">
            <v>0</v>
          </cell>
          <cell r="C1425">
            <v>0</v>
          </cell>
          <cell r="D1425">
            <v>0</v>
          </cell>
          <cell r="E1425">
            <v>0</v>
          </cell>
          <cell r="F1425">
            <v>0</v>
          </cell>
          <cell r="G1425">
            <v>0</v>
          </cell>
          <cell r="H1425">
            <v>0</v>
          </cell>
        </row>
        <row r="1426">
          <cell r="A1426" t="str">
            <v>ARCOS-MG</v>
          </cell>
          <cell r="B1426">
            <v>0</v>
          </cell>
          <cell r="C1426">
            <v>0</v>
          </cell>
          <cell r="D1426">
            <v>0</v>
          </cell>
          <cell r="E1426">
            <v>0</v>
          </cell>
          <cell r="F1426">
            <v>0</v>
          </cell>
          <cell r="G1426">
            <v>0</v>
          </cell>
          <cell r="H1426">
            <v>0</v>
          </cell>
        </row>
        <row r="1427">
          <cell r="A1427" t="str">
            <v>AREADO-MG</v>
          </cell>
          <cell r="B1427">
            <v>0</v>
          </cell>
          <cell r="C1427">
            <v>0</v>
          </cell>
          <cell r="D1427">
            <v>0</v>
          </cell>
          <cell r="E1427">
            <v>0</v>
          </cell>
          <cell r="F1427">
            <v>0</v>
          </cell>
          <cell r="G1427">
            <v>0</v>
          </cell>
          <cell r="H1427">
            <v>0</v>
          </cell>
        </row>
        <row r="1428">
          <cell r="A1428" t="str">
            <v>ARGIRITA-MG</v>
          </cell>
          <cell r="B1428">
            <v>0</v>
          </cell>
          <cell r="C1428">
            <v>0</v>
          </cell>
          <cell r="D1428">
            <v>0</v>
          </cell>
          <cell r="E1428">
            <v>0</v>
          </cell>
          <cell r="F1428">
            <v>0</v>
          </cell>
          <cell r="G1428">
            <v>0</v>
          </cell>
          <cell r="H1428">
            <v>0</v>
          </cell>
        </row>
        <row r="1429">
          <cell r="A1429" t="str">
            <v>ARICANDUVA-MG</v>
          </cell>
          <cell r="B1429">
            <v>0</v>
          </cell>
          <cell r="C1429">
            <v>0</v>
          </cell>
          <cell r="D1429">
            <v>0</v>
          </cell>
          <cell r="E1429">
            <v>0</v>
          </cell>
          <cell r="F1429">
            <v>0</v>
          </cell>
          <cell r="G1429">
            <v>0</v>
          </cell>
          <cell r="H1429">
            <v>0</v>
          </cell>
        </row>
        <row r="1430">
          <cell r="A1430" t="str">
            <v>ARINOS-MG</v>
          </cell>
          <cell r="B1430">
            <v>0</v>
          </cell>
          <cell r="C1430">
            <v>0</v>
          </cell>
          <cell r="D1430">
            <v>0</v>
          </cell>
          <cell r="E1430">
            <v>0</v>
          </cell>
          <cell r="F1430">
            <v>0</v>
          </cell>
          <cell r="G1430">
            <v>0</v>
          </cell>
          <cell r="H1430">
            <v>0</v>
          </cell>
        </row>
        <row r="1431">
          <cell r="A1431" t="str">
            <v>ASTOLFO DUTRA-MG</v>
          </cell>
          <cell r="B1431">
            <v>0</v>
          </cell>
          <cell r="C1431">
            <v>0</v>
          </cell>
          <cell r="D1431">
            <v>0</v>
          </cell>
          <cell r="E1431">
            <v>0</v>
          </cell>
          <cell r="F1431">
            <v>0</v>
          </cell>
          <cell r="G1431">
            <v>0</v>
          </cell>
          <cell r="H1431">
            <v>0</v>
          </cell>
        </row>
        <row r="1432">
          <cell r="A1432" t="str">
            <v>ATALEIA-MG</v>
          </cell>
          <cell r="B1432">
            <v>0</v>
          </cell>
          <cell r="C1432">
            <v>0</v>
          </cell>
          <cell r="D1432">
            <v>0</v>
          </cell>
          <cell r="E1432">
            <v>0</v>
          </cell>
          <cell r="F1432">
            <v>0</v>
          </cell>
          <cell r="G1432">
            <v>0</v>
          </cell>
          <cell r="H1432">
            <v>0</v>
          </cell>
        </row>
        <row r="1433">
          <cell r="A1433" t="str">
            <v>AUGUSTO DE LIMA-MG</v>
          </cell>
          <cell r="B1433">
            <v>0</v>
          </cell>
          <cell r="C1433">
            <v>0</v>
          </cell>
          <cell r="D1433">
            <v>0</v>
          </cell>
          <cell r="E1433">
            <v>0</v>
          </cell>
          <cell r="F1433">
            <v>0</v>
          </cell>
          <cell r="G1433">
            <v>0</v>
          </cell>
          <cell r="H1433">
            <v>0</v>
          </cell>
        </row>
        <row r="1434">
          <cell r="A1434" t="str">
            <v>BAEPENDI-MG</v>
          </cell>
          <cell r="B1434">
            <v>0</v>
          </cell>
          <cell r="C1434">
            <v>0</v>
          </cell>
          <cell r="D1434">
            <v>0</v>
          </cell>
          <cell r="E1434">
            <v>0</v>
          </cell>
          <cell r="F1434">
            <v>0</v>
          </cell>
          <cell r="G1434">
            <v>0</v>
          </cell>
          <cell r="H1434">
            <v>0</v>
          </cell>
        </row>
        <row r="1435">
          <cell r="A1435" t="str">
            <v>BALDIM-MG</v>
          </cell>
          <cell r="B1435">
            <v>0</v>
          </cell>
          <cell r="C1435">
            <v>0</v>
          </cell>
          <cell r="D1435">
            <v>0</v>
          </cell>
          <cell r="E1435">
            <v>0</v>
          </cell>
          <cell r="F1435">
            <v>0</v>
          </cell>
          <cell r="G1435">
            <v>0</v>
          </cell>
          <cell r="H1435">
            <v>0</v>
          </cell>
        </row>
        <row r="1436">
          <cell r="A1436" t="str">
            <v>BAMBUI-MG</v>
          </cell>
          <cell r="B1436">
            <v>0</v>
          </cell>
          <cell r="C1436">
            <v>0</v>
          </cell>
          <cell r="D1436">
            <v>0</v>
          </cell>
          <cell r="E1436">
            <v>0</v>
          </cell>
          <cell r="F1436">
            <v>0</v>
          </cell>
          <cell r="G1436">
            <v>0</v>
          </cell>
          <cell r="H1436">
            <v>0</v>
          </cell>
        </row>
        <row r="1437">
          <cell r="A1437" t="str">
            <v>BANDEIRA DO SUL-MG</v>
          </cell>
          <cell r="B1437">
            <v>0</v>
          </cell>
          <cell r="C1437">
            <v>0</v>
          </cell>
          <cell r="D1437">
            <v>0</v>
          </cell>
          <cell r="E1437">
            <v>0</v>
          </cell>
          <cell r="F1437">
            <v>0</v>
          </cell>
          <cell r="G1437">
            <v>0</v>
          </cell>
          <cell r="H1437">
            <v>0</v>
          </cell>
        </row>
        <row r="1438">
          <cell r="A1438" t="str">
            <v>BANDEIRA-MG</v>
          </cell>
          <cell r="B1438">
            <v>0</v>
          </cell>
          <cell r="C1438">
            <v>0</v>
          </cell>
          <cell r="D1438">
            <v>0</v>
          </cell>
          <cell r="E1438">
            <v>0</v>
          </cell>
          <cell r="F1438">
            <v>0</v>
          </cell>
          <cell r="G1438">
            <v>0</v>
          </cell>
          <cell r="H1438">
            <v>0</v>
          </cell>
        </row>
        <row r="1439">
          <cell r="A1439" t="str">
            <v>BARAO DE COCAIS-MG</v>
          </cell>
          <cell r="B1439">
            <v>0</v>
          </cell>
          <cell r="C1439">
            <v>0</v>
          </cell>
          <cell r="D1439">
            <v>0</v>
          </cell>
          <cell r="E1439">
            <v>0</v>
          </cell>
          <cell r="F1439">
            <v>0</v>
          </cell>
          <cell r="G1439">
            <v>0</v>
          </cell>
          <cell r="H1439">
            <v>0</v>
          </cell>
        </row>
        <row r="1440">
          <cell r="A1440" t="str">
            <v>BARAO DE MONTE ALTO-MG</v>
          </cell>
          <cell r="B1440">
            <v>0</v>
          </cell>
          <cell r="C1440">
            <v>0</v>
          </cell>
          <cell r="D1440">
            <v>0</v>
          </cell>
          <cell r="E1440">
            <v>0</v>
          </cell>
          <cell r="F1440">
            <v>0</v>
          </cell>
          <cell r="G1440">
            <v>0</v>
          </cell>
          <cell r="H1440">
            <v>0</v>
          </cell>
        </row>
        <row r="1441">
          <cell r="A1441" t="str">
            <v>BARBACENA-MG</v>
          </cell>
          <cell r="B1441">
            <v>187649.74</v>
          </cell>
          <cell r="C1441">
            <v>186949.64</v>
          </cell>
          <cell r="D1441">
            <v>1080.51</v>
          </cell>
          <cell r="E1441">
            <v>1017.2</v>
          </cell>
          <cell r="F1441">
            <v>187966.84</v>
          </cell>
          <cell r="G1441">
            <v>-700.1</v>
          </cell>
          <cell r="H1441">
            <v>-63.31</v>
          </cell>
        </row>
        <row r="1442">
          <cell r="A1442" t="str">
            <v>BARRA LONGA-MG</v>
          </cell>
          <cell r="B1442">
            <v>0</v>
          </cell>
          <cell r="C1442">
            <v>0</v>
          </cell>
          <cell r="D1442">
            <v>0</v>
          </cell>
          <cell r="E1442">
            <v>0</v>
          </cell>
          <cell r="F1442">
            <v>0</v>
          </cell>
          <cell r="G1442">
            <v>0</v>
          </cell>
          <cell r="H1442">
            <v>0</v>
          </cell>
        </row>
        <row r="1443">
          <cell r="A1443" t="str">
            <v>BARROSO-MG</v>
          </cell>
          <cell r="B1443">
            <v>0</v>
          </cell>
          <cell r="C1443">
            <v>0</v>
          </cell>
          <cell r="D1443">
            <v>0</v>
          </cell>
          <cell r="E1443">
            <v>0</v>
          </cell>
          <cell r="F1443">
            <v>0</v>
          </cell>
          <cell r="G1443">
            <v>0</v>
          </cell>
          <cell r="H1443">
            <v>0</v>
          </cell>
        </row>
        <row r="1444">
          <cell r="A1444" t="str">
            <v>BELA VISTA DE MINAS-MG</v>
          </cell>
          <cell r="B1444">
            <v>0</v>
          </cell>
          <cell r="C1444">
            <v>0</v>
          </cell>
          <cell r="D1444">
            <v>0</v>
          </cell>
          <cell r="E1444">
            <v>0</v>
          </cell>
          <cell r="F1444">
            <v>0</v>
          </cell>
          <cell r="G1444">
            <v>0</v>
          </cell>
          <cell r="H1444">
            <v>0</v>
          </cell>
        </row>
        <row r="1445">
          <cell r="A1445" t="str">
            <v>BELMIRO BRAGA-MG</v>
          </cell>
          <cell r="B1445">
            <v>187649.74</v>
          </cell>
          <cell r="C1445">
            <v>186949.64</v>
          </cell>
          <cell r="D1445">
            <v>0</v>
          </cell>
          <cell r="E1445">
            <v>0</v>
          </cell>
          <cell r="F1445">
            <v>186949.64</v>
          </cell>
          <cell r="G1445">
            <v>-700.1</v>
          </cell>
          <cell r="H1445">
            <v>0</v>
          </cell>
        </row>
        <row r="1446">
          <cell r="A1446" t="str">
            <v>BELO HORIZONTE-MG</v>
          </cell>
          <cell r="B1446">
            <v>0</v>
          </cell>
          <cell r="C1446">
            <v>0</v>
          </cell>
          <cell r="D1446">
            <v>0</v>
          </cell>
          <cell r="E1446">
            <v>0</v>
          </cell>
          <cell r="F1446">
            <v>0</v>
          </cell>
          <cell r="G1446">
            <v>0</v>
          </cell>
          <cell r="H1446">
            <v>0</v>
          </cell>
        </row>
        <row r="1447">
          <cell r="A1447" t="str">
            <v>BELO ORIENTE-MG</v>
          </cell>
          <cell r="B1447">
            <v>187649.74</v>
          </cell>
          <cell r="C1447">
            <v>186949.64</v>
          </cell>
          <cell r="D1447">
            <v>0</v>
          </cell>
          <cell r="E1447">
            <v>0</v>
          </cell>
          <cell r="F1447">
            <v>186949.64</v>
          </cell>
          <cell r="G1447">
            <v>-700.1</v>
          </cell>
          <cell r="H1447">
            <v>0</v>
          </cell>
        </row>
        <row r="1448">
          <cell r="A1448" t="str">
            <v>BELO VALE-MG</v>
          </cell>
          <cell r="B1448">
            <v>0</v>
          </cell>
          <cell r="C1448">
            <v>0</v>
          </cell>
          <cell r="D1448">
            <v>0</v>
          </cell>
          <cell r="E1448">
            <v>0</v>
          </cell>
          <cell r="F1448">
            <v>0</v>
          </cell>
          <cell r="G1448">
            <v>0</v>
          </cell>
          <cell r="H1448">
            <v>0</v>
          </cell>
        </row>
        <row r="1449">
          <cell r="A1449" t="str">
            <v>BERILO-MG</v>
          </cell>
          <cell r="B1449">
            <v>0</v>
          </cell>
          <cell r="C1449">
            <v>0</v>
          </cell>
          <cell r="D1449">
            <v>0</v>
          </cell>
          <cell r="E1449">
            <v>0</v>
          </cell>
          <cell r="F1449">
            <v>0</v>
          </cell>
          <cell r="G1449">
            <v>0</v>
          </cell>
          <cell r="H1449">
            <v>0</v>
          </cell>
        </row>
        <row r="1450">
          <cell r="A1450" t="str">
            <v>BERIZAL-MG</v>
          </cell>
          <cell r="B1450">
            <v>0</v>
          </cell>
          <cell r="C1450">
            <v>0</v>
          </cell>
          <cell r="D1450">
            <v>0</v>
          </cell>
          <cell r="E1450">
            <v>0</v>
          </cell>
          <cell r="F1450">
            <v>0</v>
          </cell>
          <cell r="G1450">
            <v>0</v>
          </cell>
          <cell r="H1450">
            <v>0</v>
          </cell>
        </row>
        <row r="1451">
          <cell r="A1451" t="str">
            <v>BERTOPOLIS-MG</v>
          </cell>
          <cell r="B1451">
            <v>0</v>
          </cell>
          <cell r="C1451">
            <v>0</v>
          </cell>
          <cell r="D1451">
            <v>0</v>
          </cell>
          <cell r="E1451">
            <v>0</v>
          </cell>
          <cell r="F1451">
            <v>0</v>
          </cell>
          <cell r="G1451">
            <v>0</v>
          </cell>
          <cell r="H1451">
            <v>0</v>
          </cell>
        </row>
        <row r="1452">
          <cell r="A1452" t="str">
            <v>BETIM-MG</v>
          </cell>
          <cell r="B1452">
            <v>187649.74</v>
          </cell>
          <cell r="C1452">
            <v>186949.64</v>
          </cell>
          <cell r="D1452">
            <v>54439.519999999997</v>
          </cell>
          <cell r="E1452">
            <v>51149.35</v>
          </cell>
          <cell r="F1452">
            <v>238098.99</v>
          </cell>
          <cell r="G1452">
            <v>-700.1</v>
          </cell>
          <cell r="H1452">
            <v>-3290.17</v>
          </cell>
        </row>
        <row r="1453">
          <cell r="A1453" t="str">
            <v>BIAS FORTES-MG</v>
          </cell>
          <cell r="B1453">
            <v>0</v>
          </cell>
          <cell r="C1453">
            <v>0</v>
          </cell>
          <cell r="D1453">
            <v>0</v>
          </cell>
          <cell r="E1453">
            <v>0</v>
          </cell>
          <cell r="F1453">
            <v>0</v>
          </cell>
          <cell r="G1453">
            <v>0</v>
          </cell>
          <cell r="H1453">
            <v>0</v>
          </cell>
        </row>
        <row r="1454">
          <cell r="A1454" t="str">
            <v>BICAS-MG</v>
          </cell>
          <cell r="B1454">
            <v>0</v>
          </cell>
          <cell r="C1454">
            <v>0</v>
          </cell>
          <cell r="D1454">
            <v>0</v>
          </cell>
          <cell r="E1454">
            <v>0</v>
          </cell>
          <cell r="F1454">
            <v>0</v>
          </cell>
          <cell r="G1454">
            <v>0</v>
          </cell>
          <cell r="H1454">
            <v>0</v>
          </cell>
        </row>
        <row r="1455">
          <cell r="A1455" t="str">
            <v>BIQUINHAS-MG</v>
          </cell>
          <cell r="B1455">
            <v>0</v>
          </cell>
          <cell r="C1455">
            <v>0</v>
          </cell>
          <cell r="D1455">
            <v>0</v>
          </cell>
          <cell r="E1455">
            <v>0</v>
          </cell>
          <cell r="F1455">
            <v>0</v>
          </cell>
          <cell r="G1455">
            <v>0</v>
          </cell>
          <cell r="H1455">
            <v>0</v>
          </cell>
        </row>
        <row r="1456">
          <cell r="A1456" t="str">
            <v>BOA ESPERANCA-MG</v>
          </cell>
          <cell r="B1456">
            <v>0</v>
          </cell>
          <cell r="C1456">
            <v>0</v>
          </cell>
          <cell r="D1456">
            <v>0</v>
          </cell>
          <cell r="E1456">
            <v>0</v>
          </cell>
          <cell r="F1456">
            <v>0</v>
          </cell>
          <cell r="G1456">
            <v>0</v>
          </cell>
          <cell r="H1456">
            <v>0</v>
          </cell>
        </row>
        <row r="1457">
          <cell r="A1457" t="str">
            <v>BOCAINA DE MINAS-MG</v>
          </cell>
          <cell r="B1457">
            <v>0</v>
          </cell>
          <cell r="C1457">
            <v>0</v>
          </cell>
          <cell r="D1457">
            <v>0</v>
          </cell>
          <cell r="E1457">
            <v>0</v>
          </cell>
          <cell r="F1457">
            <v>0</v>
          </cell>
          <cell r="G1457">
            <v>0</v>
          </cell>
          <cell r="H1457">
            <v>0</v>
          </cell>
        </row>
        <row r="1458">
          <cell r="A1458" t="str">
            <v>BOCAIUVA-MG</v>
          </cell>
          <cell r="B1458">
            <v>0</v>
          </cell>
          <cell r="C1458">
            <v>0</v>
          </cell>
          <cell r="D1458">
            <v>0</v>
          </cell>
          <cell r="E1458">
            <v>0</v>
          </cell>
          <cell r="F1458">
            <v>0</v>
          </cell>
          <cell r="G1458">
            <v>0</v>
          </cell>
          <cell r="H1458">
            <v>0</v>
          </cell>
        </row>
        <row r="1459">
          <cell r="A1459" t="str">
            <v>BOM DESPACHO-MG</v>
          </cell>
          <cell r="B1459">
            <v>0</v>
          </cell>
          <cell r="C1459">
            <v>0</v>
          </cell>
          <cell r="D1459">
            <v>0</v>
          </cell>
          <cell r="E1459">
            <v>0</v>
          </cell>
          <cell r="F1459">
            <v>0</v>
          </cell>
          <cell r="G1459">
            <v>0</v>
          </cell>
          <cell r="H1459">
            <v>0</v>
          </cell>
        </row>
        <row r="1460">
          <cell r="A1460" t="str">
            <v>BOM JARDIM DE MINAS-MG</v>
          </cell>
          <cell r="B1460">
            <v>0</v>
          </cell>
          <cell r="C1460">
            <v>0</v>
          </cell>
          <cell r="D1460">
            <v>0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</row>
        <row r="1461">
          <cell r="A1461" t="str">
            <v>BOM JESUS DA PENHA-MG</v>
          </cell>
          <cell r="B1461">
            <v>0</v>
          </cell>
          <cell r="C1461">
            <v>0</v>
          </cell>
          <cell r="D1461">
            <v>0</v>
          </cell>
          <cell r="E1461">
            <v>0</v>
          </cell>
          <cell r="F1461">
            <v>0</v>
          </cell>
          <cell r="G1461">
            <v>0</v>
          </cell>
          <cell r="H1461">
            <v>0</v>
          </cell>
        </row>
        <row r="1462">
          <cell r="A1462" t="str">
            <v>BOM JESUS DO AMPARO-MG</v>
          </cell>
          <cell r="B1462">
            <v>0</v>
          </cell>
          <cell r="C1462">
            <v>0</v>
          </cell>
          <cell r="D1462">
            <v>0</v>
          </cell>
          <cell r="E1462">
            <v>0</v>
          </cell>
          <cell r="F1462">
            <v>0</v>
          </cell>
          <cell r="G1462">
            <v>0</v>
          </cell>
          <cell r="H1462">
            <v>0</v>
          </cell>
        </row>
        <row r="1463">
          <cell r="A1463" t="str">
            <v>BOM JESUS DO GALHO-MG</v>
          </cell>
          <cell r="B1463">
            <v>0</v>
          </cell>
          <cell r="C1463">
            <v>0</v>
          </cell>
          <cell r="D1463">
            <v>0</v>
          </cell>
          <cell r="E1463">
            <v>0</v>
          </cell>
          <cell r="F1463">
            <v>0</v>
          </cell>
          <cell r="G1463">
            <v>0</v>
          </cell>
          <cell r="H1463">
            <v>0</v>
          </cell>
        </row>
        <row r="1464">
          <cell r="A1464" t="str">
            <v>BOM REPOUSO-MG</v>
          </cell>
          <cell r="B1464">
            <v>0</v>
          </cell>
          <cell r="C1464">
            <v>0</v>
          </cell>
          <cell r="D1464">
            <v>0</v>
          </cell>
          <cell r="E1464">
            <v>0</v>
          </cell>
          <cell r="F1464">
            <v>0</v>
          </cell>
          <cell r="G1464">
            <v>0</v>
          </cell>
          <cell r="H1464">
            <v>0</v>
          </cell>
        </row>
        <row r="1465">
          <cell r="A1465" t="str">
            <v>BOM SUCESSO-MG</v>
          </cell>
          <cell r="B1465">
            <v>0</v>
          </cell>
          <cell r="C1465">
            <v>0</v>
          </cell>
          <cell r="D1465">
            <v>0</v>
          </cell>
          <cell r="E1465">
            <v>0</v>
          </cell>
          <cell r="F1465">
            <v>0</v>
          </cell>
          <cell r="G1465">
            <v>0</v>
          </cell>
          <cell r="H1465">
            <v>0</v>
          </cell>
        </row>
        <row r="1466">
          <cell r="A1466" t="str">
            <v>BONFIM-MG</v>
          </cell>
          <cell r="B1466">
            <v>0</v>
          </cell>
          <cell r="C1466">
            <v>0</v>
          </cell>
          <cell r="D1466">
            <v>0</v>
          </cell>
          <cell r="E1466">
            <v>0</v>
          </cell>
          <cell r="F1466">
            <v>0</v>
          </cell>
          <cell r="G1466">
            <v>0</v>
          </cell>
          <cell r="H1466">
            <v>0</v>
          </cell>
        </row>
        <row r="1467">
          <cell r="A1467" t="str">
            <v>BONFINOPOLIS DE MINAS-MG</v>
          </cell>
          <cell r="B1467">
            <v>0</v>
          </cell>
          <cell r="C1467">
            <v>0</v>
          </cell>
          <cell r="D1467">
            <v>0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</row>
        <row r="1468">
          <cell r="A1468" t="str">
            <v>BONITO DE MINAS-MG</v>
          </cell>
          <cell r="B1468">
            <v>0</v>
          </cell>
          <cell r="C1468">
            <v>0</v>
          </cell>
          <cell r="D1468">
            <v>0</v>
          </cell>
          <cell r="E1468">
            <v>0</v>
          </cell>
          <cell r="F1468">
            <v>0</v>
          </cell>
          <cell r="G1468">
            <v>0</v>
          </cell>
          <cell r="H1468">
            <v>0</v>
          </cell>
        </row>
        <row r="1469">
          <cell r="A1469" t="str">
            <v>BORDA DA MATA-MG</v>
          </cell>
          <cell r="B1469">
            <v>0</v>
          </cell>
          <cell r="C1469">
            <v>0</v>
          </cell>
          <cell r="D1469">
            <v>0</v>
          </cell>
          <cell r="E1469">
            <v>0</v>
          </cell>
          <cell r="F1469">
            <v>0</v>
          </cell>
          <cell r="G1469">
            <v>0</v>
          </cell>
          <cell r="H1469">
            <v>0</v>
          </cell>
        </row>
        <row r="1470">
          <cell r="A1470" t="str">
            <v>BOTELHOS-MG</v>
          </cell>
          <cell r="B1470">
            <v>0</v>
          </cell>
          <cell r="C1470">
            <v>0</v>
          </cell>
          <cell r="D1470">
            <v>0</v>
          </cell>
          <cell r="E1470">
            <v>0</v>
          </cell>
          <cell r="F1470">
            <v>0</v>
          </cell>
          <cell r="G1470">
            <v>0</v>
          </cell>
          <cell r="H1470">
            <v>0</v>
          </cell>
        </row>
        <row r="1471">
          <cell r="A1471" t="str">
            <v>BOTUMIRIM-MG</v>
          </cell>
          <cell r="B1471">
            <v>0</v>
          </cell>
          <cell r="C1471">
            <v>0</v>
          </cell>
          <cell r="D1471">
            <v>0</v>
          </cell>
          <cell r="E1471">
            <v>0</v>
          </cell>
          <cell r="F1471">
            <v>0</v>
          </cell>
          <cell r="G1471">
            <v>0</v>
          </cell>
          <cell r="H1471">
            <v>0</v>
          </cell>
        </row>
        <row r="1472">
          <cell r="A1472" t="str">
            <v>BRAS PIRES-MG</v>
          </cell>
          <cell r="B1472">
            <v>0</v>
          </cell>
          <cell r="C1472">
            <v>0</v>
          </cell>
          <cell r="D1472">
            <v>0</v>
          </cell>
          <cell r="E1472">
            <v>0</v>
          </cell>
          <cell r="F1472">
            <v>0</v>
          </cell>
          <cell r="G1472">
            <v>0</v>
          </cell>
          <cell r="H1472">
            <v>0</v>
          </cell>
        </row>
        <row r="1473">
          <cell r="A1473" t="str">
            <v>BRASILANDIA DE MINAS-MG</v>
          </cell>
          <cell r="B1473">
            <v>0</v>
          </cell>
          <cell r="C1473">
            <v>0</v>
          </cell>
          <cell r="D1473">
            <v>0</v>
          </cell>
          <cell r="E1473">
            <v>0</v>
          </cell>
          <cell r="F1473">
            <v>0</v>
          </cell>
          <cell r="G1473">
            <v>0</v>
          </cell>
          <cell r="H1473">
            <v>0</v>
          </cell>
        </row>
        <row r="1474">
          <cell r="A1474" t="str">
            <v>BRASILIA DE MINAS-MG</v>
          </cell>
          <cell r="B1474">
            <v>0</v>
          </cell>
          <cell r="C1474">
            <v>0</v>
          </cell>
          <cell r="D1474">
            <v>0</v>
          </cell>
          <cell r="E1474">
            <v>0</v>
          </cell>
          <cell r="F1474">
            <v>0</v>
          </cell>
          <cell r="G1474">
            <v>0</v>
          </cell>
          <cell r="H1474">
            <v>0</v>
          </cell>
        </row>
        <row r="1475">
          <cell r="A1475" t="str">
            <v>BRASOPOLIS-MG</v>
          </cell>
          <cell r="B1475">
            <v>0</v>
          </cell>
          <cell r="C1475">
            <v>0</v>
          </cell>
          <cell r="D1475">
            <v>0</v>
          </cell>
          <cell r="E1475">
            <v>0</v>
          </cell>
          <cell r="F1475">
            <v>0</v>
          </cell>
          <cell r="G1475">
            <v>0</v>
          </cell>
          <cell r="H1475">
            <v>0</v>
          </cell>
        </row>
        <row r="1476">
          <cell r="A1476" t="str">
            <v>BRAUNAS-MG</v>
          </cell>
          <cell r="B1476">
            <v>0</v>
          </cell>
          <cell r="C1476">
            <v>0</v>
          </cell>
          <cell r="D1476">
            <v>0</v>
          </cell>
          <cell r="E1476">
            <v>0</v>
          </cell>
          <cell r="F1476">
            <v>0</v>
          </cell>
          <cell r="G1476">
            <v>0</v>
          </cell>
          <cell r="H1476">
            <v>0</v>
          </cell>
        </row>
        <row r="1477">
          <cell r="A1477" t="str">
            <v>BRUMADINHO-MG</v>
          </cell>
          <cell r="B1477">
            <v>187649.74</v>
          </cell>
          <cell r="C1477">
            <v>186949.64</v>
          </cell>
          <cell r="D1477">
            <v>13907.05</v>
          </cell>
          <cell r="E1477">
            <v>13002.85</v>
          </cell>
          <cell r="F1477">
            <v>199952.49</v>
          </cell>
          <cell r="G1477">
            <v>-700.1</v>
          </cell>
          <cell r="H1477">
            <v>-904.2</v>
          </cell>
        </row>
        <row r="1478">
          <cell r="A1478" t="str">
            <v>BUENO BRANDAO-MG</v>
          </cell>
          <cell r="B1478">
            <v>0</v>
          </cell>
          <cell r="C1478">
            <v>0</v>
          </cell>
          <cell r="D1478">
            <v>0</v>
          </cell>
          <cell r="E1478">
            <v>0</v>
          </cell>
          <cell r="F1478">
            <v>0</v>
          </cell>
          <cell r="G1478">
            <v>0</v>
          </cell>
          <cell r="H1478">
            <v>0</v>
          </cell>
        </row>
        <row r="1479">
          <cell r="A1479" t="str">
            <v>BUENOPOLIS-MG</v>
          </cell>
          <cell r="B1479">
            <v>0</v>
          </cell>
          <cell r="C1479">
            <v>0</v>
          </cell>
          <cell r="D1479">
            <v>0</v>
          </cell>
          <cell r="E1479">
            <v>0</v>
          </cell>
          <cell r="F1479">
            <v>0</v>
          </cell>
          <cell r="G1479">
            <v>0</v>
          </cell>
          <cell r="H1479">
            <v>0</v>
          </cell>
        </row>
        <row r="1480">
          <cell r="A1480" t="str">
            <v>BUGRE-MG</v>
          </cell>
          <cell r="B1480">
            <v>0</v>
          </cell>
          <cell r="C1480">
            <v>0</v>
          </cell>
          <cell r="D1480">
            <v>0</v>
          </cell>
          <cell r="E1480">
            <v>0</v>
          </cell>
          <cell r="F1480">
            <v>0</v>
          </cell>
          <cell r="G1480">
            <v>0</v>
          </cell>
          <cell r="H1480">
            <v>0</v>
          </cell>
        </row>
        <row r="1481">
          <cell r="A1481" t="str">
            <v>BURITIS-MG</v>
          </cell>
          <cell r="B1481">
            <v>0</v>
          </cell>
          <cell r="C1481">
            <v>0</v>
          </cell>
          <cell r="D1481">
            <v>0</v>
          </cell>
          <cell r="E1481">
            <v>0</v>
          </cell>
          <cell r="F1481">
            <v>0</v>
          </cell>
          <cell r="G1481">
            <v>0</v>
          </cell>
          <cell r="H1481">
            <v>0</v>
          </cell>
        </row>
        <row r="1482">
          <cell r="A1482" t="str">
            <v>BURITIZEIRO-MG</v>
          </cell>
          <cell r="B1482">
            <v>0</v>
          </cell>
          <cell r="C1482">
            <v>0</v>
          </cell>
          <cell r="D1482">
            <v>0</v>
          </cell>
          <cell r="E1482">
            <v>0</v>
          </cell>
          <cell r="F1482">
            <v>0</v>
          </cell>
          <cell r="G1482">
            <v>0</v>
          </cell>
          <cell r="H1482">
            <v>0</v>
          </cell>
        </row>
        <row r="1483">
          <cell r="A1483" t="str">
            <v>CABECEIRA GRANDE-MG</v>
          </cell>
          <cell r="B1483">
            <v>0</v>
          </cell>
          <cell r="C1483">
            <v>0</v>
          </cell>
          <cell r="D1483">
            <v>0</v>
          </cell>
          <cell r="E1483">
            <v>0</v>
          </cell>
          <cell r="F1483">
            <v>0</v>
          </cell>
          <cell r="G1483">
            <v>0</v>
          </cell>
          <cell r="H1483">
            <v>0</v>
          </cell>
        </row>
        <row r="1484">
          <cell r="A1484" t="str">
            <v>CABO VERDE-MG</v>
          </cell>
          <cell r="B1484">
            <v>0</v>
          </cell>
          <cell r="C1484">
            <v>0</v>
          </cell>
          <cell r="D1484">
            <v>0</v>
          </cell>
          <cell r="E1484">
            <v>0</v>
          </cell>
          <cell r="F1484">
            <v>0</v>
          </cell>
          <cell r="G1484">
            <v>0</v>
          </cell>
          <cell r="H1484">
            <v>0</v>
          </cell>
        </row>
        <row r="1485">
          <cell r="A1485" t="str">
            <v>CACHOEIRA DA PRATA-MG</v>
          </cell>
          <cell r="B1485">
            <v>0</v>
          </cell>
          <cell r="C1485">
            <v>0</v>
          </cell>
          <cell r="D1485">
            <v>0</v>
          </cell>
          <cell r="E1485">
            <v>0</v>
          </cell>
          <cell r="F1485">
            <v>0</v>
          </cell>
          <cell r="G1485">
            <v>0</v>
          </cell>
          <cell r="H1485">
            <v>0</v>
          </cell>
        </row>
        <row r="1486">
          <cell r="A1486" t="str">
            <v>CACHOEIRA DE MINAS-MG</v>
          </cell>
          <cell r="B1486">
            <v>0</v>
          </cell>
          <cell r="C1486">
            <v>0</v>
          </cell>
          <cell r="D1486">
            <v>0</v>
          </cell>
          <cell r="E1486">
            <v>0</v>
          </cell>
          <cell r="F1486">
            <v>0</v>
          </cell>
          <cell r="G1486">
            <v>0</v>
          </cell>
          <cell r="H1486">
            <v>0</v>
          </cell>
        </row>
        <row r="1487">
          <cell r="A1487" t="str">
            <v>CACHOEIRA DO PAJEU-MG</v>
          </cell>
          <cell r="B1487">
            <v>0</v>
          </cell>
          <cell r="C1487">
            <v>0</v>
          </cell>
          <cell r="D1487">
            <v>0</v>
          </cell>
          <cell r="E1487">
            <v>0</v>
          </cell>
          <cell r="F1487">
            <v>0</v>
          </cell>
          <cell r="G1487">
            <v>0</v>
          </cell>
          <cell r="H1487">
            <v>0</v>
          </cell>
        </row>
        <row r="1488">
          <cell r="A1488" t="str">
            <v>CACHOEIRA DOURADA-MG</v>
          </cell>
          <cell r="B1488">
            <v>0</v>
          </cell>
          <cell r="C1488">
            <v>0</v>
          </cell>
          <cell r="D1488">
            <v>0</v>
          </cell>
          <cell r="E1488">
            <v>0</v>
          </cell>
          <cell r="F1488">
            <v>0</v>
          </cell>
          <cell r="G1488">
            <v>0</v>
          </cell>
          <cell r="H1488">
            <v>0</v>
          </cell>
        </row>
        <row r="1489">
          <cell r="A1489" t="str">
            <v>CAETANOPOLIS-MG</v>
          </cell>
          <cell r="B1489">
            <v>0</v>
          </cell>
          <cell r="C1489">
            <v>0</v>
          </cell>
          <cell r="D1489">
            <v>0</v>
          </cell>
          <cell r="E1489">
            <v>0</v>
          </cell>
          <cell r="F1489">
            <v>0</v>
          </cell>
          <cell r="G1489">
            <v>0</v>
          </cell>
          <cell r="H1489">
            <v>0</v>
          </cell>
        </row>
        <row r="1490">
          <cell r="A1490" t="str">
            <v>CAETE-MG</v>
          </cell>
          <cell r="B1490">
            <v>0</v>
          </cell>
          <cell r="C1490">
            <v>0</v>
          </cell>
          <cell r="D1490">
            <v>0</v>
          </cell>
          <cell r="E1490">
            <v>0</v>
          </cell>
          <cell r="F1490">
            <v>0</v>
          </cell>
          <cell r="G1490">
            <v>0</v>
          </cell>
          <cell r="H1490">
            <v>0</v>
          </cell>
        </row>
        <row r="1491">
          <cell r="A1491" t="str">
            <v>CAIANA-MG</v>
          </cell>
          <cell r="B1491">
            <v>0</v>
          </cell>
          <cell r="C1491">
            <v>0</v>
          </cell>
          <cell r="D1491">
            <v>0</v>
          </cell>
          <cell r="E1491">
            <v>0</v>
          </cell>
          <cell r="F1491">
            <v>0</v>
          </cell>
          <cell r="G1491">
            <v>0</v>
          </cell>
          <cell r="H1491">
            <v>0</v>
          </cell>
        </row>
        <row r="1492">
          <cell r="A1492" t="str">
            <v>CAJURI-MG</v>
          </cell>
          <cell r="B1492">
            <v>0</v>
          </cell>
          <cell r="C1492">
            <v>0</v>
          </cell>
          <cell r="D1492">
            <v>0</v>
          </cell>
          <cell r="E1492">
            <v>0</v>
          </cell>
          <cell r="F1492">
            <v>0</v>
          </cell>
          <cell r="G1492">
            <v>0</v>
          </cell>
          <cell r="H1492">
            <v>0</v>
          </cell>
        </row>
        <row r="1493">
          <cell r="A1493" t="str">
            <v>CALDAS-MG</v>
          </cell>
          <cell r="B1493">
            <v>0</v>
          </cell>
          <cell r="C1493">
            <v>0</v>
          </cell>
          <cell r="D1493">
            <v>0</v>
          </cell>
          <cell r="E1493">
            <v>0</v>
          </cell>
          <cell r="F1493">
            <v>0</v>
          </cell>
          <cell r="G1493">
            <v>0</v>
          </cell>
          <cell r="H1493">
            <v>0</v>
          </cell>
        </row>
        <row r="1494">
          <cell r="A1494" t="str">
            <v>CAMACHO-MG</v>
          </cell>
          <cell r="B1494">
            <v>0</v>
          </cell>
          <cell r="C1494">
            <v>0</v>
          </cell>
          <cell r="D1494">
            <v>0</v>
          </cell>
          <cell r="E1494">
            <v>0</v>
          </cell>
          <cell r="F1494">
            <v>0</v>
          </cell>
          <cell r="G1494">
            <v>0</v>
          </cell>
          <cell r="H1494">
            <v>0</v>
          </cell>
        </row>
        <row r="1495">
          <cell r="A1495" t="str">
            <v>CAMANDUCAIA-MG</v>
          </cell>
          <cell r="B1495">
            <v>0</v>
          </cell>
          <cell r="C1495">
            <v>0</v>
          </cell>
          <cell r="D1495">
            <v>0</v>
          </cell>
          <cell r="E1495">
            <v>0</v>
          </cell>
          <cell r="F1495">
            <v>0</v>
          </cell>
          <cell r="G1495">
            <v>0</v>
          </cell>
          <cell r="H1495">
            <v>0</v>
          </cell>
        </row>
        <row r="1496">
          <cell r="A1496" t="str">
            <v>CAMBUI-MG</v>
          </cell>
          <cell r="B1496">
            <v>0</v>
          </cell>
          <cell r="C1496">
            <v>0</v>
          </cell>
          <cell r="D1496">
            <v>0</v>
          </cell>
          <cell r="E1496">
            <v>0</v>
          </cell>
          <cell r="F1496">
            <v>0</v>
          </cell>
          <cell r="G1496">
            <v>0</v>
          </cell>
          <cell r="H1496">
            <v>0</v>
          </cell>
        </row>
        <row r="1497">
          <cell r="A1497" t="str">
            <v>CAMBUQUIRA-MG</v>
          </cell>
          <cell r="B1497">
            <v>0</v>
          </cell>
          <cell r="C1497">
            <v>0</v>
          </cell>
          <cell r="D1497">
            <v>0</v>
          </cell>
          <cell r="E1497">
            <v>0</v>
          </cell>
          <cell r="F1497">
            <v>0</v>
          </cell>
          <cell r="G1497">
            <v>0</v>
          </cell>
          <cell r="H1497">
            <v>0</v>
          </cell>
        </row>
        <row r="1498">
          <cell r="A1498" t="str">
            <v>CAMPANARIO-MG</v>
          </cell>
          <cell r="B1498">
            <v>0</v>
          </cell>
          <cell r="C1498">
            <v>0</v>
          </cell>
          <cell r="D1498">
            <v>0</v>
          </cell>
          <cell r="E1498">
            <v>0</v>
          </cell>
          <cell r="F1498">
            <v>0</v>
          </cell>
          <cell r="G1498">
            <v>0</v>
          </cell>
          <cell r="H1498">
            <v>0</v>
          </cell>
        </row>
        <row r="1499">
          <cell r="A1499" t="str">
            <v>CAMPANHA-MG</v>
          </cell>
          <cell r="B1499">
            <v>0</v>
          </cell>
          <cell r="C1499">
            <v>0</v>
          </cell>
          <cell r="D1499">
            <v>0</v>
          </cell>
          <cell r="E1499">
            <v>0</v>
          </cell>
          <cell r="F1499">
            <v>0</v>
          </cell>
          <cell r="G1499">
            <v>0</v>
          </cell>
          <cell r="H1499">
            <v>0</v>
          </cell>
        </row>
        <row r="1500">
          <cell r="A1500" t="str">
            <v>CAMPESTRE-MG</v>
          </cell>
          <cell r="B1500">
            <v>0</v>
          </cell>
          <cell r="C1500">
            <v>0</v>
          </cell>
          <cell r="D1500">
            <v>0</v>
          </cell>
          <cell r="E1500">
            <v>0</v>
          </cell>
          <cell r="F1500">
            <v>0</v>
          </cell>
          <cell r="G1500">
            <v>0</v>
          </cell>
          <cell r="H1500">
            <v>0</v>
          </cell>
        </row>
        <row r="1501">
          <cell r="A1501" t="str">
            <v>CAMPINA VERDE-MG</v>
          </cell>
          <cell r="B1501">
            <v>0</v>
          </cell>
          <cell r="C1501">
            <v>0</v>
          </cell>
          <cell r="D1501">
            <v>0</v>
          </cell>
          <cell r="E1501">
            <v>0</v>
          </cell>
          <cell r="F1501">
            <v>0</v>
          </cell>
          <cell r="G1501">
            <v>0</v>
          </cell>
          <cell r="H1501">
            <v>0</v>
          </cell>
        </row>
        <row r="1502">
          <cell r="A1502" t="str">
            <v>CAMPO AZUL-MG</v>
          </cell>
          <cell r="B1502">
            <v>0</v>
          </cell>
          <cell r="C1502">
            <v>0</v>
          </cell>
          <cell r="D1502">
            <v>0</v>
          </cell>
          <cell r="E1502">
            <v>0</v>
          </cell>
          <cell r="F1502">
            <v>0</v>
          </cell>
          <cell r="G1502">
            <v>0</v>
          </cell>
          <cell r="H1502">
            <v>0</v>
          </cell>
        </row>
        <row r="1503">
          <cell r="A1503" t="str">
            <v>CAMPO BELO-MG</v>
          </cell>
          <cell r="B1503">
            <v>0</v>
          </cell>
          <cell r="C1503">
            <v>0</v>
          </cell>
          <cell r="D1503">
            <v>0</v>
          </cell>
          <cell r="E1503">
            <v>0</v>
          </cell>
          <cell r="F1503">
            <v>0</v>
          </cell>
          <cell r="G1503">
            <v>0</v>
          </cell>
          <cell r="H1503">
            <v>0</v>
          </cell>
        </row>
        <row r="1504">
          <cell r="A1504" t="str">
            <v>CAMPO DO MEIO-MG</v>
          </cell>
          <cell r="B1504">
            <v>0</v>
          </cell>
          <cell r="C1504">
            <v>0</v>
          </cell>
          <cell r="D1504">
            <v>0</v>
          </cell>
          <cell r="E1504">
            <v>0</v>
          </cell>
          <cell r="F1504">
            <v>0</v>
          </cell>
          <cell r="G1504">
            <v>0</v>
          </cell>
          <cell r="H1504">
            <v>0</v>
          </cell>
        </row>
        <row r="1505">
          <cell r="A1505" t="str">
            <v>CAMPO FLORIDO-MG</v>
          </cell>
          <cell r="B1505">
            <v>0</v>
          </cell>
          <cell r="C1505">
            <v>0</v>
          </cell>
          <cell r="D1505">
            <v>0</v>
          </cell>
          <cell r="E1505">
            <v>0</v>
          </cell>
          <cell r="F1505">
            <v>0</v>
          </cell>
          <cell r="G1505">
            <v>0</v>
          </cell>
          <cell r="H1505">
            <v>0</v>
          </cell>
        </row>
        <row r="1506">
          <cell r="A1506" t="str">
            <v>CAMPOS ALTOS-MG</v>
          </cell>
          <cell r="B1506">
            <v>0</v>
          </cell>
          <cell r="C1506">
            <v>0</v>
          </cell>
          <cell r="D1506">
            <v>0</v>
          </cell>
          <cell r="E1506">
            <v>0</v>
          </cell>
          <cell r="F1506">
            <v>0</v>
          </cell>
          <cell r="G1506">
            <v>0</v>
          </cell>
          <cell r="H1506">
            <v>0</v>
          </cell>
        </row>
        <row r="1507">
          <cell r="A1507" t="str">
            <v>CAMPOS GERAIS-MG</v>
          </cell>
          <cell r="B1507">
            <v>0</v>
          </cell>
          <cell r="C1507">
            <v>0</v>
          </cell>
          <cell r="D1507">
            <v>0</v>
          </cell>
          <cell r="E1507">
            <v>0</v>
          </cell>
          <cell r="F1507">
            <v>0</v>
          </cell>
          <cell r="G1507">
            <v>0</v>
          </cell>
          <cell r="H1507">
            <v>0</v>
          </cell>
        </row>
        <row r="1508">
          <cell r="A1508" t="str">
            <v>CANA VERDE-MG</v>
          </cell>
          <cell r="B1508">
            <v>0</v>
          </cell>
          <cell r="C1508">
            <v>0</v>
          </cell>
          <cell r="D1508">
            <v>0</v>
          </cell>
          <cell r="E1508">
            <v>0</v>
          </cell>
          <cell r="F1508">
            <v>0</v>
          </cell>
          <cell r="G1508">
            <v>0</v>
          </cell>
          <cell r="H1508">
            <v>0</v>
          </cell>
        </row>
        <row r="1509">
          <cell r="A1509" t="str">
            <v>CANAA-MG</v>
          </cell>
          <cell r="B1509">
            <v>0</v>
          </cell>
          <cell r="C1509">
            <v>0</v>
          </cell>
          <cell r="D1509">
            <v>0</v>
          </cell>
          <cell r="E1509">
            <v>0</v>
          </cell>
          <cell r="F1509">
            <v>0</v>
          </cell>
          <cell r="G1509">
            <v>0</v>
          </cell>
          <cell r="H1509">
            <v>0</v>
          </cell>
        </row>
        <row r="1510">
          <cell r="A1510" t="str">
            <v>CANAPOLIS-MG</v>
          </cell>
          <cell r="B1510">
            <v>0</v>
          </cell>
          <cell r="C1510">
            <v>0</v>
          </cell>
          <cell r="D1510">
            <v>0</v>
          </cell>
          <cell r="E1510">
            <v>0</v>
          </cell>
          <cell r="F1510">
            <v>0</v>
          </cell>
          <cell r="G1510">
            <v>0</v>
          </cell>
          <cell r="H1510">
            <v>0</v>
          </cell>
        </row>
        <row r="1511">
          <cell r="A1511" t="str">
            <v>CANDEIAS-MG</v>
          </cell>
          <cell r="B1511">
            <v>0</v>
          </cell>
          <cell r="C1511">
            <v>0</v>
          </cell>
          <cell r="D1511">
            <v>0</v>
          </cell>
          <cell r="E1511">
            <v>0</v>
          </cell>
          <cell r="F1511">
            <v>0</v>
          </cell>
          <cell r="G1511">
            <v>0</v>
          </cell>
          <cell r="H1511">
            <v>0</v>
          </cell>
        </row>
        <row r="1512">
          <cell r="A1512" t="str">
            <v>CANTAGALO-MG</v>
          </cell>
          <cell r="B1512">
            <v>0</v>
          </cell>
          <cell r="C1512">
            <v>0</v>
          </cell>
          <cell r="D1512">
            <v>0</v>
          </cell>
          <cell r="E1512">
            <v>0</v>
          </cell>
          <cell r="F1512">
            <v>0</v>
          </cell>
          <cell r="G1512">
            <v>0</v>
          </cell>
          <cell r="H1512">
            <v>0</v>
          </cell>
        </row>
        <row r="1513">
          <cell r="A1513" t="str">
            <v>CAPARAO-MG</v>
          </cell>
          <cell r="B1513">
            <v>0</v>
          </cell>
          <cell r="C1513">
            <v>0</v>
          </cell>
          <cell r="D1513">
            <v>0</v>
          </cell>
          <cell r="E1513">
            <v>0</v>
          </cell>
          <cell r="F1513">
            <v>0</v>
          </cell>
          <cell r="G1513">
            <v>0</v>
          </cell>
          <cell r="H1513">
            <v>0</v>
          </cell>
        </row>
        <row r="1514">
          <cell r="A1514" t="str">
            <v>CAPELA NOVA-MG</v>
          </cell>
          <cell r="B1514">
            <v>0</v>
          </cell>
          <cell r="C1514">
            <v>0</v>
          </cell>
          <cell r="D1514">
            <v>0</v>
          </cell>
          <cell r="E1514">
            <v>0</v>
          </cell>
          <cell r="F1514">
            <v>0</v>
          </cell>
          <cell r="G1514">
            <v>0</v>
          </cell>
          <cell r="H1514">
            <v>0</v>
          </cell>
        </row>
        <row r="1515">
          <cell r="A1515" t="str">
            <v>CAPELINHA-MG</v>
          </cell>
          <cell r="B1515">
            <v>0</v>
          </cell>
          <cell r="C1515">
            <v>0</v>
          </cell>
          <cell r="D1515">
            <v>0</v>
          </cell>
          <cell r="E1515">
            <v>0</v>
          </cell>
          <cell r="F1515">
            <v>0</v>
          </cell>
          <cell r="G1515">
            <v>0</v>
          </cell>
          <cell r="H1515">
            <v>0</v>
          </cell>
        </row>
        <row r="1516">
          <cell r="A1516" t="str">
            <v>CAPETINGA-MG</v>
          </cell>
          <cell r="B1516">
            <v>0</v>
          </cell>
          <cell r="C1516">
            <v>0</v>
          </cell>
          <cell r="D1516">
            <v>0</v>
          </cell>
          <cell r="E1516">
            <v>0</v>
          </cell>
          <cell r="F1516">
            <v>0</v>
          </cell>
          <cell r="G1516">
            <v>0</v>
          </cell>
          <cell r="H1516">
            <v>0</v>
          </cell>
        </row>
        <row r="1517">
          <cell r="A1517" t="str">
            <v>CAPIM BRANCO-MG</v>
          </cell>
          <cell r="B1517">
            <v>0</v>
          </cell>
          <cell r="C1517">
            <v>0</v>
          </cell>
          <cell r="D1517">
            <v>0</v>
          </cell>
          <cell r="E1517">
            <v>0</v>
          </cell>
          <cell r="F1517">
            <v>0</v>
          </cell>
          <cell r="G1517">
            <v>0</v>
          </cell>
          <cell r="H1517">
            <v>0</v>
          </cell>
        </row>
        <row r="1518">
          <cell r="A1518" t="str">
            <v>CAPINOPOLIS-MG</v>
          </cell>
          <cell r="B1518">
            <v>0</v>
          </cell>
          <cell r="C1518">
            <v>0</v>
          </cell>
          <cell r="D1518">
            <v>0</v>
          </cell>
          <cell r="E1518">
            <v>0</v>
          </cell>
          <cell r="F1518">
            <v>0</v>
          </cell>
          <cell r="G1518">
            <v>0</v>
          </cell>
          <cell r="H1518">
            <v>0</v>
          </cell>
        </row>
        <row r="1519">
          <cell r="A1519" t="str">
            <v>CAPITAO ANDRADE-MG</v>
          </cell>
          <cell r="B1519">
            <v>0</v>
          </cell>
          <cell r="C1519">
            <v>0</v>
          </cell>
          <cell r="D1519">
            <v>0</v>
          </cell>
          <cell r="E1519">
            <v>0</v>
          </cell>
          <cell r="F1519">
            <v>0</v>
          </cell>
          <cell r="G1519">
            <v>0</v>
          </cell>
          <cell r="H1519">
            <v>0</v>
          </cell>
        </row>
        <row r="1520">
          <cell r="A1520" t="str">
            <v>CAPITAO ENEAS-MG</v>
          </cell>
          <cell r="B1520">
            <v>0</v>
          </cell>
          <cell r="C1520">
            <v>0</v>
          </cell>
          <cell r="D1520">
            <v>0</v>
          </cell>
          <cell r="E1520">
            <v>0</v>
          </cell>
          <cell r="F1520">
            <v>0</v>
          </cell>
          <cell r="G1520">
            <v>0</v>
          </cell>
          <cell r="H1520">
            <v>0</v>
          </cell>
        </row>
        <row r="1521">
          <cell r="A1521" t="str">
            <v>CAPITOLIO-MG</v>
          </cell>
          <cell r="B1521">
            <v>0</v>
          </cell>
          <cell r="C1521">
            <v>0</v>
          </cell>
          <cell r="D1521">
            <v>0</v>
          </cell>
          <cell r="E1521">
            <v>0</v>
          </cell>
          <cell r="F1521">
            <v>0</v>
          </cell>
          <cell r="G1521">
            <v>0</v>
          </cell>
          <cell r="H1521">
            <v>0</v>
          </cell>
        </row>
        <row r="1522">
          <cell r="A1522" t="str">
            <v>CAPUTIRA-MG</v>
          </cell>
          <cell r="B1522">
            <v>0</v>
          </cell>
          <cell r="C1522">
            <v>0</v>
          </cell>
          <cell r="D1522">
            <v>0</v>
          </cell>
          <cell r="E1522">
            <v>0</v>
          </cell>
          <cell r="F1522">
            <v>0</v>
          </cell>
          <cell r="G1522">
            <v>0</v>
          </cell>
          <cell r="H1522">
            <v>0</v>
          </cell>
        </row>
        <row r="1523">
          <cell r="A1523" t="str">
            <v>CARAI-MG</v>
          </cell>
          <cell r="B1523">
            <v>0</v>
          </cell>
          <cell r="C1523">
            <v>0</v>
          </cell>
          <cell r="D1523">
            <v>0</v>
          </cell>
          <cell r="E1523">
            <v>0</v>
          </cell>
          <cell r="F1523">
            <v>0</v>
          </cell>
          <cell r="G1523">
            <v>0</v>
          </cell>
          <cell r="H1523">
            <v>0</v>
          </cell>
        </row>
        <row r="1524">
          <cell r="A1524" t="str">
            <v>CARANAIBA-MG</v>
          </cell>
          <cell r="B1524">
            <v>0</v>
          </cell>
          <cell r="C1524">
            <v>0</v>
          </cell>
          <cell r="D1524">
            <v>0</v>
          </cell>
          <cell r="E1524">
            <v>0</v>
          </cell>
          <cell r="F1524">
            <v>0</v>
          </cell>
          <cell r="G1524">
            <v>0</v>
          </cell>
          <cell r="H1524">
            <v>0</v>
          </cell>
        </row>
        <row r="1525">
          <cell r="A1525" t="str">
            <v>CARANDAI-MG</v>
          </cell>
          <cell r="B1525">
            <v>0</v>
          </cell>
          <cell r="C1525">
            <v>0</v>
          </cell>
          <cell r="D1525">
            <v>0</v>
          </cell>
          <cell r="E1525">
            <v>0</v>
          </cell>
          <cell r="F1525">
            <v>0</v>
          </cell>
          <cell r="G1525">
            <v>0</v>
          </cell>
          <cell r="H1525">
            <v>0</v>
          </cell>
        </row>
        <row r="1526">
          <cell r="A1526" t="str">
            <v>CARANGOLA-MG</v>
          </cell>
          <cell r="B1526">
            <v>0</v>
          </cell>
          <cell r="C1526">
            <v>0</v>
          </cell>
          <cell r="D1526">
            <v>0</v>
          </cell>
          <cell r="E1526">
            <v>0</v>
          </cell>
          <cell r="F1526">
            <v>0</v>
          </cell>
          <cell r="G1526">
            <v>0</v>
          </cell>
          <cell r="H1526">
            <v>0</v>
          </cell>
        </row>
        <row r="1527">
          <cell r="A1527" t="str">
            <v>CARATINGA-MG</v>
          </cell>
          <cell r="B1527">
            <v>0</v>
          </cell>
          <cell r="C1527">
            <v>0</v>
          </cell>
          <cell r="D1527">
            <v>0</v>
          </cell>
          <cell r="E1527">
            <v>0</v>
          </cell>
          <cell r="F1527">
            <v>0</v>
          </cell>
          <cell r="G1527">
            <v>0</v>
          </cell>
          <cell r="H1527">
            <v>0</v>
          </cell>
        </row>
        <row r="1528">
          <cell r="A1528" t="str">
            <v>CARBONITA-MG</v>
          </cell>
          <cell r="B1528">
            <v>0</v>
          </cell>
          <cell r="C1528">
            <v>0</v>
          </cell>
          <cell r="D1528">
            <v>0</v>
          </cell>
          <cell r="E1528">
            <v>0</v>
          </cell>
          <cell r="F1528">
            <v>0</v>
          </cell>
          <cell r="G1528">
            <v>0</v>
          </cell>
          <cell r="H1528">
            <v>0</v>
          </cell>
        </row>
        <row r="1529">
          <cell r="A1529" t="str">
            <v>CAREACU-MG</v>
          </cell>
          <cell r="B1529">
            <v>0</v>
          </cell>
          <cell r="C1529">
            <v>0</v>
          </cell>
          <cell r="D1529">
            <v>0</v>
          </cell>
          <cell r="E1529">
            <v>0</v>
          </cell>
          <cell r="F1529">
            <v>0</v>
          </cell>
          <cell r="G1529">
            <v>0</v>
          </cell>
          <cell r="H1529">
            <v>0</v>
          </cell>
        </row>
        <row r="1530">
          <cell r="A1530" t="str">
            <v>CARLOS CHAGAS-MG</v>
          </cell>
          <cell r="B1530">
            <v>0</v>
          </cell>
          <cell r="C1530">
            <v>0</v>
          </cell>
          <cell r="D1530">
            <v>0</v>
          </cell>
          <cell r="E1530">
            <v>0</v>
          </cell>
          <cell r="F1530">
            <v>0</v>
          </cell>
          <cell r="G1530">
            <v>0</v>
          </cell>
          <cell r="H1530">
            <v>0</v>
          </cell>
        </row>
        <row r="1531">
          <cell r="A1531" t="str">
            <v>CARMESIA-MG</v>
          </cell>
          <cell r="B1531">
            <v>0</v>
          </cell>
          <cell r="C1531">
            <v>0</v>
          </cell>
          <cell r="D1531">
            <v>0</v>
          </cell>
          <cell r="E1531">
            <v>0</v>
          </cell>
          <cell r="F1531">
            <v>0</v>
          </cell>
          <cell r="G1531">
            <v>0</v>
          </cell>
          <cell r="H1531">
            <v>0</v>
          </cell>
        </row>
        <row r="1532">
          <cell r="A1532" t="str">
            <v>CARMO DA CACHOEIRA-MG</v>
          </cell>
          <cell r="B1532">
            <v>0</v>
          </cell>
          <cell r="C1532">
            <v>0</v>
          </cell>
          <cell r="D1532">
            <v>0</v>
          </cell>
          <cell r="E1532">
            <v>0</v>
          </cell>
          <cell r="F1532">
            <v>0</v>
          </cell>
          <cell r="G1532">
            <v>0</v>
          </cell>
          <cell r="H1532">
            <v>0</v>
          </cell>
        </row>
        <row r="1533">
          <cell r="A1533" t="str">
            <v>CARMO DA MATA-MG</v>
          </cell>
          <cell r="B1533">
            <v>0</v>
          </cell>
          <cell r="C1533">
            <v>0</v>
          </cell>
          <cell r="D1533">
            <v>0</v>
          </cell>
          <cell r="E1533">
            <v>0</v>
          </cell>
          <cell r="F1533">
            <v>0</v>
          </cell>
          <cell r="G1533">
            <v>0</v>
          </cell>
          <cell r="H1533">
            <v>0</v>
          </cell>
        </row>
        <row r="1534">
          <cell r="A1534" t="str">
            <v>CARMO DE MINAS-MG</v>
          </cell>
          <cell r="B1534">
            <v>0</v>
          </cell>
          <cell r="C1534">
            <v>0</v>
          </cell>
          <cell r="D1534">
            <v>0</v>
          </cell>
          <cell r="E1534">
            <v>0</v>
          </cell>
          <cell r="F1534">
            <v>0</v>
          </cell>
          <cell r="G1534">
            <v>0</v>
          </cell>
          <cell r="H1534">
            <v>0</v>
          </cell>
        </row>
        <row r="1535">
          <cell r="A1535" t="str">
            <v>CARMO DO CAJURU-MG</v>
          </cell>
          <cell r="B1535">
            <v>0</v>
          </cell>
          <cell r="C1535">
            <v>0</v>
          </cell>
          <cell r="D1535">
            <v>0</v>
          </cell>
          <cell r="E1535">
            <v>0</v>
          </cell>
          <cell r="F1535">
            <v>0</v>
          </cell>
          <cell r="G1535">
            <v>0</v>
          </cell>
          <cell r="H1535">
            <v>0</v>
          </cell>
        </row>
        <row r="1536">
          <cell r="A1536" t="str">
            <v>CARMO DO PARANAIBA-MG</v>
          </cell>
          <cell r="B1536">
            <v>0</v>
          </cell>
          <cell r="C1536">
            <v>0</v>
          </cell>
          <cell r="D1536">
            <v>0</v>
          </cell>
          <cell r="E1536">
            <v>0</v>
          </cell>
          <cell r="F1536">
            <v>0</v>
          </cell>
          <cell r="G1536">
            <v>0</v>
          </cell>
          <cell r="H1536">
            <v>0</v>
          </cell>
        </row>
        <row r="1537">
          <cell r="A1537" t="str">
            <v>CARMO DO RIO CLARO-MG</v>
          </cell>
          <cell r="B1537">
            <v>0</v>
          </cell>
          <cell r="C1537">
            <v>0</v>
          </cell>
          <cell r="D1537">
            <v>0</v>
          </cell>
          <cell r="E1537">
            <v>0</v>
          </cell>
          <cell r="F1537">
            <v>0</v>
          </cell>
          <cell r="G1537">
            <v>0</v>
          </cell>
          <cell r="H1537">
            <v>0</v>
          </cell>
        </row>
        <row r="1538">
          <cell r="A1538" t="str">
            <v>CARMOPOLIS DE MINAS-MG</v>
          </cell>
          <cell r="B1538">
            <v>0</v>
          </cell>
          <cell r="C1538">
            <v>0</v>
          </cell>
          <cell r="D1538">
            <v>0</v>
          </cell>
          <cell r="E1538">
            <v>0</v>
          </cell>
          <cell r="F1538">
            <v>0</v>
          </cell>
          <cell r="G1538">
            <v>0</v>
          </cell>
          <cell r="H1538">
            <v>0</v>
          </cell>
        </row>
        <row r="1539">
          <cell r="A1539" t="str">
            <v>CARNEIRINHO-MG</v>
          </cell>
          <cell r="B1539">
            <v>0</v>
          </cell>
          <cell r="C1539">
            <v>0</v>
          </cell>
          <cell r="D1539">
            <v>0</v>
          </cell>
          <cell r="E1539">
            <v>0</v>
          </cell>
          <cell r="F1539">
            <v>0</v>
          </cell>
          <cell r="G1539">
            <v>0</v>
          </cell>
          <cell r="H1539">
            <v>0</v>
          </cell>
        </row>
        <row r="1540">
          <cell r="A1540" t="str">
            <v>CARRANCAS-MG</v>
          </cell>
          <cell r="B1540">
            <v>0</v>
          </cell>
          <cell r="C1540">
            <v>0</v>
          </cell>
          <cell r="D1540">
            <v>0</v>
          </cell>
          <cell r="E1540">
            <v>0</v>
          </cell>
          <cell r="F1540">
            <v>0</v>
          </cell>
          <cell r="G1540">
            <v>0</v>
          </cell>
          <cell r="H1540">
            <v>0</v>
          </cell>
        </row>
        <row r="1541">
          <cell r="A1541" t="str">
            <v>CARVALHOPOLIS-MG</v>
          </cell>
          <cell r="B1541">
            <v>0</v>
          </cell>
          <cell r="C1541">
            <v>0</v>
          </cell>
          <cell r="D1541">
            <v>0</v>
          </cell>
          <cell r="E1541">
            <v>0</v>
          </cell>
          <cell r="F1541">
            <v>0</v>
          </cell>
          <cell r="G1541">
            <v>0</v>
          </cell>
          <cell r="H1541">
            <v>0</v>
          </cell>
        </row>
        <row r="1542">
          <cell r="A1542" t="str">
            <v>CARVALHOS-MG</v>
          </cell>
          <cell r="B1542">
            <v>0</v>
          </cell>
          <cell r="C1542">
            <v>0</v>
          </cell>
          <cell r="D1542">
            <v>0</v>
          </cell>
          <cell r="E1542">
            <v>0</v>
          </cell>
          <cell r="F1542">
            <v>0</v>
          </cell>
          <cell r="G1542">
            <v>0</v>
          </cell>
          <cell r="H1542">
            <v>0</v>
          </cell>
        </row>
        <row r="1543">
          <cell r="A1543" t="str">
            <v>CASA GRANDE-MG</v>
          </cell>
          <cell r="B1543">
            <v>0</v>
          </cell>
          <cell r="C1543">
            <v>0</v>
          </cell>
          <cell r="D1543">
            <v>0</v>
          </cell>
          <cell r="E1543">
            <v>0</v>
          </cell>
          <cell r="F1543">
            <v>0</v>
          </cell>
          <cell r="G1543">
            <v>0</v>
          </cell>
          <cell r="H1543">
            <v>0</v>
          </cell>
        </row>
        <row r="1544">
          <cell r="A1544" t="str">
            <v>CASCALHO RICO-MG</v>
          </cell>
          <cell r="B1544">
            <v>0</v>
          </cell>
          <cell r="C1544">
            <v>0</v>
          </cell>
          <cell r="D1544">
            <v>0</v>
          </cell>
          <cell r="E1544">
            <v>0</v>
          </cell>
          <cell r="F1544">
            <v>0</v>
          </cell>
          <cell r="G1544">
            <v>0</v>
          </cell>
          <cell r="H1544">
            <v>0</v>
          </cell>
        </row>
        <row r="1545">
          <cell r="A1545" t="str">
            <v>CASSIA-MG</v>
          </cell>
          <cell r="B1545">
            <v>0</v>
          </cell>
          <cell r="C1545">
            <v>0</v>
          </cell>
          <cell r="D1545">
            <v>0</v>
          </cell>
          <cell r="E1545">
            <v>0</v>
          </cell>
          <cell r="F1545">
            <v>0</v>
          </cell>
          <cell r="G1545">
            <v>0</v>
          </cell>
          <cell r="H1545">
            <v>0</v>
          </cell>
        </row>
        <row r="1546">
          <cell r="A1546" t="str">
            <v>CATAGUASES-MG</v>
          </cell>
          <cell r="B1546">
            <v>0</v>
          </cell>
          <cell r="C1546">
            <v>0</v>
          </cell>
          <cell r="D1546">
            <v>0</v>
          </cell>
          <cell r="E1546">
            <v>0</v>
          </cell>
          <cell r="F1546">
            <v>0</v>
          </cell>
          <cell r="G1546">
            <v>0</v>
          </cell>
          <cell r="H1546">
            <v>0</v>
          </cell>
        </row>
        <row r="1547">
          <cell r="A1547" t="str">
            <v>CATAS ALTAS DA NORUEGA-MG</v>
          </cell>
          <cell r="B1547">
            <v>0</v>
          </cell>
          <cell r="C1547">
            <v>0</v>
          </cell>
          <cell r="D1547">
            <v>0</v>
          </cell>
          <cell r="E1547">
            <v>0</v>
          </cell>
          <cell r="F1547">
            <v>0</v>
          </cell>
          <cell r="G1547">
            <v>0</v>
          </cell>
          <cell r="H1547">
            <v>0</v>
          </cell>
        </row>
        <row r="1548">
          <cell r="A1548" t="str">
            <v>CATAS ALTAS-MG</v>
          </cell>
          <cell r="B1548">
            <v>0</v>
          </cell>
          <cell r="C1548">
            <v>0</v>
          </cell>
          <cell r="D1548">
            <v>0</v>
          </cell>
          <cell r="E1548">
            <v>0</v>
          </cell>
          <cell r="F1548">
            <v>0</v>
          </cell>
          <cell r="G1548">
            <v>0</v>
          </cell>
          <cell r="H1548">
            <v>0</v>
          </cell>
        </row>
        <row r="1549">
          <cell r="A1549" t="str">
            <v>CATUJI-MG</v>
          </cell>
          <cell r="B1549">
            <v>0</v>
          </cell>
          <cell r="C1549">
            <v>0</v>
          </cell>
          <cell r="D1549">
            <v>0</v>
          </cell>
          <cell r="E1549">
            <v>0</v>
          </cell>
          <cell r="F1549">
            <v>0</v>
          </cell>
          <cell r="G1549">
            <v>0</v>
          </cell>
          <cell r="H1549">
            <v>0</v>
          </cell>
        </row>
        <row r="1550">
          <cell r="A1550" t="str">
            <v>CATUTI-MG</v>
          </cell>
          <cell r="B1550">
            <v>0</v>
          </cell>
          <cell r="C1550">
            <v>0</v>
          </cell>
          <cell r="D1550">
            <v>0</v>
          </cell>
          <cell r="E1550">
            <v>0</v>
          </cell>
          <cell r="F1550">
            <v>0</v>
          </cell>
          <cell r="G1550">
            <v>0</v>
          </cell>
          <cell r="H1550">
            <v>0</v>
          </cell>
        </row>
        <row r="1551">
          <cell r="A1551" t="str">
            <v>CAXAMBU-MG</v>
          </cell>
          <cell r="B1551">
            <v>0</v>
          </cell>
          <cell r="C1551">
            <v>0</v>
          </cell>
          <cell r="D1551">
            <v>0</v>
          </cell>
          <cell r="E1551">
            <v>0</v>
          </cell>
          <cell r="F1551">
            <v>0</v>
          </cell>
          <cell r="G1551">
            <v>0</v>
          </cell>
          <cell r="H1551">
            <v>0</v>
          </cell>
        </row>
        <row r="1552">
          <cell r="A1552" t="str">
            <v>CEDRO DO ABAETE-MG</v>
          </cell>
          <cell r="B1552">
            <v>0</v>
          </cell>
          <cell r="C1552">
            <v>0</v>
          </cell>
          <cell r="D1552">
            <v>0</v>
          </cell>
          <cell r="E1552">
            <v>0</v>
          </cell>
          <cell r="F1552">
            <v>0</v>
          </cell>
          <cell r="G1552">
            <v>0</v>
          </cell>
          <cell r="H1552">
            <v>0</v>
          </cell>
        </row>
        <row r="1553">
          <cell r="A1553" t="str">
            <v>CENTRAL DE MINAS-MG</v>
          </cell>
          <cell r="B1553">
            <v>0</v>
          </cell>
          <cell r="C1553">
            <v>0</v>
          </cell>
          <cell r="D1553">
            <v>0</v>
          </cell>
          <cell r="E1553">
            <v>0</v>
          </cell>
          <cell r="F1553">
            <v>0</v>
          </cell>
          <cell r="G1553">
            <v>0</v>
          </cell>
          <cell r="H1553">
            <v>0</v>
          </cell>
        </row>
        <row r="1554">
          <cell r="A1554" t="str">
            <v>CENTRALINA-MG</v>
          </cell>
          <cell r="B1554">
            <v>0</v>
          </cell>
          <cell r="C1554">
            <v>0</v>
          </cell>
          <cell r="D1554">
            <v>0</v>
          </cell>
          <cell r="E1554">
            <v>0</v>
          </cell>
          <cell r="F1554">
            <v>0</v>
          </cell>
          <cell r="G1554">
            <v>0</v>
          </cell>
          <cell r="H1554">
            <v>0</v>
          </cell>
        </row>
        <row r="1555">
          <cell r="A1555" t="str">
            <v>CHACARA-MG</v>
          </cell>
          <cell r="B1555">
            <v>0</v>
          </cell>
          <cell r="C1555">
            <v>0</v>
          </cell>
          <cell r="D1555">
            <v>0</v>
          </cell>
          <cell r="E1555">
            <v>0</v>
          </cell>
          <cell r="F1555">
            <v>0</v>
          </cell>
          <cell r="G1555">
            <v>0</v>
          </cell>
          <cell r="H1555">
            <v>0</v>
          </cell>
        </row>
        <row r="1556">
          <cell r="A1556" t="str">
            <v>CHALE-MG</v>
          </cell>
          <cell r="B1556">
            <v>0</v>
          </cell>
          <cell r="C1556">
            <v>0</v>
          </cell>
          <cell r="D1556">
            <v>0</v>
          </cell>
          <cell r="E1556">
            <v>0</v>
          </cell>
          <cell r="F1556">
            <v>0</v>
          </cell>
          <cell r="G1556">
            <v>0</v>
          </cell>
          <cell r="H1556">
            <v>0</v>
          </cell>
        </row>
        <row r="1557">
          <cell r="A1557" t="str">
            <v>CHAPADA DO NORTE-MG</v>
          </cell>
          <cell r="B1557">
            <v>0</v>
          </cell>
          <cell r="C1557">
            <v>0</v>
          </cell>
          <cell r="D1557">
            <v>0</v>
          </cell>
          <cell r="E1557">
            <v>0</v>
          </cell>
          <cell r="F1557">
            <v>0</v>
          </cell>
          <cell r="G1557">
            <v>0</v>
          </cell>
          <cell r="H1557">
            <v>0</v>
          </cell>
        </row>
        <row r="1558">
          <cell r="A1558" t="str">
            <v>CHAPADA GAUCHA-MG</v>
          </cell>
          <cell r="B1558">
            <v>0</v>
          </cell>
          <cell r="C1558">
            <v>0</v>
          </cell>
          <cell r="D1558">
            <v>0</v>
          </cell>
          <cell r="E1558">
            <v>0</v>
          </cell>
          <cell r="F1558">
            <v>0</v>
          </cell>
          <cell r="G1558">
            <v>0</v>
          </cell>
          <cell r="H1558">
            <v>0</v>
          </cell>
        </row>
        <row r="1559">
          <cell r="A1559" t="str">
            <v>CHIADOR-MG</v>
          </cell>
          <cell r="B1559">
            <v>0</v>
          </cell>
          <cell r="C1559">
            <v>0</v>
          </cell>
          <cell r="D1559">
            <v>0</v>
          </cell>
          <cell r="E1559">
            <v>0</v>
          </cell>
          <cell r="F1559">
            <v>0</v>
          </cell>
          <cell r="G1559">
            <v>0</v>
          </cell>
          <cell r="H1559">
            <v>0</v>
          </cell>
        </row>
        <row r="1560">
          <cell r="A1560" t="str">
            <v>CIPOTANEA-MG</v>
          </cell>
          <cell r="B1560">
            <v>0</v>
          </cell>
          <cell r="C1560">
            <v>0</v>
          </cell>
          <cell r="D1560">
            <v>0</v>
          </cell>
          <cell r="E1560">
            <v>0</v>
          </cell>
          <cell r="F1560">
            <v>0</v>
          </cell>
          <cell r="G1560">
            <v>0</v>
          </cell>
          <cell r="H1560">
            <v>0</v>
          </cell>
        </row>
        <row r="1561">
          <cell r="A1561" t="str">
            <v>CLARAVAL-MG</v>
          </cell>
          <cell r="B1561">
            <v>0</v>
          </cell>
          <cell r="C1561">
            <v>0</v>
          </cell>
          <cell r="D1561">
            <v>0</v>
          </cell>
          <cell r="E1561">
            <v>0</v>
          </cell>
          <cell r="F1561">
            <v>0</v>
          </cell>
          <cell r="G1561">
            <v>0</v>
          </cell>
          <cell r="H1561">
            <v>0</v>
          </cell>
        </row>
        <row r="1562">
          <cell r="A1562" t="str">
            <v>CLARO DOS POCOES-MG</v>
          </cell>
          <cell r="B1562">
            <v>0</v>
          </cell>
          <cell r="C1562">
            <v>0</v>
          </cell>
          <cell r="D1562">
            <v>0</v>
          </cell>
          <cell r="E1562">
            <v>0</v>
          </cell>
          <cell r="F1562">
            <v>0</v>
          </cell>
          <cell r="G1562">
            <v>0</v>
          </cell>
          <cell r="H1562">
            <v>0</v>
          </cell>
        </row>
        <row r="1563">
          <cell r="A1563" t="str">
            <v>CLAUDIO-MG</v>
          </cell>
          <cell r="B1563">
            <v>0</v>
          </cell>
          <cell r="C1563">
            <v>0</v>
          </cell>
          <cell r="D1563">
            <v>0</v>
          </cell>
          <cell r="E1563">
            <v>0</v>
          </cell>
          <cell r="F1563">
            <v>0</v>
          </cell>
          <cell r="G1563">
            <v>0</v>
          </cell>
          <cell r="H1563">
            <v>0</v>
          </cell>
        </row>
        <row r="1564">
          <cell r="A1564" t="str">
            <v>COIMBRA-MG</v>
          </cell>
          <cell r="B1564">
            <v>0</v>
          </cell>
          <cell r="C1564">
            <v>0</v>
          </cell>
          <cell r="D1564">
            <v>0</v>
          </cell>
          <cell r="E1564">
            <v>0</v>
          </cell>
          <cell r="F1564">
            <v>0</v>
          </cell>
          <cell r="G1564">
            <v>0</v>
          </cell>
          <cell r="H1564">
            <v>0</v>
          </cell>
        </row>
        <row r="1565">
          <cell r="A1565" t="str">
            <v>COLUNA-MG</v>
          </cell>
          <cell r="B1565">
            <v>0</v>
          </cell>
          <cell r="C1565">
            <v>0</v>
          </cell>
          <cell r="D1565">
            <v>0</v>
          </cell>
          <cell r="E1565">
            <v>0</v>
          </cell>
          <cell r="F1565">
            <v>0</v>
          </cell>
          <cell r="G1565">
            <v>0</v>
          </cell>
          <cell r="H1565">
            <v>0</v>
          </cell>
        </row>
        <row r="1566">
          <cell r="A1566" t="str">
            <v>COMENDADOR GOMES-MG</v>
          </cell>
          <cell r="B1566">
            <v>0</v>
          </cell>
          <cell r="C1566">
            <v>0</v>
          </cell>
          <cell r="D1566">
            <v>0</v>
          </cell>
          <cell r="E1566">
            <v>0</v>
          </cell>
          <cell r="F1566">
            <v>0</v>
          </cell>
          <cell r="G1566">
            <v>0</v>
          </cell>
          <cell r="H1566">
            <v>0</v>
          </cell>
        </row>
        <row r="1567">
          <cell r="A1567" t="str">
            <v>COMERCINHO-MG</v>
          </cell>
          <cell r="B1567">
            <v>0</v>
          </cell>
          <cell r="C1567">
            <v>0</v>
          </cell>
          <cell r="D1567">
            <v>0</v>
          </cell>
          <cell r="E1567">
            <v>0</v>
          </cell>
          <cell r="F1567">
            <v>0</v>
          </cell>
          <cell r="G1567">
            <v>0</v>
          </cell>
          <cell r="H1567">
            <v>0</v>
          </cell>
        </row>
        <row r="1568">
          <cell r="A1568" t="str">
            <v>CONCEICAO DA APARECIDA-MG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0</v>
          </cell>
          <cell r="H1568">
            <v>0</v>
          </cell>
        </row>
        <row r="1569">
          <cell r="A1569" t="str">
            <v>CONCEICAO DA BARRA DE MINAS-MG</v>
          </cell>
          <cell r="B1569">
            <v>0</v>
          </cell>
          <cell r="C1569">
            <v>0</v>
          </cell>
          <cell r="D1569">
            <v>0</v>
          </cell>
          <cell r="E1569">
            <v>0</v>
          </cell>
          <cell r="F1569">
            <v>0</v>
          </cell>
          <cell r="G1569">
            <v>0</v>
          </cell>
          <cell r="H1569">
            <v>0</v>
          </cell>
        </row>
        <row r="1570">
          <cell r="A1570" t="str">
            <v>CONCEICAO DAS ALAGOAS-MG</v>
          </cell>
          <cell r="B1570">
            <v>0</v>
          </cell>
          <cell r="C1570">
            <v>0</v>
          </cell>
          <cell r="D1570">
            <v>0</v>
          </cell>
          <cell r="E1570">
            <v>0</v>
          </cell>
          <cell r="F1570">
            <v>0</v>
          </cell>
          <cell r="G1570">
            <v>0</v>
          </cell>
          <cell r="H1570">
            <v>0</v>
          </cell>
        </row>
        <row r="1571">
          <cell r="A1571" t="str">
            <v>CONCEICAO DAS PEDRAS-MG</v>
          </cell>
          <cell r="B1571">
            <v>0</v>
          </cell>
          <cell r="C1571">
            <v>0</v>
          </cell>
          <cell r="D1571">
            <v>0</v>
          </cell>
          <cell r="E1571">
            <v>0</v>
          </cell>
          <cell r="F1571">
            <v>0</v>
          </cell>
          <cell r="G1571">
            <v>0</v>
          </cell>
          <cell r="H1571">
            <v>0</v>
          </cell>
        </row>
        <row r="1572">
          <cell r="A1572" t="str">
            <v>CONCEICAO DE IPANEMA-MG</v>
          </cell>
          <cell r="B1572">
            <v>0</v>
          </cell>
          <cell r="C1572">
            <v>0</v>
          </cell>
          <cell r="D1572">
            <v>0</v>
          </cell>
          <cell r="E1572">
            <v>0</v>
          </cell>
          <cell r="F1572">
            <v>0</v>
          </cell>
          <cell r="G1572">
            <v>0</v>
          </cell>
          <cell r="H1572">
            <v>0</v>
          </cell>
        </row>
        <row r="1573">
          <cell r="A1573" t="str">
            <v>CONCEICAO DO MATO DENTRO-MG</v>
          </cell>
          <cell r="B1573">
            <v>0</v>
          </cell>
          <cell r="C1573">
            <v>0</v>
          </cell>
          <cell r="D1573">
            <v>0</v>
          </cell>
          <cell r="E1573">
            <v>0</v>
          </cell>
          <cell r="F1573">
            <v>0</v>
          </cell>
          <cell r="G1573">
            <v>0</v>
          </cell>
          <cell r="H1573">
            <v>0</v>
          </cell>
        </row>
        <row r="1574">
          <cell r="A1574" t="str">
            <v>CONCEICAO DO PARA-MG</v>
          </cell>
          <cell r="B1574">
            <v>0</v>
          </cell>
          <cell r="C1574">
            <v>0</v>
          </cell>
          <cell r="D1574">
            <v>0</v>
          </cell>
          <cell r="E1574">
            <v>0</v>
          </cell>
          <cell r="F1574">
            <v>0</v>
          </cell>
          <cell r="G1574">
            <v>0</v>
          </cell>
          <cell r="H1574">
            <v>0</v>
          </cell>
        </row>
        <row r="1575">
          <cell r="A1575" t="str">
            <v>CONCEICAO DO RIO VERDE-MG</v>
          </cell>
          <cell r="B1575">
            <v>0</v>
          </cell>
          <cell r="C1575">
            <v>0</v>
          </cell>
          <cell r="D1575">
            <v>0</v>
          </cell>
          <cell r="E1575">
            <v>0</v>
          </cell>
          <cell r="F1575">
            <v>0</v>
          </cell>
          <cell r="G1575">
            <v>0</v>
          </cell>
          <cell r="H1575">
            <v>0</v>
          </cell>
        </row>
        <row r="1576">
          <cell r="A1576" t="str">
            <v>CONCEICAO DOS OUROS-MG</v>
          </cell>
          <cell r="B1576">
            <v>0</v>
          </cell>
          <cell r="C1576">
            <v>0</v>
          </cell>
          <cell r="D1576">
            <v>0</v>
          </cell>
          <cell r="E1576">
            <v>0</v>
          </cell>
          <cell r="F1576">
            <v>0</v>
          </cell>
          <cell r="G1576">
            <v>0</v>
          </cell>
          <cell r="H1576">
            <v>0</v>
          </cell>
        </row>
        <row r="1577">
          <cell r="A1577" t="str">
            <v>CONEGO MARINHO-MG</v>
          </cell>
          <cell r="B1577">
            <v>0</v>
          </cell>
          <cell r="C1577">
            <v>0</v>
          </cell>
          <cell r="D1577">
            <v>0</v>
          </cell>
          <cell r="E1577">
            <v>0</v>
          </cell>
          <cell r="F1577">
            <v>0</v>
          </cell>
          <cell r="G1577">
            <v>0</v>
          </cell>
          <cell r="H1577">
            <v>0</v>
          </cell>
        </row>
        <row r="1578">
          <cell r="A1578" t="str">
            <v>CONFINS-MG</v>
          </cell>
          <cell r="B1578">
            <v>0</v>
          </cell>
          <cell r="C1578">
            <v>0</v>
          </cell>
          <cell r="D1578">
            <v>0</v>
          </cell>
          <cell r="E1578">
            <v>0</v>
          </cell>
          <cell r="F1578">
            <v>0</v>
          </cell>
          <cell r="G1578">
            <v>0</v>
          </cell>
          <cell r="H1578">
            <v>0</v>
          </cell>
        </row>
        <row r="1579">
          <cell r="A1579" t="str">
            <v>CONGONHAL-MG</v>
          </cell>
          <cell r="B1579">
            <v>0</v>
          </cell>
          <cell r="C1579">
            <v>0</v>
          </cell>
          <cell r="D1579">
            <v>0</v>
          </cell>
          <cell r="E1579">
            <v>0</v>
          </cell>
          <cell r="F1579">
            <v>0</v>
          </cell>
          <cell r="G1579">
            <v>0</v>
          </cell>
          <cell r="H1579">
            <v>0</v>
          </cell>
        </row>
        <row r="1580">
          <cell r="A1580" t="str">
            <v>CONGONHAS DO NORTE-MG</v>
          </cell>
          <cell r="B1580">
            <v>0</v>
          </cell>
          <cell r="C1580">
            <v>0</v>
          </cell>
          <cell r="D1580">
            <v>0</v>
          </cell>
          <cell r="E1580">
            <v>0</v>
          </cell>
          <cell r="F1580">
            <v>0</v>
          </cell>
          <cell r="G1580">
            <v>0</v>
          </cell>
          <cell r="H1580">
            <v>0</v>
          </cell>
        </row>
        <row r="1581">
          <cell r="A1581" t="str">
            <v>CONGONHAS-MG</v>
          </cell>
          <cell r="B1581">
            <v>0</v>
          </cell>
          <cell r="C1581">
            <v>0</v>
          </cell>
          <cell r="D1581">
            <v>0</v>
          </cell>
          <cell r="E1581">
            <v>0</v>
          </cell>
          <cell r="F1581">
            <v>0</v>
          </cell>
          <cell r="G1581">
            <v>0</v>
          </cell>
          <cell r="H1581">
            <v>0</v>
          </cell>
        </row>
        <row r="1582">
          <cell r="A1582" t="str">
            <v>CONQUISTA-MG</v>
          </cell>
          <cell r="B1582">
            <v>0</v>
          </cell>
          <cell r="C1582">
            <v>0</v>
          </cell>
          <cell r="D1582">
            <v>0</v>
          </cell>
          <cell r="E1582">
            <v>0</v>
          </cell>
          <cell r="F1582">
            <v>0</v>
          </cell>
          <cell r="G1582">
            <v>0</v>
          </cell>
          <cell r="H1582">
            <v>0</v>
          </cell>
        </row>
        <row r="1583">
          <cell r="A1583" t="str">
            <v>CONSELHEIRO LAFAIETE-MG</v>
          </cell>
          <cell r="B1583">
            <v>0</v>
          </cell>
          <cell r="C1583">
            <v>0</v>
          </cell>
          <cell r="D1583">
            <v>0</v>
          </cell>
          <cell r="E1583">
            <v>0</v>
          </cell>
          <cell r="F1583">
            <v>0</v>
          </cell>
          <cell r="G1583">
            <v>0</v>
          </cell>
          <cell r="H1583">
            <v>0</v>
          </cell>
        </row>
        <row r="1584">
          <cell r="A1584" t="str">
            <v>CONSELHEIRO PENA-MG</v>
          </cell>
          <cell r="B1584">
            <v>0</v>
          </cell>
          <cell r="C1584">
            <v>0</v>
          </cell>
          <cell r="D1584">
            <v>0</v>
          </cell>
          <cell r="E1584">
            <v>0</v>
          </cell>
          <cell r="F1584">
            <v>0</v>
          </cell>
          <cell r="G1584">
            <v>0</v>
          </cell>
          <cell r="H1584">
            <v>0</v>
          </cell>
        </row>
        <row r="1585">
          <cell r="A1585" t="str">
            <v>CONSOLACAO-MG</v>
          </cell>
          <cell r="B1585">
            <v>0</v>
          </cell>
          <cell r="C1585">
            <v>0</v>
          </cell>
          <cell r="D1585">
            <v>0</v>
          </cell>
          <cell r="E1585">
            <v>0</v>
          </cell>
          <cell r="F1585">
            <v>0</v>
          </cell>
          <cell r="G1585">
            <v>0</v>
          </cell>
          <cell r="H1585">
            <v>0</v>
          </cell>
        </row>
        <row r="1586">
          <cell r="A1586" t="str">
            <v>CONTAGEM-MG</v>
          </cell>
          <cell r="B1586">
            <v>0</v>
          </cell>
          <cell r="C1586">
            <v>0</v>
          </cell>
          <cell r="D1586">
            <v>0</v>
          </cell>
          <cell r="E1586">
            <v>0</v>
          </cell>
          <cell r="F1586">
            <v>0</v>
          </cell>
          <cell r="G1586">
            <v>0</v>
          </cell>
          <cell r="H1586">
            <v>0</v>
          </cell>
        </row>
        <row r="1587">
          <cell r="A1587" t="str">
            <v>COQUEIRAL-MG</v>
          </cell>
          <cell r="B1587">
            <v>0</v>
          </cell>
          <cell r="C1587">
            <v>0</v>
          </cell>
          <cell r="D1587">
            <v>0</v>
          </cell>
          <cell r="E1587">
            <v>0</v>
          </cell>
          <cell r="F1587">
            <v>0</v>
          </cell>
          <cell r="G1587">
            <v>0</v>
          </cell>
          <cell r="H1587">
            <v>0</v>
          </cell>
        </row>
        <row r="1588">
          <cell r="A1588" t="str">
            <v>CORACAO DE JESUS-MG</v>
          </cell>
          <cell r="B1588">
            <v>0</v>
          </cell>
          <cell r="C1588">
            <v>0</v>
          </cell>
          <cell r="D1588">
            <v>0</v>
          </cell>
          <cell r="E1588">
            <v>0</v>
          </cell>
          <cell r="F1588">
            <v>0</v>
          </cell>
          <cell r="G1588">
            <v>0</v>
          </cell>
          <cell r="H1588">
            <v>0</v>
          </cell>
        </row>
        <row r="1589">
          <cell r="A1589" t="str">
            <v>CORDISBURGO-MG</v>
          </cell>
          <cell r="B1589">
            <v>0</v>
          </cell>
          <cell r="C1589">
            <v>0</v>
          </cell>
          <cell r="D1589">
            <v>0</v>
          </cell>
          <cell r="E1589">
            <v>0</v>
          </cell>
          <cell r="F1589">
            <v>0</v>
          </cell>
          <cell r="G1589">
            <v>0</v>
          </cell>
          <cell r="H1589">
            <v>0</v>
          </cell>
        </row>
        <row r="1590">
          <cell r="A1590" t="str">
            <v>CORDISLANDIA-MG</v>
          </cell>
          <cell r="B1590">
            <v>0</v>
          </cell>
          <cell r="C1590">
            <v>0</v>
          </cell>
          <cell r="D1590">
            <v>0</v>
          </cell>
          <cell r="E1590">
            <v>0</v>
          </cell>
          <cell r="F1590">
            <v>0</v>
          </cell>
          <cell r="G1590">
            <v>0</v>
          </cell>
          <cell r="H1590">
            <v>0</v>
          </cell>
        </row>
        <row r="1591">
          <cell r="A1591" t="str">
            <v>CORINTO-MG</v>
          </cell>
          <cell r="B1591">
            <v>0</v>
          </cell>
          <cell r="C1591">
            <v>0</v>
          </cell>
          <cell r="D1591">
            <v>0</v>
          </cell>
          <cell r="E1591">
            <v>0</v>
          </cell>
          <cell r="F1591">
            <v>0</v>
          </cell>
          <cell r="G1591">
            <v>0</v>
          </cell>
          <cell r="H1591">
            <v>0</v>
          </cell>
        </row>
        <row r="1592">
          <cell r="A1592" t="str">
            <v>COROACI-MG</v>
          </cell>
          <cell r="B1592">
            <v>0</v>
          </cell>
          <cell r="C1592">
            <v>0</v>
          </cell>
          <cell r="D1592">
            <v>0</v>
          </cell>
          <cell r="E1592">
            <v>0</v>
          </cell>
          <cell r="F1592">
            <v>0</v>
          </cell>
          <cell r="G1592">
            <v>0</v>
          </cell>
          <cell r="H1592">
            <v>0</v>
          </cell>
        </row>
        <row r="1593">
          <cell r="A1593" t="str">
            <v>COROMANDEL-MG</v>
          </cell>
          <cell r="B1593">
            <v>0</v>
          </cell>
          <cell r="C1593">
            <v>0</v>
          </cell>
          <cell r="D1593">
            <v>0</v>
          </cell>
          <cell r="E1593">
            <v>0</v>
          </cell>
          <cell r="F1593">
            <v>0</v>
          </cell>
          <cell r="G1593">
            <v>0</v>
          </cell>
          <cell r="H1593">
            <v>0</v>
          </cell>
        </row>
        <row r="1594">
          <cell r="A1594" t="str">
            <v>CORONEL FABRICIANO-MG</v>
          </cell>
          <cell r="B1594">
            <v>0</v>
          </cell>
          <cell r="C1594">
            <v>0</v>
          </cell>
          <cell r="D1594">
            <v>0</v>
          </cell>
          <cell r="E1594">
            <v>0</v>
          </cell>
          <cell r="F1594">
            <v>0</v>
          </cell>
          <cell r="G1594">
            <v>0</v>
          </cell>
          <cell r="H1594">
            <v>0</v>
          </cell>
        </row>
        <row r="1595">
          <cell r="A1595" t="str">
            <v>CORONEL MURTA-MG</v>
          </cell>
          <cell r="B1595">
            <v>0</v>
          </cell>
          <cell r="C1595">
            <v>0</v>
          </cell>
          <cell r="D1595">
            <v>0</v>
          </cell>
          <cell r="E1595">
            <v>0</v>
          </cell>
          <cell r="F1595">
            <v>0</v>
          </cell>
          <cell r="G1595">
            <v>0</v>
          </cell>
          <cell r="H1595">
            <v>0</v>
          </cell>
        </row>
        <row r="1596">
          <cell r="A1596" t="str">
            <v>CORONEL PACHECO-MG</v>
          </cell>
          <cell r="B1596">
            <v>0</v>
          </cell>
          <cell r="C1596">
            <v>0</v>
          </cell>
          <cell r="D1596">
            <v>0</v>
          </cell>
          <cell r="E1596">
            <v>0</v>
          </cell>
          <cell r="F1596">
            <v>0</v>
          </cell>
          <cell r="G1596">
            <v>0</v>
          </cell>
          <cell r="H1596">
            <v>0</v>
          </cell>
        </row>
        <row r="1597">
          <cell r="A1597" t="str">
            <v>CORONEL XAVIER CHAVES-MG</v>
          </cell>
          <cell r="B1597">
            <v>0</v>
          </cell>
          <cell r="C1597">
            <v>0</v>
          </cell>
          <cell r="D1597">
            <v>0</v>
          </cell>
          <cell r="E1597">
            <v>0</v>
          </cell>
          <cell r="F1597">
            <v>0</v>
          </cell>
          <cell r="G1597">
            <v>0</v>
          </cell>
          <cell r="H1597">
            <v>0</v>
          </cell>
        </row>
        <row r="1598">
          <cell r="A1598" t="str">
            <v>CORREGO DANTA-MG</v>
          </cell>
          <cell r="B1598">
            <v>0</v>
          </cell>
          <cell r="C1598">
            <v>0</v>
          </cell>
          <cell r="D1598">
            <v>0</v>
          </cell>
          <cell r="E1598">
            <v>0</v>
          </cell>
          <cell r="F1598">
            <v>0</v>
          </cell>
          <cell r="G1598">
            <v>0</v>
          </cell>
          <cell r="H1598">
            <v>0</v>
          </cell>
        </row>
        <row r="1599">
          <cell r="A1599" t="str">
            <v>CORREGO DO BOM JESUS-MG</v>
          </cell>
          <cell r="B1599">
            <v>0</v>
          </cell>
          <cell r="C1599">
            <v>0</v>
          </cell>
          <cell r="D1599">
            <v>0</v>
          </cell>
          <cell r="E1599">
            <v>0</v>
          </cell>
          <cell r="F1599">
            <v>0</v>
          </cell>
          <cell r="G1599">
            <v>0</v>
          </cell>
          <cell r="H1599">
            <v>0</v>
          </cell>
        </row>
        <row r="1600">
          <cell r="A1600" t="str">
            <v>CORREGO FUNDO-MG</v>
          </cell>
          <cell r="B1600">
            <v>0</v>
          </cell>
          <cell r="C1600">
            <v>0</v>
          </cell>
          <cell r="D1600">
            <v>0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</row>
        <row r="1601">
          <cell r="A1601" t="str">
            <v>CORREGO NOVO-MG</v>
          </cell>
          <cell r="B1601">
            <v>0</v>
          </cell>
          <cell r="C1601">
            <v>0</v>
          </cell>
          <cell r="D1601">
            <v>0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</row>
        <row r="1602">
          <cell r="A1602" t="str">
            <v>COUTO DE MAGALHAES DE MINAS-MG</v>
          </cell>
          <cell r="B1602">
            <v>0</v>
          </cell>
          <cell r="C1602">
            <v>0</v>
          </cell>
          <cell r="D1602">
            <v>0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</row>
        <row r="1603">
          <cell r="A1603" t="str">
            <v>CRISOLITA-MG</v>
          </cell>
          <cell r="B1603">
            <v>0</v>
          </cell>
          <cell r="C1603">
            <v>0</v>
          </cell>
          <cell r="D1603">
            <v>0</v>
          </cell>
          <cell r="E1603">
            <v>0</v>
          </cell>
          <cell r="F1603">
            <v>0</v>
          </cell>
          <cell r="G1603">
            <v>0</v>
          </cell>
          <cell r="H1603">
            <v>0</v>
          </cell>
        </row>
        <row r="1604">
          <cell r="A1604" t="str">
            <v>CRISTAIS-MG</v>
          </cell>
          <cell r="B1604">
            <v>0</v>
          </cell>
          <cell r="C1604">
            <v>0</v>
          </cell>
          <cell r="D1604">
            <v>0</v>
          </cell>
          <cell r="E1604">
            <v>0</v>
          </cell>
          <cell r="F1604">
            <v>0</v>
          </cell>
          <cell r="G1604">
            <v>0</v>
          </cell>
          <cell r="H1604">
            <v>0</v>
          </cell>
        </row>
        <row r="1605">
          <cell r="A1605" t="str">
            <v>CRISTALIA-MG</v>
          </cell>
          <cell r="B1605">
            <v>0</v>
          </cell>
          <cell r="C1605">
            <v>0</v>
          </cell>
          <cell r="D1605">
            <v>0</v>
          </cell>
          <cell r="E1605">
            <v>0</v>
          </cell>
          <cell r="F1605">
            <v>0</v>
          </cell>
          <cell r="G1605">
            <v>0</v>
          </cell>
          <cell r="H1605">
            <v>0</v>
          </cell>
        </row>
        <row r="1606">
          <cell r="A1606" t="str">
            <v>CRISTIANO OTONI-MG</v>
          </cell>
          <cell r="B1606">
            <v>0</v>
          </cell>
          <cell r="C1606">
            <v>0</v>
          </cell>
          <cell r="D1606">
            <v>0</v>
          </cell>
          <cell r="E1606">
            <v>0</v>
          </cell>
          <cell r="F1606">
            <v>0</v>
          </cell>
          <cell r="G1606">
            <v>0</v>
          </cell>
          <cell r="H1606">
            <v>0</v>
          </cell>
        </row>
        <row r="1607">
          <cell r="A1607" t="str">
            <v>CRISTINA-MG</v>
          </cell>
          <cell r="B1607">
            <v>0</v>
          </cell>
          <cell r="C1607">
            <v>0</v>
          </cell>
          <cell r="D1607">
            <v>0</v>
          </cell>
          <cell r="E1607">
            <v>0</v>
          </cell>
          <cell r="F1607">
            <v>0</v>
          </cell>
          <cell r="G1607">
            <v>0</v>
          </cell>
          <cell r="H1607">
            <v>0</v>
          </cell>
        </row>
        <row r="1608">
          <cell r="A1608" t="str">
            <v>CRUCILANDIA-MG</v>
          </cell>
          <cell r="B1608">
            <v>0</v>
          </cell>
          <cell r="C1608">
            <v>0</v>
          </cell>
          <cell r="D1608">
            <v>0</v>
          </cell>
          <cell r="E1608">
            <v>0</v>
          </cell>
          <cell r="F1608">
            <v>0</v>
          </cell>
          <cell r="G1608">
            <v>0</v>
          </cell>
          <cell r="H1608">
            <v>0</v>
          </cell>
        </row>
        <row r="1609">
          <cell r="A1609" t="str">
            <v>CRUZEIRO DA FORTALEZA-MG</v>
          </cell>
          <cell r="B1609">
            <v>0</v>
          </cell>
          <cell r="C1609">
            <v>0</v>
          </cell>
          <cell r="D1609">
            <v>0</v>
          </cell>
          <cell r="E1609">
            <v>0</v>
          </cell>
          <cell r="F1609">
            <v>0</v>
          </cell>
          <cell r="G1609">
            <v>0</v>
          </cell>
          <cell r="H1609">
            <v>0</v>
          </cell>
        </row>
        <row r="1610">
          <cell r="A1610" t="str">
            <v>CRUZILIA-MG</v>
          </cell>
          <cell r="B1610">
            <v>0</v>
          </cell>
          <cell r="C1610">
            <v>0</v>
          </cell>
          <cell r="D1610">
            <v>0</v>
          </cell>
          <cell r="E1610">
            <v>0</v>
          </cell>
          <cell r="F1610">
            <v>0</v>
          </cell>
          <cell r="G1610">
            <v>0</v>
          </cell>
          <cell r="H1610">
            <v>0</v>
          </cell>
        </row>
        <row r="1611">
          <cell r="A1611" t="str">
            <v>CUPARAQUE-MG</v>
          </cell>
          <cell r="B1611">
            <v>0</v>
          </cell>
          <cell r="C1611">
            <v>0</v>
          </cell>
          <cell r="D1611">
            <v>0</v>
          </cell>
          <cell r="E1611">
            <v>0</v>
          </cell>
          <cell r="F1611">
            <v>0</v>
          </cell>
          <cell r="G1611">
            <v>0</v>
          </cell>
          <cell r="H1611">
            <v>0</v>
          </cell>
        </row>
        <row r="1612">
          <cell r="A1612" t="str">
            <v>CURRAL DE DENTRO-MG</v>
          </cell>
          <cell r="B1612">
            <v>0</v>
          </cell>
          <cell r="C1612">
            <v>0</v>
          </cell>
          <cell r="D1612">
            <v>0</v>
          </cell>
          <cell r="E1612">
            <v>0</v>
          </cell>
          <cell r="F1612">
            <v>0</v>
          </cell>
          <cell r="G1612">
            <v>0</v>
          </cell>
          <cell r="H1612">
            <v>0</v>
          </cell>
        </row>
        <row r="1613">
          <cell r="A1613" t="str">
            <v>CURVELO-MG</v>
          </cell>
          <cell r="B1613">
            <v>0</v>
          </cell>
          <cell r="C1613">
            <v>0</v>
          </cell>
          <cell r="D1613">
            <v>0</v>
          </cell>
          <cell r="E1613">
            <v>0</v>
          </cell>
          <cell r="F1613">
            <v>0</v>
          </cell>
          <cell r="G1613">
            <v>0</v>
          </cell>
          <cell r="H1613">
            <v>0</v>
          </cell>
        </row>
        <row r="1614">
          <cell r="A1614" t="str">
            <v>DATAS-MG</v>
          </cell>
          <cell r="B1614">
            <v>0</v>
          </cell>
          <cell r="C1614">
            <v>0</v>
          </cell>
          <cell r="D1614">
            <v>0</v>
          </cell>
          <cell r="E1614">
            <v>0</v>
          </cell>
          <cell r="F1614">
            <v>0</v>
          </cell>
          <cell r="G1614">
            <v>0</v>
          </cell>
          <cell r="H1614">
            <v>0</v>
          </cell>
        </row>
        <row r="1615">
          <cell r="A1615" t="str">
            <v>DELFIM MOREIRA-MG</v>
          </cell>
          <cell r="B1615">
            <v>0</v>
          </cell>
          <cell r="C1615">
            <v>0</v>
          </cell>
          <cell r="D1615">
            <v>0</v>
          </cell>
          <cell r="E1615">
            <v>0</v>
          </cell>
          <cell r="F1615">
            <v>0</v>
          </cell>
          <cell r="G1615">
            <v>0</v>
          </cell>
          <cell r="H1615">
            <v>0</v>
          </cell>
        </row>
        <row r="1616">
          <cell r="A1616" t="str">
            <v>DELFINOPOLIS-MG</v>
          </cell>
          <cell r="B1616">
            <v>0</v>
          </cell>
          <cell r="C1616">
            <v>0</v>
          </cell>
          <cell r="D1616">
            <v>0</v>
          </cell>
          <cell r="E1616">
            <v>0</v>
          </cell>
          <cell r="F1616">
            <v>0</v>
          </cell>
          <cell r="G1616">
            <v>0</v>
          </cell>
          <cell r="H1616">
            <v>0</v>
          </cell>
        </row>
        <row r="1617">
          <cell r="A1617" t="str">
            <v>DELTA-MG</v>
          </cell>
          <cell r="B1617">
            <v>0</v>
          </cell>
          <cell r="C1617">
            <v>0</v>
          </cell>
          <cell r="D1617">
            <v>0</v>
          </cell>
          <cell r="E1617">
            <v>0</v>
          </cell>
          <cell r="F1617">
            <v>0</v>
          </cell>
          <cell r="G1617">
            <v>0</v>
          </cell>
          <cell r="H1617">
            <v>0</v>
          </cell>
        </row>
        <row r="1618">
          <cell r="A1618" t="str">
            <v>DESCOBERTO-MG</v>
          </cell>
          <cell r="B1618">
            <v>0</v>
          </cell>
          <cell r="C1618">
            <v>0</v>
          </cell>
          <cell r="D1618">
            <v>0</v>
          </cell>
          <cell r="E1618">
            <v>0</v>
          </cell>
          <cell r="F1618">
            <v>0</v>
          </cell>
          <cell r="G1618">
            <v>0</v>
          </cell>
          <cell r="H1618">
            <v>0</v>
          </cell>
        </row>
        <row r="1619">
          <cell r="A1619" t="str">
            <v>DESTERRO DE ENTRE RIOS-MG</v>
          </cell>
          <cell r="B1619">
            <v>0</v>
          </cell>
          <cell r="C1619">
            <v>0</v>
          </cell>
          <cell r="D1619">
            <v>0</v>
          </cell>
          <cell r="E1619">
            <v>0</v>
          </cell>
          <cell r="F1619">
            <v>0</v>
          </cell>
          <cell r="G1619">
            <v>0</v>
          </cell>
          <cell r="H1619">
            <v>0</v>
          </cell>
        </row>
        <row r="1620">
          <cell r="A1620" t="str">
            <v>DESTERRO DO MELO-MG</v>
          </cell>
          <cell r="B1620">
            <v>0</v>
          </cell>
          <cell r="C1620">
            <v>0</v>
          </cell>
          <cell r="D1620">
            <v>0</v>
          </cell>
          <cell r="E1620">
            <v>0</v>
          </cell>
          <cell r="F1620">
            <v>0</v>
          </cell>
          <cell r="G1620">
            <v>0</v>
          </cell>
          <cell r="H1620">
            <v>0</v>
          </cell>
        </row>
        <row r="1621">
          <cell r="A1621" t="str">
            <v>DIAMANTINA-MG</v>
          </cell>
          <cell r="B1621">
            <v>0</v>
          </cell>
          <cell r="C1621">
            <v>0</v>
          </cell>
          <cell r="D1621">
            <v>0</v>
          </cell>
          <cell r="E1621">
            <v>0</v>
          </cell>
          <cell r="F1621">
            <v>0</v>
          </cell>
          <cell r="G1621">
            <v>0</v>
          </cell>
          <cell r="H1621">
            <v>0</v>
          </cell>
        </row>
        <row r="1622">
          <cell r="A1622" t="str">
            <v>DIOGO DE VASCONCELOS-MG</v>
          </cell>
          <cell r="B1622">
            <v>0</v>
          </cell>
          <cell r="C1622">
            <v>0</v>
          </cell>
          <cell r="D1622">
            <v>0</v>
          </cell>
          <cell r="E1622">
            <v>0</v>
          </cell>
          <cell r="F1622">
            <v>0</v>
          </cell>
          <cell r="G1622">
            <v>0</v>
          </cell>
          <cell r="H1622">
            <v>0</v>
          </cell>
        </row>
        <row r="1623">
          <cell r="A1623" t="str">
            <v>DIONISIO-MG</v>
          </cell>
          <cell r="B1623">
            <v>0</v>
          </cell>
          <cell r="C1623">
            <v>0</v>
          </cell>
          <cell r="D1623">
            <v>0</v>
          </cell>
          <cell r="E1623">
            <v>0</v>
          </cell>
          <cell r="F1623">
            <v>0</v>
          </cell>
          <cell r="G1623">
            <v>0</v>
          </cell>
          <cell r="H1623">
            <v>0</v>
          </cell>
        </row>
        <row r="1624">
          <cell r="A1624" t="str">
            <v>DIVINESIA-MG</v>
          </cell>
          <cell r="B1624">
            <v>0</v>
          </cell>
          <cell r="C1624">
            <v>0</v>
          </cell>
          <cell r="D1624">
            <v>0</v>
          </cell>
          <cell r="E1624">
            <v>0</v>
          </cell>
          <cell r="F1624">
            <v>0</v>
          </cell>
          <cell r="G1624">
            <v>0</v>
          </cell>
          <cell r="H1624">
            <v>0</v>
          </cell>
        </row>
        <row r="1625">
          <cell r="A1625" t="str">
            <v>DIVINO DAS LARANJEIRAS-MG</v>
          </cell>
          <cell r="B1625">
            <v>0</v>
          </cell>
          <cell r="C1625">
            <v>0</v>
          </cell>
          <cell r="D1625">
            <v>0</v>
          </cell>
          <cell r="E1625">
            <v>0</v>
          </cell>
          <cell r="F1625">
            <v>0</v>
          </cell>
          <cell r="G1625">
            <v>0</v>
          </cell>
          <cell r="H1625">
            <v>0</v>
          </cell>
        </row>
        <row r="1626">
          <cell r="A1626" t="str">
            <v>DIVINOLANDIA DE MINAS-MG</v>
          </cell>
          <cell r="B1626">
            <v>0</v>
          </cell>
          <cell r="C1626">
            <v>0</v>
          </cell>
          <cell r="D1626">
            <v>0</v>
          </cell>
          <cell r="E1626">
            <v>0</v>
          </cell>
          <cell r="F1626">
            <v>0</v>
          </cell>
          <cell r="G1626">
            <v>0</v>
          </cell>
          <cell r="H1626">
            <v>0</v>
          </cell>
        </row>
        <row r="1627">
          <cell r="A1627" t="str">
            <v>DIVINO-MG</v>
          </cell>
          <cell r="B1627">
            <v>0</v>
          </cell>
          <cell r="C1627">
            <v>0</v>
          </cell>
          <cell r="D1627">
            <v>0</v>
          </cell>
          <cell r="E1627">
            <v>0</v>
          </cell>
          <cell r="F1627">
            <v>0</v>
          </cell>
          <cell r="G1627">
            <v>0</v>
          </cell>
          <cell r="H1627">
            <v>0</v>
          </cell>
        </row>
        <row r="1628">
          <cell r="A1628" t="str">
            <v>DIVINOPOLIS-MG</v>
          </cell>
          <cell r="B1628">
            <v>0</v>
          </cell>
          <cell r="C1628">
            <v>0</v>
          </cell>
          <cell r="D1628">
            <v>0</v>
          </cell>
          <cell r="E1628">
            <v>0</v>
          </cell>
          <cell r="F1628">
            <v>0</v>
          </cell>
          <cell r="G1628">
            <v>0</v>
          </cell>
          <cell r="H1628">
            <v>0</v>
          </cell>
        </row>
        <row r="1629">
          <cell r="A1629" t="str">
            <v>DIVISA ALEGRE-MG</v>
          </cell>
          <cell r="B1629">
            <v>0</v>
          </cell>
          <cell r="C1629">
            <v>0</v>
          </cell>
          <cell r="D1629">
            <v>0</v>
          </cell>
          <cell r="E1629">
            <v>0</v>
          </cell>
          <cell r="F1629">
            <v>0</v>
          </cell>
          <cell r="G1629">
            <v>0</v>
          </cell>
          <cell r="H1629">
            <v>0</v>
          </cell>
        </row>
        <row r="1630">
          <cell r="A1630" t="str">
            <v>DIVISA NOVA-MG</v>
          </cell>
          <cell r="B1630">
            <v>0</v>
          </cell>
          <cell r="C1630">
            <v>0</v>
          </cell>
          <cell r="D1630">
            <v>0</v>
          </cell>
          <cell r="E1630">
            <v>0</v>
          </cell>
          <cell r="F1630">
            <v>0</v>
          </cell>
          <cell r="G1630">
            <v>0</v>
          </cell>
          <cell r="H1630">
            <v>0</v>
          </cell>
        </row>
        <row r="1631">
          <cell r="A1631" t="str">
            <v>DIVISOPOLIS-MG</v>
          </cell>
          <cell r="B1631">
            <v>0</v>
          </cell>
          <cell r="C1631">
            <v>0</v>
          </cell>
          <cell r="D1631">
            <v>0</v>
          </cell>
          <cell r="E1631">
            <v>0</v>
          </cell>
          <cell r="F1631">
            <v>0</v>
          </cell>
          <cell r="G1631">
            <v>0</v>
          </cell>
          <cell r="H1631">
            <v>0</v>
          </cell>
        </row>
        <row r="1632">
          <cell r="A1632" t="str">
            <v>DOM BOSCO-MG</v>
          </cell>
          <cell r="B1632">
            <v>0</v>
          </cell>
          <cell r="C1632">
            <v>0</v>
          </cell>
          <cell r="D1632">
            <v>0</v>
          </cell>
          <cell r="E1632">
            <v>0</v>
          </cell>
          <cell r="F1632">
            <v>0</v>
          </cell>
          <cell r="G1632">
            <v>0</v>
          </cell>
          <cell r="H1632">
            <v>0</v>
          </cell>
        </row>
        <row r="1633">
          <cell r="A1633" t="str">
            <v>DOM CAVATI-MG</v>
          </cell>
          <cell r="B1633">
            <v>0</v>
          </cell>
          <cell r="C1633">
            <v>0</v>
          </cell>
          <cell r="D1633">
            <v>0</v>
          </cell>
          <cell r="E1633">
            <v>0</v>
          </cell>
          <cell r="F1633">
            <v>0</v>
          </cell>
          <cell r="G1633">
            <v>0</v>
          </cell>
          <cell r="H1633">
            <v>0</v>
          </cell>
        </row>
        <row r="1634">
          <cell r="A1634" t="str">
            <v>DOM JOAQUIM-MG</v>
          </cell>
          <cell r="B1634">
            <v>0</v>
          </cell>
          <cell r="C1634">
            <v>0</v>
          </cell>
          <cell r="D1634">
            <v>0</v>
          </cell>
          <cell r="E1634">
            <v>0</v>
          </cell>
          <cell r="F1634">
            <v>0</v>
          </cell>
          <cell r="G1634">
            <v>0</v>
          </cell>
          <cell r="H1634">
            <v>0</v>
          </cell>
        </row>
        <row r="1635">
          <cell r="A1635" t="str">
            <v>DOM SILVERIO-MG</v>
          </cell>
          <cell r="B1635">
            <v>0</v>
          </cell>
          <cell r="C1635">
            <v>0</v>
          </cell>
          <cell r="D1635">
            <v>0</v>
          </cell>
          <cell r="E1635">
            <v>0</v>
          </cell>
          <cell r="F1635">
            <v>0</v>
          </cell>
          <cell r="G1635">
            <v>0</v>
          </cell>
          <cell r="H1635">
            <v>0</v>
          </cell>
        </row>
        <row r="1636">
          <cell r="A1636" t="str">
            <v>DOM VICOSO-MG</v>
          </cell>
          <cell r="B1636">
            <v>0</v>
          </cell>
          <cell r="C1636">
            <v>0</v>
          </cell>
          <cell r="D1636">
            <v>0</v>
          </cell>
          <cell r="E1636">
            <v>0</v>
          </cell>
          <cell r="F1636">
            <v>0</v>
          </cell>
          <cell r="G1636">
            <v>0</v>
          </cell>
          <cell r="H1636">
            <v>0</v>
          </cell>
        </row>
        <row r="1637">
          <cell r="A1637" t="str">
            <v>DONA EUZEBIA-MG</v>
          </cell>
          <cell r="B1637">
            <v>0</v>
          </cell>
          <cell r="C1637">
            <v>0</v>
          </cell>
          <cell r="D1637">
            <v>0</v>
          </cell>
          <cell r="E1637">
            <v>0</v>
          </cell>
          <cell r="F1637">
            <v>0</v>
          </cell>
          <cell r="G1637">
            <v>0</v>
          </cell>
          <cell r="H1637">
            <v>0</v>
          </cell>
        </row>
        <row r="1638">
          <cell r="A1638" t="str">
            <v>DORES DE CAMPOS-MG</v>
          </cell>
          <cell r="B1638">
            <v>0</v>
          </cell>
          <cell r="C1638">
            <v>0</v>
          </cell>
          <cell r="D1638">
            <v>0</v>
          </cell>
          <cell r="E1638">
            <v>0</v>
          </cell>
          <cell r="F1638">
            <v>0</v>
          </cell>
          <cell r="G1638">
            <v>0</v>
          </cell>
          <cell r="H1638">
            <v>0</v>
          </cell>
        </row>
        <row r="1639">
          <cell r="A1639" t="str">
            <v>DORES DE GUANHAES-MG</v>
          </cell>
          <cell r="B1639">
            <v>0</v>
          </cell>
          <cell r="C1639">
            <v>0</v>
          </cell>
          <cell r="D1639">
            <v>0</v>
          </cell>
          <cell r="E1639">
            <v>0</v>
          </cell>
          <cell r="F1639">
            <v>0</v>
          </cell>
          <cell r="G1639">
            <v>0</v>
          </cell>
          <cell r="H1639">
            <v>0</v>
          </cell>
        </row>
        <row r="1640">
          <cell r="A1640" t="str">
            <v>DORES DO INDAIA-MG</v>
          </cell>
          <cell r="B1640">
            <v>0</v>
          </cell>
          <cell r="C1640">
            <v>0</v>
          </cell>
          <cell r="D1640">
            <v>0</v>
          </cell>
          <cell r="E1640">
            <v>0</v>
          </cell>
          <cell r="F1640">
            <v>0</v>
          </cell>
          <cell r="G1640">
            <v>0</v>
          </cell>
          <cell r="H1640">
            <v>0</v>
          </cell>
        </row>
        <row r="1641">
          <cell r="A1641" t="str">
            <v>DORES DO TURVO-MG</v>
          </cell>
          <cell r="B1641">
            <v>0</v>
          </cell>
          <cell r="C1641">
            <v>0</v>
          </cell>
          <cell r="D1641">
            <v>0</v>
          </cell>
          <cell r="E1641">
            <v>0</v>
          </cell>
          <cell r="F1641">
            <v>0</v>
          </cell>
          <cell r="G1641">
            <v>0</v>
          </cell>
          <cell r="H1641">
            <v>0</v>
          </cell>
        </row>
        <row r="1642">
          <cell r="A1642" t="str">
            <v>DORESOPOLIS-MG</v>
          </cell>
          <cell r="B1642">
            <v>0</v>
          </cell>
          <cell r="C1642">
            <v>0</v>
          </cell>
          <cell r="D1642">
            <v>0</v>
          </cell>
          <cell r="E1642">
            <v>0</v>
          </cell>
          <cell r="F1642">
            <v>0</v>
          </cell>
          <cell r="G1642">
            <v>0</v>
          </cell>
          <cell r="H1642">
            <v>0</v>
          </cell>
        </row>
        <row r="1643">
          <cell r="A1643" t="str">
            <v>DOURADOQUARA-MG</v>
          </cell>
          <cell r="B1643">
            <v>0</v>
          </cell>
          <cell r="C1643">
            <v>0</v>
          </cell>
          <cell r="D1643">
            <v>0</v>
          </cell>
          <cell r="E1643">
            <v>0</v>
          </cell>
          <cell r="F1643">
            <v>0</v>
          </cell>
          <cell r="G1643">
            <v>0</v>
          </cell>
          <cell r="H1643">
            <v>0</v>
          </cell>
        </row>
        <row r="1644">
          <cell r="A1644" t="str">
            <v>DURANDE-MG</v>
          </cell>
          <cell r="B1644">
            <v>0</v>
          </cell>
          <cell r="C1644">
            <v>0</v>
          </cell>
          <cell r="D1644">
            <v>0</v>
          </cell>
          <cell r="E1644">
            <v>0</v>
          </cell>
          <cell r="F1644">
            <v>0</v>
          </cell>
          <cell r="G1644">
            <v>0</v>
          </cell>
          <cell r="H1644">
            <v>0</v>
          </cell>
        </row>
        <row r="1645">
          <cell r="A1645" t="str">
            <v>ELOI MENDES-MG</v>
          </cell>
          <cell r="B1645">
            <v>0</v>
          </cell>
          <cell r="C1645">
            <v>0</v>
          </cell>
          <cell r="D1645">
            <v>0</v>
          </cell>
          <cell r="E1645">
            <v>0</v>
          </cell>
          <cell r="F1645">
            <v>0</v>
          </cell>
          <cell r="G1645">
            <v>0</v>
          </cell>
          <cell r="H1645">
            <v>0</v>
          </cell>
        </row>
        <row r="1646">
          <cell r="A1646" t="str">
            <v>ENGENHEIRO CALDAS-MG</v>
          </cell>
          <cell r="B1646">
            <v>0</v>
          </cell>
          <cell r="C1646">
            <v>0</v>
          </cell>
          <cell r="D1646">
            <v>0</v>
          </cell>
          <cell r="E1646">
            <v>0</v>
          </cell>
          <cell r="F1646">
            <v>0</v>
          </cell>
          <cell r="G1646">
            <v>0</v>
          </cell>
          <cell r="H1646">
            <v>0</v>
          </cell>
        </row>
        <row r="1647">
          <cell r="A1647" t="str">
            <v>ENGENHEIRO NAVARRO-MG</v>
          </cell>
          <cell r="B1647">
            <v>0</v>
          </cell>
          <cell r="C1647">
            <v>0</v>
          </cell>
          <cell r="D1647">
            <v>0</v>
          </cell>
          <cell r="E1647">
            <v>0</v>
          </cell>
          <cell r="F1647">
            <v>0</v>
          </cell>
          <cell r="G1647">
            <v>0</v>
          </cell>
          <cell r="H1647">
            <v>0</v>
          </cell>
        </row>
        <row r="1648">
          <cell r="A1648" t="str">
            <v>ENTRE FOLHAS-MG</v>
          </cell>
          <cell r="B1648">
            <v>0</v>
          </cell>
          <cell r="C1648">
            <v>0</v>
          </cell>
          <cell r="D1648">
            <v>0</v>
          </cell>
          <cell r="E1648">
            <v>0</v>
          </cell>
          <cell r="F1648">
            <v>0</v>
          </cell>
          <cell r="G1648">
            <v>0</v>
          </cell>
          <cell r="H1648">
            <v>0</v>
          </cell>
        </row>
        <row r="1649">
          <cell r="A1649" t="str">
            <v>ENTRE RIOS DE MINAS-MG</v>
          </cell>
          <cell r="B1649">
            <v>0</v>
          </cell>
          <cell r="C1649">
            <v>0</v>
          </cell>
          <cell r="D1649">
            <v>0</v>
          </cell>
          <cell r="E1649">
            <v>0</v>
          </cell>
          <cell r="F1649">
            <v>0</v>
          </cell>
          <cell r="G1649">
            <v>0</v>
          </cell>
          <cell r="H1649">
            <v>0</v>
          </cell>
        </row>
        <row r="1650">
          <cell r="A1650" t="str">
            <v>ERVALIA-MG</v>
          </cell>
          <cell r="B1650">
            <v>0</v>
          </cell>
          <cell r="C1650">
            <v>0</v>
          </cell>
          <cell r="D1650">
            <v>0</v>
          </cell>
          <cell r="E1650">
            <v>0</v>
          </cell>
          <cell r="F1650">
            <v>0</v>
          </cell>
          <cell r="G1650">
            <v>0</v>
          </cell>
          <cell r="H1650">
            <v>0</v>
          </cell>
        </row>
        <row r="1651">
          <cell r="A1651" t="str">
            <v>ESMERALDAS-MG</v>
          </cell>
          <cell r="B1651">
            <v>0</v>
          </cell>
          <cell r="C1651">
            <v>0</v>
          </cell>
          <cell r="D1651">
            <v>0</v>
          </cell>
          <cell r="E1651">
            <v>0</v>
          </cell>
          <cell r="F1651">
            <v>0</v>
          </cell>
          <cell r="G1651">
            <v>0</v>
          </cell>
          <cell r="H1651">
            <v>0</v>
          </cell>
        </row>
        <row r="1652">
          <cell r="A1652" t="str">
            <v>ESPERA FELIZ-MG</v>
          </cell>
          <cell r="B1652">
            <v>0</v>
          </cell>
          <cell r="C1652">
            <v>0</v>
          </cell>
          <cell r="D1652">
            <v>0</v>
          </cell>
          <cell r="E1652">
            <v>0</v>
          </cell>
          <cell r="F1652">
            <v>0</v>
          </cell>
          <cell r="G1652">
            <v>0</v>
          </cell>
          <cell r="H1652">
            <v>0</v>
          </cell>
        </row>
        <row r="1653">
          <cell r="A1653" t="str">
            <v>ESPINOSA-MG</v>
          </cell>
          <cell r="B1653">
            <v>0</v>
          </cell>
          <cell r="C1653">
            <v>0</v>
          </cell>
          <cell r="D1653">
            <v>0</v>
          </cell>
          <cell r="E1653">
            <v>0</v>
          </cell>
          <cell r="F1653">
            <v>0</v>
          </cell>
          <cell r="G1653">
            <v>0</v>
          </cell>
          <cell r="H1653">
            <v>0</v>
          </cell>
        </row>
        <row r="1654">
          <cell r="A1654" t="str">
            <v>ESPIRITO SANTO DO DOURADO-MG</v>
          </cell>
          <cell r="B1654">
            <v>0</v>
          </cell>
          <cell r="C1654">
            <v>0</v>
          </cell>
          <cell r="D1654">
            <v>0</v>
          </cell>
          <cell r="E1654">
            <v>0</v>
          </cell>
          <cell r="F1654">
            <v>0</v>
          </cell>
          <cell r="G1654">
            <v>0</v>
          </cell>
          <cell r="H1654">
            <v>0</v>
          </cell>
        </row>
        <row r="1655">
          <cell r="A1655" t="str">
            <v>ESTIVA-MG</v>
          </cell>
          <cell r="B1655">
            <v>0</v>
          </cell>
          <cell r="C1655">
            <v>0</v>
          </cell>
          <cell r="D1655">
            <v>0</v>
          </cell>
          <cell r="E1655">
            <v>0</v>
          </cell>
          <cell r="F1655">
            <v>0</v>
          </cell>
          <cell r="G1655">
            <v>0</v>
          </cell>
          <cell r="H1655">
            <v>0</v>
          </cell>
        </row>
        <row r="1656">
          <cell r="A1656" t="str">
            <v>ESTRELA DALVA-MG</v>
          </cell>
          <cell r="B1656">
            <v>0</v>
          </cell>
          <cell r="C1656">
            <v>0</v>
          </cell>
          <cell r="D1656">
            <v>0</v>
          </cell>
          <cell r="E1656">
            <v>0</v>
          </cell>
          <cell r="F1656">
            <v>0</v>
          </cell>
          <cell r="G1656">
            <v>0</v>
          </cell>
          <cell r="H1656">
            <v>0</v>
          </cell>
        </row>
        <row r="1657">
          <cell r="A1657" t="str">
            <v>ESTRELA DO INDAIA-MG</v>
          </cell>
          <cell r="B1657">
            <v>0</v>
          </cell>
          <cell r="C1657">
            <v>0</v>
          </cell>
          <cell r="D1657">
            <v>0</v>
          </cell>
          <cell r="E1657">
            <v>0</v>
          </cell>
          <cell r="F1657">
            <v>0</v>
          </cell>
          <cell r="G1657">
            <v>0</v>
          </cell>
          <cell r="H1657">
            <v>0</v>
          </cell>
        </row>
        <row r="1658">
          <cell r="A1658" t="str">
            <v>ESTRELA DO SUL-MG</v>
          </cell>
          <cell r="B1658">
            <v>0</v>
          </cell>
          <cell r="C1658">
            <v>0</v>
          </cell>
          <cell r="D1658">
            <v>0</v>
          </cell>
          <cell r="E1658">
            <v>0</v>
          </cell>
          <cell r="F1658">
            <v>0</v>
          </cell>
          <cell r="G1658">
            <v>0</v>
          </cell>
          <cell r="H1658">
            <v>0</v>
          </cell>
        </row>
        <row r="1659">
          <cell r="A1659" t="str">
            <v>EUGENOPOLIS-MG</v>
          </cell>
          <cell r="B1659">
            <v>0</v>
          </cell>
          <cell r="C1659">
            <v>0</v>
          </cell>
          <cell r="D1659">
            <v>0</v>
          </cell>
          <cell r="E1659">
            <v>0</v>
          </cell>
          <cell r="F1659">
            <v>0</v>
          </cell>
          <cell r="G1659">
            <v>0</v>
          </cell>
          <cell r="H1659">
            <v>0</v>
          </cell>
        </row>
        <row r="1660">
          <cell r="A1660" t="str">
            <v>EWBANK DA CAMARA-MG</v>
          </cell>
          <cell r="B1660">
            <v>187649.74</v>
          </cell>
          <cell r="C1660">
            <v>186949.64</v>
          </cell>
          <cell r="D1660">
            <v>0</v>
          </cell>
          <cell r="E1660">
            <v>0</v>
          </cell>
          <cell r="F1660">
            <v>186949.64</v>
          </cell>
          <cell r="G1660">
            <v>-700.1</v>
          </cell>
          <cell r="H1660">
            <v>0</v>
          </cell>
        </row>
        <row r="1661">
          <cell r="A1661" t="str">
            <v>EXTREMA-MG</v>
          </cell>
          <cell r="B1661">
            <v>0</v>
          </cell>
          <cell r="C1661">
            <v>0</v>
          </cell>
          <cell r="D1661">
            <v>0</v>
          </cell>
          <cell r="E1661">
            <v>0</v>
          </cell>
          <cell r="F1661">
            <v>0</v>
          </cell>
          <cell r="G1661">
            <v>0</v>
          </cell>
          <cell r="H1661">
            <v>0</v>
          </cell>
        </row>
        <row r="1662">
          <cell r="A1662" t="str">
            <v>FAMA-MG</v>
          </cell>
          <cell r="B1662">
            <v>0</v>
          </cell>
          <cell r="C1662">
            <v>0</v>
          </cell>
          <cell r="D1662">
            <v>0</v>
          </cell>
          <cell r="E1662">
            <v>0</v>
          </cell>
          <cell r="F1662">
            <v>0</v>
          </cell>
          <cell r="G1662">
            <v>0</v>
          </cell>
          <cell r="H1662">
            <v>0</v>
          </cell>
        </row>
        <row r="1663">
          <cell r="A1663" t="str">
            <v>FARIA LEMOS-MG</v>
          </cell>
          <cell r="B1663">
            <v>0</v>
          </cell>
          <cell r="C1663">
            <v>0</v>
          </cell>
          <cell r="D1663">
            <v>0</v>
          </cell>
          <cell r="E1663">
            <v>0</v>
          </cell>
          <cell r="F1663">
            <v>0</v>
          </cell>
          <cell r="G1663">
            <v>0</v>
          </cell>
          <cell r="H1663">
            <v>0</v>
          </cell>
        </row>
        <row r="1664">
          <cell r="A1664" t="str">
            <v>FELICIO DOS SANTOS-MG</v>
          </cell>
          <cell r="B1664">
            <v>0</v>
          </cell>
          <cell r="C1664">
            <v>0</v>
          </cell>
          <cell r="D1664">
            <v>0</v>
          </cell>
          <cell r="E1664">
            <v>0</v>
          </cell>
          <cell r="F1664">
            <v>0</v>
          </cell>
          <cell r="G1664">
            <v>0</v>
          </cell>
          <cell r="H1664">
            <v>0</v>
          </cell>
        </row>
        <row r="1665">
          <cell r="A1665" t="str">
            <v>FELISBURGO-MG</v>
          </cell>
          <cell r="B1665">
            <v>0</v>
          </cell>
          <cell r="C1665">
            <v>0</v>
          </cell>
          <cell r="D1665">
            <v>0</v>
          </cell>
          <cell r="E1665">
            <v>0</v>
          </cell>
          <cell r="F1665">
            <v>0</v>
          </cell>
          <cell r="G1665">
            <v>0</v>
          </cell>
          <cell r="H1665">
            <v>0</v>
          </cell>
        </row>
        <row r="1666">
          <cell r="A1666" t="str">
            <v>FELIXLANDIA-MG</v>
          </cell>
          <cell r="B1666">
            <v>0</v>
          </cell>
          <cell r="C1666">
            <v>0</v>
          </cell>
          <cell r="D1666">
            <v>0</v>
          </cell>
          <cell r="E1666">
            <v>0</v>
          </cell>
          <cell r="F1666">
            <v>0</v>
          </cell>
          <cell r="G1666">
            <v>0</v>
          </cell>
          <cell r="H1666">
            <v>0</v>
          </cell>
        </row>
        <row r="1667">
          <cell r="A1667" t="str">
            <v>FERNANDES TOURINHO-MG</v>
          </cell>
          <cell r="B1667">
            <v>0</v>
          </cell>
          <cell r="C1667">
            <v>0</v>
          </cell>
          <cell r="D1667">
            <v>0</v>
          </cell>
          <cell r="E1667">
            <v>0</v>
          </cell>
          <cell r="F1667">
            <v>0</v>
          </cell>
          <cell r="G1667">
            <v>0</v>
          </cell>
          <cell r="H1667">
            <v>0</v>
          </cell>
        </row>
        <row r="1668">
          <cell r="A1668" t="str">
            <v>FERROS-MG</v>
          </cell>
          <cell r="B1668">
            <v>0</v>
          </cell>
          <cell r="C1668">
            <v>0</v>
          </cell>
          <cell r="D1668">
            <v>0</v>
          </cell>
          <cell r="E1668">
            <v>0</v>
          </cell>
          <cell r="F1668">
            <v>0</v>
          </cell>
          <cell r="G1668">
            <v>0</v>
          </cell>
          <cell r="H1668">
            <v>0</v>
          </cell>
        </row>
        <row r="1669">
          <cell r="A1669" t="str">
            <v>FERVEDOURO-MG</v>
          </cell>
          <cell r="B1669">
            <v>0</v>
          </cell>
          <cell r="C1669">
            <v>0</v>
          </cell>
          <cell r="D1669">
            <v>0</v>
          </cell>
          <cell r="E1669">
            <v>0</v>
          </cell>
          <cell r="F1669">
            <v>0</v>
          </cell>
          <cell r="G1669">
            <v>0</v>
          </cell>
          <cell r="H1669">
            <v>0</v>
          </cell>
        </row>
        <row r="1670">
          <cell r="A1670" t="str">
            <v>FLORESTAL-MG</v>
          </cell>
          <cell r="B1670">
            <v>0</v>
          </cell>
          <cell r="C1670">
            <v>0</v>
          </cell>
          <cell r="D1670">
            <v>0</v>
          </cell>
          <cell r="E1670">
            <v>0</v>
          </cell>
          <cell r="F1670">
            <v>0</v>
          </cell>
          <cell r="G1670">
            <v>0</v>
          </cell>
          <cell r="H1670">
            <v>0</v>
          </cell>
        </row>
        <row r="1671">
          <cell r="A1671" t="str">
            <v>FORMIGA-MG</v>
          </cell>
          <cell r="B1671">
            <v>0</v>
          </cell>
          <cell r="C1671">
            <v>0</v>
          </cell>
          <cell r="D1671">
            <v>0</v>
          </cell>
          <cell r="E1671">
            <v>0</v>
          </cell>
          <cell r="F1671">
            <v>0</v>
          </cell>
          <cell r="G1671">
            <v>0</v>
          </cell>
          <cell r="H1671">
            <v>0</v>
          </cell>
        </row>
        <row r="1672">
          <cell r="A1672" t="str">
            <v>FORMOSO-MG</v>
          </cell>
          <cell r="B1672">
            <v>0</v>
          </cell>
          <cell r="C1672">
            <v>0</v>
          </cell>
          <cell r="D1672">
            <v>0</v>
          </cell>
          <cell r="E1672">
            <v>0</v>
          </cell>
          <cell r="F1672">
            <v>0</v>
          </cell>
          <cell r="G1672">
            <v>0</v>
          </cell>
          <cell r="H1672">
            <v>0</v>
          </cell>
        </row>
        <row r="1673">
          <cell r="A1673" t="str">
            <v>FORTALEZA DE MINAS-MG</v>
          </cell>
          <cell r="B1673">
            <v>0</v>
          </cell>
          <cell r="C1673">
            <v>0</v>
          </cell>
          <cell r="D1673">
            <v>0</v>
          </cell>
          <cell r="E1673">
            <v>0</v>
          </cell>
          <cell r="F1673">
            <v>0</v>
          </cell>
          <cell r="G1673">
            <v>0</v>
          </cell>
          <cell r="H1673">
            <v>0</v>
          </cell>
        </row>
        <row r="1674">
          <cell r="A1674" t="str">
            <v>FORTUNA DE MINAS-MG</v>
          </cell>
          <cell r="B1674">
            <v>0</v>
          </cell>
          <cell r="C1674">
            <v>0</v>
          </cell>
          <cell r="D1674">
            <v>0</v>
          </cell>
          <cell r="E1674">
            <v>0</v>
          </cell>
          <cell r="F1674">
            <v>0</v>
          </cell>
          <cell r="G1674">
            <v>0</v>
          </cell>
          <cell r="H1674">
            <v>0</v>
          </cell>
        </row>
        <row r="1675">
          <cell r="A1675" t="str">
            <v>FRANCISCO BADARO-MG</v>
          </cell>
          <cell r="B1675">
            <v>0</v>
          </cell>
          <cell r="C1675">
            <v>0</v>
          </cell>
          <cell r="D1675">
            <v>0</v>
          </cell>
          <cell r="E1675">
            <v>0</v>
          </cell>
          <cell r="F1675">
            <v>0</v>
          </cell>
          <cell r="G1675">
            <v>0</v>
          </cell>
          <cell r="H1675">
            <v>0</v>
          </cell>
        </row>
        <row r="1676">
          <cell r="A1676" t="str">
            <v>FRANCISCO DUMONT-MG</v>
          </cell>
          <cell r="B1676">
            <v>0</v>
          </cell>
          <cell r="C1676">
            <v>0</v>
          </cell>
          <cell r="D1676">
            <v>0</v>
          </cell>
          <cell r="E1676">
            <v>0</v>
          </cell>
          <cell r="F1676">
            <v>0</v>
          </cell>
          <cell r="G1676">
            <v>0</v>
          </cell>
          <cell r="H1676">
            <v>0</v>
          </cell>
        </row>
        <row r="1677">
          <cell r="A1677" t="str">
            <v>FRANCISCO SA-MG</v>
          </cell>
          <cell r="B1677">
            <v>0</v>
          </cell>
          <cell r="C1677">
            <v>0</v>
          </cell>
          <cell r="D1677">
            <v>0</v>
          </cell>
          <cell r="E1677">
            <v>0</v>
          </cell>
          <cell r="F1677">
            <v>0</v>
          </cell>
          <cell r="G1677">
            <v>0</v>
          </cell>
          <cell r="H1677">
            <v>0</v>
          </cell>
        </row>
        <row r="1678">
          <cell r="A1678" t="str">
            <v>FRANCISCOPOLIS-MG</v>
          </cell>
          <cell r="B1678">
            <v>0</v>
          </cell>
          <cell r="C1678">
            <v>0</v>
          </cell>
          <cell r="D1678">
            <v>0</v>
          </cell>
          <cell r="E1678">
            <v>0</v>
          </cell>
          <cell r="F1678">
            <v>0</v>
          </cell>
          <cell r="G1678">
            <v>0</v>
          </cell>
          <cell r="H1678">
            <v>0</v>
          </cell>
        </row>
        <row r="1679">
          <cell r="A1679" t="str">
            <v>FREI GASPAR-MG</v>
          </cell>
          <cell r="B1679">
            <v>0</v>
          </cell>
          <cell r="C1679">
            <v>0</v>
          </cell>
          <cell r="D1679">
            <v>0</v>
          </cell>
          <cell r="E1679">
            <v>0</v>
          </cell>
          <cell r="F1679">
            <v>0</v>
          </cell>
          <cell r="G1679">
            <v>0</v>
          </cell>
          <cell r="H1679">
            <v>0</v>
          </cell>
        </row>
        <row r="1680">
          <cell r="A1680" t="str">
            <v>FREI INOCENCIO-MG</v>
          </cell>
          <cell r="B1680">
            <v>0</v>
          </cell>
          <cell r="C1680">
            <v>0</v>
          </cell>
          <cell r="D1680">
            <v>0</v>
          </cell>
          <cell r="E1680">
            <v>0</v>
          </cell>
          <cell r="F1680">
            <v>0</v>
          </cell>
          <cell r="G1680">
            <v>0</v>
          </cell>
          <cell r="H1680">
            <v>0</v>
          </cell>
        </row>
        <row r="1681">
          <cell r="A1681" t="str">
            <v>FREI LAGONEGRO-MG</v>
          </cell>
          <cell r="B1681">
            <v>0</v>
          </cell>
          <cell r="C1681">
            <v>0</v>
          </cell>
          <cell r="D1681">
            <v>0</v>
          </cell>
          <cell r="E1681">
            <v>0</v>
          </cell>
          <cell r="F1681">
            <v>0</v>
          </cell>
          <cell r="G1681">
            <v>0</v>
          </cell>
          <cell r="H1681">
            <v>0</v>
          </cell>
        </row>
        <row r="1682">
          <cell r="A1682" t="str">
            <v>FRONTEIRA DOS VALES-MG</v>
          </cell>
          <cell r="B1682">
            <v>0</v>
          </cell>
          <cell r="C1682">
            <v>0</v>
          </cell>
          <cell r="D1682">
            <v>0</v>
          </cell>
          <cell r="E1682">
            <v>0</v>
          </cell>
          <cell r="F1682">
            <v>0</v>
          </cell>
          <cell r="G1682">
            <v>0</v>
          </cell>
          <cell r="H1682">
            <v>0</v>
          </cell>
        </row>
        <row r="1683">
          <cell r="A1683" t="str">
            <v>FRONTEIRA-MG</v>
          </cell>
          <cell r="B1683">
            <v>0</v>
          </cell>
          <cell r="C1683">
            <v>0</v>
          </cell>
          <cell r="D1683">
            <v>0</v>
          </cell>
          <cell r="E1683">
            <v>0</v>
          </cell>
          <cell r="F1683">
            <v>0</v>
          </cell>
          <cell r="G1683">
            <v>0</v>
          </cell>
          <cell r="H1683">
            <v>0</v>
          </cell>
        </row>
        <row r="1684">
          <cell r="A1684" t="str">
            <v>FRUTA DE LEITE-MG</v>
          </cell>
          <cell r="B1684">
            <v>0</v>
          </cell>
          <cell r="C1684">
            <v>0</v>
          </cell>
          <cell r="D1684">
            <v>0</v>
          </cell>
          <cell r="E1684">
            <v>0</v>
          </cell>
          <cell r="F1684">
            <v>0</v>
          </cell>
          <cell r="G1684">
            <v>0</v>
          </cell>
          <cell r="H1684">
            <v>0</v>
          </cell>
        </row>
        <row r="1685">
          <cell r="A1685" t="str">
            <v>FRUTAL-MG</v>
          </cell>
          <cell r="B1685">
            <v>0</v>
          </cell>
          <cell r="C1685">
            <v>0</v>
          </cell>
          <cell r="D1685">
            <v>0</v>
          </cell>
          <cell r="E1685">
            <v>0</v>
          </cell>
          <cell r="F1685">
            <v>0</v>
          </cell>
          <cell r="G1685">
            <v>0</v>
          </cell>
          <cell r="H1685">
            <v>0</v>
          </cell>
        </row>
        <row r="1686">
          <cell r="A1686" t="str">
            <v>FUNILANDIA-MG</v>
          </cell>
          <cell r="B1686">
            <v>0</v>
          </cell>
          <cell r="C1686">
            <v>0</v>
          </cell>
          <cell r="D1686">
            <v>0</v>
          </cell>
          <cell r="E1686">
            <v>0</v>
          </cell>
          <cell r="F1686">
            <v>0</v>
          </cell>
          <cell r="G1686">
            <v>0</v>
          </cell>
          <cell r="H1686">
            <v>0</v>
          </cell>
        </row>
        <row r="1687">
          <cell r="A1687" t="str">
            <v>GALILEIA-MG</v>
          </cell>
          <cell r="B1687">
            <v>0</v>
          </cell>
          <cell r="C1687">
            <v>0</v>
          </cell>
          <cell r="D1687">
            <v>0</v>
          </cell>
          <cell r="E1687">
            <v>0</v>
          </cell>
          <cell r="F1687">
            <v>0</v>
          </cell>
          <cell r="G1687">
            <v>0</v>
          </cell>
          <cell r="H1687">
            <v>0</v>
          </cell>
        </row>
        <row r="1688">
          <cell r="A1688" t="str">
            <v>GAMELEIRAS-MG</v>
          </cell>
          <cell r="B1688">
            <v>0</v>
          </cell>
          <cell r="C1688">
            <v>0</v>
          </cell>
          <cell r="D1688">
            <v>0</v>
          </cell>
          <cell r="E1688">
            <v>0</v>
          </cell>
          <cell r="F1688">
            <v>0</v>
          </cell>
          <cell r="G1688">
            <v>0</v>
          </cell>
          <cell r="H1688">
            <v>0</v>
          </cell>
        </row>
        <row r="1689">
          <cell r="A1689" t="str">
            <v>GLAUCILANDIA-MG</v>
          </cell>
          <cell r="B1689">
            <v>0</v>
          </cell>
          <cell r="C1689">
            <v>0</v>
          </cell>
          <cell r="D1689">
            <v>0</v>
          </cell>
          <cell r="E1689">
            <v>0</v>
          </cell>
          <cell r="F1689">
            <v>0</v>
          </cell>
          <cell r="G1689">
            <v>0</v>
          </cell>
          <cell r="H1689">
            <v>0</v>
          </cell>
        </row>
        <row r="1690">
          <cell r="A1690" t="str">
            <v>GOIABEIRA-MG</v>
          </cell>
          <cell r="B1690">
            <v>0</v>
          </cell>
          <cell r="C1690">
            <v>0</v>
          </cell>
          <cell r="D1690">
            <v>0</v>
          </cell>
          <cell r="E1690">
            <v>0</v>
          </cell>
          <cell r="F1690">
            <v>0</v>
          </cell>
          <cell r="G1690">
            <v>0</v>
          </cell>
          <cell r="H1690">
            <v>0</v>
          </cell>
        </row>
        <row r="1691">
          <cell r="A1691" t="str">
            <v>GOIANA-MG</v>
          </cell>
          <cell r="B1691">
            <v>0</v>
          </cell>
          <cell r="C1691">
            <v>0</v>
          </cell>
          <cell r="D1691">
            <v>0</v>
          </cell>
          <cell r="E1691">
            <v>0</v>
          </cell>
          <cell r="F1691">
            <v>0</v>
          </cell>
          <cell r="G1691">
            <v>0</v>
          </cell>
          <cell r="H1691">
            <v>0</v>
          </cell>
        </row>
        <row r="1692">
          <cell r="A1692" t="str">
            <v>GONCALVES-MG</v>
          </cell>
          <cell r="B1692">
            <v>0</v>
          </cell>
          <cell r="C1692">
            <v>0</v>
          </cell>
          <cell r="D1692">
            <v>0</v>
          </cell>
          <cell r="E1692">
            <v>0</v>
          </cell>
          <cell r="F1692">
            <v>0</v>
          </cell>
          <cell r="G1692">
            <v>0</v>
          </cell>
          <cell r="H1692">
            <v>0</v>
          </cell>
        </row>
        <row r="1693">
          <cell r="A1693" t="str">
            <v>GONZAGA-MG</v>
          </cell>
          <cell r="B1693">
            <v>0</v>
          </cell>
          <cell r="C1693">
            <v>0</v>
          </cell>
          <cell r="D1693">
            <v>0</v>
          </cell>
          <cell r="E1693">
            <v>0</v>
          </cell>
          <cell r="F1693">
            <v>0</v>
          </cell>
          <cell r="G1693">
            <v>0</v>
          </cell>
          <cell r="H1693">
            <v>0</v>
          </cell>
        </row>
        <row r="1694">
          <cell r="A1694" t="str">
            <v>GOUVEA-MG</v>
          </cell>
          <cell r="B1694">
            <v>0</v>
          </cell>
          <cell r="C1694">
            <v>0</v>
          </cell>
          <cell r="D1694">
            <v>0</v>
          </cell>
          <cell r="E1694">
            <v>0</v>
          </cell>
          <cell r="F1694">
            <v>0</v>
          </cell>
          <cell r="G1694">
            <v>0</v>
          </cell>
          <cell r="H1694">
            <v>0</v>
          </cell>
        </row>
        <row r="1695">
          <cell r="A1695" t="str">
            <v>GOVERNADOR VALADARES-MG</v>
          </cell>
          <cell r="B1695">
            <v>0</v>
          </cell>
          <cell r="C1695">
            <v>0</v>
          </cell>
          <cell r="D1695">
            <v>0</v>
          </cell>
          <cell r="E1695">
            <v>0</v>
          </cell>
          <cell r="F1695">
            <v>0</v>
          </cell>
          <cell r="G1695">
            <v>0</v>
          </cell>
          <cell r="H1695">
            <v>0</v>
          </cell>
        </row>
        <row r="1696">
          <cell r="A1696" t="str">
            <v>GRAO MOGOL-MG</v>
          </cell>
          <cell r="B1696">
            <v>0</v>
          </cell>
          <cell r="C1696">
            <v>0</v>
          </cell>
          <cell r="D1696">
            <v>0</v>
          </cell>
          <cell r="E1696">
            <v>0</v>
          </cell>
          <cell r="F1696">
            <v>0</v>
          </cell>
          <cell r="G1696">
            <v>0</v>
          </cell>
          <cell r="H1696">
            <v>0</v>
          </cell>
        </row>
        <row r="1697">
          <cell r="A1697" t="str">
            <v>GRUPIARA-MG</v>
          </cell>
          <cell r="B1697">
            <v>0</v>
          </cell>
          <cell r="C1697">
            <v>0</v>
          </cell>
          <cell r="D1697">
            <v>0</v>
          </cell>
          <cell r="E1697">
            <v>0</v>
          </cell>
          <cell r="F1697">
            <v>0</v>
          </cell>
          <cell r="G1697">
            <v>0</v>
          </cell>
          <cell r="H1697">
            <v>0</v>
          </cell>
        </row>
        <row r="1698">
          <cell r="A1698" t="str">
            <v>GUANHAES-MG</v>
          </cell>
          <cell r="B1698">
            <v>0</v>
          </cell>
          <cell r="C1698">
            <v>0</v>
          </cell>
          <cell r="D1698">
            <v>0</v>
          </cell>
          <cell r="E1698">
            <v>0</v>
          </cell>
          <cell r="F1698">
            <v>0</v>
          </cell>
          <cell r="G1698">
            <v>0</v>
          </cell>
          <cell r="H1698">
            <v>0</v>
          </cell>
        </row>
        <row r="1699">
          <cell r="A1699" t="str">
            <v>GUAPE-MG</v>
          </cell>
          <cell r="B1699">
            <v>0</v>
          </cell>
          <cell r="C1699">
            <v>0</v>
          </cell>
          <cell r="D1699">
            <v>0</v>
          </cell>
          <cell r="E1699">
            <v>0</v>
          </cell>
          <cell r="F1699">
            <v>0</v>
          </cell>
          <cell r="G1699">
            <v>0</v>
          </cell>
          <cell r="H1699">
            <v>0</v>
          </cell>
        </row>
        <row r="1700">
          <cell r="A1700" t="str">
            <v>GUARACIABA-MG</v>
          </cell>
          <cell r="B1700">
            <v>0</v>
          </cell>
          <cell r="C1700">
            <v>0</v>
          </cell>
          <cell r="D1700">
            <v>0</v>
          </cell>
          <cell r="E1700">
            <v>0</v>
          </cell>
          <cell r="F1700">
            <v>0</v>
          </cell>
          <cell r="G1700">
            <v>0</v>
          </cell>
          <cell r="H1700">
            <v>0</v>
          </cell>
        </row>
        <row r="1701">
          <cell r="A1701" t="str">
            <v>GUARACIAMA-MG</v>
          </cell>
          <cell r="B1701">
            <v>0</v>
          </cell>
          <cell r="C1701">
            <v>0</v>
          </cell>
          <cell r="D1701">
            <v>0</v>
          </cell>
          <cell r="E1701">
            <v>0</v>
          </cell>
          <cell r="F1701">
            <v>0</v>
          </cell>
          <cell r="G1701">
            <v>0</v>
          </cell>
          <cell r="H1701">
            <v>0</v>
          </cell>
        </row>
        <row r="1702">
          <cell r="A1702" t="str">
            <v>GUARANESIA-MG</v>
          </cell>
          <cell r="B1702">
            <v>0</v>
          </cell>
          <cell r="C1702">
            <v>0</v>
          </cell>
          <cell r="D1702">
            <v>0</v>
          </cell>
          <cell r="E1702">
            <v>0</v>
          </cell>
          <cell r="F1702">
            <v>0</v>
          </cell>
          <cell r="G1702">
            <v>0</v>
          </cell>
          <cell r="H1702">
            <v>0</v>
          </cell>
        </row>
        <row r="1703">
          <cell r="A1703" t="str">
            <v>GUARANI-MG</v>
          </cell>
          <cell r="B1703">
            <v>0</v>
          </cell>
          <cell r="C1703">
            <v>0</v>
          </cell>
          <cell r="D1703">
            <v>0</v>
          </cell>
          <cell r="E1703">
            <v>0</v>
          </cell>
          <cell r="F1703">
            <v>0</v>
          </cell>
          <cell r="G1703">
            <v>0</v>
          </cell>
          <cell r="H1703">
            <v>0</v>
          </cell>
        </row>
        <row r="1704">
          <cell r="A1704" t="str">
            <v>GUARARA-MG</v>
          </cell>
          <cell r="B1704">
            <v>0</v>
          </cell>
          <cell r="C1704">
            <v>0</v>
          </cell>
          <cell r="D1704">
            <v>0</v>
          </cell>
          <cell r="E1704">
            <v>0</v>
          </cell>
          <cell r="F1704">
            <v>0</v>
          </cell>
          <cell r="G1704">
            <v>0</v>
          </cell>
          <cell r="H1704">
            <v>0</v>
          </cell>
        </row>
        <row r="1705">
          <cell r="A1705" t="str">
            <v>GUARDA-MOR-MG</v>
          </cell>
          <cell r="B1705">
            <v>0</v>
          </cell>
          <cell r="C1705">
            <v>0</v>
          </cell>
          <cell r="D1705">
            <v>0</v>
          </cell>
          <cell r="E1705">
            <v>0</v>
          </cell>
          <cell r="F1705">
            <v>0</v>
          </cell>
          <cell r="G1705">
            <v>0</v>
          </cell>
          <cell r="H1705">
            <v>0</v>
          </cell>
        </row>
        <row r="1706">
          <cell r="A1706" t="str">
            <v>GUAXUPE-MG</v>
          </cell>
          <cell r="B1706">
            <v>0</v>
          </cell>
          <cell r="C1706">
            <v>0</v>
          </cell>
          <cell r="D1706">
            <v>0</v>
          </cell>
          <cell r="E1706">
            <v>0</v>
          </cell>
          <cell r="F1706">
            <v>0</v>
          </cell>
          <cell r="G1706">
            <v>0</v>
          </cell>
          <cell r="H1706">
            <v>0</v>
          </cell>
        </row>
        <row r="1707">
          <cell r="A1707" t="str">
            <v>GUIDOVAL-MG</v>
          </cell>
          <cell r="B1707">
            <v>0</v>
          </cell>
          <cell r="C1707">
            <v>0</v>
          </cell>
          <cell r="D1707">
            <v>0</v>
          </cell>
          <cell r="E1707">
            <v>0</v>
          </cell>
          <cell r="F1707">
            <v>0</v>
          </cell>
          <cell r="G1707">
            <v>0</v>
          </cell>
          <cell r="H1707">
            <v>0</v>
          </cell>
        </row>
        <row r="1708">
          <cell r="A1708" t="str">
            <v>GUIMARANIA-MG</v>
          </cell>
          <cell r="B1708">
            <v>0</v>
          </cell>
          <cell r="C1708">
            <v>0</v>
          </cell>
          <cell r="D1708">
            <v>0</v>
          </cell>
          <cell r="E1708">
            <v>0</v>
          </cell>
          <cell r="F1708">
            <v>0</v>
          </cell>
          <cell r="G1708">
            <v>0</v>
          </cell>
          <cell r="H1708">
            <v>0</v>
          </cell>
        </row>
        <row r="1709">
          <cell r="A1709" t="str">
            <v>GUIRICEMA-MG</v>
          </cell>
          <cell r="B1709">
            <v>0</v>
          </cell>
          <cell r="C1709">
            <v>0</v>
          </cell>
          <cell r="D1709">
            <v>0</v>
          </cell>
          <cell r="E1709">
            <v>0</v>
          </cell>
          <cell r="F1709">
            <v>0</v>
          </cell>
          <cell r="G1709">
            <v>0</v>
          </cell>
          <cell r="H1709">
            <v>0</v>
          </cell>
        </row>
        <row r="1710">
          <cell r="A1710" t="str">
            <v>GURINHATA-MG</v>
          </cell>
          <cell r="B1710">
            <v>0</v>
          </cell>
          <cell r="C1710">
            <v>0</v>
          </cell>
          <cell r="D1710">
            <v>0</v>
          </cell>
          <cell r="E1710">
            <v>0</v>
          </cell>
          <cell r="F1710">
            <v>0</v>
          </cell>
          <cell r="G1710">
            <v>0</v>
          </cell>
          <cell r="H1710">
            <v>0</v>
          </cell>
        </row>
        <row r="1711">
          <cell r="A1711" t="str">
            <v>HELIODORA-MG</v>
          </cell>
          <cell r="B1711">
            <v>0</v>
          </cell>
          <cell r="C1711">
            <v>0</v>
          </cell>
          <cell r="D1711">
            <v>0</v>
          </cell>
          <cell r="E1711">
            <v>0</v>
          </cell>
          <cell r="F1711">
            <v>0</v>
          </cell>
          <cell r="G1711">
            <v>0</v>
          </cell>
          <cell r="H1711">
            <v>0</v>
          </cell>
        </row>
        <row r="1712">
          <cell r="A1712" t="str">
            <v>IAPU-MG</v>
          </cell>
          <cell r="B1712">
            <v>0</v>
          </cell>
          <cell r="C1712">
            <v>0</v>
          </cell>
          <cell r="D1712">
            <v>0</v>
          </cell>
          <cell r="E1712">
            <v>0</v>
          </cell>
          <cell r="F1712">
            <v>0</v>
          </cell>
          <cell r="G1712">
            <v>0</v>
          </cell>
          <cell r="H1712">
            <v>0</v>
          </cell>
        </row>
        <row r="1713">
          <cell r="A1713" t="str">
            <v>IBERTIOGA-MG</v>
          </cell>
          <cell r="B1713">
            <v>0</v>
          </cell>
          <cell r="C1713">
            <v>0</v>
          </cell>
          <cell r="D1713">
            <v>0</v>
          </cell>
          <cell r="E1713">
            <v>0</v>
          </cell>
          <cell r="F1713">
            <v>0</v>
          </cell>
          <cell r="G1713">
            <v>0</v>
          </cell>
          <cell r="H1713">
            <v>0</v>
          </cell>
        </row>
        <row r="1714">
          <cell r="A1714" t="str">
            <v>IBIAI-MG</v>
          </cell>
          <cell r="B1714">
            <v>0</v>
          </cell>
          <cell r="C1714">
            <v>0</v>
          </cell>
          <cell r="D1714">
            <v>0</v>
          </cell>
          <cell r="E1714">
            <v>0</v>
          </cell>
          <cell r="F1714">
            <v>0</v>
          </cell>
          <cell r="G1714">
            <v>0</v>
          </cell>
          <cell r="H1714">
            <v>0</v>
          </cell>
        </row>
        <row r="1715">
          <cell r="A1715" t="str">
            <v>IBIA-MG</v>
          </cell>
          <cell r="B1715">
            <v>0</v>
          </cell>
          <cell r="C1715">
            <v>0</v>
          </cell>
          <cell r="D1715">
            <v>0</v>
          </cell>
          <cell r="E1715">
            <v>0</v>
          </cell>
          <cell r="F1715">
            <v>0</v>
          </cell>
          <cell r="G1715">
            <v>0</v>
          </cell>
          <cell r="H1715">
            <v>0</v>
          </cell>
        </row>
        <row r="1716">
          <cell r="A1716" t="str">
            <v>IBIRACATU-MG</v>
          </cell>
          <cell r="B1716">
            <v>0</v>
          </cell>
          <cell r="C1716">
            <v>0</v>
          </cell>
          <cell r="D1716">
            <v>0</v>
          </cell>
          <cell r="E1716">
            <v>0</v>
          </cell>
          <cell r="F1716">
            <v>0</v>
          </cell>
          <cell r="G1716">
            <v>0</v>
          </cell>
          <cell r="H1716">
            <v>0</v>
          </cell>
        </row>
        <row r="1717">
          <cell r="A1717" t="str">
            <v>IBIRACI-MG</v>
          </cell>
          <cell r="B1717">
            <v>0</v>
          </cell>
          <cell r="C1717">
            <v>0</v>
          </cell>
          <cell r="D1717">
            <v>0</v>
          </cell>
          <cell r="E1717">
            <v>0</v>
          </cell>
          <cell r="F1717">
            <v>0</v>
          </cell>
          <cell r="G1717">
            <v>0</v>
          </cell>
          <cell r="H1717">
            <v>0</v>
          </cell>
        </row>
        <row r="1718">
          <cell r="A1718" t="str">
            <v>IBIRITE-MG</v>
          </cell>
          <cell r="B1718">
            <v>187649.74</v>
          </cell>
          <cell r="C1718">
            <v>186949.64</v>
          </cell>
          <cell r="D1718">
            <v>0</v>
          </cell>
          <cell r="E1718">
            <v>0</v>
          </cell>
          <cell r="F1718">
            <v>186949.64</v>
          </cell>
          <cell r="G1718">
            <v>-700.1</v>
          </cell>
          <cell r="H1718">
            <v>0</v>
          </cell>
        </row>
        <row r="1719">
          <cell r="A1719" t="str">
            <v>IBITIURA DE MINAS-MG</v>
          </cell>
          <cell r="B1719">
            <v>0</v>
          </cell>
          <cell r="C1719">
            <v>0</v>
          </cell>
          <cell r="D1719">
            <v>0</v>
          </cell>
          <cell r="E1719">
            <v>0</v>
          </cell>
          <cell r="F1719">
            <v>0</v>
          </cell>
          <cell r="G1719">
            <v>0</v>
          </cell>
          <cell r="H1719">
            <v>0</v>
          </cell>
        </row>
        <row r="1720">
          <cell r="A1720" t="str">
            <v>IBITURUNA-MG</v>
          </cell>
          <cell r="B1720">
            <v>0</v>
          </cell>
          <cell r="C1720">
            <v>0</v>
          </cell>
          <cell r="D1720">
            <v>0</v>
          </cell>
          <cell r="E1720">
            <v>0</v>
          </cell>
          <cell r="F1720">
            <v>0</v>
          </cell>
          <cell r="G1720">
            <v>0</v>
          </cell>
          <cell r="H1720">
            <v>0</v>
          </cell>
        </row>
        <row r="1721">
          <cell r="A1721" t="str">
            <v>ICARAI DE MINAS-MG</v>
          </cell>
          <cell r="B1721">
            <v>0</v>
          </cell>
          <cell r="C1721">
            <v>0</v>
          </cell>
          <cell r="D1721">
            <v>0</v>
          </cell>
          <cell r="E1721">
            <v>0</v>
          </cell>
          <cell r="F1721">
            <v>0</v>
          </cell>
          <cell r="G1721">
            <v>0</v>
          </cell>
          <cell r="H1721">
            <v>0</v>
          </cell>
        </row>
        <row r="1722">
          <cell r="A1722" t="str">
            <v>IGARAPE-MG</v>
          </cell>
          <cell r="B1722">
            <v>0</v>
          </cell>
          <cell r="C1722">
            <v>0</v>
          </cell>
          <cell r="D1722">
            <v>0</v>
          </cell>
          <cell r="E1722">
            <v>0</v>
          </cell>
          <cell r="F1722">
            <v>0</v>
          </cell>
          <cell r="G1722">
            <v>0</v>
          </cell>
          <cell r="H1722">
            <v>0</v>
          </cell>
        </row>
        <row r="1723">
          <cell r="A1723" t="str">
            <v>IGARATINGA-MG</v>
          </cell>
          <cell r="B1723">
            <v>0</v>
          </cell>
          <cell r="C1723">
            <v>0</v>
          </cell>
          <cell r="D1723">
            <v>0</v>
          </cell>
          <cell r="E1723">
            <v>0</v>
          </cell>
          <cell r="F1723">
            <v>0</v>
          </cell>
          <cell r="G1723">
            <v>0</v>
          </cell>
          <cell r="H1723">
            <v>0</v>
          </cell>
        </row>
        <row r="1724">
          <cell r="A1724" t="str">
            <v>IGUATAMA-MG</v>
          </cell>
          <cell r="B1724">
            <v>0</v>
          </cell>
          <cell r="C1724">
            <v>0</v>
          </cell>
          <cell r="D1724">
            <v>0</v>
          </cell>
          <cell r="E1724">
            <v>0</v>
          </cell>
          <cell r="F1724">
            <v>0</v>
          </cell>
          <cell r="G1724">
            <v>0</v>
          </cell>
          <cell r="H1724">
            <v>0</v>
          </cell>
        </row>
        <row r="1725">
          <cell r="A1725" t="str">
            <v>IJACI-MG</v>
          </cell>
          <cell r="B1725">
            <v>0</v>
          </cell>
          <cell r="C1725">
            <v>0</v>
          </cell>
          <cell r="D1725">
            <v>0</v>
          </cell>
          <cell r="E1725">
            <v>0</v>
          </cell>
          <cell r="F1725">
            <v>0</v>
          </cell>
          <cell r="G1725">
            <v>0</v>
          </cell>
          <cell r="H1725">
            <v>0</v>
          </cell>
        </row>
        <row r="1726">
          <cell r="A1726" t="str">
            <v>ILICINEA-MG</v>
          </cell>
          <cell r="B1726">
            <v>0</v>
          </cell>
          <cell r="C1726">
            <v>0</v>
          </cell>
          <cell r="D1726">
            <v>0</v>
          </cell>
          <cell r="E1726">
            <v>0</v>
          </cell>
          <cell r="F1726">
            <v>0</v>
          </cell>
          <cell r="G1726">
            <v>0</v>
          </cell>
          <cell r="H1726">
            <v>0</v>
          </cell>
        </row>
        <row r="1727">
          <cell r="A1727" t="str">
            <v>IMBE DE MINAS-MG</v>
          </cell>
          <cell r="B1727">
            <v>0</v>
          </cell>
          <cell r="C1727">
            <v>0</v>
          </cell>
          <cell r="D1727">
            <v>0</v>
          </cell>
          <cell r="E1727">
            <v>0</v>
          </cell>
          <cell r="F1727">
            <v>0</v>
          </cell>
          <cell r="G1727">
            <v>0</v>
          </cell>
          <cell r="H1727">
            <v>0</v>
          </cell>
        </row>
        <row r="1728">
          <cell r="A1728" t="str">
            <v>INCONFIDENTES-MG</v>
          </cell>
          <cell r="B1728">
            <v>0</v>
          </cell>
          <cell r="C1728">
            <v>0</v>
          </cell>
          <cell r="D1728">
            <v>0</v>
          </cell>
          <cell r="E1728">
            <v>0</v>
          </cell>
          <cell r="F1728">
            <v>0</v>
          </cell>
          <cell r="G1728">
            <v>0</v>
          </cell>
          <cell r="H1728">
            <v>0</v>
          </cell>
        </row>
        <row r="1729">
          <cell r="A1729" t="str">
            <v>INDAIABIRA-MG</v>
          </cell>
          <cell r="B1729">
            <v>0</v>
          </cell>
          <cell r="C1729">
            <v>0</v>
          </cell>
          <cell r="D1729">
            <v>0</v>
          </cell>
          <cell r="E1729">
            <v>0</v>
          </cell>
          <cell r="F1729">
            <v>0</v>
          </cell>
          <cell r="G1729">
            <v>0</v>
          </cell>
          <cell r="H1729">
            <v>0</v>
          </cell>
        </row>
        <row r="1730">
          <cell r="A1730" t="str">
            <v>INDIANOPOLIS-MG</v>
          </cell>
          <cell r="B1730">
            <v>0</v>
          </cell>
          <cell r="C1730">
            <v>0</v>
          </cell>
          <cell r="D1730">
            <v>0</v>
          </cell>
          <cell r="E1730">
            <v>0</v>
          </cell>
          <cell r="F1730">
            <v>0</v>
          </cell>
          <cell r="G1730">
            <v>0</v>
          </cell>
          <cell r="H1730">
            <v>0</v>
          </cell>
        </row>
        <row r="1731">
          <cell r="A1731" t="str">
            <v>INGAI-MG</v>
          </cell>
          <cell r="B1731">
            <v>0</v>
          </cell>
          <cell r="C1731">
            <v>0</v>
          </cell>
          <cell r="D1731">
            <v>0</v>
          </cell>
          <cell r="E1731">
            <v>0</v>
          </cell>
          <cell r="F1731">
            <v>0</v>
          </cell>
          <cell r="G1731">
            <v>0</v>
          </cell>
          <cell r="H1731">
            <v>0</v>
          </cell>
        </row>
        <row r="1732">
          <cell r="A1732" t="str">
            <v>INHAPIM-MG</v>
          </cell>
          <cell r="B1732">
            <v>0</v>
          </cell>
          <cell r="C1732">
            <v>0</v>
          </cell>
          <cell r="D1732">
            <v>0</v>
          </cell>
          <cell r="E1732">
            <v>0</v>
          </cell>
          <cell r="F1732">
            <v>0</v>
          </cell>
          <cell r="G1732">
            <v>0</v>
          </cell>
          <cell r="H1732">
            <v>0</v>
          </cell>
        </row>
        <row r="1733">
          <cell r="A1733" t="str">
            <v>INHAUMA-MG</v>
          </cell>
          <cell r="B1733">
            <v>0</v>
          </cell>
          <cell r="C1733">
            <v>0</v>
          </cell>
          <cell r="D1733">
            <v>0</v>
          </cell>
          <cell r="E1733">
            <v>0</v>
          </cell>
          <cell r="F1733">
            <v>0</v>
          </cell>
          <cell r="G1733">
            <v>0</v>
          </cell>
          <cell r="H1733">
            <v>0</v>
          </cell>
        </row>
        <row r="1734">
          <cell r="A1734" t="str">
            <v>INIMUTABA-MG</v>
          </cell>
          <cell r="B1734">
            <v>0</v>
          </cell>
          <cell r="C1734">
            <v>0</v>
          </cell>
          <cell r="D1734">
            <v>0</v>
          </cell>
          <cell r="E1734">
            <v>0</v>
          </cell>
          <cell r="F1734">
            <v>0</v>
          </cell>
          <cell r="G1734">
            <v>0</v>
          </cell>
          <cell r="H1734">
            <v>0</v>
          </cell>
        </row>
        <row r="1735">
          <cell r="A1735" t="str">
            <v>IPABA-MG</v>
          </cell>
          <cell r="B1735">
            <v>0</v>
          </cell>
          <cell r="C1735">
            <v>0</v>
          </cell>
          <cell r="D1735">
            <v>0</v>
          </cell>
          <cell r="E1735">
            <v>0</v>
          </cell>
          <cell r="F1735">
            <v>0</v>
          </cell>
          <cell r="G1735">
            <v>0</v>
          </cell>
          <cell r="H1735">
            <v>0</v>
          </cell>
        </row>
        <row r="1736">
          <cell r="A1736" t="str">
            <v>IPANEMA-MG</v>
          </cell>
          <cell r="B1736">
            <v>0</v>
          </cell>
          <cell r="C1736">
            <v>0</v>
          </cell>
          <cell r="D1736">
            <v>0</v>
          </cell>
          <cell r="E1736">
            <v>0</v>
          </cell>
          <cell r="F1736">
            <v>0</v>
          </cell>
          <cell r="G1736">
            <v>0</v>
          </cell>
          <cell r="H1736">
            <v>0</v>
          </cell>
        </row>
        <row r="1737">
          <cell r="A1737" t="str">
            <v>IPATINGA-MG</v>
          </cell>
          <cell r="B1737">
            <v>0</v>
          </cell>
          <cell r="C1737">
            <v>0</v>
          </cell>
          <cell r="D1737">
            <v>0</v>
          </cell>
          <cell r="E1737">
            <v>0</v>
          </cell>
          <cell r="F1737">
            <v>0</v>
          </cell>
          <cell r="G1737">
            <v>0</v>
          </cell>
          <cell r="H1737">
            <v>0</v>
          </cell>
        </row>
        <row r="1738">
          <cell r="A1738" t="str">
            <v>IPIACU-MG</v>
          </cell>
          <cell r="B1738">
            <v>0</v>
          </cell>
          <cell r="C1738">
            <v>0</v>
          </cell>
          <cell r="D1738">
            <v>0</v>
          </cell>
          <cell r="E1738">
            <v>0</v>
          </cell>
          <cell r="F1738">
            <v>0</v>
          </cell>
          <cell r="G1738">
            <v>0</v>
          </cell>
          <cell r="H1738">
            <v>0</v>
          </cell>
        </row>
        <row r="1739">
          <cell r="A1739" t="str">
            <v>IPUIUNA-MG</v>
          </cell>
          <cell r="B1739">
            <v>0</v>
          </cell>
          <cell r="C1739">
            <v>0</v>
          </cell>
          <cell r="D1739">
            <v>0</v>
          </cell>
          <cell r="E1739">
            <v>0</v>
          </cell>
          <cell r="F1739">
            <v>0</v>
          </cell>
          <cell r="G1739">
            <v>0</v>
          </cell>
          <cell r="H1739">
            <v>0</v>
          </cell>
        </row>
        <row r="1740">
          <cell r="A1740" t="str">
            <v>IRAI DE MINAS-MG</v>
          </cell>
          <cell r="B1740">
            <v>0</v>
          </cell>
          <cell r="C1740">
            <v>0</v>
          </cell>
          <cell r="D1740">
            <v>0</v>
          </cell>
          <cell r="E1740">
            <v>0</v>
          </cell>
          <cell r="F1740">
            <v>0</v>
          </cell>
          <cell r="G1740">
            <v>0</v>
          </cell>
          <cell r="H1740">
            <v>0</v>
          </cell>
        </row>
        <row r="1741">
          <cell r="A1741" t="str">
            <v>ITABIRA-MG</v>
          </cell>
          <cell r="B1741">
            <v>0</v>
          </cell>
          <cell r="C1741">
            <v>0</v>
          </cell>
          <cell r="D1741">
            <v>0</v>
          </cell>
          <cell r="E1741">
            <v>0</v>
          </cell>
          <cell r="F1741">
            <v>0</v>
          </cell>
          <cell r="G1741">
            <v>0</v>
          </cell>
          <cell r="H1741">
            <v>0</v>
          </cell>
        </row>
        <row r="1742">
          <cell r="A1742" t="str">
            <v>ITABIRINHA DE MANTENA-MG</v>
          </cell>
          <cell r="B1742">
            <v>0</v>
          </cell>
          <cell r="C1742">
            <v>0</v>
          </cell>
          <cell r="D1742">
            <v>0</v>
          </cell>
          <cell r="E1742">
            <v>0</v>
          </cell>
          <cell r="F1742">
            <v>0</v>
          </cell>
          <cell r="G1742">
            <v>0</v>
          </cell>
          <cell r="H1742">
            <v>0</v>
          </cell>
        </row>
        <row r="1743">
          <cell r="A1743" t="str">
            <v>ITABIRITO-MG</v>
          </cell>
          <cell r="B1743">
            <v>0</v>
          </cell>
          <cell r="C1743">
            <v>0</v>
          </cell>
          <cell r="D1743">
            <v>0</v>
          </cell>
          <cell r="E1743">
            <v>0</v>
          </cell>
          <cell r="F1743">
            <v>0</v>
          </cell>
          <cell r="G1743">
            <v>0</v>
          </cell>
          <cell r="H1743">
            <v>0</v>
          </cell>
        </row>
        <row r="1744">
          <cell r="A1744" t="str">
            <v>ITACAMBIRA-MG</v>
          </cell>
          <cell r="B1744">
            <v>0</v>
          </cell>
          <cell r="C1744">
            <v>0</v>
          </cell>
          <cell r="D1744">
            <v>0</v>
          </cell>
          <cell r="E1744">
            <v>0</v>
          </cell>
          <cell r="F1744">
            <v>0</v>
          </cell>
          <cell r="G1744">
            <v>0</v>
          </cell>
          <cell r="H1744">
            <v>0</v>
          </cell>
        </row>
        <row r="1745">
          <cell r="A1745" t="str">
            <v>ITACARAMBI-MG</v>
          </cell>
          <cell r="B1745">
            <v>0</v>
          </cell>
          <cell r="C1745">
            <v>0</v>
          </cell>
          <cell r="D1745">
            <v>0</v>
          </cell>
          <cell r="E1745">
            <v>0</v>
          </cell>
          <cell r="F1745">
            <v>0</v>
          </cell>
          <cell r="G1745">
            <v>0</v>
          </cell>
          <cell r="H1745">
            <v>0</v>
          </cell>
        </row>
        <row r="1746">
          <cell r="A1746" t="str">
            <v>ITAGUARA-MG</v>
          </cell>
          <cell r="B1746">
            <v>0</v>
          </cell>
          <cell r="C1746">
            <v>0</v>
          </cell>
          <cell r="D1746">
            <v>0</v>
          </cell>
          <cell r="E1746">
            <v>0</v>
          </cell>
          <cell r="F1746">
            <v>0</v>
          </cell>
          <cell r="G1746">
            <v>0</v>
          </cell>
          <cell r="H1746">
            <v>0</v>
          </cell>
        </row>
        <row r="1747">
          <cell r="A1747" t="str">
            <v>ITAIPE-MG</v>
          </cell>
          <cell r="B1747">
            <v>0</v>
          </cell>
          <cell r="C1747">
            <v>0</v>
          </cell>
          <cell r="D1747">
            <v>0</v>
          </cell>
          <cell r="E1747">
            <v>0</v>
          </cell>
          <cell r="F1747">
            <v>0</v>
          </cell>
          <cell r="G1747">
            <v>0</v>
          </cell>
          <cell r="H1747">
            <v>0</v>
          </cell>
        </row>
        <row r="1748">
          <cell r="A1748" t="str">
            <v>ITAJUBA-MG</v>
          </cell>
          <cell r="B1748">
            <v>0</v>
          </cell>
          <cell r="C1748">
            <v>0</v>
          </cell>
          <cell r="D1748">
            <v>0</v>
          </cell>
          <cell r="E1748">
            <v>0</v>
          </cell>
          <cell r="F1748">
            <v>0</v>
          </cell>
          <cell r="G1748">
            <v>0</v>
          </cell>
          <cell r="H1748">
            <v>0</v>
          </cell>
        </row>
        <row r="1749">
          <cell r="A1749" t="str">
            <v>ITAMARANDIBA-MG</v>
          </cell>
          <cell r="B1749">
            <v>0</v>
          </cell>
          <cell r="C1749">
            <v>0</v>
          </cell>
          <cell r="D1749">
            <v>0</v>
          </cell>
          <cell r="E1749">
            <v>0</v>
          </cell>
          <cell r="F1749">
            <v>0</v>
          </cell>
          <cell r="G1749">
            <v>0</v>
          </cell>
          <cell r="H1749">
            <v>0</v>
          </cell>
        </row>
        <row r="1750">
          <cell r="A1750" t="str">
            <v>ITAMARATI DE MINAS-MG</v>
          </cell>
          <cell r="B1750">
            <v>0</v>
          </cell>
          <cell r="C1750">
            <v>0</v>
          </cell>
          <cell r="D1750">
            <v>0</v>
          </cell>
          <cell r="E1750">
            <v>0</v>
          </cell>
          <cell r="F1750">
            <v>0</v>
          </cell>
          <cell r="G1750">
            <v>0</v>
          </cell>
          <cell r="H1750">
            <v>0</v>
          </cell>
        </row>
        <row r="1751">
          <cell r="A1751" t="str">
            <v>ITAMBACURI-MG</v>
          </cell>
          <cell r="B1751">
            <v>0</v>
          </cell>
          <cell r="C1751">
            <v>0</v>
          </cell>
          <cell r="D1751">
            <v>0</v>
          </cell>
          <cell r="E1751">
            <v>0</v>
          </cell>
          <cell r="F1751">
            <v>0</v>
          </cell>
          <cell r="G1751">
            <v>0</v>
          </cell>
          <cell r="H1751">
            <v>0</v>
          </cell>
        </row>
        <row r="1752">
          <cell r="A1752" t="str">
            <v>ITAMBE DO MATO DENTRO-MG</v>
          </cell>
          <cell r="B1752">
            <v>0</v>
          </cell>
          <cell r="C1752">
            <v>0</v>
          </cell>
          <cell r="D1752">
            <v>0</v>
          </cell>
          <cell r="E1752">
            <v>0</v>
          </cell>
          <cell r="F1752">
            <v>0</v>
          </cell>
          <cell r="G1752">
            <v>0</v>
          </cell>
          <cell r="H1752">
            <v>0</v>
          </cell>
        </row>
        <row r="1753">
          <cell r="A1753" t="str">
            <v>ITAMOGI-MG</v>
          </cell>
          <cell r="B1753">
            <v>0</v>
          </cell>
          <cell r="C1753">
            <v>0</v>
          </cell>
          <cell r="D1753">
            <v>0</v>
          </cell>
          <cell r="E1753">
            <v>0</v>
          </cell>
          <cell r="F1753">
            <v>0</v>
          </cell>
          <cell r="G1753">
            <v>0</v>
          </cell>
          <cell r="H1753">
            <v>0</v>
          </cell>
        </row>
        <row r="1754">
          <cell r="A1754" t="str">
            <v>ITAMONTE-MG</v>
          </cell>
          <cell r="B1754">
            <v>0</v>
          </cell>
          <cell r="C1754">
            <v>0</v>
          </cell>
          <cell r="D1754">
            <v>0</v>
          </cell>
          <cell r="E1754">
            <v>0</v>
          </cell>
          <cell r="F1754">
            <v>0</v>
          </cell>
          <cell r="G1754">
            <v>0</v>
          </cell>
          <cell r="H1754">
            <v>0</v>
          </cell>
        </row>
        <row r="1755">
          <cell r="A1755" t="str">
            <v>ITANHANDU-MG</v>
          </cell>
          <cell r="B1755">
            <v>0</v>
          </cell>
          <cell r="C1755">
            <v>0</v>
          </cell>
          <cell r="D1755">
            <v>0</v>
          </cell>
          <cell r="E1755">
            <v>0</v>
          </cell>
          <cell r="F1755">
            <v>0</v>
          </cell>
          <cell r="G1755">
            <v>0</v>
          </cell>
          <cell r="H1755">
            <v>0</v>
          </cell>
        </row>
        <row r="1756">
          <cell r="A1756" t="str">
            <v>ITANHOMI-MG</v>
          </cell>
          <cell r="B1756">
            <v>0</v>
          </cell>
          <cell r="C1756">
            <v>0</v>
          </cell>
          <cell r="D1756">
            <v>0</v>
          </cell>
          <cell r="E1756">
            <v>0</v>
          </cell>
          <cell r="F1756">
            <v>0</v>
          </cell>
          <cell r="G1756">
            <v>0</v>
          </cell>
          <cell r="H1756">
            <v>0</v>
          </cell>
        </row>
        <row r="1757">
          <cell r="A1757" t="str">
            <v>ITAOBIM-MG</v>
          </cell>
          <cell r="B1757">
            <v>0</v>
          </cell>
          <cell r="C1757">
            <v>0</v>
          </cell>
          <cell r="D1757">
            <v>0</v>
          </cell>
          <cell r="E1757">
            <v>0</v>
          </cell>
          <cell r="F1757">
            <v>0</v>
          </cell>
          <cell r="G1757">
            <v>0</v>
          </cell>
          <cell r="H1757">
            <v>0</v>
          </cell>
        </row>
        <row r="1758">
          <cell r="A1758" t="str">
            <v>ITAPAGIPE-MG</v>
          </cell>
          <cell r="B1758">
            <v>0</v>
          </cell>
          <cell r="C1758">
            <v>0</v>
          </cell>
          <cell r="D1758">
            <v>0</v>
          </cell>
          <cell r="E1758">
            <v>0</v>
          </cell>
          <cell r="F1758">
            <v>0</v>
          </cell>
          <cell r="G1758">
            <v>0</v>
          </cell>
          <cell r="H1758">
            <v>0</v>
          </cell>
        </row>
        <row r="1759">
          <cell r="A1759" t="str">
            <v>ITAPECERICA-MG</v>
          </cell>
          <cell r="B1759">
            <v>0</v>
          </cell>
          <cell r="C1759">
            <v>0</v>
          </cell>
          <cell r="D1759">
            <v>0</v>
          </cell>
          <cell r="E1759">
            <v>0</v>
          </cell>
          <cell r="F1759">
            <v>0</v>
          </cell>
          <cell r="G1759">
            <v>0</v>
          </cell>
          <cell r="H1759">
            <v>0</v>
          </cell>
        </row>
        <row r="1760">
          <cell r="A1760" t="str">
            <v>ITAPEVA-MG</v>
          </cell>
          <cell r="B1760">
            <v>0</v>
          </cell>
          <cell r="C1760">
            <v>0</v>
          </cell>
          <cell r="D1760">
            <v>0</v>
          </cell>
          <cell r="E1760">
            <v>0</v>
          </cell>
          <cell r="F1760">
            <v>0</v>
          </cell>
          <cell r="G1760">
            <v>0</v>
          </cell>
          <cell r="H1760">
            <v>0</v>
          </cell>
        </row>
        <row r="1761">
          <cell r="A1761" t="str">
            <v>ITATIAIUCU-MG</v>
          </cell>
          <cell r="B1761">
            <v>0</v>
          </cell>
          <cell r="C1761">
            <v>0</v>
          </cell>
          <cell r="D1761">
            <v>0</v>
          </cell>
          <cell r="E1761">
            <v>0</v>
          </cell>
          <cell r="F1761">
            <v>0</v>
          </cell>
          <cell r="G1761">
            <v>0</v>
          </cell>
          <cell r="H1761">
            <v>0</v>
          </cell>
        </row>
        <row r="1762">
          <cell r="A1762" t="str">
            <v>ITAU DE MINAS-MG</v>
          </cell>
          <cell r="B1762">
            <v>0</v>
          </cell>
          <cell r="C1762">
            <v>0</v>
          </cell>
          <cell r="D1762">
            <v>0</v>
          </cell>
          <cell r="E1762">
            <v>0</v>
          </cell>
          <cell r="F1762">
            <v>0</v>
          </cell>
          <cell r="G1762">
            <v>0</v>
          </cell>
          <cell r="H1762">
            <v>0</v>
          </cell>
        </row>
        <row r="1763">
          <cell r="A1763" t="str">
            <v>ITAUNA-MG</v>
          </cell>
          <cell r="B1763">
            <v>0</v>
          </cell>
          <cell r="C1763">
            <v>0</v>
          </cell>
          <cell r="D1763">
            <v>0</v>
          </cell>
          <cell r="E1763">
            <v>0</v>
          </cell>
          <cell r="F1763">
            <v>0</v>
          </cell>
          <cell r="G1763">
            <v>0</v>
          </cell>
          <cell r="H1763">
            <v>0</v>
          </cell>
        </row>
        <row r="1764">
          <cell r="A1764" t="str">
            <v>ITAVERAVA-MG</v>
          </cell>
          <cell r="B1764">
            <v>0</v>
          </cell>
          <cell r="C1764">
            <v>0</v>
          </cell>
          <cell r="D1764">
            <v>0</v>
          </cell>
          <cell r="E1764">
            <v>0</v>
          </cell>
          <cell r="F1764">
            <v>0</v>
          </cell>
          <cell r="G1764">
            <v>0</v>
          </cell>
          <cell r="H1764">
            <v>0</v>
          </cell>
        </row>
        <row r="1765">
          <cell r="A1765" t="str">
            <v>ITINGA-MG</v>
          </cell>
          <cell r="B1765">
            <v>0</v>
          </cell>
          <cell r="C1765">
            <v>0</v>
          </cell>
          <cell r="D1765">
            <v>0</v>
          </cell>
          <cell r="E1765">
            <v>0</v>
          </cell>
          <cell r="F1765">
            <v>0</v>
          </cell>
          <cell r="G1765">
            <v>0</v>
          </cell>
          <cell r="H1765">
            <v>0</v>
          </cell>
        </row>
        <row r="1766">
          <cell r="A1766" t="str">
            <v>ITUETA-MG</v>
          </cell>
          <cell r="B1766">
            <v>0</v>
          </cell>
          <cell r="C1766">
            <v>0</v>
          </cell>
          <cell r="D1766">
            <v>0</v>
          </cell>
          <cell r="E1766">
            <v>0</v>
          </cell>
          <cell r="F1766">
            <v>0</v>
          </cell>
          <cell r="G1766">
            <v>0</v>
          </cell>
          <cell r="H1766">
            <v>0</v>
          </cell>
        </row>
        <row r="1767">
          <cell r="A1767" t="str">
            <v>ITUIUTABA-MG</v>
          </cell>
          <cell r="B1767">
            <v>0</v>
          </cell>
          <cell r="C1767">
            <v>0</v>
          </cell>
          <cell r="D1767">
            <v>0</v>
          </cell>
          <cell r="E1767">
            <v>0</v>
          </cell>
          <cell r="F1767">
            <v>0</v>
          </cell>
          <cell r="G1767">
            <v>0</v>
          </cell>
          <cell r="H1767">
            <v>0</v>
          </cell>
        </row>
        <row r="1768">
          <cell r="A1768" t="str">
            <v>ITUMIRIM-MG</v>
          </cell>
          <cell r="B1768">
            <v>0</v>
          </cell>
          <cell r="C1768">
            <v>0</v>
          </cell>
          <cell r="D1768">
            <v>0</v>
          </cell>
          <cell r="E1768">
            <v>0</v>
          </cell>
          <cell r="F1768">
            <v>0</v>
          </cell>
          <cell r="G1768">
            <v>0</v>
          </cell>
          <cell r="H1768">
            <v>0</v>
          </cell>
        </row>
        <row r="1769">
          <cell r="A1769" t="str">
            <v>ITURAMA-MG</v>
          </cell>
          <cell r="B1769">
            <v>0</v>
          </cell>
          <cell r="C1769">
            <v>0</v>
          </cell>
          <cell r="D1769">
            <v>0</v>
          </cell>
          <cell r="E1769">
            <v>0</v>
          </cell>
          <cell r="F1769">
            <v>0</v>
          </cell>
          <cell r="G1769">
            <v>0</v>
          </cell>
          <cell r="H1769">
            <v>0</v>
          </cell>
        </row>
        <row r="1770">
          <cell r="A1770" t="str">
            <v>ITUTINGA-MG</v>
          </cell>
          <cell r="B1770">
            <v>0</v>
          </cell>
          <cell r="C1770">
            <v>0</v>
          </cell>
          <cell r="D1770">
            <v>0</v>
          </cell>
          <cell r="E1770">
            <v>0</v>
          </cell>
          <cell r="F1770">
            <v>0</v>
          </cell>
          <cell r="G1770">
            <v>0</v>
          </cell>
          <cell r="H1770">
            <v>0</v>
          </cell>
        </row>
        <row r="1771">
          <cell r="A1771" t="str">
            <v>JABOTICATUBAS-MG</v>
          </cell>
          <cell r="B1771">
            <v>0</v>
          </cell>
          <cell r="C1771">
            <v>0</v>
          </cell>
          <cell r="D1771">
            <v>0</v>
          </cell>
          <cell r="E1771">
            <v>0</v>
          </cell>
          <cell r="F1771">
            <v>0</v>
          </cell>
          <cell r="G1771">
            <v>0</v>
          </cell>
          <cell r="H1771">
            <v>0</v>
          </cell>
        </row>
        <row r="1772">
          <cell r="A1772" t="str">
            <v>JACINTO-MG</v>
          </cell>
          <cell r="B1772">
            <v>0</v>
          </cell>
          <cell r="C1772">
            <v>0</v>
          </cell>
          <cell r="D1772">
            <v>0</v>
          </cell>
          <cell r="E1772">
            <v>0</v>
          </cell>
          <cell r="F1772">
            <v>0</v>
          </cell>
          <cell r="G1772">
            <v>0</v>
          </cell>
          <cell r="H1772">
            <v>0</v>
          </cell>
        </row>
        <row r="1773">
          <cell r="A1773" t="str">
            <v>JACUI-MG</v>
          </cell>
          <cell r="B1773">
            <v>0</v>
          </cell>
          <cell r="C1773">
            <v>0</v>
          </cell>
          <cell r="D1773">
            <v>0</v>
          </cell>
          <cell r="E1773">
            <v>0</v>
          </cell>
          <cell r="F1773">
            <v>0</v>
          </cell>
          <cell r="G1773">
            <v>0</v>
          </cell>
          <cell r="H1773">
            <v>0</v>
          </cell>
        </row>
        <row r="1774">
          <cell r="A1774" t="str">
            <v>JACUTINGA-MG</v>
          </cell>
          <cell r="B1774">
            <v>0</v>
          </cell>
          <cell r="C1774">
            <v>0</v>
          </cell>
          <cell r="D1774">
            <v>0</v>
          </cell>
          <cell r="E1774">
            <v>0</v>
          </cell>
          <cell r="F1774">
            <v>0</v>
          </cell>
          <cell r="G1774">
            <v>0</v>
          </cell>
          <cell r="H1774">
            <v>0</v>
          </cell>
        </row>
        <row r="1775">
          <cell r="A1775" t="str">
            <v>JAGUARACU-MG</v>
          </cell>
          <cell r="B1775">
            <v>0</v>
          </cell>
          <cell r="C1775">
            <v>0</v>
          </cell>
          <cell r="D1775">
            <v>0</v>
          </cell>
          <cell r="E1775">
            <v>0</v>
          </cell>
          <cell r="F1775">
            <v>0</v>
          </cell>
          <cell r="G1775">
            <v>0</v>
          </cell>
          <cell r="H1775">
            <v>0</v>
          </cell>
        </row>
        <row r="1776">
          <cell r="A1776" t="str">
            <v>JAIBA-MG</v>
          </cell>
          <cell r="B1776">
            <v>0</v>
          </cell>
          <cell r="C1776">
            <v>0</v>
          </cell>
          <cell r="D1776">
            <v>0</v>
          </cell>
          <cell r="E1776">
            <v>0</v>
          </cell>
          <cell r="F1776">
            <v>0</v>
          </cell>
          <cell r="G1776">
            <v>0</v>
          </cell>
          <cell r="H1776">
            <v>0</v>
          </cell>
        </row>
        <row r="1777">
          <cell r="A1777" t="str">
            <v>JAMPRUCA-MG</v>
          </cell>
          <cell r="B1777">
            <v>0</v>
          </cell>
          <cell r="C1777">
            <v>0</v>
          </cell>
          <cell r="D1777">
            <v>0</v>
          </cell>
          <cell r="E1777">
            <v>0</v>
          </cell>
          <cell r="F1777">
            <v>0</v>
          </cell>
          <cell r="G1777">
            <v>0</v>
          </cell>
          <cell r="H1777">
            <v>0</v>
          </cell>
        </row>
        <row r="1778">
          <cell r="A1778" t="str">
            <v>JANAUBA-MG</v>
          </cell>
          <cell r="B1778">
            <v>0</v>
          </cell>
          <cell r="C1778">
            <v>0</v>
          </cell>
          <cell r="D1778">
            <v>0</v>
          </cell>
          <cell r="E1778">
            <v>0</v>
          </cell>
          <cell r="F1778">
            <v>0</v>
          </cell>
          <cell r="G1778">
            <v>0</v>
          </cell>
          <cell r="H1778">
            <v>0</v>
          </cell>
        </row>
        <row r="1779">
          <cell r="A1779" t="str">
            <v>JANUARIA-MG</v>
          </cell>
          <cell r="B1779">
            <v>0</v>
          </cell>
          <cell r="C1779">
            <v>0</v>
          </cell>
          <cell r="D1779">
            <v>0</v>
          </cell>
          <cell r="E1779">
            <v>0</v>
          </cell>
          <cell r="F1779">
            <v>0</v>
          </cell>
          <cell r="G1779">
            <v>0</v>
          </cell>
          <cell r="H1779">
            <v>0</v>
          </cell>
        </row>
        <row r="1780">
          <cell r="A1780" t="str">
            <v>JAPARAIBA-MG</v>
          </cell>
          <cell r="B1780">
            <v>0</v>
          </cell>
          <cell r="C1780">
            <v>0</v>
          </cell>
          <cell r="D1780">
            <v>0</v>
          </cell>
          <cell r="E1780">
            <v>0</v>
          </cell>
          <cell r="F1780">
            <v>0</v>
          </cell>
          <cell r="G1780">
            <v>0</v>
          </cell>
          <cell r="H1780">
            <v>0</v>
          </cell>
        </row>
        <row r="1781">
          <cell r="A1781" t="str">
            <v>JAPONVAR-MG</v>
          </cell>
          <cell r="B1781">
            <v>0</v>
          </cell>
          <cell r="C1781">
            <v>0</v>
          </cell>
          <cell r="D1781">
            <v>0</v>
          </cell>
          <cell r="E1781">
            <v>0</v>
          </cell>
          <cell r="F1781">
            <v>0</v>
          </cell>
          <cell r="G1781">
            <v>0</v>
          </cell>
          <cell r="H1781">
            <v>0</v>
          </cell>
        </row>
        <row r="1782">
          <cell r="A1782" t="str">
            <v>JECEABA-MG</v>
          </cell>
          <cell r="B1782">
            <v>0</v>
          </cell>
          <cell r="C1782">
            <v>0</v>
          </cell>
          <cell r="D1782">
            <v>0</v>
          </cell>
          <cell r="E1782">
            <v>0</v>
          </cell>
          <cell r="F1782">
            <v>0</v>
          </cell>
          <cell r="G1782">
            <v>0</v>
          </cell>
          <cell r="H1782">
            <v>0</v>
          </cell>
        </row>
        <row r="1783">
          <cell r="A1783" t="str">
            <v>JENIPAPO DE MINAS-MG</v>
          </cell>
          <cell r="B1783">
            <v>0</v>
          </cell>
          <cell r="C1783">
            <v>0</v>
          </cell>
          <cell r="D1783">
            <v>0</v>
          </cell>
          <cell r="E1783">
            <v>0</v>
          </cell>
          <cell r="F1783">
            <v>0</v>
          </cell>
          <cell r="G1783">
            <v>0</v>
          </cell>
          <cell r="H1783">
            <v>0</v>
          </cell>
        </row>
        <row r="1784">
          <cell r="A1784" t="str">
            <v>JEQUERI-MG</v>
          </cell>
          <cell r="B1784">
            <v>0</v>
          </cell>
          <cell r="C1784">
            <v>0</v>
          </cell>
          <cell r="D1784">
            <v>0</v>
          </cell>
          <cell r="E1784">
            <v>0</v>
          </cell>
          <cell r="F1784">
            <v>0</v>
          </cell>
          <cell r="G1784">
            <v>0</v>
          </cell>
          <cell r="H1784">
            <v>0</v>
          </cell>
        </row>
        <row r="1785">
          <cell r="A1785" t="str">
            <v>JEQUITAI-MG</v>
          </cell>
          <cell r="B1785">
            <v>0</v>
          </cell>
          <cell r="C1785">
            <v>0</v>
          </cell>
          <cell r="D1785">
            <v>0</v>
          </cell>
          <cell r="E1785">
            <v>0</v>
          </cell>
          <cell r="F1785">
            <v>0</v>
          </cell>
          <cell r="G1785">
            <v>0</v>
          </cell>
          <cell r="H1785">
            <v>0</v>
          </cell>
        </row>
        <row r="1786">
          <cell r="A1786" t="str">
            <v>JEQUITIBA-MG</v>
          </cell>
          <cell r="B1786">
            <v>0</v>
          </cell>
          <cell r="C1786">
            <v>0</v>
          </cell>
          <cell r="D1786">
            <v>0</v>
          </cell>
          <cell r="E1786">
            <v>0</v>
          </cell>
          <cell r="F1786">
            <v>0</v>
          </cell>
          <cell r="G1786">
            <v>0</v>
          </cell>
          <cell r="H1786">
            <v>0</v>
          </cell>
        </row>
        <row r="1787">
          <cell r="A1787" t="str">
            <v>JEQUITINHONHA-MG</v>
          </cell>
          <cell r="B1787">
            <v>0</v>
          </cell>
          <cell r="C1787">
            <v>0</v>
          </cell>
          <cell r="D1787">
            <v>0</v>
          </cell>
          <cell r="E1787">
            <v>0</v>
          </cell>
          <cell r="F1787">
            <v>0</v>
          </cell>
          <cell r="G1787">
            <v>0</v>
          </cell>
          <cell r="H1787">
            <v>0</v>
          </cell>
        </row>
        <row r="1788">
          <cell r="A1788" t="str">
            <v>JESUANIA-MG</v>
          </cell>
          <cell r="B1788">
            <v>0</v>
          </cell>
          <cell r="C1788">
            <v>0</v>
          </cell>
          <cell r="D1788">
            <v>0</v>
          </cell>
          <cell r="E1788">
            <v>0</v>
          </cell>
          <cell r="F1788">
            <v>0</v>
          </cell>
          <cell r="G1788">
            <v>0</v>
          </cell>
          <cell r="H1788">
            <v>0</v>
          </cell>
        </row>
        <row r="1789">
          <cell r="A1789" t="str">
            <v>JOAIMA-MG</v>
          </cell>
          <cell r="B1789">
            <v>0</v>
          </cell>
          <cell r="C1789">
            <v>0</v>
          </cell>
          <cell r="D1789">
            <v>0</v>
          </cell>
          <cell r="E1789">
            <v>0</v>
          </cell>
          <cell r="F1789">
            <v>0</v>
          </cell>
          <cell r="G1789">
            <v>0</v>
          </cell>
          <cell r="H1789">
            <v>0</v>
          </cell>
        </row>
        <row r="1790">
          <cell r="A1790" t="str">
            <v>JOANESIA-MG</v>
          </cell>
          <cell r="B1790">
            <v>0</v>
          </cell>
          <cell r="C1790">
            <v>0</v>
          </cell>
          <cell r="D1790">
            <v>0</v>
          </cell>
          <cell r="E1790">
            <v>0</v>
          </cell>
          <cell r="F1790">
            <v>0</v>
          </cell>
          <cell r="G1790">
            <v>0</v>
          </cell>
          <cell r="H1790">
            <v>0</v>
          </cell>
        </row>
        <row r="1791">
          <cell r="A1791" t="str">
            <v>JOAO MONLEVADE-MG</v>
          </cell>
          <cell r="B1791">
            <v>0</v>
          </cell>
          <cell r="C1791">
            <v>0</v>
          </cell>
          <cell r="D1791">
            <v>0</v>
          </cell>
          <cell r="E1791">
            <v>0</v>
          </cell>
          <cell r="F1791">
            <v>0</v>
          </cell>
          <cell r="G1791">
            <v>0</v>
          </cell>
          <cell r="H1791">
            <v>0</v>
          </cell>
        </row>
        <row r="1792">
          <cell r="A1792" t="str">
            <v>JOAO PINHEIRO-MG</v>
          </cell>
          <cell r="B1792">
            <v>0</v>
          </cell>
          <cell r="C1792">
            <v>0</v>
          </cell>
          <cell r="D1792">
            <v>0</v>
          </cell>
          <cell r="E1792">
            <v>0</v>
          </cell>
          <cell r="F1792">
            <v>0</v>
          </cell>
          <cell r="G1792">
            <v>0</v>
          </cell>
          <cell r="H1792">
            <v>0</v>
          </cell>
        </row>
        <row r="1793">
          <cell r="A1793" t="str">
            <v>JOAQUIM FELICIO-MG</v>
          </cell>
          <cell r="B1793">
            <v>0</v>
          </cell>
          <cell r="C1793">
            <v>0</v>
          </cell>
          <cell r="D1793">
            <v>0</v>
          </cell>
          <cell r="E1793">
            <v>0</v>
          </cell>
          <cell r="F1793">
            <v>0</v>
          </cell>
          <cell r="G1793">
            <v>0</v>
          </cell>
          <cell r="H1793">
            <v>0</v>
          </cell>
        </row>
        <row r="1794">
          <cell r="A1794" t="str">
            <v>JORDANIA-MG</v>
          </cell>
          <cell r="B1794">
            <v>0</v>
          </cell>
          <cell r="C1794">
            <v>0</v>
          </cell>
          <cell r="D1794">
            <v>0</v>
          </cell>
          <cell r="E1794">
            <v>0</v>
          </cell>
          <cell r="F1794">
            <v>0</v>
          </cell>
          <cell r="G1794">
            <v>0</v>
          </cell>
          <cell r="H1794">
            <v>0</v>
          </cell>
        </row>
        <row r="1795">
          <cell r="A1795" t="str">
            <v>JOSE GONCALVES DE MINAS-MG</v>
          </cell>
          <cell r="B1795">
            <v>0</v>
          </cell>
          <cell r="C1795">
            <v>0</v>
          </cell>
          <cell r="D1795">
            <v>0</v>
          </cell>
          <cell r="E1795">
            <v>0</v>
          </cell>
          <cell r="F1795">
            <v>0</v>
          </cell>
          <cell r="G1795">
            <v>0</v>
          </cell>
          <cell r="H1795">
            <v>0</v>
          </cell>
        </row>
        <row r="1796">
          <cell r="A1796" t="str">
            <v>JOSE RAYDAN-MG</v>
          </cell>
          <cell r="B1796">
            <v>0</v>
          </cell>
          <cell r="C1796">
            <v>0</v>
          </cell>
          <cell r="D1796">
            <v>0</v>
          </cell>
          <cell r="E1796">
            <v>0</v>
          </cell>
          <cell r="F1796">
            <v>0</v>
          </cell>
          <cell r="G1796">
            <v>0</v>
          </cell>
          <cell r="H1796">
            <v>0</v>
          </cell>
        </row>
        <row r="1797">
          <cell r="A1797" t="str">
            <v>JOSENOPOLIS-MG</v>
          </cell>
          <cell r="B1797">
            <v>0</v>
          </cell>
          <cell r="C1797">
            <v>0</v>
          </cell>
          <cell r="D1797">
            <v>0</v>
          </cell>
          <cell r="E1797">
            <v>0</v>
          </cell>
          <cell r="F1797">
            <v>0</v>
          </cell>
          <cell r="G1797">
            <v>0</v>
          </cell>
          <cell r="H1797">
            <v>0</v>
          </cell>
        </row>
        <row r="1798">
          <cell r="A1798" t="str">
            <v>JUATUBA-MG</v>
          </cell>
          <cell r="B1798">
            <v>0</v>
          </cell>
          <cell r="C1798">
            <v>0</v>
          </cell>
          <cell r="D1798">
            <v>0</v>
          </cell>
          <cell r="E1798">
            <v>0</v>
          </cell>
          <cell r="F1798">
            <v>0</v>
          </cell>
          <cell r="G1798">
            <v>0</v>
          </cell>
          <cell r="H1798">
            <v>0</v>
          </cell>
        </row>
        <row r="1799">
          <cell r="A1799" t="str">
            <v>JUIZ DE FORA-MG</v>
          </cell>
          <cell r="B1799">
            <v>127117.57</v>
          </cell>
          <cell r="C1799">
            <v>126592.49</v>
          </cell>
          <cell r="D1799">
            <v>5897.69</v>
          </cell>
          <cell r="E1799">
            <v>4869.8599999999997</v>
          </cell>
          <cell r="F1799">
            <v>131462.35</v>
          </cell>
          <cell r="G1799">
            <v>-525.08000000000004</v>
          </cell>
          <cell r="H1799">
            <v>-1027.83</v>
          </cell>
        </row>
        <row r="1800">
          <cell r="A1800" t="str">
            <v>JURAMENTO-MG</v>
          </cell>
          <cell r="B1800">
            <v>0</v>
          </cell>
          <cell r="C1800">
            <v>0</v>
          </cell>
          <cell r="D1800">
            <v>0</v>
          </cell>
          <cell r="E1800">
            <v>0</v>
          </cell>
          <cell r="F1800">
            <v>0</v>
          </cell>
          <cell r="G1800">
            <v>0</v>
          </cell>
          <cell r="H1800">
            <v>0</v>
          </cell>
        </row>
        <row r="1801">
          <cell r="A1801" t="str">
            <v>JURUAIA-MG</v>
          </cell>
          <cell r="B1801">
            <v>0</v>
          </cell>
          <cell r="C1801">
            <v>0</v>
          </cell>
          <cell r="D1801">
            <v>0</v>
          </cell>
          <cell r="E1801">
            <v>0</v>
          </cell>
          <cell r="F1801">
            <v>0</v>
          </cell>
          <cell r="G1801">
            <v>0</v>
          </cell>
          <cell r="H1801">
            <v>0</v>
          </cell>
        </row>
        <row r="1802">
          <cell r="A1802" t="str">
            <v>JUVENILIA-MG</v>
          </cell>
          <cell r="B1802">
            <v>0</v>
          </cell>
          <cell r="C1802">
            <v>0</v>
          </cell>
          <cell r="D1802">
            <v>0</v>
          </cell>
          <cell r="E1802">
            <v>0</v>
          </cell>
          <cell r="F1802">
            <v>0</v>
          </cell>
          <cell r="G1802">
            <v>0</v>
          </cell>
          <cell r="H1802">
            <v>0</v>
          </cell>
        </row>
        <row r="1803">
          <cell r="A1803" t="str">
            <v>LADAINHA-MG</v>
          </cell>
          <cell r="B1803">
            <v>0</v>
          </cell>
          <cell r="C1803">
            <v>0</v>
          </cell>
          <cell r="D1803">
            <v>0</v>
          </cell>
          <cell r="E1803">
            <v>0</v>
          </cell>
          <cell r="F1803">
            <v>0</v>
          </cell>
          <cell r="G1803">
            <v>0</v>
          </cell>
          <cell r="H1803">
            <v>0</v>
          </cell>
        </row>
        <row r="1804">
          <cell r="A1804" t="str">
            <v>LAGAMAR-MG</v>
          </cell>
          <cell r="B1804">
            <v>0</v>
          </cell>
          <cell r="C1804">
            <v>0</v>
          </cell>
          <cell r="D1804">
            <v>0</v>
          </cell>
          <cell r="E1804">
            <v>0</v>
          </cell>
          <cell r="F1804">
            <v>0</v>
          </cell>
          <cell r="G1804">
            <v>0</v>
          </cell>
          <cell r="H1804">
            <v>0</v>
          </cell>
        </row>
        <row r="1805">
          <cell r="A1805" t="str">
            <v>LAGOA DA PRATA-MG</v>
          </cell>
          <cell r="B1805">
            <v>0</v>
          </cell>
          <cell r="C1805">
            <v>0</v>
          </cell>
          <cell r="D1805">
            <v>0</v>
          </cell>
          <cell r="E1805">
            <v>0</v>
          </cell>
          <cell r="F1805">
            <v>0</v>
          </cell>
          <cell r="G1805">
            <v>0</v>
          </cell>
          <cell r="H1805">
            <v>0</v>
          </cell>
        </row>
        <row r="1806">
          <cell r="A1806" t="str">
            <v>LAGOA DOS PATOS-MG</v>
          </cell>
          <cell r="B1806">
            <v>0</v>
          </cell>
          <cell r="C1806">
            <v>0</v>
          </cell>
          <cell r="D1806">
            <v>0</v>
          </cell>
          <cell r="E1806">
            <v>0</v>
          </cell>
          <cell r="F1806">
            <v>0</v>
          </cell>
          <cell r="G1806">
            <v>0</v>
          </cell>
          <cell r="H1806">
            <v>0</v>
          </cell>
        </row>
        <row r="1807">
          <cell r="A1807" t="str">
            <v>LAGOA DOURADA-MG</v>
          </cell>
          <cell r="B1807">
            <v>0</v>
          </cell>
          <cell r="C1807">
            <v>0</v>
          </cell>
          <cell r="D1807">
            <v>0</v>
          </cell>
          <cell r="E1807">
            <v>0</v>
          </cell>
          <cell r="F1807">
            <v>0</v>
          </cell>
          <cell r="G1807">
            <v>0</v>
          </cell>
          <cell r="H1807">
            <v>0</v>
          </cell>
        </row>
        <row r="1808">
          <cell r="A1808" t="str">
            <v>LAGOA FORMOSA-MG</v>
          </cell>
          <cell r="B1808">
            <v>0</v>
          </cell>
          <cell r="C1808">
            <v>0</v>
          </cell>
          <cell r="D1808">
            <v>0</v>
          </cell>
          <cell r="E1808">
            <v>0</v>
          </cell>
          <cell r="F1808">
            <v>0</v>
          </cell>
          <cell r="G1808">
            <v>0</v>
          </cell>
          <cell r="H1808">
            <v>0</v>
          </cell>
        </row>
        <row r="1809">
          <cell r="A1809" t="str">
            <v>LAGOA GRANDE-MG</v>
          </cell>
          <cell r="B1809">
            <v>0</v>
          </cell>
          <cell r="C1809">
            <v>0</v>
          </cell>
          <cell r="D1809">
            <v>0</v>
          </cell>
          <cell r="E1809">
            <v>0</v>
          </cell>
          <cell r="F1809">
            <v>0</v>
          </cell>
          <cell r="G1809">
            <v>0</v>
          </cell>
          <cell r="H1809">
            <v>0</v>
          </cell>
        </row>
        <row r="1810">
          <cell r="A1810" t="str">
            <v>LAGOA SANTA-MG</v>
          </cell>
          <cell r="B1810">
            <v>0</v>
          </cell>
          <cell r="C1810">
            <v>0</v>
          </cell>
          <cell r="D1810">
            <v>0</v>
          </cell>
          <cell r="E1810">
            <v>0</v>
          </cell>
          <cell r="F1810">
            <v>0</v>
          </cell>
          <cell r="G1810">
            <v>0</v>
          </cell>
          <cell r="H1810">
            <v>0</v>
          </cell>
        </row>
        <row r="1811">
          <cell r="A1811" t="str">
            <v>LAJINHA-MG</v>
          </cell>
          <cell r="B1811">
            <v>0</v>
          </cell>
          <cell r="C1811">
            <v>0</v>
          </cell>
          <cell r="D1811">
            <v>0</v>
          </cell>
          <cell r="E1811">
            <v>0</v>
          </cell>
          <cell r="F1811">
            <v>0</v>
          </cell>
          <cell r="G1811">
            <v>0</v>
          </cell>
          <cell r="H1811">
            <v>0</v>
          </cell>
        </row>
        <row r="1812">
          <cell r="A1812" t="str">
            <v>LAMBARI-MG</v>
          </cell>
          <cell r="B1812">
            <v>0</v>
          </cell>
          <cell r="C1812">
            <v>0</v>
          </cell>
          <cell r="D1812">
            <v>0</v>
          </cell>
          <cell r="E1812">
            <v>0</v>
          </cell>
          <cell r="F1812">
            <v>0</v>
          </cell>
          <cell r="G1812">
            <v>0</v>
          </cell>
          <cell r="H1812">
            <v>0</v>
          </cell>
        </row>
        <row r="1813">
          <cell r="A1813" t="str">
            <v>LAMIM-MG</v>
          </cell>
          <cell r="B1813">
            <v>0</v>
          </cell>
          <cell r="C1813">
            <v>0</v>
          </cell>
          <cell r="D1813">
            <v>0</v>
          </cell>
          <cell r="E1813">
            <v>0</v>
          </cell>
          <cell r="F1813">
            <v>0</v>
          </cell>
          <cell r="G1813">
            <v>0</v>
          </cell>
          <cell r="H1813">
            <v>0</v>
          </cell>
        </row>
        <row r="1814">
          <cell r="A1814" t="str">
            <v>LARANJAL-MG</v>
          </cell>
          <cell r="B1814">
            <v>0</v>
          </cell>
          <cell r="C1814">
            <v>0</v>
          </cell>
          <cell r="D1814">
            <v>0</v>
          </cell>
          <cell r="E1814">
            <v>0</v>
          </cell>
          <cell r="F1814">
            <v>0</v>
          </cell>
          <cell r="G1814">
            <v>0</v>
          </cell>
          <cell r="H1814">
            <v>0</v>
          </cell>
        </row>
        <row r="1815">
          <cell r="A1815" t="str">
            <v>LASSANCE-MG</v>
          </cell>
          <cell r="B1815">
            <v>0</v>
          </cell>
          <cell r="C1815">
            <v>0</v>
          </cell>
          <cell r="D1815">
            <v>0</v>
          </cell>
          <cell r="E1815">
            <v>0</v>
          </cell>
          <cell r="F1815">
            <v>0</v>
          </cell>
          <cell r="G1815">
            <v>0</v>
          </cell>
          <cell r="H1815">
            <v>0</v>
          </cell>
        </row>
        <row r="1816">
          <cell r="A1816" t="str">
            <v>LAVRAS-MG</v>
          </cell>
          <cell r="B1816">
            <v>0</v>
          </cell>
          <cell r="C1816">
            <v>0</v>
          </cell>
          <cell r="D1816">
            <v>0</v>
          </cell>
          <cell r="E1816">
            <v>0</v>
          </cell>
          <cell r="F1816">
            <v>0</v>
          </cell>
          <cell r="G1816">
            <v>0</v>
          </cell>
          <cell r="H1816">
            <v>0</v>
          </cell>
        </row>
        <row r="1817">
          <cell r="A1817" t="str">
            <v>LEANDRO FERREIRA-MG</v>
          </cell>
          <cell r="B1817">
            <v>0</v>
          </cell>
          <cell r="C1817">
            <v>0</v>
          </cell>
          <cell r="D1817">
            <v>0</v>
          </cell>
          <cell r="E1817">
            <v>0</v>
          </cell>
          <cell r="F1817">
            <v>0</v>
          </cell>
          <cell r="G1817">
            <v>0</v>
          </cell>
          <cell r="H1817">
            <v>0</v>
          </cell>
        </row>
        <row r="1818">
          <cell r="A1818" t="str">
            <v>LEME DO PRADO-MG</v>
          </cell>
          <cell r="B1818">
            <v>0</v>
          </cell>
          <cell r="C1818">
            <v>0</v>
          </cell>
          <cell r="D1818">
            <v>0</v>
          </cell>
          <cell r="E1818">
            <v>0</v>
          </cell>
          <cell r="F1818">
            <v>0</v>
          </cell>
          <cell r="G1818">
            <v>0</v>
          </cell>
          <cell r="H1818">
            <v>0</v>
          </cell>
        </row>
        <row r="1819">
          <cell r="A1819" t="str">
            <v>LEOPOLDINA-MG</v>
          </cell>
          <cell r="B1819">
            <v>0</v>
          </cell>
          <cell r="C1819">
            <v>0</v>
          </cell>
          <cell r="D1819">
            <v>0</v>
          </cell>
          <cell r="E1819">
            <v>0</v>
          </cell>
          <cell r="F1819">
            <v>0</v>
          </cell>
          <cell r="G1819">
            <v>0</v>
          </cell>
          <cell r="H1819">
            <v>0</v>
          </cell>
        </row>
        <row r="1820">
          <cell r="A1820" t="str">
            <v>LIBERDADE-MG</v>
          </cell>
          <cell r="B1820">
            <v>0</v>
          </cell>
          <cell r="C1820">
            <v>0</v>
          </cell>
          <cell r="D1820">
            <v>0</v>
          </cell>
          <cell r="E1820">
            <v>0</v>
          </cell>
          <cell r="F1820">
            <v>0</v>
          </cell>
          <cell r="G1820">
            <v>0</v>
          </cell>
          <cell r="H1820">
            <v>0</v>
          </cell>
        </row>
        <row r="1821">
          <cell r="A1821" t="str">
            <v>LIMA DUARTE-MG</v>
          </cell>
          <cell r="B1821">
            <v>0</v>
          </cell>
          <cell r="C1821">
            <v>0</v>
          </cell>
          <cell r="D1821">
            <v>0</v>
          </cell>
          <cell r="E1821">
            <v>0</v>
          </cell>
          <cell r="F1821">
            <v>0</v>
          </cell>
          <cell r="G1821">
            <v>0</v>
          </cell>
          <cell r="H1821">
            <v>0</v>
          </cell>
        </row>
        <row r="1822">
          <cell r="A1822" t="str">
            <v>LIMEIRA DO OESTE-MG</v>
          </cell>
          <cell r="B1822">
            <v>0</v>
          </cell>
          <cell r="C1822">
            <v>0</v>
          </cell>
          <cell r="D1822">
            <v>0</v>
          </cell>
          <cell r="E1822">
            <v>0</v>
          </cell>
          <cell r="F1822">
            <v>0</v>
          </cell>
          <cell r="G1822">
            <v>0</v>
          </cell>
          <cell r="H1822">
            <v>0</v>
          </cell>
        </row>
        <row r="1823">
          <cell r="A1823" t="str">
            <v>LONTRA-MG</v>
          </cell>
          <cell r="B1823">
            <v>0</v>
          </cell>
          <cell r="C1823">
            <v>0</v>
          </cell>
          <cell r="D1823">
            <v>0</v>
          </cell>
          <cell r="E1823">
            <v>0</v>
          </cell>
          <cell r="F1823">
            <v>0</v>
          </cell>
          <cell r="G1823">
            <v>0</v>
          </cell>
          <cell r="H1823">
            <v>0</v>
          </cell>
        </row>
        <row r="1824">
          <cell r="A1824" t="str">
            <v>LUISBURGO-MG</v>
          </cell>
          <cell r="B1824">
            <v>0</v>
          </cell>
          <cell r="C1824">
            <v>0</v>
          </cell>
          <cell r="D1824">
            <v>0</v>
          </cell>
          <cell r="E1824">
            <v>0</v>
          </cell>
          <cell r="F1824">
            <v>0</v>
          </cell>
          <cell r="G1824">
            <v>0</v>
          </cell>
          <cell r="H1824">
            <v>0</v>
          </cell>
        </row>
        <row r="1825">
          <cell r="A1825" t="str">
            <v>LUISLANDIA-MG</v>
          </cell>
          <cell r="B1825">
            <v>0</v>
          </cell>
          <cell r="C1825">
            <v>0</v>
          </cell>
          <cell r="D1825">
            <v>0</v>
          </cell>
          <cell r="E1825">
            <v>0</v>
          </cell>
          <cell r="F1825">
            <v>0</v>
          </cell>
          <cell r="G1825">
            <v>0</v>
          </cell>
          <cell r="H1825">
            <v>0</v>
          </cell>
        </row>
        <row r="1826">
          <cell r="A1826" t="str">
            <v>LUMINARIAS-MG</v>
          </cell>
          <cell r="B1826">
            <v>0</v>
          </cell>
          <cell r="C1826">
            <v>0</v>
          </cell>
          <cell r="D1826">
            <v>0</v>
          </cell>
          <cell r="E1826">
            <v>0</v>
          </cell>
          <cell r="F1826">
            <v>0</v>
          </cell>
          <cell r="G1826">
            <v>0</v>
          </cell>
          <cell r="H1826">
            <v>0</v>
          </cell>
        </row>
        <row r="1827">
          <cell r="A1827" t="str">
            <v>LUZ-MG</v>
          </cell>
          <cell r="B1827">
            <v>0</v>
          </cell>
          <cell r="C1827">
            <v>0</v>
          </cell>
          <cell r="D1827">
            <v>0</v>
          </cell>
          <cell r="E1827">
            <v>0</v>
          </cell>
          <cell r="F1827">
            <v>0</v>
          </cell>
          <cell r="G1827">
            <v>0</v>
          </cell>
          <cell r="H1827">
            <v>0</v>
          </cell>
        </row>
        <row r="1828">
          <cell r="A1828" t="str">
            <v>MACHACALIS-MG</v>
          </cell>
          <cell r="B1828">
            <v>0</v>
          </cell>
          <cell r="C1828">
            <v>0</v>
          </cell>
          <cell r="D1828">
            <v>0</v>
          </cell>
          <cell r="E1828">
            <v>0</v>
          </cell>
          <cell r="F1828">
            <v>0</v>
          </cell>
          <cell r="G1828">
            <v>0</v>
          </cell>
          <cell r="H1828">
            <v>0</v>
          </cell>
        </row>
        <row r="1829">
          <cell r="A1829" t="str">
            <v>MACHADO-MG</v>
          </cell>
          <cell r="B1829">
            <v>0</v>
          </cell>
          <cell r="C1829">
            <v>0</v>
          </cell>
          <cell r="D1829">
            <v>0</v>
          </cell>
          <cell r="E1829">
            <v>0</v>
          </cell>
          <cell r="F1829">
            <v>0</v>
          </cell>
          <cell r="G1829">
            <v>0</v>
          </cell>
          <cell r="H1829">
            <v>0</v>
          </cell>
        </row>
        <row r="1830">
          <cell r="A1830" t="str">
            <v>MADRE DE DEUS DE MINAS-MG</v>
          </cell>
          <cell r="B1830">
            <v>0</v>
          </cell>
          <cell r="C1830">
            <v>0</v>
          </cell>
          <cell r="D1830">
            <v>0</v>
          </cell>
          <cell r="E1830">
            <v>0</v>
          </cell>
          <cell r="F1830">
            <v>0</v>
          </cell>
          <cell r="G1830">
            <v>0</v>
          </cell>
          <cell r="H1830">
            <v>0</v>
          </cell>
        </row>
        <row r="1831">
          <cell r="A1831" t="str">
            <v>MALACACHETA-MG</v>
          </cell>
          <cell r="B1831">
            <v>0</v>
          </cell>
          <cell r="C1831">
            <v>0</v>
          </cell>
          <cell r="D1831">
            <v>0</v>
          </cell>
          <cell r="E1831">
            <v>0</v>
          </cell>
          <cell r="F1831">
            <v>0</v>
          </cell>
          <cell r="G1831">
            <v>0</v>
          </cell>
          <cell r="H1831">
            <v>0</v>
          </cell>
        </row>
        <row r="1832">
          <cell r="A1832" t="str">
            <v>MAMONAS-MG</v>
          </cell>
          <cell r="B1832">
            <v>0</v>
          </cell>
          <cell r="C1832">
            <v>0</v>
          </cell>
          <cell r="D1832">
            <v>0</v>
          </cell>
          <cell r="E1832">
            <v>0</v>
          </cell>
          <cell r="F1832">
            <v>0</v>
          </cell>
          <cell r="G1832">
            <v>0</v>
          </cell>
          <cell r="H1832">
            <v>0</v>
          </cell>
        </row>
        <row r="1833">
          <cell r="A1833" t="str">
            <v>MANGA-MG</v>
          </cell>
          <cell r="B1833">
            <v>0</v>
          </cell>
          <cell r="C1833">
            <v>0</v>
          </cell>
          <cell r="D1833">
            <v>0</v>
          </cell>
          <cell r="E1833">
            <v>0</v>
          </cell>
          <cell r="F1833">
            <v>0</v>
          </cell>
          <cell r="G1833">
            <v>0</v>
          </cell>
          <cell r="H1833">
            <v>0</v>
          </cell>
        </row>
        <row r="1834">
          <cell r="A1834" t="str">
            <v>MANHUACU-MG</v>
          </cell>
          <cell r="B1834">
            <v>0</v>
          </cell>
          <cell r="C1834">
            <v>0</v>
          </cell>
          <cell r="D1834">
            <v>0</v>
          </cell>
          <cell r="E1834">
            <v>0</v>
          </cell>
          <cell r="F1834">
            <v>0</v>
          </cell>
          <cell r="G1834">
            <v>0</v>
          </cell>
          <cell r="H1834">
            <v>0</v>
          </cell>
        </row>
        <row r="1835">
          <cell r="A1835" t="str">
            <v>MANHUMIRIM-MG</v>
          </cell>
          <cell r="B1835">
            <v>0</v>
          </cell>
          <cell r="C1835">
            <v>0</v>
          </cell>
          <cell r="D1835">
            <v>0</v>
          </cell>
          <cell r="E1835">
            <v>0</v>
          </cell>
          <cell r="F1835">
            <v>0</v>
          </cell>
          <cell r="G1835">
            <v>0</v>
          </cell>
          <cell r="H1835">
            <v>0</v>
          </cell>
        </row>
        <row r="1836">
          <cell r="A1836" t="str">
            <v>MANTENA-MG</v>
          </cell>
          <cell r="B1836">
            <v>0</v>
          </cell>
          <cell r="C1836">
            <v>0</v>
          </cell>
          <cell r="D1836">
            <v>0</v>
          </cell>
          <cell r="E1836">
            <v>0</v>
          </cell>
          <cell r="F1836">
            <v>0</v>
          </cell>
          <cell r="G1836">
            <v>0</v>
          </cell>
          <cell r="H1836">
            <v>0</v>
          </cell>
        </row>
        <row r="1837">
          <cell r="A1837" t="str">
            <v>MAR DE ESPANHA-MG</v>
          </cell>
          <cell r="B1837">
            <v>0</v>
          </cell>
          <cell r="C1837">
            <v>0</v>
          </cell>
          <cell r="D1837">
            <v>0</v>
          </cell>
          <cell r="E1837">
            <v>0</v>
          </cell>
          <cell r="F1837">
            <v>0</v>
          </cell>
          <cell r="G1837">
            <v>0</v>
          </cell>
          <cell r="H1837">
            <v>0</v>
          </cell>
        </row>
        <row r="1838">
          <cell r="A1838" t="str">
            <v>MARAVILHAS-MG</v>
          </cell>
          <cell r="B1838">
            <v>0</v>
          </cell>
          <cell r="C1838">
            <v>0</v>
          </cell>
          <cell r="D1838">
            <v>0</v>
          </cell>
          <cell r="E1838">
            <v>0</v>
          </cell>
          <cell r="F1838">
            <v>0</v>
          </cell>
          <cell r="G1838">
            <v>0</v>
          </cell>
          <cell r="H1838">
            <v>0</v>
          </cell>
        </row>
        <row r="1839">
          <cell r="A1839" t="str">
            <v>MARIA DA FE-MG</v>
          </cell>
          <cell r="B1839">
            <v>0</v>
          </cell>
          <cell r="C1839">
            <v>0</v>
          </cell>
          <cell r="D1839">
            <v>0</v>
          </cell>
          <cell r="E1839">
            <v>0</v>
          </cell>
          <cell r="F1839">
            <v>0</v>
          </cell>
          <cell r="G1839">
            <v>0</v>
          </cell>
          <cell r="H1839">
            <v>0</v>
          </cell>
        </row>
        <row r="1840">
          <cell r="A1840" t="str">
            <v>MARIANA-MG</v>
          </cell>
          <cell r="B1840">
            <v>0</v>
          </cell>
          <cell r="C1840">
            <v>0</v>
          </cell>
          <cell r="D1840">
            <v>0</v>
          </cell>
          <cell r="E1840">
            <v>0</v>
          </cell>
          <cell r="F1840">
            <v>0</v>
          </cell>
          <cell r="G1840">
            <v>0</v>
          </cell>
          <cell r="H1840">
            <v>0</v>
          </cell>
        </row>
        <row r="1841">
          <cell r="A1841" t="str">
            <v>MARILAC-MG</v>
          </cell>
          <cell r="B1841">
            <v>0</v>
          </cell>
          <cell r="C1841">
            <v>0</v>
          </cell>
          <cell r="D1841">
            <v>0</v>
          </cell>
          <cell r="E1841">
            <v>0</v>
          </cell>
          <cell r="F1841">
            <v>0</v>
          </cell>
          <cell r="G1841">
            <v>0</v>
          </cell>
          <cell r="H1841">
            <v>0</v>
          </cell>
        </row>
        <row r="1842">
          <cell r="A1842" t="str">
            <v>MARIO CAMPOS-MG</v>
          </cell>
          <cell r="B1842">
            <v>0</v>
          </cell>
          <cell r="C1842">
            <v>0</v>
          </cell>
          <cell r="D1842">
            <v>0</v>
          </cell>
          <cell r="E1842">
            <v>0</v>
          </cell>
          <cell r="F1842">
            <v>0</v>
          </cell>
          <cell r="G1842">
            <v>0</v>
          </cell>
          <cell r="H1842">
            <v>0</v>
          </cell>
        </row>
        <row r="1843">
          <cell r="A1843" t="str">
            <v>MARIPA DE MINAS-MG</v>
          </cell>
          <cell r="B1843">
            <v>0</v>
          </cell>
          <cell r="C1843">
            <v>0</v>
          </cell>
          <cell r="D1843">
            <v>0</v>
          </cell>
          <cell r="E1843">
            <v>0</v>
          </cell>
          <cell r="F1843">
            <v>0</v>
          </cell>
          <cell r="G1843">
            <v>0</v>
          </cell>
          <cell r="H1843">
            <v>0</v>
          </cell>
        </row>
        <row r="1844">
          <cell r="A1844" t="str">
            <v>MARLIERIA-MG</v>
          </cell>
          <cell r="B1844">
            <v>0</v>
          </cell>
          <cell r="C1844">
            <v>0</v>
          </cell>
          <cell r="D1844">
            <v>0</v>
          </cell>
          <cell r="E1844">
            <v>0</v>
          </cell>
          <cell r="F1844">
            <v>0</v>
          </cell>
          <cell r="G1844">
            <v>0</v>
          </cell>
          <cell r="H1844">
            <v>0</v>
          </cell>
        </row>
        <row r="1845">
          <cell r="A1845" t="str">
            <v>MARMELOPOLIS-MG</v>
          </cell>
          <cell r="B1845">
            <v>0</v>
          </cell>
          <cell r="C1845">
            <v>0</v>
          </cell>
          <cell r="D1845">
            <v>0</v>
          </cell>
          <cell r="E1845">
            <v>0</v>
          </cell>
          <cell r="F1845">
            <v>0</v>
          </cell>
          <cell r="G1845">
            <v>0</v>
          </cell>
          <cell r="H1845">
            <v>0</v>
          </cell>
        </row>
        <row r="1846">
          <cell r="A1846" t="str">
            <v>MARTINHO CAMPOS-MG</v>
          </cell>
          <cell r="B1846">
            <v>0</v>
          </cell>
          <cell r="C1846">
            <v>0</v>
          </cell>
          <cell r="D1846">
            <v>0</v>
          </cell>
          <cell r="E1846">
            <v>0</v>
          </cell>
          <cell r="F1846">
            <v>0</v>
          </cell>
          <cell r="G1846">
            <v>0</v>
          </cell>
          <cell r="H1846">
            <v>0</v>
          </cell>
        </row>
        <row r="1847">
          <cell r="A1847" t="str">
            <v>MARTINS SOARES-MG</v>
          </cell>
          <cell r="B1847">
            <v>0</v>
          </cell>
          <cell r="C1847">
            <v>0</v>
          </cell>
          <cell r="D1847">
            <v>0</v>
          </cell>
          <cell r="E1847">
            <v>0</v>
          </cell>
          <cell r="F1847">
            <v>0</v>
          </cell>
          <cell r="G1847">
            <v>0</v>
          </cell>
          <cell r="H1847">
            <v>0</v>
          </cell>
        </row>
        <row r="1848">
          <cell r="A1848" t="str">
            <v>MATA VERDE-MG</v>
          </cell>
          <cell r="B1848">
            <v>0</v>
          </cell>
          <cell r="C1848">
            <v>0</v>
          </cell>
          <cell r="D1848">
            <v>0</v>
          </cell>
          <cell r="E1848">
            <v>0</v>
          </cell>
          <cell r="F1848">
            <v>0</v>
          </cell>
          <cell r="G1848">
            <v>0</v>
          </cell>
          <cell r="H1848">
            <v>0</v>
          </cell>
        </row>
        <row r="1849">
          <cell r="A1849" t="str">
            <v>MATERLANDIA-MG</v>
          </cell>
          <cell r="B1849">
            <v>0</v>
          </cell>
          <cell r="C1849">
            <v>0</v>
          </cell>
          <cell r="D1849">
            <v>0</v>
          </cell>
          <cell r="E1849">
            <v>0</v>
          </cell>
          <cell r="F1849">
            <v>0</v>
          </cell>
          <cell r="G1849">
            <v>0</v>
          </cell>
          <cell r="H1849">
            <v>0</v>
          </cell>
        </row>
        <row r="1850">
          <cell r="A1850" t="str">
            <v>MATEUS LEME-MG</v>
          </cell>
          <cell r="B1850">
            <v>0</v>
          </cell>
          <cell r="C1850">
            <v>0</v>
          </cell>
          <cell r="D1850">
            <v>0</v>
          </cell>
          <cell r="E1850">
            <v>0</v>
          </cell>
          <cell r="F1850">
            <v>0</v>
          </cell>
          <cell r="G1850">
            <v>0</v>
          </cell>
          <cell r="H1850">
            <v>0</v>
          </cell>
        </row>
        <row r="1851">
          <cell r="A1851" t="str">
            <v>MATHIAS LOBATO-MG</v>
          </cell>
          <cell r="B1851">
            <v>0</v>
          </cell>
          <cell r="C1851">
            <v>0</v>
          </cell>
          <cell r="D1851">
            <v>0</v>
          </cell>
          <cell r="E1851">
            <v>0</v>
          </cell>
          <cell r="F1851">
            <v>0</v>
          </cell>
          <cell r="G1851">
            <v>0</v>
          </cell>
          <cell r="H1851">
            <v>0</v>
          </cell>
        </row>
        <row r="1852">
          <cell r="A1852" t="str">
            <v>MATIAS BARBOSA-MG</v>
          </cell>
          <cell r="B1852">
            <v>0</v>
          </cell>
          <cell r="C1852">
            <v>0</v>
          </cell>
          <cell r="D1852">
            <v>0</v>
          </cell>
          <cell r="E1852">
            <v>0</v>
          </cell>
          <cell r="F1852">
            <v>0</v>
          </cell>
          <cell r="G1852">
            <v>0</v>
          </cell>
          <cell r="H1852">
            <v>0</v>
          </cell>
        </row>
        <row r="1853">
          <cell r="A1853" t="str">
            <v>MATIAS CARDOSO-MG</v>
          </cell>
          <cell r="B1853">
            <v>0</v>
          </cell>
          <cell r="C1853">
            <v>0</v>
          </cell>
          <cell r="D1853">
            <v>0</v>
          </cell>
          <cell r="E1853">
            <v>0</v>
          </cell>
          <cell r="F1853">
            <v>0</v>
          </cell>
          <cell r="G1853">
            <v>0</v>
          </cell>
          <cell r="H1853">
            <v>0</v>
          </cell>
        </row>
        <row r="1854">
          <cell r="A1854" t="str">
            <v>MATIPO-MG</v>
          </cell>
          <cell r="B1854">
            <v>0</v>
          </cell>
          <cell r="C1854">
            <v>0</v>
          </cell>
          <cell r="D1854">
            <v>0</v>
          </cell>
          <cell r="E1854">
            <v>0</v>
          </cell>
          <cell r="F1854">
            <v>0</v>
          </cell>
          <cell r="G1854">
            <v>0</v>
          </cell>
          <cell r="H1854">
            <v>0</v>
          </cell>
        </row>
        <row r="1855">
          <cell r="A1855" t="str">
            <v>MATO VERDE-MG</v>
          </cell>
          <cell r="B1855">
            <v>0</v>
          </cell>
          <cell r="C1855">
            <v>0</v>
          </cell>
          <cell r="D1855">
            <v>0</v>
          </cell>
          <cell r="E1855">
            <v>0</v>
          </cell>
          <cell r="F1855">
            <v>0</v>
          </cell>
          <cell r="G1855">
            <v>0</v>
          </cell>
          <cell r="H1855">
            <v>0</v>
          </cell>
        </row>
        <row r="1856">
          <cell r="A1856" t="str">
            <v>MATOZINHOS-MG</v>
          </cell>
          <cell r="B1856">
            <v>0</v>
          </cell>
          <cell r="C1856">
            <v>0</v>
          </cell>
          <cell r="D1856">
            <v>0</v>
          </cell>
          <cell r="E1856">
            <v>0</v>
          </cell>
          <cell r="F1856">
            <v>0</v>
          </cell>
          <cell r="G1856">
            <v>0</v>
          </cell>
          <cell r="H1856">
            <v>0</v>
          </cell>
        </row>
        <row r="1857">
          <cell r="A1857" t="str">
            <v>MATUTINA-MG</v>
          </cell>
          <cell r="B1857">
            <v>0</v>
          </cell>
          <cell r="C1857">
            <v>0</v>
          </cell>
          <cell r="D1857">
            <v>0</v>
          </cell>
          <cell r="E1857">
            <v>0</v>
          </cell>
          <cell r="F1857">
            <v>0</v>
          </cell>
          <cell r="G1857">
            <v>0</v>
          </cell>
          <cell r="H1857">
            <v>0</v>
          </cell>
        </row>
        <row r="1858">
          <cell r="A1858" t="str">
            <v>MEDEIROS-MG</v>
          </cell>
          <cell r="B1858">
            <v>0</v>
          </cell>
          <cell r="C1858">
            <v>0</v>
          </cell>
          <cell r="D1858">
            <v>0</v>
          </cell>
          <cell r="E1858">
            <v>0</v>
          </cell>
          <cell r="F1858">
            <v>0</v>
          </cell>
          <cell r="G1858">
            <v>0</v>
          </cell>
          <cell r="H1858">
            <v>0</v>
          </cell>
        </row>
        <row r="1859">
          <cell r="A1859" t="str">
            <v>MEDINA-MG</v>
          </cell>
          <cell r="B1859">
            <v>0</v>
          </cell>
          <cell r="C1859">
            <v>0</v>
          </cell>
          <cell r="D1859">
            <v>0</v>
          </cell>
          <cell r="E1859">
            <v>0</v>
          </cell>
          <cell r="F1859">
            <v>0</v>
          </cell>
          <cell r="G1859">
            <v>0</v>
          </cell>
          <cell r="H1859">
            <v>0</v>
          </cell>
        </row>
        <row r="1860">
          <cell r="A1860" t="str">
            <v>MENDES PIMENTEL-MG</v>
          </cell>
          <cell r="B1860">
            <v>0</v>
          </cell>
          <cell r="C1860">
            <v>0</v>
          </cell>
          <cell r="D1860">
            <v>0</v>
          </cell>
          <cell r="E1860">
            <v>0</v>
          </cell>
          <cell r="F1860">
            <v>0</v>
          </cell>
          <cell r="G1860">
            <v>0</v>
          </cell>
          <cell r="H1860">
            <v>0</v>
          </cell>
        </row>
        <row r="1861">
          <cell r="A1861" t="str">
            <v>MERCES-MG</v>
          </cell>
          <cell r="B1861">
            <v>0</v>
          </cell>
          <cell r="C1861">
            <v>0</v>
          </cell>
          <cell r="D1861">
            <v>0</v>
          </cell>
          <cell r="E1861">
            <v>0</v>
          </cell>
          <cell r="F1861">
            <v>0</v>
          </cell>
          <cell r="G1861">
            <v>0</v>
          </cell>
          <cell r="H1861">
            <v>0</v>
          </cell>
        </row>
        <row r="1862">
          <cell r="A1862" t="str">
            <v>MESQUITA-MG</v>
          </cell>
          <cell r="B1862">
            <v>0</v>
          </cell>
          <cell r="C1862">
            <v>0</v>
          </cell>
          <cell r="D1862">
            <v>0</v>
          </cell>
          <cell r="E1862">
            <v>0</v>
          </cell>
          <cell r="F1862">
            <v>0</v>
          </cell>
          <cell r="G1862">
            <v>0</v>
          </cell>
          <cell r="H1862">
            <v>0</v>
          </cell>
        </row>
        <row r="1863">
          <cell r="A1863" t="str">
            <v>MINAS NOVAS-MG</v>
          </cell>
          <cell r="B1863">
            <v>0</v>
          </cell>
          <cell r="C1863">
            <v>0</v>
          </cell>
          <cell r="D1863">
            <v>0</v>
          </cell>
          <cell r="E1863">
            <v>0</v>
          </cell>
          <cell r="F1863">
            <v>0</v>
          </cell>
          <cell r="G1863">
            <v>0</v>
          </cell>
          <cell r="H1863">
            <v>0</v>
          </cell>
        </row>
        <row r="1864">
          <cell r="A1864" t="str">
            <v>MINDURI-MG</v>
          </cell>
          <cell r="B1864">
            <v>0</v>
          </cell>
          <cell r="C1864">
            <v>0</v>
          </cell>
          <cell r="D1864">
            <v>0</v>
          </cell>
          <cell r="E1864">
            <v>0</v>
          </cell>
          <cell r="F1864">
            <v>0</v>
          </cell>
          <cell r="G1864">
            <v>0</v>
          </cell>
          <cell r="H1864">
            <v>0</v>
          </cell>
        </row>
        <row r="1865">
          <cell r="A1865" t="str">
            <v>MIRABELA-MG</v>
          </cell>
          <cell r="B1865">
            <v>0</v>
          </cell>
          <cell r="C1865">
            <v>0</v>
          </cell>
          <cell r="D1865">
            <v>0</v>
          </cell>
          <cell r="E1865">
            <v>0</v>
          </cell>
          <cell r="F1865">
            <v>0</v>
          </cell>
          <cell r="G1865">
            <v>0</v>
          </cell>
          <cell r="H1865">
            <v>0</v>
          </cell>
        </row>
        <row r="1866">
          <cell r="A1866" t="str">
            <v>MIRADOURO-MG</v>
          </cell>
          <cell r="B1866">
            <v>0</v>
          </cell>
          <cell r="C1866">
            <v>0</v>
          </cell>
          <cell r="D1866">
            <v>0</v>
          </cell>
          <cell r="E1866">
            <v>0</v>
          </cell>
          <cell r="F1866">
            <v>0</v>
          </cell>
          <cell r="G1866">
            <v>0</v>
          </cell>
          <cell r="H1866">
            <v>0</v>
          </cell>
        </row>
        <row r="1867">
          <cell r="A1867" t="str">
            <v>MIRAI-MG</v>
          </cell>
          <cell r="B1867">
            <v>0</v>
          </cell>
          <cell r="C1867">
            <v>0</v>
          </cell>
          <cell r="D1867">
            <v>0</v>
          </cell>
          <cell r="E1867">
            <v>0</v>
          </cell>
          <cell r="F1867">
            <v>0</v>
          </cell>
          <cell r="G1867">
            <v>0</v>
          </cell>
          <cell r="H1867">
            <v>0</v>
          </cell>
        </row>
        <row r="1868">
          <cell r="A1868" t="str">
            <v>MIRAVANIA-MG</v>
          </cell>
          <cell r="B1868">
            <v>0</v>
          </cell>
          <cell r="C1868">
            <v>0</v>
          </cell>
          <cell r="D1868">
            <v>0</v>
          </cell>
          <cell r="E1868">
            <v>0</v>
          </cell>
          <cell r="F1868">
            <v>0</v>
          </cell>
          <cell r="G1868">
            <v>0</v>
          </cell>
          <cell r="H1868">
            <v>0</v>
          </cell>
        </row>
        <row r="1869">
          <cell r="A1869" t="str">
            <v>MOEDA-MG</v>
          </cell>
          <cell r="B1869">
            <v>0</v>
          </cell>
          <cell r="C1869">
            <v>0</v>
          </cell>
          <cell r="D1869">
            <v>0</v>
          </cell>
          <cell r="E1869">
            <v>0</v>
          </cell>
          <cell r="F1869">
            <v>0</v>
          </cell>
          <cell r="G1869">
            <v>0</v>
          </cell>
          <cell r="H1869">
            <v>0</v>
          </cell>
        </row>
        <row r="1870">
          <cell r="A1870" t="str">
            <v>MOEMA-MG</v>
          </cell>
          <cell r="B1870">
            <v>0</v>
          </cell>
          <cell r="C1870">
            <v>0</v>
          </cell>
          <cell r="D1870">
            <v>0</v>
          </cell>
          <cell r="E1870">
            <v>0</v>
          </cell>
          <cell r="F1870">
            <v>0</v>
          </cell>
          <cell r="G1870">
            <v>0</v>
          </cell>
          <cell r="H1870">
            <v>0</v>
          </cell>
        </row>
        <row r="1871">
          <cell r="A1871" t="str">
            <v>MONJOLOS-MG</v>
          </cell>
          <cell r="B1871">
            <v>0</v>
          </cell>
          <cell r="C1871">
            <v>0</v>
          </cell>
          <cell r="D1871">
            <v>0</v>
          </cell>
          <cell r="E1871">
            <v>0</v>
          </cell>
          <cell r="F1871">
            <v>0</v>
          </cell>
          <cell r="G1871">
            <v>0</v>
          </cell>
          <cell r="H1871">
            <v>0</v>
          </cell>
        </row>
        <row r="1872">
          <cell r="A1872" t="str">
            <v>MONSENHOR PAULO-MG</v>
          </cell>
          <cell r="B1872">
            <v>0</v>
          </cell>
          <cell r="C1872">
            <v>0</v>
          </cell>
          <cell r="D1872">
            <v>0</v>
          </cell>
          <cell r="E1872">
            <v>0</v>
          </cell>
          <cell r="F1872">
            <v>0</v>
          </cell>
          <cell r="G1872">
            <v>0</v>
          </cell>
          <cell r="H1872">
            <v>0</v>
          </cell>
        </row>
        <row r="1873">
          <cell r="A1873" t="str">
            <v>MONTALVANIA-MG</v>
          </cell>
          <cell r="B1873">
            <v>0</v>
          </cell>
          <cell r="C1873">
            <v>0</v>
          </cell>
          <cell r="D1873">
            <v>0</v>
          </cell>
          <cell r="E1873">
            <v>0</v>
          </cell>
          <cell r="F1873">
            <v>0</v>
          </cell>
          <cell r="G1873">
            <v>0</v>
          </cell>
          <cell r="H1873">
            <v>0</v>
          </cell>
        </row>
        <row r="1874">
          <cell r="A1874" t="str">
            <v>MONTE ALEGRE DE MINAS-MG</v>
          </cell>
          <cell r="B1874">
            <v>0</v>
          </cell>
          <cell r="C1874">
            <v>0</v>
          </cell>
          <cell r="D1874">
            <v>0</v>
          </cell>
          <cell r="E1874">
            <v>0</v>
          </cell>
          <cell r="F1874">
            <v>0</v>
          </cell>
          <cell r="G1874">
            <v>0</v>
          </cell>
          <cell r="H1874">
            <v>0</v>
          </cell>
        </row>
        <row r="1875">
          <cell r="A1875" t="str">
            <v>MONTE AZUL-MG</v>
          </cell>
          <cell r="B1875">
            <v>0</v>
          </cell>
          <cell r="C1875">
            <v>0</v>
          </cell>
          <cell r="D1875">
            <v>0</v>
          </cell>
          <cell r="E1875">
            <v>0</v>
          </cell>
          <cell r="F1875">
            <v>0</v>
          </cell>
          <cell r="G1875">
            <v>0</v>
          </cell>
          <cell r="H1875">
            <v>0</v>
          </cell>
        </row>
        <row r="1876">
          <cell r="A1876" t="str">
            <v>MONTE BELO-MG</v>
          </cell>
          <cell r="B1876">
            <v>0</v>
          </cell>
          <cell r="C1876">
            <v>0</v>
          </cell>
          <cell r="D1876">
            <v>0</v>
          </cell>
          <cell r="E1876">
            <v>0</v>
          </cell>
          <cell r="F1876">
            <v>0</v>
          </cell>
          <cell r="G1876">
            <v>0</v>
          </cell>
          <cell r="H1876">
            <v>0</v>
          </cell>
        </row>
        <row r="1877">
          <cell r="A1877" t="str">
            <v>MONTE CARMELO-MG</v>
          </cell>
          <cell r="B1877">
            <v>0</v>
          </cell>
          <cell r="C1877">
            <v>0</v>
          </cell>
          <cell r="D1877">
            <v>0</v>
          </cell>
          <cell r="E1877">
            <v>0</v>
          </cell>
          <cell r="F1877">
            <v>0</v>
          </cell>
          <cell r="G1877">
            <v>0</v>
          </cell>
          <cell r="H1877">
            <v>0</v>
          </cell>
        </row>
        <row r="1878">
          <cell r="A1878" t="str">
            <v>MONTE FORMOSO-MG</v>
          </cell>
          <cell r="B1878">
            <v>0</v>
          </cell>
          <cell r="C1878">
            <v>0</v>
          </cell>
          <cell r="D1878">
            <v>0</v>
          </cell>
          <cell r="E1878">
            <v>0</v>
          </cell>
          <cell r="F1878">
            <v>0</v>
          </cell>
          <cell r="G1878">
            <v>0</v>
          </cell>
          <cell r="H1878">
            <v>0</v>
          </cell>
        </row>
        <row r="1879">
          <cell r="A1879" t="str">
            <v>MONTE SANTO DE MINAS-MG</v>
          </cell>
          <cell r="B1879">
            <v>0</v>
          </cell>
          <cell r="C1879">
            <v>0</v>
          </cell>
          <cell r="D1879">
            <v>0</v>
          </cell>
          <cell r="E1879">
            <v>0</v>
          </cell>
          <cell r="F1879">
            <v>0</v>
          </cell>
          <cell r="G1879">
            <v>0</v>
          </cell>
          <cell r="H1879">
            <v>0</v>
          </cell>
        </row>
        <row r="1880">
          <cell r="A1880" t="str">
            <v>MONTE SIAO-MG</v>
          </cell>
          <cell r="B1880">
            <v>0</v>
          </cell>
          <cell r="C1880">
            <v>0</v>
          </cell>
          <cell r="D1880">
            <v>0</v>
          </cell>
          <cell r="E1880">
            <v>0</v>
          </cell>
          <cell r="F1880">
            <v>0</v>
          </cell>
          <cell r="G1880">
            <v>0</v>
          </cell>
          <cell r="H1880">
            <v>0</v>
          </cell>
        </row>
        <row r="1881">
          <cell r="A1881" t="str">
            <v>MONTES CLAROS-MG</v>
          </cell>
          <cell r="B1881">
            <v>0</v>
          </cell>
          <cell r="C1881">
            <v>0</v>
          </cell>
          <cell r="D1881">
            <v>0</v>
          </cell>
          <cell r="E1881">
            <v>0</v>
          </cell>
          <cell r="F1881">
            <v>0</v>
          </cell>
          <cell r="G1881">
            <v>0</v>
          </cell>
          <cell r="H1881">
            <v>0</v>
          </cell>
        </row>
        <row r="1882">
          <cell r="A1882" t="str">
            <v>MONTEZUMA-MG</v>
          </cell>
          <cell r="B1882">
            <v>0</v>
          </cell>
          <cell r="C1882">
            <v>0</v>
          </cell>
          <cell r="D1882">
            <v>0</v>
          </cell>
          <cell r="E1882">
            <v>0</v>
          </cell>
          <cell r="F1882">
            <v>0</v>
          </cell>
          <cell r="G1882">
            <v>0</v>
          </cell>
          <cell r="H1882">
            <v>0</v>
          </cell>
        </row>
        <row r="1883">
          <cell r="A1883" t="str">
            <v>MORADA NOVA DE MINAS-MG</v>
          </cell>
          <cell r="B1883">
            <v>0</v>
          </cell>
          <cell r="C1883">
            <v>0</v>
          </cell>
          <cell r="D1883">
            <v>0</v>
          </cell>
          <cell r="E1883">
            <v>0</v>
          </cell>
          <cell r="F1883">
            <v>0</v>
          </cell>
          <cell r="G1883">
            <v>0</v>
          </cell>
          <cell r="H1883">
            <v>0</v>
          </cell>
        </row>
        <row r="1884">
          <cell r="A1884" t="str">
            <v>MORRO DA GARCA-MG</v>
          </cell>
          <cell r="B1884">
            <v>0</v>
          </cell>
          <cell r="C1884">
            <v>0</v>
          </cell>
          <cell r="D1884">
            <v>0</v>
          </cell>
          <cell r="E1884">
            <v>0</v>
          </cell>
          <cell r="F1884">
            <v>0</v>
          </cell>
          <cell r="G1884">
            <v>0</v>
          </cell>
          <cell r="H1884">
            <v>0</v>
          </cell>
        </row>
        <row r="1885">
          <cell r="A1885" t="str">
            <v>MORRO DO PILAR-MG</v>
          </cell>
          <cell r="B1885">
            <v>0</v>
          </cell>
          <cell r="C1885">
            <v>0</v>
          </cell>
          <cell r="D1885">
            <v>0</v>
          </cell>
          <cell r="E1885">
            <v>0</v>
          </cell>
          <cell r="F1885">
            <v>0</v>
          </cell>
          <cell r="G1885">
            <v>0</v>
          </cell>
          <cell r="H1885">
            <v>0</v>
          </cell>
        </row>
        <row r="1886">
          <cell r="A1886" t="str">
            <v>MUNHOZ-MG</v>
          </cell>
          <cell r="B1886">
            <v>0</v>
          </cell>
          <cell r="C1886">
            <v>0</v>
          </cell>
          <cell r="D1886">
            <v>0</v>
          </cell>
          <cell r="E1886">
            <v>0</v>
          </cell>
          <cell r="F1886">
            <v>0</v>
          </cell>
          <cell r="G1886">
            <v>0</v>
          </cell>
          <cell r="H1886">
            <v>0</v>
          </cell>
        </row>
        <row r="1887">
          <cell r="A1887" t="str">
            <v>MURIAE-MG</v>
          </cell>
          <cell r="B1887">
            <v>0</v>
          </cell>
          <cell r="C1887">
            <v>0</v>
          </cell>
          <cell r="D1887">
            <v>0</v>
          </cell>
          <cell r="E1887">
            <v>0</v>
          </cell>
          <cell r="F1887">
            <v>0</v>
          </cell>
          <cell r="G1887">
            <v>0</v>
          </cell>
          <cell r="H1887">
            <v>0</v>
          </cell>
        </row>
        <row r="1888">
          <cell r="A1888" t="str">
            <v>MUTUM-MG</v>
          </cell>
          <cell r="B1888">
            <v>0</v>
          </cell>
          <cell r="C1888">
            <v>0</v>
          </cell>
          <cell r="D1888">
            <v>0</v>
          </cell>
          <cell r="E1888">
            <v>0</v>
          </cell>
          <cell r="F1888">
            <v>0</v>
          </cell>
          <cell r="G1888">
            <v>0</v>
          </cell>
          <cell r="H1888">
            <v>0</v>
          </cell>
        </row>
        <row r="1889">
          <cell r="A1889" t="str">
            <v>MUZAMBINHO-MG</v>
          </cell>
          <cell r="B1889">
            <v>0</v>
          </cell>
          <cell r="C1889">
            <v>0</v>
          </cell>
          <cell r="D1889">
            <v>0</v>
          </cell>
          <cell r="E1889">
            <v>0</v>
          </cell>
          <cell r="F1889">
            <v>0</v>
          </cell>
          <cell r="G1889">
            <v>0</v>
          </cell>
          <cell r="H1889">
            <v>0</v>
          </cell>
        </row>
        <row r="1890">
          <cell r="A1890" t="str">
            <v>NACIP RAYDAN-MG</v>
          </cell>
          <cell r="B1890">
            <v>0</v>
          </cell>
          <cell r="C1890">
            <v>0</v>
          </cell>
          <cell r="D1890">
            <v>0</v>
          </cell>
          <cell r="E1890">
            <v>0</v>
          </cell>
          <cell r="F1890">
            <v>0</v>
          </cell>
          <cell r="G1890">
            <v>0</v>
          </cell>
          <cell r="H1890">
            <v>0</v>
          </cell>
        </row>
        <row r="1891">
          <cell r="A1891" t="str">
            <v>NANUQUE-MG</v>
          </cell>
          <cell r="B1891">
            <v>0</v>
          </cell>
          <cell r="C1891">
            <v>0</v>
          </cell>
          <cell r="D1891">
            <v>0</v>
          </cell>
          <cell r="E1891">
            <v>0</v>
          </cell>
          <cell r="F1891">
            <v>0</v>
          </cell>
          <cell r="G1891">
            <v>0</v>
          </cell>
          <cell r="H1891">
            <v>0</v>
          </cell>
        </row>
        <row r="1892">
          <cell r="A1892" t="str">
            <v>NAQUE-MG</v>
          </cell>
          <cell r="B1892">
            <v>0</v>
          </cell>
          <cell r="C1892">
            <v>0</v>
          </cell>
          <cell r="D1892">
            <v>0</v>
          </cell>
          <cell r="E1892">
            <v>0</v>
          </cell>
          <cell r="F1892">
            <v>0</v>
          </cell>
          <cell r="G1892">
            <v>0</v>
          </cell>
          <cell r="H1892">
            <v>0</v>
          </cell>
        </row>
        <row r="1893">
          <cell r="A1893" t="str">
            <v>NATALANDIA-MG</v>
          </cell>
          <cell r="B1893">
            <v>0</v>
          </cell>
          <cell r="C1893">
            <v>0</v>
          </cell>
          <cell r="D1893">
            <v>0</v>
          </cell>
          <cell r="E1893">
            <v>0</v>
          </cell>
          <cell r="F1893">
            <v>0</v>
          </cell>
          <cell r="G1893">
            <v>0</v>
          </cell>
          <cell r="H1893">
            <v>0</v>
          </cell>
        </row>
        <row r="1894">
          <cell r="A1894" t="str">
            <v>NATERCIA-MG</v>
          </cell>
          <cell r="B1894">
            <v>0</v>
          </cell>
          <cell r="C1894">
            <v>0</v>
          </cell>
          <cell r="D1894">
            <v>0</v>
          </cell>
          <cell r="E1894">
            <v>0</v>
          </cell>
          <cell r="F1894">
            <v>0</v>
          </cell>
          <cell r="G1894">
            <v>0</v>
          </cell>
          <cell r="H1894">
            <v>0</v>
          </cell>
        </row>
        <row r="1895">
          <cell r="A1895" t="str">
            <v>NAZARENO-MG</v>
          </cell>
          <cell r="B1895">
            <v>0</v>
          </cell>
          <cell r="C1895">
            <v>0</v>
          </cell>
          <cell r="D1895">
            <v>0</v>
          </cell>
          <cell r="E1895">
            <v>0</v>
          </cell>
          <cell r="F1895">
            <v>0</v>
          </cell>
          <cell r="G1895">
            <v>0</v>
          </cell>
          <cell r="H1895">
            <v>0</v>
          </cell>
        </row>
        <row r="1896">
          <cell r="A1896" t="str">
            <v>NEPOMUCENO-MG</v>
          </cell>
          <cell r="B1896">
            <v>0</v>
          </cell>
          <cell r="C1896">
            <v>0</v>
          </cell>
          <cell r="D1896">
            <v>0</v>
          </cell>
          <cell r="E1896">
            <v>0</v>
          </cell>
          <cell r="F1896">
            <v>0</v>
          </cell>
          <cell r="G1896">
            <v>0</v>
          </cell>
          <cell r="H1896">
            <v>0</v>
          </cell>
        </row>
        <row r="1897">
          <cell r="A1897" t="str">
            <v>NINHEIRA-MG</v>
          </cell>
          <cell r="B1897">
            <v>0</v>
          </cell>
          <cell r="C1897">
            <v>0</v>
          </cell>
          <cell r="D1897">
            <v>0</v>
          </cell>
          <cell r="E1897">
            <v>0</v>
          </cell>
          <cell r="F1897">
            <v>0</v>
          </cell>
          <cell r="G1897">
            <v>0</v>
          </cell>
          <cell r="H1897">
            <v>0</v>
          </cell>
        </row>
        <row r="1898">
          <cell r="A1898" t="str">
            <v>NOVA BELEM-MG</v>
          </cell>
          <cell r="B1898">
            <v>0</v>
          </cell>
          <cell r="C1898">
            <v>0</v>
          </cell>
          <cell r="D1898">
            <v>0</v>
          </cell>
          <cell r="E1898">
            <v>0</v>
          </cell>
          <cell r="F1898">
            <v>0</v>
          </cell>
          <cell r="G1898">
            <v>0</v>
          </cell>
          <cell r="H1898">
            <v>0</v>
          </cell>
        </row>
        <row r="1899">
          <cell r="A1899" t="str">
            <v>NOVA ERA-MG</v>
          </cell>
          <cell r="B1899">
            <v>0</v>
          </cell>
          <cell r="C1899">
            <v>0</v>
          </cell>
          <cell r="D1899">
            <v>0</v>
          </cell>
          <cell r="E1899">
            <v>0</v>
          </cell>
          <cell r="F1899">
            <v>0</v>
          </cell>
          <cell r="G1899">
            <v>0</v>
          </cell>
          <cell r="H1899">
            <v>0</v>
          </cell>
        </row>
        <row r="1900">
          <cell r="A1900" t="str">
            <v>NOVA LIMA-MG</v>
          </cell>
          <cell r="B1900">
            <v>0</v>
          </cell>
          <cell r="C1900">
            <v>0</v>
          </cell>
          <cell r="D1900">
            <v>0</v>
          </cell>
          <cell r="E1900">
            <v>0</v>
          </cell>
          <cell r="F1900">
            <v>0</v>
          </cell>
          <cell r="G1900">
            <v>0</v>
          </cell>
          <cell r="H1900">
            <v>0</v>
          </cell>
        </row>
        <row r="1901">
          <cell r="A1901" t="str">
            <v>NOVA MODICA-MG</v>
          </cell>
          <cell r="B1901">
            <v>0</v>
          </cell>
          <cell r="C1901">
            <v>0</v>
          </cell>
          <cell r="D1901">
            <v>0</v>
          </cell>
          <cell r="E1901">
            <v>0</v>
          </cell>
          <cell r="F1901">
            <v>0</v>
          </cell>
          <cell r="G1901">
            <v>0</v>
          </cell>
          <cell r="H1901">
            <v>0</v>
          </cell>
        </row>
        <row r="1902">
          <cell r="A1902" t="str">
            <v>NOVA PONTE-MG</v>
          </cell>
          <cell r="B1902">
            <v>0</v>
          </cell>
          <cell r="C1902">
            <v>0</v>
          </cell>
          <cell r="D1902">
            <v>0</v>
          </cell>
          <cell r="E1902">
            <v>0</v>
          </cell>
          <cell r="F1902">
            <v>0</v>
          </cell>
          <cell r="G1902">
            <v>0</v>
          </cell>
          <cell r="H1902">
            <v>0</v>
          </cell>
        </row>
        <row r="1903">
          <cell r="A1903" t="str">
            <v>NOVA PORTEIRINHA-MG</v>
          </cell>
          <cell r="B1903">
            <v>0</v>
          </cell>
          <cell r="C1903">
            <v>0</v>
          </cell>
          <cell r="D1903">
            <v>0</v>
          </cell>
          <cell r="E1903">
            <v>0</v>
          </cell>
          <cell r="F1903">
            <v>0</v>
          </cell>
          <cell r="G1903">
            <v>0</v>
          </cell>
          <cell r="H1903">
            <v>0</v>
          </cell>
        </row>
        <row r="1904">
          <cell r="A1904" t="str">
            <v>NOVA RESENDE-MG</v>
          </cell>
          <cell r="B1904">
            <v>0</v>
          </cell>
          <cell r="C1904">
            <v>0</v>
          </cell>
          <cell r="D1904">
            <v>0</v>
          </cell>
          <cell r="E1904">
            <v>0</v>
          </cell>
          <cell r="F1904">
            <v>0</v>
          </cell>
          <cell r="G1904">
            <v>0</v>
          </cell>
          <cell r="H1904">
            <v>0</v>
          </cell>
        </row>
        <row r="1905">
          <cell r="A1905" t="str">
            <v>NOVA SERRANA-MG</v>
          </cell>
          <cell r="B1905">
            <v>0</v>
          </cell>
          <cell r="C1905">
            <v>0</v>
          </cell>
          <cell r="D1905">
            <v>0</v>
          </cell>
          <cell r="E1905">
            <v>0</v>
          </cell>
          <cell r="F1905">
            <v>0</v>
          </cell>
          <cell r="G1905">
            <v>0</v>
          </cell>
          <cell r="H1905">
            <v>0</v>
          </cell>
        </row>
        <row r="1906">
          <cell r="A1906" t="str">
            <v>NOVA UNIAO-MG</v>
          </cell>
          <cell r="B1906">
            <v>0</v>
          </cell>
          <cell r="C1906">
            <v>0</v>
          </cell>
          <cell r="D1906">
            <v>0</v>
          </cell>
          <cell r="E1906">
            <v>0</v>
          </cell>
          <cell r="F1906">
            <v>0</v>
          </cell>
          <cell r="G1906">
            <v>0</v>
          </cell>
          <cell r="H1906">
            <v>0</v>
          </cell>
        </row>
        <row r="1907">
          <cell r="A1907" t="str">
            <v>NOVO CRUZEIRO-MG</v>
          </cell>
          <cell r="B1907">
            <v>0</v>
          </cell>
          <cell r="C1907">
            <v>0</v>
          </cell>
          <cell r="D1907">
            <v>0</v>
          </cell>
          <cell r="E1907">
            <v>0</v>
          </cell>
          <cell r="F1907">
            <v>0</v>
          </cell>
          <cell r="G1907">
            <v>0</v>
          </cell>
          <cell r="H1907">
            <v>0</v>
          </cell>
        </row>
        <row r="1908">
          <cell r="A1908" t="str">
            <v>NOVO ORIENTE DE MINAS-MG</v>
          </cell>
          <cell r="B1908">
            <v>0</v>
          </cell>
          <cell r="C1908">
            <v>0</v>
          </cell>
          <cell r="D1908">
            <v>0</v>
          </cell>
          <cell r="E1908">
            <v>0</v>
          </cell>
          <cell r="F1908">
            <v>0</v>
          </cell>
          <cell r="G1908">
            <v>0</v>
          </cell>
          <cell r="H1908">
            <v>0</v>
          </cell>
        </row>
        <row r="1909">
          <cell r="A1909" t="str">
            <v>NOVORIZONTE-MG</v>
          </cell>
          <cell r="B1909">
            <v>0</v>
          </cell>
          <cell r="C1909">
            <v>0</v>
          </cell>
          <cell r="D1909">
            <v>0</v>
          </cell>
          <cell r="E1909">
            <v>0</v>
          </cell>
          <cell r="F1909">
            <v>0</v>
          </cell>
          <cell r="G1909">
            <v>0</v>
          </cell>
          <cell r="H1909">
            <v>0</v>
          </cell>
        </row>
        <row r="1910">
          <cell r="A1910" t="str">
            <v>OLARIA-MG</v>
          </cell>
          <cell r="B1910">
            <v>0</v>
          </cell>
          <cell r="C1910">
            <v>0</v>
          </cell>
          <cell r="D1910">
            <v>0</v>
          </cell>
          <cell r="E1910">
            <v>0</v>
          </cell>
          <cell r="F1910">
            <v>0</v>
          </cell>
          <cell r="G1910">
            <v>0</v>
          </cell>
          <cell r="H1910">
            <v>0</v>
          </cell>
        </row>
        <row r="1911">
          <cell r="A1911" t="str">
            <v>OLHOS-D'AGUA-MG</v>
          </cell>
          <cell r="B1911">
            <v>0</v>
          </cell>
          <cell r="C1911">
            <v>0</v>
          </cell>
          <cell r="D1911">
            <v>0</v>
          </cell>
          <cell r="E1911">
            <v>0</v>
          </cell>
          <cell r="F1911">
            <v>0</v>
          </cell>
          <cell r="G1911">
            <v>0</v>
          </cell>
          <cell r="H1911">
            <v>0</v>
          </cell>
        </row>
        <row r="1912">
          <cell r="A1912" t="str">
            <v>OLIMPIO NORONHA-MG</v>
          </cell>
          <cell r="B1912">
            <v>0</v>
          </cell>
          <cell r="C1912">
            <v>0</v>
          </cell>
          <cell r="D1912">
            <v>0</v>
          </cell>
          <cell r="E1912">
            <v>0</v>
          </cell>
          <cell r="F1912">
            <v>0</v>
          </cell>
          <cell r="G1912">
            <v>0</v>
          </cell>
          <cell r="H1912">
            <v>0</v>
          </cell>
        </row>
        <row r="1913">
          <cell r="A1913" t="str">
            <v>OLIVEIRA FORTES-MG</v>
          </cell>
          <cell r="B1913">
            <v>0</v>
          </cell>
          <cell r="C1913">
            <v>0</v>
          </cell>
          <cell r="D1913">
            <v>0</v>
          </cell>
          <cell r="E1913">
            <v>0</v>
          </cell>
          <cell r="F1913">
            <v>0</v>
          </cell>
          <cell r="G1913">
            <v>0</v>
          </cell>
          <cell r="H1913">
            <v>0</v>
          </cell>
        </row>
        <row r="1914">
          <cell r="A1914" t="str">
            <v>OLIVEIRA-MG</v>
          </cell>
          <cell r="B1914">
            <v>0</v>
          </cell>
          <cell r="C1914">
            <v>0</v>
          </cell>
          <cell r="D1914">
            <v>0</v>
          </cell>
          <cell r="E1914">
            <v>0</v>
          </cell>
          <cell r="F1914">
            <v>0</v>
          </cell>
          <cell r="G1914">
            <v>0</v>
          </cell>
          <cell r="H1914">
            <v>0</v>
          </cell>
        </row>
        <row r="1915">
          <cell r="A1915" t="str">
            <v>ONCA DE PITANGUI-MG</v>
          </cell>
          <cell r="B1915">
            <v>0</v>
          </cell>
          <cell r="C1915">
            <v>0</v>
          </cell>
          <cell r="D1915">
            <v>0</v>
          </cell>
          <cell r="E1915">
            <v>0</v>
          </cell>
          <cell r="F1915">
            <v>0</v>
          </cell>
          <cell r="G1915">
            <v>0</v>
          </cell>
          <cell r="H1915">
            <v>0</v>
          </cell>
        </row>
        <row r="1916">
          <cell r="A1916" t="str">
            <v>ORATORIOS-MG</v>
          </cell>
          <cell r="B1916">
            <v>0</v>
          </cell>
          <cell r="C1916">
            <v>0</v>
          </cell>
          <cell r="D1916">
            <v>0</v>
          </cell>
          <cell r="E1916">
            <v>0</v>
          </cell>
          <cell r="F1916">
            <v>0</v>
          </cell>
          <cell r="G1916">
            <v>0</v>
          </cell>
          <cell r="H1916">
            <v>0</v>
          </cell>
        </row>
        <row r="1917">
          <cell r="A1917" t="str">
            <v>ORIZANIA-MG</v>
          </cell>
          <cell r="B1917">
            <v>0</v>
          </cell>
          <cell r="C1917">
            <v>0</v>
          </cell>
          <cell r="D1917">
            <v>0</v>
          </cell>
          <cell r="E1917">
            <v>0</v>
          </cell>
          <cell r="F1917">
            <v>0</v>
          </cell>
          <cell r="G1917">
            <v>0</v>
          </cell>
          <cell r="H1917">
            <v>0</v>
          </cell>
        </row>
        <row r="1918">
          <cell r="A1918" t="str">
            <v>OURO BRANCO-MG</v>
          </cell>
          <cell r="B1918">
            <v>187649.74</v>
          </cell>
          <cell r="C1918">
            <v>186949.64</v>
          </cell>
          <cell r="D1918">
            <v>0</v>
          </cell>
          <cell r="E1918">
            <v>0</v>
          </cell>
          <cell r="F1918">
            <v>186949.64</v>
          </cell>
          <cell r="G1918">
            <v>-700.1</v>
          </cell>
          <cell r="H1918">
            <v>0</v>
          </cell>
        </row>
        <row r="1919">
          <cell r="A1919" t="str">
            <v>OURO FINO-MG</v>
          </cell>
          <cell r="B1919">
            <v>0</v>
          </cell>
          <cell r="C1919">
            <v>0</v>
          </cell>
          <cell r="D1919">
            <v>0</v>
          </cell>
          <cell r="E1919">
            <v>0</v>
          </cell>
          <cell r="F1919">
            <v>0</v>
          </cell>
          <cell r="G1919">
            <v>0</v>
          </cell>
          <cell r="H1919">
            <v>0</v>
          </cell>
        </row>
        <row r="1920">
          <cell r="A1920" t="str">
            <v>OURO PRETO-MG</v>
          </cell>
          <cell r="B1920">
            <v>0</v>
          </cell>
          <cell r="C1920">
            <v>0</v>
          </cell>
          <cell r="D1920">
            <v>0</v>
          </cell>
          <cell r="E1920">
            <v>0</v>
          </cell>
          <cell r="F1920">
            <v>0</v>
          </cell>
          <cell r="G1920">
            <v>0</v>
          </cell>
          <cell r="H1920">
            <v>0</v>
          </cell>
        </row>
        <row r="1921">
          <cell r="A1921" t="str">
            <v>OURO VERDE DE MINAS-MG</v>
          </cell>
          <cell r="B1921">
            <v>0</v>
          </cell>
          <cell r="C1921">
            <v>0</v>
          </cell>
          <cell r="D1921">
            <v>0</v>
          </cell>
          <cell r="E1921">
            <v>0</v>
          </cell>
          <cell r="F1921">
            <v>0</v>
          </cell>
          <cell r="G1921">
            <v>0</v>
          </cell>
          <cell r="H1921">
            <v>0</v>
          </cell>
        </row>
        <row r="1922">
          <cell r="A1922" t="str">
            <v>PADRE CARVALHO-MG</v>
          </cell>
          <cell r="B1922">
            <v>0</v>
          </cell>
          <cell r="C1922">
            <v>0</v>
          </cell>
          <cell r="D1922">
            <v>0</v>
          </cell>
          <cell r="E1922">
            <v>0</v>
          </cell>
          <cell r="F1922">
            <v>0</v>
          </cell>
          <cell r="G1922">
            <v>0</v>
          </cell>
          <cell r="H1922">
            <v>0</v>
          </cell>
        </row>
        <row r="1923">
          <cell r="A1923" t="str">
            <v>PADRE PARAISO-MG</v>
          </cell>
          <cell r="B1923">
            <v>0</v>
          </cell>
          <cell r="C1923">
            <v>0</v>
          </cell>
          <cell r="D1923">
            <v>0</v>
          </cell>
          <cell r="E1923">
            <v>0</v>
          </cell>
          <cell r="F1923">
            <v>0</v>
          </cell>
          <cell r="G1923">
            <v>0</v>
          </cell>
          <cell r="H1923">
            <v>0</v>
          </cell>
        </row>
        <row r="1924">
          <cell r="A1924" t="str">
            <v>PAI PEDRO-MG</v>
          </cell>
          <cell r="B1924">
            <v>0</v>
          </cell>
          <cell r="C1924">
            <v>0</v>
          </cell>
          <cell r="D1924">
            <v>0</v>
          </cell>
          <cell r="E1924">
            <v>0</v>
          </cell>
          <cell r="F1924">
            <v>0</v>
          </cell>
          <cell r="G1924">
            <v>0</v>
          </cell>
          <cell r="H1924">
            <v>0</v>
          </cell>
        </row>
        <row r="1925">
          <cell r="A1925" t="str">
            <v>PAINEIRAS-MG</v>
          </cell>
          <cell r="B1925">
            <v>0</v>
          </cell>
          <cell r="C1925">
            <v>0</v>
          </cell>
          <cell r="D1925">
            <v>0</v>
          </cell>
          <cell r="E1925">
            <v>0</v>
          </cell>
          <cell r="F1925">
            <v>0</v>
          </cell>
          <cell r="G1925">
            <v>0</v>
          </cell>
          <cell r="H1925">
            <v>0</v>
          </cell>
        </row>
        <row r="1926">
          <cell r="A1926" t="str">
            <v>PAINS-MG</v>
          </cell>
          <cell r="B1926">
            <v>0</v>
          </cell>
          <cell r="C1926">
            <v>0</v>
          </cell>
          <cell r="D1926">
            <v>0</v>
          </cell>
          <cell r="E1926">
            <v>0</v>
          </cell>
          <cell r="F1926">
            <v>0</v>
          </cell>
          <cell r="G1926">
            <v>0</v>
          </cell>
          <cell r="H1926">
            <v>0</v>
          </cell>
        </row>
        <row r="1927">
          <cell r="A1927" t="str">
            <v>PAIVA-MG</v>
          </cell>
          <cell r="B1927">
            <v>0</v>
          </cell>
          <cell r="C1927">
            <v>0</v>
          </cell>
          <cell r="D1927">
            <v>0</v>
          </cell>
          <cell r="E1927">
            <v>0</v>
          </cell>
          <cell r="F1927">
            <v>0</v>
          </cell>
          <cell r="G1927">
            <v>0</v>
          </cell>
          <cell r="H1927">
            <v>0</v>
          </cell>
        </row>
        <row r="1928">
          <cell r="A1928" t="str">
            <v>PALMA-MG</v>
          </cell>
          <cell r="B1928">
            <v>0</v>
          </cell>
          <cell r="C1928">
            <v>0</v>
          </cell>
          <cell r="D1928">
            <v>0</v>
          </cell>
          <cell r="E1928">
            <v>0</v>
          </cell>
          <cell r="F1928">
            <v>0</v>
          </cell>
          <cell r="G1928">
            <v>0</v>
          </cell>
          <cell r="H1928">
            <v>0</v>
          </cell>
        </row>
        <row r="1929">
          <cell r="A1929" t="str">
            <v>PALMOPOLIS-MG</v>
          </cell>
          <cell r="B1929">
            <v>0</v>
          </cell>
          <cell r="C1929">
            <v>0</v>
          </cell>
          <cell r="D1929">
            <v>0</v>
          </cell>
          <cell r="E1929">
            <v>0</v>
          </cell>
          <cell r="F1929">
            <v>0</v>
          </cell>
          <cell r="G1929">
            <v>0</v>
          </cell>
          <cell r="H1929">
            <v>0</v>
          </cell>
        </row>
        <row r="1930">
          <cell r="A1930" t="str">
            <v>PAPAGAIOS-MG</v>
          </cell>
          <cell r="B1930">
            <v>0</v>
          </cell>
          <cell r="C1930">
            <v>0</v>
          </cell>
          <cell r="D1930">
            <v>0</v>
          </cell>
          <cell r="E1930">
            <v>0</v>
          </cell>
          <cell r="F1930">
            <v>0</v>
          </cell>
          <cell r="G1930">
            <v>0</v>
          </cell>
          <cell r="H1930">
            <v>0</v>
          </cell>
        </row>
        <row r="1931">
          <cell r="A1931" t="str">
            <v>PARA DE MINAS-MG</v>
          </cell>
          <cell r="B1931">
            <v>0</v>
          </cell>
          <cell r="C1931">
            <v>0</v>
          </cell>
          <cell r="D1931">
            <v>0</v>
          </cell>
          <cell r="E1931">
            <v>0</v>
          </cell>
          <cell r="F1931">
            <v>0</v>
          </cell>
          <cell r="G1931">
            <v>0</v>
          </cell>
          <cell r="H1931">
            <v>0</v>
          </cell>
        </row>
        <row r="1932">
          <cell r="A1932" t="str">
            <v>PARACATU-MG</v>
          </cell>
          <cell r="B1932">
            <v>0</v>
          </cell>
          <cell r="C1932">
            <v>0</v>
          </cell>
          <cell r="D1932">
            <v>0</v>
          </cell>
          <cell r="E1932">
            <v>0</v>
          </cell>
          <cell r="F1932">
            <v>0</v>
          </cell>
          <cell r="G1932">
            <v>0</v>
          </cell>
          <cell r="H1932">
            <v>0</v>
          </cell>
        </row>
        <row r="1933">
          <cell r="A1933" t="str">
            <v>PARAGUACU-MG</v>
          </cell>
          <cell r="B1933">
            <v>0</v>
          </cell>
          <cell r="C1933">
            <v>0</v>
          </cell>
          <cell r="D1933">
            <v>0</v>
          </cell>
          <cell r="E1933">
            <v>0</v>
          </cell>
          <cell r="F1933">
            <v>0</v>
          </cell>
          <cell r="G1933">
            <v>0</v>
          </cell>
          <cell r="H1933">
            <v>0</v>
          </cell>
        </row>
        <row r="1934">
          <cell r="A1934" t="str">
            <v>PARAISOPOLIS-MG</v>
          </cell>
          <cell r="B1934">
            <v>0</v>
          </cell>
          <cell r="C1934">
            <v>0</v>
          </cell>
          <cell r="D1934">
            <v>0</v>
          </cell>
          <cell r="E1934">
            <v>0</v>
          </cell>
          <cell r="F1934">
            <v>0</v>
          </cell>
          <cell r="G1934">
            <v>0</v>
          </cell>
          <cell r="H1934">
            <v>0</v>
          </cell>
        </row>
        <row r="1935">
          <cell r="A1935" t="str">
            <v>PARAOPEBA-MG</v>
          </cell>
          <cell r="B1935">
            <v>0</v>
          </cell>
          <cell r="C1935">
            <v>0</v>
          </cell>
          <cell r="D1935">
            <v>0</v>
          </cell>
          <cell r="E1935">
            <v>0</v>
          </cell>
          <cell r="F1935">
            <v>0</v>
          </cell>
          <cell r="G1935">
            <v>0</v>
          </cell>
          <cell r="H1935">
            <v>0</v>
          </cell>
        </row>
        <row r="1936">
          <cell r="A1936" t="str">
            <v>PASSA QUATRO-MG</v>
          </cell>
          <cell r="B1936">
            <v>0</v>
          </cell>
          <cell r="C1936">
            <v>0</v>
          </cell>
          <cell r="D1936">
            <v>0</v>
          </cell>
          <cell r="E1936">
            <v>0</v>
          </cell>
          <cell r="F1936">
            <v>0</v>
          </cell>
          <cell r="G1936">
            <v>0</v>
          </cell>
          <cell r="H1936">
            <v>0</v>
          </cell>
        </row>
        <row r="1937">
          <cell r="A1937" t="str">
            <v>PASSA TEMPO-MG</v>
          </cell>
          <cell r="B1937">
            <v>0</v>
          </cell>
          <cell r="C1937">
            <v>0</v>
          </cell>
          <cell r="D1937">
            <v>0</v>
          </cell>
          <cell r="E1937">
            <v>0</v>
          </cell>
          <cell r="F1937">
            <v>0</v>
          </cell>
          <cell r="G1937">
            <v>0</v>
          </cell>
          <cell r="H1937">
            <v>0</v>
          </cell>
        </row>
        <row r="1938">
          <cell r="A1938" t="str">
            <v>PASSA VINTE-MG</v>
          </cell>
          <cell r="B1938">
            <v>0</v>
          </cell>
          <cell r="C1938">
            <v>0</v>
          </cell>
          <cell r="D1938">
            <v>0</v>
          </cell>
          <cell r="E1938">
            <v>0</v>
          </cell>
          <cell r="F1938">
            <v>0</v>
          </cell>
          <cell r="G1938">
            <v>0</v>
          </cell>
          <cell r="H1938">
            <v>0</v>
          </cell>
        </row>
        <row r="1939">
          <cell r="A1939" t="str">
            <v>PASSABEM-MG</v>
          </cell>
          <cell r="B1939">
            <v>0</v>
          </cell>
          <cell r="C1939">
            <v>0</v>
          </cell>
          <cell r="D1939">
            <v>0</v>
          </cell>
          <cell r="E1939">
            <v>0</v>
          </cell>
          <cell r="F1939">
            <v>0</v>
          </cell>
          <cell r="G1939">
            <v>0</v>
          </cell>
          <cell r="H1939">
            <v>0</v>
          </cell>
        </row>
        <row r="1940">
          <cell r="A1940" t="str">
            <v>PASSOS-MG</v>
          </cell>
          <cell r="B1940">
            <v>0</v>
          </cell>
          <cell r="C1940">
            <v>0</v>
          </cell>
          <cell r="D1940">
            <v>0</v>
          </cell>
          <cell r="E1940">
            <v>0</v>
          </cell>
          <cell r="F1940">
            <v>0</v>
          </cell>
          <cell r="G1940">
            <v>0</v>
          </cell>
          <cell r="H1940">
            <v>0</v>
          </cell>
        </row>
        <row r="1941">
          <cell r="A1941" t="str">
            <v>PATIS-MG</v>
          </cell>
          <cell r="B1941">
            <v>0</v>
          </cell>
          <cell r="C1941">
            <v>0</v>
          </cell>
          <cell r="D1941">
            <v>0</v>
          </cell>
          <cell r="E1941">
            <v>0</v>
          </cell>
          <cell r="F1941">
            <v>0</v>
          </cell>
          <cell r="G1941">
            <v>0</v>
          </cell>
          <cell r="H1941">
            <v>0</v>
          </cell>
        </row>
        <row r="1942">
          <cell r="A1942" t="str">
            <v>PATOS DE MINAS-MG</v>
          </cell>
          <cell r="B1942">
            <v>0</v>
          </cell>
          <cell r="C1942">
            <v>0</v>
          </cell>
          <cell r="D1942">
            <v>0</v>
          </cell>
          <cell r="E1942">
            <v>0</v>
          </cell>
          <cell r="F1942">
            <v>0</v>
          </cell>
          <cell r="G1942">
            <v>0</v>
          </cell>
          <cell r="H1942">
            <v>0</v>
          </cell>
        </row>
        <row r="1943">
          <cell r="A1943" t="str">
            <v>PATROCINIO DO MURIAE-MG</v>
          </cell>
          <cell r="B1943">
            <v>0</v>
          </cell>
          <cell r="C1943">
            <v>0</v>
          </cell>
          <cell r="D1943">
            <v>0</v>
          </cell>
          <cell r="E1943">
            <v>0</v>
          </cell>
          <cell r="F1943">
            <v>0</v>
          </cell>
          <cell r="G1943">
            <v>0</v>
          </cell>
          <cell r="H1943">
            <v>0</v>
          </cell>
        </row>
        <row r="1944">
          <cell r="A1944" t="str">
            <v>PATROCINIO-MG</v>
          </cell>
          <cell r="B1944">
            <v>0</v>
          </cell>
          <cell r="C1944">
            <v>0</v>
          </cell>
          <cell r="D1944">
            <v>0</v>
          </cell>
          <cell r="E1944">
            <v>0</v>
          </cell>
          <cell r="F1944">
            <v>0</v>
          </cell>
          <cell r="G1944">
            <v>0</v>
          </cell>
          <cell r="H1944">
            <v>0</v>
          </cell>
        </row>
        <row r="1945">
          <cell r="A1945" t="str">
            <v>PAULA CANDIDO-MG</v>
          </cell>
          <cell r="B1945">
            <v>0</v>
          </cell>
          <cell r="C1945">
            <v>0</v>
          </cell>
          <cell r="D1945">
            <v>0</v>
          </cell>
          <cell r="E1945">
            <v>0</v>
          </cell>
          <cell r="F1945">
            <v>0</v>
          </cell>
          <cell r="G1945">
            <v>0</v>
          </cell>
          <cell r="H1945">
            <v>0</v>
          </cell>
        </row>
        <row r="1946">
          <cell r="A1946" t="str">
            <v>PAULISTAS-MG</v>
          </cell>
          <cell r="B1946">
            <v>0</v>
          </cell>
          <cell r="C1946">
            <v>0</v>
          </cell>
          <cell r="D1946">
            <v>0</v>
          </cell>
          <cell r="E1946">
            <v>0</v>
          </cell>
          <cell r="F1946">
            <v>0</v>
          </cell>
          <cell r="G1946">
            <v>0</v>
          </cell>
          <cell r="H1946">
            <v>0</v>
          </cell>
        </row>
        <row r="1947">
          <cell r="A1947" t="str">
            <v>PAVAO-MG</v>
          </cell>
          <cell r="B1947">
            <v>0</v>
          </cell>
          <cell r="C1947">
            <v>0</v>
          </cell>
          <cell r="D1947">
            <v>0</v>
          </cell>
          <cell r="E1947">
            <v>0</v>
          </cell>
          <cell r="F1947">
            <v>0</v>
          </cell>
          <cell r="G1947">
            <v>0</v>
          </cell>
          <cell r="H1947">
            <v>0</v>
          </cell>
        </row>
        <row r="1948">
          <cell r="A1948" t="str">
            <v>PECANHA-MG</v>
          </cell>
          <cell r="B1948">
            <v>0</v>
          </cell>
          <cell r="C1948">
            <v>0</v>
          </cell>
          <cell r="D1948">
            <v>0</v>
          </cell>
          <cell r="E1948">
            <v>0</v>
          </cell>
          <cell r="F1948">
            <v>0</v>
          </cell>
          <cell r="G1948">
            <v>0</v>
          </cell>
          <cell r="H1948">
            <v>0</v>
          </cell>
        </row>
        <row r="1949">
          <cell r="A1949" t="str">
            <v>PEDRA AZUL-MG</v>
          </cell>
          <cell r="B1949">
            <v>0</v>
          </cell>
          <cell r="C1949">
            <v>0</v>
          </cell>
          <cell r="D1949">
            <v>0</v>
          </cell>
          <cell r="E1949">
            <v>0</v>
          </cell>
          <cell r="F1949">
            <v>0</v>
          </cell>
          <cell r="G1949">
            <v>0</v>
          </cell>
          <cell r="H1949">
            <v>0</v>
          </cell>
        </row>
        <row r="1950">
          <cell r="A1950" t="str">
            <v>PEDRA BONITA-MG</v>
          </cell>
          <cell r="B1950">
            <v>0</v>
          </cell>
          <cell r="C1950">
            <v>0</v>
          </cell>
          <cell r="D1950">
            <v>0</v>
          </cell>
          <cell r="E1950">
            <v>0</v>
          </cell>
          <cell r="F1950">
            <v>0</v>
          </cell>
          <cell r="G1950">
            <v>0</v>
          </cell>
          <cell r="H1950">
            <v>0</v>
          </cell>
        </row>
        <row r="1951">
          <cell r="A1951" t="str">
            <v>PEDRA DO ANTA-MG</v>
          </cell>
          <cell r="B1951">
            <v>0</v>
          </cell>
          <cell r="C1951">
            <v>0</v>
          </cell>
          <cell r="D1951">
            <v>0</v>
          </cell>
          <cell r="E1951">
            <v>0</v>
          </cell>
          <cell r="F1951">
            <v>0</v>
          </cell>
          <cell r="G1951">
            <v>0</v>
          </cell>
          <cell r="H1951">
            <v>0</v>
          </cell>
        </row>
        <row r="1952">
          <cell r="A1952" t="str">
            <v>PEDRA DO INDAIA-MG</v>
          </cell>
          <cell r="B1952">
            <v>0</v>
          </cell>
          <cell r="C1952">
            <v>0</v>
          </cell>
          <cell r="D1952">
            <v>0</v>
          </cell>
          <cell r="E1952">
            <v>0</v>
          </cell>
          <cell r="F1952">
            <v>0</v>
          </cell>
          <cell r="G1952">
            <v>0</v>
          </cell>
          <cell r="H1952">
            <v>0</v>
          </cell>
        </row>
        <row r="1953">
          <cell r="A1953" t="str">
            <v>PEDRA DOURADA-MG</v>
          </cell>
          <cell r="B1953">
            <v>0</v>
          </cell>
          <cell r="C1953">
            <v>0</v>
          </cell>
          <cell r="D1953">
            <v>0</v>
          </cell>
          <cell r="E1953">
            <v>0</v>
          </cell>
          <cell r="F1953">
            <v>0</v>
          </cell>
          <cell r="G1953">
            <v>0</v>
          </cell>
          <cell r="H1953">
            <v>0</v>
          </cell>
        </row>
        <row r="1954">
          <cell r="A1954" t="str">
            <v>PEDRALVA-MG</v>
          </cell>
          <cell r="B1954">
            <v>0</v>
          </cell>
          <cell r="C1954">
            <v>0</v>
          </cell>
          <cell r="D1954">
            <v>0</v>
          </cell>
          <cell r="E1954">
            <v>0</v>
          </cell>
          <cell r="F1954">
            <v>0</v>
          </cell>
          <cell r="G1954">
            <v>0</v>
          </cell>
          <cell r="H1954">
            <v>0</v>
          </cell>
        </row>
        <row r="1955">
          <cell r="A1955" t="str">
            <v>PEDRAS DE MARIA DA CRUZ-MG</v>
          </cell>
          <cell r="B1955">
            <v>0</v>
          </cell>
          <cell r="C1955">
            <v>0</v>
          </cell>
          <cell r="D1955">
            <v>0</v>
          </cell>
          <cell r="E1955">
            <v>0</v>
          </cell>
          <cell r="F1955">
            <v>0</v>
          </cell>
          <cell r="G1955">
            <v>0</v>
          </cell>
          <cell r="H1955">
            <v>0</v>
          </cell>
        </row>
        <row r="1956">
          <cell r="A1956" t="str">
            <v>PEDRINOPOLIS-MG</v>
          </cell>
          <cell r="B1956">
            <v>0</v>
          </cell>
          <cell r="C1956">
            <v>0</v>
          </cell>
          <cell r="D1956">
            <v>0</v>
          </cell>
          <cell r="E1956">
            <v>0</v>
          </cell>
          <cell r="F1956">
            <v>0</v>
          </cell>
          <cell r="G1956">
            <v>0</v>
          </cell>
          <cell r="H1956">
            <v>0</v>
          </cell>
        </row>
        <row r="1957">
          <cell r="A1957" t="str">
            <v>PEDRO LEOPOLDO-MG</v>
          </cell>
          <cell r="B1957">
            <v>0</v>
          </cell>
          <cell r="C1957">
            <v>0</v>
          </cell>
          <cell r="D1957">
            <v>0</v>
          </cell>
          <cell r="E1957">
            <v>0</v>
          </cell>
          <cell r="F1957">
            <v>0</v>
          </cell>
          <cell r="G1957">
            <v>0</v>
          </cell>
          <cell r="H1957">
            <v>0</v>
          </cell>
        </row>
        <row r="1958">
          <cell r="A1958" t="str">
            <v>PEDRO TEIXEIRA-MG</v>
          </cell>
          <cell r="B1958">
            <v>0</v>
          </cell>
          <cell r="C1958">
            <v>0</v>
          </cell>
          <cell r="D1958">
            <v>0</v>
          </cell>
          <cell r="E1958">
            <v>0</v>
          </cell>
          <cell r="F1958">
            <v>0</v>
          </cell>
          <cell r="G1958">
            <v>0</v>
          </cell>
          <cell r="H1958">
            <v>0</v>
          </cell>
        </row>
        <row r="1959">
          <cell r="A1959" t="str">
            <v>PEQUERI-MG</v>
          </cell>
          <cell r="B1959">
            <v>0</v>
          </cell>
          <cell r="C1959">
            <v>0</v>
          </cell>
          <cell r="D1959">
            <v>0</v>
          </cell>
          <cell r="E1959">
            <v>0</v>
          </cell>
          <cell r="F1959">
            <v>0</v>
          </cell>
          <cell r="G1959">
            <v>0</v>
          </cell>
          <cell r="H1959">
            <v>0</v>
          </cell>
        </row>
        <row r="1960">
          <cell r="A1960" t="str">
            <v>PEQUI-MG</v>
          </cell>
          <cell r="B1960">
            <v>0</v>
          </cell>
          <cell r="C1960">
            <v>0</v>
          </cell>
          <cell r="D1960">
            <v>0</v>
          </cell>
          <cell r="E1960">
            <v>0</v>
          </cell>
          <cell r="F1960">
            <v>0</v>
          </cell>
          <cell r="G1960">
            <v>0</v>
          </cell>
          <cell r="H1960">
            <v>0</v>
          </cell>
        </row>
        <row r="1961">
          <cell r="A1961" t="str">
            <v>PERDIGAO-MG</v>
          </cell>
          <cell r="B1961">
            <v>0</v>
          </cell>
          <cell r="C1961">
            <v>0</v>
          </cell>
          <cell r="D1961">
            <v>0</v>
          </cell>
          <cell r="E1961">
            <v>0</v>
          </cell>
          <cell r="F1961">
            <v>0</v>
          </cell>
          <cell r="G1961">
            <v>0</v>
          </cell>
          <cell r="H1961">
            <v>0</v>
          </cell>
        </row>
        <row r="1962">
          <cell r="A1962" t="str">
            <v>PERDIZES-MG</v>
          </cell>
          <cell r="B1962">
            <v>0</v>
          </cell>
          <cell r="C1962">
            <v>0</v>
          </cell>
          <cell r="D1962">
            <v>0</v>
          </cell>
          <cell r="E1962">
            <v>0</v>
          </cell>
          <cell r="F1962">
            <v>0</v>
          </cell>
          <cell r="G1962">
            <v>0</v>
          </cell>
          <cell r="H1962">
            <v>0</v>
          </cell>
        </row>
        <row r="1963">
          <cell r="A1963" t="str">
            <v>PERDOES-MG</v>
          </cell>
          <cell r="B1963">
            <v>0</v>
          </cell>
          <cell r="C1963">
            <v>0</v>
          </cell>
          <cell r="D1963">
            <v>0</v>
          </cell>
          <cell r="E1963">
            <v>0</v>
          </cell>
          <cell r="F1963">
            <v>0</v>
          </cell>
          <cell r="G1963">
            <v>0</v>
          </cell>
          <cell r="H1963">
            <v>0</v>
          </cell>
        </row>
        <row r="1964">
          <cell r="A1964" t="str">
            <v>PERIQUITO-MG</v>
          </cell>
          <cell r="B1964">
            <v>0</v>
          </cell>
          <cell r="C1964">
            <v>0</v>
          </cell>
          <cell r="D1964">
            <v>0</v>
          </cell>
          <cell r="E1964">
            <v>0</v>
          </cell>
          <cell r="F1964">
            <v>0</v>
          </cell>
          <cell r="G1964">
            <v>0</v>
          </cell>
          <cell r="H1964">
            <v>0</v>
          </cell>
        </row>
        <row r="1965">
          <cell r="A1965" t="str">
            <v>PESCADOR-MG</v>
          </cell>
          <cell r="B1965">
            <v>0</v>
          </cell>
          <cell r="C1965">
            <v>0</v>
          </cell>
          <cell r="D1965">
            <v>0</v>
          </cell>
          <cell r="E1965">
            <v>0</v>
          </cell>
          <cell r="F1965">
            <v>0</v>
          </cell>
          <cell r="G1965">
            <v>0</v>
          </cell>
          <cell r="H1965">
            <v>0</v>
          </cell>
        </row>
        <row r="1966">
          <cell r="A1966" t="str">
            <v>PIAU-MG</v>
          </cell>
          <cell r="B1966">
            <v>0</v>
          </cell>
          <cell r="C1966">
            <v>0</v>
          </cell>
          <cell r="D1966">
            <v>0</v>
          </cell>
          <cell r="E1966">
            <v>0</v>
          </cell>
          <cell r="F1966">
            <v>0</v>
          </cell>
          <cell r="G1966">
            <v>0</v>
          </cell>
          <cell r="H1966">
            <v>0</v>
          </cell>
        </row>
        <row r="1967">
          <cell r="A1967" t="str">
            <v>PIEDADE DE CARATINGA-MG</v>
          </cell>
          <cell r="B1967">
            <v>0</v>
          </cell>
          <cell r="C1967">
            <v>0</v>
          </cell>
          <cell r="D1967">
            <v>0</v>
          </cell>
          <cell r="E1967">
            <v>0</v>
          </cell>
          <cell r="F1967">
            <v>0</v>
          </cell>
          <cell r="G1967">
            <v>0</v>
          </cell>
          <cell r="H1967">
            <v>0</v>
          </cell>
        </row>
        <row r="1968">
          <cell r="A1968" t="str">
            <v>PIEDADE DE PONTE NOVA-MG</v>
          </cell>
          <cell r="B1968">
            <v>0</v>
          </cell>
          <cell r="C1968">
            <v>0</v>
          </cell>
          <cell r="D1968">
            <v>0</v>
          </cell>
          <cell r="E1968">
            <v>0</v>
          </cell>
          <cell r="F1968">
            <v>0</v>
          </cell>
          <cell r="G1968">
            <v>0</v>
          </cell>
          <cell r="H1968">
            <v>0</v>
          </cell>
        </row>
        <row r="1969">
          <cell r="A1969" t="str">
            <v>PIEDADE DO RIO GRANDE-MG</v>
          </cell>
          <cell r="B1969">
            <v>0</v>
          </cell>
          <cell r="C1969">
            <v>0</v>
          </cell>
          <cell r="D1969">
            <v>0</v>
          </cell>
          <cell r="E1969">
            <v>0</v>
          </cell>
          <cell r="F1969">
            <v>0</v>
          </cell>
          <cell r="G1969">
            <v>0</v>
          </cell>
          <cell r="H1969">
            <v>0</v>
          </cell>
        </row>
        <row r="1970">
          <cell r="A1970" t="str">
            <v>PIEDADE DOS GERAIS-MG</v>
          </cell>
          <cell r="B1970">
            <v>0</v>
          </cell>
          <cell r="C1970">
            <v>0</v>
          </cell>
          <cell r="D1970">
            <v>0</v>
          </cell>
          <cell r="E1970">
            <v>0</v>
          </cell>
          <cell r="F1970">
            <v>0</v>
          </cell>
          <cell r="G1970">
            <v>0</v>
          </cell>
          <cell r="H1970">
            <v>0</v>
          </cell>
        </row>
        <row r="1971">
          <cell r="A1971" t="str">
            <v>PIMENTA-MG</v>
          </cell>
          <cell r="B1971">
            <v>0</v>
          </cell>
          <cell r="C1971">
            <v>0</v>
          </cell>
          <cell r="D1971">
            <v>0</v>
          </cell>
          <cell r="E1971">
            <v>0</v>
          </cell>
          <cell r="F1971">
            <v>0</v>
          </cell>
          <cell r="G1971">
            <v>0</v>
          </cell>
          <cell r="H1971">
            <v>0</v>
          </cell>
        </row>
        <row r="1972">
          <cell r="A1972" t="str">
            <v>PINGO D'AGUA-MG</v>
          </cell>
          <cell r="B1972">
            <v>0</v>
          </cell>
          <cell r="C1972">
            <v>0</v>
          </cell>
          <cell r="D1972">
            <v>0</v>
          </cell>
          <cell r="E1972">
            <v>0</v>
          </cell>
          <cell r="F1972">
            <v>0</v>
          </cell>
          <cell r="G1972">
            <v>0</v>
          </cell>
          <cell r="H1972">
            <v>0</v>
          </cell>
        </row>
        <row r="1973">
          <cell r="A1973" t="str">
            <v>PINTOPOLIS-MG</v>
          </cell>
          <cell r="B1973">
            <v>0</v>
          </cell>
          <cell r="C1973">
            <v>0</v>
          </cell>
          <cell r="D1973">
            <v>0</v>
          </cell>
          <cell r="E1973">
            <v>0</v>
          </cell>
          <cell r="F1973">
            <v>0</v>
          </cell>
          <cell r="G1973">
            <v>0</v>
          </cell>
          <cell r="H1973">
            <v>0</v>
          </cell>
        </row>
        <row r="1974">
          <cell r="A1974" t="str">
            <v>PIRACEMA-MG</v>
          </cell>
          <cell r="B1974">
            <v>0</v>
          </cell>
          <cell r="C1974">
            <v>0</v>
          </cell>
          <cell r="D1974">
            <v>0</v>
          </cell>
          <cell r="E1974">
            <v>0</v>
          </cell>
          <cell r="F1974">
            <v>0</v>
          </cell>
          <cell r="G1974">
            <v>0</v>
          </cell>
          <cell r="H1974">
            <v>0</v>
          </cell>
        </row>
        <row r="1975">
          <cell r="A1975" t="str">
            <v>PIRAJUBA-MG</v>
          </cell>
          <cell r="B1975">
            <v>0</v>
          </cell>
          <cell r="C1975">
            <v>0</v>
          </cell>
          <cell r="D1975">
            <v>0</v>
          </cell>
          <cell r="E1975">
            <v>0</v>
          </cell>
          <cell r="F1975">
            <v>0</v>
          </cell>
          <cell r="G1975">
            <v>0</v>
          </cell>
          <cell r="H1975">
            <v>0</v>
          </cell>
        </row>
        <row r="1976">
          <cell r="A1976" t="str">
            <v>PIRANGA-MG</v>
          </cell>
          <cell r="B1976">
            <v>0</v>
          </cell>
          <cell r="C1976">
            <v>0</v>
          </cell>
          <cell r="D1976">
            <v>0</v>
          </cell>
          <cell r="E1976">
            <v>0</v>
          </cell>
          <cell r="F1976">
            <v>0</v>
          </cell>
          <cell r="G1976">
            <v>0</v>
          </cell>
          <cell r="H1976">
            <v>0</v>
          </cell>
        </row>
        <row r="1977">
          <cell r="A1977" t="str">
            <v>PIRANGUCU-MG</v>
          </cell>
          <cell r="B1977">
            <v>0</v>
          </cell>
          <cell r="C1977">
            <v>0</v>
          </cell>
          <cell r="D1977">
            <v>0</v>
          </cell>
          <cell r="E1977">
            <v>0</v>
          </cell>
          <cell r="F1977">
            <v>0</v>
          </cell>
          <cell r="G1977">
            <v>0</v>
          </cell>
          <cell r="H1977">
            <v>0</v>
          </cell>
        </row>
        <row r="1978">
          <cell r="A1978" t="str">
            <v>PIRANGUINHO-MG</v>
          </cell>
          <cell r="B1978">
            <v>0</v>
          </cell>
          <cell r="C1978">
            <v>0</v>
          </cell>
          <cell r="D1978">
            <v>0</v>
          </cell>
          <cell r="E1978">
            <v>0</v>
          </cell>
          <cell r="F1978">
            <v>0</v>
          </cell>
          <cell r="G1978">
            <v>0</v>
          </cell>
          <cell r="H1978">
            <v>0</v>
          </cell>
        </row>
        <row r="1979">
          <cell r="A1979" t="str">
            <v>PIRAPETINGA-MG</v>
          </cell>
          <cell r="B1979">
            <v>0</v>
          </cell>
          <cell r="C1979">
            <v>0</v>
          </cell>
          <cell r="D1979">
            <v>0</v>
          </cell>
          <cell r="E1979">
            <v>0</v>
          </cell>
          <cell r="F1979">
            <v>0</v>
          </cell>
          <cell r="G1979">
            <v>0</v>
          </cell>
          <cell r="H1979">
            <v>0</v>
          </cell>
        </row>
        <row r="1980">
          <cell r="A1980" t="str">
            <v>PIRAPORA-MG</v>
          </cell>
          <cell r="B1980">
            <v>0</v>
          </cell>
          <cell r="C1980">
            <v>0</v>
          </cell>
          <cell r="D1980">
            <v>0</v>
          </cell>
          <cell r="E1980">
            <v>0</v>
          </cell>
          <cell r="F1980">
            <v>0</v>
          </cell>
          <cell r="G1980">
            <v>0</v>
          </cell>
          <cell r="H1980">
            <v>0</v>
          </cell>
        </row>
        <row r="1981">
          <cell r="A1981" t="str">
            <v>PIRAUBA-MG</v>
          </cell>
          <cell r="B1981">
            <v>0</v>
          </cell>
          <cell r="C1981">
            <v>0</v>
          </cell>
          <cell r="D1981">
            <v>0</v>
          </cell>
          <cell r="E1981">
            <v>0</v>
          </cell>
          <cell r="F1981">
            <v>0</v>
          </cell>
          <cell r="G1981">
            <v>0</v>
          </cell>
          <cell r="H1981">
            <v>0</v>
          </cell>
        </row>
        <row r="1982">
          <cell r="A1982" t="str">
            <v>PITANGUI-MG</v>
          </cell>
          <cell r="B1982">
            <v>0</v>
          </cell>
          <cell r="C1982">
            <v>0</v>
          </cell>
          <cell r="D1982">
            <v>0</v>
          </cell>
          <cell r="E1982">
            <v>0</v>
          </cell>
          <cell r="F1982">
            <v>0</v>
          </cell>
          <cell r="G1982">
            <v>0</v>
          </cell>
          <cell r="H1982">
            <v>0</v>
          </cell>
        </row>
        <row r="1983">
          <cell r="A1983" t="str">
            <v>PIUMHI-MG</v>
          </cell>
          <cell r="B1983">
            <v>0</v>
          </cell>
          <cell r="C1983">
            <v>0</v>
          </cell>
          <cell r="D1983">
            <v>0</v>
          </cell>
          <cell r="E1983">
            <v>0</v>
          </cell>
          <cell r="F1983">
            <v>0</v>
          </cell>
          <cell r="G1983">
            <v>0</v>
          </cell>
          <cell r="H1983">
            <v>0</v>
          </cell>
        </row>
        <row r="1984">
          <cell r="A1984" t="str">
            <v>PLANURA-MG</v>
          </cell>
          <cell r="B1984">
            <v>0</v>
          </cell>
          <cell r="C1984">
            <v>0</v>
          </cell>
          <cell r="D1984">
            <v>0</v>
          </cell>
          <cell r="E1984">
            <v>0</v>
          </cell>
          <cell r="F1984">
            <v>0</v>
          </cell>
          <cell r="G1984">
            <v>0</v>
          </cell>
          <cell r="H1984">
            <v>0</v>
          </cell>
        </row>
        <row r="1985">
          <cell r="A1985" t="str">
            <v>POCO FUNDO-MG</v>
          </cell>
          <cell r="B1985">
            <v>0</v>
          </cell>
          <cell r="C1985">
            <v>0</v>
          </cell>
          <cell r="D1985">
            <v>0</v>
          </cell>
          <cell r="E1985">
            <v>0</v>
          </cell>
          <cell r="F1985">
            <v>0</v>
          </cell>
          <cell r="G1985">
            <v>0</v>
          </cell>
          <cell r="H1985">
            <v>0</v>
          </cell>
        </row>
        <row r="1986">
          <cell r="A1986" t="str">
            <v>POCOS DE CALDAS-MG</v>
          </cell>
          <cell r="B1986">
            <v>0</v>
          </cell>
          <cell r="C1986">
            <v>0</v>
          </cell>
          <cell r="D1986">
            <v>0</v>
          </cell>
          <cell r="E1986">
            <v>0</v>
          </cell>
          <cell r="F1986">
            <v>0</v>
          </cell>
          <cell r="G1986">
            <v>0</v>
          </cell>
          <cell r="H1986">
            <v>0</v>
          </cell>
        </row>
        <row r="1987">
          <cell r="A1987" t="str">
            <v>POCRANE-MG</v>
          </cell>
          <cell r="B1987">
            <v>0</v>
          </cell>
          <cell r="C1987">
            <v>0</v>
          </cell>
          <cell r="D1987">
            <v>0</v>
          </cell>
          <cell r="E1987">
            <v>0</v>
          </cell>
          <cell r="F1987">
            <v>0</v>
          </cell>
          <cell r="G1987">
            <v>0</v>
          </cell>
          <cell r="H1987">
            <v>0</v>
          </cell>
        </row>
        <row r="1988">
          <cell r="A1988" t="str">
            <v>POMPEU-MG</v>
          </cell>
          <cell r="B1988">
            <v>0</v>
          </cell>
          <cell r="C1988">
            <v>0</v>
          </cell>
          <cell r="D1988">
            <v>0</v>
          </cell>
          <cell r="E1988">
            <v>0</v>
          </cell>
          <cell r="F1988">
            <v>0</v>
          </cell>
          <cell r="G1988">
            <v>0</v>
          </cell>
          <cell r="H1988">
            <v>0</v>
          </cell>
        </row>
        <row r="1989">
          <cell r="A1989" t="str">
            <v>PONTE NOVA-MG</v>
          </cell>
          <cell r="B1989">
            <v>0</v>
          </cell>
          <cell r="C1989">
            <v>0</v>
          </cell>
          <cell r="D1989">
            <v>0</v>
          </cell>
          <cell r="E1989">
            <v>0</v>
          </cell>
          <cell r="F1989">
            <v>0</v>
          </cell>
          <cell r="G1989">
            <v>0</v>
          </cell>
          <cell r="H1989">
            <v>0</v>
          </cell>
        </row>
        <row r="1990">
          <cell r="A1990" t="str">
            <v>PONTO CHIQUE-MG</v>
          </cell>
          <cell r="B1990">
            <v>0</v>
          </cell>
          <cell r="C1990">
            <v>0</v>
          </cell>
          <cell r="D1990">
            <v>0</v>
          </cell>
          <cell r="E1990">
            <v>0</v>
          </cell>
          <cell r="F1990">
            <v>0</v>
          </cell>
          <cell r="G1990">
            <v>0</v>
          </cell>
          <cell r="H1990">
            <v>0</v>
          </cell>
        </row>
        <row r="1991">
          <cell r="A1991" t="str">
            <v>PONTO DOS VOLANTES-MG</v>
          </cell>
          <cell r="B1991">
            <v>0</v>
          </cell>
          <cell r="C1991">
            <v>0</v>
          </cell>
          <cell r="D1991">
            <v>0</v>
          </cell>
          <cell r="E1991">
            <v>0</v>
          </cell>
          <cell r="F1991">
            <v>0</v>
          </cell>
          <cell r="G1991">
            <v>0</v>
          </cell>
          <cell r="H1991">
            <v>0</v>
          </cell>
        </row>
        <row r="1992">
          <cell r="A1992" t="str">
            <v>PORTEIRINHA-MG</v>
          </cell>
          <cell r="B1992">
            <v>0</v>
          </cell>
          <cell r="C1992">
            <v>0</v>
          </cell>
          <cell r="D1992">
            <v>0</v>
          </cell>
          <cell r="E1992">
            <v>0</v>
          </cell>
          <cell r="F1992">
            <v>0</v>
          </cell>
          <cell r="G1992">
            <v>0</v>
          </cell>
          <cell r="H1992">
            <v>0</v>
          </cell>
        </row>
        <row r="1993">
          <cell r="A1993" t="str">
            <v>PORTO FIRME-MG</v>
          </cell>
          <cell r="B1993">
            <v>0</v>
          </cell>
          <cell r="C1993">
            <v>0</v>
          </cell>
          <cell r="D1993">
            <v>0</v>
          </cell>
          <cell r="E1993">
            <v>0</v>
          </cell>
          <cell r="F1993">
            <v>0</v>
          </cell>
          <cell r="G1993">
            <v>0</v>
          </cell>
          <cell r="H1993">
            <v>0</v>
          </cell>
        </row>
        <row r="1994">
          <cell r="A1994" t="str">
            <v>POTE-MG</v>
          </cell>
          <cell r="B1994">
            <v>0</v>
          </cell>
          <cell r="C1994">
            <v>0</v>
          </cell>
          <cell r="D1994">
            <v>0</v>
          </cell>
          <cell r="E1994">
            <v>0</v>
          </cell>
          <cell r="F1994">
            <v>0</v>
          </cell>
          <cell r="G1994">
            <v>0</v>
          </cell>
          <cell r="H1994">
            <v>0</v>
          </cell>
        </row>
        <row r="1995">
          <cell r="A1995" t="str">
            <v>POUSO ALEGRE-MG</v>
          </cell>
          <cell r="B1995">
            <v>0</v>
          </cell>
          <cell r="C1995">
            <v>0</v>
          </cell>
          <cell r="D1995">
            <v>0</v>
          </cell>
          <cell r="E1995">
            <v>0</v>
          </cell>
          <cell r="F1995">
            <v>0</v>
          </cell>
          <cell r="G1995">
            <v>0</v>
          </cell>
          <cell r="H1995">
            <v>0</v>
          </cell>
        </row>
        <row r="1996">
          <cell r="A1996" t="str">
            <v>POUSO ALTO-MG</v>
          </cell>
          <cell r="B1996">
            <v>0</v>
          </cell>
          <cell r="C1996">
            <v>0</v>
          </cell>
          <cell r="D1996">
            <v>0</v>
          </cell>
          <cell r="E1996">
            <v>0</v>
          </cell>
          <cell r="F1996">
            <v>0</v>
          </cell>
          <cell r="G1996">
            <v>0</v>
          </cell>
          <cell r="H1996">
            <v>0</v>
          </cell>
        </row>
        <row r="1997">
          <cell r="A1997" t="str">
            <v>PRADOS-MG</v>
          </cell>
          <cell r="B1997">
            <v>0</v>
          </cell>
          <cell r="C1997">
            <v>0</v>
          </cell>
          <cell r="D1997">
            <v>0</v>
          </cell>
          <cell r="E1997">
            <v>0</v>
          </cell>
          <cell r="F1997">
            <v>0</v>
          </cell>
          <cell r="G1997">
            <v>0</v>
          </cell>
          <cell r="H1997">
            <v>0</v>
          </cell>
        </row>
        <row r="1998">
          <cell r="A1998" t="str">
            <v>PRATA-MG</v>
          </cell>
          <cell r="B1998">
            <v>0</v>
          </cell>
          <cell r="C1998">
            <v>0</v>
          </cell>
          <cell r="D1998">
            <v>0</v>
          </cell>
          <cell r="E1998">
            <v>0</v>
          </cell>
          <cell r="F1998">
            <v>0</v>
          </cell>
          <cell r="G1998">
            <v>0</v>
          </cell>
          <cell r="H1998">
            <v>0</v>
          </cell>
        </row>
        <row r="1999">
          <cell r="A1999" t="str">
            <v>PRATAPOLIS-MG</v>
          </cell>
          <cell r="B1999">
            <v>0</v>
          </cell>
          <cell r="C1999">
            <v>0</v>
          </cell>
          <cell r="D1999">
            <v>0</v>
          </cell>
          <cell r="E1999">
            <v>0</v>
          </cell>
          <cell r="F1999">
            <v>0</v>
          </cell>
          <cell r="G1999">
            <v>0</v>
          </cell>
          <cell r="H1999">
            <v>0</v>
          </cell>
        </row>
        <row r="2000">
          <cell r="A2000" t="str">
            <v>PRATINHA-MG</v>
          </cell>
          <cell r="B2000">
            <v>0</v>
          </cell>
          <cell r="C2000">
            <v>0</v>
          </cell>
          <cell r="D2000">
            <v>0</v>
          </cell>
          <cell r="E2000">
            <v>0</v>
          </cell>
          <cell r="F2000">
            <v>0</v>
          </cell>
          <cell r="G2000">
            <v>0</v>
          </cell>
          <cell r="H2000">
            <v>0</v>
          </cell>
        </row>
        <row r="2001">
          <cell r="A2001" t="str">
            <v>PRESIDENTE BERNARDES-MG</v>
          </cell>
          <cell r="B2001">
            <v>0</v>
          </cell>
          <cell r="C2001">
            <v>0</v>
          </cell>
          <cell r="D2001">
            <v>0</v>
          </cell>
          <cell r="E2001">
            <v>0</v>
          </cell>
          <cell r="F2001">
            <v>0</v>
          </cell>
          <cell r="G2001">
            <v>0</v>
          </cell>
          <cell r="H2001">
            <v>0</v>
          </cell>
        </row>
        <row r="2002">
          <cell r="A2002" t="str">
            <v>PRESIDENTE JUSCELINO-MG</v>
          </cell>
          <cell r="B2002">
            <v>0</v>
          </cell>
          <cell r="C2002">
            <v>0</v>
          </cell>
          <cell r="D2002">
            <v>0</v>
          </cell>
          <cell r="E2002">
            <v>0</v>
          </cell>
          <cell r="F2002">
            <v>0</v>
          </cell>
          <cell r="G2002">
            <v>0</v>
          </cell>
          <cell r="H2002">
            <v>0</v>
          </cell>
        </row>
        <row r="2003">
          <cell r="A2003" t="str">
            <v>PRESIDENTE KUBITSCHEK-MG</v>
          </cell>
          <cell r="B2003">
            <v>0</v>
          </cell>
          <cell r="C2003">
            <v>0</v>
          </cell>
          <cell r="D2003">
            <v>0</v>
          </cell>
          <cell r="E2003">
            <v>0</v>
          </cell>
          <cell r="F2003">
            <v>0</v>
          </cell>
          <cell r="G2003">
            <v>0</v>
          </cell>
          <cell r="H2003">
            <v>0</v>
          </cell>
        </row>
        <row r="2004">
          <cell r="A2004" t="str">
            <v>PRESIDENTE OLEGARIO-MG</v>
          </cell>
          <cell r="B2004">
            <v>0</v>
          </cell>
          <cell r="C2004">
            <v>0</v>
          </cell>
          <cell r="D2004">
            <v>0</v>
          </cell>
          <cell r="E2004">
            <v>0</v>
          </cell>
          <cell r="F2004">
            <v>0</v>
          </cell>
          <cell r="G2004">
            <v>0</v>
          </cell>
          <cell r="H2004">
            <v>0</v>
          </cell>
        </row>
        <row r="2005">
          <cell r="A2005" t="str">
            <v>PRUDENTE DE MORAIS-MG</v>
          </cell>
          <cell r="B2005">
            <v>0</v>
          </cell>
          <cell r="C2005">
            <v>0</v>
          </cell>
          <cell r="D2005">
            <v>0</v>
          </cell>
          <cell r="E2005">
            <v>0</v>
          </cell>
          <cell r="F2005">
            <v>0</v>
          </cell>
          <cell r="G2005">
            <v>0</v>
          </cell>
          <cell r="H2005">
            <v>0</v>
          </cell>
        </row>
        <row r="2006">
          <cell r="A2006" t="str">
            <v>QUARTEL GERAL-MG</v>
          </cell>
          <cell r="B2006">
            <v>0</v>
          </cell>
          <cell r="C2006">
            <v>0</v>
          </cell>
          <cell r="D2006">
            <v>0</v>
          </cell>
          <cell r="E2006">
            <v>0</v>
          </cell>
          <cell r="F2006">
            <v>0</v>
          </cell>
          <cell r="G2006">
            <v>0</v>
          </cell>
          <cell r="H2006">
            <v>0</v>
          </cell>
        </row>
        <row r="2007">
          <cell r="A2007" t="str">
            <v>QUELUZITA-MG</v>
          </cell>
          <cell r="B2007">
            <v>187649.74</v>
          </cell>
          <cell r="C2007">
            <v>186949.64</v>
          </cell>
          <cell r="D2007">
            <v>0</v>
          </cell>
          <cell r="E2007">
            <v>0</v>
          </cell>
          <cell r="F2007">
            <v>186949.64</v>
          </cell>
          <cell r="G2007">
            <v>-700.1</v>
          </cell>
          <cell r="H2007">
            <v>0</v>
          </cell>
        </row>
        <row r="2008">
          <cell r="A2008" t="str">
            <v>RAPOSOS-MG</v>
          </cell>
          <cell r="B2008">
            <v>0</v>
          </cell>
          <cell r="C2008">
            <v>0</v>
          </cell>
          <cell r="D2008">
            <v>0</v>
          </cell>
          <cell r="E2008">
            <v>0</v>
          </cell>
          <cell r="F2008">
            <v>0</v>
          </cell>
          <cell r="G2008">
            <v>0</v>
          </cell>
          <cell r="H2008">
            <v>0</v>
          </cell>
        </row>
        <row r="2009">
          <cell r="A2009" t="str">
            <v>RAUL SOARES-MG</v>
          </cell>
          <cell r="B2009">
            <v>0</v>
          </cell>
          <cell r="C2009">
            <v>0</v>
          </cell>
          <cell r="D2009">
            <v>0</v>
          </cell>
          <cell r="E2009">
            <v>0</v>
          </cell>
          <cell r="F2009">
            <v>0</v>
          </cell>
          <cell r="G2009">
            <v>0</v>
          </cell>
          <cell r="H2009">
            <v>0</v>
          </cell>
        </row>
        <row r="2010">
          <cell r="A2010" t="str">
            <v>RECREIO-MG</v>
          </cell>
          <cell r="B2010">
            <v>0</v>
          </cell>
          <cell r="C2010">
            <v>0</v>
          </cell>
          <cell r="D2010">
            <v>0</v>
          </cell>
          <cell r="E2010">
            <v>0</v>
          </cell>
          <cell r="F2010">
            <v>0</v>
          </cell>
          <cell r="G2010">
            <v>0</v>
          </cell>
          <cell r="H2010">
            <v>0</v>
          </cell>
        </row>
        <row r="2011">
          <cell r="A2011" t="str">
            <v>REDUTO-MG</v>
          </cell>
          <cell r="B2011">
            <v>0</v>
          </cell>
          <cell r="C2011">
            <v>0</v>
          </cell>
          <cell r="D2011">
            <v>0</v>
          </cell>
          <cell r="E2011">
            <v>0</v>
          </cell>
          <cell r="F2011">
            <v>0</v>
          </cell>
          <cell r="G2011">
            <v>0</v>
          </cell>
          <cell r="H2011">
            <v>0</v>
          </cell>
        </row>
        <row r="2012">
          <cell r="A2012" t="str">
            <v>RESENDE COSTA-MG</v>
          </cell>
          <cell r="B2012">
            <v>0</v>
          </cell>
          <cell r="C2012">
            <v>0</v>
          </cell>
          <cell r="D2012">
            <v>0</v>
          </cell>
          <cell r="E2012">
            <v>0</v>
          </cell>
          <cell r="F2012">
            <v>0</v>
          </cell>
          <cell r="G2012">
            <v>0</v>
          </cell>
          <cell r="H2012">
            <v>0</v>
          </cell>
        </row>
        <row r="2013">
          <cell r="A2013" t="str">
            <v>RESPLENDOR-MG</v>
          </cell>
          <cell r="B2013">
            <v>0</v>
          </cell>
          <cell r="C2013">
            <v>0</v>
          </cell>
          <cell r="D2013">
            <v>0</v>
          </cell>
          <cell r="E2013">
            <v>0</v>
          </cell>
          <cell r="F2013">
            <v>0</v>
          </cell>
          <cell r="G2013">
            <v>0</v>
          </cell>
          <cell r="H2013">
            <v>0</v>
          </cell>
        </row>
        <row r="2014">
          <cell r="A2014" t="str">
            <v>RESSAQUINHA-MG</v>
          </cell>
          <cell r="B2014">
            <v>187649.74</v>
          </cell>
          <cell r="C2014">
            <v>186949.64</v>
          </cell>
          <cell r="D2014">
            <v>0</v>
          </cell>
          <cell r="E2014">
            <v>0</v>
          </cell>
          <cell r="F2014">
            <v>186949.64</v>
          </cell>
          <cell r="G2014">
            <v>-700.1</v>
          </cell>
          <cell r="H2014">
            <v>0</v>
          </cell>
        </row>
        <row r="2015">
          <cell r="A2015" t="str">
            <v>RIACHINHO-MG</v>
          </cell>
          <cell r="B2015">
            <v>0</v>
          </cell>
          <cell r="C2015">
            <v>0</v>
          </cell>
          <cell r="D2015">
            <v>0</v>
          </cell>
          <cell r="E2015">
            <v>0</v>
          </cell>
          <cell r="F2015">
            <v>0</v>
          </cell>
          <cell r="G2015">
            <v>0</v>
          </cell>
          <cell r="H2015">
            <v>0</v>
          </cell>
        </row>
        <row r="2016">
          <cell r="A2016" t="str">
            <v>RIACHO DOS MACHADOS-MG</v>
          </cell>
          <cell r="B2016">
            <v>0</v>
          </cell>
          <cell r="C2016">
            <v>0</v>
          </cell>
          <cell r="D2016">
            <v>0</v>
          </cell>
          <cell r="E2016">
            <v>0</v>
          </cell>
          <cell r="F2016">
            <v>0</v>
          </cell>
          <cell r="G2016">
            <v>0</v>
          </cell>
          <cell r="H2016">
            <v>0</v>
          </cell>
        </row>
        <row r="2017">
          <cell r="A2017" t="str">
            <v>RIBEIRAO DAS NEVES-MG</v>
          </cell>
          <cell r="B2017">
            <v>0</v>
          </cell>
          <cell r="C2017">
            <v>0</v>
          </cell>
          <cell r="D2017">
            <v>0</v>
          </cell>
          <cell r="E2017">
            <v>0</v>
          </cell>
          <cell r="F2017">
            <v>0</v>
          </cell>
          <cell r="G2017">
            <v>0</v>
          </cell>
          <cell r="H2017">
            <v>0</v>
          </cell>
        </row>
        <row r="2018">
          <cell r="A2018" t="str">
            <v>RIBEIRAO VERMELHO-MG</v>
          </cell>
          <cell r="B2018">
            <v>0</v>
          </cell>
          <cell r="C2018">
            <v>0</v>
          </cell>
          <cell r="D2018">
            <v>0</v>
          </cell>
          <cell r="E2018">
            <v>0</v>
          </cell>
          <cell r="F2018">
            <v>0</v>
          </cell>
          <cell r="G2018">
            <v>0</v>
          </cell>
          <cell r="H2018">
            <v>0</v>
          </cell>
        </row>
        <row r="2019">
          <cell r="A2019" t="str">
            <v>RIO ACIMA-MG</v>
          </cell>
          <cell r="B2019">
            <v>0</v>
          </cell>
          <cell r="C2019">
            <v>0</v>
          </cell>
          <cell r="D2019">
            <v>0</v>
          </cell>
          <cell r="E2019">
            <v>0</v>
          </cell>
          <cell r="F2019">
            <v>0</v>
          </cell>
          <cell r="G2019">
            <v>0</v>
          </cell>
          <cell r="H2019">
            <v>0</v>
          </cell>
        </row>
        <row r="2020">
          <cell r="A2020" t="str">
            <v>RIO CASCA-MG</v>
          </cell>
          <cell r="B2020">
            <v>0</v>
          </cell>
          <cell r="C2020">
            <v>0</v>
          </cell>
          <cell r="D2020">
            <v>0</v>
          </cell>
          <cell r="E2020">
            <v>0</v>
          </cell>
          <cell r="F2020">
            <v>0</v>
          </cell>
          <cell r="G2020">
            <v>0</v>
          </cell>
          <cell r="H2020">
            <v>0</v>
          </cell>
        </row>
        <row r="2021">
          <cell r="A2021" t="str">
            <v>RIO DO PRADO-MG</v>
          </cell>
          <cell r="B2021">
            <v>0</v>
          </cell>
          <cell r="C2021">
            <v>0</v>
          </cell>
          <cell r="D2021">
            <v>0</v>
          </cell>
          <cell r="E2021">
            <v>0</v>
          </cell>
          <cell r="F2021">
            <v>0</v>
          </cell>
          <cell r="G2021">
            <v>0</v>
          </cell>
          <cell r="H2021">
            <v>0</v>
          </cell>
        </row>
        <row r="2022">
          <cell r="A2022" t="str">
            <v>RIO DOCE-MG</v>
          </cell>
          <cell r="B2022">
            <v>0</v>
          </cell>
          <cell r="C2022">
            <v>0</v>
          </cell>
          <cell r="D2022">
            <v>0</v>
          </cell>
          <cell r="E2022">
            <v>0</v>
          </cell>
          <cell r="F2022">
            <v>0</v>
          </cell>
          <cell r="G2022">
            <v>0</v>
          </cell>
          <cell r="H2022">
            <v>0</v>
          </cell>
        </row>
        <row r="2023">
          <cell r="A2023" t="str">
            <v>RIO ESPERA-MG</v>
          </cell>
          <cell r="B2023">
            <v>0</v>
          </cell>
          <cell r="C2023">
            <v>0</v>
          </cell>
          <cell r="D2023">
            <v>0</v>
          </cell>
          <cell r="E2023">
            <v>0</v>
          </cell>
          <cell r="F2023">
            <v>0</v>
          </cell>
          <cell r="G2023">
            <v>0</v>
          </cell>
          <cell r="H2023">
            <v>0</v>
          </cell>
        </row>
        <row r="2024">
          <cell r="A2024" t="str">
            <v>RIO MANSO-MG</v>
          </cell>
          <cell r="B2024">
            <v>0</v>
          </cell>
          <cell r="C2024">
            <v>0</v>
          </cell>
          <cell r="D2024">
            <v>0</v>
          </cell>
          <cell r="E2024">
            <v>0</v>
          </cell>
          <cell r="F2024">
            <v>0</v>
          </cell>
          <cell r="G2024">
            <v>0</v>
          </cell>
          <cell r="H2024">
            <v>0</v>
          </cell>
        </row>
        <row r="2025">
          <cell r="A2025" t="str">
            <v>RIO NOVO-MG</v>
          </cell>
          <cell r="B2025">
            <v>0</v>
          </cell>
          <cell r="C2025">
            <v>0</v>
          </cell>
          <cell r="D2025">
            <v>0</v>
          </cell>
          <cell r="E2025">
            <v>0</v>
          </cell>
          <cell r="F2025">
            <v>0</v>
          </cell>
          <cell r="G2025">
            <v>0</v>
          </cell>
          <cell r="H2025">
            <v>0</v>
          </cell>
        </row>
        <row r="2026">
          <cell r="A2026" t="str">
            <v>RIO PARANAIBA-MG</v>
          </cell>
          <cell r="B2026">
            <v>0</v>
          </cell>
          <cell r="C2026">
            <v>0</v>
          </cell>
          <cell r="D2026">
            <v>0</v>
          </cell>
          <cell r="E2026">
            <v>0</v>
          </cell>
          <cell r="F2026">
            <v>0</v>
          </cell>
          <cell r="G2026">
            <v>0</v>
          </cell>
          <cell r="H2026">
            <v>0</v>
          </cell>
        </row>
        <row r="2027">
          <cell r="A2027" t="str">
            <v>RIO PARDO DE MINAS-MG</v>
          </cell>
          <cell r="B2027">
            <v>0</v>
          </cell>
          <cell r="C2027">
            <v>0</v>
          </cell>
          <cell r="D2027">
            <v>0</v>
          </cell>
          <cell r="E2027">
            <v>0</v>
          </cell>
          <cell r="F2027">
            <v>0</v>
          </cell>
          <cell r="G2027">
            <v>0</v>
          </cell>
          <cell r="H2027">
            <v>0</v>
          </cell>
        </row>
        <row r="2028">
          <cell r="A2028" t="str">
            <v>RIO PIRACICABA-MG</v>
          </cell>
          <cell r="B2028">
            <v>0</v>
          </cell>
          <cell r="C2028">
            <v>0</v>
          </cell>
          <cell r="D2028">
            <v>0</v>
          </cell>
          <cell r="E2028">
            <v>0</v>
          </cell>
          <cell r="F2028">
            <v>0</v>
          </cell>
          <cell r="G2028">
            <v>0</v>
          </cell>
          <cell r="H2028">
            <v>0</v>
          </cell>
        </row>
        <row r="2029">
          <cell r="A2029" t="str">
            <v>RIO POMBA-MG</v>
          </cell>
          <cell r="B2029">
            <v>0</v>
          </cell>
          <cell r="C2029">
            <v>0</v>
          </cell>
          <cell r="D2029">
            <v>0</v>
          </cell>
          <cell r="E2029">
            <v>0</v>
          </cell>
          <cell r="F2029">
            <v>0</v>
          </cell>
          <cell r="G2029">
            <v>0</v>
          </cell>
          <cell r="H2029">
            <v>0</v>
          </cell>
        </row>
        <row r="2030">
          <cell r="A2030" t="str">
            <v>RIO PRETO-MG</v>
          </cell>
          <cell r="B2030">
            <v>0</v>
          </cell>
          <cell r="C2030">
            <v>0</v>
          </cell>
          <cell r="D2030">
            <v>0</v>
          </cell>
          <cell r="E2030">
            <v>0</v>
          </cell>
          <cell r="F2030">
            <v>0</v>
          </cell>
          <cell r="G2030">
            <v>0</v>
          </cell>
          <cell r="H2030">
            <v>0</v>
          </cell>
        </row>
        <row r="2031">
          <cell r="A2031" t="str">
            <v>RIO VERMELHO-MG</v>
          </cell>
          <cell r="B2031">
            <v>0</v>
          </cell>
          <cell r="C2031">
            <v>0</v>
          </cell>
          <cell r="D2031">
            <v>0</v>
          </cell>
          <cell r="E2031">
            <v>0</v>
          </cell>
          <cell r="F2031">
            <v>0</v>
          </cell>
          <cell r="G2031">
            <v>0</v>
          </cell>
          <cell r="H2031">
            <v>0</v>
          </cell>
        </row>
        <row r="2032">
          <cell r="A2032" t="str">
            <v>RITAPOLIS-MG</v>
          </cell>
          <cell r="B2032">
            <v>0</v>
          </cell>
          <cell r="C2032">
            <v>0</v>
          </cell>
          <cell r="D2032">
            <v>0</v>
          </cell>
          <cell r="E2032">
            <v>0</v>
          </cell>
          <cell r="F2032">
            <v>0</v>
          </cell>
          <cell r="G2032">
            <v>0</v>
          </cell>
          <cell r="H2032">
            <v>0</v>
          </cell>
        </row>
        <row r="2033">
          <cell r="A2033" t="str">
            <v>ROCHEDO DE MINAS-MG</v>
          </cell>
          <cell r="B2033">
            <v>0</v>
          </cell>
          <cell r="C2033">
            <v>0</v>
          </cell>
          <cell r="D2033">
            <v>0</v>
          </cell>
          <cell r="E2033">
            <v>0</v>
          </cell>
          <cell r="F2033">
            <v>0</v>
          </cell>
          <cell r="G2033">
            <v>0</v>
          </cell>
          <cell r="H2033">
            <v>0</v>
          </cell>
        </row>
        <row r="2034">
          <cell r="A2034" t="str">
            <v>RODEIRO-MG</v>
          </cell>
          <cell r="B2034">
            <v>0</v>
          </cell>
          <cell r="C2034">
            <v>0</v>
          </cell>
          <cell r="D2034">
            <v>0</v>
          </cell>
          <cell r="E2034">
            <v>0</v>
          </cell>
          <cell r="F2034">
            <v>0</v>
          </cell>
          <cell r="G2034">
            <v>0</v>
          </cell>
          <cell r="H2034">
            <v>0</v>
          </cell>
        </row>
        <row r="2035">
          <cell r="A2035" t="str">
            <v>ROMARIA-MG</v>
          </cell>
          <cell r="B2035">
            <v>0</v>
          </cell>
          <cell r="C2035">
            <v>0</v>
          </cell>
          <cell r="D2035">
            <v>0</v>
          </cell>
          <cell r="E2035">
            <v>0</v>
          </cell>
          <cell r="F2035">
            <v>0</v>
          </cell>
          <cell r="G2035">
            <v>0</v>
          </cell>
          <cell r="H2035">
            <v>0</v>
          </cell>
        </row>
        <row r="2036">
          <cell r="A2036" t="str">
            <v>ROSARIO DA LIMEIRA-MG</v>
          </cell>
          <cell r="B2036">
            <v>0</v>
          </cell>
          <cell r="C2036">
            <v>0</v>
          </cell>
          <cell r="D2036">
            <v>0</v>
          </cell>
          <cell r="E2036">
            <v>0</v>
          </cell>
          <cell r="F2036">
            <v>0</v>
          </cell>
          <cell r="G2036">
            <v>0</v>
          </cell>
          <cell r="H2036">
            <v>0</v>
          </cell>
        </row>
        <row r="2037">
          <cell r="A2037" t="str">
            <v>RUBELITA-MG</v>
          </cell>
          <cell r="B2037">
            <v>0</v>
          </cell>
          <cell r="C2037">
            <v>0</v>
          </cell>
          <cell r="D2037">
            <v>0</v>
          </cell>
          <cell r="E2037">
            <v>0</v>
          </cell>
          <cell r="F2037">
            <v>0</v>
          </cell>
          <cell r="G2037">
            <v>0</v>
          </cell>
          <cell r="H2037">
            <v>0</v>
          </cell>
        </row>
        <row r="2038">
          <cell r="A2038" t="str">
            <v>RUBIM-MG</v>
          </cell>
          <cell r="B2038">
            <v>0</v>
          </cell>
          <cell r="C2038">
            <v>0</v>
          </cell>
          <cell r="D2038">
            <v>0</v>
          </cell>
          <cell r="E2038">
            <v>0</v>
          </cell>
          <cell r="F2038">
            <v>0</v>
          </cell>
          <cell r="G2038">
            <v>0</v>
          </cell>
          <cell r="H2038">
            <v>0</v>
          </cell>
        </row>
        <row r="2039">
          <cell r="A2039" t="str">
            <v>SABARA-MG</v>
          </cell>
          <cell r="B2039">
            <v>0</v>
          </cell>
          <cell r="C2039">
            <v>0</v>
          </cell>
          <cell r="D2039">
            <v>0</v>
          </cell>
          <cell r="E2039">
            <v>0</v>
          </cell>
          <cell r="F2039">
            <v>0</v>
          </cell>
          <cell r="G2039">
            <v>0</v>
          </cell>
          <cell r="H2039">
            <v>0</v>
          </cell>
        </row>
        <row r="2040">
          <cell r="A2040" t="str">
            <v>SABINOPOLIS-MG</v>
          </cell>
          <cell r="B2040">
            <v>0</v>
          </cell>
          <cell r="C2040">
            <v>0</v>
          </cell>
          <cell r="D2040">
            <v>0</v>
          </cell>
          <cell r="E2040">
            <v>0</v>
          </cell>
          <cell r="F2040">
            <v>0</v>
          </cell>
          <cell r="G2040">
            <v>0</v>
          </cell>
          <cell r="H2040">
            <v>0</v>
          </cell>
        </row>
        <row r="2041">
          <cell r="A2041" t="str">
            <v>SACRAMENTO-MG</v>
          </cell>
          <cell r="B2041">
            <v>0</v>
          </cell>
          <cell r="C2041">
            <v>0</v>
          </cell>
          <cell r="D2041">
            <v>0</v>
          </cell>
          <cell r="E2041">
            <v>0</v>
          </cell>
          <cell r="F2041">
            <v>0</v>
          </cell>
          <cell r="G2041">
            <v>0</v>
          </cell>
          <cell r="H2041">
            <v>0</v>
          </cell>
        </row>
        <row r="2042">
          <cell r="A2042" t="str">
            <v>SALINAS-MG</v>
          </cell>
          <cell r="B2042">
            <v>0</v>
          </cell>
          <cell r="C2042">
            <v>0</v>
          </cell>
          <cell r="D2042">
            <v>0</v>
          </cell>
          <cell r="E2042">
            <v>0</v>
          </cell>
          <cell r="F2042">
            <v>0</v>
          </cell>
          <cell r="G2042">
            <v>0</v>
          </cell>
          <cell r="H2042">
            <v>0</v>
          </cell>
        </row>
        <row r="2043">
          <cell r="A2043" t="str">
            <v>SALTO DA DIVISA-MG</v>
          </cell>
          <cell r="B2043">
            <v>0</v>
          </cell>
          <cell r="C2043">
            <v>0</v>
          </cell>
          <cell r="D2043">
            <v>0</v>
          </cell>
          <cell r="E2043">
            <v>0</v>
          </cell>
          <cell r="F2043">
            <v>0</v>
          </cell>
          <cell r="G2043">
            <v>0</v>
          </cell>
          <cell r="H2043">
            <v>0</v>
          </cell>
        </row>
        <row r="2044">
          <cell r="A2044" t="str">
            <v>SANTA BARBARA DO LESTE-MG</v>
          </cell>
          <cell r="B2044">
            <v>0</v>
          </cell>
          <cell r="C2044">
            <v>0</v>
          </cell>
          <cell r="D2044">
            <v>0</v>
          </cell>
          <cell r="E2044">
            <v>0</v>
          </cell>
          <cell r="F2044">
            <v>0</v>
          </cell>
          <cell r="G2044">
            <v>0</v>
          </cell>
          <cell r="H2044">
            <v>0</v>
          </cell>
        </row>
        <row r="2045">
          <cell r="A2045" t="str">
            <v>SANTA BARBARA DO MONTE VERDE-MG</v>
          </cell>
          <cell r="B2045">
            <v>0</v>
          </cell>
          <cell r="C2045">
            <v>0</v>
          </cell>
          <cell r="D2045">
            <v>0</v>
          </cell>
          <cell r="E2045">
            <v>0</v>
          </cell>
          <cell r="F2045">
            <v>0</v>
          </cell>
          <cell r="G2045">
            <v>0</v>
          </cell>
          <cell r="H2045">
            <v>0</v>
          </cell>
        </row>
        <row r="2046">
          <cell r="A2046" t="str">
            <v>SANTA BARBARA DO TUGURIO-MG</v>
          </cell>
          <cell r="B2046">
            <v>0</v>
          </cell>
          <cell r="C2046">
            <v>0</v>
          </cell>
          <cell r="D2046">
            <v>0</v>
          </cell>
          <cell r="E2046">
            <v>0</v>
          </cell>
          <cell r="F2046">
            <v>0</v>
          </cell>
          <cell r="G2046">
            <v>0</v>
          </cell>
          <cell r="H2046">
            <v>0</v>
          </cell>
        </row>
        <row r="2047">
          <cell r="A2047" t="str">
            <v>SANTA BARBARA-MG</v>
          </cell>
          <cell r="B2047">
            <v>0</v>
          </cell>
          <cell r="C2047">
            <v>0</v>
          </cell>
          <cell r="D2047">
            <v>0</v>
          </cell>
          <cell r="E2047">
            <v>0</v>
          </cell>
          <cell r="F2047">
            <v>0</v>
          </cell>
          <cell r="G2047">
            <v>0</v>
          </cell>
          <cell r="H2047">
            <v>0</v>
          </cell>
        </row>
        <row r="2048">
          <cell r="A2048" t="str">
            <v>SANTA CRUZ DE MINAS-MG</v>
          </cell>
          <cell r="B2048">
            <v>0</v>
          </cell>
          <cell r="C2048">
            <v>0</v>
          </cell>
          <cell r="D2048">
            <v>0</v>
          </cell>
          <cell r="E2048">
            <v>0</v>
          </cell>
          <cell r="F2048">
            <v>0</v>
          </cell>
          <cell r="G2048">
            <v>0</v>
          </cell>
          <cell r="H2048">
            <v>0</v>
          </cell>
        </row>
        <row r="2049">
          <cell r="A2049" t="str">
            <v>SANTA CRUZ DE SALINAS-MG</v>
          </cell>
          <cell r="B2049">
            <v>0</v>
          </cell>
          <cell r="C2049">
            <v>0</v>
          </cell>
          <cell r="D2049">
            <v>0</v>
          </cell>
          <cell r="E2049">
            <v>0</v>
          </cell>
          <cell r="F2049">
            <v>0</v>
          </cell>
          <cell r="G2049">
            <v>0</v>
          </cell>
          <cell r="H2049">
            <v>0</v>
          </cell>
        </row>
        <row r="2050">
          <cell r="A2050" t="str">
            <v>SANTA CRUZ DO ESCALVADO-MG</v>
          </cell>
          <cell r="B2050">
            <v>0</v>
          </cell>
          <cell r="C2050">
            <v>0</v>
          </cell>
          <cell r="D2050">
            <v>0</v>
          </cell>
          <cell r="E2050">
            <v>0</v>
          </cell>
          <cell r="F2050">
            <v>0</v>
          </cell>
          <cell r="G2050">
            <v>0</v>
          </cell>
          <cell r="H2050">
            <v>0</v>
          </cell>
        </row>
        <row r="2051">
          <cell r="A2051" t="str">
            <v>SANTA EFIGENIA DE MINAS-MG</v>
          </cell>
          <cell r="B2051">
            <v>0</v>
          </cell>
          <cell r="C2051">
            <v>0</v>
          </cell>
          <cell r="D2051">
            <v>0</v>
          </cell>
          <cell r="E2051">
            <v>0</v>
          </cell>
          <cell r="F2051">
            <v>0</v>
          </cell>
          <cell r="G2051">
            <v>0</v>
          </cell>
          <cell r="H2051">
            <v>0</v>
          </cell>
        </row>
        <row r="2052">
          <cell r="A2052" t="str">
            <v>SANTA FE DE MINAS-MG</v>
          </cell>
          <cell r="B2052">
            <v>0</v>
          </cell>
          <cell r="C2052">
            <v>0</v>
          </cell>
          <cell r="D2052">
            <v>0</v>
          </cell>
          <cell r="E2052">
            <v>0</v>
          </cell>
          <cell r="F2052">
            <v>0</v>
          </cell>
          <cell r="G2052">
            <v>0</v>
          </cell>
          <cell r="H2052">
            <v>0</v>
          </cell>
        </row>
        <row r="2053">
          <cell r="A2053" t="str">
            <v>SANTA HELENA DE MINAS-MG</v>
          </cell>
          <cell r="B2053">
            <v>0</v>
          </cell>
          <cell r="C2053">
            <v>0</v>
          </cell>
          <cell r="D2053">
            <v>0</v>
          </cell>
          <cell r="E2053">
            <v>0</v>
          </cell>
          <cell r="F2053">
            <v>0</v>
          </cell>
          <cell r="G2053">
            <v>0</v>
          </cell>
          <cell r="H2053">
            <v>0</v>
          </cell>
        </row>
        <row r="2054">
          <cell r="A2054" t="str">
            <v>SANTA JULIANA-MG</v>
          </cell>
          <cell r="B2054">
            <v>0</v>
          </cell>
          <cell r="C2054">
            <v>0</v>
          </cell>
          <cell r="D2054">
            <v>0</v>
          </cell>
          <cell r="E2054">
            <v>0</v>
          </cell>
          <cell r="F2054">
            <v>0</v>
          </cell>
          <cell r="G2054">
            <v>0</v>
          </cell>
          <cell r="H2054">
            <v>0</v>
          </cell>
        </row>
        <row r="2055">
          <cell r="A2055" t="str">
            <v>SANTA LUZIA-MG</v>
          </cell>
          <cell r="B2055">
            <v>127117.57</v>
          </cell>
          <cell r="C2055">
            <v>126592.49</v>
          </cell>
          <cell r="D2055">
            <v>0</v>
          </cell>
          <cell r="E2055">
            <v>0</v>
          </cell>
          <cell r="F2055">
            <v>126592.49</v>
          </cell>
          <cell r="G2055">
            <v>-525.08000000000004</v>
          </cell>
          <cell r="H2055">
            <v>0</v>
          </cell>
        </row>
        <row r="2056">
          <cell r="A2056" t="str">
            <v>SANTA MARGARIDA-MG</v>
          </cell>
          <cell r="B2056">
            <v>0</v>
          </cell>
          <cell r="C2056">
            <v>0</v>
          </cell>
          <cell r="D2056">
            <v>0</v>
          </cell>
          <cell r="E2056">
            <v>0</v>
          </cell>
          <cell r="F2056">
            <v>0</v>
          </cell>
          <cell r="G2056">
            <v>0</v>
          </cell>
          <cell r="H2056">
            <v>0</v>
          </cell>
        </row>
        <row r="2057">
          <cell r="A2057" t="str">
            <v>SANTA MARIA DE ITABIRA-MG</v>
          </cell>
          <cell r="B2057">
            <v>0</v>
          </cell>
          <cell r="C2057">
            <v>0</v>
          </cell>
          <cell r="D2057">
            <v>0</v>
          </cell>
          <cell r="E2057">
            <v>0</v>
          </cell>
          <cell r="F2057">
            <v>0</v>
          </cell>
          <cell r="G2057">
            <v>0</v>
          </cell>
          <cell r="H2057">
            <v>0</v>
          </cell>
        </row>
        <row r="2058">
          <cell r="A2058" t="str">
            <v>SANTA MARIA DO SALTO-MG</v>
          </cell>
          <cell r="B2058">
            <v>0</v>
          </cell>
          <cell r="C2058">
            <v>0</v>
          </cell>
          <cell r="D2058">
            <v>0</v>
          </cell>
          <cell r="E2058">
            <v>0</v>
          </cell>
          <cell r="F2058">
            <v>0</v>
          </cell>
          <cell r="G2058">
            <v>0</v>
          </cell>
          <cell r="H2058">
            <v>0</v>
          </cell>
        </row>
        <row r="2059">
          <cell r="A2059" t="str">
            <v>SANTA MARIA DO SUACUI-MG</v>
          </cell>
          <cell r="B2059">
            <v>0</v>
          </cell>
          <cell r="C2059">
            <v>0</v>
          </cell>
          <cell r="D2059">
            <v>0</v>
          </cell>
          <cell r="E2059">
            <v>0</v>
          </cell>
          <cell r="F2059">
            <v>0</v>
          </cell>
          <cell r="G2059">
            <v>0</v>
          </cell>
          <cell r="H2059">
            <v>0</v>
          </cell>
        </row>
        <row r="2060">
          <cell r="A2060" t="str">
            <v>SANTA RITA DE CALDAS-MG</v>
          </cell>
          <cell r="B2060">
            <v>0</v>
          </cell>
          <cell r="C2060">
            <v>0</v>
          </cell>
          <cell r="D2060">
            <v>0</v>
          </cell>
          <cell r="E2060">
            <v>0</v>
          </cell>
          <cell r="F2060">
            <v>0</v>
          </cell>
          <cell r="G2060">
            <v>0</v>
          </cell>
          <cell r="H2060">
            <v>0</v>
          </cell>
        </row>
        <row r="2061">
          <cell r="A2061" t="str">
            <v>SANTA RITA DE IBITIPOCA-MG</v>
          </cell>
          <cell r="B2061">
            <v>0</v>
          </cell>
          <cell r="C2061">
            <v>0</v>
          </cell>
          <cell r="D2061">
            <v>0</v>
          </cell>
          <cell r="E2061">
            <v>0</v>
          </cell>
          <cell r="F2061">
            <v>0</v>
          </cell>
          <cell r="G2061">
            <v>0</v>
          </cell>
          <cell r="H2061">
            <v>0</v>
          </cell>
        </row>
        <row r="2062">
          <cell r="A2062" t="str">
            <v>SANTA RITA DE JACUTINGA-MG</v>
          </cell>
          <cell r="B2062">
            <v>0</v>
          </cell>
          <cell r="C2062">
            <v>0</v>
          </cell>
          <cell r="D2062">
            <v>0</v>
          </cell>
          <cell r="E2062">
            <v>0</v>
          </cell>
          <cell r="F2062">
            <v>0</v>
          </cell>
          <cell r="G2062">
            <v>0</v>
          </cell>
          <cell r="H2062">
            <v>0</v>
          </cell>
        </row>
        <row r="2063">
          <cell r="A2063" t="str">
            <v>SANTA RITA DE MINAS-MG</v>
          </cell>
          <cell r="B2063">
            <v>0</v>
          </cell>
          <cell r="C2063">
            <v>0</v>
          </cell>
          <cell r="D2063">
            <v>0</v>
          </cell>
          <cell r="E2063">
            <v>0</v>
          </cell>
          <cell r="F2063">
            <v>0</v>
          </cell>
          <cell r="G2063">
            <v>0</v>
          </cell>
          <cell r="H2063">
            <v>0</v>
          </cell>
        </row>
        <row r="2064">
          <cell r="A2064" t="str">
            <v>SANTA RITA DO ITUETO-MG</v>
          </cell>
          <cell r="B2064">
            <v>0</v>
          </cell>
          <cell r="C2064">
            <v>0</v>
          </cell>
          <cell r="D2064">
            <v>0</v>
          </cell>
          <cell r="E2064">
            <v>0</v>
          </cell>
          <cell r="F2064">
            <v>0</v>
          </cell>
          <cell r="G2064">
            <v>0</v>
          </cell>
          <cell r="H2064">
            <v>0</v>
          </cell>
        </row>
        <row r="2065">
          <cell r="A2065" t="str">
            <v>SANTA RITA DO SAPUCAI-MG</v>
          </cell>
          <cell r="B2065">
            <v>0</v>
          </cell>
          <cell r="C2065">
            <v>0</v>
          </cell>
          <cell r="D2065">
            <v>0</v>
          </cell>
          <cell r="E2065">
            <v>0</v>
          </cell>
          <cell r="F2065">
            <v>0</v>
          </cell>
          <cell r="G2065">
            <v>0</v>
          </cell>
          <cell r="H2065">
            <v>0</v>
          </cell>
        </row>
        <row r="2066">
          <cell r="A2066" t="str">
            <v>SANTA ROSA DA SERRA-MG</v>
          </cell>
          <cell r="B2066">
            <v>0</v>
          </cell>
          <cell r="C2066">
            <v>0</v>
          </cell>
          <cell r="D2066">
            <v>0</v>
          </cell>
          <cell r="E2066">
            <v>0</v>
          </cell>
          <cell r="F2066">
            <v>0</v>
          </cell>
          <cell r="G2066">
            <v>0</v>
          </cell>
          <cell r="H2066">
            <v>0</v>
          </cell>
        </row>
        <row r="2067">
          <cell r="A2067" t="str">
            <v>SANTA VITORIA-MG</v>
          </cell>
          <cell r="B2067">
            <v>0</v>
          </cell>
          <cell r="C2067">
            <v>0</v>
          </cell>
          <cell r="D2067">
            <v>0</v>
          </cell>
          <cell r="E2067">
            <v>0</v>
          </cell>
          <cell r="F2067">
            <v>0</v>
          </cell>
          <cell r="G2067">
            <v>0</v>
          </cell>
          <cell r="H2067">
            <v>0</v>
          </cell>
        </row>
        <row r="2068">
          <cell r="A2068" t="str">
            <v>SANTANA DA VARGEM-MG</v>
          </cell>
          <cell r="B2068">
            <v>0</v>
          </cell>
          <cell r="C2068">
            <v>0</v>
          </cell>
          <cell r="D2068">
            <v>0</v>
          </cell>
          <cell r="E2068">
            <v>0</v>
          </cell>
          <cell r="F2068">
            <v>0</v>
          </cell>
          <cell r="G2068">
            <v>0</v>
          </cell>
          <cell r="H2068">
            <v>0</v>
          </cell>
        </row>
        <row r="2069">
          <cell r="A2069" t="str">
            <v>SANTANA DE CATAGUASES-MG</v>
          </cell>
          <cell r="B2069">
            <v>0</v>
          </cell>
          <cell r="C2069">
            <v>0</v>
          </cell>
          <cell r="D2069">
            <v>0</v>
          </cell>
          <cell r="E2069">
            <v>0</v>
          </cell>
          <cell r="F2069">
            <v>0</v>
          </cell>
          <cell r="G2069">
            <v>0</v>
          </cell>
          <cell r="H2069">
            <v>0</v>
          </cell>
        </row>
        <row r="2070">
          <cell r="A2070" t="str">
            <v>SANTANA DE PIRAPAMA-MG</v>
          </cell>
          <cell r="B2070">
            <v>0</v>
          </cell>
          <cell r="C2070">
            <v>0</v>
          </cell>
          <cell r="D2070">
            <v>0</v>
          </cell>
          <cell r="E2070">
            <v>0</v>
          </cell>
          <cell r="F2070">
            <v>0</v>
          </cell>
          <cell r="G2070">
            <v>0</v>
          </cell>
          <cell r="H2070">
            <v>0</v>
          </cell>
        </row>
        <row r="2071">
          <cell r="A2071" t="str">
            <v>SANTANA DO DESERTO-MG</v>
          </cell>
          <cell r="B2071">
            <v>0</v>
          </cell>
          <cell r="C2071">
            <v>0</v>
          </cell>
          <cell r="D2071">
            <v>0</v>
          </cell>
          <cell r="E2071">
            <v>0</v>
          </cell>
          <cell r="F2071">
            <v>0</v>
          </cell>
          <cell r="G2071">
            <v>0</v>
          </cell>
          <cell r="H2071">
            <v>0</v>
          </cell>
        </row>
        <row r="2072">
          <cell r="A2072" t="str">
            <v>SANTANA DO GARAMBEU-MG</v>
          </cell>
          <cell r="B2072">
            <v>0</v>
          </cell>
          <cell r="C2072">
            <v>0</v>
          </cell>
          <cell r="D2072">
            <v>0</v>
          </cell>
          <cell r="E2072">
            <v>0</v>
          </cell>
          <cell r="F2072">
            <v>0</v>
          </cell>
          <cell r="G2072">
            <v>0</v>
          </cell>
          <cell r="H2072">
            <v>0</v>
          </cell>
        </row>
        <row r="2073">
          <cell r="A2073" t="str">
            <v>SANTANA DO JACARE-MG</v>
          </cell>
          <cell r="B2073">
            <v>0</v>
          </cell>
          <cell r="C2073">
            <v>0</v>
          </cell>
          <cell r="D2073">
            <v>0</v>
          </cell>
          <cell r="E2073">
            <v>0</v>
          </cell>
          <cell r="F2073">
            <v>0</v>
          </cell>
          <cell r="G2073">
            <v>0</v>
          </cell>
          <cell r="H2073">
            <v>0</v>
          </cell>
        </row>
        <row r="2074">
          <cell r="A2074" t="str">
            <v>SANTANA DO MANHUACU-MG</v>
          </cell>
          <cell r="B2074">
            <v>0</v>
          </cell>
          <cell r="C2074">
            <v>0</v>
          </cell>
          <cell r="D2074">
            <v>0</v>
          </cell>
          <cell r="E2074">
            <v>0</v>
          </cell>
          <cell r="F2074">
            <v>0</v>
          </cell>
          <cell r="G2074">
            <v>0</v>
          </cell>
          <cell r="H2074">
            <v>0</v>
          </cell>
        </row>
        <row r="2075">
          <cell r="A2075" t="str">
            <v>SANTANA DO PARAISO-MG</v>
          </cell>
          <cell r="B2075">
            <v>187649.74</v>
          </cell>
          <cell r="C2075">
            <v>186949.64</v>
          </cell>
          <cell r="D2075">
            <v>0</v>
          </cell>
          <cell r="E2075">
            <v>0</v>
          </cell>
          <cell r="F2075">
            <v>186949.64</v>
          </cell>
          <cell r="G2075">
            <v>-700.1</v>
          </cell>
          <cell r="H2075">
            <v>0</v>
          </cell>
        </row>
        <row r="2076">
          <cell r="A2076" t="str">
            <v>SANTANA DO RIACHO-MG</v>
          </cell>
          <cell r="B2076">
            <v>0</v>
          </cell>
          <cell r="C2076">
            <v>0</v>
          </cell>
          <cell r="D2076">
            <v>0</v>
          </cell>
          <cell r="E2076">
            <v>0</v>
          </cell>
          <cell r="F2076">
            <v>0</v>
          </cell>
          <cell r="G2076">
            <v>0</v>
          </cell>
          <cell r="H2076">
            <v>0</v>
          </cell>
        </row>
        <row r="2077">
          <cell r="A2077" t="str">
            <v>SANTANA DOS MONTES-MG</v>
          </cell>
          <cell r="B2077">
            <v>0</v>
          </cell>
          <cell r="C2077">
            <v>0</v>
          </cell>
          <cell r="D2077">
            <v>0</v>
          </cell>
          <cell r="E2077">
            <v>0</v>
          </cell>
          <cell r="F2077">
            <v>0</v>
          </cell>
          <cell r="G2077">
            <v>0</v>
          </cell>
          <cell r="H2077">
            <v>0</v>
          </cell>
        </row>
        <row r="2078">
          <cell r="A2078" t="str">
            <v>SANTO ANTONIO DO AMPARO-MG</v>
          </cell>
          <cell r="B2078">
            <v>0</v>
          </cell>
          <cell r="C2078">
            <v>0</v>
          </cell>
          <cell r="D2078">
            <v>0</v>
          </cell>
          <cell r="E2078">
            <v>0</v>
          </cell>
          <cell r="F2078">
            <v>0</v>
          </cell>
          <cell r="G2078">
            <v>0</v>
          </cell>
          <cell r="H2078">
            <v>0</v>
          </cell>
        </row>
        <row r="2079">
          <cell r="A2079" t="str">
            <v>SANTO ANTONIO DO AVENTUREIRO-MG</v>
          </cell>
          <cell r="B2079">
            <v>0</v>
          </cell>
          <cell r="C2079">
            <v>0</v>
          </cell>
          <cell r="D2079">
            <v>0</v>
          </cell>
          <cell r="E2079">
            <v>0</v>
          </cell>
          <cell r="F2079">
            <v>0</v>
          </cell>
          <cell r="G2079">
            <v>0</v>
          </cell>
          <cell r="H2079">
            <v>0</v>
          </cell>
        </row>
        <row r="2080">
          <cell r="A2080" t="str">
            <v>SANTO ANTONIO DO GRAMA-MG</v>
          </cell>
          <cell r="B2080">
            <v>0</v>
          </cell>
          <cell r="C2080">
            <v>0</v>
          </cell>
          <cell r="D2080">
            <v>0</v>
          </cell>
          <cell r="E2080">
            <v>0</v>
          </cell>
          <cell r="F2080">
            <v>0</v>
          </cell>
          <cell r="G2080">
            <v>0</v>
          </cell>
          <cell r="H2080">
            <v>0</v>
          </cell>
        </row>
        <row r="2081">
          <cell r="A2081" t="str">
            <v>SANTO ANTONIO DO ITAMBE-MG</v>
          </cell>
          <cell r="B2081">
            <v>0</v>
          </cell>
          <cell r="C2081">
            <v>0</v>
          </cell>
          <cell r="D2081">
            <v>0</v>
          </cell>
          <cell r="E2081">
            <v>0</v>
          </cell>
          <cell r="F2081">
            <v>0</v>
          </cell>
          <cell r="G2081">
            <v>0</v>
          </cell>
          <cell r="H2081">
            <v>0</v>
          </cell>
        </row>
        <row r="2082">
          <cell r="A2082" t="str">
            <v>SANTO ANTONIO DO JACINTO-MG</v>
          </cell>
          <cell r="B2082">
            <v>0</v>
          </cell>
          <cell r="C2082">
            <v>0</v>
          </cell>
          <cell r="D2082">
            <v>0</v>
          </cell>
          <cell r="E2082">
            <v>0</v>
          </cell>
          <cell r="F2082">
            <v>0</v>
          </cell>
          <cell r="G2082">
            <v>0</v>
          </cell>
          <cell r="H2082">
            <v>0</v>
          </cell>
        </row>
        <row r="2083">
          <cell r="A2083" t="str">
            <v>SANTO ANTONIO DO MONTE-MG</v>
          </cell>
          <cell r="B2083">
            <v>0</v>
          </cell>
          <cell r="C2083">
            <v>0</v>
          </cell>
          <cell r="D2083">
            <v>0</v>
          </cell>
          <cell r="E2083">
            <v>0</v>
          </cell>
          <cell r="F2083">
            <v>0</v>
          </cell>
          <cell r="G2083">
            <v>0</v>
          </cell>
          <cell r="H2083">
            <v>0</v>
          </cell>
        </row>
        <row r="2084">
          <cell r="A2084" t="str">
            <v>SANTO ANTONIO DO RETIRO-MG</v>
          </cell>
          <cell r="B2084">
            <v>0</v>
          </cell>
          <cell r="C2084">
            <v>0</v>
          </cell>
          <cell r="D2084">
            <v>0</v>
          </cell>
          <cell r="E2084">
            <v>0</v>
          </cell>
          <cell r="F2084">
            <v>0</v>
          </cell>
          <cell r="G2084">
            <v>0</v>
          </cell>
          <cell r="H2084">
            <v>0</v>
          </cell>
        </row>
        <row r="2085">
          <cell r="A2085" t="str">
            <v>SANTO ANTONIO DO RIO ABAIXO-MG</v>
          </cell>
          <cell r="B2085">
            <v>0</v>
          </cell>
          <cell r="C2085">
            <v>0</v>
          </cell>
          <cell r="D2085">
            <v>0</v>
          </cell>
          <cell r="E2085">
            <v>0</v>
          </cell>
          <cell r="F2085">
            <v>0</v>
          </cell>
          <cell r="G2085">
            <v>0</v>
          </cell>
          <cell r="H2085">
            <v>0</v>
          </cell>
        </row>
        <row r="2086">
          <cell r="A2086" t="str">
            <v>SANTO HIPOLITO-MG</v>
          </cell>
          <cell r="B2086">
            <v>0</v>
          </cell>
          <cell r="C2086">
            <v>0</v>
          </cell>
          <cell r="D2086">
            <v>0</v>
          </cell>
          <cell r="E2086">
            <v>0</v>
          </cell>
          <cell r="F2086">
            <v>0</v>
          </cell>
          <cell r="G2086">
            <v>0</v>
          </cell>
          <cell r="H2086">
            <v>0</v>
          </cell>
        </row>
        <row r="2087">
          <cell r="A2087" t="str">
            <v>SANTOS DUMONT-MG</v>
          </cell>
          <cell r="B2087">
            <v>187649.74</v>
          </cell>
          <cell r="C2087">
            <v>186949.64</v>
          </cell>
          <cell r="D2087">
            <v>0</v>
          </cell>
          <cell r="E2087">
            <v>0</v>
          </cell>
          <cell r="F2087">
            <v>186949.64</v>
          </cell>
          <cell r="G2087">
            <v>-700.1</v>
          </cell>
          <cell r="H2087">
            <v>0</v>
          </cell>
        </row>
        <row r="2088">
          <cell r="A2088" t="str">
            <v>SAO BENTO ABADE-MG</v>
          </cell>
          <cell r="B2088">
            <v>0</v>
          </cell>
          <cell r="C2088">
            <v>0</v>
          </cell>
          <cell r="D2088">
            <v>0</v>
          </cell>
          <cell r="E2088">
            <v>0</v>
          </cell>
          <cell r="F2088">
            <v>0</v>
          </cell>
          <cell r="G2088">
            <v>0</v>
          </cell>
          <cell r="H2088">
            <v>0</v>
          </cell>
        </row>
        <row r="2089">
          <cell r="A2089" t="str">
            <v>SAO BRAS DO SUACUI-MG</v>
          </cell>
          <cell r="B2089">
            <v>187649.74</v>
          </cell>
          <cell r="C2089">
            <v>186949.64</v>
          </cell>
          <cell r="D2089">
            <v>80927.5</v>
          </cell>
          <cell r="E2089">
            <v>75891.820000000007</v>
          </cell>
          <cell r="F2089">
            <v>262841.46000000002</v>
          </cell>
          <cell r="G2089">
            <v>-700.1</v>
          </cell>
          <cell r="H2089">
            <v>-5035.68</v>
          </cell>
        </row>
        <row r="2090">
          <cell r="A2090" t="str">
            <v>SAO DOMINGOS DAS DORES-MG</v>
          </cell>
          <cell r="B2090">
            <v>0</v>
          </cell>
          <cell r="C2090">
            <v>0</v>
          </cell>
          <cell r="D2090">
            <v>0</v>
          </cell>
          <cell r="E2090">
            <v>0</v>
          </cell>
          <cell r="F2090">
            <v>0</v>
          </cell>
          <cell r="G2090">
            <v>0</v>
          </cell>
          <cell r="H2090">
            <v>0</v>
          </cell>
        </row>
        <row r="2091">
          <cell r="A2091" t="str">
            <v>SAO DOMINGOS DO PRATA-MG</v>
          </cell>
          <cell r="B2091">
            <v>0</v>
          </cell>
          <cell r="C2091">
            <v>0</v>
          </cell>
          <cell r="D2091">
            <v>0</v>
          </cell>
          <cell r="E2091">
            <v>0</v>
          </cell>
          <cell r="F2091">
            <v>0</v>
          </cell>
          <cell r="G2091">
            <v>0</v>
          </cell>
          <cell r="H2091">
            <v>0</v>
          </cell>
        </row>
        <row r="2092">
          <cell r="A2092" t="str">
            <v>SAO FELIX DE MINAS-MG</v>
          </cell>
          <cell r="B2092">
            <v>0</v>
          </cell>
          <cell r="C2092">
            <v>0</v>
          </cell>
          <cell r="D2092">
            <v>0</v>
          </cell>
          <cell r="E2092">
            <v>0</v>
          </cell>
          <cell r="F2092">
            <v>0</v>
          </cell>
          <cell r="G2092">
            <v>0</v>
          </cell>
          <cell r="H2092">
            <v>0</v>
          </cell>
        </row>
        <row r="2093">
          <cell r="A2093" t="str">
            <v>SAO FRANCISCO DE PAULA-MG</v>
          </cell>
          <cell r="B2093">
            <v>0</v>
          </cell>
          <cell r="C2093">
            <v>0</v>
          </cell>
          <cell r="D2093">
            <v>0</v>
          </cell>
          <cell r="E2093">
            <v>0</v>
          </cell>
          <cell r="F2093">
            <v>0</v>
          </cell>
          <cell r="G2093">
            <v>0</v>
          </cell>
          <cell r="H2093">
            <v>0</v>
          </cell>
        </row>
        <row r="2094">
          <cell r="A2094" t="str">
            <v>SAO FRANCISCO DE SALES-MG</v>
          </cell>
          <cell r="B2094">
            <v>0</v>
          </cell>
          <cell r="C2094">
            <v>0</v>
          </cell>
          <cell r="D2094">
            <v>0</v>
          </cell>
          <cell r="E2094">
            <v>0</v>
          </cell>
          <cell r="F2094">
            <v>0</v>
          </cell>
          <cell r="G2094">
            <v>0</v>
          </cell>
          <cell r="H2094">
            <v>0</v>
          </cell>
        </row>
        <row r="2095">
          <cell r="A2095" t="str">
            <v>SAO FRANCISCO DO GLORIA-MG</v>
          </cell>
          <cell r="B2095">
            <v>0</v>
          </cell>
          <cell r="C2095">
            <v>0</v>
          </cell>
          <cell r="D2095">
            <v>0</v>
          </cell>
          <cell r="E2095">
            <v>0</v>
          </cell>
          <cell r="F2095">
            <v>0</v>
          </cell>
          <cell r="G2095">
            <v>0</v>
          </cell>
          <cell r="H2095">
            <v>0</v>
          </cell>
        </row>
        <row r="2096">
          <cell r="A2096" t="str">
            <v>SAO FRANCISCO-MG</v>
          </cell>
          <cell r="B2096">
            <v>0</v>
          </cell>
          <cell r="C2096">
            <v>0</v>
          </cell>
          <cell r="D2096">
            <v>0</v>
          </cell>
          <cell r="E2096">
            <v>0</v>
          </cell>
          <cell r="F2096">
            <v>0</v>
          </cell>
          <cell r="G2096">
            <v>0</v>
          </cell>
          <cell r="H2096">
            <v>0</v>
          </cell>
        </row>
        <row r="2097">
          <cell r="A2097" t="str">
            <v>SAO GERALDO DA PIEDADE-MG</v>
          </cell>
          <cell r="B2097">
            <v>0</v>
          </cell>
          <cell r="C2097">
            <v>0</v>
          </cell>
          <cell r="D2097">
            <v>0</v>
          </cell>
          <cell r="E2097">
            <v>0</v>
          </cell>
          <cell r="F2097">
            <v>0</v>
          </cell>
          <cell r="G2097">
            <v>0</v>
          </cell>
          <cell r="H2097">
            <v>0</v>
          </cell>
        </row>
        <row r="2098">
          <cell r="A2098" t="str">
            <v>SAO GERALDO DO BAIXIO-MG</v>
          </cell>
          <cell r="B2098">
            <v>0</v>
          </cell>
          <cell r="C2098">
            <v>0</v>
          </cell>
          <cell r="D2098">
            <v>0</v>
          </cell>
          <cell r="E2098">
            <v>0</v>
          </cell>
          <cell r="F2098">
            <v>0</v>
          </cell>
          <cell r="G2098">
            <v>0</v>
          </cell>
          <cell r="H2098">
            <v>0</v>
          </cell>
        </row>
        <row r="2099">
          <cell r="A2099" t="str">
            <v>SAO GERALDO-MG</v>
          </cell>
          <cell r="B2099">
            <v>0</v>
          </cell>
          <cell r="C2099">
            <v>0</v>
          </cell>
          <cell r="D2099">
            <v>0</v>
          </cell>
          <cell r="E2099">
            <v>0</v>
          </cell>
          <cell r="F2099">
            <v>0</v>
          </cell>
          <cell r="G2099">
            <v>0</v>
          </cell>
          <cell r="H2099">
            <v>0</v>
          </cell>
        </row>
        <row r="2100">
          <cell r="A2100" t="str">
            <v>SAO GONCALO DO ABAETE-MG</v>
          </cell>
          <cell r="B2100">
            <v>0</v>
          </cell>
          <cell r="C2100">
            <v>0</v>
          </cell>
          <cell r="D2100">
            <v>0</v>
          </cell>
          <cell r="E2100">
            <v>0</v>
          </cell>
          <cell r="F2100">
            <v>0</v>
          </cell>
          <cell r="G2100">
            <v>0</v>
          </cell>
          <cell r="H2100">
            <v>0</v>
          </cell>
        </row>
        <row r="2101">
          <cell r="A2101" t="str">
            <v>SAO GONCALO DO PARA-MG</v>
          </cell>
          <cell r="B2101">
            <v>0</v>
          </cell>
          <cell r="C2101">
            <v>0</v>
          </cell>
          <cell r="D2101">
            <v>0</v>
          </cell>
          <cell r="E2101">
            <v>0</v>
          </cell>
          <cell r="F2101">
            <v>0</v>
          </cell>
          <cell r="G2101">
            <v>0</v>
          </cell>
          <cell r="H2101">
            <v>0</v>
          </cell>
        </row>
        <row r="2102">
          <cell r="A2102" t="str">
            <v>SAO GONCALO DO RIO ABAIXO-MG</v>
          </cell>
          <cell r="B2102">
            <v>0</v>
          </cell>
          <cell r="C2102">
            <v>0</v>
          </cell>
          <cell r="D2102">
            <v>0</v>
          </cell>
          <cell r="E2102">
            <v>0</v>
          </cell>
          <cell r="F2102">
            <v>0</v>
          </cell>
          <cell r="G2102">
            <v>0</v>
          </cell>
          <cell r="H2102">
            <v>0</v>
          </cell>
        </row>
        <row r="2103">
          <cell r="A2103" t="str">
            <v>SAO GONCALO DO RIO PRETO-MG</v>
          </cell>
          <cell r="B2103">
            <v>0</v>
          </cell>
          <cell r="C2103">
            <v>0</v>
          </cell>
          <cell r="D2103">
            <v>0</v>
          </cell>
          <cell r="E2103">
            <v>0</v>
          </cell>
          <cell r="F2103">
            <v>0</v>
          </cell>
          <cell r="G2103">
            <v>0</v>
          </cell>
          <cell r="H2103">
            <v>0</v>
          </cell>
        </row>
        <row r="2104">
          <cell r="A2104" t="str">
            <v>SAO GONCALO DO SAPUCAI-MG</v>
          </cell>
          <cell r="B2104">
            <v>0</v>
          </cell>
          <cell r="C2104">
            <v>0</v>
          </cell>
          <cell r="D2104">
            <v>0</v>
          </cell>
          <cell r="E2104">
            <v>0</v>
          </cell>
          <cell r="F2104">
            <v>0</v>
          </cell>
          <cell r="G2104">
            <v>0</v>
          </cell>
          <cell r="H2104">
            <v>0</v>
          </cell>
        </row>
        <row r="2105">
          <cell r="A2105" t="str">
            <v>SAO GOTARDO-MG</v>
          </cell>
          <cell r="B2105">
            <v>0</v>
          </cell>
          <cell r="C2105">
            <v>0</v>
          </cell>
          <cell r="D2105">
            <v>0</v>
          </cell>
          <cell r="E2105">
            <v>0</v>
          </cell>
          <cell r="F2105">
            <v>0</v>
          </cell>
          <cell r="G2105">
            <v>0</v>
          </cell>
          <cell r="H2105">
            <v>0</v>
          </cell>
        </row>
        <row r="2106">
          <cell r="A2106" t="str">
            <v>SAO JOAO BATISTA DO GLORIA-MG</v>
          </cell>
          <cell r="B2106">
            <v>0</v>
          </cell>
          <cell r="C2106">
            <v>0</v>
          </cell>
          <cell r="D2106">
            <v>0</v>
          </cell>
          <cell r="E2106">
            <v>0</v>
          </cell>
          <cell r="F2106">
            <v>0</v>
          </cell>
          <cell r="G2106">
            <v>0</v>
          </cell>
          <cell r="H2106">
            <v>0</v>
          </cell>
        </row>
        <row r="2107">
          <cell r="A2107" t="str">
            <v>SAO JOAO DA LAGOA-MG</v>
          </cell>
          <cell r="B2107">
            <v>0</v>
          </cell>
          <cell r="C2107">
            <v>0</v>
          </cell>
          <cell r="D2107">
            <v>0</v>
          </cell>
          <cell r="E2107">
            <v>0</v>
          </cell>
          <cell r="F2107">
            <v>0</v>
          </cell>
          <cell r="G2107">
            <v>0</v>
          </cell>
          <cell r="H2107">
            <v>0</v>
          </cell>
        </row>
        <row r="2108">
          <cell r="A2108" t="str">
            <v>SAO JOAO DA MATA-MG</v>
          </cell>
          <cell r="B2108">
            <v>0</v>
          </cell>
          <cell r="C2108">
            <v>0</v>
          </cell>
          <cell r="D2108">
            <v>0</v>
          </cell>
          <cell r="E2108">
            <v>0</v>
          </cell>
          <cell r="F2108">
            <v>0</v>
          </cell>
          <cell r="G2108">
            <v>0</v>
          </cell>
          <cell r="H2108">
            <v>0</v>
          </cell>
        </row>
        <row r="2109">
          <cell r="A2109" t="str">
            <v>SAO JOAO DA PONTE-MG</v>
          </cell>
          <cell r="B2109">
            <v>0</v>
          </cell>
          <cell r="C2109">
            <v>0</v>
          </cell>
          <cell r="D2109">
            <v>0</v>
          </cell>
          <cell r="E2109">
            <v>0</v>
          </cell>
          <cell r="F2109">
            <v>0</v>
          </cell>
          <cell r="G2109">
            <v>0</v>
          </cell>
          <cell r="H2109">
            <v>0</v>
          </cell>
        </row>
        <row r="2110">
          <cell r="A2110" t="str">
            <v>SAO JOAO DAS MISSOES-MG</v>
          </cell>
          <cell r="B2110">
            <v>0</v>
          </cell>
          <cell r="C2110">
            <v>0</v>
          </cell>
          <cell r="D2110">
            <v>0</v>
          </cell>
          <cell r="E2110">
            <v>0</v>
          </cell>
          <cell r="F2110">
            <v>0</v>
          </cell>
          <cell r="G2110">
            <v>0</v>
          </cell>
          <cell r="H2110">
            <v>0</v>
          </cell>
        </row>
        <row r="2111">
          <cell r="A2111" t="str">
            <v>SAO JOAO DEL REI-MG</v>
          </cell>
          <cell r="B2111">
            <v>0</v>
          </cell>
          <cell r="C2111">
            <v>0</v>
          </cell>
          <cell r="D2111">
            <v>0</v>
          </cell>
          <cell r="E2111">
            <v>0</v>
          </cell>
          <cell r="F2111">
            <v>0</v>
          </cell>
          <cell r="G2111">
            <v>0</v>
          </cell>
          <cell r="H2111">
            <v>0</v>
          </cell>
        </row>
        <row r="2112">
          <cell r="A2112" t="str">
            <v>SAO JOAO DO MANHUACU-MG</v>
          </cell>
          <cell r="B2112">
            <v>0</v>
          </cell>
          <cell r="C2112">
            <v>0</v>
          </cell>
          <cell r="D2112">
            <v>0</v>
          </cell>
          <cell r="E2112">
            <v>0</v>
          </cell>
          <cell r="F2112">
            <v>0</v>
          </cell>
          <cell r="G2112">
            <v>0</v>
          </cell>
          <cell r="H2112">
            <v>0</v>
          </cell>
        </row>
        <row r="2113">
          <cell r="A2113" t="str">
            <v>SAO JOAO DO MANTENINHA-MG</v>
          </cell>
          <cell r="B2113">
            <v>0</v>
          </cell>
          <cell r="C2113">
            <v>0</v>
          </cell>
          <cell r="D2113">
            <v>0</v>
          </cell>
          <cell r="E2113">
            <v>0</v>
          </cell>
          <cell r="F2113">
            <v>0</v>
          </cell>
          <cell r="G2113">
            <v>0</v>
          </cell>
          <cell r="H2113">
            <v>0</v>
          </cell>
        </row>
        <row r="2114">
          <cell r="A2114" t="str">
            <v>SAO JOAO DO ORIENTE-MG</v>
          </cell>
          <cell r="B2114">
            <v>0</v>
          </cell>
          <cell r="C2114">
            <v>0</v>
          </cell>
          <cell r="D2114">
            <v>0</v>
          </cell>
          <cell r="E2114">
            <v>0</v>
          </cell>
          <cell r="F2114">
            <v>0</v>
          </cell>
          <cell r="G2114">
            <v>0</v>
          </cell>
          <cell r="H2114">
            <v>0</v>
          </cell>
        </row>
        <row r="2115">
          <cell r="A2115" t="str">
            <v>SAO JOAO DO PACUI-MG</v>
          </cell>
          <cell r="B2115">
            <v>0</v>
          </cell>
          <cell r="C2115">
            <v>0</v>
          </cell>
          <cell r="D2115">
            <v>0</v>
          </cell>
          <cell r="E2115">
            <v>0</v>
          </cell>
          <cell r="F2115">
            <v>0</v>
          </cell>
          <cell r="G2115">
            <v>0</v>
          </cell>
          <cell r="H2115">
            <v>0</v>
          </cell>
        </row>
        <row r="2116">
          <cell r="A2116" t="str">
            <v>SAO JOAO DO PARAISO-MG</v>
          </cell>
          <cell r="B2116">
            <v>0</v>
          </cell>
          <cell r="C2116">
            <v>0</v>
          </cell>
          <cell r="D2116">
            <v>0</v>
          </cell>
          <cell r="E2116">
            <v>0</v>
          </cell>
          <cell r="F2116">
            <v>0</v>
          </cell>
          <cell r="G2116">
            <v>0</v>
          </cell>
          <cell r="H2116">
            <v>0</v>
          </cell>
        </row>
        <row r="2117">
          <cell r="A2117" t="str">
            <v>SAO JOAO EVANGELISTA-MG</v>
          </cell>
          <cell r="B2117">
            <v>0</v>
          </cell>
          <cell r="C2117">
            <v>0</v>
          </cell>
          <cell r="D2117">
            <v>0</v>
          </cell>
          <cell r="E2117">
            <v>0</v>
          </cell>
          <cell r="F2117">
            <v>0</v>
          </cell>
          <cell r="G2117">
            <v>0</v>
          </cell>
          <cell r="H2117">
            <v>0</v>
          </cell>
        </row>
        <row r="2118">
          <cell r="A2118" t="str">
            <v>SAO JOAO NEPOMUCENO-MG</v>
          </cell>
          <cell r="B2118">
            <v>0</v>
          </cell>
          <cell r="C2118">
            <v>0</v>
          </cell>
          <cell r="D2118">
            <v>0</v>
          </cell>
          <cell r="E2118">
            <v>0</v>
          </cell>
          <cell r="F2118">
            <v>0</v>
          </cell>
          <cell r="G2118">
            <v>0</v>
          </cell>
          <cell r="H2118">
            <v>0</v>
          </cell>
        </row>
        <row r="2119">
          <cell r="A2119" t="str">
            <v>SAO JOAQUIM DE BICAS-MG</v>
          </cell>
          <cell r="B2119">
            <v>0</v>
          </cell>
          <cell r="C2119">
            <v>0</v>
          </cell>
          <cell r="D2119">
            <v>0</v>
          </cell>
          <cell r="E2119">
            <v>0</v>
          </cell>
          <cell r="F2119">
            <v>0</v>
          </cell>
          <cell r="G2119">
            <v>0</v>
          </cell>
          <cell r="H2119">
            <v>0</v>
          </cell>
        </row>
        <row r="2120">
          <cell r="A2120" t="str">
            <v>SAO JOSE DA BARRA-MG</v>
          </cell>
          <cell r="B2120">
            <v>0</v>
          </cell>
          <cell r="C2120">
            <v>0</v>
          </cell>
          <cell r="D2120">
            <v>0</v>
          </cell>
          <cell r="E2120">
            <v>0</v>
          </cell>
          <cell r="F2120">
            <v>0</v>
          </cell>
          <cell r="G2120">
            <v>0</v>
          </cell>
          <cell r="H2120">
            <v>0</v>
          </cell>
        </row>
        <row r="2121">
          <cell r="A2121" t="str">
            <v>SAO JOSE DA LAPA-MG</v>
          </cell>
          <cell r="B2121">
            <v>187649.74</v>
          </cell>
          <cell r="C2121">
            <v>186949.64</v>
          </cell>
          <cell r="D2121">
            <v>0</v>
          </cell>
          <cell r="E2121">
            <v>0</v>
          </cell>
          <cell r="F2121">
            <v>186949.64</v>
          </cell>
          <cell r="G2121">
            <v>-700.1</v>
          </cell>
          <cell r="H2121">
            <v>0</v>
          </cell>
        </row>
        <row r="2122">
          <cell r="A2122" t="str">
            <v>SAO JOSE DA SAFIRA-MG</v>
          </cell>
          <cell r="B2122">
            <v>0</v>
          </cell>
          <cell r="C2122">
            <v>0</v>
          </cell>
          <cell r="D2122">
            <v>0</v>
          </cell>
          <cell r="E2122">
            <v>0</v>
          </cell>
          <cell r="F2122">
            <v>0</v>
          </cell>
          <cell r="G2122">
            <v>0</v>
          </cell>
          <cell r="H2122">
            <v>0</v>
          </cell>
        </row>
        <row r="2123">
          <cell r="A2123" t="str">
            <v>SAO JOSE DA VARGINHA-MG</v>
          </cell>
          <cell r="B2123">
            <v>0</v>
          </cell>
          <cell r="C2123">
            <v>0</v>
          </cell>
          <cell r="D2123">
            <v>0</v>
          </cell>
          <cell r="E2123">
            <v>0</v>
          </cell>
          <cell r="F2123">
            <v>0</v>
          </cell>
          <cell r="G2123">
            <v>0</v>
          </cell>
          <cell r="H2123">
            <v>0</v>
          </cell>
        </row>
        <row r="2124">
          <cell r="A2124" t="str">
            <v>SAO JOSE DO ALEGRE-MG</v>
          </cell>
          <cell r="B2124">
            <v>0</v>
          </cell>
          <cell r="C2124">
            <v>0</v>
          </cell>
          <cell r="D2124">
            <v>0</v>
          </cell>
          <cell r="E2124">
            <v>0</v>
          </cell>
          <cell r="F2124">
            <v>0</v>
          </cell>
          <cell r="G2124">
            <v>0</v>
          </cell>
          <cell r="H2124">
            <v>0</v>
          </cell>
        </row>
        <row r="2125">
          <cell r="A2125" t="str">
            <v>SAO JOSE DO DIVINO-MG</v>
          </cell>
          <cell r="B2125">
            <v>0</v>
          </cell>
          <cell r="C2125">
            <v>0</v>
          </cell>
          <cell r="D2125">
            <v>0</v>
          </cell>
          <cell r="E2125">
            <v>0</v>
          </cell>
          <cell r="F2125">
            <v>0</v>
          </cell>
          <cell r="G2125">
            <v>0</v>
          </cell>
          <cell r="H2125">
            <v>0</v>
          </cell>
        </row>
        <row r="2126">
          <cell r="A2126" t="str">
            <v>SAO JOSE DO GOIABAL-MG</v>
          </cell>
          <cell r="B2126">
            <v>0</v>
          </cell>
          <cell r="C2126">
            <v>0</v>
          </cell>
          <cell r="D2126">
            <v>0</v>
          </cell>
          <cell r="E2126">
            <v>0</v>
          </cell>
          <cell r="F2126">
            <v>0</v>
          </cell>
          <cell r="G2126">
            <v>0</v>
          </cell>
          <cell r="H2126">
            <v>0</v>
          </cell>
        </row>
        <row r="2127">
          <cell r="A2127" t="str">
            <v>SAO JOSE DO JACURI-MG</v>
          </cell>
          <cell r="B2127">
            <v>0</v>
          </cell>
          <cell r="C2127">
            <v>0</v>
          </cell>
          <cell r="D2127">
            <v>0</v>
          </cell>
          <cell r="E2127">
            <v>0</v>
          </cell>
          <cell r="F2127">
            <v>0</v>
          </cell>
          <cell r="G2127">
            <v>0</v>
          </cell>
          <cell r="H2127">
            <v>0</v>
          </cell>
        </row>
        <row r="2128">
          <cell r="A2128" t="str">
            <v>SAO JOSE DO MANTIMENTO-MG</v>
          </cell>
          <cell r="B2128">
            <v>0</v>
          </cell>
          <cell r="C2128">
            <v>0</v>
          </cell>
          <cell r="D2128">
            <v>0</v>
          </cell>
          <cell r="E2128">
            <v>0</v>
          </cell>
          <cell r="F2128">
            <v>0</v>
          </cell>
          <cell r="G2128">
            <v>0</v>
          </cell>
          <cell r="H2128">
            <v>0</v>
          </cell>
        </row>
        <row r="2129">
          <cell r="A2129" t="str">
            <v>SAO LOURENCO-MG</v>
          </cell>
          <cell r="B2129">
            <v>0</v>
          </cell>
          <cell r="C2129">
            <v>0</v>
          </cell>
          <cell r="D2129">
            <v>0</v>
          </cell>
          <cell r="E2129">
            <v>0</v>
          </cell>
          <cell r="F2129">
            <v>0</v>
          </cell>
          <cell r="G2129">
            <v>0</v>
          </cell>
          <cell r="H2129">
            <v>0</v>
          </cell>
        </row>
        <row r="2130">
          <cell r="A2130" t="str">
            <v>SAO MIGUEL DO ANTA-MG</v>
          </cell>
          <cell r="B2130">
            <v>0</v>
          </cell>
          <cell r="C2130">
            <v>0</v>
          </cell>
          <cell r="D2130">
            <v>0</v>
          </cell>
          <cell r="E2130">
            <v>0</v>
          </cell>
          <cell r="F2130">
            <v>0</v>
          </cell>
          <cell r="G2130">
            <v>0</v>
          </cell>
          <cell r="H2130">
            <v>0</v>
          </cell>
        </row>
        <row r="2131">
          <cell r="A2131" t="str">
            <v>SAO PEDRO DA UNIAO-MG</v>
          </cell>
          <cell r="B2131">
            <v>0</v>
          </cell>
          <cell r="C2131">
            <v>0</v>
          </cell>
          <cell r="D2131">
            <v>0</v>
          </cell>
          <cell r="E2131">
            <v>0</v>
          </cell>
          <cell r="F2131">
            <v>0</v>
          </cell>
          <cell r="G2131">
            <v>0</v>
          </cell>
          <cell r="H2131">
            <v>0</v>
          </cell>
        </row>
        <row r="2132">
          <cell r="A2132" t="str">
            <v>SAO PEDRO DO SUACUI-MG</v>
          </cell>
          <cell r="B2132">
            <v>0</v>
          </cell>
          <cell r="C2132">
            <v>0</v>
          </cell>
          <cell r="D2132">
            <v>0</v>
          </cell>
          <cell r="E2132">
            <v>0</v>
          </cell>
          <cell r="F2132">
            <v>0</v>
          </cell>
          <cell r="G2132">
            <v>0</v>
          </cell>
          <cell r="H2132">
            <v>0</v>
          </cell>
        </row>
        <row r="2133">
          <cell r="A2133" t="str">
            <v>SAO PEDRO DOS FERROS-MG</v>
          </cell>
          <cell r="B2133">
            <v>0</v>
          </cell>
          <cell r="C2133">
            <v>0</v>
          </cell>
          <cell r="D2133">
            <v>0</v>
          </cell>
          <cell r="E2133">
            <v>0</v>
          </cell>
          <cell r="F2133">
            <v>0</v>
          </cell>
          <cell r="G2133">
            <v>0</v>
          </cell>
          <cell r="H2133">
            <v>0</v>
          </cell>
        </row>
        <row r="2134">
          <cell r="A2134" t="str">
            <v>SAO ROMAO-MG</v>
          </cell>
          <cell r="B2134">
            <v>0</v>
          </cell>
          <cell r="C2134">
            <v>0</v>
          </cell>
          <cell r="D2134">
            <v>0</v>
          </cell>
          <cell r="E2134">
            <v>0</v>
          </cell>
          <cell r="F2134">
            <v>0</v>
          </cell>
          <cell r="G2134">
            <v>0</v>
          </cell>
          <cell r="H2134">
            <v>0</v>
          </cell>
        </row>
        <row r="2135">
          <cell r="A2135" t="str">
            <v>SAO ROQUE DE MINAS-MG</v>
          </cell>
          <cell r="B2135">
            <v>0</v>
          </cell>
          <cell r="C2135">
            <v>0</v>
          </cell>
          <cell r="D2135">
            <v>0</v>
          </cell>
          <cell r="E2135">
            <v>0</v>
          </cell>
          <cell r="F2135">
            <v>0</v>
          </cell>
          <cell r="G2135">
            <v>0</v>
          </cell>
          <cell r="H2135">
            <v>0</v>
          </cell>
        </row>
        <row r="2136">
          <cell r="A2136" t="str">
            <v>SAO SEBASTIAO DA BELA VISTA-MG</v>
          </cell>
          <cell r="B2136">
            <v>0</v>
          </cell>
          <cell r="C2136">
            <v>0</v>
          </cell>
          <cell r="D2136">
            <v>0</v>
          </cell>
          <cell r="E2136">
            <v>0</v>
          </cell>
          <cell r="F2136">
            <v>0</v>
          </cell>
          <cell r="G2136">
            <v>0</v>
          </cell>
          <cell r="H2136">
            <v>0</v>
          </cell>
        </row>
        <row r="2137">
          <cell r="A2137" t="str">
            <v>SAO SEBASTIAO DA VARGEM ALEGRE-MG</v>
          </cell>
          <cell r="B2137">
            <v>0</v>
          </cell>
          <cell r="C2137">
            <v>0</v>
          </cell>
          <cell r="D2137">
            <v>0</v>
          </cell>
          <cell r="E2137">
            <v>0</v>
          </cell>
          <cell r="F2137">
            <v>0</v>
          </cell>
          <cell r="G2137">
            <v>0</v>
          </cell>
          <cell r="H2137">
            <v>0</v>
          </cell>
        </row>
        <row r="2138">
          <cell r="A2138" t="str">
            <v>SAO SEBASTIAO DO ANTA-MG</v>
          </cell>
          <cell r="B2138">
            <v>0</v>
          </cell>
          <cell r="C2138">
            <v>0</v>
          </cell>
          <cell r="D2138">
            <v>0</v>
          </cell>
          <cell r="E2138">
            <v>0</v>
          </cell>
          <cell r="F2138">
            <v>0</v>
          </cell>
          <cell r="G2138">
            <v>0</v>
          </cell>
          <cell r="H2138">
            <v>0</v>
          </cell>
        </row>
        <row r="2139">
          <cell r="A2139" t="str">
            <v>SAO SEBASTIAO DO MARANHAO-MG</v>
          </cell>
          <cell r="B2139">
            <v>0</v>
          </cell>
          <cell r="C2139">
            <v>0</v>
          </cell>
          <cell r="D2139">
            <v>0</v>
          </cell>
          <cell r="E2139">
            <v>0</v>
          </cell>
          <cell r="F2139">
            <v>0</v>
          </cell>
          <cell r="G2139">
            <v>0</v>
          </cell>
          <cell r="H2139">
            <v>0</v>
          </cell>
        </row>
        <row r="2140">
          <cell r="A2140" t="str">
            <v>SAO SEBASTIAO DO OESTE-MG</v>
          </cell>
          <cell r="B2140">
            <v>0</v>
          </cell>
          <cell r="C2140">
            <v>0</v>
          </cell>
          <cell r="D2140">
            <v>0</v>
          </cell>
          <cell r="E2140">
            <v>0</v>
          </cell>
          <cell r="F2140">
            <v>0</v>
          </cell>
          <cell r="G2140">
            <v>0</v>
          </cell>
          <cell r="H2140">
            <v>0</v>
          </cell>
        </row>
        <row r="2141">
          <cell r="A2141" t="str">
            <v>SAO SEBASTIAO DO PARAISO-MG</v>
          </cell>
          <cell r="B2141">
            <v>0</v>
          </cell>
          <cell r="C2141">
            <v>0</v>
          </cell>
          <cell r="D2141">
            <v>0</v>
          </cell>
          <cell r="E2141">
            <v>0</v>
          </cell>
          <cell r="F2141">
            <v>0</v>
          </cell>
          <cell r="G2141">
            <v>0</v>
          </cell>
          <cell r="H2141">
            <v>0</v>
          </cell>
        </row>
        <row r="2142">
          <cell r="A2142" t="str">
            <v>SAO SEBASTIAO DO RIO PRETO-MG</v>
          </cell>
          <cell r="B2142">
            <v>0</v>
          </cell>
          <cell r="C2142">
            <v>0</v>
          </cell>
          <cell r="D2142">
            <v>0</v>
          </cell>
          <cell r="E2142">
            <v>0</v>
          </cell>
          <cell r="F2142">
            <v>0</v>
          </cell>
          <cell r="G2142">
            <v>0</v>
          </cell>
          <cell r="H2142">
            <v>0</v>
          </cell>
        </row>
        <row r="2143">
          <cell r="A2143" t="str">
            <v>SAO SEBASTIAO DO RIO VERDE-MG</v>
          </cell>
          <cell r="B2143">
            <v>0</v>
          </cell>
          <cell r="C2143">
            <v>0</v>
          </cell>
          <cell r="D2143">
            <v>0</v>
          </cell>
          <cell r="E2143">
            <v>0</v>
          </cell>
          <cell r="F2143">
            <v>0</v>
          </cell>
          <cell r="G2143">
            <v>0</v>
          </cell>
          <cell r="H2143">
            <v>0</v>
          </cell>
        </row>
        <row r="2144">
          <cell r="A2144" t="str">
            <v>SAO THOME DAS LETRAS-MG</v>
          </cell>
          <cell r="B2144">
            <v>0</v>
          </cell>
          <cell r="C2144">
            <v>0</v>
          </cell>
          <cell r="D2144">
            <v>0</v>
          </cell>
          <cell r="E2144">
            <v>0</v>
          </cell>
          <cell r="F2144">
            <v>0</v>
          </cell>
          <cell r="G2144">
            <v>0</v>
          </cell>
          <cell r="H2144">
            <v>0</v>
          </cell>
        </row>
        <row r="2145">
          <cell r="A2145" t="str">
            <v>SAO TIAGO-MG</v>
          </cell>
          <cell r="B2145">
            <v>0</v>
          </cell>
          <cell r="C2145">
            <v>0</v>
          </cell>
          <cell r="D2145">
            <v>0</v>
          </cell>
          <cell r="E2145">
            <v>0</v>
          </cell>
          <cell r="F2145">
            <v>0</v>
          </cell>
          <cell r="G2145">
            <v>0</v>
          </cell>
          <cell r="H2145">
            <v>0</v>
          </cell>
        </row>
        <row r="2146">
          <cell r="A2146" t="str">
            <v>SAO TOMAS DE AQUINO-MG</v>
          </cell>
          <cell r="B2146">
            <v>0</v>
          </cell>
          <cell r="C2146">
            <v>0</v>
          </cell>
          <cell r="D2146">
            <v>0</v>
          </cell>
          <cell r="E2146">
            <v>0</v>
          </cell>
          <cell r="F2146">
            <v>0</v>
          </cell>
          <cell r="G2146">
            <v>0</v>
          </cell>
          <cell r="H2146">
            <v>0</v>
          </cell>
        </row>
        <row r="2147">
          <cell r="A2147" t="str">
            <v>SAO VICENTE DE MINAS-MG</v>
          </cell>
          <cell r="B2147">
            <v>0</v>
          </cell>
          <cell r="C2147">
            <v>0</v>
          </cell>
          <cell r="D2147">
            <v>0</v>
          </cell>
          <cell r="E2147">
            <v>0</v>
          </cell>
          <cell r="F2147">
            <v>0</v>
          </cell>
          <cell r="G2147">
            <v>0</v>
          </cell>
          <cell r="H2147">
            <v>0</v>
          </cell>
        </row>
        <row r="2148">
          <cell r="A2148" t="str">
            <v>SAPUCAI-MIRIM-MG</v>
          </cell>
          <cell r="B2148">
            <v>0</v>
          </cell>
          <cell r="C2148">
            <v>0</v>
          </cell>
          <cell r="D2148">
            <v>0</v>
          </cell>
          <cell r="E2148">
            <v>0</v>
          </cell>
          <cell r="F2148">
            <v>0</v>
          </cell>
          <cell r="G2148">
            <v>0</v>
          </cell>
          <cell r="H2148">
            <v>0</v>
          </cell>
        </row>
        <row r="2149">
          <cell r="A2149" t="str">
            <v>SARDOA-MG</v>
          </cell>
          <cell r="B2149">
            <v>0</v>
          </cell>
          <cell r="C2149">
            <v>0</v>
          </cell>
          <cell r="D2149">
            <v>0</v>
          </cell>
          <cell r="E2149">
            <v>0</v>
          </cell>
          <cell r="F2149">
            <v>0</v>
          </cell>
          <cell r="G2149">
            <v>0</v>
          </cell>
          <cell r="H2149">
            <v>0</v>
          </cell>
        </row>
        <row r="2150">
          <cell r="A2150" t="str">
            <v>SARZEDO-MG</v>
          </cell>
          <cell r="B2150">
            <v>0</v>
          </cell>
          <cell r="C2150">
            <v>0</v>
          </cell>
          <cell r="D2150">
            <v>0</v>
          </cell>
          <cell r="E2150">
            <v>0</v>
          </cell>
          <cell r="F2150">
            <v>0</v>
          </cell>
          <cell r="G2150">
            <v>0</v>
          </cell>
          <cell r="H2150">
            <v>0</v>
          </cell>
        </row>
        <row r="2151">
          <cell r="A2151" t="str">
            <v>SEM-PEIXE-MG</v>
          </cell>
          <cell r="B2151">
            <v>0</v>
          </cell>
          <cell r="C2151">
            <v>0</v>
          </cell>
          <cell r="D2151">
            <v>0</v>
          </cell>
          <cell r="E2151">
            <v>0</v>
          </cell>
          <cell r="F2151">
            <v>0</v>
          </cell>
          <cell r="G2151">
            <v>0</v>
          </cell>
          <cell r="H2151">
            <v>0</v>
          </cell>
        </row>
        <row r="2152">
          <cell r="A2152" t="str">
            <v>SENADOR AMARAL-MG</v>
          </cell>
          <cell r="B2152">
            <v>0</v>
          </cell>
          <cell r="C2152">
            <v>0</v>
          </cell>
          <cell r="D2152">
            <v>0</v>
          </cell>
          <cell r="E2152">
            <v>0</v>
          </cell>
          <cell r="F2152">
            <v>0</v>
          </cell>
          <cell r="G2152">
            <v>0</v>
          </cell>
          <cell r="H2152">
            <v>0</v>
          </cell>
        </row>
        <row r="2153">
          <cell r="A2153" t="str">
            <v>SENADOR CORTES-MG</v>
          </cell>
          <cell r="B2153">
            <v>0</v>
          </cell>
          <cell r="C2153">
            <v>0</v>
          </cell>
          <cell r="D2153">
            <v>0</v>
          </cell>
          <cell r="E2153">
            <v>0</v>
          </cell>
          <cell r="F2153">
            <v>0</v>
          </cell>
          <cell r="G2153">
            <v>0</v>
          </cell>
          <cell r="H2153">
            <v>0</v>
          </cell>
        </row>
        <row r="2154">
          <cell r="A2154" t="str">
            <v>SENADOR FIRMINO-MG</v>
          </cell>
          <cell r="B2154">
            <v>0</v>
          </cell>
          <cell r="C2154">
            <v>0</v>
          </cell>
          <cell r="D2154">
            <v>0</v>
          </cell>
          <cell r="E2154">
            <v>0</v>
          </cell>
          <cell r="F2154">
            <v>0</v>
          </cell>
          <cell r="G2154">
            <v>0</v>
          </cell>
          <cell r="H2154">
            <v>0</v>
          </cell>
        </row>
        <row r="2155">
          <cell r="A2155" t="str">
            <v>SENADOR JOSE BENTO-MG</v>
          </cell>
          <cell r="B2155">
            <v>0</v>
          </cell>
          <cell r="C2155">
            <v>0</v>
          </cell>
          <cell r="D2155">
            <v>0</v>
          </cell>
          <cell r="E2155">
            <v>0</v>
          </cell>
          <cell r="F2155">
            <v>0</v>
          </cell>
          <cell r="G2155">
            <v>0</v>
          </cell>
          <cell r="H2155">
            <v>0</v>
          </cell>
        </row>
        <row r="2156">
          <cell r="A2156" t="str">
            <v>SENADOR MODESTINO GONCALVES-MG</v>
          </cell>
          <cell r="B2156">
            <v>0</v>
          </cell>
          <cell r="C2156">
            <v>0</v>
          </cell>
          <cell r="D2156">
            <v>0</v>
          </cell>
          <cell r="E2156">
            <v>0</v>
          </cell>
          <cell r="F2156">
            <v>0</v>
          </cell>
          <cell r="G2156">
            <v>0</v>
          </cell>
          <cell r="H2156">
            <v>0</v>
          </cell>
        </row>
        <row r="2157">
          <cell r="A2157" t="str">
            <v>SENHORA DE OLIVEIRA-MG</v>
          </cell>
          <cell r="B2157">
            <v>0</v>
          </cell>
          <cell r="C2157">
            <v>0</v>
          </cell>
          <cell r="D2157">
            <v>0</v>
          </cell>
          <cell r="E2157">
            <v>0</v>
          </cell>
          <cell r="F2157">
            <v>0</v>
          </cell>
          <cell r="G2157">
            <v>0</v>
          </cell>
          <cell r="H2157">
            <v>0</v>
          </cell>
        </row>
        <row r="2158">
          <cell r="A2158" t="str">
            <v>SENHORA DO PORTO-MG</v>
          </cell>
          <cell r="B2158">
            <v>0</v>
          </cell>
          <cell r="C2158">
            <v>0</v>
          </cell>
          <cell r="D2158">
            <v>0</v>
          </cell>
          <cell r="E2158">
            <v>0</v>
          </cell>
          <cell r="F2158">
            <v>0</v>
          </cell>
          <cell r="G2158">
            <v>0</v>
          </cell>
          <cell r="H2158">
            <v>0</v>
          </cell>
        </row>
        <row r="2159">
          <cell r="A2159" t="str">
            <v>SENHORA DOS REMEDIOS-MG</v>
          </cell>
          <cell r="B2159">
            <v>0</v>
          </cell>
          <cell r="C2159">
            <v>0</v>
          </cell>
          <cell r="D2159">
            <v>0</v>
          </cell>
          <cell r="E2159">
            <v>0</v>
          </cell>
          <cell r="F2159">
            <v>0</v>
          </cell>
          <cell r="G2159">
            <v>0</v>
          </cell>
          <cell r="H2159">
            <v>0</v>
          </cell>
        </row>
        <row r="2160">
          <cell r="A2160" t="str">
            <v>SERICITA-MG</v>
          </cell>
          <cell r="B2160">
            <v>0</v>
          </cell>
          <cell r="C2160">
            <v>0</v>
          </cell>
          <cell r="D2160">
            <v>0</v>
          </cell>
          <cell r="E2160">
            <v>0</v>
          </cell>
          <cell r="F2160">
            <v>0</v>
          </cell>
          <cell r="G2160">
            <v>0</v>
          </cell>
          <cell r="H2160">
            <v>0</v>
          </cell>
        </row>
        <row r="2161">
          <cell r="A2161" t="str">
            <v>SERITINGA-MG</v>
          </cell>
          <cell r="B2161">
            <v>0</v>
          </cell>
          <cell r="C2161">
            <v>0</v>
          </cell>
          <cell r="D2161">
            <v>0</v>
          </cell>
          <cell r="E2161">
            <v>0</v>
          </cell>
          <cell r="F2161">
            <v>0</v>
          </cell>
          <cell r="G2161">
            <v>0</v>
          </cell>
          <cell r="H2161">
            <v>0</v>
          </cell>
        </row>
        <row r="2162">
          <cell r="A2162" t="str">
            <v>SERRA AZUL DE MINAS-MG</v>
          </cell>
          <cell r="B2162">
            <v>0</v>
          </cell>
          <cell r="C2162">
            <v>0</v>
          </cell>
          <cell r="D2162">
            <v>0</v>
          </cell>
          <cell r="E2162">
            <v>0</v>
          </cell>
          <cell r="F2162">
            <v>0</v>
          </cell>
          <cell r="G2162">
            <v>0</v>
          </cell>
          <cell r="H2162">
            <v>0</v>
          </cell>
        </row>
        <row r="2163">
          <cell r="A2163" t="str">
            <v>SERRA DA SAUDADE-MG</v>
          </cell>
          <cell r="B2163">
            <v>0</v>
          </cell>
          <cell r="C2163">
            <v>0</v>
          </cell>
          <cell r="D2163">
            <v>0</v>
          </cell>
          <cell r="E2163">
            <v>0</v>
          </cell>
          <cell r="F2163">
            <v>0</v>
          </cell>
          <cell r="G2163">
            <v>0</v>
          </cell>
          <cell r="H2163">
            <v>0</v>
          </cell>
        </row>
        <row r="2164">
          <cell r="A2164" t="str">
            <v>SERRA DO SALITRE-MG</v>
          </cell>
          <cell r="B2164">
            <v>0</v>
          </cell>
          <cell r="C2164">
            <v>0</v>
          </cell>
          <cell r="D2164">
            <v>0</v>
          </cell>
          <cell r="E2164">
            <v>0</v>
          </cell>
          <cell r="F2164">
            <v>0</v>
          </cell>
          <cell r="G2164">
            <v>0</v>
          </cell>
          <cell r="H2164">
            <v>0</v>
          </cell>
        </row>
        <row r="2165">
          <cell r="A2165" t="str">
            <v>SERRA DOS AIMORES-MG</v>
          </cell>
          <cell r="B2165">
            <v>0</v>
          </cell>
          <cell r="C2165">
            <v>0</v>
          </cell>
          <cell r="D2165">
            <v>0</v>
          </cell>
          <cell r="E2165">
            <v>0</v>
          </cell>
          <cell r="F2165">
            <v>0</v>
          </cell>
          <cell r="G2165">
            <v>0</v>
          </cell>
          <cell r="H2165">
            <v>0</v>
          </cell>
        </row>
        <row r="2166">
          <cell r="A2166" t="str">
            <v>SERRANIA-MG</v>
          </cell>
          <cell r="B2166">
            <v>0</v>
          </cell>
          <cell r="C2166">
            <v>0</v>
          </cell>
          <cell r="D2166">
            <v>0</v>
          </cell>
          <cell r="E2166">
            <v>0</v>
          </cell>
          <cell r="F2166">
            <v>0</v>
          </cell>
          <cell r="G2166">
            <v>0</v>
          </cell>
          <cell r="H2166">
            <v>0</v>
          </cell>
        </row>
        <row r="2167">
          <cell r="A2167" t="str">
            <v>SERRANOPOLIS DE MINAS-MG</v>
          </cell>
          <cell r="B2167">
            <v>0</v>
          </cell>
          <cell r="C2167">
            <v>0</v>
          </cell>
          <cell r="D2167">
            <v>0</v>
          </cell>
          <cell r="E2167">
            <v>0</v>
          </cell>
          <cell r="F2167">
            <v>0</v>
          </cell>
          <cell r="G2167">
            <v>0</v>
          </cell>
          <cell r="H2167">
            <v>0</v>
          </cell>
        </row>
        <row r="2168">
          <cell r="A2168" t="str">
            <v>SERRANOS-MG</v>
          </cell>
          <cell r="B2168">
            <v>0</v>
          </cell>
          <cell r="C2168">
            <v>0</v>
          </cell>
          <cell r="D2168">
            <v>0</v>
          </cell>
          <cell r="E2168">
            <v>0</v>
          </cell>
          <cell r="F2168">
            <v>0</v>
          </cell>
          <cell r="G2168">
            <v>0</v>
          </cell>
          <cell r="H2168">
            <v>0</v>
          </cell>
        </row>
        <row r="2169">
          <cell r="A2169" t="str">
            <v>SERRO-MG</v>
          </cell>
          <cell r="B2169">
            <v>0</v>
          </cell>
          <cell r="C2169">
            <v>0</v>
          </cell>
          <cell r="D2169">
            <v>0</v>
          </cell>
          <cell r="E2169">
            <v>0</v>
          </cell>
          <cell r="F2169">
            <v>0</v>
          </cell>
          <cell r="G2169">
            <v>0</v>
          </cell>
          <cell r="H2169">
            <v>0</v>
          </cell>
        </row>
        <row r="2170">
          <cell r="A2170" t="str">
            <v>SETE LAGOAS-MG</v>
          </cell>
          <cell r="B2170">
            <v>0</v>
          </cell>
          <cell r="C2170">
            <v>0</v>
          </cell>
          <cell r="D2170">
            <v>0</v>
          </cell>
          <cell r="E2170">
            <v>0</v>
          </cell>
          <cell r="F2170">
            <v>0</v>
          </cell>
          <cell r="G2170">
            <v>0</v>
          </cell>
          <cell r="H2170">
            <v>0</v>
          </cell>
        </row>
        <row r="2171">
          <cell r="A2171" t="str">
            <v>SETUBINHA-MG</v>
          </cell>
          <cell r="B2171">
            <v>0</v>
          </cell>
          <cell r="C2171">
            <v>0</v>
          </cell>
          <cell r="D2171">
            <v>0</v>
          </cell>
          <cell r="E2171">
            <v>0</v>
          </cell>
          <cell r="F2171">
            <v>0</v>
          </cell>
          <cell r="G2171">
            <v>0</v>
          </cell>
          <cell r="H2171">
            <v>0</v>
          </cell>
        </row>
        <row r="2172">
          <cell r="A2172" t="str">
            <v>SILVEIRANIA-MG</v>
          </cell>
          <cell r="B2172">
            <v>0</v>
          </cell>
          <cell r="C2172">
            <v>0</v>
          </cell>
          <cell r="D2172">
            <v>0</v>
          </cell>
          <cell r="E2172">
            <v>0</v>
          </cell>
          <cell r="F2172">
            <v>0</v>
          </cell>
          <cell r="G2172">
            <v>0</v>
          </cell>
          <cell r="H2172">
            <v>0</v>
          </cell>
        </row>
        <row r="2173">
          <cell r="A2173" t="str">
            <v>SILVIANOPOLIS-MG</v>
          </cell>
          <cell r="B2173">
            <v>0</v>
          </cell>
          <cell r="C2173">
            <v>0</v>
          </cell>
          <cell r="D2173">
            <v>0</v>
          </cell>
          <cell r="E2173">
            <v>0</v>
          </cell>
          <cell r="F2173">
            <v>0</v>
          </cell>
          <cell r="G2173">
            <v>0</v>
          </cell>
          <cell r="H2173">
            <v>0</v>
          </cell>
        </row>
        <row r="2174">
          <cell r="A2174" t="str">
            <v>SIMAO PEREIRA-MG</v>
          </cell>
          <cell r="B2174">
            <v>0</v>
          </cell>
          <cell r="C2174">
            <v>0</v>
          </cell>
          <cell r="D2174">
            <v>0</v>
          </cell>
          <cell r="E2174">
            <v>0</v>
          </cell>
          <cell r="F2174">
            <v>0</v>
          </cell>
          <cell r="G2174">
            <v>0</v>
          </cell>
          <cell r="H2174">
            <v>0</v>
          </cell>
        </row>
        <row r="2175">
          <cell r="A2175" t="str">
            <v>SIMONESIA-MG</v>
          </cell>
          <cell r="B2175">
            <v>0</v>
          </cell>
          <cell r="C2175">
            <v>0</v>
          </cell>
          <cell r="D2175">
            <v>0</v>
          </cell>
          <cell r="E2175">
            <v>0</v>
          </cell>
          <cell r="F2175">
            <v>0</v>
          </cell>
          <cell r="G2175">
            <v>0</v>
          </cell>
          <cell r="H2175">
            <v>0</v>
          </cell>
        </row>
        <row r="2176">
          <cell r="A2176" t="str">
            <v>SOBRALIA-MG</v>
          </cell>
          <cell r="B2176">
            <v>0</v>
          </cell>
          <cell r="C2176">
            <v>0</v>
          </cell>
          <cell r="D2176">
            <v>0</v>
          </cell>
          <cell r="E2176">
            <v>0</v>
          </cell>
          <cell r="F2176">
            <v>0</v>
          </cell>
          <cell r="G2176">
            <v>0</v>
          </cell>
          <cell r="H2176">
            <v>0</v>
          </cell>
        </row>
        <row r="2177">
          <cell r="A2177" t="str">
            <v>SOLEDADE DE MINAS-MG</v>
          </cell>
          <cell r="B2177">
            <v>0</v>
          </cell>
          <cell r="C2177">
            <v>0</v>
          </cell>
          <cell r="D2177">
            <v>0</v>
          </cell>
          <cell r="E2177">
            <v>0</v>
          </cell>
          <cell r="F2177">
            <v>0</v>
          </cell>
          <cell r="G2177">
            <v>0</v>
          </cell>
          <cell r="H2177">
            <v>0</v>
          </cell>
        </row>
        <row r="2178">
          <cell r="A2178" t="str">
            <v>TABULEIRO-MG</v>
          </cell>
          <cell r="B2178">
            <v>0</v>
          </cell>
          <cell r="C2178">
            <v>0</v>
          </cell>
          <cell r="D2178">
            <v>0</v>
          </cell>
          <cell r="E2178">
            <v>0</v>
          </cell>
          <cell r="F2178">
            <v>0</v>
          </cell>
          <cell r="G2178">
            <v>0</v>
          </cell>
          <cell r="H2178">
            <v>0</v>
          </cell>
        </row>
        <row r="2179">
          <cell r="A2179" t="str">
            <v>TAIOBEIRAS-MG</v>
          </cell>
          <cell r="B2179">
            <v>0</v>
          </cell>
          <cell r="C2179">
            <v>0</v>
          </cell>
          <cell r="D2179">
            <v>0</v>
          </cell>
          <cell r="E2179">
            <v>0</v>
          </cell>
          <cell r="F2179">
            <v>0</v>
          </cell>
          <cell r="G2179">
            <v>0</v>
          </cell>
          <cell r="H2179">
            <v>0</v>
          </cell>
        </row>
        <row r="2180">
          <cell r="A2180" t="str">
            <v>TAPARUBA-MG</v>
          </cell>
          <cell r="B2180">
            <v>0</v>
          </cell>
          <cell r="C2180">
            <v>0</v>
          </cell>
          <cell r="D2180">
            <v>0</v>
          </cell>
          <cell r="E2180">
            <v>0</v>
          </cell>
          <cell r="F2180">
            <v>0</v>
          </cell>
          <cell r="G2180">
            <v>0</v>
          </cell>
          <cell r="H2180">
            <v>0</v>
          </cell>
        </row>
        <row r="2181">
          <cell r="A2181" t="str">
            <v>TAPIRAI-MG</v>
          </cell>
          <cell r="B2181">
            <v>0</v>
          </cell>
          <cell r="C2181">
            <v>0</v>
          </cell>
          <cell r="D2181">
            <v>0</v>
          </cell>
          <cell r="E2181">
            <v>0</v>
          </cell>
          <cell r="F2181">
            <v>0</v>
          </cell>
          <cell r="G2181">
            <v>0</v>
          </cell>
          <cell r="H2181">
            <v>0</v>
          </cell>
        </row>
        <row r="2182">
          <cell r="A2182" t="str">
            <v>TAPIRA-MG</v>
          </cell>
          <cell r="B2182">
            <v>0</v>
          </cell>
          <cell r="C2182">
            <v>0</v>
          </cell>
          <cell r="D2182">
            <v>0</v>
          </cell>
          <cell r="E2182">
            <v>0</v>
          </cell>
          <cell r="F2182">
            <v>0</v>
          </cell>
          <cell r="G2182">
            <v>0</v>
          </cell>
          <cell r="H2182">
            <v>0</v>
          </cell>
        </row>
        <row r="2183">
          <cell r="A2183" t="str">
            <v>TAQUARACU DE MINAS-MG</v>
          </cell>
          <cell r="B2183">
            <v>0</v>
          </cell>
          <cell r="C2183">
            <v>0</v>
          </cell>
          <cell r="D2183">
            <v>0</v>
          </cell>
          <cell r="E2183">
            <v>0</v>
          </cell>
          <cell r="F2183">
            <v>0</v>
          </cell>
          <cell r="G2183">
            <v>0</v>
          </cell>
          <cell r="H2183">
            <v>0</v>
          </cell>
        </row>
        <row r="2184">
          <cell r="A2184" t="str">
            <v>TARUMIRIM-MG</v>
          </cell>
          <cell r="B2184">
            <v>0</v>
          </cell>
          <cell r="C2184">
            <v>0</v>
          </cell>
          <cell r="D2184">
            <v>0</v>
          </cell>
          <cell r="E2184">
            <v>0</v>
          </cell>
          <cell r="F2184">
            <v>0</v>
          </cell>
          <cell r="G2184">
            <v>0</v>
          </cell>
          <cell r="H2184">
            <v>0</v>
          </cell>
        </row>
        <row r="2185">
          <cell r="A2185" t="str">
            <v>TEIXEIRAS-MG</v>
          </cell>
          <cell r="B2185">
            <v>0</v>
          </cell>
          <cell r="C2185">
            <v>0</v>
          </cell>
          <cell r="D2185">
            <v>0</v>
          </cell>
          <cell r="E2185">
            <v>0</v>
          </cell>
          <cell r="F2185">
            <v>0</v>
          </cell>
          <cell r="G2185">
            <v>0</v>
          </cell>
          <cell r="H2185">
            <v>0</v>
          </cell>
        </row>
        <row r="2186">
          <cell r="A2186" t="str">
            <v>TEOFILO OTONI-MG</v>
          </cell>
          <cell r="B2186">
            <v>0</v>
          </cell>
          <cell r="C2186">
            <v>0</v>
          </cell>
          <cell r="D2186">
            <v>0</v>
          </cell>
          <cell r="E2186">
            <v>0</v>
          </cell>
          <cell r="F2186">
            <v>0</v>
          </cell>
          <cell r="G2186">
            <v>0</v>
          </cell>
          <cell r="H2186">
            <v>0</v>
          </cell>
        </row>
        <row r="2187">
          <cell r="A2187" t="str">
            <v>TIMOTEO-MG</v>
          </cell>
          <cell r="B2187">
            <v>0</v>
          </cell>
          <cell r="C2187">
            <v>0</v>
          </cell>
          <cell r="D2187">
            <v>0</v>
          </cell>
          <cell r="E2187">
            <v>0</v>
          </cell>
          <cell r="F2187">
            <v>0</v>
          </cell>
          <cell r="G2187">
            <v>0</v>
          </cell>
          <cell r="H2187">
            <v>0</v>
          </cell>
        </row>
        <row r="2188">
          <cell r="A2188" t="str">
            <v>TIRADENTES-MG</v>
          </cell>
          <cell r="B2188">
            <v>0</v>
          </cell>
          <cell r="C2188">
            <v>0</v>
          </cell>
          <cell r="D2188">
            <v>0</v>
          </cell>
          <cell r="E2188">
            <v>0</v>
          </cell>
          <cell r="F2188">
            <v>0</v>
          </cell>
          <cell r="G2188">
            <v>0</v>
          </cell>
          <cell r="H2188">
            <v>0</v>
          </cell>
        </row>
        <row r="2189">
          <cell r="A2189" t="str">
            <v>TIROS-MG</v>
          </cell>
          <cell r="B2189">
            <v>0</v>
          </cell>
          <cell r="C2189">
            <v>0</v>
          </cell>
          <cell r="D2189">
            <v>0</v>
          </cell>
          <cell r="E2189">
            <v>0</v>
          </cell>
          <cell r="F2189">
            <v>0</v>
          </cell>
          <cell r="G2189">
            <v>0</v>
          </cell>
          <cell r="H2189">
            <v>0</v>
          </cell>
        </row>
        <row r="2190">
          <cell r="A2190" t="str">
            <v>TOCANTINS-MG</v>
          </cell>
          <cell r="B2190">
            <v>0</v>
          </cell>
          <cell r="C2190">
            <v>0</v>
          </cell>
          <cell r="D2190">
            <v>0</v>
          </cell>
          <cell r="E2190">
            <v>0</v>
          </cell>
          <cell r="F2190">
            <v>0</v>
          </cell>
          <cell r="G2190">
            <v>0</v>
          </cell>
          <cell r="H2190">
            <v>0</v>
          </cell>
        </row>
        <row r="2191">
          <cell r="A2191" t="str">
            <v>TOCOS DO MOJI-MG</v>
          </cell>
          <cell r="B2191">
            <v>0</v>
          </cell>
          <cell r="C2191">
            <v>0</v>
          </cell>
          <cell r="D2191">
            <v>0</v>
          </cell>
          <cell r="E2191">
            <v>0</v>
          </cell>
          <cell r="F2191">
            <v>0</v>
          </cell>
          <cell r="G2191">
            <v>0</v>
          </cell>
          <cell r="H2191">
            <v>0</v>
          </cell>
        </row>
        <row r="2192">
          <cell r="A2192" t="str">
            <v>TOLEDO-MG</v>
          </cell>
          <cell r="B2192">
            <v>0</v>
          </cell>
          <cell r="C2192">
            <v>0</v>
          </cell>
          <cell r="D2192">
            <v>0</v>
          </cell>
          <cell r="E2192">
            <v>0</v>
          </cell>
          <cell r="F2192">
            <v>0</v>
          </cell>
          <cell r="G2192">
            <v>0</v>
          </cell>
          <cell r="H2192">
            <v>0</v>
          </cell>
        </row>
        <row r="2193">
          <cell r="A2193" t="str">
            <v>TOMBOS-MG</v>
          </cell>
          <cell r="B2193">
            <v>0</v>
          </cell>
          <cell r="C2193">
            <v>0</v>
          </cell>
          <cell r="D2193">
            <v>0</v>
          </cell>
          <cell r="E2193">
            <v>0</v>
          </cell>
          <cell r="F2193">
            <v>0</v>
          </cell>
          <cell r="G2193">
            <v>0</v>
          </cell>
          <cell r="H2193">
            <v>0</v>
          </cell>
        </row>
        <row r="2194">
          <cell r="A2194" t="str">
            <v>TRES CORACOES-MG</v>
          </cell>
          <cell r="B2194">
            <v>0</v>
          </cell>
          <cell r="C2194">
            <v>0</v>
          </cell>
          <cell r="D2194">
            <v>0</v>
          </cell>
          <cell r="E2194">
            <v>0</v>
          </cell>
          <cell r="F2194">
            <v>0</v>
          </cell>
          <cell r="G2194">
            <v>0</v>
          </cell>
          <cell r="H2194">
            <v>0</v>
          </cell>
        </row>
        <row r="2195">
          <cell r="A2195" t="str">
            <v>TRES MARIAS-MG</v>
          </cell>
          <cell r="B2195">
            <v>0</v>
          </cell>
          <cell r="C2195">
            <v>0</v>
          </cell>
          <cell r="D2195">
            <v>0</v>
          </cell>
          <cell r="E2195">
            <v>0</v>
          </cell>
          <cell r="F2195">
            <v>0</v>
          </cell>
          <cell r="G2195">
            <v>0</v>
          </cell>
          <cell r="H2195">
            <v>0</v>
          </cell>
        </row>
        <row r="2196">
          <cell r="A2196" t="str">
            <v>TRES PONTAS-MG</v>
          </cell>
          <cell r="B2196">
            <v>0</v>
          </cell>
          <cell r="C2196">
            <v>0</v>
          </cell>
          <cell r="D2196">
            <v>0</v>
          </cell>
          <cell r="E2196">
            <v>0</v>
          </cell>
          <cell r="F2196">
            <v>0</v>
          </cell>
          <cell r="G2196">
            <v>0</v>
          </cell>
          <cell r="H2196">
            <v>0</v>
          </cell>
        </row>
        <row r="2197">
          <cell r="A2197" t="str">
            <v>TUMIRITINGA-MG</v>
          </cell>
          <cell r="B2197">
            <v>0</v>
          </cell>
          <cell r="C2197">
            <v>0</v>
          </cell>
          <cell r="D2197">
            <v>0</v>
          </cell>
          <cell r="E2197">
            <v>0</v>
          </cell>
          <cell r="F2197">
            <v>0</v>
          </cell>
          <cell r="G2197">
            <v>0</v>
          </cell>
          <cell r="H2197">
            <v>0</v>
          </cell>
        </row>
        <row r="2198">
          <cell r="A2198" t="str">
            <v>TUPACIGUARA-MG</v>
          </cell>
          <cell r="B2198">
            <v>0</v>
          </cell>
          <cell r="C2198">
            <v>0</v>
          </cell>
          <cell r="D2198">
            <v>0</v>
          </cell>
          <cell r="E2198">
            <v>0</v>
          </cell>
          <cell r="F2198">
            <v>0</v>
          </cell>
          <cell r="G2198">
            <v>0</v>
          </cell>
          <cell r="H2198">
            <v>0</v>
          </cell>
        </row>
        <row r="2199">
          <cell r="A2199" t="str">
            <v>TURMALINA-MG</v>
          </cell>
          <cell r="B2199">
            <v>0</v>
          </cell>
          <cell r="C2199">
            <v>0</v>
          </cell>
          <cell r="D2199">
            <v>0</v>
          </cell>
          <cell r="E2199">
            <v>0</v>
          </cell>
          <cell r="F2199">
            <v>0</v>
          </cell>
          <cell r="G2199">
            <v>0</v>
          </cell>
          <cell r="H2199">
            <v>0</v>
          </cell>
        </row>
        <row r="2200">
          <cell r="A2200" t="str">
            <v>TURVOLANDIA-MG</v>
          </cell>
          <cell r="B2200">
            <v>0</v>
          </cell>
          <cell r="C2200">
            <v>0</v>
          </cell>
          <cell r="D2200">
            <v>0</v>
          </cell>
          <cell r="E2200">
            <v>0</v>
          </cell>
          <cell r="F2200">
            <v>0</v>
          </cell>
          <cell r="G2200">
            <v>0</v>
          </cell>
          <cell r="H2200">
            <v>0</v>
          </cell>
        </row>
        <row r="2201">
          <cell r="A2201" t="str">
            <v>UBAI-MG</v>
          </cell>
          <cell r="B2201">
            <v>0</v>
          </cell>
          <cell r="C2201">
            <v>0</v>
          </cell>
          <cell r="D2201">
            <v>0</v>
          </cell>
          <cell r="E2201">
            <v>0</v>
          </cell>
          <cell r="F2201">
            <v>0</v>
          </cell>
          <cell r="G2201">
            <v>0</v>
          </cell>
          <cell r="H2201">
            <v>0</v>
          </cell>
        </row>
        <row r="2202">
          <cell r="A2202" t="str">
            <v>UBA-MG</v>
          </cell>
          <cell r="B2202">
            <v>0</v>
          </cell>
          <cell r="C2202">
            <v>0</v>
          </cell>
          <cell r="D2202">
            <v>0</v>
          </cell>
          <cell r="E2202">
            <v>0</v>
          </cell>
          <cell r="F2202">
            <v>0</v>
          </cell>
          <cell r="G2202">
            <v>0</v>
          </cell>
          <cell r="H2202">
            <v>0</v>
          </cell>
        </row>
        <row r="2203">
          <cell r="A2203" t="str">
            <v>UBAPORANGA-MG</v>
          </cell>
          <cell r="B2203">
            <v>0</v>
          </cell>
          <cell r="C2203">
            <v>0</v>
          </cell>
          <cell r="D2203">
            <v>0</v>
          </cell>
          <cell r="E2203">
            <v>0</v>
          </cell>
          <cell r="F2203">
            <v>0</v>
          </cell>
          <cell r="G2203">
            <v>0</v>
          </cell>
          <cell r="H2203">
            <v>0</v>
          </cell>
        </row>
        <row r="2204">
          <cell r="A2204" t="str">
            <v>UBERABA-MG</v>
          </cell>
          <cell r="B2204">
            <v>0</v>
          </cell>
          <cell r="C2204">
            <v>0</v>
          </cell>
          <cell r="D2204">
            <v>0</v>
          </cell>
          <cell r="E2204">
            <v>0</v>
          </cell>
          <cell r="F2204">
            <v>0</v>
          </cell>
          <cell r="G2204">
            <v>0</v>
          </cell>
          <cell r="H2204">
            <v>0</v>
          </cell>
        </row>
        <row r="2205">
          <cell r="A2205" t="str">
            <v>UBERLANDIA-MG</v>
          </cell>
          <cell r="B2205">
            <v>0</v>
          </cell>
          <cell r="C2205">
            <v>0</v>
          </cell>
          <cell r="D2205">
            <v>0</v>
          </cell>
          <cell r="E2205">
            <v>0</v>
          </cell>
          <cell r="F2205">
            <v>0</v>
          </cell>
          <cell r="G2205">
            <v>0</v>
          </cell>
          <cell r="H2205">
            <v>0</v>
          </cell>
        </row>
        <row r="2206">
          <cell r="A2206" t="str">
            <v>UMBURATIBA-MG</v>
          </cell>
          <cell r="B2206">
            <v>0</v>
          </cell>
          <cell r="C2206">
            <v>0</v>
          </cell>
          <cell r="D2206">
            <v>0</v>
          </cell>
          <cell r="E2206">
            <v>0</v>
          </cell>
          <cell r="F2206">
            <v>0</v>
          </cell>
          <cell r="G2206">
            <v>0</v>
          </cell>
          <cell r="H2206">
            <v>0</v>
          </cell>
        </row>
        <row r="2207">
          <cell r="A2207" t="str">
            <v>UNAI-MG</v>
          </cell>
          <cell r="B2207">
            <v>0</v>
          </cell>
          <cell r="C2207">
            <v>0</v>
          </cell>
          <cell r="D2207">
            <v>0</v>
          </cell>
          <cell r="E2207">
            <v>0</v>
          </cell>
          <cell r="F2207">
            <v>0</v>
          </cell>
          <cell r="G2207">
            <v>0</v>
          </cell>
          <cell r="H2207">
            <v>0</v>
          </cell>
        </row>
        <row r="2208">
          <cell r="A2208" t="str">
            <v>UNIAO DE MINAS-MG</v>
          </cell>
          <cell r="B2208">
            <v>0</v>
          </cell>
          <cell r="C2208">
            <v>0</v>
          </cell>
          <cell r="D2208">
            <v>0</v>
          </cell>
          <cell r="E2208">
            <v>0</v>
          </cell>
          <cell r="F2208">
            <v>0</v>
          </cell>
          <cell r="G2208">
            <v>0</v>
          </cell>
          <cell r="H2208">
            <v>0</v>
          </cell>
        </row>
        <row r="2209">
          <cell r="A2209" t="str">
            <v>URUANA DE MINAS-MG</v>
          </cell>
          <cell r="B2209">
            <v>0</v>
          </cell>
          <cell r="C2209">
            <v>0</v>
          </cell>
          <cell r="D2209">
            <v>0</v>
          </cell>
          <cell r="E2209">
            <v>0</v>
          </cell>
          <cell r="F2209">
            <v>0</v>
          </cell>
          <cell r="G2209">
            <v>0</v>
          </cell>
          <cell r="H2209">
            <v>0</v>
          </cell>
        </row>
        <row r="2210">
          <cell r="A2210" t="str">
            <v>URUCANIA-MG</v>
          </cell>
          <cell r="B2210">
            <v>0</v>
          </cell>
          <cell r="C2210">
            <v>0</v>
          </cell>
          <cell r="D2210">
            <v>0</v>
          </cell>
          <cell r="E2210">
            <v>0</v>
          </cell>
          <cell r="F2210">
            <v>0</v>
          </cell>
          <cell r="G2210">
            <v>0</v>
          </cell>
          <cell r="H2210">
            <v>0</v>
          </cell>
        </row>
        <row r="2211">
          <cell r="A2211" t="str">
            <v>URUCUIA-MG</v>
          </cell>
          <cell r="B2211">
            <v>0</v>
          </cell>
          <cell r="C2211">
            <v>0</v>
          </cell>
          <cell r="D2211">
            <v>0</v>
          </cell>
          <cell r="E2211">
            <v>0</v>
          </cell>
          <cell r="F2211">
            <v>0</v>
          </cell>
          <cell r="G2211">
            <v>0</v>
          </cell>
          <cell r="H2211">
            <v>0</v>
          </cell>
        </row>
        <row r="2212">
          <cell r="A2212" t="str">
            <v>VARGEM ALEGRE-MG</v>
          </cell>
          <cell r="B2212">
            <v>0</v>
          </cell>
          <cell r="C2212">
            <v>0</v>
          </cell>
          <cell r="D2212">
            <v>0</v>
          </cell>
          <cell r="E2212">
            <v>0</v>
          </cell>
          <cell r="F2212">
            <v>0</v>
          </cell>
          <cell r="G2212">
            <v>0</v>
          </cell>
          <cell r="H2212">
            <v>0</v>
          </cell>
        </row>
        <row r="2213">
          <cell r="A2213" t="str">
            <v>VARGEM BONITA-MG</v>
          </cell>
          <cell r="B2213">
            <v>0</v>
          </cell>
          <cell r="C2213">
            <v>0</v>
          </cell>
          <cell r="D2213">
            <v>0</v>
          </cell>
          <cell r="E2213">
            <v>0</v>
          </cell>
          <cell r="F2213">
            <v>0</v>
          </cell>
          <cell r="G2213">
            <v>0</v>
          </cell>
          <cell r="H2213">
            <v>0</v>
          </cell>
        </row>
        <row r="2214">
          <cell r="A2214" t="str">
            <v>VARGEM GRANDE DO RIO PARDO-MG</v>
          </cell>
          <cell r="B2214">
            <v>0</v>
          </cell>
          <cell r="C2214">
            <v>0</v>
          </cell>
          <cell r="D2214">
            <v>0</v>
          </cell>
          <cell r="E2214">
            <v>0</v>
          </cell>
          <cell r="F2214">
            <v>0</v>
          </cell>
          <cell r="G2214">
            <v>0</v>
          </cell>
          <cell r="H2214">
            <v>0</v>
          </cell>
        </row>
        <row r="2215">
          <cell r="A2215" t="str">
            <v>VARGINHA-MG</v>
          </cell>
          <cell r="B2215">
            <v>0</v>
          </cell>
          <cell r="C2215">
            <v>0</v>
          </cell>
          <cell r="D2215">
            <v>0</v>
          </cell>
          <cell r="E2215">
            <v>0</v>
          </cell>
          <cell r="F2215">
            <v>0</v>
          </cell>
          <cell r="G2215">
            <v>0</v>
          </cell>
          <cell r="H2215">
            <v>0</v>
          </cell>
        </row>
        <row r="2216">
          <cell r="A2216" t="str">
            <v>VARJAO DE MINAS-MG</v>
          </cell>
          <cell r="B2216">
            <v>0</v>
          </cell>
          <cell r="C2216">
            <v>0</v>
          </cell>
          <cell r="D2216">
            <v>0</v>
          </cell>
          <cell r="E2216">
            <v>0</v>
          </cell>
          <cell r="F2216">
            <v>0</v>
          </cell>
          <cell r="G2216">
            <v>0</v>
          </cell>
          <cell r="H2216">
            <v>0</v>
          </cell>
        </row>
        <row r="2217">
          <cell r="A2217" t="str">
            <v>VARZEA DA PALMA-MG</v>
          </cell>
          <cell r="B2217">
            <v>0</v>
          </cell>
          <cell r="C2217">
            <v>0</v>
          </cell>
          <cell r="D2217">
            <v>0</v>
          </cell>
          <cell r="E2217">
            <v>0</v>
          </cell>
          <cell r="F2217">
            <v>0</v>
          </cell>
          <cell r="G2217">
            <v>0</v>
          </cell>
          <cell r="H2217">
            <v>0</v>
          </cell>
        </row>
        <row r="2218">
          <cell r="A2218" t="str">
            <v>VARZELANDIA-MG</v>
          </cell>
          <cell r="B2218">
            <v>0</v>
          </cell>
          <cell r="C2218">
            <v>0</v>
          </cell>
          <cell r="D2218">
            <v>0</v>
          </cell>
          <cell r="E2218">
            <v>0</v>
          </cell>
          <cell r="F2218">
            <v>0</v>
          </cell>
          <cell r="G2218">
            <v>0</v>
          </cell>
          <cell r="H2218">
            <v>0</v>
          </cell>
        </row>
        <row r="2219">
          <cell r="A2219" t="str">
            <v>VAZANTE-MG</v>
          </cell>
          <cell r="B2219">
            <v>0</v>
          </cell>
          <cell r="C2219">
            <v>0</v>
          </cell>
          <cell r="D2219">
            <v>0</v>
          </cell>
          <cell r="E2219">
            <v>0</v>
          </cell>
          <cell r="F2219">
            <v>0</v>
          </cell>
          <cell r="G2219">
            <v>0</v>
          </cell>
          <cell r="H2219">
            <v>0</v>
          </cell>
        </row>
        <row r="2220">
          <cell r="A2220" t="str">
            <v>VERDELANDIA-MG</v>
          </cell>
          <cell r="B2220">
            <v>0</v>
          </cell>
          <cell r="C2220">
            <v>0</v>
          </cell>
          <cell r="D2220">
            <v>0</v>
          </cell>
          <cell r="E2220">
            <v>0</v>
          </cell>
          <cell r="F2220">
            <v>0</v>
          </cell>
          <cell r="G2220">
            <v>0</v>
          </cell>
          <cell r="H2220">
            <v>0</v>
          </cell>
        </row>
        <row r="2221">
          <cell r="A2221" t="str">
            <v>VEREDINHA-MG</v>
          </cell>
          <cell r="B2221">
            <v>0</v>
          </cell>
          <cell r="C2221">
            <v>0</v>
          </cell>
          <cell r="D2221">
            <v>0</v>
          </cell>
          <cell r="E2221">
            <v>0</v>
          </cell>
          <cell r="F2221">
            <v>0</v>
          </cell>
          <cell r="G2221">
            <v>0</v>
          </cell>
          <cell r="H2221">
            <v>0</v>
          </cell>
        </row>
        <row r="2222">
          <cell r="A2222" t="str">
            <v>VERISSIMO-MG</v>
          </cell>
          <cell r="B2222">
            <v>0</v>
          </cell>
          <cell r="C2222">
            <v>0</v>
          </cell>
          <cell r="D2222">
            <v>0</v>
          </cell>
          <cell r="E2222">
            <v>0</v>
          </cell>
          <cell r="F2222">
            <v>0</v>
          </cell>
          <cell r="G2222">
            <v>0</v>
          </cell>
          <cell r="H2222">
            <v>0</v>
          </cell>
        </row>
        <row r="2223">
          <cell r="A2223" t="str">
            <v>VERMELHO NOVO-MG</v>
          </cell>
          <cell r="B2223">
            <v>0</v>
          </cell>
          <cell r="C2223">
            <v>0</v>
          </cell>
          <cell r="D2223">
            <v>0</v>
          </cell>
          <cell r="E2223">
            <v>0</v>
          </cell>
          <cell r="F2223">
            <v>0</v>
          </cell>
          <cell r="G2223">
            <v>0</v>
          </cell>
          <cell r="H2223">
            <v>0</v>
          </cell>
        </row>
        <row r="2224">
          <cell r="A2224" t="str">
            <v>VESPASIANO-MG</v>
          </cell>
          <cell r="B2224">
            <v>0</v>
          </cell>
          <cell r="C2224">
            <v>0</v>
          </cell>
          <cell r="D2224">
            <v>0</v>
          </cell>
          <cell r="E2224">
            <v>0</v>
          </cell>
          <cell r="F2224">
            <v>0</v>
          </cell>
          <cell r="G2224">
            <v>0</v>
          </cell>
          <cell r="H2224">
            <v>0</v>
          </cell>
        </row>
        <row r="2225">
          <cell r="A2225" t="str">
            <v>VICOSA-MG</v>
          </cell>
          <cell r="B2225">
            <v>0</v>
          </cell>
          <cell r="C2225">
            <v>0</v>
          </cell>
          <cell r="D2225">
            <v>0</v>
          </cell>
          <cell r="E2225">
            <v>0</v>
          </cell>
          <cell r="F2225">
            <v>0</v>
          </cell>
          <cell r="G2225">
            <v>0</v>
          </cell>
          <cell r="H2225">
            <v>0</v>
          </cell>
        </row>
        <row r="2226">
          <cell r="A2226" t="str">
            <v>VIEIRAS-MG</v>
          </cell>
          <cell r="B2226">
            <v>0</v>
          </cell>
          <cell r="C2226">
            <v>0</v>
          </cell>
          <cell r="D2226">
            <v>0</v>
          </cell>
          <cell r="E2226">
            <v>0</v>
          </cell>
          <cell r="F2226">
            <v>0</v>
          </cell>
          <cell r="G2226">
            <v>0</v>
          </cell>
          <cell r="H2226">
            <v>0</v>
          </cell>
        </row>
        <row r="2227">
          <cell r="A2227" t="str">
            <v>VIRGEM DA LAPA-MG</v>
          </cell>
          <cell r="B2227">
            <v>0</v>
          </cell>
          <cell r="C2227">
            <v>0</v>
          </cell>
          <cell r="D2227">
            <v>0</v>
          </cell>
          <cell r="E2227">
            <v>0</v>
          </cell>
          <cell r="F2227">
            <v>0</v>
          </cell>
          <cell r="G2227">
            <v>0</v>
          </cell>
          <cell r="H2227">
            <v>0</v>
          </cell>
        </row>
        <row r="2228">
          <cell r="A2228" t="str">
            <v>VIRGINIA-MG</v>
          </cell>
          <cell r="B2228">
            <v>0</v>
          </cell>
          <cell r="C2228">
            <v>0</v>
          </cell>
          <cell r="D2228">
            <v>0</v>
          </cell>
          <cell r="E2228">
            <v>0</v>
          </cell>
          <cell r="F2228">
            <v>0</v>
          </cell>
          <cell r="G2228">
            <v>0</v>
          </cell>
          <cell r="H2228">
            <v>0</v>
          </cell>
        </row>
        <row r="2229">
          <cell r="A2229" t="str">
            <v>VIRGINOPOLIS-MG</v>
          </cell>
          <cell r="B2229">
            <v>0</v>
          </cell>
          <cell r="C2229">
            <v>0</v>
          </cell>
          <cell r="D2229">
            <v>0</v>
          </cell>
          <cell r="E2229">
            <v>0</v>
          </cell>
          <cell r="F2229">
            <v>0</v>
          </cell>
          <cell r="G2229">
            <v>0</v>
          </cell>
          <cell r="H2229">
            <v>0</v>
          </cell>
        </row>
        <row r="2230">
          <cell r="A2230" t="str">
            <v>VIRGOLANDIA-MG</v>
          </cell>
          <cell r="B2230">
            <v>0</v>
          </cell>
          <cell r="C2230">
            <v>0</v>
          </cell>
          <cell r="D2230">
            <v>0</v>
          </cell>
          <cell r="E2230">
            <v>0</v>
          </cell>
          <cell r="F2230">
            <v>0</v>
          </cell>
          <cell r="G2230">
            <v>0</v>
          </cell>
          <cell r="H2230">
            <v>0</v>
          </cell>
        </row>
        <row r="2231">
          <cell r="A2231" t="str">
            <v>VISCONDE DO RIO BRANCO-MG</v>
          </cell>
          <cell r="B2231">
            <v>0</v>
          </cell>
          <cell r="C2231">
            <v>0</v>
          </cell>
          <cell r="D2231">
            <v>0</v>
          </cell>
          <cell r="E2231">
            <v>0</v>
          </cell>
          <cell r="F2231">
            <v>0</v>
          </cell>
          <cell r="G2231">
            <v>0</v>
          </cell>
          <cell r="H2231">
            <v>0</v>
          </cell>
        </row>
        <row r="2232">
          <cell r="A2232" t="str">
            <v>VOLTA GRANDE-MG</v>
          </cell>
          <cell r="B2232">
            <v>0</v>
          </cell>
          <cell r="C2232">
            <v>0</v>
          </cell>
          <cell r="D2232">
            <v>0</v>
          </cell>
          <cell r="E2232">
            <v>0</v>
          </cell>
          <cell r="F2232">
            <v>0</v>
          </cell>
          <cell r="G2232">
            <v>0</v>
          </cell>
          <cell r="H2232">
            <v>0</v>
          </cell>
        </row>
        <row r="2233">
          <cell r="A2233" t="str">
            <v>WENCESLAU BRAZ-MG</v>
          </cell>
          <cell r="B2233">
            <v>0</v>
          </cell>
          <cell r="C2233">
            <v>0</v>
          </cell>
          <cell r="D2233">
            <v>0</v>
          </cell>
          <cell r="E2233">
            <v>0</v>
          </cell>
          <cell r="F2233">
            <v>0</v>
          </cell>
          <cell r="G2233">
            <v>0</v>
          </cell>
          <cell r="H2233">
            <v>0</v>
          </cell>
        </row>
        <row r="2234">
          <cell r="A2234" t="str">
            <v>AGUA CLARA-MS</v>
          </cell>
          <cell r="B2234">
            <v>0</v>
          </cell>
          <cell r="C2234">
            <v>0</v>
          </cell>
          <cell r="D2234">
            <v>0</v>
          </cell>
          <cell r="E2234">
            <v>0</v>
          </cell>
          <cell r="F2234">
            <v>0</v>
          </cell>
          <cell r="G2234">
            <v>0</v>
          </cell>
          <cell r="H2234">
            <v>0</v>
          </cell>
        </row>
        <row r="2235">
          <cell r="A2235" t="str">
            <v>ALCINOPOLIS-MS</v>
          </cell>
          <cell r="B2235">
            <v>0</v>
          </cell>
          <cell r="C2235">
            <v>0</v>
          </cell>
          <cell r="D2235">
            <v>0</v>
          </cell>
          <cell r="E2235">
            <v>0</v>
          </cell>
          <cell r="F2235">
            <v>0</v>
          </cell>
          <cell r="G2235">
            <v>0</v>
          </cell>
          <cell r="H2235">
            <v>0</v>
          </cell>
        </row>
        <row r="2236">
          <cell r="A2236" t="str">
            <v>AMAMBAI-MS</v>
          </cell>
          <cell r="B2236">
            <v>0</v>
          </cell>
          <cell r="C2236">
            <v>0</v>
          </cell>
          <cell r="D2236">
            <v>0</v>
          </cell>
          <cell r="E2236">
            <v>0</v>
          </cell>
          <cell r="F2236">
            <v>0</v>
          </cell>
          <cell r="G2236">
            <v>0</v>
          </cell>
          <cell r="H2236">
            <v>0</v>
          </cell>
        </row>
        <row r="2237">
          <cell r="A2237" t="str">
            <v>ANASTACIO-MS</v>
          </cell>
          <cell r="B2237">
            <v>0</v>
          </cell>
          <cell r="C2237">
            <v>0</v>
          </cell>
          <cell r="D2237">
            <v>0</v>
          </cell>
          <cell r="E2237">
            <v>0</v>
          </cell>
          <cell r="F2237">
            <v>0</v>
          </cell>
          <cell r="G2237">
            <v>0</v>
          </cell>
          <cell r="H2237">
            <v>0</v>
          </cell>
        </row>
        <row r="2238">
          <cell r="A2238" t="str">
            <v>ANAURILANDIA-MS</v>
          </cell>
          <cell r="B2238">
            <v>0</v>
          </cell>
          <cell r="C2238">
            <v>0</v>
          </cell>
          <cell r="D2238">
            <v>0</v>
          </cell>
          <cell r="E2238">
            <v>0</v>
          </cell>
          <cell r="F2238">
            <v>0</v>
          </cell>
          <cell r="G2238">
            <v>0</v>
          </cell>
          <cell r="H2238">
            <v>0</v>
          </cell>
        </row>
        <row r="2239">
          <cell r="A2239" t="str">
            <v>ANGELICA-MS</v>
          </cell>
          <cell r="B2239">
            <v>0</v>
          </cell>
          <cell r="C2239">
            <v>0</v>
          </cell>
          <cell r="D2239">
            <v>0</v>
          </cell>
          <cell r="E2239">
            <v>0</v>
          </cell>
          <cell r="F2239">
            <v>0</v>
          </cell>
          <cell r="G2239">
            <v>0</v>
          </cell>
          <cell r="H2239">
            <v>0</v>
          </cell>
        </row>
        <row r="2240">
          <cell r="A2240" t="str">
            <v>ANTONIO JOAO-MS</v>
          </cell>
          <cell r="B2240">
            <v>0</v>
          </cell>
          <cell r="C2240">
            <v>0</v>
          </cell>
          <cell r="D2240">
            <v>0</v>
          </cell>
          <cell r="E2240">
            <v>0</v>
          </cell>
          <cell r="F2240">
            <v>0</v>
          </cell>
          <cell r="G2240">
            <v>0</v>
          </cell>
          <cell r="H2240">
            <v>0</v>
          </cell>
        </row>
        <row r="2241">
          <cell r="A2241" t="str">
            <v>APARECIDA DO TABOADO-MS</v>
          </cell>
          <cell r="B2241">
            <v>0</v>
          </cell>
          <cell r="C2241">
            <v>0</v>
          </cell>
          <cell r="D2241">
            <v>0</v>
          </cell>
          <cell r="E2241">
            <v>0</v>
          </cell>
          <cell r="F2241">
            <v>0</v>
          </cell>
          <cell r="G2241">
            <v>0</v>
          </cell>
          <cell r="H2241">
            <v>0</v>
          </cell>
        </row>
        <row r="2242">
          <cell r="A2242" t="str">
            <v>AQUIDAUANA-MS</v>
          </cell>
          <cell r="B2242">
            <v>0</v>
          </cell>
          <cell r="C2242">
            <v>0</v>
          </cell>
          <cell r="D2242">
            <v>0</v>
          </cell>
          <cell r="E2242">
            <v>0</v>
          </cell>
          <cell r="F2242">
            <v>0</v>
          </cell>
          <cell r="G2242">
            <v>0</v>
          </cell>
          <cell r="H2242">
            <v>0</v>
          </cell>
        </row>
        <row r="2243">
          <cell r="A2243" t="str">
            <v>ARAL MOREIRA-MS</v>
          </cell>
          <cell r="B2243">
            <v>0</v>
          </cell>
          <cell r="C2243">
            <v>0</v>
          </cell>
          <cell r="D2243">
            <v>0</v>
          </cell>
          <cell r="E2243">
            <v>0</v>
          </cell>
          <cell r="F2243">
            <v>0</v>
          </cell>
          <cell r="G2243">
            <v>0</v>
          </cell>
          <cell r="H2243">
            <v>0</v>
          </cell>
        </row>
        <row r="2244">
          <cell r="A2244" t="str">
            <v>BANDEIRANTES-MS</v>
          </cell>
          <cell r="B2244">
            <v>0</v>
          </cell>
          <cell r="C2244">
            <v>0</v>
          </cell>
          <cell r="D2244">
            <v>0</v>
          </cell>
          <cell r="E2244">
            <v>0</v>
          </cell>
          <cell r="F2244">
            <v>0</v>
          </cell>
          <cell r="G2244">
            <v>0</v>
          </cell>
          <cell r="H2244">
            <v>0</v>
          </cell>
        </row>
        <row r="2245">
          <cell r="A2245" t="str">
            <v>BATAGUASSU-MS</v>
          </cell>
          <cell r="B2245">
            <v>0</v>
          </cell>
          <cell r="C2245">
            <v>0</v>
          </cell>
          <cell r="D2245">
            <v>0</v>
          </cell>
          <cell r="E2245">
            <v>0</v>
          </cell>
          <cell r="F2245">
            <v>0</v>
          </cell>
          <cell r="G2245">
            <v>0</v>
          </cell>
          <cell r="H2245">
            <v>0</v>
          </cell>
        </row>
        <row r="2246">
          <cell r="A2246" t="str">
            <v>BATAIPORA-MS</v>
          </cell>
          <cell r="B2246">
            <v>0</v>
          </cell>
          <cell r="C2246">
            <v>0</v>
          </cell>
          <cell r="D2246">
            <v>0</v>
          </cell>
          <cell r="E2246">
            <v>0</v>
          </cell>
          <cell r="F2246">
            <v>0</v>
          </cell>
          <cell r="G2246">
            <v>0</v>
          </cell>
          <cell r="H2246">
            <v>0</v>
          </cell>
        </row>
        <row r="2247">
          <cell r="A2247" t="str">
            <v>BELA VISTA-MS</v>
          </cell>
          <cell r="B2247">
            <v>0</v>
          </cell>
          <cell r="C2247">
            <v>0</v>
          </cell>
          <cell r="D2247">
            <v>0</v>
          </cell>
          <cell r="E2247">
            <v>0</v>
          </cell>
          <cell r="F2247">
            <v>0</v>
          </cell>
          <cell r="G2247">
            <v>0</v>
          </cell>
          <cell r="H2247">
            <v>0</v>
          </cell>
        </row>
        <row r="2248">
          <cell r="A2248" t="str">
            <v>BODOQUENA-MS</v>
          </cell>
          <cell r="B2248">
            <v>0</v>
          </cell>
          <cell r="C2248">
            <v>0</v>
          </cell>
          <cell r="D2248">
            <v>0</v>
          </cell>
          <cell r="E2248">
            <v>0</v>
          </cell>
          <cell r="F2248">
            <v>0</v>
          </cell>
          <cell r="G2248">
            <v>0</v>
          </cell>
          <cell r="H2248">
            <v>0</v>
          </cell>
        </row>
        <row r="2249">
          <cell r="A2249" t="str">
            <v>BONITO-MS</v>
          </cell>
          <cell r="B2249">
            <v>0</v>
          </cell>
          <cell r="C2249">
            <v>0</v>
          </cell>
          <cell r="D2249">
            <v>0</v>
          </cell>
          <cell r="E2249">
            <v>0</v>
          </cell>
          <cell r="F2249">
            <v>0</v>
          </cell>
          <cell r="G2249">
            <v>0</v>
          </cell>
          <cell r="H2249">
            <v>0</v>
          </cell>
        </row>
        <row r="2250">
          <cell r="A2250" t="str">
            <v>BRASILANDIA-MS</v>
          </cell>
          <cell r="B2250">
            <v>0</v>
          </cell>
          <cell r="C2250">
            <v>0</v>
          </cell>
          <cell r="D2250">
            <v>0</v>
          </cell>
          <cell r="E2250">
            <v>0</v>
          </cell>
          <cell r="F2250">
            <v>0</v>
          </cell>
          <cell r="G2250">
            <v>0</v>
          </cell>
          <cell r="H2250">
            <v>0</v>
          </cell>
        </row>
        <row r="2251">
          <cell r="A2251" t="str">
            <v>CAARAPO-MS</v>
          </cell>
          <cell r="B2251">
            <v>0</v>
          </cell>
          <cell r="C2251">
            <v>0</v>
          </cell>
          <cell r="D2251">
            <v>0</v>
          </cell>
          <cell r="E2251">
            <v>0</v>
          </cell>
          <cell r="F2251">
            <v>0</v>
          </cell>
          <cell r="G2251">
            <v>0</v>
          </cell>
          <cell r="H2251">
            <v>0</v>
          </cell>
        </row>
        <row r="2252">
          <cell r="A2252" t="str">
            <v>CAMAPUA-MS</v>
          </cell>
          <cell r="B2252">
            <v>0</v>
          </cell>
          <cell r="C2252">
            <v>0</v>
          </cell>
          <cell r="D2252">
            <v>0</v>
          </cell>
          <cell r="E2252">
            <v>0</v>
          </cell>
          <cell r="F2252">
            <v>0</v>
          </cell>
          <cell r="G2252">
            <v>0</v>
          </cell>
          <cell r="H2252">
            <v>0</v>
          </cell>
        </row>
        <row r="2253">
          <cell r="A2253" t="str">
            <v>CAMPO GRANDE-MS</v>
          </cell>
          <cell r="B2253">
            <v>0</v>
          </cell>
          <cell r="C2253">
            <v>0</v>
          </cell>
          <cell r="D2253">
            <v>0</v>
          </cell>
          <cell r="E2253">
            <v>0</v>
          </cell>
          <cell r="F2253">
            <v>0</v>
          </cell>
          <cell r="G2253">
            <v>0</v>
          </cell>
          <cell r="H2253">
            <v>0</v>
          </cell>
        </row>
        <row r="2254">
          <cell r="A2254" t="str">
            <v>CARACOL-MS</v>
          </cell>
          <cell r="B2254">
            <v>0</v>
          </cell>
          <cell r="C2254">
            <v>0</v>
          </cell>
          <cell r="D2254">
            <v>0</v>
          </cell>
          <cell r="E2254">
            <v>0</v>
          </cell>
          <cell r="F2254">
            <v>0</v>
          </cell>
          <cell r="G2254">
            <v>0</v>
          </cell>
          <cell r="H2254">
            <v>0</v>
          </cell>
        </row>
        <row r="2255">
          <cell r="A2255" t="str">
            <v>CASSILANDIA-MS</v>
          </cell>
          <cell r="B2255">
            <v>0</v>
          </cell>
          <cell r="C2255">
            <v>0</v>
          </cell>
          <cell r="D2255">
            <v>0</v>
          </cell>
          <cell r="E2255">
            <v>0</v>
          </cell>
          <cell r="F2255">
            <v>0</v>
          </cell>
          <cell r="G2255">
            <v>0</v>
          </cell>
          <cell r="H2255">
            <v>0</v>
          </cell>
        </row>
        <row r="2256">
          <cell r="A2256" t="str">
            <v>CHAPADAO DO SUL-MS</v>
          </cell>
          <cell r="B2256">
            <v>0</v>
          </cell>
          <cell r="C2256">
            <v>0</v>
          </cell>
          <cell r="D2256">
            <v>0</v>
          </cell>
          <cell r="E2256">
            <v>0</v>
          </cell>
          <cell r="F2256">
            <v>0</v>
          </cell>
          <cell r="G2256">
            <v>0</v>
          </cell>
          <cell r="H2256">
            <v>0</v>
          </cell>
        </row>
        <row r="2257">
          <cell r="A2257" t="str">
            <v>CORGUINHO-MS</v>
          </cell>
          <cell r="B2257">
            <v>0</v>
          </cell>
          <cell r="C2257">
            <v>0</v>
          </cell>
          <cell r="D2257">
            <v>0</v>
          </cell>
          <cell r="E2257">
            <v>0</v>
          </cell>
          <cell r="F2257">
            <v>0</v>
          </cell>
          <cell r="G2257">
            <v>0</v>
          </cell>
          <cell r="H2257">
            <v>0</v>
          </cell>
        </row>
        <row r="2258">
          <cell r="A2258" t="str">
            <v>CORONEL SAPUCAIA-MS</v>
          </cell>
          <cell r="B2258">
            <v>0</v>
          </cell>
          <cell r="C2258">
            <v>0</v>
          </cell>
          <cell r="D2258">
            <v>0</v>
          </cell>
          <cell r="E2258">
            <v>0</v>
          </cell>
          <cell r="F2258">
            <v>0</v>
          </cell>
          <cell r="G2258">
            <v>0</v>
          </cell>
          <cell r="H2258">
            <v>0</v>
          </cell>
        </row>
        <row r="2259">
          <cell r="A2259" t="str">
            <v>CORUMBA-MS</v>
          </cell>
          <cell r="B2259">
            <v>0</v>
          </cell>
          <cell r="C2259">
            <v>0</v>
          </cell>
          <cell r="D2259">
            <v>0</v>
          </cell>
          <cell r="E2259">
            <v>0</v>
          </cell>
          <cell r="F2259">
            <v>0</v>
          </cell>
          <cell r="G2259">
            <v>0</v>
          </cell>
          <cell r="H2259">
            <v>0</v>
          </cell>
        </row>
        <row r="2260">
          <cell r="A2260" t="str">
            <v>COSTA RICA-MS</v>
          </cell>
          <cell r="B2260">
            <v>0</v>
          </cell>
          <cell r="C2260">
            <v>0</v>
          </cell>
          <cell r="D2260">
            <v>0</v>
          </cell>
          <cell r="E2260">
            <v>0</v>
          </cell>
          <cell r="F2260">
            <v>0</v>
          </cell>
          <cell r="G2260">
            <v>0</v>
          </cell>
          <cell r="H2260">
            <v>0</v>
          </cell>
        </row>
        <row r="2261">
          <cell r="A2261" t="str">
            <v>COXIM-MS</v>
          </cell>
          <cell r="B2261">
            <v>0</v>
          </cell>
          <cell r="C2261">
            <v>0</v>
          </cell>
          <cell r="D2261">
            <v>0</v>
          </cell>
          <cell r="E2261">
            <v>0</v>
          </cell>
          <cell r="F2261">
            <v>0</v>
          </cell>
          <cell r="G2261">
            <v>0</v>
          </cell>
          <cell r="H2261">
            <v>0</v>
          </cell>
        </row>
        <row r="2262">
          <cell r="A2262" t="str">
            <v>DEODAPOLIS-MS</v>
          </cell>
          <cell r="B2262">
            <v>0</v>
          </cell>
          <cell r="C2262">
            <v>0</v>
          </cell>
          <cell r="D2262">
            <v>0</v>
          </cell>
          <cell r="E2262">
            <v>0</v>
          </cell>
          <cell r="F2262">
            <v>0</v>
          </cell>
          <cell r="G2262">
            <v>0</v>
          </cell>
          <cell r="H2262">
            <v>0</v>
          </cell>
        </row>
        <row r="2263">
          <cell r="A2263" t="str">
            <v>DOIS IRMAOS DO BURITI-MS</v>
          </cell>
          <cell r="B2263">
            <v>0</v>
          </cell>
          <cell r="C2263">
            <v>0</v>
          </cell>
          <cell r="D2263">
            <v>0</v>
          </cell>
          <cell r="E2263">
            <v>0</v>
          </cell>
          <cell r="F2263">
            <v>0</v>
          </cell>
          <cell r="G2263">
            <v>0</v>
          </cell>
          <cell r="H2263">
            <v>0</v>
          </cell>
        </row>
        <row r="2264">
          <cell r="A2264" t="str">
            <v>DOURADINA-MS</v>
          </cell>
          <cell r="B2264">
            <v>0</v>
          </cell>
          <cell r="C2264">
            <v>0</v>
          </cell>
          <cell r="D2264">
            <v>0</v>
          </cell>
          <cell r="E2264">
            <v>0</v>
          </cell>
          <cell r="F2264">
            <v>0</v>
          </cell>
          <cell r="G2264">
            <v>0</v>
          </cell>
          <cell r="H2264">
            <v>0</v>
          </cell>
        </row>
        <row r="2265">
          <cell r="A2265" t="str">
            <v>DOURADOS-MS</v>
          </cell>
          <cell r="B2265">
            <v>0</v>
          </cell>
          <cell r="C2265">
            <v>0</v>
          </cell>
          <cell r="D2265">
            <v>0</v>
          </cell>
          <cell r="E2265">
            <v>0</v>
          </cell>
          <cell r="F2265">
            <v>0</v>
          </cell>
          <cell r="G2265">
            <v>0</v>
          </cell>
          <cell r="H2265">
            <v>0</v>
          </cell>
        </row>
        <row r="2266">
          <cell r="A2266" t="str">
            <v>ELDORADO-MS</v>
          </cell>
          <cell r="B2266">
            <v>0</v>
          </cell>
          <cell r="C2266">
            <v>0</v>
          </cell>
          <cell r="D2266">
            <v>0</v>
          </cell>
          <cell r="E2266">
            <v>0</v>
          </cell>
          <cell r="F2266">
            <v>0</v>
          </cell>
          <cell r="G2266">
            <v>0</v>
          </cell>
          <cell r="H2266">
            <v>0</v>
          </cell>
        </row>
        <row r="2267">
          <cell r="A2267" t="str">
            <v>FATIMA DO SUL-MS</v>
          </cell>
          <cell r="B2267">
            <v>0</v>
          </cell>
          <cell r="C2267">
            <v>0</v>
          </cell>
          <cell r="D2267">
            <v>0</v>
          </cell>
          <cell r="E2267">
            <v>0</v>
          </cell>
          <cell r="F2267">
            <v>0</v>
          </cell>
          <cell r="G2267">
            <v>0</v>
          </cell>
          <cell r="H2267">
            <v>0</v>
          </cell>
        </row>
        <row r="2268">
          <cell r="A2268" t="str">
            <v>GLORIA DE DOURADOS-MS</v>
          </cell>
          <cell r="B2268">
            <v>0</v>
          </cell>
          <cell r="C2268">
            <v>0</v>
          </cell>
          <cell r="D2268">
            <v>0</v>
          </cell>
          <cell r="E2268">
            <v>0</v>
          </cell>
          <cell r="F2268">
            <v>0</v>
          </cell>
          <cell r="G2268">
            <v>0</v>
          </cell>
          <cell r="H2268">
            <v>0</v>
          </cell>
        </row>
        <row r="2269">
          <cell r="A2269" t="str">
            <v>GUIA LOPES DA LAGUNA-MS</v>
          </cell>
          <cell r="B2269">
            <v>0</v>
          </cell>
          <cell r="C2269">
            <v>0</v>
          </cell>
          <cell r="D2269">
            <v>0</v>
          </cell>
          <cell r="E2269">
            <v>0</v>
          </cell>
          <cell r="F2269">
            <v>0</v>
          </cell>
          <cell r="G2269">
            <v>0</v>
          </cell>
          <cell r="H2269">
            <v>0</v>
          </cell>
        </row>
        <row r="2270">
          <cell r="A2270" t="str">
            <v>IGUATEMI-MS</v>
          </cell>
          <cell r="B2270">
            <v>0</v>
          </cell>
          <cell r="C2270">
            <v>0</v>
          </cell>
          <cell r="D2270">
            <v>0</v>
          </cell>
          <cell r="E2270">
            <v>0</v>
          </cell>
          <cell r="F2270">
            <v>0</v>
          </cell>
          <cell r="G2270">
            <v>0</v>
          </cell>
          <cell r="H2270">
            <v>0</v>
          </cell>
        </row>
        <row r="2271">
          <cell r="A2271" t="str">
            <v>INOCENCIA-MS</v>
          </cell>
          <cell r="B2271">
            <v>0</v>
          </cell>
          <cell r="C2271">
            <v>0</v>
          </cell>
          <cell r="D2271">
            <v>0</v>
          </cell>
          <cell r="E2271">
            <v>0</v>
          </cell>
          <cell r="F2271">
            <v>0</v>
          </cell>
          <cell r="G2271">
            <v>0</v>
          </cell>
          <cell r="H2271">
            <v>0</v>
          </cell>
        </row>
        <row r="2272">
          <cell r="A2272" t="str">
            <v>ITAPORA-MS</v>
          </cell>
          <cell r="B2272">
            <v>0</v>
          </cell>
          <cell r="C2272">
            <v>0</v>
          </cell>
          <cell r="D2272">
            <v>0</v>
          </cell>
          <cell r="E2272">
            <v>0</v>
          </cell>
          <cell r="F2272">
            <v>0</v>
          </cell>
          <cell r="G2272">
            <v>0</v>
          </cell>
          <cell r="H2272">
            <v>0</v>
          </cell>
        </row>
        <row r="2273">
          <cell r="A2273" t="str">
            <v>ITAQUIRAI-MS</v>
          </cell>
          <cell r="B2273">
            <v>0</v>
          </cell>
          <cell r="C2273">
            <v>0</v>
          </cell>
          <cell r="D2273">
            <v>0</v>
          </cell>
          <cell r="E2273">
            <v>0</v>
          </cell>
          <cell r="F2273">
            <v>0</v>
          </cell>
          <cell r="G2273">
            <v>0</v>
          </cell>
          <cell r="H2273">
            <v>0</v>
          </cell>
        </row>
        <row r="2274">
          <cell r="A2274" t="str">
            <v>IVINHEMA-MS</v>
          </cell>
          <cell r="B2274">
            <v>0</v>
          </cell>
          <cell r="C2274">
            <v>0</v>
          </cell>
          <cell r="D2274">
            <v>0</v>
          </cell>
          <cell r="E2274">
            <v>0</v>
          </cell>
          <cell r="F2274">
            <v>0</v>
          </cell>
          <cell r="G2274">
            <v>0</v>
          </cell>
          <cell r="H2274">
            <v>0</v>
          </cell>
        </row>
        <row r="2275">
          <cell r="A2275" t="str">
            <v>JAPORA-MS</v>
          </cell>
          <cell r="B2275">
            <v>0</v>
          </cell>
          <cell r="C2275">
            <v>0</v>
          </cell>
          <cell r="D2275">
            <v>0</v>
          </cell>
          <cell r="E2275">
            <v>0</v>
          </cell>
          <cell r="F2275">
            <v>0</v>
          </cell>
          <cell r="G2275">
            <v>0</v>
          </cell>
          <cell r="H2275">
            <v>0</v>
          </cell>
        </row>
        <row r="2276">
          <cell r="A2276" t="str">
            <v>JARAGUARI-MS</v>
          </cell>
          <cell r="B2276">
            <v>0</v>
          </cell>
          <cell r="C2276">
            <v>0</v>
          </cell>
          <cell r="D2276">
            <v>0</v>
          </cell>
          <cell r="E2276">
            <v>0</v>
          </cell>
          <cell r="F2276">
            <v>0</v>
          </cell>
          <cell r="G2276">
            <v>0</v>
          </cell>
          <cell r="H2276">
            <v>0</v>
          </cell>
        </row>
        <row r="2277">
          <cell r="A2277" t="str">
            <v>JARDIM-MS</v>
          </cell>
          <cell r="B2277">
            <v>0</v>
          </cell>
          <cell r="C2277">
            <v>0</v>
          </cell>
          <cell r="D2277">
            <v>0</v>
          </cell>
          <cell r="E2277">
            <v>0</v>
          </cell>
          <cell r="F2277">
            <v>0</v>
          </cell>
          <cell r="G2277">
            <v>0</v>
          </cell>
          <cell r="H2277">
            <v>0</v>
          </cell>
        </row>
        <row r="2278">
          <cell r="A2278" t="str">
            <v>JATEI-MS</v>
          </cell>
          <cell r="B2278">
            <v>0</v>
          </cell>
          <cell r="C2278">
            <v>0</v>
          </cell>
          <cell r="D2278">
            <v>0</v>
          </cell>
          <cell r="E2278">
            <v>0</v>
          </cell>
          <cell r="F2278">
            <v>0</v>
          </cell>
          <cell r="G2278">
            <v>0</v>
          </cell>
          <cell r="H2278">
            <v>0</v>
          </cell>
        </row>
        <row r="2279">
          <cell r="A2279" t="str">
            <v>JUTI-MS</v>
          </cell>
          <cell r="B2279">
            <v>0</v>
          </cell>
          <cell r="C2279">
            <v>0</v>
          </cell>
          <cell r="D2279">
            <v>0</v>
          </cell>
          <cell r="E2279">
            <v>0</v>
          </cell>
          <cell r="F2279">
            <v>0</v>
          </cell>
          <cell r="G2279">
            <v>0</v>
          </cell>
          <cell r="H2279">
            <v>0</v>
          </cell>
        </row>
        <row r="2280">
          <cell r="A2280" t="str">
            <v>LADARIO-MS</v>
          </cell>
          <cell r="B2280">
            <v>0</v>
          </cell>
          <cell r="C2280">
            <v>0</v>
          </cell>
          <cell r="D2280">
            <v>0</v>
          </cell>
          <cell r="E2280">
            <v>0</v>
          </cell>
          <cell r="F2280">
            <v>0</v>
          </cell>
          <cell r="G2280">
            <v>0</v>
          </cell>
          <cell r="H2280">
            <v>0</v>
          </cell>
        </row>
        <row r="2281">
          <cell r="A2281" t="str">
            <v>LAGUNA CARAPA-MS</v>
          </cell>
          <cell r="B2281">
            <v>0</v>
          </cell>
          <cell r="C2281">
            <v>0</v>
          </cell>
          <cell r="D2281">
            <v>0</v>
          </cell>
          <cell r="E2281">
            <v>0</v>
          </cell>
          <cell r="F2281">
            <v>0</v>
          </cell>
          <cell r="G2281">
            <v>0</v>
          </cell>
          <cell r="H2281">
            <v>0</v>
          </cell>
        </row>
        <row r="2282">
          <cell r="A2282" t="str">
            <v>MARACAJU-MS</v>
          </cell>
          <cell r="B2282">
            <v>0</v>
          </cell>
          <cell r="C2282">
            <v>0</v>
          </cell>
          <cell r="D2282">
            <v>0</v>
          </cell>
          <cell r="E2282">
            <v>0</v>
          </cell>
          <cell r="F2282">
            <v>0</v>
          </cell>
          <cell r="G2282">
            <v>0</v>
          </cell>
          <cell r="H2282">
            <v>0</v>
          </cell>
        </row>
        <row r="2283">
          <cell r="A2283" t="str">
            <v>MIRANDA-MS</v>
          </cell>
          <cell r="B2283">
            <v>0</v>
          </cell>
          <cell r="C2283">
            <v>0</v>
          </cell>
          <cell r="D2283">
            <v>0</v>
          </cell>
          <cell r="E2283">
            <v>0</v>
          </cell>
          <cell r="F2283">
            <v>0</v>
          </cell>
          <cell r="G2283">
            <v>0</v>
          </cell>
          <cell r="H2283">
            <v>0</v>
          </cell>
        </row>
        <row r="2284">
          <cell r="A2284" t="str">
            <v>MUNDO NOVO-MS</v>
          </cell>
          <cell r="B2284">
            <v>0</v>
          </cell>
          <cell r="C2284">
            <v>0</v>
          </cell>
          <cell r="D2284">
            <v>0</v>
          </cell>
          <cell r="E2284">
            <v>0</v>
          </cell>
          <cell r="F2284">
            <v>0</v>
          </cell>
          <cell r="G2284">
            <v>0</v>
          </cell>
          <cell r="H2284">
            <v>0</v>
          </cell>
        </row>
        <row r="2285">
          <cell r="A2285" t="str">
            <v>NAVIRAI-MS</v>
          </cell>
          <cell r="B2285">
            <v>0</v>
          </cell>
          <cell r="C2285">
            <v>0</v>
          </cell>
          <cell r="D2285">
            <v>0</v>
          </cell>
          <cell r="E2285">
            <v>0</v>
          </cell>
          <cell r="F2285">
            <v>0</v>
          </cell>
          <cell r="G2285">
            <v>0</v>
          </cell>
          <cell r="H2285">
            <v>0</v>
          </cell>
        </row>
        <row r="2286">
          <cell r="A2286" t="str">
            <v>NIOAQUE-MS</v>
          </cell>
          <cell r="B2286">
            <v>0</v>
          </cell>
          <cell r="C2286">
            <v>0</v>
          </cell>
          <cell r="D2286">
            <v>0</v>
          </cell>
          <cell r="E2286">
            <v>0</v>
          </cell>
          <cell r="F2286">
            <v>0</v>
          </cell>
          <cell r="G2286">
            <v>0</v>
          </cell>
          <cell r="H2286">
            <v>0</v>
          </cell>
        </row>
        <row r="2287">
          <cell r="A2287" t="str">
            <v>NOVA ALVORADA DO SUL-MS</v>
          </cell>
          <cell r="B2287">
            <v>0</v>
          </cell>
          <cell r="C2287">
            <v>0</v>
          </cell>
          <cell r="D2287">
            <v>0</v>
          </cell>
          <cell r="E2287">
            <v>0</v>
          </cell>
          <cell r="F2287">
            <v>0</v>
          </cell>
          <cell r="G2287">
            <v>0</v>
          </cell>
          <cell r="H2287">
            <v>0</v>
          </cell>
        </row>
        <row r="2288">
          <cell r="A2288" t="str">
            <v>NOVA ANDRADINA-MS</v>
          </cell>
          <cell r="B2288">
            <v>0</v>
          </cell>
          <cell r="C2288">
            <v>0</v>
          </cell>
          <cell r="D2288">
            <v>0</v>
          </cell>
          <cell r="E2288">
            <v>0</v>
          </cell>
          <cell r="F2288">
            <v>0</v>
          </cell>
          <cell r="G2288">
            <v>0</v>
          </cell>
          <cell r="H2288">
            <v>0</v>
          </cell>
        </row>
        <row r="2289">
          <cell r="A2289" t="str">
            <v>NOVO HORIZONTE DO SUL-MS</v>
          </cell>
          <cell r="B2289">
            <v>0</v>
          </cell>
          <cell r="C2289">
            <v>0</v>
          </cell>
          <cell r="D2289">
            <v>0</v>
          </cell>
          <cell r="E2289">
            <v>0</v>
          </cell>
          <cell r="F2289">
            <v>0</v>
          </cell>
          <cell r="G2289">
            <v>0</v>
          </cell>
          <cell r="H2289">
            <v>0</v>
          </cell>
        </row>
        <row r="2290">
          <cell r="A2290" t="str">
            <v>PARANAIBA-MS</v>
          </cell>
          <cell r="B2290">
            <v>0</v>
          </cell>
          <cell r="C2290">
            <v>0</v>
          </cell>
          <cell r="D2290">
            <v>0</v>
          </cell>
          <cell r="E2290">
            <v>0</v>
          </cell>
          <cell r="F2290">
            <v>0</v>
          </cell>
          <cell r="G2290">
            <v>0</v>
          </cell>
          <cell r="H2290">
            <v>0</v>
          </cell>
        </row>
        <row r="2291">
          <cell r="A2291" t="str">
            <v>PARANHOS-MS</v>
          </cell>
          <cell r="B2291">
            <v>0</v>
          </cell>
          <cell r="C2291">
            <v>0</v>
          </cell>
          <cell r="D2291">
            <v>0</v>
          </cell>
          <cell r="E2291">
            <v>0</v>
          </cell>
          <cell r="F2291">
            <v>0</v>
          </cell>
          <cell r="G2291">
            <v>0</v>
          </cell>
          <cell r="H2291">
            <v>0</v>
          </cell>
        </row>
        <row r="2292">
          <cell r="A2292" t="str">
            <v>PEDRO GOMES-MS</v>
          </cell>
          <cell r="B2292">
            <v>0</v>
          </cell>
          <cell r="C2292">
            <v>0</v>
          </cell>
          <cell r="D2292">
            <v>0</v>
          </cell>
          <cell r="E2292">
            <v>0</v>
          </cell>
          <cell r="F2292">
            <v>0</v>
          </cell>
          <cell r="G2292">
            <v>0</v>
          </cell>
          <cell r="H2292">
            <v>0</v>
          </cell>
        </row>
        <row r="2293">
          <cell r="A2293" t="str">
            <v>PONTA PORA-MS</v>
          </cell>
          <cell r="B2293">
            <v>0</v>
          </cell>
          <cell r="C2293">
            <v>0</v>
          </cell>
          <cell r="D2293">
            <v>0</v>
          </cell>
          <cell r="E2293">
            <v>0</v>
          </cell>
          <cell r="F2293">
            <v>0</v>
          </cell>
          <cell r="G2293">
            <v>0</v>
          </cell>
          <cell r="H2293">
            <v>0</v>
          </cell>
        </row>
        <row r="2294">
          <cell r="A2294" t="str">
            <v>PORTO MURTINHO-MS</v>
          </cell>
          <cell r="B2294">
            <v>0</v>
          </cell>
          <cell r="C2294">
            <v>0</v>
          </cell>
          <cell r="D2294">
            <v>0</v>
          </cell>
          <cell r="E2294">
            <v>0</v>
          </cell>
          <cell r="F2294">
            <v>0</v>
          </cell>
          <cell r="G2294">
            <v>0</v>
          </cell>
          <cell r="H2294">
            <v>0</v>
          </cell>
        </row>
        <row r="2295">
          <cell r="A2295" t="str">
            <v>RIBAS DO RIO PARDO-MS</v>
          </cell>
          <cell r="B2295">
            <v>0</v>
          </cell>
          <cell r="C2295">
            <v>0</v>
          </cell>
          <cell r="D2295">
            <v>0</v>
          </cell>
          <cell r="E2295">
            <v>0</v>
          </cell>
          <cell r="F2295">
            <v>0</v>
          </cell>
          <cell r="G2295">
            <v>0</v>
          </cell>
          <cell r="H2295">
            <v>0</v>
          </cell>
        </row>
        <row r="2296">
          <cell r="A2296" t="str">
            <v>RIO BRILHANTE-MS</v>
          </cell>
          <cell r="B2296">
            <v>0</v>
          </cell>
          <cell r="C2296">
            <v>0</v>
          </cell>
          <cell r="D2296">
            <v>0</v>
          </cell>
          <cell r="E2296">
            <v>0</v>
          </cell>
          <cell r="F2296">
            <v>0</v>
          </cell>
          <cell r="G2296">
            <v>0</v>
          </cell>
          <cell r="H2296">
            <v>0</v>
          </cell>
        </row>
        <row r="2297">
          <cell r="A2297" t="str">
            <v>RIO NEGRO-MS</v>
          </cell>
          <cell r="B2297">
            <v>0</v>
          </cell>
          <cell r="C2297">
            <v>0</v>
          </cell>
          <cell r="D2297">
            <v>0</v>
          </cell>
          <cell r="E2297">
            <v>0</v>
          </cell>
          <cell r="F2297">
            <v>0</v>
          </cell>
          <cell r="G2297">
            <v>0</v>
          </cell>
          <cell r="H2297">
            <v>0</v>
          </cell>
        </row>
        <row r="2298">
          <cell r="A2298" t="str">
            <v>RIO VERDE DE MATO GROSSO-MS</v>
          </cell>
          <cell r="B2298">
            <v>0</v>
          </cell>
          <cell r="C2298">
            <v>0</v>
          </cell>
          <cell r="D2298">
            <v>0</v>
          </cell>
          <cell r="E2298">
            <v>0</v>
          </cell>
          <cell r="F2298">
            <v>0</v>
          </cell>
          <cell r="G2298">
            <v>0</v>
          </cell>
          <cell r="H2298">
            <v>0</v>
          </cell>
        </row>
        <row r="2299">
          <cell r="A2299" t="str">
            <v>ROCHEDO-MS</v>
          </cell>
          <cell r="B2299">
            <v>0</v>
          </cell>
          <cell r="C2299">
            <v>0</v>
          </cell>
          <cell r="D2299">
            <v>0</v>
          </cell>
          <cell r="E2299">
            <v>0</v>
          </cell>
          <cell r="F2299">
            <v>0</v>
          </cell>
          <cell r="G2299">
            <v>0</v>
          </cell>
          <cell r="H2299">
            <v>0</v>
          </cell>
        </row>
        <row r="2300">
          <cell r="A2300" t="str">
            <v>SANTA RITA DO PARDO-MS</v>
          </cell>
          <cell r="B2300">
            <v>0</v>
          </cell>
          <cell r="C2300">
            <v>0</v>
          </cell>
          <cell r="D2300">
            <v>0</v>
          </cell>
          <cell r="E2300">
            <v>0</v>
          </cell>
          <cell r="F2300">
            <v>0</v>
          </cell>
          <cell r="G2300">
            <v>0</v>
          </cell>
          <cell r="H2300">
            <v>0</v>
          </cell>
        </row>
        <row r="2301">
          <cell r="A2301" t="str">
            <v>SAO GABRIEL DO OESTE-MS</v>
          </cell>
          <cell r="B2301">
            <v>0</v>
          </cell>
          <cell r="C2301">
            <v>0</v>
          </cell>
          <cell r="D2301">
            <v>0</v>
          </cell>
          <cell r="E2301">
            <v>0</v>
          </cell>
          <cell r="F2301">
            <v>0</v>
          </cell>
          <cell r="G2301">
            <v>0</v>
          </cell>
          <cell r="H2301">
            <v>0</v>
          </cell>
        </row>
        <row r="2302">
          <cell r="A2302" t="str">
            <v>SELVIRIA-MS</v>
          </cell>
          <cell r="B2302">
            <v>0</v>
          </cell>
          <cell r="C2302">
            <v>0</v>
          </cell>
          <cell r="D2302">
            <v>0</v>
          </cell>
          <cell r="E2302">
            <v>0</v>
          </cell>
          <cell r="F2302">
            <v>0</v>
          </cell>
          <cell r="G2302">
            <v>0</v>
          </cell>
          <cell r="H2302">
            <v>0</v>
          </cell>
        </row>
        <row r="2303">
          <cell r="A2303" t="str">
            <v>SETE QUEDAS-MS</v>
          </cell>
          <cell r="B2303">
            <v>0</v>
          </cell>
          <cell r="C2303">
            <v>0</v>
          </cell>
          <cell r="D2303">
            <v>0</v>
          </cell>
          <cell r="E2303">
            <v>0</v>
          </cell>
          <cell r="F2303">
            <v>0</v>
          </cell>
          <cell r="G2303">
            <v>0</v>
          </cell>
          <cell r="H2303">
            <v>0</v>
          </cell>
        </row>
        <row r="2304">
          <cell r="A2304" t="str">
            <v>SIDROLANDIA-MS</v>
          </cell>
          <cell r="B2304">
            <v>0</v>
          </cell>
          <cell r="C2304">
            <v>0</v>
          </cell>
          <cell r="D2304">
            <v>0</v>
          </cell>
          <cell r="E2304">
            <v>0</v>
          </cell>
          <cell r="F2304">
            <v>0</v>
          </cell>
          <cell r="G2304">
            <v>0</v>
          </cell>
          <cell r="H2304">
            <v>0</v>
          </cell>
        </row>
        <row r="2305">
          <cell r="A2305" t="str">
            <v>SONORA-MS</v>
          </cell>
          <cell r="B2305">
            <v>0</v>
          </cell>
          <cell r="C2305">
            <v>0</v>
          </cell>
          <cell r="D2305">
            <v>0</v>
          </cell>
          <cell r="E2305">
            <v>0</v>
          </cell>
          <cell r="F2305">
            <v>0</v>
          </cell>
          <cell r="G2305">
            <v>0</v>
          </cell>
          <cell r="H2305">
            <v>0</v>
          </cell>
        </row>
        <row r="2306">
          <cell r="A2306" t="str">
            <v>TACURU-MS</v>
          </cell>
          <cell r="B2306">
            <v>0</v>
          </cell>
          <cell r="C2306">
            <v>0</v>
          </cell>
          <cell r="D2306">
            <v>0</v>
          </cell>
          <cell r="E2306">
            <v>0</v>
          </cell>
          <cell r="F2306">
            <v>0</v>
          </cell>
          <cell r="G2306">
            <v>0</v>
          </cell>
          <cell r="H2306">
            <v>0</v>
          </cell>
        </row>
        <row r="2307">
          <cell r="A2307" t="str">
            <v>TAQUARUSSU-MS</v>
          </cell>
          <cell r="B2307">
            <v>0</v>
          </cell>
          <cell r="C2307">
            <v>0</v>
          </cell>
          <cell r="D2307">
            <v>0</v>
          </cell>
          <cell r="E2307">
            <v>0</v>
          </cell>
          <cell r="F2307">
            <v>0</v>
          </cell>
          <cell r="G2307">
            <v>0</v>
          </cell>
          <cell r="H2307">
            <v>0</v>
          </cell>
        </row>
        <row r="2308">
          <cell r="A2308" t="str">
            <v>TERENOS-MS</v>
          </cell>
          <cell r="B2308">
            <v>0</v>
          </cell>
          <cell r="C2308">
            <v>0</v>
          </cell>
          <cell r="D2308">
            <v>0</v>
          </cell>
          <cell r="E2308">
            <v>0</v>
          </cell>
          <cell r="F2308">
            <v>0</v>
          </cell>
          <cell r="G2308">
            <v>0</v>
          </cell>
          <cell r="H2308">
            <v>0</v>
          </cell>
        </row>
        <row r="2309">
          <cell r="A2309" t="str">
            <v>TRES LAGOAS-MS</v>
          </cell>
          <cell r="B2309">
            <v>0</v>
          </cell>
          <cell r="C2309">
            <v>0</v>
          </cell>
          <cell r="D2309">
            <v>0</v>
          </cell>
          <cell r="E2309">
            <v>0</v>
          </cell>
          <cell r="F2309">
            <v>0</v>
          </cell>
          <cell r="G2309">
            <v>0</v>
          </cell>
          <cell r="H2309">
            <v>0</v>
          </cell>
        </row>
        <row r="2310">
          <cell r="A2310" t="str">
            <v>VICENTINA-MS</v>
          </cell>
          <cell r="B2310">
            <v>0</v>
          </cell>
          <cell r="C2310">
            <v>0</v>
          </cell>
          <cell r="D2310">
            <v>0</v>
          </cell>
          <cell r="E2310">
            <v>0</v>
          </cell>
          <cell r="F2310">
            <v>0</v>
          </cell>
          <cell r="G2310">
            <v>0</v>
          </cell>
          <cell r="H2310">
            <v>0</v>
          </cell>
        </row>
        <row r="2311">
          <cell r="A2311" t="str">
            <v>ACORIZAL-MT</v>
          </cell>
          <cell r="B2311">
            <v>0</v>
          </cell>
          <cell r="C2311">
            <v>0</v>
          </cell>
          <cell r="D2311">
            <v>0</v>
          </cell>
          <cell r="E2311">
            <v>0</v>
          </cell>
          <cell r="F2311">
            <v>0</v>
          </cell>
          <cell r="G2311">
            <v>0</v>
          </cell>
          <cell r="H2311">
            <v>0</v>
          </cell>
        </row>
        <row r="2312">
          <cell r="A2312" t="str">
            <v>AGUA BOA-MT</v>
          </cell>
          <cell r="B2312">
            <v>0</v>
          </cell>
          <cell r="C2312">
            <v>0</v>
          </cell>
          <cell r="D2312">
            <v>0</v>
          </cell>
          <cell r="E2312">
            <v>0</v>
          </cell>
          <cell r="F2312">
            <v>0</v>
          </cell>
          <cell r="G2312">
            <v>0</v>
          </cell>
          <cell r="H2312">
            <v>0</v>
          </cell>
        </row>
        <row r="2313">
          <cell r="A2313" t="str">
            <v>ALTA FLORESTA-MT</v>
          </cell>
          <cell r="B2313">
            <v>0</v>
          </cell>
          <cell r="C2313">
            <v>0</v>
          </cell>
          <cell r="D2313">
            <v>0</v>
          </cell>
          <cell r="E2313">
            <v>0</v>
          </cell>
          <cell r="F2313">
            <v>0</v>
          </cell>
          <cell r="G2313">
            <v>0</v>
          </cell>
          <cell r="H2313">
            <v>0</v>
          </cell>
        </row>
        <row r="2314">
          <cell r="A2314" t="str">
            <v>ALTO ARAGUAIA-MT</v>
          </cell>
          <cell r="B2314">
            <v>0</v>
          </cell>
          <cell r="C2314">
            <v>0</v>
          </cell>
          <cell r="D2314">
            <v>0</v>
          </cell>
          <cell r="E2314">
            <v>0</v>
          </cell>
          <cell r="F2314">
            <v>0</v>
          </cell>
          <cell r="G2314">
            <v>0</v>
          </cell>
          <cell r="H2314">
            <v>0</v>
          </cell>
        </row>
        <row r="2315">
          <cell r="A2315" t="str">
            <v>ALTO BOA VISTA-MT</v>
          </cell>
          <cell r="B2315">
            <v>0</v>
          </cell>
          <cell r="C2315">
            <v>0</v>
          </cell>
          <cell r="D2315">
            <v>0</v>
          </cell>
          <cell r="E2315">
            <v>0</v>
          </cell>
          <cell r="F2315">
            <v>0</v>
          </cell>
          <cell r="G2315">
            <v>0</v>
          </cell>
          <cell r="H2315">
            <v>0</v>
          </cell>
        </row>
        <row r="2316">
          <cell r="A2316" t="str">
            <v>ALTO GARCAS-MT</v>
          </cell>
          <cell r="B2316">
            <v>0</v>
          </cell>
          <cell r="C2316">
            <v>0</v>
          </cell>
          <cell r="D2316">
            <v>0</v>
          </cell>
          <cell r="E2316">
            <v>0</v>
          </cell>
          <cell r="F2316">
            <v>0</v>
          </cell>
          <cell r="G2316">
            <v>0</v>
          </cell>
          <cell r="H2316">
            <v>0</v>
          </cell>
        </row>
        <row r="2317">
          <cell r="A2317" t="str">
            <v>ALTO PARAGUAI-MT</v>
          </cell>
          <cell r="B2317">
            <v>0</v>
          </cell>
          <cell r="C2317">
            <v>0</v>
          </cell>
          <cell r="D2317">
            <v>0</v>
          </cell>
          <cell r="E2317">
            <v>0</v>
          </cell>
          <cell r="F2317">
            <v>0</v>
          </cell>
          <cell r="G2317">
            <v>0</v>
          </cell>
          <cell r="H2317">
            <v>0</v>
          </cell>
        </row>
        <row r="2318">
          <cell r="A2318" t="str">
            <v>ALTO TAQUARI-MT</v>
          </cell>
          <cell r="B2318">
            <v>0</v>
          </cell>
          <cell r="C2318">
            <v>0</v>
          </cell>
          <cell r="D2318">
            <v>0</v>
          </cell>
          <cell r="E2318">
            <v>0</v>
          </cell>
          <cell r="F2318">
            <v>0</v>
          </cell>
          <cell r="G2318">
            <v>0</v>
          </cell>
          <cell r="H2318">
            <v>0</v>
          </cell>
        </row>
        <row r="2319">
          <cell r="A2319" t="str">
            <v>APIACAS-MT</v>
          </cell>
          <cell r="B2319">
            <v>0</v>
          </cell>
          <cell r="C2319">
            <v>0</v>
          </cell>
          <cell r="D2319">
            <v>0</v>
          </cell>
          <cell r="E2319">
            <v>0</v>
          </cell>
          <cell r="F2319">
            <v>0</v>
          </cell>
          <cell r="G2319">
            <v>0</v>
          </cell>
          <cell r="H2319">
            <v>0</v>
          </cell>
        </row>
        <row r="2320">
          <cell r="A2320" t="str">
            <v>ARAGUAIANA-MT</v>
          </cell>
          <cell r="B2320">
            <v>0</v>
          </cell>
          <cell r="C2320">
            <v>0</v>
          </cell>
          <cell r="D2320">
            <v>0</v>
          </cell>
          <cell r="E2320">
            <v>0</v>
          </cell>
          <cell r="F2320">
            <v>0</v>
          </cell>
          <cell r="G2320">
            <v>0</v>
          </cell>
          <cell r="H2320">
            <v>0</v>
          </cell>
        </row>
        <row r="2321">
          <cell r="A2321" t="str">
            <v>ARAGUAINHA-MT</v>
          </cell>
          <cell r="B2321">
            <v>0</v>
          </cell>
          <cell r="C2321">
            <v>0</v>
          </cell>
          <cell r="D2321">
            <v>0</v>
          </cell>
          <cell r="E2321">
            <v>0</v>
          </cell>
          <cell r="F2321">
            <v>0</v>
          </cell>
          <cell r="G2321">
            <v>0</v>
          </cell>
          <cell r="H2321">
            <v>0</v>
          </cell>
        </row>
        <row r="2322">
          <cell r="A2322" t="str">
            <v>ARAPUTANGA-MT</v>
          </cell>
          <cell r="B2322">
            <v>0</v>
          </cell>
          <cell r="C2322">
            <v>0</v>
          </cell>
          <cell r="D2322">
            <v>0</v>
          </cell>
          <cell r="E2322">
            <v>0</v>
          </cell>
          <cell r="F2322">
            <v>0</v>
          </cell>
          <cell r="G2322">
            <v>0</v>
          </cell>
          <cell r="H2322">
            <v>0</v>
          </cell>
        </row>
        <row r="2323">
          <cell r="A2323" t="str">
            <v>ARENAPOLIS-MT</v>
          </cell>
          <cell r="B2323">
            <v>0</v>
          </cell>
          <cell r="C2323">
            <v>0</v>
          </cell>
          <cell r="D2323">
            <v>0</v>
          </cell>
          <cell r="E2323">
            <v>0</v>
          </cell>
          <cell r="F2323">
            <v>0</v>
          </cell>
          <cell r="G2323">
            <v>0</v>
          </cell>
          <cell r="H2323">
            <v>0</v>
          </cell>
        </row>
        <row r="2324">
          <cell r="A2324" t="str">
            <v>ARIPUANA-MT</v>
          </cell>
          <cell r="B2324">
            <v>0</v>
          </cell>
          <cell r="C2324">
            <v>0</v>
          </cell>
          <cell r="D2324">
            <v>0</v>
          </cell>
          <cell r="E2324">
            <v>0</v>
          </cell>
          <cell r="F2324">
            <v>0</v>
          </cell>
          <cell r="G2324">
            <v>0</v>
          </cell>
          <cell r="H2324">
            <v>0</v>
          </cell>
        </row>
        <row r="2325">
          <cell r="A2325" t="str">
            <v>BARAO DE MELGACO-MT</v>
          </cell>
          <cell r="B2325">
            <v>0</v>
          </cell>
          <cell r="C2325">
            <v>0</v>
          </cell>
          <cell r="D2325">
            <v>0</v>
          </cell>
          <cell r="E2325">
            <v>0</v>
          </cell>
          <cell r="F2325">
            <v>0</v>
          </cell>
          <cell r="G2325">
            <v>0</v>
          </cell>
          <cell r="H2325">
            <v>0</v>
          </cell>
        </row>
        <row r="2326">
          <cell r="A2326" t="str">
            <v>BARRA DO BUGRES-MT</v>
          </cell>
          <cell r="B2326">
            <v>0</v>
          </cell>
          <cell r="C2326">
            <v>0</v>
          </cell>
          <cell r="D2326">
            <v>0</v>
          </cell>
          <cell r="E2326">
            <v>0</v>
          </cell>
          <cell r="F2326">
            <v>0</v>
          </cell>
          <cell r="G2326">
            <v>0</v>
          </cell>
          <cell r="H2326">
            <v>0</v>
          </cell>
        </row>
        <row r="2327">
          <cell r="A2327" t="str">
            <v>BARRA DO GARCAS-MT</v>
          </cell>
          <cell r="B2327">
            <v>0</v>
          </cell>
          <cell r="C2327">
            <v>0</v>
          </cell>
          <cell r="D2327">
            <v>0</v>
          </cell>
          <cell r="E2327">
            <v>0</v>
          </cell>
          <cell r="F2327">
            <v>0</v>
          </cell>
          <cell r="G2327">
            <v>0</v>
          </cell>
          <cell r="H2327">
            <v>0</v>
          </cell>
        </row>
        <row r="2328">
          <cell r="A2328" t="str">
            <v>BOM JESUS DO ARAGUAIA-MT</v>
          </cell>
          <cell r="B2328">
            <v>0</v>
          </cell>
          <cell r="C2328">
            <v>0</v>
          </cell>
          <cell r="D2328">
            <v>0</v>
          </cell>
          <cell r="E2328">
            <v>0</v>
          </cell>
          <cell r="F2328">
            <v>0</v>
          </cell>
          <cell r="G2328">
            <v>0</v>
          </cell>
          <cell r="H2328">
            <v>0</v>
          </cell>
        </row>
        <row r="2329">
          <cell r="A2329" t="str">
            <v>BRASNORTE-MT</v>
          </cell>
          <cell r="B2329">
            <v>0</v>
          </cell>
          <cell r="C2329">
            <v>0</v>
          </cell>
          <cell r="D2329">
            <v>0</v>
          </cell>
          <cell r="E2329">
            <v>0</v>
          </cell>
          <cell r="F2329">
            <v>0</v>
          </cell>
          <cell r="G2329">
            <v>0</v>
          </cell>
          <cell r="H2329">
            <v>0</v>
          </cell>
        </row>
        <row r="2330">
          <cell r="A2330" t="str">
            <v>CACERES-MT</v>
          </cell>
          <cell r="B2330">
            <v>0</v>
          </cell>
          <cell r="C2330">
            <v>0</v>
          </cell>
          <cell r="D2330">
            <v>0</v>
          </cell>
          <cell r="E2330">
            <v>0</v>
          </cell>
          <cell r="F2330">
            <v>0</v>
          </cell>
          <cell r="G2330">
            <v>0</v>
          </cell>
          <cell r="H2330">
            <v>0</v>
          </cell>
        </row>
        <row r="2331">
          <cell r="A2331" t="str">
            <v>CAMPINAPOLIS-MT</v>
          </cell>
          <cell r="B2331">
            <v>0</v>
          </cell>
          <cell r="C2331">
            <v>0</v>
          </cell>
          <cell r="D2331">
            <v>0</v>
          </cell>
          <cell r="E2331">
            <v>0</v>
          </cell>
          <cell r="F2331">
            <v>0</v>
          </cell>
          <cell r="G2331">
            <v>0</v>
          </cell>
          <cell r="H2331">
            <v>0</v>
          </cell>
        </row>
        <row r="2332">
          <cell r="A2332" t="str">
            <v>CAMPO NOVO DO PARECIS-MT</v>
          </cell>
          <cell r="B2332">
            <v>0</v>
          </cell>
          <cell r="C2332">
            <v>0</v>
          </cell>
          <cell r="D2332">
            <v>0</v>
          </cell>
          <cell r="E2332">
            <v>0</v>
          </cell>
          <cell r="F2332">
            <v>0</v>
          </cell>
          <cell r="G2332">
            <v>0</v>
          </cell>
          <cell r="H2332">
            <v>0</v>
          </cell>
        </row>
        <row r="2333">
          <cell r="A2333" t="str">
            <v>CAMPO VERDE-MT</v>
          </cell>
          <cell r="B2333">
            <v>0</v>
          </cell>
          <cell r="C2333">
            <v>0</v>
          </cell>
          <cell r="D2333">
            <v>0</v>
          </cell>
          <cell r="E2333">
            <v>0</v>
          </cell>
          <cell r="F2333">
            <v>0</v>
          </cell>
          <cell r="G2333">
            <v>0</v>
          </cell>
          <cell r="H2333">
            <v>0</v>
          </cell>
        </row>
        <row r="2334">
          <cell r="A2334" t="str">
            <v>CAMPOS DE JULIO-MT</v>
          </cell>
          <cell r="B2334">
            <v>0</v>
          </cell>
          <cell r="C2334">
            <v>0</v>
          </cell>
          <cell r="D2334">
            <v>0</v>
          </cell>
          <cell r="E2334">
            <v>0</v>
          </cell>
          <cell r="F2334">
            <v>0</v>
          </cell>
          <cell r="G2334">
            <v>0</v>
          </cell>
          <cell r="H2334">
            <v>0</v>
          </cell>
        </row>
        <row r="2335">
          <cell r="A2335" t="str">
            <v>CANABRAVA DO NORTE-MT</v>
          </cell>
          <cell r="B2335">
            <v>0</v>
          </cell>
          <cell r="C2335">
            <v>0</v>
          </cell>
          <cell r="D2335">
            <v>0</v>
          </cell>
          <cell r="E2335">
            <v>0</v>
          </cell>
          <cell r="F2335">
            <v>0</v>
          </cell>
          <cell r="G2335">
            <v>0</v>
          </cell>
          <cell r="H2335">
            <v>0</v>
          </cell>
        </row>
        <row r="2336">
          <cell r="A2336" t="str">
            <v>CANARANA-MT</v>
          </cell>
          <cell r="B2336">
            <v>0</v>
          </cell>
          <cell r="C2336">
            <v>0</v>
          </cell>
          <cell r="D2336">
            <v>0</v>
          </cell>
          <cell r="E2336">
            <v>0</v>
          </cell>
          <cell r="F2336">
            <v>0</v>
          </cell>
          <cell r="G2336">
            <v>0</v>
          </cell>
          <cell r="H2336">
            <v>0</v>
          </cell>
        </row>
        <row r="2337">
          <cell r="A2337" t="str">
            <v>CARLINDA-MT</v>
          </cell>
          <cell r="B2337">
            <v>0</v>
          </cell>
          <cell r="C2337">
            <v>0</v>
          </cell>
          <cell r="D2337">
            <v>0</v>
          </cell>
          <cell r="E2337">
            <v>0</v>
          </cell>
          <cell r="F2337">
            <v>0</v>
          </cell>
          <cell r="G2337">
            <v>0</v>
          </cell>
          <cell r="H2337">
            <v>0</v>
          </cell>
        </row>
        <row r="2338">
          <cell r="A2338" t="str">
            <v>CASTANHEIRA-MT</v>
          </cell>
          <cell r="B2338">
            <v>0</v>
          </cell>
          <cell r="C2338">
            <v>0</v>
          </cell>
          <cell r="D2338">
            <v>0</v>
          </cell>
          <cell r="E2338">
            <v>0</v>
          </cell>
          <cell r="F2338">
            <v>0</v>
          </cell>
          <cell r="G2338">
            <v>0</v>
          </cell>
          <cell r="H2338">
            <v>0</v>
          </cell>
        </row>
        <row r="2339">
          <cell r="A2339" t="str">
            <v>CHAPADA DOS GUIMARAES-MT</v>
          </cell>
          <cell r="B2339">
            <v>0</v>
          </cell>
          <cell r="C2339">
            <v>0</v>
          </cell>
          <cell r="D2339">
            <v>0</v>
          </cell>
          <cell r="E2339">
            <v>0</v>
          </cell>
          <cell r="F2339">
            <v>0</v>
          </cell>
          <cell r="G2339">
            <v>0</v>
          </cell>
          <cell r="H2339">
            <v>0</v>
          </cell>
        </row>
        <row r="2340">
          <cell r="A2340" t="str">
            <v>CLAUDIA-MT</v>
          </cell>
          <cell r="B2340">
            <v>0</v>
          </cell>
          <cell r="C2340">
            <v>0</v>
          </cell>
          <cell r="D2340">
            <v>0</v>
          </cell>
          <cell r="E2340">
            <v>0</v>
          </cell>
          <cell r="F2340">
            <v>0</v>
          </cell>
          <cell r="G2340">
            <v>0</v>
          </cell>
          <cell r="H2340">
            <v>0</v>
          </cell>
        </row>
        <row r="2341">
          <cell r="A2341" t="str">
            <v>COCALINHO-MT</v>
          </cell>
          <cell r="B2341">
            <v>0</v>
          </cell>
          <cell r="C2341">
            <v>0</v>
          </cell>
          <cell r="D2341">
            <v>0</v>
          </cell>
          <cell r="E2341">
            <v>0</v>
          </cell>
          <cell r="F2341">
            <v>0</v>
          </cell>
          <cell r="G2341">
            <v>0</v>
          </cell>
          <cell r="H2341">
            <v>0</v>
          </cell>
        </row>
        <row r="2342">
          <cell r="A2342" t="str">
            <v>COLIDER-MT</v>
          </cell>
          <cell r="B2342">
            <v>0</v>
          </cell>
          <cell r="C2342">
            <v>0</v>
          </cell>
          <cell r="D2342">
            <v>0</v>
          </cell>
          <cell r="E2342">
            <v>0</v>
          </cell>
          <cell r="F2342">
            <v>0</v>
          </cell>
          <cell r="G2342">
            <v>0</v>
          </cell>
          <cell r="H2342">
            <v>0</v>
          </cell>
        </row>
        <row r="2343">
          <cell r="A2343" t="str">
            <v>COLNIZA-MT</v>
          </cell>
          <cell r="B2343">
            <v>0</v>
          </cell>
          <cell r="C2343">
            <v>0</v>
          </cell>
          <cell r="D2343">
            <v>0</v>
          </cell>
          <cell r="E2343">
            <v>0</v>
          </cell>
          <cell r="F2343">
            <v>0</v>
          </cell>
          <cell r="G2343">
            <v>0</v>
          </cell>
          <cell r="H2343">
            <v>0</v>
          </cell>
        </row>
        <row r="2344">
          <cell r="A2344" t="str">
            <v>COMODORO-MT</v>
          </cell>
          <cell r="B2344">
            <v>0</v>
          </cell>
          <cell r="C2344">
            <v>0</v>
          </cell>
          <cell r="D2344">
            <v>0</v>
          </cell>
          <cell r="E2344">
            <v>0</v>
          </cell>
          <cell r="F2344">
            <v>0</v>
          </cell>
          <cell r="G2344">
            <v>0</v>
          </cell>
          <cell r="H2344">
            <v>0</v>
          </cell>
        </row>
        <row r="2345">
          <cell r="A2345" t="str">
            <v>CONFRESA-MT</v>
          </cell>
          <cell r="B2345">
            <v>0</v>
          </cell>
          <cell r="C2345">
            <v>0</v>
          </cell>
          <cell r="D2345">
            <v>0</v>
          </cell>
          <cell r="E2345">
            <v>0</v>
          </cell>
          <cell r="F2345">
            <v>0</v>
          </cell>
          <cell r="G2345">
            <v>0</v>
          </cell>
          <cell r="H2345">
            <v>0</v>
          </cell>
        </row>
        <row r="2346">
          <cell r="A2346" t="str">
            <v>CONQUISTA D'OESTE-MT</v>
          </cell>
          <cell r="B2346">
            <v>0</v>
          </cell>
          <cell r="C2346">
            <v>0</v>
          </cell>
          <cell r="D2346">
            <v>0</v>
          </cell>
          <cell r="E2346">
            <v>0</v>
          </cell>
          <cell r="F2346">
            <v>0</v>
          </cell>
          <cell r="G2346">
            <v>0</v>
          </cell>
          <cell r="H2346">
            <v>0</v>
          </cell>
        </row>
        <row r="2347">
          <cell r="A2347" t="str">
            <v>COTRIGUACU-MT</v>
          </cell>
          <cell r="B2347">
            <v>0</v>
          </cell>
          <cell r="C2347">
            <v>0</v>
          </cell>
          <cell r="D2347">
            <v>0</v>
          </cell>
          <cell r="E2347">
            <v>0</v>
          </cell>
          <cell r="F2347">
            <v>0</v>
          </cell>
          <cell r="G2347">
            <v>0</v>
          </cell>
          <cell r="H2347">
            <v>0</v>
          </cell>
        </row>
        <row r="2348">
          <cell r="A2348" t="str">
            <v>CUIABA-MT</v>
          </cell>
          <cell r="B2348">
            <v>0</v>
          </cell>
          <cell r="C2348">
            <v>0</v>
          </cell>
          <cell r="D2348">
            <v>0</v>
          </cell>
          <cell r="E2348">
            <v>0</v>
          </cell>
          <cell r="F2348">
            <v>0</v>
          </cell>
          <cell r="G2348">
            <v>0</v>
          </cell>
          <cell r="H2348">
            <v>0</v>
          </cell>
        </row>
        <row r="2349">
          <cell r="A2349" t="str">
            <v>CURVELANDIA-MT</v>
          </cell>
          <cell r="B2349">
            <v>0</v>
          </cell>
          <cell r="C2349">
            <v>0</v>
          </cell>
          <cell r="D2349">
            <v>0</v>
          </cell>
          <cell r="E2349">
            <v>0</v>
          </cell>
          <cell r="F2349">
            <v>0</v>
          </cell>
          <cell r="G2349">
            <v>0</v>
          </cell>
          <cell r="H2349">
            <v>0</v>
          </cell>
        </row>
        <row r="2350">
          <cell r="A2350" t="str">
            <v>DENISE-MT</v>
          </cell>
          <cell r="B2350">
            <v>0</v>
          </cell>
          <cell r="C2350">
            <v>0</v>
          </cell>
          <cell r="D2350">
            <v>0</v>
          </cell>
          <cell r="E2350">
            <v>0</v>
          </cell>
          <cell r="F2350">
            <v>0</v>
          </cell>
          <cell r="G2350">
            <v>0</v>
          </cell>
          <cell r="H2350">
            <v>0</v>
          </cell>
        </row>
        <row r="2351">
          <cell r="A2351" t="str">
            <v>DIAMANTINO-MT</v>
          </cell>
          <cell r="B2351">
            <v>0</v>
          </cell>
          <cell r="C2351">
            <v>0</v>
          </cell>
          <cell r="D2351">
            <v>0</v>
          </cell>
          <cell r="E2351">
            <v>0</v>
          </cell>
          <cell r="F2351">
            <v>0</v>
          </cell>
          <cell r="G2351">
            <v>0</v>
          </cell>
          <cell r="H2351">
            <v>0</v>
          </cell>
        </row>
        <row r="2352">
          <cell r="A2352" t="str">
            <v>DOM AQUINO-MT</v>
          </cell>
          <cell r="B2352">
            <v>0</v>
          </cell>
          <cell r="C2352">
            <v>0</v>
          </cell>
          <cell r="D2352">
            <v>0</v>
          </cell>
          <cell r="E2352">
            <v>0</v>
          </cell>
          <cell r="F2352">
            <v>0</v>
          </cell>
          <cell r="G2352">
            <v>0</v>
          </cell>
          <cell r="H2352">
            <v>0</v>
          </cell>
        </row>
        <row r="2353">
          <cell r="A2353" t="str">
            <v>FELIZ NATAL-MT</v>
          </cell>
          <cell r="B2353">
            <v>0</v>
          </cell>
          <cell r="C2353">
            <v>0</v>
          </cell>
          <cell r="D2353">
            <v>0</v>
          </cell>
          <cell r="E2353">
            <v>0</v>
          </cell>
          <cell r="F2353">
            <v>0</v>
          </cell>
          <cell r="G2353">
            <v>0</v>
          </cell>
          <cell r="H2353">
            <v>0</v>
          </cell>
        </row>
        <row r="2354">
          <cell r="A2354" t="str">
            <v>FIGUEIROPOLIS D'OESTE-MT</v>
          </cell>
          <cell r="B2354">
            <v>0</v>
          </cell>
          <cell r="C2354">
            <v>0</v>
          </cell>
          <cell r="D2354">
            <v>0</v>
          </cell>
          <cell r="E2354">
            <v>0</v>
          </cell>
          <cell r="F2354">
            <v>0</v>
          </cell>
          <cell r="G2354">
            <v>0</v>
          </cell>
          <cell r="H2354">
            <v>0</v>
          </cell>
        </row>
        <row r="2355">
          <cell r="A2355" t="str">
            <v>GAUCHA DO NORTE-MT</v>
          </cell>
          <cell r="B2355">
            <v>0</v>
          </cell>
          <cell r="C2355">
            <v>0</v>
          </cell>
          <cell r="D2355">
            <v>0</v>
          </cell>
          <cell r="E2355">
            <v>0</v>
          </cell>
          <cell r="F2355">
            <v>0</v>
          </cell>
          <cell r="G2355">
            <v>0</v>
          </cell>
          <cell r="H2355">
            <v>0</v>
          </cell>
        </row>
        <row r="2356">
          <cell r="A2356" t="str">
            <v>GENERAL CARNEIRO-MT</v>
          </cell>
          <cell r="B2356">
            <v>0</v>
          </cell>
          <cell r="C2356">
            <v>0</v>
          </cell>
          <cell r="D2356">
            <v>0</v>
          </cell>
          <cell r="E2356">
            <v>0</v>
          </cell>
          <cell r="F2356">
            <v>0</v>
          </cell>
          <cell r="G2356">
            <v>0</v>
          </cell>
          <cell r="H2356">
            <v>0</v>
          </cell>
        </row>
        <row r="2357">
          <cell r="A2357" t="str">
            <v>GLORIA D'OESTE-MT</v>
          </cell>
          <cell r="B2357">
            <v>0</v>
          </cell>
          <cell r="C2357">
            <v>0</v>
          </cell>
          <cell r="D2357">
            <v>0</v>
          </cell>
          <cell r="E2357">
            <v>0</v>
          </cell>
          <cell r="F2357">
            <v>0</v>
          </cell>
          <cell r="G2357">
            <v>0</v>
          </cell>
          <cell r="H2357">
            <v>0</v>
          </cell>
        </row>
        <row r="2358">
          <cell r="A2358" t="str">
            <v>GUARANTA DO NORTE-MT</v>
          </cell>
          <cell r="B2358">
            <v>0</v>
          </cell>
          <cell r="C2358">
            <v>0</v>
          </cell>
          <cell r="D2358">
            <v>0</v>
          </cell>
          <cell r="E2358">
            <v>0</v>
          </cell>
          <cell r="F2358">
            <v>0</v>
          </cell>
          <cell r="G2358">
            <v>0</v>
          </cell>
          <cell r="H2358">
            <v>0</v>
          </cell>
        </row>
        <row r="2359">
          <cell r="A2359" t="str">
            <v>GUIRATINGA-MT</v>
          </cell>
          <cell r="B2359">
            <v>0</v>
          </cell>
          <cell r="C2359">
            <v>0</v>
          </cell>
          <cell r="D2359">
            <v>0</v>
          </cell>
          <cell r="E2359">
            <v>0</v>
          </cell>
          <cell r="F2359">
            <v>0</v>
          </cell>
          <cell r="G2359">
            <v>0</v>
          </cell>
          <cell r="H2359">
            <v>0</v>
          </cell>
        </row>
        <row r="2360">
          <cell r="A2360" t="str">
            <v>INDIAVAI-MT</v>
          </cell>
          <cell r="B2360">
            <v>0</v>
          </cell>
          <cell r="C2360">
            <v>0</v>
          </cell>
          <cell r="D2360">
            <v>0</v>
          </cell>
          <cell r="E2360">
            <v>0</v>
          </cell>
          <cell r="F2360">
            <v>0</v>
          </cell>
          <cell r="G2360">
            <v>0</v>
          </cell>
          <cell r="H2360">
            <v>0</v>
          </cell>
        </row>
        <row r="2361">
          <cell r="A2361" t="str">
            <v>ITAUBA-MT</v>
          </cell>
          <cell r="B2361">
            <v>0</v>
          </cell>
          <cell r="C2361">
            <v>0</v>
          </cell>
          <cell r="D2361">
            <v>0</v>
          </cell>
          <cell r="E2361">
            <v>0</v>
          </cell>
          <cell r="F2361">
            <v>0</v>
          </cell>
          <cell r="G2361">
            <v>0</v>
          </cell>
          <cell r="H2361">
            <v>0</v>
          </cell>
        </row>
        <row r="2362">
          <cell r="A2362" t="str">
            <v>ITIQUIRA-MT</v>
          </cell>
          <cell r="B2362">
            <v>0</v>
          </cell>
          <cell r="C2362">
            <v>0</v>
          </cell>
          <cell r="D2362">
            <v>0</v>
          </cell>
          <cell r="E2362">
            <v>0</v>
          </cell>
          <cell r="F2362">
            <v>0</v>
          </cell>
          <cell r="G2362">
            <v>0</v>
          </cell>
          <cell r="H2362">
            <v>0</v>
          </cell>
        </row>
        <row r="2363">
          <cell r="A2363" t="str">
            <v>JACIARA-MT</v>
          </cell>
          <cell r="B2363">
            <v>0</v>
          </cell>
          <cell r="C2363">
            <v>0</v>
          </cell>
          <cell r="D2363">
            <v>0</v>
          </cell>
          <cell r="E2363">
            <v>0</v>
          </cell>
          <cell r="F2363">
            <v>0</v>
          </cell>
          <cell r="G2363">
            <v>0</v>
          </cell>
          <cell r="H2363">
            <v>0</v>
          </cell>
        </row>
        <row r="2364">
          <cell r="A2364" t="str">
            <v>JANGADA-MT</v>
          </cell>
          <cell r="B2364">
            <v>0</v>
          </cell>
          <cell r="C2364">
            <v>0</v>
          </cell>
          <cell r="D2364">
            <v>0</v>
          </cell>
          <cell r="E2364">
            <v>0</v>
          </cell>
          <cell r="F2364">
            <v>0</v>
          </cell>
          <cell r="G2364">
            <v>0</v>
          </cell>
          <cell r="H2364">
            <v>0</v>
          </cell>
        </row>
        <row r="2365">
          <cell r="A2365" t="str">
            <v>JAURU-MT</v>
          </cell>
          <cell r="B2365">
            <v>0</v>
          </cell>
          <cell r="C2365">
            <v>0</v>
          </cell>
          <cell r="D2365">
            <v>0</v>
          </cell>
          <cell r="E2365">
            <v>0</v>
          </cell>
          <cell r="F2365">
            <v>0</v>
          </cell>
          <cell r="G2365">
            <v>0</v>
          </cell>
          <cell r="H2365">
            <v>0</v>
          </cell>
        </row>
        <row r="2366">
          <cell r="A2366" t="str">
            <v>JUARA-MT</v>
          </cell>
          <cell r="B2366">
            <v>0</v>
          </cell>
          <cell r="C2366">
            <v>0</v>
          </cell>
          <cell r="D2366">
            <v>0</v>
          </cell>
          <cell r="E2366">
            <v>0</v>
          </cell>
          <cell r="F2366">
            <v>0</v>
          </cell>
          <cell r="G2366">
            <v>0</v>
          </cell>
          <cell r="H2366">
            <v>0</v>
          </cell>
        </row>
        <row r="2367">
          <cell r="A2367" t="str">
            <v>JUINA-MT</v>
          </cell>
          <cell r="B2367">
            <v>0</v>
          </cell>
          <cell r="C2367">
            <v>0</v>
          </cell>
          <cell r="D2367">
            <v>0</v>
          </cell>
          <cell r="E2367">
            <v>0</v>
          </cell>
          <cell r="F2367">
            <v>0</v>
          </cell>
          <cell r="G2367">
            <v>0</v>
          </cell>
          <cell r="H2367">
            <v>0</v>
          </cell>
        </row>
        <row r="2368">
          <cell r="A2368" t="str">
            <v>JURUENA-MT</v>
          </cell>
          <cell r="B2368">
            <v>0</v>
          </cell>
          <cell r="C2368">
            <v>0</v>
          </cell>
          <cell r="D2368">
            <v>0</v>
          </cell>
          <cell r="E2368">
            <v>0</v>
          </cell>
          <cell r="F2368">
            <v>0</v>
          </cell>
          <cell r="G2368">
            <v>0</v>
          </cell>
          <cell r="H2368">
            <v>0</v>
          </cell>
        </row>
        <row r="2369">
          <cell r="A2369" t="str">
            <v>JUSCIMEIRA-MT</v>
          </cell>
          <cell r="B2369">
            <v>0</v>
          </cell>
          <cell r="C2369">
            <v>0</v>
          </cell>
          <cell r="D2369">
            <v>0</v>
          </cell>
          <cell r="E2369">
            <v>0</v>
          </cell>
          <cell r="F2369">
            <v>0</v>
          </cell>
          <cell r="G2369">
            <v>0</v>
          </cell>
          <cell r="H2369">
            <v>0</v>
          </cell>
        </row>
        <row r="2370">
          <cell r="A2370" t="str">
            <v>LAMBARI D'OESTE-MT</v>
          </cell>
          <cell r="B2370">
            <v>0</v>
          </cell>
          <cell r="C2370">
            <v>0</v>
          </cell>
          <cell r="D2370">
            <v>0</v>
          </cell>
          <cell r="E2370">
            <v>0</v>
          </cell>
          <cell r="F2370">
            <v>0</v>
          </cell>
          <cell r="G2370">
            <v>0</v>
          </cell>
          <cell r="H2370">
            <v>0</v>
          </cell>
        </row>
        <row r="2371">
          <cell r="A2371" t="str">
            <v>LUCAS DO RIO VERDE-MT</v>
          </cell>
          <cell r="B2371">
            <v>0</v>
          </cell>
          <cell r="C2371">
            <v>0</v>
          </cell>
          <cell r="D2371">
            <v>0</v>
          </cell>
          <cell r="E2371">
            <v>0</v>
          </cell>
          <cell r="F2371">
            <v>0</v>
          </cell>
          <cell r="G2371">
            <v>0</v>
          </cell>
          <cell r="H2371">
            <v>0</v>
          </cell>
        </row>
        <row r="2372">
          <cell r="A2372" t="str">
            <v>LUCIARA-MT</v>
          </cell>
          <cell r="B2372">
            <v>0</v>
          </cell>
          <cell r="C2372">
            <v>0</v>
          </cell>
          <cell r="D2372">
            <v>0</v>
          </cell>
          <cell r="E2372">
            <v>0</v>
          </cell>
          <cell r="F2372">
            <v>0</v>
          </cell>
          <cell r="G2372">
            <v>0</v>
          </cell>
          <cell r="H2372">
            <v>0</v>
          </cell>
        </row>
        <row r="2373">
          <cell r="A2373" t="str">
            <v>MARCELANDIA-MT</v>
          </cell>
          <cell r="B2373">
            <v>0</v>
          </cell>
          <cell r="C2373">
            <v>0</v>
          </cell>
          <cell r="D2373">
            <v>0</v>
          </cell>
          <cell r="E2373">
            <v>0</v>
          </cell>
          <cell r="F2373">
            <v>0</v>
          </cell>
          <cell r="G2373">
            <v>0</v>
          </cell>
          <cell r="H2373">
            <v>0</v>
          </cell>
        </row>
        <row r="2374">
          <cell r="A2374" t="str">
            <v>MATUPA-MT</v>
          </cell>
          <cell r="B2374">
            <v>0</v>
          </cell>
          <cell r="C2374">
            <v>0</v>
          </cell>
          <cell r="D2374">
            <v>0</v>
          </cell>
          <cell r="E2374">
            <v>0</v>
          </cell>
          <cell r="F2374">
            <v>0</v>
          </cell>
          <cell r="G2374">
            <v>0</v>
          </cell>
          <cell r="H2374">
            <v>0</v>
          </cell>
        </row>
        <row r="2375">
          <cell r="A2375" t="str">
            <v>MIRASSOL D'OESTE-MT</v>
          </cell>
          <cell r="B2375">
            <v>0</v>
          </cell>
          <cell r="C2375">
            <v>0</v>
          </cell>
          <cell r="D2375">
            <v>0</v>
          </cell>
          <cell r="E2375">
            <v>0</v>
          </cell>
          <cell r="F2375">
            <v>0</v>
          </cell>
          <cell r="G2375">
            <v>0</v>
          </cell>
          <cell r="H2375">
            <v>0</v>
          </cell>
        </row>
        <row r="2376">
          <cell r="A2376" t="str">
            <v>NOBRES-MT</v>
          </cell>
          <cell r="B2376">
            <v>0</v>
          </cell>
          <cell r="C2376">
            <v>0</v>
          </cell>
          <cell r="D2376">
            <v>0</v>
          </cell>
          <cell r="E2376">
            <v>0</v>
          </cell>
          <cell r="F2376">
            <v>0</v>
          </cell>
          <cell r="G2376">
            <v>0</v>
          </cell>
          <cell r="H2376">
            <v>0</v>
          </cell>
        </row>
        <row r="2377">
          <cell r="A2377" t="str">
            <v>NORTELANDIA-MT</v>
          </cell>
          <cell r="B2377">
            <v>0</v>
          </cell>
          <cell r="C2377">
            <v>0</v>
          </cell>
          <cell r="D2377">
            <v>0</v>
          </cell>
          <cell r="E2377">
            <v>0</v>
          </cell>
          <cell r="F2377">
            <v>0</v>
          </cell>
          <cell r="G2377">
            <v>0</v>
          </cell>
          <cell r="H2377">
            <v>0</v>
          </cell>
        </row>
        <row r="2378">
          <cell r="A2378" t="str">
            <v>NOSSA SENHORA DO LIVRAMENTO-MT</v>
          </cell>
          <cell r="B2378">
            <v>0</v>
          </cell>
          <cell r="C2378">
            <v>0</v>
          </cell>
          <cell r="D2378">
            <v>0</v>
          </cell>
          <cell r="E2378">
            <v>0</v>
          </cell>
          <cell r="F2378">
            <v>0</v>
          </cell>
          <cell r="G2378">
            <v>0</v>
          </cell>
          <cell r="H2378">
            <v>0</v>
          </cell>
        </row>
        <row r="2379">
          <cell r="A2379" t="str">
            <v>NOVA BANDEIRANTES-MT</v>
          </cell>
          <cell r="B2379">
            <v>0</v>
          </cell>
          <cell r="C2379">
            <v>0</v>
          </cell>
          <cell r="D2379">
            <v>0</v>
          </cell>
          <cell r="E2379">
            <v>0</v>
          </cell>
          <cell r="F2379">
            <v>0</v>
          </cell>
          <cell r="G2379">
            <v>0</v>
          </cell>
          <cell r="H2379">
            <v>0</v>
          </cell>
        </row>
        <row r="2380">
          <cell r="A2380" t="str">
            <v>NOVA BRASILANDIA-MT</v>
          </cell>
          <cell r="B2380">
            <v>0</v>
          </cell>
          <cell r="C2380">
            <v>0</v>
          </cell>
          <cell r="D2380">
            <v>0</v>
          </cell>
          <cell r="E2380">
            <v>0</v>
          </cell>
          <cell r="F2380">
            <v>0</v>
          </cell>
          <cell r="G2380">
            <v>0</v>
          </cell>
          <cell r="H2380">
            <v>0</v>
          </cell>
        </row>
        <row r="2381">
          <cell r="A2381" t="str">
            <v>NOVA CANAA DO NORTE-MT</v>
          </cell>
          <cell r="B2381">
            <v>0</v>
          </cell>
          <cell r="C2381">
            <v>0</v>
          </cell>
          <cell r="D2381">
            <v>0</v>
          </cell>
          <cell r="E2381">
            <v>0</v>
          </cell>
          <cell r="F2381">
            <v>0</v>
          </cell>
          <cell r="G2381">
            <v>0</v>
          </cell>
          <cell r="H2381">
            <v>0</v>
          </cell>
        </row>
        <row r="2382">
          <cell r="A2382" t="str">
            <v>NOVA GUARITA-MT</v>
          </cell>
          <cell r="B2382">
            <v>0</v>
          </cell>
          <cell r="C2382">
            <v>0</v>
          </cell>
          <cell r="D2382">
            <v>0</v>
          </cell>
          <cell r="E2382">
            <v>0</v>
          </cell>
          <cell r="F2382">
            <v>0</v>
          </cell>
          <cell r="G2382">
            <v>0</v>
          </cell>
          <cell r="H2382">
            <v>0</v>
          </cell>
        </row>
        <row r="2383">
          <cell r="A2383" t="str">
            <v>NOVA LACERDA-MT</v>
          </cell>
          <cell r="B2383">
            <v>0</v>
          </cell>
          <cell r="C2383">
            <v>0</v>
          </cell>
          <cell r="D2383">
            <v>0</v>
          </cell>
          <cell r="E2383">
            <v>0</v>
          </cell>
          <cell r="F2383">
            <v>0</v>
          </cell>
          <cell r="G2383">
            <v>0</v>
          </cell>
          <cell r="H2383">
            <v>0</v>
          </cell>
        </row>
        <row r="2384">
          <cell r="A2384" t="str">
            <v>NOVA MARILANDIA-MT</v>
          </cell>
          <cell r="B2384">
            <v>0</v>
          </cell>
          <cell r="C2384">
            <v>0</v>
          </cell>
          <cell r="D2384">
            <v>0</v>
          </cell>
          <cell r="E2384">
            <v>0</v>
          </cell>
          <cell r="F2384">
            <v>0</v>
          </cell>
          <cell r="G2384">
            <v>0</v>
          </cell>
          <cell r="H2384">
            <v>0</v>
          </cell>
        </row>
        <row r="2385">
          <cell r="A2385" t="str">
            <v>NOVA MARINGA-MT</v>
          </cell>
          <cell r="B2385">
            <v>0</v>
          </cell>
          <cell r="C2385">
            <v>0</v>
          </cell>
          <cell r="D2385">
            <v>0</v>
          </cell>
          <cell r="E2385">
            <v>0</v>
          </cell>
          <cell r="F2385">
            <v>0</v>
          </cell>
          <cell r="G2385">
            <v>0</v>
          </cell>
          <cell r="H2385">
            <v>0</v>
          </cell>
        </row>
        <row r="2386">
          <cell r="A2386" t="str">
            <v>NOVA MONTE VERDE-MT</v>
          </cell>
          <cell r="B2386">
            <v>0</v>
          </cell>
          <cell r="C2386">
            <v>0</v>
          </cell>
          <cell r="D2386">
            <v>0</v>
          </cell>
          <cell r="E2386">
            <v>0</v>
          </cell>
          <cell r="F2386">
            <v>0</v>
          </cell>
          <cell r="G2386">
            <v>0</v>
          </cell>
          <cell r="H2386">
            <v>0</v>
          </cell>
        </row>
        <row r="2387">
          <cell r="A2387" t="str">
            <v>NOVA MUTUM-MT</v>
          </cell>
          <cell r="B2387">
            <v>0</v>
          </cell>
          <cell r="C2387">
            <v>0</v>
          </cell>
          <cell r="D2387">
            <v>0</v>
          </cell>
          <cell r="E2387">
            <v>0</v>
          </cell>
          <cell r="F2387">
            <v>0</v>
          </cell>
          <cell r="G2387">
            <v>0</v>
          </cell>
          <cell r="H2387">
            <v>0</v>
          </cell>
        </row>
        <row r="2388">
          <cell r="A2388" t="str">
            <v>NOVA NAZARE-MT</v>
          </cell>
          <cell r="B2388">
            <v>0</v>
          </cell>
          <cell r="C2388">
            <v>0</v>
          </cell>
          <cell r="D2388">
            <v>0</v>
          </cell>
          <cell r="E2388">
            <v>0</v>
          </cell>
          <cell r="F2388">
            <v>0</v>
          </cell>
          <cell r="G2388">
            <v>0</v>
          </cell>
          <cell r="H2388">
            <v>0</v>
          </cell>
        </row>
        <row r="2389">
          <cell r="A2389" t="str">
            <v>NOVA OLIMPIA-MT</v>
          </cell>
          <cell r="B2389">
            <v>0</v>
          </cell>
          <cell r="C2389">
            <v>0</v>
          </cell>
          <cell r="D2389">
            <v>0</v>
          </cell>
          <cell r="E2389">
            <v>0</v>
          </cell>
          <cell r="F2389">
            <v>0</v>
          </cell>
          <cell r="G2389">
            <v>0</v>
          </cell>
          <cell r="H2389">
            <v>0</v>
          </cell>
        </row>
        <row r="2390">
          <cell r="A2390" t="str">
            <v>NOVA SANTA HELENA-MT</v>
          </cell>
          <cell r="B2390">
            <v>0</v>
          </cell>
          <cell r="C2390">
            <v>0</v>
          </cell>
          <cell r="D2390">
            <v>0</v>
          </cell>
          <cell r="E2390">
            <v>0</v>
          </cell>
          <cell r="F2390">
            <v>0</v>
          </cell>
          <cell r="G2390">
            <v>0</v>
          </cell>
          <cell r="H2390">
            <v>0</v>
          </cell>
        </row>
        <row r="2391">
          <cell r="A2391" t="str">
            <v>NOVA UBIRATA-MT</v>
          </cell>
          <cell r="B2391">
            <v>0</v>
          </cell>
          <cell r="C2391">
            <v>0</v>
          </cell>
          <cell r="D2391">
            <v>0</v>
          </cell>
          <cell r="E2391">
            <v>0</v>
          </cell>
          <cell r="F2391">
            <v>0</v>
          </cell>
          <cell r="G2391">
            <v>0</v>
          </cell>
          <cell r="H2391">
            <v>0</v>
          </cell>
        </row>
        <row r="2392">
          <cell r="A2392" t="str">
            <v>NOVA XAVANTINA-MT</v>
          </cell>
          <cell r="B2392">
            <v>0</v>
          </cell>
          <cell r="C2392">
            <v>0</v>
          </cell>
          <cell r="D2392">
            <v>0</v>
          </cell>
          <cell r="E2392">
            <v>0</v>
          </cell>
          <cell r="F2392">
            <v>0</v>
          </cell>
          <cell r="G2392">
            <v>0</v>
          </cell>
          <cell r="H2392">
            <v>0</v>
          </cell>
        </row>
        <row r="2393">
          <cell r="A2393" t="str">
            <v>NOVO HORIZONTE DO NORTE-MT</v>
          </cell>
          <cell r="B2393">
            <v>0</v>
          </cell>
          <cell r="C2393">
            <v>0</v>
          </cell>
          <cell r="D2393">
            <v>0</v>
          </cell>
          <cell r="E2393">
            <v>0</v>
          </cell>
          <cell r="F2393">
            <v>0</v>
          </cell>
          <cell r="G2393">
            <v>0</v>
          </cell>
          <cell r="H2393">
            <v>0</v>
          </cell>
        </row>
        <row r="2394">
          <cell r="A2394" t="str">
            <v>NOVO MUNDO-MT</v>
          </cell>
          <cell r="B2394">
            <v>0</v>
          </cell>
          <cell r="C2394">
            <v>0</v>
          </cell>
          <cell r="D2394">
            <v>0</v>
          </cell>
          <cell r="E2394">
            <v>0</v>
          </cell>
          <cell r="F2394">
            <v>0</v>
          </cell>
          <cell r="G2394">
            <v>0</v>
          </cell>
          <cell r="H2394">
            <v>0</v>
          </cell>
        </row>
        <row r="2395">
          <cell r="A2395" t="str">
            <v>NOVO SANTO ANTONIO-MT</v>
          </cell>
          <cell r="B2395">
            <v>0</v>
          </cell>
          <cell r="C2395">
            <v>0</v>
          </cell>
          <cell r="D2395">
            <v>0</v>
          </cell>
          <cell r="E2395">
            <v>0</v>
          </cell>
          <cell r="F2395">
            <v>0</v>
          </cell>
          <cell r="G2395">
            <v>0</v>
          </cell>
          <cell r="H2395">
            <v>0</v>
          </cell>
        </row>
        <row r="2396">
          <cell r="A2396" t="str">
            <v>NOVO SAO JOAQUIM-MT</v>
          </cell>
          <cell r="B2396">
            <v>0</v>
          </cell>
          <cell r="C2396">
            <v>0</v>
          </cell>
          <cell r="D2396">
            <v>0</v>
          </cell>
          <cell r="E2396">
            <v>0</v>
          </cell>
          <cell r="F2396">
            <v>0</v>
          </cell>
          <cell r="G2396">
            <v>0</v>
          </cell>
          <cell r="H2396">
            <v>0</v>
          </cell>
        </row>
        <row r="2397">
          <cell r="A2397" t="str">
            <v>PARANAITA-MT</v>
          </cell>
          <cell r="B2397">
            <v>0</v>
          </cell>
          <cell r="C2397">
            <v>0</v>
          </cell>
          <cell r="D2397">
            <v>0</v>
          </cell>
          <cell r="E2397">
            <v>0</v>
          </cell>
          <cell r="F2397">
            <v>0</v>
          </cell>
          <cell r="G2397">
            <v>0</v>
          </cell>
          <cell r="H2397">
            <v>0</v>
          </cell>
        </row>
        <row r="2398">
          <cell r="A2398" t="str">
            <v>PARANATINGA-MT</v>
          </cell>
          <cell r="B2398">
            <v>0</v>
          </cell>
          <cell r="C2398">
            <v>0</v>
          </cell>
          <cell r="D2398">
            <v>0</v>
          </cell>
          <cell r="E2398">
            <v>0</v>
          </cell>
          <cell r="F2398">
            <v>0</v>
          </cell>
          <cell r="G2398">
            <v>0</v>
          </cell>
          <cell r="H2398">
            <v>0</v>
          </cell>
        </row>
        <row r="2399">
          <cell r="A2399" t="str">
            <v>PEDRA PRETA-MT</v>
          </cell>
          <cell r="B2399">
            <v>0</v>
          </cell>
          <cell r="C2399">
            <v>0</v>
          </cell>
          <cell r="D2399">
            <v>0</v>
          </cell>
          <cell r="E2399">
            <v>0</v>
          </cell>
          <cell r="F2399">
            <v>0</v>
          </cell>
          <cell r="G2399">
            <v>0</v>
          </cell>
          <cell r="H2399">
            <v>0</v>
          </cell>
        </row>
        <row r="2400">
          <cell r="A2400" t="str">
            <v>PEIXOTO DE AZEVEDO-MT</v>
          </cell>
          <cell r="B2400">
            <v>0</v>
          </cell>
          <cell r="C2400">
            <v>0</v>
          </cell>
          <cell r="D2400">
            <v>0</v>
          </cell>
          <cell r="E2400">
            <v>0</v>
          </cell>
          <cell r="F2400">
            <v>0</v>
          </cell>
          <cell r="G2400">
            <v>0</v>
          </cell>
          <cell r="H2400">
            <v>0</v>
          </cell>
        </row>
        <row r="2401">
          <cell r="A2401" t="str">
            <v>PLANALTO DA SERRA-MT</v>
          </cell>
          <cell r="B2401">
            <v>0</v>
          </cell>
          <cell r="C2401">
            <v>0</v>
          </cell>
          <cell r="D2401">
            <v>0</v>
          </cell>
          <cell r="E2401">
            <v>0</v>
          </cell>
          <cell r="F2401">
            <v>0</v>
          </cell>
          <cell r="G2401">
            <v>0</v>
          </cell>
          <cell r="H2401">
            <v>0</v>
          </cell>
        </row>
        <row r="2402">
          <cell r="A2402" t="str">
            <v>POCONE-MT</v>
          </cell>
          <cell r="B2402">
            <v>0</v>
          </cell>
          <cell r="C2402">
            <v>0</v>
          </cell>
          <cell r="D2402">
            <v>0</v>
          </cell>
          <cell r="E2402">
            <v>0</v>
          </cell>
          <cell r="F2402">
            <v>0</v>
          </cell>
          <cell r="G2402">
            <v>0</v>
          </cell>
          <cell r="H2402">
            <v>0</v>
          </cell>
        </row>
        <row r="2403">
          <cell r="A2403" t="str">
            <v>PONTAL DO ARAGUAIA-MT</v>
          </cell>
          <cell r="B2403">
            <v>0</v>
          </cell>
          <cell r="C2403">
            <v>0</v>
          </cell>
          <cell r="D2403">
            <v>0</v>
          </cell>
          <cell r="E2403">
            <v>0</v>
          </cell>
          <cell r="F2403">
            <v>0</v>
          </cell>
          <cell r="G2403">
            <v>0</v>
          </cell>
          <cell r="H2403">
            <v>0</v>
          </cell>
        </row>
        <row r="2404">
          <cell r="A2404" t="str">
            <v>PONTE BRANCA-MT</v>
          </cell>
          <cell r="B2404">
            <v>0</v>
          </cell>
          <cell r="C2404">
            <v>0</v>
          </cell>
          <cell r="D2404">
            <v>0</v>
          </cell>
          <cell r="E2404">
            <v>0</v>
          </cell>
          <cell r="F2404">
            <v>0</v>
          </cell>
          <cell r="G2404">
            <v>0</v>
          </cell>
          <cell r="H2404">
            <v>0</v>
          </cell>
        </row>
        <row r="2405">
          <cell r="A2405" t="str">
            <v>PONTES E LACERDA-MT</v>
          </cell>
          <cell r="B2405">
            <v>0</v>
          </cell>
          <cell r="C2405">
            <v>0</v>
          </cell>
          <cell r="D2405">
            <v>0</v>
          </cell>
          <cell r="E2405">
            <v>0</v>
          </cell>
          <cell r="F2405">
            <v>0</v>
          </cell>
          <cell r="G2405">
            <v>0</v>
          </cell>
          <cell r="H2405">
            <v>0</v>
          </cell>
        </row>
        <row r="2406">
          <cell r="A2406" t="str">
            <v>PORTO ALEGRE DO NORTE-MT</v>
          </cell>
          <cell r="B2406">
            <v>0</v>
          </cell>
          <cell r="C2406">
            <v>0</v>
          </cell>
          <cell r="D2406">
            <v>0</v>
          </cell>
          <cell r="E2406">
            <v>0</v>
          </cell>
          <cell r="F2406">
            <v>0</v>
          </cell>
          <cell r="G2406">
            <v>0</v>
          </cell>
          <cell r="H2406">
            <v>0</v>
          </cell>
        </row>
        <row r="2407">
          <cell r="A2407" t="str">
            <v>PORTO DOS GAUCHOS-MT</v>
          </cell>
          <cell r="B2407">
            <v>0</v>
          </cell>
          <cell r="C2407">
            <v>0</v>
          </cell>
          <cell r="D2407">
            <v>0</v>
          </cell>
          <cell r="E2407">
            <v>0</v>
          </cell>
          <cell r="F2407">
            <v>0</v>
          </cell>
          <cell r="G2407">
            <v>0</v>
          </cell>
          <cell r="H2407">
            <v>0</v>
          </cell>
        </row>
        <row r="2408">
          <cell r="A2408" t="str">
            <v>PORTO ESPERIDIAO-MT</v>
          </cell>
          <cell r="B2408">
            <v>0</v>
          </cell>
          <cell r="C2408">
            <v>0</v>
          </cell>
          <cell r="D2408">
            <v>0</v>
          </cell>
          <cell r="E2408">
            <v>0</v>
          </cell>
          <cell r="F2408">
            <v>0</v>
          </cell>
          <cell r="G2408">
            <v>0</v>
          </cell>
          <cell r="H2408">
            <v>0</v>
          </cell>
        </row>
        <row r="2409">
          <cell r="A2409" t="str">
            <v>PORTO ESTRELA-MT</v>
          </cell>
          <cell r="B2409">
            <v>0</v>
          </cell>
          <cell r="C2409">
            <v>0</v>
          </cell>
          <cell r="D2409">
            <v>0</v>
          </cell>
          <cell r="E2409">
            <v>0</v>
          </cell>
          <cell r="F2409">
            <v>0</v>
          </cell>
          <cell r="G2409">
            <v>0</v>
          </cell>
          <cell r="H2409">
            <v>0</v>
          </cell>
        </row>
        <row r="2410">
          <cell r="A2410" t="str">
            <v>POXOREO-MT</v>
          </cell>
          <cell r="B2410">
            <v>0</v>
          </cell>
          <cell r="C2410">
            <v>0</v>
          </cell>
          <cell r="D2410">
            <v>0</v>
          </cell>
          <cell r="E2410">
            <v>0</v>
          </cell>
          <cell r="F2410">
            <v>0</v>
          </cell>
          <cell r="G2410">
            <v>0</v>
          </cell>
          <cell r="H2410">
            <v>0</v>
          </cell>
        </row>
        <row r="2411">
          <cell r="A2411" t="str">
            <v>PRIMAVERA DO LESTE-MT</v>
          </cell>
          <cell r="B2411">
            <v>0</v>
          </cell>
          <cell r="C2411">
            <v>0</v>
          </cell>
          <cell r="D2411">
            <v>0</v>
          </cell>
          <cell r="E2411">
            <v>0</v>
          </cell>
          <cell r="F2411">
            <v>0</v>
          </cell>
          <cell r="G2411">
            <v>0</v>
          </cell>
          <cell r="H2411">
            <v>0</v>
          </cell>
        </row>
        <row r="2412">
          <cell r="A2412" t="str">
            <v>QUERENCIA-MT</v>
          </cell>
          <cell r="B2412">
            <v>0</v>
          </cell>
          <cell r="C2412">
            <v>0</v>
          </cell>
          <cell r="D2412">
            <v>0</v>
          </cell>
          <cell r="E2412">
            <v>0</v>
          </cell>
          <cell r="F2412">
            <v>0</v>
          </cell>
          <cell r="G2412">
            <v>0</v>
          </cell>
          <cell r="H2412">
            <v>0</v>
          </cell>
        </row>
        <row r="2413">
          <cell r="A2413" t="str">
            <v>RESERVA DO CABACAL-MT</v>
          </cell>
          <cell r="B2413">
            <v>0</v>
          </cell>
          <cell r="C2413">
            <v>0</v>
          </cell>
          <cell r="D2413">
            <v>0</v>
          </cell>
          <cell r="E2413">
            <v>0</v>
          </cell>
          <cell r="F2413">
            <v>0</v>
          </cell>
          <cell r="G2413">
            <v>0</v>
          </cell>
          <cell r="H2413">
            <v>0</v>
          </cell>
        </row>
        <row r="2414">
          <cell r="A2414" t="str">
            <v>RIBEIRAO CASCALHEIRA-MT</v>
          </cell>
          <cell r="B2414">
            <v>0</v>
          </cell>
          <cell r="C2414">
            <v>0</v>
          </cell>
          <cell r="D2414">
            <v>0</v>
          </cell>
          <cell r="E2414">
            <v>0</v>
          </cell>
          <cell r="F2414">
            <v>0</v>
          </cell>
          <cell r="G2414">
            <v>0</v>
          </cell>
          <cell r="H2414">
            <v>0</v>
          </cell>
        </row>
        <row r="2415">
          <cell r="A2415" t="str">
            <v>RIBEIRAOZINHO-MT</v>
          </cell>
          <cell r="B2415">
            <v>0</v>
          </cell>
          <cell r="C2415">
            <v>0</v>
          </cell>
          <cell r="D2415">
            <v>0</v>
          </cell>
          <cell r="E2415">
            <v>0</v>
          </cell>
          <cell r="F2415">
            <v>0</v>
          </cell>
          <cell r="G2415">
            <v>0</v>
          </cell>
          <cell r="H2415">
            <v>0</v>
          </cell>
        </row>
        <row r="2416">
          <cell r="A2416" t="str">
            <v>RIO BRANCO-MT</v>
          </cell>
          <cell r="B2416">
            <v>0</v>
          </cell>
          <cell r="C2416">
            <v>0</v>
          </cell>
          <cell r="D2416">
            <v>0</v>
          </cell>
          <cell r="E2416">
            <v>0</v>
          </cell>
          <cell r="F2416">
            <v>0</v>
          </cell>
          <cell r="G2416">
            <v>0</v>
          </cell>
          <cell r="H2416">
            <v>0</v>
          </cell>
        </row>
        <row r="2417">
          <cell r="A2417" t="str">
            <v>RONDOLANDIA-MT</v>
          </cell>
          <cell r="B2417">
            <v>0</v>
          </cell>
          <cell r="C2417">
            <v>0</v>
          </cell>
          <cell r="D2417">
            <v>0</v>
          </cell>
          <cell r="E2417">
            <v>0</v>
          </cell>
          <cell r="F2417">
            <v>0</v>
          </cell>
          <cell r="G2417">
            <v>0</v>
          </cell>
          <cell r="H2417">
            <v>0</v>
          </cell>
        </row>
        <row r="2418">
          <cell r="A2418" t="str">
            <v>RONDONOPOLIS-MT</v>
          </cell>
          <cell r="B2418">
            <v>0</v>
          </cell>
          <cell r="C2418">
            <v>0</v>
          </cell>
          <cell r="D2418">
            <v>0</v>
          </cell>
          <cell r="E2418">
            <v>0</v>
          </cell>
          <cell r="F2418">
            <v>0</v>
          </cell>
          <cell r="G2418">
            <v>0</v>
          </cell>
          <cell r="H2418">
            <v>0</v>
          </cell>
        </row>
        <row r="2419">
          <cell r="A2419" t="str">
            <v>ROSARIO OESTE-MT</v>
          </cell>
          <cell r="B2419">
            <v>0</v>
          </cell>
          <cell r="C2419">
            <v>0</v>
          </cell>
          <cell r="D2419">
            <v>0</v>
          </cell>
          <cell r="E2419">
            <v>0</v>
          </cell>
          <cell r="F2419">
            <v>0</v>
          </cell>
          <cell r="G2419">
            <v>0</v>
          </cell>
          <cell r="H2419">
            <v>0</v>
          </cell>
        </row>
        <row r="2420">
          <cell r="A2420" t="str">
            <v>SALTO DO CEU-MT</v>
          </cell>
          <cell r="B2420">
            <v>0</v>
          </cell>
          <cell r="C2420">
            <v>0</v>
          </cell>
          <cell r="D2420">
            <v>0</v>
          </cell>
          <cell r="E2420">
            <v>0</v>
          </cell>
          <cell r="F2420">
            <v>0</v>
          </cell>
          <cell r="G2420">
            <v>0</v>
          </cell>
          <cell r="H2420">
            <v>0</v>
          </cell>
        </row>
        <row r="2421">
          <cell r="A2421" t="str">
            <v>SANTA CARMEM-MT</v>
          </cell>
          <cell r="B2421">
            <v>0</v>
          </cell>
          <cell r="C2421">
            <v>0</v>
          </cell>
          <cell r="D2421">
            <v>0</v>
          </cell>
          <cell r="E2421">
            <v>0</v>
          </cell>
          <cell r="F2421">
            <v>0</v>
          </cell>
          <cell r="G2421">
            <v>0</v>
          </cell>
          <cell r="H2421">
            <v>0</v>
          </cell>
        </row>
        <row r="2422">
          <cell r="A2422" t="str">
            <v>SANTA CRUZ DO XINGU-MT</v>
          </cell>
          <cell r="B2422">
            <v>0</v>
          </cell>
          <cell r="C2422">
            <v>0</v>
          </cell>
          <cell r="D2422">
            <v>0</v>
          </cell>
          <cell r="E2422">
            <v>0</v>
          </cell>
          <cell r="F2422">
            <v>0</v>
          </cell>
          <cell r="G2422">
            <v>0</v>
          </cell>
          <cell r="H2422">
            <v>0</v>
          </cell>
        </row>
        <row r="2423">
          <cell r="A2423" t="str">
            <v>SANTA RITA DO TRIVELATO-MT</v>
          </cell>
          <cell r="B2423">
            <v>0</v>
          </cell>
          <cell r="C2423">
            <v>0</v>
          </cell>
          <cell r="D2423">
            <v>0</v>
          </cell>
          <cell r="E2423">
            <v>0</v>
          </cell>
          <cell r="F2423">
            <v>0</v>
          </cell>
          <cell r="G2423">
            <v>0</v>
          </cell>
          <cell r="H2423">
            <v>0</v>
          </cell>
        </row>
        <row r="2424">
          <cell r="A2424" t="str">
            <v>SANTA TEREZINHA-MT</v>
          </cell>
          <cell r="B2424">
            <v>0</v>
          </cell>
          <cell r="C2424">
            <v>0</v>
          </cell>
          <cell r="D2424">
            <v>0</v>
          </cell>
          <cell r="E2424">
            <v>0</v>
          </cell>
          <cell r="F2424">
            <v>0</v>
          </cell>
          <cell r="G2424">
            <v>0</v>
          </cell>
          <cell r="H2424">
            <v>0</v>
          </cell>
        </row>
        <row r="2425">
          <cell r="A2425" t="str">
            <v>SANTO AFONSO-MT</v>
          </cell>
          <cell r="B2425">
            <v>0</v>
          </cell>
          <cell r="C2425">
            <v>0</v>
          </cell>
          <cell r="D2425">
            <v>0</v>
          </cell>
          <cell r="E2425">
            <v>0</v>
          </cell>
          <cell r="F2425">
            <v>0</v>
          </cell>
          <cell r="G2425">
            <v>0</v>
          </cell>
          <cell r="H2425">
            <v>0</v>
          </cell>
        </row>
        <row r="2426">
          <cell r="A2426" t="str">
            <v>SANTO ANTONIO DO LESTE-MT</v>
          </cell>
          <cell r="B2426">
            <v>0</v>
          </cell>
          <cell r="C2426">
            <v>0</v>
          </cell>
          <cell r="D2426">
            <v>0</v>
          </cell>
          <cell r="E2426">
            <v>0</v>
          </cell>
          <cell r="F2426">
            <v>0</v>
          </cell>
          <cell r="G2426">
            <v>0</v>
          </cell>
          <cell r="H2426">
            <v>0</v>
          </cell>
        </row>
        <row r="2427">
          <cell r="A2427" t="str">
            <v>SANTO ANTONIO DO LEVERGER-MT</v>
          </cell>
          <cell r="B2427">
            <v>0</v>
          </cell>
          <cell r="C2427">
            <v>0</v>
          </cell>
          <cell r="D2427">
            <v>0</v>
          </cell>
          <cell r="E2427">
            <v>0</v>
          </cell>
          <cell r="F2427">
            <v>0</v>
          </cell>
          <cell r="G2427">
            <v>0</v>
          </cell>
          <cell r="H2427">
            <v>0</v>
          </cell>
        </row>
        <row r="2428">
          <cell r="A2428" t="str">
            <v>SAO FELIX DO ARAGUAIA-MT</v>
          </cell>
          <cell r="B2428">
            <v>0</v>
          </cell>
          <cell r="C2428">
            <v>0</v>
          </cell>
          <cell r="D2428">
            <v>0</v>
          </cell>
          <cell r="E2428">
            <v>0</v>
          </cell>
          <cell r="F2428">
            <v>0</v>
          </cell>
          <cell r="G2428">
            <v>0</v>
          </cell>
          <cell r="H2428">
            <v>0</v>
          </cell>
        </row>
        <row r="2429">
          <cell r="A2429" t="str">
            <v>SAO JOSE DO POVO-MT</v>
          </cell>
          <cell r="B2429">
            <v>0</v>
          </cell>
          <cell r="C2429">
            <v>0</v>
          </cell>
          <cell r="D2429">
            <v>0</v>
          </cell>
          <cell r="E2429">
            <v>0</v>
          </cell>
          <cell r="F2429">
            <v>0</v>
          </cell>
          <cell r="G2429">
            <v>0</v>
          </cell>
          <cell r="H2429">
            <v>0</v>
          </cell>
        </row>
        <row r="2430">
          <cell r="A2430" t="str">
            <v>SAO JOSE DO RIO CLARO-MT</v>
          </cell>
          <cell r="B2430">
            <v>0</v>
          </cell>
          <cell r="C2430">
            <v>0</v>
          </cell>
          <cell r="D2430">
            <v>0</v>
          </cell>
          <cell r="E2430">
            <v>0</v>
          </cell>
          <cell r="F2430">
            <v>0</v>
          </cell>
          <cell r="G2430">
            <v>0</v>
          </cell>
          <cell r="H2430">
            <v>0</v>
          </cell>
        </row>
        <row r="2431">
          <cell r="A2431" t="str">
            <v>SAO JOSE DO XINGU-MT</v>
          </cell>
          <cell r="B2431">
            <v>0</v>
          </cell>
          <cell r="C2431">
            <v>0</v>
          </cell>
          <cell r="D2431">
            <v>0</v>
          </cell>
          <cell r="E2431">
            <v>0</v>
          </cell>
          <cell r="F2431">
            <v>0</v>
          </cell>
          <cell r="G2431">
            <v>0</v>
          </cell>
          <cell r="H2431">
            <v>0</v>
          </cell>
        </row>
        <row r="2432">
          <cell r="A2432" t="str">
            <v>SAO JOSE DOS QUATRO MARCOS-MT</v>
          </cell>
          <cell r="B2432">
            <v>0</v>
          </cell>
          <cell r="C2432">
            <v>0</v>
          </cell>
          <cell r="D2432">
            <v>0</v>
          </cell>
          <cell r="E2432">
            <v>0</v>
          </cell>
          <cell r="F2432">
            <v>0</v>
          </cell>
          <cell r="G2432">
            <v>0</v>
          </cell>
          <cell r="H2432">
            <v>0</v>
          </cell>
        </row>
        <row r="2433">
          <cell r="A2433" t="str">
            <v>SAO PEDRO DA CIPA-MT</v>
          </cell>
          <cell r="B2433">
            <v>0</v>
          </cell>
          <cell r="C2433">
            <v>0</v>
          </cell>
          <cell r="D2433">
            <v>0</v>
          </cell>
          <cell r="E2433">
            <v>0</v>
          </cell>
          <cell r="F2433">
            <v>0</v>
          </cell>
          <cell r="G2433">
            <v>0</v>
          </cell>
          <cell r="H2433">
            <v>0</v>
          </cell>
        </row>
        <row r="2434">
          <cell r="A2434" t="str">
            <v>SAPEZAL-MT</v>
          </cell>
          <cell r="B2434">
            <v>0</v>
          </cell>
          <cell r="C2434">
            <v>0</v>
          </cell>
          <cell r="D2434">
            <v>0</v>
          </cell>
          <cell r="E2434">
            <v>0</v>
          </cell>
          <cell r="F2434">
            <v>0</v>
          </cell>
          <cell r="G2434">
            <v>0</v>
          </cell>
          <cell r="H2434">
            <v>0</v>
          </cell>
        </row>
        <row r="2435">
          <cell r="A2435" t="str">
            <v>SERRA NOVA DOURADA-MT</v>
          </cell>
          <cell r="B2435">
            <v>0</v>
          </cell>
          <cell r="C2435">
            <v>0</v>
          </cell>
          <cell r="D2435">
            <v>0</v>
          </cell>
          <cell r="E2435">
            <v>0</v>
          </cell>
          <cell r="F2435">
            <v>0</v>
          </cell>
          <cell r="G2435">
            <v>0</v>
          </cell>
          <cell r="H2435">
            <v>0</v>
          </cell>
        </row>
        <row r="2436">
          <cell r="A2436" t="str">
            <v>SINOP-MT</v>
          </cell>
          <cell r="B2436">
            <v>0</v>
          </cell>
          <cell r="C2436">
            <v>0</v>
          </cell>
          <cell r="D2436">
            <v>0</v>
          </cell>
          <cell r="E2436">
            <v>0</v>
          </cell>
          <cell r="F2436">
            <v>0</v>
          </cell>
          <cell r="G2436">
            <v>0</v>
          </cell>
          <cell r="H2436">
            <v>0</v>
          </cell>
        </row>
        <row r="2437">
          <cell r="A2437" t="str">
            <v>SORRISO-MT</v>
          </cell>
          <cell r="B2437">
            <v>0</v>
          </cell>
          <cell r="C2437">
            <v>0</v>
          </cell>
          <cell r="D2437">
            <v>0</v>
          </cell>
          <cell r="E2437">
            <v>0</v>
          </cell>
          <cell r="F2437">
            <v>0</v>
          </cell>
          <cell r="G2437">
            <v>0</v>
          </cell>
          <cell r="H2437">
            <v>0</v>
          </cell>
        </row>
        <row r="2438">
          <cell r="A2438" t="str">
            <v>TABAPORA-MT</v>
          </cell>
          <cell r="B2438">
            <v>0</v>
          </cell>
          <cell r="C2438">
            <v>0</v>
          </cell>
          <cell r="D2438">
            <v>0</v>
          </cell>
          <cell r="E2438">
            <v>0</v>
          </cell>
          <cell r="F2438">
            <v>0</v>
          </cell>
          <cell r="G2438">
            <v>0</v>
          </cell>
          <cell r="H2438">
            <v>0</v>
          </cell>
        </row>
        <row r="2439">
          <cell r="A2439" t="str">
            <v>TANGARA DA SERRA-MT</v>
          </cell>
          <cell r="B2439">
            <v>0</v>
          </cell>
          <cell r="C2439">
            <v>0</v>
          </cell>
          <cell r="D2439">
            <v>0</v>
          </cell>
          <cell r="E2439">
            <v>0</v>
          </cell>
          <cell r="F2439">
            <v>0</v>
          </cell>
          <cell r="G2439">
            <v>0</v>
          </cell>
          <cell r="H2439">
            <v>0</v>
          </cell>
        </row>
        <row r="2440">
          <cell r="A2440" t="str">
            <v>TAPURAH-MT</v>
          </cell>
          <cell r="B2440">
            <v>0</v>
          </cell>
          <cell r="C2440">
            <v>0</v>
          </cell>
          <cell r="D2440">
            <v>0</v>
          </cell>
          <cell r="E2440">
            <v>0</v>
          </cell>
          <cell r="F2440">
            <v>0</v>
          </cell>
          <cell r="G2440">
            <v>0</v>
          </cell>
          <cell r="H2440">
            <v>0</v>
          </cell>
        </row>
        <row r="2441">
          <cell r="A2441" t="str">
            <v>TERRA NOVA DO NORTE-MT</v>
          </cell>
          <cell r="B2441">
            <v>0</v>
          </cell>
          <cell r="C2441">
            <v>0</v>
          </cell>
          <cell r="D2441">
            <v>0</v>
          </cell>
          <cell r="E2441">
            <v>0</v>
          </cell>
          <cell r="F2441">
            <v>0</v>
          </cell>
          <cell r="G2441">
            <v>0</v>
          </cell>
          <cell r="H2441">
            <v>0</v>
          </cell>
        </row>
        <row r="2442">
          <cell r="A2442" t="str">
            <v>TESOURO-MT</v>
          </cell>
          <cell r="B2442">
            <v>0</v>
          </cell>
          <cell r="C2442">
            <v>0</v>
          </cell>
          <cell r="D2442">
            <v>0</v>
          </cell>
          <cell r="E2442">
            <v>0</v>
          </cell>
          <cell r="F2442">
            <v>0</v>
          </cell>
          <cell r="G2442">
            <v>0</v>
          </cell>
          <cell r="H2442">
            <v>0</v>
          </cell>
        </row>
        <row r="2443">
          <cell r="A2443" t="str">
            <v>TORIXOREU-MT</v>
          </cell>
          <cell r="B2443">
            <v>0</v>
          </cell>
          <cell r="C2443">
            <v>0</v>
          </cell>
          <cell r="D2443">
            <v>0</v>
          </cell>
          <cell r="E2443">
            <v>0</v>
          </cell>
          <cell r="F2443">
            <v>0</v>
          </cell>
          <cell r="G2443">
            <v>0</v>
          </cell>
          <cell r="H2443">
            <v>0</v>
          </cell>
        </row>
        <row r="2444">
          <cell r="A2444" t="str">
            <v>UNIAO DO SUL-MT</v>
          </cell>
          <cell r="B2444">
            <v>0</v>
          </cell>
          <cell r="C2444">
            <v>0</v>
          </cell>
          <cell r="D2444">
            <v>0</v>
          </cell>
          <cell r="E2444">
            <v>0</v>
          </cell>
          <cell r="F2444">
            <v>0</v>
          </cell>
          <cell r="G2444">
            <v>0</v>
          </cell>
          <cell r="H2444">
            <v>0</v>
          </cell>
        </row>
        <row r="2445">
          <cell r="A2445" t="str">
            <v>VALE DE SAO DOMINGOS-MT</v>
          </cell>
          <cell r="B2445">
            <v>0</v>
          </cell>
          <cell r="C2445">
            <v>0</v>
          </cell>
          <cell r="D2445">
            <v>0</v>
          </cell>
          <cell r="E2445">
            <v>0</v>
          </cell>
          <cell r="F2445">
            <v>0</v>
          </cell>
          <cell r="G2445">
            <v>0</v>
          </cell>
          <cell r="H2445">
            <v>0</v>
          </cell>
        </row>
        <row r="2446">
          <cell r="A2446" t="str">
            <v>VARZEA GRANDE-MT</v>
          </cell>
          <cell r="B2446">
            <v>0</v>
          </cell>
          <cell r="C2446">
            <v>0</v>
          </cell>
          <cell r="D2446">
            <v>0</v>
          </cell>
          <cell r="E2446">
            <v>0</v>
          </cell>
          <cell r="F2446">
            <v>0</v>
          </cell>
          <cell r="G2446">
            <v>0</v>
          </cell>
          <cell r="H2446">
            <v>0</v>
          </cell>
        </row>
        <row r="2447">
          <cell r="A2447" t="str">
            <v>VERA-MT</v>
          </cell>
          <cell r="B2447">
            <v>0</v>
          </cell>
          <cell r="C2447">
            <v>0</v>
          </cell>
          <cell r="D2447">
            <v>0</v>
          </cell>
          <cell r="E2447">
            <v>0</v>
          </cell>
          <cell r="F2447">
            <v>0</v>
          </cell>
          <cell r="G2447">
            <v>0</v>
          </cell>
          <cell r="H2447">
            <v>0</v>
          </cell>
        </row>
        <row r="2448">
          <cell r="A2448" t="str">
            <v>VILA BELA DA SANTISSIMA TRINDADE-MT</v>
          </cell>
          <cell r="B2448">
            <v>0</v>
          </cell>
          <cell r="C2448">
            <v>0</v>
          </cell>
          <cell r="D2448">
            <v>0</v>
          </cell>
          <cell r="E2448">
            <v>0</v>
          </cell>
          <cell r="F2448">
            <v>0</v>
          </cell>
          <cell r="G2448">
            <v>0</v>
          </cell>
          <cell r="H2448">
            <v>0</v>
          </cell>
        </row>
        <row r="2449">
          <cell r="A2449" t="str">
            <v>VILA RICA-MT</v>
          </cell>
          <cell r="B2449">
            <v>0</v>
          </cell>
          <cell r="C2449">
            <v>0</v>
          </cell>
          <cell r="D2449">
            <v>0</v>
          </cell>
          <cell r="E2449">
            <v>0</v>
          </cell>
          <cell r="F2449">
            <v>0</v>
          </cell>
          <cell r="G2449">
            <v>0</v>
          </cell>
          <cell r="H2449">
            <v>0</v>
          </cell>
        </row>
        <row r="2450">
          <cell r="A2450" t="str">
            <v>ABAETETUBA-PA</v>
          </cell>
          <cell r="B2450">
            <v>0</v>
          </cell>
          <cell r="C2450">
            <v>0</v>
          </cell>
          <cell r="D2450">
            <v>0</v>
          </cell>
          <cell r="E2450">
            <v>0</v>
          </cell>
          <cell r="F2450">
            <v>0</v>
          </cell>
          <cell r="G2450">
            <v>0</v>
          </cell>
          <cell r="H2450">
            <v>0</v>
          </cell>
        </row>
        <row r="2451">
          <cell r="A2451" t="str">
            <v>ABEL FIGUEIREDO-PA</v>
          </cell>
          <cell r="B2451">
            <v>0</v>
          </cell>
          <cell r="C2451">
            <v>0</v>
          </cell>
          <cell r="D2451">
            <v>0</v>
          </cell>
          <cell r="E2451">
            <v>0</v>
          </cell>
          <cell r="F2451">
            <v>0</v>
          </cell>
          <cell r="G2451">
            <v>0</v>
          </cell>
          <cell r="H2451">
            <v>0</v>
          </cell>
        </row>
        <row r="2452">
          <cell r="A2452" t="str">
            <v>ACARA-PA</v>
          </cell>
          <cell r="B2452">
            <v>0</v>
          </cell>
          <cell r="C2452">
            <v>0</v>
          </cell>
          <cell r="D2452">
            <v>0</v>
          </cell>
          <cell r="E2452">
            <v>0</v>
          </cell>
          <cell r="F2452">
            <v>0</v>
          </cell>
          <cell r="G2452">
            <v>0</v>
          </cell>
          <cell r="H2452">
            <v>0</v>
          </cell>
        </row>
        <row r="2453">
          <cell r="A2453" t="str">
            <v>AFUA-PA</v>
          </cell>
          <cell r="B2453">
            <v>0</v>
          </cell>
          <cell r="C2453">
            <v>0</v>
          </cell>
          <cell r="D2453">
            <v>1561.93</v>
          </cell>
          <cell r="E2453">
            <v>1500.45</v>
          </cell>
          <cell r="F2453">
            <v>1500.45</v>
          </cell>
          <cell r="G2453">
            <v>0</v>
          </cell>
          <cell r="H2453">
            <v>-61.48</v>
          </cell>
        </row>
        <row r="2454">
          <cell r="A2454" t="str">
            <v>AGUA AZUL DO NORTE-PA</v>
          </cell>
          <cell r="B2454">
            <v>0</v>
          </cell>
          <cell r="C2454">
            <v>0</v>
          </cell>
          <cell r="D2454">
            <v>0</v>
          </cell>
          <cell r="E2454">
            <v>0</v>
          </cell>
          <cell r="F2454">
            <v>0</v>
          </cell>
          <cell r="G2454">
            <v>0</v>
          </cell>
          <cell r="H2454">
            <v>0</v>
          </cell>
        </row>
        <row r="2455">
          <cell r="A2455" t="str">
            <v>ALENQUER-PA</v>
          </cell>
          <cell r="B2455">
            <v>0</v>
          </cell>
          <cell r="C2455">
            <v>0</v>
          </cell>
          <cell r="D2455">
            <v>1561.93</v>
          </cell>
          <cell r="E2455">
            <v>1500.45</v>
          </cell>
          <cell r="F2455">
            <v>1500.45</v>
          </cell>
          <cell r="G2455">
            <v>0</v>
          </cell>
          <cell r="H2455">
            <v>-61.48</v>
          </cell>
        </row>
        <row r="2456">
          <cell r="A2456" t="str">
            <v>ALMEIRIM-PA</v>
          </cell>
          <cell r="B2456">
            <v>0</v>
          </cell>
          <cell r="C2456">
            <v>0</v>
          </cell>
          <cell r="D2456">
            <v>1561.93</v>
          </cell>
          <cell r="E2456">
            <v>1500.45</v>
          </cell>
          <cell r="F2456">
            <v>1500.45</v>
          </cell>
          <cell r="G2456">
            <v>0</v>
          </cell>
          <cell r="H2456">
            <v>-61.48</v>
          </cell>
        </row>
        <row r="2457">
          <cell r="A2457" t="str">
            <v>ALTAMIRA-PA</v>
          </cell>
          <cell r="B2457">
            <v>0</v>
          </cell>
          <cell r="C2457">
            <v>0</v>
          </cell>
          <cell r="D2457">
            <v>0</v>
          </cell>
          <cell r="E2457">
            <v>0</v>
          </cell>
          <cell r="F2457">
            <v>0</v>
          </cell>
          <cell r="G2457">
            <v>0</v>
          </cell>
          <cell r="H2457">
            <v>0</v>
          </cell>
        </row>
        <row r="2458">
          <cell r="A2458" t="str">
            <v>ANAJAS-PA</v>
          </cell>
          <cell r="B2458">
            <v>0</v>
          </cell>
          <cell r="C2458">
            <v>0</v>
          </cell>
          <cell r="D2458">
            <v>1561.93</v>
          </cell>
          <cell r="E2458">
            <v>1500.45</v>
          </cell>
          <cell r="F2458">
            <v>1500.45</v>
          </cell>
          <cell r="G2458">
            <v>0</v>
          </cell>
          <cell r="H2458">
            <v>-61.48</v>
          </cell>
        </row>
        <row r="2459">
          <cell r="A2459" t="str">
            <v>ANANINDEUA-PA</v>
          </cell>
          <cell r="B2459">
            <v>0</v>
          </cell>
          <cell r="C2459">
            <v>0</v>
          </cell>
          <cell r="D2459">
            <v>0</v>
          </cell>
          <cell r="E2459">
            <v>0</v>
          </cell>
          <cell r="F2459">
            <v>0</v>
          </cell>
          <cell r="G2459">
            <v>0</v>
          </cell>
          <cell r="H2459">
            <v>0</v>
          </cell>
        </row>
        <row r="2460">
          <cell r="A2460" t="str">
            <v>ANAPU-PA</v>
          </cell>
          <cell r="B2460">
            <v>0</v>
          </cell>
          <cell r="C2460">
            <v>0</v>
          </cell>
          <cell r="D2460">
            <v>0</v>
          </cell>
          <cell r="E2460">
            <v>0</v>
          </cell>
          <cell r="F2460">
            <v>0</v>
          </cell>
          <cell r="G2460">
            <v>0</v>
          </cell>
          <cell r="H2460">
            <v>0</v>
          </cell>
        </row>
        <row r="2461">
          <cell r="A2461" t="str">
            <v>AUGUSTO CORREA-PA</v>
          </cell>
          <cell r="B2461">
            <v>0</v>
          </cell>
          <cell r="C2461">
            <v>0</v>
          </cell>
          <cell r="D2461">
            <v>0</v>
          </cell>
          <cell r="E2461">
            <v>0</v>
          </cell>
          <cell r="F2461">
            <v>0</v>
          </cell>
          <cell r="G2461">
            <v>0</v>
          </cell>
          <cell r="H2461">
            <v>0</v>
          </cell>
        </row>
        <row r="2462">
          <cell r="A2462" t="str">
            <v>AURORA DO PARA-PA</v>
          </cell>
          <cell r="B2462">
            <v>0</v>
          </cell>
          <cell r="C2462">
            <v>0</v>
          </cell>
          <cell r="D2462">
            <v>0</v>
          </cell>
          <cell r="E2462">
            <v>0</v>
          </cell>
          <cell r="F2462">
            <v>0</v>
          </cell>
          <cell r="G2462">
            <v>0</v>
          </cell>
          <cell r="H2462">
            <v>0</v>
          </cell>
        </row>
        <row r="2463">
          <cell r="A2463" t="str">
            <v>AVEIRO-PA</v>
          </cell>
          <cell r="B2463">
            <v>0</v>
          </cell>
          <cell r="C2463">
            <v>0</v>
          </cell>
          <cell r="D2463">
            <v>0</v>
          </cell>
          <cell r="E2463">
            <v>0</v>
          </cell>
          <cell r="F2463">
            <v>0</v>
          </cell>
          <cell r="G2463">
            <v>0</v>
          </cell>
          <cell r="H2463">
            <v>0</v>
          </cell>
        </row>
        <row r="2464">
          <cell r="A2464" t="str">
            <v>BAGRE-PA</v>
          </cell>
          <cell r="B2464">
            <v>0</v>
          </cell>
          <cell r="C2464">
            <v>0</v>
          </cell>
          <cell r="D2464">
            <v>0</v>
          </cell>
          <cell r="E2464">
            <v>0</v>
          </cell>
          <cell r="F2464">
            <v>0</v>
          </cell>
          <cell r="G2464">
            <v>0</v>
          </cell>
          <cell r="H2464">
            <v>0</v>
          </cell>
        </row>
        <row r="2465">
          <cell r="A2465" t="str">
            <v>BAIAO-PA</v>
          </cell>
          <cell r="B2465">
            <v>0</v>
          </cell>
          <cell r="C2465">
            <v>0</v>
          </cell>
          <cell r="D2465">
            <v>0</v>
          </cell>
          <cell r="E2465">
            <v>0</v>
          </cell>
          <cell r="F2465">
            <v>0</v>
          </cell>
          <cell r="G2465">
            <v>0</v>
          </cell>
          <cell r="H2465">
            <v>0</v>
          </cell>
        </row>
        <row r="2466">
          <cell r="A2466" t="str">
            <v>BANNACH-PA</v>
          </cell>
          <cell r="B2466">
            <v>0</v>
          </cell>
          <cell r="C2466">
            <v>0</v>
          </cell>
          <cell r="D2466">
            <v>0</v>
          </cell>
          <cell r="E2466">
            <v>0</v>
          </cell>
          <cell r="F2466">
            <v>0</v>
          </cell>
          <cell r="G2466">
            <v>0</v>
          </cell>
          <cell r="H2466">
            <v>0</v>
          </cell>
        </row>
        <row r="2467">
          <cell r="A2467" t="str">
            <v>BARCARENA-PA</v>
          </cell>
          <cell r="B2467">
            <v>0</v>
          </cell>
          <cell r="C2467">
            <v>0</v>
          </cell>
          <cell r="D2467">
            <v>0</v>
          </cell>
          <cell r="E2467">
            <v>0</v>
          </cell>
          <cell r="F2467">
            <v>0</v>
          </cell>
          <cell r="G2467">
            <v>0</v>
          </cell>
          <cell r="H2467">
            <v>0</v>
          </cell>
        </row>
        <row r="2468">
          <cell r="A2468" t="str">
            <v>BELEM-PA</v>
          </cell>
          <cell r="B2468">
            <v>0</v>
          </cell>
          <cell r="C2468">
            <v>0</v>
          </cell>
          <cell r="D2468">
            <v>0</v>
          </cell>
          <cell r="E2468">
            <v>0</v>
          </cell>
          <cell r="F2468">
            <v>0</v>
          </cell>
          <cell r="G2468">
            <v>0</v>
          </cell>
          <cell r="H2468">
            <v>0</v>
          </cell>
        </row>
        <row r="2469">
          <cell r="A2469" t="str">
            <v>BELTERRA-PA</v>
          </cell>
          <cell r="B2469">
            <v>0</v>
          </cell>
          <cell r="C2469">
            <v>0</v>
          </cell>
          <cell r="D2469">
            <v>0</v>
          </cell>
          <cell r="E2469">
            <v>0</v>
          </cell>
          <cell r="F2469">
            <v>0</v>
          </cell>
          <cell r="G2469">
            <v>0</v>
          </cell>
          <cell r="H2469">
            <v>0</v>
          </cell>
        </row>
        <row r="2470">
          <cell r="A2470" t="str">
            <v>BENEVIDES-PA</v>
          </cell>
          <cell r="B2470">
            <v>0</v>
          </cell>
          <cell r="C2470">
            <v>0</v>
          </cell>
          <cell r="D2470">
            <v>0</v>
          </cell>
          <cell r="E2470">
            <v>0</v>
          </cell>
          <cell r="F2470">
            <v>0</v>
          </cell>
          <cell r="G2470">
            <v>0</v>
          </cell>
          <cell r="H2470">
            <v>0</v>
          </cell>
        </row>
        <row r="2471">
          <cell r="A2471" t="str">
            <v>BOM JESUS DO TOCANTINS-PA</v>
          </cell>
          <cell r="B2471">
            <v>0</v>
          </cell>
          <cell r="C2471">
            <v>0</v>
          </cell>
          <cell r="D2471">
            <v>0</v>
          </cell>
          <cell r="E2471">
            <v>0</v>
          </cell>
          <cell r="F2471">
            <v>0</v>
          </cell>
          <cell r="G2471">
            <v>0</v>
          </cell>
          <cell r="H2471">
            <v>0</v>
          </cell>
        </row>
        <row r="2472">
          <cell r="A2472" t="str">
            <v>BONITO-PA</v>
          </cell>
          <cell r="B2472">
            <v>0</v>
          </cell>
          <cell r="C2472">
            <v>0</v>
          </cell>
          <cell r="D2472">
            <v>0</v>
          </cell>
          <cell r="E2472">
            <v>0</v>
          </cell>
          <cell r="F2472">
            <v>0</v>
          </cell>
          <cell r="G2472">
            <v>0</v>
          </cell>
          <cell r="H2472">
            <v>0</v>
          </cell>
        </row>
        <row r="2473">
          <cell r="A2473" t="str">
            <v>BRAGANCA-PA</v>
          </cell>
          <cell r="B2473">
            <v>0</v>
          </cell>
          <cell r="C2473">
            <v>0</v>
          </cell>
          <cell r="D2473">
            <v>0</v>
          </cell>
          <cell r="E2473">
            <v>0</v>
          </cell>
          <cell r="F2473">
            <v>0</v>
          </cell>
          <cell r="G2473">
            <v>0</v>
          </cell>
          <cell r="H2473">
            <v>0</v>
          </cell>
        </row>
        <row r="2474">
          <cell r="A2474" t="str">
            <v>BRASIL NOVO-PA</v>
          </cell>
          <cell r="B2474">
            <v>0</v>
          </cell>
          <cell r="C2474">
            <v>0</v>
          </cell>
          <cell r="D2474">
            <v>0</v>
          </cell>
          <cell r="E2474">
            <v>0</v>
          </cell>
          <cell r="F2474">
            <v>0</v>
          </cell>
          <cell r="G2474">
            <v>0</v>
          </cell>
          <cell r="H2474">
            <v>0</v>
          </cell>
        </row>
        <row r="2475">
          <cell r="A2475" t="str">
            <v>BREJO GRANDE DO ARAGUAIA-PA</v>
          </cell>
          <cell r="B2475">
            <v>0</v>
          </cell>
          <cell r="C2475">
            <v>0</v>
          </cell>
          <cell r="D2475">
            <v>0</v>
          </cell>
          <cell r="E2475">
            <v>0</v>
          </cell>
          <cell r="F2475">
            <v>0</v>
          </cell>
          <cell r="G2475">
            <v>0</v>
          </cell>
          <cell r="H2475">
            <v>0</v>
          </cell>
        </row>
        <row r="2476">
          <cell r="A2476" t="str">
            <v>BREU BRANCO-PA</v>
          </cell>
          <cell r="B2476">
            <v>0</v>
          </cell>
          <cell r="C2476">
            <v>0</v>
          </cell>
          <cell r="D2476">
            <v>0</v>
          </cell>
          <cell r="E2476">
            <v>0</v>
          </cell>
          <cell r="F2476">
            <v>0</v>
          </cell>
          <cell r="G2476">
            <v>0</v>
          </cell>
          <cell r="H2476">
            <v>0</v>
          </cell>
        </row>
        <row r="2477">
          <cell r="A2477" t="str">
            <v>BREVES-PA</v>
          </cell>
          <cell r="B2477">
            <v>0</v>
          </cell>
          <cell r="C2477">
            <v>0</v>
          </cell>
          <cell r="D2477">
            <v>1561.93</v>
          </cell>
          <cell r="E2477">
            <v>1500.45</v>
          </cell>
          <cell r="F2477">
            <v>1500.45</v>
          </cell>
          <cell r="G2477">
            <v>0</v>
          </cell>
          <cell r="H2477">
            <v>-61.48</v>
          </cell>
        </row>
        <row r="2478">
          <cell r="A2478" t="str">
            <v>BUJARU-PA</v>
          </cell>
          <cell r="B2478">
            <v>0</v>
          </cell>
          <cell r="C2478">
            <v>0</v>
          </cell>
          <cell r="D2478">
            <v>0</v>
          </cell>
          <cell r="E2478">
            <v>0</v>
          </cell>
          <cell r="F2478">
            <v>0</v>
          </cell>
          <cell r="G2478">
            <v>0</v>
          </cell>
          <cell r="H2478">
            <v>0</v>
          </cell>
        </row>
        <row r="2479">
          <cell r="A2479" t="str">
            <v>CACHOEIRA DO ARARI-PA</v>
          </cell>
          <cell r="B2479">
            <v>0</v>
          </cell>
          <cell r="C2479">
            <v>0</v>
          </cell>
          <cell r="D2479">
            <v>0</v>
          </cell>
          <cell r="E2479">
            <v>0</v>
          </cell>
          <cell r="F2479">
            <v>0</v>
          </cell>
          <cell r="G2479">
            <v>0</v>
          </cell>
          <cell r="H2479">
            <v>0</v>
          </cell>
        </row>
        <row r="2480">
          <cell r="A2480" t="str">
            <v>CACHOEIRA DO PIRIA-PA</v>
          </cell>
          <cell r="B2480">
            <v>0</v>
          </cell>
          <cell r="C2480">
            <v>0</v>
          </cell>
          <cell r="D2480">
            <v>0</v>
          </cell>
          <cell r="E2480">
            <v>0</v>
          </cell>
          <cell r="F2480">
            <v>0</v>
          </cell>
          <cell r="G2480">
            <v>0</v>
          </cell>
          <cell r="H2480">
            <v>0</v>
          </cell>
        </row>
        <row r="2481">
          <cell r="A2481" t="str">
            <v>CAMETA-PA</v>
          </cell>
          <cell r="B2481">
            <v>0</v>
          </cell>
          <cell r="C2481">
            <v>0</v>
          </cell>
          <cell r="D2481">
            <v>0</v>
          </cell>
          <cell r="E2481">
            <v>0</v>
          </cell>
          <cell r="F2481">
            <v>0</v>
          </cell>
          <cell r="G2481">
            <v>0</v>
          </cell>
          <cell r="H2481">
            <v>0</v>
          </cell>
        </row>
        <row r="2482">
          <cell r="A2482" t="str">
            <v>CANAA DOS CARAJAS-PA</v>
          </cell>
          <cell r="B2482">
            <v>0</v>
          </cell>
          <cell r="C2482">
            <v>0</v>
          </cell>
          <cell r="D2482">
            <v>0</v>
          </cell>
          <cell r="E2482">
            <v>0</v>
          </cell>
          <cell r="F2482">
            <v>0</v>
          </cell>
          <cell r="G2482">
            <v>0</v>
          </cell>
          <cell r="H2482">
            <v>0</v>
          </cell>
        </row>
        <row r="2483">
          <cell r="A2483" t="str">
            <v>CAPANEMA-PA</v>
          </cell>
          <cell r="B2483">
            <v>0</v>
          </cell>
          <cell r="C2483">
            <v>0</v>
          </cell>
          <cell r="D2483">
            <v>0</v>
          </cell>
          <cell r="E2483">
            <v>0</v>
          </cell>
          <cell r="F2483">
            <v>0</v>
          </cell>
          <cell r="G2483">
            <v>0</v>
          </cell>
          <cell r="H2483">
            <v>0</v>
          </cell>
        </row>
        <row r="2484">
          <cell r="A2484" t="str">
            <v>CAPITAO POCO-PA</v>
          </cell>
          <cell r="B2484">
            <v>0</v>
          </cell>
          <cell r="C2484">
            <v>0</v>
          </cell>
          <cell r="D2484">
            <v>0</v>
          </cell>
          <cell r="E2484">
            <v>0</v>
          </cell>
          <cell r="F2484">
            <v>0</v>
          </cell>
          <cell r="G2484">
            <v>0</v>
          </cell>
          <cell r="H2484">
            <v>0</v>
          </cell>
        </row>
        <row r="2485">
          <cell r="A2485" t="str">
            <v>CASTANHAL-PA</v>
          </cell>
          <cell r="B2485">
            <v>0</v>
          </cell>
          <cell r="C2485">
            <v>0</v>
          </cell>
          <cell r="D2485">
            <v>0</v>
          </cell>
          <cell r="E2485">
            <v>0</v>
          </cell>
          <cell r="F2485">
            <v>0</v>
          </cell>
          <cell r="G2485">
            <v>0</v>
          </cell>
          <cell r="H2485">
            <v>0</v>
          </cell>
        </row>
        <row r="2486">
          <cell r="A2486" t="str">
            <v>CHAVES-PA</v>
          </cell>
          <cell r="B2486">
            <v>0</v>
          </cell>
          <cell r="C2486">
            <v>0</v>
          </cell>
          <cell r="D2486">
            <v>1561.93</v>
          </cell>
          <cell r="E2486">
            <v>1500.45</v>
          </cell>
          <cell r="F2486">
            <v>1500.45</v>
          </cell>
          <cell r="G2486">
            <v>0</v>
          </cell>
          <cell r="H2486">
            <v>-61.48</v>
          </cell>
        </row>
        <row r="2487">
          <cell r="A2487" t="str">
            <v>COLARES-PA</v>
          </cell>
          <cell r="B2487">
            <v>0</v>
          </cell>
          <cell r="C2487">
            <v>0</v>
          </cell>
          <cell r="D2487">
            <v>0</v>
          </cell>
          <cell r="E2487">
            <v>0</v>
          </cell>
          <cell r="F2487">
            <v>0</v>
          </cell>
          <cell r="G2487">
            <v>0</v>
          </cell>
          <cell r="H2487">
            <v>0</v>
          </cell>
        </row>
        <row r="2488">
          <cell r="A2488" t="str">
            <v>CONCEICAO DO ARAGUAIA-PA</v>
          </cell>
          <cell r="B2488">
            <v>0</v>
          </cell>
          <cell r="C2488">
            <v>0</v>
          </cell>
          <cell r="D2488">
            <v>0</v>
          </cell>
          <cell r="E2488">
            <v>0</v>
          </cell>
          <cell r="F2488">
            <v>0</v>
          </cell>
          <cell r="G2488">
            <v>0</v>
          </cell>
          <cell r="H2488">
            <v>0</v>
          </cell>
        </row>
        <row r="2489">
          <cell r="A2489" t="str">
            <v>CONCORDIA DO PARA-PA</v>
          </cell>
          <cell r="B2489">
            <v>0</v>
          </cell>
          <cell r="C2489">
            <v>0</v>
          </cell>
          <cell r="D2489">
            <v>0</v>
          </cell>
          <cell r="E2489">
            <v>0</v>
          </cell>
          <cell r="F2489">
            <v>0</v>
          </cell>
          <cell r="G2489">
            <v>0</v>
          </cell>
          <cell r="H2489">
            <v>0</v>
          </cell>
        </row>
        <row r="2490">
          <cell r="A2490" t="str">
            <v>CUMARU DO NORTE-PA</v>
          </cell>
          <cell r="B2490">
            <v>0</v>
          </cell>
          <cell r="C2490">
            <v>0</v>
          </cell>
          <cell r="D2490">
            <v>0</v>
          </cell>
          <cell r="E2490">
            <v>0</v>
          </cell>
          <cell r="F2490">
            <v>0</v>
          </cell>
          <cell r="G2490">
            <v>0</v>
          </cell>
          <cell r="H2490">
            <v>0</v>
          </cell>
        </row>
        <row r="2491">
          <cell r="A2491" t="str">
            <v>CURIONOPOLIS-PA</v>
          </cell>
          <cell r="B2491">
            <v>0</v>
          </cell>
          <cell r="C2491">
            <v>0</v>
          </cell>
          <cell r="D2491">
            <v>0</v>
          </cell>
          <cell r="E2491">
            <v>0</v>
          </cell>
          <cell r="F2491">
            <v>0</v>
          </cell>
          <cell r="G2491">
            <v>0</v>
          </cell>
          <cell r="H2491">
            <v>0</v>
          </cell>
        </row>
        <row r="2492">
          <cell r="A2492" t="str">
            <v>CURRALINHO-PA</v>
          </cell>
          <cell r="B2492">
            <v>0</v>
          </cell>
          <cell r="C2492">
            <v>0</v>
          </cell>
          <cell r="D2492">
            <v>0</v>
          </cell>
          <cell r="E2492">
            <v>0</v>
          </cell>
          <cell r="F2492">
            <v>0</v>
          </cell>
          <cell r="G2492">
            <v>0</v>
          </cell>
          <cell r="H2492">
            <v>0</v>
          </cell>
        </row>
        <row r="2493">
          <cell r="A2493" t="str">
            <v>CURUA-PA</v>
          </cell>
          <cell r="B2493">
            <v>0</v>
          </cell>
          <cell r="C2493">
            <v>0</v>
          </cell>
          <cell r="D2493">
            <v>1561.93</v>
          </cell>
          <cell r="E2493">
            <v>1500.45</v>
          </cell>
          <cell r="F2493">
            <v>1500.45</v>
          </cell>
          <cell r="G2493">
            <v>0</v>
          </cell>
          <cell r="H2493">
            <v>-61.48</v>
          </cell>
        </row>
        <row r="2494">
          <cell r="A2494" t="str">
            <v>CURUCA-PA</v>
          </cell>
          <cell r="B2494">
            <v>0</v>
          </cell>
          <cell r="C2494">
            <v>0</v>
          </cell>
          <cell r="D2494">
            <v>0</v>
          </cell>
          <cell r="E2494">
            <v>0</v>
          </cell>
          <cell r="F2494">
            <v>0</v>
          </cell>
          <cell r="G2494">
            <v>0</v>
          </cell>
          <cell r="H2494">
            <v>0</v>
          </cell>
        </row>
        <row r="2495">
          <cell r="A2495" t="str">
            <v>DOM ELISEU-PA</v>
          </cell>
          <cell r="B2495">
            <v>0</v>
          </cell>
          <cell r="C2495">
            <v>0</v>
          </cell>
          <cell r="D2495">
            <v>0</v>
          </cell>
          <cell r="E2495">
            <v>0</v>
          </cell>
          <cell r="F2495">
            <v>0</v>
          </cell>
          <cell r="G2495">
            <v>0</v>
          </cell>
          <cell r="H2495">
            <v>0</v>
          </cell>
        </row>
        <row r="2496">
          <cell r="A2496" t="str">
            <v>ELDORADO DOS CARAJAS-PA</v>
          </cell>
          <cell r="B2496">
            <v>0</v>
          </cell>
          <cell r="C2496">
            <v>0</v>
          </cell>
          <cell r="D2496">
            <v>0</v>
          </cell>
          <cell r="E2496">
            <v>0</v>
          </cell>
          <cell r="F2496">
            <v>0</v>
          </cell>
          <cell r="G2496">
            <v>0</v>
          </cell>
          <cell r="H2496">
            <v>0</v>
          </cell>
        </row>
        <row r="2497">
          <cell r="A2497" t="str">
            <v>FARO-PA</v>
          </cell>
          <cell r="B2497">
            <v>187649.74</v>
          </cell>
          <cell r="C2497">
            <v>186949.64</v>
          </cell>
          <cell r="D2497">
            <v>1561.93</v>
          </cell>
          <cell r="E2497">
            <v>1500.45</v>
          </cell>
          <cell r="F2497">
            <v>188450.09</v>
          </cell>
          <cell r="G2497">
            <v>-700.1</v>
          </cell>
          <cell r="H2497">
            <v>-61.48</v>
          </cell>
        </row>
        <row r="2498">
          <cell r="A2498" t="str">
            <v>FLORESTA DO ARAGUAIA-PA</v>
          </cell>
          <cell r="B2498">
            <v>0</v>
          </cell>
          <cell r="C2498">
            <v>0</v>
          </cell>
          <cell r="D2498">
            <v>0</v>
          </cell>
          <cell r="E2498">
            <v>0</v>
          </cell>
          <cell r="F2498">
            <v>0</v>
          </cell>
          <cell r="G2498">
            <v>0</v>
          </cell>
          <cell r="H2498">
            <v>0</v>
          </cell>
        </row>
        <row r="2499">
          <cell r="A2499" t="str">
            <v>GARRAFAO DO NORTE-PA</v>
          </cell>
          <cell r="B2499">
            <v>0</v>
          </cell>
          <cell r="C2499">
            <v>0</v>
          </cell>
          <cell r="D2499">
            <v>0</v>
          </cell>
          <cell r="E2499">
            <v>0</v>
          </cell>
          <cell r="F2499">
            <v>0</v>
          </cell>
          <cell r="G2499">
            <v>0</v>
          </cell>
          <cell r="H2499">
            <v>0</v>
          </cell>
        </row>
        <row r="2500">
          <cell r="A2500" t="str">
            <v>GOIANESIA DO PARA-PA</v>
          </cell>
          <cell r="B2500">
            <v>0</v>
          </cell>
          <cell r="C2500">
            <v>0</v>
          </cell>
          <cell r="D2500">
            <v>0</v>
          </cell>
          <cell r="E2500">
            <v>0</v>
          </cell>
          <cell r="F2500">
            <v>0</v>
          </cell>
          <cell r="G2500">
            <v>0</v>
          </cell>
          <cell r="H2500">
            <v>0</v>
          </cell>
        </row>
        <row r="2501">
          <cell r="A2501" t="str">
            <v>GURUPA-PA</v>
          </cell>
          <cell r="B2501">
            <v>0</v>
          </cell>
          <cell r="C2501">
            <v>0</v>
          </cell>
          <cell r="D2501">
            <v>1561.93</v>
          </cell>
          <cell r="E2501">
            <v>1500.45</v>
          </cell>
          <cell r="F2501">
            <v>1500.45</v>
          </cell>
          <cell r="G2501">
            <v>0</v>
          </cell>
          <cell r="H2501">
            <v>-61.48</v>
          </cell>
        </row>
        <row r="2502">
          <cell r="A2502" t="str">
            <v>IGARAPE-ACU-PA</v>
          </cell>
          <cell r="B2502">
            <v>0</v>
          </cell>
          <cell r="C2502">
            <v>0</v>
          </cell>
          <cell r="D2502">
            <v>0</v>
          </cell>
          <cell r="E2502">
            <v>0</v>
          </cell>
          <cell r="F2502">
            <v>0</v>
          </cell>
          <cell r="G2502">
            <v>0</v>
          </cell>
          <cell r="H2502">
            <v>0</v>
          </cell>
        </row>
        <row r="2503">
          <cell r="A2503" t="str">
            <v>IGARAPE-MIRI-PA</v>
          </cell>
          <cell r="B2503">
            <v>0</v>
          </cell>
          <cell r="C2503">
            <v>0</v>
          </cell>
          <cell r="D2503">
            <v>0</v>
          </cell>
          <cell r="E2503">
            <v>0</v>
          </cell>
          <cell r="F2503">
            <v>0</v>
          </cell>
          <cell r="G2503">
            <v>0</v>
          </cell>
          <cell r="H2503">
            <v>0</v>
          </cell>
        </row>
        <row r="2504">
          <cell r="A2504" t="str">
            <v>INHANGAPI-PA</v>
          </cell>
          <cell r="B2504">
            <v>0</v>
          </cell>
          <cell r="C2504">
            <v>0</v>
          </cell>
          <cell r="D2504">
            <v>0</v>
          </cell>
          <cell r="E2504">
            <v>0</v>
          </cell>
          <cell r="F2504">
            <v>0</v>
          </cell>
          <cell r="G2504">
            <v>0</v>
          </cell>
          <cell r="H2504">
            <v>0</v>
          </cell>
        </row>
        <row r="2505">
          <cell r="A2505" t="str">
            <v>IPIXUNA DO PARA-PA</v>
          </cell>
          <cell r="B2505">
            <v>0</v>
          </cell>
          <cell r="C2505">
            <v>0</v>
          </cell>
          <cell r="D2505">
            <v>0</v>
          </cell>
          <cell r="E2505">
            <v>0</v>
          </cell>
          <cell r="F2505">
            <v>0</v>
          </cell>
          <cell r="G2505">
            <v>0</v>
          </cell>
          <cell r="H2505">
            <v>0</v>
          </cell>
        </row>
        <row r="2506">
          <cell r="A2506" t="str">
            <v>IRITUIA-PA</v>
          </cell>
          <cell r="B2506">
            <v>0</v>
          </cell>
          <cell r="C2506">
            <v>0</v>
          </cell>
          <cell r="D2506">
            <v>0</v>
          </cell>
          <cell r="E2506">
            <v>0</v>
          </cell>
          <cell r="F2506">
            <v>0</v>
          </cell>
          <cell r="G2506">
            <v>0</v>
          </cell>
          <cell r="H2506">
            <v>0</v>
          </cell>
        </row>
        <row r="2507">
          <cell r="A2507" t="str">
            <v>ITAITUBA-PA</v>
          </cell>
          <cell r="B2507">
            <v>0</v>
          </cell>
          <cell r="C2507">
            <v>0</v>
          </cell>
          <cell r="D2507">
            <v>0</v>
          </cell>
          <cell r="E2507">
            <v>0</v>
          </cell>
          <cell r="F2507">
            <v>0</v>
          </cell>
          <cell r="G2507">
            <v>0</v>
          </cell>
          <cell r="H2507">
            <v>0</v>
          </cell>
        </row>
        <row r="2508">
          <cell r="A2508" t="str">
            <v>ITUPIRANGA-PA</v>
          </cell>
          <cell r="B2508">
            <v>0</v>
          </cell>
          <cell r="C2508">
            <v>0</v>
          </cell>
          <cell r="D2508">
            <v>0</v>
          </cell>
          <cell r="E2508">
            <v>0</v>
          </cell>
          <cell r="F2508">
            <v>0</v>
          </cell>
          <cell r="G2508">
            <v>0</v>
          </cell>
          <cell r="H2508">
            <v>0</v>
          </cell>
        </row>
        <row r="2509">
          <cell r="A2509" t="str">
            <v>JACAREACANGA-PA</v>
          </cell>
          <cell r="B2509">
            <v>0</v>
          </cell>
          <cell r="C2509">
            <v>0</v>
          </cell>
          <cell r="D2509">
            <v>0</v>
          </cell>
          <cell r="E2509">
            <v>0</v>
          </cell>
          <cell r="F2509">
            <v>0</v>
          </cell>
          <cell r="G2509">
            <v>0</v>
          </cell>
          <cell r="H2509">
            <v>0</v>
          </cell>
        </row>
        <row r="2510">
          <cell r="A2510" t="str">
            <v>JACUNDA-PA</v>
          </cell>
          <cell r="B2510">
            <v>0</v>
          </cell>
          <cell r="C2510">
            <v>0</v>
          </cell>
          <cell r="D2510">
            <v>0</v>
          </cell>
          <cell r="E2510">
            <v>0</v>
          </cell>
          <cell r="F2510">
            <v>0</v>
          </cell>
          <cell r="G2510">
            <v>0</v>
          </cell>
          <cell r="H2510">
            <v>0</v>
          </cell>
        </row>
        <row r="2511">
          <cell r="A2511" t="str">
            <v>JURUTI-PA</v>
          </cell>
          <cell r="B2511">
            <v>0</v>
          </cell>
          <cell r="C2511">
            <v>0</v>
          </cell>
          <cell r="D2511">
            <v>1561.93</v>
          </cell>
          <cell r="E2511">
            <v>1500.45</v>
          </cell>
          <cell r="F2511">
            <v>1500.45</v>
          </cell>
          <cell r="G2511">
            <v>0</v>
          </cell>
          <cell r="H2511">
            <v>-61.48</v>
          </cell>
        </row>
        <row r="2512">
          <cell r="A2512" t="str">
            <v>LIMOEIRO DO AJURU-PA</v>
          </cell>
          <cell r="B2512">
            <v>0</v>
          </cell>
          <cell r="C2512">
            <v>0</v>
          </cell>
          <cell r="D2512">
            <v>0</v>
          </cell>
          <cell r="E2512">
            <v>0</v>
          </cell>
          <cell r="F2512">
            <v>0</v>
          </cell>
          <cell r="G2512">
            <v>0</v>
          </cell>
          <cell r="H2512">
            <v>0</v>
          </cell>
        </row>
        <row r="2513">
          <cell r="A2513" t="str">
            <v>MAE DO RIO-PA</v>
          </cell>
          <cell r="B2513">
            <v>0</v>
          </cell>
          <cell r="C2513">
            <v>0</v>
          </cell>
          <cell r="D2513">
            <v>0</v>
          </cell>
          <cell r="E2513">
            <v>0</v>
          </cell>
          <cell r="F2513">
            <v>0</v>
          </cell>
          <cell r="G2513">
            <v>0</v>
          </cell>
          <cell r="H2513">
            <v>0</v>
          </cell>
        </row>
        <row r="2514">
          <cell r="A2514" t="str">
            <v>MAGALHAES BARATA-PA</v>
          </cell>
          <cell r="B2514">
            <v>0</v>
          </cell>
          <cell r="C2514">
            <v>0</v>
          </cell>
          <cell r="D2514">
            <v>0</v>
          </cell>
          <cell r="E2514">
            <v>0</v>
          </cell>
          <cell r="F2514">
            <v>0</v>
          </cell>
          <cell r="G2514">
            <v>0</v>
          </cell>
          <cell r="H2514">
            <v>0</v>
          </cell>
        </row>
        <row r="2515">
          <cell r="A2515" t="str">
            <v>MARABA-PA</v>
          </cell>
          <cell r="B2515">
            <v>0</v>
          </cell>
          <cell r="C2515">
            <v>0</v>
          </cell>
          <cell r="D2515">
            <v>0</v>
          </cell>
          <cell r="E2515">
            <v>0</v>
          </cell>
          <cell r="F2515">
            <v>0</v>
          </cell>
          <cell r="G2515">
            <v>0</v>
          </cell>
          <cell r="H2515">
            <v>0</v>
          </cell>
        </row>
        <row r="2516">
          <cell r="A2516" t="str">
            <v>MARACANA-PA</v>
          </cell>
          <cell r="B2516">
            <v>0</v>
          </cell>
          <cell r="C2516">
            <v>0</v>
          </cell>
          <cell r="D2516">
            <v>0</v>
          </cell>
          <cell r="E2516">
            <v>0</v>
          </cell>
          <cell r="F2516">
            <v>0</v>
          </cell>
          <cell r="G2516">
            <v>0</v>
          </cell>
          <cell r="H2516">
            <v>0</v>
          </cell>
        </row>
        <row r="2517">
          <cell r="A2517" t="str">
            <v>MARAPANIM-PA</v>
          </cell>
          <cell r="B2517">
            <v>0</v>
          </cell>
          <cell r="C2517">
            <v>0</v>
          </cell>
          <cell r="D2517">
            <v>0</v>
          </cell>
          <cell r="E2517">
            <v>0</v>
          </cell>
          <cell r="F2517">
            <v>0</v>
          </cell>
          <cell r="G2517">
            <v>0</v>
          </cell>
          <cell r="H2517">
            <v>0</v>
          </cell>
        </row>
        <row r="2518">
          <cell r="A2518" t="str">
            <v>MARITUBA-PA</v>
          </cell>
          <cell r="B2518">
            <v>0</v>
          </cell>
          <cell r="C2518">
            <v>0</v>
          </cell>
          <cell r="D2518">
            <v>0</v>
          </cell>
          <cell r="E2518">
            <v>0</v>
          </cell>
          <cell r="F2518">
            <v>0</v>
          </cell>
          <cell r="G2518">
            <v>0</v>
          </cell>
          <cell r="H2518">
            <v>0</v>
          </cell>
        </row>
        <row r="2519">
          <cell r="A2519" t="str">
            <v>MEDICILANDIA-PA</v>
          </cell>
          <cell r="B2519">
            <v>0</v>
          </cell>
          <cell r="C2519">
            <v>0</v>
          </cell>
          <cell r="D2519">
            <v>0</v>
          </cell>
          <cell r="E2519">
            <v>0</v>
          </cell>
          <cell r="F2519">
            <v>0</v>
          </cell>
          <cell r="G2519">
            <v>0</v>
          </cell>
          <cell r="H2519">
            <v>0</v>
          </cell>
        </row>
        <row r="2520">
          <cell r="A2520" t="str">
            <v>MELGACO-PA</v>
          </cell>
          <cell r="B2520">
            <v>0</v>
          </cell>
          <cell r="C2520">
            <v>0</v>
          </cell>
          <cell r="D2520">
            <v>1561.93</v>
          </cell>
          <cell r="E2520">
            <v>1500.45</v>
          </cell>
          <cell r="F2520">
            <v>1500.45</v>
          </cell>
          <cell r="G2520">
            <v>0</v>
          </cell>
          <cell r="H2520">
            <v>-61.48</v>
          </cell>
        </row>
        <row r="2521">
          <cell r="A2521" t="str">
            <v>MOCAJUBA-PA</v>
          </cell>
          <cell r="B2521">
            <v>0</v>
          </cell>
          <cell r="C2521">
            <v>0</v>
          </cell>
          <cell r="D2521">
            <v>0</v>
          </cell>
          <cell r="E2521">
            <v>0</v>
          </cell>
          <cell r="F2521">
            <v>0</v>
          </cell>
          <cell r="G2521">
            <v>0</v>
          </cell>
          <cell r="H2521">
            <v>0</v>
          </cell>
        </row>
        <row r="2522">
          <cell r="A2522" t="str">
            <v>MOJU-PA</v>
          </cell>
          <cell r="B2522">
            <v>0</v>
          </cell>
          <cell r="C2522">
            <v>0</v>
          </cell>
          <cell r="D2522">
            <v>0</v>
          </cell>
          <cell r="E2522">
            <v>0</v>
          </cell>
          <cell r="F2522">
            <v>0</v>
          </cell>
          <cell r="G2522">
            <v>0</v>
          </cell>
          <cell r="H2522">
            <v>0</v>
          </cell>
        </row>
        <row r="2523">
          <cell r="A2523" t="str">
            <v>MONTE ALEGRE-PA</v>
          </cell>
          <cell r="B2523">
            <v>0</v>
          </cell>
          <cell r="C2523">
            <v>0</v>
          </cell>
          <cell r="D2523">
            <v>1561.93</v>
          </cell>
          <cell r="E2523">
            <v>1500.45</v>
          </cell>
          <cell r="F2523">
            <v>1500.45</v>
          </cell>
          <cell r="G2523">
            <v>0</v>
          </cell>
          <cell r="H2523">
            <v>-61.48</v>
          </cell>
        </row>
        <row r="2524">
          <cell r="A2524" t="str">
            <v>MUANA-PA</v>
          </cell>
          <cell r="B2524">
            <v>0</v>
          </cell>
          <cell r="C2524">
            <v>0</v>
          </cell>
          <cell r="D2524">
            <v>0</v>
          </cell>
          <cell r="E2524">
            <v>0</v>
          </cell>
          <cell r="F2524">
            <v>0</v>
          </cell>
          <cell r="G2524">
            <v>0</v>
          </cell>
          <cell r="H2524">
            <v>0</v>
          </cell>
        </row>
        <row r="2525">
          <cell r="A2525" t="str">
            <v>NOVA ESPERANCA DO PIRIA-PA</v>
          </cell>
          <cell r="B2525">
            <v>0</v>
          </cell>
          <cell r="C2525">
            <v>0</v>
          </cell>
          <cell r="D2525">
            <v>0</v>
          </cell>
          <cell r="E2525">
            <v>0</v>
          </cell>
          <cell r="F2525">
            <v>0</v>
          </cell>
          <cell r="G2525">
            <v>0</v>
          </cell>
          <cell r="H2525">
            <v>0</v>
          </cell>
        </row>
        <row r="2526">
          <cell r="A2526" t="str">
            <v>NOVA IPIXUNA-PA</v>
          </cell>
          <cell r="B2526">
            <v>0</v>
          </cell>
          <cell r="C2526">
            <v>0</v>
          </cell>
          <cell r="D2526">
            <v>0</v>
          </cell>
          <cell r="E2526">
            <v>0</v>
          </cell>
          <cell r="F2526">
            <v>0</v>
          </cell>
          <cell r="G2526">
            <v>0</v>
          </cell>
          <cell r="H2526">
            <v>0</v>
          </cell>
        </row>
        <row r="2527">
          <cell r="A2527" t="str">
            <v>NOVA TIMBOTEUA-PA</v>
          </cell>
          <cell r="B2527">
            <v>0</v>
          </cell>
          <cell r="C2527">
            <v>0</v>
          </cell>
          <cell r="D2527">
            <v>0</v>
          </cell>
          <cell r="E2527">
            <v>0</v>
          </cell>
          <cell r="F2527">
            <v>0</v>
          </cell>
          <cell r="G2527">
            <v>0</v>
          </cell>
          <cell r="H2527">
            <v>0</v>
          </cell>
        </row>
        <row r="2528">
          <cell r="A2528" t="str">
            <v>NOVO PROGRESSO-PA</v>
          </cell>
          <cell r="B2528">
            <v>0</v>
          </cell>
          <cell r="C2528">
            <v>0</v>
          </cell>
          <cell r="D2528">
            <v>0</v>
          </cell>
          <cell r="E2528">
            <v>0</v>
          </cell>
          <cell r="F2528">
            <v>0</v>
          </cell>
          <cell r="G2528">
            <v>0</v>
          </cell>
          <cell r="H2528">
            <v>0</v>
          </cell>
        </row>
        <row r="2529">
          <cell r="A2529" t="str">
            <v>NOVO REPARTIMENTO-PA</v>
          </cell>
          <cell r="B2529">
            <v>0</v>
          </cell>
          <cell r="C2529">
            <v>0</v>
          </cell>
          <cell r="D2529">
            <v>0</v>
          </cell>
          <cell r="E2529">
            <v>0</v>
          </cell>
          <cell r="F2529">
            <v>0</v>
          </cell>
          <cell r="G2529">
            <v>0</v>
          </cell>
          <cell r="H2529">
            <v>0</v>
          </cell>
        </row>
        <row r="2530">
          <cell r="A2530" t="str">
            <v>OBIDOS-PA</v>
          </cell>
          <cell r="B2530">
            <v>0</v>
          </cell>
          <cell r="C2530">
            <v>0</v>
          </cell>
          <cell r="D2530">
            <v>1561.93</v>
          </cell>
          <cell r="E2530">
            <v>1500.45</v>
          </cell>
          <cell r="F2530">
            <v>1500.45</v>
          </cell>
          <cell r="G2530">
            <v>0</v>
          </cell>
          <cell r="H2530">
            <v>-61.48</v>
          </cell>
        </row>
        <row r="2531">
          <cell r="A2531" t="str">
            <v>OEIRAS DO PARA-PA</v>
          </cell>
          <cell r="B2531">
            <v>0</v>
          </cell>
          <cell r="C2531">
            <v>0</v>
          </cell>
          <cell r="D2531">
            <v>0</v>
          </cell>
          <cell r="E2531">
            <v>0</v>
          </cell>
          <cell r="F2531">
            <v>0</v>
          </cell>
          <cell r="G2531">
            <v>0</v>
          </cell>
          <cell r="H2531">
            <v>0</v>
          </cell>
        </row>
        <row r="2532">
          <cell r="A2532" t="str">
            <v>ORIXIMINA-PA</v>
          </cell>
          <cell r="B2532">
            <v>0</v>
          </cell>
          <cell r="C2532">
            <v>0</v>
          </cell>
          <cell r="D2532">
            <v>0</v>
          </cell>
          <cell r="E2532">
            <v>0</v>
          </cell>
          <cell r="F2532">
            <v>0</v>
          </cell>
          <cell r="G2532">
            <v>0</v>
          </cell>
          <cell r="H2532">
            <v>0</v>
          </cell>
        </row>
        <row r="2533">
          <cell r="A2533" t="str">
            <v>OUREM-PA</v>
          </cell>
          <cell r="B2533">
            <v>0</v>
          </cell>
          <cell r="C2533">
            <v>0</v>
          </cell>
          <cell r="D2533">
            <v>0</v>
          </cell>
          <cell r="E2533">
            <v>0</v>
          </cell>
          <cell r="F2533">
            <v>0</v>
          </cell>
          <cell r="G2533">
            <v>0</v>
          </cell>
          <cell r="H2533">
            <v>0</v>
          </cell>
        </row>
        <row r="2534">
          <cell r="A2534" t="str">
            <v>OURILANDIA DO NORTE-PA</v>
          </cell>
          <cell r="B2534">
            <v>0</v>
          </cell>
          <cell r="C2534">
            <v>0</v>
          </cell>
          <cell r="D2534">
            <v>0</v>
          </cell>
          <cell r="E2534">
            <v>0</v>
          </cell>
          <cell r="F2534">
            <v>0</v>
          </cell>
          <cell r="G2534">
            <v>0</v>
          </cell>
          <cell r="H2534">
            <v>0</v>
          </cell>
        </row>
        <row r="2535">
          <cell r="A2535" t="str">
            <v>PACAJA-PA</v>
          </cell>
          <cell r="B2535">
            <v>0</v>
          </cell>
          <cell r="C2535">
            <v>0</v>
          </cell>
          <cell r="D2535">
            <v>0</v>
          </cell>
          <cell r="E2535">
            <v>0</v>
          </cell>
          <cell r="F2535">
            <v>0</v>
          </cell>
          <cell r="G2535">
            <v>0</v>
          </cell>
          <cell r="H2535">
            <v>0</v>
          </cell>
        </row>
        <row r="2536">
          <cell r="A2536" t="str">
            <v>PALESTINA DO PARA-PA</v>
          </cell>
          <cell r="B2536">
            <v>0</v>
          </cell>
          <cell r="C2536">
            <v>0</v>
          </cell>
          <cell r="D2536">
            <v>0</v>
          </cell>
          <cell r="E2536">
            <v>0</v>
          </cell>
          <cell r="F2536">
            <v>0</v>
          </cell>
          <cell r="G2536">
            <v>0</v>
          </cell>
          <cell r="H2536">
            <v>0</v>
          </cell>
        </row>
        <row r="2537">
          <cell r="A2537" t="str">
            <v>PARAGOMINAS-PA</v>
          </cell>
          <cell r="B2537">
            <v>0</v>
          </cell>
          <cell r="C2537">
            <v>0</v>
          </cell>
          <cell r="D2537">
            <v>0</v>
          </cell>
          <cell r="E2537">
            <v>0</v>
          </cell>
          <cell r="F2537">
            <v>0</v>
          </cell>
          <cell r="G2537">
            <v>0</v>
          </cell>
          <cell r="H2537">
            <v>0</v>
          </cell>
        </row>
        <row r="2538">
          <cell r="A2538" t="str">
            <v>PARAUAPEBAS-PA</v>
          </cell>
          <cell r="B2538">
            <v>0</v>
          </cell>
          <cell r="C2538">
            <v>0</v>
          </cell>
          <cell r="D2538">
            <v>0</v>
          </cell>
          <cell r="E2538">
            <v>0</v>
          </cell>
          <cell r="F2538">
            <v>0</v>
          </cell>
          <cell r="G2538">
            <v>0</v>
          </cell>
          <cell r="H2538">
            <v>0</v>
          </cell>
        </row>
        <row r="2539">
          <cell r="A2539" t="str">
            <v>PAU D'ARCO-PA</v>
          </cell>
          <cell r="B2539">
            <v>0</v>
          </cell>
          <cell r="C2539">
            <v>0</v>
          </cell>
          <cell r="D2539">
            <v>0</v>
          </cell>
          <cell r="E2539">
            <v>0</v>
          </cell>
          <cell r="F2539">
            <v>0</v>
          </cell>
          <cell r="G2539">
            <v>0</v>
          </cell>
          <cell r="H2539">
            <v>0</v>
          </cell>
        </row>
        <row r="2540">
          <cell r="A2540" t="str">
            <v>PEIXE-BOI-PA</v>
          </cell>
          <cell r="B2540">
            <v>0</v>
          </cell>
          <cell r="C2540">
            <v>0</v>
          </cell>
          <cell r="D2540">
            <v>0</v>
          </cell>
          <cell r="E2540">
            <v>0</v>
          </cell>
          <cell r="F2540">
            <v>0</v>
          </cell>
          <cell r="G2540">
            <v>0</v>
          </cell>
          <cell r="H2540">
            <v>0</v>
          </cell>
        </row>
        <row r="2541">
          <cell r="A2541" t="str">
            <v>PICARRA-PA</v>
          </cell>
          <cell r="B2541">
            <v>0</v>
          </cell>
          <cell r="C2541">
            <v>0</v>
          </cell>
          <cell r="D2541">
            <v>0</v>
          </cell>
          <cell r="E2541">
            <v>0</v>
          </cell>
          <cell r="F2541">
            <v>0</v>
          </cell>
          <cell r="G2541">
            <v>0</v>
          </cell>
          <cell r="H2541">
            <v>0</v>
          </cell>
        </row>
        <row r="2542">
          <cell r="A2542" t="str">
            <v>PLACAS-PA</v>
          </cell>
          <cell r="B2542">
            <v>0</v>
          </cell>
          <cell r="C2542">
            <v>0</v>
          </cell>
          <cell r="D2542">
            <v>0</v>
          </cell>
          <cell r="E2542">
            <v>0</v>
          </cell>
          <cell r="F2542">
            <v>0</v>
          </cell>
          <cell r="G2542">
            <v>0</v>
          </cell>
          <cell r="H2542">
            <v>0</v>
          </cell>
        </row>
        <row r="2543">
          <cell r="A2543" t="str">
            <v>PONTA DE PEDRAS-PA</v>
          </cell>
          <cell r="B2543">
            <v>0</v>
          </cell>
          <cell r="C2543">
            <v>0</v>
          </cell>
          <cell r="D2543">
            <v>0</v>
          </cell>
          <cell r="E2543">
            <v>0</v>
          </cell>
          <cell r="F2543">
            <v>0</v>
          </cell>
          <cell r="G2543">
            <v>0</v>
          </cell>
          <cell r="H2543">
            <v>0</v>
          </cell>
        </row>
        <row r="2544">
          <cell r="A2544" t="str">
            <v>PORTEL-PA</v>
          </cell>
          <cell r="B2544">
            <v>0</v>
          </cell>
          <cell r="C2544">
            <v>0</v>
          </cell>
          <cell r="D2544">
            <v>0</v>
          </cell>
          <cell r="E2544">
            <v>0</v>
          </cell>
          <cell r="F2544">
            <v>0</v>
          </cell>
          <cell r="G2544">
            <v>0</v>
          </cell>
          <cell r="H2544">
            <v>0</v>
          </cell>
        </row>
        <row r="2545">
          <cell r="A2545" t="str">
            <v>PORTO DE MOZ-PA</v>
          </cell>
          <cell r="B2545">
            <v>0</v>
          </cell>
          <cell r="C2545">
            <v>0</v>
          </cell>
          <cell r="D2545">
            <v>1561.93</v>
          </cell>
          <cell r="E2545">
            <v>1500.45</v>
          </cell>
          <cell r="F2545">
            <v>1500.45</v>
          </cell>
          <cell r="G2545">
            <v>0</v>
          </cell>
          <cell r="H2545">
            <v>-61.48</v>
          </cell>
        </row>
        <row r="2546">
          <cell r="A2546" t="str">
            <v>PRAINHA-PA</v>
          </cell>
          <cell r="B2546">
            <v>0</v>
          </cell>
          <cell r="C2546">
            <v>0</v>
          </cell>
          <cell r="D2546">
            <v>1561.93</v>
          </cell>
          <cell r="E2546">
            <v>1500.45</v>
          </cell>
          <cell r="F2546">
            <v>1500.45</v>
          </cell>
          <cell r="G2546">
            <v>0</v>
          </cell>
          <cell r="H2546">
            <v>-61.48</v>
          </cell>
        </row>
        <row r="2547">
          <cell r="A2547" t="str">
            <v>PRIMAVERA-PA</v>
          </cell>
          <cell r="B2547">
            <v>0</v>
          </cell>
          <cell r="C2547">
            <v>0</v>
          </cell>
          <cell r="D2547">
            <v>0</v>
          </cell>
          <cell r="E2547">
            <v>0</v>
          </cell>
          <cell r="F2547">
            <v>0</v>
          </cell>
          <cell r="G2547">
            <v>0</v>
          </cell>
          <cell r="H2547">
            <v>0</v>
          </cell>
        </row>
        <row r="2548">
          <cell r="A2548" t="str">
            <v>QUATIPURU-PA</v>
          </cell>
          <cell r="B2548">
            <v>0</v>
          </cell>
          <cell r="C2548">
            <v>0</v>
          </cell>
          <cell r="D2548">
            <v>0</v>
          </cell>
          <cell r="E2548">
            <v>0</v>
          </cell>
          <cell r="F2548">
            <v>0</v>
          </cell>
          <cell r="G2548">
            <v>0</v>
          </cell>
          <cell r="H2548">
            <v>0</v>
          </cell>
        </row>
        <row r="2549">
          <cell r="A2549" t="str">
            <v>REDENCAO-PA</v>
          </cell>
          <cell r="B2549">
            <v>0</v>
          </cell>
          <cell r="C2549">
            <v>0</v>
          </cell>
          <cell r="D2549">
            <v>0</v>
          </cell>
          <cell r="E2549">
            <v>0</v>
          </cell>
          <cell r="F2549">
            <v>0</v>
          </cell>
          <cell r="G2549">
            <v>0</v>
          </cell>
          <cell r="H2549">
            <v>0</v>
          </cell>
        </row>
        <row r="2550">
          <cell r="A2550" t="str">
            <v>RIO MARIA-PA</v>
          </cell>
          <cell r="B2550">
            <v>0</v>
          </cell>
          <cell r="C2550">
            <v>0</v>
          </cell>
          <cell r="D2550">
            <v>0</v>
          </cell>
          <cell r="E2550">
            <v>0</v>
          </cell>
          <cell r="F2550">
            <v>0</v>
          </cell>
          <cell r="G2550">
            <v>0</v>
          </cell>
          <cell r="H2550">
            <v>0</v>
          </cell>
        </row>
        <row r="2551">
          <cell r="A2551" t="str">
            <v>RONDON DO PARA-PA</v>
          </cell>
          <cell r="B2551">
            <v>0</v>
          </cell>
          <cell r="C2551">
            <v>0</v>
          </cell>
          <cell r="D2551">
            <v>0</v>
          </cell>
          <cell r="E2551">
            <v>0</v>
          </cell>
          <cell r="F2551">
            <v>0</v>
          </cell>
          <cell r="G2551">
            <v>0</v>
          </cell>
          <cell r="H2551">
            <v>0</v>
          </cell>
        </row>
        <row r="2552">
          <cell r="A2552" t="str">
            <v>RUROPOLIS-PA</v>
          </cell>
          <cell r="B2552">
            <v>0</v>
          </cell>
          <cell r="C2552">
            <v>0</v>
          </cell>
          <cell r="D2552">
            <v>0</v>
          </cell>
          <cell r="E2552">
            <v>0</v>
          </cell>
          <cell r="F2552">
            <v>0</v>
          </cell>
          <cell r="G2552">
            <v>0</v>
          </cell>
          <cell r="H2552">
            <v>0</v>
          </cell>
        </row>
        <row r="2553">
          <cell r="A2553" t="str">
            <v>SALINOPOLIS-PA</v>
          </cell>
          <cell r="B2553">
            <v>0</v>
          </cell>
          <cell r="C2553">
            <v>0</v>
          </cell>
          <cell r="D2553">
            <v>0</v>
          </cell>
          <cell r="E2553">
            <v>0</v>
          </cell>
          <cell r="F2553">
            <v>0</v>
          </cell>
          <cell r="G2553">
            <v>0</v>
          </cell>
          <cell r="H2553">
            <v>0</v>
          </cell>
        </row>
        <row r="2554">
          <cell r="A2554" t="str">
            <v>SALVATERRA-PA</v>
          </cell>
          <cell r="B2554">
            <v>0</v>
          </cell>
          <cell r="C2554">
            <v>0</v>
          </cell>
          <cell r="D2554">
            <v>0</v>
          </cell>
          <cell r="E2554">
            <v>0</v>
          </cell>
          <cell r="F2554">
            <v>0</v>
          </cell>
          <cell r="G2554">
            <v>0</v>
          </cell>
          <cell r="H2554">
            <v>0</v>
          </cell>
        </row>
        <row r="2555">
          <cell r="A2555" t="str">
            <v>SANTA BARBARA DO PARA-PA</v>
          </cell>
          <cell r="B2555">
            <v>0</v>
          </cell>
          <cell r="C2555">
            <v>0</v>
          </cell>
          <cell r="D2555">
            <v>0</v>
          </cell>
          <cell r="E2555">
            <v>0</v>
          </cell>
          <cell r="F2555">
            <v>0</v>
          </cell>
          <cell r="G2555">
            <v>0</v>
          </cell>
          <cell r="H2555">
            <v>0</v>
          </cell>
        </row>
        <row r="2556">
          <cell r="A2556" t="str">
            <v>SANTA CRUZ DO ARARI-PA</v>
          </cell>
          <cell r="B2556">
            <v>0</v>
          </cell>
          <cell r="C2556">
            <v>0</v>
          </cell>
          <cell r="D2556">
            <v>0</v>
          </cell>
          <cell r="E2556">
            <v>0</v>
          </cell>
          <cell r="F2556">
            <v>0</v>
          </cell>
          <cell r="G2556">
            <v>0</v>
          </cell>
          <cell r="H2556">
            <v>0</v>
          </cell>
        </row>
        <row r="2557">
          <cell r="A2557" t="str">
            <v>SANTA ISABEL DO PARA-PA</v>
          </cell>
          <cell r="B2557">
            <v>0</v>
          </cell>
          <cell r="C2557">
            <v>0</v>
          </cell>
          <cell r="D2557">
            <v>0</v>
          </cell>
          <cell r="E2557">
            <v>0</v>
          </cell>
          <cell r="F2557">
            <v>0</v>
          </cell>
          <cell r="G2557">
            <v>0</v>
          </cell>
          <cell r="H2557">
            <v>0</v>
          </cell>
        </row>
        <row r="2558">
          <cell r="A2558" t="str">
            <v>SANTA LUZIA DO PARA-PA</v>
          </cell>
          <cell r="B2558">
            <v>0</v>
          </cell>
          <cell r="C2558">
            <v>0</v>
          </cell>
          <cell r="D2558">
            <v>0</v>
          </cell>
          <cell r="E2558">
            <v>0</v>
          </cell>
          <cell r="F2558">
            <v>0</v>
          </cell>
          <cell r="G2558">
            <v>0</v>
          </cell>
          <cell r="H2558">
            <v>0</v>
          </cell>
        </row>
        <row r="2559">
          <cell r="A2559" t="str">
            <v>SANTA MARIA DAS BARREIRAS-PA</v>
          </cell>
          <cell r="B2559">
            <v>0</v>
          </cell>
          <cell r="C2559">
            <v>0</v>
          </cell>
          <cell r="D2559">
            <v>0</v>
          </cell>
          <cell r="E2559">
            <v>0</v>
          </cell>
          <cell r="F2559">
            <v>0</v>
          </cell>
          <cell r="G2559">
            <v>0</v>
          </cell>
          <cell r="H2559">
            <v>0</v>
          </cell>
        </row>
        <row r="2560">
          <cell r="A2560" t="str">
            <v>SANTA MARIA DO PARA-PA</v>
          </cell>
          <cell r="B2560">
            <v>0</v>
          </cell>
          <cell r="C2560">
            <v>0</v>
          </cell>
          <cell r="D2560">
            <v>0</v>
          </cell>
          <cell r="E2560">
            <v>0</v>
          </cell>
          <cell r="F2560">
            <v>0</v>
          </cell>
          <cell r="G2560">
            <v>0</v>
          </cell>
          <cell r="H2560">
            <v>0</v>
          </cell>
        </row>
        <row r="2561">
          <cell r="A2561" t="str">
            <v>SANTANA DO ARAGUAIA-PA</v>
          </cell>
          <cell r="B2561">
            <v>0</v>
          </cell>
          <cell r="C2561">
            <v>0</v>
          </cell>
          <cell r="D2561">
            <v>0</v>
          </cell>
          <cell r="E2561">
            <v>0</v>
          </cell>
          <cell r="F2561">
            <v>0</v>
          </cell>
          <cell r="G2561">
            <v>0</v>
          </cell>
          <cell r="H2561">
            <v>0</v>
          </cell>
        </row>
        <row r="2562">
          <cell r="A2562" t="str">
            <v>SANTAREM NOVO-PA</v>
          </cell>
          <cell r="B2562">
            <v>0</v>
          </cell>
          <cell r="C2562">
            <v>0</v>
          </cell>
          <cell r="D2562">
            <v>0</v>
          </cell>
          <cell r="E2562">
            <v>0</v>
          </cell>
          <cell r="F2562">
            <v>0</v>
          </cell>
          <cell r="G2562">
            <v>0</v>
          </cell>
          <cell r="H2562">
            <v>0</v>
          </cell>
        </row>
        <row r="2563">
          <cell r="A2563" t="str">
            <v>SANTAREM-PA</v>
          </cell>
          <cell r="B2563">
            <v>0</v>
          </cell>
          <cell r="C2563">
            <v>0</v>
          </cell>
          <cell r="D2563">
            <v>1561.93</v>
          </cell>
          <cell r="E2563">
            <v>1500.45</v>
          </cell>
          <cell r="F2563">
            <v>1500.45</v>
          </cell>
          <cell r="G2563">
            <v>0</v>
          </cell>
          <cell r="H2563">
            <v>-61.48</v>
          </cell>
        </row>
        <row r="2564">
          <cell r="A2564" t="str">
            <v>SANTO ANTONIO DO TAUA-PA</v>
          </cell>
          <cell r="B2564">
            <v>0</v>
          </cell>
          <cell r="C2564">
            <v>0</v>
          </cell>
          <cell r="D2564">
            <v>0</v>
          </cell>
          <cell r="E2564">
            <v>0</v>
          </cell>
          <cell r="F2564">
            <v>0</v>
          </cell>
          <cell r="G2564">
            <v>0</v>
          </cell>
          <cell r="H2564">
            <v>0</v>
          </cell>
        </row>
        <row r="2565">
          <cell r="A2565" t="str">
            <v>SAO CAETANO DE ODIVELAS-PA</v>
          </cell>
          <cell r="B2565">
            <v>0</v>
          </cell>
          <cell r="C2565">
            <v>0</v>
          </cell>
          <cell r="D2565">
            <v>0</v>
          </cell>
          <cell r="E2565">
            <v>0</v>
          </cell>
          <cell r="F2565">
            <v>0</v>
          </cell>
          <cell r="G2565">
            <v>0</v>
          </cell>
          <cell r="H2565">
            <v>0</v>
          </cell>
        </row>
        <row r="2566">
          <cell r="A2566" t="str">
            <v>SAO DOMINGOS DO ARAGUAIA-PA</v>
          </cell>
          <cell r="B2566">
            <v>0</v>
          </cell>
          <cell r="C2566">
            <v>0</v>
          </cell>
          <cell r="D2566">
            <v>0</v>
          </cell>
          <cell r="E2566">
            <v>0</v>
          </cell>
          <cell r="F2566">
            <v>0</v>
          </cell>
          <cell r="G2566">
            <v>0</v>
          </cell>
          <cell r="H2566">
            <v>0</v>
          </cell>
        </row>
        <row r="2567">
          <cell r="A2567" t="str">
            <v>SAO DOMINGOS DO CAPIM-PA</v>
          </cell>
          <cell r="B2567">
            <v>0</v>
          </cell>
          <cell r="C2567">
            <v>0</v>
          </cell>
          <cell r="D2567">
            <v>0</v>
          </cell>
          <cell r="E2567">
            <v>0</v>
          </cell>
          <cell r="F2567">
            <v>0</v>
          </cell>
          <cell r="G2567">
            <v>0</v>
          </cell>
          <cell r="H2567">
            <v>0</v>
          </cell>
        </row>
        <row r="2568">
          <cell r="A2568" t="str">
            <v>SAO FELIX DO XINGU-PA</v>
          </cell>
          <cell r="B2568">
            <v>0</v>
          </cell>
          <cell r="C2568">
            <v>0</v>
          </cell>
          <cell r="D2568">
            <v>0</v>
          </cell>
          <cell r="E2568">
            <v>0</v>
          </cell>
          <cell r="F2568">
            <v>0</v>
          </cell>
          <cell r="G2568">
            <v>0</v>
          </cell>
          <cell r="H2568">
            <v>0</v>
          </cell>
        </row>
        <row r="2569">
          <cell r="A2569" t="str">
            <v>SAO FRANCISCO DO PARA-PA</v>
          </cell>
          <cell r="B2569">
            <v>0</v>
          </cell>
          <cell r="C2569">
            <v>0</v>
          </cell>
          <cell r="D2569">
            <v>0</v>
          </cell>
          <cell r="E2569">
            <v>0</v>
          </cell>
          <cell r="F2569">
            <v>0</v>
          </cell>
          <cell r="G2569">
            <v>0</v>
          </cell>
          <cell r="H2569">
            <v>0</v>
          </cell>
        </row>
        <row r="2570">
          <cell r="A2570" t="str">
            <v>SAO GERALDO DO ARAGUAIA-PA</v>
          </cell>
          <cell r="B2570">
            <v>0</v>
          </cell>
          <cell r="C2570">
            <v>0</v>
          </cell>
          <cell r="D2570">
            <v>0</v>
          </cell>
          <cell r="E2570">
            <v>0</v>
          </cell>
          <cell r="F2570">
            <v>0</v>
          </cell>
          <cell r="G2570">
            <v>0</v>
          </cell>
          <cell r="H2570">
            <v>0</v>
          </cell>
        </row>
        <row r="2571">
          <cell r="A2571" t="str">
            <v>SAO JOAO DA PONTA-PA</v>
          </cell>
          <cell r="B2571">
            <v>0</v>
          </cell>
          <cell r="C2571">
            <v>0</v>
          </cell>
          <cell r="D2571">
            <v>0</v>
          </cell>
          <cell r="E2571">
            <v>0</v>
          </cell>
          <cell r="F2571">
            <v>0</v>
          </cell>
          <cell r="G2571">
            <v>0</v>
          </cell>
          <cell r="H2571">
            <v>0</v>
          </cell>
        </row>
        <row r="2572">
          <cell r="A2572" t="str">
            <v>SAO JOAO DE PIRABAS-PA</v>
          </cell>
          <cell r="B2572">
            <v>0</v>
          </cell>
          <cell r="C2572">
            <v>0</v>
          </cell>
          <cell r="D2572">
            <v>0</v>
          </cell>
          <cell r="E2572">
            <v>0</v>
          </cell>
          <cell r="F2572">
            <v>0</v>
          </cell>
          <cell r="G2572">
            <v>0</v>
          </cell>
          <cell r="H2572">
            <v>0</v>
          </cell>
        </row>
        <row r="2573">
          <cell r="A2573" t="str">
            <v>SAO JOAO DO ARAGUAIA-PA</v>
          </cell>
          <cell r="B2573">
            <v>0</v>
          </cell>
          <cell r="C2573">
            <v>0</v>
          </cell>
          <cell r="D2573">
            <v>0</v>
          </cell>
          <cell r="E2573">
            <v>0</v>
          </cell>
          <cell r="F2573">
            <v>0</v>
          </cell>
          <cell r="G2573">
            <v>0</v>
          </cell>
          <cell r="H2573">
            <v>0</v>
          </cell>
        </row>
        <row r="2574">
          <cell r="A2574" t="str">
            <v>SAO MIGUEL DO GUAMA-PA</v>
          </cell>
          <cell r="B2574">
            <v>0</v>
          </cell>
          <cell r="C2574">
            <v>0</v>
          </cell>
          <cell r="D2574">
            <v>0</v>
          </cell>
          <cell r="E2574">
            <v>0</v>
          </cell>
          <cell r="F2574">
            <v>0</v>
          </cell>
          <cell r="G2574">
            <v>0</v>
          </cell>
          <cell r="H2574">
            <v>0</v>
          </cell>
        </row>
        <row r="2575">
          <cell r="A2575" t="str">
            <v>SAO SEBASTIAO DA BOA VISTA-PA</v>
          </cell>
          <cell r="B2575">
            <v>0</v>
          </cell>
          <cell r="C2575">
            <v>0</v>
          </cell>
          <cell r="D2575">
            <v>0</v>
          </cell>
          <cell r="E2575">
            <v>0</v>
          </cell>
          <cell r="F2575">
            <v>0</v>
          </cell>
          <cell r="G2575">
            <v>0</v>
          </cell>
          <cell r="H2575">
            <v>0</v>
          </cell>
        </row>
        <row r="2576">
          <cell r="A2576" t="str">
            <v>SAPUCAIA-PA</v>
          </cell>
          <cell r="B2576">
            <v>0</v>
          </cell>
          <cell r="C2576">
            <v>0</v>
          </cell>
          <cell r="D2576">
            <v>0</v>
          </cell>
          <cell r="E2576">
            <v>0</v>
          </cell>
          <cell r="F2576">
            <v>0</v>
          </cell>
          <cell r="G2576">
            <v>0</v>
          </cell>
          <cell r="H2576">
            <v>0</v>
          </cell>
        </row>
        <row r="2577">
          <cell r="A2577" t="str">
            <v>SENADOR JOSE PORFIRIO-PA</v>
          </cell>
          <cell r="B2577">
            <v>0</v>
          </cell>
          <cell r="C2577">
            <v>0</v>
          </cell>
          <cell r="D2577">
            <v>0</v>
          </cell>
          <cell r="E2577">
            <v>0</v>
          </cell>
          <cell r="F2577">
            <v>0</v>
          </cell>
          <cell r="G2577">
            <v>0</v>
          </cell>
          <cell r="H2577">
            <v>0</v>
          </cell>
        </row>
        <row r="2578">
          <cell r="A2578" t="str">
            <v>SOURE-PA</v>
          </cell>
          <cell r="B2578">
            <v>0</v>
          </cell>
          <cell r="C2578">
            <v>0</v>
          </cell>
          <cell r="D2578">
            <v>0</v>
          </cell>
          <cell r="E2578">
            <v>0</v>
          </cell>
          <cell r="F2578">
            <v>0</v>
          </cell>
          <cell r="G2578">
            <v>0</v>
          </cell>
          <cell r="H2578">
            <v>0</v>
          </cell>
        </row>
        <row r="2579">
          <cell r="A2579" t="str">
            <v>TAILANDIA-PA</v>
          </cell>
          <cell r="B2579">
            <v>0</v>
          </cell>
          <cell r="C2579">
            <v>0</v>
          </cell>
          <cell r="D2579">
            <v>0</v>
          </cell>
          <cell r="E2579">
            <v>0</v>
          </cell>
          <cell r="F2579">
            <v>0</v>
          </cell>
          <cell r="G2579">
            <v>0</v>
          </cell>
          <cell r="H2579">
            <v>0</v>
          </cell>
        </row>
        <row r="2580">
          <cell r="A2580" t="str">
            <v>TERRA ALTA-PA</v>
          </cell>
          <cell r="B2580">
            <v>0</v>
          </cell>
          <cell r="C2580">
            <v>0</v>
          </cell>
          <cell r="D2580">
            <v>0</v>
          </cell>
          <cell r="E2580">
            <v>0</v>
          </cell>
          <cell r="F2580">
            <v>0</v>
          </cell>
          <cell r="G2580">
            <v>0</v>
          </cell>
          <cell r="H2580">
            <v>0</v>
          </cell>
        </row>
        <row r="2581">
          <cell r="A2581" t="str">
            <v>TERRA SANTA-PA</v>
          </cell>
          <cell r="B2581">
            <v>0</v>
          </cell>
          <cell r="C2581">
            <v>0</v>
          </cell>
          <cell r="D2581">
            <v>1561.93</v>
          </cell>
          <cell r="E2581">
            <v>1500.45</v>
          </cell>
          <cell r="F2581">
            <v>1500.45</v>
          </cell>
          <cell r="G2581">
            <v>0</v>
          </cell>
          <cell r="H2581">
            <v>-61.48</v>
          </cell>
        </row>
        <row r="2582">
          <cell r="A2582" t="str">
            <v>TOME-ACU-PA</v>
          </cell>
          <cell r="B2582">
            <v>0</v>
          </cell>
          <cell r="C2582">
            <v>0</v>
          </cell>
          <cell r="D2582">
            <v>0</v>
          </cell>
          <cell r="E2582">
            <v>0</v>
          </cell>
          <cell r="F2582">
            <v>0</v>
          </cell>
          <cell r="G2582">
            <v>0</v>
          </cell>
          <cell r="H2582">
            <v>0</v>
          </cell>
        </row>
        <row r="2583">
          <cell r="A2583" t="str">
            <v>TRACUATEUA-PA</v>
          </cell>
          <cell r="B2583">
            <v>0</v>
          </cell>
          <cell r="C2583">
            <v>0</v>
          </cell>
          <cell r="D2583">
            <v>0</v>
          </cell>
          <cell r="E2583">
            <v>0</v>
          </cell>
          <cell r="F2583">
            <v>0</v>
          </cell>
          <cell r="G2583">
            <v>0</v>
          </cell>
          <cell r="H2583">
            <v>0</v>
          </cell>
        </row>
        <row r="2584">
          <cell r="A2584" t="str">
            <v>TRAIRAO-PA</v>
          </cell>
          <cell r="B2584">
            <v>0</v>
          </cell>
          <cell r="C2584">
            <v>0</v>
          </cell>
          <cell r="D2584">
            <v>0</v>
          </cell>
          <cell r="E2584">
            <v>0</v>
          </cell>
          <cell r="F2584">
            <v>0</v>
          </cell>
          <cell r="G2584">
            <v>0</v>
          </cell>
          <cell r="H2584">
            <v>0</v>
          </cell>
        </row>
        <row r="2585">
          <cell r="A2585" t="str">
            <v>TUCUMA-PA</v>
          </cell>
          <cell r="B2585">
            <v>0</v>
          </cell>
          <cell r="C2585">
            <v>0</v>
          </cell>
          <cell r="D2585">
            <v>0</v>
          </cell>
          <cell r="E2585">
            <v>0</v>
          </cell>
          <cell r="F2585">
            <v>0</v>
          </cell>
          <cell r="G2585">
            <v>0</v>
          </cell>
          <cell r="H2585">
            <v>0</v>
          </cell>
        </row>
        <row r="2586">
          <cell r="A2586" t="str">
            <v>TUCURUI-PA</v>
          </cell>
          <cell r="B2586">
            <v>0</v>
          </cell>
          <cell r="C2586">
            <v>0</v>
          </cell>
          <cell r="D2586">
            <v>0</v>
          </cell>
          <cell r="E2586">
            <v>0</v>
          </cell>
          <cell r="F2586">
            <v>0</v>
          </cell>
          <cell r="G2586">
            <v>0</v>
          </cell>
          <cell r="H2586">
            <v>0</v>
          </cell>
        </row>
        <row r="2587">
          <cell r="A2587" t="str">
            <v>ULIANOPOLIS-PA</v>
          </cell>
          <cell r="B2587">
            <v>0</v>
          </cell>
          <cell r="C2587">
            <v>0</v>
          </cell>
          <cell r="D2587">
            <v>0</v>
          </cell>
          <cell r="E2587">
            <v>0</v>
          </cell>
          <cell r="F2587">
            <v>0</v>
          </cell>
          <cell r="G2587">
            <v>0</v>
          </cell>
          <cell r="H2587">
            <v>0</v>
          </cell>
        </row>
        <row r="2588">
          <cell r="A2588" t="str">
            <v>URUARA-PA</v>
          </cell>
          <cell r="B2588">
            <v>0</v>
          </cell>
          <cell r="C2588">
            <v>0</v>
          </cell>
          <cell r="D2588">
            <v>0</v>
          </cell>
          <cell r="E2588">
            <v>0</v>
          </cell>
          <cell r="F2588">
            <v>0</v>
          </cell>
          <cell r="G2588">
            <v>0</v>
          </cell>
          <cell r="H2588">
            <v>0</v>
          </cell>
        </row>
        <row r="2589">
          <cell r="A2589" t="str">
            <v>VIGIA-PA</v>
          </cell>
          <cell r="B2589">
            <v>0</v>
          </cell>
          <cell r="C2589">
            <v>0</v>
          </cell>
          <cell r="D2589">
            <v>0</v>
          </cell>
          <cell r="E2589">
            <v>0</v>
          </cell>
          <cell r="F2589">
            <v>0</v>
          </cell>
          <cell r="G2589">
            <v>0</v>
          </cell>
          <cell r="H2589">
            <v>0</v>
          </cell>
        </row>
        <row r="2590">
          <cell r="A2590" t="str">
            <v>VISEU-PA</v>
          </cell>
          <cell r="B2590">
            <v>0</v>
          </cell>
          <cell r="C2590">
            <v>0</v>
          </cell>
          <cell r="D2590">
            <v>0</v>
          </cell>
          <cell r="E2590">
            <v>0</v>
          </cell>
          <cell r="F2590">
            <v>0</v>
          </cell>
          <cell r="G2590">
            <v>0</v>
          </cell>
          <cell r="H2590">
            <v>0</v>
          </cell>
        </row>
        <row r="2591">
          <cell r="A2591" t="str">
            <v>VITORIA DO XINGU-PA</v>
          </cell>
          <cell r="B2591">
            <v>0</v>
          </cell>
          <cell r="C2591">
            <v>0</v>
          </cell>
          <cell r="D2591">
            <v>0</v>
          </cell>
          <cell r="E2591">
            <v>0</v>
          </cell>
          <cell r="F2591">
            <v>0</v>
          </cell>
          <cell r="G2591">
            <v>0</v>
          </cell>
          <cell r="H2591">
            <v>0</v>
          </cell>
        </row>
        <row r="2592">
          <cell r="A2592" t="str">
            <v>XINGUARA-PA</v>
          </cell>
          <cell r="B2592">
            <v>0</v>
          </cell>
          <cell r="C2592">
            <v>0</v>
          </cell>
          <cell r="D2592">
            <v>0</v>
          </cell>
          <cell r="E2592">
            <v>0</v>
          </cell>
          <cell r="F2592">
            <v>0</v>
          </cell>
          <cell r="G2592">
            <v>0</v>
          </cell>
          <cell r="H2592">
            <v>0</v>
          </cell>
        </row>
        <row r="2593">
          <cell r="A2593" t="str">
            <v>AGUA BRANCA-PB</v>
          </cell>
          <cell r="B2593">
            <v>0</v>
          </cell>
          <cell r="C2593">
            <v>0</v>
          </cell>
          <cell r="D2593">
            <v>0</v>
          </cell>
          <cell r="E2593">
            <v>0</v>
          </cell>
          <cell r="F2593">
            <v>0</v>
          </cell>
          <cell r="G2593">
            <v>0</v>
          </cell>
          <cell r="H2593">
            <v>0</v>
          </cell>
        </row>
        <row r="2594">
          <cell r="A2594" t="str">
            <v>AGUIAR-PB</v>
          </cell>
          <cell r="B2594">
            <v>0</v>
          </cell>
          <cell r="C2594">
            <v>0</v>
          </cell>
          <cell r="D2594">
            <v>0</v>
          </cell>
          <cell r="E2594">
            <v>0</v>
          </cell>
          <cell r="F2594">
            <v>0</v>
          </cell>
          <cell r="G2594">
            <v>0</v>
          </cell>
          <cell r="H2594">
            <v>0</v>
          </cell>
        </row>
        <row r="2595">
          <cell r="A2595" t="str">
            <v>ALAGOA GRANDE-PB</v>
          </cell>
          <cell r="B2595">
            <v>0</v>
          </cell>
          <cell r="C2595">
            <v>0</v>
          </cell>
          <cell r="D2595">
            <v>0</v>
          </cell>
          <cell r="E2595">
            <v>0</v>
          </cell>
          <cell r="F2595">
            <v>0</v>
          </cell>
          <cell r="G2595">
            <v>0</v>
          </cell>
          <cell r="H2595">
            <v>0</v>
          </cell>
        </row>
        <row r="2596">
          <cell r="A2596" t="str">
            <v>ALAGOA NOVA-PB</v>
          </cell>
          <cell r="B2596">
            <v>0</v>
          </cell>
          <cell r="C2596">
            <v>0</v>
          </cell>
          <cell r="D2596">
            <v>0</v>
          </cell>
          <cell r="E2596">
            <v>0</v>
          </cell>
          <cell r="F2596">
            <v>0</v>
          </cell>
          <cell r="G2596">
            <v>0</v>
          </cell>
          <cell r="H2596">
            <v>0</v>
          </cell>
        </row>
        <row r="2597">
          <cell r="A2597" t="str">
            <v>ALAGOINHA-PB</v>
          </cell>
          <cell r="B2597">
            <v>0</v>
          </cell>
          <cell r="C2597">
            <v>0</v>
          </cell>
          <cell r="D2597">
            <v>0</v>
          </cell>
          <cell r="E2597">
            <v>0</v>
          </cell>
          <cell r="F2597">
            <v>0</v>
          </cell>
          <cell r="G2597">
            <v>0</v>
          </cell>
          <cell r="H2597">
            <v>0</v>
          </cell>
        </row>
        <row r="2598">
          <cell r="A2598" t="str">
            <v>ALCANTIL-PB</v>
          </cell>
          <cell r="B2598">
            <v>0</v>
          </cell>
          <cell r="C2598">
            <v>0</v>
          </cell>
          <cell r="D2598">
            <v>0</v>
          </cell>
          <cell r="E2598">
            <v>0</v>
          </cell>
          <cell r="F2598">
            <v>0</v>
          </cell>
          <cell r="G2598">
            <v>0</v>
          </cell>
          <cell r="H2598">
            <v>0</v>
          </cell>
        </row>
        <row r="2599">
          <cell r="A2599" t="str">
            <v>ALGODAO DE JANDAIRA-PB</v>
          </cell>
          <cell r="B2599">
            <v>0</v>
          </cell>
          <cell r="C2599">
            <v>0</v>
          </cell>
          <cell r="D2599">
            <v>0</v>
          </cell>
          <cell r="E2599">
            <v>0</v>
          </cell>
          <cell r="F2599">
            <v>0</v>
          </cell>
          <cell r="G2599">
            <v>0</v>
          </cell>
          <cell r="H2599">
            <v>0</v>
          </cell>
        </row>
        <row r="2600">
          <cell r="A2600" t="str">
            <v>ALHANDRA-PB</v>
          </cell>
          <cell r="B2600">
            <v>187649.74</v>
          </cell>
          <cell r="C2600">
            <v>186949.64</v>
          </cell>
          <cell r="D2600">
            <v>0</v>
          </cell>
          <cell r="E2600">
            <v>0</v>
          </cell>
          <cell r="F2600">
            <v>186949.64</v>
          </cell>
          <cell r="G2600">
            <v>-700.1</v>
          </cell>
          <cell r="H2600">
            <v>0</v>
          </cell>
        </row>
        <row r="2601">
          <cell r="A2601" t="str">
            <v>AMPARO-PB</v>
          </cell>
          <cell r="B2601">
            <v>0</v>
          </cell>
          <cell r="C2601">
            <v>0</v>
          </cell>
          <cell r="D2601">
            <v>0</v>
          </cell>
          <cell r="E2601">
            <v>0</v>
          </cell>
          <cell r="F2601">
            <v>0</v>
          </cell>
          <cell r="G2601">
            <v>0</v>
          </cell>
          <cell r="H2601">
            <v>0</v>
          </cell>
        </row>
        <row r="2602">
          <cell r="A2602" t="str">
            <v>APARECIDA-PB</v>
          </cell>
          <cell r="B2602">
            <v>0</v>
          </cell>
          <cell r="C2602">
            <v>0</v>
          </cell>
          <cell r="D2602">
            <v>0</v>
          </cell>
          <cell r="E2602">
            <v>0</v>
          </cell>
          <cell r="F2602">
            <v>0</v>
          </cell>
          <cell r="G2602">
            <v>0</v>
          </cell>
          <cell r="H2602">
            <v>0</v>
          </cell>
        </row>
        <row r="2603">
          <cell r="A2603" t="str">
            <v>ARACAGI-PB</v>
          </cell>
          <cell r="B2603">
            <v>0</v>
          </cell>
          <cell r="C2603">
            <v>0</v>
          </cell>
          <cell r="D2603">
            <v>0</v>
          </cell>
          <cell r="E2603">
            <v>0</v>
          </cell>
          <cell r="F2603">
            <v>0</v>
          </cell>
          <cell r="G2603">
            <v>0</v>
          </cell>
          <cell r="H2603">
            <v>0</v>
          </cell>
        </row>
        <row r="2604">
          <cell r="A2604" t="str">
            <v>ARARA-PB</v>
          </cell>
          <cell r="B2604">
            <v>0</v>
          </cell>
          <cell r="C2604">
            <v>0</v>
          </cell>
          <cell r="D2604">
            <v>0</v>
          </cell>
          <cell r="E2604">
            <v>0</v>
          </cell>
          <cell r="F2604">
            <v>0</v>
          </cell>
          <cell r="G2604">
            <v>0</v>
          </cell>
          <cell r="H2604">
            <v>0</v>
          </cell>
        </row>
        <row r="2605">
          <cell r="A2605" t="str">
            <v>ARARUNA-PB</v>
          </cell>
          <cell r="B2605">
            <v>0</v>
          </cell>
          <cell r="C2605">
            <v>0</v>
          </cell>
          <cell r="D2605">
            <v>0</v>
          </cell>
          <cell r="E2605">
            <v>0</v>
          </cell>
          <cell r="F2605">
            <v>0</v>
          </cell>
          <cell r="G2605">
            <v>0</v>
          </cell>
          <cell r="H2605">
            <v>0</v>
          </cell>
        </row>
        <row r="2606">
          <cell r="A2606" t="str">
            <v>AREIA DE BARAUNAS-PB</v>
          </cell>
          <cell r="B2606">
            <v>0</v>
          </cell>
          <cell r="C2606">
            <v>0</v>
          </cell>
          <cell r="D2606">
            <v>0</v>
          </cell>
          <cell r="E2606">
            <v>0</v>
          </cell>
          <cell r="F2606">
            <v>0</v>
          </cell>
          <cell r="G2606">
            <v>0</v>
          </cell>
          <cell r="H2606">
            <v>0</v>
          </cell>
        </row>
        <row r="2607">
          <cell r="A2607" t="str">
            <v>AREIAL-PB</v>
          </cell>
          <cell r="B2607">
            <v>0</v>
          </cell>
          <cell r="C2607">
            <v>0</v>
          </cell>
          <cell r="D2607">
            <v>0</v>
          </cell>
          <cell r="E2607">
            <v>0</v>
          </cell>
          <cell r="F2607">
            <v>0</v>
          </cell>
          <cell r="G2607">
            <v>0</v>
          </cell>
          <cell r="H2607">
            <v>0</v>
          </cell>
        </row>
        <row r="2608">
          <cell r="A2608" t="str">
            <v>AREIA-PB</v>
          </cell>
          <cell r="B2608">
            <v>0</v>
          </cell>
          <cell r="C2608">
            <v>0</v>
          </cell>
          <cell r="D2608">
            <v>0</v>
          </cell>
          <cell r="E2608">
            <v>0</v>
          </cell>
          <cell r="F2608">
            <v>0</v>
          </cell>
          <cell r="G2608">
            <v>0</v>
          </cell>
          <cell r="H2608">
            <v>0</v>
          </cell>
        </row>
        <row r="2609">
          <cell r="A2609" t="str">
            <v>AROEIRAS-PB</v>
          </cell>
          <cell r="B2609">
            <v>0</v>
          </cell>
          <cell r="C2609">
            <v>0</v>
          </cell>
          <cell r="D2609">
            <v>0</v>
          </cell>
          <cell r="E2609">
            <v>0</v>
          </cell>
          <cell r="F2609">
            <v>0</v>
          </cell>
          <cell r="G2609">
            <v>0</v>
          </cell>
          <cell r="H2609">
            <v>0</v>
          </cell>
        </row>
        <row r="2610">
          <cell r="A2610" t="str">
            <v>ASSUNCAO-PB</v>
          </cell>
          <cell r="B2610">
            <v>0</v>
          </cell>
          <cell r="C2610">
            <v>0</v>
          </cell>
          <cell r="D2610">
            <v>0</v>
          </cell>
          <cell r="E2610">
            <v>0</v>
          </cell>
          <cell r="F2610">
            <v>0</v>
          </cell>
          <cell r="G2610">
            <v>0</v>
          </cell>
          <cell r="H2610">
            <v>0</v>
          </cell>
        </row>
        <row r="2611">
          <cell r="A2611" t="str">
            <v>BAIA DA TRAICAO-PB</v>
          </cell>
          <cell r="B2611">
            <v>0</v>
          </cell>
          <cell r="C2611">
            <v>0</v>
          </cell>
          <cell r="D2611">
            <v>0</v>
          </cell>
          <cell r="E2611">
            <v>0</v>
          </cell>
          <cell r="F2611">
            <v>0</v>
          </cell>
          <cell r="G2611">
            <v>0</v>
          </cell>
          <cell r="H2611">
            <v>0</v>
          </cell>
        </row>
        <row r="2612">
          <cell r="A2612" t="str">
            <v>BANANEIRAS-PB</v>
          </cell>
          <cell r="B2612">
            <v>0</v>
          </cell>
          <cell r="C2612">
            <v>0</v>
          </cell>
          <cell r="D2612">
            <v>0</v>
          </cell>
          <cell r="E2612">
            <v>0</v>
          </cell>
          <cell r="F2612">
            <v>0</v>
          </cell>
          <cell r="G2612">
            <v>0</v>
          </cell>
          <cell r="H2612">
            <v>0</v>
          </cell>
        </row>
        <row r="2613">
          <cell r="A2613" t="str">
            <v>BARAUNA-PB</v>
          </cell>
          <cell r="B2613">
            <v>0</v>
          </cell>
          <cell r="C2613">
            <v>0</v>
          </cell>
          <cell r="D2613">
            <v>0</v>
          </cell>
          <cell r="E2613">
            <v>0</v>
          </cell>
          <cell r="F2613">
            <v>0</v>
          </cell>
          <cell r="G2613">
            <v>0</v>
          </cell>
          <cell r="H2613">
            <v>0</v>
          </cell>
        </row>
        <row r="2614">
          <cell r="A2614" t="str">
            <v>BARRA DE SANTA ROSA-PB</v>
          </cell>
          <cell r="B2614">
            <v>0</v>
          </cell>
          <cell r="C2614">
            <v>0</v>
          </cell>
          <cell r="D2614">
            <v>0</v>
          </cell>
          <cell r="E2614">
            <v>0</v>
          </cell>
          <cell r="F2614">
            <v>0</v>
          </cell>
          <cell r="G2614">
            <v>0</v>
          </cell>
          <cell r="H2614">
            <v>0</v>
          </cell>
        </row>
        <row r="2615">
          <cell r="A2615" t="str">
            <v>BARRA DE SANTANA-PB</v>
          </cell>
          <cell r="B2615">
            <v>0</v>
          </cell>
          <cell r="C2615">
            <v>0</v>
          </cell>
          <cell r="D2615">
            <v>0</v>
          </cell>
          <cell r="E2615">
            <v>0</v>
          </cell>
          <cell r="F2615">
            <v>0</v>
          </cell>
          <cell r="G2615">
            <v>0</v>
          </cell>
          <cell r="H2615">
            <v>0</v>
          </cell>
        </row>
        <row r="2616">
          <cell r="A2616" t="str">
            <v>BARRA DE SAO MIGUEL-PB</v>
          </cell>
          <cell r="B2616">
            <v>0</v>
          </cell>
          <cell r="C2616">
            <v>0</v>
          </cell>
          <cell r="D2616">
            <v>0</v>
          </cell>
          <cell r="E2616">
            <v>0</v>
          </cell>
          <cell r="F2616">
            <v>0</v>
          </cell>
          <cell r="G2616">
            <v>0</v>
          </cell>
          <cell r="H2616">
            <v>0</v>
          </cell>
        </row>
        <row r="2617">
          <cell r="A2617" t="str">
            <v>BAYEUX-PB</v>
          </cell>
          <cell r="B2617">
            <v>187649.74</v>
          </cell>
          <cell r="C2617">
            <v>186949.64</v>
          </cell>
          <cell r="D2617">
            <v>0</v>
          </cell>
          <cell r="E2617">
            <v>0</v>
          </cell>
          <cell r="F2617">
            <v>186949.64</v>
          </cell>
          <cell r="G2617">
            <v>-700.1</v>
          </cell>
          <cell r="H2617">
            <v>0</v>
          </cell>
        </row>
        <row r="2618">
          <cell r="A2618" t="str">
            <v>BELEM DO BREJO DO CRUZ-PB</v>
          </cell>
          <cell r="B2618">
            <v>0</v>
          </cell>
          <cell r="C2618">
            <v>0</v>
          </cell>
          <cell r="D2618">
            <v>0</v>
          </cell>
          <cell r="E2618">
            <v>0</v>
          </cell>
          <cell r="F2618">
            <v>0</v>
          </cell>
          <cell r="G2618">
            <v>0</v>
          </cell>
          <cell r="H2618">
            <v>0</v>
          </cell>
        </row>
        <row r="2619">
          <cell r="A2619" t="str">
            <v>BELEM-PB</v>
          </cell>
          <cell r="B2619">
            <v>0</v>
          </cell>
          <cell r="C2619">
            <v>0</v>
          </cell>
          <cell r="D2619">
            <v>0</v>
          </cell>
          <cell r="E2619">
            <v>0</v>
          </cell>
          <cell r="F2619">
            <v>0</v>
          </cell>
          <cell r="G2619">
            <v>0</v>
          </cell>
          <cell r="H2619">
            <v>0</v>
          </cell>
        </row>
        <row r="2620">
          <cell r="A2620" t="str">
            <v>BERNARDINO BATISTA-PB</v>
          </cell>
          <cell r="B2620">
            <v>0</v>
          </cell>
          <cell r="C2620">
            <v>0</v>
          </cell>
          <cell r="D2620">
            <v>0</v>
          </cell>
          <cell r="E2620">
            <v>0</v>
          </cell>
          <cell r="F2620">
            <v>0</v>
          </cell>
          <cell r="G2620">
            <v>0</v>
          </cell>
          <cell r="H2620">
            <v>0</v>
          </cell>
        </row>
        <row r="2621">
          <cell r="A2621" t="str">
            <v>BOA VENTURA-PB</v>
          </cell>
          <cell r="B2621">
            <v>0</v>
          </cell>
          <cell r="C2621">
            <v>0</v>
          </cell>
          <cell r="D2621">
            <v>0</v>
          </cell>
          <cell r="E2621">
            <v>0</v>
          </cell>
          <cell r="F2621">
            <v>0</v>
          </cell>
          <cell r="G2621">
            <v>0</v>
          </cell>
          <cell r="H2621">
            <v>0</v>
          </cell>
        </row>
        <row r="2622">
          <cell r="A2622" t="str">
            <v>BOA VISTA-PB</v>
          </cell>
          <cell r="B2622">
            <v>0</v>
          </cell>
          <cell r="C2622">
            <v>0</v>
          </cell>
          <cell r="D2622">
            <v>0</v>
          </cell>
          <cell r="E2622">
            <v>0</v>
          </cell>
          <cell r="F2622">
            <v>0</v>
          </cell>
          <cell r="G2622">
            <v>0</v>
          </cell>
          <cell r="H2622">
            <v>0</v>
          </cell>
        </row>
        <row r="2623">
          <cell r="A2623" t="str">
            <v>BOM JESUS-PB</v>
          </cell>
          <cell r="B2623">
            <v>0</v>
          </cell>
          <cell r="C2623">
            <v>0</v>
          </cell>
          <cell r="D2623">
            <v>0</v>
          </cell>
          <cell r="E2623">
            <v>0</v>
          </cell>
          <cell r="F2623">
            <v>0</v>
          </cell>
          <cell r="G2623">
            <v>0</v>
          </cell>
          <cell r="H2623">
            <v>0</v>
          </cell>
        </row>
        <row r="2624">
          <cell r="A2624" t="str">
            <v>BOM SUCESSO-PB</v>
          </cell>
          <cell r="B2624">
            <v>0</v>
          </cell>
          <cell r="C2624">
            <v>0</v>
          </cell>
          <cell r="D2624">
            <v>0</v>
          </cell>
          <cell r="E2624">
            <v>0</v>
          </cell>
          <cell r="F2624">
            <v>0</v>
          </cell>
          <cell r="G2624">
            <v>0</v>
          </cell>
          <cell r="H2624">
            <v>0</v>
          </cell>
        </row>
        <row r="2625">
          <cell r="A2625" t="str">
            <v>BONITO DE SANTA FE-PB</v>
          </cell>
          <cell r="B2625">
            <v>0</v>
          </cell>
          <cell r="C2625">
            <v>0</v>
          </cell>
          <cell r="D2625">
            <v>0</v>
          </cell>
          <cell r="E2625">
            <v>0</v>
          </cell>
          <cell r="F2625">
            <v>0</v>
          </cell>
          <cell r="G2625">
            <v>0</v>
          </cell>
          <cell r="H2625">
            <v>0</v>
          </cell>
        </row>
        <row r="2626">
          <cell r="A2626" t="str">
            <v>BOQUEIRAO-PB</v>
          </cell>
          <cell r="B2626">
            <v>0</v>
          </cell>
          <cell r="C2626">
            <v>0</v>
          </cell>
          <cell r="D2626">
            <v>0</v>
          </cell>
          <cell r="E2626">
            <v>0</v>
          </cell>
          <cell r="F2626">
            <v>0</v>
          </cell>
          <cell r="G2626">
            <v>0</v>
          </cell>
          <cell r="H2626">
            <v>0</v>
          </cell>
        </row>
        <row r="2627">
          <cell r="A2627" t="str">
            <v>BORBOREMA-PB</v>
          </cell>
          <cell r="B2627">
            <v>0</v>
          </cell>
          <cell r="C2627">
            <v>0</v>
          </cell>
          <cell r="D2627">
            <v>0</v>
          </cell>
          <cell r="E2627">
            <v>0</v>
          </cell>
          <cell r="F2627">
            <v>0</v>
          </cell>
          <cell r="G2627">
            <v>0</v>
          </cell>
          <cell r="H2627">
            <v>0</v>
          </cell>
        </row>
        <row r="2628">
          <cell r="A2628" t="str">
            <v>BREJO DO CRUZ-PB</v>
          </cell>
          <cell r="B2628">
            <v>0</v>
          </cell>
          <cell r="C2628">
            <v>0</v>
          </cell>
          <cell r="D2628">
            <v>0</v>
          </cell>
          <cell r="E2628">
            <v>0</v>
          </cell>
          <cell r="F2628">
            <v>0</v>
          </cell>
          <cell r="G2628">
            <v>0</v>
          </cell>
          <cell r="H2628">
            <v>0</v>
          </cell>
        </row>
        <row r="2629">
          <cell r="A2629" t="str">
            <v>BREJO DOS SANTOS-PB</v>
          </cell>
          <cell r="B2629">
            <v>0</v>
          </cell>
          <cell r="C2629">
            <v>0</v>
          </cell>
          <cell r="D2629">
            <v>0</v>
          </cell>
          <cell r="E2629">
            <v>0</v>
          </cell>
          <cell r="F2629">
            <v>0</v>
          </cell>
          <cell r="G2629">
            <v>0</v>
          </cell>
          <cell r="H2629">
            <v>0</v>
          </cell>
        </row>
        <row r="2630">
          <cell r="A2630" t="str">
            <v>CAAPORA-PB</v>
          </cell>
          <cell r="B2630">
            <v>0</v>
          </cell>
          <cell r="C2630">
            <v>0</v>
          </cell>
          <cell r="D2630">
            <v>0</v>
          </cell>
          <cell r="E2630">
            <v>0</v>
          </cell>
          <cell r="F2630">
            <v>0</v>
          </cell>
          <cell r="G2630">
            <v>0</v>
          </cell>
          <cell r="H2630">
            <v>0</v>
          </cell>
        </row>
        <row r="2631">
          <cell r="A2631" t="str">
            <v>CABACEIRAS-PB</v>
          </cell>
          <cell r="B2631">
            <v>0</v>
          </cell>
          <cell r="C2631">
            <v>0</v>
          </cell>
          <cell r="D2631">
            <v>0</v>
          </cell>
          <cell r="E2631">
            <v>0</v>
          </cell>
          <cell r="F2631">
            <v>0</v>
          </cell>
          <cell r="G2631">
            <v>0</v>
          </cell>
          <cell r="H2631">
            <v>0</v>
          </cell>
        </row>
        <row r="2632">
          <cell r="A2632" t="str">
            <v>CABEDELO-PB</v>
          </cell>
          <cell r="B2632">
            <v>0</v>
          </cell>
          <cell r="C2632">
            <v>0</v>
          </cell>
          <cell r="D2632">
            <v>0</v>
          </cell>
          <cell r="E2632">
            <v>0</v>
          </cell>
          <cell r="F2632">
            <v>0</v>
          </cell>
          <cell r="G2632">
            <v>0</v>
          </cell>
          <cell r="H2632">
            <v>0</v>
          </cell>
        </row>
        <row r="2633">
          <cell r="A2633" t="str">
            <v>CACHOEIRA DOS INDIOS-PB</v>
          </cell>
          <cell r="B2633">
            <v>0</v>
          </cell>
          <cell r="C2633">
            <v>0</v>
          </cell>
          <cell r="D2633">
            <v>0</v>
          </cell>
          <cell r="E2633">
            <v>0</v>
          </cell>
          <cell r="F2633">
            <v>0</v>
          </cell>
          <cell r="G2633">
            <v>0</v>
          </cell>
          <cell r="H2633">
            <v>0</v>
          </cell>
        </row>
        <row r="2634">
          <cell r="A2634" t="str">
            <v>CACIMBA DE AREIA-PB</v>
          </cell>
          <cell r="B2634">
            <v>0</v>
          </cell>
          <cell r="C2634">
            <v>0</v>
          </cell>
          <cell r="D2634">
            <v>0</v>
          </cell>
          <cell r="E2634">
            <v>0</v>
          </cell>
          <cell r="F2634">
            <v>0</v>
          </cell>
          <cell r="G2634">
            <v>0</v>
          </cell>
          <cell r="H2634">
            <v>0</v>
          </cell>
        </row>
        <row r="2635">
          <cell r="A2635" t="str">
            <v>CACIMBA DE DENTRO-PB</v>
          </cell>
          <cell r="B2635">
            <v>0</v>
          </cell>
          <cell r="C2635">
            <v>0</v>
          </cell>
          <cell r="D2635">
            <v>0</v>
          </cell>
          <cell r="E2635">
            <v>0</v>
          </cell>
          <cell r="F2635">
            <v>0</v>
          </cell>
          <cell r="G2635">
            <v>0</v>
          </cell>
          <cell r="H2635">
            <v>0</v>
          </cell>
        </row>
        <row r="2636">
          <cell r="A2636" t="str">
            <v>CACIMBAS-PB</v>
          </cell>
          <cell r="B2636">
            <v>0</v>
          </cell>
          <cell r="C2636">
            <v>0</v>
          </cell>
          <cell r="D2636">
            <v>0</v>
          </cell>
          <cell r="E2636">
            <v>0</v>
          </cell>
          <cell r="F2636">
            <v>0</v>
          </cell>
          <cell r="G2636">
            <v>0</v>
          </cell>
          <cell r="H2636">
            <v>0</v>
          </cell>
        </row>
        <row r="2637">
          <cell r="A2637" t="str">
            <v>CAICARA-PB</v>
          </cell>
          <cell r="B2637">
            <v>0</v>
          </cell>
          <cell r="C2637">
            <v>0</v>
          </cell>
          <cell r="D2637">
            <v>0</v>
          </cell>
          <cell r="E2637">
            <v>0</v>
          </cell>
          <cell r="F2637">
            <v>0</v>
          </cell>
          <cell r="G2637">
            <v>0</v>
          </cell>
          <cell r="H2637">
            <v>0</v>
          </cell>
        </row>
        <row r="2638">
          <cell r="A2638" t="str">
            <v>CAJAZEIRAS-PB</v>
          </cell>
          <cell r="B2638">
            <v>0</v>
          </cell>
          <cell r="C2638">
            <v>0</v>
          </cell>
          <cell r="D2638">
            <v>0</v>
          </cell>
          <cell r="E2638">
            <v>0</v>
          </cell>
          <cell r="F2638">
            <v>0</v>
          </cell>
          <cell r="G2638">
            <v>0</v>
          </cell>
          <cell r="H2638">
            <v>0</v>
          </cell>
        </row>
        <row r="2639">
          <cell r="A2639" t="str">
            <v>CAJAZEIRINHAS-PB</v>
          </cell>
          <cell r="B2639">
            <v>0</v>
          </cell>
          <cell r="C2639">
            <v>0</v>
          </cell>
          <cell r="D2639">
            <v>0</v>
          </cell>
          <cell r="E2639">
            <v>0</v>
          </cell>
          <cell r="F2639">
            <v>0</v>
          </cell>
          <cell r="G2639">
            <v>0</v>
          </cell>
          <cell r="H2639">
            <v>0</v>
          </cell>
        </row>
        <row r="2640">
          <cell r="A2640" t="str">
            <v>CALDAS BRANDAO-PB</v>
          </cell>
          <cell r="B2640">
            <v>187649.74</v>
          </cell>
          <cell r="C2640">
            <v>186949.64</v>
          </cell>
          <cell r="D2640">
            <v>0</v>
          </cell>
          <cell r="E2640">
            <v>0</v>
          </cell>
          <cell r="F2640">
            <v>186949.64</v>
          </cell>
          <cell r="G2640">
            <v>-700.1</v>
          </cell>
          <cell r="H2640">
            <v>0</v>
          </cell>
        </row>
        <row r="2641">
          <cell r="A2641" t="str">
            <v>CAMALAU-PB</v>
          </cell>
          <cell r="B2641">
            <v>0</v>
          </cell>
          <cell r="C2641">
            <v>0</v>
          </cell>
          <cell r="D2641">
            <v>0</v>
          </cell>
          <cell r="E2641">
            <v>0</v>
          </cell>
          <cell r="F2641">
            <v>0</v>
          </cell>
          <cell r="G2641">
            <v>0</v>
          </cell>
          <cell r="H2641">
            <v>0</v>
          </cell>
        </row>
        <row r="2642">
          <cell r="A2642" t="str">
            <v>CAMPINA GRANDE-PB</v>
          </cell>
          <cell r="B2642">
            <v>0</v>
          </cell>
          <cell r="C2642">
            <v>0</v>
          </cell>
          <cell r="D2642">
            <v>0</v>
          </cell>
          <cell r="E2642">
            <v>0</v>
          </cell>
          <cell r="F2642">
            <v>0</v>
          </cell>
          <cell r="G2642">
            <v>0</v>
          </cell>
          <cell r="H2642">
            <v>0</v>
          </cell>
        </row>
        <row r="2643">
          <cell r="A2643" t="str">
            <v>CAMPO DE SANTANA-PB</v>
          </cell>
          <cell r="B2643">
            <v>0</v>
          </cell>
          <cell r="C2643">
            <v>0</v>
          </cell>
          <cell r="D2643">
            <v>0</v>
          </cell>
          <cell r="E2643">
            <v>0</v>
          </cell>
          <cell r="F2643">
            <v>0</v>
          </cell>
          <cell r="G2643">
            <v>0</v>
          </cell>
          <cell r="H2643">
            <v>0</v>
          </cell>
        </row>
        <row r="2644">
          <cell r="A2644" t="str">
            <v>CAPIM-PB</v>
          </cell>
          <cell r="B2644">
            <v>0</v>
          </cell>
          <cell r="C2644">
            <v>0</v>
          </cell>
          <cell r="D2644">
            <v>0</v>
          </cell>
          <cell r="E2644">
            <v>0</v>
          </cell>
          <cell r="F2644">
            <v>0</v>
          </cell>
          <cell r="G2644">
            <v>0</v>
          </cell>
          <cell r="H2644">
            <v>0</v>
          </cell>
        </row>
        <row r="2645">
          <cell r="A2645" t="str">
            <v>CARAUBAS-PB</v>
          </cell>
          <cell r="B2645">
            <v>0</v>
          </cell>
          <cell r="C2645">
            <v>0</v>
          </cell>
          <cell r="D2645">
            <v>0</v>
          </cell>
          <cell r="E2645">
            <v>0</v>
          </cell>
          <cell r="F2645">
            <v>0</v>
          </cell>
          <cell r="G2645">
            <v>0</v>
          </cell>
          <cell r="H2645">
            <v>0</v>
          </cell>
        </row>
        <row r="2646">
          <cell r="A2646" t="str">
            <v>CARRAPATEIRA-PB</v>
          </cell>
          <cell r="B2646">
            <v>0</v>
          </cell>
          <cell r="C2646">
            <v>0</v>
          </cell>
          <cell r="D2646">
            <v>0</v>
          </cell>
          <cell r="E2646">
            <v>0</v>
          </cell>
          <cell r="F2646">
            <v>0</v>
          </cell>
          <cell r="G2646">
            <v>0</v>
          </cell>
          <cell r="H2646">
            <v>0</v>
          </cell>
        </row>
        <row r="2647">
          <cell r="A2647" t="str">
            <v>CASSERENGUE-PB</v>
          </cell>
          <cell r="B2647">
            <v>0</v>
          </cell>
          <cell r="C2647">
            <v>0</v>
          </cell>
          <cell r="D2647">
            <v>0</v>
          </cell>
          <cell r="E2647">
            <v>0</v>
          </cell>
          <cell r="F2647">
            <v>0</v>
          </cell>
          <cell r="G2647">
            <v>0</v>
          </cell>
          <cell r="H2647">
            <v>0</v>
          </cell>
        </row>
        <row r="2648">
          <cell r="A2648" t="str">
            <v>CATINGUEIRA-PB</v>
          </cell>
          <cell r="B2648">
            <v>0</v>
          </cell>
          <cell r="C2648">
            <v>0</v>
          </cell>
          <cell r="D2648">
            <v>0</v>
          </cell>
          <cell r="E2648">
            <v>0</v>
          </cell>
          <cell r="F2648">
            <v>0</v>
          </cell>
          <cell r="G2648">
            <v>0</v>
          </cell>
          <cell r="H2648">
            <v>0</v>
          </cell>
        </row>
        <row r="2649">
          <cell r="A2649" t="str">
            <v>CATOLE DO ROCHA-PB</v>
          </cell>
          <cell r="B2649">
            <v>0</v>
          </cell>
          <cell r="C2649">
            <v>0</v>
          </cell>
          <cell r="D2649">
            <v>0</v>
          </cell>
          <cell r="E2649">
            <v>0</v>
          </cell>
          <cell r="F2649">
            <v>0</v>
          </cell>
          <cell r="G2649">
            <v>0</v>
          </cell>
          <cell r="H2649">
            <v>0</v>
          </cell>
        </row>
        <row r="2650">
          <cell r="A2650" t="str">
            <v>CATURITE-PB</v>
          </cell>
          <cell r="B2650">
            <v>0</v>
          </cell>
          <cell r="C2650">
            <v>0</v>
          </cell>
          <cell r="D2650">
            <v>0</v>
          </cell>
          <cell r="E2650">
            <v>0</v>
          </cell>
          <cell r="F2650">
            <v>0</v>
          </cell>
          <cell r="G2650">
            <v>0</v>
          </cell>
          <cell r="H2650">
            <v>0</v>
          </cell>
        </row>
        <row r="2651">
          <cell r="A2651" t="str">
            <v>CONCEICAO-PB</v>
          </cell>
          <cell r="B2651">
            <v>0</v>
          </cell>
          <cell r="C2651">
            <v>0</v>
          </cell>
          <cell r="D2651">
            <v>0</v>
          </cell>
          <cell r="E2651">
            <v>0</v>
          </cell>
          <cell r="F2651">
            <v>0</v>
          </cell>
          <cell r="G2651">
            <v>0</v>
          </cell>
          <cell r="H2651">
            <v>0</v>
          </cell>
        </row>
        <row r="2652">
          <cell r="A2652" t="str">
            <v>CONDADO-PB</v>
          </cell>
          <cell r="B2652">
            <v>0</v>
          </cell>
          <cell r="C2652">
            <v>0</v>
          </cell>
          <cell r="D2652">
            <v>0</v>
          </cell>
          <cell r="E2652">
            <v>0</v>
          </cell>
          <cell r="F2652">
            <v>0</v>
          </cell>
          <cell r="G2652">
            <v>0</v>
          </cell>
          <cell r="H2652">
            <v>0</v>
          </cell>
        </row>
        <row r="2653">
          <cell r="A2653" t="str">
            <v>CONDE-PB</v>
          </cell>
          <cell r="B2653">
            <v>0</v>
          </cell>
          <cell r="C2653">
            <v>0</v>
          </cell>
          <cell r="D2653">
            <v>0</v>
          </cell>
          <cell r="E2653">
            <v>0</v>
          </cell>
          <cell r="F2653">
            <v>0</v>
          </cell>
          <cell r="G2653">
            <v>0</v>
          </cell>
          <cell r="H2653">
            <v>0</v>
          </cell>
        </row>
        <row r="2654">
          <cell r="A2654" t="str">
            <v>CONGO-PB</v>
          </cell>
          <cell r="B2654">
            <v>0</v>
          </cell>
          <cell r="C2654">
            <v>0</v>
          </cell>
          <cell r="D2654">
            <v>0</v>
          </cell>
          <cell r="E2654">
            <v>0</v>
          </cell>
          <cell r="F2654">
            <v>0</v>
          </cell>
          <cell r="G2654">
            <v>0</v>
          </cell>
          <cell r="H2654">
            <v>0</v>
          </cell>
        </row>
        <row r="2655">
          <cell r="A2655" t="str">
            <v>COREMAS-PB</v>
          </cell>
          <cell r="B2655">
            <v>0</v>
          </cell>
          <cell r="C2655">
            <v>0</v>
          </cell>
          <cell r="D2655">
            <v>0</v>
          </cell>
          <cell r="E2655">
            <v>0</v>
          </cell>
          <cell r="F2655">
            <v>0</v>
          </cell>
          <cell r="G2655">
            <v>0</v>
          </cell>
          <cell r="H2655">
            <v>0</v>
          </cell>
        </row>
        <row r="2656">
          <cell r="A2656" t="str">
            <v>COXIXOLA-PB</v>
          </cell>
          <cell r="B2656">
            <v>0</v>
          </cell>
          <cell r="C2656">
            <v>0</v>
          </cell>
          <cell r="D2656">
            <v>0</v>
          </cell>
          <cell r="E2656">
            <v>0</v>
          </cell>
          <cell r="F2656">
            <v>0</v>
          </cell>
          <cell r="G2656">
            <v>0</v>
          </cell>
          <cell r="H2656">
            <v>0</v>
          </cell>
        </row>
        <row r="2657">
          <cell r="A2657" t="str">
            <v>CRUZ DO ESPIRITO SANTO-PB</v>
          </cell>
          <cell r="B2657">
            <v>0</v>
          </cell>
          <cell r="C2657">
            <v>0</v>
          </cell>
          <cell r="D2657">
            <v>0</v>
          </cell>
          <cell r="E2657">
            <v>0</v>
          </cell>
          <cell r="F2657">
            <v>0</v>
          </cell>
          <cell r="G2657">
            <v>0</v>
          </cell>
          <cell r="H2657">
            <v>0</v>
          </cell>
        </row>
        <row r="2658">
          <cell r="A2658" t="str">
            <v>CUBATI-PB</v>
          </cell>
          <cell r="B2658">
            <v>0</v>
          </cell>
          <cell r="C2658">
            <v>0</v>
          </cell>
          <cell r="D2658">
            <v>0</v>
          </cell>
          <cell r="E2658">
            <v>0</v>
          </cell>
          <cell r="F2658">
            <v>0</v>
          </cell>
          <cell r="G2658">
            <v>0</v>
          </cell>
          <cell r="H2658">
            <v>0</v>
          </cell>
        </row>
        <row r="2659">
          <cell r="A2659" t="str">
            <v>CUITE DE MAMANGUAPE-PB</v>
          </cell>
          <cell r="B2659">
            <v>0</v>
          </cell>
          <cell r="C2659">
            <v>0</v>
          </cell>
          <cell r="D2659">
            <v>0</v>
          </cell>
          <cell r="E2659">
            <v>0</v>
          </cell>
          <cell r="F2659">
            <v>0</v>
          </cell>
          <cell r="G2659">
            <v>0</v>
          </cell>
          <cell r="H2659">
            <v>0</v>
          </cell>
        </row>
        <row r="2660">
          <cell r="A2660" t="str">
            <v>CUITEGI-PB</v>
          </cell>
          <cell r="B2660">
            <v>0</v>
          </cell>
          <cell r="C2660">
            <v>0</v>
          </cell>
          <cell r="D2660">
            <v>0</v>
          </cell>
          <cell r="E2660">
            <v>0</v>
          </cell>
          <cell r="F2660">
            <v>0</v>
          </cell>
          <cell r="G2660">
            <v>0</v>
          </cell>
          <cell r="H2660">
            <v>0</v>
          </cell>
        </row>
        <row r="2661">
          <cell r="A2661" t="str">
            <v>CUITE-PB</v>
          </cell>
          <cell r="B2661">
            <v>0</v>
          </cell>
          <cell r="C2661">
            <v>0</v>
          </cell>
          <cell r="D2661">
            <v>0</v>
          </cell>
          <cell r="E2661">
            <v>0</v>
          </cell>
          <cell r="F2661">
            <v>0</v>
          </cell>
          <cell r="G2661">
            <v>0</v>
          </cell>
          <cell r="H2661">
            <v>0</v>
          </cell>
        </row>
        <row r="2662">
          <cell r="A2662" t="str">
            <v>CURRAL DE CIMA-PB</v>
          </cell>
          <cell r="B2662">
            <v>0</v>
          </cell>
          <cell r="C2662">
            <v>0</v>
          </cell>
          <cell r="D2662">
            <v>0</v>
          </cell>
          <cell r="E2662">
            <v>0</v>
          </cell>
          <cell r="F2662">
            <v>0</v>
          </cell>
          <cell r="G2662">
            <v>0</v>
          </cell>
          <cell r="H2662">
            <v>0</v>
          </cell>
        </row>
        <row r="2663">
          <cell r="A2663" t="str">
            <v>CURRAL VELHO-PB</v>
          </cell>
          <cell r="B2663">
            <v>0</v>
          </cell>
          <cell r="C2663">
            <v>0</v>
          </cell>
          <cell r="D2663">
            <v>0</v>
          </cell>
          <cell r="E2663">
            <v>0</v>
          </cell>
          <cell r="F2663">
            <v>0</v>
          </cell>
          <cell r="G2663">
            <v>0</v>
          </cell>
          <cell r="H2663">
            <v>0</v>
          </cell>
        </row>
        <row r="2664">
          <cell r="A2664" t="str">
            <v>DAMIAO-PB</v>
          </cell>
          <cell r="B2664">
            <v>0</v>
          </cell>
          <cell r="C2664">
            <v>0</v>
          </cell>
          <cell r="D2664">
            <v>0</v>
          </cell>
          <cell r="E2664">
            <v>0</v>
          </cell>
          <cell r="F2664">
            <v>0</v>
          </cell>
          <cell r="G2664">
            <v>0</v>
          </cell>
          <cell r="H2664">
            <v>0</v>
          </cell>
        </row>
        <row r="2665">
          <cell r="A2665" t="str">
            <v>DESTERRO-PB</v>
          </cell>
          <cell r="B2665">
            <v>0</v>
          </cell>
          <cell r="C2665">
            <v>0</v>
          </cell>
          <cell r="D2665">
            <v>0</v>
          </cell>
          <cell r="E2665">
            <v>0</v>
          </cell>
          <cell r="F2665">
            <v>0</v>
          </cell>
          <cell r="G2665">
            <v>0</v>
          </cell>
          <cell r="H2665">
            <v>0</v>
          </cell>
        </row>
        <row r="2666">
          <cell r="A2666" t="str">
            <v>DIAMANTE-PB</v>
          </cell>
          <cell r="B2666">
            <v>0</v>
          </cell>
          <cell r="C2666">
            <v>0</v>
          </cell>
          <cell r="D2666">
            <v>0</v>
          </cell>
          <cell r="E2666">
            <v>0</v>
          </cell>
          <cell r="F2666">
            <v>0</v>
          </cell>
          <cell r="G2666">
            <v>0</v>
          </cell>
          <cell r="H2666">
            <v>0</v>
          </cell>
        </row>
        <row r="2667">
          <cell r="A2667" t="str">
            <v>DONA INES-PB</v>
          </cell>
          <cell r="B2667">
            <v>0</v>
          </cell>
          <cell r="C2667">
            <v>0</v>
          </cell>
          <cell r="D2667">
            <v>0</v>
          </cell>
          <cell r="E2667">
            <v>0</v>
          </cell>
          <cell r="F2667">
            <v>0</v>
          </cell>
          <cell r="G2667">
            <v>0</v>
          </cell>
          <cell r="H2667">
            <v>0</v>
          </cell>
        </row>
        <row r="2668">
          <cell r="A2668" t="str">
            <v>DUAS ESTRADAS-PB</v>
          </cell>
          <cell r="B2668">
            <v>0</v>
          </cell>
          <cell r="C2668">
            <v>0</v>
          </cell>
          <cell r="D2668">
            <v>0</v>
          </cell>
          <cell r="E2668">
            <v>0</v>
          </cell>
          <cell r="F2668">
            <v>0</v>
          </cell>
          <cell r="G2668">
            <v>0</v>
          </cell>
          <cell r="H2668">
            <v>0</v>
          </cell>
        </row>
        <row r="2669">
          <cell r="A2669" t="str">
            <v>EMAS-PB</v>
          </cell>
          <cell r="B2669">
            <v>0</v>
          </cell>
          <cell r="C2669">
            <v>0</v>
          </cell>
          <cell r="D2669">
            <v>0</v>
          </cell>
          <cell r="E2669">
            <v>0</v>
          </cell>
          <cell r="F2669">
            <v>0</v>
          </cell>
          <cell r="G2669">
            <v>0</v>
          </cell>
          <cell r="H2669">
            <v>0</v>
          </cell>
        </row>
        <row r="2670">
          <cell r="A2670" t="str">
            <v>ESPERANCA-PB</v>
          </cell>
          <cell r="B2670">
            <v>0</v>
          </cell>
          <cell r="C2670">
            <v>0</v>
          </cell>
          <cell r="D2670">
            <v>0</v>
          </cell>
          <cell r="E2670">
            <v>0</v>
          </cell>
          <cell r="F2670">
            <v>0</v>
          </cell>
          <cell r="G2670">
            <v>0</v>
          </cell>
          <cell r="H2670">
            <v>0</v>
          </cell>
        </row>
        <row r="2671">
          <cell r="A2671" t="str">
            <v>FAGUNDES-PB</v>
          </cell>
          <cell r="B2671">
            <v>0</v>
          </cell>
          <cell r="C2671">
            <v>0</v>
          </cell>
          <cell r="D2671">
            <v>0</v>
          </cell>
          <cell r="E2671">
            <v>0</v>
          </cell>
          <cell r="F2671">
            <v>0</v>
          </cell>
          <cell r="G2671">
            <v>0</v>
          </cell>
          <cell r="H2671">
            <v>0</v>
          </cell>
        </row>
        <row r="2672">
          <cell r="A2672" t="str">
            <v>FREI MARTINHO-PB</v>
          </cell>
          <cell r="B2672">
            <v>0</v>
          </cell>
          <cell r="C2672">
            <v>0</v>
          </cell>
          <cell r="D2672">
            <v>0</v>
          </cell>
          <cell r="E2672">
            <v>0</v>
          </cell>
          <cell r="F2672">
            <v>0</v>
          </cell>
          <cell r="G2672">
            <v>0</v>
          </cell>
          <cell r="H2672">
            <v>0</v>
          </cell>
        </row>
        <row r="2673">
          <cell r="A2673" t="str">
            <v>GADO BRAVO-PB</v>
          </cell>
          <cell r="B2673">
            <v>0</v>
          </cell>
          <cell r="C2673">
            <v>0</v>
          </cell>
          <cell r="D2673">
            <v>0</v>
          </cell>
          <cell r="E2673">
            <v>0</v>
          </cell>
          <cell r="F2673">
            <v>0</v>
          </cell>
          <cell r="G2673">
            <v>0</v>
          </cell>
          <cell r="H2673">
            <v>0</v>
          </cell>
        </row>
        <row r="2674">
          <cell r="A2674" t="str">
            <v>GUARABIRA-PB</v>
          </cell>
          <cell r="B2674">
            <v>0</v>
          </cell>
          <cell r="C2674">
            <v>0</v>
          </cell>
          <cell r="D2674">
            <v>0</v>
          </cell>
          <cell r="E2674">
            <v>0</v>
          </cell>
          <cell r="F2674">
            <v>0</v>
          </cell>
          <cell r="G2674">
            <v>0</v>
          </cell>
          <cell r="H2674">
            <v>0</v>
          </cell>
        </row>
        <row r="2675">
          <cell r="A2675" t="str">
            <v>GURINHEM-PB</v>
          </cell>
          <cell r="B2675">
            <v>0</v>
          </cell>
          <cell r="C2675">
            <v>0</v>
          </cell>
          <cell r="D2675">
            <v>0</v>
          </cell>
          <cell r="E2675">
            <v>0</v>
          </cell>
          <cell r="F2675">
            <v>0</v>
          </cell>
          <cell r="G2675">
            <v>0</v>
          </cell>
          <cell r="H2675">
            <v>0</v>
          </cell>
        </row>
        <row r="2676">
          <cell r="A2676" t="str">
            <v>GURJAO-PB</v>
          </cell>
          <cell r="B2676">
            <v>0</v>
          </cell>
          <cell r="C2676">
            <v>0</v>
          </cell>
          <cell r="D2676">
            <v>0</v>
          </cell>
          <cell r="E2676">
            <v>0</v>
          </cell>
          <cell r="F2676">
            <v>0</v>
          </cell>
          <cell r="G2676">
            <v>0</v>
          </cell>
          <cell r="H2676">
            <v>0</v>
          </cell>
        </row>
        <row r="2677">
          <cell r="A2677" t="str">
            <v>IBIARA-PB</v>
          </cell>
          <cell r="B2677">
            <v>0</v>
          </cell>
          <cell r="C2677">
            <v>0</v>
          </cell>
          <cell r="D2677">
            <v>0</v>
          </cell>
          <cell r="E2677">
            <v>0</v>
          </cell>
          <cell r="F2677">
            <v>0</v>
          </cell>
          <cell r="G2677">
            <v>0</v>
          </cell>
          <cell r="H2677">
            <v>0</v>
          </cell>
        </row>
        <row r="2678">
          <cell r="A2678" t="str">
            <v>IGUARACY-PB</v>
          </cell>
          <cell r="B2678">
            <v>0</v>
          </cell>
          <cell r="C2678">
            <v>0</v>
          </cell>
          <cell r="D2678">
            <v>0</v>
          </cell>
          <cell r="E2678">
            <v>0</v>
          </cell>
          <cell r="F2678">
            <v>0</v>
          </cell>
          <cell r="G2678">
            <v>0</v>
          </cell>
          <cell r="H2678">
            <v>0</v>
          </cell>
        </row>
        <row r="2679">
          <cell r="A2679" t="str">
            <v>IMACULADA-PB</v>
          </cell>
          <cell r="B2679">
            <v>0</v>
          </cell>
          <cell r="C2679">
            <v>0</v>
          </cell>
          <cell r="D2679">
            <v>0</v>
          </cell>
          <cell r="E2679">
            <v>0</v>
          </cell>
          <cell r="F2679">
            <v>0</v>
          </cell>
          <cell r="G2679">
            <v>0</v>
          </cell>
          <cell r="H2679">
            <v>0</v>
          </cell>
        </row>
        <row r="2680">
          <cell r="A2680" t="str">
            <v>INGA-PB</v>
          </cell>
          <cell r="B2680">
            <v>187649.74</v>
          </cell>
          <cell r="C2680">
            <v>186949.64</v>
          </cell>
          <cell r="D2680">
            <v>0</v>
          </cell>
          <cell r="E2680">
            <v>0</v>
          </cell>
          <cell r="F2680">
            <v>186949.64</v>
          </cell>
          <cell r="G2680">
            <v>-700.1</v>
          </cell>
          <cell r="H2680">
            <v>0</v>
          </cell>
        </row>
        <row r="2681">
          <cell r="A2681" t="str">
            <v>ITABAIANA-PB</v>
          </cell>
          <cell r="B2681">
            <v>0</v>
          </cell>
          <cell r="C2681">
            <v>0</v>
          </cell>
          <cell r="D2681">
            <v>0</v>
          </cell>
          <cell r="E2681">
            <v>0</v>
          </cell>
          <cell r="F2681">
            <v>0</v>
          </cell>
          <cell r="G2681">
            <v>0</v>
          </cell>
          <cell r="H2681">
            <v>0</v>
          </cell>
        </row>
        <row r="2682">
          <cell r="A2682" t="str">
            <v>ITAPORANGA-PB</v>
          </cell>
          <cell r="B2682">
            <v>0</v>
          </cell>
          <cell r="C2682">
            <v>0</v>
          </cell>
          <cell r="D2682">
            <v>0</v>
          </cell>
          <cell r="E2682">
            <v>0</v>
          </cell>
          <cell r="F2682">
            <v>0</v>
          </cell>
          <cell r="G2682">
            <v>0</v>
          </cell>
          <cell r="H2682">
            <v>0</v>
          </cell>
        </row>
        <row r="2683">
          <cell r="A2683" t="str">
            <v>ITAPOROROCA-PB</v>
          </cell>
          <cell r="B2683">
            <v>0</v>
          </cell>
          <cell r="C2683">
            <v>0</v>
          </cell>
          <cell r="D2683">
            <v>0</v>
          </cell>
          <cell r="E2683">
            <v>0</v>
          </cell>
          <cell r="F2683">
            <v>0</v>
          </cell>
          <cell r="G2683">
            <v>0</v>
          </cell>
          <cell r="H2683">
            <v>0</v>
          </cell>
        </row>
        <row r="2684">
          <cell r="A2684" t="str">
            <v>ITATUBA-PB</v>
          </cell>
          <cell r="B2684">
            <v>0</v>
          </cell>
          <cell r="C2684">
            <v>0</v>
          </cell>
          <cell r="D2684">
            <v>0</v>
          </cell>
          <cell r="E2684">
            <v>0</v>
          </cell>
          <cell r="F2684">
            <v>0</v>
          </cell>
          <cell r="G2684">
            <v>0</v>
          </cell>
          <cell r="H2684">
            <v>0</v>
          </cell>
        </row>
        <row r="2685">
          <cell r="A2685" t="str">
            <v>JACARAU-PB</v>
          </cell>
          <cell r="B2685">
            <v>187649.74</v>
          </cell>
          <cell r="C2685">
            <v>186949.64</v>
          </cell>
          <cell r="D2685">
            <v>0</v>
          </cell>
          <cell r="E2685">
            <v>0</v>
          </cell>
          <cell r="F2685">
            <v>186949.64</v>
          </cell>
          <cell r="G2685">
            <v>-700.1</v>
          </cell>
          <cell r="H2685">
            <v>0</v>
          </cell>
        </row>
        <row r="2686">
          <cell r="A2686" t="str">
            <v>JERICO-PB</v>
          </cell>
          <cell r="B2686">
            <v>0</v>
          </cell>
          <cell r="C2686">
            <v>0</v>
          </cell>
          <cell r="D2686">
            <v>0</v>
          </cell>
          <cell r="E2686">
            <v>0</v>
          </cell>
          <cell r="F2686">
            <v>0</v>
          </cell>
          <cell r="G2686">
            <v>0</v>
          </cell>
          <cell r="H2686">
            <v>0</v>
          </cell>
        </row>
        <row r="2687">
          <cell r="A2687" t="str">
            <v>JOAO PESSOA-PB</v>
          </cell>
          <cell r="B2687">
            <v>0</v>
          </cell>
          <cell r="C2687">
            <v>0</v>
          </cell>
          <cell r="D2687">
            <v>0</v>
          </cell>
          <cell r="E2687">
            <v>0</v>
          </cell>
          <cell r="F2687">
            <v>0</v>
          </cell>
          <cell r="G2687">
            <v>0</v>
          </cell>
          <cell r="H2687">
            <v>0</v>
          </cell>
        </row>
        <row r="2688">
          <cell r="A2688" t="str">
            <v>JUAREZ TAVORA-PB</v>
          </cell>
          <cell r="B2688">
            <v>0</v>
          </cell>
          <cell r="C2688">
            <v>0</v>
          </cell>
          <cell r="D2688">
            <v>0</v>
          </cell>
          <cell r="E2688">
            <v>0</v>
          </cell>
          <cell r="F2688">
            <v>0</v>
          </cell>
          <cell r="G2688">
            <v>0</v>
          </cell>
          <cell r="H2688">
            <v>0</v>
          </cell>
        </row>
        <row r="2689">
          <cell r="A2689" t="str">
            <v>JUAZEIRINHO-PB</v>
          </cell>
          <cell r="B2689">
            <v>0</v>
          </cell>
          <cell r="C2689">
            <v>0</v>
          </cell>
          <cell r="D2689">
            <v>0</v>
          </cell>
          <cell r="E2689">
            <v>0</v>
          </cell>
          <cell r="F2689">
            <v>0</v>
          </cell>
          <cell r="G2689">
            <v>0</v>
          </cell>
          <cell r="H2689">
            <v>0</v>
          </cell>
        </row>
        <row r="2690">
          <cell r="A2690" t="str">
            <v>JUNCO DO SERIDO-PB</v>
          </cell>
          <cell r="B2690">
            <v>0</v>
          </cell>
          <cell r="C2690">
            <v>0</v>
          </cell>
          <cell r="D2690">
            <v>0</v>
          </cell>
          <cell r="E2690">
            <v>0</v>
          </cell>
          <cell r="F2690">
            <v>0</v>
          </cell>
          <cell r="G2690">
            <v>0</v>
          </cell>
          <cell r="H2690">
            <v>0</v>
          </cell>
        </row>
        <row r="2691">
          <cell r="A2691" t="str">
            <v>JURIPIRANGA-PB</v>
          </cell>
          <cell r="B2691">
            <v>0</v>
          </cell>
          <cell r="C2691">
            <v>0</v>
          </cell>
          <cell r="D2691">
            <v>0</v>
          </cell>
          <cell r="E2691">
            <v>0</v>
          </cell>
          <cell r="F2691">
            <v>0</v>
          </cell>
          <cell r="G2691">
            <v>0</v>
          </cell>
          <cell r="H2691">
            <v>0</v>
          </cell>
        </row>
        <row r="2692">
          <cell r="A2692" t="str">
            <v>JURU-PB</v>
          </cell>
          <cell r="B2692">
            <v>0</v>
          </cell>
          <cell r="C2692">
            <v>0</v>
          </cell>
          <cell r="D2692">
            <v>0</v>
          </cell>
          <cell r="E2692">
            <v>0</v>
          </cell>
          <cell r="F2692">
            <v>0</v>
          </cell>
          <cell r="G2692">
            <v>0</v>
          </cell>
          <cell r="H2692">
            <v>0</v>
          </cell>
        </row>
        <row r="2693">
          <cell r="A2693" t="str">
            <v>LAGOA DE DENTRO-PB</v>
          </cell>
          <cell r="B2693">
            <v>0</v>
          </cell>
          <cell r="C2693">
            <v>0</v>
          </cell>
          <cell r="D2693">
            <v>0</v>
          </cell>
          <cell r="E2693">
            <v>0</v>
          </cell>
          <cell r="F2693">
            <v>0</v>
          </cell>
          <cell r="G2693">
            <v>0</v>
          </cell>
          <cell r="H2693">
            <v>0</v>
          </cell>
        </row>
        <row r="2694">
          <cell r="A2694" t="str">
            <v>LAGOA SECA-PB</v>
          </cell>
          <cell r="B2694">
            <v>0</v>
          </cell>
          <cell r="C2694">
            <v>0</v>
          </cell>
          <cell r="D2694">
            <v>0</v>
          </cell>
          <cell r="E2694">
            <v>0</v>
          </cell>
          <cell r="F2694">
            <v>0</v>
          </cell>
          <cell r="G2694">
            <v>0</v>
          </cell>
          <cell r="H2694">
            <v>0</v>
          </cell>
        </row>
        <row r="2695">
          <cell r="A2695" t="str">
            <v>LAGOA-PB</v>
          </cell>
          <cell r="B2695">
            <v>0</v>
          </cell>
          <cell r="C2695">
            <v>0</v>
          </cell>
          <cell r="D2695">
            <v>0</v>
          </cell>
          <cell r="E2695">
            <v>0</v>
          </cell>
          <cell r="F2695">
            <v>0</v>
          </cell>
          <cell r="G2695">
            <v>0</v>
          </cell>
          <cell r="H2695">
            <v>0</v>
          </cell>
        </row>
        <row r="2696">
          <cell r="A2696" t="str">
            <v>LASTRO-PB</v>
          </cell>
          <cell r="B2696">
            <v>0</v>
          </cell>
          <cell r="C2696">
            <v>0</v>
          </cell>
          <cell r="D2696">
            <v>0</v>
          </cell>
          <cell r="E2696">
            <v>0</v>
          </cell>
          <cell r="F2696">
            <v>0</v>
          </cell>
          <cell r="G2696">
            <v>0</v>
          </cell>
          <cell r="H2696">
            <v>0</v>
          </cell>
        </row>
        <row r="2697">
          <cell r="A2697" t="str">
            <v>LIVRAMENTO-PB</v>
          </cell>
          <cell r="B2697">
            <v>0</v>
          </cell>
          <cell r="C2697">
            <v>0</v>
          </cell>
          <cell r="D2697">
            <v>0</v>
          </cell>
          <cell r="E2697">
            <v>0</v>
          </cell>
          <cell r="F2697">
            <v>0</v>
          </cell>
          <cell r="G2697">
            <v>0</v>
          </cell>
          <cell r="H2697">
            <v>0</v>
          </cell>
        </row>
        <row r="2698">
          <cell r="A2698" t="str">
            <v>LOGRADOURO-PB</v>
          </cell>
          <cell r="B2698">
            <v>0</v>
          </cell>
          <cell r="C2698">
            <v>0</v>
          </cell>
          <cell r="D2698">
            <v>0</v>
          </cell>
          <cell r="E2698">
            <v>0</v>
          </cell>
          <cell r="F2698">
            <v>0</v>
          </cell>
          <cell r="G2698">
            <v>0</v>
          </cell>
          <cell r="H2698">
            <v>0</v>
          </cell>
        </row>
        <row r="2699">
          <cell r="A2699" t="str">
            <v>LUCENA-PB</v>
          </cell>
          <cell r="B2699">
            <v>0</v>
          </cell>
          <cell r="C2699">
            <v>0</v>
          </cell>
          <cell r="D2699">
            <v>0</v>
          </cell>
          <cell r="E2699">
            <v>0</v>
          </cell>
          <cell r="F2699">
            <v>0</v>
          </cell>
          <cell r="G2699">
            <v>0</v>
          </cell>
          <cell r="H2699">
            <v>0</v>
          </cell>
        </row>
        <row r="2700">
          <cell r="A2700" t="str">
            <v>MAE D'AGUA-PB</v>
          </cell>
          <cell r="B2700">
            <v>0</v>
          </cell>
          <cell r="C2700">
            <v>0</v>
          </cell>
          <cell r="D2700">
            <v>0</v>
          </cell>
          <cell r="E2700">
            <v>0</v>
          </cell>
          <cell r="F2700">
            <v>0</v>
          </cell>
          <cell r="G2700">
            <v>0</v>
          </cell>
          <cell r="H2700">
            <v>0</v>
          </cell>
        </row>
        <row r="2701">
          <cell r="A2701" t="str">
            <v>MALTA-PB</v>
          </cell>
          <cell r="B2701">
            <v>0</v>
          </cell>
          <cell r="C2701">
            <v>0</v>
          </cell>
          <cell r="D2701">
            <v>0</v>
          </cell>
          <cell r="E2701">
            <v>0</v>
          </cell>
          <cell r="F2701">
            <v>0</v>
          </cell>
          <cell r="G2701">
            <v>0</v>
          </cell>
          <cell r="H2701">
            <v>0</v>
          </cell>
        </row>
        <row r="2702">
          <cell r="A2702" t="str">
            <v>MAMANGUAPE-PB</v>
          </cell>
          <cell r="B2702">
            <v>187649.74</v>
          </cell>
          <cell r="C2702">
            <v>186949.64</v>
          </cell>
          <cell r="D2702">
            <v>124.73</v>
          </cell>
          <cell r="E2702">
            <v>116.12</v>
          </cell>
          <cell r="F2702">
            <v>187065.76</v>
          </cell>
          <cell r="G2702">
            <v>-700.1</v>
          </cell>
          <cell r="H2702">
            <v>-8.61</v>
          </cell>
        </row>
        <row r="2703">
          <cell r="A2703" t="str">
            <v>MANAIRA-PB</v>
          </cell>
          <cell r="B2703">
            <v>0</v>
          </cell>
          <cell r="C2703">
            <v>0</v>
          </cell>
          <cell r="D2703">
            <v>0</v>
          </cell>
          <cell r="E2703">
            <v>0</v>
          </cell>
          <cell r="F2703">
            <v>0</v>
          </cell>
          <cell r="G2703">
            <v>0</v>
          </cell>
          <cell r="H2703">
            <v>0</v>
          </cell>
        </row>
        <row r="2704">
          <cell r="A2704" t="str">
            <v>MARCACAO-PB</v>
          </cell>
          <cell r="B2704">
            <v>0</v>
          </cell>
          <cell r="C2704">
            <v>0</v>
          </cell>
          <cell r="D2704">
            <v>0</v>
          </cell>
          <cell r="E2704">
            <v>0</v>
          </cell>
          <cell r="F2704">
            <v>0</v>
          </cell>
          <cell r="G2704">
            <v>0</v>
          </cell>
          <cell r="H2704">
            <v>0</v>
          </cell>
        </row>
        <row r="2705">
          <cell r="A2705" t="str">
            <v>MARI-PB</v>
          </cell>
          <cell r="B2705">
            <v>0</v>
          </cell>
          <cell r="C2705">
            <v>0</v>
          </cell>
          <cell r="D2705">
            <v>0</v>
          </cell>
          <cell r="E2705">
            <v>0</v>
          </cell>
          <cell r="F2705">
            <v>0</v>
          </cell>
          <cell r="G2705">
            <v>0</v>
          </cell>
          <cell r="H2705">
            <v>0</v>
          </cell>
        </row>
        <row r="2706">
          <cell r="A2706" t="str">
            <v>MARIZOPOLIS-PB</v>
          </cell>
          <cell r="B2706">
            <v>0</v>
          </cell>
          <cell r="C2706">
            <v>0</v>
          </cell>
          <cell r="D2706">
            <v>0</v>
          </cell>
          <cell r="E2706">
            <v>0</v>
          </cell>
          <cell r="F2706">
            <v>0</v>
          </cell>
          <cell r="G2706">
            <v>0</v>
          </cell>
          <cell r="H2706">
            <v>0</v>
          </cell>
        </row>
        <row r="2707">
          <cell r="A2707" t="str">
            <v>MASSARANDUBA-PB</v>
          </cell>
          <cell r="B2707">
            <v>0</v>
          </cell>
          <cell r="C2707">
            <v>0</v>
          </cell>
          <cell r="D2707">
            <v>0</v>
          </cell>
          <cell r="E2707">
            <v>0</v>
          </cell>
          <cell r="F2707">
            <v>0</v>
          </cell>
          <cell r="G2707">
            <v>0</v>
          </cell>
          <cell r="H2707">
            <v>0</v>
          </cell>
        </row>
        <row r="2708">
          <cell r="A2708" t="str">
            <v>MATARACA-PB</v>
          </cell>
          <cell r="B2708">
            <v>0</v>
          </cell>
          <cell r="C2708">
            <v>0</v>
          </cell>
          <cell r="D2708">
            <v>0</v>
          </cell>
          <cell r="E2708">
            <v>0</v>
          </cell>
          <cell r="F2708">
            <v>0</v>
          </cell>
          <cell r="G2708">
            <v>0</v>
          </cell>
          <cell r="H2708">
            <v>0</v>
          </cell>
        </row>
        <row r="2709">
          <cell r="A2709" t="str">
            <v>MATINHAS-PB</v>
          </cell>
          <cell r="B2709">
            <v>0</v>
          </cell>
          <cell r="C2709">
            <v>0</v>
          </cell>
          <cell r="D2709">
            <v>0</v>
          </cell>
          <cell r="E2709">
            <v>0</v>
          </cell>
          <cell r="F2709">
            <v>0</v>
          </cell>
          <cell r="G2709">
            <v>0</v>
          </cell>
          <cell r="H2709">
            <v>0</v>
          </cell>
        </row>
        <row r="2710">
          <cell r="A2710" t="str">
            <v>MATO GROSSO-PB</v>
          </cell>
          <cell r="B2710">
            <v>0</v>
          </cell>
          <cell r="C2710">
            <v>0</v>
          </cell>
          <cell r="D2710">
            <v>0</v>
          </cell>
          <cell r="E2710">
            <v>0</v>
          </cell>
          <cell r="F2710">
            <v>0</v>
          </cell>
          <cell r="G2710">
            <v>0</v>
          </cell>
          <cell r="H2710">
            <v>0</v>
          </cell>
        </row>
        <row r="2711">
          <cell r="A2711" t="str">
            <v>MATUREIA-PB</v>
          </cell>
          <cell r="B2711">
            <v>0</v>
          </cell>
          <cell r="C2711">
            <v>0</v>
          </cell>
          <cell r="D2711">
            <v>0</v>
          </cell>
          <cell r="E2711">
            <v>0</v>
          </cell>
          <cell r="F2711">
            <v>0</v>
          </cell>
          <cell r="G2711">
            <v>0</v>
          </cell>
          <cell r="H2711">
            <v>0</v>
          </cell>
        </row>
        <row r="2712">
          <cell r="A2712" t="str">
            <v>MOGEIRO-PB</v>
          </cell>
          <cell r="B2712">
            <v>0</v>
          </cell>
          <cell r="C2712">
            <v>0</v>
          </cell>
          <cell r="D2712">
            <v>0</v>
          </cell>
          <cell r="E2712">
            <v>0</v>
          </cell>
          <cell r="F2712">
            <v>0</v>
          </cell>
          <cell r="G2712">
            <v>0</v>
          </cell>
          <cell r="H2712">
            <v>0</v>
          </cell>
        </row>
        <row r="2713">
          <cell r="A2713" t="str">
            <v>MONTADAS-PB</v>
          </cell>
          <cell r="B2713">
            <v>0</v>
          </cell>
          <cell r="C2713">
            <v>0</v>
          </cell>
          <cell r="D2713">
            <v>0</v>
          </cell>
          <cell r="E2713">
            <v>0</v>
          </cell>
          <cell r="F2713">
            <v>0</v>
          </cell>
          <cell r="G2713">
            <v>0</v>
          </cell>
          <cell r="H2713">
            <v>0</v>
          </cell>
        </row>
        <row r="2714">
          <cell r="A2714" t="str">
            <v>MONTE HOREBE-PB</v>
          </cell>
          <cell r="B2714">
            <v>0</v>
          </cell>
          <cell r="C2714">
            <v>0</v>
          </cell>
          <cell r="D2714">
            <v>0</v>
          </cell>
          <cell r="E2714">
            <v>0</v>
          </cell>
          <cell r="F2714">
            <v>0</v>
          </cell>
          <cell r="G2714">
            <v>0</v>
          </cell>
          <cell r="H2714">
            <v>0</v>
          </cell>
        </row>
        <row r="2715">
          <cell r="A2715" t="str">
            <v>MONTEIRO-PB</v>
          </cell>
          <cell r="B2715">
            <v>0</v>
          </cell>
          <cell r="C2715">
            <v>0</v>
          </cell>
          <cell r="D2715">
            <v>0</v>
          </cell>
          <cell r="E2715">
            <v>0</v>
          </cell>
          <cell r="F2715">
            <v>0</v>
          </cell>
          <cell r="G2715">
            <v>0</v>
          </cell>
          <cell r="H2715">
            <v>0</v>
          </cell>
        </row>
        <row r="2716">
          <cell r="A2716" t="str">
            <v>MULUNGU-PB</v>
          </cell>
          <cell r="B2716">
            <v>0</v>
          </cell>
          <cell r="C2716">
            <v>0</v>
          </cell>
          <cell r="D2716">
            <v>0</v>
          </cell>
          <cell r="E2716">
            <v>0</v>
          </cell>
          <cell r="F2716">
            <v>0</v>
          </cell>
          <cell r="G2716">
            <v>0</v>
          </cell>
          <cell r="H2716">
            <v>0</v>
          </cell>
        </row>
        <row r="2717">
          <cell r="A2717" t="str">
            <v>NATUBA-PB</v>
          </cell>
          <cell r="B2717">
            <v>0</v>
          </cell>
          <cell r="C2717">
            <v>0</v>
          </cell>
          <cell r="D2717">
            <v>0</v>
          </cell>
          <cell r="E2717">
            <v>0</v>
          </cell>
          <cell r="F2717">
            <v>0</v>
          </cell>
          <cell r="G2717">
            <v>0</v>
          </cell>
          <cell r="H2717">
            <v>0</v>
          </cell>
        </row>
        <row r="2718">
          <cell r="A2718" t="str">
            <v>NAZAREZINHO-PB</v>
          </cell>
          <cell r="B2718">
            <v>0</v>
          </cell>
          <cell r="C2718">
            <v>0</v>
          </cell>
          <cell r="D2718">
            <v>0</v>
          </cell>
          <cell r="E2718">
            <v>0</v>
          </cell>
          <cell r="F2718">
            <v>0</v>
          </cell>
          <cell r="G2718">
            <v>0</v>
          </cell>
          <cell r="H2718">
            <v>0</v>
          </cell>
        </row>
        <row r="2719">
          <cell r="A2719" t="str">
            <v>NOVA FLORESTA-PB</v>
          </cell>
          <cell r="B2719">
            <v>0</v>
          </cell>
          <cell r="C2719">
            <v>0</v>
          </cell>
          <cell r="D2719">
            <v>0</v>
          </cell>
          <cell r="E2719">
            <v>0</v>
          </cell>
          <cell r="F2719">
            <v>0</v>
          </cell>
          <cell r="G2719">
            <v>0</v>
          </cell>
          <cell r="H2719">
            <v>0</v>
          </cell>
        </row>
        <row r="2720">
          <cell r="A2720" t="str">
            <v>NOVA OLINDA-PB</v>
          </cell>
          <cell r="B2720">
            <v>0</v>
          </cell>
          <cell r="C2720">
            <v>0</v>
          </cell>
          <cell r="D2720">
            <v>0</v>
          </cell>
          <cell r="E2720">
            <v>0</v>
          </cell>
          <cell r="F2720">
            <v>0</v>
          </cell>
          <cell r="G2720">
            <v>0</v>
          </cell>
          <cell r="H2720">
            <v>0</v>
          </cell>
        </row>
        <row r="2721">
          <cell r="A2721" t="str">
            <v>NOVA PALMEIRA-PB</v>
          </cell>
          <cell r="B2721">
            <v>0</v>
          </cell>
          <cell r="C2721">
            <v>0</v>
          </cell>
          <cell r="D2721">
            <v>0</v>
          </cell>
          <cell r="E2721">
            <v>0</v>
          </cell>
          <cell r="F2721">
            <v>0</v>
          </cell>
          <cell r="G2721">
            <v>0</v>
          </cell>
          <cell r="H2721">
            <v>0</v>
          </cell>
        </row>
        <row r="2722">
          <cell r="A2722" t="str">
            <v>OLHO D'AGUA-PB</v>
          </cell>
          <cell r="B2722">
            <v>0</v>
          </cell>
          <cell r="C2722">
            <v>0</v>
          </cell>
          <cell r="D2722">
            <v>0</v>
          </cell>
          <cell r="E2722">
            <v>0</v>
          </cell>
          <cell r="F2722">
            <v>0</v>
          </cell>
          <cell r="G2722">
            <v>0</v>
          </cell>
          <cell r="H2722">
            <v>0</v>
          </cell>
        </row>
        <row r="2723">
          <cell r="A2723" t="str">
            <v>OLIVEDOS-PB</v>
          </cell>
          <cell r="B2723">
            <v>0</v>
          </cell>
          <cell r="C2723">
            <v>0</v>
          </cell>
          <cell r="D2723">
            <v>0</v>
          </cell>
          <cell r="E2723">
            <v>0</v>
          </cell>
          <cell r="F2723">
            <v>0</v>
          </cell>
          <cell r="G2723">
            <v>0</v>
          </cell>
          <cell r="H2723">
            <v>0</v>
          </cell>
        </row>
        <row r="2724">
          <cell r="A2724" t="str">
            <v>OURO VELHO-PB</v>
          </cell>
          <cell r="B2724">
            <v>0</v>
          </cell>
          <cell r="C2724">
            <v>0</v>
          </cell>
          <cell r="D2724">
            <v>0</v>
          </cell>
          <cell r="E2724">
            <v>0</v>
          </cell>
          <cell r="F2724">
            <v>0</v>
          </cell>
          <cell r="G2724">
            <v>0</v>
          </cell>
          <cell r="H2724">
            <v>0</v>
          </cell>
        </row>
        <row r="2725">
          <cell r="A2725" t="str">
            <v>PARARI-PB</v>
          </cell>
          <cell r="B2725">
            <v>0</v>
          </cell>
          <cell r="C2725">
            <v>0</v>
          </cell>
          <cell r="D2725">
            <v>0</v>
          </cell>
          <cell r="E2725">
            <v>0</v>
          </cell>
          <cell r="F2725">
            <v>0</v>
          </cell>
          <cell r="G2725">
            <v>0</v>
          </cell>
          <cell r="H2725">
            <v>0</v>
          </cell>
        </row>
        <row r="2726">
          <cell r="A2726" t="str">
            <v>PASSAGEM-PB</v>
          </cell>
          <cell r="B2726">
            <v>0</v>
          </cell>
          <cell r="C2726">
            <v>0</v>
          </cell>
          <cell r="D2726">
            <v>0</v>
          </cell>
          <cell r="E2726">
            <v>0</v>
          </cell>
          <cell r="F2726">
            <v>0</v>
          </cell>
          <cell r="G2726">
            <v>0</v>
          </cell>
          <cell r="H2726">
            <v>0</v>
          </cell>
        </row>
        <row r="2727">
          <cell r="A2727" t="str">
            <v>PATOS-PB</v>
          </cell>
          <cell r="B2727">
            <v>0</v>
          </cell>
          <cell r="C2727">
            <v>0</v>
          </cell>
          <cell r="D2727">
            <v>0</v>
          </cell>
          <cell r="E2727">
            <v>0</v>
          </cell>
          <cell r="F2727">
            <v>0</v>
          </cell>
          <cell r="G2727">
            <v>0</v>
          </cell>
          <cell r="H2727">
            <v>0</v>
          </cell>
        </row>
        <row r="2728">
          <cell r="A2728" t="str">
            <v>PAULISTA-PB</v>
          </cell>
          <cell r="B2728">
            <v>0</v>
          </cell>
          <cell r="C2728">
            <v>0</v>
          </cell>
          <cell r="D2728">
            <v>0</v>
          </cell>
          <cell r="E2728">
            <v>0</v>
          </cell>
          <cell r="F2728">
            <v>0</v>
          </cell>
          <cell r="G2728">
            <v>0</v>
          </cell>
          <cell r="H2728">
            <v>0</v>
          </cell>
        </row>
        <row r="2729">
          <cell r="A2729" t="str">
            <v>PEDRA BRANCA-PB</v>
          </cell>
          <cell r="B2729">
            <v>0</v>
          </cell>
          <cell r="C2729">
            <v>0</v>
          </cell>
          <cell r="D2729">
            <v>0</v>
          </cell>
          <cell r="E2729">
            <v>0</v>
          </cell>
          <cell r="F2729">
            <v>0</v>
          </cell>
          <cell r="G2729">
            <v>0</v>
          </cell>
          <cell r="H2729">
            <v>0</v>
          </cell>
        </row>
        <row r="2730">
          <cell r="A2730" t="str">
            <v>PEDRA LAVRADA-PB</v>
          </cell>
          <cell r="B2730">
            <v>0</v>
          </cell>
          <cell r="C2730">
            <v>0</v>
          </cell>
          <cell r="D2730">
            <v>0</v>
          </cell>
          <cell r="E2730">
            <v>0</v>
          </cell>
          <cell r="F2730">
            <v>0</v>
          </cell>
          <cell r="G2730">
            <v>0</v>
          </cell>
          <cell r="H2730">
            <v>0</v>
          </cell>
        </row>
        <row r="2731">
          <cell r="A2731" t="str">
            <v>PEDRAS DE FOGO-PB</v>
          </cell>
          <cell r="B2731">
            <v>187649.74</v>
          </cell>
          <cell r="C2731">
            <v>186949.64</v>
          </cell>
          <cell r="D2731">
            <v>3056.35</v>
          </cell>
          <cell r="E2731">
            <v>2838.48</v>
          </cell>
          <cell r="F2731">
            <v>189788.12</v>
          </cell>
          <cell r="G2731">
            <v>-700.1</v>
          </cell>
          <cell r="H2731">
            <v>-217.87</v>
          </cell>
        </row>
        <row r="2732">
          <cell r="A2732" t="str">
            <v>PEDRO REGIS-PB</v>
          </cell>
          <cell r="B2732">
            <v>0</v>
          </cell>
          <cell r="C2732">
            <v>0</v>
          </cell>
          <cell r="D2732">
            <v>0</v>
          </cell>
          <cell r="E2732">
            <v>0</v>
          </cell>
          <cell r="F2732">
            <v>0</v>
          </cell>
          <cell r="G2732">
            <v>0</v>
          </cell>
          <cell r="H2732">
            <v>0</v>
          </cell>
        </row>
        <row r="2733">
          <cell r="A2733" t="str">
            <v>PIANCO-PB</v>
          </cell>
          <cell r="B2733">
            <v>0</v>
          </cell>
          <cell r="C2733">
            <v>0</v>
          </cell>
          <cell r="D2733">
            <v>0</v>
          </cell>
          <cell r="E2733">
            <v>0</v>
          </cell>
          <cell r="F2733">
            <v>0</v>
          </cell>
          <cell r="G2733">
            <v>0</v>
          </cell>
          <cell r="H2733">
            <v>0</v>
          </cell>
        </row>
        <row r="2734">
          <cell r="A2734" t="str">
            <v>PICUI-PB</v>
          </cell>
          <cell r="B2734">
            <v>0</v>
          </cell>
          <cell r="C2734">
            <v>0</v>
          </cell>
          <cell r="D2734">
            <v>0</v>
          </cell>
          <cell r="E2734">
            <v>0</v>
          </cell>
          <cell r="F2734">
            <v>0</v>
          </cell>
          <cell r="G2734">
            <v>0</v>
          </cell>
          <cell r="H2734">
            <v>0</v>
          </cell>
        </row>
        <row r="2735">
          <cell r="A2735" t="str">
            <v>PILAR-PB</v>
          </cell>
          <cell r="B2735">
            <v>0</v>
          </cell>
          <cell r="C2735">
            <v>0</v>
          </cell>
          <cell r="D2735">
            <v>0</v>
          </cell>
          <cell r="E2735">
            <v>0</v>
          </cell>
          <cell r="F2735">
            <v>0</v>
          </cell>
          <cell r="G2735">
            <v>0</v>
          </cell>
          <cell r="H2735">
            <v>0</v>
          </cell>
        </row>
        <row r="2736">
          <cell r="A2736" t="str">
            <v>PILOES-PB</v>
          </cell>
          <cell r="B2736">
            <v>0</v>
          </cell>
          <cell r="C2736">
            <v>0</v>
          </cell>
          <cell r="D2736">
            <v>0</v>
          </cell>
          <cell r="E2736">
            <v>0</v>
          </cell>
          <cell r="F2736">
            <v>0</v>
          </cell>
          <cell r="G2736">
            <v>0</v>
          </cell>
          <cell r="H2736">
            <v>0</v>
          </cell>
        </row>
        <row r="2737">
          <cell r="A2737" t="str">
            <v>PILOEZINHOS-PB</v>
          </cell>
          <cell r="B2737">
            <v>0</v>
          </cell>
          <cell r="C2737">
            <v>0</v>
          </cell>
          <cell r="D2737">
            <v>0</v>
          </cell>
          <cell r="E2737">
            <v>0</v>
          </cell>
          <cell r="F2737">
            <v>0</v>
          </cell>
          <cell r="G2737">
            <v>0</v>
          </cell>
          <cell r="H2737">
            <v>0</v>
          </cell>
        </row>
        <row r="2738">
          <cell r="A2738" t="str">
            <v>PIRPIRITUBA-PB</v>
          </cell>
          <cell r="B2738">
            <v>0</v>
          </cell>
          <cell r="C2738">
            <v>0</v>
          </cell>
          <cell r="D2738">
            <v>0</v>
          </cell>
          <cell r="E2738">
            <v>0</v>
          </cell>
          <cell r="F2738">
            <v>0</v>
          </cell>
          <cell r="G2738">
            <v>0</v>
          </cell>
          <cell r="H2738">
            <v>0</v>
          </cell>
        </row>
        <row r="2739">
          <cell r="A2739" t="str">
            <v>PITIMBU-PB</v>
          </cell>
          <cell r="B2739">
            <v>0</v>
          </cell>
          <cell r="C2739">
            <v>0</v>
          </cell>
          <cell r="D2739">
            <v>0</v>
          </cell>
          <cell r="E2739">
            <v>0</v>
          </cell>
          <cell r="F2739">
            <v>0</v>
          </cell>
          <cell r="G2739">
            <v>0</v>
          </cell>
          <cell r="H2739">
            <v>0</v>
          </cell>
        </row>
        <row r="2740">
          <cell r="A2740" t="str">
            <v>POCINHOS-PB</v>
          </cell>
          <cell r="B2740">
            <v>0</v>
          </cell>
          <cell r="C2740">
            <v>0</v>
          </cell>
          <cell r="D2740">
            <v>0</v>
          </cell>
          <cell r="E2740">
            <v>0</v>
          </cell>
          <cell r="F2740">
            <v>0</v>
          </cell>
          <cell r="G2740">
            <v>0</v>
          </cell>
          <cell r="H2740">
            <v>0</v>
          </cell>
        </row>
        <row r="2741">
          <cell r="A2741" t="str">
            <v>POCO DANTAS-PB</v>
          </cell>
          <cell r="B2741">
            <v>0</v>
          </cell>
          <cell r="C2741">
            <v>0</v>
          </cell>
          <cell r="D2741">
            <v>0</v>
          </cell>
          <cell r="E2741">
            <v>0</v>
          </cell>
          <cell r="F2741">
            <v>0</v>
          </cell>
          <cell r="G2741">
            <v>0</v>
          </cell>
          <cell r="H2741">
            <v>0</v>
          </cell>
        </row>
        <row r="2742">
          <cell r="A2742" t="str">
            <v>POCO DE JOSE DE MOURA-PB</v>
          </cell>
          <cell r="B2742">
            <v>0</v>
          </cell>
          <cell r="C2742">
            <v>0</v>
          </cell>
          <cell r="D2742">
            <v>0</v>
          </cell>
          <cell r="E2742">
            <v>0</v>
          </cell>
          <cell r="F2742">
            <v>0</v>
          </cell>
          <cell r="G2742">
            <v>0</v>
          </cell>
          <cell r="H2742">
            <v>0</v>
          </cell>
        </row>
        <row r="2743">
          <cell r="A2743" t="str">
            <v>POMBAL-PB</v>
          </cell>
          <cell r="B2743">
            <v>0</v>
          </cell>
          <cell r="C2743">
            <v>0</v>
          </cell>
          <cell r="D2743">
            <v>0</v>
          </cell>
          <cell r="E2743">
            <v>0</v>
          </cell>
          <cell r="F2743">
            <v>0</v>
          </cell>
          <cell r="G2743">
            <v>0</v>
          </cell>
          <cell r="H2743">
            <v>0</v>
          </cell>
        </row>
        <row r="2744">
          <cell r="A2744" t="str">
            <v>PRATA-PB</v>
          </cell>
          <cell r="B2744">
            <v>0</v>
          </cell>
          <cell r="C2744">
            <v>0</v>
          </cell>
          <cell r="D2744">
            <v>0</v>
          </cell>
          <cell r="E2744">
            <v>0</v>
          </cell>
          <cell r="F2744">
            <v>0</v>
          </cell>
          <cell r="G2744">
            <v>0</v>
          </cell>
          <cell r="H2744">
            <v>0</v>
          </cell>
        </row>
        <row r="2745">
          <cell r="A2745" t="str">
            <v>PRINCESA ISABEL-PB</v>
          </cell>
          <cell r="B2745">
            <v>0</v>
          </cell>
          <cell r="C2745">
            <v>0</v>
          </cell>
          <cell r="D2745">
            <v>0</v>
          </cell>
          <cell r="E2745">
            <v>0</v>
          </cell>
          <cell r="F2745">
            <v>0</v>
          </cell>
          <cell r="G2745">
            <v>0</v>
          </cell>
          <cell r="H2745">
            <v>0</v>
          </cell>
        </row>
        <row r="2746">
          <cell r="A2746" t="str">
            <v>PUXINANA-PB</v>
          </cell>
          <cell r="B2746">
            <v>0</v>
          </cell>
          <cell r="C2746">
            <v>0</v>
          </cell>
          <cell r="D2746">
            <v>0</v>
          </cell>
          <cell r="E2746">
            <v>0</v>
          </cell>
          <cell r="F2746">
            <v>0</v>
          </cell>
          <cell r="G2746">
            <v>0</v>
          </cell>
          <cell r="H2746">
            <v>0</v>
          </cell>
        </row>
        <row r="2747">
          <cell r="A2747" t="str">
            <v>QUEIMADAS-PB</v>
          </cell>
          <cell r="B2747">
            <v>0</v>
          </cell>
          <cell r="C2747">
            <v>0</v>
          </cell>
          <cell r="D2747">
            <v>0</v>
          </cell>
          <cell r="E2747">
            <v>0</v>
          </cell>
          <cell r="F2747">
            <v>0</v>
          </cell>
          <cell r="G2747">
            <v>0</v>
          </cell>
          <cell r="H2747">
            <v>0</v>
          </cell>
        </row>
        <row r="2748">
          <cell r="A2748" t="str">
            <v>QUIXABA-PB</v>
          </cell>
          <cell r="B2748">
            <v>0</v>
          </cell>
          <cell r="C2748">
            <v>0</v>
          </cell>
          <cell r="D2748">
            <v>0</v>
          </cell>
          <cell r="E2748">
            <v>0</v>
          </cell>
          <cell r="F2748">
            <v>0</v>
          </cell>
          <cell r="G2748">
            <v>0</v>
          </cell>
          <cell r="H2748">
            <v>0</v>
          </cell>
        </row>
        <row r="2749">
          <cell r="A2749" t="str">
            <v>REMIGIO-PB</v>
          </cell>
          <cell r="B2749">
            <v>0</v>
          </cell>
          <cell r="C2749">
            <v>0</v>
          </cell>
          <cell r="D2749">
            <v>0</v>
          </cell>
          <cell r="E2749">
            <v>0</v>
          </cell>
          <cell r="F2749">
            <v>0</v>
          </cell>
          <cell r="G2749">
            <v>0</v>
          </cell>
          <cell r="H2749">
            <v>0</v>
          </cell>
        </row>
        <row r="2750">
          <cell r="A2750" t="str">
            <v>RIACHAO DO BACAMARTE-PB</v>
          </cell>
          <cell r="B2750">
            <v>0</v>
          </cell>
          <cell r="C2750">
            <v>0</v>
          </cell>
          <cell r="D2750">
            <v>0</v>
          </cell>
          <cell r="E2750">
            <v>0</v>
          </cell>
          <cell r="F2750">
            <v>0</v>
          </cell>
          <cell r="G2750">
            <v>0</v>
          </cell>
          <cell r="H2750">
            <v>0</v>
          </cell>
        </row>
        <row r="2751">
          <cell r="A2751" t="str">
            <v>RIACHAO DO POCO-PB</v>
          </cell>
          <cell r="B2751">
            <v>0</v>
          </cell>
          <cell r="C2751">
            <v>0</v>
          </cell>
          <cell r="D2751">
            <v>0</v>
          </cell>
          <cell r="E2751">
            <v>0</v>
          </cell>
          <cell r="F2751">
            <v>0</v>
          </cell>
          <cell r="G2751">
            <v>0</v>
          </cell>
          <cell r="H2751">
            <v>0</v>
          </cell>
        </row>
        <row r="2752">
          <cell r="A2752" t="str">
            <v>RIACHAO-PB</v>
          </cell>
          <cell r="B2752">
            <v>0</v>
          </cell>
          <cell r="C2752">
            <v>0</v>
          </cell>
          <cell r="D2752">
            <v>0</v>
          </cell>
          <cell r="E2752">
            <v>0</v>
          </cell>
          <cell r="F2752">
            <v>0</v>
          </cell>
          <cell r="G2752">
            <v>0</v>
          </cell>
          <cell r="H2752">
            <v>0</v>
          </cell>
        </row>
        <row r="2753">
          <cell r="A2753" t="str">
            <v>RIACHO DE SANTO ANTONIO-PB</v>
          </cell>
          <cell r="B2753">
            <v>0</v>
          </cell>
          <cell r="C2753">
            <v>0</v>
          </cell>
          <cell r="D2753">
            <v>0</v>
          </cell>
          <cell r="E2753">
            <v>0</v>
          </cell>
          <cell r="F2753">
            <v>0</v>
          </cell>
          <cell r="G2753">
            <v>0</v>
          </cell>
          <cell r="H2753">
            <v>0</v>
          </cell>
        </row>
        <row r="2754">
          <cell r="A2754" t="str">
            <v>RIACHO DOS CAVALOS-PB</v>
          </cell>
          <cell r="B2754">
            <v>0</v>
          </cell>
          <cell r="C2754">
            <v>0</v>
          </cell>
          <cell r="D2754">
            <v>0</v>
          </cell>
          <cell r="E2754">
            <v>0</v>
          </cell>
          <cell r="F2754">
            <v>0</v>
          </cell>
          <cell r="G2754">
            <v>0</v>
          </cell>
          <cell r="H2754">
            <v>0</v>
          </cell>
        </row>
        <row r="2755">
          <cell r="A2755" t="str">
            <v>RIO TINTO-PB</v>
          </cell>
          <cell r="B2755">
            <v>0</v>
          </cell>
          <cell r="C2755">
            <v>0</v>
          </cell>
          <cell r="D2755">
            <v>0</v>
          </cell>
          <cell r="E2755">
            <v>0</v>
          </cell>
          <cell r="F2755">
            <v>0</v>
          </cell>
          <cell r="G2755">
            <v>0</v>
          </cell>
          <cell r="H2755">
            <v>0</v>
          </cell>
        </row>
        <row r="2756">
          <cell r="A2756" t="str">
            <v>SALGADINHO-PB</v>
          </cell>
          <cell r="B2756">
            <v>0</v>
          </cell>
          <cell r="C2756">
            <v>0</v>
          </cell>
          <cell r="D2756">
            <v>0</v>
          </cell>
          <cell r="E2756">
            <v>0</v>
          </cell>
          <cell r="F2756">
            <v>0</v>
          </cell>
          <cell r="G2756">
            <v>0</v>
          </cell>
          <cell r="H2756">
            <v>0</v>
          </cell>
        </row>
        <row r="2757">
          <cell r="A2757" t="str">
            <v>SALGADO DE SAO FELIX-PB</v>
          </cell>
          <cell r="B2757">
            <v>0</v>
          </cell>
          <cell r="C2757">
            <v>0</v>
          </cell>
          <cell r="D2757">
            <v>0</v>
          </cell>
          <cell r="E2757">
            <v>0</v>
          </cell>
          <cell r="F2757">
            <v>0</v>
          </cell>
          <cell r="G2757">
            <v>0</v>
          </cell>
          <cell r="H2757">
            <v>0</v>
          </cell>
        </row>
        <row r="2758">
          <cell r="A2758" t="str">
            <v>SANTA CECILIA-PB</v>
          </cell>
          <cell r="B2758">
            <v>0</v>
          </cell>
          <cell r="C2758">
            <v>0</v>
          </cell>
          <cell r="D2758">
            <v>0</v>
          </cell>
          <cell r="E2758">
            <v>0</v>
          </cell>
          <cell r="F2758">
            <v>0</v>
          </cell>
          <cell r="G2758">
            <v>0</v>
          </cell>
          <cell r="H2758">
            <v>0</v>
          </cell>
        </row>
        <row r="2759">
          <cell r="A2759" t="str">
            <v>SANTA CRUZ-PB</v>
          </cell>
          <cell r="B2759">
            <v>0</v>
          </cell>
          <cell r="C2759">
            <v>0</v>
          </cell>
          <cell r="D2759">
            <v>0</v>
          </cell>
          <cell r="E2759">
            <v>0</v>
          </cell>
          <cell r="F2759">
            <v>0</v>
          </cell>
          <cell r="G2759">
            <v>0</v>
          </cell>
          <cell r="H2759">
            <v>0</v>
          </cell>
        </row>
        <row r="2760">
          <cell r="A2760" t="str">
            <v>SANTA HELENA-PB</v>
          </cell>
          <cell r="B2760">
            <v>0</v>
          </cell>
          <cell r="C2760">
            <v>0</v>
          </cell>
          <cell r="D2760">
            <v>0</v>
          </cell>
          <cell r="E2760">
            <v>0</v>
          </cell>
          <cell r="F2760">
            <v>0</v>
          </cell>
          <cell r="G2760">
            <v>0</v>
          </cell>
          <cell r="H2760">
            <v>0</v>
          </cell>
        </row>
        <row r="2761">
          <cell r="A2761" t="str">
            <v>SANTA INES-PB</v>
          </cell>
          <cell r="B2761">
            <v>0</v>
          </cell>
          <cell r="C2761">
            <v>0</v>
          </cell>
          <cell r="D2761">
            <v>0</v>
          </cell>
          <cell r="E2761">
            <v>0</v>
          </cell>
          <cell r="F2761">
            <v>0</v>
          </cell>
          <cell r="G2761">
            <v>0</v>
          </cell>
          <cell r="H2761">
            <v>0</v>
          </cell>
        </row>
        <row r="2762">
          <cell r="A2762" t="str">
            <v>SANTA LUZIA-PB</v>
          </cell>
          <cell r="B2762">
            <v>0</v>
          </cell>
          <cell r="C2762">
            <v>0</v>
          </cell>
          <cell r="D2762">
            <v>0</v>
          </cell>
          <cell r="E2762">
            <v>0</v>
          </cell>
          <cell r="F2762">
            <v>0</v>
          </cell>
          <cell r="G2762">
            <v>0</v>
          </cell>
          <cell r="H2762">
            <v>0</v>
          </cell>
        </row>
        <row r="2763">
          <cell r="A2763" t="str">
            <v>SANTA RITA-PB</v>
          </cell>
          <cell r="B2763">
            <v>187649.74</v>
          </cell>
          <cell r="C2763">
            <v>186949.64</v>
          </cell>
          <cell r="D2763">
            <v>3901.84</v>
          </cell>
          <cell r="E2763">
            <v>3628.6</v>
          </cell>
          <cell r="F2763">
            <v>190578.24</v>
          </cell>
          <cell r="G2763">
            <v>-700.1</v>
          </cell>
          <cell r="H2763">
            <v>-273.24</v>
          </cell>
        </row>
        <row r="2764">
          <cell r="A2764" t="str">
            <v>SANTA TERESINHA-PB</v>
          </cell>
          <cell r="B2764">
            <v>0</v>
          </cell>
          <cell r="C2764">
            <v>0</v>
          </cell>
          <cell r="D2764">
            <v>0</v>
          </cell>
          <cell r="E2764">
            <v>0</v>
          </cell>
          <cell r="F2764">
            <v>0</v>
          </cell>
          <cell r="G2764">
            <v>0</v>
          </cell>
          <cell r="H2764">
            <v>0</v>
          </cell>
        </row>
        <row r="2765">
          <cell r="A2765" t="str">
            <v>SANTANA DE MANGUEIRA-PB</v>
          </cell>
          <cell r="B2765">
            <v>0</v>
          </cell>
          <cell r="C2765">
            <v>0</v>
          </cell>
          <cell r="D2765">
            <v>0</v>
          </cell>
          <cell r="E2765">
            <v>0</v>
          </cell>
          <cell r="F2765">
            <v>0</v>
          </cell>
          <cell r="G2765">
            <v>0</v>
          </cell>
          <cell r="H2765">
            <v>0</v>
          </cell>
        </row>
        <row r="2766">
          <cell r="A2766" t="str">
            <v>SANTANA DOS GARROTES-PB</v>
          </cell>
          <cell r="B2766">
            <v>0</v>
          </cell>
          <cell r="C2766">
            <v>0</v>
          </cell>
          <cell r="D2766">
            <v>0</v>
          </cell>
          <cell r="E2766">
            <v>0</v>
          </cell>
          <cell r="F2766">
            <v>0</v>
          </cell>
          <cell r="G2766">
            <v>0</v>
          </cell>
          <cell r="H2766">
            <v>0</v>
          </cell>
        </row>
        <row r="2767">
          <cell r="A2767" t="str">
            <v>SANTAREM-PB</v>
          </cell>
          <cell r="B2767">
            <v>0</v>
          </cell>
          <cell r="C2767">
            <v>0</v>
          </cell>
          <cell r="D2767">
            <v>0</v>
          </cell>
          <cell r="E2767">
            <v>0</v>
          </cell>
          <cell r="F2767">
            <v>0</v>
          </cell>
          <cell r="G2767">
            <v>0</v>
          </cell>
          <cell r="H2767">
            <v>0</v>
          </cell>
        </row>
        <row r="2768">
          <cell r="A2768" t="str">
            <v>SANTO ANDRE-PB</v>
          </cell>
          <cell r="B2768">
            <v>0</v>
          </cell>
          <cell r="C2768">
            <v>0</v>
          </cell>
          <cell r="D2768">
            <v>0</v>
          </cell>
          <cell r="E2768">
            <v>0</v>
          </cell>
          <cell r="F2768">
            <v>0</v>
          </cell>
          <cell r="G2768">
            <v>0</v>
          </cell>
          <cell r="H2768">
            <v>0</v>
          </cell>
        </row>
        <row r="2769">
          <cell r="A2769" t="str">
            <v>SAO BENTINHO-PB</v>
          </cell>
          <cell r="B2769">
            <v>0</v>
          </cell>
          <cell r="C2769">
            <v>0</v>
          </cell>
          <cell r="D2769">
            <v>0</v>
          </cell>
          <cell r="E2769">
            <v>0</v>
          </cell>
          <cell r="F2769">
            <v>0</v>
          </cell>
          <cell r="G2769">
            <v>0</v>
          </cell>
          <cell r="H2769">
            <v>0</v>
          </cell>
        </row>
        <row r="2770">
          <cell r="A2770" t="str">
            <v>SAO BENTO-PB</v>
          </cell>
          <cell r="B2770">
            <v>0</v>
          </cell>
          <cell r="C2770">
            <v>0</v>
          </cell>
          <cell r="D2770">
            <v>0</v>
          </cell>
          <cell r="E2770">
            <v>0</v>
          </cell>
          <cell r="F2770">
            <v>0</v>
          </cell>
          <cell r="G2770">
            <v>0</v>
          </cell>
          <cell r="H2770">
            <v>0</v>
          </cell>
        </row>
        <row r="2771">
          <cell r="A2771" t="str">
            <v>SAO DOMINGOS DE POMBAL-PB</v>
          </cell>
          <cell r="B2771">
            <v>0</v>
          </cell>
          <cell r="C2771">
            <v>0</v>
          </cell>
          <cell r="D2771">
            <v>0</v>
          </cell>
          <cell r="E2771">
            <v>0</v>
          </cell>
          <cell r="F2771">
            <v>0</v>
          </cell>
          <cell r="G2771">
            <v>0</v>
          </cell>
          <cell r="H2771">
            <v>0</v>
          </cell>
        </row>
        <row r="2772">
          <cell r="A2772" t="str">
            <v>SAO DOMINGOS DO CARIRI-PB</v>
          </cell>
          <cell r="B2772">
            <v>0</v>
          </cell>
          <cell r="C2772">
            <v>0</v>
          </cell>
          <cell r="D2772">
            <v>0</v>
          </cell>
          <cell r="E2772">
            <v>0</v>
          </cell>
          <cell r="F2772">
            <v>0</v>
          </cell>
          <cell r="G2772">
            <v>0</v>
          </cell>
          <cell r="H2772">
            <v>0</v>
          </cell>
        </row>
        <row r="2773">
          <cell r="A2773" t="str">
            <v>SAO FRANCISCO-PB</v>
          </cell>
          <cell r="B2773">
            <v>0</v>
          </cell>
          <cell r="C2773">
            <v>0</v>
          </cell>
          <cell r="D2773">
            <v>0</v>
          </cell>
          <cell r="E2773">
            <v>0</v>
          </cell>
          <cell r="F2773">
            <v>0</v>
          </cell>
          <cell r="G2773">
            <v>0</v>
          </cell>
          <cell r="H2773">
            <v>0</v>
          </cell>
        </row>
        <row r="2774">
          <cell r="A2774" t="str">
            <v>SAO JOAO DO CARIRI-PB</v>
          </cell>
          <cell r="B2774">
            <v>0</v>
          </cell>
          <cell r="C2774">
            <v>0</v>
          </cell>
          <cell r="D2774">
            <v>0</v>
          </cell>
          <cell r="E2774">
            <v>0</v>
          </cell>
          <cell r="F2774">
            <v>0</v>
          </cell>
          <cell r="G2774">
            <v>0</v>
          </cell>
          <cell r="H2774">
            <v>0</v>
          </cell>
        </row>
        <row r="2775">
          <cell r="A2775" t="str">
            <v>SAO JOAO DO RIO DO PEIXE-PB</v>
          </cell>
          <cell r="B2775">
            <v>0</v>
          </cell>
          <cell r="C2775">
            <v>0</v>
          </cell>
          <cell r="D2775">
            <v>0</v>
          </cell>
          <cell r="E2775">
            <v>0</v>
          </cell>
          <cell r="F2775">
            <v>0</v>
          </cell>
          <cell r="G2775">
            <v>0</v>
          </cell>
          <cell r="H2775">
            <v>0</v>
          </cell>
        </row>
        <row r="2776">
          <cell r="A2776" t="str">
            <v>SAO JOAO DO TIGRE-PB</v>
          </cell>
          <cell r="B2776">
            <v>0</v>
          </cell>
          <cell r="C2776">
            <v>0</v>
          </cell>
          <cell r="D2776">
            <v>0</v>
          </cell>
          <cell r="E2776">
            <v>0</v>
          </cell>
          <cell r="F2776">
            <v>0</v>
          </cell>
          <cell r="G2776">
            <v>0</v>
          </cell>
          <cell r="H2776">
            <v>0</v>
          </cell>
        </row>
        <row r="2777">
          <cell r="A2777" t="str">
            <v>SAO JOSE DA LAGOA TAPADA-PB</v>
          </cell>
          <cell r="B2777">
            <v>0</v>
          </cell>
          <cell r="C2777">
            <v>0</v>
          </cell>
          <cell r="D2777">
            <v>0</v>
          </cell>
          <cell r="E2777">
            <v>0</v>
          </cell>
          <cell r="F2777">
            <v>0</v>
          </cell>
          <cell r="G2777">
            <v>0</v>
          </cell>
          <cell r="H2777">
            <v>0</v>
          </cell>
        </row>
        <row r="2778">
          <cell r="A2778" t="str">
            <v>SAO JOSE DE CAIANA-PB</v>
          </cell>
          <cell r="B2778">
            <v>0</v>
          </cell>
          <cell r="C2778">
            <v>0</v>
          </cell>
          <cell r="D2778">
            <v>0</v>
          </cell>
          <cell r="E2778">
            <v>0</v>
          </cell>
          <cell r="F2778">
            <v>0</v>
          </cell>
          <cell r="G2778">
            <v>0</v>
          </cell>
          <cell r="H2778">
            <v>0</v>
          </cell>
        </row>
        <row r="2779">
          <cell r="A2779" t="str">
            <v>SAO JOSE DE ESPINHARAS-PB</v>
          </cell>
          <cell r="B2779">
            <v>0</v>
          </cell>
          <cell r="C2779">
            <v>0</v>
          </cell>
          <cell r="D2779">
            <v>0</v>
          </cell>
          <cell r="E2779">
            <v>0</v>
          </cell>
          <cell r="F2779">
            <v>0</v>
          </cell>
          <cell r="G2779">
            <v>0</v>
          </cell>
          <cell r="H2779">
            <v>0</v>
          </cell>
        </row>
        <row r="2780">
          <cell r="A2780" t="str">
            <v>SAO JOSE DE PIRANHAS-PB</v>
          </cell>
          <cell r="B2780">
            <v>0</v>
          </cell>
          <cell r="C2780">
            <v>0</v>
          </cell>
          <cell r="D2780">
            <v>0</v>
          </cell>
          <cell r="E2780">
            <v>0</v>
          </cell>
          <cell r="F2780">
            <v>0</v>
          </cell>
          <cell r="G2780">
            <v>0</v>
          </cell>
          <cell r="H2780">
            <v>0</v>
          </cell>
        </row>
        <row r="2781">
          <cell r="A2781" t="str">
            <v>SAO JOSE DE PRINCESA-PB</v>
          </cell>
          <cell r="B2781">
            <v>0</v>
          </cell>
          <cell r="C2781">
            <v>0</v>
          </cell>
          <cell r="D2781">
            <v>0</v>
          </cell>
          <cell r="E2781">
            <v>0</v>
          </cell>
          <cell r="F2781">
            <v>0</v>
          </cell>
          <cell r="G2781">
            <v>0</v>
          </cell>
          <cell r="H2781">
            <v>0</v>
          </cell>
        </row>
        <row r="2782">
          <cell r="A2782" t="str">
            <v>SAO JOSE DO BONFIM-PB</v>
          </cell>
          <cell r="B2782">
            <v>0</v>
          </cell>
          <cell r="C2782">
            <v>0</v>
          </cell>
          <cell r="D2782">
            <v>0</v>
          </cell>
          <cell r="E2782">
            <v>0</v>
          </cell>
          <cell r="F2782">
            <v>0</v>
          </cell>
          <cell r="G2782">
            <v>0</v>
          </cell>
          <cell r="H2782">
            <v>0</v>
          </cell>
        </row>
        <row r="2783">
          <cell r="A2783" t="str">
            <v>SAO JOSE DO BREJO DO CRUZ-PB</v>
          </cell>
          <cell r="B2783">
            <v>0</v>
          </cell>
          <cell r="C2783">
            <v>0</v>
          </cell>
          <cell r="D2783">
            <v>0</v>
          </cell>
          <cell r="E2783">
            <v>0</v>
          </cell>
          <cell r="F2783">
            <v>0</v>
          </cell>
          <cell r="G2783">
            <v>0</v>
          </cell>
          <cell r="H2783">
            <v>0</v>
          </cell>
        </row>
        <row r="2784">
          <cell r="A2784" t="str">
            <v>SAO JOSE DO SABUGI-PB</v>
          </cell>
          <cell r="B2784">
            <v>0</v>
          </cell>
          <cell r="C2784">
            <v>0</v>
          </cell>
          <cell r="D2784">
            <v>0</v>
          </cell>
          <cell r="E2784">
            <v>0</v>
          </cell>
          <cell r="F2784">
            <v>0</v>
          </cell>
          <cell r="G2784">
            <v>0</v>
          </cell>
          <cell r="H2784">
            <v>0</v>
          </cell>
        </row>
        <row r="2785">
          <cell r="A2785" t="str">
            <v>SAO JOSE DOS CORDEIROS-PB</v>
          </cell>
          <cell r="B2785">
            <v>0</v>
          </cell>
          <cell r="C2785">
            <v>0</v>
          </cell>
          <cell r="D2785">
            <v>0</v>
          </cell>
          <cell r="E2785">
            <v>0</v>
          </cell>
          <cell r="F2785">
            <v>0</v>
          </cell>
          <cell r="G2785">
            <v>0</v>
          </cell>
          <cell r="H2785">
            <v>0</v>
          </cell>
        </row>
        <row r="2786">
          <cell r="A2786" t="str">
            <v>SAO JOSE DOS RAMOS-PB</v>
          </cell>
          <cell r="B2786">
            <v>0</v>
          </cell>
          <cell r="C2786">
            <v>0</v>
          </cell>
          <cell r="D2786">
            <v>0</v>
          </cell>
          <cell r="E2786">
            <v>0</v>
          </cell>
          <cell r="F2786">
            <v>0</v>
          </cell>
          <cell r="G2786">
            <v>0</v>
          </cell>
          <cell r="H2786">
            <v>0</v>
          </cell>
        </row>
        <row r="2787">
          <cell r="A2787" t="str">
            <v>SAO MAMEDE-PB</v>
          </cell>
          <cell r="B2787">
            <v>0</v>
          </cell>
          <cell r="C2787">
            <v>0</v>
          </cell>
          <cell r="D2787">
            <v>0</v>
          </cell>
          <cell r="E2787">
            <v>0</v>
          </cell>
          <cell r="F2787">
            <v>0</v>
          </cell>
          <cell r="G2787">
            <v>0</v>
          </cell>
          <cell r="H2787">
            <v>0</v>
          </cell>
        </row>
        <row r="2788">
          <cell r="A2788" t="str">
            <v>SAO MIGUEL DE TAIPU-PB</v>
          </cell>
          <cell r="B2788">
            <v>187649.74</v>
          </cell>
          <cell r="C2788">
            <v>186949.64</v>
          </cell>
          <cell r="D2788">
            <v>0</v>
          </cell>
          <cell r="E2788">
            <v>0</v>
          </cell>
          <cell r="F2788">
            <v>186949.64</v>
          </cell>
          <cell r="G2788">
            <v>-700.1</v>
          </cell>
          <cell r="H2788">
            <v>0</v>
          </cell>
        </row>
        <row r="2789">
          <cell r="A2789" t="str">
            <v>SAO SEBASTIAO DE LAGOA DE ROCA-PB</v>
          </cell>
          <cell r="B2789">
            <v>0</v>
          </cell>
          <cell r="C2789">
            <v>0</v>
          </cell>
          <cell r="D2789">
            <v>0</v>
          </cell>
          <cell r="E2789">
            <v>0</v>
          </cell>
          <cell r="F2789">
            <v>0</v>
          </cell>
          <cell r="G2789">
            <v>0</v>
          </cell>
          <cell r="H2789">
            <v>0</v>
          </cell>
        </row>
        <row r="2790">
          <cell r="A2790" t="str">
            <v>SAO SEBASTIAO DO UMBUZEIRO-PB</v>
          </cell>
          <cell r="B2790">
            <v>0</v>
          </cell>
          <cell r="C2790">
            <v>0</v>
          </cell>
          <cell r="D2790">
            <v>0</v>
          </cell>
          <cell r="E2790">
            <v>0</v>
          </cell>
          <cell r="F2790">
            <v>0</v>
          </cell>
          <cell r="G2790">
            <v>0</v>
          </cell>
          <cell r="H2790">
            <v>0</v>
          </cell>
        </row>
        <row r="2791">
          <cell r="A2791" t="str">
            <v>SAPE-PB</v>
          </cell>
          <cell r="B2791">
            <v>0</v>
          </cell>
          <cell r="C2791">
            <v>0</v>
          </cell>
          <cell r="D2791">
            <v>0</v>
          </cell>
          <cell r="E2791">
            <v>0</v>
          </cell>
          <cell r="F2791">
            <v>0</v>
          </cell>
          <cell r="G2791">
            <v>0</v>
          </cell>
          <cell r="H2791">
            <v>0</v>
          </cell>
        </row>
        <row r="2792">
          <cell r="A2792" t="str">
            <v>SERIDO-PB</v>
          </cell>
          <cell r="B2792">
            <v>0</v>
          </cell>
          <cell r="C2792">
            <v>0</v>
          </cell>
          <cell r="D2792">
            <v>0</v>
          </cell>
          <cell r="E2792">
            <v>0</v>
          </cell>
          <cell r="F2792">
            <v>0</v>
          </cell>
          <cell r="G2792">
            <v>0</v>
          </cell>
          <cell r="H2792">
            <v>0</v>
          </cell>
        </row>
        <row r="2793">
          <cell r="A2793" t="str">
            <v>SERRA BRANCA-PB</v>
          </cell>
          <cell r="B2793">
            <v>0</v>
          </cell>
          <cell r="C2793">
            <v>0</v>
          </cell>
          <cell r="D2793">
            <v>0</v>
          </cell>
          <cell r="E2793">
            <v>0</v>
          </cell>
          <cell r="F2793">
            <v>0</v>
          </cell>
          <cell r="G2793">
            <v>0</v>
          </cell>
          <cell r="H2793">
            <v>0</v>
          </cell>
        </row>
        <row r="2794">
          <cell r="A2794" t="str">
            <v>SERRA DA RAIZ-PB</v>
          </cell>
          <cell r="B2794">
            <v>0</v>
          </cell>
          <cell r="C2794">
            <v>0</v>
          </cell>
          <cell r="D2794">
            <v>0</v>
          </cell>
          <cell r="E2794">
            <v>0</v>
          </cell>
          <cell r="F2794">
            <v>0</v>
          </cell>
          <cell r="G2794">
            <v>0</v>
          </cell>
          <cell r="H2794">
            <v>0</v>
          </cell>
        </row>
        <row r="2795">
          <cell r="A2795" t="str">
            <v>SERRA GRANDE-PB</v>
          </cell>
          <cell r="B2795">
            <v>0</v>
          </cell>
          <cell r="C2795">
            <v>0</v>
          </cell>
          <cell r="D2795">
            <v>0</v>
          </cell>
          <cell r="E2795">
            <v>0</v>
          </cell>
          <cell r="F2795">
            <v>0</v>
          </cell>
          <cell r="G2795">
            <v>0</v>
          </cell>
          <cell r="H2795">
            <v>0</v>
          </cell>
        </row>
        <row r="2796">
          <cell r="A2796" t="str">
            <v>SERRA REDONDA-PB</v>
          </cell>
          <cell r="B2796">
            <v>0</v>
          </cell>
          <cell r="C2796">
            <v>0</v>
          </cell>
          <cell r="D2796">
            <v>0</v>
          </cell>
          <cell r="E2796">
            <v>0</v>
          </cell>
          <cell r="F2796">
            <v>0</v>
          </cell>
          <cell r="G2796">
            <v>0</v>
          </cell>
          <cell r="H2796">
            <v>0</v>
          </cell>
        </row>
        <row r="2797">
          <cell r="A2797" t="str">
            <v>SERRARIA-PB</v>
          </cell>
          <cell r="B2797">
            <v>0</v>
          </cell>
          <cell r="C2797">
            <v>0</v>
          </cell>
          <cell r="D2797">
            <v>0</v>
          </cell>
          <cell r="E2797">
            <v>0</v>
          </cell>
          <cell r="F2797">
            <v>0</v>
          </cell>
          <cell r="G2797">
            <v>0</v>
          </cell>
          <cell r="H2797">
            <v>0</v>
          </cell>
        </row>
        <row r="2798">
          <cell r="A2798" t="str">
            <v>SERTAOZINHO-PB</v>
          </cell>
          <cell r="B2798">
            <v>0</v>
          </cell>
          <cell r="C2798">
            <v>0</v>
          </cell>
          <cell r="D2798">
            <v>0</v>
          </cell>
          <cell r="E2798">
            <v>0</v>
          </cell>
          <cell r="F2798">
            <v>0</v>
          </cell>
          <cell r="G2798">
            <v>0</v>
          </cell>
          <cell r="H2798">
            <v>0</v>
          </cell>
        </row>
        <row r="2799">
          <cell r="A2799" t="str">
            <v>SOBRADO-PB</v>
          </cell>
          <cell r="B2799">
            <v>0</v>
          </cell>
          <cell r="C2799">
            <v>0</v>
          </cell>
          <cell r="D2799">
            <v>0</v>
          </cell>
          <cell r="E2799">
            <v>0</v>
          </cell>
          <cell r="F2799">
            <v>0</v>
          </cell>
          <cell r="G2799">
            <v>0</v>
          </cell>
          <cell r="H2799">
            <v>0</v>
          </cell>
        </row>
        <row r="2800">
          <cell r="A2800" t="str">
            <v>SOLANEA-PB</v>
          </cell>
          <cell r="B2800">
            <v>0</v>
          </cell>
          <cell r="C2800">
            <v>0</v>
          </cell>
          <cell r="D2800">
            <v>0</v>
          </cell>
          <cell r="E2800">
            <v>0</v>
          </cell>
          <cell r="F2800">
            <v>0</v>
          </cell>
          <cell r="G2800">
            <v>0</v>
          </cell>
          <cell r="H2800">
            <v>0</v>
          </cell>
        </row>
        <row r="2801">
          <cell r="A2801" t="str">
            <v>SOLEDADE-PB</v>
          </cell>
          <cell r="B2801">
            <v>0</v>
          </cell>
          <cell r="C2801">
            <v>0</v>
          </cell>
          <cell r="D2801">
            <v>0</v>
          </cell>
          <cell r="E2801">
            <v>0</v>
          </cell>
          <cell r="F2801">
            <v>0</v>
          </cell>
          <cell r="G2801">
            <v>0</v>
          </cell>
          <cell r="H2801">
            <v>0</v>
          </cell>
        </row>
        <row r="2802">
          <cell r="A2802" t="str">
            <v>SOSSEGO-PB</v>
          </cell>
          <cell r="B2802">
            <v>0</v>
          </cell>
          <cell r="C2802">
            <v>0</v>
          </cell>
          <cell r="D2802">
            <v>0</v>
          </cell>
          <cell r="E2802">
            <v>0</v>
          </cell>
          <cell r="F2802">
            <v>0</v>
          </cell>
          <cell r="G2802">
            <v>0</v>
          </cell>
          <cell r="H2802">
            <v>0</v>
          </cell>
        </row>
        <row r="2803">
          <cell r="A2803" t="str">
            <v>SOUSA-PB</v>
          </cell>
          <cell r="B2803">
            <v>0</v>
          </cell>
          <cell r="C2803">
            <v>0</v>
          </cell>
          <cell r="D2803">
            <v>0</v>
          </cell>
          <cell r="E2803">
            <v>0</v>
          </cell>
          <cell r="F2803">
            <v>0</v>
          </cell>
          <cell r="G2803">
            <v>0</v>
          </cell>
          <cell r="H2803">
            <v>0</v>
          </cell>
        </row>
        <row r="2804">
          <cell r="A2804" t="str">
            <v>SUME-PB</v>
          </cell>
          <cell r="B2804">
            <v>0</v>
          </cell>
          <cell r="C2804">
            <v>0</v>
          </cell>
          <cell r="D2804">
            <v>0</v>
          </cell>
          <cell r="E2804">
            <v>0</v>
          </cell>
          <cell r="F2804">
            <v>0</v>
          </cell>
          <cell r="G2804">
            <v>0</v>
          </cell>
          <cell r="H2804">
            <v>0</v>
          </cell>
        </row>
        <row r="2805">
          <cell r="A2805" t="str">
            <v>TAPEROA-PB</v>
          </cell>
          <cell r="B2805">
            <v>0</v>
          </cell>
          <cell r="C2805">
            <v>0</v>
          </cell>
          <cell r="D2805">
            <v>0</v>
          </cell>
          <cell r="E2805">
            <v>0</v>
          </cell>
          <cell r="F2805">
            <v>0</v>
          </cell>
          <cell r="G2805">
            <v>0</v>
          </cell>
          <cell r="H2805">
            <v>0</v>
          </cell>
        </row>
        <row r="2806">
          <cell r="A2806" t="str">
            <v>TAVARES-PB</v>
          </cell>
          <cell r="B2806">
            <v>0</v>
          </cell>
          <cell r="C2806">
            <v>0</v>
          </cell>
          <cell r="D2806">
            <v>0</v>
          </cell>
          <cell r="E2806">
            <v>0</v>
          </cell>
          <cell r="F2806">
            <v>0</v>
          </cell>
          <cell r="G2806">
            <v>0</v>
          </cell>
          <cell r="H2806">
            <v>0</v>
          </cell>
        </row>
        <row r="2807">
          <cell r="A2807" t="str">
            <v>TEIXEIRA-PB</v>
          </cell>
          <cell r="B2807">
            <v>0</v>
          </cell>
          <cell r="C2807">
            <v>0</v>
          </cell>
          <cell r="D2807">
            <v>0</v>
          </cell>
          <cell r="E2807">
            <v>0</v>
          </cell>
          <cell r="F2807">
            <v>0</v>
          </cell>
          <cell r="G2807">
            <v>0</v>
          </cell>
          <cell r="H2807">
            <v>0</v>
          </cell>
        </row>
        <row r="2808">
          <cell r="A2808" t="str">
            <v>TENORIO-PB</v>
          </cell>
          <cell r="B2808">
            <v>0</v>
          </cell>
          <cell r="C2808">
            <v>0</v>
          </cell>
          <cell r="D2808">
            <v>0</v>
          </cell>
          <cell r="E2808">
            <v>0</v>
          </cell>
          <cell r="F2808">
            <v>0</v>
          </cell>
          <cell r="G2808">
            <v>0</v>
          </cell>
          <cell r="H2808">
            <v>0</v>
          </cell>
        </row>
        <row r="2809">
          <cell r="A2809" t="str">
            <v>TRIUNFO-PB</v>
          </cell>
          <cell r="B2809">
            <v>0</v>
          </cell>
          <cell r="C2809">
            <v>0</v>
          </cell>
          <cell r="D2809">
            <v>0</v>
          </cell>
          <cell r="E2809">
            <v>0</v>
          </cell>
          <cell r="F2809">
            <v>0</v>
          </cell>
          <cell r="G2809">
            <v>0</v>
          </cell>
          <cell r="H2809">
            <v>0</v>
          </cell>
        </row>
        <row r="2810">
          <cell r="A2810" t="str">
            <v>UIRAUNA-PB</v>
          </cell>
          <cell r="B2810">
            <v>0</v>
          </cell>
          <cell r="C2810">
            <v>0</v>
          </cell>
          <cell r="D2810">
            <v>0</v>
          </cell>
          <cell r="E2810">
            <v>0</v>
          </cell>
          <cell r="F2810">
            <v>0</v>
          </cell>
          <cell r="G2810">
            <v>0</v>
          </cell>
          <cell r="H2810">
            <v>0</v>
          </cell>
        </row>
        <row r="2811">
          <cell r="A2811" t="str">
            <v>UMBUZEIRO-PB</v>
          </cell>
          <cell r="B2811">
            <v>0</v>
          </cell>
          <cell r="C2811">
            <v>0</v>
          </cell>
          <cell r="D2811">
            <v>0</v>
          </cell>
          <cell r="E2811">
            <v>0</v>
          </cell>
          <cell r="F2811">
            <v>0</v>
          </cell>
          <cell r="G2811">
            <v>0</v>
          </cell>
          <cell r="H2811">
            <v>0</v>
          </cell>
        </row>
        <row r="2812">
          <cell r="A2812" t="str">
            <v>VARZEA-PB</v>
          </cell>
          <cell r="B2812">
            <v>0</v>
          </cell>
          <cell r="C2812">
            <v>0</v>
          </cell>
          <cell r="D2812">
            <v>0</v>
          </cell>
          <cell r="E2812">
            <v>0</v>
          </cell>
          <cell r="F2812">
            <v>0</v>
          </cell>
          <cell r="G2812">
            <v>0</v>
          </cell>
          <cell r="H2812">
            <v>0</v>
          </cell>
        </row>
        <row r="2813">
          <cell r="A2813" t="str">
            <v>VIEIROPOLIS-PB</v>
          </cell>
          <cell r="B2813">
            <v>0</v>
          </cell>
          <cell r="C2813">
            <v>0</v>
          </cell>
          <cell r="D2813">
            <v>0</v>
          </cell>
          <cell r="E2813">
            <v>0</v>
          </cell>
          <cell r="F2813">
            <v>0</v>
          </cell>
          <cell r="G2813">
            <v>0</v>
          </cell>
          <cell r="H2813">
            <v>0</v>
          </cell>
        </row>
        <row r="2814">
          <cell r="A2814" t="str">
            <v>VISTA SERRANA-PB</v>
          </cell>
          <cell r="B2814">
            <v>0</v>
          </cell>
          <cell r="C2814">
            <v>0</v>
          </cell>
          <cell r="D2814">
            <v>0</v>
          </cell>
          <cell r="E2814">
            <v>0</v>
          </cell>
          <cell r="F2814">
            <v>0</v>
          </cell>
          <cell r="G2814">
            <v>0</v>
          </cell>
          <cell r="H2814">
            <v>0</v>
          </cell>
        </row>
        <row r="2815">
          <cell r="A2815" t="str">
            <v>ZABELE-PB</v>
          </cell>
          <cell r="B2815">
            <v>0</v>
          </cell>
          <cell r="C2815">
            <v>0</v>
          </cell>
          <cell r="D2815">
            <v>0</v>
          </cell>
          <cell r="E2815">
            <v>0</v>
          </cell>
          <cell r="F2815">
            <v>0</v>
          </cell>
          <cell r="G2815">
            <v>0</v>
          </cell>
          <cell r="H2815">
            <v>0</v>
          </cell>
        </row>
        <row r="2816">
          <cell r="A2816" t="str">
            <v>ABREU E LIMA-PE</v>
          </cell>
          <cell r="B2816">
            <v>187649.74</v>
          </cell>
          <cell r="C2816">
            <v>186949.64</v>
          </cell>
          <cell r="D2816">
            <v>3271.53</v>
          </cell>
          <cell r="E2816">
            <v>3080.1</v>
          </cell>
          <cell r="F2816">
            <v>190029.74</v>
          </cell>
          <cell r="G2816">
            <v>-700.1</v>
          </cell>
          <cell r="H2816">
            <v>-191.43</v>
          </cell>
        </row>
        <row r="2817">
          <cell r="A2817" t="str">
            <v>AFOGADOS DA INGAZEIRA-PE</v>
          </cell>
          <cell r="B2817">
            <v>0</v>
          </cell>
          <cell r="C2817">
            <v>0</v>
          </cell>
          <cell r="D2817">
            <v>0</v>
          </cell>
          <cell r="E2817">
            <v>0</v>
          </cell>
          <cell r="F2817">
            <v>0</v>
          </cell>
          <cell r="G2817">
            <v>0</v>
          </cell>
          <cell r="H2817">
            <v>0</v>
          </cell>
        </row>
        <row r="2818">
          <cell r="A2818" t="str">
            <v>AFRANIO-PE</v>
          </cell>
          <cell r="B2818">
            <v>0</v>
          </cell>
          <cell r="C2818">
            <v>0</v>
          </cell>
          <cell r="D2818">
            <v>0</v>
          </cell>
          <cell r="E2818">
            <v>0</v>
          </cell>
          <cell r="F2818">
            <v>0</v>
          </cell>
          <cell r="G2818">
            <v>0</v>
          </cell>
          <cell r="H2818">
            <v>0</v>
          </cell>
        </row>
        <row r="2819">
          <cell r="A2819" t="str">
            <v>AGRESTINA-PE</v>
          </cell>
          <cell r="B2819">
            <v>0</v>
          </cell>
          <cell r="C2819">
            <v>0</v>
          </cell>
          <cell r="D2819">
            <v>0</v>
          </cell>
          <cell r="E2819">
            <v>0</v>
          </cell>
          <cell r="F2819">
            <v>0</v>
          </cell>
          <cell r="G2819">
            <v>0</v>
          </cell>
          <cell r="H2819">
            <v>0</v>
          </cell>
        </row>
        <row r="2820">
          <cell r="A2820" t="str">
            <v>AGUA PRETA-PE</v>
          </cell>
          <cell r="B2820">
            <v>0</v>
          </cell>
          <cell r="C2820">
            <v>0</v>
          </cell>
          <cell r="D2820">
            <v>0</v>
          </cell>
          <cell r="E2820">
            <v>0</v>
          </cell>
          <cell r="F2820">
            <v>0</v>
          </cell>
          <cell r="G2820">
            <v>0</v>
          </cell>
          <cell r="H2820">
            <v>0</v>
          </cell>
        </row>
        <row r="2821">
          <cell r="A2821" t="str">
            <v>AGUAS BELAS-PE</v>
          </cell>
          <cell r="B2821">
            <v>0</v>
          </cell>
          <cell r="C2821">
            <v>0</v>
          </cell>
          <cell r="D2821">
            <v>0</v>
          </cell>
          <cell r="E2821">
            <v>0</v>
          </cell>
          <cell r="F2821">
            <v>0</v>
          </cell>
          <cell r="G2821">
            <v>0</v>
          </cell>
          <cell r="H2821">
            <v>0</v>
          </cell>
        </row>
        <row r="2822">
          <cell r="A2822" t="str">
            <v>ALAGOINHA-PE</v>
          </cell>
          <cell r="B2822">
            <v>0</v>
          </cell>
          <cell r="C2822">
            <v>0</v>
          </cell>
          <cell r="D2822">
            <v>0</v>
          </cell>
          <cell r="E2822">
            <v>0</v>
          </cell>
          <cell r="F2822">
            <v>0</v>
          </cell>
          <cell r="G2822">
            <v>0</v>
          </cell>
          <cell r="H2822">
            <v>0</v>
          </cell>
        </row>
        <row r="2823">
          <cell r="A2823" t="str">
            <v>ALIANCA-PE</v>
          </cell>
          <cell r="B2823">
            <v>0</v>
          </cell>
          <cell r="C2823">
            <v>0</v>
          </cell>
          <cell r="D2823">
            <v>0</v>
          </cell>
          <cell r="E2823">
            <v>0</v>
          </cell>
          <cell r="F2823">
            <v>0</v>
          </cell>
          <cell r="G2823">
            <v>0</v>
          </cell>
          <cell r="H2823">
            <v>0</v>
          </cell>
        </row>
        <row r="2824">
          <cell r="A2824" t="str">
            <v>ALTINHO-PE</v>
          </cell>
          <cell r="B2824">
            <v>0</v>
          </cell>
          <cell r="C2824">
            <v>0</v>
          </cell>
          <cell r="D2824">
            <v>0</v>
          </cell>
          <cell r="E2824">
            <v>0</v>
          </cell>
          <cell r="F2824">
            <v>0</v>
          </cell>
          <cell r="G2824">
            <v>0</v>
          </cell>
          <cell r="H2824">
            <v>0</v>
          </cell>
        </row>
        <row r="2825">
          <cell r="A2825" t="str">
            <v>AMARAJI-PE</v>
          </cell>
          <cell r="B2825">
            <v>0</v>
          </cell>
          <cell r="C2825">
            <v>0</v>
          </cell>
          <cell r="D2825">
            <v>0</v>
          </cell>
          <cell r="E2825">
            <v>0</v>
          </cell>
          <cell r="F2825">
            <v>0</v>
          </cell>
          <cell r="G2825">
            <v>0</v>
          </cell>
          <cell r="H2825">
            <v>0</v>
          </cell>
        </row>
        <row r="2826">
          <cell r="A2826" t="str">
            <v>ANGELIM-PE</v>
          </cell>
          <cell r="B2826">
            <v>0</v>
          </cell>
          <cell r="C2826">
            <v>0</v>
          </cell>
          <cell r="D2826">
            <v>0</v>
          </cell>
          <cell r="E2826">
            <v>0</v>
          </cell>
          <cell r="F2826">
            <v>0</v>
          </cell>
          <cell r="G2826">
            <v>0</v>
          </cell>
          <cell r="H2826">
            <v>0</v>
          </cell>
        </row>
        <row r="2827">
          <cell r="A2827" t="str">
            <v>ARACOIABA-PE</v>
          </cell>
          <cell r="B2827">
            <v>0</v>
          </cell>
          <cell r="C2827">
            <v>0</v>
          </cell>
          <cell r="D2827">
            <v>0</v>
          </cell>
          <cell r="E2827">
            <v>0</v>
          </cell>
          <cell r="F2827">
            <v>0</v>
          </cell>
          <cell r="G2827">
            <v>0</v>
          </cell>
          <cell r="H2827">
            <v>0</v>
          </cell>
        </row>
        <row r="2828">
          <cell r="A2828" t="str">
            <v>ARARIPINA-PE</v>
          </cell>
          <cell r="B2828">
            <v>0</v>
          </cell>
          <cell r="C2828">
            <v>0</v>
          </cell>
          <cell r="D2828">
            <v>0</v>
          </cell>
          <cell r="E2828">
            <v>0</v>
          </cell>
          <cell r="F2828">
            <v>0</v>
          </cell>
          <cell r="G2828">
            <v>0</v>
          </cell>
          <cell r="H2828">
            <v>0</v>
          </cell>
        </row>
        <row r="2829">
          <cell r="A2829" t="str">
            <v>ARCOVERDE-PE</v>
          </cell>
          <cell r="B2829">
            <v>0</v>
          </cell>
          <cell r="C2829">
            <v>0</v>
          </cell>
          <cell r="D2829">
            <v>0</v>
          </cell>
          <cell r="E2829">
            <v>0</v>
          </cell>
          <cell r="F2829">
            <v>0</v>
          </cell>
          <cell r="G2829">
            <v>0</v>
          </cell>
          <cell r="H2829">
            <v>0</v>
          </cell>
        </row>
        <row r="2830">
          <cell r="A2830" t="str">
            <v>BARRA DE GUABIRABA-PE</v>
          </cell>
          <cell r="B2830">
            <v>0</v>
          </cell>
          <cell r="C2830">
            <v>0</v>
          </cell>
          <cell r="D2830">
            <v>0</v>
          </cell>
          <cell r="E2830">
            <v>0</v>
          </cell>
          <cell r="F2830">
            <v>0</v>
          </cell>
          <cell r="G2830">
            <v>0</v>
          </cell>
          <cell r="H2830">
            <v>0</v>
          </cell>
        </row>
        <row r="2831">
          <cell r="A2831" t="str">
            <v>BARREIROS-PE</v>
          </cell>
          <cell r="B2831">
            <v>0</v>
          </cell>
          <cell r="C2831">
            <v>0</v>
          </cell>
          <cell r="D2831">
            <v>0</v>
          </cell>
          <cell r="E2831">
            <v>0</v>
          </cell>
          <cell r="F2831">
            <v>0</v>
          </cell>
          <cell r="G2831">
            <v>0</v>
          </cell>
          <cell r="H2831">
            <v>0</v>
          </cell>
        </row>
        <row r="2832">
          <cell r="A2832" t="str">
            <v>BELEM DE MARIA-PE</v>
          </cell>
          <cell r="B2832">
            <v>0</v>
          </cell>
          <cell r="C2832">
            <v>0</v>
          </cell>
          <cell r="D2832">
            <v>0</v>
          </cell>
          <cell r="E2832">
            <v>0</v>
          </cell>
          <cell r="F2832">
            <v>0</v>
          </cell>
          <cell r="G2832">
            <v>0</v>
          </cell>
          <cell r="H2832">
            <v>0</v>
          </cell>
        </row>
        <row r="2833">
          <cell r="A2833" t="str">
            <v>BELEM DE SAO FRANCISCO-PE</v>
          </cell>
          <cell r="B2833">
            <v>0</v>
          </cell>
          <cell r="C2833">
            <v>0</v>
          </cell>
          <cell r="D2833">
            <v>0</v>
          </cell>
          <cell r="E2833">
            <v>0</v>
          </cell>
          <cell r="F2833">
            <v>0</v>
          </cell>
          <cell r="G2833">
            <v>0</v>
          </cell>
          <cell r="H2833">
            <v>0</v>
          </cell>
        </row>
        <row r="2834">
          <cell r="A2834" t="str">
            <v>BELO JARDIM-PE</v>
          </cell>
          <cell r="B2834">
            <v>0</v>
          </cell>
          <cell r="C2834">
            <v>0</v>
          </cell>
          <cell r="D2834">
            <v>0</v>
          </cell>
          <cell r="E2834">
            <v>0</v>
          </cell>
          <cell r="F2834">
            <v>0</v>
          </cell>
          <cell r="G2834">
            <v>0</v>
          </cell>
          <cell r="H2834">
            <v>0</v>
          </cell>
        </row>
        <row r="2835">
          <cell r="A2835" t="str">
            <v>BETANIA-PE</v>
          </cell>
          <cell r="B2835">
            <v>0</v>
          </cell>
          <cell r="C2835">
            <v>0</v>
          </cell>
          <cell r="D2835">
            <v>0</v>
          </cell>
          <cell r="E2835">
            <v>0</v>
          </cell>
          <cell r="F2835">
            <v>0</v>
          </cell>
          <cell r="G2835">
            <v>0</v>
          </cell>
          <cell r="H2835">
            <v>0</v>
          </cell>
        </row>
        <row r="2836">
          <cell r="A2836" t="str">
            <v>BEZERROS-PE</v>
          </cell>
          <cell r="B2836">
            <v>0</v>
          </cell>
          <cell r="C2836">
            <v>0</v>
          </cell>
          <cell r="D2836">
            <v>0</v>
          </cell>
          <cell r="E2836">
            <v>0</v>
          </cell>
          <cell r="F2836">
            <v>0</v>
          </cell>
          <cell r="G2836">
            <v>0</v>
          </cell>
          <cell r="H2836">
            <v>0</v>
          </cell>
        </row>
        <row r="2837">
          <cell r="A2837" t="str">
            <v>BODOCO-PE</v>
          </cell>
          <cell r="B2837">
            <v>0</v>
          </cell>
          <cell r="C2837">
            <v>0</v>
          </cell>
          <cell r="D2837">
            <v>0</v>
          </cell>
          <cell r="E2837">
            <v>0</v>
          </cell>
          <cell r="F2837">
            <v>0</v>
          </cell>
          <cell r="G2837">
            <v>0</v>
          </cell>
          <cell r="H2837">
            <v>0</v>
          </cell>
        </row>
        <row r="2838">
          <cell r="A2838" t="str">
            <v>BOM CONSELHO-PE</v>
          </cell>
          <cell r="B2838">
            <v>0</v>
          </cell>
          <cell r="C2838">
            <v>0</v>
          </cell>
          <cell r="D2838">
            <v>0</v>
          </cell>
          <cell r="E2838">
            <v>0</v>
          </cell>
          <cell r="F2838">
            <v>0</v>
          </cell>
          <cell r="G2838">
            <v>0</v>
          </cell>
          <cell r="H2838">
            <v>0</v>
          </cell>
        </row>
        <row r="2839">
          <cell r="A2839" t="str">
            <v>BOM JARDIM-PE</v>
          </cell>
          <cell r="B2839">
            <v>0</v>
          </cell>
          <cell r="C2839">
            <v>0</v>
          </cell>
          <cell r="D2839">
            <v>0</v>
          </cell>
          <cell r="E2839">
            <v>0</v>
          </cell>
          <cell r="F2839">
            <v>0</v>
          </cell>
          <cell r="G2839">
            <v>0</v>
          </cell>
          <cell r="H2839">
            <v>0</v>
          </cell>
        </row>
        <row r="2840">
          <cell r="A2840" t="str">
            <v>BONITO-PE</v>
          </cell>
          <cell r="B2840">
            <v>0</v>
          </cell>
          <cell r="C2840">
            <v>0</v>
          </cell>
          <cell r="D2840">
            <v>0</v>
          </cell>
          <cell r="E2840">
            <v>0</v>
          </cell>
          <cell r="F2840">
            <v>0</v>
          </cell>
          <cell r="G2840">
            <v>0</v>
          </cell>
          <cell r="H2840">
            <v>0</v>
          </cell>
        </row>
        <row r="2841">
          <cell r="A2841" t="str">
            <v>BREJAO-PE</v>
          </cell>
          <cell r="B2841">
            <v>0</v>
          </cell>
          <cell r="C2841">
            <v>0</v>
          </cell>
          <cell r="D2841">
            <v>0</v>
          </cell>
          <cell r="E2841">
            <v>0</v>
          </cell>
          <cell r="F2841">
            <v>0</v>
          </cell>
          <cell r="G2841">
            <v>0</v>
          </cell>
          <cell r="H2841">
            <v>0</v>
          </cell>
        </row>
        <row r="2842">
          <cell r="A2842" t="str">
            <v>BREJINHO-PE</v>
          </cell>
          <cell r="B2842">
            <v>0</v>
          </cell>
          <cell r="C2842">
            <v>0</v>
          </cell>
          <cell r="D2842">
            <v>0</v>
          </cell>
          <cell r="E2842">
            <v>0</v>
          </cell>
          <cell r="F2842">
            <v>0</v>
          </cell>
          <cell r="G2842">
            <v>0</v>
          </cell>
          <cell r="H2842">
            <v>0</v>
          </cell>
        </row>
        <row r="2843">
          <cell r="A2843" t="str">
            <v>BREJO DA MADRE DE DEUS-PE</v>
          </cell>
          <cell r="B2843">
            <v>0</v>
          </cell>
          <cell r="C2843">
            <v>0</v>
          </cell>
          <cell r="D2843">
            <v>0</v>
          </cell>
          <cell r="E2843">
            <v>0</v>
          </cell>
          <cell r="F2843">
            <v>0</v>
          </cell>
          <cell r="G2843">
            <v>0</v>
          </cell>
          <cell r="H2843">
            <v>0</v>
          </cell>
        </row>
        <row r="2844">
          <cell r="A2844" t="str">
            <v>BUENOS AIRES-PE</v>
          </cell>
          <cell r="B2844">
            <v>0</v>
          </cell>
          <cell r="C2844">
            <v>0</v>
          </cell>
          <cell r="D2844">
            <v>0</v>
          </cell>
          <cell r="E2844">
            <v>0</v>
          </cell>
          <cell r="F2844">
            <v>0</v>
          </cell>
          <cell r="G2844">
            <v>0</v>
          </cell>
          <cell r="H2844">
            <v>0</v>
          </cell>
        </row>
        <row r="2845">
          <cell r="A2845" t="str">
            <v>BUIQUE-PE</v>
          </cell>
          <cell r="B2845">
            <v>0</v>
          </cell>
          <cell r="C2845">
            <v>0</v>
          </cell>
          <cell r="D2845">
            <v>0</v>
          </cell>
          <cell r="E2845">
            <v>0</v>
          </cell>
          <cell r="F2845">
            <v>0</v>
          </cell>
          <cell r="G2845">
            <v>0</v>
          </cell>
          <cell r="H2845">
            <v>0</v>
          </cell>
        </row>
        <row r="2846">
          <cell r="A2846" t="str">
            <v>CABO DE SANTO AGOSTINHO-PE</v>
          </cell>
          <cell r="B2846">
            <v>187649.74</v>
          </cell>
          <cell r="C2846">
            <v>186949.64</v>
          </cell>
          <cell r="D2846">
            <v>247347.9</v>
          </cell>
          <cell r="E2846">
            <v>233235.84</v>
          </cell>
          <cell r="F2846">
            <v>420185.48</v>
          </cell>
          <cell r="G2846">
            <v>-700.1</v>
          </cell>
          <cell r="H2846">
            <v>-14112.06</v>
          </cell>
        </row>
        <row r="2847">
          <cell r="A2847" t="str">
            <v>CABROBO-PE</v>
          </cell>
          <cell r="B2847">
            <v>0</v>
          </cell>
          <cell r="C2847">
            <v>0</v>
          </cell>
          <cell r="D2847">
            <v>0</v>
          </cell>
          <cell r="E2847">
            <v>0</v>
          </cell>
          <cell r="F2847">
            <v>0</v>
          </cell>
          <cell r="G2847">
            <v>0</v>
          </cell>
          <cell r="H2847">
            <v>0</v>
          </cell>
        </row>
        <row r="2848">
          <cell r="A2848" t="str">
            <v>CACHOEIRINHA-PE</v>
          </cell>
          <cell r="B2848">
            <v>0</v>
          </cell>
          <cell r="C2848">
            <v>0</v>
          </cell>
          <cell r="D2848">
            <v>0</v>
          </cell>
          <cell r="E2848">
            <v>0</v>
          </cell>
          <cell r="F2848">
            <v>0</v>
          </cell>
          <cell r="G2848">
            <v>0</v>
          </cell>
          <cell r="H2848">
            <v>0</v>
          </cell>
        </row>
        <row r="2849">
          <cell r="A2849" t="str">
            <v>CAETES-PE</v>
          </cell>
          <cell r="B2849">
            <v>0</v>
          </cell>
          <cell r="C2849">
            <v>0</v>
          </cell>
          <cell r="D2849">
            <v>0</v>
          </cell>
          <cell r="E2849">
            <v>0</v>
          </cell>
          <cell r="F2849">
            <v>0</v>
          </cell>
          <cell r="G2849">
            <v>0</v>
          </cell>
          <cell r="H2849">
            <v>0</v>
          </cell>
        </row>
        <row r="2850">
          <cell r="A2850" t="str">
            <v>CALCADO-PE</v>
          </cell>
          <cell r="B2850">
            <v>0</v>
          </cell>
          <cell r="C2850">
            <v>0</v>
          </cell>
          <cell r="D2850">
            <v>0</v>
          </cell>
          <cell r="E2850">
            <v>0</v>
          </cell>
          <cell r="F2850">
            <v>0</v>
          </cell>
          <cell r="G2850">
            <v>0</v>
          </cell>
          <cell r="H2850">
            <v>0</v>
          </cell>
        </row>
        <row r="2851">
          <cell r="A2851" t="str">
            <v>CALUMBI-PE</v>
          </cell>
          <cell r="B2851">
            <v>0</v>
          </cell>
          <cell r="C2851">
            <v>0</v>
          </cell>
          <cell r="D2851">
            <v>0</v>
          </cell>
          <cell r="E2851">
            <v>0</v>
          </cell>
          <cell r="F2851">
            <v>0</v>
          </cell>
          <cell r="G2851">
            <v>0</v>
          </cell>
          <cell r="H2851">
            <v>0</v>
          </cell>
        </row>
        <row r="2852">
          <cell r="A2852" t="str">
            <v>CAMARAGIBE-PE</v>
          </cell>
          <cell r="B2852">
            <v>0</v>
          </cell>
          <cell r="C2852">
            <v>0</v>
          </cell>
          <cell r="D2852">
            <v>0</v>
          </cell>
          <cell r="E2852">
            <v>0</v>
          </cell>
          <cell r="F2852">
            <v>0</v>
          </cell>
          <cell r="G2852">
            <v>0</v>
          </cell>
          <cell r="H2852">
            <v>0</v>
          </cell>
        </row>
        <row r="2853">
          <cell r="A2853" t="str">
            <v>CAMOCIM DE SAO FELIX-PE</v>
          </cell>
          <cell r="B2853">
            <v>0</v>
          </cell>
          <cell r="C2853">
            <v>0</v>
          </cell>
          <cell r="D2853">
            <v>0</v>
          </cell>
          <cell r="E2853">
            <v>0</v>
          </cell>
          <cell r="F2853">
            <v>0</v>
          </cell>
          <cell r="G2853">
            <v>0</v>
          </cell>
          <cell r="H2853">
            <v>0</v>
          </cell>
        </row>
        <row r="2854">
          <cell r="A2854" t="str">
            <v>CAMUTANGA-PE</v>
          </cell>
          <cell r="B2854">
            <v>0</v>
          </cell>
          <cell r="C2854">
            <v>0</v>
          </cell>
          <cell r="D2854">
            <v>0</v>
          </cell>
          <cell r="E2854">
            <v>0</v>
          </cell>
          <cell r="F2854">
            <v>0</v>
          </cell>
          <cell r="G2854">
            <v>0</v>
          </cell>
          <cell r="H2854">
            <v>0</v>
          </cell>
        </row>
        <row r="2855">
          <cell r="A2855" t="str">
            <v>CANHOTINHO-PE</v>
          </cell>
          <cell r="B2855">
            <v>0</v>
          </cell>
          <cell r="C2855">
            <v>0</v>
          </cell>
          <cell r="D2855">
            <v>0</v>
          </cell>
          <cell r="E2855">
            <v>0</v>
          </cell>
          <cell r="F2855">
            <v>0</v>
          </cell>
          <cell r="G2855">
            <v>0</v>
          </cell>
          <cell r="H2855">
            <v>0</v>
          </cell>
        </row>
        <row r="2856">
          <cell r="A2856" t="str">
            <v>CAPOEIRAS-PE</v>
          </cell>
          <cell r="B2856">
            <v>0</v>
          </cell>
          <cell r="C2856">
            <v>0</v>
          </cell>
          <cell r="D2856">
            <v>0</v>
          </cell>
          <cell r="E2856">
            <v>0</v>
          </cell>
          <cell r="F2856">
            <v>0</v>
          </cell>
          <cell r="G2856">
            <v>0</v>
          </cell>
          <cell r="H2856">
            <v>0</v>
          </cell>
        </row>
        <row r="2857">
          <cell r="A2857" t="str">
            <v>CARNAIBA-PE</v>
          </cell>
          <cell r="B2857">
            <v>0</v>
          </cell>
          <cell r="C2857">
            <v>0</v>
          </cell>
          <cell r="D2857">
            <v>0</v>
          </cell>
          <cell r="E2857">
            <v>0</v>
          </cell>
          <cell r="F2857">
            <v>0</v>
          </cell>
          <cell r="G2857">
            <v>0</v>
          </cell>
          <cell r="H2857">
            <v>0</v>
          </cell>
        </row>
        <row r="2858">
          <cell r="A2858" t="str">
            <v>CARNAUBEIRA DA PENHA-PE</v>
          </cell>
          <cell r="B2858">
            <v>0</v>
          </cell>
          <cell r="C2858">
            <v>0</v>
          </cell>
          <cell r="D2858">
            <v>0</v>
          </cell>
          <cell r="E2858">
            <v>0</v>
          </cell>
          <cell r="F2858">
            <v>0</v>
          </cell>
          <cell r="G2858">
            <v>0</v>
          </cell>
          <cell r="H2858">
            <v>0</v>
          </cell>
        </row>
        <row r="2859">
          <cell r="A2859" t="str">
            <v>CARPINA-PE</v>
          </cell>
          <cell r="B2859">
            <v>0</v>
          </cell>
          <cell r="C2859">
            <v>0</v>
          </cell>
          <cell r="D2859">
            <v>0</v>
          </cell>
          <cell r="E2859">
            <v>0</v>
          </cell>
          <cell r="F2859">
            <v>0</v>
          </cell>
          <cell r="G2859">
            <v>0</v>
          </cell>
          <cell r="H2859">
            <v>0</v>
          </cell>
        </row>
        <row r="2860">
          <cell r="A2860" t="str">
            <v>CARUARU-PE</v>
          </cell>
          <cell r="B2860">
            <v>0</v>
          </cell>
          <cell r="C2860">
            <v>0</v>
          </cell>
          <cell r="D2860">
            <v>0</v>
          </cell>
          <cell r="E2860">
            <v>0</v>
          </cell>
          <cell r="F2860">
            <v>0</v>
          </cell>
          <cell r="G2860">
            <v>0</v>
          </cell>
          <cell r="H2860">
            <v>0</v>
          </cell>
        </row>
        <row r="2861">
          <cell r="A2861" t="str">
            <v>CASINHAS-PE</v>
          </cell>
          <cell r="B2861">
            <v>0</v>
          </cell>
          <cell r="C2861">
            <v>0</v>
          </cell>
          <cell r="D2861">
            <v>0</v>
          </cell>
          <cell r="E2861">
            <v>0</v>
          </cell>
          <cell r="F2861">
            <v>0</v>
          </cell>
          <cell r="G2861">
            <v>0</v>
          </cell>
          <cell r="H2861">
            <v>0</v>
          </cell>
        </row>
        <row r="2862">
          <cell r="A2862" t="str">
            <v>CATENDE-PE</v>
          </cell>
          <cell r="B2862">
            <v>0</v>
          </cell>
          <cell r="C2862">
            <v>0</v>
          </cell>
          <cell r="D2862">
            <v>0</v>
          </cell>
          <cell r="E2862">
            <v>0</v>
          </cell>
          <cell r="F2862">
            <v>0</v>
          </cell>
          <cell r="G2862">
            <v>0</v>
          </cell>
          <cell r="H2862">
            <v>0</v>
          </cell>
        </row>
        <row r="2863">
          <cell r="A2863" t="str">
            <v>CEDRO-PE</v>
          </cell>
          <cell r="B2863">
            <v>0</v>
          </cell>
          <cell r="C2863">
            <v>0</v>
          </cell>
          <cell r="D2863">
            <v>0</v>
          </cell>
          <cell r="E2863">
            <v>0</v>
          </cell>
          <cell r="F2863">
            <v>0</v>
          </cell>
          <cell r="G2863">
            <v>0</v>
          </cell>
          <cell r="H2863">
            <v>0</v>
          </cell>
        </row>
        <row r="2864">
          <cell r="A2864" t="str">
            <v>CHA DE ALEGRIA-PE</v>
          </cell>
          <cell r="B2864">
            <v>0</v>
          </cell>
          <cell r="C2864">
            <v>0</v>
          </cell>
          <cell r="D2864">
            <v>0</v>
          </cell>
          <cell r="E2864">
            <v>0</v>
          </cell>
          <cell r="F2864">
            <v>0</v>
          </cell>
          <cell r="G2864">
            <v>0</v>
          </cell>
          <cell r="H2864">
            <v>0</v>
          </cell>
        </row>
        <row r="2865">
          <cell r="A2865" t="str">
            <v>CHA GRANDE-PE</v>
          </cell>
          <cell r="B2865">
            <v>0</v>
          </cell>
          <cell r="C2865">
            <v>0</v>
          </cell>
          <cell r="D2865">
            <v>0</v>
          </cell>
          <cell r="E2865">
            <v>0</v>
          </cell>
          <cell r="F2865">
            <v>0</v>
          </cell>
          <cell r="G2865">
            <v>0</v>
          </cell>
          <cell r="H2865">
            <v>0</v>
          </cell>
        </row>
        <row r="2866">
          <cell r="A2866" t="str">
            <v>CONDADO-PE</v>
          </cell>
          <cell r="B2866">
            <v>0</v>
          </cell>
          <cell r="C2866">
            <v>0</v>
          </cell>
          <cell r="D2866">
            <v>0</v>
          </cell>
          <cell r="E2866">
            <v>0</v>
          </cell>
          <cell r="F2866">
            <v>0</v>
          </cell>
          <cell r="G2866">
            <v>0</v>
          </cell>
          <cell r="H2866">
            <v>0</v>
          </cell>
        </row>
        <row r="2867">
          <cell r="A2867" t="str">
            <v>CORRENTES-PE</v>
          </cell>
          <cell r="B2867">
            <v>0</v>
          </cell>
          <cell r="C2867">
            <v>0</v>
          </cell>
          <cell r="D2867">
            <v>0</v>
          </cell>
          <cell r="E2867">
            <v>0</v>
          </cell>
          <cell r="F2867">
            <v>0</v>
          </cell>
          <cell r="G2867">
            <v>0</v>
          </cell>
          <cell r="H2867">
            <v>0</v>
          </cell>
        </row>
        <row r="2868">
          <cell r="A2868" t="str">
            <v>CORTES-PE</v>
          </cell>
          <cell r="B2868">
            <v>0</v>
          </cell>
          <cell r="C2868">
            <v>0</v>
          </cell>
          <cell r="D2868">
            <v>0</v>
          </cell>
          <cell r="E2868">
            <v>0</v>
          </cell>
          <cell r="F2868">
            <v>0</v>
          </cell>
          <cell r="G2868">
            <v>0</v>
          </cell>
          <cell r="H2868">
            <v>0</v>
          </cell>
        </row>
        <row r="2869">
          <cell r="A2869" t="str">
            <v>CUMARU-PE</v>
          </cell>
          <cell r="B2869">
            <v>0</v>
          </cell>
          <cell r="C2869">
            <v>0</v>
          </cell>
          <cell r="D2869">
            <v>0</v>
          </cell>
          <cell r="E2869">
            <v>0</v>
          </cell>
          <cell r="F2869">
            <v>0</v>
          </cell>
          <cell r="G2869">
            <v>0</v>
          </cell>
          <cell r="H2869">
            <v>0</v>
          </cell>
        </row>
        <row r="2870">
          <cell r="A2870" t="str">
            <v>CUPIRA-PE</v>
          </cell>
          <cell r="B2870">
            <v>0</v>
          </cell>
          <cell r="C2870">
            <v>0</v>
          </cell>
          <cell r="D2870">
            <v>0</v>
          </cell>
          <cell r="E2870">
            <v>0</v>
          </cell>
          <cell r="F2870">
            <v>0</v>
          </cell>
          <cell r="G2870">
            <v>0</v>
          </cell>
          <cell r="H2870">
            <v>0</v>
          </cell>
        </row>
        <row r="2871">
          <cell r="A2871" t="str">
            <v>CUSTODIA-PE</v>
          </cell>
          <cell r="B2871">
            <v>0</v>
          </cell>
          <cell r="C2871">
            <v>0</v>
          </cell>
          <cell r="D2871">
            <v>0</v>
          </cell>
          <cell r="E2871">
            <v>0</v>
          </cell>
          <cell r="F2871">
            <v>0</v>
          </cell>
          <cell r="G2871">
            <v>0</v>
          </cell>
          <cell r="H2871">
            <v>0</v>
          </cell>
        </row>
        <row r="2872">
          <cell r="A2872" t="str">
            <v>DORMENTES-PE</v>
          </cell>
          <cell r="B2872">
            <v>0</v>
          </cell>
          <cell r="C2872">
            <v>0</v>
          </cell>
          <cell r="D2872">
            <v>0</v>
          </cell>
          <cell r="E2872">
            <v>0</v>
          </cell>
          <cell r="F2872">
            <v>0</v>
          </cell>
          <cell r="G2872">
            <v>0</v>
          </cell>
          <cell r="H2872">
            <v>0</v>
          </cell>
        </row>
        <row r="2873">
          <cell r="A2873" t="str">
            <v>ESCADA-PE</v>
          </cell>
          <cell r="B2873">
            <v>0</v>
          </cell>
          <cell r="C2873">
            <v>0</v>
          </cell>
          <cell r="D2873">
            <v>0</v>
          </cell>
          <cell r="E2873">
            <v>0</v>
          </cell>
          <cell r="F2873">
            <v>0</v>
          </cell>
          <cell r="G2873">
            <v>0</v>
          </cell>
          <cell r="H2873">
            <v>0</v>
          </cell>
        </row>
        <row r="2874">
          <cell r="A2874" t="str">
            <v>EXU-PE</v>
          </cell>
          <cell r="B2874">
            <v>0</v>
          </cell>
          <cell r="C2874">
            <v>0</v>
          </cell>
          <cell r="D2874">
            <v>0</v>
          </cell>
          <cell r="E2874">
            <v>0</v>
          </cell>
          <cell r="F2874">
            <v>0</v>
          </cell>
          <cell r="G2874">
            <v>0</v>
          </cell>
          <cell r="H2874">
            <v>0</v>
          </cell>
        </row>
        <row r="2875">
          <cell r="A2875" t="str">
            <v>FEIRA NOVA-PE</v>
          </cell>
          <cell r="B2875">
            <v>0</v>
          </cell>
          <cell r="C2875">
            <v>0</v>
          </cell>
          <cell r="D2875">
            <v>0</v>
          </cell>
          <cell r="E2875">
            <v>0</v>
          </cell>
          <cell r="F2875">
            <v>0</v>
          </cell>
          <cell r="G2875">
            <v>0</v>
          </cell>
          <cell r="H2875">
            <v>0</v>
          </cell>
        </row>
        <row r="2876">
          <cell r="A2876" t="str">
            <v>FERNANDO DE NORONHA-PE</v>
          </cell>
          <cell r="B2876">
            <v>0</v>
          </cell>
          <cell r="C2876">
            <v>0</v>
          </cell>
          <cell r="D2876">
            <v>0</v>
          </cell>
          <cell r="E2876">
            <v>0</v>
          </cell>
          <cell r="F2876">
            <v>0</v>
          </cell>
          <cell r="G2876">
            <v>0</v>
          </cell>
          <cell r="H2876">
            <v>0</v>
          </cell>
        </row>
        <row r="2877">
          <cell r="A2877" t="str">
            <v>FERREIROS-PE</v>
          </cell>
          <cell r="B2877">
            <v>0</v>
          </cell>
          <cell r="C2877">
            <v>0</v>
          </cell>
          <cell r="D2877">
            <v>0</v>
          </cell>
          <cell r="E2877">
            <v>0</v>
          </cell>
          <cell r="F2877">
            <v>0</v>
          </cell>
          <cell r="G2877">
            <v>0</v>
          </cell>
          <cell r="H2877">
            <v>0</v>
          </cell>
        </row>
        <row r="2878">
          <cell r="A2878" t="str">
            <v>FLORES-PE</v>
          </cell>
          <cell r="B2878">
            <v>0</v>
          </cell>
          <cell r="C2878">
            <v>0</v>
          </cell>
          <cell r="D2878">
            <v>0</v>
          </cell>
          <cell r="E2878">
            <v>0</v>
          </cell>
          <cell r="F2878">
            <v>0</v>
          </cell>
          <cell r="G2878">
            <v>0</v>
          </cell>
          <cell r="H2878">
            <v>0</v>
          </cell>
        </row>
        <row r="2879">
          <cell r="A2879" t="str">
            <v>FLORESTA-PE</v>
          </cell>
          <cell r="B2879">
            <v>0</v>
          </cell>
          <cell r="C2879">
            <v>0</v>
          </cell>
          <cell r="D2879">
            <v>0</v>
          </cell>
          <cell r="E2879">
            <v>0</v>
          </cell>
          <cell r="F2879">
            <v>0</v>
          </cell>
          <cell r="G2879">
            <v>0</v>
          </cell>
          <cell r="H2879">
            <v>0</v>
          </cell>
        </row>
        <row r="2880">
          <cell r="A2880" t="str">
            <v>FREI MIGUELINHO-PE</v>
          </cell>
          <cell r="B2880">
            <v>0</v>
          </cell>
          <cell r="C2880">
            <v>0</v>
          </cell>
          <cell r="D2880">
            <v>0</v>
          </cell>
          <cell r="E2880">
            <v>0</v>
          </cell>
          <cell r="F2880">
            <v>0</v>
          </cell>
          <cell r="G2880">
            <v>0</v>
          </cell>
          <cell r="H2880">
            <v>0</v>
          </cell>
        </row>
        <row r="2881">
          <cell r="A2881" t="str">
            <v>GAMELEIRA-PE</v>
          </cell>
          <cell r="B2881">
            <v>0</v>
          </cell>
          <cell r="C2881">
            <v>0</v>
          </cell>
          <cell r="D2881">
            <v>0</v>
          </cell>
          <cell r="E2881">
            <v>0</v>
          </cell>
          <cell r="F2881">
            <v>0</v>
          </cell>
          <cell r="G2881">
            <v>0</v>
          </cell>
          <cell r="H2881">
            <v>0</v>
          </cell>
        </row>
        <row r="2882">
          <cell r="A2882" t="str">
            <v>GARANHUNS-PE</v>
          </cell>
          <cell r="B2882">
            <v>0</v>
          </cell>
          <cell r="C2882">
            <v>0</v>
          </cell>
          <cell r="D2882">
            <v>0</v>
          </cell>
          <cell r="E2882">
            <v>0</v>
          </cell>
          <cell r="F2882">
            <v>0</v>
          </cell>
          <cell r="G2882">
            <v>0</v>
          </cell>
          <cell r="H2882">
            <v>0</v>
          </cell>
        </row>
        <row r="2883">
          <cell r="A2883" t="str">
            <v>GLORIA DO GOITA-PE</v>
          </cell>
          <cell r="B2883">
            <v>0</v>
          </cell>
          <cell r="C2883">
            <v>0</v>
          </cell>
          <cell r="D2883">
            <v>0</v>
          </cell>
          <cell r="E2883">
            <v>0</v>
          </cell>
          <cell r="F2883">
            <v>0</v>
          </cell>
          <cell r="G2883">
            <v>0</v>
          </cell>
          <cell r="H2883">
            <v>0</v>
          </cell>
        </row>
        <row r="2884">
          <cell r="A2884" t="str">
            <v>GOIANA-PE</v>
          </cell>
          <cell r="B2884">
            <v>127117.57</v>
          </cell>
          <cell r="C2884">
            <v>126592.49</v>
          </cell>
          <cell r="D2884">
            <v>7336.85</v>
          </cell>
          <cell r="E2884">
            <v>6878.73</v>
          </cell>
          <cell r="F2884">
            <v>133471.22</v>
          </cell>
          <cell r="G2884">
            <v>-525.08000000000004</v>
          </cell>
          <cell r="H2884">
            <v>-458.12</v>
          </cell>
        </row>
        <row r="2885">
          <cell r="A2885" t="str">
            <v>GRANITO-PE</v>
          </cell>
          <cell r="B2885">
            <v>0</v>
          </cell>
          <cell r="C2885">
            <v>0</v>
          </cell>
          <cell r="D2885">
            <v>0</v>
          </cell>
          <cell r="E2885">
            <v>0</v>
          </cell>
          <cell r="F2885">
            <v>0</v>
          </cell>
          <cell r="G2885">
            <v>0</v>
          </cell>
          <cell r="H2885">
            <v>0</v>
          </cell>
        </row>
        <row r="2886">
          <cell r="A2886" t="str">
            <v>GRAVATA-PE</v>
          </cell>
          <cell r="B2886">
            <v>0</v>
          </cell>
          <cell r="C2886">
            <v>0</v>
          </cell>
          <cell r="D2886">
            <v>0</v>
          </cell>
          <cell r="E2886">
            <v>0</v>
          </cell>
          <cell r="F2886">
            <v>0</v>
          </cell>
          <cell r="G2886">
            <v>0</v>
          </cell>
          <cell r="H2886">
            <v>0</v>
          </cell>
        </row>
        <row r="2887">
          <cell r="A2887" t="str">
            <v>IATI-PE</v>
          </cell>
          <cell r="B2887">
            <v>0</v>
          </cell>
          <cell r="C2887">
            <v>0</v>
          </cell>
          <cell r="D2887">
            <v>0</v>
          </cell>
          <cell r="E2887">
            <v>0</v>
          </cell>
          <cell r="F2887">
            <v>0</v>
          </cell>
          <cell r="G2887">
            <v>0</v>
          </cell>
          <cell r="H2887">
            <v>0</v>
          </cell>
        </row>
        <row r="2888">
          <cell r="A2888" t="str">
            <v>IBIMIRIM-PE</v>
          </cell>
          <cell r="B2888">
            <v>0</v>
          </cell>
          <cell r="C2888">
            <v>0</v>
          </cell>
          <cell r="D2888">
            <v>0</v>
          </cell>
          <cell r="E2888">
            <v>0</v>
          </cell>
          <cell r="F2888">
            <v>0</v>
          </cell>
          <cell r="G2888">
            <v>0</v>
          </cell>
          <cell r="H2888">
            <v>0</v>
          </cell>
        </row>
        <row r="2889">
          <cell r="A2889" t="str">
            <v>IBIRAJUBA-PE</v>
          </cell>
          <cell r="B2889">
            <v>0</v>
          </cell>
          <cell r="C2889">
            <v>0</v>
          </cell>
          <cell r="D2889">
            <v>0</v>
          </cell>
          <cell r="E2889">
            <v>0</v>
          </cell>
          <cell r="F2889">
            <v>0</v>
          </cell>
          <cell r="G2889">
            <v>0</v>
          </cell>
          <cell r="H2889">
            <v>0</v>
          </cell>
        </row>
        <row r="2890">
          <cell r="A2890" t="str">
            <v>IGARASSU-PE</v>
          </cell>
          <cell r="B2890">
            <v>187649.74</v>
          </cell>
          <cell r="C2890">
            <v>186949.64</v>
          </cell>
          <cell r="D2890">
            <v>2927.38</v>
          </cell>
          <cell r="E2890">
            <v>2766.27</v>
          </cell>
          <cell r="F2890">
            <v>189715.91</v>
          </cell>
          <cell r="G2890">
            <v>-700.1</v>
          </cell>
          <cell r="H2890">
            <v>-161.11000000000001</v>
          </cell>
        </row>
        <row r="2891">
          <cell r="A2891" t="str">
            <v>IGUARACI-PE</v>
          </cell>
          <cell r="B2891">
            <v>0</v>
          </cell>
          <cell r="C2891">
            <v>0</v>
          </cell>
          <cell r="D2891">
            <v>0</v>
          </cell>
          <cell r="E2891">
            <v>0</v>
          </cell>
          <cell r="F2891">
            <v>0</v>
          </cell>
          <cell r="G2891">
            <v>0</v>
          </cell>
          <cell r="H2891">
            <v>0</v>
          </cell>
        </row>
        <row r="2892">
          <cell r="A2892" t="str">
            <v>INAJA-PE</v>
          </cell>
          <cell r="B2892">
            <v>0</v>
          </cell>
          <cell r="C2892">
            <v>0</v>
          </cell>
          <cell r="D2892">
            <v>0</v>
          </cell>
          <cell r="E2892">
            <v>0</v>
          </cell>
          <cell r="F2892">
            <v>0</v>
          </cell>
          <cell r="G2892">
            <v>0</v>
          </cell>
          <cell r="H2892">
            <v>0</v>
          </cell>
        </row>
        <row r="2893">
          <cell r="A2893" t="str">
            <v>INGAZEIRA-PE</v>
          </cell>
          <cell r="B2893">
            <v>0</v>
          </cell>
          <cell r="C2893">
            <v>0</v>
          </cell>
          <cell r="D2893">
            <v>0</v>
          </cell>
          <cell r="E2893">
            <v>0</v>
          </cell>
          <cell r="F2893">
            <v>0</v>
          </cell>
          <cell r="G2893">
            <v>0</v>
          </cell>
          <cell r="H2893">
            <v>0</v>
          </cell>
        </row>
        <row r="2894">
          <cell r="A2894" t="str">
            <v>IPOJUCA-PE</v>
          </cell>
          <cell r="B2894">
            <v>187649.74</v>
          </cell>
          <cell r="C2894">
            <v>186949.64</v>
          </cell>
          <cell r="D2894">
            <v>328575.46999999997</v>
          </cell>
          <cell r="E2894">
            <v>309857.27</v>
          </cell>
          <cell r="F2894">
            <v>496806.91</v>
          </cell>
          <cell r="G2894">
            <v>-700.1</v>
          </cell>
          <cell r="H2894">
            <v>-18718.2</v>
          </cell>
        </row>
        <row r="2895">
          <cell r="A2895" t="str">
            <v>IPUBI-PE</v>
          </cell>
          <cell r="B2895">
            <v>0</v>
          </cell>
          <cell r="C2895">
            <v>0</v>
          </cell>
          <cell r="D2895">
            <v>0</v>
          </cell>
          <cell r="E2895">
            <v>0</v>
          </cell>
          <cell r="F2895">
            <v>0</v>
          </cell>
          <cell r="G2895">
            <v>0</v>
          </cell>
          <cell r="H2895">
            <v>0</v>
          </cell>
        </row>
        <row r="2896">
          <cell r="A2896" t="str">
            <v>ITACURUBA-PE</v>
          </cell>
          <cell r="B2896">
            <v>0</v>
          </cell>
          <cell r="C2896">
            <v>0</v>
          </cell>
          <cell r="D2896">
            <v>0</v>
          </cell>
          <cell r="E2896">
            <v>0</v>
          </cell>
          <cell r="F2896">
            <v>0</v>
          </cell>
          <cell r="G2896">
            <v>0</v>
          </cell>
          <cell r="H2896">
            <v>0</v>
          </cell>
        </row>
        <row r="2897">
          <cell r="A2897" t="str">
            <v>ITAIBA-PE</v>
          </cell>
          <cell r="B2897">
            <v>0</v>
          </cell>
          <cell r="C2897">
            <v>0</v>
          </cell>
          <cell r="D2897">
            <v>0</v>
          </cell>
          <cell r="E2897">
            <v>0</v>
          </cell>
          <cell r="F2897">
            <v>0</v>
          </cell>
          <cell r="G2897">
            <v>0</v>
          </cell>
          <cell r="H2897">
            <v>0</v>
          </cell>
        </row>
        <row r="2898">
          <cell r="A2898" t="str">
            <v>ITAMARACA-PE</v>
          </cell>
          <cell r="B2898">
            <v>0</v>
          </cell>
          <cell r="C2898">
            <v>0</v>
          </cell>
          <cell r="D2898">
            <v>0</v>
          </cell>
          <cell r="E2898">
            <v>0</v>
          </cell>
          <cell r="F2898">
            <v>0</v>
          </cell>
          <cell r="G2898">
            <v>0</v>
          </cell>
          <cell r="H2898">
            <v>0</v>
          </cell>
        </row>
        <row r="2899">
          <cell r="A2899" t="str">
            <v>ITAMBE-PE</v>
          </cell>
          <cell r="B2899">
            <v>0</v>
          </cell>
          <cell r="C2899">
            <v>0</v>
          </cell>
          <cell r="D2899">
            <v>0</v>
          </cell>
          <cell r="E2899">
            <v>0</v>
          </cell>
          <cell r="F2899">
            <v>0</v>
          </cell>
          <cell r="G2899">
            <v>0</v>
          </cell>
          <cell r="H2899">
            <v>0</v>
          </cell>
        </row>
        <row r="2900">
          <cell r="A2900" t="str">
            <v>ITAPETIM-PE</v>
          </cell>
          <cell r="B2900">
            <v>0</v>
          </cell>
          <cell r="C2900">
            <v>0</v>
          </cell>
          <cell r="D2900">
            <v>0</v>
          </cell>
          <cell r="E2900">
            <v>0</v>
          </cell>
          <cell r="F2900">
            <v>0</v>
          </cell>
          <cell r="G2900">
            <v>0</v>
          </cell>
          <cell r="H2900">
            <v>0</v>
          </cell>
        </row>
        <row r="2901">
          <cell r="A2901" t="str">
            <v>ITAPISSUMA-PE</v>
          </cell>
          <cell r="B2901">
            <v>0</v>
          </cell>
          <cell r="C2901">
            <v>0</v>
          </cell>
          <cell r="D2901">
            <v>0</v>
          </cell>
          <cell r="E2901">
            <v>0</v>
          </cell>
          <cell r="F2901">
            <v>0</v>
          </cell>
          <cell r="G2901">
            <v>0</v>
          </cell>
          <cell r="H2901">
            <v>0</v>
          </cell>
        </row>
        <row r="2902">
          <cell r="A2902" t="str">
            <v>ITAQUITINGA-PE</v>
          </cell>
          <cell r="B2902">
            <v>0</v>
          </cell>
          <cell r="C2902">
            <v>0</v>
          </cell>
          <cell r="D2902">
            <v>0</v>
          </cell>
          <cell r="E2902">
            <v>0</v>
          </cell>
          <cell r="F2902">
            <v>0</v>
          </cell>
          <cell r="G2902">
            <v>0</v>
          </cell>
          <cell r="H2902">
            <v>0</v>
          </cell>
        </row>
        <row r="2903">
          <cell r="A2903" t="str">
            <v>JABOATAO DOS GUARARAPES-PE</v>
          </cell>
          <cell r="B2903">
            <v>127117.57</v>
          </cell>
          <cell r="C2903">
            <v>126592.49</v>
          </cell>
          <cell r="D2903">
            <v>5231.16</v>
          </cell>
          <cell r="E2903">
            <v>4913.67</v>
          </cell>
          <cell r="F2903">
            <v>131506.16</v>
          </cell>
          <cell r="G2903">
            <v>-525.08000000000004</v>
          </cell>
          <cell r="H2903">
            <v>-317.49</v>
          </cell>
        </row>
        <row r="2904">
          <cell r="A2904" t="str">
            <v>JAQUEIRA-PE</v>
          </cell>
          <cell r="B2904">
            <v>0</v>
          </cell>
          <cell r="C2904">
            <v>0</v>
          </cell>
          <cell r="D2904">
            <v>0</v>
          </cell>
          <cell r="E2904">
            <v>0</v>
          </cell>
          <cell r="F2904">
            <v>0</v>
          </cell>
          <cell r="G2904">
            <v>0</v>
          </cell>
          <cell r="H2904">
            <v>0</v>
          </cell>
        </row>
        <row r="2905">
          <cell r="A2905" t="str">
            <v>JATAUBA-PE</v>
          </cell>
          <cell r="B2905">
            <v>0</v>
          </cell>
          <cell r="C2905">
            <v>0</v>
          </cell>
          <cell r="D2905">
            <v>0</v>
          </cell>
          <cell r="E2905">
            <v>0</v>
          </cell>
          <cell r="F2905">
            <v>0</v>
          </cell>
          <cell r="G2905">
            <v>0</v>
          </cell>
          <cell r="H2905">
            <v>0</v>
          </cell>
        </row>
        <row r="2906">
          <cell r="A2906" t="str">
            <v>JATOBA-PE</v>
          </cell>
          <cell r="B2906">
            <v>0</v>
          </cell>
          <cell r="C2906">
            <v>0</v>
          </cell>
          <cell r="D2906">
            <v>0</v>
          </cell>
          <cell r="E2906">
            <v>0</v>
          </cell>
          <cell r="F2906">
            <v>0</v>
          </cell>
          <cell r="G2906">
            <v>0</v>
          </cell>
          <cell r="H2906">
            <v>0</v>
          </cell>
        </row>
        <row r="2907">
          <cell r="A2907" t="str">
            <v>JOAO ALFREDO-PE</v>
          </cell>
          <cell r="B2907">
            <v>0</v>
          </cell>
          <cell r="C2907">
            <v>0</v>
          </cell>
          <cell r="D2907">
            <v>0</v>
          </cell>
          <cell r="E2907">
            <v>0</v>
          </cell>
          <cell r="F2907">
            <v>0</v>
          </cell>
          <cell r="G2907">
            <v>0</v>
          </cell>
          <cell r="H2907">
            <v>0</v>
          </cell>
        </row>
        <row r="2908">
          <cell r="A2908" t="str">
            <v>JOAQUIM NABUCO-PE</v>
          </cell>
          <cell r="B2908">
            <v>0</v>
          </cell>
          <cell r="C2908">
            <v>0</v>
          </cell>
          <cell r="D2908">
            <v>0</v>
          </cell>
          <cell r="E2908">
            <v>0</v>
          </cell>
          <cell r="F2908">
            <v>0</v>
          </cell>
          <cell r="G2908">
            <v>0</v>
          </cell>
          <cell r="H2908">
            <v>0</v>
          </cell>
        </row>
        <row r="2909">
          <cell r="A2909" t="str">
            <v>JUCATI-PE</v>
          </cell>
          <cell r="B2909">
            <v>0</v>
          </cell>
          <cell r="C2909">
            <v>0</v>
          </cell>
          <cell r="D2909">
            <v>0</v>
          </cell>
          <cell r="E2909">
            <v>0</v>
          </cell>
          <cell r="F2909">
            <v>0</v>
          </cell>
          <cell r="G2909">
            <v>0</v>
          </cell>
          <cell r="H2909">
            <v>0</v>
          </cell>
        </row>
        <row r="2910">
          <cell r="A2910" t="str">
            <v>JUPI-PE</v>
          </cell>
          <cell r="B2910">
            <v>0</v>
          </cell>
          <cell r="C2910">
            <v>0</v>
          </cell>
          <cell r="D2910">
            <v>0</v>
          </cell>
          <cell r="E2910">
            <v>0</v>
          </cell>
          <cell r="F2910">
            <v>0</v>
          </cell>
          <cell r="G2910">
            <v>0</v>
          </cell>
          <cell r="H2910">
            <v>0</v>
          </cell>
        </row>
        <row r="2911">
          <cell r="A2911" t="str">
            <v>JUREMA-PE</v>
          </cell>
          <cell r="B2911">
            <v>0</v>
          </cell>
          <cell r="C2911">
            <v>0</v>
          </cell>
          <cell r="D2911">
            <v>0</v>
          </cell>
          <cell r="E2911">
            <v>0</v>
          </cell>
          <cell r="F2911">
            <v>0</v>
          </cell>
          <cell r="G2911">
            <v>0</v>
          </cell>
          <cell r="H2911">
            <v>0</v>
          </cell>
        </row>
        <row r="2912">
          <cell r="A2912" t="str">
            <v>LAGOA DO CARRO-PE</v>
          </cell>
          <cell r="B2912">
            <v>0</v>
          </cell>
          <cell r="C2912">
            <v>0</v>
          </cell>
          <cell r="D2912">
            <v>0</v>
          </cell>
          <cell r="E2912">
            <v>0</v>
          </cell>
          <cell r="F2912">
            <v>0</v>
          </cell>
          <cell r="G2912">
            <v>0</v>
          </cell>
          <cell r="H2912">
            <v>0</v>
          </cell>
        </row>
        <row r="2913">
          <cell r="A2913" t="str">
            <v>LAGOA DO ITAENGA-PE</v>
          </cell>
          <cell r="B2913">
            <v>0</v>
          </cell>
          <cell r="C2913">
            <v>0</v>
          </cell>
          <cell r="D2913">
            <v>0</v>
          </cell>
          <cell r="E2913">
            <v>0</v>
          </cell>
          <cell r="F2913">
            <v>0</v>
          </cell>
          <cell r="G2913">
            <v>0</v>
          </cell>
          <cell r="H2913">
            <v>0</v>
          </cell>
        </row>
        <row r="2914">
          <cell r="A2914" t="str">
            <v>LAGOA DO OURO-PE</v>
          </cell>
          <cell r="B2914">
            <v>0</v>
          </cell>
          <cell r="C2914">
            <v>0</v>
          </cell>
          <cell r="D2914">
            <v>0</v>
          </cell>
          <cell r="E2914">
            <v>0</v>
          </cell>
          <cell r="F2914">
            <v>0</v>
          </cell>
          <cell r="G2914">
            <v>0</v>
          </cell>
          <cell r="H2914">
            <v>0</v>
          </cell>
        </row>
        <row r="2915">
          <cell r="A2915" t="str">
            <v>LAGOA DOS GATOS-PE</v>
          </cell>
          <cell r="B2915">
            <v>0</v>
          </cell>
          <cell r="C2915">
            <v>0</v>
          </cell>
          <cell r="D2915">
            <v>0</v>
          </cell>
          <cell r="E2915">
            <v>0</v>
          </cell>
          <cell r="F2915">
            <v>0</v>
          </cell>
          <cell r="G2915">
            <v>0</v>
          </cell>
          <cell r="H2915">
            <v>0</v>
          </cell>
        </row>
        <row r="2916">
          <cell r="A2916" t="str">
            <v>LAGOA GRANDE-PE</v>
          </cell>
          <cell r="B2916">
            <v>0</v>
          </cell>
          <cell r="C2916">
            <v>0</v>
          </cell>
          <cell r="D2916">
            <v>0</v>
          </cell>
          <cell r="E2916">
            <v>0</v>
          </cell>
          <cell r="F2916">
            <v>0</v>
          </cell>
          <cell r="G2916">
            <v>0</v>
          </cell>
          <cell r="H2916">
            <v>0</v>
          </cell>
        </row>
        <row r="2917">
          <cell r="A2917" t="str">
            <v>LAJEDO-PE</v>
          </cell>
          <cell r="B2917">
            <v>0</v>
          </cell>
          <cell r="C2917">
            <v>0</v>
          </cell>
          <cell r="D2917">
            <v>0</v>
          </cell>
          <cell r="E2917">
            <v>0</v>
          </cell>
          <cell r="F2917">
            <v>0</v>
          </cell>
          <cell r="G2917">
            <v>0</v>
          </cell>
          <cell r="H2917">
            <v>0</v>
          </cell>
        </row>
        <row r="2918">
          <cell r="A2918" t="str">
            <v>LIMOEIRO-PE</v>
          </cell>
          <cell r="B2918">
            <v>0</v>
          </cell>
          <cell r="C2918">
            <v>0</v>
          </cell>
          <cell r="D2918">
            <v>0</v>
          </cell>
          <cell r="E2918">
            <v>0</v>
          </cell>
          <cell r="F2918">
            <v>0</v>
          </cell>
          <cell r="G2918">
            <v>0</v>
          </cell>
          <cell r="H2918">
            <v>0</v>
          </cell>
        </row>
        <row r="2919">
          <cell r="A2919" t="str">
            <v>MACAPARANA-PE</v>
          </cell>
          <cell r="B2919">
            <v>0</v>
          </cell>
          <cell r="C2919">
            <v>0</v>
          </cell>
          <cell r="D2919">
            <v>0</v>
          </cell>
          <cell r="E2919">
            <v>0</v>
          </cell>
          <cell r="F2919">
            <v>0</v>
          </cell>
          <cell r="G2919">
            <v>0</v>
          </cell>
          <cell r="H2919">
            <v>0</v>
          </cell>
        </row>
        <row r="2920">
          <cell r="A2920" t="str">
            <v>MACHADOS-PE</v>
          </cell>
          <cell r="B2920">
            <v>0</v>
          </cell>
          <cell r="C2920">
            <v>0</v>
          </cell>
          <cell r="D2920">
            <v>0</v>
          </cell>
          <cell r="E2920">
            <v>0</v>
          </cell>
          <cell r="F2920">
            <v>0</v>
          </cell>
          <cell r="G2920">
            <v>0</v>
          </cell>
          <cell r="H2920">
            <v>0</v>
          </cell>
        </row>
        <row r="2921">
          <cell r="A2921" t="str">
            <v>MANARI-PE</v>
          </cell>
          <cell r="B2921">
            <v>0</v>
          </cell>
          <cell r="C2921">
            <v>0</v>
          </cell>
          <cell r="D2921">
            <v>0</v>
          </cell>
          <cell r="E2921">
            <v>0</v>
          </cell>
          <cell r="F2921">
            <v>0</v>
          </cell>
          <cell r="G2921">
            <v>0</v>
          </cell>
          <cell r="H2921">
            <v>0</v>
          </cell>
        </row>
        <row r="2922">
          <cell r="A2922" t="str">
            <v>MARAIAL-PE</v>
          </cell>
          <cell r="B2922">
            <v>0</v>
          </cell>
          <cell r="C2922">
            <v>0</v>
          </cell>
          <cell r="D2922">
            <v>0</v>
          </cell>
          <cell r="E2922">
            <v>0</v>
          </cell>
          <cell r="F2922">
            <v>0</v>
          </cell>
          <cell r="G2922">
            <v>0</v>
          </cell>
          <cell r="H2922">
            <v>0</v>
          </cell>
        </row>
        <row r="2923">
          <cell r="A2923" t="str">
            <v>MIRANDIBA-PE</v>
          </cell>
          <cell r="B2923">
            <v>0</v>
          </cell>
          <cell r="C2923">
            <v>0</v>
          </cell>
          <cell r="D2923">
            <v>0</v>
          </cell>
          <cell r="E2923">
            <v>0</v>
          </cell>
          <cell r="F2923">
            <v>0</v>
          </cell>
          <cell r="G2923">
            <v>0</v>
          </cell>
          <cell r="H2923">
            <v>0</v>
          </cell>
        </row>
        <row r="2924">
          <cell r="A2924" t="str">
            <v>MOREILANDIA-PE</v>
          </cell>
          <cell r="B2924">
            <v>0</v>
          </cell>
          <cell r="C2924">
            <v>0</v>
          </cell>
          <cell r="D2924">
            <v>0</v>
          </cell>
          <cell r="E2924">
            <v>0</v>
          </cell>
          <cell r="F2924">
            <v>0</v>
          </cell>
          <cell r="G2924">
            <v>0</v>
          </cell>
          <cell r="H2924">
            <v>0</v>
          </cell>
        </row>
        <row r="2925">
          <cell r="A2925" t="str">
            <v>MORENO-PE</v>
          </cell>
          <cell r="B2925">
            <v>0</v>
          </cell>
          <cell r="C2925">
            <v>0</v>
          </cell>
          <cell r="D2925">
            <v>0</v>
          </cell>
          <cell r="E2925">
            <v>0</v>
          </cell>
          <cell r="F2925">
            <v>0</v>
          </cell>
          <cell r="G2925">
            <v>0</v>
          </cell>
          <cell r="H2925">
            <v>0</v>
          </cell>
        </row>
        <row r="2926">
          <cell r="A2926" t="str">
            <v>NAZARE DA MATA-PE</v>
          </cell>
          <cell r="B2926">
            <v>0</v>
          </cell>
          <cell r="C2926">
            <v>0</v>
          </cell>
          <cell r="D2926">
            <v>0</v>
          </cell>
          <cell r="E2926">
            <v>0</v>
          </cell>
          <cell r="F2926">
            <v>0</v>
          </cell>
          <cell r="G2926">
            <v>0</v>
          </cell>
          <cell r="H2926">
            <v>0</v>
          </cell>
        </row>
        <row r="2927">
          <cell r="A2927" t="str">
            <v>OLINDA-PE</v>
          </cell>
          <cell r="B2927">
            <v>0</v>
          </cell>
          <cell r="C2927">
            <v>0</v>
          </cell>
          <cell r="D2927">
            <v>0</v>
          </cell>
          <cell r="E2927">
            <v>0</v>
          </cell>
          <cell r="F2927">
            <v>0</v>
          </cell>
          <cell r="G2927">
            <v>0</v>
          </cell>
          <cell r="H2927">
            <v>0</v>
          </cell>
        </row>
        <row r="2928">
          <cell r="A2928" t="str">
            <v>OROBO-PE</v>
          </cell>
          <cell r="B2928">
            <v>0</v>
          </cell>
          <cell r="C2928">
            <v>0</v>
          </cell>
          <cell r="D2928">
            <v>0</v>
          </cell>
          <cell r="E2928">
            <v>0</v>
          </cell>
          <cell r="F2928">
            <v>0</v>
          </cell>
          <cell r="G2928">
            <v>0</v>
          </cell>
          <cell r="H2928">
            <v>0</v>
          </cell>
        </row>
        <row r="2929">
          <cell r="A2929" t="str">
            <v>OROCO-PE</v>
          </cell>
          <cell r="B2929">
            <v>0</v>
          </cell>
          <cell r="C2929">
            <v>0</v>
          </cell>
          <cell r="D2929">
            <v>0</v>
          </cell>
          <cell r="E2929">
            <v>0</v>
          </cell>
          <cell r="F2929">
            <v>0</v>
          </cell>
          <cell r="G2929">
            <v>0</v>
          </cell>
          <cell r="H2929">
            <v>0</v>
          </cell>
        </row>
        <row r="2930">
          <cell r="A2930" t="str">
            <v>OURICURI-PE</v>
          </cell>
          <cell r="B2930">
            <v>0</v>
          </cell>
          <cell r="C2930">
            <v>0</v>
          </cell>
          <cell r="D2930">
            <v>0</v>
          </cell>
          <cell r="E2930">
            <v>0</v>
          </cell>
          <cell r="F2930">
            <v>0</v>
          </cell>
          <cell r="G2930">
            <v>0</v>
          </cell>
          <cell r="H2930">
            <v>0</v>
          </cell>
        </row>
        <row r="2931">
          <cell r="A2931" t="str">
            <v>PALMARES-PE</v>
          </cell>
          <cell r="B2931">
            <v>0</v>
          </cell>
          <cell r="C2931">
            <v>0</v>
          </cell>
          <cell r="D2931">
            <v>0</v>
          </cell>
          <cell r="E2931">
            <v>0</v>
          </cell>
          <cell r="F2931">
            <v>0</v>
          </cell>
          <cell r="G2931">
            <v>0</v>
          </cell>
          <cell r="H2931">
            <v>0</v>
          </cell>
        </row>
        <row r="2932">
          <cell r="A2932" t="str">
            <v>PALMEIRINA-PE</v>
          </cell>
          <cell r="B2932">
            <v>0</v>
          </cell>
          <cell r="C2932">
            <v>0</v>
          </cell>
          <cell r="D2932">
            <v>0</v>
          </cell>
          <cell r="E2932">
            <v>0</v>
          </cell>
          <cell r="F2932">
            <v>0</v>
          </cell>
          <cell r="G2932">
            <v>0</v>
          </cell>
          <cell r="H2932">
            <v>0</v>
          </cell>
        </row>
        <row r="2933">
          <cell r="A2933" t="str">
            <v>PANELAS-PE</v>
          </cell>
          <cell r="B2933">
            <v>0</v>
          </cell>
          <cell r="C2933">
            <v>0</v>
          </cell>
          <cell r="D2933">
            <v>0</v>
          </cell>
          <cell r="E2933">
            <v>0</v>
          </cell>
          <cell r="F2933">
            <v>0</v>
          </cell>
          <cell r="G2933">
            <v>0</v>
          </cell>
          <cell r="H2933">
            <v>0</v>
          </cell>
        </row>
        <row r="2934">
          <cell r="A2934" t="str">
            <v>PARANATAMA-PE</v>
          </cell>
          <cell r="B2934">
            <v>0</v>
          </cell>
          <cell r="C2934">
            <v>0</v>
          </cell>
          <cell r="D2934">
            <v>0</v>
          </cell>
          <cell r="E2934">
            <v>0</v>
          </cell>
          <cell r="F2934">
            <v>0</v>
          </cell>
          <cell r="G2934">
            <v>0</v>
          </cell>
          <cell r="H2934">
            <v>0</v>
          </cell>
        </row>
        <row r="2935">
          <cell r="A2935" t="str">
            <v>PARNAMIRIM-PE</v>
          </cell>
          <cell r="B2935">
            <v>0</v>
          </cell>
          <cell r="C2935">
            <v>0</v>
          </cell>
          <cell r="D2935">
            <v>0</v>
          </cell>
          <cell r="E2935">
            <v>0</v>
          </cell>
          <cell r="F2935">
            <v>0</v>
          </cell>
          <cell r="G2935">
            <v>0</v>
          </cell>
          <cell r="H2935">
            <v>0</v>
          </cell>
        </row>
        <row r="2936">
          <cell r="A2936" t="str">
            <v>PASSIRA-PE</v>
          </cell>
          <cell r="B2936">
            <v>0</v>
          </cell>
          <cell r="C2936">
            <v>0</v>
          </cell>
          <cell r="D2936">
            <v>0</v>
          </cell>
          <cell r="E2936">
            <v>0</v>
          </cell>
          <cell r="F2936">
            <v>0</v>
          </cell>
          <cell r="G2936">
            <v>0</v>
          </cell>
          <cell r="H2936">
            <v>0</v>
          </cell>
        </row>
        <row r="2937">
          <cell r="A2937" t="str">
            <v>PAUDALHO-PE</v>
          </cell>
          <cell r="B2937">
            <v>0</v>
          </cell>
          <cell r="C2937">
            <v>0</v>
          </cell>
          <cell r="D2937">
            <v>0</v>
          </cell>
          <cell r="E2937">
            <v>0</v>
          </cell>
          <cell r="F2937">
            <v>0</v>
          </cell>
          <cell r="G2937">
            <v>0</v>
          </cell>
          <cell r="H2937">
            <v>0</v>
          </cell>
        </row>
        <row r="2938">
          <cell r="A2938" t="str">
            <v>PAULISTA-PE</v>
          </cell>
          <cell r="B2938">
            <v>0</v>
          </cell>
          <cell r="C2938">
            <v>0</v>
          </cell>
          <cell r="D2938">
            <v>0</v>
          </cell>
          <cell r="E2938">
            <v>0</v>
          </cell>
          <cell r="F2938">
            <v>0</v>
          </cell>
          <cell r="G2938">
            <v>0</v>
          </cell>
          <cell r="H2938">
            <v>0</v>
          </cell>
        </row>
        <row r="2939">
          <cell r="A2939" t="str">
            <v>PEDRA-PE</v>
          </cell>
          <cell r="B2939">
            <v>0</v>
          </cell>
          <cell r="C2939">
            <v>0</v>
          </cell>
          <cell r="D2939">
            <v>0</v>
          </cell>
          <cell r="E2939">
            <v>0</v>
          </cell>
          <cell r="F2939">
            <v>0</v>
          </cell>
          <cell r="G2939">
            <v>0</v>
          </cell>
          <cell r="H2939">
            <v>0</v>
          </cell>
        </row>
        <row r="2940">
          <cell r="A2940" t="str">
            <v>PESQUEIRA-PE</v>
          </cell>
          <cell r="B2940">
            <v>0</v>
          </cell>
          <cell r="C2940">
            <v>0</v>
          </cell>
          <cell r="D2940">
            <v>0</v>
          </cell>
          <cell r="E2940">
            <v>0</v>
          </cell>
          <cell r="F2940">
            <v>0</v>
          </cell>
          <cell r="G2940">
            <v>0</v>
          </cell>
          <cell r="H2940">
            <v>0</v>
          </cell>
        </row>
        <row r="2941">
          <cell r="A2941" t="str">
            <v>PETROLANDIA-PE</v>
          </cell>
          <cell r="B2941">
            <v>0</v>
          </cell>
          <cell r="C2941">
            <v>0</v>
          </cell>
          <cell r="D2941">
            <v>0</v>
          </cell>
          <cell r="E2941">
            <v>0</v>
          </cell>
          <cell r="F2941">
            <v>0</v>
          </cell>
          <cell r="G2941">
            <v>0</v>
          </cell>
          <cell r="H2941">
            <v>0</v>
          </cell>
        </row>
        <row r="2942">
          <cell r="A2942" t="str">
            <v>PETROLINA-PE</v>
          </cell>
          <cell r="B2942">
            <v>0</v>
          </cell>
          <cell r="C2942">
            <v>0</v>
          </cell>
          <cell r="D2942">
            <v>0</v>
          </cell>
          <cell r="E2942">
            <v>0</v>
          </cell>
          <cell r="F2942">
            <v>0</v>
          </cell>
          <cell r="G2942">
            <v>0</v>
          </cell>
          <cell r="H2942">
            <v>0</v>
          </cell>
        </row>
        <row r="2943">
          <cell r="A2943" t="str">
            <v>POCAO-PE</v>
          </cell>
          <cell r="B2943">
            <v>0</v>
          </cell>
          <cell r="C2943">
            <v>0</v>
          </cell>
          <cell r="D2943">
            <v>0</v>
          </cell>
          <cell r="E2943">
            <v>0</v>
          </cell>
          <cell r="F2943">
            <v>0</v>
          </cell>
          <cell r="G2943">
            <v>0</v>
          </cell>
          <cell r="H2943">
            <v>0</v>
          </cell>
        </row>
        <row r="2944">
          <cell r="A2944" t="str">
            <v>POMBOS-PE</v>
          </cell>
          <cell r="B2944">
            <v>0</v>
          </cell>
          <cell r="C2944">
            <v>0</v>
          </cell>
          <cell r="D2944">
            <v>0</v>
          </cell>
          <cell r="E2944">
            <v>0</v>
          </cell>
          <cell r="F2944">
            <v>0</v>
          </cell>
          <cell r="G2944">
            <v>0</v>
          </cell>
          <cell r="H2944">
            <v>0</v>
          </cell>
        </row>
        <row r="2945">
          <cell r="A2945" t="str">
            <v>PRIMAVERA-PE</v>
          </cell>
          <cell r="B2945">
            <v>0</v>
          </cell>
          <cell r="C2945">
            <v>0</v>
          </cell>
          <cell r="D2945">
            <v>0</v>
          </cell>
          <cell r="E2945">
            <v>0</v>
          </cell>
          <cell r="F2945">
            <v>0</v>
          </cell>
          <cell r="G2945">
            <v>0</v>
          </cell>
          <cell r="H2945">
            <v>0</v>
          </cell>
        </row>
        <row r="2946">
          <cell r="A2946" t="str">
            <v>QUIPAPA-PE</v>
          </cell>
          <cell r="B2946">
            <v>0</v>
          </cell>
          <cell r="C2946">
            <v>0</v>
          </cell>
          <cell r="D2946">
            <v>0</v>
          </cell>
          <cell r="E2946">
            <v>0</v>
          </cell>
          <cell r="F2946">
            <v>0</v>
          </cell>
          <cell r="G2946">
            <v>0</v>
          </cell>
          <cell r="H2946">
            <v>0</v>
          </cell>
        </row>
        <row r="2947">
          <cell r="A2947" t="str">
            <v>QUIXABA-PE</v>
          </cell>
          <cell r="B2947">
            <v>0</v>
          </cell>
          <cell r="C2947">
            <v>0</v>
          </cell>
          <cell r="D2947">
            <v>0</v>
          </cell>
          <cell r="E2947">
            <v>0</v>
          </cell>
          <cell r="F2947">
            <v>0</v>
          </cell>
          <cell r="G2947">
            <v>0</v>
          </cell>
          <cell r="H2947">
            <v>0</v>
          </cell>
        </row>
        <row r="2948">
          <cell r="A2948" t="str">
            <v>RECIFE-PE</v>
          </cell>
          <cell r="B2948">
            <v>0</v>
          </cell>
          <cell r="C2948">
            <v>0</v>
          </cell>
          <cell r="D2948">
            <v>0</v>
          </cell>
          <cell r="E2948">
            <v>0</v>
          </cell>
          <cell r="F2948">
            <v>0</v>
          </cell>
          <cell r="G2948">
            <v>0</v>
          </cell>
          <cell r="H2948">
            <v>0</v>
          </cell>
        </row>
        <row r="2949">
          <cell r="A2949" t="str">
            <v>RIACHO DAS ALMAS-PE</v>
          </cell>
          <cell r="B2949">
            <v>0</v>
          </cell>
          <cell r="C2949">
            <v>0</v>
          </cell>
          <cell r="D2949">
            <v>0</v>
          </cell>
          <cell r="E2949">
            <v>0</v>
          </cell>
          <cell r="F2949">
            <v>0</v>
          </cell>
          <cell r="G2949">
            <v>0</v>
          </cell>
          <cell r="H2949">
            <v>0</v>
          </cell>
        </row>
        <row r="2950">
          <cell r="A2950" t="str">
            <v>RIBEIRAO-PE</v>
          </cell>
          <cell r="B2950">
            <v>0</v>
          </cell>
          <cell r="C2950">
            <v>0</v>
          </cell>
          <cell r="D2950">
            <v>0</v>
          </cell>
          <cell r="E2950">
            <v>0</v>
          </cell>
          <cell r="F2950">
            <v>0</v>
          </cell>
          <cell r="G2950">
            <v>0</v>
          </cell>
          <cell r="H2950">
            <v>0</v>
          </cell>
        </row>
        <row r="2951">
          <cell r="A2951" t="str">
            <v>RIO FORMOSO-PE</v>
          </cell>
          <cell r="B2951">
            <v>0</v>
          </cell>
          <cell r="C2951">
            <v>0</v>
          </cell>
          <cell r="D2951">
            <v>0</v>
          </cell>
          <cell r="E2951">
            <v>0</v>
          </cell>
          <cell r="F2951">
            <v>0</v>
          </cell>
          <cell r="G2951">
            <v>0</v>
          </cell>
          <cell r="H2951">
            <v>0</v>
          </cell>
        </row>
        <row r="2952">
          <cell r="A2952" t="str">
            <v>SAIRE-PE</v>
          </cell>
          <cell r="B2952">
            <v>0</v>
          </cell>
          <cell r="C2952">
            <v>0</v>
          </cell>
          <cell r="D2952">
            <v>0</v>
          </cell>
          <cell r="E2952">
            <v>0</v>
          </cell>
          <cell r="F2952">
            <v>0</v>
          </cell>
          <cell r="G2952">
            <v>0</v>
          </cell>
          <cell r="H2952">
            <v>0</v>
          </cell>
        </row>
        <row r="2953">
          <cell r="A2953" t="str">
            <v>SALGADINHO-PE</v>
          </cell>
          <cell r="B2953">
            <v>0</v>
          </cell>
          <cell r="C2953">
            <v>0</v>
          </cell>
          <cell r="D2953">
            <v>0</v>
          </cell>
          <cell r="E2953">
            <v>0</v>
          </cell>
          <cell r="F2953">
            <v>0</v>
          </cell>
          <cell r="G2953">
            <v>0</v>
          </cell>
          <cell r="H2953">
            <v>0</v>
          </cell>
        </row>
        <row r="2954">
          <cell r="A2954" t="str">
            <v>SALGUEIRO-PE</v>
          </cell>
          <cell r="B2954">
            <v>0</v>
          </cell>
          <cell r="C2954">
            <v>0</v>
          </cell>
          <cell r="D2954">
            <v>0</v>
          </cell>
          <cell r="E2954">
            <v>0</v>
          </cell>
          <cell r="F2954">
            <v>0</v>
          </cell>
          <cell r="G2954">
            <v>0</v>
          </cell>
          <cell r="H2954">
            <v>0</v>
          </cell>
        </row>
        <row r="2955">
          <cell r="A2955" t="str">
            <v>SALOA-PE</v>
          </cell>
          <cell r="B2955">
            <v>0</v>
          </cell>
          <cell r="C2955">
            <v>0</v>
          </cell>
          <cell r="D2955">
            <v>0</v>
          </cell>
          <cell r="E2955">
            <v>0</v>
          </cell>
          <cell r="F2955">
            <v>0</v>
          </cell>
          <cell r="G2955">
            <v>0</v>
          </cell>
          <cell r="H2955">
            <v>0</v>
          </cell>
        </row>
        <row r="2956">
          <cell r="A2956" t="str">
            <v>SANHARO-PE</v>
          </cell>
          <cell r="B2956">
            <v>0</v>
          </cell>
          <cell r="C2956">
            <v>0</v>
          </cell>
          <cell r="D2956">
            <v>0</v>
          </cell>
          <cell r="E2956">
            <v>0</v>
          </cell>
          <cell r="F2956">
            <v>0</v>
          </cell>
          <cell r="G2956">
            <v>0</v>
          </cell>
          <cell r="H2956">
            <v>0</v>
          </cell>
        </row>
        <row r="2957">
          <cell r="A2957" t="str">
            <v>SANTA CRUZ DA BAIXA VERDE-PE</v>
          </cell>
          <cell r="B2957">
            <v>0</v>
          </cell>
          <cell r="C2957">
            <v>0</v>
          </cell>
          <cell r="D2957">
            <v>0</v>
          </cell>
          <cell r="E2957">
            <v>0</v>
          </cell>
          <cell r="F2957">
            <v>0</v>
          </cell>
          <cell r="G2957">
            <v>0</v>
          </cell>
          <cell r="H2957">
            <v>0</v>
          </cell>
        </row>
        <row r="2958">
          <cell r="A2958" t="str">
            <v>SANTA CRUZ DO CAPIBARIBE-PE</v>
          </cell>
          <cell r="B2958">
            <v>0</v>
          </cell>
          <cell r="C2958">
            <v>0</v>
          </cell>
          <cell r="D2958">
            <v>0</v>
          </cell>
          <cell r="E2958">
            <v>0</v>
          </cell>
          <cell r="F2958">
            <v>0</v>
          </cell>
          <cell r="G2958">
            <v>0</v>
          </cell>
          <cell r="H2958">
            <v>0</v>
          </cell>
        </row>
        <row r="2959">
          <cell r="A2959" t="str">
            <v>SANTA CRUZ-PE</v>
          </cell>
          <cell r="B2959">
            <v>0</v>
          </cell>
          <cell r="C2959">
            <v>0</v>
          </cell>
          <cell r="D2959">
            <v>0</v>
          </cell>
          <cell r="E2959">
            <v>0</v>
          </cell>
          <cell r="F2959">
            <v>0</v>
          </cell>
          <cell r="G2959">
            <v>0</v>
          </cell>
          <cell r="H2959">
            <v>0</v>
          </cell>
        </row>
        <row r="2960">
          <cell r="A2960" t="str">
            <v>SANTA FILOMENA-PE</v>
          </cell>
          <cell r="B2960">
            <v>0</v>
          </cell>
          <cell r="C2960">
            <v>0</v>
          </cell>
          <cell r="D2960">
            <v>0</v>
          </cell>
          <cell r="E2960">
            <v>0</v>
          </cell>
          <cell r="F2960">
            <v>0</v>
          </cell>
          <cell r="G2960">
            <v>0</v>
          </cell>
          <cell r="H2960">
            <v>0</v>
          </cell>
        </row>
        <row r="2961">
          <cell r="A2961" t="str">
            <v>SANTA MARIA DA BOA VISTA-PE</v>
          </cell>
          <cell r="B2961">
            <v>0</v>
          </cell>
          <cell r="C2961">
            <v>0</v>
          </cell>
          <cell r="D2961">
            <v>0</v>
          </cell>
          <cell r="E2961">
            <v>0</v>
          </cell>
          <cell r="F2961">
            <v>0</v>
          </cell>
          <cell r="G2961">
            <v>0</v>
          </cell>
          <cell r="H2961">
            <v>0</v>
          </cell>
        </row>
        <row r="2962">
          <cell r="A2962" t="str">
            <v>SANTA MARIA DO CAMBUCA-PE</v>
          </cell>
          <cell r="B2962">
            <v>0</v>
          </cell>
          <cell r="C2962">
            <v>0</v>
          </cell>
          <cell r="D2962">
            <v>0</v>
          </cell>
          <cell r="E2962">
            <v>0</v>
          </cell>
          <cell r="F2962">
            <v>0</v>
          </cell>
          <cell r="G2962">
            <v>0</v>
          </cell>
          <cell r="H2962">
            <v>0</v>
          </cell>
        </row>
        <row r="2963">
          <cell r="A2963" t="str">
            <v>SANTA TEREZINHA-PE</v>
          </cell>
          <cell r="B2963">
            <v>0</v>
          </cell>
          <cell r="C2963">
            <v>0</v>
          </cell>
          <cell r="D2963">
            <v>0</v>
          </cell>
          <cell r="E2963">
            <v>0</v>
          </cell>
          <cell r="F2963">
            <v>0</v>
          </cell>
          <cell r="G2963">
            <v>0</v>
          </cell>
          <cell r="H2963">
            <v>0</v>
          </cell>
        </row>
        <row r="2964">
          <cell r="A2964" t="str">
            <v>SAO BENEDITO DO SUL-PE</v>
          </cell>
          <cell r="B2964">
            <v>0</v>
          </cell>
          <cell r="C2964">
            <v>0</v>
          </cell>
          <cell r="D2964">
            <v>0</v>
          </cell>
          <cell r="E2964">
            <v>0</v>
          </cell>
          <cell r="F2964">
            <v>0</v>
          </cell>
          <cell r="G2964">
            <v>0</v>
          </cell>
          <cell r="H2964">
            <v>0</v>
          </cell>
        </row>
        <row r="2965">
          <cell r="A2965" t="str">
            <v>SAO BENTO DO UNA-PE</v>
          </cell>
          <cell r="B2965">
            <v>0</v>
          </cell>
          <cell r="C2965">
            <v>0</v>
          </cell>
          <cell r="D2965">
            <v>0</v>
          </cell>
          <cell r="E2965">
            <v>0</v>
          </cell>
          <cell r="F2965">
            <v>0</v>
          </cell>
          <cell r="G2965">
            <v>0</v>
          </cell>
          <cell r="H2965">
            <v>0</v>
          </cell>
        </row>
        <row r="2966">
          <cell r="A2966" t="str">
            <v>SAO CAITANO-PE</v>
          </cell>
          <cell r="B2966">
            <v>0</v>
          </cell>
          <cell r="C2966">
            <v>0</v>
          </cell>
          <cell r="D2966">
            <v>0</v>
          </cell>
          <cell r="E2966">
            <v>0</v>
          </cell>
          <cell r="F2966">
            <v>0</v>
          </cell>
          <cell r="G2966">
            <v>0</v>
          </cell>
          <cell r="H2966">
            <v>0</v>
          </cell>
        </row>
        <row r="2967">
          <cell r="A2967" t="str">
            <v>SAO JOAO-PE</v>
          </cell>
          <cell r="B2967">
            <v>0</v>
          </cell>
          <cell r="C2967">
            <v>0</v>
          </cell>
          <cell r="D2967">
            <v>0</v>
          </cell>
          <cell r="E2967">
            <v>0</v>
          </cell>
          <cell r="F2967">
            <v>0</v>
          </cell>
          <cell r="G2967">
            <v>0</v>
          </cell>
          <cell r="H2967">
            <v>0</v>
          </cell>
        </row>
        <row r="2968">
          <cell r="A2968" t="str">
            <v>SAO JOAQUIM DO MONTE-PE</v>
          </cell>
          <cell r="B2968">
            <v>0</v>
          </cell>
          <cell r="C2968">
            <v>0</v>
          </cell>
          <cell r="D2968">
            <v>0</v>
          </cell>
          <cell r="E2968">
            <v>0</v>
          </cell>
          <cell r="F2968">
            <v>0</v>
          </cell>
          <cell r="G2968">
            <v>0</v>
          </cell>
          <cell r="H2968">
            <v>0</v>
          </cell>
        </row>
        <row r="2969">
          <cell r="A2969" t="str">
            <v>SAO JOSE DA COROA GRANDE-PE</v>
          </cell>
          <cell r="B2969">
            <v>0</v>
          </cell>
          <cell r="C2969">
            <v>0</v>
          </cell>
          <cell r="D2969">
            <v>0</v>
          </cell>
          <cell r="E2969">
            <v>0</v>
          </cell>
          <cell r="F2969">
            <v>0</v>
          </cell>
          <cell r="G2969">
            <v>0</v>
          </cell>
          <cell r="H2969">
            <v>0</v>
          </cell>
        </row>
        <row r="2970">
          <cell r="A2970" t="str">
            <v>SAO JOSE DO BELMONTE-PE</v>
          </cell>
          <cell r="B2970">
            <v>0</v>
          </cell>
          <cell r="C2970">
            <v>0</v>
          </cell>
          <cell r="D2970">
            <v>0</v>
          </cell>
          <cell r="E2970">
            <v>0</v>
          </cell>
          <cell r="F2970">
            <v>0</v>
          </cell>
          <cell r="G2970">
            <v>0</v>
          </cell>
          <cell r="H2970">
            <v>0</v>
          </cell>
        </row>
        <row r="2971">
          <cell r="A2971" t="str">
            <v>SAO JOSE DO EGITO-PE</v>
          </cell>
          <cell r="B2971">
            <v>0</v>
          </cell>
          <cell r="C2971">
            <v>0</v>
          </cell>
          <cell r="D2971">
            <v>0</v>
          </cell>
          <cell r="E2971">
            <v>0</v>
          </cell>
          <cell r="F2971">
            <v>0</v>
          </cell>
          <cell r="G2971">
            <v>0</v>
          </cell>
          <cell r="H2971">
            <v>0</v>
          </cell>
        </row>
        <row r="2972">
          <cell r="A2972" t="str">
            <v>SAO LOURENCO DA MATA-PE</v>
          </cell>
          <cell r="B2972">
            <v>187649.74</v>
          </cell>
          <cell r="C2972">
            <v>186949.64</v>
          </cell>
          <cell r="D2972">
            <v>7714.49</v>
          </cell>
          <cell r="E2972">
            <v>7236.03</v>
          </cell>
          <cell r="F2972">
            <v>194185.67</v>
          </cell>
          <cell r="G2972">
            <v>-700.1</v>
          </cell>
          <cell r="H2972">
            <v>-478.46</v>
          </cell>
        </row>
        <row r="2973">
          <cell r="A2973" t="str">
            <v>SAO VICENTE FERRER-PE</v>
          </cell>
          <cell r="B2973">
            <v>0</v>
          </cell>
          <cell r="C2973">
            <v>0</v>
          </cell>
          <cell r="D2973">
            <v>0</v>
          </cell>
          <cell r="E2973">
            <v>0</v>
          </cell>
          <cell r="F2973">
            <v>0</v>
          </cell>
          <cell r="G2973">
            <v>0</v>
          </cell>
          <cell r="H2973">
            <v>0</v>
          </cell>
        </row>
        <row r="2974">
          <cell r="A2974" t="str">
            <v>SERRA TALHADA-PE</v>
          </cell>
          <cell r="B2974">
            <v>0</v>
          </cell>
          <cell r="C2974">
            <v>0</v>
          </cell>
          <cell r="D2974">
            <v>0</v>
          </cell>
          <cell r="E2974">
            <v>0</v>
          </cell>
          <cell r="F2974">
            <v>0</v>
          </cell>
          <cell r="G2974">
            <v>0</v>
          </cell>
          <cell r="H2974">
            <v>0</v>
          </cell>
        </row>
        <row r="2975">
          <cell r="A2975" t="str">
            <v>SERRITA-PE</v>
          </cell>
          <cell r="B2975">
            <v>0</v>
          </cell>
          <cell r="C2975">
            <v>0</v>
          </cell>
          <cell r="D2975">
            <v>0</v>
          </cell>
          <cell r="E2975">
            <v>0</v>
          </cell>
          <cell r="F2975">
            <v>0</v>
          </cell>
          <cell r="G2975">
            <v>0</v>
          </cell>
          <cell r="H2975">
            <v>0</v>
          </cell>
        </row>
        <row r="2976">
          <cell r="A2976" t="str">
            <v>SERTANIA-PE</v>
          </cell>
          <cell r="B2976">
            <v>0</v>
          </cell>
          <cell r="C2976">
            <v>0</v>
          </cell>
          <cell r="D2976">
            <v>0</v>
          </cell>
          <cell r="E2976">
            <v>0</v>
          </cell>
          <cell r="F2976">
            <v>0</v>
          </cell>
          <cell r="G2976">
            <v>0</v>
          </cell>
          <cell r="H2976">
            <v>0</v>
          </cell>
        </row>
        <row r="2977">
          <cell r="A2977" t="str">
            <v>SIRINHAEM-PE</v>
          </cell>
          <cell r="B2977">
            <v>0</v>
          </cell>
          <cell r="C2977">
            <v>0</v>
          </cell>
          <cell r="D2977">
            <v>239464.41</v>
          </cell>
          <cell r="E2977">
            <v>225907.88</v>
          </cell>
          <cell r="F2977">
            <v>225907.88</v>
          </cell>
          <cell r="G2977">
            <v>0</v>
          </cell>
          <cell r="H2977">
            <v>-13556.53</v>
          </cell>
        </row>
        <row r="2978">
          <cell r="A2978" t="str">
            <v>SOLIDAO-PE</v>
          </cell>
          <cell r="B2978">
            <v>0</v>
          </cell>
          <cell r="C2978">
            <v>0</v>
          </cell>
          <cell r="D2978">
            <v>0</v>
          </cell>
          <cell r="E2978">
            <v>0</v>
          </cell>
          <cell r="F2978">
            <v>0</v>
          </cell>
          <cell r="G2978">
            <v>0</v>
          </cell>
          <cell r="H2978">
            <v>0</v>
          </cell>
        </row>
        <row r="2979">
          <cell r="A2979" t="str">
            <v>SURUBIM-PE</v>
          </cell>
          <cell r="B2979">
            <v>0</v>
          </cell>
          <cell r="C2979">
            <v>0</v>
          </cell>
          <cell r="D2979">
            <v>0</v>
          </cell>
          <cell r="E2979">
            <v>0</v>
          </cell>
          <cell r="F2979">
            <v>0</v>
          </cell>
          <cell r="G2979">
            <v>0</v>
          </cell>
          <cell r="H2979">
            <v>0</v>
          </cell>
        </row>
        <row r="2980">
          <cell r="A2980" t="str">
            <v>TABIRA-PE</v>
          </cell>
          <cell r="B2980">
            <v>0</v>
          </cell>
          <cell r="C2980">
            <v>0</v>
          </cell>
          <cell r="D2980">
            <v>0</v>
          </cell>
          <cell r="E2980">
            <v>0</v>
          </cell>
          <cell r="F2980">
            <v>0</v>
          </cell>
          <cell r="G2980">
            <v>0</v>
          </cell>
          <cell r="H2980">
            <v>0</v>
          </cell>
        </row>
        <row r="2981">
          <cell r="A2981" t="str">
            <v>TACAIMBO-PE</v>
          </cell>
          <cell r="B2981">
            <v>0</v>
          </cell>
          <cell r="C2981">
            <v>0</v>
          </cell>
          <cell r="D2981">
            <v>0</v>
          </cell>
          <cell r="E2981">
            <v>0</v>
          </cell>
          <cell r="F2981">
            <v>0</v>
          </cell>
          <cell r="G2981">
            <v>0</v>
          </cell>
          <cell r="H2981">
            <v>0</v>
          </cell>
        </row>
        <row r="2982">
          <cell r="A2982" t="str">
            <v>TACARATU-PE</v>
          </cell>
          <cell r="B2982">
            <v>0</v>
          </cell>
          <cell r="C2982">
            <v>0</v>
          </cell>
          <cell r="D2982">
            <v>0</v>
          </cell>
          <cell r="E2982">
            <v>0</v>
          </cell>
          <cell r="F2982">
            <v>0</v>
          </cell>
          <cell r="G2982">
            <v>0</v>
          </cell>
          <cell r="H2982">
            <v>0</v>
          </cell>
        </row>
        <row r="2983">
          <cell r="A2983" t="str">
            <v>TAMANDARE-PE</v>
          </cell>
          <cell r="B2983">
            <v>0</v>
          </cell>
          <cell r="C2983">
            <v>0</v>
          </cell>
          <cell r="D2983">
            <v>0</v>
          </cell>
          <cell r="E2983">
            <v>0</v>
          </cell>
          <cell r="F2983">
            <v>0</v>
          </cell>
          <cell r="G2983">
            <v>0</v>
          </cell>
          <cell r="H2983">
            <v>0</v>
          </cell>
        </row>
        <row r="2984">
          <cell r="A2984" t="str">
            <v>TAQUARITINGA DO NORTE-PE</v>
          </cell>
          <cell r="B2984">
            <v>0</v>
          </cell>
          <cell r="C2984">
            <v>0</v>
          </cell>
          <cell r="D2984">
            <v>0</v>
          </cell>
          <cell r="E2984">
            <v>0</v>
          </cell>
          <cell r="F2984">
            <v>0</v>
          </cell>
          <cell r="G2984">
            <v>0</v>
          </cell>
          <cell r="H2984">
            <v>0</v>
          </cell>
        </row>
        <row r="2985">
          <cell r="A2985" t="str">
            <v>TEREZINHA-PE</v>
          </cell>
          <cell r="B2985">
            <v>0</v>
          </cell>
          <cell r="C2985">
            <v>0</v>
          </cell>
          <cell r="D2985">
            <v>0</v>
          </cell>
          <cell r="E2985">
            <v>0</v>
          </cell>
          <cell r="F2985">
            <v>0</v>
          </cell>
          <cell r="G2985">
            <v>0</v>
          </cell>
          <cell r="H2985">
            <v>0</v>
          </cell>
        </row>
        <row r="2986">
          <cell r="A2986" t="str">
            <v>TERRA NOVA-PE</v>
          </cell>
          <cell r="B2986">
            <v>0</v>
          </cell>
          <cell r="C2986">
            <v>0</v>
          </cell>
          <cell r="D2986">
            <v>0</v>
          </cell>
          <cell r="E2986">
            <v>0</v>
          </cell>
          <cell r="F2986">
            <v>0</v>
          </cell>
          <cell r="G2986">
            <v>0</v>
          </cell>
          <cell r="H2986">
            <v>0</v>
          </cell>
        </row>
        <row r="2987">
          <cell r="A2987" t="str">
            <v>TIMBAUBA-PE</v>
          </cell>
          <cell r="B2987">
            <v>0</v>
          </cell>
          <cell r="C2987">
            <v>0</v>
          </cell>
          <cell r="D2987">
            <v>0</v>
          </cell>
          <cell r="E2987">
            <v>0</v>
          </cell>
          <cell r="F2987">
            <v>0</v>
          </cell>
          <cell r="G2987">
            <v>0</v>
          </cell>
          <cell r="H2987">
            <v>0</v>
          </cell>
        </row>
        <row r="2988">
          <cell r="A2988" t="str">
            <v>TORITAMA-PE</v>
          </cell>
          <cell r="B2988">
            <v>0</v>
          </cell>
          <cell r="C2988">
            <v>0</v>
          </cell>
          <cell r="D2988">
            <v>0</v>
          </cell>
          <cell r="E2988">
            <v>0</v>
          </cell>
          <cell r="F2988">
            <v>0</v>
          </cell>
          <cell r="G2988">
            <v>0</v>
          </cell>
          <cell r="H2988">
            <v>0</v>
          </cell>
        </row>
        <row r="2989">
          <cell r="A2989" t="str">
            <v>TRACUNHAEM-PE</v>
          </cell>
          <cell r="B2989">
            <v>0</v>
          </cell>
          <cell r="C2989">
            <v>0</v>
          </cell>
          <cell r="D2989">
            <v>0</v>
          </cell>
          <cell r="E2989">
            <v>0</v>
          </cell>
          <cell r="F2989">
            <v>0</v>
          </cell>
          <cell r="G2989">
            <v>0</v>
          </cell>
          <cell r="H2989">
            <v>0</v>
          </cell>
        </row>
        <row r="2990">
          <cell r="A2990" t="str">
            <v>TRINDADE-PE</v>
          </cell>
          <cell r="B2990">
            <v>0</v>
          </cell>
          <cell r="C2990">
            <v>0</v>
          </cell>
          <cell r="D2990">
            <v>0</v>
          </cell>
          <cell r="E2990">
            <v>0</v>
          </cell>
          <cell r="F2990">
            <v>0</v>
          </cell>
          <cell r="G2990">
            <v>0</v>
          </cell>
          <cell r="H2990">
            <v>0</v>
          </cell>
        </row>
        <row r="2991">
          <cell r="A2991" t="str">
            <v>TRIUNFO-PE</v>
          </cell>
          <cell r="B2991">
            <v>0</v>
          </cell>
          <cell r="C2991">
            <v>0</v>
          </cell>
          <cell r="D2991">
            <v>0</v>
          </cell>
          <cell r="E2991">
            <v>0</v>
          </cell>
          <cell r="F2991">
            <v>0</v>
          </cell>
          <cell r="G2991">
            <v>0</v>
          </cell>
          <cell r="H2991">
            <v>0</v>
          </cell>
        </row>
        <row r="2992">
          <cell r="A2992" t="str">
            <v>TUPANATINGA-PE</v>
          </cell>
          <cell r="B2992">
            <v>0</v>
          </cell>
          <cell r="C2992">
            <v>0</v>
          </cell>
          <cell r="D2992">
            <v>0</v>
          </cell>
          <cell r="E2992">
            <v>0</v>
          </cell>
          <cell r="F2992">
            <v>0</v>
          </cell>
          <cell r="G2992">
            <v>0</v>
          </cell>
          <cell r="H2992">
            <v>0</v>
          </cell>
        </row>
        <row r="2993">
          <cell r="A2993" t="str">
            <v>TUPARETAMA-PE</v>
          </cell>
          <cell r="B2993">
            <v>0</v>
          </cell>
          <cell r="C2993">
            <v>0</v>
          </cell>
          <cell r="D2993">
            <v>0</v>
          </cell>
          <cell r="E2993">
            <v>0</v>
          </cell>
          <cell r="F2993">
            <v>0</v>
          </cell>
          <cell r="G2993">
            <v>0</v>
          </cell>
          <cell r="H2993">
            <v>0</v>
          </cell>
        </row>
        <row r="2994">
          <cell r="A2994" t="str">
            <v>VENTUROSA-PE</v>
          </cell>
          <cell r="B2994">
            <v>0</v>
          </cell>
          <cell r="C2994">
            <v>0</v>
          </cell>
          <cell r="D2994">
            <v>0</v>
          </cell>
          <cell r="E2994">
            <v>0</v>
          </cell>
          <cell r="F2994">
            <v>0</v>
          </cell>
          <cell r="G2994">
            <v>0</v>
          </cell>
          <cell r="H2994">
            <v>0</v>
          </cell>
        </row>
        <row r="2995">
          <cell r="A2995" t="str">
            <v>VERDEJANTE-PE</v>
          </cell>
          <cell r="B2995">
            <v>0</v>
          </cell>
          <cell r="C2995">
            <v>0</v>
          </cell>
          <cell r="D2995">
            <v>0</v>
          </cell>
          <cell r="E2995">
            <v>0</v>
          </cell>
          <cell r="F2995">
            <v>0</v>
          </cell>
          <cell r="G2995">
            <v>0</v>
          </cell>
          <cell r="H2995">
            <v>0</v>
          </cell>
        </row>
        <row r="2996">
          <cell r="A2996" t="str">
            <v>VERTENTE DO LERIO-PE</v>
          </cell>
          <cell r="B2996">
            <v>0</v>
          </cell>
          <cell r="C2996">
            <v>0</v>
          </cell>
          <cell r="D2996">
            <v>0</v>
          </cell>
          <cell r="E2996">
            <v>0</v>
          </cell>
          <cell r="F2996">
            <v>0</v>
          </cell>
          <cell r="G2996">
            <v>0</v>
          </cell>
          <cell r="H2996">
            <v>0</v>
          </cell>
        </row>
        <row r="2997">
          <cell r="A2997" t="str">
            <v>VERTENTES-PE</v>
          </cell>
          <cell r="B2997">
            <v>0</v>
          </cell>
          <cell r="C2997">
            <v>0</v>
          </cell>
          <cell r="D2997">
            <v>0</v>
          </cell>
          <cell r="E2997">
            <v>0</v>
          </cell>
          <cell r="F2997">
            <v>0</v>
          </cell>
          <cell r="G2997">
            <v>0</v>
          </cell>
          <cell r="H2997">
            <v>0</v>
          </cell>
        </row>
        <row r="2998">
          <cell r="A2998" t="str">
            <v>VICENCIA-PE</v>
          </cell>
          <cell r="B2998">
            <v>0</v>
          </cell>
          <cell r="C2998">
            <v>0</v>
          </cell>
          <cell r="D2998">
            <v>0</v>
          </cell>
          <cell r="E2998">
            <v>0</v>
          </cell>
          <cell r="F2998">
            <v>0</v>
          </cell>
          <cell r="G2998">
            <v>0</v>
          </cell>
          <cell r="H2998">
            <v>0</v>
          </cell>
        </row>
        <row r="2999">
          <cell r="A2999" t="str">
            <v>VITORIA DE SANTO ANTAO-PE</v>
          </cell>
          <cell r="B2999">
            <v>0</v>
          </cell>
          <cell r="C2999">
            <v>0</v>
          </cell>
          <cell r="D2999">
            <v>0</v>
          </cell>
          <cell r="E2999">
            <v>0</v>
          </cell>
          <cell r="F2999">
            <v>0</v>
          </cell>
          <cell r="G2999">
            <v>0</v>
          </cell>
          <cell r="H2999">
            <v>0</v>
          </cell>
        </row>
        <row r="3000">
          <cell r="A3000" t="str">
            <v>XEXEU-PE</v>
          </cell>
          <cell r="B3000">
            <v>0</v>
          </cell>
          <cell r="C3000">
            <v>0</v>
          </cell>
          <cell r="D3000">
            <v>0</v>
          </cell>
          <cell r="E3000">
            <v>0</v>
          </cell>
          <cell r="F3000">
            <v>0</v>
          </cell>
          <cell r="G3000">
            <v>0</v>
          </cell>
          <cell r="H3000">
            <v>0</v>
          </cell>
        </row>
        <row r="3001">
          <cell r="A3001" t="str">
            <v>ACAUA-PI</v>
          </cell>
          <cell r="B3001">
            <v>0</v>
          </cell>
          <cell r="C3001">
            <v>0</v>
          </cell>
          <cell r="D3001">
            <v>0</v>
          </cell>
          <cell r="E3001">
            <v>0</v>
          </cell>
          <cell r="F3001">
            <v>0</v>
          </cell>
          <cell r="G3001">
            <v>0</v>
          </cell>
          <cell r="H3001">
            <v>0</v>
          </cell>
        </row>
        <row r="3002">
          <cell r="A3002" t="str">
            <v>AGRICOLANDIA-PI</v>
          </cell>
          <cell r="B3002">
            <v>0</v>
          </cell>
          <cell r="C3002">
            <v>0</v>
          </cell>
          <cell r="D3002">
            <v>0</v>
          </cell>
          <cell r="E3002">
            <v>0</v>
          </cell>
          <cell r="F3002">
            <v>0</v>
          </cell>
          <cell r="G3002">
            <v>0</v>
          </cell>
          <cell r="H3002">
            <v>0</v>
          </cell>
        </row>
        <row r="3003">
          <cell r="A3003" t="str">
            <v>AGUA BRANCA-PI</v>
          </cell>
          <cell r="B3003">
            <v>0</v>
          </cell>
          <cell r="C3003">
            <v>0</v>
          </cell>
          <cell r="D3003">
            <v>0</v>
          </cell>
          <cell r="E3003">
            <v>0</v>
          </cell>
          <cell r="F3003">
            <v>0</v>
          </cell>
          <cell r="G3003">
            <v>0</v>
          </cell>
          <cell r="H3003">
            <v>0</v>
          </cell>
        </row>
        <row r="3004">
          <cell r="A3004" t="str">
            <v>ALAGOINHA DO PIAUI-PI</v>
          </cell>
          <cell r="B3004">
            <v>0</v>
          </cell>
          <cell r="C3004">
            <v>0</v>
          </cell>
          <cell r="D3004">
            <v>0</v>
          </cell>
          <cell r="E3004">
            <v>0</v>
          </cell>
          <cell r="F3004">
            <v>0</v>
          </cell>
          <cell r="G3004">
            <v>0</v>
          </cell>
          <cell r="H3004">
            <v>0</v>
          </cell>
        </row>
        <row r="3005">
          <cell r="A3005" t="str">
            <v>ALEGRETE DO PIAUI-PI</v>
          </cell>
          <cell r="B3005">
            <v>0</v>
          </cell>
          <cell r="C3005">
            <v>0</v>
          </cell>
          <cell r="D3005">
            <v>0</v>
          </cell>
          <cell r="E3005">
            <v>0</v>
          </cell>
          <cell r="F3005">
            <v>0</v>
          </cell>
          <cell r="G3005">
            <v>0</v>
          </cell>
          <cell r="H3005">
            <v>0</v>
          </cell>
        </row>
        <row r="3006">
          <cell r="A3006" t="str">
            <v>ALTO LONGA-PI</v>
          </cell>
          <cell r="B3006">
            <v>0</v>
          </cell>
          <cell r="C3006">
            <v>0</v>
          </cell>
          <cell r="D3006">
            <v>0</v>
          </cell>
          <cell r="E3006">
            <v>0</v>
          </cell>
          <cell r="F3006">
            <v>0</v>
          </cell>
          <cell r="G3006">
            <v>0</v>
          </cell>
          <cell r="H3006">
            <v>0</v>
          </cell>
        </row>
        <row r="3007">
          <cell r="A3007" t="str">
            <v>ALTOS-PI</v>
          </cell>
          <cell r="B3007">
            <v>0</v>
          </cell>
          <cell r="C3007">
            <v>0</v>
          </cell>
          <cell r="D3007">
            <v>0</v>
          </cell>
          <cell r="E3007">
            <v>0</v>
          </cell>
          <cell r="F3007">
            <v>0</v>
          </cell>
          <cell r="G3007">
            <v>0</v>
          </cell>
          <cell r="H3007">
            <v>0</v>
          </cell>
        </row>
        <row r="3008">
          <cell r="A3008" t="str">
            <v>ALVORADA DO GURGUEIA-PI</v>
          </cell>
          <cell r="B3008">
            <v>0</v>
          </cell>
          <cell r="C3008">
            <v>0</v>
          </cell>
          <cell r="D3008">
            <v>0</v>
          </cell>
          <cell r="E3008">
            <v>0</v>
          </cell>
          <cell r="F3008">
            <v>0</v>
          </cell>
          <cell r="G3008">
            <v>0</v>
          </cell>
          <cell r="H3008">
            <v>0</v>
          </cell>
        </row>
        <row r="3009">
          <cell r="A3009" t="str">
            <v>AMARANTE-PI</v>
          </cell>
          <cell r="B3009">
            <v>0</v>
          </cell>
          <cell r="C3009">
            <v>0</v>
          </cell>
          <cell r="D3009">
            <v>0</v>
          </cell>
          <cell r="E3009">
            <v>0</v>
          </cell>
          <cell r="F3009">
            <v>0</v>
          </cell>
          <cell r="G3009">
            <v>0</v>
          </cell>
          <cell r="H3009">
            <v>0</v>
          </cell>
        </row>
        <row r="3010">
          <cell r="A3010" t="str">
            <v>ANGICAL DO PIAUI-PI</v>
          </cell>
          <cell r="B3010">
            <v>0</v>
          </cell>
          <cell r="C3010">
            <v>0</v>
          </cell>
          <cell r="D3010">
            <v>0</v>
          </cell>
          <cell r="E3010">
            <v>0</v>
          </cell>
          <cell r="F3010">
            <v>0</v>
          </cell>
          <cell r="G3010">
            <v>0</v>
          </cell>
          <cell r="H3010">
            <v>0</v>
          </cell>
        </row>
        <row r="3011">
          <cell r="A3011" t="str">
            <v>ANISIO DE ABREU-PI</v>
          </cell>
          <cell r="B3011">
            <v>0</v>
          </cell>
          <cell r="C3011">
            <v>0</v>
          </cell>
          <cell r="D3011">
            <v>0</v>
          </cell>
          <cell r="E3011">
            <v>0</v>
          </cell>
          <cell r="F3011">
            <v>0</v>
          </cell>
          <cell r="G3011">
            <v>0</v>
          </cell>
          <cell r="H3011">
            <v>0</v>
          </cell>
        </row>
        <row r="3012">
          <cell r="A3012" t="str">
            <v>ANTONIO ALMEIDA-PI</v>
          </cell>
          <cell r="B3012">
            <v>0</v>
          </cell>
          <cell r="C3012">
            <v>0</v>
          </cell>
          <cell r="D3012">
            <v>0</v>
          </cell>
          <cell r="E3012">
            <v>0</v>
          </cell>
          <cell r="F3012">
            <v>0</v>
          </cell>
          <cell r="G3012">
            <v>0</v>
          </cell>
          <cell r="H3012">
            <v>0</v>
          </cell>
        </row>
        <row r="3013">
          <cell r="A3013" t="str">
            <v>AROAZES-PI</v>
          </cell>
          <cell r="B3013">
            <v>0</v>
          </cell>
          <cell r="C3013">
            <v>0</v>
          </cell>
          <cell r="D3013">
            <v>0</v>
          </cell>
          <cell r="E3013">
            <v>0</v>
          </cell>
          <cell r="F3013">
            <v>0</v>
          </cell>
          <cell r="G3013">
            <v>0</v>
          </cell>
          <cell r="H3013">
            <v>0</v>
          </cell>
        </row>
        <row r="3014">
          <cell r="A3014" t="str">
            <v>ARRAIAL-PI</v>
          </cell>
          <cell r="B3014">
            <v>0</v>
          </cell>
          <cell r="C3014">
            <v>0</v>
          </cell>
          <cell r="D3014">
            <v>0</v>
          </cell>
          <cell r="E3014">
            <v>0</v>
          </cell>
          <cell r="F3014">
            <v>0</v>
          </cell>
          <cell r="G3014">
            <v>0</v>
          </cell>
          <cell r="H3014">
            <v>0</v>
          </cell>
        </row>
        <row r="3015">
          <cell r="A3015" t="str">
            <v>ASSUNCAO DO PIAUI-PI</v>
          </cell>
          <cell r="B3015">
            <v>0</v>
          </cell>
          <cell r="C3015">
            <v>0</v>
          </cell>
          <cell r="D3015">
            <v>0</v>
          </cell>
          <cell r="E3015">
            <v>0</v>
          </cell>
          <cell r="F3015">
            <v>0</v>
          </cell>
          <cell r="G3015">
            <v>0</v>
          </cell>
          <cell r="H3015">
            <v>0</v>
          </cell>
        </row>
        <row r="3016">
          <cell r="A3016" t="str">
            <v>AVELINO LOPES-PI</v>
          </cell>
          <cell r="B3016">
            <v>0</v>
          </cell>
          <cell r="C3016">
            <v>0</v>
          </cell>
          <cell r="D3016">
            <v>0</v>
          </cell>
          <cell r="E3016">
            <v>0</v>
          </cell>
          <cell r="F3016">
            <v>0</v>
          </cell>
          <cell r="G3016">
            <v>0</v>
          </cell>
          <cell r="H3016">
            <v>0</v>
          </cell>
        </row>
        <row r="3017">
          <cell r="A3017" t="str">
            <v>BAIXA GRANDE DO RIBEIRO-PI</v>
          </cell>
          <cell r="B3017">
            <v>0</v>
          </cell>
          <cell r="C3017">
            <v>0</v>
          </cell>
          <cell r="D3017">
            <v>0</v>
          </cell>
          <cell r="E3017">
            <v>0</v>
          </cell>
          <cell r="F3017">
            <v>0</v>
          </cell>
          <cell r="G3017">
            <v>0</v>
          </cell>
          <cell r="H3017">
            <v>0</v>
          </cell>
        </row>
        <row r="3018">
          <cell r="A3018" t="str">
            <v>BARRA D'ALCANTARA-PI</v>
          </cell>
          <cell r="B3018">
            <v>0</v>
          </cell>
          <cell r="C3018">
            <v>0</v>
          </cell>
          <cell r="D3018">
            <v>0</v>
          </cell>
          <cell r="E3018">
            <v>0</v>
          </cell>
          <cell r="F3018">
            <v>0</v>
          </cell>
          <cell r="G3018">
            <v>0</v>
          </cell>
          <cell r="H3018">
            <v>0</v>
          </cell>
        </row>
        <row r="3019">
          <cell r="A3019" t="str">
            <v>BARRAS-PI</v>
          </cell>
          <cell r="B3019">
            <v>0</v>
          </cell>
          <cell r="C3019">
            <v>0</v>
          </cell>
          <cell r="D3019">
            <v>0</v>
          </cell>
          <cell r="E3019">
            <v>0</v>
          </cell>
          <cell r="F3019">
            <v>0</v>
          </cell>
          <cell r="G3019">
            <v>0</v>
          </cell>
          <cell r="H3019">
            <v>0</v>
          </cell>
        </row>
        <row r="3020">
          <cell r="A3020" t="str">
            <v>BARREIRAS DO PIAUI-PI</v>
          </cell>
          <cell r="B3020">
            <v>0</v>
          </cell>
          <cell r="C3020">
            <v>0</v>
          </cell>
          <cell r="D3020">
            <v>0</v>
          </cell>
          <cell r="E3020">
            <v>0</v>
          </cell>
          <cell r="F3020">
            <v>0</v>
          </cell>
          <cell r="G3020">
            <v>0</v>
          </cell>
          <cell r="H3020">
            <v>0</v>
          </cell>
        </row>
        <row r="3021">
          <cell r="A3021" t="str">
            <v>BARRO DURO-PI</v>
          </cell>
          <cell r="B3021">
            <v>0</v>
          </cell>
          <cell r="C3021">
            <v>0</v>
          </cell>
          <cell r="D3021">
            <v>0</v>
          </cell>
          <cell r="E3021">
            <v>0</v>
          </cell>
          <cell r="F3021">
            <v>0</v>
          </cell>
          <cell r="G3021">
            <v>0</v>
          </cell>
          <cell r="H3021">
            <v>0</v>
          </cell>
        </row>
        <row r="3022">
          <cell r="A3022" t="str">
            <v>BATALHA-PI</v>
          </cell>
          <cell r="B3022">
            <v>0</v>
          </cell>
          <cell r="C3022">
            <v>0</v>
          </cell>
          <cell r="D3022">
            <v>0</v>
          </cell>
          <cell r="E3022">
            <v>0</v>
          </cell>
          <cell r="F3022">
            <v>0</v>
          </cell>
          <cell r="G3022">
            <v>0</v>
          </cell>
          <cell r="H3022">
            <v>0</v>
          </cell>
        </row>
        <row r="3023">
          <cell r="A3023" t="str">
            <v>BELA VISTA DO PIAUI-PI</v>
          </cell>
          <cell r="B3023">
            <v>0</v>
          </cell>
          <cell r="C3023">
            <v>0</v>
          </cell>
          <cell r="D3023">
            <v>0</v>
          </cell>
          <cell r="E3023">
            <v>0</v>
          </cell>
          <cell r="F3023">
            <v>0</v>
          </cell>
          <cell r="G3023">
            <v>0</v>
          </cell>
          <cell r="H3023">
            <v>0</v>
          </cell>
        </row>
        <row r="3024">
          <cell r="A3024" t="str">
            <v>BELEM DO PIAUI-PI</v>
          </cell>
          <cell r="B3024">
            <v>0</v>
          </cell>
          <cell r="C3024">
            <v>0</v>
          </cell>
          <cell r="D3024">
            <v>0</v>
          </cell>
          <cell r="E3024">
            <v>0</v>
          </cell>
          <cell r="F3024">
            <v>0</v>
          </cell>
          <cell r="G3024">
            <v>0</v>
          </cell>
          <cell r="H3024">
            <v>0</v>
          </cell>
        </row>
        <row r="3025">
          <cell r="A3025" t="str">
            <v>BENEDITINOS-PI</v>
          </cell>
          <cell r="B3025">
            <v>0</v>
          </cell>
          <cell r="C3025">
            <v>0</v>
          </cell>
          <cell r="D3025">
            <v>0</v>
          </cell>
          <cell r="E3025">
            <v>0</v>
          </cell>
          <cell r="F3025">
            <v>0</v>
          </cell>
          <cell r="G3025">
            <v>0</v>
          </cell>
          <cell r="H3025">
            <v>0</v>
          </cell>
        </row>
        <row r="3026">
          <cell r="A3026" t="str">
            <v>BERTOLINIA-PI</v>
          </cell>
          <cell r="B3026">
            <v>0</v>
          </cell>
          <cell r="C3026">
            <v>0</v>
          </cell>
          <cell r="D3026">
            <v>0</v>
          </cell>
          <cell r="E3026">
            <v>0</v>
          </cell>
          <cell r="F3026">
            <v>0</v>
          </cell>
          <cell r="G3026">
            <v>0</v>
          </cell>
          <cell r="H3026">
            <v>0</v>
          </cell>
        </row>
        <row r="3027">
          <cell r="A3027" t="str">
            <v>BETANIA DO PIAUI-PI</v>
          </cell>
          <cell r="B3027">
            <v>0</v>
          </cell>
          <cell r="C3027">
            <v>0</v>
          </cell>
          <cell r="D3027">
            <v>0</v>
          </cell>
          <cell r="E3027">
            <v>0</v>
          </cell>
          <cell r="F3027">
            <v>0</v>
          </cell>
          <cell r="G3027">
            <v>0</v>
          </cell>
          <cell r="H3027">
            <v>0</v>
          </cell>
        </row>
        <row r="3028">
          <cell r="A3028" t="str">
            <v>BOA HORA-PI</v>
          </cell>
          <cell r="B3028">
            <v>0</v>
          </cell>
          <cell r="C3028">
            <v>0</v>
          </cell>
          <cell r="D3028">
            <v>0</v>
          </cell>
          <cell r="E3028">
            <v>0</v>
          </cell>
          <cell r="F3028">
            <v>0</v>
          </cell>
          <cell r="G3028">
            <v>0</v>
          </cell>
          <cell r="H3028">
            <v>0</v>
          </cell>
        </row>
        <row r="3029">
          <cell r="A3029" t="str">
            <v>BOCAINA-PI</v>
          </cell>
          <cell r="B3029">
            <v>0</v>
          </cell>
          <cell r="C3029">
            <v>0</v>
          </cell>
          <cell r="D3029">
            <v>0</v>
          </cell>
          <cell r="E3029">
            <v>0</v>
          </cell>
          <cell r="F3029">
            <v>0</v>
          </cell>
          <cell r="G3029">
            <v>0</v>
          </cell>
          <cell r="H3029">
            <v>0</v>
          </cell>
        </row>
        <row r="3030">
          <cell r="A3030" t="str">
            <v>BOM JESUS-PI</v>
          </cell>
          <cell r="B3030">
            <v>0</v>
          </cell>
          <cell r="C3030">
            <v>0</v>
          </cell>
          <cell r="D3030">
            <v>0</v>
          </cell>
          <cell r="E3030">
            <v>0</v>
          </cell>
          <cell r="F3030">
            <v>0</v>
          </cell>
          <cell r="G3030">
            <v>0</v>
          </cell>
          <cell r="H3030">
            <v>0</v>
          </cell>
        </row>
        <row r="3031">
          <cell r="A3031" t="str">
            <v>BOM PRINCIPIO DO PIAUI-PI</v>
          </cell>
          <cell r="B3031">
            <v>0</v>
          </cell>
          <cell r="C3031">
            <v>0</v>
          </cell>
          <cell r="D3031">
            <v>0</v>
          </cell>
          <cell r="E3031">
            <v>0</v>
          </cell>
          <cell r="F3031">
            <v>0</v>
          </cell>
          <cell r="G3031">
            <v>0</v>
          </cell>
          <cell r="H3031">
            <v>0</v>
          </cell>
        </row>
        <row r="3032">
          <cell r="A3032" t="str">
            <v>BONFIM DO PIAUI-PI</v>
          </cell>
          <cell r="B3032">
            <v>0</v>
          </cell>
          <cell r="C3032">
            <v>0</v>
          </cell>
          <cell r="D3032">
            <v>0</v>
          </cell>
          <cell r="E3032">
            <v>0</v>
          </cell>
          <cell r="F3032">
            <v>0</v>
          </cell>
          <cell r="G3032">
            <v>0</v>
          </cell>
          <cell r="H3032">
            <v>0</v>
          </cell>
        </row>
        <row r="3033">
          <cell r="A3033" t="str">
            <v>BOQUEIRAO DO PIAUI-PI</v>
          </cell>
          <cell r="B3033">
            <v>0</v>
          </cell>
          <cell r="C3033">
            <v>0</v>
          </cell>
          <cell r="D3033">
            <v>0</v>
          </cell>
          <cell r="E3033">
            <v>0</v>
          </cell>
          <cell r="F3033">
            <v>0</v>
          </cell>
          <cell r="G3033">
            <v>0</v>
          </cell>
          <cell r="H3033">
            <v>0</v>
          </cell>
        </row>
        <row r="3034">
          <cell r="A3034" t="str">
            <v>BRASILEIRA-PI</v>
          </cell>
          <cell r="B3034">
            <v>0</v>
          </cell>
          <cell r="C3034">
            <v>0</v>
          </cell>
          <cell r="D3034">
            <v>0</v>
          </cell>
          <cell r="E3034">
            <v>0</v>
          </cell>
          <cell r="F3034">
            <v>0</v>
          </cell>
          <cell r="G3034">
            <v>0</v>
          </cell>
          <cell r="H3034">
            <v>0</v>
          </cell>
        </row>
        <row r="3035">
          <cell r="A3035" t="str">
            <v>BREJO DO PIAUI-PI</v>
          </cell>
          <cell r="B3035">
            <v>0</v>
          </cell>
          <cell r="C3035">
            <v>0</v>
          </cell>
          <cell r="D3035">
            <v>0</v>
          </cell>
          <cell r="E3035">
            <v>0</v>
          </cell>
          <cell r="F3035">
            <v>0</v>
          </cell>
          <cell r="G3035">
            <v>0</v>
          </cell>
          <cell r="H3035">
            <v>0</v>
          </cell>
        </row>
        <row r="3036">
          <cell r="A3036" t="str">
            <v>BURITI DOS LOPES-PI</v>
          </cell>
          <cell r="B3036">
            <v>0</v>
          </cell>
          <cell r="C3036">
            <v>0</v>
          </cell>
          <cell r="D3036">
            <v>0</v>
          </cell>
          <cell r="E3036">
            <v>0</v>
          </cell>
          <cell r="F3036">
            <v>0</v>
          </cell>
          <cell r="G3036">
            <v>0</v>
          </cell>
          <cell r="H3036">
            <v>0</v>
          </cell>
        </row>
        <row r="3037">
          <cell r="A3037" t="str">
            <v>BURITI DOS MONTES-PI</v>
          </cell>
          <cell r="B3037">
            <v>0</v>
          </cell>
          <cell r="C3037">
            <v>0</v>
          </cell>
          <cell r="D3037">
            <v>0</v>
          </cell>
          <cell r="E3037">
            <v>0</v>
          </cell>
          <cell r="F3037">
            <v>0</v>
          </cell>
          <cell r="G3037">
            <v>0</v>
          </cell>
          <cell r="H3037">
            <v>0</v>
          </cell>
        </row>
        <row r="3038">
          <cell r="A3038" t="str">
            <v>CABECEIRAS DO PIAUI-PI</v>
          </cell>
          <cell r="B3038">
            <v>0</v>
          </cell>
          <cell r="C3038">
            <v>0</v>
          </cell>
          <cell r="D3038">
            <v>0</v>
          </cell>
          <cell r="E3038">
            <v>0</v>
          </cell>
          <cell r="F3038">
            <v>0</v>
          </cell>
          <cell r="G3038">
            <v>0</v>
          </cell>
          <cell r="H3038">
            <v>0</v>
          </cell>
        </row>
        <row r="3039">
          <cell r="A3039" t="str">
            <v>CAJAZEIRAS DO PIAUI-PI</v>
          </cell>
          <cell r="B3039">
            <v>0</v>
          </cell>
          <cell r="C3039">
            <v>0</v>
          </cell>
          <cell r="D3039">
            <v>0</v>
          </cell>
          <cell r="E3039">
            <v>0</v>
          </cell>
          <cell r="F3039">
            <v>0</v>
          </cell>
          <cell r="G3039">
            <v>0</v>
          </cell>
          <cell r="H3039">
            <v>0</v>
          </cell>
        </row>
        <row r="3040">
          <cell r="A3040" t="str">
            <v>CAJUEIRO DA PRAIA-PI</v>
          </cell>
          <cell r="B3040">
            <v>0</v>
          </cell>
          <cell r="C3040">
            <v>0</v>
          </cell>
          <cell r="D3040">
            <v>0</v>
          </cell>
          <cell r="E3040">
            <v>0</v>
          </cell>
          <cell r="F3040">
            <v>0</v>
          </cell>
          <cell r="G3040">
            <v>0</v>
          </cell>
          <cell r="H3040">
            <v>0</v>
          </cell>
        </row>
        <row r="3041">
          <cell r="A3041" t="str">
            <v>CALDEIRAO GRANDE DO PIAUI-PI</v>
          </cell>
          <cell r="B3041">
            <v>0</v>
          </cell>
          <cell r="C3041">
            <v>0</v>
          </cell>
          <cell r="D3041">
            <v>0</v>
          </cell>
          <cell r="E3041">
            <v>0</v>
          </cell>
          <cell r="F3041">
            <v>0</v>
          </cell>
          <cell r="G3041">
            <v>0</v>
          </cell>
          <cell r="H3041">
            <v>0</v>
          </cell>
        </row>
        <row r="3042">
          <cell r="A3042" t="str">
            <v>CAMPINAS DO PIAUI-PI</v>
          </cell>
          <cell r="B3042">
            <v>0</v>
          </cell>
          <cell r="C3042">
            <v>0</v>
          </cell>
          <cell r="D3042">
            <v>0</v>
          </cell>
          <cell r="E3042">
            <v>0</v>
          </cell>
          <cell r="F3042">
            <v>0</v>
          </cell>
          <cell r="G3042">
            <v>0</v>
          </cell>
          <cell r="H3042">
            <v>0</v>
          </cell>
        </row>
        <row r="3043">
          <cell r="A3043" t="str">
            <v>CAMPO ALEGRE DO FIDALGO-PI</v>
          </cell>
          <cell r="B3043">
            <v>0</v>
          </cell>
          <cell r="C3043">
            <v>0</v>
          </cell>
          <cell r="D3043">
            <v>0</v>
          </cell>
          <cell r="E3043">
            <v>0</v>
          </cell>
          <cell r="F3043">
            <v>0</v>
          </cell>
          <cell r="G3043">
            <v>0</v>
          </cell>
          <cell r="H3043">
            <v>0</v>
          </cell>
        </row>
        <row r="3044">
          <cell r="A3044" t="str">
            <v>CAMPO GRANDE DO PIAUI-PI</v>
          </cell>
          <cell r="B3044">
            <v>0</v>
          </cell>
          <cell r="C3044">
            <v>0</v>
          </cell>
          <cell r="D3044">
            <v>0</v>
          </cell>
          <cell r="E3044">
            <v>0</v>
          </cell>
          <cell r="F3044">
            <v>0</v>
          </cell>
          <cell r="G3044">
            <v>0</v>
          </cell>
          <cell r="H3044">
            <v>0</v>
          </cell>
        </row>
        <row r="3045">
          <cell r="A3045" t="str">
            <v>CAMPO LARGO DO PIAUI-PI</v>
          </cell>
          <cell r="B3045">
            <v>0</v>
          </cell>
          <cell r="C3045">
            <v>0</v>
          </cell>
          <cell r="D3045">
            <v>0</v>
          </cell>
          <cell r="E3045">
            <v>0</v>
          </cell>
          <cell r="F3045">
            <v>0</v>
          </cell>
          <cell r="G3045">
            <v>0</v>
          </cell>
          <cell r="H3045">
            <v>0</v>
          </cell>
        </row>
        <row r="3046">
          <cell r="A3046" t="str">
            <v>CAMPO MAIOR-PI</v>
          </cell>
          <cell r="B3046">
            <v>0</v>
          </cell>
          <cell r="C3046">
            <v>0</v>
          </cell>
          <cell r="D3046">
            <v>0</v>
          </cell>
          <cell r="E3046">
            <v>0</v>
          </cell>
          <cell r="F3046">
            <v>0</v>
          </cell>
          <cell r="G3046">
            <v>0</v>
          </cell>
          <cell r="H3046">
            <v>0</v>
          </cell>
        </row>
        <row r="3047">
          <cell r="A3047" t="str">
            <v>CANAVIEIRA-PI</v>
          </cell>
          <cell r="B3047">
            <v>0</v>
          </cell>
          <cell r="C3047">
            <v>0</v>
          </cell>
          <cell r="D3047">
            <v>0</v>
          </cell>
          <cell r="E3047">
            <v>0</v>
          </cell>
          <cell r="F3047">
            <v>0</v>
          </cell>
          <cell r="G3047">
            <v>0</v>
          </cell>
          <cell r="H3047">
            <v>0</v>
          </cell>
        </row>
        <row r="3048">
          <cell r="A3048" t="str">
            <v>CANTO DO BURITI-PI</v>
          </cell>
          <cell r="B3048">
            <v>0</v>
          </cell>
          <cell r="C3048">
            <v>0</v>
          </cell>
          <cell r="D3048">
            <v>0</v>
          </cell>
          <cell r="E3048">
            <v>0</v>
          </cell>
          <cell r="F3048">
            <v>0</v>
          </cell>
          <cell r="G3048">
            <v>0</v>
          </cell>
          <cell r="H3048">
            <v>0</v>
          </cell>
        </row>
        <row r="3049">
          <cell r="A3049" t="str">
            <v>CAPITAO DE CAMPOS-PI</v>
          </cell>
          <cell r="B3049">
            <v>0</v>
          </cell>
          <cell r="C3049">
            <v>0</v>
          </cell>
          <cell r="D3049">
            <v>0</v>
          </cell>
          <cell r="E3049">
            <v>0</v>
          </cell>
          <cell r="F3049">
            <v>0</v>
          </cell>
          <cell r="G3049">
            <v>0</v>
          </cell>
          <cell r="H3049">
            <v>0</v>
          </cell>
        </row>
        <row r="3050">
          <cell r="A3050" t="str">
            <v>CAPITAO GERVASIO OLIVEIRA-PI</v>
          </cell>
          <cell r="B3050">
            <v>0</v>
          </cell>
          <cell r="C3050">
            <v>0</v>
          </cell>
          <cell r="D3050">
            <v>0</v>
          </cell>
          <cell r="E3050">
            <v>0</v>
          </cell>
          <cell r="F3050">
            <v>0</v>
          </cell>
          <cell r="G3050">
            <v>0</v>
          </cell>
          <cell r="H3050">
            <v>0</v>
          </cell>
        </row>
        <row r="3051">
          <cell r="A3051" t="str">
            <v>CARACOL-PI</v>
          </cell>
          <cell r="B3051">
            <v>0</v>
          </cell>
          <cell r="C3051">
            <v>0</v>
          </cell>
          <cell r="D3051">
            <v>0</v>
          </cell>
          <cell r="E3051">
            <v>0</v>
          </cell>
          <cell r="F3051">
            <v>0</v>
          </cell>
          <cell r="G3051">
            <v>0</v>
          </cell>
          <cell r="H3051">
            <v>0</v>
          </cell>
        </row>
        <row r="3052">
          <cell r="A3052" t="str">
            <v>CARAUBAS DO PIAUI-PI</v>
          </cell>
          <cell r="B3052">
            <v>0</v>
          </cell>
          <cell r="C3052">
            <v>0</v>
          </cell>
          <cell r="D3052">
            <v>0</v>
          </cell>
          <cell r="E3052">
            <v>0</v>
          </cell>
          <cell r="F3052">
            <v>0</v>
          </cell>
          <cell r="G3052">
            <v>0</v>
          </cell>
          <cell r="H3052">
            <v>0</v>
          </cell>
        </row>
        <row r="3053">
          <cell r="A3053" t="str">
            <v>CARIDADE DO PIAUI-PI</v>
          </cell>
          <cell r="B3053">
            <v>0</v>
          </cell>
          <cell r="C3053">
            <v>0</v>
          </cell>
          <cell r="D3053">
            <v>0</v>
          </cell>
          <cell r="E3053">
            <v>0</v>
          </cell>
          <cell r="F3053">
            <v>0</v>
          </cell>
          <cell r="G3053">
            <v>0</v>
          </cell>
          <cell r="H3053">
            <v>0</v>
          </cell>
        </row>
        <row r="3054">
          <cell r="A3054" t="str">
            <v>CASTELO DO PIAUI-PI</v>
          </cell>
          <cell r="B3054">
            <v>0</v>
          </cell>
          <cell r="C3054">
            <v>0</v>
          </cell>
          <cell r="D3054">
            <v>0</v>
          </cell>
          <cell r="E3054">
            <v>0</v>
          </cell>
          <cell r="F3054">
            <v>0</v>
          </cell>
          <cell r="G3054">
            <v>0</v>
          </cell>
          <cell r="H3054">
            <v>0</v>
          </cell>
        </row>
        <row r="3055">
          <cell r="A3055" t="str">
            <v>CAXINGO-PI</v>
          </cell>
          <cell r="B3055">
            <v>0</v>
          </cell>
          <cell r="C3055">
            <v>0</v>
          </cell>
          <cell r="D3055">
            <v>0</v>
          </cell>
          <cell r="E3055">
            <v>0</v>
          </cell>
          <cell r="F3055">
            <v>0</v>
          </cell>
          <cell r="G3055">
            <v>0</v>
          </cell>
          <cell r="H3055">
            <v>0</v>
          </cell>
        </row>
        <row r="3056">
          <cell r="A3056" t="str">
            <v>COCAL DE TELHA-PI</v>
          </cell>
          <cell r="B3056">
            <v>0</v>
          </cell>
          <cell r="C3056">
            <v>0</v>
          </cell>
          <cell r="D3056">
            <v>0</v>
          </cell>
          <cell r="E3056">
            <v>0</v>
          </cell>
          <cell r="F3056">
            <v>0</v>
          </cell>
          <cell r="G3056">
            <v>0</v>
          </cell>
          <cell r="H3056">
            <v>0</v>
          </cell>
        </row>
        <row r="3057">
          <cell r="A3057" t="str">
            <v>COCAL DOS ALVES-PI</v>
          </cell>
          <cell r="B3057">
            <v>0</v>
          </cell>
          <cell r="C3057">
            <v>0</v>
          </cell>
          <cell r="D3057">
            <v>0</v>
          </cell>
          <cell r="E3057">
            <v>0</v>
          </cell>
          <cell r="F3057">
            <v>0</v>
          </cell>
          <cell r="G3057">
            <v>0</v>
          </cell>
          <cell r="H3057">
            <v>0</v>
          </cell>
        </row>
        <row r="3058">
          <cell r="A3058" t="str">
            <v>COCAL-PI</v>
          </cell>
          <cell r="B3058">
            <v>0</v>
          </cell>
          <cell r="C3058">
            <v>0</v>
          </cell>
          <cell r="D3058">
            <v>0</v>
          </cell>
          <cell r="E3058">
            <v>0</v>
          </cell>
          <cell r="F3058">
            <v>0</v>
          </cell>
          <cell r="G3058">
            <v>0</v>
          </cell>
          <cell r="H3058">
            <v>0</v>
          </cell>
        </row>
        <row r="3059">
          <cell r="A3059" t="str">
            <v>COIVARAS-PI</v>
          </cell>
          <cell r="B3059">
            <v>0</v>
          </cell>
          <cell r="C3059">
            <v>0</v>
          </cell>
          <cell r="D3059">
            <v>0</v>
          </cell>
          <cell r="E3059">
            <v>0</v>
          </cell>
          <cell r="F3059">
            <v>0</v>
          </cell>
          <cell r="G3059">
            <v>0</v>
          </cell>
          <cell r="H3059">
            <v>0</v>
          </cell>
        </row>
        <row r="3060">
          <cell r="A3060" t="str">
            <v>COLONIA DO GURGUEIA-PI</v>
          </cell>
          <cell r="B3060">
            <v>0</v>
          </cell>
          <cell r="C3060">
            <v>0</v>
          </cell>
          <cell r="D3060">
            <v>0</v>
          </cell>
          <cell r="E3060">
            <v>0</v>
          </cell>
          <cell r="F3060">
            <v>0</v>
          </cell>
          <cell r="G3060">
            <v>0</v>
          </cell>
          <cell r="H3060">
            <v>0</v>
          </cell>
        </row>
        <row r="3061">
          <cell r="A3061" t="str">
            <v>COLONIA DO PIAUI-PI</v>
          </cell>
          <cell r="B3061">
            <v>0</v>
          </cell>
          <cell r="C3061">
            <v>0</v>
          </cell>
          <cell r="D3061">
            <v>0</v>
          </cell>
          <cell r="E3061">
            <v>0</v>
          </cell>
          <cell r="F3061">
            <v>0</v>
          </cell>
          <cell r="G3061">
            <v>0</v>
          </cell>
          <cell r="H3061">
            <v>0</v>
          </cell>
        </row>
        <row r="3062">
          <cell r="A3062" t="str">
            <v>CONCEICAO DO CANINDE-PI</v>
          </cell>
          <cell r="B3062">
            <v>0</v>
          </cell>
          <cell r="C3062">
            <v>0</v>
          </cell>
          <cell r="D3062">
            <v>0</v>
          </cell>
          <cell r="E3062">
            <v>0</v>
          </cell>
          <cell r="F3062">
            <v>0</v>
          </cell>
          <cell r="G3062">
            <v>0</v>
          </cell>
          <cell r="H3062">
            <v>0</v>
          </cell>
        </row>
        <row r="3063">
          <cell r="A3063" t="str">
            <v>CORONEL JOSE DIAS-PI</v>
          </cell>
          <cell r="B3063">
            <v>0</v>
          </cell>
          <cell r="C3063">
            <v>0</v>
          </cell>
          <cell r="D3063">
            <v>0</v>
          </cell>
          <cell r="E3063">
            <v>0</v>
          </cell>
          <cell r="F3063">
            <v>0</v>
          </cell>
          <cell r="G3063">
            <v>0</v>
          </cell>
          <cell r="H3063">
            <v>0</v>
          </cell>
        </row>
        <row r="3064">
          <cell r="A3064" t="str">
            <v>CORRENTE-PI</v>
          </cell>
          <cell r="B3064">
            <v>0</v>
          </cell>
          <cell r="C3064">
            <v>0</v>
          </cell>
          <cell r="D3064">
            <v>0</v>
          </cell>
          <cell r="E3064">
            <v>0</v>
          </cell>
          <cell r="F3064">
            <v>0</v>
          </cell>
          <cell r="G3064">
            <v>0</v>
          </cell>
          <cell r="H3064">
            <v>0</v>
          </cell>
        </row>
        <row r="3065">
          <cell r="A3065" t="str">
            <v>CRISTALANDIA DO PIAUI-PI</v>
          </cell>
          <cell r="B3065">
            <v>0</v>
          </cell>
          <cell r="C3065">
            <v>0</v>
          </cell>
          <cell r="D3065">
            <v>0</v>
          </cell>
          <cell r="E3065">
            <v>0</v>
          </cell>
          <cell r="F3065">
            <v>0</v>
          </cell>
          <cell r="G3065">
            <v>0</v>
          </cell>
          <cell r="H3065">
            <v>0</v>
          </cell>
        </row>
        <row r="3066">
          <cell r="A3066" t="str">
            <v>CRISTINO CASTRO-PI</v>
          </cell>
          <cell r="B3066">
            <v>0</v>
          </cell>
          <cell r="C3066">
            <v>0</v>
          </cell>
          <cell r="D3066">
            <v>0</v>
          </cell>
          <cell r="E3066">
            <v>0</v>
          </cell>
          <cell r="F3066">
            <v>0</v>
          </cell>
          <cell r="G3066">
            <v>0</v>
          </cell>
          <cell r="H3066">
            <v>0</v>
          </cell>
        </row>
        <row r="3067">
          <cell r="A3067" t="str">
            <v>CURIMATA-PI</v>
          </cell>
          <cell r="B3067">
            <v>0</v>
          </cell>
          <cell r="C3067">
            <v>0</v>
          </cell>
          <cell r="D3067">
            <v>0</v>
          </cell>
          <cell r="E3067">
            <v>0</v>
          </cell>
          <cell r="F3067">
            <v>0</v>
          </cell>
          <cell r="G3067">
            <v>0</v>
          </cell>
          <cell r="H3067">
            <v>0</v>
          </cell>
        </row>
        <row r="3068">
          <cell r="A3068" t="str">
            <v>CURRAIS-PI</v>
          </cell>
          <cell r="B3068">
            <v>0</v>
          </cell>
          <cell r="C3068">
            <v>0</v>
          </cell>
          <cell r="D3068">
            <v>0</v>
          </cell>
          <cell r="E3068">
            <v>0</v>
          </cell>
          <cell r="F3068">
            <v>0</v>
          </cell>
          <cell r="G3068">
            <v>0</v>
          </cell>
          <cell r="H3068">
            <v>0</v>
          </cell>
        </row>
        <row r="3069">
          <cell r="A3069" t="str">
            <v>CURRAL NOVO DO PIAUI-PI</v>
          </cell>
          <cell r="B3069">
            <v>0</v>
          </cell>
          <cell r="C3069">
            <v>0</v>
          </cell>
          <cell r="D3069">
            <v>0</v>
          </cell>
          <cell r="E3069">
            <v>0</v>
          </cell>
          <cell r="F3069">
            <v>0</v>
          </cell>
          <cell r="G3069">
            <v>0</v>
          </cell>
          <cell r="H3069">
            <v>0</v>
          </cell>
        </row>
        <row r="3070">
          <cell r="A3070" t="str">
            <v>CURRALINHOS-PI</v>
          </cell>
          <cell r="B3070">
            <v>0</v>
          </cell>
          <cell r="C3070">
            <v>0</v>
          </cell>
          <cell r="D3070">
            <v>0</v>
          </cell>
          <cell r="E3070">
            <v>0</v>
          </cell>
          <cell r="F3070">
            <v>0</v>
          </cell>
          <cell r="G3070">
            <v>0</v>
          </cell>
          <cell r="H3070">
            <v>0</v>
          </cell>
        </row>
        <row r="3071">
          <cell r="A3071" t="str">
            <v>DEMERVAL LOBAO-PI</v>
          </cell>
          <cell r="B3071">
            <v>0</v>
          </cell>
          <cell r="C3071">
            <v>0</v>
          </cell>
          <cell r="D3071">
            <v>0</v>
          </cell>
          <cell r="E3071">
            <v>0</v>
          </cell>
          <cell r="F3071">
            <v>0</v>
          </cell>
          <cell r="G3071">
            <v>0</v>
          </cell>
          <cell r="H3071">
            <v>0</v>
          </cell>
        </row>
        <row r="3072">
          <cell r="A3072" t="str">
            <v>DIRCEU ARCOVERDE-PI</v>
          </cell>
          <cell r="B3072">
            <v>0</v>
          </cell>
          <cell r="C3072">
            <v>0</v>
          </cell>
          <cell r="D3072">
            <v>0</v>
          </cell>
          <cell r="E3072">
            <v>0</v>
          </cell>
          <cell r="F3072">
            <v>0</v>
          </cell>
          <cell r="G3072">
            <v>0</v>
          </cell>
          <cell r="H3072">
            <v>0</v>
          </cell>
        </row>
        <row r="3073">
          <cell r="A3073" t="str">
            <v>DOM EXPEDITO LOPES-PI</v>
          </cell>
          <cell r="B3073">
            <v>0</v>
          </cell>
          <cell r="C3073">
            <v>0</v>
          </cell>
          <cell r="D3073">
            <v>0</v>
          </cell>
          <cell r="E3073">
            <v>0</v>
          </cell>
          <cell r="F3073">
            <v>0</v>
          </cell>
          <cell r="G3073">
            <v>0</v>
          </cell>
          <cell r="H3073">
            <v>0</v>
          </cell>
        </row>
        <row r="3074">
          <cell r="A3074" t="str">
            <v>DOM INOCENCIO-PI</v>
          </cell>
          <cell r="B3074">
            <v>0</v>
          </cell>
          <cell r="C3074">
            <v>0</v>
          </cell>
          <cell r="D3074">
            <v>0</v>
          </cell>
          <cell r="E3074">
            <v>0</v>
          </cell>
          <cell r="F3074">
            <v>0</v>
          </cell>
          <cell r="G3074">
            <v>0</v>
          </cell>
          <cell r="H3074">
            <v>0</v>
          </cell>
        </row>
        <row r="3075">
          <cell r="A3075" t="str">
            <v>DOMINGOS MOURAO-PI</v>
          </cell>
          <cell r="B3075">
            <v>0</v>
          </cell>
          <cell r="C3075">
            <v>0</v>
          </cell>
          <cell r="D3075">
            <v>0</v>
          </cell>
          <cell r="E3075">
            <v>0</v>
          </cell>
          <cell r="F3075">
            <v>0</v>
          </cell>
          <cell r="G3075">
            <v>0</v>
          </cell>
          <cell r="H3075">
            <v>0</v>
          </cell>
        </row>
        <row r="3076">
          <cell r="A3076" t="str">
            <v>ELESBAO VELOSO-PI</v>
          </cell>
          <cell r="B3076">
            <v>0</v>
          </cell>
          <cell r="C3076">
            <v>0</v>
          </cell>
          <cell r="D3076">
            <v>0</v>
          </cell>
          <cell r="E3076">
            <v>0</v>
          </cell>
          <cell r="F3076">
            <v>0</v>
          </cell>
          <cell r="G3076">
            <v>0</v>
          </cell>
          <cell r="H3076">
            <v>0</v>
          </cell>
        </row>
        <row r="3077">
          <cell r="A3077" t="str">
            <v>ELISEU MARTINS-PI</v>
          </cell>
          <cell r="B3077">
            <v>0</v>
          </cell>
          <cell r="C3077">
            <v>0</v>
          </cell>
          <cell r="D3077">
            <v>0</v>
          </cell>
          <cell r="E3077">
            <v>0</v>
          </cell>
          <cell r="F3077">
            <v>0</v>
          </cell>
          <cell r="G3077">
            <v>0</v>
          </cell>
          <cell r="H3077">
            <v>0</v>
          </cell>
        </row>
        <row r="3078">
          <cell r="A3078" t="str">
            <v>ESPERANTINA-PI</v>
          </cell>
          <cell r="B3078">
            <v>0</v>
          </cell>
          <cell r="C3078">
            <v>0</v>
          </cell>
          <cell r="D3078">
            <v>0</v>
          </cell>
          <cell r="E3078">
            <v>0</v>
          </cell>
          <cell r="F3078">
            <v>0</v>
          </cell>
          <cell r="G3078">
            <v>0</v>
          </cell>
          <cell r="H3078">
            <v>0</v>
          </cell>
        </row>
        <row r="3079">
          <cell r="A3079" t="str">
            <v>FARTURA DO PIAUI-PI</v>
          </cell>
          <cell r="B3079">
            <v>0</v>
          </cell>
          <cell r="C3079">
            <v>0</v>
          </cell>
          <cell r="D3079">
            <v>0</v>
          </cell>
          <cell r="E3079">
            <v>0</v>
          </cell>
          <cell r="F3079">
            <v>0</v>
          </cell>
          <cell r="G3079">
            <v>0</v>
          </cell>
          <cell r="H3079">
            <v>0</v>
          </cell>
        </row>
        <row r="3080">
          <cell r="A3080" t="str">
            <v>FLORES DO PIAUI-PI</v>
          </cell>
          <cell r="B3080">
            <v>0</v>
          </cell>
          <cell r="C3080">
            <v>0</v>
          </cell>
          <cell r="D3080">
            <v>0</v>
          </cell>
          <cell r="E3080">
            <v>0</v>
          </cell>
          <cell r="F3080">
            <v>0</v>
          </cell>
          <cell r="G3080">
            <v>0</v>
          </cell>
          <cell r="H3080">
            <v>0</v>
          </cell>
        </row>
        <row r="3081">
          <cell r="A3081" t="str">
            <v>FLORESTA DO PIAUI-PI</v>
          </cell>
          <cell r="B3081">
            <v>0</v>
          </cell>
          <cell r="C3081">
            <v>0</v>
          </cell>
          <cell r="D3081">
            <v>0</v>
          </cell>
          <cell r="E3081">
            <v>0</v>
          </cell>
          <cell r="F3081">
            <v>0</v>
          </cell>
          <cell r="G3081">
            <v>0</v>
          </cell>
          <cell r="H3081">
            <v>0</v>
          </cell>
        </row>
        <row r="3082">
          <cell r="A3082" t="str">
            <v>FLORIANO-PI</v>
          </cell>
          <cell r="B3082">
            <v>0</v>
          </cell>
          <cell r="C3082">
            <v>0</v>
          </cell>
          <cell r="D3082">
            <v>0</v>
          </cell>
          <cell r="E3082">
            <v>0</v>
          </cell>
          <cell r="F3082">
            <v>0</v>
          </cell>
          <cell r="G3082">
            <v>0</v>
          </cell>
          <cell r="H3082">
            <v>0</v>
          </cell>
        </row>
        <row r="3083">
          <cell r="A3083" t="str">
            <v>FRANCINOPOLIS-PI</v>
          </cell>
          <cell r="B3083">
            <v>0</v>
          </cell>
          <cell r="C3083">
            <v>0</v>
          </cell>
          <cell r="D3083">
            <v>0</v>
          </cell>
          <cell r="E3083">
            <v>0</v>
          </cell>
          <cell r="F3083">
            <v>0</v>
          </cell>
          <cell r="G3083">
            <v>0</v>
          </cell>
          <cell r="H3083">
            <v>0</v>
          </cell>
        </row>
        <row r="3084">
          <cell r="A3084" t="str">
            <v>FRANCISCO AYRES-PI</v>
          </cell>
          <cell r="B3084">
            <v>0</v>
          </cell>
          <cell r="C3084">
            <v>0</v>
          </cell>
          <cell r="D3084">
            <v>0</v>
          </cell>
          <cell r="E3084">
            <v>0</v>
          </cell>
          <cell r="F3084">
            <v>0</v>
          </cell>
          <cell r="G3084">
            <v>0</v>
          </cell>
          <cell r="H3084">
            <v>0</v>
          </cell>
        </row>
        <row r="3085">
          <cell r="A3085" t="str">
            <v>FRANCISCO MACEDO-PI</v>
          </cell>
          <cell r="B3085">
            <v>0</v>
          </cell>
          <cell r="C3085">
            <v>0</v>
          </cell>
          <cell r="D3085">
            <v>0</v>
          </cell>
          <cell r="E3085">
            <v>0</v>
          </cell>
          <cell r="F3085">
            <v>0</v>
          </cell>
          <cell r="G3085">
            <v>0</v>
          </cell>
          <cell r="H3085">
            <v>0</v>
          </cell>
        </row>
        <row r="3086">
          <cell r="A3086" t="str">
            <v>FRANCISCO SANTOS-PI</v>
          </cell>
          <cell r="B3086">
            <v>0</v>
          </cell>
          <cell r="C3086">
            <v>0</v>
          </cell>
          <cell r="D3086">
            <v>0</v>
          </cell>
          <cell r="E3086">
            <v>0</v>
          </cell>
          <cell r="F3086">
            <v>0</v>
          </cell>
          <cell r="G3086">
            <v>0</v>
          </cell>
          <cell r="H3086">
            <v>0</v>
          </cell>
        </row>
        <row r="3087">
          <cell r="A3087" t="str">
            <v>FRONTEIRAS-PI</v>
          </cell>
          <cell r="B3087">
            <v>0</v>
          </cell>
          <cell r="C3087">
            <v>0</v>
          </cell>
          <cell r="D3087">
            <v>0</v>
          </cell>
          <cell r="E3087">
            <v>0</v>
          </cell>
          <cell r="F3087">
            <v>0</v>
          </cell>
          <cell r="G3087">
            <v>0</v>
          </cell>
          <cell r="H3087">
            <v>0</v>
          </cell>
        </row>
        <row r="3088">
          <cell r="A3088" t="str">
            <v>GEMINIANO-PI</v>
          </cell>
          <cell r="B3088">
            <v>0</v>
          </cell>
          <cell r="C3088">
            <v>0</v>
          </cell>
          <cell r="D3088">
            <v>0</v>
          </cell>
          <cell r="E3088">
            <v>0</v>
          </cell>
          <cell r="F3088">
            <v>0</v>
          </cell>
          <cell r="G3088">
            <v>0</v>
          </cell>
          <cell r="H3088">
            <v>0</v>
          </cell>
        </row>
        <row r="3089">
          <cell r="A3089" t="str">
            <v>GILBUES-PI</v>
          </cell>
          <cell r="B3089">
            <v>0</v>
          </cell>
          <cell r="C3089">
            <v>0</v>
          </cell>
          <cell r="D3089">
            <v>0</v>
          </cell>
          <cell r="E3089">
            <v>0</v>
          </cell>
          <cell r="F3089">
            <v>0</v>
          </cell>
          <cell r="G3089">
            <v>0</v>
          </cell>
          <cell r="H3089">
            <v>0</v>
          </cell>
        </row>
        <row r="3090">
          <cell r="A3090" t="str">
            <v>GUADALUPE-PI</v>
          </cell>
          <cell r="B3090">
            <v>0</v>
          </cell>
          <cell r="C3090">
            <v>0</v>
          </cell>
          <cell r="D3090">
            <v>0</v>
          </cell>
          <cell r="E3090">
            <v>0</v>
          </cell>
          <cell r="F3090">
            <v>0</v>
          </cell>
          <cell r="G3090">
            <v>0</v>
          </cell>
          <cell r="H3090">
            <v>0</v>
          </cell>
        </row>
        <row r="3091">
          <cell r="A3091" t="str">
            <v>GUARIBAS-PI</v>
          </cell>
          <cell r="B3091">
            <v>0</v>
          </cell>
          <cell r="C3091">
            <v>0</v>
          </cell>
          <cell r="D3091">
            <v>0</v>
          </cell>
          <cell r="E3091">
            <v>0</v>
          </cell>
          <cell r="F3091">
            <v>0</v>
          </cell>
          <cell r="G3091">
            <v>0</v>
          </cell>
          <cell r="H3091">
            <v>0</v>
          </cell>
        </row>
        <row r="3092">
          <cell r="A3092" t="str">
            <v>HUGO NAPOLEAO-PI</v>
          </cell>
          <cell r="B3092">
            <v>0</v>
          </cell>
          <cell r="C3092">
            <v>0</v>
          </cell>
          <cell r="D3092">
            <v>0</v>
          </cell>
          <cell r="E3092">
            <v>0</v>
          </cell>
          <cell r="F3092">
            <v>0</v>
          </cell>
          <cell r="G3092">
            <v>0</v>
          </cell>
          <cell r="H3092">
            <v>0</v>
          </cell>
        </row>
        <row r="3093">
          <cell r="A3093" t="str">
            <v>ILHA GRANDE-PI</v>
          </cell>
          <cell r="B3093">
            <v>0</v>
          </cell>
          <cell r="C3093">
            <v>0</v>
          </cell>
          <cell r="D3093">
            <v>0</v>
          </cell>
          <cell r="E3093">
            <v>0</v>
          </cell>
          <cell r="F3093">
            <v>0</v>
          </cell>
          <cell r="G3093">
            <v>0</v>
          </cell>
          <cell r="H3093">
            <v>0</v>
          </cell>
        </row>
        <row r="3094">
          <cell r="A3094" t="str">
            <v>INHUMA-PI</v>
          </cell>
          <cell r="B3094">
            <v>0</v>
          </cell>
          <cell r="C3094">
            <v>0</v>
          </cell>
          <cell r="D3094">
            <v>0</v>
          </cell>
          <cell r="E3094">
            <v>0</v>
          </cell>
          <cell r="F3094">
            <v>0</v>
          </cell>
          <cell r="G3094">
            <v>0</v>
          </cell>
          <cell r="H3094">
            <v>0</v>
          </cell>
        </row>
        <row r="3095">
          <cell r="A3095" t="str">
            <v>IPIRANGA DO PIAUI-PI</v>
          </cell>
          <cell r="B3095">
            <v>0</v>
          </cell>
          <cell r="C3095">
            <v>0</v>
          </cell>
          <cell r="D3095">
            <v>0</v>
          </cell>
          <cell r="E3095">
            <v>0</v>
          </cell>
          <cell r="F3095">
            <v>0</v>
          </cell>
          <cell r="G3095">
            <v>0</v>
          </cell>
          <cell r="H3095">
            <v>0</v>
          </cell>
        </row>
        <row r="3096">
          <cell r="A3096" t="str">
            <v>ISAIAS COELHO-PI</v>
          </cell>
          <cell r="B3096">
            <v>0</v>
          </cell>
          <cell r="C3096">
            <v>0</v>
          </cell>
          <cell r="D3096">
            <v>0</v>
          </cell>
          <cell r="E3096">
            <v>0</v>
          </cell>
          <cell r="F3096">
            <v>0</v>
          </cell>
          <cell r="G3096">
            <v>0</v>
          </cell>
          <cell r="H3096">
            <v>0</v>
          </cell>
        </row>
        <row r="3097">
          <cell r="A3097" t="str">
            <v>ITAINOPOLIS-PI</v>
          </cell>
          <cell r="B3097">
            <v>0</v>
          </cell>
          <cell r="C3097">
            <v>0</v>
          </cell>
          <cell r="D3097">
            <v>0</v>
          </cell>
          <cell r="E3097">
            <v>0</v>
          </cell>
          <cell r="F3097">
            <v>0</v>
          </cell>
          <cell r="G3097">
            <v>0</v>
          </cell>
          <cell r="H3097">
            <v>0</v>
          </cell>
        </row>
        <row r="3098">
          <cell r="A3098" t="str">
            <v>ITAUEIRA-PI</v>
          </cell>
          <cell r="B3098">
            <v>0</v>
          </cell>
          <cell r="C3098">
            <v>0</v>
          </cell>
          <cell r="D3098">
            <v>0</v>
          </cell>
          <cell r="E3098">
            <v>0</v>
          </cell>
          <cell r="F3098">
            <v>0</v>
          </cell>
          <cell r="G3098">
            <v>0</v>
          </cell>
          <cell r="H3098">
            <v>0</v>
          </cell>
        </row>
        <row r="3099">
          <cell r="A3099" t="str">
            <v>JACOBINA DO PIAUI-PI</v>
          </cell>
          <cell r="B3099">
            <v>0</v>
          </cell>
          <cell r="C3099">
            <v>0</v>
          </cell>
          <cell r="D3099">
            <v>0</v>
          </cell>
          <cell r="E3099">
            <v>0</v>
          </cell>
          <cell r="F3099">
            <v>0</v>
          </cell>
          <cell r="G3099">
            <v>0</v>
          </cell>
          <cell r="H3099">
            <v>0</v>
          </cell>
        </row>
        <row r="3100">
          <cell r="A3100" t="str">
            <v>JAICOS-PI</v>
          </cell>
          <cell r="B3100">
            <v>0</v>
          </cell>
          <cell r="C3100">
            <v>0</v>
          </cell>
          <cell r="D3100">
            <v>0</v>
          </cell>
          <cell r="E3100">
            <v>0</v>
          </cell>
          <cell r="F3100">
            <v>0</v>
          </cell>
          <cell r="G3100">
            <v>0</v>
          </cell>
          <cell r="H3100">
            <v>0</v>
          </cell>
        </row>
        <row r="3101">
          <cell r="A3101" t="str">
            <v>JARDIM DO MULATO-PI</v>
          </cell>
          <cell r="B3101">
            <v>0</v>
          </cell>
          <cell r="C3101">
            <v>0</v>
          </cell>
          <cell r="D3101">
            <v>0</v>
          </cell>
          <cell r="E3101">
            <v>0</v>
          </cell>
          <cell r="F3101">
            <v>0</v>
          </cell>
          <cell r="G3101">
            <v>0</v>
          </cell>
          <cell r="H3101">
            <v>0</v>
          </cell>
        </row>
        <row r="3102">
          <cell r="A3102" t="str">
            <v>JATOBA DO PIAUI-PI</v>
          </cell>
          <cell r="B3102">
            <v>0</v>
          </cell>
          <cell r="C3102">
            <v>0</v>
          </cell>
          <cell r="D3102">
            <v>0</v>
          </cell>
          <cell r="E3102">
            <v>0</v>
          </cell>
          <cell r="F3102">
            <v>0</v>
          </cell>
          <cell r="G3102">
            <v>0</v>
          </cell>
          <cell r="H3102">
            <v>0</v>
          </cell>
        </row>
        <row r="3103">
          <cell r="A3103" t="str">
            <v>JERUMENHA-PI</v>
          </cell>
          <cell r="B3103">
            <v>0</v>
          </cell>
          <cell r="C3103">
            <v>0</v>
          </cell>
          <cell r="D3103">
            <v>0</v>
          </cell>
          <cell r="E3103">
            <v>0</v>
          </cell>
          <cell r="F3103">
            <v>0</v>
          </cell>
          <cell r="G3103">
            <v>0</v>
          </cell>
          <cell r="H3103">
            <v>0</v>
          </cell>
        </row>
        <row r="3104">
          <cell r="A3104" t="str">
            <v>JOAO COSTA-PI</v>
          </cell>
          <cell r="B3104">
            <v>0</v>
          </cell>
          <cell r="C3104">
            <v>0</v>
          </cell>
          <cell r="D3104">
            <v>0</v>
          </cell>
          <cell r="E3104">
            <v>0</v>
          </cell>
          <cell r="F3104">
            <v>0</v>
          </cell>
          <cell r="G3104">
            <v>0</v>
          </cell>
          <cell r="H3104">
            <v>0</v>
          </cell>
        </row>
        <row r="3105">
          <cell r="A3105" t="str">
            <v>JOAQUIM PIRES-PI</v>
          </cell>
          <cell r="B3105">
            <v>0</v>
          </cell>
          <cell r="C3105">
            <v>0</v>
          </cell>
          <cell r="D3105">
            <v>0</v>
          </cell>
          <cell r="E3105">
            <v>0</v>
          </cell>
          <cell r="F3105">
            <v>0</v>
          </cell>
          <cell r="G3105">
            <v>0</v>
          </cell>
          <cell r="H3105">
            <v>0</v>
          </cell>
        </row>
        <row r="3106">
          <cell r="A3106" t="str">
            <v>JOCA MARQUES-PI</v>
          </cell>
          <cell r="B3106">
            <v>0</v>
          </cell>
          <cell r="C3106">
            <v>0</v>
          </cell>
          <cell r="D3106">
            <v>0</v>
          </cell>
          <cell r="E3106">
            <v>0</v>
          </cell>
          <cell r="F3106">
            <v>0</v>
          </cell>
          <cell r="G3106">
            <v>0</v>
          </cell>
          <cell r="H3106">
            <v>0</v>
          </cell>
        </row>
        <row r="3107">
          <cell r="A3107" t="str">
            <v>JOSE DE FREITAS-PI</v>
          </cell>
          <cell r="B3107">
            <v>0</v>
          </cell>
          <cell r="C3107">
            <v>0</v>
          </cell>
          <cell r="D3107">
            <v>0</v>
          </cell>
          <cell r="E3107">
            <v>0</v>
          </cell>
          <cell r="F3107">
            <v>0</v>
          </cell>
          <cell r="G3107">
            <v>0</v>
          </cell>
          <cell r="H3107">
            <v>0</v>
          </cell>
        </row>
        <row r="3108">
          <cell r="A3108" t="str">
            <v>JUAZEIRO DO PIAUI-PI</v>
          </cell>
          <cell r="B3108">
            <v>0</v>
          </cell>
          <cell r="C3108">
            <v>0</v>
          </cell>
          <cell r="D3108">
            <v>0</v>
          </cell>
          <cell r="E3108">
            <v>0</v>
          </cell>
          <cell r="F3108">
            <v>0</v>
          </cell>
          <cell r="G3108">
            <v>0</v>
          </cell>
          <cell r="H3108">
            <v>0</v>
          </cell>
        </row>
        <row r="3109">
          <cell r="A3109" t="str">
            <v>JULIO BORGES-PI</v>
          </cell>
          <cell r="B3109">
            <v>0</v>
          </cell>
          <cell r="C3109">
            <v>0</v>
          </cell>
          <cell r="D3109">
            <v>0</v>
          </cell>
          <cell r="E3109">
            <v>0</v>
          </cell>
          <cell r="F3109">
            <v>0</v>
          </cell>
          <cell r="G3109">
            <v>0</v>
          </cell>
          <cell r="H3109">
            <v>0</v>
          </cell>
        </row>
        <row r="3110">
          <cell r="A3110" t="str">
            <v>JUREMA-PI</v>
          </cell>
          <cell r="B3110">
            <v>0</v>
          </cell>
          <cell r="C3110">
            <v>0</v>
          </cell>
          <cell r="D3110">
            <v>0</v>
          </cell>
          <cell r="E3110">
            <v>0</v>
          </cell>
          <cell r="F3110">
            <v>0</v>
          </cell>
          <cell r="G3110">
            <v>0</v>
          </cell>
          <cell r="H3110">
            <v>0</v>
          </cell>
        </row>
        <row r="3111">
          <cell r="A3111" t="str">
            <v>LAGOA ALEGRE-PI</v>
          </cell>
          <cell r="B3111">
            <v>0</v>
          </cell>
          <cell r="C3111">
            <v>0</v>
          </cell>
          <cell r="D3111">
            <v>0</v>
          </cell>
          <cell r="E3111">
            <v>0</v>
          </cell>
          <cell r="F3111">
            <v>0</v>
          </cell>
          <cell r="G3111">
            <v>0</v>
          </cell>
          <cell r="H3111">
            <v>0</v>
          </cell>
        </row>
        <row r="3112">
          <cell r="A3112" t="str">
            <v>LAGOA DE SAO FRANCISCO-PI</v>
          </cell>
          <cell r="B3112">
            <v>0</v>
          </cell>
          <cell r="C3112">
            <v>0</v>
          </cell>
          <cell r="D3112">
            <v>0</v>
          </cell>
          <cell r="E3112">
            <v>0</v>
          </cell>
          <cell r="F3112">
            <v>0</v>
          </cell>
          <cell r="G3112">
            <v>0</v>
          </cell>
          <cell r="H3112">
            <v>0</v>
          </cell>
        </row>
        <row r="3113">
          <cell r="A3113" t="str">
            <v>LAGOA DO BARRO DO PIAUI-PI</v>
          </cell>
          <cell r="B3113">
            <v>0</v>
          </cell>
          <cell r="C3113">
            <v>0</v>
          </cell>
          <cell r="D3113">
            <v>0</v>
          </cell>
          <cell r="E3113">
            <v>0</v>
          </cell>
          <cell r="F3113">
            <v>0</v>
          </cell>
          <cell r="G3113">
            <v>0</v>
          </cell>
          <cell r="H3113">
            <v>0</v>
          </cell>
        </row>
        <row r="3114">
          <cell r="A3114" t="str">
            <v>LAGOA DO PIAUI-PI</v>
          </cell>
          <cell r="B3114">
            <v>0</v>
          </cell>
          <cell r="C3114">
            <v>0</v>
          </cell>
          <cell r="D3114">
            <v>0</v>
          </cell>
          <cell r="E3114">
            <v>0</v>
          </cell>
          <cell r="F3114">
            <v>0</v>
          </cell>
          <cell r="G3114">
            <v>0</v>
          </cell>
          <cell r="H3114">
            <v>0</v>
          </cell>
        </row>
        <row r="3115">
          <cell r="A3115" t="str">
            <v>LAGOA DO SITIO-PI</v>
          </cell>
          <cell r="B3115">
            <v>0</v>
          </cell>
          <cell r="C3115">
            <v>0</v>
          </cell>
          <cell r="D3115">
            <v>0</v>
          </cell>
          <cell r="E3115">
            <v>0</v>
          </cell>
          <cell r="F3115">
            <v>0</v>
          </cell>
          <cell r="G3115">
            <v>0</v>
          </cell>
          <cell r="H3115">
            <v>0</v>
          </cell>
        </row>
        <row r="3116">
          <cell r="A3116" t="str">
            <v>LAGOINHA DO PIAUI-PI</v>
          </cell>
          <cell r="B3116">
            <v>0</v>
          </cell>
          <cell r="C3116">
            <v>0</v>
          </cell>
          <cell r="D3116">
            <v>0</v>
          </cell>
          <cell r="E3116">
            <v>0</v>
          </cell>
          <cell r="F3116">
            <v>0</v>
          </cell>
          <cell r="G3116">
            <v>0</v>
          </cell>
          <cell r="H3116">
            <v>0</v>
          </cell>
        </row>
        <row r="3117">
          <cell r="A3117" t="str">
            <v>LANDRI SALES-PI</v>
          </cell>
          <cell r="B3117">
            <v>0</v>
          </cell>
          <cell r="C3117">
            <v>0</v>
          </cell>
          <cell r="D3117">
            <v>0</v>
          </cell>
          <cell r="E3117">
            <v>0</v>
          </cell>
          <cell r="F3117">
            <v>0</v>
          </cell>
          <cell r="G3117">
            <v>0</v>
          </cell>
          <cell r="H3117">
            <v>0</v>
          </cell>
        </row>
        <row r="3118">
          <cell r="A3118" t="str">
            <v>LUIS CORREIA-PI</v>
          </cell>
          <cell r="B3118">
            <v>0</v>
          </cell>
          <cell r="C3118">
            <v>0</v>
          </cell>
          <cell r="D3118">
            <v>0</v>
          </cell>
          <cell r="E3118">
            <v>0</v>
          </cell>
          <cell r="F3118">
            <v>0</v>
          </cell>
          <cell r="G3118">
            <v>0</v>
          </cell>
          <cell r="H3118">
            <v>0</v>
          </cell>
        </row>
        <row r="3119">
          <cell r="A3119" t="str">
            <v>LUZILANDIA-PI</v>
          </cell>
          <cell r="B3119">
            <v>0</v>
          </cell>
          <cell r="C3119">
            <v>0</v>
          </cell>
          <cell r="D3119">
            <v>0</v>
          </cell>
          <cell r="E3119">
            <v>0</v>
          </cell>
          <cell r="F3119">
            <v>0</v>
          </cell>
          <cell r="G3119">
            <v>0</v>
          </cell>
          <cell r="H3119">
            <v>0</v>
          </cell>
        </row>
        <row r="3120">
          <cell r="A3120" t="str">
            <v>MADEIRO-PI</v>
          </cell>
          <cell r="B3120">
            <v>0</v>
          </cell>
          <cell r="C3120">
            <v>0</v>
          </cell>
          <cell r="D3120">
            <v>0</v>
          </cell>
          <cell r="E3120">
            <v>0</v>
          </cell>
          <cell r="F3120">
            <v>0</v>
          </cell>
          <cell r="G3120">
            <v>0</v>
          </cell>
          <cell r="H3120">
            <v>0</v>
          </cell>
        </row>
        <row r="3121">
          <cell r="A3121" t="str">
            <v>MANOEL EMIDIO-PI</v>
          </cell>
          <cell r="B3121">
            <v>0</v>
          </cell>
          <cell r="C3121">
            <v>0</v>
          </cell>
          <cell r="D3121">
            <v>0</v>
          </cell>
          <cell r="E3121">
            <v>0</v>
          </cell>
          <cell r="F3121">
            <v>0</v>
          </cell>
          <cell r="G3121">
            <v>0</v>
          </cell>
          <cell r="H3121">
            <v>0</v>
          </cell>
        </row>
        <row r="3122">
          <cell r="A3122" t="str">
            <v>MARCOLANDIA-PI</v>
          </cell>
          <cell r="B3122">
            <v>0</v>
          </cell>
          <cell r="C3122">
            <v>0</v>
          </cell>
          <cell r="D3122">
            <v>0</v>
          </cell>
          <cell r="E3122">
            <v>0</v>
          </cell>
          <cell r="F3122">
            <v>0</v>
          </cell>
          <cell r="G3122">
            <v>0</v>
          </cell>
          <cell r="H3122">
            <v>0</v>
          </cell>
        </row>
        <row r="3123">
          <cell r="A3123" t="str">
            <v>MARCOS PARENTE-PI</v>
          </cell>
          <cell r="B3123">
            <v>0</v>
          </cell>
          <cell r="C3123">
            <v>0</v>
          </cell>
          <cell r="D3123">
            <v>0</v>
          </cell>
          <cell r="E3123">
            <v>0</v>
          </cell>
          <cell r="F3123">
            <v>0</v>
          </cell>
          <cell r="G3123">
            <v>0</v>
          </cell>
          <cell r="H3123">
            <v>0</v>
          </cell>
        </row>
        <row r="3124">
          <cell r="A3124" t="str">
            <v>MASSAPE DO PIAUI-PI</v>
          </cell>
          <cell r="B3124">
            <v>0</v>
          </cell>
          <cell r="C3124">
            <v>0</v>
          </cell>
          <cell r="D3124">
            <v>0</v>
          </cell>
          <cell r="E3124">
            <v>0</v>
          </cell>
          <cell r="F3124">
            <v>0</v>
          </cell>
          <cell r="G3124">
            <v>0</v>
          </cell>
          <cell r="H3124">
            <v>0</v>
          </cell>
        </row>
        <row r="3125">
          <cell r="A3125" t="str">
            <v>MATIAS OLIMPIO-PI</v>
          </cell>
          <cell r="B3125">
            <v>0</v>
          </cell>
          <cell r="C3125">
            <v>0</v>
          </cell>
          <cell r="D3125">
            <v>0</v>
          </cell>
          <cell r="E3125">
            <v>0</v>
          </cell>
          <cell r="F3125">
            <v>0</v>
          </cell>
          <cell r="G3125">
            <v>0</v>
          </cell>
          <cell r="H3125">
            <v>0</v>
          </cell>
        </row>
        <row r="3126">
          <cell r="A3126" t="str">
            <v>MIGUEL ALVES-PI</v>
          </cell>
          <cell r="B3126">
            <v>0</v>
          </cell>
          <cell r="C3126">
            <v>0</v>
          </cell>
          <cell r="D3126">
            <v>0</v>
          </cell>
          <cell r="E3126">
            <v>0</v>
          </cell>
          <cell r="F3126">
            <v>0</v>
          </cell>
          <cell r="G3126">
            <v>0</v>
          </cell>
          <cell r="H3126">
            <v>0</v>
          </cell>
        </row>
        <row r="3127">
          <cell r="A3127" t="str">
            <v>MIGUEL LEAO-PI</v>
          </cell>
          <cell r="B3127">
            <v>0</v>
          </cell>
          <cell r="C3127">
            <v>0</v>
          </cell>
          <cell r="D3127">
            <v>0</v>
          </cell>
          <cell r="E3127">
            <v>0</v>
          </cell>
          <cell r="F3127">
            <v>0</v>
          </cell>
          <cell r="G3127">
            <v>0</v>
          </cell>
          <cell r="H3127">
            <v>0</v>
          </cell>
        </row>
        <row r="3128">
          <cell r="A3128" t="str">
            <v>MILTON BRANDAO-PI</v>
          </cell>
          <cell r="B3128">
            <v>0</v>
          </cell>
          <cell r="C3128">
            <v>0</v>
          </cell>
          <cell r="D3128">
            <v>0</v>
          </cell>
          <cell r="E3128">
            <v>0</v>
          </cell>
          <cell r="F3128">
            <v>0</v>
          </cell>
          <cell r="G3128">
            <v>0</v>
          </cell>
          <cell r="H3128">
            <v>0</v>
          </cell>
        </row>
        <row r="3129">
          <cell r="A3129" t="str">
            <v>MONSENHOR GIL-PI</v>
          </cell>
          <cell r="B3129">
            <v>0</v>
          </cell>
          <cell r="C3129">
            <v>0</v>
          </cell>
          <cell r="D3129">
            <v>0</v>
          </cell>
          <cell r="E3129">
            <v>0</v>
          </cell>
          <cell r="F3129">
            <v>0</v>
          </cell>
          <cell r="G3129">
            <v>0</v>
          </cell>
          <cell r="H3129">
            <v>0</v>
          </cell>
        </row>
        <row r="3130">
          <cell r="A3130" t="str">
            <v>MONSENHOR HIPOLITO-PI</v>
          </cell>
          <cell r="B3130">
            <v>0</v>
          </cell>
          <cell r="C3130">
            <v>0</v>
          </cell>
          <cell r="D3130">
            <v>0</v>
          </cell>
          <cell r="E3130">
            <v>0</v>
          </cell>
          <cell r="F3130">
            <v>0</v>
          </cell>
          <cell r="G3130">
            <v>0</v>
          </cell>
          <cell r="H3130">
            <v>0</v>
          </cell>
        </row>
        <row r="3131">
          <cell r="A3131" t="str">
            <v>MONTE ALEGRE DO PIAUI-PI</v>
          </cell>
          <cell r="B3131">
            <v>0</v>
          </cell>
          <cell r="C3131">
            <v>0</v>
          </cell>
          <cell r="D3131">
            <v>0</v>
          </cell>
          <cell r="E3131">
            <v>0</v>
          </cell>
          <cell r="F3131">
            <v>0</v>
          </cell>
          <cell r="G3131">
            <v>0</v>
          </cell>
          <cell r="H3131">
            <v>0</v>
          </cell>
        </row>
        <row r="3132">
          <cell r="A3132" t="str">
            <v>MORRO CABECA NO TEMPO-PI</v>
          </cell>
          <cell r="B3132">
            <v>0</v>
          </cell>
          <cell r="C3132">
            <v>0</v>
          </cell>
          <cell r="D3132">
            <v>0</v>
          </cell>
          <cell r="E3132">
            <v>0</v>
          </cell>
          <cell r="F3132">
            <v>0</v>
          </cell>
          <cell r="G3132">
            <v>0</v>
          </cell>
          <cell r="H3132">
            <v>0</v>
          </cell>
        </row>
        <row r="3133">
          <cell r="A3133" t="str">
            <v>MORRO DO CHAPEU DO PIAUI-PI</v>
          </cell>
          <cell r="B3133">
            <v>0</v>
          </cell>
          <cell r="C3133">
            <v>0</v>
          </cell>
          <cell r="D3133">
            <v>0</v>
          </cell>
          <cell r="E3133">
            <v>0</v>
          </cell>
          <cell r="F3133">
            <v>0</v>
          </cell>
          <cell r="G3133">
            <v>0</v>
          </cell>
          <cell r="H3133">
            <v>0</v>
          </cell>
        </row>
        <row r="3134">
          <cell r="A3134" t="str">
            <v>MURICI DOS PORTELAS-PI</v>
          </cell>
          <cell r="B3134">
            <v>0</v>
          </cell>
          <cell r="C3134">
            <v>0</v>
          </cell>
          <cell r="D3134">
            <v>0</v>
          </cell>
          <cell r="E3134">
            <v>0</v>
          </cell>
          <cell r="F3134">
            <v>0</v>
          </cell>
          <cell r="G3134">
            <v>0</v>
          </cell>
          <cell r="H3134">
            <v>0</v>
          </cell>
        </row>
        <row r="3135">
          <cell r="A3135" t="str">
            <v>NAZARE DO PIAUI-PI</v>
          </cell>
          <cell r="B3135">
            <v>0</v>
          </cell>
          <cell r="C3135">
            <v>0</v>
          </cell>
          <cell r="D3135">
            <v>0</v>
          </cell>
          <cell r="E3135">
            <v>0</v>
          </cell>
          <cell r="F3135">
            <v>0</v>
          </cell>
          <cell r="G3135">
            <v>0</v>
          </cell>
          <cell r="H3135">
            <v>0</v>
          </cell>
        </row>
        <row r="3136">
          <cell r="A3136" t="str">
            <v>NOSSA SENHORA DE NAZARE-PI</v>
          </cell>
          <cell r="B3136">
            <v>0</v>
          </cell>
          <cell r="C3136">
            <v>0</v>
          </cell>
          <cell r="D3136">
            <v>0</v>
          </cell>
          <cell r="E3136">
            <v>0</v>
          </cell>
          <cell r="F3136">
            <v>0</v>
          </cell>
          <cell r="G3136">
            <v>0</v>
          </cell>
          <cell r="H3136">
            <v>0</v>
          </cell>
        </row>
        <row r="3137">
          <cell r="A3137" t="str">
            <v>NOSSA SENHORA DOS REMEDIOS-PI</v>
          </cell>
          <cell r="B3137">
            <v>0</v>
          </cell>
          <cell r="C3137">
            <v>0</v>
          </cell>
          <cell r="D3137">
            <v>0</v>
          </cell>
          <cell r="E3137">
            <v>0</v>
          </cell>
          <cell r="F3137">
            <v>0</v>
          </cell>
          <cell r="G3137">
            <v>0</v>
          </cell>
          <cell r="H3137">
            <v>0</v>
          </cell>
        </row>
        <row r="3138">
          <cell r="A3138" t="str">
            <v>NOVA SANTA RITA-PI</v>
          </cell>
          <cell r="B3138">
            <v>0</v>
          </cell>
          <cell r="C3138">
            <v>0</v>
          </cell>
          <cell r="D3138">
            <v>0</v>
          </cell>
          <cell r="E3138">
            <v>0</v>
          </cell>
          <cell r="F3138">
            <v>0</v>
          </cell>
          <cell r="G3138">
            <v>0</v>
          </cell>
          <cell r="H3138">
            <v>0</v>
          </cell>
        </row>
        <row r="3139">
          <cell r="A3139" t="str">
            <v>NOVO ORIENTE DO PIAUI-PI</v>
          </cell>
          <cell r="B3139">
            <v>0</v>
          </cell>
          <cell r="C3139">
            <v>0</v>
          </cell>
          <cell r="D3139">
            <v>0</v>
          </cell>
          <cell r="E3139">
            <v>0</v>
          </cell>
          <cell r="F3139">
            <v>0</v>
          </cell>
          <cell r="G3139">
            <v>0</v>
          </cell>
          <cell r="H3139">
            <v>0</v>
          </cell>
        </row>
        <row r="3140">
          <cell r="A3140" t="str">
            <v>NOVO SANTO ANTONIO-PI</v>
          </cell>
          <cell r="B3140">
            <v>0</v>
          </cell>
          <cell r="C3140">
            <v>0</v>
          </cell>
          <cell r="D3140">
            <v>0</v>
          </cell>
          <cell r="E3140">
            <v>0</v>
          </cell>
          <cell r="F3140">
            <v>0</v>
          </cell>
          <cell r="G3140">
            <v>0</v>
          </cell>
          <cell r="H3140">
            <v>0</v>
          </cell>
        </row>
        <row r="3141">
          <cell r="A3141" t="str">
            <v>OEIRAS-PI</v>
          </cell>
          <cell r="B3141">
            <v>0</v>
          </cell>
          <cell r="C3141">
            <v>0</v>
          </cell>
          <cell r="D3141">
            <v>0</v>
          </cell>
          <cell r="E3141">
            <v>0</v>
          </cell>
          <cell r="F3141">
            <v>0</v>
          </cell>
          <cell r="G3141">
            <v>0</v>
          </cell>
          <cell r="H3141">
            <v>0</v>
          </cell>
        </row>
        <row r="3142">
          <cell r="A3142" t="str">
            <v>OLHO D'AGUA DO PIAUI-PI</v>
          </cell>
          <cell r="B3142">
            <v>0</v>
          </cell>
          <cell r="C3142">
            <v>0</v>
          </cell>
          <cell r="D3142">
            <v>0</v>
          </cell>
          <cell r="E3142">
            <v>0</v>
          </cell>
          <cell r="F3142">
            <v>0</v>
          </cell>
          <cell r="G3142">
            <v>0</v>
          </cell>
          <cell r="H3142">
            <v>0</v>
          </cell>
        </row>
        <row r="3143">
          <cell r="A3143" t="str">
            <v>PADRE MARCOS-PI</v>
          </cell>
          <cell r="B3143">
            <v>0</v>
          </cell>
          <cell r="C3143">
            <v>0</v>
          </cell>
          <cell r="D3143">
            <v>0</v>
          </cell>
          <cell r="E3143">
            <v>0</v>
          </cell>
          <cell r="F3143">
            <v>0</v>
          </cell>
          <cell r="G3143">
            <v>0</v>
          </cell>
          <cell r="H3143">
            <v>0</v>
          </cell>
        </row>
        <row r="3144">
          <cell r="A3144" t="str">
            <v>PAES LANDIM-PI</v>
          </cell>
          <cell r="B3144">
            <v>0</v>
          </cell>
          <cell r="C3144">
            <v>0</v>
          </cell>
          <cell r="D3144">
            <v>0</v>
          </cell>
          <cell r="E3144">
            <v>0</v>
          </cell>
          <cell r="F3144">
            <v>0</v>
          </cell>
          <cell r="G3144">
            <v>0</v>
          </cell>
          <cell r="H3144">
            <v>0</v>
          </cell>
        </row>
        <row r="3145">
          <cell r="A3145" t="str">
            <v>PAJEU DO PIAUI-PI</v>
          </cell>
          <cell r="B3145">
            <v>0</v>
          </cell>
          <cell r="C3145">
            <v>0</v>
          </cell>
          <cell r="D3145">
            <v>0</v>
          </cell>
          <cell r="E3145">
            <v>0</v>
          </cell>
          <cell r="F3145">
            <v>0</v>
          </cell>
          <cell r="G3145">
            <v>0</v>
          </cell>
          <cell r="H3145">
            <v>0</v>
          </cell>
        </row>
        <row r="3146">
          <cell r="A3146" t="str">
            <v>PALMEIRA DO PIAUI-PI</v>
          </cell>
          <cell r="B3146">
            <v>0</v>
          </cell>
          <cell r="C3146">
            <v>0</v>
          </cell>
          <cell r="D3146">
            <v>0</v>
          </cell>
          <cell r="E3146">
            <v>0</v>
          </cell>
          <cell r="F3146">
            <v>0</v>
          </cell>
          <cell r="G3146">
            <v>0</v>
          </cell>
          <cell r="H3146">
            <v>0</v>
          </cell>
        </row>
        <row r="3147">
          <cell r="A3147" t="str">
            <v>PALMEIRAIS-PI</v>
          </cell>
          <cell r="B3147">
            <v>0</v>
          </cell>
          <cell r="C3147">
            <v>0</v>
          </cell>
          <cell r="D3147">
            <v>0</v>
          </cell>
          <cell r="E3147">
            <v>0</v>
          </cell>
          <cell r="F3147">
            <v>0</v>
          </cell>
          <cell r="G3147">
            <v>0</v>
          </cell>
          <cell r="H3147">
            <v>0</v>
          </cell>
        </row>
        <row r="3148">
          <cell r="A3148" t="str">
            <v>PAQUETA-PI</v>
          </cell>
          <cell r="B3148">
            <v>0</v>
          </cell>
          <cell r="C3148">
            <v>0</v>
          </cell>
          <cell r="D3148">
            <v>0</v>
          </cell>
          <cell r="E3148">
            <v>0</v>
          </cell>
          <cell r="F3148">
            <v>0</v>
          </cell>
          <cell r="G3148">
            <v>0</v>
          </cell>
          <cell r="H3148">
            <v>0</v>
          </cell>
        </row>
        <row r="3149">
          <cell r="A3149" t="str">
            <v>PARNAGUA-PI</v>
          </cell>
          <cell r="B3149">
            <v>0</v>
          </cell>
          <cell r="C3149">
            <v>0</v>
          </cell>
          <cell r="D3149">
            <v>0</v>
          </cell>
          <cell r="E3149">
            <v>0</v>
          </cell>
          <cell r="F3149">
            <v>0</v>
          </cell>
          <cell r="G3149">
            <v>0</v>
          </cell>
          <cell r="H3149">
            <v>0</v>
          </cell>
        </row>
        <row r="3150">
          <cell r="A3150" t="str">
            <v>PARNAIBA-PI</v>
          </cell>
          <cell r="B3150">
            <v>0</v>
          </cell>
          <cell r="C3150">
            <v>0</v>
          </cell>
          <cell r="D3150">
            <v>0</v>
          </cell>
          <cell r="E3150">
            <v>0</v>
          </cell>
          <cell r="F3150">
            <v>0</v>
          </cell>
          <cell r="G3150">
            <v>0</v>
          </cell>
          <cell r="H3150">
            <v>0</v>
          </cell>
        </row>
        <row r="3151">
          <cell r="A3151" t="str">
            <v>PASSAGEM FRANCA DO PIAUI-PI</v>
          </cell>
          <cell r="B3151">
            <v>0</v>
          </cell>
          <cell r="C3151">
            <v>0</v>
          </cell>
          <cell r="D3151">
            <v>0</v>
          </cell>
          <cell r="E3151">
            <v>0</v>
          </cell>
          <cell r="F3151">
            <v>0</v>
          </cell>
          <cell r="G3151">
            <v>0</v>
          </cell>
          <cell r="H3151">
            <v>0</v>
          </cell>
        </row>
        <row r="3152">
          <cell r="A3152" t="str">
            <v>PATOS DO PIAUI-PI</v>
          </cell>
          <cell r="B3152">
            <v>0</v>
          </cell>
          <cell r="C3152">
            <v>0</v>
          </cell>
          <cell r="D3152">
            <v>0</v>
          </cell>
          <cell r="E3152">
            <v>0</v>
          </cell>
          <cell r="F3152">
            <v>0</v>
          </cell>
          <cell r="G3152">
            <v>0</v>
          </cell>
          <cell r="H3152">
            <v>0</v>
          </cell>
        </row>
        <row r="3153">
          <cell r="A3153" t="str">
            <v>PAU D'ARCO DO PIAUI-PI</v>
          </cell>
          <cell r="B3153">
            <v>0</v>
          </cell>
          <cell r="C3153">
            <v>0</v>
          </cell>
          <cell r="D3153">
            <v>0</v>
          </cell>
          <cell r="E3153">
            <v>0</v>
          </cell>
          <cell r="F3153">
            <v>0</v>
          </cell>
          <cell r="G3153">
            <v>0</v>
          </cell>
          <cell r="H3153">
            <v>0</v>
          </cell>
        </row>
        <row r="3154">
          <cell r="A3154" t="str">
            <v>PAULISTANA-PI</v>
          </cell>
          <cell r="B3154">
            <v>0</v>
          </cell>
          <cell r="C3154">
            <v>0</v>
          </cell>
          <cell r="D3154">
            <v>0</v>
          </cell>
          <cell r="E3154">
            <v>0</v>
          </cell>
          <cell r="F3154">
            <v>0</v>
          </cell>
          <cell r="G3154">
            <v>0</v>
          </cell>
          <cell r="H3154">
            <v>0</v>
          </cell>
        </row>
        <row r="3155">
          <cell r="A3155" t="str">
            <v>PAVUSSU-PI</v>
          </cell>
          <cell r="B3155">
            <v>0</v>
          </cell>
          <cell r="C3155">
            <v>0</v>
          </cell>
          <cell r="D3155">
            <v>0</v>
          </cell>
          <cell r="E3155">
            <v>0</v>
          </cell>
          <cell r="F3155">
            <v>0</v>
          </cell>
          <cell r="G3155">
            <v>0</v>
          </cell>
          <cell r="H3155">
            <v>0</v>
          </cell>
        </row>
        <row r="3156">
          <cell r="A3156" t="str">
            <v>PEDRO II-PI</v>
          </cell>
          <cell r="B3156">
            <v>0</v>
          </cell>
          <cell r="C3156">
            <v>0</v>
          </cell>
          <cell r="D3156">
            <v>0</v>
          </cell>
          <cell r="E3156">
            <v>0</v>
          </cell>
          <cell r="F3156">
            <v>0</v>
          </cell>
          <cell r="G3156">
            <v>0</v>
          </cell>
          <cell r="H3156">
            <v>0</v>
          </cell>
        </row>
        <row r="3157">
          <cell r="A3157" t="str">
            <v>PEDRO LAURENTINO-PI</v>
          </cell>
          <cell r="B3157">
            <v>0</v>
          </cell>
          <cell r="C3157">
            <v>0</v>
          </cell>
          <cell r="D3157">
            <v>0</v>
          </cell>
          <cell r="E3157">
            <v>0</v>
          </cell>
          <cell r="F3157">
            <v>0</v>
          </cell>
          <cell r="G3157">
            <v>0</v>
          </cell>
          <cell r="H3157">
            <v>0</v>
          </cell>
        </row>
        <row r="3158">
          <cell r="A3158" t="str">
            <v>PICOS-PI</v>
          </cell>
          <cell r="B3158">
            <v>0</v>
          </cell>
          <cell r="C3158">
            <v>0</v>
          </cell>
          <cell r="D3158">
            <v>0</v>
          </cell>
          <cell r="E3158">
            <v>0</v>
          </cell>
          <cell r="F3158">
            <v>0</v>
          </cell>
          <cell r="G3158">
            <v>0</v>
          </cell>
          <cell r="H3158">
            <v>0</v>
          </cell>
        </row>
        <row r="3159">
          <cell r="A3159" t="str">
            <v>PIMENTEIRAS-PI</v>
          </cell>
          <cell r="B3159">
            <v>0</v>
          </cell>
          <cell r="C3159">
            <v>0</v>
          </cell>
          <cell r="D3159">
            <v>0</v>
          </cell>
          <cell r="E3159">
            <v>0</v>
          </cell>
          <cell r="F3159">
            <v>0</v>
          </cell>
          <cell r="G3159">
            <v>0</v>
          </cell>
          <cell r="H3159">
            <v>0</v>
          </cell>
        </row>
        <row r="3160">
          <cell r="A3160" t="str">
            <v>PIO IX-PI</v>
          </cell>
          <cell r="B3160">
            <v>0</v>
          </cell>
          <cell r="C3160">
            <v>0</v>
          </cell>
          <cell r="D3160">
            <v>0</v>
          </cell>
          <cell r="E3160">
            <v>0</v>
          </cell>
          <cell r="F3160">
            <v>0</v>
          </cell>
          <cell r="G3160">
            <v>0</v>
          </cell>
          <cell r="H3160">
            <v>0</v>
          </cell>
        </row>
        <row r="3161">
          <cell r="A3161" t="str">
            <v>PIRACURUCA-PI</v>
          </cell>
          <cell r="B3161">
            <v>0</v>
          </cell>
          <cell r="C3161">
            <v>0</v>
          </cell>
          <cell r="D3161">
            <v>0</v>
          </cell>
          <cell r="E3161">
            <v>0</v>
          </cell>
          <cell r="F3161">
            <v>0</v>
          </cell>
          <cell r="G3161">
            <v>0</v>
          </cell>
          <cell r="H3161">
            <v>0</v>
          </cell>
        </row>
        <row r="3162">
          <cell r="A3162" t="str">
            <v>PIRIPIRI-PI</v>
          </cell>
          <cell r="B3162">
            <v>0</v>
          </cell>
          <cell r="C3162">
            <v>0</v>
          </cell>
          <cell r="D3162">
            <v>0</v>
          </cell>
          <cell r="E3162">
            <v>0</v>
          </cell>
          <cell r="F3162">
            <v>0</v>
          </cell>
          <cell r="G3162">
            <v>0</v>
          </cell>
          <cell r="H3162">
            <v>0</v>
          </cell>
        </row>
        <row r="3163">
          <cell r="A3163" t="str">
            <v>PORTO ALEGRE DO PIAUI-PI</v>
          </cell>
          <cell r="B3163">
            <v>0</v>
          </cell>
          <cell r="C3163">
            <v>0</v>
          </cell>
          <cell r="D3163">
            <v>0</v>
          </cell>
          <cell r="E3163">
            <v>0</v>
          </cell>
          <cell r="F3163">
            <v>0</v>
          </cell>
          <cell r="G3163">
            <v>0</v>
          </cell>
          <cell r="H3163">
            <v>0</v>
          </cell>
        </row>
        <row r="3164">
          <cell r="A3164" t="str">
            <v>PORTO-PI</v>
          </cell>
          <cell r="B3164">
            <v>0</v>
          </cell>
          <cell r="C3164">
            <v>0</v>
          </cell>
          <cell r="D3164">
            <v>0</v>
          </cell>
          <cell r="E3164">
            <v>0</v>
          </cell>
          <cell r="F3164">
            <v>0</v>
          </cell>
          <cell r="G3164">
            <v>0</v>
          </cell>
          <cell r="H3164">
            <v>0</v>
          </cell>
        </row>
        <row r="3165">
          <cell r="A3165" t="str">
            <v>PRATA DO PIAUI-PI</v>
          </cell>
          <cell r="B3165">
            <v>0</v>
          </cell>
          <cell r="C3165">
            <v>0</v>
          </cell>
          <cell r="D3165">
            <v>0</v>
          </cell>
          <cell r="E3165">
            <v>0</v>
          </cell>
          <cell r="F3165">
            <v>0</v>
          </cell>
          <cell r="G3165">
            <v>0</v>
          </cell>
          <cell r="H3165">
            <v>0</v>
          </cell>
        </row>
        <row r="3166">
          <cell r="A3166" t="str">
            <v>QUEIMADA NOVA-PI</v>
          </cell>
          <cell r="B3166">
            <v>0</v>
          </cell>
          <cell r="C3166">
            <v>0</v>
          </cell>
          <cell r="D3166">
            <v>0</v>
          </cell>
          <cell r="E3166">
            <v>0</v>
          </cell>
          <cell r="F3166">
            <v>0</v>
          </cell>
          <cell r="G3166">
            <v>0</v>
          </cell>
          <cell r="H3166">
            <v>0</v>
          </cell>
        </row>
        <row r="3167">
          <cell r="A3167" t="str">
            <v>REDENCAO DO GURGUEIA-PI</v>
          </cell>
          <cell r="B3167">
            <v>0</v>
          </cell>
          <cell r="C3167">
            <v>0</v>
          </cell>
          <cell r="D3167">
            <v>0</v>
          </cell>
          <cell r="E3167">
            <v>0</v>
          </cell>
          <cell r="F3167">
            <v>0</v>
          </cell>
          <cell r="G3167">
            <v>0</v>
          </cell>
          <cell r="H3167">
            <v>0</v>
          </cell>
        </row>
        <row r="3168">
          <cell r="A3168" t="str">
            <v>REGENERACAO-PI</v>
          </cell>
          <cell r="B3168">
            <v>0</v>
          </cell>
          <cell r="C3168">
            <v>0</v>
          </cell>
          <cell r="D3168">
            <v>0</v>
          </cell>
          <cell r="E3168">
            <v>0</v>
          </cell>
          <cell r="F3168">
            <v>0</v>
          </cell>
          <cell r="G3168">
            <v>0</v>
          </cell>
          <cell r="H3168">
            <v>0</v>
          </cell>
        </row>
        <row r="3169">
          <cell r="A3169" t="str">
            <v>RIACHO FRIO-PI</v>
          </cell>
          <cell r="B3169">
            <v>0</v>
          </cell>
          <cell r="C3169">
            <v>0</v>
          </cell>
          <cell r="D3169">
            <v>0</v>
          </cell>
          <cell r="E3169">
            <v>0</v>
          </cell>
          <cell r="F3169">
            <v>0</v>
          </cell>
          <cell r="G3169">
            <v>0</v>
          </cell>
          <cell r="H3169">
            <v>0</v>
          </cell>
        </row>
        <row r="3170">
          <cell r="A3170" t="str">
            <v>RIBEIRA DO PIAUI-PI</v>
          </cell>
          <cell r="B3170">
            <v>0</v>
          </cell>
          <cell r="C3170">
            <v>0</v>
          </cell>
          <cell r="D3170">
            <v>0</v>
          </cell>
          <cell r="E3170">
            <v>0</v>
          </cell>
          <cell r="F3170">
            <v>0</v>
          </cell>
          <cell r="G3170">
            <v>0</v>
          </cell>
          <cell r="H3170">
            <v>0</v>
          </cell>
        </row>
        <row r="3171">
          <cell r="A3171" t="str">
            <v>RIBEIRO GONCALVES-PI</v>
          </cell>
          <cell r="B3171">
            <v>0</v>
          </cell>
          <cell r="C3171">
            <v>0</v>
          </cell>
          <cell r="D3171">
            <v>0</v>
          </cell>
          <cell r="E3171">
            <v>0</v>
          </cell>
          <cell r="F3171">
            <v>0</v>
          </cell>
          <cell r="G3171">
            <v>0</v>
          </cell>
          <cell r="H3171">
            <v>0</v>
          </cell>
        </row>
        <row r="3172">
          <cell r="A3172" t="str">
            <v>RIO GRANDE DO PIAUI-PI</v>
          </cell>
          <cell r="B3172">
            <v>0</v>
          </cell>
          <cell r="C3172">
            <v>0</v>
          </cell>
          <cell r="D3172">
            <v>0</v>
          </cell>
          <cell r="E3172">
            <v>0</v>
          </cell>
          <cell r="F3172">
            <v>0</v>
          </cell>
          <cell r="G3172">
            <v>0</v>
          </cell>
          <cell r="H3172">
            <v>0</v>
          </cell>
        </row>
        <row r="3173">
          <cell r="A3173" t="str">
            <v>SANTA CRUZ DO PIAUI-PI</v>
          </cell>
          <cell r="B3173">
            <v>0</v>
          </cell>
          <cell r="C3173">
            <v>0</v>
          </cell>
          <cell r="D3173">
            <v>0</v>
          </cell>
          <cell r="E3173">
            <v>0</v>
          </cell>
          <cell r="F3173">
            <v>0</v>
          </cell>
          <cell r="G3173">
            <v>0</v>
          </cell>
          <cell r="H3173">
            <v>0</v>
          </cell>
        </row>
        <row r="3174">
          <cell r="A3174" t="str">
            <v>SANTA CRUZ DOS MILAGRES-PI</v>
          </cell>
          <cell r="B3174">
            <v>0</v>
          </cell>
          <cell r="C3174">
            <v>0</v>
          </cell>
          <cell r="D3174">
            <v>0</v>
          </cell>
          <cell r="E3174">
            <v>0</v>
          </cell>
          <cell r="F3174">
            <v>0</v>
          </cell>
          <cell r="G3174">
            <v>0</v>
          </cell>
          <cell r="H3174">
            <v>0</v>
          </cell>
        </row>
        <row r="3175">
          <cell r="A3175" t="str">
            <v>SANTA FILOMENA-PI</v>
          </cell>
          <cell r="B3175">
            <v>0</v>
          </cell>
          <cell r="C3175">
            <v>0</v>
          </cell>
          <cell r="D3175">
            <v>0</v>
          </cell>
          <cell r="E3175">
            <v>0</v>
          </cell>
          <cell r="F3175">
            <v>0</v>
          </cell>
          <cell r="G3175">
            <v>0</v>
          </cell>
          <cell r="H3175">
            <v>0</v>
          </cell>
        </row>
        <row r="3176">
          <cell r="A3176" t="str">
            <v>SANTA LUZ-PI</v>
          </cell>
          <cell r="B3176">
            <v>0</v>
          </cell>
          <cell r="C3176">
            <v>0</v>
          </cell>
          <cell r="D3176">
            <v>0</v>
          </cell>
          <cell r="E3176">
            <v>0</v>
          </cell>
          <cell r="F3176">
            <v>0</v>
          </cell>
          <cell r="G3176">
            <v>0</v>
          </cell>
          <cell r="H3176">
            <v>0</v>
          </cell>
        </row>
        <row r="3177">
          <cell r="A3177" t="str">
            <v>SANTA ROSA DO PIAUI-PI</v>
          </cell>
          <cell r="B3177">
            <v>0</v>
          </cell>
          <cell r="C3177">
            <v>0</v>
          </cell>
          <cell r="D3177">
            <v>0</v>
          </cell>
          <cell r="E3177">
            <v>0</v>
          </cell>
          <cell r="F3177">
            <v>0</v>
          </cell>
          <cell r="G3177">
            <v>0</v>
          </cell>
          <cell r="H3177">
            <v>0</v>
          </cell>
        </row>
        <row r="3178">
          <cell r="A3178" t="str">
            <v>SANTANA DO PIAUI-PI</v>
          </cell>
          <cell r="B3178">
            <v>0</v>
          </cell>
          <cell r="C3178">
            <v>0</v>
          </cell>
          <cell r="D3178">
            <v>0</v>
          </cell>
          <cell r="E3178">
            <v>0</v>
          </cell>
          <cell r="F3178">
            <v>0</v>
          </cell>
          <cell r="G3178">
            <v>0</v>
          </cell>
          <cell r="H3178">
            <v>0</v>
          </cell>
        </row>
        <row r="3179">
          <cell r="A3179" t="str">
            <v>SANTO ANTONIO DE LISBOA-PI</v>
          </cell>
          <cell r="B3179">
            <v>0</v>
          </cell>
          <cell r="C3179">
            <v>0</v>
          </cell>
          <cell r="D3179">
            <v>0</v>
          </cell>
          <cell r="E3179">
            <v>0</v>
          </cell>
          <cell r="F3179">
            <v>0</v>
          </cell>
          <cell r="G3179">
            <v>0</v>
          </cell>
          <cell r="H3179">
            <v>0</v>
          </cell>
        </row>
        <row r="3180">
          <cell r="A3180" t="str">
            <v>SANTO ANTONIO DOS MILAGRES-PI</v>
          </cell>
          <cell r="B3180">
            <v>0</v>
          </cell>
          <cell r="C3180">
            <v>0</v>
          </cell>
          <cell r="D3180">
            <v>0</v>
          </cell>
          <cell r="E3180">
            <v>0</v>
          </cell>
          <cell r="F3180">
            <v>0</v>
          </cell>
          <cell r="G3180">
            <v>0</v>
          </cell>
          <cell r="H3180">
            <v>0</v>
          </cell>
        </row>
        <row r="3181">
          <cell r="A3181" t="str">
            <v>SANTO INACIO DO PIAUI-PI</v>
          </cell>
          <cell r="B3181">
            <v>0</v>
          </cell>
          <cell r="C3181">
            <v>0</v>
          </cell>
          <cell r="D3181">
            <v>0</v>
          </cell>
          <cell r="E3181">
            <v>0</v>
          </cell>
          <cell r="F3181">
            <v>0</v>
          </cell>
          <cell r="G3181">
            <v>0</v>
          </cell>
          <cell r="H3181">
            <v>0</v>
          </cell>
        </row>
        <row r="3182">
          <cell r="A3182" t="str">
            <v>SAO BRAZ DO PIAUI-PI</v>
          </cell>
          <cell r="B3182">
            <v>0</v>
          </cell>
          <cell r="C3182">
            <v>0</v>
          </cell>
          <cell r="D3182">
            <v>0</v>
          </cell>
          <cell r="E3182">
            <v>0</v>
          </cell>
          <cell r="F3182">
            <v>0</v>
          </cell>
          <cell r="G3182">
            <v>0</v>
          </cell>
          <cell r="H3182">
            <v>0</v>
          </cell>
        </row>
        <row r="3183">
          <cell r="A3183" t="str">
            <v>SAO FELIX DO PIAUI-PI</v>
          </cell>
          <cell r="B3183">
            <v>0</v>
          </cell>
          <cell r="C3183">
            <v>0</v>
          </cell>
          <cell r="D3183">
            <v>0</v>
          </cell>
          <cell r="E3183">
            <v>0</v>
          </cell>
          <cell r="F3183">
            <v>0</v>
          </cell>
          <cell r="G3183">
            <v>0</v>
          </cell>
          <cell r="H3183">
            <v>0</v>
          </cell>
        </row>
        <row r="3184">
          <cell r="A3184" t="str">
            <v>SAO FRANCISCO DE ASSIS DO PIAUI-PI</v>
          </cell>
          <cell r="B3184">
            <v>0</v>
          </cell>
          <cell r="C3184">
            <v>0</v>
          </cell>
          <cell r="D3184">
            <v>0</v>
          </cell>
          <cell r="E3184">
            <v>0</v>
          </cell>
          <cell r="F3184">
            <v>0</v>
          </cell>
          <cell r="G3184">
            <v>0</v>
          </cell>
          <cell r="H3184">
            <v>0</v>
          </cell>
        </row>
        <row r="3185">
          <cell r="A3185" t="str">
            <v>SAO FRANCISCO DO PIAUI-PI</v>
          </cell>
          <cell r="B3185">
            <v>0</v>
          </cell>
          <cell r="C3185">
            <v>0</v>
          </cell>
          <cell r="D3185">
            <v>0</v>
          </cell>
          <cell r="E3185">
            <v>0</v>
          </cell>
          <cell r="F3185">
            <v>0</v>
          </cell>
          <cell r="G3185">
            <v>0</v>
          </cell>
          <cell r="H3185">
            <v>0</v>
          </cell>
        </row>
        <row r="3186">
          <cell r="A3186" t="str">
            <v>SAO GONCALO DO GURGUEIA-PI</v>
          </cell>
          <cell r="B3186">
            <v>0</v>
          </cell>
          <cell r="C3186">
            <v>0</v>
          </cell>
          <cell r="D3186">
            <v>0</v>
          </cell>
          <cell r="E3186">
            <v>0</v>
          </cell>
          <cell r="F3186">
            <v>0</v>
          </cell>
          <cell r="G3186">
            <v>0</v>
          </cell>
          <cell r="H3186">
            <v>0</v>
          </cell>
        </row>
        <row r="3187">
          <cell r="A3187" t="str">
            <v>SAO GONCALO DO PIAUI-PI</v>
          </cell>
          <cell r="B3187">
            <v>0</v>
          </cell>
          <cell r="C3187">
            <v>0</v>
          </cell>
          <cell r="D3187">
            <v>0</v>
          </cell>
          <cell r="E3187">
            <v>0</v>
          </cell>
          <cell r="F3187">
            <v>0</v>
          </cell>
          <cell r="G3187">
            <v>0</v>
          </cell>
          <cell r="H3187">
            <v>0</v>
          </cell>
        </row>
        <row r="3188">
          <cell r="A3188" t="str">
            <v>SAO JOAO DA CANABRAVA-PI</v>
          </cell>
          <cell r="B3188">
            <v>0</v>
          </cell>
          <cell r="C3188">
            <v>0</v>
          </cell>
          <cell r="D3188">
            <v>0</v>
          </cell>
          <cell r="E3188">
            <v>0</v>
          </cell>
          <cell r="F3188">
            <v>0</v>
          </cell>
          <cell r="G3188">
            <v>0</v>
          </cell>
          <cell r="H3188">
            <v>0</v>
          </cell>
        </row>
        <row r="3189">
          <cell r="A3189" t="str">
            <v>SAO JOAO DA FRONTEIRA-PI</v>
          </cell>
          <cell r="B3189">
            <v>0</v>
          </cell>
          <cell r="C3189">
            <v>0</v>
          </cell>
          <cell r="D3189">
            <v>0</v>
          </cell>
          <cell r="E3189">
            <v>0</v>
          </cell>
          <cell r="F3189">
            <v>0</v>
          </cell>
          <cell r="G3189">
            <v>0</v>
          </cell>
          <cell r="H3189">
            <v>0</v>
          </cell>
        </row>
        <row r="3190">
          <cell r="A3190" t="str">
            <v>SAO JOAO DA SERRA-PI</v>
          </cell>
          <cell r="B3190">
            <v>0</v>
          </cell>
          <cell r="C3190">
            <v>0</v>
          </cell>
          <cell r="D3190">
            <v>0</v>
          </cell>
          <cell r="E3190">
            <v>0</v>
          </cell>
          <cell r="F3190">
            <v>0</v>
          </cell>
          <cell r="G3190">
            <v>0</v>
          </cell>
          <cell r="H3190">
            <v>0</v>
          </cell>
        </row>
        <row r="3191">
          <cell r="A3191" t="str">
            <v>SAO JOAO DA VARJOTA-PI</v>
          </cell>
          <cell r="B3191">
            <v>0</v>
          </cell>
          <cell r="C3191">
            <v>0</v>
          </cell>
          <cell r="D3191">
            <v>0</v>
          </cell>
          <cell r="E3191">
            <v>0</v>
          </cell>
          <cell r="F3191">
            <v>0</v>
          </cell>
          <cell r="G3191">
            <v>0</v>
          </cell>
          <cell r="H3191">
            <v>0</v>
          </cell>
        </row>
        <row r="3192">
          <cell r="A3192" t="str">
            <v>SAO JOAO DO ARRAIAL-PI</v>
          </cell>
          <cell r="B3192">
            <v>0</v>
          </cell>
          <cell r="C3192">
            <v>0</v>
          </cell>
          <cell r="D3192">
            <v>0</v>
          </cell>
          <cell r="E3192">
            <v>0</v>
          </cell>
          <cell r="F3192">
            <v>0</v>
          </cell>
          <cell r="G3192">
            <v>0</v>
          </cell>
          <cell r="H3192">
            <v>0</v>
          </cell>
        </row>
        <row r="3193">
          <cell r="A3193" t="str">
            <v>SAO JOAO DO PIAUI-PI</v>
          </cell>
          <cell r="B3193">
            <v>0</v>
          </cell>
          <cell r="C3193">
            <v>0</v>
          </cell>
          <cell r="D3193">
            <v>0</v>
          </cell>
          <cell r="E3193">
            <v>0</v>
          </cell>
          <cell r="F3193">
            <v>0</v>
          </cell>
          <cell r="G3193">
            <v>0</v>
          </cell>
          <cell r="H3193">
            <v>0</v>
          </cell>
        </row>
        <row r="3194">
          <cell r="A3194" t="str">
            <v>SAO JOSE DO DIVINO-PI</v>
          </cell>
          <cell r="B3194">
            <v>0</v>
          </cell>
          <cell r="C3194">
            <v>0</v>
          </cell>
          <cell r="D3194">
            <v>0</v>
          </cell>
          <cell r="E3194">
            <v>0</v>
          </cell>
          <cell r="F3194">
            <v>0</v>
          </cell>
          <cell r="G3194">
            <v>0</v>
          </cell>
          <cell r="H3194">
            <v>0</v>
          </cell>
        </row>
        <row r="3195">
          <cell r="A3195" t="str">
            <v>SAO JOSE DO PEIXE-PI</v>
          </cell>
          <cell r="B3195">
            <v>0</v>
          </cell>
          <cell r="C3195">
            <v>0</v>
          </cell>
          <cell r="D3195">
            <v>0</v>
          </cell>
          <cell r="E3195">
            <v>0</v>
          </cell>
          <cell r="F3195">
            <v>0</v>
          </cell>
          <cell r="G3195">
            <v>0</v>
          </cell>
          <cell r="H3195">
            <v>0</v>
          </cell>
        </row>
        <row r="3196">
          <cell r="A3196" t="str">
            <v>SAO JOSE DO PIAUI-PI</v>
          </cell>
          <cell r="B3196">
            <v>0</v>
          </cell>
          <cell r="C3196">
            <v>0</v>
          </cell>
          <cell r="D3196">
            <v>0</v>
          </cell>
          <cell r="E3196">
            <v>0</v>
          </cell>
          <cell r="F3196">
            <v>0</v>
          </cell>
          <cell r="G3196">
            <v>0</v>
          </cell>
          <cell r="H3196">
            <v>0</v>
          </cell>
        </row>
        <row r="3197">
          <cell r="A3197" t="str">
            <v>SAO JULIAO-PI</v>
          </cell>
          <cell r="B3197">
            <v>0</v>
          </cell>
          <cell r="C3197">
            <v>0</v>
          </cell>
          <cell r="D3197">
            <v>0</v>
          </cell>
          <cell r="E3197">
            <v>0</v>
          </cell>
          <cell r="F3197">
            <v>0</v>
          </cell>
          <cell r="G3197">
            <v>0</v>
          </cell>
          <cell r="H3197">
            <v>0</v>
          </cell>
        </row>
        <row r="3198">
          <cell r="A3198" t="str">
            <v>SAO LOURENCO DO PIAUI-PI</v>
          </cell>
          <cell r="B3198">
            <v>0</v>
          </cell>
          <cell r="C3198">
            <v>0</v>
          </cell>
          <cell r="D3198">
            <v>0</v>
          </cell>
          <cell r="E3198">
            <v>0</v>
          </cell>
          <cell r="F3198">
            <v>0</v>
          </cell>
          <cell r="G3198">
            <v>0</v>
          </cell>
          <cell r="H3198">
            <v>0</v>
          </cell>
        </row>
        <row r="3199">
          <cell r="A3199" t="str">
            <v>SAO LUIS DO PIAUI-PI</v>
          </cell>
          <cell r="B3199">
            <v>0</v>
          </cell>
          <cell r="C3199">
            <v>0</v>
          </cell>
          <cell r="D3199">
            <v>0</v>
          </cell>
          <cell r="E3199">
            <v>0</v>
          </cell>
          <cell r="F3199">
            <v>0</v>
          </cell>
          <cell r="G3199">
            <v>0</v>
          </cell>
          <cell r="H3199">
            <v>0</v>
          </cell>
        </row>
        <row r="3200">
          <cell r="A3200" t="str">
            <v>SAO MIGUEL DA BAIXA GRANDE-PI</v>
          </cell>
          <cell r="B3200">
            <v>0</v>
          </cell>
          <cell r="C3200">
            <v>0</v>
          </cell>
          <cell r="D3200">
            <v>0</v>
          </cell>
          <cell r="E3200">
            <v>0</v>
          </cell>
          <cell r="F3200">
            <v>0</v>
          </cell>
          <cell r="G3200">
            <v>0</v>
          </cell>
          <cell r="H3200">
            <v>0</v>
          </cell>
        </row>
        <row r="3201">
          <cell r="A3201" t="str">
            <v>SAO MIGUEL DO FIDALGO-PI</v>
          </cell>
          <cell r="B3201">
            <v>0</v>
          </cell>
          <cell r="C3201">
            <v>0</v>
          </cell>
          <cell r="D3201">
            <v>0</v>
          </cell>
          <cell r="E3201">
            <v>0</v>
          </cell>
          <cell r="F3201">
            <v>0</v>
          </cell>
          <cell r="G3201">
            <v>0</v>
          </cell>
          <cell r="H3201">
            <v>0</v>
          </cell>
        </row>
        <row r="3202">
          <cell r="A3202" t="str">
            <v>SAO MIGUEL DO TAPUIO-PI</v>
          </cell>
          <cell r="B3202">
            <v>0</v>
          </cell>
          <cell r="C3202">
            <v>0</v>
          </cell>
          <cell r="D3202">
            <v>0</v>
          </cell>
          <cell r="E3202">
            <v>0</v>
          </cell>
          <cell r="F3202">
            <v>0</v>
          </cell>
          <cell r="G3202">
            <v>0</v>
          </cell>
          <cell r="H3202">
            <v>0</v>
          </cell>
        </row>
        <row r="3203">
          <cell r="A3203" t="str">
            <v>SAO PEDRO DO PIAUI-PI</v>
          </cell>
          <cell r="B3203">
            <v>0</v>
          </cell>
          <cell r="C3203">
            <v>0</v>
          </cell>
          <cell r="D3203">
            <v>0</v>
          </cell>
          <cell r="E3203">
            <v>0</v>
          </cell>
          <cell r="F3203">
            <v>0</v>
          </cell>
          <cell r="G3203">
            <v>0</v>
          </cell>
          <cell r="H3203">
            <v>0</v>
          </cell>
        </row>
        <row r="3204">
          <cell r="A3204" t="str">
            <v>SAO RAIMUNDO NONATO-PI</v>
          </cell>
          <cell r="B3204">
            <v>0</v>
          </cell>
          <cell r="C3204">
            <v>0</v>
          </cell>
          <cell r="D3204">
            <v>0</v>
          </cell>
          <cell r="E3204">
            <v>0</v>
          </cell>
          <cell r="F3204">
            <v>0</v>
          </cell>
          <cell r="G3204">
            <v>0</v>
          </cell>
          <cell r="H3204">
            <v>0</v>
          </cell>
        </row>
        <row r="3205">
          <cell r="A3205" t="str">
            <v>SEBASTIAO BARROS-PI</v>
          </cell>
          <cell r="B3205">
            <v>0</v>
          </cell>
          <cell r="C3205">
            <v>0</v>
          </cell>
          <cell r="D3205">
            <v>0</v>
          </cell>
          <cell r="E3205">
            <v>0</v>
          </cell>
          <cell r="F3205">
            <v>0</v>
          </cell>
          <cell r="G3205">
            <v>0</v>
          </cell>
          <cell r="H3205">
            <v>0</v>
          </cell>
        </row>
        <row r="3206">
          <cell r="A3206" t="str">
            <v>SEBASTIAO LEAL-PI</v>
          </cell>
          <cell r="B3206">
            <v>0</v>
          </cell>
          <cell r="C3206">
            <v>0</v>
          </cell>
          <cell r="D3206">
            <v>0</v>
          </cell>
          <cell r="E3206">
            <v>0</v>
          </cell>
          <cell r="F3206">
            <v>0</v>
          </cell>
          <cell r="G3206">
            <v>0</v>
          </cell>
          <cell r="H3206">
            <v>0</v>
          </cell>
        </row>
        <row r="3207">
          <cell r="A3207" t="str">
            <v>SIGEFREDO PACHECO-PI</v>
          </cell>
          <cell r="B3207">
            <v>0</v>
          </cell>
          <cell r="C3207">
            <v>0</v>
          </cell>
          <cell r="D3207">
            <v>0</v>
          </cell>
          <cell r="E3207">
            <v>0</v>
          </cell>
          <cell r="F3207">
            <v>0</v>
          </cell>
          <cell r="G3207">
            <v>0</v>
          </cell>
          <cell r="H3207">
            <v>0</v>
          </cell>
        </row>
        <row r="3208">
          <cell r="A3208" t="str">
            <v>SIMOES-PI</v>
          </cell>
          <cell r="B3208">
            <v>0</v>
          </cell>
          <cell r="C3208">
            <v>0</v>
          </cell>
          <cell r="D3208">
            <v>0</v>
          </cell>
          <cell r="E3208">
            <v>0</v>
          </cell>
          <cell r="F3208">
            <v>0</v>
          </cell>
          <cell r="G3208">
            <v>0</v>
          </cell>
          <cell r="H3208">
            <v>0</v>
          </cell>
        </row>
        <row r="3209">
          <cell r="A3209" t="str">
            <v>SIMPLICIO MENDES-PI</v>
          </cell>
          <cell r="B3209">
            <v>0</v>
          </cell>
          <cell r="C3209">
            <v>0</v>
          </cell>
          <cell r="D3209">
            <v>0</v>
          </cell>
          <cell r="E3209">
            <v>0</v>
          </cell>
          <cell r="F3209">
            <v>0</v>
          </cell>
          <cell r="G3209">
            <v>0</v>
          </cell>
          <cell r="H3209">
            <v>0</v>
          </cell>
        </row>
        <row r="3210">
          <cell r="A3210" t="str">
            <v>SOCORRO DO PIAUI-PI</v>
          </cell>
          <cell r="B3210">
            <v>0</v>
          </cell>
          <cell r="C3210">
            <v>0</v>
          </cell>
          <cell r="D3210">
            <v>0</v>
          </cell>
          <cell r="E3210">
            <v>0</v>
          </cell>
          <cell r="F3210">
            <v>0</v>
          </cell>
          <cell r="G3210">
            <v>0</v>
          </cell>
          <cell r="H3210">
            <v>0</v>
          </cell>
        </row>
        <row r="3211">
          <cell r="A3211" t="str">
            <v>SUSSUAPARA-PI</v>
          </cell>
          <cell r="B3211">
            <v>0</v>
          </cell>
          <cell r="C3211">
            <v>0</v>
          </cell>
          <cell r="D3211">
            <v>0</v>
          </cell>
          <cell r="E3211">
            <v>0</v>
          </cell>
          <cell r="F3211">
            <v>0</v>
          </cell>
          <cell r="G3211">
            <v>0</v>
          </cell>
          <cell r="H3211">
            <v>0</v>
          </cell>
        </row>
        <row r="3212">
          <cell r="A3212" t="str">
            <v>TAMBORIL DO PIAUI-PI</v>
          </cell>
          <cell r="B3212">
            <v>0</v>
          </cell>
          <cell r="C3212">
            <v>0</v>
          </cell>
          <cell r="D3212">
            <v>0</v>
          </cell>
          <cell r="E3212">
            <v>0</v>
          </cell>
          <cell r="F3212">
            <v>0</v>
          </cell>
          <cell r="G3212">
            <v>0</v>
          </cell>
          <cell r="H3212">
            <v>0</v>
          </cell>
        </row>
        <row r="3213">
          <cell r="A3213" t="str">
            <v>TANQUE DO PIAUI-PI</v>
          </cell>
          <cell r="B3213">
            <v>0</v>
          </cell>
          <cell r="C3213">
            <v>0</v>
          </cell>
          <cell r="D3213">
            <v>0</v>
          </cell>
          <cell r="E3213">
            <v>0</v>
          </cell>
          <cell r="F3213">
            <v>0</v>
          </cell>
          <cell r="G3213">
            <v>0</v>
          </cell>
          <cell r="H3213">
            <v>0</v>
          </cell>
        </row>
        <row r="3214">
          <cell r="A3214" t="str">
            <v>TERESINA-PI</v>
          </cell>
          <cell r="B3214">
            <v>0</v>
          </cell>
          <cell r="C3214">
            <v>0</v>
          </cell>
          <cell r="D3214">
            <v>0</v>
          </cell>
          <cell r="E3214">
            <v>0</v>
          </cell>
          <cell r="F3214">
            <v>0</v>
          </cell>
          <cell r="G3214">
            <v>0</v>
          </cell>
          <cell r="H3214">
            <v>0</v>
          </cell>
        </row>
        <row r="3215">
          <cell r="A3215" t="str">
            <v>UNIAO-PI</v>
          </cell>
          <cell r="B3215">
            <v>0</v>
          </cell>
          <cell r="C3215">
            <v>0</v>
          </cell>
          <cell r="D3215">
            <v>0</v>
          </cell>
          <cell r="E3215">
            <v>0</v>
          </cell>
          <cell r="F3215">
            <v>0</v>
          </cell>
          <cell r="G3215">
            <v>0</v>
          </cell>
          <cell r="H3215">
            <v>0</v>
          </cell>
        </row>
        <row r="3216">
          <cell r="A3216" t="str">
            <v>URUCUI-PI</v>
          </cell>
          <cell r="B3216">
            <v>0</v>
          </cell>
          <cell r="C3216">
            <v>0</v>
          </cell>
          <cell r="D3216">
            <v>0</v>
          </cell>
          <cell r="E3216">
            <v>0</v>
          </cell>
          <cell r="F3216">
            <v>0</v>
          </cell>
          <cell r="G3216">
            <v>0</v>
          </cell>
          <cell r="H3216">
            <v>0</v>
          </cell>
        </row>
        <row r="3217">
          <cell r="A3217" t="str">
            <v>VALENCA DO PIAUI-PI</v>
          </cell>
          <cell r="B3217">
            <v>0</v>
          </cell>
          <cell r="C3217">
            <v>0</v>
          </cell>
          <cell r="D3217">
            <v>0</v>
          </cell>
          <cell r="E3217">
            <v>0</v>
          </cell>
          <cell r="F3217">
            <v>0</v>
          </cell>
          <cell r="G3217">
            <v>0</v>
          </cell>
          <cell r="H3217">
            <v>0</v>
          </cell>
        </row>
        <row r="3218">
          <cell r="A3218" t="str">
            <v>VARZEA BRANCA-PI</v>
          </cell>
          <cell r="B3218">
            <v>0</v>
          </cell>
          <cell r="C3218">
            <v>0</v>
          </cell>
          <cell r="D3218">
            <v>0</v>
          </cell>
          <cell r="E3218">
            <v>0</v>
          </cell>
          <cell r="F3218">
            <v>0</v>
          </cell>
          <cell r="G3218">
            <v>0</v>
          </cell>
          <cell r="H3218">
            <v>0</v>
          </cell>
        </row>
        <row r="3219">
          <cell r="A3219" t="str">
            <v>VARZEA GRANDE-PI</v>
          </cell>
          <cell r="B3219">
            <v>0</v>
          </cell>
          <cell r="C3219">
            <v>0</v>
          </cell>
          <cell r="D3219">
            <v>0</v>
          </cell>
          <cell r="E3219">
            <v>0</v>
          </cell>
          <cell r="F3219">
            <v>0</v>
          </cell>
          <cell r="G3219">
            <v>0</v>
          </cell>
          <cell r="H3219">
            <v>0</v>
          </cell>
        </row>
        <row r="3220">
          <cell r="A3220" t="str">
            <v>VERA MENDES-PI</v>
          </cell>
          <cell r="B3220">
            <v>0</v>
          </cell>
          <cell r="C3220">
            <v>0</v>
          </cell>
          <cell r="D3220">
            <v>0</v>
          </cell>
          <cell r="E3220">
            <v>0</v>
          </cell>
          <cell r="F3220">
            <v>0</v>
          </cell>
          <cell r="G3220">
            <v>0</v>
          </cell>
          <cell r="H3220">
            <v>0</v>
          </cell>
        </row>
        <row r="3221">
          <cell r="A3221" t="str">
            <v>VILA NOVA DO PIAUI-PI</v>
          </cell>
          <cell r="B3221">
            <v>0</v>
          </cell>
          <cell r="C3221">
            <v>0</v>
          </cell>
          <cell r="D3221">
            <v>0</v>
          </cell>
          <cell r="E3221">
            <v>0</v>
          </cell>
          <cell r="F3221">
            <v>0</v>
          </cell>
          <cell r="G3221">
            <v>0</v>
          </cell>
          <cell r="H3221">
            <v>0</v>
          </cell>
        </row>
        <row r="3222">
          <cell r="A3222" t="str">
            <v>WALL FERRAZ-PI</v>
          </cell>
          <cell r="B3222">
            <v>0</v>
          </cell>
          <cell r="C3222">
            <v>0</v>
          </cell>
          <cell r="D3222">
            <v>0</v>
          </cell>
          <cell r="E3222">
            <v>0</v>
          </cell>
          <cell r="F3222">
            <v>0</v>
          </cell>
          <cell r="G3222">
            <v>0</v>
          </cell>
          <cell r="H3222">
            <v>0</v>
          </cell>
        </row>
        <row r="3223">
          <cell r="A3223" t="str">
            <v>ABATIA-PR</v>
          </cell>
          <cell r="B3223">
            <v>0</v>
          </cell>
          <cell r="C3223">
            <v>0</v>
          </cell>
          <cell r="D3223">
            <v>0</v>
          </cell>
          <cell r="E3223">
            <v>0</v>
          </cell>
          <cell r="F3223">
            <v>0</v>
          </cell>
          <cell r="G3223">
            <v>0</v>
          </cell>
          <cell r="H3223">
            <v>0</v>
          </cell>
        </row>
        <row r="3224">
          <cell r="A3224" t="str">
            <v>ADRIANOPOLIS-PR</v>
          </cell>
          <cell r="B3224">
            <v>0</v>
          </cell>
          <cell r="C3224">
            <v>0</v>
          </cell>
          <cell r="D3224">
            <v>0</v>
          </cell>
          <cell r="E3224">
            <v>0</v>
          </cell>
          <cell r="F3224">
            <v>0</v>
          </cell>
          <cell r="G3224">
            <v>0</v>
          </cell>
          <cell r="H3224">
            <v>0</v>
          </cell>
        </row>
        <row r="3225">
          <cell r="A3225" t="str">
            <v>AGUDOS DO SUL-PR</v>
          </cell>
          <cell r="B3225">
            <v>0</v>
          </cell>
          <cell r="C3225">
            <v>0</v>
          </cell>
          <cell r="D3225">
            <v>0</v>
          </cell>
          <cell r="E3225">
            <v>0</v>
          </cell>
          <cell r="F3225">
            <v>0</v>
          </cell>
          <cell r="G3225">
            <v>0</v>
          </cell>
          <cell r="H3225">
            <v>0</v>
          </cell>
        </row>
        <row r="3226">
          <cell r="A3226" t="str">
            <v>ALMIRANTE TAMANDARE-PR</v>
          </cell>
          <cell r="B3226">
            <v>0</v>
          </cell>
          <cell r="C3226">
            <v>0</v>
          </cell>
          <cell r="D3226">
            <v>0</v>
          </cell>
          <cell r="E3226">
            <v>0</v>
          </cell>
          <cell r="F3226">
            <v>0</v>
          </cell>
          <cell r="G3226">
            <v>0</v>
          </cell>
          <cell r="H3226">
            <v>0</v>
          </cell>
        </row>
        <row r="3227">
          <cell r="A3227" t="str">
            <v>ALTAMIRA DO PARANA-PR</v>
          </cell>
          <cell r="B3227">
            <v>0</v>
          </cell>
          <cell r="C3227">
            <v>0</v>
          </cell>
          <cell r="D3227">
            <v>0</v>
          </cell>
          <cell r="E3227">
            <v>0</v>
          </cell>
          <cell r="F3227">
            <v>0</v>
          </cell>
          <cell r="G3227">
            <v>0</v>
          </cell>
          <cell r="H3227">
            <v>0</v>
          </cell>
        </row>
        <row r="3228">
          <cell r="A3228" t="str">
            <v>ALTO PARANA-PR</v>
          </cell>
          <cell r="B3228">
            <v>0</v>
          </cell>
          <cell r="C3228">
            <v>0</v>
          </cell>
          <cell r="D3228">
            <v>0</v>
          </cell>
          <cell r="E3228">
            <v>0</v>
          </cell>
          <cell r="F3228">
            <v>0</v>
          </cell>
          <cell r="G3228">
            <v>0</v>
          </cell>
          <cell r="H3228">
            <v>0</v>
          </cell>
        </row>
        <row r="3229">
          <cell r="A3229" t="str">
            <v>ALTO PIQUIRI-PR</v>
          </cell>
          <cell r="B3229">
            <v>0</v>
          </cell>
          <cell r="C3229">
            <v>0</v>
          </cell>
          <cell r="D3229">
            <v>0</v>
          </cell>
          <cell r="E3229">
            <v>0</v>
          </cell>
          <cell r="F3229">
            <v>0</v>
          </cell>
          <cell r="G3229">
            <v>0</v>
          </cell>
          <cell r="H3229">
            <v>0</v>
          </cell>
        </row>
        <row r="3230">
          <cell r="A3230" t="str">
            <v>ALTONIA-PR</v>
          </cell>
          <cell r="B3230">
            <v>0</v>
          </cell>
          <cell r="C3230">
            <v>0</v>
          </cell>
          <cell r="D3230">
            <v>0</v>
          </cell>
          <cell r="E3230">
            <v>0</v>
          </cell>
          <cell r="F3230">
            <v>0</v>
          </cell>
          <cell r="G3230">
            <v>0</v>
          </cell>
          <cell r="H3230">
            <v>0</v>
          </cell>
        </row>
        <row r="3231">
          <cell r="A3231" t="str">
            <v>ALVORADA DO SUL-PR</v>
          </cell>
          <cell r="B3231">
            <v>0</v>
          </cell>
          <cell r="C3231">
            <v>0</v>
          </cell>
          <cell r="D3231">
            <v>0</v>
          </cell>
          <cell r="E3231">
            <v>0</v>
          </cell>
          <cell r="F3231">
            <v>0</v>
          </cell>
          <cell r="G3231">
            <v>0</v>
          </cell>
          <cell r="H3231">
            <v>0</v>
          </cell>
        </row>
        <row r="3232">
          <cell r="A3232" t="str">
            <v>AMAPORA-PR</v>
          </cell>
          <cell r="B3232">
            <v>0</v>
          </cell>
          <cell r="C3232">
            <v>0</v>
          </cell>
          <cell r="D3232">
            <v>0</v>
          </cell>
          <cell r="E3232">
            <v>0</v>
          </cell>
          <cell r="F3232">
            <v>0</v>
          </cell>
          <cell r="G3232">
            <v>0</v>
          </cell>
          <cell r="H3232">
            <v>0</v>
          </cell>
        </row>
        <row r="3233">
          <cell r="A3233" t="str">
            <v>AMPERE-PR</v>
          </cell>
          <cell r="B3233">
            <v>0</v>
          </cell>
          <cell r="C3233">
            <v>0</v>
          </cell>
          <cell r="D3233">
            <v>0</v>
          </cell>
          <cell r="E3233">
            <v>0</v>
          </cell>
          <cell r="F3233">
            <v>0</v>
          </cell>
          <cell r="G3233">
            <v>0</v>
          </cell>
          <cell r="H3233">
            <v>0</v>
          </cell>
        </row>
        <row r="3234">
          <cell r="A3234" t="str">
            <v>ANAHY-PR</v>
          </cell>
          <cell r="B3234">
            <v>0</v>
          </cell>
          <cell r="C3234">
            <v>0</v>
          </cell>
          <cell r="D3234">
            <v>0</v>
          </cell>
          <cell r="E3234">
            <v>0</v>
          </cell>
          <cell r="F3234">
            <v>0</v>
          </cell>
          <cell r="G3234">
            <v>0</v>
          </cell>
          <cell r="H3234">
            <v>0</v>
          </cell>
        </row>
        <row r="3235">
          <cell r="A3235" t="str">
            <v>ANDIRA-PR</v>
          </cell>
          <cell r="B3235">
            <v>0</v>
          </cell>
          <cell r="C3235">
            <v>0</v>
          </cell>
          <cell r="D3235">
            <v>0</v>
          </cell>
          <cell r="E3235">
            <v>0</v>
          </cell>
          <cell r="F3235">
            <v>0</v>
          </cell>
          <cell r="G3235">
            <v>0</v>
          </cell>
          <cell r="H3235">
            <v>0</v>
          </cell>
        </row>
        <row r="3236">
          <cell r="A3236" t="str">
            <v>ANGULO-PR</v>
          </cell>
          <cell r="B3236">
            <v>0</v>
          </cell>
          <cell r="C3236">
            <v>0</v>
          </cell>
          <cell r="D3236">
            <v>0</v>
          </cell>
          <cell r="E3236">
            <v>0</v>
          </cell>
          <cell r="F3236">
            <v>0</v>
          </cell>
          <cell r="G3236">
            <v>0</v>
          </cell>
          <cell r="H3236">
            <v>0</v>
          </cell>
        </row>
        <row r="3237">
          <cell r="A3237" t="str">
            <v>ANTONINA-PR</v>
          </cell>
          <cell r="B3237">
            <v>0</v>
          </cell>
          <cell r="C3237">
            <v>0</v>
          </cell>
          <cell r="D3237">
            <v>0</v>
          </cell>
          <cell r="E3237">
            <v>0</v>
          </cell>
          <cell r="F3237">
            <v>0</v>
          </cell>
          <cell r="G3237">
            <v>0</v>
          </cell>
          <cell r="H3237">
            <v>0</v>
          </cell>
        </row>
        <row r="3238">
          <cell r="A3238" t="str">
            <v>ANTONIO OLINTO-PR</v>
          </cell>
          <cell r="B3238">
            <v>0</v>
          </cell>
          <cell r="C3238">
            <v>0</v>
          </cell>
          <cell r="D3238">
            <v>0</v>
          </cell>
          <cell r="E3238">
            <v>0</v>
          </cell>
          <cell r="F3238">
            <v>0</v>
          </cell>
          <cell r="G3238">
            <v>0</v>
          </cell>
          <cell r="H3238">
            <v>0</v>
          </cell>
        </row>
        <row r="3239">
          <cell r="A3239" t="str">
            <v>APUCARANA-PR</v>
          </cell>
          <cell r="B3239">
            <v>0</v>
          </cell>
          <cell r="C3239">
            <v>0</v>
          </cell>
          <cell r="D3239">
            <v>0</v>
          </cell>
          <cell r="E3239">
            <v>0</v>
          </cell>
          <cell r="F3239">
            <v>0</v>
          </cell>
          <cell r="G3239">
            <v>0</v>
          </cell>
          <cell r="H3239">
            <v>0</v>
          </cell>
        </row>
        <row r="3240">
          <cell r="A3240" t="str">
            <v>ARAPONGAS-PR</v>
          </cell>
          <cell r="B3240">
            <v>0</v>
          </cell>
          <cell r="C3240">
            <v>0</v>
          </cell>
          <cell r="D3240">
            <v>0</v>
          </cell>
          <cell r="E3240">
            <v>0</v>
          </cell>
          <cell r="F3240">
            <v>0</v>
          </cell>
          <cell r="G3240">
            <v>0</v>
          </cell>
          <cell r="H3240">
            <v>0</v>
          </cell>
        </row>
        <row r="3241">
          <cell r="A3241" t="str">
            <v>ARAPOTI-PR</v>
          </cell>
          <cell r="B3241">
            <v>0</v>
          </cell>
          <cell r="C3241">
            <v>0</v>
          </cell>
          <cell r="D3241">
            <v>0</v>
          </cell>
          <cell r="E3241">
            <v>0</v>
          </cell>
          <cell r="F3241">
            <v>0</v>
          </cell>
          <cell r="G3241">
            <v>0</v>
          </cell>
          <cell r="H3241">
            <v>0</v>
          </cell>
        </row>
        <row r="3242">
          <cell r="A3242" t="str">
            <v>ARAPUA-PR</v>
          </cell>
          <cell r="B3242">
            <v>0</v>
          </cell>
          <cell r="C3242">
            <v>0</v>
          </cell>
          <cell r="D3242">
            <v>0</v>
          </cell>
          <cell r="E3242">
            <v>0</v>
          </cell>
          <cell r="F3242">
            <v>0</v>
          </cell>
          <cell r="G3242">
            <v>0</v>
          </cell>
          <cell r="H3242">
            <v>0</v>
          </cell>
        </row>
        <row r="3243">
          <cell r="A3243" t="str">
            <v>ARARUNA-PR</v>
          </cell>
          <cell r="B3243">
            <v>0</v>
          </cell>
          <cell r="C3243">
            <v>0</v>
          </cell>
          <cell r="D3243">
            <v>0</v>
          </cell>
          <cell r="E3243">
            <v>0</v>
          </cell>
          <cell r="F3243">
            <v>0</v>
          </cell>
          <cell r="G3243">
            <v>0</v>
          </cell>
          <cell r="H3243">
            <v>0</v>
          </cell>
        </row>
        <row r="3244">
          <cell r="A3244" t="str">
            <v>ARAUCARIA-PR</v>
          </cell>
          <cell r="B3244">
            <v>187649.74</v>
          </cell>
          <cell r="C3244">
            <v>186949.64</v>
          </cell>
          <cell r="D3244">
            <v>1096305.6100000001</v>
          </cell>
          <cell r="E3244">
            <v>1096305.6100000001</v>
          </cell>
          <cell r="F3244">
            <v>1283255.25</v>
          </cell>
          <cell r="G3244">
            <v>-700.1</v>
          </cell>
          <cell r="H3244">
            <v>0</v>
          </cell>
        </row>
        <row r="3245">
          <cell r="A3245" t="str">
            <v>ARIRANHA DO IVAI-PR</v>
          </cell>
          <cell r="B3245">
            <v>0</v>
          </cell>
          <cell r="C3245">
            <v>0</v>
          </cell>
          <cell r="D3245">
            <v>0</v>
          </cell>
          <cell r="E3245">
            <v>0</v>
          </cell>
          <cell r="F3245">
            <v>0</v>
          </cell>
          <cell r="G3245">
            <v>0</v>
          </cell>
          <cell r="H3245">
            <v>0</v>
          </cell>
        </row>
        <row r="3246">
          <cell r="A3246" t="str">
            <v>ASSAI-PR</v>
          </cell>
          <cell r="B3246">
            <v>0</v>
          </cell>
          <cell r="C3246">
            <v>0</v>
          </cell>
          <cell r="D3246">
            <v>0</v>
          </cell>
          <cell r="E3246">
            <v>0</v>
          </cell>
          <cell r="F3246">
            <v>0</v>
          </cell>
          <cell r="G3246">
            <v>0</v>
          </cell>
          <cell r="H3246">
            <v>0</v>
          </cell>
        </row>
        <row r="3247">
          <cell r="A3247" t="str">
            <v>ASSIS CHATEAUBRIAND-PR</v>
          </cell>
          <cell r="B3247">
            <v>0</v>
          </cell>
          <cell r="C3247">
            <v>0</v>
          </cell>
          <cell r="D3247">
            <v>0</v>
          </cell>
          <cell r="E3247">
            <v>0</v>
          </cell>
          <cell r="F3247">
            <v>0</v>
          </cell>
          <cell r="G3247">
            <v>0</v>
          </cell>
          <cell r="H3247">
            <v>0</v>
          </cell>
        </row>
        <row r="3248">
          <cell r="A3248" t="str">
            <v>ASTORGA-PR</v>
          </cell>
          <cell r="B3248">
            <v>0</v>
          </cell>
          <cell r="C3248">
            <v>0</v>
          </cell>
          <cell r="D3248">
            <v>0</v>
          </cell>
          <cell r="E3248">
            <v>0</v>
          </cell>
          <cell r="F3248">
            <v>0</v>
          </cell>
          <cell r="G3248">
            <v>0</v>
          </cell>
          <cell r="H3248">
            <v>0</v>
          </cell>
        </row>
        <row r="3249">
          <cell r="A3249" t="str">
            <v>ATALAIA-PR</v>
          </cell>
          <cell r="B3249">
            <v>0</v>
          </cell>
          <cell r="C3249">
            <v>0</v>
          </cell>
          <cell r="D3249">
            <v>0</v>
          </cell>
          <cell r="E3249">
            <v>0</v>
          </cell>
          <cell r="F3249">
            <v>0</v>
          </cell>
          <cell r="G3249">
            <v>0</v>
          </cell>
          <cell r="H3249">
            <v>0</v>
          </cell>
        </row>
        <row r="3250">
          <cell r="A3250" t="str">
            <v>BALSA NOVA-PR</v>
          </cell>
          <cell r="B3250">
            <v>0</v>
          </cell>
          <cell r="C3250">
            <v>0</v>
          </cell>
          <cell r="D3250">
            <v>0</v>
          </cell>
          <cell r="E3250">
            <v>0</v>
          </cell>
          <cell r="F3250">
            <v>0</v>
          </cell>
          <cell r="G3250">
            <v>0</v>
          </cell>
          <cell r="H3250">
            <v>0</v>
          </cell>
        </row>
        <row r="3251">
          <cell r="A3251" t="str">
            <v>BANDEIRANTES-PR</v>
          </cell>
          <cell r="B3251">
            <v>0</v>
          </cell>
          <cell r="C3251">
            <v>0</v>
          </cell>
          <cell r="D3251">
            <v>0</v>
          </cell>
          <cell r="E3251">
            <v>0</v>
          </cell>
          <cell r="F3251">
            <v>0</v>
          </cell>
          <cell r="G3251">
            <v>0</v>
          </cell>
          <cell r="H3251">
            <v>0</v>
          </cell>
        </row>
        <row r="3252">
          <cell r="A3252" t="str">
            <v>BARBOSA FERRAZ-PR</v>
          </cell>
          <cell r="B3252">
            <v>0</v>
          </cell>
          <cell r="C3252">
            <v>0</v>
          </cell>
          <cell r="D3252">
            <v>0</v>
          </cell>
          <cell r="E3252">
            <v>0</v>
          </cell>
          <cell r="F3252">
            <v>0</v>
          </cell>
          <cell r="G3252">
            <v>0</v>
          </cell>
          <cell r="H3252">
            <v>0</v>
          </cell>
        </row>
        <row r="3253">
          <cell r="A3253" t="str">
            <v>BARRA DO JACARE-PR</v>
          </cell>
          <cell r="B3253">
            <v>0</v>
          </cell>
          <cell r="C3253">
            <v>0</v>
          </cell>
          <cell r="D3253">
            <v>0</v>
          </cell>
          <cell r="E3253">
            <v>0</v>
          </cell>
          <cell r="F3253">
            <v>0</v>
          </cell>
          <cell r="G3253">
            <v>0</v>
          </cell>
          <cell r="H3253">
            <v>0</v>
          </cell>
        </row>
        <row r="3254">
          <cell r="A3254" t="str">
            <v>BARRACAO-PR</v>
          </cell>
          <cell r="B3254">
            <v>0</v>
          </cell>
          <cell r="C3254">
            <v>0</v>
          </cell>
          <cell r="D3254">
            <v>0</v>
          </cell>
          <cell r="E3254">
            <v>0</v>
          </cell>
          <cell r="F3254">
            <v>0</v>
          </cell>
          <cell r="G3254">
            <v>0</v>
          </cell>
          <cell r="H3254">
            <v>0</v>
          </cell>
        </row>
        <row r="3255">
          <cell r="A3255" t="str">
            <v>BELA VISTA DA CAROBA-PR</v>
          </cell>
          <cell r="B3255">
            <v>0</v>
          </cell>
          <cell r="C3255">
            <v>0</v>
          </cell>
          <cell r="D3255">
            <v>0</v>
          </cell>
          <cell r="E3255">
            <v>0</v>
          </cell>
          <cell r="F3255">
            <v>0</v>
          </cell>
          <cell r="G3255">
            <v>0</v>
          </cell>
          <cell r="H3255">
            <v>0</v>
          </cell>
        </row>
        <row r="3256">
          <cell r="A3256" t="str">
            <v>BELA VISTA DO PARAISO-PR</v>
          </cell>
          <cell r="B3256">
            <v>0</v>
          </cell>
          <cell r="C3256">
            <v>0</v>
          </cell>
          <cell r="D3256">
            <v>0</v>
          </cell>
          <cell r="E3256">
            <v>0</v>
          </cell>
          <cell r="F3256">
            <v>0</v>
          </cell>
          <cell r="G3256">
            <v>0</v>
          </cell>
          <cell r="H3256">
            <v>0</v>
          </cell>
        </row>
        <row r="3257">
          <cell r="A3257" t="str">
            <v>BITURUNA-PR</v>
          </cell>
          <cell r="B3257">
            <v>0</v>
          </cell>
          <cell r="C3257">
            <v>0</v>
          </cell>
          <cell r="D3257">
            <v>0</v>
          </cell>
          <cell r="E3257">
            <v>0</v>
          </cell>
          <cell r="F3257">
            <v>0</v>
          </cell>
          <cell r="G3257">
            <v>0</v>
          </cell>
          <cell r="H3257">
            <v>0</v>
          </cell>
        </row>
        <row r="3258">
          <cell r="A3258" t="str">
            <v>BOA ESPERANCA DO IGUACU-PR</v>
          </cell>
          <cell r="B3258">
            <v>0</v>
          </cell>
          <cell r="C3258">
            <v>0</v>
          </cell>
          <cell r="D3258">
            <v>0</v>
          </cell>
          <cell r="E3258">
            <v>0</v>
          </cell>
          <cell r="F3258">
            <v>0</v>
          </cell>
          <cell r="G3258">
            <v>0</v>
          </cell>
          <cell r="H3258">
            <v>0</v>
          </cell>
        </row>
        <row r="3259">
          <cell r="A3259" t="str">
            <v>BOA ESPERANCA-PR</v>
          </cell>
          <cell r="B3259">
            <v>0</v>
          </cell>
          <cell r="C3259">
            <v>0</v>
          </cell>
          <cell r="D3259">
            <v>0</v>
          </cell>
          <cell r="E3259">
            <v>0</v>
          </cell>
          <cell r="F3259">
            <v>0</v>
          </cell>
          <cell r="G3259">
            <v>0</v>
          </cell>
          <cell r="H3259">
            <v>0</v>
          </cell>
        </row>
        <row r="3260">
          <cell r="A3260" t="str">
            <v>BOA VENTURA DE SAO ROQUE-PR</v>
          </cell>
          <cell r="B3260">
            <v>0</v>
          </cell>
          <cell r="C3260">
            <v>0</v>
          </cell>
          <cell r="D3260">
            <v>0</v>
          </cell>
          <cell r="E3260">
            <v>0</v>
          </cell>
          <cell r="F3260">
            <v>0</v>
          </cell>
          <cell r="G3260">
            <v>0</v>
          </cell>
          <cell r="H3260">
            <v>0</v>
          </cell>
        </row>
        <row r="3261">
          <cell r="A3261" t="str">
            <v>BOA VISTA DA APARECIDA-PR</v>
          </cell>
          <cell r="B3261">
            <v>0</v>
          </cell>
          <cell r="C3261">
            <v>0</v>
          </cell>
          <cell r="D3261">
            <v>0</v>
          </cell>
          <cell r="E3261">
            <v>0</v>
          </cell>
          <cell r="F3261">
            <v>0</v>
          </cell>
          <cell r="G3261">
            <v>0</v>
          </cell>
          <cell r="H3261">
            <v>0</v>
          </cell>
        </row>
        <row r="3262">
          <cell r="A3262" t="str">
            <v>BOCAIUVA DO SUL-PR</v>
          </cell>
          <cell r="B3262">
            <v>0</v>
          </cell>
          <cell r="C3262">
            <v>0</v>
          </cell>
          <cell r="D3262">
            <v>0</v>
          </cell>
          <cell r="E3262">
            <v>0</v>
          </cell>
          <cell r="F3262">
            <v>0</v>
          </cell>
          <cell r="G3262">
            <v>0</v>
          </cell>
          <cell r="H3262">
            <v>0</v>
          </cell>
        </row>
        <row r="3263">
          <cell r="A3263" t="str">
            <v>BOM JESUS DO SUL-PR</v>
          </cell>
          <cell r="B3263">
            <v>0</v>
          </cell>
          <cell r="C3263">
            <v>0</v>
          </cell>
          <cell r="D3263">
            <v>0</v>
          </cell>
          <cell r="E3263">
            <v>0</v>
          </cell>
          <cell r="F3263">
            <v>0</v>
          </cell>
          <cell r="G3263">
            <v>0</v>
          </cell>
          <cell r="H3263">
            <v>0</v>
          </cell>
        </row>
        <row r="3264">
          <cell r="A3264" t="str">
            <v>BOM SUCESSO DO SUL-PR</v>
          </cell>
          <cell r="B3264">
            <v>0</v>
          </cell>
          <cell r="C3264">
            <v>0</v>
          </cell>
          <cell r="D3264">
            <v>0</v>
          </cell>
          <cell r="E3264">
            <v>0</v>
          </cell>
          <cell r="F3264">
            <v>0</v>
          </cell>
          <cell r="G3264">
            <v>0</v>
          </cell>
          <cell r="H3264">
            <v>0</v>
          </cell>
        </row>
        <row r="3265">
          <cell r="A3265" t="str">
            <v>BOM SUCESSO-PR</v>
          </cell>
          <cell r="B3265">
            <v>0</v>
          </cell>
          <cell r="C3265">
            <v>0</v>
          </cell>
          <cell r="D3265">
            <v>0</v>
          </cell>
          <cell r="E3265">
            <v>0</v>
          </cell>
          <cell r="F3265">
            <v>0</v>
          </cell>
          <cell r="G3265">
            <v>0</v>
          </cell>
          <cell r="H3265">
            <v>0</v>
          </cell>
        </row>
        <row r="3266">
          <cell r="A3266" t="str">
            <v>BORRAZOPOLIS-PR</v>
          </cell>
          <cell r="B3266">
            <v>0</v>
          </cell>
          <cell r="C3266">
            <v>0</v>
          </cell>
          <cell r="D3266">
            <v>0</v>
          </cell>
          <cell r="E3266">
            <v>0</v>
          </cell>
          <cell r="F3266">
            <v>0</v>
          </cell>
          <cell r="G3266">
            <v>0</v>
          </cell>
          <cell r="H3266">
            <v>0</v>
          </cell>
        </row>
        <row r="3267">
          <cell r="A3267" t="str">
            <v>BRAGANEY-PR</v>
          </cell>
          <cell r="B3267">
            <v>0</v>
          </cell>
          <cell r="C3267">
            <v>0</v>
          </cell>
          <cell r="D3267">
            <v>0</v>
          </cell>
          <cell r="E3267">
            <v>0</v>
          </cell>
          <cell r="F3267">
            <v>0</v>
          </cell>
          <cell r="G3267">
            <v>0</v>
          </cell>
          <cell r="H3267">
            <v>0</v>
          </cell>
        </row>
        <row r="3268">
          <cell r="A3268" t="str">
            <v>BRASILANDIA DO SUL-PR</v>
          </cell>
          <cell r="B3268">
            <v>0</v>
          </cell>
          <cell r="C3268">
            <v>0</v>
          </cell>
          <cell r="D3268">
            <v>0</v>
          </cell>
          <cell r="E3268">
            <v>0</v>
          </cell>
          <cell r="F3268">
            <v>0</v>
          </cell>
          <cell r="G3268">
            <v>0</v>
          </cell>
          <cell r="H3268">
            <v>0</v>
          </cell>
        </row>
        <row r="3269">
          <cell r="A3269" t="str">
            <v>CAFEARA-PR</v>
          </cell>
          <cell r="B3269">
            <v>0</v>
          </cell>
          <cell r="C3269">
            <v>0</v>
          </cell>
          <cell r="D3269">
            <v>0</v>
          </cell>
          <cell r="E3269">
            <v>0</v>
          </cell>
          <cell r="F3269">
            <v>0</v>
          </cell>
          <cell r="G3269">
            <v>0</v>
          </cell>
          <cell r="H3269">
            <v>0</v>
          </cell>
        </row>
        <row r="3270">
          <cell r="A3270" t="str">
            <v>CAFELANDIA-PR</v>
          </cell>
          <cell r="B3270">
            <v>0</v>
          </cell>
          <cell r="C3270">
            <v>0</v>
          </cell>
          <cell r="D3270">
            <v>0</v>
          </cell>
          <cell r="E3270">
            <v>0</v>
          </cell>
          <cell r="F3270">
            <v>0</v>
          </cell>
          <cell r="G3270">
            <v>0</v>
          </cell>
          <cell r="H3270">
            <v>0</v>
          </cell>
        </row>
        <row r="3271">
          <cell r="A3271" t="str">
            <v>CAFEZAL DO SUL-PR</v>
          </cell>
          <cell r="B3271">
            <v>0</v>
          </cell>
          <cell r="C3271">
            <v>0</v>
          </cell>
          <cell r="D3271">
            <v>0</v>
          </cell>
          <cell r="E3271">
            <v>0</v>
          </cell>
          <cell r="F3271">
            <v>0</v>
          </cell>
          <cell r="G3271">
            <v>0</v>
          </cell>
          <cell r="H3271">
            <v>0</v>
          </cell>
        </row>
        <row r="3272">
          <cell r="A3272" t="str">
            <v>CALIFORNIA-PR</v>
          </cell>
          <cell r="B3272">
            <v>0</v>
          </cell>
          <cell r="C3272">
            <v>0</v>
          </cell>
          <cell r="D3272">
            <v>0</v>
          </cell>
          <cell r="E3272">
            <v>0</v>
          </cell>
          <cell r="F3272">
            <v>0</v>
          </cell>
          <cell r="G3272">
            <v>0</v>
          </cell>
          <cell r="H3272">
            <v>0</v>
          </cell>
        </row>
        <row r="3273">
          <cell r="A3273" t="str">
            <v>CAMBARA-PR</v>
          </cell>
          <cell r="B3273">
            <v>0</v>
          </cell>
          <cell r="C3273">
            <v>0</v>
          </cell>
          <cell r="D3273">
            <v>0</v>
          </cell>
          <cell r="E3273">
            <v>0</v>
          </cell>
          <cell r="F3273">
            <v>0</v>
          </cell>
          <cell r="G3273">
            <v>0</v>
          </cell>
          <cell r="H3273">
            <v>0</v>
          </cell>
        </row>
        <row r="3274">
          <cell r="A3274" t="str">
            <v>CAMBE-PR</v>
          </cell>
          <cell r="B3274">
            <v>0</v>
          </cell>
          <cell r="C3274">
            <v>0</v>
          </cell>
          <cell r="D3274">
            <v>0</v>
          </cell>
          <cell r="E3274">
            <v>0</v>
          </cell>
          <cell r="F3274">
            <v>0</v>
          </cell>
          <cell r="G3274">
            <v>0</v>
          </cell>
          <cell r="H3274">
            <v>0</v>
          </cell>
        </row>
        <row r="3275">
          <cell r="A3275" t="str">
            <v>CAMBIRA-PR</v>
          </cell>
          <cell r="B3275">
            <v>0</v>
          </cell>
          <cell r="C3275">
            <v>0</v>
          </cell>
          <cell r="D3275">
            <v>0</v>
          </cell>
          <cell r="E3275">
            <v>0</v>
          </cell>
          <cell r="F3275">
            <v>0</v>
          </cell>
          <cell r="G3275">
            <v>0</v>
          </cell>
          <cell r="H3275">
            <v>0</v>
          </cell>
        </row>
        <row r="3276">
          <cell r="A3276" t="str">
            <v>CAMPINA DA LAGOA-PR</v>
          </cell>
          <cell r="B3276">
            <v>0</v>
          </cell>
          <cell r="C3276">
            <v>0</v>
          </cell>
          <cell r="D3276">
            <v>0</v>
          </cell>
          <cell r="E3276">
            <v>0</v>
          </cell>
          <cell r="F3276">
            <v>0</v>
          </cell>
          <cell r="G3276">
            <v>0</v>
          </cell>
          <cell r="H3276">
            <v>0</v>
          </cell>
        </row>
        <row r="3277">
          <cell r="A3277" t="str">
            <v>CAMPINA DO SIMAO-PR</v>
          </cell>
          <cell r="B3277">
            <v>0</v>
          </cell>
          <cell r="C3277">
            <v>0</v>
          </cell>
          <cell r="D3277">
            <v>0</v>
          </cell>
          <cell r="E3277">
            <v>0</v>
          </cell>
          <cell r="F3277">
            <v>0</v>
          </cell>
          <cell r="G3277">
            <v>0</v>
          </cell>
          <cell r="H3277">
            <v>0</v>
          </cell>
        </row>
        <row r="3278">
          <cell r="A3278" t="str">
            <v>CAMPINA GRANDE DO SUL-PR</v>
          </cell>
          <cell r="B3278">
            <v>0</v>
          </cell>
          <cell r="C3278">
            <v>0</v>
          </cell>
          <cell r="D3278">
            <v>0</v>
          </cell>
          <cell r="E3278">
            <v>0</v>
          </cell>
          <cell r="F3278">
            <v>0</v>
          </cell>
          <cell r="G3278">
            <v>0</v>
          </cell>
          <cell r="H3278">
            <v>0</v>
          </cell>
        </row>
        <row r="3279">
          <cell r="A3279" t="str">
            <v>CAMPO BONITO-PR</v>
          </cell>
          <cell r="B3279">
            <v>0</v>
          </cell>
          <cell r="C3279">
            <v>0</v>
          </cell>
          <cell r="D3279">
            <v>0</v>
          </cell>
          <cell r="E3279">
            <v>0</v>
          </cell>
          <cell r="F3279">
            <v>0</v>
          </cell>
          <cell r="G3279">
            <v>0</v>
          </cell>
          <cell r="H3279">
            <v>0</v>
          </cell>
        </row>
        <row r="3280">
          <cell r="A3280" t="str">
            <v>CAMPO DO TENENTE-PR</v>
          </cell>
          <cell r="B3280">
            <v>0</v>
          </cell>
          <cell r="C3280">
            <v>0</v>
          </cell>
          <cell r="D3280">
            <v>0</v>
          </cell>
          <cell r="E3280">
            <v>0</v>
          </cell>
          <cell r="F3280">
            <v>0</v>
          </cell>
          <cell r="G3280">
            <v>0</v>
          </cell>
          <cell r="H3280">
            <v>0</v>
          </cell>
        </row>
        <row r="3281">
          <cell r="A3281" t="str">
            <v>CAMPO LARGO-PR</v>
          </cell>
          <cell r="B3281">
            <v>0</v>
          </cell>
          <cell r="C3281">
            <v>0</v>
          </cell>
          <cell r="D3281">
            <v>0</v>
          </cell>
          <cell r="E3281">
            <v>0</v>
          </cell>
          <cell r="F3281">
            <v>0</v>
          </cell>
          <cell r="G3281">
            <v>0</v>
          </cell>
          <cell r="H3281">
            <v>0</v>
          </cell>
        </row>
        <row r="3282">
          <cell r="A3282" t="str">
            <v>CAMPO MAGRO-PR</v>
          </cell>
          <cell r="B3282">
            <v>0</v>
          </cell>
          <cell r="C3282">
            <v>0</v>
          </cell>
          <cell r="D3282">
            <v>0</v>
          </cell>
          <cell r="E3282">
            <v>0</v>
          </cell>
          <cell r="F3282">
            <v>0</v>
          </cell>
          <cell r="G3282">
            <v>0</v>
          </cell>
          <cell r="H3282">
            <v>0</v>
          </cell>
        </row>
        <row r="3283">
          <cell r="A3283" t="str">
            <v>CAMPO MOURAO-PR</v>
          </cell>
          <cell r="B3283">
            <v>0</v>
          </cell>
          <cell r="C3283">
            <v>0</v>
          </cell>
          <cell r="D3283">
            <v>0</v>
          </cell>
          <cell r="E3283">
            <v>0</v>
          </cell>
          <cell r="F3283">
            <v>0</v>
          </cell>
          <cell r="G3283">
            <v>0</v>
          </cell>
          <cell r="H3283">
            <v>0</v>
          </cell>
        </row>
        <row r="3284">
          <cell r="A3284" t="str">
            <v>CANDIDO DE ABREU-PR</v>
          </cell>
          <cell r="B3284">
            <v>0</v>
          </cell>
          <cell r="C3284">
            <v>0</v>
          </cell>
          <cell r="D3284">
            <v>0</v>
          </cell>
          <cell r="E3284">
            <v>0</v>
          </cell>
          <cell r="F3284">
            <v>0</v>
          </cell>
          <cell r="G3284">
            <v>0</v>
          </cell>
          <cell r="H3284">
            <v>0</v>
          </cell>
        </row>
        <row r="3285">
          <cell r="A3285" t="str">
            <v>CANDOI-PR</v>
          </cell>
          <cell r="B3285">
            <v>0</v>
          </cell>
          <cell r="C3285">
            <v>0</v>
          </cell>
          <cell r="D3285">
            <v>0</v>
          </cell>
          <cell r="E3285">
            <v>0</v>
          </cell>
          <cell r="F3285">
            <v>0</v>
          </cell>
          <cell r="G3285">
            <v>0</v>
          </cell>
          <cell r="H3285">
            <v>0</v>
          </cell>
        </row>
        <row r="3286">
          <cell r="A3286" t="str">
            <v>CANTAGALO-PR</v>
          </cell>
          <cell r="B3286">
            <v>0</v>
          </cell>
          <cell r="C3286">
            <v>0</v>
          </cell>
          <cell r="D3286">
            <v>0</v>
          </cell>
          <cell r="E3286">
            <v>0</v>
          </cell>
          <cell r="F3286">
            <v>0</v>
          </cell>
          <cell r="G3286">
            <v>0</v>
          </cell>
          <cell r="H3286">
            <v>0</v>
          </cell>
        </row>
        <row r="3287">
          <cell r="A3287" t="str">
            <v>CAPANEMA-PR</v>
          </cell>
          <cell r="B3287">
            <v>0</v>
          </cell>
          <cell r="C3287">
            <v>0</v>
          </cell>
          <cell r="D3287">
            <v>0</v>
          </cell>
          <cell r="E3287">
            <v>0</v>
          </cell>
          <cell r="F3287">
            <v>0</v>
          </cell>
          <cell r="G3287">
            <v>0</v>
          </cell>
          <cell r="H3287">
            <v>0</v>
          </cell>
        </row>
        <row r="3288">
          <cell r="A3288" t="str">
            <v>CAPITAO LEONIDAS MARQUES-PR</v>
          </cell>
          <cell r="B3288">
            <v>0</v>
          </cell>
          <cell r="C3288">
            <v>0</v>
          </cell>
          <cell r="D3288">
            <v>0</v>
          </cell>
          <cell r="E3288">
            <v>0</v>
          </cell>
          <cell r="F3288">
            <v>0</v>
          </cell>
          <cell r="G3288">
            <v>0</v>
          </cell>
          <cell r="H3288">
            <v>0</v>
          </cell>
        </row>
        <row r="3289">
          <cell r="A3289" t="str">
            <v>CARAMBEI-PR</v>
          </cell>
          <cell r="B3289">
            <v>0</v>
          </cell>
          <cell r="C3289">
            <v>0</v>
          </cell>
          <cell r="D3289">
            <v>0</v>
          </cell>
          <cell r="E3289">
            <v>0</v>
          </cell>
          <cell r="F3289">
            <v>0</v>
          </cell>
          <cell r="G3289">
            <v>0</v>
          </cell>
          <cell r="H3289">
            <v>0</v>
          </cell>
        </row>
        <row r="3290">
          <cell r="A3290" t="str">
            <v>CARLOPOLIS-PR</v>
          </cell>
          <cell r="B3290">
            <v>0</v>
          </cell>
          <cell r="C3290">
            <v>0</v>
          </cell>
          <cell r="D3290">
            <v>0</v>
          </cell>
          <cell r="E3290">
            <v>0</v>
          </cell>
          <cell r="F3290">
            <v>0</v>
          </cell>
          <cell r="G3290">
            <v>0</v>
          </cell>
          <cell r="H3290">
            <v>0</v>
          </cell>
        </row>
        <row r="3291">
          <cell r="A3291" t="str">
            <v>CASCAVEL-PR</v>
          </cell>
          <cell r="B3291">
            <v>0</v>
          </cell>
          <cell r="C3291">
            <v>0</v>
          </cell>
          <cell r="D3291">
            <v>0</v>
          </cell>
          <cell r="E3291">
            <v>0</v>
          </cell>
          <cell r="F3291">
            <v>0</v>
          </cell>
          <cell r="G3291">
            <v>0</v>
          </cell>
          <cell r="H3291">
            <v>0</v>
          </cell>
        </row>
        <row r="3292">
          <cell r="A3292" t="str">
            <v>CASTRO-PR</v>
          </cell>
          <cell r="B3292">
            <v>0</v>
          </cell>
          <cell r="C3292">
            <v>0</v>
          </cell>
          <cell r="D3292">
            <v>0</v>
          </cell>
          <cell r="E3292">
            <v>0</v>
          </cell>
          <cell r="F3292">
            <v>0</v>
          </cell>
          <cell r="G3292">
            <v>0</v>
          </cell>
          <cell r="H3292">
            <v>0</v>
          </cell>
        </row>
        <row r="3293">
          <cell r="A3293" t="str">
            <v>CATANDUVAS-PR</v>
          </cell>
          <cell r="B3293">
            <v>0</v>
          </cell>
          <cell r="C3293">
            <v>0</v>
          </cell>
          <cell r="D3293">
            <v>0</v>
          </cell>
          <cell r="E3293">
            <v>0</v>
          </cell>
          <cell r="F3293">
            <v>0</v>
          </cell>
          <cell r="G3293">
            <v>0</v>
          </cell>
          <cell r="H3293">
            <v>0</v>
          </cell>
        </row>
        <row r="3294">
          <cell r="A3294" t="str">
            <v>CENTENARIO DO SUL-PR</v>
          </cell>
          <cell r="B3294">
            <v>0</v>
          </cell>
          <cell r="C3294">
            <v>0</v>
          </cell>
          <cell r="D3294">
            <v>0</v>
          </cell>
          <cell r="E3294">
            <v>0</v>
          </cell>
          <cell r="F3294">
            <v>0</v>
          </cell>
          <cell r="G3294">
            <v>0</v>
          </cell>
          <cell r="H3294">
            <v>0</v>
          </cell>
        </row>
        <row r="3295">
          <cell r="A3295" t="str">
            <v>CERRO AZUL-PR</v>
          </cell>
          <cell r="B3295">
            <v>0</v>
          </cell>
          <cell r="C3295">
            <v>0</v>
          </cell>
          <cell r="D3295">
            <v>0</v>
          </cell>
          <cell r="E3295">
            <v>0</v>
          </cell>
          <cell r="F3295">
            <v>0</v>
          </cell>
          <cell r="G3295">
            <v>0</v>
          </cell>
          <cell r="H3295">
            <v>0</v>
          </cell>
        </row>
        <row r="3296">
          <cell r="A3296" t="str">
            <v>CEU AZUL-PR</v>
          </cell>
          <cell r="B3296">
            <v>0</v>
          </cell>
          <cell r="C3296">
            <v>0</v>
          </cell>
          <cell r="D3296">
            <v>0</v>
          </cell>
          <cell r="E3296">
            <v>0</v>
          </cell>
          <cell r="F3296">
            <v>0</v>
          </cell>
          <cell r="G3296">
            <v>0</v>
          </cell>
          <cell r="H3296">
            <v>0</v>
          </cell>
        </row>
        <row r="3297">
          <cell r="A3297" t="str">
            <v>CHOPINZINHO-PR</v>
          </cell>
          <cell r="B3297">
            <v>0</v>
          </cell>
          <cell r="C3297">
            <v>0</v>
          </cell>
          <cell r="D3297">
            <v>0</v>
          </cell>
          <cell r="E3297">
            <v>0</v>
          </cell>
          <cell r="F3297">
            <v>0</v>
          </cell>
          <cell r="G3297">
            <v>0</v>
          </cell>
          <cell r="H3297">
            <v>0</v>
          </cell>
        </row>
        <row r="3298">
          <cell r="A3298" t="str">
            <v>CIANORTE-PR</v>
          </cell>
          <cell r="B3298">
            <v>0</v>
          </cell>
          <cell r="C3298">
            <v>0</v>
          </cell>
          <cell r="D3298">
            <v>0</v>
          </cell>
          <cell r="E3298">
            <v>0</v>
          </cell>
          <cell r="F3298">
            <v>0</v>
          </cell>
          <cell r="G3298">
            <v>0</v>
          </cell>
          <cell r="H3298">
            <v>0</v>
          </cell>
        </row>
        <row r="3299">
          <cell r="A3299" t="str">
            <v>CIDADE GAUCHA-PR</v>
          </cell>
          <cell r="B3299">
            <v>0</v>
          </cell>
          <cell r="C3299">
            <v>0</v>
          </cell>
          <cell r="D3299">
            <v>0</v>
          </cell>
          <cell r="E3299">
            <v>0</v>
          </cell>
          <cell r="F3299">
            <v>0</v>
          </cell>
          <cell r="G3299">
            <v>0</v>
          </cell>
          <cell r="H3299">
            <v>0</v>
          </cell>
        </row>
        <row r="3300">
          <cell r="A3300" t="str">
            <v>CLEVELANDIA-PR</v>
          </cell>
          <cell r="B3300">
            <v>0</v>
          </cell>
          <cell r="C3300">
            <v>0</v>
          </cell>
          <cell r="D3300">
            <v>0</v>
          </cell>
          <cell r="E3300">
            <v>0</v>
          </cell>
          <cell r="F3300">
            <v>0</v>
          </cell>
          <cell r="G3300">
            <v>0</v>
          </cell>
          <cell r="H3300">
            <v>0</v>
          </cell>
        </row>
        <row r="3301">
          <cell r="A3301" t="str">
            <v>COLOMBO-PR</v>
          </cell>
          <cell r="B3301">
            <v>0</v>
          </cell>
          <cell r="C3301">
            <v>0</v>
          </cell>
          <cell r="D3301">
            <v>0</v>
          </cell>
          <cell r="E3301">
            <v>0</v>
          </cell>
          <cell r="F3301">
            <v>0</v>
          </cell>
          <cell r="G3301">
            <v>0</v>
          </cell>
          <cell r="H3301">
            <v>0</v>
          </cell>
        </row>
        <row r="3302">
          <cell r="A3302" t="str">
            <v>COLORADO-PR</v>
          </cell>
          <cell r="B3302">
            <v>0</v>
          </cell>
          <cell r="C3302">
            <v>0</v>
          </cell>
          <cell r="D3302">
            <v>0</v>
          </cell>
          <cell r="E3302">
            <v>0</v>
          </cell>
          <cell r="F3302">
            <v>0</v>
          </cell>
          <cell r="G3302">
            <v>0</v>
          </cell>
          <cell r="H3302">
            <v>0</v>
          </cell>
        </row>
        <row r="3303">
          <cell r="A3303" t="str">
            <v>CONGONHINHAS-PR</v>
          </cell>
          <cell r="B3303">
            <v>0</v>
          </cell>
          <cell r="C3303">
            <v>0</v>
          </cell>
          <cell r="D3303">
            <v>0</v>
          </cell>
          <cell r="E3303">
            <v>0</v>
          </cell>
          <cell r="F3303">
            <v>0</v>
          </cell>
          <cell r="G3303">
            <v>0</v>
          </cell>
          <cell r="H3303">
            <v>0</v>
          </cell>
        </row>
        <row r="3304">
          <cell r="A3304" t="str">
            <v>CONSELHEIRO MAIRINCK-PR</v>
          </cell>
          <cell r="B3304">
            <v>0</v>
          </cell>
          <cell r="C3304">
            <v>0</v>
          </cell>
          <cell r="D3304">
            <v>0</v>
          </cell>
          <cell r="E3304">
            <v>0</v>
          </cell>
          <cell r="F3304">
            <v>0</v>
          </cell>
          <cell r="G3304">
            <v>0</v>
          </cell>
          <cell r="H3304">
            <v>0</v>
          </cell>
        </row>
        <row r="3305">
          <cell r="A3305" t="str">
            <v>CONTENDA-PR</v>
          </cell>
          <cell r="B3305">
            <v>0</v>
          </cell>
          <cell r="C3305">
            <v>0</v>
          </cell>
          <cell r="D3305">
            <v>0</v>
          </cell>
          <cell r="E3305">
            <v>0</v>
          </cell>
          <cell r="F3305">
            <v>0</v>
          </cell>
          <cell r="G3305">
            <v>0</v>
          </cell>
          <cell r="H3305">
            <v>0</v>
          </cell>
        </row>
        <row r="3306">
          <cell r="A3306" t="str">
            <v>CORBELIA-PR</v>
          </cell>
          <cell r="B3306">
            <v>0</v>
          </cell>
          <cell r="C3306">
            <v>0</v>
          </cell>
          <cell r="D3306">
            <v>0</v>
          </cell>
          <cell r="E3306">
            <v>0</v>
          </cell>
          <cell r="F3306">
            <v>0</v>
          </cell>
          <cell r="G3306">
            <v>0</v>
          </cell>
          <cell r="H3306">
            <v>0</v>
          </cell>
        </row>
        <row r="3307">
          <cell r="A3307" t="str">
            <v>CORNELIO PROCOPIO-PR</v>
          </cell>
          <cell r="B3307">
            <v>0</v>
          </cell>
          <cell r="C3307">
            <v>0</v>
          </cell>
          <cell r="D3307">
            <v>0</v>
          </cell>
          <cell r="E3307">
            <v>0</v>
          </cell>
          <cell r="F3307">
            <v>0</v>
          </cell>
          <cell r="G3307">
            <v>0</v>
          </cell>
          <cell r="H3307">
            <v>0</v>
          </cell>
        </row>
        <row r="3308">
          <cell r="A3308" t="str">
            <v>CORONEL DOMINGOS SOARES-PR</v>
          </cell>
          <cell r="B3308">
            <v>0</v>
          </cell>
          <cell r="C3308">
            <v>0</v>
          </cell>
          <cell r="D3308">
            <v>0</v>
          </cell>
          <cell r="E3308">
            <v>0</v>
          </cell>
          <cell r="F3308">
            <v>0</v>
          </cell>
          <cell r="G3308">
            <v>0</v>
          </cell>
          <cell r="H3308">
            <v>0</v>
          </cell>
        </row>
        <row r="3309">
          <cell r="A3309" t="str">
            <v>CORONEL VIVIDA-PR</v>
          </cell>
          <cell r="B3309">
            <v>0</v>
          </cell>
          <cell r="C3309">
            <v>0</v>
          </cell>
          <cell r="D3309">
            <v>0</v>
          </cell>
          <cell r="E3309">
            <v>0</v>
          </cell>
          <cell r="F3309">
            <v>0</v>
          </cell>
          <cell r="G3309">
            <v>0</v>
          </cell>
          <cell r="H3309">
            <v>0</v>
          </cell>
        </row>
        <row r="3310">
          <cell r="A3310" t="str">
            <v>CORUMBATAI DO SUL-PR</v>
          </cell>
          <cell r="B3310">
            <v>0</v>
          </cell>
          <cell r="C3310">
            <v>0</v>
          </cell>
          <cell r="D3310">
            <v>0</v>
          </cell>
          <cell r="E3310">
            <v>0</v>
          </cell>
          <cell r="F3310">
            <v>0</v>
          </cell>
          <cell r="G3310">
            <v>0</v>
          </cell>
          <cell r="H3310">
            <v>0</v>
          </cell>
        </row>
        <row r="3311">
          <cell r="A3311" t="str">
            <v>CRUZ MACHADO-PR</v>
          </cell>
          <cell r="B3311">
            <v>0</v>
          </cell>
          <cell r="C3311">
            <v>0</v>
          </cell>
          <cell r="D3311">
            <v>0</v>
          </cell>
          <cell r="E3311">
            <v>0</v>
          </cell>
          <cell r="F3311">
            <v>0</v>
          </cell>
          <cell r="G3311">
            <v>0</v>
          </cell>
          <cell r="H3311">
            <v>0</v>
          </cell>
        </row>
        <row r="3312">
          <cell r="A3312" t="str">
            <v>CRUZEIRO DO IGUACU-PR</v>
          </cell>
          <cell r="B3312">
            <v>0</v>
          </cell>
          <cell r="C3312">
            <v>0</v>
          </cell>
          <cell r="D3312">
            <v>0</v>
          </cell>
          <cell r="E3312">
            <v>0</v>
          </cell>
          <cell r="F3312">
            <v>0</v>
          </cell>
          <cell r="G3312">
            <v>0</v>
          </cell>
          <cell r="H3312">
            <v>0</v>
          </cell>
        </row>
        <row r="3313">
          <cell r="A3313" t="str">
            <v>CRUZEIRO DO OESTE-PR</v>
          </cell>
          <cell r="B3313">
            <v>0</v>
          </cell>
          <cell r="C3313">
            <v>0</v>
          </cell>
          <cell r="D3313">
            <v>0</v>
          </cell>
          <cell r="E3313">
            <v>0</v>
          </cell>
          <cell r="F3313">
            <v>0</v>
          </cell>
          <cell r="G3313">
            <v>0</v>
          </cell>
          <cell r="H3313">
            <v>0</v>
          </cell>
        </row>
        <row r="3314">
          <cell r="A3314" t="str">
            <v>CRUZEIRO DO SUL-PR</v>
          </cell>
          <cell r="B3314">
            <v>0</v>
          </cell>
          <cell r="C3314">
            <v>0</v>
          </cell>
          <cell r="D3314">
            <v>0</v>
          </cell>
          <cell r="E3314">
            <v>0</v>
          </cell>
          <cell r="F3314">
            <v>0</v>
          </cell>
          <cell r="G3314">
            <v>0</v>
          </cell>
          <cell r="H3314">
            <v>0</v>
          </cell>
        </row>
        <row r="3315">
          <cell r="A3315" t="str">
            <v>CRUZMALTINA-PR</v>
          </cell>
          <cell r="B3315">
            <v>0</v>
          </cell>
          <cell r="C3315">
            <v>0</v>
          </cell>
          <cell r="D3315">
            <v>0</v>
          </cell>
          <cell r="E3315">
            <v>0</v>
          </cell>
          <cell r="F3315">
            <v>0</v>
          </cell>
          <cell r="G3315">
            <v>0</v>
          </cell>
          <cell r="H3315">
            <v>0</v>
          </cell>
        </row>
        <row r="3316">
          <cell r="A3316" t="str">
            <v>CURITIBA-PR</v>
          </cell>
          <cell r="B3316">
            <v>0</v>
          </cell>
          <cell r="C3316">
            <v>0</v>
          </cell>
          <cell r="D3316">
            <v>0</v>
          </cell>
          <cell r="E3316">
            <v>0</v>
          </cell>
          <cell r="F3316">
            <v>0</v>
          </cell>
          <cell r="G3316">
            <v>0</v>
          </cell>
          <cell r="H3316">
            <v>0</v>
          </cell>
        </row>
        <row r="3317">
          <cell r="A3317" t="str">
            <v>CURIUVA-PR</v>
          </cell>
          <cell r="B3317">
            <v>0</v>
          </cell>
          <cell r="C3317">
            <v>0</v>
          </cell>
          <cell r="D3317">
            <v>0</v>
          </cell>
          <cell r="E3317">
            <v>0</v>
          </cell>
          <cell r="F3317">
            <v>0</v>
          </cell>
          <cell r="G3317">
            <v>0</v>
          </cell>
          <cell r="H3317">
            <v>0</v>
          </cell>
        </row>
        <row r="3318">
          <cell r="A3318" t="str">
            <v>DIAMANTE DO NORTE-PR</v>
          </cell>
          <cell r="B3318">
            <v>0</v>
          </cell>
          <cell r="C3318">
            <v>0</v>
          </cell>
          <cell r="D3318">
            <v>0</v>
          </cell>
          <cell r="E3318">
            <v>0</v>
          </cell>
          <cell r="F3318">
            <v>0</v>
          </cell>
          <cell r="G3318">
            <v>0</v>
          </cell>
          <cell r="H3318">
            <v>0</v>
          </cell>
        </row>
        <row r="3319">
          <cell r="A3319" t="str">
            <v>DIAMANTE DO SUL-PR</v>
          </cell>
          <cell r="B3319">
            <v>0</v>
          </cell>
          <cell r="C3319">
            <v>0</v>
          </cell>
          <cell r="D3319">
            <v>0</v>
          </cell>
          <cell r="E3319">
            <v>0</v>
          </cell>
          <cell r="F3319">
            <v>0</v>
          </cell>
          <cell r="G3319">
            <v>0</v>
          </cell>
          <cell r="H3319">
            <v>0</v>
          </cell>
        </row>
        <row r="3320">
          <cell r="A3320" t="str">
            <v>DIAMANTE D'OESTE-PR</v>
          </cell>
          <cell r="B3320">
            <v>0</v>
          </cell>
          <cell r="C3320">
            <v>0</v>
          </cell>
          <cell r="D3320">
            <v>0</v>
          </cell>
          <cell r="E3320">
            <v>0</v>
          </cell>
          <cell r="F3320">
            <v>0</v>
          </cell>
          <cell r="G3320">
            <v>0</v>
          </cell>
          <cell r="H3320">
            <v>0</v>
          </cell>
        </row>
        <row r="3321">
          <cell r="A3321" t="str">
            <v>DOIS VIZINHOS-PR</v>
          </cell>
          <cell r="B3321">
            <v>0</v>
          </cell>
          <cell r="C3321">
            <v>0</v>
          </cell>
          <cell r="D3321">
            <v>0</v>
          </cell>
          <cell r="E3321">
            <v>0</v>
          </cell>
          <cell r="F3321">
            <v>0</v>
          </cell>
          <cell r="G3321">
            <v>0</v>
          </cell>
          <cell r="H3321">
            <v>0</v>
          </cell>
        </row>
        <row r="3322">
          <cell r="A3322" t="str">
            <v>DOURADINA-PR</v>
          </cell>
          <cell r="B3322">
            <v>0</v>
          </cell>
          <cell r="C3322">
            <v>0</v>
          </cell>
          <cell r="D3322">
            <v>0</v>
          </cell>
          <cell r="E3322">
            <v>0</v>
          </cell>
          <cell r="F3322">
            <v>0</v>
          </cell>
          <cell r="G3322">
            <v>0</v>
          </cell>
          <cell r="H3322">
            <v>0</v>
          </cell>
        </row>
        <row r="3323">
          <cell r="A3323" t="str">
            <v>DOUTOR CAMARGO-PR</v>
          </cell>
          <cell r="B3323">
            <v>0</v>
          </cell>
          <cell r="C3323">
            <v>0</v>
          </cell>
          <cell r="D3323">
            <v>0</v>
          </cell>
          <cell r="E3323">
            <v>0</v>
          </cell>
          <cell r="F3323">
            <v>0</v>
          </cell>
          <cell r="G3323">
            <v>0</v>
          </cell>
          <cell r="H3323">
            <v>0</v>
          </cell>
        </row>
        <row r="3324">
          <cell r="A3324" t="str">
            <v>DOUTOR ULYSSES-PR</v>
          </cell>
          <cell r="B3324">
            <v>0</v>
          </cell>
          <cell r="C3324">
            <v>0</v>
          </cell>
          <cell r="D3324">
            <v>0</v>
          </cell>
          <cell r="E3324">
            <v>0</v>
          </cell>
          <cell r="F3324">
            <v>0</v>
          </cell>
          <cell r="G3324">
            <v>0</v>
          </cell>
          <cell r="H3324">
            <v>0</v>
          </cell>
        </row>
        <row r="3325">
          <cell r="A3325" t="str">
            <v>ENEAS MARQUES-PR</v>
          </cell>
          <cell r="B3325">
            <v>0</v>
          </cell>
          <cell r="C3325">
            <v>0</v>
          </cell>
          <cell r="D3325">
            <v>0</v>
          </cell>
          <cell r="E3325">
            <v>0</v>
          </cell>
          <cell r="F3325">
            <v>0</v>
          </cell>
          <cell r="G3325">
            <v>0</v>
          </cell>
          <cell r="H3325">
            <v>0</v>
          </cell>
        </row>
        <row r="3326">
          <cell r="A3326" t="str">
            <v>ENGENHEIRO BELTRAO-PR</v>
          </cell>
          <cell r="B3326">
            <v>0</v>
          </cell>
          <cell r="C3326">
            <v>0</v>
          </cell>
          <cell r="D3326">
            <v>0</v>
          </cell>
          <cell r="E3326">
            <v>0</v>
          </cell>
          <cell r="F3326">
            <v>0</v>
          </cell>
          <cell r="G3326">
            <v>0</v>
          </cell>
          <cell r="H3326">
            <v>0</v>
          </cell>
        </row>
        <row r="3327">
          <cell r="A3327" t="str">
            <v>ENTRE RIOS DO OESTE-PR</v>
          </cell>
          <cell r="B3327">
            <v>0</v>
          </cell>
          <cell r="C3327">
            <v>0</v>
          </cell>
          <cell r="D3327">
            <v>0</v>
          </cell>
          <cell r="E3327">
            <v>0</v>
          </cell>
          <cell r="F3327">
            <v>0</v>
          </cell>
          <cell r="G3327">
            <v>0</v>
          </cell>
          <cell r="H3327">
            <v>0</v>
          </cell>
        </row>
        <row r="3328">
          <cell r="A3328" t="str">
            <v>ESPERANCA NOVA-PR</v>
          </cell>
          <cell r="B3328">
            <v>0</v>
          </cell>
          <cell r="C3328">
            <v>0</v>
          </cell>
          <cell r="D3328">
            <v>0</v>
          </cell>
          <cell r="E3328">
            <v>0</v>
          </cell>
          <cell r="F3328">
            <v>0</v>
          </cell>
          <cell r="G3328">
            <v>0</v>
          </cell>
          <cell r="H3328">
            <v>0</v>
          </cell>
        </row>
        <row r="3329">
          <cell r="A3329" t="str">
            <v>ESPIGAO ALTO DO IGUACU-PR</v>
          </cell>
          <cell r="B3329">
            <v>0</v>
          </cell>
          <cell r="C3329">
            <v>0</v>
          </cell>
          <cell r="D3329">
            <v>0</v>
          </cell>
          <cell r="E3329">
            <v>0</v>
          </cell>
          <cell r="F3329">
            <v>0</v>
          </cell>
          <cell r="G3329">
            <v>0</v>
          </cell>
          <cell r="H3329">
            <v>0</v>
          </cell>
        </row>
        <row r="3330">
          <cell r="A3330" t="str">
            <v>FAROL-PR</v>
          </cell>
          <cell r="B3330">
            <v>0</v>
          </cell>
          <cell r="C3330">
            <v>0</v>
          </cell>
          <cell r="D3330">
            <v>0</v>
          </cell>
          <cell r="E3330">
            <v>0</v>
          </cell>
          <cell r="F3330">
            <v>0</v>
          </cell>
          <cell r="G3330">
            <v>0</v>
          </cell>
          <cell r="H3330">
            <v>0</v>
          </cell>
        </row>
        <row r="3331">
          <cell r="A3331" t="str">
            <v>FAXINAL-PR</v>
          </cell>
          <cell r="B3331">
            <v>0</v>
          </cell>
          <cell r="C3331">
            <v>0</v>
          </cell>
          <cell r="D3331">
            <v>0</v>
          </cell>
          <cell r="E3331">
            <v>0</v>
          </cell>
          <cell r="F3331">
            <v>0</v>
          </cell>
          <cell r="G3331">
            <v>0</v>
          </cell>
          <cell r="H3331">
            <v>0</v>
          </cell>
        </row>
        <row r="3332">
          <cell r="A3332" t="str">
            <v>FAZENDA RIO GRANDE-PR</v>
          </cell>
          <cell r="B3332">
            <v>0</v>
          </cell>
          <cell r="C3332">
            <v>0</v>
          </cell>
          <cell r="D3332">
            <v>0</v>
          </cell>
          <cell r="E3332">
            <v>0</v>
          </cell>
          <cell r="F3332">
            <v>0</v>
          </cell>
          <cell r="G3332">
            <v>0</v>
          </cell>
          <cell r="H3332">
            <v>0</v>
          </cell>
        </row>
        <row r="3333">
          <cell r="A3333" t="str">
            <v>FENIX-PR</v>
          </cell>
          <cell r="B3333">
            <v>0</v>
          </cell>
          <cell r="C3333">
            <v>0</v>
          </cell>
          <cell r="D3333">
            <v>0</v>
          </cell>
          <cell r="E3333">
            <v>0</v>
          </cell>
          <cell r="F3333">
            <v>0</v>
          </cell>
          <cell r="G3333">
            <v>0</v>
          </cell>
          <cell r="H3333">
            <v>0</v>
          </cell>
        </row>
        <row r="3334">
          <cell r="A3334" t="str">
            <v>FERNANDES PINHEIRO-PR</v>
          </cell>
          <cell r="B3334">
            <v>0</v>
          </cell>
          <cell r="C3334">
            <v>0</v>
          </cell>
          <cell r="D3334">
            <v>0</v>
          </cell>
          <cell r="E3334">
            <v>0</v>
          </cell>
          <cell r="F3334">
            <v>0</v>
          </cell>
          <cell r="G3334">
            <v>0</v>
          </cell>
          <cell r="H3334">
            <v>0</v>
          </cell>
        </row>
        <row r="3335">
          <cell r="A3335" t="str">
            <v>FIGUEIRA-PR</v>
          </cell>
          <cell r="B3335">
            <v>0</v>
          </cell>
          <cell r="C3335">
            <v>0</v>
          </cell>
          <cell r="D3335">
            <v>0</v>
          </cell>
          <cell r="E3335">
            <v>0</v>
          </cell>
          <cell r="F3335">
            <v>0</v>
          </cell>
          <cell r="G3335">
            <v>0</v>
          </cell>
          <cell r="H3335">
            <v>0</v>
          </cell>
        </row>
        <row r="3336">
          <cell r="A3336" t="str">
            <v>FLOR DA SERRA DO SUL-PR</v>
          </cell>
          <cell r="B3336">
            <v>0</v>
          </cell>
          <cell r="C3336">
            <v>0</v>
          </cell>
          <cell r="D3336">
            <v>0</v>
          </cell>
          <cell r="E3336">
            <v>0</v>
          </cell>
          <cell r="F3336">
            <v>0</v>
          </cell>
          <cell r="G3336">
            <v>0</v>
          </cell>
          <cell r="H3336">
            <v>0</v>
          </cell>
        </row>
        <row r="3337">
          <cell r="A3337" t="str">
            <v>FLORAI-PR</v>
          </cell>
          <cell r="B3337">
            <v>0</v>
          </cell>
          <cell r="C3337">
            <v>0</v>
          </cell>
          <cell r="D3337">
            <v>0</v>
          </cell>
          <cell r="E3337">
            <v>0</v>
          </cell>
          <cell r="F3337">
            <v>0</v>
          </cell>
          <cell r="G3337">
            <v>0</v>
          </cell>
          <cell r="H3337">
            <v>0</v>
          </cell>
        </row>
        <row r="3338">
          <cell r="A3338" t="str">
            <v>FLORESTA-PR</v>
          </cell>
          <cell r="B3338">
            <v>0</v>
          </cell>
          <cell r="C3338">
            <v>0</v>
          </cell>
          <cell r="D3338">
            <v>0</v>
          </cell>
          <cell r="E3338">
            <v>0</v>
          </cell>
          <cell r="F3338">
            <v>0</v>
          </cell>
          <cell r="G3338">
            <v>0</v>
          </cell>
          <cell r="H3338">
            <v>0</v>
          </cell>
        </row>
        <row r="3339">
          <cell r="A3339" t="str">
            <v>FLORESTOPOLIS-PR</v>
          </cell>
          <cell r="B3339">
            <v>0</v>
          </cell>
          <cell r="C3339">
            <v>0</v>
          </cell>
          <cell r="D3339">
            <v>0</v>
          </cell>
          <cell r="E3339">
            <v>0</v>
          </cell>
          <cell r="F3339">
            <v>0</v>
          </cell>
          <cell r="G3339">
            <v>0</v>
          </cell>
          <cell r="H3339">
            <v>0</v>
          </cell>
        </row>
        <row r="3340">
          <cell r="A3340" t="str">
            <v>FLORIDA-PR</v>
          </cell>
          <cell r="B3340">
            <v>0</v>
          </cell>
          <cell r="C3340">
            <v>0</v>
          </cell>
          <cell r="D3340">
            <v>0</v>
          </cell>
          <cell r="E3340">
            <v>0</v>
          </cell>
          <cell r="F3340">
            <v>0</v>
          </cell>
          <cell r="G3340">
            <v>0</v>
          </cell>
          <cell r="H3340">
            <v>0</v>
          </cell>
        </row>
        <row r="3341">
          <cell r="A3341" t="str">
            <v>FORMOSA DO OESTE-PR</v>
          </cell>
          <cell r="B3341">
            <v>0</v>
          </cell>
          <cell r="C3341">
            <v>0</v>
          </cell>
          <cell r="D3341">
            <v>0</v>
          </cell>
          <cell r="E3341">
            <v>0</v>
          </cell>
          <cell r="F3341">
            <v>0</v>
          </cell>
          <cell r="G3341">
            <v>0</v>
          </cell>
          <cell r="H3341">
            <v>0</v>
          </cell>
        </row>
        <row r="3342">
          <cell r="A3342" t="str">
            <v>FOZ DO IGUACU-PR</v>
          </cell>
          <cell r="B3342">
            <v>0</v>
          </cell>
          <cell r="C3342">
            <v>0</v>
          </cell>
          <cell r="D3342">
            <v>0</v>
          </cell>
          <cell r="E3342">
            <v>0</v>
          </cell>
          <cell r="F3342">
            <v>0</v>
          </cell>
          <cell r="G3342">
            <v>0</v>
          </cell>
          <cell r="H3342">
            <v>0</v>
          </cell>
        </row>
        <row r="3343">
          <cell r="A3343" t="str">
            <v>FOZ DO JORDAO-PR</v>
          </cell>
          <cell r="B3343">
            <v>0</v>
          </cell>
          <cell r="C3343">
            <v>0</v>
          </cell>
          <cell r="D3343">
            <v>0</v>
          </cell>
          <cell r="E3343">
            <v>0</v>
          </cell>
          <cell r="F3343">
            <v>0</v>
          </cell>
          <cell r="G3343">
            <v>0</v>
          </cell>
          <cell r="H3343">
            <v>0</v>
          </cell>
        </row>
        <row r="3344">
          <cell r="A3344" t="str">
            <v>FRANCISCO ALVES-PR</v>
          </cell>
          <cell r="B3344">
            <v>0</v>
          </cell>
          <cell r="C3344">
            <v>0</v>
          </cell>
          <cell r="D3344">
            <v>0</v>
          </cell>
          <cell r="E3344">
            <v>0</v>
          </cell>
          <cell r="F3344">
            <v>0</v>
          </cell>
          <cell r="G3344">
            <v>0</v>
          </cell>
          <cell r="H3344">
            <v>0</v>
          </cell>
        </row>
        <row r="3345">
          <cell r="A3345" t="str">
            <v>FRANCISCO BELTRAO-PR</v>
          </cell>
          <cell r="B3345">
            <v>0</v>
          </cell>
          <cell r="C3345">
            <v>0</v>
          </cell>
          <cell r="D3345">
            <v>0</v>
          </cell>
          <cell r="E3345">
            <v>0</v>
          </cell>
          <cell r="F3345">
            <v>0</v>
          </cell>
          <cell r="G3345">
            <v>0</v>
          </cell>
          <cell r="H3345">
            <v>0</v>
          </cell>
        </row>
        <row r="3346">
          <cell r="A3346" t="str">
            <v>GENERAL CARNEIRO-PR</v>
          </cell>
          <cell r="B3346">
            <v>0</v>
          </cell>
          <cell r="C3346">
            <v>0</v>
          </cell>
          <cell r="D3346">
            <v>0</v>
          </cell>
          <cell r="E3346">
            <v>0</v>
          </cell>
          <cell r="F3346">
            <v>0</v>
          </cell>
          <cell r="G3346">
            <v>0</v>
          </cell>
          <cell r="H3346">
            <v>0</v>
          </cell>
        </row>
        <row r="3347">
          <cell r="A3347" t="str">
            <v>GODOY MOREIRA-PR</v>
          </cell>
          <cell r="B3347">
            <v>0</v>
          </cell>
          <cell r="C3347">
            <v>0</v>
          </cell>
          <cell r="D3347">
            <v>0</v>
          </cell>
          <cell r="E3347">
            <v>0</v>
          </cell>
          <cell r="F3347">
            <v>0</v>
          </cell>
          <cell r="G3347">
            <v>0</v>
          </cell>
          <cell r="H3347">
            <v>0</v>
          </cell>
        </row>
        <row r="3348">
          <cell r="A3348" t="str">
            <v>GOIOERE-PR</v>
          </cell>
          <cell r="B3348">
            <v>0</v>
          </cell>
          <cell r="C3348">
            <v>0</v>
          </cell>
          <cell r="D3348">
            <v>0</v>
          </cell>
          <cell r="E3348">
            <v>0</v>
          </cell>
          <cell r="F3348">
            <v>0</v>
          </cell>
          <cell r="G3348">
            <v>0</v>
          </cell>
          <cell r="H3348">
            <v>0</v>
          </cell>
        </row>
        <row r="3349">
          <cell r="A3349" t="str">
            <v>GOIOXIM-PR</v>
          </cell>
          <cell r="B3349">
            <v>0</v>
          </cell>
          <cell r="C3349">
            <v>0</v>
          </cell>
          <cell r="D3349">
            <v>0</v>
          </cell>
          <cell r="E3349">
            <v>0</v>
          </cell>
          <cell r="F3349">
            <v>0</v>
          </cell>
          <cell r="G3349">
            <v>0</v>
          </cell>
          <cell r="H3349">
            <v>0</v>
          </cell>
        </row>
        <row r="3350">
          <cell r="A3350" t="str">
            <v>GRANDES RIOS-PR</v>
          </cell>
          <cell r="B3350">
            <v>0</v>
          </cell>
          <cell r="C3350">
            <v>0</v>
          </cell>
          <cell r="D3350">
            <v>0</v>
          </cell>
          <cell r="E3350">
            <v>0</v>
          </cell>
          <cell r="F3350">
            <v>0</v>
          </cell>
          <cell r="G3350">
            <v>0</v>
          </cell>
          <cell r="H3350">
            <v>0</v>
          </cell>
        </row>
        <row r="3351">
          <cell r="A3351" t="str">
            <v>GUAIRACA-PR</v>
          </cell>
          <cell r="B3351">
            <v>0</v>
          </cell>
          <cell r="C3351">
            <v>0</v>
          </cell>
          <cell r="D3351">
            <v>0</v>
          </cell>
          <cell r="E3351">
            <v>0</v>
          </cell>
          <cell r="F3351">
            <v>0</v>
          </cell>
          <cell r="G3351">
            <v>0</v>
          </cell>
          <cell r="H3351">
            <v>0</v>
          </cell>
        </row>
        <row r="3352">
          <cell r="A3352" t="str">
            <v>GUAIRA-PR</v>
          </cell>
          <cell r="B3352">
            <v>0</v>
          </cell>
          <cell r="C3352">
            <v>0</v>
          </cell>
          <cell r="D3352">
            <v>0</v>
          </cell>
          <cell r="E3352">
            <v>0</v>
          </cell>
          <cell r="F3352">
            <v>0</v>
          </cell>
          <cell r="G3352">
            <v>0</v>
          </cell>
          <cell r="H3352">
            <v>0</v>
          </cell>
        </row>
        <row r="3353">
          <cell r="A3353" t="str">
            <v>GUAMIRANGA-PR</v>
          </cell>
          <cell r="B3353">
            <v>0</v>
          </cell>
          <cell r="C3353">
            <v>0</v>
          </cell>
          <cell r="D3353">
            <v>0</v>
          </cell>
          <cell r="E3353">
            <v>0</v>
          </cell>
          <cell r="F3353">
            <v>0</v>
          </cell>
          <cell r="G3353">
            <v>0</v>
          </cell>
          <cell r="H3353">
            <v>0</v>
          </cell>
        </row>
        <row r="3354">
          <cell r="A3354" t="str">
            <v>GUAPIRAMA-PR</v>
          </cell>
          <cell r="B3354">
            <v>0</v>
          </cell>
          <cell r="C3354">
            <v>0</v>
          </cell>
          <cell r="D3354">
            <v>0</v>
          </cell>
          <cell r="E3354">
            <v>0</v>
          </cell>
          <cell r="F3354">
            <v>0</v>
          </cell>
          <cell r="G3354">
            <v>0</v>
          </cell>
          <cell r="H3354">
            <v>0</v>
          </cell>
        </row>
        <row r="3355">
          <cell r="A3355" t="str">
            <v>GUAPOREMA-PR</v>
          </cell>
          <cell r="B3355">
            <v>0</v>
          </cell>
          <cell r="C3355">
            <v>0</v>
          </cell>
          <cell r="D3355">
            <v>0</v>
          </cell>
          <cell r="E3355">
            <v>0</v>
          </cell>
          <cell r="F3355">
            <v>0</v>
          </cell>
          <cell r="G3355">
            <v>0</v>
          </cell>
          <cell r="H3355">
            <v>0</v>
          </cell>
        </row>
        <row r="3356">
          <cell r="A3356" t="str">
            <v>GUARACI-PR</v>
          </cell>
          <cell r="B3356">
            <v>0</v>
          </cell>
          <cell r="C3356">
            <v>0</v>
          </cell>
          <cell r="D3356">
            <v>0</v>
          </cell>
          <cell r="E3356">
            <v>0</v>
          </cell>
          <cell r="F3356">
            <v>0</v>
          </cell>
          <cell r="G3356">
            <v>0</v>
          </cell>
          <cell r="H3356">
            <v>0</v>
          </cell>
        </row>
        <row r="3357">
          <cell r="A3357" t="str">
            <v>GUARANIACU-PR</v>
          </cell>
          <cell r="B3357">
            <v>0</v>
          </cell>
          <cell r="C3357">
            <v>0</v>
          </cell>
          <cell r="D3357">
            <v>0</v>
          </cell>
          <cell r="E3357">
            <v>0</v>
          </cell>
          <cell r="F3357">
            <v>0</v>
          </cell>
          <cell r="G3357">
            <v>0</v>
          </cell>
          <cell r="H3357">
            <v>0</v>
          </cell>
        </row>
        <row r="3358">
          <cell r="A3358" t="str">
            <v>GUARAPUAVA-PR</v>
          </cell>
          <cell r="B3358">
            <v>0</v>
          </cell>
          <cell r="C3358">
            <v>0</v>
          </cell>
          <cell r="D3358">
            <v>0</v>
          </cell>
          <cell r="E3358">
            <v>0</v>
          </cell>
          <cell r="F3358">
            <v>0</v>
          </cell>
          <cell r="G3358">
            <v>0</v>
          </cell>
          <cell r="H3358">
            <v>0</v>
          </cell>
        </row>
        <row r="3359">
          <cell r="A3359" t="str">
            <v>GUARAQUECABA-PR</v>
          </cell>
          <cell r="B3359">
            <v>0</v>
          </cell>
          <cell r="C3359">
            <v>0</v>
          </cell>
          <cell r="D3359">
            <v>0</v>
          </cell>
          <cell r="E3359">
            <v>0</v>
          </cell>
          <cell r="F3359">
            <v>0</v>
          </cell>
          <cell r="G3359">
            <v>0</v>
          </cell>
          <cell r="H3359">
            <v>0</v>
          </cell>
        </row>
        <row r="3360">
          <cell r="A3360" t="str">
            <v>GUARATUBA-PR</v>
          </cell>
          <cell r="B3360">
            <v>187649.74</v>
          </cell>
          <cell r="C3360">
            <v>186949.64</v>
          </cell>
          <cell r="D3360">
            <v>0</v>
          </cell>
          <cell r="E3360">
            <v>0</v>
          </cell>
          <cell r="F3360">
            <v>186949.64</v>
          </cell>
          <cell r="G3360">
            <v>-700.1</v>
          </cell>
          <cell r="H3360">
            <v>0</v>
          </cell>
        </row>
        <row r="3361">
          <cell r="A3361" t="str">
            <v>HONORIO SERPA-PR</v>
          </cell>
          <cell r="B3361">
            <v>0</v>
          </cell>
          <cell r="C3361">
            <v>0</v>
          </cell>
          <cell r="D3361">
            <v>0</v>
          </cell>
          <cell r="E3361">
            <v>0</v>
          </cell>
          <cell r="F3361">
            <v>0</v>
          </cell>
          <cell r="G3361">
            <v>0</v>
          </cell>
          <cell r="H3361">
            <v>0</v>
          </cell>
        </row>
        <row r="3362">
          <cell r="A3362" t="str">
            <v>IBAITI-PR</v>
          </cell>
          <cell r="B3362">
            <v>0</v>
          </cell>
          <cell r="C3362">
            <v>0</v>
          </cell>
          <cell r="D3362">
            <v>0</v>
          </cell>
          <cell r="E3362">
            <v>0</v>
          </cell>
          <cell r="F3362">
            <v>0</v>
          </cell>
          <cell r="G3362">
            <v>0</v>
          </cell>
          <cell r="H3362">
            <v>0</v>
          </cell>
        </row>
        <row r="3363">
          <cell r="A3363" t="str">
            <v>IBEMA-PR</v>
          </cell>
          <cell r="B3363">
            <v>0</v>
          </cell>
          <cell r="C3363">
            <v>0</v>
          </cell>
          <cell r="D3363">
            <v>0</v>
          </cell>
          <cell r="E3363">
            <v>0</v>
          </cell>
          <cell r="F3363">
            <v>0</v>
          </cell>
          <cell r="G3363">
            <v>0</v>
          </cell>
          <cell r="H3363">
            <v>0</v>
          </cell>
        </row>
        <row r="3364">
          <cell r="A3364" t="str">
            <v>IBIPORA-PR</v>
          </cell>
          <cell r="B3364">
            <v>0</v>
          </cell>
          <cell r="C3364">
            <v>0</v>
          </cell>
          <cell r="D3364">
            <v>0</v>
          </cell>
          <cell r="E3364">
            <v>0</v>
          </cell>
          <cell r="F3364">
            <v>0</v>
          </cell>
          <cell r="G3364">
            <v>0</v>
          </cell>
          <cell r="H3364">
            <v>0</v>
          </cell>
        </row>
        <row r="3365">
          <cell r="A3365" t="str">
            <v>ICARAIMA-PR</v>
          </cell>
          <cell r="B3365">
            <v>0</v>
          </cell>
          <cell r="C3365">
            <v>0</v>
          </cell>
          <cell r="D3365">
            <v>0</v>
          </cell>
          <cell r="E3365">
            <v>0</v>
          </cell>
          <cell r="F3365">
            <v>0</v>
          </cell>
          <cell r="G3365">
            <v>0</v>
          </cell>
          <cell r="H3365">
            <v>0</v>
          </cell>
        </row>
        <row r="3366">
          <cell r="A3366" t="str">
            <v>IGUARACU-PR</v>
          </cell>
          <cell r="B3366">
            <v>0</v>
          </cell>
          <cell r="C3366">
            <v>0</v>
          </cell>
          <cell r="D3366">
            <v>0</v>
          </cell>
          <cell r="E3366">
            <v>0</v>
          </cell>
          <cell r="F3366">
            <v>0</v>
          </cell>
          <cell r="G3366">
            <v>0</v>
          </cell>
          <cell r="H3366">
            <v>0</v>
          </cell>
        </row>
        <row r="3367">
          <cell r="A3367" t="str">
            <v>IGUATU-PR</v>
          </cell>
          <cell r="B3367">
            <v>0</v>
          </cell>
          <cell r="C3367">
            <v>0</v>
          </cell>
          <cell r="D3367">
            <v>0</v>
          </cell>
          <cell r="E3367">
            <v>0</v>
          </cell>
          <cell r="F3367">
            <v>0</v>
          </cell>
          <cell r="G3367">
            <v>0</v>
          </cell>
          <cell r="H3367">
            <v>0</v>
          </cell>
        </row>
        <row r="3368">
          <cell r="A3368" t="str">
            <v>IMBAU-PR</v>
          </cell>
          <cell r="B3368">
            <v>0</v>
          </cell>
          <cell r="C3368">
            <v>0</v>
          </cell>
          <cell r="D3368">
            <v>0</v>
          </cell>
          <cell r="E3368">
            <v>0</v>
          </cell>
          <cell r="F3368">
            <v>0</v>
          </cell>
          <cell r="G3368">
            <v>0</v>
          </cell>
          <cell r="H3368">
            <v>0</v>
          </cell>
        </row>
        <row r="3369">
          <cell r="A3369" t="str">
            <v>IMBITUVA-PR</v>
          </cell>
          <cell r="B3369">
            <v>0</v>
          </cell>
          <cell r="C3369">
            <v>0</v>
          </cell>
          <cell r="D3369">
            <v>0</v>
          </cell>
          <cell r="E3369">
            <v>0</v>
          </cell>
          <cell r="F3369">
            <v>0</v>
          </cell>
          <cell r="G3369">
            <v>0</v>
          </cell>
          <cell r="H3369">
            <v>0</v>
          </cell>
        </row>
        <row r="3370">
          <cell r="A3370" t="str">
            <v>INACIO MARTINS-PR</v>
          </cell>
          <cell r="B3370">
            <v>0</v>
          </cell>
          <cell r="C3370">
            <v>0</v>
          </cell>
          <cell r="D3370">
            <v>0</v>
          </cell>
          <cell r="E3370">
            <v>0</v>
          </cell>
          <cell r="F3370">
            <v>0</v>
          </cell>
          <cell r="G3370">
            <v>0</v>
          </cell>
          <cell r="H3370">
            <v>0</v>
          </cell>
        </row>
        <row r="3371">
          <cell r="A3371" t="str">
            <v>INAJA-PR</v>
          </cell>
          <cell r="B3371">
            <v>0</v>
          </cell>
          <cell r="C3371">
            <v>0</v>
          </cell>
          <cell r="D3371">
            <v>0</v>
          </cell>
          <cell r="E3371">
            <v>0</v>
          </cell>
          <cell r="F3371">
            <v>0</v>
          </cell>
          <cell r="G3371">
            <v>0</v>
          </cell>
          <cell r="H3371">
            <v>0</v>
          </cell>
        </row>
        <row r="3372">
          <cell r="A3372" t="str">
            <v>INDIANOPOLIS-PR</v>
          </cell>
          <cell r="B3372">
            <v>0</v>
          </cell>
          <cell r="C3372">
            <v>0</v>
          </cell>
          <cell r="D3372">
            <v>0</v>
          </cell>
          <cell r="E3372">
            <v>0</v>
          </cell>
          <cell r="F3372">
            <v>0</v>
          </cell>
          <cell r="G3372">
            <v>0</v>
          </cell>
          <cell r="H3372">
            <v>0</v>
          </cell>
        </row>
        <row r="3373">
          <cell r="A3373" t="str">
            <v>IPIRANGA-PR</v>
          </cell>
          <cell r="B3373">
            <v>0</v>
          </cell>
          <cell r="C3373">
            <v>0</v>
          </cell>
          <cell r="D3373">
            <v>0</v>
          </cell>
          <cell r="E3373">
            <v>0</v>
          </cell>
          <cell r="F3373">
            <v>0</v>
          </cell>
          <cell r="G3373">
            <v>0</v>
          </cell>
          <cell r="H3373">
            <v>0</v>
          </cell>
        </row>
        <row r="3374">
          <cell r="A3374" t="str">
            <v>IPORA-PR</v>
          </cell>
          <cell r="B3374">
            <v>0</v>
          </cell>
          <cell r="C3374">
            <v>0</v>
          </cell>
          <cell r="D3374">
            <v>0</v>
          </cell>
          <cell r="E3374">
            <v>0</v>
          </cell>
          <cell r="F3374">
            <v>0</v>
          </cell>
          <cell r="G3374">
            <v>0</v>
          </cell>
          <cell r="H3374">
            <v>0</v>
          </cell>
        </row>
        <row r="3375">
          <cell r="A3375" t="str">
            <v>IRACEMA DO OESTE-PR</v>
          </cell>
          <cell r="B3375">
            <v>0</v>
          </cell>
          <cell r="C3375">
            <v>0</v>
          </cell>
          <cell r="D3375">
            <v>0</v>
          </cell>
          <cell r="E3375">
            <v>0</v>
          </cell>
          <cell r="F3375">
            <v>0</v>
          </cell>
          <cell r="G3375">
            <v>0</v>
          </cell>
          <cell r="H3375">
            <v>0</v>
          </cell>
        </row>
        <row r="3376">
          <cell r="A3376" t="str">
            <v>IRATI-PR</v>
          </cell>
          <cell r="B3376">
            <v>0</v>
          </cell>
          <cell r="C3376">
            <v>0</v>
          </cell>
          <cell r="D3376">
            <v>0</v>
          </cell>
          <cell r="E3376">
            <v>0</v>
          </cell>
          <cell r="F3376">
            <v>0</v>
          </cell>
          <cell r="G3376">
            <v>0</v>
          </cell>
          <cell r="H3376">
            <v>0</v>
          </cell>
        </row>
        <row r="3377">
          <cell r="A3377" t="str">
            <v>IRETAMA-PR</v>
          </cell>
          <cell r="B3377">
            <v>0</v>
          </cell>
          <cell r="C3377">
            <v>0</v>
          </cell>
          <cell r="D3377">
            <v>0</v>
          </cell>
          <cell r="E3377">
            <v>0</v>
          </cell>
          <cell r="F3377">
            <v>0</v>
          </cell>
          <cell r="G3377">
            <v>0</v>
          </cell>
          <cell r="H3377">
            <v>0</v>
          </cell>
        </row>
        <row r="3378">
          <cell r="A3378" t="str">
            <v>ITAGUAJE-PR</v>
          </cell>
          <cell r="B3378">
            <v>0</v>
          </cell>
          <cell r="C3378">
            <v>0</v>
          </cell>
          <cell r="D3378">
            <v>0</v>
          </cell>
          <cell r="E3378">
            <v>0</v>
          </cell>
          <cell r="F3378">
            <v>0</v>
          </cell>
          <cell r="G3378">
            <v>0</v>
          </cell>
          <cell r="H3378">
            <v>0</v>
          </cell>
        </row>
        <row r="3379">
          <cell r="A3379" t="str">
            <v>ITAIPULANDIA-PR</v>
          </cell>
          <cell r="B3379">
            <v>0</v>
          </cell>
          <cell r="C3379">
            <v>0</v>
          </cell>
          <cell r="D3379">
            <v>0</v>
          </cell>
          <cell r="E3379">
            <v>0</v>
          </cell>
          <cell r="F3379">
            <v>0</v>
          </cell>
          <cell r="G3379">
            <v>0</v>
          </cell>
          <cell r="H3379">
            <v>0</v>
          </cell>
        </row>
        <row r="3380">
          <cell r="A3380" t="str">
            <v>ITAMBARACA-PR</v>
          </cell>
          <cell r="B3380">
            <v>0</v>
          </cell>
          <cell r="C3380">
            <v>0</v>
          </cell>
          <cell r="D3380">
            <v>0</v>
          </cell>
          <cell r="E3380">
            <v>0</v>
          </cell>
          <cell r="F3380">
            <v>0</v>
          </cell>
          <cell r="G3380">
            <v>0</v>
          </cell>
          <cell r="H3380">
            <v>0</v>
          </cell>
        </row>
        <row r="3381">
          <cell r="A3381" t="str">
            <v>ITAMBE-PR</v>
          </cell>
          <cell r="B3381">
            <v>0</v>
          </cell>
          <cell r="C3381">
            <v>0</v>
          </cell>
          <cell r="D3381">
            <v>0</v>
          </cell>
          <cell r="E3381">
            <v>0</v>
          </cell>
          <cell r="F3381">
            <v>0</v>
          </cell>
          <cell r="G3381">
            <v>0</v>
          </cell>
          <cell r="H3381">
            <v>0</v>
          </cell>
        </row>
        <row r="3382">
          <cell r="A3382" t="str">
            <v>ITAPEJARA D'OESTE-PR</v>
          </cell>
          <cell r="B3382">
            <v>0</v>
          </cell>
          <cell r="C3382">
            <v>0</v>
          </cell>
          <cell r="D3382">
            <v>0</v>
          </cell>
          <cell r="E3382">
            <v>0</v>
          </cell>
          <cell r="F3382">
            <v>0</v>
          </cell>
          <cell r="G3382">
            <v>0</v>
          </cell>
          <cell r="H3382">
            <v>0</v>
          </cell>
        </row>
        <row r="3383">
          <cell r="A3383" t="str">
            <v>ITAPERUCU-PR</v>
          </cell>
          <cell r="B3383">
            <v>0</v>
          </cell>
          <cell r="C3383">
            <v>0</v>
          </cell>
          <cell r="D3383">
            <v>0</v>
          </cell>
          <cell r="E3383">
            <v>0</v>
          </cell>
          <cell r="F3383">
            <v>0</v>
          </cell>
          <cell r="G3383">
            <v>0</v>
          </cell>
          <cell r="H3383">
            <v>0</v>
          </cell>
        </row>
        <row r="3384">
          <cell r="A3384" t="str">
            <v>ITAUNA DO SUL-PR</v>
          </cell>
          <cell r="B3384">
            <v>0</v>
          </cell>
          <cell r="C3384">
            <v>0</v>
          </cell>
          <cell r="D3384">
            <v>0</v>
          </cell>
          <cell r="E3384">
            <v>0</v>
          </cell>
          <cell r="F3384">
            <v>0</v>
          </cell>
          <cell r="G3384">
            <v>0</v>
          </cell>
          <cell r="H3384">
            <v>0</v>
          </cell>
        </row>
        <row r="3385">
          <cell r="A3385" t="str">
            <v>IVAIPORA-PR</v>
          </cell>
          <cell r="B3385">
            <v>0</v>
          </cell>
          <cell r="C3385">
            <v>0</v>
          </cell>
          <cell r="D3385">
            <v>0</v>
          </cell>
          <cell r="E3385">
            <v>0</v>
          </cell>
          <cell r="F3385">
            <v>0</v>
          </cell>
          <cell r="G3385">
            <v>0</v>
          </cell>
          <cell r="H3385">
            <v>0</v>
          </cell>
        </row>
        <row r="3386">
          <cell r="A3386" t="str">
            <v>IVAI-PR</v>
          </cell>
          <cell r="B3386">
            <v>0</v>
          </cell>
          <cell r="C3386">
            <v>0</v>
          </cell>
          <cell r="D3386">
            <v>0</v>
          </cell>
          <cell r="E3386">
            <v>0</v>
          </cell>
          <cell r="F3386">
            <v>0</v>
          </cell>
          <cell r="G3386">
            <v>0</v>
          </cell>
          <cell r="H3386">
            <v>0</v>
          </cell>
        </row>
        <row r="3387">
          <cell r="A3387" t="str">
            <v>IVATE-PR</v>
          </cell>
          <cell r="B3387">
            <v>0</v>
          </cell>
          <cell r="C3387">
            <v>0</v>
          </cell>
          <cell r="D3387">
            <v>0</v>
          </cell>
          <cell r="E3387">
            <v>0</v>
          </cell>
          <cell r="F3387">
            <v>0</v>
          </cell>
          <cell r="G3387">
            <v>0</v>
          </cell>
          <cell r="H3387">
            <v>0</v>
          </cell>
        </row>
        <row r="3388">
          <cell r="A3388" t="str">
            <v>IVATUBA-PR</v>
          </cell>
          <cell r="B3388">
            <v>0</v>
          </cell>
          <cell r="C3388">
            <v>0</v>
          </cell>
          <cell r="D3388">
            <v>0</v>
          </cell>
          <cell r="E3388">
            <v>0</v>
          </cell>
          <cell r="F3388">
            <v>0</v>
          </cell>
          <cell r="G3388">
            <v>0</v>
          </cell>
          <cell r="H3388">
            <v>0</v>
          </cell>
        </row>
        <row r="3389">
          <cell r="A3389" t="str">
            <v>JABOTI-PR</v>
          </cell>
          <cell r="B3389">
            <v>0</v>
          </cell>
          <cell r="C3389">
            <v>0</v>
          </cell>
          <cell r="D3389">
            <v>0</v>
          </cell>
          <cell r="E3389">
            <v>0</v>
          </cell>
          <cell r="F3389">
            <v>0</v>
          </cell>
          <cell r="G3389">
            <v>0</v>
          </cell>
          <cell r="H3389">
            <v>0</v>
          </cell>
        </row>
        <row r="3390">
          <cell r="A3390" t="str">
            <v>JACAREZINHO-PR</v>
          </cell>
          <cell r="B3390">
            <v>0</v>
          </cell>
          <cell r="C3390">
            <v>0</v>
          </cell>
          <cell r="D3390">
            <v>0</v>
          </cell>
          <cell r="E3390">
            <v>0</v>
          </cell>
          <cell r="F3390">
            <v>0</v>
          </cell>
          <cell r="G3390">
            <v>0</v>
          </cell>
          <cell r="H3390">
            <v>0</v>
          </cell>
        </row>
        <row r="3391">
          <cell r="A3391" t="str">
            <v>JAGUAPITA-PR</v>
          </cell>
          <cell r="B3391">
            <v>0</v>
          </cell>
          <cell r="C3391">
            <v>0</v>
          </cell>
          <cell r="D3391">
            <v>0</v>
          </cell>
          <cell r="E3391">
            <v>0</v>
          </cell>
          <cell r="F3391">
            <v>0</v>
          </cell>
          <cell r="G3391">
            <v>0</v>
          </cell>
          <cell r="H3391">
            <v>0</v>
          </cell>
        </row>
        <row r="3392">
          <cell r="A3392" t="str">
            <v>JAGUARIAIVA-PR</v>
          </cell>
          <cell r="B3392">
            <v>0</v>
          </cell>
          <cell r="C3392">
            <v>0</v>
          </cell>
          <cell r="D3392">
            <v>0</v>
          </cell>
          <cell r="E3392">
            <v>0</v>
          </cell>
          <cell r="F3392">
            <v>0</v>
          </cell>
          <cell r="G3392">
            <v>0</v>
          </cell>
          <cell r="H3392">
            <v>0</v>
          </cell>
        </row>
        <row r="3393">
          <cell r="A3393" t="str">
            <v>JANDAIA DO SUL-PR</v>
          </cell>
          <cell r="B3393">
            <v>0</v>
          </cell>
          <cell r="C3393">
            <v>0</v>
          </cell>
          <cell r="D3393">
            <v>0</v>
          </cell>
          <cell r="E3393">
            <v>0</v>
          </cell>
          <cell r="F3393">
            <v>0</v>
          </cell>
          <cell r="G3393">
            <v>0</v>
          </cell>
          <cell r="H3393">
            <v>0</v>
          </cell>
        </row>
        <row r="3394">
          <cell r="A3394" t="str">
            <v>JANIOPOLIS-PR</v>
          </cell>
          <cell r="B3394">
            <v>0</v>
          </cell>
          <cell r="C3394">
            <v>0</v>
          </cell>
          <cell r="D3394">
            <v>0</v>
          </cell>
          <cell r="E3394">
            <v>0</v>
          </cell>
          <cell r="F3394">
            <v>0</v>
          </cell>
          <cell r="G3394">
            <v>0</v>
          </cell>
          <cell r="H3394">
            <v>0</v>
          </cell>
        </row>
        <row r="3395">
          <cell r="A3395" t="str">
            <v>JAPIRA-PR</v>
          </cell>
          <cell r="B3395">
            <v>0</v>
          </cell>
          <cell r="C3395">
            <v>0</v>
          </cell>
          <cell r="D3395">
            <v>0</v>
          </cell>
          <cell r="E3395">
            <v>0</v>
          </cell>
          <cell r="F3395">
            <v>0</v>
          </cell>
          <cell r="G3395">
            <v>0</v>
          </cell>
          <cell r="H3395">
            <v>0</v>
          </cell>
        </row>
        <row r="3396">
          <cell r="A3396" t="str">
            <v>JAPURA-PR</v>
          </cell>
          <cell r="B3396">
            <v>0</v>
          </cell>
          <cell r="C3396">
            <v>0</v>
          </cell>
          <cell r="D3396">
            <v>0</v>
          </cell>
          <cell r="E3396">
            <v>0</v>
          </cell>
          <cell r="F3396">
            <v>0</v>
          </cell>
          <cell r="G3396">
            <v>0</v>
          </cell>
          <cell r="H3396">
            <v>0</v>
          </cell>
        </row>
        <row r="3397">
          <cell r="A3397" t="str">
            <v>JARDIM ALEGRE-PR</v>
          </cell>
          <cell r="B3397">
            <v>0</v>
          </cell>
          <cell r="C3397">
            <v>0</v>
          </cell>
          <cell r="D3397">
            <v>0</v>
          </cell>
          <cell r="E3397">
            <v>0</v>
          </cell>
          <cell r="F3397">
            <v>0</v>
          </cell>
          <cell r="G3397">
            <v>0</v>
          </cell>
          <cell r="H3397">
            <v>0</v>
          </cell>
        </row>
        <row r="3398">
          <cell r="A3398" t="str">
            <v>JARDIM OLINDA-PR</v>
          </cell>
          <cell r="B3398">
            <v>0</v>
          </cell>
          <cell r="C3398">
            <v>0</v>
          </cell>
          <cell r="D3398">
            <v>0</v>
          </cell>
          <cell r="E3398">
            <v>0</v>
          </cell>
          <cell r="F3398">
            <v>0</v>
          </cell>
          <cell r="G3398">
            <v>0</v>
          </cell>
          <cell r="H3398">
            <v>0</v>
          </cell>
        </row>
        <row r="3399">
          <cell r="A3399" t="str">
            <v>JATAIZINHO-PR</v>
          </cell>
          <cell r="B3399">
            <v>0</v>
          </cell>
          <cell r="C3399">
            <v>0</v>
          </cell>
          <cell r="D3399">
            <v>0</v>
          </cell>
          <cell r="E3399">
            <v>0</v>
          </cell>
          <cell r="F3399">
            <v>0</v>
          </cell>
          <cell r="G3399">
            <v>0</v>
          </cell>
          <cell r="H3399">
            <v>0</v>
          </cell>
        </row>
        <row r="3400">
          <cell r="A3400" t="str">
            <v>JESUITAS-PR</v>
          </cell>
          <cell r="B3400">
            <v>0</v>
          </cell>
          <cell r="C3400">
            <v>0</v>
          </cell>
          <cell r="D3400">
            <v>0</v>
          </cell>
          <cell r="E3400">
            <v>0</v>
          </cell>
          <cell r="F3400">
            <v>0</v>
          </cell>
          <cell r="G3400">
            <v>0</v>
          </cell>
          <cell r="H3400">
            <v>0</v>
          </cell>
        </row>
        <row r="3401">
          <cell r="A3401" t="str">
            <v>JOAQUIM TAVORA-PR</v>
          </cell>
          <cell r="B3401">
            <v>0</v>
          </cell>
          <cell r="C3401">
            <v>0</v>
          </cell>
          <cell r="D3401">
            <v>0</v>
          </cell>
          <cell r="E3401">
            <v>0</v>
          </cell>
          <cell r="F3401">
            <v>0</v>
          </cell>
          <cell r="G3401">
            <v>0</v>
          </cell>
          <cell r="H3401">
            <v>0</v>
          </cell>
        </row>
        <row r="3402">
          <cell r="A3402" t="str">
            <v>JUNDIAI DO SUL-PR</v>
          </cell>
          <cell r="B3402">
            <v>0</v>
          </cell>
          <cell r="C3402">
            <v>0</v>
          </cell>
          <cell r="D3402">
            <v>0</v>
          </cell>
          <cell r="E3402">
            <v>0</v>
          </cell>
          <cell r="F3402">
            <v>0</v>
          </cell>
          <cell r="G3402">
            <v>0</v>
          </cell>
          <cell r="H3402">
            <v>0</v>
          </cell>
        </row>
        <row r="3403">
          <cell r="A3403" t="str">
            <v>JURANDA-PR</v>
          </cell>
          <cell r="B3403">
            <v>0</v>
          </cell>
          <cell r="C3403">
            <v>0</v>
          </cell>
          <cell r="D3403">
            <v>0</v>
          </cell>
          <cell r="E3403">
            <v>0</v>
          </cell>
          <cell r="F3403">
            <v>0</v>
          </cell>
          <cell r="G3403">
            <v>0</v>
          </cell>
          <cell r="H3403">
            <v>0</v>
          </cell>
        </row>
        <row r="3404">
          <cell r="A3404" t="str">
            <v>JUSSARA-PR</v>
          </cell>
          <cell r="B3404">
            <v>0</v>
          </cell>
          <cell r="C3404">
            <v>0</v>
          </cell>
          <cell r="D3404">
            <v>0</v>
          </cell>
          <cell r="E3404">
            <v>0</v>
          </cell>
          <cell r="F3404">
            <v>0</v>
          </cell>
          <cell r="G3404">
            <v>0</v>
          </cell>
          <cell r="H3404">
            <v>0</v>
          </cell>
        </row>
        <row r="3405">
          <cell r="A3405" t="str">
            <v>KALORE-PR</v>
          </cell>
          <cell r="B3405">
            <v>0</v>
          </cell>
          <cell r="C3405">
            <v>0</v>
          </cell>
          <cell r="D3405">
            <v>0</v>
          </cell>
          <cell r="E3405">
            <v>0</v>
          </cell>
          <cell r="F3405">
            <v>0</v>
          </cell>
          <cell r="G3405">
            <v>0</v>
          </cell>
          <cell r="H3405">
            <v>0</v>
          </cell>
        </row>
        <row r="3406">
          <cell r="A3406" t="str">
            <v>LAPA-PR</v>
          </cell>
          <cell r="B3406">
            <v>0</v>
          </cell>
          <cell r="C3406">
            <v>0</v>
          </cell>
          <cell r="D3406">
            <v>0</v>
          </cell>
          <cell r="E3406">
            <v>0</v>
          </cell>
          <cell r="F3406">
            <v>0</v>
          </cell>
          <cell r="G3406">
            <v>0</v>
          </cell>
          <cell r="H3406">
            <v>0</v>
          </cell>
        </row>
        <row r="3407">
          <cell r="A3407" t="str">
            <v>LARANJAL-PR</v>
          </cell>
          <cell r="B3407">
            <v>0</v>
          </cell>
          <cell r="C3407">
            <v>0</v>
          </cell>
          <cell r="D3407">
            <v>0</v>
          </cell>
          <cell r="E3407">
            <v>0</v>
          </cell>
          <cell r="F3407">
            <v>0</v>
          </cell>
          <cell r="G3407">
            <v>0</v>
          </cell>
          <cell r="H3407">
            <v>0</v>
          </cell>
        </row>
        <row r="3408">
          <cell r="A3408" t="str">
            <v>LARANJEIRAS DO SUL-PR</v>
          </cell>
          <cell r="B3408">
            <v>0</v>
          </cell>
          <cell r="C3408">
            <v>0</v>
          </cell>
          <cell r="D3408">
            <v>0</v>
          </cell>
          <cell r="E3408">
            <v>0</v>
          </cell>
          <cell r="F3408">
            <v>0</v>
          </cell>
          <cell r="G3408">
            <v>0</v>
          </cell>
          <cell r="H3408">
            <v>0</v>
          </cell>
        </row>
        <row r="3409">
          <cell r="A3409" t="str">
            <v>LEOPOLIS-PR</v>
          </cell>
          <cell r="B3409">
            <v>0</v>
          </cell>
          <cell r="C3409">
            <v>0</v>
          </cell>
          <cell r="D3409">
            <v>0</v>
          </cell>
          <cell r="E3409">
            <v>0</v>
          </cell>
          <cell r="F3409">
            <v>0</v>
          </cell>
          <cell r="G3409">
            <v>0</v>
          </cell>
          <cell r="H3409">
            <v>0</v>
          </cell>
        </row>
        <row r="3410">
          <cell r="A3410" t="str">
            <v>LIDIANOPOLIS-PR</v>
          </cell>
          <cell r="B3410">
            <v>0</v>
          </cell>
          <cell r="C3410">
            <v>0</v>
          </cell>
          <cell r="D3410">
            <v>0</v>
          </cell>
          <cell r="E3410">
            <v>0</v>
          </cell>
          <cell r="F3410">
            <v>0</v>
          </cell>
          <cell r="G3410">
            <v>0</v>
          </cell>
          <cell r="H3410">
            <v>0</v>
          </cell>
        </row>
        <row r="3411">
          <cell r="A3411" t="str">
            <v>LINDOESTE-PR</v>
          </cell>
          <cell r="B3411">
            <v>0</v>
          </cell>
          <cell r="C3411">
            <v>0</v>
          </cell>
          <cell r="D3411">
            <v>0</v>
          </cell>
          <cell r="E3411">
            <v>0</v>
          </cell>
          <cell r="F3411">
            <v>0</v>
          </cell>
          <cell r="G3411">
            <v>0</v>
          </cell>
          <cell r="H3411">
            <v>0</v>
          </cell>
        </row>
        <row r="3412">
          <cell r="A3412" t="str">
            <v>LOANDA-PR</v>
          </cell>
          <cell r="B3412">
            <v>0</v>
          </cell>
          <cell r="C3412">
            <v>0</v>
          </cell>
          <cell r="D3412">
            <v>0</v>
          </cell>
          <cell r="E3412">
            <v>0</v>
          </cell>
          <cell r="F3412">
            <v>0</v>
          </cell>
          <cell r="G3412">
            <v>0</v>
          </cell>
          <cell r="H3412">
            <v>0</v>
          </cell>
        </row>
        <row r="3413">
          <cell r="A3413" t="str">
            <v>LOBATO-PR</v>
          </cell>
          <cell r="B3413">
            <v>0</v>
          </cell>
          <cell r="C3413">
            <v>0</v>
          </cell>
          <cell r="D3413">
            <v>0</v>
          </cell>
          <cell r="E3413">
            <v>0</v>
          </cell>
          <cell r="F3413">
            <v>0</v>
          </cell>
          <cell r="G3413">
            <v>0</v>
          </cell>
          <cell r="H3413">
            <v>0</v>
          </cell>
        </row>
        <row r="3414">
          <cell r="A3414" t="str">
            <v>LONDRINA-PR</v>
          </cell>
          <cell r="B3414">
            <v>0</v>
          </cell>
          <cell r="C3414">
            <v>0</v>
          </cell>
          <cell r="D3414">
            <v>0</v>
          </cell>
          <cell r="E3414">
            <v>0</v>
          </cell>
          <cell r="F3414">
            <v>0</v>
          </cell>
          <cell r="G3414">
            <v>0</v>
          </cell>
          <cell r="H3414">
            <v>0</v>
          </cell>
        </row>
        <row r="3415">
          <cell r="A3415" t="str">
            <v>LUIZIANA-PR</v>
          </cell>
          <cell r="B3415">
            <v>0</v>
          </cell>
          <cell r="C3415">
            <v>0</v>
          </cell>
          <cell r="D3415">
            <v>0</v>
          </cell>
          <cell r="E3415">
            <v>0</v>
          </cell>
          <cell r="F3415">
            <v>0</v>
          </cell>
          <cell r="G3415">
            <v>0</v>
          </cell>
          <cell r="H3415">
            <v>0</v>
          </cell>
        </row>
        <row r="3416">
          <cell r="A3416" t="str">
            <v>LUNARDELLI-PR</v>
          </cell>
          <cell r="B3416">
            <v>0</v>
          </cell>
          <cell r="C3416">
            <v>0</v>
          </cell>
          <cell r="D3416">
            <v>0</v>
          </cell>
          <cell r="E3416">
            <v>0</v>
          </cell>
          <cell r="F3416">
            <v>0</v>
          </cell>
          <cell r="G3416">
            <v>0</v>
          </cell>
          <cell r="H3416">
            <v>0</v>
          </cell>
        </row>
        <row r="3417">
          <cell r="A3417" t="str">
            <v>LUPIONOPOLIS-PR</v>
          </cell>
          <cell r="B3417">
            <v>0</v>
          </cell>
          <cell r="C3417">
            <v>0</v>
          </cell>
          <cell r="D3417">
            <v>0</v>
          </cell>
          <cell r="E3417">
            <v>0</v>
          </cell>
          <cell r="F3417">
            <v>0</v>
          </cell>
          <cell r="G3417">
            <v>0</v>
          </cell>
          <cell r="H3417">
            <v>0</v>
          </cell>
        </row>
        <row r="3418">
          <cell r="A3418" t="str">
            <v>MALLET-PR</v>
          </cell>
          <cell r="B3418">
            <v>0</v>
          </cell>
          <cell r="C3418">
            <v>0</v>
          </cell>
          <cell r="D3418">
            <v>0</v>
          </cell>
          <cell r="E3418">
            <v>0</v>
          </cell>
          <cell r="F3418">
            <v>0</v>
          </cell>
          <cell r="G3418">
            <v>0</v>
          </cell>
          <cell r="H3418">
            <v>0</v>
          </cell>
        </row>
        <row r="3419">
          <cell r="A3419" t="str">
            <v>MAMBORE-PR</v>
          </cell>
          <cell r="B3419">
            <v>0</v>
          </cell>
          <cell r="C3419">
            <v>0</v>
          </cell>
          <cell r="D3419">
            <v>0</v>
          </cell>
          <cell r="E3419">
            <v>0</v>
          </cell>
          <cell r="F3419">
            <v>0</v>
          </cell>
          <cell r="G3419">
            <v>0</v>
          </cell>
          <cell r="H3419">
            <v>0</v>
          </cell>
        </row>
        <row r="3420">
          <cell r="A3420" t="str">
            <v>MANDAGUACU-PR</v>
          </cell>
          <cell r="B3420">
            <v>0</v>
          </cell>
          <cell r="C3420">
            <v>0</v>
          </cell>
          <cell r="D3420">
            <v>0</v>
          </cell>
          <cell r="E3420">
            <v>0</v>
          </cell>
          <cell r="F3420">
            <v>0</v>
          </cell>
          <cell r="G3420">
            <v>0</v>
          </cell>
          <cell r="H3420">
            <v>0</v>
          </cell>
        </row>
        <row r="3421">
          <cell r="A3421" t="str">
            <v>MANDAGUARI-PR</v>
          </cell>
          <cell r="B3421">
            <v>0</v>
          </cell>
          <cell r="C3421">
            <v>0</v>
          </cell>
          <cell r="D3421">
            <v>0</v>
          </cell>
          <cell r="E3421">
            <v>0</v>
          </cell>
          <cell r="F3421">
            <v>0</v>
          </cell>
          <cell r="G3421">
            <v>0</v>
          </cell>
          <cell r="H3421">
            <v>0</v>
          </cell>
        </row>
        <row r="3422">
          <cell r="A3422" t="str">
            <v>MANDIRITUBA-PR</v>
          </cell>
          <cell r="B3422">
            <v>0</v>
          </cell>
          <cell r="C3422">
            <v>0</v>
          </cell>
          <cell r="D3422">
            <v>0</v>
          </cell>
          <cell r="E3422">
            <v>0</v>
          </cell>
          <cell r="F3422">
            <v>0</v>
          </cell>
          <cell r="G3422">
            <v>0</v>
          </cell>
          <cell r="H3422">
            <v>0</v>
          </cell>
        </row>
        <row r="3423">
          <cell r="A3423" t="str">
            <v>MANFRINOPOLIS-PR</v>
          </cell>
          <cell r="B3423">
            <v>0</v>
          </cell>
          <cell r="C3423">
            <v>0</v>
          </cell>
          <cell r="D3423">
            <v>0</v>
          </cell>
          <cell r="E3423">
            <v>0</v>
          </cell>
          <cell r="F3423">
            <v>0</v>
          </cell>
          <cell r="G3423">
            <v>0</v>
          </cell>
          <cell r="H3423">
            <v>0</v>
          </cell>
        </row>
        <row r="3424">
          <cell r="A3424" t="str">
            <v>MANGUEIRINHA-PR</v>
          </cell>
          <cell r="B3424">
            <v>0</v>
          </cell>
          <cell r="C3424">
            <v>0</v>
          </cell>
          <cell r="D3424">
            <v>0</v>
          </cell>
          <cell r="E3424">
            <v>0</v>
          </cell>
          <cell r="F3424">
            <v>0</v>
          </cell>
          <cell r="G3424">
            <v>0</v>
          </cell>
          <cell r="H3424">
            <v>0</v>
          </cell>
        </row>
        <row r="3425">
          <cell r="A3425" t="str">
            <v>MANOEL RIBAS-PR</v>
          </cell>
          <cell r="B3425">
            <v>0</v>
          </cell>
          <cell r="C3425">
            <v>0</v>
          </cell>
          <cell r="D3425">
            <v>0</v>
          </cell>
          <cell r="E3425">
            <v>0</v>
          </cell>
          <cell r="F3425">
            <v>0</v>
          </cell>
          <cell r="G3425">
            <v>0</v>
          </cell>
          <cell r="H3425">
            <v>0</v>
          </cell>
        </row>
        <row r="3426">
          <cell r="A3426" t="str">
            <v>MARECHAL CANDIDO RONDON-PR</v>
          </cell>
          <cell r="B3426">
            <v>0</v>
          </cell>
          <cell r="C3426">
            <v>0</v>
          </cell>
          <cell r="D3426">
            <v>0</v>
          </cell>
          <cell r="E3426">
            <v>0</v>
          </cell>
          <cell r="F3426">
            <v>0</v>
          </cell>
          <cell r="G3426">
            <v>0</v>
          </cell>
          <cell r="H3426">
            <v>0</v>
          </cell>
        </row>
        <row r="3427">
          <cell r="A3427" t="str">
            <v>MARIA HELENA-PR</v>
          </cell>
          <cell r="B3427">
            <v>0</v>
          </cell>
          <cell r="C3427">
            <v>0</v>
          </cell>
          <cell r="D3427">
            <v>0</v>
          </cell>
          <cell r="E3427">
            <v>0</v>
          </cell>
          <cell r="F3427">
            <v>0</v>
          </cell>
          <cell r="G3427">
            <v>0</v>
          </cell>
          <cell r="H3427">
            <v>0</v>
          </cell>
        </row>
        <row r="3428">
          <cell r="A3428" t="str">
            <v>MARIALVA-PR</v>
          </cell>
          <cell r="B3428">
            <v>0</v>
          </cell>
          <cell r="C3428">
            <v>0</v>
          </cell>
          <cell r="D3428">
            <v>0</v>
          </cell>
          <cell r="E3428">
            <v>0</v>
          </cell>
          <cell r="F3428">
            <v>0</v>
          </cell>
          <cell r="G3428">
            <v>0</v>
          </cell>
          <cell r="H3428">
            <v>0</v>
          </cell>
        </row>
        <row r="3429">
          <cell r="A3429" t="str">
            <v>MARILANDIA DO SUL-PR</v>
          </cell>
          <cell r="B3429">
            <v>0</v>
          </cell>
          <cell r="C3429">
            <v>0</v>
          </cell>
          <cell r="D3429">
            <v>0</v>
          </cell>
          <cell r="E3429">
            <v>0</v>
          </cell>
          <cell r="F3429">
            <v>0</v>
          </cell>
          <cell r="G3429">
            <v>0</v>
          </cell>
          <cell r="H3429">
            <v>0</v>
          </cell>
        </row>
        <row r="3430">
          <cell r="A3430" t="str">
            <v>MARILENA-PR</v>
          </cell>
          <cell r="B3430">
            <v>0</v>
          </cell>
          <cell r="C3430">
            <v>0</v>
          </cell>
          <cell r="D3430">
            <v>0</v>
          </cell>
          <cell r="E3430">
            <v>0</v>
          </cell>
          <cell r="F3430">
            <v>0</v>
          </cell>
          <cell r="G3430">
            <v>0</v>
          </cell>
          <cell r="H3430">
            <v>0</v>
          </cell>
        </row>
        <row r="3431">
          <cell r="A3431" t="str">
            <v>MARILUZ-PR</v>
          </cell>
          <cell r="B3431">
            <v>0</v>
          </cell>
          <cell r="C3431">
            <v>0</v>
          </cell>
          <cell r="D3431">
            <v>0</v>
          </cell>
          <cell r="E3431">
            <v>0</v>
          </cell>
          <cell r="F3431">
            <v>0</v>
          </cell>
          <cell r="G3431">
            <v>0</v>
          </cell>
          <cell r="H3431">
            <v>0</v>
          </cell>
        </row>
        <row r="3432">
          <cell r="A3432" t="str">
            <v>MARINGA-PR</v>
          </cell>
          <cell r="B3432">
            <v>0</v>
          </cell>
          <cell r="C3432">
            <v>0</v>
          </cell>
          <cell r="D3432">
            <v>0</v>
          </cell>
          <cell r="E3432">
            <v>0</v>
          </cell>
          <cell r="F3432">
            <v>0</v>
          </cell>
          <cell r="G3432">
            <v>0</v>
          </cell>
          <cell r="H3432">
            <v>0</v>
          </cell>
        </row>
        <row r="3433">
          <cell r="A3433" t="str">
            <v>MARIOPOLIS-PR</v>
          </cell>
          <cell r="B3433">
            <v>0</v>
          </cell>
          <cell r="C3433">
            <v>0</v>
          </cell>
          <cell r="D3433">
            <v>0</v>
          </cell>
          <cell r="E3433">
            <v>0</v>
          </cell>
          <cell r="F3433">
            <v>0</v>
          </cell>
          <cell r="G3433">
            <v>0</v>
          </cell>
          <cell r="H3433">
            <v>0</v>
          </cell>
        </row>
        <row r="3434">
          <cell r="A3434" t="str">
            <v>MARIPA-PR</v>
          </cell>
          <cell r="B3434">
            <v>0</v>
          </cell>
          <cell r="C3434">
            <v>0</v>
          </cell>
          <cell r="D3434">
            <v>0</v>
          </cell>
          <cell r="E3434">
            <v>0</v>
          </cell>
          <cell r="F3434">
            <v>0</v>
          </cell>
          <cell r="G3434">
            <v>0</v>
          </cell>
          <cell r="H3434">
            <v>0</v>
          </cell>
        </row>
        <row r="3435">
          <cell r="A3435" t="str">
            <v>MARMELEIRO-PR</v>
          </cell>
          <cell r="B3435">
            <v>0</v>
          </cell>
          <cell r="C3435">
            <v>0</v>
          </cell>
          <cell r="D3435">
            <v>0</v>
          </cell>
          <cell r="E3435">
            <v>0</v>
          </cell>
          <cell r="F3435">
            <v>0</v>
          </cell>
          <cell r="G3435">
            <v>0</v>
          </cell>
          <cell r="H3435">
            <v>0</v>
          </cell>
        </row>
        <row r="3436">
          <cell r="A3436" t="str">
            <v>MARQUINHO-PR</v>
          </cell>
          <cell r="B3436">
            <v>0</v>
          </cell>
          <cell r="C3436">
            <v>0</v>
          </cell>
          <cell r="D3436">
            <v>0</v>
          </cell>
          <cell r="E3436">
            <v>0</v>
          </cell>
          <cell r="F3436">
            <v>0</v>
          </cell>
          <cell r="G3436">
            <v>0</v>
          </cell>
          <cell r="H3436">
            <v>0</v>
          </cell>
        </row>
        <row r="3437">
          <cell r="A3437" t="str">
            <v>MARUMBI-PR</v>
          </cell>
          <cell r="B3437">
            <v>0</v>
          </cell>
          <cell r="C3437">
            <v>0</v>
          </cell>
          <cell r="D3437">
            <v>0</v>
          </cell>
          <cell r="E3437">
            <v>0</v>
          </cell>
          <cell r="F3437">
            <v>0</v>
          </cell>
          <cell r="G3437">
            <v>0</v>
          </cell>
          <cell r="H3437">
            <v>0</v>
          </cell>
        </row>
        <row r="3438">
          <cell r="A3438" t="str">
            <v>MATELANDIA-PR</v>
          </cell>
          <cell r="B3438">
            <v>0</v>
          </cell>
          <cell r="C3438">
            <v>0</v>
          </cell>
          <cell r="D3438">
            <v>0</v>
          </cell>
          <cell r="E3438">
            <v>0</v>
          </cell>
          <cell r="F3438">
            <v>0</v>
          </cell>
          <cell r="G3438">
            <v>0</v>
          </cell>
          <cell r="H3438">
            <v>0</v>
          </cell>
        </row>
        <row r="3439">
          <cell r="A3439" t="str">
            <v>MATINHOS-PR</v>
          </cell>
          <cell r="B3439">
            <v>0</v>
          </cell>
          <cell r="C3439">
            <v>0</v>
          </cell>
          <cell r="D3439">
            <v>0</v>
          </cell>
          <cell r="E3439">
            <v>0</v>
          </cell>
          <cell r="F3439">
            <v>0</v>
          </cell>
          <cell r="G3439">
            <v>0</v>
          </cell>
          <cell r="H3439">
            <v>0</v>
          </cell>
        </row>
        <row r="3440">
          <cell r="A3440" t="str">
            <v>MATO RICO-PR</v>
          </cell>
          <cell r="B3440">
            <v>0</v>
          </cell>
          <cell r="C3440">
            <v>0</v>
          </cell>
          <cell r="D3440">
            <v>0</v>
          </cell>
          <cell r="E3440">
            <v>0</v>
          </cell>
          <cell r="F3440">
            <v>0</v>
          </cell>
          <cell r="G3440">
            <v>0</v>
          </cell>
          <cell r="H3440">
            <v>0</v>
          </cell>
        </row>
        <row r="3441">
          <cell r="A3441" t="str">
            <v>MAUA DA SERRA-PR</v>
          </cell>
          <cell r="B3441">
            <v>0</v>
          </cell>
          <cell r="C3441">
            <v>0</v>
          </cell>
          <cell r="D3441">
            <v>0</v>
          </cell>
          <cell r="E3441">
            <v>0</v>
          </cell>
          <cell r="F3441">
            <v>0</v>
          </cell>
          <cell r="G3441">
            <v>0</v>
          </cell>
          <cell r="H3441">
            <v>0</v>
          </cell>
        </row>
        <row r="3442">
          <cell r="A3442" t="str">
            <v>MEDIANEIRA-PR</v>
          </cell>
          <cell r="B3442">
            <v>0</v>
          </cell>
          <cell r="C3442">
            <v>0</v>
          </cell>
          <cell r="D3442">
            <v>0</v>
          </cell>
          <cell r="E3442">
            <v>0</v>
          </cell>
          <cell r="F3442">
            <v>0</v>
          </cell>
          <cell r="G3442">
            <v>0</v>
          </cell>
          <cell r="H3442">
            <v>0</v>
          </cell>
        </row>
        <row r="3443">
          <cell r="A3443" t="str">
            <v>MERCEDES-PR</v>
          </cell>
          <cell r="B3443">
            <v>0</v>
          </cell>
          <cell r="C3443">
            <v>0</v>
          </cell>
          <cell r="D3443">
            <v>0</v>
          </cell>
          <cell r="E3443">
            <v>0</v>
          </cell>
          <cell r="F3443">
            <v>0</v>
          </cell>
          <cell r="G3443">
            <v>0</v>
          </cell>
          <cell r="H3443">
            <v>0</v>
          </cell>
        </row>
        <row r="3444">
          <cell r="A3444" t="str">
            <v>MIRADOR-PR</v>
          </cell>
          <cell r="B3444">
            <v>0</v>
          </cell>
          <cell r="C3444">
            <v>0</v>
          </cell>
          <cell r="D3444">
            <v>0</v>
          </cell>
          <cell r="E3444">
            <v>0</v>
          </cell>
          <cell r="F3444">
            <v>0</v>
          </cell>
          <cell r="G3444">
            <v>0</v>
          </cell>
          <cell r="H3444">
            <v>0</v>
          </cell>
        </row>
        <row r="3445">
          <cell r="A3445" t="str">
            <v>MIRASELVA-PR</v>
          </cell>
          <cell r="B3445">
            <v>0</v>
          </cell>
          <cell r="C3445">
            <v>0</v>
          </cell>
          <cell r="D3445">
            <v>0</v>
          </cell>
          <cell r="E3445">
            <v>0</v>
          </cell>
          <cell r="F3445">
            <v>0</v>
          </cell>
          <cell r="G3445">
            <v>0</v>
          </cell>
          <cell r="H3445">
            <v>0</v>
          </cell>
        </row>
        <row r="3446">
          <cell r="A3446" t="str">
            <v>MISSAL-PR</v>
          </cell>
          <cell r="B3446">
            <v>0</v>
          </cell>
          <cell r="C3446">
            <v>0</v>
          </cell>
          <cell r="D3446">
            <v>0</v>
          </cell>
          <cell r="E3446">
            <v>0</v>
          </cell>
          <cell r="F3446">
            <v>0</v>
          </cell>
          <cell r="G3446">
            <v>0</v>
          </cell>
          <cell r="H3446">
            <v>0</v>
          </cell>
        </row>
        <row r="3447">
          <cell r="A3447" t="str">
            <v>MOREIRA SALES-PR</v>
          </cell>
          <cell r="B3447">
            <v>0</v>
          </cell>
          <cell r="C3447">
            <v>0</v>
          </cell>
          <cell r="D3447">
            <v>0</v>
          </cell>
          <cell r="E3447">
            <v>0</v>
          </cell>
          <cell r="F3447">
            <v>0</v>
          </cell>
          <cell r="G3447">
            <v>0</v>
          </cell>
          <cell r="H3447">
            <v>0</v>
          </cell>
        </row>
        <row r="3448">
          <cell r="A3448" t="str">
            <v>MORRETES-PR</v>
          </cell>
          <cell r="B3448">
            <v>0</v>
          </cell>
          <cell r="C3448">
            <v>0</v>
          </cell>
          <cell r="D3448">
            <v>0</v>
          </cell>
          <cell r="E3448">
            <v>0</v>
          </cell>
          <cell r="F3448">
            <v>0</v>
          </cell>
          <cell r="G3448">
            <v>0</v>
          </cell>
          <cell r="H3448">
            <v>0</v>
          </cell>
        </row>
        <row r="3449">
          <cell r="A3449" t="str">
            <v>MUNHOZ DE MELO-PR</v>
          </cell>
          <cell r="B3449">
            <v>0</v>
          </cell>
          <cell r="C3449">
            <v>0</v>
          </cell>
          <cell r="D3449">
            <v>0</v>
          </cell>
          <cell r="E3449">
            <v>0</v>
          </cell>
          <cell r="F3449">
            <v>0</v>
          </cell>
          <cell r="G3449">
            <v>0</v>
          </cell>
          <cell r="H3449">
            <v>0</v>
          </cell>
        </row>
        <row r="3450">
          <cell r="A3450" t="str">
            <v>NOSSA SENHORA DAS GRACAS-PR</v>
          </cell>
          <cell r="B3450">
            <v>0</v>
          </cell>
          <cell r="C3450">
            <v>0</v>
          </cell>
          <cell r="D3450">
            <v>0</v>
          </cell>
          <cell r="E3450">
            <v>0</v>
          </cell>
          <cell r="F3450">
            <v>0</v>
          </cell>
          <cell r="G3450">
            <v>0</v>
          </cell>
          <cell r="H3450">
            <v>0</v>
          </cell>
        </row>
        <row r="3451">
          <cell r="A3451" t="str">
            <v>NOVA ALIANCA DO IVAI-PR</v>
          </cell>
          <cell r="B3451">
            <v>0</v>
          </cell>
          <cell r="C3451">
            <v>0</v>
          </cell>
          <cell r="D3451">
            <v>0</v>
          </cell>
          <cell r="E3451">
            <v>0</v>
          </cell>
          <cell r="F3451">
            <v>0</v>
          </cell>
          <cell r="G3451">
            <v>0</v>
          </cell>
          <cell r="H3451">
            <v>0</v>
          </cell>
        </row>
        <row r="3452">
          <cell r="A3452" t="str">
            <v>NOVA AMERICA DA COLINA-PR</v>
          </cell>
          <cell r="B3452">
            <v>0</v>
          </cell>
          <cell r="C3452">
            <v>0</v>
          </cell>
          <cell r="D3452">
            <v>0</v>
          </cell>
          <cell r="E3452">
            <v>0</v>
          </cell>
          <cell r="F3452">
            <v>0</v>
          </cell>
          <cell r="G3452">
            <v>0</v>
          </cell>
          <cell r="H3452">
            <v>0</v>
          </cell>
        </row>
        <row r="3453">
          <cell r="A3453" t="str">
            <v>NOVA AURORA-PR</v>
          </cell>
          <cell r="B3453">
            <v>0</v>
          </cell>
          <cell r="C3453">
            <v>0</v>
          </cell>
          <cell r="D3453">
            <v>0</v>
          </cell>
          <cell r="E3453">
            <v>0</v>
          </cell>
          <cell r="F3453">
            <v>0</v>
          </cell>
          <cell r="G3453">
            <v>0</v>
          </cell>
          <cell r="H3453">
            <v>0</v>
          </cell>
        </row>
        <row r="3454">
          <cell r="A3454" t="str">
            <v>NOVA CANTU-PR</v>
          </cell>
          <cell r="B3454">
            <v>0</v>
          </cell>
          <cell r="C3454">
            <v>0</v>
          </cell>
          <cell r="D3454">
            <v>0</v>
          </cell>
          <cell r="E3454">
            <v>0</v>
          </cell>
          <cell r="F3454">
            <v>0</v>
          </cell>
          <cell r="G3454">
            <v>0</v>
          </cell>
          <cell r="H3454">
            <v>0</v>
          </cell>
        </row>
        <row r="3455">
          <cell r="A3455" t="str">
            <v>NOVA ESPERANCA DO SUDOESTE-PR</v>
          </cell>
          <cell r="B3455">
            <v>0</v>
          </cell>
          <cell r="C3455">
            <v>0</v>
          </cell>
          <cell r="D3455">
            <v>0</v>
          </cell>
          <cell r="E3455">
            <v>0</v>
          </cell>
          <cell r="F3455">
            <v>0</v>
          </cell>
          <cell r="G3455">
            <v>0</v>
          </cell>
          <cell r="H3455">
            <v>0</v>
          </cell>
        </row>
        <row r="3456">
          <cell r="A3456" t="str">
            <v>NOVA ESPERANCA-PR</v>
          </cell>
          <cell r="B3456">
            <v>0</v>
          </cell>
          <cell r="C3456">
            <v>0</v>
          </cell>
          <cell r="D3456">
            <v>0</v>
          </cell>
          <cell r="E3456">
            <v>0</v>
          </cell>
          <cell r="F3456">
            <v>0</v>
          </cell>
          <cell r="G3456">
            <v>0</v>
          </cell>
          <cell r="H3456">
            <v>0</v>
          </cell>
        </row>
        <row r="3457">
          <cell r="A3457" t="str">
            <v>NOVA FATIMA-PR</v>
          </cell>
          <cell r="B3457">
            <v>0</v>
          </cell>
          <cell r="C3457">
            <v>0</v>
          </cell>
          <cell r="D3457">
            <v>0</v>
          </cell>
          <cell r="E3457">
            <v>0</v>
          </cell>
          <cell r="F3457">
            <v>0</v>
          </cell>
          <cell r="G3457">
            <v>0</v>
          </cell>
          <cell r="H3457">
            <v>0</v>
          </cell>
        </row>
        <row r="3458">
          <cell r="A3458" t="str">
            <v>NOVA LARANJEIRAS-PR</v>
          </cell>
          <cell r="B3458">
            <v>0</v>
          </cell>
          <cell r="C3458">
            <v>0</v>
          </cell>
          <cell r="D3458">
            <v>0</v>
          </cell>
          <cell r="E3458">
            <v>0</v>
          </cell>
          <cell r="F3458">
            <v>0</v>
          </cell>
          <cell r="G3458">
            <v>0</v>
          </cell>
          <cell r="H3458">
            <v>0</v>
          </cell>
        </row>
        <row r="3459">
          <cell r="A3459" t="str">
            <v>NOVA LONDRINA-PR</v>
          </cell>
          <cell r="B3459">
            <v>0</v>
          </cell>
          <cell r="C3459">
            <v>0</v>
          </cell>
          <cell r="D3459">
            <v>0</v>
          </cell>
          <cell r="E3459">
            <v>0</v>
          </cell>
          <cell r="F3459">
            <v>0</v>
          </cell>
          <cell r="G3459">
            <v>0</v>
          </cell>
          <cell r="H3459">
            <v>0</v>
          </cell>
        </row>
        <row r="3460">
          <cell r="A3460" t="str">
            <v>NOVA OLIMPIA-PR</v>
          </cell>
          <cell r="B3460">
            <v>0</v>
          </cell>
          <cell r="C3460">
            <v>0</v>
          </cell>
          <cell r="D3460">
            <v>0</v>
          </cell>
          <cell r="E3460">
            <v>0</v>
          </cell>
          <cell r="F3460">
            <v>0</v>
          </cell>
          <cell r="G3460">
            <v>0</v>
          </cell>
          <cell r="H3460">
            <v>0</v>
          </cell>
        </row>
        <row r="3461">
          <cell r="A3461" t="str">
            <v>NOVA PRATA DO IGUACU-PR</v>
          </cell>
          <cell r="B3461">
            <v>0</v>
          </cell>
          <cell r="C3461">
            <v>0</v>
          </cell>
          <cell r="D3461">
            <v>0</v>
          </cell>
          <cell r="E3461">
            <v>0</v>
          </cell>
          <cell r="F3461">
            <v>0</v>
          </cell>
          <cell r="G3461">
            <v>0</v>
          </cell>
          <cell r="H3461">
            <v>0</v>
          </cell>
        </row>
        <row r="3462">
          <cell r="A3462" t="str">
            <v>NOVA SANTA BARBARA-PR</v>
          </cell>
          <cell r="B3462">
            <v>0</v>
          </cell>
          <cell r="C3462">
            <v>0</v>
          </cell>
          <cell r="D3462">
            <v>0</v>
          </cell>
          <cell r="E3462">
            <v>0</v>
          </cell>
          <cell r="F3462">
            <v>0</v>
          </cell>
          <cell r="G3462">
            <v>0</v>
          </cell>
          <cell r="H3462">
            <v>0</v>
          </cell>
        </row>
        <row r="3463">
          <cell r="A3463" t="str">
            <v>NOVA SANTA ROSA-PR</v>
          </cell>
          <cell r="B3463">
            <v>0</v>
          </cell>
          <cell r="C3463">
            <v>0</v>
          </cell>
          <cell r="D3463">
            <v>0</v>
          </cell>
          <cell r="E3463">
            <v>0</v>
          </cell>
          <cell r="F3463">
            <v>0</v>
          </cell>
          <cell r="G3463">
            <v>0</v>
          </cell>
          <cell r="H3463">
            <v>0</v>
          </cell>
        </row>
        <row r="3464">
          <cell r="A3464" t="str">
            <v>NOVA TEBAS-PR</v>
          </cell>
          <cell r="B3464">
            <v>0</v>
          </cell>
          <cell r="C3464">
            <v>0</v>
          </cell>
          <cell r="D3464">
            <v>0</v>
          </cell>
          <cell r="E3464">
            <v>0</v>
          </cell>
          <cell r="F3464">
            <v>0</v>
          </cell>
          <cell r="G3464">
            <v>0</v>
          </cell>
          <cell r="H3464">
            <v>0</v>
          </cell>
        </row>
        <row r="3465">
          <cell r="A3465" t="str">
            <v>NOVO ITACOLOMI-PR</v>
          </cell>
          <cell r="B3465">
            <v>0</v>
          </cell>
          <cell r="C3465">
            <v>0</v>
          </cell>
          <cell r="D3465">
            <v>0</v>
          </cell>
          <cell r="E3465">
            <v>0</v>
          </cell>
          <cell r="F3465">
            <v>0</v>
          </cell>
          <cell r="G3465">
            <v>0</v>
          </cell>
          <cell r="H3465">
            <v>0</v>
          </cell>
        </row>
        <row r="3466">
          <cell r="A3466" t="str">
            <v>ORTIGUEIRA-PR</v>
          </cell>
          <cell r="B3466">
            <v>0</v>
          </cell>
          <cell r="C3466">
            <v>0</v>
          </cell>
          <cell r="D3466">
            <v>0</v>
          </cell>
          <cell r="E3466">
            <v>0</v>
          </cell>
          <cell r="F3466">
            <v>0</v>
          </cell>
          <cell r="G3466">
            <v>0</v>
          </cell>
          <cell r="H3466">
            <v>0</v>
          </cell>
        </row>
        <row r="3467">
          <cell r="A3467" t="str">
            <v>OURIZONA-PR</v>
          </cell>
          <cell r="B3467">
            <v>0</v>
          </cell>
          <cell r="C3467">
            <v>0</v>
          </cell>
          <cell r="D3467">
            <v>0</v>
          </cell>
          <cell r="E3467">
            <v>0</v>
          </cell>
          <cell r="F3467">
            <v>0</v>
          </cell>
          <cell r="G3467">
            <v>0</v>
          </cell>
          <cell r="H3467">
            <v>0</v>
          </cell>
        </row>
        <row r="3468">
          <cell r="A3468" t="str">
            <v>OURO VERDE DO OESTE-PR</v>
          </cell>
          <cell r="B3468">
            <v>0</v>
          </cell>
          <cell r="C3468">
            <v>0</v>
          </cell>
          <cell r="D3468">
            <v>0</v>
          </cell>
          <cell r="E3468">
            <v>0</v>
          </cell>
          <cell r="F3468">
            <v>0</v>
          </cell>
          <cell r="G3468">
            <v>0</v>
          </cell>
          <cell r="H3468">
            <v>0</v>
          </cell>
        </row>
        <row r="3469">
          <cell r="A3469" t="str">
            <v>PAICANDU-PR</v>
          </cell>
          <cell r="B3469">
            <v>0</v>
          </cell>
          <cell r="C3469">
            <v>0</v>
          </cell>
          <cell r="D3469">
            <v>0</v>
          </cell>
          <cell r="E3469">
            <v>0</v>
          </cell>
          <cell r="F3469">
            <v>0</v>
          </cell>
          <cell r="G3469">
            <v>0</v>
          </cell>
          <cell r="H3469">
            <v>0</v>
          </cell>
        </row>
        <row r="3470">
          <cell r="A3470" t="str">
            <v>PALMAS-PR</v>
          </cell>
          <cell r="B3470">
            <v>0</v>
          </cell>
          <cell r="C3470">
            <v>0</v>
          </cell>
          <cell r="D3470">
            <v>0</v>
          </cell>
          <cell r="E3470">
            <v>0</v>
          </cell>
          <cell r="F3470">
            <v>0</v>
          </cell>
          <cell r="G3470">
            <v>0</v>
          </cell>
          <cell r="H3470">
            <v>0</v>
          </cell>
        </row>
        <row r="3471">
          <cell r="A3471" t="str">
            <v>PALMEIRA-PR</v>
          </cell>
          <cell r="B3471">
            <v>0</v>
          </cell>
          <cell r="C3471">
            <v>0</v>
          </cell>
          <cell r="D3471">
            <v>0</v>
          </cell>
          <cell r="E3471">
            <v>0</v>
          </cell>
          <cell r="F3471">
            <v>0</v>
          </cell>
          <cell r="G3471">
            <v>0</v>
          </cell>
          <cell r="H3471">
            <v>0</v>
          </cell>
        </row>
        <row r="3472">
          <cell r="A3472" t="str">
            <v>PALMITAL-PR</v>
          </cell>
          <cell r="B3472">
            <v>0</v>
          </cell>
          <cell r="C3472">
            <v>0</v>
          </cell>
          <cell r="D3472">
            <v>0</v>
          </cell>
          <cell r="E3472">
            <v>0</v>
          </cell>
          <cell r="F3472">
            <v>0</v>
          </cell>
          <cell r="G3472">
            <v>0</v>
          </cell>
          <cell r="H3472">
            <v>0</v>
          </cell>
        </row>
        <row r="3473">
          <cell r="A3473" t="str">
            <v>PALOTINA-PR</v>
          </cell>
          <cell r="B3473">
            <v>0</v>
          </cell>
          <cell r="C3473">
            <v>0</v>
          </cell>
          <cell r="D3473">
            <v>0</v>
          </cell>
          <cell r="E3473">
            <v>0</v>
          </cell>
          <cell r="F3473">
            <v>0</v>
          </cell>
          <cell r="G3473">
            <v>0</v>
          </cell>
          <cell r="H3473">
            <v>0</v>
          </cell>
        </row>
        <row r="3474">
          <cell r="A3474" t="str">
            <v>PARAISO DO NORTE-PR</v>
          </cell>
          <cell r="B3474">
            <v>0</v>
          </cell>
          <cell r="C3474">
            <v>0</v>
          </cell>
          <cell r="D3474">
            <v>0</v>
          </cell>
          <cell r="E3474">
            <v>0</v>
          </cell>
          <cell r="F3474">
            <v>0</v>
          </cell>
          <cell r="G3474">
            <v>0</v>
          </cell>
          <cell r="H3474">
            <v>0</v>
          </cell>
        </row>
        <row r="3475">
          <cell r="A3475" t="str">
            <v>PARANACITY-PR</v>
          </cell>
          <cell r="B3475">
            <v>0</v>
          </cell>
          <cell r="C3475">
            <v>0</v>
          </cell>
          <cell r="D3475">
            <v>0</v>
          </cell>
          <cell r="E3475">
            <v>0</v>
          </cell>
          <cell r="F3475">
            <v>0</v>
          </cell>
          <cell r="G3475">
            <v>0</v>
          </cell>
          <cell r="H3475">
            <v>0</v>
          </cell>
        </row>
        <row r="3476">
          <cell r="A3476" t="str">
            <v>PARANAGUA-PR</v>
          </cell>
          <cell r="B3476">
            <v>0</v>
          </cell>
          <cell r="C3476">
            <v>0</v>
          </cell>
          <cell r="D3476">
            <v>0</v>
          </cell>
          <cell r="E3476">
            <v>0</v>
          </cell>
          <cell r="F3476">
            <v>0</v>
          </cell>
          <cell r="G3476">
            <v>0</v>
          </cell>
          <cell r="H3476">
            <v>0</v>
          </cell>
        </row>
        <row r="3477">
          <cell r="A3477" t="str">
            <v>PARANAPOEMA-PR</v>
          </cell>
          <cell r="B3477">
            <v>0</v>
          </cell>
          <cell r="C3477">
            <v>0</v>
          </cell>
          <cell r="D3477">
            <v>0</v>
          </cell>
          <cell r="E3477">
            <v>0</v>
          </cell>
          <cell r="F3477">
            <v>0</v>
          </cell>
          <cell r="G3477">
            <v>0</v>
          </cell>
          <cell r="H3477">
            <v>0</v>
          </cell>
        </row>
        <row r="3478">
          <cell r="A3478" t="str">
            <v>PARANAVAI-PR</v>
          </cell>
          <cell r="B3478">
            <v>0</v>
          </cell>
          <cell r="C3478">
            <v>0</v>
          </cell>
          <cell r="D3478">
            <v>0</v>
          </cell>
          <cell r="E3478">
            <v>0</v>
          </cell>
          <cell r="F3478">
            <v>0</v>
          </cell>
          <cell r="G3478">
            <v>0</v>
          </cell>
          <cell r="H3478">
            <v>0</v>
          </cell>
        </row>
        <row r="3479">
          <cell r="A3479" t="str">
            <v>PATO BRAGADO-PR</v>
          </cell>
          <cell r="B3479">
            <v>0</v>
          </cell>
          <cell r="C3479">
            <v>0</v>
          </cell>
          <cell r="D3479">
            <v>0</v>
          </cell>
          <cell r="E3479">
            <v>0</v>
          </cell>
          <cell r="F3479">
            <v>0</v>
          </cell>
          <cell r="G3479">
            <v>0</v>
          </cell>
          <cell r="H3479">
            <v>0</v>
          </cell>
        </row>
        <row r="3480">
          <cell r="A3480" t="str">
            <v>PATO BRANCO-PR</v>
          </cell>
          <cell r="B3480">
            <v>0</v>
          </cell>
          <cell r="C3480">
            <v>0</v>
          </cell>
          <cell r="D3480">
            <v>0</v>
          </cell>
          <cell r="E3480">
            <v>0</v>
          </cell>
          <cell r="F3480">
            <v>0</v>
          </cell>
          <cell r="G3480">
            <v>0</v>
          </cell>
          <cell r="H3480">
            <v>0</v>
          </cell>
        </row>
        <row r="3481">
          <cell r="A3481" t="str">
            <v>PAULA FREITAS-PR</v>
          </cell>
          <cell r="B3481">
            <v>0</v>
          </cell>
          <cell r="C3481">
            <v>0</v>
          </cell>
          <cell r="D3481">
            <v>0</v>
          </cell>
          <cell r="E3481">
            <v>0</v>
          </cell>
          <cell r="F3481">
            <v>0</v>
          </cell>
          <cell r="G3481">
            <v>0</v>
          </cell>
          <cell r="H3481">
            <v>0</v>
          </cell>
        </row>
        <row r="3482">
          <cell r="A3482" t="str">
            <v>PAULO FRONTIN-PR</v>
          </cell>
          <cell r="B3482">
            <v>0</v>
          </cell>
          <cell r="C3482">
            <v>0</v>
          </cell>
          <cell r="D3482">
            <v>0</v>
          </cell>
          <cell r="E3482">
            <v>0</v>
          </cell>
          <cell r="F3482">
            <v>0</v>
          </cell>
          <cell r="G3482">
            <v>0</v>
          </cell>
          <cell r="H3482">
            <v>0</v>
          </cell>
        </row>
        <row r="3483">
          <cell r="A3483" t="str">
            <v>PEABIRU-PR</v>
          </cell>
          <cell r="B3483">
            <v>0</v>
          </cell>
          <cell r="C3483">
            <v>0</v>
          </cell>
          <cell r="D3483">
            <v>0</v>
          </cell>
          <cell r="E3483">
            <v>0</v>
          </cell>
          <cell r="F3483">
            <v>0</v>
          </cell>
          <cell r="G3483">
            <v>0</v>
          </cell>
          <cell r="H3483">
            <v>0</v>
          </cell>
        </row>
        <row r="3484">
          <cell r="A3484" t="str">
            <v>PEROBAL-PR</v>
          </cell>
          <cell r="B3484">
            <v>0</v>
          </cell>
          <cell r="C3484">
            <v>0</v>
          </cell>
          <cell r="D3484">
            <v>0</v>
          </cell>
          <cell r="E3484">
            <v>0</v>
          </cell>
          <cell r="F3484">
            <v>0</v>
          </cell>
          <cell r="G3484">
            <v>0</v>
          </cell>
          <cell r="H3484">
            <v>0</v>
          </cell>
        </row>
        <row r="3485">
          <cell r="A3485" t="str">
            <v>PEROLA D'OESTE-PR</v>
          </cell>
          <cell r="B3485">
            <v>0</v>
          </cell>
          <cell r="C3485">
            <v>0</v>
          </cell>
          <cell r="D3485">
            <v>0</v>
          </cell>
          <cell r="E3485">
            <v>0</v>
          </cell>
          <cell r="F3485">
            <v>0</v>
          </cell>
          <cell r="G3485">
            <v>0</v>
          </cell>
          <cell r="H3485">
            <v>0</v>
          </cell>
        </row>
        <row r="3486">
          <cell r="A3486" t="str">
            <v>PEROLA-PR</v>
          </cell>
          <cell r="B3486">
            <v>0</v>
          </cell>
          <cell r="C3486">
            <v>0</v>
          </cell>
          <cell r="D3486">
            <v>0</v>
          </cell>
          <cell r="E3486">
            <v>0</v>
          </cell>
          <cell r="F3486">
            <v>0</v>
          </cell>
          <cell r="G3486">
            <v>0</v>
          </cell>
          <cell r="H3486">
            <v>0</v>
          </cell>
        </row>
        <row r="3487">
          <cell r="A3487" t="str">
            <v>PIEN-PR</v>
          </cell>
          <cell r="B3487">
            <v>0</v>
          </cell>
          <cell r="C3487">
            <v>0</v>
          </cell>
          <cell r="D3487">
            <v>0</v>
          </cell>
          <cell r="E3487">
            <v>0</v>
          </cell>
          <cell r="F3487">
            <v>0</v>
          </cell>
          <cell r="G3487">
            <v>0</v>
          </cell>
          <cell r="H3487">
            <v>0</v>
          </cell>
        </row>
        <row r="3488">
          <cell r="A3488" t="str">
            <v>PINHAIS-PR</v>
          </cell>
          <cell r="B3488">
            <v>0</v>
          </cell>
          <cell r="C3488">
            <v>0</v>
          </cell>
          <cell r="D3488">
            <v>0</v>
          </cell>
          <cell r="E3488">
            <v>0</v>
          </cell>
          <cell r="F3488">
            <v>0</v>
          </cell>
          <cell r="G3488">
            <v>0</v>
          </cell>
          <cell r="H3488">
            <v>0</v>
          </cell>
        </row>
        <row r="3489">
          <cell r="A3489" t="str">
            <v>PINHAL DE SAO BENTO-PR</v>
          </cell>
          <cell r="B3489">
            <v>0</v>
          </cell>
          <cell r="C3489">
            <v>0</v>
          </cell>
          <cell r="D3489">
            <v>0</v>
          </cell>
          <cell r="E3489">
            <v>0</v>
          </cell>
          <cell r="F3489">
            <v>0</v>
          </cell>
          <cell r="G3489">
            <v>0</v>
          </cell>
          <cell r="H3489">
            <v>0</v>
          </cell>
        </row>
        <row r="3490">
          <cell r="A3490" t="str">
            <v>PINHALAO-PR</v>
          </cell>
          <cell r="B3490">
            <v>0</v>
          </cell>
          <cell r="C3490">
            <v>0</v>
          </cell>
          <cell r="D3490">
            <v>0</v>
          </cell>
          <cell r="E3490">
            <v>0</v>
          </cell>
          <cell r="F3490">
            <v>0</v>
          </cell>
          <cell r="G3490">
            <v>0</v>
          </cell>
          <cell r="H3490">
            <v>0</v>
          </cell>
        </row>
        <row r="3491">
          <cell r="A3491" t="str">
            <v>PINHAO-PR</v>
          </cell>
          <cell r="B3491">
            <v>0</v>
          </cell>
          <cell r="C3491">
            <v>0</v>
          </cell>
          <cell r="D3491">
            <v>0</v>
          </cell>
          <cell r="E3491">
            <v>0</v>
          </cell>
          <cell r="F3491">
            <v>0</v>
          </cell>
          <cell r="G3491">
            <v>0</v>
          </cell>
          <cell r="H3491">
            <v>0</v>
          </cell>
        </row>
        <row r="3492">
          <cell r="A3492" t="str">
            <v>PIRAI DO SUL-PR</v>
          </cell>
          <cell r="B3492">
            <v>0</v>
          </cell>
          <cell r="C3492">
            <v>0</v>
          </cell>
          <cell r="D3492">
            <v>0</v>
          </cell>
          <cell r="E3492">
            <v>0</v>
          </cell>
          <cell r="F3492">
            <v>0</v>
          </cell>
          <cell r="G3492">
            <v>0</v>
          </cell>
          <cell r="H3492">
            <v>0</v>
          </cell>
        </row>
        <row r="3493">
          <cell r="A3493" t="str">
            <v>PIRAQUARA-PR</v>
          </cell>
          <cell r="B3493">
            <v>0</v>
          </cell>
          <cell r="C3493">
            <v>0</v>
          </cell>
          <cell r="D3493">
            <v>0</v>
          </cell>
          <cell r="E3493">
            <v>0</v>
          </cell>
          <cell r="F3493">
            <v>0</v>
          </cell>
          <cell r="G3493">
            <v>0</v>
          </cell>
          <cell r="H3493">
            <v>0</v>
          </cell>
        </row>
        <row r="3494">
          <cell r="A3494" t="str">
            <v>PITANGA-PR</v>
          </cell>
          <cell r="B3494">
            <v>0</v>
          </cell>
          <cell r="C3494">
            <v>0</v>
          </cell>
          <cell r="D3494">
            <v>0</v>
          </cell>
          <cell r="E3494">
            <v>0</v>
          </cell>
          <cell r="F3494">
            <v>0</v>
          </cell>
          <cell r="G3494">
            <v>0</v>
          </cell>
          <cell r="H3494">
            <v>0</v>
          </cell>
        </row>
        <row r="3495">
          <cell r="A3495" t="str">
            <v>PITANGUEIRAS-PR</v>
          </cell>
          <cell r="B3495">
            <v>0</v>
          </cell>
          <cell r="C3495">
            <v>0</v>
          </cell>
          <cell r="D3495">
            <v>0</v>
          </cell>
          <cell r="E3495">
            <v>0</v>
          </cell>
          <cell r="F3495">
            <v>0</v>
          </cell>
          <cell r="G3495">
            <v>0</v>
          </cell>
          <cell r="H3495">
            <v>0</v>
          </cell>
        </row>
        <row r="3496">
          <cell r="A3496" t="str">
            <v>PLANALTINA DO PARANA-PR</v>
          </cell>
          <cell r="B3496">
            <v>0</v>
          </cell>
          <cell r="C3496">
            <v>0</v>
          </cell>
          <cell r="D3496">
            <v>0</v>
          </cell>
          <cell r="E3496">
            <v>0</v>
          </cell>
          <cell r="F3496">
            <v>0</v>
          </cell>
          <cell r="G3496">
            <v>0</v>
          </cell>
          <cell r="H3496">
            <v>0</v>
          </cell>
        </row>
        <row r="3497">
          <cell r="A3497" t="str">
            <v>PLANALTO-PR</v>
          </cell>
          <cell r="B3497">
            <v>0</v>
          </cell>
          <cell r="C3497">
            <v>0</v>
          </cell>
          <cell r="D3497">
            <v>0</v>
          </cell>
          <cell r="E3497">
            <v>0</v>
          </cell>
          <cell r="F3497">
            <v>0</v>
          </cell>
          <cell r="G3497">
            <v>0</v>
          </cell>
          <cell r="H3497">
            <v>0</v>
          </cell>
        </row>
        <row r="3498">
          <cell r="A3498" t="str">
            <v>PONTA GROSSA-PR</v>
          </cell>
          <cell r="B3498">
            <v>0</v>
          </cell>
          <cell r="C3498">
            <v>0</v>
          </cell>
          <cell r="D3498">
            <v>0</v>
          </cell>
          <cell r="E3498">
            <v>0</v>
          </cell>
          <cell r="F3498">
            <v>0</v>
          </cell>
          <cell r="G3498">
            <v>0</v>
          </cell>
          <cell r="H3498">
            <v>0</v>
          </cell>
        </row>
        <row r="3499">
          <cell r="A3499" t="str">
            <v>PONTAL DO PARANA-PR</v>
          </cell>
          <cell r="B3499">
            <v>0</v>
          </cell>
          <cell r="C3499">
            <v>0</v>
          </cell>
          <cell r="D3499">
            <v>0</v>
          </cell>
          <cell r="E3499">
            <v>0</v>
          </cell>
          <cell r="F3499">
            <v>0</v>
          </cell>
          <cell r="G3499">
            <v>0</v>
          </cell>
          <cell r="H3499">
            <v>0</v>
          </cell>
        </row>
        <row r="3500">
          <cell r="A3500" t="str">
            <v>PORECATU-PR</v>
          </cell>
          <cell r="B3500">
            <v>0</v>
          </cell>
          <cell r="C3500">
            <v>0</v>
          </cell>
          <cell r="D3500">
            <v>0</v>
          </cell>
          <cell r="E3500">
            <v>0</v>
          </cell>
          <cell r="F3500">
            <v>0</v>
          </cell>
          <cell r="G3500">
            <v>0</v>
          </cell>
          <cell r="H3500">
            <v>0</v>
          </cell>
        </row>
        <row r="3501">
          <cell r="A3501" t="str">
            <v>PORTO AMAZONAS-PR</v>
          </cell>
          <cell r="B3501">
            <v>0</v>
          </cell>
          <cell r="C3501">
            <v>0</v>
          </cell>
          <cell r="D3501">
            <v>0</v>
          </cell>
          <cell r="E3501">
            <v>0</v>
          </cell>
          <cell r="F3501">
            <v>0</v>
          </cell>
          <cell r="G3501">
            <v>0</v>
          </cell>
          <cell r="H3501">
            <v>0</v>
          </cell>
        </row>
        <row r="3502">
          <cell r="A3502" t="str">
            <v>PORTO BARREIRO-PR</v>
          </cell>
          <cell r="B3502">
            <v>0</v>
          </cell>
          <cell r="C3502">
            <v>0</v>
          </cell>
          <cell r="D3502">
            <v>0</v>
          </cell>
          <cell r="E3502">
            <v>0</v>
          </cell>
          <cell r="F3502">
            <v>0</v>
          </cell>
          <cell r="G3502">
            <v>0</v>
          </cell>
          <cell r="H3502">
            <v>0</v>
          </cell>
        </row>
        <row r="3503">
          <cell r="A3503" t="str">
            <v>PORTO RICO-PR</v>
          </cell>
          <cell r="B3503">
            <v>0</v>
          </cell>
          <cell r="C3503">
            <v>0</v>
          </cell>
          <cell r="D3503">
            <v>0</v>
          </cell>
          <cell r="E3503">
            <v>0</v>
          </cell>
          <cell r="F3503">
            <v>0</v>
          </cell>
          <cell r="G3503">
            <v>0</v>
          </cell>
          <cell r="H3503">
            <v>0</v>
          </cell>
        </row>
        <row r="3504">
          <cell r="A3504" t="str">
            <v>PORTO VITORIA-PR</v>
          </cell>
          <cell r="B3504">
            <v>0</v>
          </cell>
          <cell r="C3504">
            <v>0</v>
          </cell>
          <cell r="D3504">
            <v>0</v>
          </cell>
          <cell r="E3504">
            <v>0</v>
          </cell>
          <cell r="F3504">
            <v>0</v>
          </cell>
          <cell r="G3504">
            <v>0</v>
          </cell>
          <cell r="H3504">
            <v>0</v>
          </cell>
        </row>
        <row r="3505">
          <cell r="A3505" t="str">
            <v>PRADO FERREIRA-PR</v>
          </cell>
          <cell r="B3505">
            <v>0</v>
          </cell>
          <cell r="C3505">
            <v>0</v>
          </cell>
          <cell r="D3505">
            <v>0</v>
          </cell>
          <cell r="E3505">
            <v>0</v>
          </cell>
          <cell r="F3505">
            <v>0</v>
          </cell>
          <cell r="G3505">
            <v>0</v>
          </cell>
          <cell r="H3505">
            <v>0</v>
          </cell>
        </row>
        <row r="3506">
          <cell r="A3506" t="str">
            <v>PRANCHITA-PR</v>
          </cell>
          <cell r="B3506">
            <v>0</v>
          </cell>
          <cell r="C3506">
            <v>0</v>
          </cell>
          <cell r="D3506">
            <v>0</v>
          </cell>
          <cell r="E3506">
            <v>0</v>
          </cell>
          <cell r="F3506">
            <v>0</v>
          </cell>
          <cell r="G3506">
            <v>0</v>
          </cell>
          <cell r="H3506">
            <v>0</v>
          </cell>
        </row>
        <row r="3507">
          <cell r="A3507" t="str">
            <v>PRESIDENTE CASTELO BRANCO-PR</v>
          </cell>
          <cell r="B3507">
            <v>0</v>
          </cell>
          <cell r="C3507">
            <v>0</v>
          </cell>
          <cell r="D3507">
            <v>0</v>
          </cell>
          <cell r="E3507">
            <v>0</v>
          </cell>
          <cell r="F3507">
            <v>0</v>
          </cell>
          <cell r="G3507">
            <v>0</v>
          </cell>
          <cell r="H3507">
            <v>0</v>
          </cell>
        </row>
        <row r="3508">
          <cell r="A3508" t="str">
            <v>PRIMEIRO DE MAIO-PR</v>
          </cell>
          <cell r="B3508">
            <v>0</v>
          </cell>
          <cell r="C3508">
            <v>0</v>
          </cell>
          <cell r="D3508">
            <v>0</v>
          </cell>
          <cell r="E3508">
            <v>0</v>
          </cell>
          <cell r="F3508">
            <v>0</v>
          </cell>
          <cell r="G3508">
            <v>0</v>
          </cell>
          <cell r="H3508">
            <v>0</v>
          </cell>
        </row>
        <row r="3509">
          <cell r="A3509" t="str">
            <v>PRUDENTOPOLIS-PR</v>
          </cell>
          <cell r="B3509">
            <v>0</v>
          </cell>
          <cell r="C3509">
            <v>0</v>
          </cell>
          <cell r="D3509">
            <v>0</v>
          </cell>
          <cell r="E3509">
            <v>0</v>
          </cell>
          <cell r="F3509">
            <v>0</v>
          </cell>
          <cell r="G3509">
            <v>0</v>
          </cell>
          <cell r="H3509">
            <v>0</v>
          </cell>
        </row>
        <row r="3510">
          <cell r="A3510" t="str">
            <v>QUARTO CENTENARIO-PR</v>
          </cell>
          <cell r="B3510">
            <v>0</v>
          </cell>
          <cell r="C3510">
            <v>0</v>
          </cell>
          <cell r="D3510">
            <v>0</v>
          </cell>
          <cell r="E3510">
            <v>0</v>
          </cell>
          <cell r="F3510">
            <v>0</v>
          </cell>
          <cell r="G3510">
            <v>0</v>
          </cell>
          <cell r="H3510">
            <v>0</v>
          </cell>
        </row>
        <row r="3511">
          <cell r="A3511" t="str">
            <v>QUATIGUA-PR</v>
          </cell>
          <cell r="B3511">
            <v>0</v>
          </cell>
          <cell r="C3511">
            <v>0</v>
          </cell>
          <cell r="D3511">
            <v>0</v>
          </cell>
          <cell r="E3511">
            <v>0</v>
          </cell>
          <cell r="F3511">
            <v>0</v>
          </cell>
          <cell r="G3511">
            <v>0</v>
          </cell>
          <cell r="H3511">
            <v>0</v>
          </cell>
        </row>
        <row r="3512">
          <cell r="A3512" t="str">
            <v>QUATRO BARRAS-PR</v>
          </cell>
          <cell r="B3512">
            <v>0</v>
          </cell>
          <cell r="C3512">
            <v>0</v>
          </cell>
          <cell r="D3512">
            <v>0</v>
          </cell>
          <cell r="E3512">
            <v>0</v>
          </cell>
          <cell r="F3512">
            <v>0</v>
          </cell>
          <cell r="G3512">
            <v>0</v>
          </cell>
          <cell r="H3512">
            <v>0</v>
          </cell>
        </row>
        <row r="3513">
          <cell r="A3513" t="str">
            <v>QUATRO PONTES-PR</v>
          </cell>
          <cell r="B3513">
            <v>0</v>
          </cell>
          <cell r="C3513">
            <v>0</v>
          </cell>
          <cell r="D3513">
            <v>0</v>
          </cell>
          <cell r="E3513">
            <v>0</v>
          </cell>
          <cell r="F3513">
            <v>0</v>
          </cell>
          <cell r="G3513">
            <v>0</v>
          </cell>
          <cell r="H3513">
            <v>0</v>
          </cell>
        </row>
        <row r="3514">
          <cell r="A3514" t="str">
            <v>QUEDAS DO IGUACU-PR</v>
          </cell>
          <cell r="B3514">
            <v>0</v>
          </cell>
          <cell r="C3514">
            <v>0</v>
          </cell>
          <cell r="D3514">
            <v>0</v>
          </cell>
          <cell r="E3514">
            <v>0</v>
          </cell>
          <cell r="F3514">
            <v>0</v>
          </cell>
          <cell r="G3514">
            <v>0</v>
          </cell>
          <cell r="H3514">
            <v>0</v>
          </cell>
        </row>
        <row r="3515">
          <cell r="A3515" t="str">
            <v>QUERENCIA DO NORTE-PR</v>
          </cell>
          <cell r="B3515">
            <v>0</v>
          </cell>
          <cell r="C3515">
            <v>0</v>
          </cell>
          <cell r="D3515">
            <v>0</v>
          </cell>
          <cell r="E3515">
            <v>0</v>
          </cell>
          <cell r="F3515">
            <v>0</v>
          </cell>
          <cell r="G3515">
            <v>0</v>
          </cell>
          <cell r="H3515">
            <v>0</v>
          </cell>
        </row>
        <row r="3516">
          <cell r="A3516" t="str">
            <v>QUINTA DO SOL-PR</v>
          </cell>
          <cell r="B3516">
            <v>0</v>
          </cell>
          <cell r="C3516">
            <v>0</v>
          </cell>
          <cell r="D3516">
            <v>0</v>
          </cell>
          <cell r="E3516">
            <v>0</v>
          </cell>
          <cell r="F3516">
            <v>0</v>
          </cell>
          <cell r="G3516">
            <v>0</v>
          </cell>
          <cell r="H3516">
            <v>0</v>
          </cell>
        </row>
        <row r="3517">
          <cell r="A3517" t="str">
            <v>QUITANDINHA-PR</v>
          </cell>
          <cell r="B3517">
            <v>0</v>
          </cell>
          <cell r="C3517">
            <v>0</v>
          </cell>
          <cell r="D3517">
            <v>0</v>
          </cell>
          <cell r="E3517">
            <v>0</v>
          </cell>
          <cell r="F3517">
            <v>0</v>
          </cell>
          <cell r="G3517">
            <v>0</v>
          </cell>
          <cell r="H3517">
            <v>0</v>
          </cell>
        </row>
        <row r="3518">
          <cell r="A3518" t="str">
            <v>RAMILANDIA-PR</v>
          </cell>
          <cell r="B3518">
            <v>0</v>
          </cell>
          <cell r="C3518">
            <v>0</v>
          </cell>
          <cell r="D3518">
            <v>0</v>
          </cell>
          <cell r="E3518">
            <v>0</v>
          </cell>
          <cell r="F3518">
            <v>0</v>
          </cell>
          <cell r="G3518">
            <v>0</v>
          </cell>
          <cell r="H3518">
            <v>0</v>
          </cell>
        </row>
        <row r="3519">
          <cell r="A3519" t="str">
            <v>RANCHO ALEGRE D'OESTE-PR</v>
          </cell>
          <cell r="B3519">
            <v>0</v>
          </cell>
          <cell r="C3519">
            <v>0</v>
          </cell>
          <cell r="D3519">
            <v>0</v>
          </cell>
          <cell r="E3519">
            <v>0</v>
          </cell>
          <cell r="F3519">
            <v>0</v>
          </cell>
          <cell r="G3519">
            <v>0</v>
          </cell>
          <cell r="H3519">
            <v>0</v>
          </cell>
        </row>
        <row r="3520">
          <cell r="A3520" t="str">
            <v>RANCHO ALEGRE-PR</v>
          </cell>
          <cell r="B3520">
            <v>0</v>
          </cell>
          <cell r="C3520">
            <v>0</v>
          </cell>
          <cell r="D3520">
            <v>0</v>
          </cell>
          <cell r="E3520">
            <v>0</v>
          </cell>
          <cell r="F3520">
            <v>0</v>
          </cell>
          <cell r="G3520">
            <v>0</v>
          </cell>
          <cell r="H3520">
            <v>0</v>
          </cell>
        </row>
        <row r="3521">
          <cell r="A3521" t="str">
            <v>REALEZA-PR</v>
          </cell>
          <cell r="B3521">
            <v>0</v>
          </cell>
          <cell r="C3521">
            <v>0</v>
          </cell>
          <cell r="D3521">
            <v>0</v>
          </cell>
          <cell r="E3521">
            <v>0</v>
          </cell>
          <cell r="F3521">
            <v>0</v>
          </cell>
          <cell r="G3521">
            <v>0</v>
          </cell>
          <cell r="H3521">
            <v>0</v>
          </cell>
        </row>
        <row r="3522">
          <cell r="A3522" t="str">
            <v>REBOUCAS-PR</v>
          </cell>
          <cell r="B3522">
            <v>0</v>
          </cell>
          <cell r="C3522">
            <v>0</v>
          </cell>
          <cell r="D3522">
            <v>0</v>
          </cell>
          <cell r="E3522">
            <v>0</v>
          </cell>
          <cell r="F3522">
            <v>0</v>
          </cell>
          <cell r="G3522">
            <v>0</v>
          </cell>
          <cell r="H3522">
            <v>0</v>
          </cell>
        </row>
        <row r="3523">
          <cell r="A3523" t="str">
            <v>RENASCENCA-PR</v>
          </cell>
          <cell r="B3523">
            <v>0</v>
          </cell>
          <cell r="C3523">
            <v>0</v>
          </cell>
          <cell r="D3523">
            <v>0</v>
          </cell>
          <cell r="E3523">
            <v>0</v>
          </cell>
          <cell r="F3523">
            <v>0</v>
          </cell>
          <cell r="G3523">
            <v>0</v>
          </cell>
          <cell r="H3523">
            <v>0</v>
          </cell>
        </row>
        <row r="3524">
          <cell r="A3524" t="str">
            <v>RESERVA DO IGUACU-PR</v>
          </cell>
          <cell r="B3524">
            <v>0</v>
          </cell>
          <cell r="C3524">
            <v>0</v>
          </cell>
          <cell r="D3524">
            <v>0</v>
          </cell>
          <cell r="E3524">
            <v>0</v>
          </cell>
          <cell r="F3524">
            <v>0</v>
          </cell>
          <cell r="G3524">
            <v>0</v>
          </cell>
          <cell r="H3524">
            <v>0</v>
          </cell>
        </row>
        <row r="3525">
          <cell r="A3525" t="str">
            <v>RESERVA-PR</v>
          </cell>
          <cell r="B3525">
            <v>0</v>
          </cell>
          <cell r="C3525">
            <v>0</v>
          </cell>
          <cell r="D3525">
            <v>0</v>
          </cell>
          <cell r="E3525">
            <v>0</v>
          </cell>
          <cell r="F3525">
            <v>0</v>
          </cell>
          <cell r="G3525">
            <v>0</v>
          </cell>
          <cell r="H3525">
            <v>0</v>
          </cell>
        </row>
        <row r="3526">
          <cell r="A3526" t="str">
            <v>RIBEIRAO CLARO-PR</v>
          </cell>
          <cell r="B3526">
            <v>0</v>
          </cell>
          <cell r="C3526">
            <v>0</v>
          </cell>
          <cell r="D3526">
            <v>0</v>
          </cell>
          <cell r="E3526">
            <v>0</v>
          </cell>
          <cell r="F3526">
            <v>0</v>
          </cell>
          <cell r="G3526">
            <v>0</v>
          </cell>
          <cell r="H3526">
            <v>0</v>
          </cell>
        </row>
        <row r="3527">
          <cell r="A3527" t="str">
            <v>RIBEIRAO DO PINHAL-PR</v>
          </cell>
          <cell r="B3527">
            <v>0</v>
          </cell>
          <cell r="C3527">
            <v>0</v>
          </cell>
          <cell r="D3527">
            <v>0</v>
          </cell>
          <cell r="E3527">
            <v>0</v>
          </cell>
          <cell r="F3527">
            <v>0</v>
          </cell>
          <cell r="G3527">
            <v>0</v>
          </cell>
          <cell r="H3527">
            <v>0</v>
          </cell>
        </row>
        <row r="3528">
          <cell r="A3528" t="str">
            <v>RIO AZUL-PR</v>
          </cell>
          <cell r="B3528">
            <v>0</v>
          </cell>
          <cell r="C3528">
            <v>0</v>
          </cell>
          <cell r="D3528">
            <v>0</v>
          </cell>
          <cell r="E3528">
            <v>0</v>
          </cell>
          <cell r="F3528">
            <v>0</v>
          </cell>
          <cell r="G3528">
            <v>0</v>
          </cell>
          <cell r="H3528">
            <v>0</v>
          </cell>
        </row>
        <row r="3529">
          <cell r="A3529" t="str">
            <v>RIO BOM-PR</v>
          </cell>
          <cell r="B3529">
            <v>0</v>
          </cell>
          <cell r="C3529">
            <v>0</v>
          </cell>
          <cell r="D3529">
            <v>0</v>
          </cell>
          <cell r="E3529">
            <v>0</v>
          </cell>
          <cell r="F3529">
            <v>0</v>
          </cell>
          <cell r="G3529">
            <v>0</v>
          </cell>
          <cell r="H3529">
            <v>0</v>
          </cell>
        </row>
        <row r="3530">
          <cell r="A3530" t="str">
            <v>RIO BONITO DO IGUACU-PR</v>
          </cell>
          <cell r="B3530">
            <v>0</v>
          </cell>
          <cell r="C3530">
            <v>0</v>
          </cell>
          <cell r="D3530">
            <v>0</v>
          </cell>
          <cell r="E3530">
            <v>0</v>
          </cell>
          <cell r="F3530">
            <v>0</v>
          </cell>
          <cell r="G3530">
            <v>0</v>
          </cell>
          <cell r="H3530">
            <v>0</v>
          </cell>
        </row>
        <row r="3531">
          <cell r="A3531" t="str">
            <v>RIO BRANCO DO IVAI-PR</v>
          </cell>
          <cell r="B3531">
            <v>0</v>
          </cell>
          <cell r="C3531">
            <v>0</v>
          </cell>
          <cell r="D3531">
            <v>0</v>
          </cell>
          <cell r="E3531">
            <v>0</v>
          </cell>
          <cell r="F3531">
            <v>0</v>
          </cell>
          <cell r="G3531">
            <v>0</v>
          </cell>
          <cell r="H3531">
            <v>0</v>
          </cell>
        </row>
        <row r="3532">
          <cell r="A3532" t="str">
            <v>RIO BRANCO DO SUL-PR</v>
          </cell>
          <cell r="B3532">
            <v>0</v>
          </cell>
          <cell r="C3532">
            <v>0</v>
          </cell>
          <cell r="D3532">
            <v>0</v>
          </cell>
          <cell r="E3532">
            <v>0</v>
          </cell>
          <cell r="F3532">
            <v>0</v>
          </cell>
          <cell r="G3532">
            <v>0</v>
          </cell>
          <cell r="H3532">
            <v>0</v>
          </cell>
        </row>
        <row r="3533">
          <cell r="A3533" t="str">
            <v>RIO NEGRO-PR</v>
          </cell>
          <cell r="B3533">
            <v>0</v>
          </cell>
          <cell r="C3533">
            <v>0</v>
          </cell>
          <cell r="D3533">
            <v>0</v>
          </cell>
          <cell r="E3533">
            <v>0</v>
          </cell>
          <cell r="F3533">
            <v>0</v>
          </cell>
          <cell r="G3533">
            <v>0</v>
          </cell>
          <cell r="H3533">
            <v>0</v>
          </cell>
        </row>
        <row r="3534">
          <cell r="A3534" t="str">
            <v>ROLANDIA-PR</v>
          </cell>
          <cell r="B3534">
            <v>0</v>
          </cell>
          <cell r="C3534">
            <v>0</v>
          </cell>
          <cell r="D3534">
            <v>0</v>
          </cell>
          <cell r="E3534">
            <v>0</v>
          </cell>
          <cell r="F3534">
            <v>0</v>
          </cell>
          <cell r="G3534">
            <v>0</v>
          </cell>
          <cell r="H3534">
            <v>0</v>
          </cell>
        </row>
        <row r="3535">
          <cell r="A3535" t="str">
            <v>RONCADOR-PR</v>
          </cell>
          <cell r="B3535">
            <v>0</v>
          </cell>
          <cell r="C3535">
            <v>0</v>
          </cell>
          <cell r="D3535">
            <v>0</v>
          </cell>
          <cell r="E3535">
            <v>0</v>
          </cell>
          <cell r="F3535">
            <v>0</v>
          </cell>
          <cell r="G3535">
            <v>0</v>
          </cell>
          <cell r="H3535">
            <v>0</v>
          </cell>
        </row>
        <row r="3536">
          <cell r="A3536" t="str">
            <v>RONDON-PR</v>
          </cell>
          <cell r="B3536">
            <v>0</v>
          </cell>
          <cell r="C3536">
            <v>0</v>
          </cell>
          <cell r="D3536">
            <v>0</v>
          </cell>
          <cell r="E3536">
            <v>0</v>
          </cell>
          <cell r="F3536">
            <v>0</v>
          </cell>
          <cell r="G3536">
            <v>0</v>
          </cell>
          <cell r="H3536">
            <v>0</v>
          </cell>
        </row>
        <row r="3537">
          <cell r="A3537" t="str">
            <v>ROSARIO DO IVAI-PR</v>
          </cell>
          <cell r="B3537">
            <v>0</v>
          </cell>
          <cell r="C3537">
            <v>0</v>
          </cell>
          <cell r="D3537">
            <v>0</v>
          </cell>
          <cell r="E3537">
            <v>0</v>
          </cell>
          <cell r="F3537">
            <v>0</v>
          </cell>
          <cell r="G3537">
            <v>0</v>
          </cell>
          <cell r="H3537">
            <v>0</v>
          </cell>
        </row>
        <row r="3538">
          <cell r="A3538" t="str">
            <v>SABAUDIA-PR</v>
          </cell>
          <cell r="B3538">
            <v>0</v>
          </cell>
          <cell r="C3538">
            <v>0</v>
          </cell>
          <cell r="D3538">
            <v>0</v>
          </cell>
          <cell r="E3538">
            <v>0</v>
          </cell>
          <cell r="F3538">
            <v>0</v>
          </cell>
          <cell r="G3538">
            <v>0</v>
          </cell>
          <cell r="H3538">
            <v>0</v>
          </cell>
        </row>
        <row r="3539">
          <cell r="A3539" t="str">
            <v>SALGADO FILHO-PR</v>
          </cell>
          <cell r="B3539">
            <v>0</v>
          </cell>
          <cell r="C3539">
            <v>0</v>
          </cell>
          <cell r="D3539">
            <v>0</v>
          </cell>
          <cell r="E3539">
            <v>0</v>
          </cell>
          <cell r="F3539">
            <v>0</v>
          </cell>
          <cell r="G3539">
            <v>0</v>
          </cell>
          <cell r="H3539">
            <v>0</v>
          </cell>
        </row>
        <row r="3540">
          <cell r="A3540" t="str">
            <v>SALTO DO ITARARE-PR</v>
          </cell>
          <cell r="B3540">
            <v>0</v>
          </cell>
          <cell r="C3540">
            <v>0</v>
          </cell>
          <cell r="D3540">
            <v>0</v>
          </cell>
          <cell r="E3540">
            <v>0</v>
          </cell>
          <cell r="F3540">
            <v>0</v>
          </cell>
          <cell r="G3540">
            <v>0</v>
          </cell>
          <cell r="H3540">
            <v>0</v>
          </cell>
        </row>
        <row r="3541">
          <cell r="A3541" t="str">
            <v>SALTO DO LONTRA-PR</v>
          </cell>
          <cell r="B3541">
            <v>0</v>
          </cell>
          <cell r="C3541">
            <v>0</v>
          </cell>
          <cell r="D3541">
            <v>0</v>
          </cell>
          <cell r="E3541">
            <v>0</v>
          </cell>
          <cell r="F3541">
            <v>0</v>
          </cell>
          <cell r="G3541">
            <v>0</v>
          </cell>
          <cell r="H3541">
            <v>0</v>
          </cell>
        </row>
        <row r="3542">
          <cell r="A3542" t="str">
            <v>SANTA AMELIA-PR</v>
          </cell>
          <cell r="B3542">
            <v>0</v>
          </cell>
          <cell r="C3542">
            <v>0</v>
          </cell>
          <cell r="D3542">
            <v>0</v>
          </cell>
          <cell r="E3542">
            <v>0</v>
          </cell>
          <cell r="F3542">
            <v>0</v>
          </cell>
          <cell r="G3542">
            <v>0</v>
          </cell>
          <cell r="H3542">
            <v>0</v>
          </cell>
        </row>
        <row r="3543">
          <cell r="A3543" t="str">
            <v>SANTA CECILIA DO PAVAO-PR</v>
          </cell>
          <cell r="B3543">
            <v>0</v>
          </cell>
          <cell r="C3543">
            <v>0</v>
          </cell>
          <cell r="D3543">
            <v>0</v>
          </cell>
          <cell r="E3543">
            <v>0</v>
          </cell>
          <cell r="F3543">
            <v>0</v>
          </cell>
          <cell r="G3543">
            <v>0</v>
          </cell>
          <cell r="H3543">
            <v>0</v>
          </cell>
        </row>
        <row r="3544">
          <cell r="A3544" t="str">
            <v>SANTA CRUZ DE MONTE CASTELO-PR</v>
          </cell>
          <cell r="B3544">
            <v>0</v>
          </cell>
          <cell r="C3544">
            <v>0</v>
          </cell>
          <cell r="D3544">
            <v>0</v>
          </cell>
          <cell r="E3544">
            <v>0</v>
          </cell>
          <cell r="F3544">
            <v>0</v>
          </cell>
          <cell r="G3544">
            <v>0</v>
          </cell>
          <cell r="H3544">
            <v>0</v>
          </cell>
        </row>
        <row r="3545">
          <cell r="A3545" t="str">
            <v>SANTA FE-PR</v>
          </cell>
          <cell r="B3545">
            <v>0</v>
          </cell>
          <cell r="C3545">
            <v>0</v>
          </cell>
          <cell r="D3545">
            <v>0</v>
          </cell>
          <cell r="E3545">
            <v>0</v>
          </cell>
          <cell r="F3545">
            <v>0</v>
          </cell>
          <cell r="G3545">
            <v>0</v>
          </cell>
          <cell r="H3545">
            <v>0</v>
          </cell>
        </row>
        <row r="3546">
          <cell r="A3546" t="str">
            <v>SANTA HELENA-PR</v>
          </cell>
          <cell r="B3546">
            <v>0</v>
          </cell>
          <cell r="C3546">
            <v>0</v>
          </cell>
          <cell r="D3546">
            <v>0</v>
          </cell>
          <cell r="E3546">
            <v>0</v>
          </cell>
          <cell r="F3546">
            <v>0</v>
          </cell>
          <cell r="G3546">
            <v>0</v>
          </cell>
          <cell r="H3546">
            <v>0</v>
          </cell>
        </row>
        <row r="3547">
          <cell r="A3547" t="str">
            <v>SANTA INES-PR</v>
          </cell>
          <cell r="B3547">
            <v>0</v>
          </cell>
          <cell r="C3547">
            <v>0</v>
          </cell>
          <cell r="D3547">
            <v>0</v>
          </cell>
          <cell r="E3547">
            <v>0</v>
          </cell>
          <cell r="F3547">
            <v>0</v>
          </cell>
          <cell r="G3547">
            <v>0</v>
          </cell>
          <cell r="H3547">
            <v>0</v>
          </cell>
        </row>
        <row r="3548">
          <cell r="A3548" t="str">
            <v>SANTA ISABEL DO IVAI-PR</v>
          </cell>
          <cell r="B3548">
            <v>0</v>
          </cell>
          <cell r="C3548">
            <v>0</v>
          </cell>
          <cell r="D3548">
            <v>0</v>
          </cell>
          <cell r="E3548">
            <v>0</v>
          </cell>
          <cell r="F3548">
            <v>0</v>
          </cell>
          <cell r="G3548">
            <v>0</v>
          </cell>
          <cell r="H3548">
            <v>0</v>
          </cell>
        </row>
        <row r="3549">
          <cell r="A3549" t="str">
            <v>SANTA IZABEL DO OESTE-PR</v>
          </cell>
          <cell r="B3549">
            <v>0</v>
          </cell>
          <cell r="C3549">
            <v>0</v>
          </cell>
          <cell r="D3549">
            <v>0</v>
          </cell>
          <cell r="E3549">
            <v>0</v>
          </cell>
          <cell r="F3549">
            <v>0</v>
          </cell>
          <cell r="G3549">
            <v>0</v>
          </cell>
          <cell r="H3549">
            <v>0</v>
          </cell>
        </row>
        <row r="3550">
          <cell r="A3550" t="str">
            <v>SANTA LUCIA-PR</v>
          </cell>
          <cell r="B3550">
            <v>0</v>
          </cell>
          <cell r="C3550">
            <v>0</v>
          </cell>
          <cell r="D3550">
            <v>0</v>
          </cell>
          <cell r="E3550">
            <v>0</v>
          </cell>
          <cell r="F3550">
            <v>0</v>
          </cell>
          <cell r="G3550">
            <v>0</v>
          </cell>
          <cell r="H3550">
            <v>0</v>
          </cell>
        </row>
        <row r="3551">
          <cell r="A3551" t="str">
            <v>SANTA MARIA DO OESTE-PR</v>
          </cell>
          <cell r="B3551">
            <v>0</v>
          </cell>
          <cell r="C3551">
            <v>0</v>
          </cell>
          <cell r="D3551">
            <v>0</v>
          </cell>
          <cell r="E3551">
            <v>0</v>
          </cell>
          <cell r="F3551">
            <v>0</v>
          </cell>
          <cell r="G3551">
            <v>0</v>
          </cell>
          <cell r="H3551">
            <v>0</v>
          </cell>
        </row>
        <row r="3552">
          <cell r="A3552" t="str">
            <v>SANTA MARIANA-PR</v>
          </cell>
          <cell r="B3552">
            <v>0</v>
          </cell>
          <cell r="C3552">
            <v>0</v>
          </cell>
          <cell r="D3552">
            <v>0</v>
          </cell>
          <cell r="E3552">
            <v>0</v>
          </cell>
          <cell r="F3552">
            <v>0</v>
          </cell>
          <cell r="G3552">
            <v>0</v>
          </cell>
          <cell r="H3552">
            <v>0</v>
          </cell>
        </row>
        <row r="3553">
          <cell r="A3553" t="str">
            <v>SANTA MONICA-PR</v>
          </cell>
          <cell r="B3553">
            <v>0</v>
          </cell>
          <cell r="C3553">
            <v>0</v>
          </cell>
          <cell r="D3553">
            <v>0</v>
          </cell>
          <cell r="E3553">
            <v>0</v>
          </cell>
          <cell r="F3553">
            <v>0</v>
          </cell>
          <cell r="G3553">
            <v>0</v>
          </cell>
          <cell r="H3553">
            <v>0</v>
          </cell>
        </row>
        <row r="3554">
          <cell r="A3554" t="str">
            <v>SANTA TEREZA DO OESTE-PR</v>
          </cell>
          <cell r="B3554">
            <v>0</v>
          </cell>
          <cell r="C3554">
            <v>0</v>
          </cell>
          <cell r="D3554">
            <v>0</v>
          </cell>
          <cell r="E3554">
            <v>0</v>
          </cell>
          <cell r="F3554">
            <v>0</v>
          </cell>
          <cell r="G3554">
            <v>0</v>
          </cell>
          <cell r="H3554">
            <v>0</v>
          </cell>
        </row>
        <row r="3555">
          <cell r="A3555" t="str">
            <v>SANTA TEREZINHA DE ITAIPU-PR</v>
          </cell>
          <cell r="B3555">
            <v>0</v>
          </cell>
          <cell r="C3555">
            <v>0</v>
          </cell>
          <cell r="D3555">
            <v>0</v>
          </cell>
          <cell r="E3555">
            <v>0</v>
          </cell>
          <cell r="F3555">
            <v>0</v>
          </cell>
          <cell r="G3555">
            <v>0</v>
          </cell>
          <cell r="H3555">
            <v>0</v>
          </cell>
        </row>
        <row r="3556">
          <cell r="A3556" t="str">
            <v>SANTANA DO ITARARE-PR</v>
          </cell>
          <cell r="B3556">
            <v>0</v>
          </cell>
          <cell r="C3556">
            <v>0</v>
          </cell>
          <cell r="D3556">
            <v>0</v>
          </cell>
          <cell r="E3556">
            <v>0</v>
          </cell>
          <cell r="F3556">
            <v>0</v>
          </cell>
          <cell r="G3556">
            <v>0</v>
          </cell>
          <cell r="H3556">
            <v>0</v>
          </cell>
        </row>
        <row r="3557">
          <cell r="A3557" t="str">
            <v>SANTO ANTONIO DA PLATINA-PR</v>
          </cell>
          <cell r="B3557">
            <v>0</v>
          </cell>
          <cell r="C3557">
            <v>0</v>
          </cell>
          <cell r="D3557">
            <v>0</v>
          </cell>
          <cell r="E3557">
            <v>0</v>
          </cell>
          <cell r="F3557">
            <v>0</v>
          </cell>
          <cell r="G3557">
            <v>0</v>
          </cell>
          <cell r="H3557">
            <v>0</v>
          </cell>
        </row>
        <row r="3558">
          <cell r="A3558" t="str">
            <v>SANTO ANTONIO DO CAIUA-PR</v>
          </cell>
          <cell r="B3558">
            <v>0</v>
          </cell>
          <cell r="C3558">
            <v>0</v>
          </cell>
          <cell r="D3558">
            <v>0</v>
          </cell>
          <cell r="E3558">
            <v>0</v>
          </cell>
          <cell r="F3558">
            <v>0</v>
          </cell>
          <cell r="G3558">
            <v>0</v>
          </cell>
          <cell r="H3558">
            <v>0</v>
          </cell>
        </row>
        <row r="3559">
          <cell r="A3559" t="str">
            <v>SANTO ANTONIO DO PARAISO-PR</v>
          </cell>
          <cell r="B3559">
            <v>0</v>
          </cell>
          <cell r="C3559">
            <v>0</v>
          </cell>
          <cell r="D3559">
            <v>0</v>
          </cell>
          <cell r="E3559">
            <v>0</v>
          </cell>
          <cell r="F3559">
            <v>0</v>
          </cell>
          <cell r="G3559">
            <v>0</v>
          </cell>
          <cell r="H3559">
            <v>0</v>
          </cell>
        </row>
        <row r="3560">
          <cell r="A3560" t="str">
            <v>SANTO ANTONIO DO SUDOESTE-PR</v>
          </cell>
          <cell r="B3560">
            <v>0</v>
          </cell>
          <cell r="C3560">
            <v>0</v>
          </cell>
          <cell r="D3560">
            <v>0</v>
          </cell>
          <cell r="E3560">
            <v>0</v>
          </cell>
          <cell r="F3560">
            <v>0</v>
          </cell>
          <cell r="G3560">
            <v>0</v>
          </cell>
          <cell r="H3560">
            <v>0</v>
          </cell>
        </row>
        <row r="3561">
          <cell r="A3561" t="str">
            <v>SANTO INACIO-PR</v>
          </cell>
          <cell r="B3561">
            <v>0</v>
          </cell>
          <cell r="C3561">
            <v>0</v>
          </cell>
          <cell r="D3561">
            <v>0</v>
          </cell>
          <cell r="E3561">
            <v>0</v>
          </cell>
          <cell r="F3561">
            <v>0</v>
          </cell>
          <cell r="G3561">
            <v>0</v>
          </cell>
          <cell r="H3561">
            <v>0</v>
          </cell>
        </row>
        <row r="3562">
          <cell r="A3562" t="str">
            <v>SAO CARLOS DO IVAI-PR</v>
          </cell>
          <cell r="B3562">
            <v>0</v>
          </cell>
          <cell r="C3562">
            <v>0</v>
          </cell>
          <cell r="D3562">
            <v>0</v>
          </cell>
          <cell r="E3562">
            <v>0</v>
          </cell>
          <cell r="F3562">
            <v>0</v>
          </cell>
          <cell r="G3562">
            <v>0</v>
          </cell>
          <cell r="H3562">
            <v>0</v>
          </cell>
        </row>
        <row r="3563">
          <cell r="A3563" t="str">
            <v>SAO JERONIMO DA SERRA-PR</v>
          </cell>
          <cell r="B3563">
            <v>0</v>
          </cell>
          <cell r="C3563">
            <v>0</v>
          </cell>
          <cell r="D3563">
            <v>0</v>
          </cell>
          <cell r="E3563">
            <v>0</v>
          </cell>
          <cell r="F3563">
            <v>0</v>
          </cell>
          <cell r="G3563">
            <v>0</v>
          </cell>
          <cell r="H3563">
            <v>0</v>
          </cell>
        </row>
        <row r="3564">
          <cell r="A3564" t="str">
            <v>SAO JOAO DO CAIUA-PR</v>
          </cell>
          <cell r="B3564">
            <v>0</v>
          </cell>
          <cell r="C3564">
            <v>0</v>
          </cell>
          <cell r="D3564">
            <v>0</v>
          </cell>
          <cell r="E3564">
            <v>0</v>
          </cell>
          <cell r="F3564">
            <v>0</v>
          </cell>
          <cell r="G3564">
            <v>0</v>
          </cell>
          <cell r="H3564">
            <v>0</v>
          </cell>
        </row>
        <row r="3565">
          <cell r="A3565" t="str">
            <v>SAO JOAO DO IVAI-PR</v>
          </cell>
          <cell r="B3565">
            <v>0</v>
          </cell>
          <cell r="C3565">
            <v>0</v>
          </cell>
          <cell r="D3565">
            <v>0</v>
          </cell>
          <cell r="E3565">
            <v>0</v>
          </cell>
          <cell r="F3565">
            <v>0</v>
          </cell>
          <cell r="G3565">
            <v>0</v>
          </cell>
          <cell r="H3565">
            <v>0</v>
          </cell>
        </row>
        <row r="3566">
          <cell r="A3566" t="str">
            <v>SAO JOAO DO TRIUNFO-PR</v>
          </cell>
          <cell r="B3566">
            <v>0</v>
          </cell>
          <cell r="C3566">
            <v>0</v>
          </cell>
          <cell r="D3566">
            <v>0</v>
          </cell>
          <cell r="E3566">
            <v>0</v>
          </cell>
          <cell r="F3566">
            <v>0</v>
          </cell>
          <cell r="G3566">
            <v>0</v>
          </cell>
          <cell r="H3566">
            <v>0</v>
          </cell>
        </row>
        <row r="3567">
          <cell r="A3567" t="str">
            <v>SAO JOAO-PR</v>
          </cell>
          <cell r="B3567">
            <v>0</v>
          </cell>
          <cell r="C3567">
            <v>0</v>
          </cell>
          <cell r="D3567">
            <v>0</v>
          </cell>
          <cell r="E3567">
            <v>0</v>
          </cell>
          <cell r="F3567">
            <v>0</v>
          </cell>
          <cell r="G3567">
            <v>0</v>
          </cell>
          <cell r="H3567">
            <v>0</v>
          </cell>
        </row>
        <row r="3568">
          <cell r="A3568" t="str">
            <v>SAO JORGE DO IVAI-PR</v>
          </cell>
          <cell r="B3568">
            <v>0</v>
          </cell>
          <cell r="C3568">
            <v>0</v>
          </cell>
          <cell r="D3568">
            <v>0</v>
          </cell>
          <cell r="E3568">
            <v>0</v>
          </cell>
          <cell r="F3568">
            <v>0</v>
          </cell>
          <cell r="G3568">
            <v>0</v>
          </cell>
          <cell r="H3568">
            <v>0</v>
          </cell>
        </row>
        <row r="3569">
          <cell r="A3569" t="str">
            <v>SAO JORGE DO PATROCINIO-PR</v>
          </cell>
          <cell r="B3569">
            <v>0</v>
          </cell>
          <cell r="C3569">
            <v>0</v>
          </cell>
          <cell r="D3569">
            <v>0</v>
          </cell>
          <cell r="E3569">
            <v>0</v>
          </cell>
          <cell r="F3569">
            <v>0</v>
          </cell>
          <cell r="G3569">
            <v>0</v>
          </cell>
          <cell r="H3569">
            <v>0</v>
          </cell>
        </row>
        <row r="3570">
          <cell r="A3570" t="str">
            <v>SAO JORGE D'OESTE-PR</v>
          </cell>
          <cell r="B3570">
            <v>0</v>
          </cell>
          <cell r="C3570">
            <v>0</v>
          </cell>
          <cell r="D3570">
            <v>0</v>
          </cell>
          <cell r="E3570">
            <v>0</v>
          </cell>
          <cell r="F3570">
            <v>0</v>
          </cell>
          <cell r="G3570">
            <v>0</v>
          </cell>
          <cell r="H3570">
            <v>0</v>
          </cell>
        </row>
        <row r="3571">
          <cell r="A3571" t="str">
            <v>SAO JOSE DA BOA VISTA-PR</v>
          </cell>
          <cell r="B3571">
            <v>0</v>
          </cell>
          <cell r="C3571">
            <v>0</v>
          </cell>
          <cell r="D3571">
            <v>0</v>
          </cell>
          <cell r="E3571">
            <v>0</v>
          </cell>
          <cell r="F3571">
            <v>0</v>
          </cell>
          <cell r="G3571">
            <v>0</v>
          </cell>
          <cell r="H3571">
            <v>0</v>
          </cell>
        </row>
        <row r="3572">
          <cell r="A3572" t="str">
            <v>SAO JOSE DAS PALMEIRAS-PR</v>
          </cell>
          <cell r="B3572">
            <v>0</v>
          </cell>
          <cell r="C3572">
            <v>0</v>
          </cell>
          <cell r="D3572">
            <v>0</v>
          </cell>
          <cell r="E3572">
            <v>0</v>
          </cell>
          <cell r="F3572">
            <v>0</v>
          </cell>
          <cell r="G3572">
            <v>0</v>
          </cell>
          <cell r="H3572">
            <v>0</v>
          </cell>
        </row>
        <row r="3573">
          <cell r="A3573" t="str">
            <v>SAO JOSE DOS PINHAIS-PR</v>
          </cell>
          <cell r="B3573">
            <v>0</v>
          </cell>
          <cell r="C3573">
            <v>0</v>
          </cell>
          <cell r="D3573">
            <v>0</v>
          </cell>
          <cell r="E3573">
            <v>0</v>
          </cell>
          <cell r="F3573">
            <v>0</v>
          </cell>
          <cell r="G3573">
            <v>0</v>
          </cell>
          <cell r="H3573">
            <v>0</v>
          </cell>
        </row>
        <row r="3574">
          <cell r="A3574" t="str">
            <v>SAO MANOEL DO PARANA-PR</v>
          </cell>
          <cell r="B3574">
            <v>0</v>
          </cell>
          <cell r="C3574">
            <v>0</v>
          </cell>
          <cell r="D3574">
            <v>0</v>
          </cell>
          <cell r="E3574">
            <v>0</v>
          </cell>
          <cell r="F3574">
            <v>0</v>
          </cell>
          <cell r="G3574">
            <v>0</v>
          </cell>
          <cell r="H3574">
            <v>0</v>
          </cell>
        </row>
        <row r="3575">
          <cell r="A3575" t="str">
            <v>SAO MATEUS DO SUL-PR</v>
          </cell>
          <cell r="B3575">
            <v>0</v>
          </cell>
          <cell r="C3575">
            <v>0</v>
          </cell>
          <cell r="D3575">
            <v>0</v>
          </cell>
          <cell r="E3575">
            <v>0</v>
          </cell>
          <cell r="F3575">
            <v>0</v>
          </cell>
          <cell r="G3575">
            <v>0</v>
          </cell>
          <cell r="H3575">
            <v>0</v>
          </cell>
        </row>
        <row r="3576">
          <cell r="A3576" t="str">
            <v>SAO MIGUEL DO IGUACU-PR</v>
          </cell>
          <cell r="B3576">
            <v>0</v>
          </cell>
          <cell r="C3576">
            <v>0</v>
          </cell>
          <cell r="D3576">
            <v>0</v>
          </cell>
          <cell r="E3576">
            <v>0</v>
          </cell>
          <cell r="F3576">
            <v>0</v>
          </cell>
          <cell r="G3576">
            <v>0</v>
          </cell>
          <cell r="H3576">
            <v>0</v>
          </cell>
        </row>
        <row r="3577">
          <cell r="A3577" t="str">
            <v>SAO PEDRO DO IGUACU-PR</v>
          </cell>
          <cell r="B3577">
            <v>0</v>
          </cell>
          <cell r="C3577">
            <v>0</v>
          </cell>
          <cell r="D3577">
            <v>0</v>
          </cell>
          <cell r="E3577">
            <v>0</v>
          </cell>
          <cell r="F3577">
            <v>0</v>
          </cell>
          <cell r="G3577">
            <v>0</v>
          </cell>
          <cell r="H3577">
            <v>0</v>
          </cell>
        </row>
        <row r="3578">
          <cell r="A3578" t="str">
            <v>SAO PEDRO DO IVAI-PR</v>
          </cell>
          <cell r="B3578">
            <v>0</v>
          </cell>
          <cell r="C3578">
            <v>0</v>
          </cell>
          <cell r="D3578">
            <v>0</v>
          </cell>
          <cell r="E3578">
            <v>0</v>
          </cell>
          <cell r="F3578">
            <v>0</v>
          </cell>
          <cell r="G3578">
            <v>0</v>
          </cell>
          <cell r="H3578">
            <v>0</v>
          </cell>
        </row>
        <row r="3579">
          <cell r="A3579" t="str">
            <v>SAO PEDRO DO PARANA-PR</v>
          </cell>
          <cell r="B3579">
            <v>0</v>
          </cell>
          <cell r="C3579">
            <v>0</v>
          </cell>
          <cell r="D3579">
            <v>0</v>
          </cell>
          <cell r="E3579">
            <v>0</v>
          </cell>
          <cell r="F3579">
            <v>0</v>
          </cell>
          <cell r="G3579">
            <v>0</v>
          </cell>
          <cell r="H3579">
            <v>0</v>
          </cell>
        </row>
        <row r="3580">
          <cell r="A3580" t="str">
            <v>SAO SEBASTIAO DA AMOREIRA-PR</v>
          </cell>
          <cell r="B3580">
            <v>0</v>
          </cell>
          <cell r="C3580">
            <v>0</v>
          </cell>
          <cell r="D3580">
            <v>0</v>
          </cell>
          <cell r="E3580">
            <v>0</v>
          </cell>
          <cell r="F3580">
            <v>0</v>
          </cell>
          <cell r="G3580">
            <v>0</v>
          </cell>
          <cell r="H3580">
            <v>0</v>
          </cell>
        </row>
        <row r="3581">
          <cell r="A3581" t="str">
            <v>SAO TOME-PR</v>
          </cell>
          <cell r="B3581">
            <v>0</v>
          </cell>
          <cell r="C3581">
            <v>0</v>
          </cell>
          <cell r="D3581">
            <v>0</v>
          </cell>
          <cell r="E3581">
            <v>0</v>
          </cell>
          <cell r="F3581">
            <v>0</v>
          </cell>
          <cell r="G3581">
            <v>0</v>
          </cell>
          <cell r="H3581">
            <v>0</v>
          </cell>
        </row>
        <row r="3582">
          <cell r="A3582" t="str">
            <v>SAPOPEMA-PR</v>
          </cell>
          <cell r="B3582">
            <v>0</v>
          </cell>
          <cell r="C3582">
            <v>0</v>
          </cell>
          <cell r="D3582">
            <v>0</v>
          </cell>
          <cell r="E3582">
            <v>0</v>
          </cell>
          <cell r="F3582">
            <v>0</v>
          </cell>
          <cell r="G3582">
            <v>0</v>
          </cell>
          <cell r="H3582">
            <v>0</v>
          </cell>
        </row>
        <row r="3583">
          <cell r="A3583" t="str">
            <v>SARANDI-PR</v>
          </cell>
          <cell r="B3583">
            <v>0</v>
          </cell>
          <cell r="C3583">
            <v>0</v>
          </cell>
          <cell r="D3583">
            <v>0</v>
          </cell>
          <cell r="E3583">
            <v>0</v>
          </cell>
          <cell r="F3583">
            <v>0</v>
          </cell>
          <cell r="G3583">
            <v>0</v>
          </cell>
          <cell r="H3583">
            <v>0</v>
          </cell>
        </row>
        <row r="3584">
          <cell r="A3584" t="str">
            <v>SAUDADE DO IGUACU-PR</v>
          </cell>
          <cell r="B3584">
            <v>0</v>
          </cell>
          <cell r="C3584">
            <v>0</v>
          </cell>
          <cell r="D3584">
            <v>0</v>
          </cell>
          <cell r="E3584">
            <v>0</v>
          </cell>
          <cell r="F3584">
            <v>0</v>
          </cell>
          <cell r="G3584">
            <v>0</v>
          </cell>
          <cell r="H3584">
            <v>0</v>
          </cell>
        </row>
        <row r="3585">
          <cell r="A3585" t="str">
            <v>SENGES-PR</v>
          </cell>
          <cell r="B3585">
            <v>0</v>
          </cell>
          <cell r="C3585">
            <v>0</v>
          </cell>
          <cell r="D3585">
            <v>0</v>
          </cell>
          <cell r="E3585">
            <v>0</v>
          </cell>
          <cell r="F3585">
            <v>0</v>
          </cell>
          <cell r="G3585">
            <v>0</v>
          </cell>
          <cell r="H3585">
            <v>0</v>
          </cell>
        </row>
        <row r="3586">
          <cell r="A3586" t="str">
            <v>SERRANOPOLIS DO IGUACU-PR</v>
          </cell>
          <cell r="B3586">
            <v>0</v>
          </cell>
          <cell r="C3586">
            <v>0</v>
          </cell>
          <cell r="D3586">
            <v>0</v>
          </cell>
          <cell r="E3586">
            <v>0</v>
          </cell>
          <cell r="F3586">
            <v>0</v>
          </cell>
          <cell r="G3586">
            <v>0</v>
          </cell>
          <cell r="H3586">
            <v>0</v>
          </cell>
        </row>
        <row r="3587">
          <cell r="A3587" t="str">
            <v>SERTANEJA-PR</v>
          </cell>
          <cell r="B3587">
            <v>0</v>
          </cell>
          <cell r="C3587">
            <v>0</v>
          </cell>
          <cell r="D3587">
            <v>0</v>
          </cell>
          <cell r="E3587">
            <v>0</v>
          </cell>
          <cell r="F3587">
            <v>0</v>
          </cell>
          <cell r="G3587">
            <v>0</v>
          </cell>
          <cell r="H3587">
            <v>0</v>
          </cell>
        </row>
        <row r="3588">
          <cell r="A3588" t="str">
            <v>SERTANOPOLIS-PR</v>
          </cell>
          <cell r="B3588">
            <v>0</v>
          </cell>
          <cell r="C3588">
            <v>0</v>
          </cell>
          <cell r="D3588">
            <v>0</v>
          </cell>
          <cell r="E3588">
            <v>0</v>
          </cell>
          <cell r="F3588">
            <v>0</v>
          </cell>
          <cell r="G3588">
            <v>0</v>
          </cell>
          <cell r="H3588">
            <v>0</v>
          </cell>
        </row>
        <row r="3589">
          <cell r="A3589" t="str">
            <v>SIQUEIRA CAMPOS-PR</v>
          </cell>
          <cell r="B3589">
            <v>0</v>
          </cell>
          <cell r="C3589">
            <v>0</v>
          </cell>
          <cell r="D3589">
            <v>0</v>
          </cell>
          <cell r="E3589">
            <v>0</v>
          </cell>
          <cell r="F3589">
            <v>0</v>
          </cell>
          <cell r="G3589">
            <v>0</v>
          </cell>
          <cell r="H3589">
            <v>0</v>
          </cell>
        </row>
        <row r="3590">
          <cell r="A3590" t="str">
            <v>SULINA-PR</v>
          </cell>
          <cell r="B3590">
            <v>0</v>
          </cell>
          <cell r="C3590">
            <v>0</v>
          </cell>
          <cell r="D3590">
            <v>0</v>
          </cell>
          <cell r="E3590">
            <v>0</v>
          </cell>
          <cell r="F3590">
            <v>0</v>
          </cell>
          <cell r="G3590">
            <v>0</v>
          </cell>
          <cell r="H3590">
            <v>0</v>
          </cell>
        </row>
        <row r="3591">
          <cell r="A3591" t="str">
            <v>TAMARANA-PR</v>
          </cell>
          <cell r="B3591">
            <v>0</v>
          </cell>
          <cell r="C3591">
            <v>0</v>
          </cell>
          <cell r="D3591">
            <v>0</v>
          </cell>
          <cell r="E3591">
            <v>0</v>
          </cell>
          <cell r="F3591">
            <v>0</v>
          </cell>
          <cell r="G3591">
            <v>0</v>
          </cell>
          <cell r="H3591">
            <v>0</v>
          </cell>
        </row>
        <row r="3592">
          <cell r="A3592" t="str">
            <v>TAMBOARA-PR</v>
          </cell>
          <cell r="B3592">
            <v>0</v>
          </cell>
          <cell r="C3592">
            <v>0</v>
          </cell>
          <cell r="D3592">
            <v>0</v>
          </cell>
          <cell r="E3592">
            <v>0</v>
          </cell>
          <cell r="F3592">
            <v>0</v>
          </cell>
          <cell r="G3592">
            <v>0</v>
          </cell>
          <cell r="H3592">
            <v>0</v>
          </cell>
        </row>
        <row r="3593">
          <cell r="A3593" t="str">
            <v>TAPEJARA-PR</v>
          </cell>
          <cell r="B3593">
            <v>0</v>
          </cell>
          <cell r="C3593">
            <v>0</v>
          </cell>
          <cell r="D3593">
            <v>0</v>
          </cell>
          <cell r="E3593">
            <v>0</v>
          </cell>
          <cell r="F3593">
            <v>0</v>
          </cell>
          <cell r="G3593">
            <v>0</v>
          </cell>
          <cell r="H3593">
            <v>0</v>
          </cell>
        </row>
        <row r="3594">
          <cell r="A3594" t="str">
            <v>TAPIRA-PR</v>
          </cell>
          <cell r="B3594">
            <v>0</v>
          </cell>
          <cell r="C3594">
            <v>0</v>
          </cell>
          <cell r="D3594">
            <v>0</v>
          </cell>
          <cell r="E3594">
            <v>0</v>
          </cell>
          <cell r="F3594">
            <v>0</v>
          </cell>
          <cell r="G3594">
            <v>0</v>
          </cell>
          <cell r="H3594">
            <v>0</v>
          </cell>
        </row>
        <row r="3595">
          <cell r="A3595" t="str">
            <v>TEIXEIRA SOARES-PR</v>
          </cell>
          <cell r="B3595">
            <v>0</v>
          </cell>
          <cell r="C3595">
            <v>0</v>
          </cell>
          <cell r="D3595">
            <v>0</v>
          </cell>
          <cell r="E3595">
            <v>0</v>
          </cell>
          <cell r="F3595">
            <v>0</v>
          </cell>
          <cell r="G3595">
            <v>0</v>
          </cell>
          <cell r="H3595">
            <v>0</v>
          </cell>
        </row>
        <row r="3596">
          <cell r="A3596" t="str">
            <v>TELEMACO BORBA-PR</v>
          </cell>
          <cell r="B3596">
            <v>0</v>
          </cell>
          <cell r="C3596">
            <v>0</v>
          </cell>
          <cell r="D3596">
            <v>0</v>
          </cell>
          <cell r="E3596">
            <v>0</v>
          </cell>
          <cell r="F3596">
            <v>0</v>
          </cell>
          <cell r="G3596">
            <v>0</v>
          </cell>
          <cell r="H3596">
            <v>0</v>
          </cell>
        </row>
        <row r="3597">
          <cell r="A3597" t="str">
            <v>TERRA BOA-PR</v>
          </cell>
          <cell r="B3597">
            <v>0</v>
          </cell>
          <cell r="C3597">
            <v>0</v>
          </cell>
          <cell r="D3597">
            <v>0</v>
          </cell>
          <cell r="E3597">
            <v>0</v>
          </cell>
          <cell r="F3597">
            <v>0</v>
          </cell>
          <cell r="G3597">
            <v>0</v>
          </cell>
          <cell r="H3597">
            <v>0</v>
          </cell>
        </row>
        <row r="3598">
          <cell r="A3598" t="str">
            <v>TERRA RICA-PR</v>
          </cell>
          <cell r="B3598">
            <v>0</v>
          </cell>
          <cell r="C3598">
            <v>0</v>
          </cell>
          <cell r="D3598">
            <v>0</v>
          </cell>
          <cell r="E3598">
            <v>0</v>
          </cell>
          <cell r="F3598">
            <v>0</v>
          </cell>
          <cell r="G3598">
            <v>0</v>
          </cell>
          <cell r="H3598">
            <v>0</v>
          </cell>
        </row>
        <row r="3599">
          <cell r="A3599" t="str">
            <v>TERRA ROXA-PR</v>
          </cell>
          <cell r="B3599">
            <v>0</v>
          </cell>
          <cell r="C3599">
            <v>0</v>
          </cell>
          <cell r="D3599">
            <v>0</v>
          </cell>
          <cell r="E3599">
            <v>0</v>
          </cell>
          <cell r="F3599">
            <v>0</v>
          </cell>
          <cell r="G3599">
            <v>0</v>
          </cell>
          <cell r="H3599">
            <v>0</v>
          </cell>
        </row>
        <row r="3600">
          <cell r="A3600" t="str">
            <v>TIBAGI-PR</v>
          </cell>
          <cell r="B3600">
            <v>0</v>
          </cell>
          <cell r="C3600">
            <v>0</v>
          </cell>
          <cell r="D3600">
            <v>0</v>
          </cell>
          <cell r="E3600">
            <v>0</v>
          </cell>
          <cell r="F3600">
            <v>0</v>
          </cell>
          <cell r="G3600">
            <v>0</v>
          </cell>
          <cell r="H3600">
            <v>0</v>
          </cell>
        </row>
        <row r="3601">
          <cell r="A3601" t="str">
            <v>TIJUCAS DO SUL-PR</v>
          </cell>
          <cell r="B3601">
            <v>0</v>
          </cell>
          <cell r="C3601">
            <v>0</v>
          </cell>
          <cell r="D3601">
            <v>0</v>
          </cell>
          <cell r="E3601">
            <v>0</v>
          </cell>
          <cell r="F3601">
            <v>0</v>
          </cell>
          <cell r="G3601">
            <v>0</v>
          </cell>
          <cell r="H3601">
            <v>0</v>
          </cell>
        </row>
        <row r="3602">
          <cell r="A3602" t="str">
            <v>TOLEDO-PR</v>
          </cell>
          <cell r="B3602">
            <v>0</v>
          </cell>
          <cell r="C3602">
            <v>0</v>
          </cell>
          <cell r="D3602">
            <v>0</v>
          </cell>
          <cell r="E3602">
            <v>0</v>
          </cell>
          <cell r="F3602">
            <v>0</v>
          </cell>
          <cell r="G3602">
            <v>0</v>
          </cell>
          <cell r="H3602">
            <v>0</v>
          </cell>
        </row>
        <row r="3603">
          <cell r="A3603" t="str">
            <v>TOMAZINA-PR</v>
          </cell>
          <cell r="B3603">
            <v>0</v>
          </cell>
          <cell r="C3603">
            <v>0</v>
          </cell>
          <cell r="D3603">
            <v>0</v>
          </cell>
          <cell r="E3603">
            <v>0</v>
          </cell>
          <cell r="F3603">
            <v>0</v>
          </cell>
          <cell r="G3603">
            <v>0</v>
          </cell>
          <cell r="H3603">
            <v>0</v>
          </cell>
        </row>
        <row r="3604">
          <cell r="A3604" t="str">
            <v>TRES BARRAS DO PARANA-PR</v>
          </cell>
          <cell r="B3604">
            <v>0</v>
          </cell>
          <cell r="C3604">
            <v>0</v>
          </cell>
          <cell r="D3604">
            <v>0</v>
          </cell>
          <cell r="E3604">
            <v>0</v>
          </cell>
          <cell r="F3604">
            <v>0</v>
          </cell>
          <cell r="G3604">
            <v>0</v>
          </cell>
          <cell r="H3604">
            <v>0</v>
          </cell>
        </row>
        <row r="3605">
          <cell r="A3605" t="str">
            <v>TUNAS DO PARANA-PR</v>
          </cell>
          <cell r="B3605">
            <v>0</v>
          </cell>
          <cell r="C3605">
            <v>0</v>
          </cell>
          <cell r="D3605">
            <v>0</v>
          </cell>
          <cell r="E3605">
            <v>0</v>
          </cell>
          <cell r="F3605">
            <v>0</v>
          </cell>
          <cell r="G3605">
            <v>0</v>
          </cell>
          <cell r="H3605">
            <v>0</v>
          </cell>
        </row>
        <row r="3606">
          <cell r="A3606" t="str">
            <v>TUNEIRAS DO OESTE-PR</v>
          </cell>
          <cell r="B3606">
            <v>0</v>
          </cell>
          <cell r="C3606">
            <v>0</v>
          </cell>
          <cell r="D3606">
            <v>0</v>
          </cell>
          <cell r="E3606">
            <v>0</v>
          </cell>
          <cell r="F3606">
            <v>0</v>
          </cell>
          <cell r="G3606">
            <v>0</v>
          </cell>
          <cell r="H3606">
            <v>0</v>
          </cell>
        </row>
        <row r="3607">
          <cell r="A3607" t="str">
            <v>TUPASSI-PR</v>
          </cell>
          <cell r="B3607">
            <v>0</v>
          </cell>
          <cell r="C3607">
            <v>0</v>
          </cell>
          <cell r="D3607">
            <v>0</v>
          </cell>
          <cell r="E3607">
            <v>0</v>
          </cell>
          <cell r="F3607">
            <v>0</v>
          </cell>
          <cell r="G3607">
            <v>0</v>
          </cell>
          <cell r="H3607">
            <v>0</v>
          </cell>
        </row>
        <row r="3608">
          <cell r="A3608" t="str">
            <v>TURVO-PR</v>
          </cell>
          <cell r="B3608">
            <v>0</v>
          </cell>
          <cell r="C3608">
            <v>0</v>
          </cell>
          <cell r="D3608">
            <v>0</v>
          </cell>
          <cell r="E3608">
            <v>0</v>
          </cell>
          <cell r="F3608">
            <v>0</v>
          </cell>
          <cell r="G3608">
            <v>0</v>
          </cell>
          <cell r="H3608">
            <v>0</v>
          </cell>
        </row>
        <row r="3609">
          <cell r="A3609" t="str">
            <v>UBIRATA-PR</v>
          </cell>
          <cell r="B3609">
            <v>0</v>
          </cell>
          <cell r="C3609">
            <v>0</v>
          </cell>
          <cell r="D3609">
            <v>0</v>
          </cell>
          <cell r="E3609">
            <v>0</v>
          </cell>
          <cell r="F3609">
            <v>0</v>
          </cell>
          <cell r="G3609">
            <v>0</v>
          </cell>
          <cell r="H3609">
            <v>0</v>
          </cell>
        </row>
        <row r="3610">
          <cell r="A3610" t="str">
            <v>UMUARAMA-PR</v>
          </cell>
          <cell r="B3610">
            <v>0</v>
          </cell>
          <cell r="C3610">
            <v>0</v>
          </cell>
          <cell r="D3610">
            <v>0</v>
          </cell>
          <cell r="E3610">
            <v>0</v>
          </cell>
          <cell r="F3610">
            <v>0</v>
          </cell>
          <cell r="G3610">
            <v>0</v>
          </cell>
          <cell r="H3610">
            <v>0</v>
          </cell>
        </row>
        <row r="3611">
          <cell r="A3611" t="str">
            <v>UNIAO DA VITORIA-PR</v>
          </cell>
          <cell r="B3611">
            <v>0</v>
          </cell>
          <cell r="C3611">
            <v>0</v>
          </cell>
          <cell r="D3611">
            <v>0</v>
          </cell>
          <cell r="E3611">
            <v>0</v>
          </cell>
          <cell r="F3611">
            <v>0</v>
          </cell>
          <cell r="G3611">
            <v>0</v>
          </cell>
          <cell r="H3611">
            <v>0</v>
          </cell>
        </row>
        <row r="3612">
          <cell r="A3612" t="str">
            <v>UNIFLOR-PR</v>
          </cell>
          <cell r="B3612">
            <v>0</v>
          </cell>
          <cell r="C3612">
            <v>0</v>
          </cell>
          <cell r="D3612">
            <v>0</v>
          </cell>
          <cell r="E3612">
            <v>0</v>
          </cell>
          <cell r="F3612">
            <v>0</v>
          </cell>
          <cell r="G3612">
            <v>0</v>
          </cell>
          <cell r="H3612">
            <v>0</v>
          </cell>
        </row>
        <row r="3613">
          <cell r="A3613" t="str">
            <v>URAI-PR</v>
          </cell>
          <cell r="B3613">
            <v>0</v>
          </cell>
          <cell r="C3613">
            <v>0</v>
          </cell>
          <cell r="D3613">
            <v>0</v>
          </cell>
          <cell r="E3613">
            <v>0</v>
          </cell>
          <cell r="F3613">
            <v>0</v>
          </cell>
          <cell r="G3613">
            <v>0</v>
          </cell>
          <cell r="H3613">
            <v>0</v>
          </cell>
        </row>
        <row r="3614">
          <cell r="A3614" t="str">
            <v>VENTANIA-PR</v>
          </cell>
          <cell r="B3614">
            <v>0</v>
          </cell>
          <cell r="C3614">
            <v>0</v>
          </cell>
          <cell r="D3614">
            <v>0</v>
          </cell>
          <cell r="E3614">
            <v>0</v>
          </cell>
          <cell r="F3614">
            <v>0</v>
          </cell>
          <cell r="G3614">
            <v>0</v>
          </cell>
          <cell r="H3614">
            <v>0</v>
          </cell>
        </row>
        <row r="3615">
          <cell r="A3615" t="str">
            <v>VERA CRUZ DO OESTE-PR</v>
          </cell>
          <cell r="B3615">
            <v>0</v>
          </cell>
          <cell r="C3615">
            <v>0</v>
          </cell>
          <cell r="D3615">
            <v>0</v>
          </cell>
          <cell r="E3615">
            <v>0</v>
          </cell>
          <cell r="F3615">
            <v>0</v>
          </cell>
          <cell r="G3615">
            <v>0</v>
          </cell>
          <cell r="H3615">
            <v>0</v>
          </cell>
        </row>
        <row r="3616">
          <cell r="A3616" t="str">
            <v>VERE-PR</v>
          </cell>
          <cell r="B3616">
            <v>0</v>
          </cell>
          <cell r="C3616">
            <v>0</v>
          </cell>
          <cell r="D3616">
            <v>0</v>
          </cell>
          <cell r="E3616">
            <v>0</v>
          </cell>
          <cell r="F3616">
            <v>0</v>
          </cell>
          <cell r="G3616">
            <v>0</v>
          </cell>
          <cell r="H3616">
            <v>0</v>
          </cell>
        </row>
        <row r="3617">
          <cell r="A3617" t="str">
            <v>VILA ALTA-PR</v>
          </cell>
          <cell r="B3617">
            <v>0</v>
          </cell>
          <cell r="C3617">
            <v>0</v>
          </cell>
          <cell r="D3617">
            <v>0</v>
          </cell>
          <cell r="E3617">
            <v>0</v>
          </cell>
          <cell r="F3617">
            <v>0</v>
          </cell>
          <cell r="G3617">
            <v>0</v>
          </cell>
          <cell r="H3617">
            <v>0</v>
          </cell>
        </row>
        <row r="3618">
          <cell r="A3618" t="str">
            <v>VIRMOND-PR</v>
          </cell>
          <cell r="B3618">
            <v>0</v>
          </cell>
          <cell r="C3618">
            <v>0</v>
          </cell>
          <cell r="D3618">
            <v>0</v>
          </cell>
          <cell r="E3618">
            <v>0</v>
          </cell>
          <cell r="F3618">
            <v>0</v>
          </cell>
          <cell r="G3618">
            <v>0</v>
          </cell>
          <cell r="H3618">
            <v>0</v>
          </cell>
        </row>
        <row r="3619">
          <cell r="A3619" t="str">
            <v>VITORINO-PR</v>
          </cell>
          <cell r="B3619">
            <v>0</v>
          </cell>
          <cell r="C3619">
            <v>0</v>
          </cell>
          <cell r="D3619">
            <v>0</v>
          </cell>
          <cell r="E3619">
            <v>0</v>
          </cell>
          <cell r="F3619">
            <v>0</v>
          </cell>
          <cell r="G3619">
            <v>0</v>
          </cell>
          <cell r="H3619">
            <v>0</v>
          </cell>
        </row>
        <row r="3620">
          <cell r="A3620" t="str">
            <v>WENCESLAU BRAZ-PR</v>
          </cell>
          <cell r="B3620">
            <v>0</v>
          </cell>
          <cell r="C3620">
            <v>0</v>
          </cell>
          <cell r="D3620">
            <v>0</v>
          </cell>
          <cell r="E3620">
            <v>0</v>
          </cell>
          <cell r="F3620">
            <v>0</v>
          </cell>
          <cell r="G3620">
            <v>0</v>
          </cell>
          <cell r="H3620">
            <v>0</v>
          </cell>
        </row>
        <row r="3621">
          <cell r="A3621" t="str">
            <v>XAMBRE-PR</v>
          </cell>
          <cell r="B3621">
            <v>0</v>
          </cell>
          <cell r="C3621">
            <v>0</v>
          </cell>
          <cell r="D3621">
            <v>0</v>
          </cell>
          <cell r="E3621">
            <v>0</v>
          </cell>
          <cell r="F3621">
            <v>0</v>
          </cell>
          <cell r="G3621">
            <v>0</v>
          </cell>
          <cell r="H3621">
            <v>0</v>
          </cell>
        </row>
        <row r="3622">
          <cell r="A3622" t="str">
            <v>ANGRA DOS REIS-RJ</v>
          </cell>
          <cell r="B3622">
            <v>4031804.81</v>
          </cell>
          <cell r="C3622">
            <v>4031104.71</v>
          </cell>
          <cell r="D3622">
            <v>3014698.87</v>
          </cell>
          <cell r="E3622">
            <v>2817832.56</v>
          </cell>
          <cell r="F3622">
            <v>6848937.2699999996</v>
          </cell>
          <cell r="G3622">
            <v>-700.1</v>
          </cell>
          <cell r="H3622">
            <v>-196866.31</v>
          </cell>
        </row>
        <row r="3623">
          <cell r="A3623" t="str">
            <v>APERIBE-RJ</v>
          </cell>
          <cell r="B3623">
            <v>496084.98</v>
          </cell>
          <cell r="C3623">
            <v>496084.98</v>
          </cell>
          <cell r="D3623">
            <v>0</v>
          </cell>
          <cell r="E3623">
            <v>0</v>
          </cell>
          <cell r="F3623">
            <v>496084.98</v>
          </cell>
          <cell r="G3623">
            <v>0</v>
          </cell>
          <cell r="H3623">
            <v>0</v>
          </cell>
        </row>
        <row r="3624">
          <cell r="A3624" t="str">
            <v>ARARUAMA-RJ</v>
          </cell>
          <cell r="B3624">
            <v>3651947.31</v>
          </cell>
          <cell r="C3624">
            <v>3651947.31</v>
          </cell>
          <cell r="D3624">
            <v>21626281.239999998</v>
          </cell>
          <cell r="E3624">
            <v>21626281.239999998</v>
          </cell>
          <cell r="F3624">
            <v>25278228.550000001</v>
          </cell>
          <cell r="G3624">
            <v>0</v>
          </cell>
          <cell r="H3624">
            <v>0</v>
          </cell>
        </row>
        <row r="3625">
          <cell r="A3625" t="str">
            <v>AREAL-RJ</v>
          </cell>
          <cell r="B3625">
            <v>496084.98</v>
          </cell>
          <cell r="C3625">
            <v>496084.98</v>
          </cell>
          <cell r="D3625">
            <v>0</v>
          </cell>
          <cell r="E3625">
            <v>0</v>
          </cell>
          <cell r="F3625">
            <v>496084.98</v>
          </cell>
          <cell r="G3625">
            <v>0</v>
          </cell>
          <cell r="H3625">
            <v>0</v>
          </cell>
        </row>
        <row r="3626">
          <cell r="A3626" t="str">
            <v>ARMACAO DOS BUZIOS-RJ</v>
          </cell>
          <cell r="B3626">
            <v>2782454.41</v>
          </cell>
          <cell r="C3626">
            <v>2781754.31</v>
          </cell>
          <cell r="D3626">
            <v>0</v>
          </cell>
          <cell r="E3626">
            <v>0</v>
          </cell>
          <cell r="F3626">
            <v>2781754.31</v>
          </cell>
          <cell r="G3626">
            <v>-700.1</v>
          </cell>
          <cell r="H3626">
            <v>0</v>
          </cell>
        </row>
        <row r="3627">
          <cell r="A3627" t="str">
            <v>ARRAIAL DO CABO-RJ</v>
          </cell>
          <cell r="B3627">
            <v>2782454.41</v>
          </cell>
          <cell r="C3627">
            <v>2781754.31</v>
          </cell>
          <cell r="D3627">
            <v>19241885.539999999</v>
          </cell>
          <cell r="E3627">
            <v>18994260.82</v>
          </cell>
          <cell r="F3627">
            <v>21776015.129999999</v>
          </cell>
          <cell r="G3627">
            <v>-700.1</v>
          </cell>
          <cell r="H3627">
            <v>-247624.72</v>
          </cell>
        </row>
        <row r="3628">
          <cell r="A3628" t="str">
            <v>BARRA DO PIRAI-RJ</v>
          </cell>
          <cell r="B3628">
            <v>1038081.15</v>
          </cell>
          <cell r="C3628">
            <v>1037381.05</v>
          </cell>
          <cell r="D3628">
            <v>0</v>
          </cell>
          <cell r="E3628">
            <v>0</v>
          </cell>
          <cell r="F3628">
            <v>1037381.05</v>
          </cell>
          <cell r="G3628">
            <v>-700.1</v>
          </cell>
          <cell r="H3628">
            <v>0</v>
          </cell>
        </row>
        <row r="3629">
          <cell r="A3629" t="str">
            <v>BARRA MANSA-RJ</v>
          </cell>
          <cell r="B3629">
            <v>1072041.3500000001</v>
          </cell>
          <cell r="C3629">
            <v>1071516.27</v>
          </cell>
          <cell r="D3629">
            <v>16506.73</v>
          </cell>
          <cell r="E3629">
            <v>15293.3</v>
          </cell>
          <cell r="F3629">
            <v>1086809.57</v>
          </cell>
          <cell r="G3629">
            <v>-525.08000000000004</v>
          </cell>
          <cell r="H3629">
            <v>-1213.43</v>
          </cell>
        </row>
        <row r="3630">
          <cell r="A3630" t="str">
            <v>BELFORD ROXO-RJ</v>
          </cell>
          <cell r="B3630">
            <v>944923.78</v>
          </cell>
          <cell r="C3630">
            <v>944923.78</v>
          </cell>
          <cell r="D3630">
            <v>0</v>
          </cell>
          <cell r="E3630">
            <v>0</v>
          </cell>
          <cell r="F3630">
            <v>944923.78</v>
          </cell>
          <cell r="G3630">
            <v>0</v>
          </cell>
          <cell r="H3630">
            <v>0</v>
          </cell>
        </row>
        <row r="3631">
          <cell r="A3631" t="str">
            <v>BOM JARDIM-RJ</v>
          </cell>
          <cell r="B3631">
            <v>637823.55000000005</v>
          </cell>
          <cell r="C3631">
            <v>637823.55000000005</v>
          </cell>
          <cell r="D3631">
            <v>0</v>
          </cell>
          <cell r="E3631">
            <v>0</v>
          </cell>
          <cell r="F3631">
            <v>637823.55000000005</v>
          </cell>
          <cell r="G3631">
            <v>0</v>
          </cell>
          <cell r="H3631">
            <v>0</v>
          </cell>
        </row>
        <row r="3632">
          <cell r="A3632" t="str">
            <v>BOM JESUS DO ITABAPOANA-RJ</v>
          </cell>
          <cell r="B3632">
            <v>685069.74</v>
          </cell>
          <cell r="C3632">
            <v>685069.74</v>
          </cell>
          <cell r="D3632">
            <v>0</v>
          </cell>
          <cell r="E3632">
            <v>0</v>
          </cell>
          <cell r="F3632">
            <v>685069.74</v>
          </cell>
          <cell r="G3632">
            <v>0</v>
          </cell>
          <cell r="H3632">
            <v>0</v>
          </cell>
        </row>
        <row r="3633">
          <cell r="A3633" t="str">
            <v>CABO FRIO-RJ</v>
          </cell>
          <cell r="B3633">
            <v>4031804.81</v>
          </cell>
          <cell r="C3633">
            <v>4031104.71</v>
          </cell>
          <cell r="D3633">
            <v>1399171.12</v>
          </cell>
          <cell r="E3633">
            <v>1313577.8</v>
          </cell>
          <cell r="F3633">
            <v>5344682.51</v>
          </cell>
          <cell r="G3633">
            <v>-700.1</v>
          </cell>
          <cell r="H3633">
            <v>-85593.32</v>
          </cell>
        </row>
        <row r="3634">
          <cell r="A3634" t="str">
            <v>CACHOEIRAS DE MACACU-RJ</v>
          </cell>
          <cell r="B3634">
            <v>3904692.94</v>
          </cell>
          <cell r="C3634">
            <v>3904692.94</v>
          </cell>
          <cell r="D3634">
            <v>0</v>
          </cell>
          <cell r="E3634">
            <v>0</v>
          </cell>
          <cell r="F3634">
            <v>3904692.94</v>
          </cell>
          <cell r="G3634">
            <v>0</v>
          </cell>
          <cell r="H3634">
            <v>0</v>
          </cell>
        </row>
        <row r="3635">
          <cell r="A3635" t="str">
            <v>CAMBUCI-RJ</v>
          </cell>
          <cell r="B3635">
            <v>543331.17000000004</v>
          </cell>
          <cell r="C3635">
            <v>543331.17000000004</v>
          </cell>
          <cell r="D3635">
            <v>0</v>
          </cell>
          <cell r="E3635">
            <v>0</v>
          </cell>
          <cell r="F3635">
            <v>543331.17000000004</v>
          </cell>
          <cell r="G3635">
            <v>0</v>
          </cell>
          <cell r="H3635">
            <v>0</v>
          </cell>
        </row>
        <row r="3636">
          <cell r="A3636" t="str">
            <v>CAMPOS DOS GOYTACAZES-RJ</v>
          </cell>
          <cell r="B3636">
            <v>4031804.81</v>
          </cell>
          <cell r="C3636">
            <v>4031104.71</v>
          </cell>
          <cell r="D3636">
            <v>6611466.9199999999</v>
          </cell>
          <cell r="E3636">
            <v>6162425.4800000004</v>
          </cell>
          <cell r="F3636">
            <v>10193530.189999999</v>
          </cell>
          <cell r="G3636">
            <v>-700.1</v>
          </cell>
          <cell r="H3636">
            <v>-449041.44</v>
          </cell>
        </row>
        <row r="3637">
          <cell r="A3637" t="str">
            <v>CANTAGALO-RJ</v>
          </cell>
          <cell r="B3637">
            <v>590577.36</v>
          </cell>
          <cell r="C3637">
            <v>590577.36</v>
          </cell>
          <cell r="D3637">
            <v>0</v>
          </cell>
          <cell r="E3637">
            <v>0</v>
          </cell>
          <cell r="F3637">
            <v>590577.36</v>
          </cell>
          <cell r="G3637">
            <v>0</v>
          </cell>
          <cell r="H3637">
            <v>0</v>
          </cell>
        </row>
        <row r="3638">
          <cell r="A3638" t="str">
            <v>CARAPEBUS-RJ</v>
          </cell>
          <cell r="B3638">
            <v>2114285.29</v>
          </cell>
          <cell r="C3638">
            <v>2114285.29</v>
          </cell>
          <cell r="D3638">
            <v>0</v>
          </cell>
          <cell r="E3638">
            <v>0</v>
          </cell>
          <cell r="F3638">
            <v>2114285.29</v>
          </cell>
          <cell r="G3638">
            <v>0</v>
          </cell>
          <cell r="H3638">
            <v>0</v>
          </cell>
        </row>
        <row r="3639">
          <cell r="A3639" t="str">
            <v>CARDOSO MOREIRA-RJ</v>
          </cell>
          <cell r="B3639">
            <v>519708.08</v>
          </cell>
          <cell r="C3639">
            <v>519708.08</v>
          </cell>
          <cell r="D3639">
            <v>0</v>
          </cell>
          <cell r="E3639">
            <v>0</v>
          </cell>
          <cell r="F3639">
            <v>519708.08</v>
          </cell>
          <cell r="G3639">
            <v>0</v>
          </cell>
          <cell r="H3639">
            <v>0</v>
          </cell>
        </row>
        <row r="3640">
          <cell r="A3640" t="str">
            <v>CARMO-RJ</v>
          </cell>
          <cell r="B3640">
            <v>566954.27</v>
          </cell>
          <cell r="C3640">
            <v>566954.27</v>
          </cell>
          <cell r="D3640">
            <v>0</v>
          </cell>
          <cell r="E3640">
            <v>0</v>
          </cell>
          <cell r="F3640">
            <v>566954.27</v>
          </cell>
          <cell r="G3640">
            <v>0</v>
          </cell>
          <cell r="H3640">
            <v>0</v>
          </cell>
        </row>
        <row r="3641">
          <cell r="A3641" t="str">
            <v>CASIMIRO DE ABREU-RJ</v>
          </cell>
          <cell r="B3641">
            <v>2974662.16</v>
          </cell>
          <cell r="C3641">
            <v>2974662.16</v>
          </cell>
          <cell r="D3641">
            <v>3037896.29</v>
          </cell>
          <cell r="E3641">
            <v>6252948.1299999999</v>
          </cell>
          <cell r="F3641">
            <v>9227610.2899999991</v>
          </cell>
          <cell r="G3641">
            <v>0</v>
          </cell>
          <cell r="H3641">
            <v>3215051.84</v>
          </cell>
        </row>
        <row r="3642">
          <cell r="A3642" t="str">
            <v>COMENDADOR LEVY GASPARIAN-RJ</v>
          </cell>
          <cell r="B3642">
            <v>472461.89</v>
          </cell>
          <cell r="C3642">
            <v>472461.89</v>
          </cell>
          <cell r="D3642">
            <v>0</v>
          </cell>
          <cell r="E3642">
            <v>0</v>
          </cell>
          <cell r="F3642">
            <v>472461.89</v>
          </cell>
          <cell r="G3642">
            <v>0</v>
          </cell>
          <cell r="H3642">
            <v>0</v>
          </cell>
        </row>
        <row r="3643">
          <cell r="A3643" t="str">
            <v>CONCEICAO DE MACABU-RJ</v>
          </cell>
          <cell r="B3643">
            <v>614200.46</v>
          </cell>
          <cell r="C3643">
            <v>614200.46</v>
          </cell>
          <cell r="D3643">
            <v>0</v>
          </cell>
          <cell r="E3643">
            <v>0</v>
          </cell>
          <cell r="F3643">
            <v>614200.46</v>
          </cell>
          <cell r="G3643">
            <v>0</v>
          </cell>
          <cell r="H3643">
            <v>0</v>
          </cell>
        </row>
        <row r="3644">
          <cell r="A3644" t="str">
            <v>CORDEIRO-RJ</v>
          </cell>
          <cell r="B3644">
            <v>614200.46</v>
          </cell>
          <cell r="C3644">
            <v>614200.46</v>
          </cell>
          <cell r="D3644">
            <v>0</v>
          </cell>
          <cell r="E3644">
            <v>0</v>
          </cell>
          <cell r="F3644">
            <v>614200.46</v>
          </cell>
          <cell r="G3644">
            <v>0</v>
          </cell>
          <cell r="H3644">
            <v>0</v>
          </cell>
        </row>
        <row r="3645">
          <cell r="A3645" t="str">
            <v>DUAS BARRAS-RJ</v>
          </cell>
          <cell r="B3645">
            <v>496084.98</v>
          </cell>
          <cell r="C3645">
            <v>496084.98</v>
          </cell>
          <cell r="D3645">
            <v>0</v>
          </cell>
          <cell r="E3645">
            <v>0</v>
          </cell>
          <cell r="F3645">
            <v>496084.98</v>
          </cell>
          <cell r="G3645">
            <v>0</v>
          </cell>
          <cell r="H3645">
            <v>0</v>
          </cell>
        </row>
        <row r="3646">
          <cell r="A3646" t="str">
            <v>DUQUE DE CAXIAS-RJ</v>
          </cell>
          <cell r="B3646">
            <v>4031804.81</v>
          </cell>
          <cell r="C3646">
            <v>4031104.71</v>
          </cell>
          <cell r="D3646">
            <v>505508.6</v>
          </cell>
          <cell r="E3646">
            <v>471197.65</v>
          </cell>
          <cell r="F3646">
            <v>4502302.3600000003</v>
          </cell>
          <cell r="G3646">
            <v>-700.1</v>
          </cell>
          <cell r="H3646">
            <v>-34310.949999999997</v>
          </cell>
        </row>
        <row r="3647">
          <cell r="A3647" t="str">
            <v>ENGENHEIRO PAULO DE FRONTIN-RJ</v>
          </cell>
          <cell r="B3647">
            <v>519708.08</v>
          </cell>
          <cell r="C3647">
            <v>519708.08</v>
          </cell>
          <cell r="D3647">
            <v>0</v>
          </cell>
          <cell r="E3647">
            <v>0</v>
          </cell>
          <cell r="F3647">
            <v>519708.08</v>
          </cell>
          <cell r="G3647">
            <v>0</v>
          </cell>
          <cell r="H3647">
            <v>0</v>
          </cell>
        </row>
        <row r="3648">
          <cell r="A3648" t="str">
            <v>GUAPIMIRIM-RJ</v>
          </cell>
          <cell r="B3648">
            <v>4092342.68</v>
          </cell>
          <cell r="C3648">
            <v>4091642.58</v>
          </cell>
          <cell r="D3648">
            <v>265518.68</v>
          </cell>
          <cell r="E3648">
            <v>245524.09</v>
          </cell>
          <cell r="F3648">
            <v>4337166.67</v>
          </cell>
          <cell r="G3648">
            <v>-700.1</v>
          </cell>
          <cell r="H3648">
            <v>-19994.59</v>
          </cell>
        </row>
        <row r="3649">
          <cell r="A3649" t="str">
            <v>IGUABA GRANDE-RJ</v>
          </cell>
          <cell r="B3649">
            <v>614200.46</v>
          </cell>
          <cell r="C3649">
            <v>614200.46</v>
          </cell>
          <cell r="D3649">
            <v>5680098.4699999997</v>
          </cell>
          <cell r="E3649">
            <v>5346567.2</v>
          </cell>
          <cell r="F3649">
            <v>5960767.6600000001</v>
          </cell>
          <cell r="G3649">
            <v>0</v>
          </cell>
          <cell r="H3649">
            <v>-333531.27</v>
          </cell>
        </row>
        <row r="3650">
          <cell r="A3650" t="str">
            <v>ITABORAI-RJ</v>
          </cell>
          <cell r="B3650">
            <v>944923.78</v>
          </cell>
          <cell r="C3650">
            <v>944923.78</v>
          </cell>
          <cell r="D3650">
            <v>229606.66</v>
          </cell>
          <cell r="E3650">
            <v>211862.94</v>
          </cell>
          <cell r="F3650">
            <v>1156786.72</v>
          </cell>
          <cell r="G3650">
            <v>0</v>
          </cell>
          <cell r="H3650">
            <v>-17743.72</v>
          </cell>
        </row>
        <row r="3651">
          <cell r="A3651" t="str">
            <v>ITAGUAI-RJ</v>
          </cell>
          <cell r="B3651">
            <v>3555843.44</v>
          </cell>
          <cell r="C3651">
            <v>3555843.44</v>
          </cell>
          <cell r="D3651">
            <v>0</v>
          </cell>
          <cell r="E3651">
            <v>0</v>
          </cell>
          <cell r="F3651">
            <v>3555843.44</v>
          </cell>
          <cell r="G3651">
            <v>0</v>
          </cell>
          <cell r="H3651">
            <v>0</v>
          </cell>
        </row>
        <row r="3652">
          <cell r="A3652" t="str">
            <v>ITALVA-RJ</v>
          </cell>
          <cell r="B3652">
            <v>543331.17000000004</v>
          </cell>
          <cell r="C3652">
            <v>543331.17000000004</v>
          </cell>
          <cell r="D3652">
            <v>0</v>
          </cell>
          <cell r="E3652">
            <v>0</v>
          </cell>
          <cell r="F3652">
            <v>543331.17000000004</v>
          </cell>
          <cell r="G3652">
            <v>0</v>
          </cell>
          <cell r="H3652">
            <v>0</v>
          </cell>
        </row>
        <row r="3653">
          <cell r="A3653" t="str">
            <v>ITAOCARA-RJ</v>
          </cell>
          <cell r="B3653">
            <v>614200.46</v>
          </cell>
          <cell r="C3653">
            <v>614200.46</v>
          </cell>
          <cell r="D3653">
            <v>0</v>
          </cell>
          <cell r="E3653">
            <v>0</v>
          </cell>
          <cell r="F3653">
            <v>614200.46</v>
          </cell>
          <cell r="G3653">
            <v>0</v>
          </cell>
          <cell r="H3653">
            <v>0</v>
          </cell>
        </row>
        <row r="3654">
          <cell r="A3654" t="str">
            <v>ITAPERUNA-RJ</v>
          </cell>
          <cell r="B3654">
            <v>850431.41</v>
          </cell>
          <cell r="C3654">
            <v>850431.41</v>
          </cell>
          <cell r="D3654">
            <v>0</v>
          </cell>
          <cell r="E3654">
            <v>0</v>
          </cell>
          <cell r="F3654">
            <v>850431.41</v>
          </cell>
          <cell r="G3654">
            <v>0</v>
          </cell>
          <cell r="H3654">
            <v>0</v>
          </cell>
        </row>
        <row r="3655">
          <cell r="A3655" t="str">
            <v>ITATIAIA-RJ</v>
          </cell>
          <cell r="B3655">
            <v>661446.65</v>
          </cell>
          <cell r="C3655">
            <v>661446.65</v>
          </cell>
          <cell r="D3655">
            <v>0</v>
          </cell>
          <cell r="E3655">
            <v>0</v>
          </cell>
          <cell r="F3655">
            <v>661446.65</v>
          </cell>
          <cell r="G3655">
            <v>0</v>
          </cell>
          <cell r="H3655">
            <v>0</v>
          </cell>
        </row>
        <row r="3656">
          <cell r="A3656" t="str">
            <v>JAPERI-RJ</v>
          </cell>
          <cell r="B3656">
            <v>1038081.15</v>
          </cell>
          <cell r="C3656">
            <v>1037381.05</v>
          </cell>
          <cell r="D3656">
            <v>110990.09</v>
          </cell>
          <cell r="E3656">
            <v>103884.15</v>
          </cell>
          <cell r="F3656">
            <v>1141265.2</v>
          </cell>
          <cell r="G3656">
            <v>-700.1</v>
          </cell>
          <cell r="H3656">
            <v>-7105.94</v>
          </cell>
        </row>
        <row r="3657">
          <cell r="A3657" t="str">
            <v>LAJE DO MURIAE-RJ</v>
          </cell>
          <cell r="B3657">
            <v>472461.89</v>
          </cell>
          <cell r="C3657">
            <v>472461.89</v>
          </cell>
          <cell r="D3657">
            <v>0</v>
          </cell>
          <cell r="E3657">
            <v>0</v>
          </cell>
          <cell r="F3657">
            <v>472461.89</v>
          </cell>
          <cell r="G3657">
            <v>0</v>
          </cell>
          <cell r="H3657">
            <v>0</v>
          </cell>
        </row>
        <row r="3658">
          <cell r="A3658" t="str">
            <v>MACAE-RJ</v>
          </cell>
          <cell r="B3658">
            <v>31120617.84</v>
          </cell>
          <cell r="C3658">
            <v>31120092.760000002</v>
          </cell>
          <cell r="D3658">
            <v>1852765.22</v>
          </cell>
          <cell r="E3658">
            <v>1732472.3</v>
          </cell>
          <cell r="F3658">
            <v>32852565.059999999</v>
          </cell>
          <cell r="G3658">
            <v>-525.08000000000004</v>
          </cell>
          <cell r="H3658">
            <v>-120292.92</v>
          </cell>
        </row>
        <row r="3659">
          <cell r="A3659" t="str">
            <v>MACUCO-RJ</v>
          </cell>
          <cell r="B3659">
            <v>472461.89</v>
          </cell>
          <cell r="C3659">
            <v>472461.89</v>
          </cell>
          <cell r="D3659">
            <v>0</v>
          </cell>
          <cell r="E3659">
            <v>0</v>
          </cell>
          <cell r="F3659">
            <v>472461.89</v>
          </cell>
          <cell r="G3659">
            <v>0</v>
          </cell>
          <cell r="H3659">
            <v>0</v>
          </cell>
        </row>
        <row r="3660">
          <cell r="A3660" t="str">
            <v>MAGE-RJ</v>
          </cell>
          <cell r="B3660">
            <v>4514801.22</v>
          </cell>
          <cell r="C3660">
            <v>4514801.22</v>
          </cell>
          <cell r="D3660">
            <v>229606.66</v>
          </cell>
          <cell r="E3660">
            <v>211862.94</v>
          </cell>
          <cell r="F3660">
            <v>4726664.16</v>
          </cell>
          <cell r="G3660">
            <v>0</v>
          </cell>
          <cell r="H3660">
            <v>-17743.72</v>
          </cell>
        </row>
        <row r="3661">
          <cell r="A3661" t="str">
            <v>MANGARATIBA-RJ</v>
          </cell>
          <cell r="B3661">
            <v>3070766.04</v>
          </cell>
          <cell r="C3661">
            <v>3070065.94</v>
          </cell>
          <cell r="D3661">
            <v>1509214.09</v>
          </cell>
          <cell r="E3661">
            <v>1410666.19</v>
          </cell>
          <cell r="F3661">
            <v>4480732.13</v>
          </cell>
          <cell r="G3661">
            <v>-700.1</v>
          </cell>
          <cell r="H3661">
            <v>-98547.9</v>
          </cell>
        </row>
        <row r="3662">
          <cell r="A3662" t="str">
            <v>MARICA-RJ</v>
          </cell>
          <cell r="B3662">
            <v>3651947.31</v>
          </cell>
          <cell r="C3662">
            <v>3651947.31</v>
          </cell>
          <cell r="D3662">
            <v>79846471.230000004</v>
          </cell>
          <cell r="E3662">
            <v>79846471.230000004</v>
          </cell>
          <cell r="F3662">
            <v>83498418.540000007</v>
          </cell>
          <cell r="G3662">
            <v>0</v>
          </cell>
          <cell r="H3662">
            <v>0</v>
          </cell>
        </row>
        <row r="3663">
          <cell r="A3663" t="str">
            <v>MENDES-RJ</v>
          </cell>
          <cell r="B3663">
            <v>566954.27</v>
          </cell>
          <cell r="C3663">
            <v>566954.27</v>
          </cell>
          <cell r="D3663">
            <v>0</v>
          </cell>
          <cell r="E3663">
            <v>0</v>
          </cell>
          <cell r="F3663">
            <v>566954.27</v>
          </cell>
          <cell r="G3663">
            <v>0</v>
          </cell>
          <cell r="H3663">
            <v>0</v>
          </cell>
        </row>
        <row r="3664">
          <cell r="A3664" t="str">
            <v>MESQUITA-RJ</v>
          </cell>
          <cell r="B3664">
            <v>944923.78</v>
          </cell>
          <cell r="C3664">
            <v>944923.78</v>
          </cell>
          <cell r="D3664">
            <v>0</v>
          </cell>
          <cell r="E3664">
            <v>0</v>
          </cell>
          <cell r="F3664">
            <v>944923.78</v>
          </cell>
          <cell r="G3664">
            <v>0</v>
          </cell>
          <cell r="H3664">
            <v>0</v>
          </cell>
        </row>
        <row r="3665">
          <cell r="A3665" t="str">
            <v>MIGUEL PEREIRA-RJ</v>
          </cell>
          <cell r="B3665">
            <v>637823.55000000005</v>
          </cell>
          <cell r="C3665">
            <v>637823.55000000005</v>
          </cell>
          <cell r="D3665">
            <v>0</v>
          </cell>
          <cell r="E3665">
            <v>0</v>
          </cell>
          <cell r="F3665">
            <v>637823.55000000005</v>
          </cell>
          <cell r="G3665">
            <v>0</v>
          </cell>
          <cell r="H3665">
            <v>0</v>
          </cell>
        </row>
        <row r="3666">
          <cell r="A3666" t="str">
            <v>MIRACEMA-RJ</v>
          </cell>
          <cell r="B3666">
            <v>637823.55000000005</v>
          </cell>
          <cell r="C3666">
            <v>637823.55000000005</v>
          </cell>
          <cell r="D3666">
            <v>0</v>
          </cell>
          <cell r="E3666">
            <v>0</v>
          </cell>
          <cell r="F3666">
            <v>637823.55000000005</v>
          </cell>
          <cell r="G3666">
            <v>0</v>
          </cell>
          <cell r="H3666">
            <v>0</v>
          </cell>
        </row>
        <row r="3667">
          <cell r="A3667" t="str">
            <v>NATIVIDADE-RJ</v>
          </cell>
          <cell r="B3667">
            <v>543331.17000000004</v>
          </cell>
          <cell r="C3667">
            <v>543331.17000000004</v>
          </cell>
          <cell r="D3667">
            <v>0</v>
          </cell>
          <cell r="E3667">
            <v>0</v>
          </cell>
          <cell r="F3667">
            <v>543331.17000000004</v>
          </cell>
          <cell r="G3667">
            <v>0</v>
          </cell>
          <cell r="H3667">
            <v>0</v>
          </cell>
        </row>
        <row r="3668">
          <cell r="A3668" t="str">
            <v>NILOPOLIS-RJ</v>
          </cell>
          <cell r="B3668">
            <v>944923.78</v>
          </cell>
          <cell r="C3668">
            <v>944923.78</v>
          </cell>
          <cell r="D3668">
            <v>0</v>
          </cell>
          <cell r="E3668">
            <v>0</v>
          </cell>
          <cell r="F3668">
            <v>944923.78</v>
          </cell>
          <cell r="G3668">
            <v>0</v>
          </cell>
          <cell r="H3668">
            <v>0</v>
          </cell>
        </row>
        <row r="3669">
          <cell r="A3669" t="str">
            <v>NITEROI-RJ</v>
          </cell>
          <cell r="B3669">
            <v>4031804.81</v>
          </cell>
          <cell r="C3669">
            <v>4031104.71</v>
          </cell>
          <cell r="D3669">
            <v>5492865.6200000001</v>
          </cell>
          <cell r="E3669">
            <v>5140031.29</v>
          </cell>
          <cell r="F3669">
            <v>9171136</v>
          </cell>
          <cell r="G3669">
            <v>-700.1</v>
          </cell>
          <cell r="H3669">
            <v>-352834.33</v>
          </cell>
        </row>
        <row r="3670">
          <cell r="A3670" t="str">
            <v>NOVA FRIBURGO-RJ</v>
          </cell>
          <cell r="B3670">
            <v>944923.78</v>
          </cell>
          <cell r="C3670">
            <v>944923.78</v>
          </cell>
          <cell r="D3670">
            <v>0</v>
          </cell>
          <cell r="E3670">
            <v>0</v>
          </cell>
          <cell r="F3670">
            <v>944923.78</v>
          </cell>
          <cell r="G3670">
            <v>0</v>
          </cell>
          <cell r="H3670">
            <v>0</v>
          </cell>
        </row>
        <row r="3671">
          <cell r="A3671" t="str">
            <v>NOVA IGUACU-RJ</v>
          </cell>
          <cell r="B3671">
            <v>944923.78</v>
          </cell>
          <cell r="C3671">
            <v>944923.78</v>
          </cell>
          <cell r="D3671">
            <v>0</v>
          </cell>
          <cell r="E3671">
            <v>0</v>
          </cell>
          <cell r="F3671">
            <v>944923.78</v>
          </cell>
          <cell r="G3671">
            <v>0</v>
          </cell>
          <cell r="H3671">
            <v>0</v>
          </cell>
        </row>
        <row r="3672">
          <cell r="A3672" t="str">
            <v>PARACAMBI-RJ</v>
          </cell>
          <cell r="B3672">
            <v>919965.67</v>
          </cell>
          <cell r="C3672">
            <v>919265.57</v>
          </cell>
          <cell r="D3672">
            <v>795.97</v>
          </cell>
          <cell r="E3672">
            <v>738.02</v>
          </cell>
          <cell r="F3672">
            <v>920003.59</v>
          </cell>
          <cell r="G3672">
            <v>-700.1</v>
          </cell>
          <cell r="H3672">
            <v>-57.95</v>
          </cell>
        </row>
        <row r="3673">
          <cell r="A3673" t="str">
            <v>PARAIBA DO SUL-RJ</v>
          </cell>
          <cell r="B3673">
            <v>732315.93</v>
          </cell>
          <cell r="C3673">
            <v>732315.93</v>
          </cell>
          <cell r="D3673">
            <v>0</v>
          </cell>
          <cell r="E3673">
            <v>0</v>
          </cell>
          <cell r="F3673">
            <v>732315.93</v>
          </cell>
          <cell r="G3673">
            <v>0</v>
          </cell>
          <cell r="H3673">
            <v>0</v>
          </cell>
        </row>
        <row r="3674">
          <cell r="A3674" t="str">
            <v>PARATI-RJ</v>
          </cell>
          <cell r="B3674">
            <v>2883116.3</v>
          </cell>
          <cell r="C3674">
            <v>2883116.3</v>
          </cell>
          <cell r="D3674">
            <v>1507349.43</v>
          </cell>
          <cell r="E3674">
            <v>1408916.28</v>
          </cell>
          <cell r="F3674">
            <v>4292032.58</v>
          </cell>
          <cell r="G3674">
            <v>0</v>
          </cell>
          <cell r="H3674">
            <v>-98433.15</v>
          </cell>
        </row>
        <row r="3675">
          <cell r="A3675" t="str">
            <v>PATY DO ALFERES-RJ</v>
          </cell>
          <cell r="B3675">
            <v>825473.29</v>
          </cell>
          <cell r="C3675">
            <v>824773.19</v>
          </cell>
          <cell r="D3675">
            <v>0</v>
          </cell>
          <cell r="E3675">
            <v>0</v>
          </cell>
          <cell r="F3675">
            <v>824773.19</v>
          </cell>
          <cell r="G3675">
            <v>-700.1</v>
          </cell>
          <cell r="H3675">
            <v>0</v>
          </cell>
        </row>
        <row r="3676">
          <cell r="A3676" t="str">
            <v>PETROPOLIS-RJ</v>
          </cell>
          <cell r="B3676">
            <v>944923.78</v>
          </cell>
          <cell r="C3676">
            <v>944923.78</v>
          </cell>
          <cell r="D3676">
            <v>0</v>
          </cell>
          <cell r="E3676">
            <v>0</v>
          </cell>
          <cell r="F3676">
            <v>944923.78</v>
          </cell>
          <cell r="G3676">
            <v>0</v>
          </cell>
          <cell r="H3676">
            <v>0</v>
          </cell>
        </row>
        <row r="3677">
          <cell r="A3677" t="str">
            <v>PINHEIRAL-RJ</v>
          </cell>
          <cell r="B3677">
            <v>801850.2</v>
          </cell>
          <cell r="C3677">
            <v>801150.1</v>
          </cell>
          <cell r="D3677">
            <v>0</v>
          </cell>
          <cell r="E3677">
            <v>0</v>
          </cell>
          <cell r="F3677">
            <v>801150.1</v>
          </cell>
          <cell r="G3677">
            <v>-700.1</v>
          </cell>
          <cell r="H3677">
            <v>0</v>
          </cell>
        </row>
        <row r="3678">
          <cell r="A3678" t="str">
            <v>PIRAI-RJ</v>
          </cell>
          <cell r="B3678">
            <v>764941.12</v>
          </cell>
          <cell r="C3678">
            <v>764416.04</v>
          </cell>
          <cell r="D3678">
            <v>6088.13</v>
          </cell>
          <cell r="E3678">
            <v>5702.91</v>
          </cell>
          <cell r="F3678">
            <v>770118.95</v>
          </cell>
          <cell r="G3678">
            <v>-525.08000000000004</v>
          </cell>
          <cell r="H3678">
            <v>-385.22</v>
          </cell>
        </row>
        <row r="3679">
          <cell r="A3679" t="str">
            <v>PORCIUNCULA-RJ</v>
          </cell>
          <cell r="B3679">
            <v>566954.27</v>
          </cell>
          <cell r="C3679">
            <v>566954.27</v>
          </cell>
          <cell r="D3679">
            <v>0</v>
          </cell>
          <cell r="E3679">
            <v>0</v>
          </cell>
          <cell r="F3679">
            <v>566954.27</v>
          </cell>
          <cell r="G3679">
            <v>0</v>
          </cell>
          <cell r="H3679">
            <v>0</v>
          </cell>
        </row>
        <row r="3680">
          <cell r="A3680" t="str">
            <v>PORTO REAL-RJ</v>
          </cell>
          <cell r="B3680">
            <v>694071.84</v>
          </cell>
          <cell r="C3680">
            <v>693546.76</v>
          </cell>
          <cell r="D3680">
            <v>0</v>
          </cell>
          <cell r="E3680">
            <v>0</v>
          </cell>
          <cell r="F3680">
            <v>693546.76</v>
          </cell>
          <cell r="G3680">
            <v>-525.08000000000004</v>
          </cell>
          <cell r="H3680">
            <v>0</v>
          </cell>
        </row>
        <row r="3681">
          <cell r="A3681" t="str">
            <v>QUATIS-RJ</v>
          </cell>
          <cell r="B3681">
            <v>519708.08</v>
          </cell>
          <cell r="C3681">
            <v>519708.08</v>
          </cell>
          <cell r="D3681">
            <v>0</v>
          </cell>
          <cell r="E3681">
            <v>0</v>
          </cell>
          <cell r="F3681">
            <v>519708.08</v>
          </cell>
          <cell r="G3681">
            <v>0</v>
          </cell>
          <cell r="H3681">
            <v>0</v>
          </cell>
        </row>
        <row r="3682">
          <cell r="A3682" t="str">
            <v>QUEIMADOS-RJ</v>
          </cell>
          <cell r="B3682">
            <v>921300.69</v>
          </cell>
          <cell r="C3682">
            <v>921300.69</v>
          </cell>
          <cell r="D3682">
            <v>0</v>
          </cell>
          <cell r="E3682">
            <v>0</v>
          </cell>
          <cell r="F3682">
            <v>921300.69</v>
          </cell>
          <cell r="G3682">
            <v>0</v>
          </cell>
          <cell r="H3682">
            <v>0</v>
          </cell>
        </row>
        <row r="3683">
          <cell r="A3683" t="str">
            <v>QUISSAMA-RJ</v>
          </cell>
          <cell r="B3683">
            <v>2686350.53</v>
          </cell>
          <cell r="C3683">
            <v>2685650.43</v>
          </cell>
          <cell r="D3683">
            <v>2399216.2000000002</v>
          </cell>
          <cell r="E3683">
            <v>2289717.06</v>
          </cell>
          <cell r="F3683">
            <v>4975367.49</v>
          </cell>
          <cell r="G3683">
            <v>-700.1</v>
          </cell>
          <cell r="H3683">
            <v>-109499.14</v>
          </cell>
        </row>
        <row r="3684">
          <cell r="A3684" t="str">
            <v>RESENDE-RJ</v>
          </cell>
          <cell r="B3684">
            <v>1024795.16</v>
          </cell>
          <cell r="C3684">
            <v>1024270.08</v>
          </cell>
          <cell r="D3684">
            <v>18910.060000000001</v>
          </cell>
          <cell r="E3684">
            <v>17630.009999999998</v>
          </cell>
          <cell r="F3684">
            <v>1041900.09</v>
          </cell>
          <cell r="G3684">
            <v>-525.08000000000004</v>
          </cell>
          <cell r="H3684">
            <v>-1280.05</v>
          </cell>
        </row>
        <row r="3685">
          <cell r="A3685" t="str">
            <v>RIO BONITO-RJ</v>
          </cell>
          <cell r="B3685">
            <v>755939.03</v>
          </cell>
          <cell r="C3685">
            <v>755939.03</v>
          </cell>
          <cell r="D3685">
            <v>0</v>
          </cell>
          <cell r="E3685">
            <v>0</v>
          </cell>
          <cell r="F3685">
            <v>755939.03</v>
          </cell>
          <cell r="G3685">
            <v>0</v>
          </cell>
          <cell r="H3685">
            <v>0</v>
          </cell>
        </row>
        <row r="3686">
          <cell r="A3686" t="str">
            <v>RIO CLARO-RJ</v>
          </cell>
          <cell r="B3686">
            <v>566954.27</v>
          </cell>
          <cell r="C3686">
            <v>566954.27</v>
          </cell>
          <cell r="D3686">
            <v>1507349.43</v>
          </cell>
          <cell r="E3686">
            <v>1408916.28</v>
          </cell>
          <cell r="F3686">
            <v>1975870.55</v>
          </cell>
          <cell r="G3686">
            <v>0</v>
          </cell>
          <cell r="H3686">
            <v>-98433.15</v>
          </cell>
        </row>
        <row r="3687">
          <cell r="A3687" t="str">
            <v>RIO DAS FLORES-RJ</v>
          </cell>
          <cell r="B3687">
            <v>599579.46</v>
          </cell>
          <cell r="C3687">
            <v>599054.38</v>
          </cell>
          <cell r="D3687">
            <v>1840.1</v>
          </cell>
          <cell r="E3687">
            <v>1714.77</v>
          </cell>
          <cell r="F3687">
            <v>600769.15</v>
          </cell>
          <cell r="G3687">
            <v>-525.08000000000004</v>
          </cell>
          <cell r="H3687">
            <v>-125.33</v>
          </cell>
        </row>
        <row r="3688">
          <cell r="A3688" t="str">
            <v>RIO DAS OSTRAS-RJ</v>
          </cell>
          <cell r="B3688">
            <v>3743493.18</v>
          </cell>
          <cell r="C3688">
            <v>3742793.08</v>
          </cell>
          <cell r="D3688">
            <v>0</v>
          </cell>
          <cell r="E3688">
            <v>0</v>
          </cell>
          <cell r="F3688">
            <v>3742793.08</v>
          </cell>
          <cell r="G3688">
            <v>-700.1</v>
          </cell>
          <cell r="H3688">
            <v>0</v>
          </cell>
        </row>
        <row r="3689">
          <cell r="A3689" t="str">
            <v>RIO DE JANEIRO-RJ</v>
          </cell>
          <cell r="B3689">
            <v>4031804.81</v>
          </cell>
          <cell r="C3689">
            <v>4031104.71</v>
          </cell>
          <cell r="D3689">
            <v>1491185.53</v>
          </cell>
          <cell r="E3689">
            <v>1420210.63</v>
          </cell>
          <cell r="F3689">
            <v>5451315.3399999999</v>
          </cell>
          <cell r="G3689">
            <v>-700.1</v>
          </cell>
          <cell r="H3689">
            <v>-70974.899999999994</v>
          </cell>
        </row>
        <row r="3690">
          <cell r="A3690" t="str">
            <v>SANTA MARIA MADALENA-RJ</v>
          </cell>
          <cell r="B3690">
            <v>496084.98</v>
          </cell>
          <cell r="C3690">
            <v>496084.98</v>
          </cell>
          <cell r="D3690">
            <v>0</v>
          </cell>
          <cell r="E3690">
            <v>0</v>
          </cell>
          <cell r="F3690">
            <v>496084.98</v>
          </cell>
          <cell r="G3690">
            <v>0</v>
          </cell>
          <cell r="H3690">
            <v>0</v>
          </cell>
        </row>
        <row r="3691">
          <cell r="A3691" t="str">
            <v>SANTO ANTONIO DE PADUA-RJ</v>
          </cell>
          <cell r="B3691">
            <v>732315.93</v>
          </cell>
          <cell r="C3691">
            <v>732315.93</v>
          </cell>
          <cell r="D3691">
            <v>0</v>
          </cell>
          <cell r="E3691">
            <v>0</v>
          </cell>
          <cell r="F3691">
            <v>732315.93</v>
          </cell>
          <cell r="G3691">
            <v>0</v>
          </cell>
          <cell r="H3691">
            <v>0</v>
          </cell>
        </row>
        <row r="3692">
          <cell r="A3692" t="str">
            <v>SAO FIDELIS-RJ</v>
          </cell>
          <cell r="B3692">
            <v>708692.84</v>
          </cell>
          <cell r="C3692">
            <v>708692.84</v>
          </cell>
          <cell r="D3692">
            <v>0</v>
          </cell>
          <cell r="E3692">
            <v>0</v>
          </cell>
          <cell r="F3692">
            <v>708692.84</v>
          </cell>
          <cell r="G3692">
            <v>0</v>
          </cell>
          <cell r="H3692">
            <v>0</v>
          </cell>
        </row>
        <row r="3693">
          <cell r="A3693" t="str">
            <v>SAO FRANCISCO DE ITABAPOANA-RJ</v>
          </cell>
          <cell r="B3693">
            <v>732315.93</v>
          </cell>
          <cell r="C3693">
            <v>732315.93</v>
          </cell>
          <cell r="D3693">
            <v>1354852.59</v>
          </cell>
          <cell r="E3693">
            <v>1234601.7</v>
          </cell>
          <cell r="F3693">
            <v>1966917.63</v>
          </cell>
          <cell r="G3693">
            <v>0</v>
          </cell>
          <cell r="H3693">
            <v>-120250.89</v>
          </cell>
        </row>
        <row r="3694">
          <cell r="A3694" t="str">
            <v>SAO GONCALO-RJ</v>
          </cell>
          <cell r="B3694">
            <v>944923.78</v>
          </cell>
          <cell r="C3694">
            <v>944923.78</v>
          </cell>
          <cell r="D3694">
            <v>229606.66</v>
          </cell>
          <cell r="E3694">
            <v>211862.94</v>
          </cell>
          <cell r="F3694">
            <v>1156786.72</v>
          </cell>
          <cell r="G3694">
            <v>0</v>
          </cell>
          <cell r="H3694">
            <v>-17743.72</v>
          </cell>
        </row>
        <row r="3695">
          <cell r="A3695" t="str">
            <v>SAO JOAO DA BARRA-RJ</v>
          </cell>
          <cell r="B3695">
            <v>2974662.16</v>
          </cell>
          <cell r="C3695">
            <v>2973962.06</v>
          </cell>
          <cell r="D3695">
            <v>1806470.12</v>
          </cell>
          <cell r="E3695">
            <v>1646135.59</v>
          </cell>
          <cell r="F3695">
            <v>4620097.6500000004</v>
          </cell>
          <cell r="G3695">
            <v>-700.1</v>
          </cell>
          <cell r="H3695">
            <v>-160334.53</v>
          </cell>
        </row>
        <row r="3696">
          <cell r="A3696" t="str">
            <v>SAO JOAO DE MERITI-RJ</v>
          </cell>
          <cell r="B3696">
            <v>944923.78</v>
          </cell>
          <cell r="C3696">
            <v>944923.78</v>
          </cell>
          <cell r="D3696">
            <v>0</v>
          </cell>
          <cell r="E3696">
            <v>0</v>
          </cell>
          <cell r="F3696">
            <v>944923.78</v>
          </cell>
          <cell r="G3696">
            <v>0</v>
          </cell>
          <cell r="H3696">
            <v>0</v>
          </cell>
        </row>
        <row r="3697">
          <cell r="A3697" t="str">
            <v>SAO JOSE DE UBA-RJ</v>
          </cell>
          <cell r="B3697">
            <v>472461.89</v>
          </cell>
          <cell r="C3697">
            <v>472461.89</v>
          </cell>
          <cell r="D3697">
            <v>0</v>
          </cell>
          <cell r="E3697">
            <v>0</v>
          </cell>
          <cell r="F3697">
            <v>472461.89</v>
          </cell>
          <cell r="G3697">
            <v>0</v>
          </cell>
          <cell r="H3697">
            <v>0</v>
          </cell>
        </row>
        <row r="3698">
          <cell r="A3698" t="str">
            <v>SAO JOSE DO VALE DO RIO PRETO-RJ</v>
          </cell>
          <cell r="B3698">
            <v>614200.46</v>
          </cell>
          <cell r="C3698">
            <v>614200.46</v>
          </cell>
          <cell r="D3698">
            <v>0</v>
          </cell>
          <cell r="E3698">
            <v>0</v>
          </cell>
          <cell r="F3698">
            <v>614200.46</v>
          </cell>
          <cell r="G3698">
            <v>0</v>
          </cell>
          <cell r="H3698">
            <v>0</v>
          </cell>
        </row>
        <row r="3699">
          <cell r="A3699" t="str">
            <v>SAO PEDRO DA ALDEIA-RJ</v>
          </cell>
          <cell r="B3699">
            <v>850431.41</v>
          </cell>
          <cell r="C3699">
            <v>850431.41</v>
          </cell>
          <cell r="D3699">
            <v>2098756.6800000002</v>
          </cell>
          <cell r="E3699">
            <v>1970366.69</v>
          </cell>
          <cell r="F3699">
            <v>2820798.1</v>
          </cell>
          <cell r="G3699">
            <v>0</v>
          </cell>
          <cell r="H3699">
            <v>-128389.99</v>
          </cell>
        </row>
        <row r="3700">
          <cell r="A3700" t="str">
            <v>SAO SEBASTIAO DO ALTO-RJ</v>
          </cell>
          <cell r="B3700">
            <v>472461.89</v>
          </cell>
          <cell r="C3700">
            <v>472461.89</v>
          </cell>
          <cell r="D3700">
            <v>0</v>
          </cell>
          <cell r="E3700">
            <v>0</v>
          </cell>
          <cell r="F3700">
            <v>472461.89</v>
          </cell>
          <cell r="G3700">
            <v>0</v>
          </cell>
          <cell r="H3700">
            <v>0</v>
          </cell>
        </row>
        <row r="3701">
          <cell r="A3701" t="str">
            <v>SAPUCAIA-RJ</v>
          </cell>
          <cell r="B3701">
            <v>566954.27</v>
          </cell>
          <cell r="C3701">
            <v>566954.27</v>
          </cell>
          <cell r="D3701">
            <v>0</v>
          </cell>
          <cell r="E3701">
            <v>0</v>
          </cell>
          <cell r="F3701">
            <v>566954.27</v>
          </cell>
          <cell r="G3701">
            <v>0</v>
          </cell>
          <cell r="H3701">
            <v>0</v>
          </cell>
        </row>
        <row r="3702">
          <cell r="A3702" t="str">
            <v>SAQUAREMA-RJ</v>
          </cell>
          <cell r="B3702">
            <v>3551285.42</v>
          </cell>
          <cell r="C3702">
            <v>3550585.32</v>
          </cell>
          <cell r="D3702">
            <v>115135842.81</v>
          </cell>
          <cell r="E3702">
            <v>114913488.63</v>
          </cell>
          <cell r="F3702">
            <v>118464073.95</v>
          </cell>
          <cell r="G3702">
            <v>-700.1</v>
          </cell>
          <cell r="H3702">
            <v>-222354.18</v>
          </cell>
        </row>
        <row r="3703">
          <cell r="A3703" t="str">
            <v>SEROPEDICA-RJ</v>
          </cell>
          <cell r="B3703">
            <v>826808.31</v>
          </cell>
          <cell r="C3703">
            <v>826808.31</v>
          </cell>
          <cell r="D3703">
            <v>0</v>
          </cell>
          <cell r="E3703">
            <v>0</v>
          </cell>
          <cell r="F3703">
            <v>826808.31</v>
          </cell>
          <cell r="G3703">
            <v>0</v>
          </cell>
          <cell r="H3703">
            <v>0</v>
          </cell>
        </row>
        <row r="3704">
          <cell r="A3704" t="str">
            <v>SILVA JARDIM-RJ</v>
          </cell>
          <cell r="B3704">
            <v>3172563.02</v>
          </cell>
          <cell r="C3704">
            <v>3172563.02</v>
          </cell>
          <cell r="D3704">
            <v>0</v>
          </cell>
          <cell r="E3704">
            <v>0</v>
          </cell>
          <cell r="F3704">
            <v>3172563.02</v>
          </cell>
          <cell r="G3704">
            <v>0</v>
          </cell>
          <cell r="H3704">
            <v>0</v>
          </cell>
        </row>
        <row r="3705">
          <cell r="A3705" t="str">
            <v>SUMIDOURO-RJ</v>
          </cell>
          <cell r="B3705">
            <v>543331.17000000004</v>
          </cell>
          <cell r="C3705">
            <v>543331.17000000004</v>
          </cell>
          <cell r="D3705">
            <v>0</v>
          </cell>
          <cell r="E3705">
            <v>0</v>
          </cell>
          <cell r="F3705">
            <v>543331.17000000004</v>
          </cell>
          <cell r="G3705">
            <v>0</v>
          </cell>
          <cell r="H3705">
            <v>0</v>
          </cell>
        </row>
        <row r="3706">
          <cell r="A3706" t="str">
            <v>TANGUA-RJ</v>
          </cell>
          <cell r="B3706">
            <v>661446.65</v>
          </cell>
          <cell r="C3706">
            <v>661446.65</v>
          </cell>
          <cell r="D3706">
            <v>0</v>
          </cell>
          <cell r="E3706">
            <v>0</v>
          </cell>
          <cell r="F3706">
            <v>661446.65</v>
          </cell>
          <cell r="G3706">
            <v>0</v>
          </cell>
          <cell r="H3706">
            <v>0</v>
          </cell>
        </row>
        <row r="3707">
          <cell r="A3707" t="str">
            <v>TERESOPOLIS-RJ</v>
          </cell>
          <cell r="B3707">
            <v>944923.78</v>
          </cell>
          <cell r="C3707">
            <v>944923.78</v>
          </cell>
          <cell r="D3707">
            <v>0</v>
          </cell>
          <cell r="E3707">
            <v>0</v>
          </cell>
          <cell r="F3707">
            <v>944923.78</v>
          </cell>
          <cell r="G3707">
            <v>0</v>
          </cell>
          <cell r="H3707">
            <v>0</v>
          </cell>
        </row>
        <row r="3708">
          <cell r="A3708" t="str">
            <v>TRAJANO DE MORAIS-RJ</v>
          </cell>
          <cell r="B3708">
            <v>496084.98</v>
          </cell>
          <cell r="C3708">
            <v>496084.98</v>
          </cell>
          <cell r="D3708">
            <v>0</v>
          </cell>
          <cell r="E3708">
            <v>0</v>
          </cell>
          <cell r="F3708">
            <v>496084.98</v>
          </cell>
          <cell r="G3708">
            <v>0</v>
          </cell>
          <cell r="H3708">
            <v>0</v>
          </cell>
        </row>
        <row r="3709">
          <cell r="A3709" t="str">
            <v>TRES RIOS-RJ</v>
          </cell>
          <cell r="B3709">
            <v>1014458.05</v>
          </cell>
          <cell r="C3709">
            <v>1013757.95</v>
          </cell>
          <cell r="D3709">
            <v>0</v>
          </cell>
          <cell r="E3709">
            <v>0</v>
          </cell>
          <cell r="F3709">
            <v>1013757.95</v>
          </cell>
          <cell r="G3709">
            <v>-700.1</v>
          </cell>
          <cell r="H3709">
            <v>0</v>
          </cell>
        </row>
        <row r="3710">
          <cell r="A3710" t="str">
            <v>VALENCA-RJ</v>
          </cell>
          <cell r="B3710">
            <v>803185.22</v>
          </cell>
          <cell r="C3710">
            <v>803185.22</v>
          </cell>
          <cell r="D3710">
            <v>0</v>
          </cell>
          <cell r="E3710">
            <v>0</v>
          </cell>
          <cell r="F3710">
            <v>803185.22</v>
          </cell>
          <cell r="G3710">
            <v>0</v>
          </cell>
          <cell r="H3710">
            <v>0</v>
          </cell>
        </row>
        <row r="3711">
          <cell r="A3711" t="str">
            <v>VARRE-SAI-RJ</v>
          </cell>
          <cell r="B3711">
            <v>472461.89</v>
          </cell>
          <cell r="C3711">
            <v>472461.89</v>
          </cell>
          <cell r="D3711">
            <v>0</v>
          </cell>
          <cell r="E3711">
            <v>0</v>
          </cell>
          <cell r="F3711">
            <v>472461.89</v>
          </cell>
          <cell r="G3711">
            <v>0</v>
          </cell>
          <cell r="H3711">
            <v>0</v>
          </cell>
        </row>
        <row r="3712">
          <cell r="A3712" t="str">
            <v>VASSOURAS-RJ</v>
          </cell>
          <cell r="B3712">
            <v>872719.48</v>
          </cell>
          <cell r="C3712">
            <v>872019.38</v>
          </cell>
          <cell r="D3712">
            <v>0</v>
          </cell>
          <cell r="E3712">
            <v>0</v>
          </cell>
          <cell r="F3712">
            <v>872019.38</v>
          </cell>
          <cell r="G3712">
            <v>-700.1</v>
          </cell>
          <cell r="H3712">
            <v>0</v>
          </cell>
        </row>
        <row r="3713">
          <cell r="A3713" t="str">
            <v>VOLTA REDONDA-RJ</v>
          </cell>
          <cell r="B3713">
            <v>1072041.3500000001</v>
          </cell>
          <cell r="C3713">
            <v>1071516.27</v>
          </cell>
          <cell r="D3713">
            <v>68115.179999999993</v>
          </cell>
          <cell r="E3713">
            <v>63657.41</v>
          </cell>
          <cell r="F3713">
            <v>1135173.68</v>
          </cell>
          <cell r="G3713">
            <v>-525.08000000000004</v>
          </cell>
          <cell r="H3713">
            <v>-4457.7700000000004</v>
          </cell>
        </row>
        <row r="3714">
          <cell r="A3714" t="str">
            <v>ACARI-RN</v>
          </cell>
          <cell r="B3714">
            <v>0</v>
          </cell>
          <cell r="C3714">
            <v>0</v>
          </cell>
          <cell r="D3714">
            <v>0</v>
          </cell>
          <cell r="E3714">
            <v>0</v>
          </cell>
          <cell r="F3714">
            <v>0</v>
          </cell>
          <cell r="G3714">
            <v>0</v>
          </cell>
          <cell r="H3714">
            <v>0</v>
          </cell>
        </row>
        <row r="3715">
          <cell r="A3715" t="str">
            <v>ACU-RN</v>
          </cell>
          <cell r="B3715">
            <v>187649.74</v>
          </cell>
          <cell r="C3715">
            <v>186949.64</v>
          </cell>
          <cell r="D3715">
            <v>0</v>
          </cell>
          <cell r="E3715">
            <v>0</v>
          </cell>
          <cell r="F3715">
            <v>186949.64</v>
          </cell>
          <cell r="G3715">
            <v>-700.1</v>
          </cell>
          <cell r="H3715">
            <v>0</v>
          </cell>
        </row>
        <row r="3716">
          <cell r="A3716" t="str">
            <v>AFONSO BEZERRA-RN</v>
          </cell>
          <cell r="B3716">
            <v>187649.74</v>
          </cell>
          <cell r="C3716">
            <v>186949.64</v>
          </cell>
          <cell r="D3716">
            <v>0</v>
          </cell>
          <cell r="E3716">
            <v>0</v>
          </cell>
          <cell r="F3716">
            <v>186949.64</v>
          </cell>
          <cell r="G3716">
            <v>-700.1</v>
          </cell>
          <cell r="H3716">
            <v>0</v>
          </cell>
        </row>
        <row r="3717">
          <cell r="A3717" t="str">
            <v>AGUA NOVA-RN</v>
          </cell>
          <cell r="B3717">
            <v>0</v>
          </cell>
          <cell r="C3717">
            <v>0</v>
          </cell>
          <cell r="D3717">
            <v>0</v>
          </cell>
          <cell r="E3717">
            <v>0</v>
          </cell>
          <cell r="F3717">
            <v>0</v>
          </cell>
          <cell r="G3717">
            <v>0</v>
          </cell>
          <cell r="H3717">
            <v>0</v>
          </cell>
        </row>
        <row r="3718">
          <cell r="A3718" t="str">
            <v>ALEXANDRIA-RN</v>
          </cell>
          <cell r="B3718">
            <v>0</v>
          </cell>
          <cell r="C3718">
            <v>0</v>
          </cell>
          <cell r="D3718">
            <v>0</v>
          </cell>
          <cell r="E3718">
            <v>0</v>
          </cell>
          <cell r="F3718">
            <v>0</v>
          </cell>
          <cell r="G3718">
            <v>0</v>
          </cell>
          <cell r="H3718">
            <v>0</v>
          </cell>
        </row>
        <row r="3719">
          <cell r="A3719" t="str">
            <v>ALMINO AFONSO-RN</v>
          </cell>
          <cell r="B3719">
            <v>0</v>
          </cell>
          <cell r="C3719">
            <v>0</v>
          </cell>
          <cell r="D3719">
            <v>0</v>
          </cell>
          <cell r="E3719">
            <v>0</v>
          </cell>
          <cell r="F3719">
            <v>0</v>
          </cell>
          <cell r="G3719">
            <v>0</v>
          </cell>
          <cell r="H3719">
            <v>0</v>
          </cell>
        </row>
        <row r="3720">
          <cell r="A3720" t="str">
            <v>ALTO DO RODRIGUES-RN</v>
          </cell>
          <cell r="B3720">
            <v>187649.74</v>
          </cell>
          <cell r="C3720">
            <v>186949.64</v>
          </cell>
          <cell r="D3720">
            <v>0</v>
          </cell>
          <cell r="E3720">
            <v>0</v>
          </cell>
          <cell r="F3720">
            <v>186949.64</v>
          </cell>
          <cell r="G3720">
            <v>-700.1</v>
          </cell>
          <cell r="H3720">
            <v>0</v>
          </cell>
        </row>
        <row r="3721">
          <cell r="A3721" t="str">
            <v>ANGICOS-RN</v>
          </cell>
          <cell r="B3721">
            <v>0</v>
          </cell>
          <cell r="C3721">
            <v>0</v>
          </cell>
          <cell r="D3721">
            <v>0</v>
          </cell>
          <cell r="E3721">
            <v>0</v>
          </cell>
          <cell r="F3721">
            <v>0</v>
          </cell>
          <cell r="G3721">
            <v>0</v>
          </cell>
          <cell r="H3721">
            <v>0</v>
          </cell>
        </row>
        <row r="3722">
          <cell r="A3722" t="str">
            <v>ANTONIO MARTINS-RN</v>
          </cell>
          <cell r="B3722">
            <v>0</v>
          </cell>
          <cell r="C3722">
            <v>0</v>
          </cell>
          <cell r="D3722">
            <v>0</v>
          </cell>
          <cell r="E3722">
            <v>0</v>
          </cell>
          <cell r="F3722">
            <v>0</v>
          </cell>
          <cell r="G3722">
            <v>0</v>
          </cell>
          <cell r="H3722">
            <v>0</v>
          </cell>
        </row>
        <row r="3723">
          <cell r="A3723" t="str">
            <v>APODI-RN</v>
          </cell>
          <cell r="B3723">
            <v>187649.74</v>
          </cell>
          <cell r="C3723">
            <v>186949.64</v>
          </cell>
          <cell r="D3723">
            <v>0</v>
          </cell>
          <cell r="E3723">
            <v>0</v>
          </cell>
          <cell r="F3723">
            <v>186949.64</v>
          </cell>
          <cell r="G3723">
            <v>-700.1</v>
          </cell>
          <cell r="H3723">
            <v>0</v>
          </cell>
        </row>
        <row r="3724">
          <cell r="A3724" t="str">
            <v>AREIA BRANCA-RN</v>
          </cell>
          <cell r="B3724">
            <v>187649.74</v>
          </cell>
          <cell r="C3724">
            <v>186949.64</v>
          </cell>
          <cell r="D3724">
            <v>0</v>
          </cell>
          <cell r="E3724">
            <v>0</v>
          </cell>
          <cell r="F3724">
            <v>186949.64</v>
          </cell>
          <cell r="G3724">
            <v>-700.1</v>
          </cell>
          <cell r="H3724">
            <v>0</v>
          </cell>
        </row>
        <row r="3725">
          <cell r="A3725" t="str">
            <v>ARES-RN</v>
          </cell>
          <cell r="B3725">
            <v>0</v>
          </cell>
          <cell r="C3725">
            <v>0</v>
          </cell>
          <cell r="D3725">
            <v>0</v>
          </cell>
          <cell r="E3725">
            <v>0</v>
          </cell>
          <cell r="F3725">
            <v>0</v>
          </cell>
          <cell r="G3725">
            <v>0</v>
          </cell>
          <cell r="H3725">
            <v>0</v>
          </cell>
        </row>
        <row r="3726">
          <cell r="A3726" t="str">
            <v>AUGUSTO SEVERO-RN</v>
          </cell>
          <cell r="B3726">
            <v>0</v>
          </cell>
          <cell r="C3726">
            <v>0</v>
          </cell>
          <cell r="D3726">
            <v>0</v>
          </cell>
          <cell r="E3726">
            <v>0</v>
          </cell>
          <cell r="F3726">
            <v>0</v>
          </cell>
          <cell r="G3726">
            <v>0</v>
          </cell>
          <cell r="H3726">
            <v>0</v>
          </cell>
        </row>
        <row r="3727">
          <cell r="A3727" t="str">
            <v>BAIA FORMOSA-RN</v>
          </cell>
          <cell r="B3727">
            <v>0</v>
          </cell>
          <cell r="C3727">
            <v>0</v>
          </cell>
          <cell r="D3727">
            <v>0</v>
          </cell>
          <cell r="E3727">
            <v>0</v>
          </cell>
          <cell r="F3727">
            <v>0</v>
          </cell>
          <cell r="G3727">
            <v>0</v>
          </cell>
          <cell r="H3727">
            <v>0</v>
          </cell>
        </row>
        <row r="3728">
          <cell r="A3728" t="str">
            <v>BARAUNA-RN</v>
          </cell>
          <cell r="B3728">
            <v>0</v>
          </cell>
          <cell r="C3728">
            <v>0</v>
          </cell>
          <cell r="D3728">
            <v>0</v>
          </cell>
          <cell r="E3728">
            <v>0</v>
          </cell>
          <cell r="F3728">
            <v>0</v>
          </cell>
          <cell r="G3728">
            <v>0</v>
          </cell>
          <cell r="H3728">
            <v>0</v>
          </cell>
        </row>
        <row r="3729">
          <cell r="A3729" t="str">
            <v>BARCELONA-RN</v>
          </cell>
          <cell r="B3729">
            <v>0</v>
          </cell>
          <cell r="C3729">
            <v>0</v>
          </cell>
          <cell r="D3729">
            <v>0</v>
          </cell>
          <cell r="E3729">
            <v>0</v>
          </cell>
          <cell r="F3729">
            <v>0</v>
          </cell>
          <cell r="G3729">
            <v>0</v>
          </cell>
          <cell r="H3729">
            <v>0</v>
          </cell>
        </row>
        <row r="3730">
          <cell r="A3730" t="str">
            <v>BENTO FERNANDES-RN</v>
          </cell>
          <cell r="B3730">
            <v>0</v>
          </cell>
          <cell r="C3730">
            <v>0</v>
          </cell>
          <cell r="D3730">
            <v>0</v>
          </cell>
          <cell r="E3730">
            <v>0</v>
          </cell>
          <cell r="F3730">
            <v>0</v>
          </cell>
          <cell r="G3730">
            <v>0</v>
          </cell>
          <cell r="H3730">
            <v>0</v>
          </cell>
        </row>
        <row r="3731">
          <cell r="A3731" t="str">
            <v>BODO-RN</v>
          </cell>
          <cell r="B3731">
            <v>0</v>
          </cell>
          <cell r="C3731">
            <v>0</v>
          </cell>
          <cell r="D3731">
            <v>0</v>
          </cell>
          <cell r="E3731">
            <v>0</v>
          </cell>
          <cell r="F3731">
            <v>0</v>
          </cell>
          <cell r="G3731">
            <v>0</v>
          </cell>
          <cell r="H3731">
            <v>0</v>
          </cell>
        </row>
        <row r="3732">
          <cell r="A3732" t="str">
            <v>BOM JESUS-RN</v>
          </cell>
          <cell r="B3732">
            <v>0</v>
          </cell>
          <cell r="C3732">
            <v>0</v>
          </cell>
          <cell r="D3732">
            <v>0</v>
          </cell>
          <cell r="E3732">
            <v>0</v>
          </cell>
          <cell r="F3732">
            <v>0</v>
          </cell>
          <cell r="G3732">
            <v>0</v>
          </cell>
          <cell r="H3732">
            <v>0</v>
          </cell>
        </row>
        <row r="3733">
          <cell r="A3733" t="str">
            <v>BREJINHO-RN</v>
          </cell>
          <cell r="B3733">
            <v>0</v>
          </cell>
          <cell r="C3733">
            <v>0</v>
          </cell>
          <cell r="D3733">
            <v>0</v>
          </cell>
          <cell r="E3733">
            <v>0</v>
          </cell>
          <cell r="F3733">
            <v>0</v>
          </cell>
          <cell r="G3733">
            <v>0</v>
          </cell>
          <cell r="H3733">
            <v>0</v>
          </cell>
        </row>
        <row r="3734">
          <cell r="A3734" t="str">
            <v>CAICARA DO NORTE-RN</v>
          </cell>
          <cell r="B3734">
            <v>0</v>
          </cell>
          <cell r="C3734">
            <v>0</v>
          </cell>
          <cell r="D3734">
            <v>0</v>
          </cell>
          <cell r="E3734">
            <v>0</v>
          </cell>
          <cell r="F3734">
            <v>0</v>
          </cell>
          <cell r="G3734">
            <v>0</v>
          </cell>
          <cell r="H3734">
            <v>0</v>
          </cell>
        </row>
        <row r="3735">
          <cell r="A3735" t="str">
            <v>CAICARA DO RIO DO VENTO-RN</v>
          </cell>
          <cell r="B3735">
            <v>0</v>
          </cell>
          <cell r="C3735">
            <v>0</v>
          </cell>
          <cell r="D3735">
            <v>0</v>
          </cell>
          <cell r="E3735">
            <v>0</v>
          </cell>
          <cell r="F3735">
            <v>0</v>
          </cell>
          <cell r="G3735">
            <v>0</v>
          </cell>
          <cell r="H3735">
            <v>0</v>
          </cell>
        </row>
        <row r="3736">
          <cell r="A3736" t="str">
            <v>CAICO-RN</v>
          </cell>
          <cell r="B3736">
            <v>0</v>
          </cell>
          <cell r="C3736">
            <v>0</v>
          </cell>
          <cell r="D3736">
            <v>0</v>
          </cell>
          <cell r="E3736">
            <v>0</v>
          </cell>
          <cell r="F3736">
            <v>0</v>
          </cell>
          <cell r="G3736">
            <v>0</v>
          </cell>
          <cell r="H3736">
            <v>0</v>
          </cell>
        </row>
        <row r="3737">
          <cell r="A3737" t="str">
            <v>CAMPO REDONDO-RN</v>
          </cell>
          <cell r="B3737">
            <v>0</v>
          </cell>
          <cell r="C3737">
            <v>0</v>
          </cell>
          <cell r="D3737">
            <v>0</v>
          </cell>
          <cell r="E3737">
            <v>0</v>
          </cell>
          <cell r="F3737">
            <v>0</v>
          </cell>
          <cell r="G3737">
            <v>0</v>
          </cell>
          <cell r="H3737">
            <v>0</v>
          </cell>
        </row>
        <row r="3738">
          <cell r="A3738" t="str">
            <v>CANGUARETAMA-RN</v>
          </cell>
          <cell r="B3738">
            <v>0</v>
          </cell>
          <cell r="C3738">
            <v>0</v>
          </cell>
          <cell r="D3738">
            <v>0</v>
          </cell>
          <cell r="E3738">
            <v>0</v>
          </cell>
          <cell r="F3738">
            <v>0</v>
          </cell>
          <cell r="G3738">
            <v>0</v>
          </cell>
          <cell r="H3738">
            <v>0</v>
          </cell>
        </row>
        <row r="3739">
          <cell r="A3739" t="str">
            <v>CARAUBAS-RN</v>
          </cell>
          <cell r="B3739">
            <v>187649.74</v>
          </cell>
          <cell r="C3739">
            <v>186949.64</v>
          </cell>
          <cell r="D3739">
            <v>0</v>
          </cell>
          <cell r="E3739">
            <v>0</v>
          </cell>
          <cell r="F3739">
            <v>186949.64</v>
          </cell>
          <cell r="G3739">
            <v>-700.1</v>
          </cell>
          <cell r="H3739">
            <v>0</v>
          </cell>
        </row>
        <row r="3740">
          <cell r="A3740" t="str">
            <v>CARNAUBA DOS DANTAS-RN</v>
          </cell>
          <cell r="B3740">
            <v>0</v>
          </cell>
          <cell r="C3740">
            <v>0</v>
          </cell>
          <cell r="D3740">
            <v>0</v>
          </cell>
          <cell r="E3740">
            <v>0</v>
          </cell>
          <cell r="F3740">
            <v>0</v>
          </cell>
          <cell r="G3740">
            <v>0</v>
          </cell>
          <cell r="H3740">
            <v>0</v>
          </cell>
        </row>
        <row r="3741">
          <cell r="A3741" t="str">
            <v>CARNAUBAIS-RN</v>
          </cell>
          <cell r="B3741">
            <v>187649.74</v>
          </cell>
          <cell r="C3741">
            <v>186949.64</v>
          </cell>
          <cell r="D3741">
            <v>0</v>
          </cell>
          <cell r="E3741">
            <v>0</v>
          </cell>
          <cell r="F3741">
            <v>186949.64</v>
          </cell>
          <cell r="G3741">
            <v>-700.1</v>
          </cell>
          <cell r="H3741">
            <v>0</v>
          </cell>
        </row>
        <row r="3742">
          <cell r="A3742" t="str">
            <v>CEARA-MIRIM-RN</v>
          </cell>
          <cell r="B3742">
            <v>0</v>
          </cell>
          <cell r="C3742">
            <v>0</v>
          </cell>
          <cell r="D3742">
            <v>0</v>
          </cell>
          <cell r="E3742">
            <v>0</v>
          </cell>
          <cell r="F3742">
            <v>0</v>
          </cell>
          <cell r="G3742">
            <v>0</v>
          </cell>
          <cell r="H3742">
            <v>0</v>
          </cell>
        </row>
        <row r="3743">
          <cell r="A3743" t="str">
            <v>CERRO CORA-RN</v>
          </cell>
          <cell r="B3743">
            <v>0</v>
          </cell>
          <cell r="C3743">
            <v>0</v>
          </cell>
          <cell r="D3743">
            <v>0</v>
          </cell>
          <cell r="E3743">
            <v>0</v>
          </cell>
          <cell r="F3743">
            <v>0</v>
          </cell>
          <cell r="G3743">
            <v>0</v>
          </cell>
          <cell r="H3743">
            <v>0</v>
          </cell>
        </row>
        <row r="3744">
          <cell r="A3744" t="str">
            <v>CORONEL EZEQUIEL-RN</v>
          </cell>
          <cell r="B3744">
            <v>0</v>
          </cell>
          <cell r="C3744">
            <v>0</v>
          </cell>
          <cell r="D3744">
            <v>0</v>
          </cell>
          <cell r="E3744">
            <v>0</v>
          </cell>
          <cell r="F3744">
            <v>0</v>
          </cell>
          <cell r="G3744">
            <v>0</v>
          </cell>
          <cell r="H3744">
            <v>0</v>
          </cell>
        </row>
        <row r="3745">
          <cell r="A3745" t="str">
            <v>CORONEL JOAO PESSOA-RN</v>
          </cell>
          <cell r="B3745">
            <v>0</v>
          </cell>
          <cell r="C3745">
            <v>0</v>
          </cell>
          <cell r="D3745">
            <v>0</v>
          </cell>
          <cell r="E3745">
            <v>0</v>
          </cell>
          <cell r="F3745">
            <v>0</v>
          </cell>
          <cell r="G3745">
            <v>0</v>
          </cell>
          <cell r="H3745">
            <v>0</v>
          </cell>
        </row>
        <row r="3746">
          <cell r="A3746" t="str">
            <v>CRUZETA-RN</v>
          </cell>
          <cell r="B3746">
            <v>0</v>
          </cell>
          <cell r="C3746">
            <v>0</v>
          </cell>
          <cell r="D3746">
            <v>0</v>
          </cell>
          <cell r="E3746">
            <v>0</v>
          </cell>
          <cell r="F3746">
            <v>0</v>
          </cell>
          <cell r="G3746">
            <v>0</v>
          </cell>
          <cell r="H3746">
            <v>0</v>
          </cell>
        </row>
        <row r="3747">
          <cell r="A3747" t="str">
            <v>CURRAIS NOVOS-RN</v>
          </cell>
          <cell r="B3747">
            <v>0</v>
          </cell>
          <cell r="C3747">
            <v>0</v>
          </cell>
          <cell r="D3747">
            <v>0</v>
          </cell>
          <cell r="E3747">
            <v>0</v>
          </cell>
          <cell r="F3747">
            <v>0</v>
          </cell>
          <cell r="G3747">
            <v>0</v>
          </cell>
          <cell r="H3747">
            <v>0</v>
          </cell>
        </row>
        <row r="3748">
          <cell r="A3748" t="str">
            <v>DOUTOR SEVERIANO-RN</v>
          </cell>
          <cell r="B3748">
            <v>0</v>
          </cell>
          <cell r="C3748">
            <v>0</v>
          </cell>
          <cell r="D3748">
            <v>0</v>
          </cell>
          <cell r="E3748">
            <v>0</v>
          </cell>
          <cell r="F3748">
            <v>0</v>
          </cell>
          <cell r="G3748">
            <v>0</v>
          </cell>
          <cell r="H3748">
            <v>0</v>
          </cell>
        </row>
        <row r="3749">
          <cell r="A3749" t="str">
            <v>ENCANTO-RN</v>
          </cell>
          <cell r="B3749">
            <v>0</v>
          </cell>
          <cell r="C3749">
            <v>0</v>
          </cell>
          <cell r="D3749">
            <v>0</v>
          </cell>
          <cell r="E3749">
            <v>0</v>
          </cell>
          <cell r="F3749">
            <v>0</v>
          </cell>
          <cell r="G3749">
            <v>0</v>
          </cell>
          <cell r="H3749">
            <v>0</v>
          </cell>
        </row>
        <row r="3750">
          <cell r="A3750" t="str">
            <v>EQUADOR-RN</v>
          </cell>
          <cell r="B3750">
            <v>0</v>
          </cell>
          <cell r="C3750">
            <v>0</v>
          </cell>
          <cell r="D3750">
            <v>0</v>
          </cell>
          <cell r="E3750">
            <v>0</v>
          </cell>
          <cell r="F3750">
            <v>0</v>
          </cell>
          <cell r="G3750">
            <v>0</v>
          </cell>
          <cell r="H3750">
            <v>0</v>
          </cell>
        </row>
        <row r="3751">
          <cell r="A3751" t="str">
            <v>ESPIRITO SANTO-RN</v>
          </cell>
          <cell r="B3751">
            <v>0</v>
          </cell>
          <cell r="C3751">
            <v>0</v>
          </cell>
          <cell r="D3751">
            <v>0</v>
          </cell>
          <cell r="E3751">
            <v>0</v>
          </cell>
          <cell r="F3751">
            <v>0</v>
          </cell>
          <cell r="G3751">
            <v>0</v>
          </cell>
          <cell r="H3751">
            <v>0</v>
          </cell>
        </row>
        <row r="3752">
          <cell r="A3752" t="str">
            <v>EXTREMOZ-RN</v>
          </cell>
          <cell r="B3752">
            <v>0</v>
          </cell>
          <cell r="C3752">
            <v>0</v>
          </cell>
          <cell r="D3752">
            <v>0</v>
          </cell>
          <cell r="E3752">
            <v>0</v>
          </cell>
          <cell r="F3752">
            <v>0</v>
          </cell>
          <cell r="G3752">
            <v>0</v>
          </cell>
          <cell r="H3752">
            <v>0</v>
          </cell>
        </row>
        <row r="3753">
          <cell r="A3753" t="str">
            <v>FELIPE GUERRA-RN</v>
          </cell>
          <cell r="B3753">
            <v>187649.74</v>
          </cell>
          <cell r="C3753">
            <v>186949.64</v>
          </cell>
          <cell r="D3753">
            <v>0</v>
          </cell>
          <cell r="E3753">
            <v>0</v>
          </cell>
          <cell r="F3753">
            <v>186949.64</v>
          </cell>
          <cell r="G3753">
            <v>-700.1</v>
          </cell>
          <cell r="H3753">
            <v>0</v>
          </cell>
        </row>
        <row r="3754">
          <cell r="A3754" t="str">
            <v>FERNANDO PEDROZA-RN</v>
          </cell>
          <cell r="B3754">
            <v>0</v>
          </cell>
          <cell r="C3754">
            <v>0</v>
          </cell>
          <cell r="D3754">
            <v>0</v>
          </cell>
          <cell r="E3754">
            <v>0</v>
          </cell>
          <cell r="F3754">
            <v>0</v>
          </cell>
          <cell r="G3754">
            <v>0</v>
          </cell>
          <cell r="H3754">
            <v>0</v>
          </cell>
        </row>
        <row r="3755">
          <cell r="A3755" t="str">
            <v>FLORANIA-RN</v>
          </cell>
          <cell r="B3755">
            <v>0</v>
          </cell>
          <cell r="C3755">
            <v>0</v>
          </cell>
          <cell r="D3755">
            <v>0</v>
          </cell>
          <cell r="E3755">
            <v>0</v>
          </cell>
          <cell r="F3755">
            <v>0</v>
          </cell>
          <cell r="G3755">
            <v>0</v>
          </cell>
          <cell r="H3755">
            <v>0</v>
          </cell>
        </row>
        <row r="3756">
          <cell r="A3756" t="str">
            <v>FRANCISCO DANTAS-RN</v>
          </cell>
          <cell r="B3756">
            <v>0</v>
          </cell>
          <cell r="C3756">
            <v>0</v>
          </cell>
          <cell r="D3756">
            <v>0</v>
          </cell>
          <cell r="E3756">
            <v>0</v>
          </cell>
          <cell r="F3756">
            <v>0</v>
          </cell>
          <cell r="G3756">
            <v>0</v>
          </cell>
          <cell r="H3756">
            <v>0</v>
          </cell>
        </row>
        <row r="3757">
          <cell r="A3757" t="str">
            <v>FRUTUOSO GOMES-RN</v>
          </cell>
          <cell r="B3757">
            <v>0</v>
          </cell>
          <cell r="C3757">
            <v>0</v>
          </cell>
          <cell r="D3757">
            <v>0</v>
          </cell>
          <cell r="E3757">
            <v>0</v>
          </cell>
          <cell r="F3757">
            <v>0</v>
          </cell>
          <cell r="G3757">
            <v>0</v>
          </cell>
          <cell r="H3757">
            <v>0</v>
          </cell>
        </row>
        <row r="3758">
          <cell r="A3758" t="str">
            <v>GALINHOS-RN</v>
          </cell>
          <cell r="B3758">
            <v>187649.74</v>
          </cell>
          <cell r="C3758">
            <v>186949.64</v>
          </cell>
          <cell r="D3758">
            <v>246.23</v>
          </cell>
          <cell r="E3758">
            <v>232.99</v>
          </cell>
          <cell r="F3758">
            <v>187182.63</v>
          </cell>
          <cell r="G3758">
            <v>-700.1</v>
          </cell>
          <cell r="H3758">
            <v>-13.24</v>
          </cell>
        </row>
        <row r="3759">
          <cell r="A3759" t="str">
            <v>GOIANINHA-RN</v>
          </cell>
          <cell r="B3759">
            <v>187649.74</v>
          </cell>
          <cell r="C3759">
            <v>186949.64</v>
          </cell>
          <cell r="D3759">
            <v>0</v>
          </cell>
          <cell r="E3759">
            <v>0</v>
          </cell>
          <cell r="F3759">
            <v>186949.64</v>
          </cell>
          <cell r="G3759">
            <v>-700.1</v>
          </cell>
          <cell r="H3759">
            <v>0</v>
          </cell>
        </row>
        <row r="3760">
          <cell r="A3760" t="str">
            <v>GOVERNADOR DIX-SEPT ROSADO-RN</v>
          </cell>
          <cell r="B3760">
            <v>187649.74</v>
          </cell>
          <cell r="C3760">
            <v>186949.64</v>
          </cell>
          <cell r="D3760">
            <v>0</v>
          </cell>
          <cell r="E3760">
            <v>0</v>
          </cell>
          <cell r="F3760">
            <v>186949.64</v>
          </cell>
          <cell r="G3760">
            <v>-700.1</v>
          </cell>
          <cell r="H3760">
            <v>0</v>
          </cell>
        </row>
        <row r="3761">
          <cell r="A3761" t="str">
            <v>GROSSOS-RN</v>
          </cell>
          <cell r="B3761">
            <v>187649.74</v>
          </cell>
          <cell r="C3761">
            <v>186949.64</v>
          </cell>
          <cell r="D3761">
            <v>0</v>
          </cell>
          <cell r="E3761">
            <v>0</v>
          </cell>
          <cell r="F3761">
            <v>186949.64</v>
          </cell>
          <cell r="G3761">
            <v>-700.1</v>
          </cell>
          <cell r="H3761">
            <v>0</v>
          </cell>
        </row>
        <row r="3762">
          <cell r="A3762" t="str">
            <v>GUAMARE-RN</v>
          </cell>
          <cell r="B3762">
            <v>187649.74</v>
          </cell>
          <cell r="C3762">
            <v>186949.64</v>
          </cell>
          <cell r="D3762">
            <v>35852.11</v>
          </cell>
          <cell r="E3762">
            <v>33525.74</v>
          </cell>
          <cell r="F3762">
            <v>220475.38</v>
          </cell>
          <cell r="G3762">
            <v>-700.1</v>
          </cell>
          <cell r="H3762">
            <v>-2326.37</v>
          </cell>
        </row>
        <row r="3763">
          <cell r="A3763" t="str">
            <v>IELMO MARINHO-RN</v>
          </cell>
          <cell r="B3763">
            <v>187649.74</v>
          </cell>
          <cell r="C3763">
            <v>186949.64</v>
          </cell>
          <cell r="D3763">
            <v>0</v>
          </cell>
          <cell r="E3763">
            <v>0</v>
          </cell>
          <cell r="F3763">
            <v>186949.64</v>
          </cell>
          <cell r="G3763">
            <v>-700.1</v>
          </cell>
          <cell r="H3763">
            <v>0</v>
          </cell>
        </row>
        <row r="3764">
          <cell r="A3764" t="str">
            <v>IPANGUACU-RN</v>
          </cell>
          <cell r="B3764">
            <v>0</v>
          </cell>
          <cell r="C3764">
            <v>0</v>
          </cell>
          <cell r="D3764">
            <v>0</v>
          </cell>
          <cell r="E3764">
            <v>0</v>
          </cell>
          <cell r="F3764">
            <v>0</v>
          </cell>
          <cell r="G3764">
            <v>0</v>
          </cell>
          <cell r="H3764">
            <v>0</v>
          </cell>
        </row>
        <row r="3765">
          <cell r="A3765" t="str">
            <v>IPUEIRA-RN</v>
          </cell>
          <cell r="B3765">
            <v>0</v>
          </cell>
          <cell r="C3765">
            <v>0</v>
          </cell>
          <cell r="D3765">
            <v>0</v>
          </cell>
          <cell r="E3765">
            <v>0</v>
          </cell>
          <cell r="F3765">
            <v>0</v>
          </cell>
          <cell r="G3765">
            <v>0</v>
          </cell>
          <cell r="H3765">
            <v>0</v>
          </cell>
        </row>
        <row r="3766">
          <cell r="A3766" t="str">
            <v>ITAJA-RN</v>
          </cell>
          <cell r="B3766">
            <v>0</v>
          </cell>
          <cell r="C3766">
            <v>0</v>
          </cell>
          <cell r="D3766">
            <v>0</v>
          </cell>
          <cell r="E3766">
            <v>0</v>
          </cell>
          <cell r="F3766">
            <v>0</v>
          </cell>
          <cell r="G3766">
            <v>0</v>
          </cell>
          <cell r="H3766">
            <v>0</v>
          </cell>
        </row>
        <row r="3767">
          <cell r="A3767" t="str">
            <v>ITAU-RN</v>
          </cell>
          <cell r="B3767">
            <v>0</v>
          </cell>
          <cell r="C3767">
            <v>0</v>
          </cell>
          <cell r="D3767">
            <v>0</v>
          </cell>
          <cell r="E3767">
            <v>0</v>
          </cell>
          <cell r="F3767">
            <v>0</v>
          </cell>
          <cell r="G3767">
            <v>0</v>
          </cell>
          <cell r="H3767">
            <v>0</v>
          </cell>
        </row>
        <row r="3768">
          <cell r="A3768" t="str">
            <v>JACANA-RN</v>
          </cell>
          <cell r="B3768">
            <v>0</v>
          </cell>
          <cell r="C3768">
            <v>0</v>
          </cell>
          <cell r="D3768">
            <v>0</v>
          </cell>
          <cell r="E3768">
            <v>0</v>
          </cell>
          <cell r="F3768">
            <v>0</v>
          </cell>
          <cell r="G3768">
            <v>0</v>
          </cell>
          <cell r="H3768">
            <v>0</v>
          </cell>
        </row>
        <row r="3769">
          <cell r="A3769" t="str">
            <v>JANDAIRA-RN</v>
          </cell>
          <cell r="B3769">
            <v>187649.74</v>
          </cell>
          <cell r="C3769">
            <v>186949.64</v>
          </cell>
          <cell r="D3769">
            <v>0</v>
          </cell>
          <cell r="E3769">
            <v>0</v>
          </cell>
          <cell r="F3769">
            <v>186949.64</v>
          </cell>
          <cell r="G3769">
            <v>-700.1</v>
          </cell>
          <cell r="H3769">
            <v>0</v>
          </cell>
        </row>
        <row r="3770">
          <cell r="A3770" t="str">
            <v>JANDUIS-RN</v>
          </cell>
          <cell r="B3770">
            <v>0</v>
          </cell>
          <cell r="C3770">
            <v>0</v>
          </cell>
          <cell r="D3770">
            <v>0</v>
          </cell>
          <cell r="E3770">
            <v>0</v>
          </cell>
          <cell r="F3770">
            <v>0</v>
          </cell>
          <cell r="G3770">
            <v>0</v>
          </cell>
          <cell r="H3770">
            <v>0</v>
          </cell>
        </row>
        <row r="3771">
          <cell r="A3771" t="str">
            <v>JANUARIO CICCO-RN</v>
          </cell>
          <cell r="B3771">
            <v>0</v>
          </cell>
          <cell r="C3771">
            <v>0</v>
          </cell>
          <cell r="D3771">
            <v>0</v>
          </cell>
          <cell r="E3771">
            <v>0</v>
          </cell>
          <cell r="F3771">
            <v>0</v>
          </cell>
          <cell r="G3771">
            <v>0</v>
          </cell>
          <cell r="H3771">
            <v>0</v>
          </cell>
        </row>
        <row r="3772">
          <cell r="A3772" t="str">
            <v>JAPI-RN</v>
          </cell>
          <cell r="B3772">
            <v>0</v>
          </cell>
          <cell r="C3772">
            <v>0</v>
          </cell>
          <cell r="D3772">
            <v>0</v>
          </cell>
          <cell r="E3772">
            <v>0</v>
          </cell>
          <cell r="F3772">
            <v>0</v>
          </cell>
          <cell r="G3772">
            <v>0</v>
          </cell>
          <cell r="H3772">
            <v>0</v>
          </cell>
        </row>
        <row r="3773">
          <cell r="A3773" t="str">
            <v>JARDIM DE ANGICOS-RN</v>
          </cell>
          <cell r="B3773">
            <v>0</v>
          </cell>
          <cell r="C3773">
            <v>0</v>
          </cell>
          <cell r="D3773">
            <v>0</v>
          </cell>
          <cell r="E3773">
            <v>0</v>
          </cell>
          <cell r="F3773">
            <v>0</v>
          </cell>
          <cell r="G3773">
            <v>0</v>
          </cell>
          <cell r="H3773">
            <v>0</v>
          </cell>
        </row>
        <row r="3774">
          <cell r="A3774" t="str">
            <v>JARDIM DE PIRANHAS-RN</v>
          </cell>
          <cell r="B3774">
            <v>0</v>
          </cell>
          <cell r="C3774">
            <v>0</v>
          </cell>
          <cell r="D3774">
            <v>0</v>
          </cell>
          <cell r="E3774">
            <v>0</v>
          </cell>
          <cell r="F3774">
            <v>0</v>
          </cell>
          <cell r="G3774">
            <v>0</v>
          </cell>
          <cell r="H3774">
            <v>0</v>
          </cell>
        </row>
        <row r="3775">
          <cell r="A3775" t="str">
            <v>JARDIM DO SERIDO-RN</v>
          </cell>
          <cell r="B3775">
            <v>0</v>
          </cell>
          <cell r="C3775">
            <v>0</v>
          </cell>
          <cell r="D3775">
            <v>0</v>
          </cell>
          <cell r="E3775">
            <v>0</v>
          </cell>
          <cell r="F3775">
            <v>0</v>
          </cell>
          <cell r="G3775">
            <v>0</v>
          </cell>
          <cell r="H3775">
            <v>0</v>
          </cell>
        </row>
        <row r="3776">
          <cell r="A3776" t="str">
            <v>JOAO CAMARA-RN</v>
          </cell>
          <cell r="B3776">
            <v>187649.74</v>
          </cell>
          <cell r="C3776">
            <v>186949.64</v>
          </cell>
          <cell r="D3776">
            <v>0</v>
          </cell>
          <cell r="E3776">
            <v>0</v>
          </cell>
          <cell r="F3776">
            <v>186949.64</v>
          </cell>
          <cell r="G3776">
            <v>-700.1</v>
          </cell>
          <cell r="H3776">
            <v>0</v>
          </cell>
        </row>
        <row r="3777">
          <cell r="A3777" t="str">
            <v>JOAO DIAS-RN</v>
          </cell>
          <cell r="B3777">
            <v>0</v>
          </cell>
          <cell r="C3777">
            <v>0</v>
          </cell>
          <cell r="D3777">
            <v>0</v>
          </cell>
          <cell r="E3777">
            <v>0</v>
          </cell>
          <cell r="F3777">
            <v>0</v>
          </cell>
          <cell r="G3777">
            <v>0</v>
          </cell>
          <cell r="H3777">
            <v>0</v>
          </cell>
        </row>
        <row r="3778">
          <cell r="A3778" t="str">
            <v>JOSE DA PENHA-RN</v>
          </cell>
          <cell r="B3778">
            <v>0</v>
          </cell>
          <cell r="C3778">
            <v>0</v>
          </cell>
          <cell r="D3778">
            <v>0</v>
          </cell>
          <cell r="E3778">
            <v>0</v>
          </cell>
          <cell r="F3778">
            <v>0</v>
          </cell>
          <cell r="G3778">
            <v>0</v>
          </cell>
          <cell r="H3778">
            <v>0</v>
          </cell>
        </row>
        <row r="3779">
          <cell r="A3779" t="str">
            <v>JUCURUTU-RN</v>
          </cell>
          <cell r="B3779">
            <v>0</v>
          </cell>
          <cell r="C3779">
            <v>0</v>
          </cell>
          <cell r="D3779">
            <v>0</v>
          </cell>
          <cell r="E3779">
            <v>0</v>
          </cell>
          <cell r="F3779">
            <v>0</v>
          </cell>
          <cell r="G3779">
            <v>0</v>
          </cell>
          <cell r="H3779">
            <v>0</v>
          </cell>
        </row>
        <row r="3780">
          <cell r="A3780" t="str">
            <v>JUNDIA-RN</v>
          </cell>
          <cell r="B3780">
            <v>0</v>
          </cell>
          <cell r="C3780">
            <v>0</v>
          </cell>
          <cell r="D3780">
            <v>0</v>
          </cell>
          <cell r="E3780">
            <v>0</v>
          </cell>
          <cell r="F3780">
            <v>0</v>
          </cell>
          <cell r="G3780">
            <v>0</v>
          </cell>
          <cell r="H3780">
            <v>0</v>
          </cell>
        </row>
        <row r="3781">
          <cell r="A3781" t="str">
            <v>LAGOA D'ANTA-RN</v>
          </cell>
          <cell r="B3781">
            <v>0</v>
          </cell>
          <cell r="C3781">
            <v>0</v>
          </cell>
          <cell r="D3781">
            <v>0</v>
          </cell>
          <cell r="E3781">
            <v>0</v>
          </cell>
          <cell r="F3781">
            <v>0</v>
          </cell>
          <cell r="G3781">
            <v>0</v>
          </cell>
          <cell r="H3781">
            <v>0</v>
          </cell>
        </row>
        <row r="3782">
          <cell r="A3782" t="str">
            <v>LAGOA DE PEDRAS-RN</v>
          </cell>
          <cell r="B3782">
            <v>0</v>
          </cell>
          <cell r="C3782">
            <v>0</v>
          </cell>
          <cell r="D3782">
            <v>0</v>
          </cell>
          <cell r="E3782">
            <v>0</v>
          </cell>
          <cell r="F3782">
            <v>0</v>
          </cell>
          <cell r="G3782">
            <v>0</v>
          </cell>
          <cell r="H3782">
            <v>0</v>
          </cell>
        </row>
        <row r="3783">
          <cell r="A3783" t="str">
            <v>LAGOA DE VELHOS-RN</v>
          </cell>
          <cell r="B3783">
            <v>0</v>
          </cell>
          <cell r="C3783">
            <v>0</v>
          </cell>
          <cell r="D3783">
            <v>0</v>
          </cell>
          <cell r="E3783">
            <v>0</v>
          </cell>
          <cell r="F3783">
            <v>0</v>
          </cell>
          <cell r="G3783">
            <v>0</v>
          </cell>
          <cell r="H3783">
            <v>0</v>
          </cell>
        </row>
        <row r="3784">
          <cell r="A3784" t="str">
            <v>LAGOA NOVA-RN</v>
          </cell>
          <cell r="B3784">
            <v>0</v>
          </cell>
          <cell r="C3784">
            <v>0</v>
          </cell>
          <cell r="D3784">
            <v>0</v>
          </cell>
          <cell r="E3784">
            <v>0</v>
          </cell>
          <cell r="F3784">
            <v>0</v>
          </cell>
          <cell r="G3784">
            <v>0</v>
          </cell>
          <cell r="H3784">
            <v>0</v>
          </cell>
        </row>
        <row r="3785">
          <cell r="A3785" t="str">
            <v>LAGOA SALGADA-RN</v>
          </cell>
          <cell r="B3785">
            <v>0</v>
          </cell>
          <cell r="C3785">
            <v>0</v>
          </cell>
          <cell r="D3785">
            <v>0</v>
          </cell>
          <cell r="E3785">
            <v>0</v>
          </cell>
          <cell r="F3785">
            <v>0</v>
          </cell>
          <cell r="G3785">
            <v>0</v>
          </cell>
          <cell r="H3785">
            <v>0</v>
          </cell>
        </row>
        <row r="3786">
          <cell r="A3786" t="str">
            <v>LAJES PINTADAS-RN</v>
          </cell>
          <cell r="B3786">
            <v>0</v>
          </cell>
          <cell r="C3786">
            <v>0</v>
          </cell>
          <cell r="D3786">
            <v>0</v>
          </cell>
          <cell r="E3786">
            <v>0</v>
          </cell>
          <cell r="F3786">
            <v>0</v>
          </cell>
          <cell r="G3786">
            <v>0</v>
          </cell>
          <cell r="H3786">
            <v>0</v>
          </cell>
        </row>
        <row r="3787">
          <cell r="A3787" t="str">
            <v>LAJES-RN</v>
          </cell>
          <cell r="B3787">
            <v>0</v>
          </cell>
          <cell r="C3787">
            <v>0</v>
          </cell>
          <cell r="D3787">
            <v>0</v>
          </cell>
          <cell r="E3787">
            <v>0</v>
          </cell>
          <cell r="F3787">
            <v>0</v>
          </cell>
          <cell r="G3787">
            <v>0</v>
          </cell>
          <cell r="H3787">
            <v>0</v>
          </cell>
        </row>
        <row r="3788">
          <cell r="A3788" t="str">
            <v>LUCRECIA-RN</v>
          </cell>
          <cell r="B3788">
            <v>0</v>
          </cell>
          <cell r="C3788">
            <v>0</v>
          </cell>
          <cell r="D3788">
            <v>0</v>
          </cell>
          <cell r="E3788">
            <v>0</v>
          </cell>
          <cell r="F3788">
            <v>0</v>
          </cell>
          <cell r="G3788">
            <v>0</v>
          </cell>
          <cell r="H3788">
            <v>0</v>
          </cell>
        </row>
        <row r="3789">
          <cell r="A3789" t="str">
            <v>LUIS GOMES-RN</v>
          </cell>
          <cell r="B3789">
            <v>0</v>
          </cell>
          <cell r="C3789">
            <v>0</v>
          </cell>
          <cell r="D3789">
            <v>0</v>
          </cell>
          <cell r="E3789">
            <v>0</v>
          </cell>
          <cell r="F3789">
            <v>0</v>
          </cell>
          <cell r="G3789">
            <v>0</v>
          </cell>
          <cell r="H3789">
            <v>0</v>
          </cell>
        </row>
        <row r="3790">
          <cell r="A3790" t="str">
            <v>MACAIBA-RN</v>
          </cell>
          <cell r="B3790">
            <v>187649.74</v>
          </cell>
          <cell r="C3790">
            <v>186949.64</v>
          </cell>
          <cell r="D3790">
            <v>0</v>
          </cell>
          <cell r="E3790">
            <v>0</v>
          </cell>
          <cell r="F3790">
            <v>186949.64</v>
          </cell>
          <cell r="G3790">
            <v>-700.1</v>
          </cell>
          <cell r="H3790">
            <v>0</v>
          </cell>
        </row>
        <row r="3791">
          <cell r="A3791" t="str">
            <v>MACAU-RN</v>
          </cell>
          <cell r="B3791">
            <v>187649.74</v>
          </cell>
          <cell r="C3791">
            <v>186949.64</v>
          </cell>
          <cell r="D3791">
            <v>246.23</v>
          </cell>
          <cell r="E3791">
            <v>232.99</v>
          </cell>
          <cell r="F3791">
            <v>187182.63</v>
          </cell>
          <cell r="G3791">
            <v>-700.1</v>
          </cell>
          <cell r="H3791">
            <v>-13.24</v>
          </cell>
        </row>
        <row r="3792">
          <cell r="A3792" t="str">
            <v>MAJOR SALES-RN</v>
          </cell>
          <cell r="B3792">
            <v>0</v>
          </cell>
          <cell r="C3792">
            <v>0</v>
          </cell>
          <cell r="D3792">
            <v>0</v>
          </cell>
          <cell r="E3792">
            <v>0</v>
          </cell>
          <cell r="F3792">
            <v>0</v>
          </cell>
          <cell r="G3792">
            <v>0</v>
          </cell>
          <cell r="H3792">
            <v>0</v>
          </cell>
        </row>
        <row r="3793">
          <cell r="A3793" t="str">
            <v>MARCELINO VIEIRA-RN</v>
          </cell>
          <cell r="B3793">
            <v>0</v>
          </cell>
          <cell r="C3793">
            <v>0</v>
          </cell>
          <cell r="D3793">
            <v>0</v>
          </cell>
          <cell r="E3793">
            <v>0</v>
          </cell>
          <cell r="F3793">
            <v>0</v>
          </cell>
          <cell r="G3793">
            <v>0</v>
          </cell>
          <cell r="H3793">
            <v>0</v>
          </cell>
        </row>
        <row r="3794">
          <cell r="A3794" t="str">
            <v>MARTINS-RN</v>
          </cell>
          <cell r="B3794">
            <v>0</v>
          </cell>
          <cell r="C3794">
            <v>0</v>
          </cell>
          <cell r="D3794">
            <v>0</v>
          </cell>
          <cell r="E3794">
            <v>0</v>
          </cell>
          <cell r="F3794">
            <v>0</v>
          </cell>
          <cell r="G3794">
            <v>0</v>
          </cell>
          <cell r="H3794">
            <v>0</v>
          </cell>
        </row>
        <row r="3795">
          <cell r="A3795" t="str">
            <v>MAXARANGUAPE-RN</v>
          </cell>
          <cell r="B3795">
            <v>0</v>
          </cell>
          <cell r="C3795">
            <v>0</v>
          </cell>
          <cell r="D3795">
            <v>0</v>
          </cell>
          <cell r="E3795">
            <v>0</v>
          </cell>
          <cell r="F3795">
            <v>0</v>
          </cell>
          <cell r="G3795">
            <v>0</v>
          </cell>
          <cell r="H3795">
            <v>0</v>
          </cell>
        </row>
        <row r="3796">
          <cell r="A3796" t="str">
            <v>MESSIAS TARGINO-RN</v>
          </cell>
          <cell r="B3796">
            <v>0</v>
          </cell>
          <cell r="C3796">
            <v>0</v>
          </cell>
          <cell r="D3796">
            <v>0</v>
          </cell>
          <cell r="E3796">
            <v>0</v>
          </cell>
          <cell r="F3796">
            <v>0</v>
          </cell>
          <cell r="G3796">
            <v>0</v>
          </cell>
          <cell r="H3796">
            <v>0</v>
          </cell>
        </row>
        <row r="3797">
          <cell r="A3797" t="str">
            <v>MONTANHAS-RN</v>
          </cell>
          <cell r="B3797">
            <v>0</v>
          </cell>
          <cell r="C3797">
            <v>0</v>
          </cell>
          <cell r="D3797">
            <v>0</v>
          </cell>
          <cell r="E3797">
            <v>0</v>
          </cell>
          <cell r="F3797">
            <v>0</v>
          </cell>
          <cell r="G3797">
            <v>0</v>
          </cell>
          <cell r="H3797">
            <v>0</v>
          </cell>
        </row>
        <row r="3798">
          <cell r="A3798" t="str">
            <v>MONTE ALEGRE-RN</v>
          </cell>
          <cell r="B3798">
            <v>187649.74</v>
          </cell>
          <cell r="C3798">
            <v>186949.64</v>
          </cell>
          <cell r="D3798">
            <v>0</v>
          </cell>
          <cell r="E3798">
            <v>0</v>
          </cell>
          <cell r="F3798">
            <v>186949.64</v>
          </cell>
          <cell r="G3798">
            <v>-700.1</v>
          </cell>
          <cell r="H3798">
            <v>0</v>
          </cell>
        </row>
        <row r="3799">
          <cell r="A3799" t="str">
            <v>MONTE DAS GAMELEIRAS-RN</v>
          </cell>
          <cell r="B3799">
            <v>0</v>
          </cell>
          <cell r="C3799">
            <v>0</v>
          </cell>
          <cell r="D3799">
            <v>0</v>
          </cell>
          <cell r="E3799">
            <v>0</v>
          </cell>
          <cell r="F3799">
            <v>0</v>
          </cell>
          <cell r="G3799">
            <v>0</v>
          </cell>
          <cell r="H3799">
            <v>0</v>
          </cell>
        </row>
        <row r="3800">
          <cell r="A3800" t="str">
            <v>MOSSORO-RN</v>
          </cell>
          <cell r="B3800">
            <v>187649.74</v>
          </cell>
          <cell r="C3800">
            <v>186949.64</v>
          </cell>
          <cell r="D3800">
            <v>0</v>
          </cell>
          <cell r="E3800">
            <v>0</v>
          </cell>
          <cell r="F3800">
            <v>186949.64</v>
          </cell>
          <cell r="G3800">
            <v>-700.1</v>
          </cell>
          <cell r="H3800">
            <v>0</v>
          </cell>
        </row>
        <row r="3801">
          <cell r="A3801" t="str">
            <v>NATAL-RN</v>
          </cell>
          <cell r="B3801">
            <v>0</v>
          </cell>
          <cell r="C3801">
            <v>0</v>
          </cell>
          <cell r="D3801">
            <v>0</v>
          </cell>
          <cell r="E3801">
            <v>0</v>
          </cell>
          <cell r="F3801">
            <v>0</v>
          </cell>
          <cell r="G3801">
            <v>0</v>
          </cell>
          <cell r="H3801">
            <v>0</v>
          </cell>
        </row>
        <row r="3802">
          <cell r="A3802" t="str">
            <v>NISIA FLORESTA-RN</v>
          </cell>
          <cell r="B3802">
            <v>0</v>
          </cell>
          <cell r="C3802">
            <v>0</v>
          </cell>
          <cell r="D3802">
            <v>0</v>
          </cell>
          <cell r="E3802">
            <v>0</v>
          </cell>
          <cell r="F3802">
            <v>0</v>
          </cell>
          <cell r="G3802">
            <v>0</v>
          </cell>
          <cell r="H3802">
            <v>0</v>
          </cell>
        </row>
        <row r="3803">
          <cell r="A3803" t="str">
            <v>NOVA CRUZ-RN</v>
          </cell>
          <cell r="B3803">
            <v>0</v>
          </cell>
          <cell r="C3803">
            <v>0</v>
          </cell>
          <cell r="D3803">
            <v>0</v>
          </cell>
          <cell r="E3803">
            <v>0</v>
          </cell>
          <cell r="F3803">
            <v>0</v>
          </cell>
          <cell r="G3803">
            <v>0</v>
          </cell>
          <cell r="H3803">
            <v>0</v>
          </cell>
        </row>
        <row r="3804">
          <cell r="A3804" t="str">
            <v>OLHO D'AGUA DO BORGES-RN</v>
          </cell>
          <cell r="B3804">
            <v>0</v>
          </cell>
          <cell r="C3804">
            <v>0</v>
          </cell>
          <cell r="D3804">
            <v>0</v>
          </cell>
          <cell r="E3804">
            <v>0</v>
          </cell>
          <cell r="F3804">
            <v>0</v>
          </cell>
          <cell r="G3804">
            <v>0</v>
          </cell>
          <cell r="H3804">
            <v>0</v>
          </cell>
        </row>
        <row r="3805">
          <cell r="A3805" t="str">
            <v>OURO BRANCO-RN</v>
          </cell>
          <cell r="B3805">
            <v>0</v>
          </cell>
          <cell r="C3805">
            <v>0</v>
          </cell>
          <cell r="D3805">
            <v>0</v>
          </cell>
          <cell r="E3805">
            <v>0</v>
          </cell>
          <cell r="F3805">
            <v>0</v>
          </cell>
          <cell r="G3805">
            <v>0</v>
          </cell>
          <cell r="H3805">
            <v>0</v>
          </cell>
        </row>
        <row r="3806">
          <cell r="A3806" t="str">
            <v>PARANA-RN</v>
          </cell>
          <cell r="B3806">
            <v>0</v>
          </cell>
          <cell r="C3806">
            <v>0</v>
          </cell>
          <cell r="D3806">
            <v>0</v>
          </cell>
          <cell r="E3806">
            <v>0</v>
          </cell>
          <cell r="F3806">
            <v>0</v>
          </cell>
          <cell r="G3806">
            <v>0</v>
          </cell>
          <cell r="H3806">
            <v>0</v>
          </cell>
        </row>
        <row r="3807">
          <cell r="A3807" t="str">
            <v>PARAU-RN</v>
          </cell>
          <cell r="B3807">
            <v>0</v>
          </cell>
          <cell r="C3807">
            <v>0</v>
          </cell>
          <cell r="D3807">
            <v>0</v>
          </cell>
          <cell r="E3807">
            <v>0</v>
          </cell>
          <cell r="F3807">
            <v>0</v>
          </cell>
          <cell r="G3807">
            <v>0</v>
          </cell>
          <cell r="H3807">
            <v>0</v>
          </cell>
        </row>
        <row r="3808">
          <cell r="A3808" t="str">
            <v>PARAZINHO-RN</v>
          </cell>
          <cell r="B3808">
            <v>0</v>
          </cell>
          <cell r="C3808">
            <v>0</v>
          </cell>
          <cell r="D3808">
            <v>0</v>
          </cell>
          <cell r="E3808">
            <v>0</v>
          </cell>
          <cell r="F3808">
            <v>0</v>
          </cell>
          <cell r="G3808">
            <v>0</v>
          </cell>
          <cell r="H3808">
            <v>0</v>
          </cell>
        </row>
        <row r="3809">
          <cell r="A3809" t="str">
            <v>PARELHAS-RN</v>
          </cell>
          <cell r="B3809">
            <v>0</v>
          </cell>
          <cell r="C3809">
            <v>0</v>
          </cell>
          <cell r="D3809">
            <v>0</v>
          </cell>
          <cell r="E3809">
            <v>0</v>
          </cell>
          <cell r="F3809">
            <v>0</v>
          </cell>
          <cell r="G3809">
            <v>0</v>
          </cell>
          <cell r="H3809">
            <v>0</v>
          </cell>
        </row>
        <row r="3810">
          <cell r="A3810" t="str">
            <v>PARNAMIRIM-RN</v>
          </cell>
          <cell r="B3810">
            <v>0</v>
          </cell>
          <cell r="C3810">
            <v>0</v>
          </cell>
          <cell r="D3810">
            <v>0</v>
          </cell>
          <cell r="E3810">
            <v>0</v>
          </cell>
          <cell r="F3810">
            <v>0</v>
          </cell>
          <cell r="G3810">
            <v>0</v>
          </cell>
          <cell r="H3810">
            <v>0</v>
          </cell>
        </row>
        <row r="3811">
          <cell r="A3811" t="str">
            <v>PASSA E FICA-RN</v>
          </cell>
          <cell r="B3811">
            <v>0</v>
          </cell>
          <cell r="C3811">
            <v>0</v>
          </cell>
          <cell r="D3811">
            <v>0</v>
          </cell>
          <cell r="E3811">
            <v>0</v>
          </cell>
          <cell r="F3811">
            <v>0</v>
          </cell>
          <cell r="G3811">
            <v>0</v>
          </cell>
          <cell r="H3811">
            <v>0</v>
          </cell>
        </row>
        <row r="3812">
          <cell r="A3812" t="str">
            <v>PASSAGEM-RN</v>
          </cell>
          <cell r="B3812">
            <v>0</v>
          </cell>
          <cell r="C3812">
            <v>0</v>
          </cell>
          <cell r="D3812">
            <v>0</v>
          </cell>
          <cell r="E3812">
            <v>0</v>
          </cell>
          <cell r="F3812">
            <v>0</v>
          </cell>
          <cell r="G3812">
            <v>0</v>
          </cell>
          <cell r="H3812">
            <v>0</v>
          </cell>
        </row>
        <row r="3813">
          <cell r="A3813" t="str">
            <v>PATU-RN</v>
          </cell>
          <cell r="B3813">
            <v>0</v>
          </cell>
          <cell r="C3813">
            <v>0</v>
          </cell>
          <cell r="D3813">
            <v>0</v>
          </cell>
          <cell r="E3813">
            <v>0</v>
          </cell>
          <cell r="F3813">
            <v>0</v>
          </cell>
          <cell r="G3813">
            <v>0</v>
          </cell>
          <cell r="H3813">
            <v>0</v>
          </cell>
        </row>
        <row r="3814">
          <cell r="A3814" t="str">
            <v>PAU DOS FERROS-RN</v>
          </cell>
          <cell r="B3814">
            <v>0</v>
          </cell>
          <cell r="C3814">
            <v>0</v>
          </cell>
          <cell r="D3814">
            <v>0</v>
          </cell>
          <cell r="E3814">
            <v>0</v>
          </cell>
          <cell r="F3814">
            <v>0</v>
          </cell>
          <cell r="G3814">
            <v>0</v>
          </cell>
          <cell r="H3814">
            <v>0</v>
          </cell>
        </row>
        <row r="3815">
          <cell r="A3815" t="str">
            <v>PEDRA GRANDE-RN</v>
          </cell>
          <cell r="B3815">
            <v>0</v>
          </cell>
          <cell r="C3815">
            <v>0</v>
          </cell>
          <cell r="D3815">
            <v>0</v>
          </cell>
          <cell r="E3815">
            <v>0</v>
          </cell>
          <cell r="F3815">
            <v>0</v>
          </cell>
          <cell r="G3815">
            <v>0</v>
          </cell>
          <cell r="H3815">
            <v>0</v>
          </cell>
        </row>
        <row r="3816">
          <cell r="A3816" t="str">
            <v>PEDRA PRETA-RN</v>
          </cell>
          <cell r="B3816">
            <v>0</v>
          </cell>
          <cell r="C3816">
            <v>0</v>
          </cell>
          <cell r="D3816">
            <v>0</v>
          </cell>
          <cell r="E3816">
            <v>0</v>
          </cell>
          <cell r="F3816">
            <v>0</v>
          </cell>
          <cell r="G3816">
            <v>0</v>
          </cell>
          <cell r="H3816">
            <v>0</v>
          </cell>
        </row>
        <row r="3817">
          <cell r="A3817" t="str">
            <v>PEDRO AVELINO-RN</v>
          </cell>
          <cell r="B3817">
            <v>0</v>
          </cell>
          <cell r="C3817">
            <v>0</v>
          </cell>
          <cell r="D3817">
            <v>0</v>
          </cell>
          <cell r="E3817">
            <v>0</v>
          </cell>
          <cell r="F3817">
            <v>0</v>
          </cell>
          <cell r="G3817">
            <v>0</v>
          </cell>
          <cell r="H3817">
            <v>0</v>
          </cell>
        </row>
        <row r="3818">
          <cell r="A3818" t="str">
            <v>PEDRO VELHO-RN</v>
          </cell>
          <cell r="B3818">
            <v>187649.74</v>
          </cell>
          <cell r="C3818">
            <v>186949.64</v>
          </cell>
          <cell r="D3818">
            <v>0</v>
          </cell>
          <cell r="E3818">
            <v>0</v>
          </cell>
          <cell r="F3818">
            <v>186949.64</v>
          </cell>
          <cell r="G3818">
            <v>-700.1</v>
          </cell>
          <cell r="H3818">
            <v>0</v>
          </cell>
        </row>
        <row r="3819">
          <cell r="A3819" t="str">
            <v>PENDENCIAS-RN</v>
          </cell>
          <cell r="B3819">
            <v>187649.74</v>
          </cell>
          <cell r="C3819">
            <v>186949.64</v>
          </cell>
          <cell r="D3819">
            <v>0</v>
          </cell>
          <cell r="E3819">
            <v>0</v>
          </cell>
          <cell r="F3819">
            <v>186949.64</v>
          </cell>
          <cell r="G3819">
            <v>-700.1</v>
          </cell>
          <cell r="H3819">
            <v>0</v>
          </cell>
        </row>
        <row r="3820">
          <cell r="A3820" t="str">
            <v>PILOES-RN</v>
          </cell>
          <cell r="B3820">
            <v>0</v>
          </cell>
          <cell r="C3820">
            <v>0</v>
          </cell>
          <cell r="D3820">
            <v>0</v>
          </cell>
          <cell r="E3820">
            <v>0</v>
          </cell>
          <cell r="F3820">
            <v>0</v>
          </cell>
          <cell r="G3820">
            <v>0</v>
          </cell>
          <cell r="H3820">
            <v>0</v>
          </cell>
        </row>
        <row r="3821">
          <cell r="A3821" t="str">
            <v>POCO BRANCO-RN</v>
          </cell>
          <cell r="B3821">
            <v>0</v>
          </cell>
          <cell r="C3821">
            <v>0</v>
          </cell>
          <cell r="D3821">
            <v>0</v>
          </cell>
          <cell r="E3821">
            <v>0</v>
          </cell>
          <cell r="F3821">
            <v>0</v>
          </cell>
          <cell r="G3821">
            <v>0</v>
          </cell>
          <cell r="H3821">
            <v>0</v>
          </cell>
        </row>
        <row r="3822">
          <cell r="A3822" t="str">
            <v>PORTALEGRE-RN</v>
          </cell>
          <cell r="B3822">
            <v>0</v>
          </cell>
          <cell r="C3822">
            <v>0</v>
          </cell>
          <cell r="D3822">
            <v>0</v>
          </cell>
          <cell r="E3822">
            <v>0</v>
          </cell>
          <cell r="F3822">
            <v>0</v>
          </cell>
          <cell r="G3822">
            <v>0</v>
          </cell>
          <cell r="H3822">
            <v>0</v>
          </cell>
        </row>
        <row r="3823">
          <cell r="A3823" t="str">
            <v>PORTO DO MANGUE-RN</v>
          </cell>
          <cell r="B3823">
            <v>187649.74</v>
          </cell>
          <cell r="C3823">
            <v>186949.64</v>
          </cell>
          <cell r="D3823">
            <v>0</v>
          </cell>
          <cell r="E3823">
            <v>0</v>
          </cell>
          <cell r="F3823">
            <v>186949.64</v>
          </cell>
          <cell r="G3823">
            <v>-700.1</v>
          </cell>
          <cell r="H3823">
            <v>0</v>
          </cell>
        </row>
        <row r="3824">
          <cell r="A3824" t="str">
            <v>PRESIDENTE JUSCELINO-RN</v>
          </cell>
          <cell r="B3824">
            <v>0</v>
          </cell>
          <cell r="C3824">
            <v>0</v>
          </cell>
          <cell r="D3824">
            <v>0</v>
          </cell>
          <cell r="E3824">
            <v>0</v>
          </cell>
          <cell r="F3824">
            <v>0</v>
          </cell>
          <cell r="G3824">
            <v>0</v>
          </cell>
          <cell r="H3824">
            <v>0</v>
          </cell>
        </row>
        <row r="3825">
          <cell r="A3825" t="str">
            <v>PUREZA-RN</v>
          </cell>
          <cell r="B3825">
            <v>0</v>
          </cell>
          <cell r="C3825">
            <v>0</v>
          </cell>
          <cell r="D3825">
            <v>0</v>
          </cell>
          <cell r="E3825">
            <v>0</v>
          </cell>
          <cell r="F3825">
            <v>0</v>
          </cell>
          <cell r="G3825">
            <v>0</v>
          </cell>
          <cell r="H3825">
            <v>0</v>
          </cell>
        </row>
        <row r="3826">
          <cell r="A3826" t="str">
            <v>RAFAEL FERNANDES-RN</v>
          </cell>
          <cell r="B3826">
            <v>0</v>
          </cell>
          <cell r="C3826">
            <v>0</v>
          </cell>
          <cell r="D3826">
            <v>0</v>
          </cell>
          <cell r="E3826">
            <v>0</v>
          </cell>
          <cell r="F3826">
            <v>0</v>
          </cell>
          <cell r="G3826">
            <v>0</v>
          </cell>
          <cell r="H3826">
            <v>0</v>
          </cell>
        </row>
        <row r="3827">
          <cell r="A3827" t="str">
            <v>RAFAEL GODEIRO-RN</v>
          </cell>
          <cell r="B3827">
            <v>0</v>
          </cell>
          <cell r="C3827">
            <v>0</v>
          </cell>
          <cell r="D3827">
            <v>0</v>
          </cell>
          <cell r="E3827">
            <v>0</v>
          </cell>
          <cell r="F3827">
            <v>0</v>
          </cell>
          <cell r="G3827">
            <v>0</v>
          </cell>
          <cell r="H3827">
            <v>0</v>
          </cell>
        </row>
        <row r="3828">
          <cell r="A3828" t="str">
            <v>RIACHO DA CRUZ-RN</v>
          </cell>
          <cell r="B3828">
            <v>0</v>
          </cell>
          <cell r="C3828">
            <v>0</v>
          </cell>
          <cell r="D3828">
            <v>0</v>
          </cell>
          <cell r="E3828">
            <v>0</v>
          </cell>
          <cell r="F3828">
            <v>0</v>
          </cell>
          <cell r="G3828">
            <v>0</v>
          </cell>
          <cell r="H3828">
            <v>0</v>
          </cell>
        </row>
        <row r="3829">
          <cell r="A3829" t="str">
            <v>RIACHO DE SANTANA-RN</v>
          </cell>
          <cell r="B3829">
            <v>0</v>
          </cell>
          <cell r="C3829">
            <v>0</v>
          </cell>
          <cell r="D3829">
            <v>0</v>
          </cell>
          <cell r="E3829">
            <v>0</v>
          </cell>
          <cell r="F3829">
            <v>0</v>
          </cell>
          <cell r="G3829">
            <v>0</v>
          </cell>
          <cell r="H3829">
            <v>0</v>
          </cell>
        </row>
        <row r="3830">
          <cell r="A3830" t="str">
            <v>RIACHUELO-RN</v>
          </cell>
          <cell r="B3830">
            <v>0</v>
          </cell>
          <cell r="C3830">
            <v>0</v>
          </cell>
          <cell r="D3830">
            <v>0</v>
          </cell>
          <cell r="E3830">
            <v>0</v>
          </cell>
          <cell r="F3830">
            <v>0</v>
          </cell>
          <cell r="G3830">
            <v>0</v>
          </cell>
          <cell r="H3830">
            <v>0</v>
          </cell>
        </row>
        <row r="3831">
          <cell r="A3831" t="str">
            <v>RIO DO FOGO-RN</v>
          </cell>
          <cell r="B3831">
            <v>0</v>
          </cell>
          <cell r="C3831">
            <v>0</v>
          </cell>
          <cell r="D3831">
            <v>0</v>
          </cell>
          <cell r="E3831">
            <v>0</v>
          </cell>
          <cell r="F3831">
            <v>0</v>
          </cell>
          <cell r="G3831">
            <v>0</v>
          </cell>
          <cell r="H3831">
            <v>0</v>
          </cell>
        </row>
        <row r="3832">
          <cell r="A3832" t="str">
            <v>RODOLFO FERNANDES-RN</v>
          </cell>
          <cell r="B3832">
            <v>0</v>
          </cell>
          <cell r="C3832">
            <v>0</v>
          </cell>
          <cell r="D3832">
            <v>0</v>
          </cell>
          <cell r="E3832">
            <v>0</v>
          </cell>
          <cell r="F3832">
            <v>0</v>
          </cell>
          <cell r="G3832">
            <v>0</v>
          </cell>
          <cell r="H3832">
            <v>0</v>
          </cell>
        </row>
        <row r="3833">
          <cell r="A3833" t="str">
            <v>RUY BARBOSA-RN</v>
          </cell>
          <cell r="B3833">
            <v>0</v>
          </cell>
          <cell r="C3833">
            <v>0</v>
          </cell>
          <cell r="D3833">
            <v>0</v>
          </cell>
          <cell r="E3833">
            <v>0</v>
          </cell>
          <cell r="F3833">
            <v>0</v>
          </cell>
          <cell r="G3833">
            <v>0</v>
          </cell>
          <cell r="H3833">
            <v>0</v>
          </cell>
        </row>
        <row r="3834">
          <cell r="A3834" t="str">
            <v>SANTA CRUZ-RN</v>
          </cell>
          <cell r="B3834">
            <v>0</v>
          </cell>
          <cell r="C3834">
            <v>0</v>
          </cell>
          <cell r="D3834">
            <v>0</v>
          </cell>
          <cell r="E3834">
            <v>0</v>
          </cell>
          <cell r="F3834">
            <v>0</v>
          </cell>
          <cell r="G3834">
            <v>0</v>
          </cell>
          <cell r="H3834">
            <v>0</v>
          </cell>
        </row>
        <row r="3835">
          <cell r="A3835" t="str">
            <v>SANTA MARIA-RN</v>
          </cell>
          <cell r="B3835">
            <v>0</v>
          </cell>
          <cell r="C3835">
            <v>0</v>
          </cell>
          <cell r="D3835">
            <v>0</v>
          </cell>
          <cell r="E3835">
            <v>0</v>
          </cell>
          <cell r="F3835">
            <v>0</v>
          </cell>
          <cell r="G3835">
            <v>0</v>
          </cell>
          <cell r="H3835">
            <v>0</v>
          </cell>
        </row>
        <row r="3836">
          <cell r="A3836" t="str">
            <v>SANTANA DO MATOS-RN</v>
          </cell>
          <cell r="B3836">
            <v>0</v>
          </cell>
          <cell r="C3836">
            <v>0</v>
          </cell>
          <cell r="D3836">
            <v>0</v>
          </cell>
          <cell r="E3836">
            <v>0</v>
          </cell>
          <cell r="F3836">
            <v>0</v>
          </cell>
          <cell r="G3836">
            <v>0</v>
          </cell>
          <cell r="H3836">
            <v>0</v>
          </cell>
        </row>
        <row r="3837">
          <cell r="A3837" t="str">
            <v>SANTANA DO SERIDO-RN</v>
          </cell>
          <cell r="B3837">
            <v>0</v>
          </cell>
          <cell r="C3837">
            <v>0</v>
          </cell>
          <cell r="D3837">
            <v>0</v>
          </cell>
          <cell r="E3837">
            <v>0</v>
          </cell>
          <cell r="F3837">
            <v>0</v>
          </cell>
          <cell r="G3837">
            <v>0</v>
          </cell>
          <cell r="H3837">
            <v>0</v>
          </cell>
        </row>
        <row r="3838">
          <cell r="A3838" t="str">
            <v>SANTO ANTONIO-RN</v>
          </cell>
          <cell r="B3838">
            <v>0</v>
          </cell>
          <cell r="C3838">
            <v>0</v>
          </cell>
          <cell r="D3838">
            <v>0</v>
          </cell>
          <cell r="E3838">
            <v>0</v>
          </cell>
          <cell r="F3838">
            <v>0</v>
          </cell>
          <cell r="G3838">
            <v>0</v>
          </cell>
          <cell r="H3838">
            <v>0</v>
          </cell>
        </row>
        <row r="3839">
          <cell r="A3839" t="str">
            <v>SAO BENTO DO NORTE-RN</v>
          </cell>
          <cell r="B3839">
            <v>0</v>
          </cell>
          <cell r="C3839">
            <v>0</v>
          </cell>
          <cell r="D3839">
            <v>0</v>
          </cell>
          <cell r="E3839">
            <v>0</v>
          </cell>
          <cell r="F3839">
            <v>0</v>
          </cell>
          <cell r="G3839">
            <v>0</v>
          </cell>
          <cell r="H3839">
            <v>0</v>
          </cell>
        </row>
        <row r="3840">
          <cell r="A3840" t="str">
            <v>SAO BENTO DO TRAIRI-RN</v>
          </cell>
          <cell r="B3840">
            <v>0</v>
          </cell>
          <cell r="C3840">
            <v>0</v>
          </cell>
          <cell r="D3840">
            <v>0</v>
          </cell>
          <cell r="E3840">
            <v>0</v>
          </cell>
          <cell r="F3840">
            <v>0</v>
          </cell>
          <cell r="G3840">
            <v>0</v>
          </cell>
          <cell r="H3840">
            <v>0</v>
          </cell>
        </row>
        <row r="3841">
          <cell r="A3841" t="str">
            <v>SAO FERNANDO-RN</v>
          </cell>
          <cell r="B3841">
            <v>0</v>
          </cell>
          <cell r="C3841">
            <v>0</v>
          </cell>
          <cell r="D3841">
            <v>0</v>
          </cell>
          <cell r="E3841">
            <v>0</v>
          </cell>
          <cell r="F3841">
            <v>0</v>
          </cell>
          <cell r="G3841">
            <v>0</v>
          </cell>
          <cell r="H3841">
            <v>0</v>
          </cell>
        </row>
        <row r="3842">
          <cell r="A3842" t="str">
            <v>SAO FRANCISCO DO OESTE-RN</v>
          </cell>
          <cell r="B3842">
            <v>0</v>
          </cell>
          <cell r="C3842">
            <v>0</v>
          </cell>
          <cell r="D3842">
            <v>0</v>
          </cell>
          <cell r="E3842">
            <v>0</v>
          </cell>
          <cell r="F3842">
            <v>0</v>
          </cell>
          <cell r="G3842">
            <v>0</v>
          </cell>
          <cell r="H3842">
            <v>0</v>
          </cell>
        </row>
        <row r="3843">
          <cell r="A3843" t="str">
            <v>SAO GONCALO DO AMARANTE-RN</v>
          </cell>
          <cell r="B3843">
            <v>0</v>
          </cell>
          <cell r="C3843">
            <v>0</v>
          </cell>
          <cell r="D3843">
            <v>0</v>
          </cell>
          <cell r="E3843">
            <v>0</v>
          </cell>
          <cell r="F3843">
            <v>0</v>
          </cell>
          <cell r="G3843">
            <v>0</v>
          </cell>
          <cell r="H3843">
            <v>0</v>
          </cell>
        </row>
        <row r="3844">
          <cell r="A3844" t="str">
            <v>SAO JOAO DO SABUGI-RN</v>
          </cell>
          <cell r="B3844">
            <v>0</v>
          </cell>
          <cell r="C3844">
            <v>0</v>
          </cell>
          <cell r="D3844">
            <v>0</v>
          </cell>
          <cell r="E3844">
            <v>0</v>
          </cell>
          <cell r="F3844">
            <v>0</v>
          </cell>
          <cell r="G3844">
            <v>0</v>
          </cell>
          <cell r="H3844">
            <v>0</v>
          </cell>
        </row>
        <row r="3845">
          <cell r="A3845" t="str">
            <v>SAO JOSE DE MIPIBU-RN</v>
          </cell>
          <cell r="B3845">
            <v>0</v>
          </cell>
          <cell r="C3845">
            <v>0</v>
          </cell>
          <cell r="D3845">
            <v>0</v>
          </cell>
          <cell r="E3845">
            <v>0</v>
          </cell>
          <cell r="F3845">
            <v>0</v>
          </cell>
          <cell r="G3845">
            <v>0</v>
          </cell>
          <cell r="H3845">
            <v>0</v>
          </cell>
        </row>
        <row r="3846">
          <cell r="A3846" t="str">
            <v>SAO JOSE DO CAMPESTRE-RN</v>
          </cell>
          <cell r="B3846">
            <v>0</v>
          </cell>
          <cell r="C3846">
            <v>0</v>
          </cell>
          <cell r="D3846">
            <v>0</v>
          </cell>
          <cell r="E3846">
            <v>0</v>
          </cell>
          <cell r="F3846">
            <v>0</v>
          </cell>
          <cell r="G3846">
            <v>0</v>
          </cell>
          <cell r="H3846">
            <v>0</v>
          </cell>
        </row>
        <row r="3847">
          <cell r="A3847" t="str">
            <v>SAO JOSE DO SERIDO-RN</v>
          </cell>
          <cell r="B3847">
            <v>0</v>
          </cell>
          <cell r="C3847">
            <v>0</v>
          </cell>
          <cell r="D3847">
            <v>0</v>
          </cell>
          <cell r="E3847">
            <v>0</v>
          </cell>
          <cell r="F3847">
            <v>0</v>
          </cell>
          <cell r="G3847">
            <v>0</v>
          </cell>
          <cell r="H3847">
            <v>0</v>
          </cell>
        </row>
        <row r="3848">
          <cell r="A3848" t="str">
            <v>SAO MIGUEL DE TOUROS-RN</v>
          </cell>
          <cell r="B3848">
            <v>0</v>
          </cell>
          <cell r="C3848">
            <v>0</v>
          </cell>
          <cell r="D3848">
            <v>0</v>
          </cell>
          <cell r="E3848">
            <v>0</v>
          </cell>
          <cell r="F3848">
            <v>0</v>
          </cell>
          <cell r="G3848">
            <v>0</v>
          </cell>
          <cell r="H3848">
            <v>0</v>
          </cell>
        </row>
        <row r="3849">
          <cell r="A3849" t="str">
            <v>SAO MIGUEL-RN</v>
          </cell>
          <cell r="B3849">
            <v>0</v>
          </cell>
          <cell r="C3849">
            <v>0</v>
          </cell>
          <cell r="D3849">
            <v>0</v>
          </cell>
          <cell r="E3849">
            <v>0</v>
          </cell>
          <cell r="F3849">
            <v>0</v>
          </cell>
          <cell r="G3849">
            <v>0</v>
          </cell>
          <cell r="H3849">
            <v>0</v>
          </cell>
        </row>
        <row r="3850">
          <cell r="A3850" t="str">
            <v>SAO PAULO DO POTENGI-RN</v>
          </cell>
          <cell r="B3850">
            <v>0</v>
          </cell>
          <cell r="C3850">
            <v>0</v>
          </cell>
          <cell r="D3850">
            <v>0</v>
          </cell>
          <cell r="E3850">
            <v>0</v>
          </cell>
          <cell r="F3850">
            <v>0</v>
          </cell>
          <cell r="G3850">
            <v>0</v>
          </cell>
          <cell r="H3850">
            <v>0</v>
          </cell>
        </row>
        <row r="3851">
          <cell r="A3851" t="str">
            <v>SAO PEDRO-RN</v>
          </cell>
          <cell r="B3851">
            <v>0</v>
          </cell>
          <cell r="C3851">
            <v>0</v>
          </cell>
          <cell r="D3851">
            <v>0</v>
          </cell>
          <cell r="E3851">
            <v>0</v>
          </cell>
          <cell r="F3851">
            <v>0</v>
          </cell>
          <cell r="G3851">
            <v>0</v>
          </cell>
          <cell r="H3851">
            <v>0</v>
          </cell>
        </row>
        <row r="3852">
          <cell r="A3852" t="str">
            <v>SAO RAFAEL-RN</v>
          </cell>
          <cell r="B3852">
            <v>0</v>
          </cell>
          <cell r="C3852">
            <v>0</v>
          </cell>
          <cell r="D3852">
            <v>0</v>
          </cell>
          <cell r="E3852">
            <v>0</v>
          </cell>
          <cell r="F3852">
            <v>0</v>
          </cell>
          <cell r="G3852">
            <v>0</v>
          </cell>
          <cell r="H3852">
            <v>0</v>
          </cell>
        </row>
        <row r="3853">
          <cell r="A3853" t="str">
            <v>SAO TOME-RN</v>
          </cell>
          <cell r="B3853">
            <v>0</v>
          </cell>
          <cell r="C3853">
            <v>0</v>
          </cell>
          <cell r="D3853">
            <v>0</v>
          </cell>
          <cell r="E3853">
            <v>0</v>
          </cell>
          <cell r="F3853">
            <v>0</v>
          </cell>
          <cell r="G3853">
            <v>0</v>
          </cell>
          <cell r="H3853">
            <v>0</v>
          </cell>
        </row>
        <row r="3854">
          <cell r="A3854" t="str">
            <v>SAO VICENTE-RN</v>
          </cell>
          <cell r="B3854">
            <v>0</v>
          </cell>
          <cell r="C3854">
            <v>0</v>
          </cell>
          <cell r="D3854">
            <v>0</v>
          </cell>
          <cell r="E3854">
            <v>0</v>
          </cell>
          <cell r="F3854">
            <v>0</v>
          </cell>
          <cell r="G3854">
            <v>0</v>
          </cell>
          <cell r="H3854">
            <v>0</v>
          </cell>
        </row>
        <row r="3855">
          <cell r="A3855" t="str">
            <v>SENADOR ELOI DE SOUZA-RN</v>
          </cell>
          <cell r="B3855">
            <v>0</v>
          </cell>
          <cell r="C3855">
            <v>0</v>
          </cell>
          <cell r="D3855">
            <v>0</v>
          </cell>
          <cell r="E3855">
            <v>0</v>
          </cell>
          <cell r="F3855">
            <v>0</v>
          </cell>
          <cell r="G3855">
            <v>0</v>
          </cell>
          <cell r="H3855">
            <v>0</v>
          </cell>
        </row>
        <row r="3856">
          <cell r="A3856" t="str">
            <v>SENADOR GEORGINO AVELINO-RN</v>
          </cell>
          <cell r="B3856">
            <v>0</v>
          </cell>
          <cell r="C3856">
            <v>0</v>
          </cell>
          <cell r="D3856">
            <v>0</v>
          </cell>
          <cell r="E3856">
            <v>0</v>
          </cell>
          <cell r="F3856">
            <v>0</v>
          </cell>
          <cell r="G3856">
            <v>0</v>
          </cell>
          <cell r="H3856">
            <v>0</v>
          </cell>
        </row>
        <row r="3857">
          <cell r="A3857" t="str">
            <v>SERRA DE SAO BENTO-RN</v>
          </cell>
          <cell r="B3857">
            <v>0</v>
          </cell>
          <cell r="C3857">
            <v>0</v>
          </cell>
          <cell r="D3857">
            <v>0</v>
          </cell>
          <cell r="E3857">
            <v>0</v>
          </cell>
          <cell r="F3857">
            <v>0</v>
          </cell>
          <cell r="G3857">
            <v>0</v>
          </cell>
          <cell r="H3857">
            <v>0</v>
          </cell>
        </row>
        <row r="3858">
          <cell r="A3858" t="str">
            <v>SERRA DO MEL-RN</v>
          </cell>
          <cell r="B3858">
            <v>187649.74</v>
          </cell>
          <cell r="C3858">
            <v>186949.64</v>
          </cell>
          <cell r="D3858">
            <v>0</v>
          </cell>
          <cell r="E3858">
            <v>0</v>
          </cell>
          <cell r="F3858">
            <v>186949.64</v>
          </cell>
          <cell r="G3858">
            <v>-700.1</v>
          </cell>
          <cell r="H3858">
            <v>0</v>
          </cell>
        </row>
        <row r="3859">
          <cell r="A3859" t="str">
            <v>SERRA NEGRA DO NORTE-RN</v>
          </cell>
          <cell r="B3859">
            <v>0</v>
          </cell>
          <cell r="C3859">
            <v>0</v>
          </cell>
          <cell r="D3859">
            <v>0</v>
          </cell>
          <cell r="E3859">
            <v>0</v>
          </cell>
          <cell r="F3859">
            <v>0</v>
          </cell>
          <cell r="G3859">
            <v>0</v>
          </cell>
          <cell r="H3859">
            <v>0</v>
          </cell>
        </row>
        <row r="3860">
          <cell r="A3860" t="str">
            <v>SERRINHA DOS PINTOS-RN</v>
          </cell>
          <cell r="B3860">
            <v>0</v>
          </cell>
          <cell r="C3860">
            <v>0</v>
          </cell>
          <cell r="D3860">
            <v>0</v>
          </cell>
          <cell r="E3860">
            <v>0</v>
          </cell>
          <cell r="F3860">
            <v>0</v>
          </cell>
          <cell r="G3860">
            <v>0</v>
          </cell>
          <cell r="H3860">
            <v>0</v>
          </cell>
        </row>
        <row r="3861">
          <cell r="A3861" t="str">
            <v>SERRINHA-RN</v>
          </cell>
          <cell r="B3861">
            <v>0</v>
          </cell>
          <cell r="C3861">
            <v>0</v>
          </cell>
          <cell r="D3861">
            <v>0</v>
          </cell>
          <cell r="E3861">
            <v>0</v>
          </cell>
          <cell r="F3861">
            <v>0</v>
          </cell>
          <cell r="G3861">
            <v>0</v>
          </cell>
          <cell r="H3861">
            <v>0</v>
          </cell>
        </row>
        <row r="3862">
          <cell r="A3862" t="str">
            <v>SEVERIANO MELO-RN</v>
          </cell>
          <cell r="B3862">
            <v>0</v>
          </cell>
          <cell r="C3862">
            <v>0</v>
          </cell>
          <cell r="D3862">
            <v>0</v>
          </cell>
          <cell r="E3862">
            <v>0</v>
          </cell>
          <cell r="F3862">
            <v>0</v>
          </cell>
          <cell r="G3862">
            <v>0</v>
          </cell>
          <cell r="H3862">
            <v>0</v>
          </cell>
        </row>
        <row r="3863">
          <cell r="A3863" t="str">
            <v>SITIO NOVO-RN</v>
          </cell>
          <cell r="B3863">
            <v>0</v>
          </cell>
          <cell r="C3863">
            <v>0</v>
          </cell>
          <cell r="D3863">
            <v>0</v>
          </cell>
          <cell r="E3863">
            <v>0</v>
          </cell>
          <cell r="F3863">
            <v>0</v>
          </cell>
          <cell r="G3863">
            <v>0</v>
          </cell>
          <cell r="H3863">
            <v>0</v>
          </cell>
        </row>
        <row r="3864">
          <cell r="A3864" t="str">
            <v>TABOLEIRO GRANDE-RN</v>
          </cell>
          <cell r="B3864">
            <v>0</v>
          </cell>
          <cell r="C3864">
            <v>0</v>
          </cell>
          <cell r="D3864">
            <v>0</v>
          </cell>
          <cell r="E3864">
            <v>0</v>
          </cell>
          <cell r="F3864">
            <v>0</v>
          </cell>
          <cell r="G3864">
            <v>0</v>
          </cell>
          <cell r="H3864">
            <v>0</v>
          </cell>
        </row>
        <row r="3865">
          <cell r="A3865" t="str">
            <v>TAIPU-RN</v>
          </cell>
          <cell r="B3865">
            <v>0</v>
          </cell>
          <cell r="C3865">
            <v>0</v>
          </cell>
          <cell r="D3865">
            <v>0</v>
          </cell>
          <cell r="E3865">
            <v>0</v>
          </cell>
          <cell r="F3865">
            <v>0</v>
          </cell>
          <cell r="G3865">
            <v>0</v>
          </cell>
          <cell r="H3865">
            <v>0</v>
          </cell>
        </row>
        <row r="3866">
          <cell r="A3866" t="str">
            <v>TANGARA-RN</v>
          </cell>
          <cell r="B3866">
            <v>0</v>
          </cell>
          <cell r="C3866">
            <v>0</v>
          </cell>
          <cell r="D3866">
            <v>0</v>
          </cell>
          <cell r="E3866">
            <v>0</v>
          </cell>
          <cell r="F3866">
            <v>0</v>
          </cell>
          <cell r="G3866">
            <v>0</v>
          </cell>
          <cell r="H3866">
            <v>0</v>
          </cell>
        </row>
        <row r="3867">
          <cell r="A3867" t="str">
            <v>TENENTE ANANIAS-RN</v>
          </cell>
          <cell r="B3867">
            <v>0</v>
          </cell>
          <cell r="C3867">
            <v>0</v>
          </cell>
          <cell r="D3867">
            <v>0</v>
          </cell>
          <cell r="E3867">
            <v>0</v>
          </cell>
          <cell r="F3867">
            <v>0</v>
          </cell>
          <cell r="G3867">
            <v>0</v>
          </cell>
          <cell r="H3867">
            <v>0</v>
          </cell>
        </row>
        <row r="3868">
          <cell r="A3868" t="str">
            <v>TENENTE LAURENTINO CRUZ-RN</v>
          </cell>
          <cell r="B3868">
            <v>0</v>
          </cell>
          <cell r="C3868">
            <v>0</v>
          </cell>
          <cell r="D3868">
            <v>0</v>
          </cell>
          <cell r="E3868">
            <v>0</v>
          </cell>
          <cell r="F3868">
            <v>0</v>
          </cell>
          <cell r="G3868">
            <v>0</v>
          </cell>
          <cell r="H3868">
            <v>0</v>
          </cell>
        </row>
        <row r="3869">
          <cell r="A3869" t="str">
            <v>TIBAU DO SUL-RN</v>
          </cell>
          <cell r="B3869">
            <v>0</v>
          </cell>
          <cell r="C3869">
            <v>0</v>
          </cell>
          <cell r="D3869">
            <v>0</v>
          </cell>
          <cell r="E3869">
            <v>0</v>
          </cell>
          <cell r="F3869">
            <v>0</v>
          </cell>
          <cell r="G3869">
            <v>0</v>
          </cell>
          <cell r="H3869">
            <v>0</v>
          </cell>
        </row>
        <row r="3870">
          <cell r="A3870" t="str">
            <v>TIBAU-RN</v>
          </cell>
          <cell r="B3870">
            <v>187649.74</v>
          </cell>
          <cell r="C3870">
            <v>186949.64</v>
          </cell>
          <cell r="D3870">
            <v>0</v>
          </cell>
          <cell r="E3870">
            <v>0</v>
          </cell>
          <cell r="F3870">
            <v>186949.64</v>
          </cell>
          <cell r="G3870">
            <v>-700.1</v>
          </cell>
          <cell r="H3870">
            <v>0</v>
          </cell>
        </row>
        <row r="3871">
          <cell r="A3871" t="str">
            <v>TIMBAUBA DOS BATISTAS-RN</v>
          </cell>
          <cell r="B3871">
            <v>0</v>
          </cell>
          <cell r="C3871">
            <v>0</v>
          </cell>
          <cell r="D3871">
            <v>0</v>
          </cell>
          <cell r="E3871">
            <v>0</v>
          </cell>
          <cell r="F3871">
            <v>0</v>
          </cell>
          <cell r="G3871">
            <v>0</v>
          </cell>
          <cell r="H3871">
            <v>0</v>
          </cell>
        </row>
        <row r="3872">
          <cell r="A3872" t="str">
            <v>TOUROS-RN</v>
          </cell>
          <cell r="B3872">
            <v>0</v>
          </cell>
          <cell r="C3872">
            <v>0</v>
          </cell>
          <cell r="D3872">
            <v>0</v>
          </cell>
          <cell r="E3872">
            <v>0</v>
          </cell>
          <cell r="F3872">
            <v>0</v>
          </cell>
          <cell r="G3872">
            <v>0</v>
          </cell>
          <cell r="H3872">
            <v>0</v>
          </cell>
        </row>
        <row r="3873">
          <cell r="A3873" t="str">
            <v>TRIUNFO POTIGUAR-RN</v>
          </cell>
          <cell r="B3873">
            <v>0</v>
          </cell>
          <cell r="C3873">
            <v>0</v>
          </cell>
          <cell r="D3873">
            <v>0</v>
          </cell>
          <cell r="E3873">
            <v>0</v>
          </cell>
          <cell r="F3873">
            <v>0</v>
          </cell>
          <cell r="G3873">
            <v>0</v>
          </cell>
          <cell r="H3873">
            <v>0</v>
          </cell>
        </row>
        <row r="3874">
          <cell r="A3874" t="str">
            <v>UMARIZAL-RN</v>
          </cell>
          <cell r="B3874">
            <v>0</v>
          </cell>
          <cell r="C3874">
            <v>0</v>
          </cell>
          <cell r="D3874">
            <v>0</v>
          </cell>
          <cell r="E3874">
            <v>0</v>
          </cell>
          <cell r="F3874">
            <v>0</v>
          </cell>
          <cell r="G3874">
            <v>0</v>
          </cell>
          <cell r="H3874">
            <v>0</v>
          </cell>
        </row>
        <row r="3875">
          <cell r="A3875" t="str">
            <v>UPANEMA-RN</v>
          </cell>
          <cell r="B3875">
            <v>187649.74</v>
          </cell>
          <cell r="C3875">
            <v>186949.64</v>
          </cell>
          <cell r="D3875">
            <v>0</v>
          </cell>
          <cell r="E3875">
            <v>0</v>
          </cell>
          <cell r="F3875">
            <v>186949.64</v>
          </cell>
          <cell r="G3875">
            <v>-700.1</v>
          </cell>
          <cell r="H3875">
            <v>0</v>
          </cell>
        </row>
        <row r="3876">
          <cell r="A3876" t="str">
            <v>VARZEA-RN</v>
          </cell>
          <cell r="B3876">
            <v>0</v>
          </cell>
          <cell r="C3876">
            <v>0</v>
          </cell>
          <cell r="D3876">
            <v>0</v>
          </cell>
          <cell r="E3876">
            <v>0</v>
          </cell>
          <cell r="F3876">
            <v>0</v>
          </cell>
          <cell r="G3876">
            <v>0</v>
          </cell>
          <cell r="H3876">
            <v>0</v>
          </cell>
        </row>
        <row r="3877">
          <cell r="A3877" t="str">
            <v>VENHA-VER-RN</v>
          </cell>
          <cell r="B3877">
            <v>0</v>
          </cell>
          <cell r="C3877">
            <v>0</v>
          </cell>
          <cell r="D3877">
            <v>0</v>
          </cell>
          <cell r="E3877">
            <v>0</v>
          </cell>
          <cell r="F3877">
            <v>0</v>
          </cell>
          <cell r="G3877">
            <v>0</v>
          </cell>
          <cell r="H3877">
            <v>0</v>
          </cell>
        </row>
        <row r="3878">
          <cell r="A3878" t="str">
            <v>VERA CRUZ-RN</v>
          </cell>
          <cell r="B3878">
            <v>0</v>
          </cell>
          <cell r="C3878">
            <v>0</v>
          </cell>
          <cell r="D3878">
            <v>0</v>
          </cell>
          <cell r="E3878">
            <v>0</v>
          </cell>
          <cell r="F3878">
            <v>0</v>
          </cell>
          <cell r="G3878">
            <v>0</v>
          </cell>
          <cell r="H3878">
            <v>0</v>
          </cell>
        </row>
        <row r="3879">
          <cell r="A3879" t="str">
            <v>VICOSA-RN</v>
          </cell>
          <cell r="B3879">
            <v>0</v>
          </cell>
          <cell r="C3879">
            <v>0</v>
          </cell>
          <cell r="D3879">
            <v>0</v>
          </cell>
          <cell r="E3879">
            <v>0</v>
          </cell>
          <cell r="F3879">
            <v>0</v>
          </cell>
          <cell r="G3879">
            <v>0</v>
          </cell>
          <cell r="H3879">
            <v>0</v>
          </cell>
        </row>
        <row r="3880">
          <cell r="A3880" t="str">
            <v>VILA FLOR-RN</v>
          </cell>
          <cell r="B3880">
            <v>0</v>
          </cell>
          <cell r="C3880">
            <v>0</v>
          </cell>
          <cell r="D3880">
            <v>0</v>
          </cell>
          <cell r="E3880">
            <v>0</v>
          </cell>
          <cell r="F3880">
            <v>0</v>
          </cell>
          <cell r="G3880">
            <v>0</v>
          </cell>
          <cell r="H3880">
            <v>0</v>
          </cell>
        </row>
        <row r="3881">
          <cell r="A3881" t="str">
            <v>ALTA FLORESTA D'OESTE-RO</v>
          </cell>
          <cell r="B3881">
            <v>0</v>
          </cell>
          <cell r="C3881">
            <v>0</v>
          </cell>
          <cell r="D3881">
            <v>0</v>
          </cell>
          <cell r="E3881">
            <v>0</v>
          </cell>
          <cell r="F3881">
            <v>0</v>
          </cell>
          <cell r="G3881">
            <v>0</v>
          </cell>
          <cell r="H3881">
            <v>0</v>
          </cell>
        </row>
        <row r="3882">
          <cell r="A3882" t="str">
            <v>ALTO ALEGRE DOS PARECIS-RO</v>
          </cell>
          <cell r="B3882">
            <v>0</v>
          </cell>
          <cell r="C3882">
            <v>0</v>
          </cell>
          <cell r="D3882">
            <v>0</v>
          </cell>
          <cell r="E3882">
            <v>0</v>
          </cell>
          <cell r="F3882">
            <v>0</v>
          </cell>
          <cell r="G3882">
            <v>0</v>
          </cell>
          <cell r="H3882">
            <v>0</v>
          </cell>
        </row>
        <row r="3883">
          <cell r="A3883" t="str">
            <v>ALTO PARAISO-RO</v>
          </cell>
          <cell r="B3883">
            <v>0</v>
          </cell>
          <cell r="C3883">
            <v>0</v>
          </cell>
          <cell r="D3883">
            <v>0</v>
          </cell>
          <cell r="E3883">
            <v>0</v>
          </cell>
          <cell r="F3883">
            <v>0</v>
          </cell>
          <cell r="G3883">
            <v>0</v>
          </cell>
          <cell r="H3883">
            <v>0</v>
          </cell>
        </row>
        <row r="3884">
          <cell r="A3884" t="str">
            <v>ALVORADA D'OESTE-RO</v>
          </cell>
          <cell r="B3884">
            <v>0</v>
          </cell>
          <cell r="C3884">
            <v>0</v>
          </cell>
          <cell r="D3884">
            <v>0</v>
          </cell>
          <cell r="E3884">
            <v>0</v>
          </cell>
          <cell r="F3884">
            <v>0</v>
          </cell>
          <cell r="G3884">
            <v>0</v>
          </cell>
          <cell r="H3884">
            <v>0</v>
          </cell>
        </row>
        <row r="3885">
          <cell r="A3885" t="str">
            <v>ARIQUEMES-RO</v>
          </cell>
          <cell r="B3885">
            <v>0</v>
          </cell>
          <cell r="C3885">
            <v>0</v>
          </cell>
          <cell r="D3885">
            <v>0</v>
          </cell>
          <cell r="E3885">
            <v>0</v>
          </cell>
          <cell r="F3885">
            <v>0</v>
          </cell>
          <cell r="G3885">
            <v>0</v>
          </cell>
          <cell r="H3885">
            <v>0</v>
          </cell>
        </row>
        <row r="3886">
          <cell r="A3886" t="str">
            <v>BURITIS-RO</v>
          </cell>
          <cell r="B3886">
            <v>0</v>
          </cell>
          <cell r="C3886">
            <v>0</v>
          </cell>
          <cell r="D3886">
            <v>0</v>
          </cell>
          <cell r="E3886">
            <v>0</v>
          </cell>
          <cell r="F3886">
            <v>0</v>
          </cell>
          <cell r="G3886">
            <v>0</v>
          </cell>
          <cell r="H3886">
            <v>0</v>
          </cell>
        </row>
        <row r="3887">
          <cell r="A3887" t="str">
            <v>CABIXI-RO</v>
          </cell>
          <cell r="B3887">
            <v>0</v>
          </cell>
          <cell r="C3887">
            <v>0</v>
          </cell>
          <cell r="D3887">
            <v>0</v>
          </cell>
          <cell r="E3887">
            <v>0</v>
          </cell>
          <cell r="F3887">
            <v>0</v>
          </cell>
          <cell r="G3887">
            <v>0</v>
          </cell>
          <cell r="H3887">
            <v>0</v>
          </cell>
        </row>
        <row r="3888">
          <cell r="A3888" t="str">
            <v>CACAULANDIA-RO</v>
          </cell>
          <cell r="B3888">
            <v>0</v>
          </cell>
          <cell r="C3888">
            <v>0</v>
          </cell>
          <cell r="D3888">
            <v>0</v>
          </cell>
          <cell r="E3888">
            <v>0</v>
          </cell>
          <cell r="F3888">
            <v>0</v>
          </cell>
          <cell r="G3888">
            <v>0</v>
          </cell>
          <cell r="H3888">
            <v>0</v>
          </cell>
        </row>
        <row r="3889">
          <cell r="A3889" t="str">
            <v>CACOAL-RO</v>
          </cell>
          <cell r="B3889">
            <v>0</v>
          </cell>
          <cell r="C3889">
            <v>0</v>
          </cell>
          <cell r="D3889">
            <v>0</v>
          </cell>
          <cell r="E3889">
            <v>0</v>
          </cell>
          <cell r="F3889">
            <v>0</v>
          </cell>
          <cell r="G3889">
            <v>0</v>
          </cell>
          <cell r="H3889">
            <v>0</v>
          </cell>
        </row>
        <row r="3890">
          <cell r="A3890" t="str">
            <v>CAMPO NOVO DE RONDONIA-RO</v>
          </cell>
          <cell r="B3890">
            <v>0</v>
          </cell>
          <cell r="C3890">
            <v>0</v>
          </cell>
          <cell r="D3890">
            <v>0</v>
          </cell>
          <cell r="E3890">
            <v>0</v>
          </cell>
          <cell r="F3890">
            <v>0</v>
          </cell>
          <cell r="G3890">
            <v>0</v>
          </cell>
          <cell r="H3890">
            <v>0</v>
          </cell>
        </row>
        <row r="3891">
          <cell r="A3891" t="str">
            <v>CANDEIAS DO JAMARI-RO</v>
          </cell>
          <cell r="B3891">
            <v>0</v>
          </cell>
          <cell r="C3891">
            <v>0</v>
          </cell>
          <cell r="D3891">
            <v>0</v>
          </cell>
          <cell r="E3891">
            <v>0</v>
          </cell>
          <cell r="F3891">
            <v>0</v>
          </cell>
          <cell r="G3891">
            <v>0</v>
          </cell>
          <cell r="H3891">
            <v>0</v>
          </cell>
        </row>
        <row r="3892">
          <cell r="A3892" t="str">
            <v>CASTANHEIRAS-RO</v>
          </cell>
          <cell r="B3892">
            <v>0</v>
          </cell>
          <cell r="C3892">
            <v>0</v>
          </cell>
          <cell r="D3892">
            <v>0</v>
          </cell>
          <cell r="E3892">
            <v>0</v>
          </cell>
          <cell r="F3892">
            <v>0</v>
          </cell>
          <cell r="G3892">
            <v>0</v>
          </cell>
          <cell r="H3892">
            <v>0</v>
          </cell>
        </row>
        <row r="3893">
          <cell r="A3893" t="str">
            <v>CEREJEIRAS-RO</v>
          </cell>
          <cell r="B3893">
            <v>0</v>
          </cell>
          <cell r="C3893">
            <v>0</v>
          </cell>
          <cell r="D3893">
            <v>0</v>
          </cell>
          <cell r="E3893">
            <v>0</v>
          </cell>
          <cell r="F3893">
            <v>0</v>
          </cell>
          <cell r="G3893">
            <v>0</v>
          </cell>
          <cell r="H3893">
            <v>0</v>
          </cell>
        </row>
        <row r="3894">
          <cell r="A3894" t="str">
            <v>CHUPINGUAIA-RO</v>
          </cell>
          <cell r="B3894">
            <v>0</v>
          </cell>
          <cell r="C3894">
            <v>0</v>
          </cell>
          <cell r="D3894">
            <v>0</v>
          </cell>
          <cell r="E3894">
            <v>0</v>
          </cell>
          <cell r="F3894">
            <v>0</v>
          </cell>
          <cell r="G3894">
            <v>0</v>
          </cell>
          <cell r="H3894">
            <v>0</v>
          </cell>
        </row>
        <row r="3895">
          <cell r="A3895" t="str">
            <v>COLORADO DO OESTE-RO</v>
          </cell>
          <cell r="B3895">
            <v>0</v>
          </cell>
          <cell r="C3895">
            <v>0</v>
          </cell>
          <cell r="D3895">
            <v>0</v>
          </cell>
          <cell r="E3895">
            <v>0</v>
          </cell>
          <cell r="F3895">
            <v>0</v>
          </cell>
          <cell r="G3895">
            <v>0</v>
          </cell>
          <cell r="H3895">
            <v>0</v>
          </cell>
        </row>
        <row r="3896">
          <cell r="A3896" t="str">
            <v>CORUMBIARA-RO</v>
          </cell>
          <cell r="B3896">
            <v>0</v>
          </cell>
          <cell r="C3896">
            <v>0</v>
          </cell>
          <cell r="D3896">
            <v>0</v>
          </cell>
          <cell r="E3896">
            <v>0</v>
          </cell>
          <cell r="F3896">
            <v>0</v>
          </cell>
          <cell r="G3896">
            <v>0</v>
          </cell>
          <cell r="H3896">
            <v>0</v>
          </cell>
        </row>
        <row r="3897">
          <cell r="A3897" t="str">
            <v>COSTA MARQUES-RO</v>
          </cell>
          <cell r="B3897">
            <v>0</v>
          </cell>
          <cell r="C3897">
            <v>0</v>
          </cell>
          <cell r="D3897">
            <v>0</v>
          </cell>
          <cell r="E3897">
            <v>0</v>
          </cell>
          <cell r="F3897">
            <v>0</v>
          </cell>
          <cell r="G3897">
            <v>0</v>
          </cell>
          <cell r="H3897">
            <v>0</v>
          </cell>
        </row>
        <row r="3898">
          <cell r="A3898" t="str">
            <v>CUJUBIM-RO</v>
          </cell>
          <cell r="B3898">
            <v>0</v>
          </cell>
          <cell r="C3898">
            <v>0</v>
          </cell>
          <cell r="D3898">
            <v>0</v>
          </cell>
          <cell r="E3898">
            <v>0</v>
          </cell>
          <cell r="F3898">
            <v>0</v>
          </cell>
          <cell r="G3898">
            <v>0</v>
          </cell>
          <cell r="H3898">
            <v>0</v>
          </cell>
        </row>
        <row r="3899">
          <cell r="A3899" t="str">
            <v>ESPIGAO D'OESTE-RO</v>
          </cell>
          <cell r="B3899">
            <v>0</v>
          </cell>
          <cell r="C3899">
            <v>0</v>
          </cell>
          <cell r="D3899">
            <v>0</v>
          </cell>
          <cell r="E3899">
            <v>0</v>
          </cell>
          <cell r="F3899">
            <v>0</v>
          </cell>
          <cell r="G3899">
            <v>0</v>
          </cell>
          <cell r="H3899">
            <v>0</v>
          </cell>
        </row>
        <row r="3900">
          <cell r="A3900" t="str">
            <v>GOVERNADOR JORGE TEIXEIRA-RO</v>
          </cell>
          <cell r="B3900">
            <v>0</v>
          </cell>
          <cell r="C3900">
            <v>0</v>
          </cell>
          <cell r="D3900">
            <v>0</v>
          </cell>
          <cell r="E3900">
            <v>0</v>
          </cell>
          <cell r="F3900">
            <v>0</v>
          </cell>
          <cell r="G3900">
            <v>0</v>
          </cell>
          <cell r="H3900">
            <v>0</v>
          </cell>
        </row>
        <row r="3901">
          <cell r="A3901" t="str">
            <v>GUAJARA-MIRIM-RO</v>
          </cell>
          <cell r="B3901">
            <v>0</v>
          </cell>
          <cell r="C3901">
            <v>0</v>
          </cell>
          <cell r="D3901">
            <v>0</v>
          </cell>
          <cell r="E3901">
            <v>0</v>
          </cell>
          <cell r="F3901">
            <v>0</v>
          </cell>
          <cell r="G3901">
            <v>0</v>
          </cell>
          <cell r="H3901">
            <v>0</v>
          </cell>
        </row>
        <row r="3902">
          <cell r="A3902" t="str">
            <v>ITAPUA DO OESTE-RO</v>
          </cell>
          <cell r="B3902">
            <v>0</v>
          </cell>
          <cell r="C3902">
            <v>0</v>
          </cell>
          <cell r="D3902">
            <v>0</v>
          </cell>
          <cell r="E3902">
            <v>0</v>
          </cell>
          <cell r="F3902">
            <v>0</v>
          </cell>
          <cell r="G3902">
            <v>0</v>
          </cell>
          <cell r="H3902">
            <v>0</v>
          </cell>
        </row>
        <row r="3903">
          <cell r="A3903" t="str">
            <v>JARU-RO</v>
          </cell>
          <cell r="B3903">
            <v>0</v>
          </cell>
          <cell r="C3903">
            <v>0</v>
          </cell>
          <cell r="D3903">
            <v>0</v>
          </cell>
          <cell r="E3903">
            <v>0</v>
          </cell>
          <cell r="F3903">
            <v>0</v>
          </cell>
          <cell r="G3903">
            <v>0</v>
          </cell>
          <cell r="H3903">
            <v>0</v>
          </cell>
        </row>
        <row r="3904">
          <cell r="A3904" t="str">
            <v>JI-PARANA-RO</v>
          </cell>
          <cell r="B3904">
            <v>0</v>
          </cell>
          <cell r="C3904">
            <v>0</v>
          </cell>
          <cell r="D3904">
            <v>0</v>
          </cell>
          <cell r="E3904">
            <v>0</v>
          </cell>
          <cell r="F3904">
            <v>0</v>
          </cell>
          <cell r="G3904">
            <v>0</v>
          </cell>
          <cell r="H3904">
            <v>0</v>
          </cell>
        </row>
        <row r="3905">
          <cell r="A3905" t="str">
            <v>MACHADINHO D'OESTE-RO</v>
          </cell>
          <cell r="B3905">
            <v>0</v>
          </cell>
          <cell r="C3905">
            <v>0</v>
          </cell>
          <cell r="D3905">
            <v>0</v>
          </cell>
          <cell r="E3905">
            <v>0</v>
          </cell>
          <cell r="F3905">
            <v>0</v>
          </cell>
          <cell r="G3905">
            <v>0</v>
          </cell>
          <cell r="H3905">
            <v>0</v>
          </cell>
        </row>
        <row r="3906">
          <cell r="A3906" t="str">
            <v>MINISTRO ANDREAZZA-RO</v>
          </cell>
          <cell r="B3906">
            <v>0</v>
          </cell>
          <cell r="C3906">
            <v>0</v>
          </cell>
          <cell r="D3906">
            <v>0</v>
          </cell>
          <cell r="E3906">
            <v>0</v>
          </cell>
          <cell r="F3906">
            <v>0</v>
          </cell>
          <cell r="G3906">
            <v>0</v>
          </cell>
          <cell r="H3906">
            <v>0</v>
          </cell>
        </row>
        <row r="3907">
          <cell r="A3907" t="str">
            <v>MIRANTE DA SERRA-RO</v>
          </cell>
          <cell r="B3907">
            <v>0</v>
          </cell>
          <cell r="C3907">
            <v>0</v>
          </cell>
          <cell r="D3907">
            <v>0</v>
          </cell>
          <cell r="E3907">
            <v>0</v>
          </cell>
          <cell r="F3907">
            <v>0</v>
          </cell>
          <cell r="G3907">
            <v>0</v>
          </cell>
          <cell r="H3907">
            <v>0</v>
          </cell>
        </row>
        <row r="3908">
          <cell r="A3908" t="str">
            <v>MONTE NEGRO-RO</v>
          </cell>
          <cell r="B3908">
            <v>0</v>
          </cell>
          <cell r="C3908">
            <v>0</v>
          </cell>
          <cell r="D3908">
            <v>0</v>
          </cell>
          <cell r="E3908">
            <v>0</v>
          </cell>
          <cell r="F3908">
            <v>0</v>
          </cell>
          <cell r="G3908">
            <v>0</v>
          </cell>
          <cell r="H3908">
            <v>0</v>
          </cell>
        </row>
        <row r="3909">
          <cell r="A3909" t="str">
            <v>NOVA BRASILANDIA D'OESTE-RO</v>
          </cell>
          <cell r="B3909">
            <v>0</v>
          </cell>
          <cell r="C3909">
            <v>0</v>
          </cell>
          <cell r="D3909">
            <v>0</v>
          </cell>
          <cell r="E3909">
            <v>0</v>
          </cell>
          <cell r="F3909">
            <v>0</v>
          </cell>
          <cell r="G3909">
            <v>0</v>
          </cell>
          <cell r="H3909">
            <v>0</v>
          </cell>
        </row>
        <row r="3910">
          <cell r="A3910" t="str">
            <v>NOVA MAMORE-RO</v>
          </cell>
          <cell r="B3910">
            <v>0</v>
          </cell>
          <cell r="C3910">
            <v>0</v>
          </cell>
          <cell r="D3910">
            <v>0</v>
          </cell>
          <cell r="E3910">
            <v>0</v>
          </cell>
          <cell r="F3910">
            <v>0</v>
          </cell>
          <cell r="G3910">
            <v>0</v>
          </cell>
          <cell r="H3910">
            <v>0</v>
          </cell>
        </row>
        <row r="3911">
          <cell r="A3911" t="str">
            <v>NOVA UNIAO-RO</v>
          </cell>
          <cell r="B3911">
            <v>0</v>
          </cell>
          <cell r="C3911">
            <v>0</v>
          </cell>
          <cell r="D3911">
            <v>0</v>
          </cell>
          <cell r="E3911">
            <v>0</v>
          </cell>
          <cell r="F3911">
            <v>0</v>
          </cell>
          <cell r="G3911">
            <v>0</v>
          </cell>
          <cell r="H3911">
            <v>0</v>
          </cell>
        </row>
        <row r="3912">
          <cell r="A3912" t="str">
            <v>NOVO HORIZONTE DO OESTE-RO</v>
          </cell>
          <cell r="B3912">
            <v>0</v>
          </cell>
          <cell r="C3912">
            <v>0</v>
          </cell>
          <cell r="D3912">
            <v>0</v>
          </cell>
          <cell r="E3912">
            <v>0</v>
          </cell>
          <cell r="F3912">
            <v>0</v>
          </cell>
          <cell r="G3912">
            <v>0</v>
          </cell>
          <cell r="H3912">
            <v>0</v>
          </cell>
        </row>
        <row r="3913">
          <cell r="A3913" t="str">
            <v>OURO PRETO DO OESTE-RO</v>
          </cell>
          <cell r="B3913">
            <v>0</v>
          </cell>
          <cell r="C3913">
            <v>0</v>
          </cell>
          <cell r="D3913">
            <v>0</v>
          </cell>
          <cell r="E3913">
            <v>0</v>
          </cell>
          <cell r="F3913">
            <v>0</v>
          </cell>
          <cell r="G3913">
            <v>0</v>
          </cell>
          <cell r="H3913">
            <v>0</v>
          </cell>
        </row>
        <row r="3914">
          <cell r="A3914" t="str">
            <v>PARECIS-RO</v>
          </cell>
          <cell r="B3914">
            <v>0</v>
          </cell>
          <cell r="C3914">
            <v>0</v>
          </cell>
          <cell r="D3914">
            <v>0</v>
          </cell>
          <cell r="E3914">
            <v>0</v>
          </cell>
          <cell r="F3914">
            <v>0</v>
          </cell>
          <cell r="G3914">
            <v>0</v>
          </cell>
          <cell r="H3914">
            <v>0</v>
          </cell>
        </row>
        <row r="3915">
          <cell r="A3915" t="str">
            <v>PIMENTA BUENO-RO</v>
          </cell>
          <cell r="B3915">
            <v>0</v>
          </cell>
          <cell r="C3915">
            <v>0</v>
          </cell>
          <cell r="D3915">
            <v>0</v>
          </cell>
          <cell r="E3915">
            <v>0</v>
          </cell>
          <cell r="F3915">
            <v>0</v>
          </cell>
          <cell r="G3915">
            <v>0</v>
          </cell>
          <cell r="H3915">
            <v>0</v>
          </cell>
        </row>
        <row r="3916">
          <cell r="A3916" t="str">
            <v>PIMENTEIRAS DO OESTE-RO</v>
          </cell>
          <cell r="B3916">
            <v>0</v>
          </cell>
          <cell r="C3916">
            <v>0</v>
          </cell>
          <cell r="D3916">
            <v>0</v>
          </cell>
          <cell r="E3916">
            <v>0</v>
          </cell>
          <cell r="F3916">
            <v>0</v>
          </cell>
          <cell r="G3916">
            <v>0</v>
          </cell>
          <cell r="H3916">
            <v>0</v>
          </cell>
        </row>
        <row r="3917">
          <cell r="A3917" t="str">
            <v>PORTO VELHO-RO</v>
          </cell>
          <cell r="B3917">
            <v>0</v>
          </cell>
          <cell r="C3917">
            <v>0</v>
          </cell>
          <cell r="D3917">
            <v>0</v>
          </cell>
          <cell r="E3917">
            <v>0</v>
          </cell>
          <cell r="F3917">
            <v>0</v>
          </cell>
          <cell r="G3917">
            <v>0</v>
          </cell>
          <cell r="H3917">
            <v>0</v>
          </cell>
        </row>
        <row r="3918">
          <cell r="A3918" t="str">
            <v>PREFEITURA MUNICIPAL CABIXI-RO-RO</v>
          </cell>
          <cell r="B3918">
            <v>0</v>
          </cell>
          <cell r="C3918">
            <v>0</v>
          </cell>
          <cell r="D3918">
            <v>0</v>
          </cell>
          <cell r="E3918">
            <v>0</v>
          </cell>
          <cell r="F3918">
            <v>0</v>
          </cell>
          <cell r="G3918">
            <v>0</v>
          </cell>
          <cell r="H3918">
            <v>0</v>
          </cell>
        </row>
        <row r="3919">
          <cell r="A3919" t="str">
            <v>PRESIDENTE MEDICI-RO</v>
          </cell>
          <cell r="B3919">
            <v>0</v>
          </cell>
          <cell r="C3919">
            <v>0</v>
          </cell>
          <cell r="D3919">
            <v>0</v>
          </cell>
          <cell r="E3919">
            <v>0</v>
          </cell>
          <cell r="F3919">
            <v>0</v>
          </cell>
          <cell r="G3919">
            <v>0</v>
          </cell>
          <cell r="H3919">
            <v>0</v>
          </cell>
        </row>
        <row r="3920">
          <cell r="A3920" t="str">
            <v>PRIMAVERA DE RONDONIA-RO</v>
          </cell>
          <cell r="B3920">
            <v>0</v>
          </cell>
          <cell r="C3920">
            <v>0</v>
          </cell>
          <cell r="D3920">
            <v>0</v>
          </cell>
          <cell r="E3920">
            <v>0</v>
          </cell>
          <cell r="F3920">
            <v>0</v>
          </cell>
          <cell r="G3920">
            <v>0</v>
          </cell>
          <cell r="H3920">
            <v>0</v>
          </cell>
        </row>
        <row r="3921">
          <cell r="A3921" t="str">
            <v>RIO CRESPO-RO</v>
          </cell>
          <cell r="B3921">
            <v>0</v>
          </cell>
          <cell r="C3921">
            <v>0</v>
          </cell>
          <cell r="D3921">
            <v>0</v>
          </cell>
          <cell r="E3921">
            <v>0</v>
          </cell>
          <cell r="F3921">
            <v>0</v>
          </cell>
          <cell r="G3921">
            <v>0</v>
          </cell>
          <cell r="H3921">
            <v>0</v>
          </cell>
        </row>
        <row r="3922">
          <cell r="A3922" t="str">
            <v>ROLIM DE MOURA-RO</v>
          </cell>
          <cell r="B3922">
            <v>0</v>
          </cell>
          <cell r="C3922">
            <v>0</v>
          </cell>
          <cell r="D3922">
            <v>0</v>
          </cell>
          <cell r="E3922">
            <v>0</v>
          </cell>
          <cell r="F3922">
            <v>0</v>
          </cell>
          <cell r="G3922">
            <v>0</v>
          </cell>
          <cell r="H3922">
            <v>0</v>
          </cell>
        </row>
        <row r="3923">
          <cell r="A3923" t="str">
            <v>SANTA LUZIA D'OESTE-RO</v>
          </cell>
          <cell r="B3923">
            <v>0</v>
          </cell>
          <cell r="C3923">
            <v>0</v>
          </cell>
          <cell r="D3923">
            <v>0</v>
          </cell>
          <cell r="E3923">
            <v>0</v>
          </cell>
          <cell r="F3923">
            <v>0</v>
          </cell>
          <cell r="G3923">
            <v>0</v>
          </cell>
          <cell r="H3923">
            <v>0</v>
          </cell>
        </row>
        <row r="3924">
          <cell r="A3924" t="str">
            <v>SAO FELIPE D'OESTE-RO</v>
          </cell>
          <cell r="B3924">
            <v>0</v>
          </cell>
          <cell r="C3924">
            <v>0</v>
          </cell>
          <cell r="D3924">
            <v>0</v>
          </cell>
          <cell r="E3924">
            <v>0</v>
          </cell>
          <cell r="F3924">
            <v>0</v>
          </cell>
          <cell r="G3924">
            <v>0</v>
          </cell>
          <cell r="H3924">
            <v>0</v>
          </cell>
        </row>
        <row r="3925">
          <cell r="A3925" t="str">
            <v>SAO FRANCISCO DO GUAPORE-RO</v>
          </cell>
          <cell r="B3925">
            <v>0</v>
          </cell>
          <cell r="C3925">
            <v>0</v>
          </cell>
          <cell r="D3925">
            <v>0</v>
          </cell>
          <cell r="E3925">
            <v>0</v>
          </cell>
          <cell r="F3925">
            <v>0</v>
          </cell>
          <cell r="G3925">
            <v>0</v>
          </cell>
          <cell r="H3925">
            <v>0</v>
          </cell>
        </row>
        <row r="3926">
          <cell r="A3926" t="str">
            <v>SAO MIGUEL DO GUAPORE-RO</v>
          </cell>
          <cell r="B3926">
            <v>0</v>
          </cell>
          <cell r="C3926">
            <v>0</v>
          </cell>
          <cell r="D3926">
            <v>0</v>
          </cell>
          <cell r="E3926">
            <v>0</v>
          </cell>
          <cell r="F3926">
            <v>0</v>
          </cell>
          <cell r="G3926">
            <v>0</v>
          </cell>
          <cell r="H3926">
            <v>0</v>
          </cell>
        </row>
        <row r="3927">
          <cell r="A3927" t="str">
            <v>SERINGUEIRAS-RO</v>
          </cell>
          <cell r="B3927">
            <v>0</v>
          </cell>
          <cell r="C3927">
            <v>0</v>
          </cell>
          <cell r="D3927">
            <v>0</v>
          </cell>
          <cell r="E3927">
            <v>0</v>
          </cell>
          <cell r="F3927">
            <v>0</v>
          </cell>
          <cell r="G3927">
            <v>0</v>
          </cell>
          <cell r="H3927">
            <v>0</v>
          </cell>
        </row>
        <row r="3928">
          <cell r="A3928" t="str">
            <v>TEIXEIROPOLIS-RO</v>
          </cell>
          <cell r="B3928">
            <v>0</v>
          </cell>
          <cell r="C3928">
            <v>0</v>
          </cell>
          <cell r="D3928">
            <v>0</v>
          </cell>
          <cell r="E3928">
            <v>0</v>
          </cell>
          <cell r="F3928">
            <v>0</v>
          </cell>
          <cell r="G3928">
            <v>0</v>
          </cell>
          <cell r="H3928">
            <v>0</v>
          </cell>
        </row>
        <row r="3929">
          <cell r="A3929" t="str">
            <v>THEOBROMA-RO</v>
          </cell>
          <cell r="B3929">
            <v>0</v>
          </cell>
          <cell r="C3929">
            <v>0</v>
          </cell>
          <cell r="D3929">
            <v>0</v>
          </cell>
          <cell r="E3929">
            <v>0</v>
          </cell>
          <cell r="F3929">
            <v>0</v>
          </cell>
          <cell r="G3929">
            <v>0</v>
          </cell>
          <cell r="H3929">
            <v>0</v>
          </cell>
        </row>
        <row r="3930">
          <cell r="A3930" t="str">
            <v>URUPA-RO</v>
          </cell>
          <cell r="B3930">
            <v>0</v>
          </cell>
          <cell r="C3930">
            <v>0</v>
          </cell>
          <cell r="D3930">
            <v>0</v>
          </cell>
          <cell r="E3930">
            <v>0</v>
          </cell>
          <cell r="F3930">
            <v>0</v>
          </cell>
          <cell r="G3930">
            <v>0</v>
          </cell>
          <cell r="H3930">
            <v>0</v>
          </cell>
        </row>
        <row r="3931">
          <cell r="A3931" t="str">
            <v>VALE DO ANARI-RO</v>
          </cell>
          <cell r="B3931">
            <v>0</v>
          </cell>
          <cell r="C3931">
            <v>0</v>
          </cell>
          <cell r="D3931">
            <v>0</v>
          </cell>
          <cell r="E3931">
            <v>0</v>
          </cell>
          <cell r="F3931">
            <v>0</v>
          </cell>
          <cell r="G3931">
            <v>0</v>
          </cell>
          <cell r="H3931">
            <v>0</v>
          </cell>
        </row>
        <row r="3932">
          <cell r="A3932" t="str">
            <v>VALE DO PARAISO-RO</v>
          </cell>
          <cell r="B3932">
            <v>0</v>
          </cell>
          <cell r="C3932">
            <v>0</v>
          </cell>
          <cell r="D3932">
            <v>0</v>
          </cell>
          <cell r="E3932">
            <v>0</v>
          </cell>
          <cell r="F3932">
            <v>0</v>
          </cell>
          <cell r="G3932">
            <v>0</v>
          </cell>
          <cell r="H3932">
            <v>0</v>
          </cell>
        </row>
        <row r="3933">
          <cell r="A3933" t="str">
            <v>VILHENA-RO</v>
          </cell>
          <cell r="B3933">
            <v>0</v>
          </cell>
          <cell r="C3933">
            <v>0</v>
          </cell>
          <cell r="D3933">
            <v>0</v>
          </cell>
          <cell r="E3933">
            <v>0</v>
          </cell>
          <cell r="F3933">
            <v>0</v>
          </cell>
          <cell r="G3933">
            <v>0</v>
          </cell>
          <cell r="H3933">
            <v>0</v>
          </cell>
        </row>
        <row r="3934">
          <cell r="A3934" t="str">
            <v>ALTO ALEGRE-RR</v>
          </cell>
          <cell r="B3934">
            <v>0</v>
          </cell>
          <cell r="C3934">
            <v>0</v>
          </cell>
          <cell r="D3934">
            <v>0</v>
          </cell>
          <cell r="E3934">
            <v>0</v>
          </cell>
          <cell r="F3934">
            <v>0</v>
          </cell>
          <cell r="G3934">
            <v>0</v>
          </cell>
          <cell r="H3934">
            <v>0</v>
          </cell>
        </row>
        <row r="3935">
          <cell r="A3935" t="str">
            <v>AMAJARI-RR</v>
          </cell>
          <cell r="B3935">
            <v>0</v>
          </cell>
          <cell r="C3935">
            <v>0</v>
          </cell>
          <cell r="D3935">
            <v>0</v>
          </cell>
          <cell r="E3935">
            <v>0</v>
          </cell>
          <cell r="F3935">
            <v>0</v>
          </cell>
          <cell r="G3935">
            <v>0</v>
          </cell>
          <cell r="H3935">
            <v>0</v>
          </cell>
        </row>
        <row r="3936">
          <cell r="A3936" t="str">
            <v>BOA VISTA-RR</v>
          </cell>
          <cell r="B3936">
            <v>0</v>
          </cell>
          <cell r="C3936">
            <v>0</v>
          </cell>
          <cell r="D3936">
            <v>0</v>
          </cell>
          <cell r="E3936">
            <v>0</v>
          </cell>
          <cell r="F3936">
            <v>0</v>
          </cell>
          <cell r="G3936">
            <v>0</v>
          </cell>
          <cell r="H3936">
            <v>0</v>
          </cell>
        </row>
        <row r="3937">
          <cell r="A3937" t="str">
            <v>BONFIM-RR</v>
          </cell>
          <cell r="B3937">
            <v>0</v>
          </cell>
          <cell r="C3937">
            <v>0</v>
          </cell>
          <cell r="D3937">
            <v>0</v>
          </cell>
          <cell r="E3937">
            <v>0</v>
          </cell>
          <cell r="F3937">
            <v>0</v>
          </cell>
          <cell r="G3937">
            <v>0</v>
          </cell>
          <cell r="H3937">
            <v>0</v>
          </cell>
        </row>
        <row r="3938">
          <cell r="A3938" t="str">
            <v>CANTA-RR</v>
          </cell>
          <cell r="B3938">
            <v>0</v>
          </cell>
          <cell r="C3938">
            <v>0</v>
          </cell>
          <cell r="D3938">
            <v>0</v>
          </cell>
          <cell r="E3938">
            <v>0</v>
          </cell>
          <cell r="F3938">
            <v>0</v>
          </cell>
          <cell r="G3938">
            <v>0</v>
          </cell>
          <cell r="H3938">
            <v>0</v>
          </cell>
        </row>
        <row r="3939">
          <cell r="A3939" t="str">
            <v>CARACARAI-RR</v>
          </cell>
          <cell r="B3939">
            <v>0</v>
          </cell>
          <cell r="C3939">
            <v>0</v>
          </cell>
          <cell r="D3939">
            <v>0</v>
          </cell>
          <cell r="E3939">
            <v>0</v>
          </cell>
          <cell r="F3939">
            <v>0</v>
          </cell>
          <cell r="G3939">
            <v>0</v>
          </cell>
          <cell r="H3939">
            <v>0</v>
          </cell>
        </row>
        <row r="3940">
          <cell r="A3940" t="str">
            <v>CAROEBE-RR</v>
          </cell>
          <cell r="B3940">
            <v>0</v>
          </cell>
          <cell r="C3940">
            <v>0</v>
          </cell>
          <cell r="D3940">
            <v>0</v>
          </cell>
          <cell r="E3940">
            <v>0</v>
          </cell>
          <cell r="F3940">
            <v>0</v>
          </cell>
          <cell r="G3940">
            <v>0</v>
          </cell>
          <cell r="H3940">
            <v>0</v>
          </cell>
        </row>
        <row r="3941">
          <cell r="A3941" t="str">
            <v>IRACEMA-RR</v>
          </cell>
          <cell r="B3941">
            <v>0</v>
          </cell>
          <cell r="C3941">
            <v>0</v>
          </cell>
          <cell r="D3941">
            <v>0</v>
          </cell>
          <cell r="E3941">
            <v>0</v>
          </cell>
          <cell r="F3941">
            <v>0</v>
          </cell>
          <cell r="G3941">
            <v>0</v>
          </cell>
          <cell r="H3941">
            <v>0</v>
          </cell>
        </row>
        <row r="3942">
          <cell r="A3942" t="str">
            <v>MUCAJAI-RR</v>
          </cell>
          <cell r="B3942">
            <v>0</v>
          </cell>
          <cell r="C3942">
            <v>0</v>
          </cell>
          <cell r="D3942">
            <v>0</v>
          </cell>
          <cell r="E3942">
            <v>0</v>
          </cell>
          <cell r="F3942">
            <v>0</v>
          </cell>
          <cell r="G3942">
            <v>0</v>
          </cell>
          <cell r="H3942">
            <v>0</v>
          </cell>
        </row>
        <row r="3943">
          <cell r="A3943" t="str">
            <v>NORMANDIA-RR</v>
          </cell>
          <cell r="B3943">
            <v>0</v>
          </cell>
          <cell r="C3943">
            <v>0</v>
          </cell>
          <cell r="D3943">
            <v>0</v>
          </cell>
          <cell r="E3943">
            <v>0</v>
          </cell>
          <cell r="F3943">
            <v>0</v>
          </cell>
          <cell r="G3943">
            <v>0</v>
          </cell>
          <cell r="H3943">
            <v>0</v>
          </cell>
        </row>
        <row r="3944">
          <cell r="A3944" t="str">
            <v>PACARAIMA-RR</v>
          </cell>
          <cell r="B3944">
            <v>0</v>
          </cell>
          <cell r="C3944">
            <v>0</v>
          </cell>
          <cell r="D3944">
            <v>0</v>
          </cell>
          <cell r="E3944">
            <v>0</v>
          </cell>
          <cell r="F3944">
            <v>0</v>
          </cell>
          <cell r="G3944">
            <v>0</v>
          </cell>
          <cell r="H3944">
            <v>0</v>
          </cell>
        </row>
        <row r="3945">
          <cell r="A3945" t="str">
            <v>RORAINOPOLIS-RR</v>
          </cell>
          <cell r="B3945">
            <v>0</v>
          </cell>
          <cell r="C3945">
            <v>0</v>
          </cell>
          <cell r="D3945">
            <v>0</v>
          </cell>
          <cell r="E3945">
            <v>0</v>
          </cell>
          <cell r="F3945">
            <v>0</v>
          </cell>
          <cell r="G3945">
            <v>0</v>
          </cell>
          <cell r="H3945">
            <v>0</v>
          </cell>
        </row>
        <row r="3946">
          <cell r="A3946" t="str">
            <v>SAO JOAO DA BALIZA-RR</v>
          </cell>
          <cell r="B3946">
            <v>0</v>
          </cell>
          <cell r="C3946">
            <v>0</v>
          </cell>
          <cell r="D3946">
            <v>0</v>
          </cell>
          <cell r="E3946">
            <v>0</v>
          </cell>
          <cell r="F3946">
            <v>0</v>
          </cell>
          <cell r="G3946">
            <v>0</v>
          </cell>
          <cell r="H3946">
            <v>0</v>
          </cell>
        </row>
        <row r="3947">
          <cell r="A3947" t="str">
            <v>SAO LUIZ-RR</v>
          </cell>
          <cell r="B3947">
            <v>0</v>
          </cell>
          <cell r="C3947">
            <v>0</v>
          </cell>
          <cell r="D3947">
            <v>0</v>
          </cell>
          <cell r="E3947">
            <v>0</v>
          </cell>
          <cell r="F3947">
            <v>0</v>
          </cell>
          <cell r="G3947">
            <v>0</v>
          </cell>
          <cell r="H3947">
            <v>0</v>
          </cell>
        </row>
        <row r="3948">
          <cell r="A3948" t="str">
            <v>UIRAMUTA-RR</v>
          </cell>
          <cell r="B3948">
            <v>0</v>
          </cell>
          <cell r="C3948">
            <v>0</v>
          </cell>
          <cell r="D3948">
            <v>0</v>
          </cell>
          <cell r="E3948">
            <v>0</v>
          </cell>
          <cell r="F3948">
            <v>0</v>
          </cell>
          <cell r="G3948">
            <v>0</v>
          </cell>
          <cell r="H3948">
            <v>0</v>
          </cell>
        </row>
        <row r="3949">
          <cell r="A3949" t="str">
            <v>ACEGUA-RS</v>
          </cell>
          <cell r="B3949">
            <v>0</v>
          </cell>
          <cell r="C3949">
            <v>0</v>
          </cell>
          <cell r="D3949">
            <v>0</v>
          </cell>
          <cell r="E3949">
            <v>0</v>
          </cell>
          <cell r="F3949">
            <v>0</v>
          </cell>
          <cell r="G3949">
            <v>0</v>
          </cell>
          <cell r="H3949">
            <v>0</v>
          </cell>
        </row>
        <row r="3950">
          <cell r="A3950" t="str">
            <v>AGUA SANTA-RS</v>
          </cell>
          <cell r="B3950">
            <v>0</v>
          </cell>
          <cell r="C3950">
            <v>0</v>
          </cell>
          <cell r="D3950">
            <v>0</v>
          </cell>
          <cell r="E3950">
            <v>0</v>
          </cell>
          <cell r="F3950">
            <v>0</v>
          </cell>
          <cell r="G3950">
            <v>0</v>
          </cell>
          <cell r="H3950">
            <v>0</v>
          </cell>
        </row>
        <row r="3951">
          <cell r="A3951" t="str">
            <v>AGUDO-RS</v>
          </cell>
          <cell r="B3951">
            <v>0</v>
          </cell>
          <cell r="C3951">
            <v>0</v>
          </cell>
          <cell r="D3951">
            <v>0</v>
          </cell>
          <cell r="E3951">
            <v>0</v>
          </cell>
          <cell r="F3951">
            <v>0</v>
          </cell>
          <cell r="G3951">
            <v>0</v>
          </cell>
          <cell r="H3951">
            <v>0</v>
          </cell>
        </row>
        <row r="3952">
          <cell r="A3952" t="str">
            <v>AJURICABA-RS</v>
          </cell>
          <cell r="B3952">
            <v>0</v>
          </cell>
          <cell r="C3952">
            <v>0</v>
          </cell>
          <cell r="D3952">
            <v>0</v>
          </cell>
          <cell r="E3952">
            <v>0</v>
          </cell>
          <cell r="F3952">
            <v>0</v>
          </cell>
          <cell r="G3952">
            <v>0</v>
          </cell>
          <cell r="H3952">
            <v>0</v>
          </cell>
        </row>
        <row r="3953">
          <cell r="A3953" t="str">
            <v>ALECRIM-RS</v>
          </cell>
          <cell r="B3953">
            <v>0</v>
          </cell>
          <cell r="C3953">
            <v>0</v>
          </cell>
          <cell r="D3953">
            <v>0</v>
          </cell>
          <cell r="E3953">
            <v>0</v>
          </cell>
          <cell r="F3953">
            <v>0</v>
          </cell>
          <cell r="G3953">
            <v>0</v>
          </cell>
          <cell r="H3953">
            <v>0</v>
          </cell>
        </row>
        <row r="3954">
          <cell r="A3954" t="str">
            <v>ALEGRETE-RS</v>
          </cell>
          <cell r="B3954">
            <v>0</v>
          </cell>
          <cell r="C3954">
            <v>0</v>
          </cell>
          <cell r="D3954">
            <v>0</v>
          </cell>
          <cell r="E3954">
            <v>0</v>
          </cell>
          <cell r="F3954">
            <v>0</v>
          </cell>
          <cell r="G3954">
            <v>0</v>
          </cell>
          <cell r="H3954">
            <v>0</v>
          </cell>
        </row>
        <row r="3955">
          <cell r="A3955" t="str">
            <v>ALEGRIA-RS</v>
          </cell>
          <cell r="B3955">
            <v>0</v>
          </cell>
          <cell r="C3955">
            <v>0</v>
          </cell>
          <cell r="D3955">
            <v>0</v>
          </cell>
          <cell r="E3955">
            <v>0</v>
          </cell>
          <cell r="F3955">
            <v>0</v>
          </cell>
          <cell r="G3955">
            <v>0</v>
          </cell>
          <cell r="H3955">
            <v>0</v>
          </cell>
        </row>
        <row r="3956">
          <cell r="A3956" t="str">
            <v>ALMIRANTE TAMANDARE DO SUL-RS</v>
          </cell>
          <cell r="B3956">
            <v>0</v>
          </cell>
          <cell r="C3956">
            <v>0</v>
          </cell>
          <cell r="D3956">
            <v>0</v>
          </cell>
          <cell r="E3956">
            <v>0</v>
          </cell>
          <cell r="F3956">
            <v>0</v>
          </cell>
          <cell r="G3956">
            <v>0</v>
          </cell>
          <cell r="H3956">
            <v>0</v>
          </cell>
        </row>
        <row r="3957">
          <cell r="A3957" t="str">
            <v>ALPESTRE-RS</v>
          </cell>
          <cell r="B3957">
            <v>0</v>
          </cell>
          <cell r="C3957">
            <v>0</v>
          </cell>
          <cell r="D3957">
            <v>0</v>
          </cell>
          <cell r="E3957">
            <v>0</v>
          </cell>
          <cell r="F3957">
            <v>0</v>
          </cell>
          <cell r="G3957">
            <v>0</v>
          </cell>
          <cell r="H3957">
            <v>0</v>
          </cell>
        </row>
        <row r="3958">
          <cell r="A3958" t="str">
            <v>ALTO ALEGRE-RS</v>
          </cell>
          <cell r="B3958">
            <v>0</v>
          </cell>
          <cell r="C3958">
            <v>0</v>
          </cell>
          <cell r="D3958">
            <v>0</v>
          </cell>
          <cell r="E3958">
            <v>0</v>
          </cell>
          <cell r="F3958">
            <v>0</v>
          </cell>
          <cell r="G3958">
            <v>0</v>
          </cell>
          <cell r="H3958">
            <v>0</v>
          </cell>
        </row>
        <row r="3959">
          <cell r="A3959" t="str">
            <v>ALTO FELIZ-RS</v>
          </cell>
          <cell r="B3959">
            <v>0</v>
          </cell>
          <cell r="C3959">
            <v>0</v>
          </cell>
          <cell r="D3959">
            <v>0</v>
          </cell>
          <cell r="E3959">
            <v>0</v>
          </cell>
          <cell r="F3959">
            <v>0</v>
          </cell>
          <cell r="G3959">
            <v>0</v>
          </cell>
          <cell r="H3959">
            <v>0</v>
          </cell>
        </row>
        <row r="3960">
          <cell r="A3960" t="str">
            <v>ALVORADA-RS</v>
          </cell>
          <cell r="B3960">
            <v>0</v>
          </cell>
          <cell r="C3960">
            <v>0</v>
          </cell>
          <cell r="D3960">
            <v>0</v>
          </cell>
          <cell r="E3960">
            <v>0</v>
          </cell>
          <cell r="F3960">
            <v>0</v>
          </cell>
          <cell r="G3960">
            <v>0</v>
          </cell>
          <cell r="H3960">
            <v>0</v>
          </cell>
        </row>
        <row r="3961">
          <cell r="A3961" t="str">
            <v>AMARAL FERRADOR-RS</v>
          </cell>
          <cell r="B3961">
            <v>0</v>
          </cell>
          <cell r="C3961">
            <v>0</v>
          </cell>
          <cell r="D3961">
            <v>0</v>
          </cell>
          <cell r="E3961">
            <v>0</v>
          </cell>
          <cell r="F3961">
            <v>0</v>
          </cell>
          <cell r="G3961">
            <v>0</v>
          </cell>
          <cell r="H3961">
            <v>0</v>
          </cell>
        </row>
        <row r="3962">
          <cell r="A3962" t="str">
            <v>AMETISTA DO SUL-RS</v>
          </cell>
          <cell r="B3962">
            <v>0</v>
          </cell>
          <cell r="C3962">
            <v>0</v>
          </cell>
          <cell r="D3962">
            <v>0</v>
          </cell>
          <cell r="E3962">
            <v>0</v>
          </cell>
          <cell r="F3962">
            <v>0</v>
          </cell>
          <cell r="G3962">
            <v>0</v>
          </cell>
          <cell r="H3962">
            <v>0</v>
          </cell>
        </row>
        <row r="3963">
          <cell r="A3963" t="str">
            <v>ANDRE DA ROCHA-RS</v>
          </cell>
          <cell r="B3963">
            <v>0</v>
          </cell>
          <cell r="C3963">
            <v>0</v>
          </cell>
          <cell r="D3963">
            <v>0</v>
          </cell>
          <cell r="E3963">
            <v>0</v>
          </cell>
          <cell r="F3963">
            <v>0</v>
          </cell>
          <cell r="G3963">
            <v>0</v>
          </cell>
          <cell r="H3963">
            <v>0</v>
          </cell>
        </row>
        <row r="3964">
          <cell r="A3964" t="str">
            <v>ANTA GORDA-RS</v>
          </cell>
          <cell r="B3964">
            <v>0</v>
          </cell>
          <cell r="C3964">
            <v>0</v>
          </cell>
          <cell r="D3964">
            <v>0</v>
          </cell>
          <cell r="E3964">
            <v>0</v>
          </cell>
          <cell r="F3964">
            <v>0</v>
          </cell>
          <cell r="G3964">
            <v>0</v>
          </cell>
          <cell r="H3964">
            <v>0</v>
          </cell>
        </row>
        <row r="3965">
          <cell r="A3965" t="str">
            <v>ANTONIO PRADO-RS</v>
          </cell>
          <cell r="B3965">
            <v>0</v>
          </cell>
          <cell r="C3965">
            <v>0</v>
          </cell>
          <cell r="D3965">
            <v>0</v>
          </cell>
          <cell r="E3965">
            <v>0</v>
          </cell>
          <cell r="F3965">
            <v>0</v>
          </cell>
          <cell r="G3965">
            <v>0</v>
          </cell>
          <cell r="H3965">
            <v>0</v>
          </cell>
        </row>
        <row r="3966">
          <cell r="A3966" t="str">
            <v>ARAMBARE-RS</v>
          </cell>
          <cell r="B3966">
            <v>0</v>
          </cell>
          <cell r="C3966">
            <v>0</v>
          </cell>
          <cell r="D3966">
            <v>0</v>
          </cell>
          <cell r="E3966">
            <v>0</v>
          </cell>
          <cell r="F3966">
            <v>0</v>
          </cell>
          <cell r="G3966">
            <v>0</v>
          </cell>
          <cell r="H3966">
            <v>0</v>
          </cell>
        </row>
        <row r="3967">
          <cell r="A3967" t="str">
            <v>ARARICA-RS</v>
          </cell>
          <cell r="B3967">
            <v>187649.74</v>
          </cell>
          <cell r="C3967">
            <v>186949.64</v>
          </cell>
          <cell r="D3967">
            <v>0</v>
          </cell>
          <cell r="E3967">
            <v>0</v>
          </cell>
          <cell r="F3967">
            <v>186949.64</v>
          </cell>
          <cell r="G3967">
            <v>-700.1</v>
          </cell>
          <cell r="H3967">
            <v>0</v>
          </cell>
        </row>
        <row r="3968">
          <cell r="A3968" t="str">
            <v>ARATIBA-RS</v>
          </cell>
          <cell r="B3968">
            <v>0</v>
          </cell>
          <cell r="C3968">
            <v>0</v>
          </cell>
          <cell r="D3968">
            <v>0</v>
          </cell>
          <cell r="E3968">
            <v>0</v>
          </cell>
          <cell r="F3968">
            <v>0</v>
          </cell>
          <cell r="G3968">
            <v>0</v>
          </cell>
          <cell r="H3968">
            <v>0</v>
          </cell>
        </row>
        <row r="3969">
          <cell r="A3969" t="str">
            <v>ARROIO DO MEIO-RS</v>
          </cell>
          <cell r="B3969">
            <v>0</v>
          </cell>
          <cell r="C3969">
            <v>0</v>
          </cell>
          <cell r="D3969">
            <v>0</v>
          </cell>
          <cell r="E3969">
            <v>0</v>
          </cell>
          <cell r="F3969">
            <v>0</v>
          </cell>
          <cell r="G3969">
            <v>0</v>
          </cell>
          <cell r="H3969">
            <v>0</v>
          </cell>
        </row>
        <row r="3970">
          <cell r="A3970" t="str">
            <v>ARROIO DO PADRE-RS</v>
          </cell>
          <cell r="B3970">
            <v>0</v>
          </cell>
          <cell r="C3970">
            <v>0</v>
          </cell>
          <cell r="D3970">
            <v>0</v>
          </cell>
          <cell r="E3970">
            <v>0</v>
          </cell>
          <cell r="F3970">
            <v>0</v>
          </cell>
          <cell r="G3970">
            <v>0</v>
          </cell>
          <cell r="H3970">
            <v>0</v>
          </cell>
        </row>
        <row r="3971">
          <cell r="A3971" t="str">
            <v>ARROIO DO SAL-RS</v>
          </cell>
          <cell r="B3971">
            <v>0</v>
          </cell>
          <cell r="C3971">
            <v>0</v>
          </cell>
          <cell r="D3971">
            <v>0</v>
          </cell>
          <cell r="E3971">
            <v>0</v>
          </cell>
          <cell r="F3971">
            <v>0</v>
          </cell>
          <cell r="G3971">
            <v>0</v>
          </cell>
          <cell r="H3971">
            <v>0</v>
          </cell>
        </row>
        <row r="3972">
          <cell r="A3972" t="str">
            <v>ARROIO DO TIGRE-RS</v>
          </cell>
          <cell r="B3972">
            <v>0</v>
          </cell>
          <cell r="C3972">
            <v>0</v>
          </cell>
          <cell r="D3972">
            <v>0</v>
          </cell>
          <cell r="E3972">
            <v>0</v>
          </cell>
          <cell r="F3972">
            <v>0</v>
          </cell>
          <cell r="G3972">
            <v>0</v>
          </cell>
          <cell r="H3972">
            <v>0</v>
          </cell>
        </row>
        <row r="3973">
          <cell r="A3973" t="str">
            <v>ARROIO DOS RATOS-RS</v>
          </cell>
          <cell r="B3973">
            <v>0</v>
          </cell>
          <cell r="C3973">
            <v>0</v>
          </cell>
          <cell r="D3973">
            <v>0</v>
          </cell>
          <cell r="E3973">
            <v>0</v>
          </cell>
          <cell r="F3973">
            <v>0</v>
          </cell>
          <cell r="G3973">
            <v>0</v>
          </cell>
          <cell r="H3973">
            <v>0</v>
          </cell>
        </row>
        <row r="3974">
          <cell r="A3974" t="str">
            <v>ARROIO GRANDE-RS</v>
          </cell>
          <cell r="B3974">
            <v>0</v>
          </cell>
          <cell r="C3974">
            <v>0</v>
          </cell>
          <cell r="D3974">
            <v>0</v>
          </cell>
          <cell r="E3974">
            <v>0</v>
          </cell>
          <cell r="F3974">
            <v>0</v>
          </cell>
          <cell r="G3974">
            <v>0</v>
          </cell>
          <cell r="H3974">
            <v>0</v>
          </cell>
        </row>
        <row r="3975">
          <cell r="A3975" t="str">
            <v>ARVOREZINHA-RS</v>
          </cell>
          <cell r="B3975">
            <v>0</v>
          </cell>
          <cell r="C3975">
            <v>0</v>
          </cell>
          <cell r="D3975">
            <v>0</v>
          </cell>
          <cell r="E3975">
            <v>0</v>
          </cell>
          <cell r="F3975">
            <v>0</v>
          </cell>
          <cell r="G3975">
            <v>0</v>
          </cell>
          <cell r="H3975">
            <v>0</v>
          </cell>
        </row>
        <row r="3976">
          <cell r="A3976" t="str">
            <v>AUGUSTO PESTANA-RS</v>
          </cell>
          <cell r="B3976">
            <v>0</v>
          </cell>
          <cell r="C3976">
            <v>0</v>
          </cell>
          <cell r="D3976">
            <v>0</v>
          </cell>
          <cell r="E3976">
            <v>0</v>
          </cell>
          <cell r="F3976">
            <v>0</v>
          </cell>
          <cell r="G3976">
            <v>0</v>
          </cell>
          <cell r="H3976">
            <v>0</v>
          </cell>
        </row>
        <row r="3977">
          <cell r="A3977" t="str">
            <v>AUREA-RS</v>
          </cell>
          <cell r="B3977">
            <v>0</v>
          </cell>
          <cell r="C3977">
            <v>0</v>
          </cell>
          <cell r="D3977">
            <v>0</v>
          </cell>
          <cell r="E3977">
            <v>0</v>
          </cell>
          <cell r="F3977">
            <v>0</v>
          </cell>
          <cell r="G3977">
            <v>0</v>
          </cell>
          <cell r="H3977">
            <v>0</v>
          </cell>
        </row>
        <row r="3978">
          <cell r="A3978" t="str">
            <v>BAGE-RS</v>
          </cell>
          <cell r="B3978">
            <v>0</v>
          </cell>
          <cell r="C3978">
            <v>0</v>
          </cell>
          <cell r="D3978">
            <v>0</v>
          </cell>
          <cell r="E3978">
            <v>0</v>
          </cell>
          <cell r="F3978">
            <v>0</v>
          </cell>
          <cell r="G3978">
            <v>0</v>
          </cell>
          <cell r="H3978">
            <v>0</v>
          </cell>
        </row>
        <row r="3979">
          <cell r="A3979" t="str">
            <v>BALNEARIO PINHAL-RS</v>
          </cell>
          <cell r="B3979">
            <v>0</v>
          </cell>
          <cell r="C3979">
            <v>0</v>
          </cell>
          <cell r="D3979">
            <v>0</v>
          </cell>
          <cell r="E3979">
            <v>0</v>
          </cell>
          <cell r="F3979">
            <v>0</v>
          </cell>
          <cell r="G3979">
            <v>0</v>
          </cell>
          <cell r="H3979">
            <v>0</v>
          </cell>
        </row>
        <row r="3980">
          <cell r="A3980" t="str">
            <v>BARAO DE COTEGIPE-RS</v>
          </cell>
          <cell r="B3980">
            <v>0</v>
          </cell>
          <cell r="C3980">
            <v>0</v>
          </cell>
          <cell r="D3980">
            <v>0</v>
          </cell>
          <cell r="E3980">
            <v>0</v>
          </cell>
          <cell r="F3980">
            <v>0</v>
          </cell>
          <cell r="G3980">
            <v>0</v>
          </cell>
          <cell r="H3980">
            <v>0</v>
          </cell>
        </row>
        <row r="3981">
          <cell r="A3981" t="str">
            <v>BARAO DO TRIUNFO-RS</v>
          </cell>
          <cell r="B3981">
            <v>0</v>
          </cell>
          <cell r="C3981">
            <v>0</v>
          </cell>
          <cell r="D3981">
            <v>0</v>
          </cell>
          <cell r="E3981">
            <v>0</v>
          </cell>
          <cell r="F3981">
            <v>0</v>
          </cell>
          <cell r="G3981">
            <v>0</v>
          </cell>
          <cell r="H3981">
            <v>0</v>
          </cell>
        </row>
        <row r="3982">
          <cell r="A3982" t="str">
            <v>BARAO-RS</v>
          </cell>
          <cell r="B3982">
            <v>0</v>
          </cell>
          <cell r="C3982">
            <v>0</v>
          </cell>
          <cell r="D3982">
            <v>0</v>
          </cell>
          <cell r="E3982">
            <v>0</v>
          </cell>
          <cell r="F3982">
            <v>0</v>
          </cell>
          <cell r="G3982">
            <v>0</v>
          </cell>
          <cell r="H3982">
            <v>0</v>
          </cell>
        </row>
        <row r="3983">
          <cell r="A3983" t="str">
            <v>BARRA DO GUARITA-RS</v>
          </cell>
          <cell r="B3983">
            <v>0</v>
          </cell>
          <cell r="C3983">
            <v>0</v>
          </cell>
          <cell r="D3983">
            <v>0</v>
          </cell>
          <cell r="E3983">
            <v>0</v>
          </cell>
          <cell r="F3983">
            <v>0</v>
          </cell>
          <cell r="G3983">
            <v>0</v>
          </cell>
          <cell r="H3983">
            <v>0</v>
          </cell>
        </row>
        <row r="3984">
          <cell r="A3984" t="str">
            <v>BARRA DO QUARAI-RS</v>
          </cell>
          <cell r="B3984">
            <v>0</v>
          </cell>
          <cell r="C3984">
            <v>0</v>
          </cell>
          <cell r="D3984">
            <v>0</v>
          </cell>
          <cell r="E3984">
            <v>0</v>
          </cell>
          <cell r="F3984">
            <v>0</v>
          </cell>
          <cell r="G3984">
            <v>0</v>
          </cell>
          <cell r="H3984">
            <v>0</v>
          </cell>
        </row>
        <row r="3985">
          <cell r="A3985" t="str">
            <v>BARRA DO RIBEIRO-RS</v>
          </cell>
          <cell r="B3985">
            <v>0</v>
          </cell>
          <cell r="C3985">
            <v>0</v>
          </cell>
          <cell r="D3985">
            <v>0</v>
          </cell>
          <cell r="E3985">
            <v>0</v>
          </cell>
          <cell r="F3985">
            <v>0</v>
          </cell>
          <cell r="G3985">
            <v>0</v>
          </cell>
          <cell r="H3985">
            <v>0</v>
          </cell>
        </row>
        <row r="3986">
          <cell r="A3986" t="str">
            <v>BARRA DO RIO AZUL-RS</v>
          </cell>
          <cell r="B3986">
            <v>0</v>
          </cell>
          <cell r="C3986">
            <v>0</v>
          </cell>
          <cell r="D3986">
            <v>0</v>
          </cell>
          <cell r="E3986">
            <v>0</v>
          </cell>
          <cell r="F3986">
            <v>0</v>
          </cell>
          <cell r="G3986">
            <v>0</v>
          </cell>
          <cell r="H3986">
            <v>0</v>
          </cell>
        </row>
        <row r="3987">
          <cell r="A3987" t="str">
            <v>BARRA FUNDA-RS</v>
          </cell>
          <cell r="B3987">
            <v>0</v>
          </cell>
          <cell r="C3987">
            <v>0</v>
          </cell>
          <cell r="D3987">
            <v>0</v>
          </cell>
          <cell r="E3987">
            <v>0</v>
          </cell>
          <cell r="F3987">
            <v>0</v>
          </cell>
          <cell r="G3987">
            <v>0</v>
          </cell>
          <cell r="H3987">
            <v>0</v>
          </cell>
        </row>
        <row r="3988">
          <cell r="A3988" t="str">
            <v>BARRACAO-RS</v>
          </cell>
          <cell r="B3988">
            <v>0</v>
          </cell>
          <cell r="C3988">
            <v>0</v>
          </cell>
          <cell r="D3988">
            <v>0</v>
          </cell>
          <cell r="E3988">
            <v>0</v>
          </cell>
          <cell r="F3988">
            <v>0</v>
          </cell>
          <cell r="G3988">
            <v>0</v>
          </cell>
          <cell r="H3988">
            <v>0</v>
          </cell>
        </row>
        <row r="3989">
          <cell r="A3989" t="str">
            <v>BARROS CASSAL-RS</v>
          </cell>
          <cell r="B3989">
            <v>0</v>
          </cell>
          <cell r="C3989">
            <v>0</v>
          </cell>
          <cell r="D3989">
            <v>0</v>
          </cell>
          <cell r="E3989">
            <v>0</v>
          </cell>
          <cell r="F3989">
            <v>0</v>
          </cell>
          <cell r="G3989">
            <v>0</v>
          </cell>
          <cell r="H3989">
            <v>0</v>
          </cell>
        </row>
        <row r="3990">
          <cell r="A3990" t="str">
            <v>BENJAMIN CONSTANT DO SUL-RS</v>
          </cell>
          <cell r="B3990">
            <v>0</v>
          </cell>
          <cell r="C3990">
            <v>0</v>
          </cell>
          <cell r="D3990">
            <v>0</v>
          </cell>
          <cell r="E3990">
            <v>0</v>
          </cell>
          <cell r="F3990">
            <v>0</v>
          </cell>
          <cell r="G3990">
            <v>0</v>
          </cell>
          <cell r="H3990">
            <v>0</v>
          </cell>
        </row>
        <row r="3991">
          <cell r="A3991" t="str">
            <v>BENTO GONCALVES-RS</v>
          </cell>
          <cell r="B3991">
            <v>0</v>
          </cell>
          <cell r="C3991">
            <v>0</v>
          </cell>
          <cell r="D3991">
            <v>0</v>
          </cell>
          <cell r="E3991">
            <v>0</v>
          </cell>
          <cell r="F3991">
            <v>0</v>
          </cell>
          <cell r="G3991">
            <v>0</v>
          </cell>
          <cell r="H3991">
            <v>0</v>
          </cell>
        </row>
        <row r="3992">
          <cell r="A3992" t="str">
            <v>BOA VISTA DAS MISSOES-RS</v>
          </cell>
          <cell r="B3992">
            <v>0</v>
          </cell>
          <cell r="C3992">
            <v>0</v>
          </cell>
          <cell r="D3992">
            <v>0</v>
          </cell>
          <cell r="E3992">
            <v>0</v>
          </cell>
          <cell r="F3992">
            <v>0</v>
          </cell>
          <cell r="G3992">
            <v>0</v>
          </cell>
          <cell r="H3992">
            <v>0</v>
          </cell>
        </row>
        <row r="3993">
          <cell r="A3993" t="str">
            <v>BOA VISTA DO BURICA-RS</v>
          </cell>
          <cell r="B3993">
            <v>0</v>
          </cell>
          <cell r="C3993">
            <v>0</v>
          </cell>
          <cell r="D3993">
            <v>0</v>
          </cell>
          <cell r="E3993">
            <v>0</v>
          </cell>
          <cell r="F3993">
            <v>0</v>
          </cell>
          <cell r="G3993">
            <v>0</v>
          </cell>
          <cell r="H3993">
            <v>0</v>
          </cell>
        </row>
        <row r="3994">
          <cell r="A3994" t="str">
            <v>BOA VISTA DO CADEADO-RS</v>
          </cell>
          <cell r="B3994">
            <v>0</v>
          </cell>
          <cell r="C3994">
            <v>0</v>
          </cell>
          <cell r="D3994">
            <v>0</v>
          </cell>
          <cell r="E3994">
            <v>0</v>
          </cell>
          <cell r="F3994">
            <v>0</v>
          </cell>
          <cell r="G3994">
            <v>0</v>
          </cell>
          <cell r="H3994">
            <v>0</v>
          </cell>
        </row>
        <row r="3995">
          <cell r="A3995" t="str">
            <v>BOA VISTA DO INCRA-RS</v>
          </cell>
          <cell r="B3995">
            <v>0</v>
          </cell>
          <cell r="C3995">
            <v>0</v>
          </cell>
          <cell r="D3995">
            <v>0</v>
          </cell>
          <cell r="E3995">
            <v>0</v>
          </cell>
          <cell r="F3995">
            <v>0</v>
          </cell>
          <cell r="G3995">
            <v>0</v>
          </cell>
          <cell r="H3995">
            <v>0</v>
          </cell>
        </row>
        <row r="3996">
          <cell r="A3996" t="str">
            <v>BOA VISTA DO SUL-RS</v>
          </cell>
          <cell r="B3996">
            <v>0</v>
          </cell>
          <cell r="C3996">
            <v>0</v>
          </cell>
          <cell r="D3996">
            <v>0</v>
          </cell>
          <cell r="E3996">
            <v>0</v>
          </cell>
          <cell r="F3996">
            <v>0</v>
          </cell>
          <cell r="G3996">
            <v>0</v>
          </cell>
          <cell r="H3996">
            <v>0</v>
          </cell>
        </row>
        <row r="3997">
          <cell r="A3997" t="str">
            <v>BOM JESUS-RS</v>
          </cell>
          <cell r="B3997">
            <v>0</v>
          </cell>
          <cell r="C3997">
            <v>0</v>
          </cell>
          <cell r="D3997">
            <v>0</v>
          </cell>
          <cell r="E3997">
            <v>0</v>
          </cell>
          <cell r="F3997">
            <v>0</v>
          </cell>
          <cell r="G3997">
            <v>0</v>
          </cell>
          <cell r="H3997">
            <v>0</v>
          </cell>
        </row>
        <row r="3998">
          <cell r="A3998" t="str">
            <v>BOM PRINCIPIO-RS</v>
          </cell>
          <cell r="B3998">
            <v>0</v>
          </cell>
          <cell r="C3998">
            <v>0</v>
          </cell>
          <cell r="D3998">
            <v>0</v>
          </cell>
          <cell r="E3998">
            <v>0</v>
          </cell>
          <cell r="F3998">
            <v>0</v>
          </cell>
          <cell r="G3998">
            <v>0</v>
          </cell>
          <cell r="H3998">
            <v>0</v>
          </cell>
        </row>
        <row r="3999">
          <cell r="A3999" t="str">
            <v>BOM PROGRESSO-RS</v>
          </cell>
          <cell r="B3999">
            <v>0</v>
          </cell>
          <cell r="C3999">
            <v>0</v>
          </cell>
          <cell r="D3999">
            <v>0</v>
          </cell>
          <cell r="E3999">
            <v>0</v>
          </cell>
          <cell r="F3999">
            <v>0</v>
          </cell>
          <cell r="G3999">
            <v>0</v>
          </cell>
          <cell r="H3999">
            <v>0</v>
          </cell>
        </row>
        <row r="4000">
          <cell r="A4000" t="str">
            <v>BOM RETIRO DO SUL-RS</v>
          </cell>
          <cell r="B4000">
            <v>0</v>
          </cell>
          <cell r="C4000">
            <v>0</v>
          </cell>
          <cell r="D4000">
            <v>0</v>
          </cell>
          <cell r="E4000">
            <v>0</v>
          </cell>
          <cell r="F4000">
            <v>0</v>
          </cell>
          <cell r="G4000">
            <v>0</v>
          </cell>
          <cell r="H4000">
            <v>0</v>
          </cell>
        </row>
        <row r="4001">
          <cell r="A4001" t="str">
            <v>BOQUEIRAO DO LEAO-RS</v>
          </cell>
          <cell r="B4001">
            <v>0</v>
          </cell>
          <cell r="C4001">
            <v>0</v>
          </cell>
          <cell r="D4001">
            <v>0</v>
          </cell>
          <cell r="E4001">
            <v>0</v>
          </cell>
          <cell r="F4001">
            <v>0</v>
          </cell>
          <cell r="G4001">
            <v>0</v>
          </cell>
          <cell r="H4001">
            <v>0</v>
          </cell>
        </row>
        <row r="4002">
          <cell r="A4002" t="str">
            <v>BOSSOROCA-RS</v>
          </cell>
          <cell r="B4002">
            <v>0</v>
          </cell>
          <cell r="C4002">
            <v>0</v>
          </cell>
          <cell r="D4002">
            <v>0</v>
          </cell>
          <cell r="E4002">
            <v>0</v>
          </cell>
          <cell r="F4002">
            <v>0</v>
          </cell>
          <cell r="G4002">
            <v>0</v>
          </cell>
          <cell r="H4002">
            <v>0</v>
          </cell>
        </row>
        <row r="4003">
          <cell r="A4003" t="str">
            <v>BOZANO-RS</v>
          </cell>
          <cell r="B4003">
            <v>0</v>
          </cell>
          <cell r="C4003">
            <v>0</v>
          </cell>
          <cell r="D4003">
            <v>0</v>
          </cell>
          <cell r="E4003">
            <v>0</v>
          </cell>
          <cell r="F4003">
            <v>0</v>
          </cell>
          <cell r="G4003">
            <v>0</v>
          </cell>
          <cell r="H4003">
            <v>0</v>
          </cell>
        </row>
        <row r="4004">
          <cell r="A4004" t="str">
            <v>BRAGA-RS</v>
          </cell>
          <cell r="B4004">
            <v>0</v>
          </cell>
          <cell r="C4004">
            <v>0</v>
          </cell>
          <cell r="D4004">
            <v>0</v>
          </cell>
          <cell r="E4004">
            <v>0</v>
          </cell>
          <cell r="F4004">
            <v>0</v>
          </cell>
          <cell r="G4004">
            <v>0</v>
          </cell>
          <cell r="H4004">
            <v>0</v>
          </cell>
        </row>
        <row r="4005">
          <cell r="A4005" t="str">
            <v>BROCHIER-RS</v>
          </cell>
          <cell r="B4005">
            <v>0</v>
          </cell>
          <cell r="C4005">
            <v>0</v>
          </cell>
          <cell r="D4005">
            <v>0</v>
          </cell>
          <cell r="E4005">
            <v>0</v>
          </cell>
          <cell r="F4005">
            <v>0</v>
          </cell>
          <cell r="G4005">
            <v>0</v>
          </cell>
          <cell r="H4005">
            <v>0</v>
          </cell>
        </row>
        <row r="4006">
          <cell r="A4006" t="str">
            <v>BUTIA-RS</v>
          </cell>
          <cell r="B4006">
            <v>0</v>
          </cell>
          <cell r="C4006">
            <v>0</v>
          </cell>
          <cell r="D4006">
            <v>0</v>
          </cell>
          <cell r="E4006">
            <v>0</v>
          </cell>
          <cell r="F4006">
            <v>0</v>
          </cell>
          <cell r="G4006">
            <v>0</v>
          </cell>
          <cell r="H4006">
            <v>0</v>
          </cell>
        </row>
        <row r="4007">
          <cell r="A4007" t="str">
            <v>CACAPAVA DO SUL-RS</v>
          </cell>
          <cell r="B4007">
            <v>0</v>
          </cell>
          <cell r="C4007">
            <v>0</v>
          </cell>
          <cell r="D4007">
            <v>0</v>
          </cell>
          <cell r="E4007">
            <v>0</v>
          </cell>
          <cell r="F4007">
            <v>0</v>
          </cell>
          <cell r="G4007">
            <v>0</v>
          </cell>
          <cell r="H4007">
            <v>0</v>
          </cell>
        </row>
        <row r="4008">
          <cell r="A4008" t="str">
            <v>CACEQUI-RS</v>
          </cell>
          <cell r="B4008">
            <v>0</v>
          </cell>
          <cell r="C4008">
            <v>0</v>
          </cell>
          <cell r="D4008">
            <v>0</v>
          </cell>
          <cell r="E4008">
            <v>0</v>
          </cell>
          <cell r="F4008">
            <v>0</v>
          </cell>
          <cell r="G4008">
            <v>0</v>
          </cell>
          <cell r="H4008">
            <v>0</v>
          </cell>
        </row>
        <row r="4009">
          <cell r="A4009" t="str">
            <v>CACHOEIRA DO SUL-RS</v>
          </cell>
          <cell r="B4009">
            <v>0</v>
          </cell>
          <cell r="C4009">
            <v>0</v>
          </cell>
          <cell r="D4009">
            <v>0</v>
          </cell>
          <cell r="E4009">
            <v>0</v>
          </cell>
          <cell r="F4009">
            <v>0</v>
          </cell>
          <cell r="G4009">
            <v>0</v>
          </cell>
          <cell r="H4009">
            <v>0</v>
          </cell>
        </row>
        <row r="4010">
          <cell r="A4010" t="str">
            <v>CACHOEIRINHA-RS</v>
          </cell>
          <cell r="B4010">
            <v>0</v>
          </cell>
          <cell r="C4010">
            <v>0</v>
          </cell>
          <cell r="D4010">
            <v>0</v>
          </cell>
          <cell r="E4010">
            <v>0</v>
          </cell>
          <cell r="F4010">
            <v>0</v>
          </cell>
          <cell r="G4010">
            <v>0</v>
          </cell>
          <cell r="H4010">
            <v>0</v>
          </cell>
        </row>
        <row r="4011">
          <cell r="A4011" t="str">
            <v>CACIQUE DOBLE-RS</v>
          </cell>
          <cell r="B4011">
            <v>0</v>
          </cell>
          <cell r="C4011">
            <v>0</v>
          </cell>
          <cell r="D4011">
            <v>0</v>
          </cell>
          <cell r="E4011">
            <v>0</v>
          </cell>
          <cell r="F4011">
            <v>0</v>
          </cell>
          <cell r="G4011">
            <v>0</v>
          </cell>
          <cell r="H4011">
            <v>0</v>
          </cell>
        </row>
        <row r="4012">
          <cell r="A4012" t="str">
            <v>CAIBATE-RS</v>
          </cell>
          <cell r="B4012">
            <v>0</v>
          </cell>
          <cell r="C4012">
            <v>0</v>
          </cell>
          <cell r="D4012">
            <v>0</v>
          </cell>
          <cell r="E4012">
            <v>0</v>
          </cell>
          <cell r="F4012">
            <v>0</v>
          </cell>
          <cell r="G4012">
            <v>0</v>
          </cell>
          <cell r="H4012">
            <v>0</v>
          </cell>
        </row>
        <row r="4013">
          <cell r="A4013" t="str">
            <v>CAICARA-RS</v>
          </cell>
          <cell r="B4013">
            <v>0</v>
          </cell>
          <cell r="C4013">
            <v>0</v>
          </cell>
          <cell r="D4013">
            <v>0</v>
          </cell>
          <cell r="E4013">
            <v>0</v>
          </cell>
          <cell r="F4013">
            <v>0</v>
          </cell>
          <cell r="G4013">
            <v>0</v>
          </cell>
          <cell r="H4013">
            <v>0</v>
          </cell>
        </row>
        <row r="4014">
          <cell r="A4014" t="str">
            <v>CAMAQUA-RS</v>
          </cell>
          <cell r="B4014">
            <v>0</v>
          </cell>
          <cell r="C4014">
            <v>0</v>
          </cell>
          <cell r="D4014">
            <v>0</v>
          </cell>
          <cell r="E4014">
            <v>0</v>
          </cell>
          <cell r="F4014">
            <v>0</v>
          </cell>
          <cell r="G4014">
            <v>0</v>
          </cell>
          <cell r="H4014">
            <v>0</v>
          </cell>
        </row>
        <row r="4015">
          <cell r="A4015" t="str">
            <v>CAMARGO-RS</v>
          </cell>
          <cell r="B4015">
            <v>0</v>
          </cell>
          <cell r="C4015">
            <v>0</v>
          </cell>
          <cell r="D4015">
            <v>0</v>
          </cell>
          <cell r="E4015">
            <v>0</v>
          </cell>
          <cell r="F4015">
            <v>0</v>
          </cell>
          <cell r="G4015">
            <v>0</v>
          </cell>
          <cell r="H4015">
            <v>0</v>
          </cell>
        </row>
        <row r="4016">
          <cell r="A4016" t="str">
            <v>CAMBARA DO SUL-RS</v>
          </cell>
          <cell r="B4016">
            <v>0</v>
          </cell>
          <cell r="C4016">
            <v>0</v>
          </cell>
          <cell r="D4016">
            <v>0</v>
          </cell>
          <cell r="E4016">
            <v>0</v>
          </cell>
          <cell r="F4016">
            <v>0</v>
          </cell>
          <cell r="G4016">
            <v>0</v>
          </cell>
          <cell r="H4016">
            <v>0</v>
          </cell>
        </row>
        <row r="4017">
          <cell r="A4017" t="str">
            <v>CAMPESTRE DA SERRA-RS</v>
          </cell>
          <cell r="B4017">
            <v>0</v>
          </cell>
          <cell r="C4017">
            <v>0</v>
          </cell>
          <cell r="D4017">
            <v>0</v>
          </cell>
          <cell r="E4017">
            <v>0</v>
          </cell>
          <cell r="F4017">
            <v>0</v>
          </cell>
          <cell r="G4017">
            <v>0</v>
          </cell>
          <cell r="H4017">
            <v>0</v>
          </cell>
        </row>
        <row r="4018">
          <cell r="A4018" t="str">
            <v>CAMPINA DAS MISSOES-RS</v>
          </cell>
          <cell r="B4018">
            <v>0</v>
          </cell>
          <cell r="C4018">
            <v>0</v>
          </cell>
          <cell r="D4018">
            <v>0</v>
          </cell>
          <cell r="E4018">
            <v>0</v>
          </cell>
          <cell r="F4018">
            <v>0</v>
          </cell>
          <cell r="G4018">
            <v>0</v>
          </cell>
          <cell r="H4018">
            <v>0</v>
          </cell>
        </row>
        <row r="4019">
          <cell r="A4019" t="str">
            <v>CAMPINAS DO SUL-RS</v>
          </cell>
          <cell r="B4019">
            <v>0</v>
          </cell>
          <cell r="C4019">
            <v>0</v>
          </cell>
          <cell r="D4019">
            <v>0</v>
          </cell>
          <cell r="E4019">
            <v>0</v>
          </cell>
          <cell r="F4019">
            <v>0</v>
          </cell>
          <cell r="G4019">
            <v>0</v>
          </cell>
          <cell r="H4019">
            <v>0</v>
          </cell>
        </row>
        <row r="4020">
          <cell r="A4020" t="str">
            <v>CAMPO BOM-RS</v>
          </cell>
          <cell r="B4020">
            <v>0</v>
          </cell>
          <cell r="C4020">
            <v>0</v>
          </cell>
          <cell r="D4020">
            <v>0</v>
          </cell>
          <cell r="E4020">
            <v>0</v>
          </cell>
          <cell r="F4020">
            <v>0</v>
          </cell>
          <cell r="G4020">
            <v>0</v>
          </cell>
          <cell r="H4020">
            <v>0</v>
          </cell>
        </row>
        <row r="4021">
          <cell r="A4021" t="str">
            <v>CAMPO NOVO-RS</v>
          </cell>
          <cell r="B4021">
            <v>0</v>
          </cell>
          <cell r="C4021">
            <v>0</v>
          </cell>
          <cell r="D4021">
            <v>0</v>
          </cell>
          <cell r="E4021">
            <v>0</v>
          </cell>
          <cell r="F4021">
            <v>0</v>
          </cell>
          <cell r="G4021">
            <v>0</v>
          </cell>
          <cell r="H4021">
            <v>0</v>
          </cell>
        </row>
        <row r="4022">
          <cell r="A4022" t="str">
            <v>CAMPOS BORGES-RS</v>
          </cell>
          <cell r="B4022">
            <v>0</v>
          </cell>
          <cell r="C4022">
            <v>0</v>
          </cell>
          <cell r="D4022">
            <v>0</v>
          </cell>
          <cell r="E4022">
            <v>0</v>
          </cell>
          <cell r="F4022">
            <v>0</v>
          </cell>
          <cell r="G4022">
            <v>0</v>
          </cell>
          <cell r="H4022">
            <v>0</v>
          </cell>
        </row>
        <row r="4023">
          <cell r="A4023" t="str">
            <v>CANDELARIA-RS</v>
          </cell>
          <cell r="B4023">
            <v>0</v>
          </cell>
          <cell r="C4023">
            <v>0</v>
          </cell>
          <cell r="D4023">
            <v>0</v>
          </cell>
          <cell r="E4023">
            <v>0</v>
          </cell>
          <cell r="F4023">
            <v>0</v>
          </cell>
          <cell r="G4023">
            <v>0</v>
          </cell>
          <cell r="H4023">
            <v>0</v>
          </cell>
        </row>
        <row r="4024">
          <cell r="A4024" t="str">
            <v>CANDIDO GODOI-RS</v>
          </cell>
          <cell r="B4024">
            <v>0</v>
          </cell>
          <cell r="C4024">
            <v>0</v>
          </cell>
          <cell r="D4024">
            <v>0</v>
          </cell>
          <cell r="E4024">
            <v>0</v>
          </cell>
          <cell r="F4024">
            <v>0</v>
          </cell>
          <cell r="G4024">
            <v>0</v>
          </cell>
          <cell r="H4024">
            <v>0</v>
          </cell>
        </row>
        <row r="4025">
          <cell r="A4025" t="str">
            <v>CANDIOTA-RS</v>
          </cell>
          <cell r="B4025">
            <v>0</v>
          </cell>
          <cell r="C4025">
            <v>0</v>
          </cell>
          <cell r="D4025">
            <v>0</v>
          </cell>
          <cell r="E4025">
            <v>0</v>
          </cell>
          <cell r="F4025">
            <v>0</v>
          </cell>
          <cell r="G4025">
            <v>0</v>
          </cell>
          <cell r="H4025">
            <v>0</v>
          </cell>
        </row>
        <row r="4026">
          <cell r="A4026" t="str">
            <v>CANELA-RS</v>
          </cell>
          <cell r="B4026">
            <v>0</v>
          </cell>
          <cell r="C4026">
            <v>0</v>
          </cell>
          <cell r="D4026">
            <v>0</v>
          </cell>
          <cell r="E4026">
            <v>0</v>
          </cell>
          <cell r="F4026">
            <v>0</v>
          </cell>
          <cell r="G4026">
            <v>0</v>
          </cell>
          <cell r="H4026">
            <v>0</v>
          </cell>
        </row>
        <row r="4027">
          <cell r="A4027" t="str">
            <v>CANGUCU-RS</v>
          </cell>
          <cell r="B4027">
            <v>0</v>
          </cell>
          <cell r="C4027">
            <v>0</v>
          </cell>
          <cell r="D4027">
            <v>0</v>
          </cell>
          <cell r="E4027">
            <v>0</v>
          </cell>
          <cell r="F4027">
            <v>0</v>
          </cell>
          <cell r="G4027">
            <v>0</v>
          </cell>
          <cell r="H4027">
            <v>0</v>
          </cell>
        </row>
        <row r="4028">
          <cell r="A4028" t="str">
            <v>CANOAS-RS</v>
          </cell>
          <cell r="B4028">
            <v>127117.57</v>
          </cell>
          <cell r="C4028">
            <v>126592.49</v>
          </cell>
          <cell r="D4028">
            <v>1037.04</v>
          </cell>
          <cell r="E4028">
            <v>750.89</v>
          </cell>
          <cell r="F4028">
            <v>127343.38</v>
          </cell>
          <cell r="G4028">
            <v>-525.08000000000004</v>
          </cell>
          <cell r="H4028">
            <v>-286.14999999999998</v>
          </cell>
        </row>
        <row r="4029">
          <cell r="A4029" t="str">
            <v>CANUDOS DO VALE-RS</v>
          </cell>
          <cell r="B4029">
            <v>0</v>
          </cell>
          <cell r="C4029">
            <v>0</v>
          </cell>
          <cell r="D4029">
            <v>0</v>
          </cell>
          <cell r="E4029">
            <v>0</v>
          </cell>
          <cell r="F4029">
            <v>0</v>
          </cell>
          <cell r="G4029">
            <v>0</v>
          </cell>
          <cell r="H4029">
            <v>0</v>
          </cell>
        </row>
        <row r="4030">
          <cell r="A4030" t="str">
            <v>CAPAO BONITO DO SUL-RS</v>
          </cell>
          <cell r="B4030">
            <v>0</v>
          </cell>
          <cell r="C4030">
            <v>0</v>
          </cell>
          <cell r="D4030">
            <v>0</v>
          </cell>
          <cell r="E4030">
            <v>0</v>
          </cell>
          <cell r="F4030">
            <v>0</v>
          </cell>
          <cell r="G4030">
            <v>0</v>
          </cell>
          <cell r="H4030">
            <v>0</v>
          </cell>
        </row>
        <row r="4031">
          <cell r="A4031" t="str">
            <v>CAPAO DA CANOA-RS</v>
          </cell>
          <cell r="B4031">
            <v>0</v>
          </cell>
          <cell r="C4031">
            <v>0</v>
          </cell>
          <cell r="D4031">
            <v>0</v>
          </cell>
          <cell r="E4031">
            <v>0</v>
          </cell>
          <cell r="F4031">
            <v>0</v>
          </cell>
          <cell r="G4031">
            <v>0</v>
          </cell>
          <cell r="H4031">
            <v>0</v>
          </cell>
        </row>
        <row r="4032">
          <cell r="A4032" t="str">
            <v>CAPAO DO CIPO-RS</v>
          </cell>
          <cell r="B4032">
            <v>0</v>
          </cell>
          <cell r="C4032">
            <v>0</v>
          </cell>
          <cell r="D4032">
            <v>0</v>
          </cell>
          <cell r="E4032">
            <v>0</v>
          </cell>
          <cell r="F4032">
            <v>0</v>
          </cell>
          <cell r="G4032">
            <v>0</v>
          </cell>
          <cell r="H4032">
            <v>0</v>
          </cell>
        </row>
        <row r="4033">
          <cell r="A4033" t="str">
            <v>CAPAO DO LEAO-RS</v>
          </cell>
          <cell r="B4033">
            <v>0</v>
          </cell>
          <cell r="C4033">
            <v>0</v>
          </cell>
          <cell r="D4033">
            <v>0</v>
          </cell>
          <cell r="E4033">
            <v>0</v>
          </cell>
          <cell r="F4033">
            <v>0</v>
          </cell>
          <cell r="G4033">
            <v>0</v>
          </cell>
          <cell r="H4033">
            <v>0</v>
          </cell>
        </row>
        <row r="4034">
          <cell r="A4034" t="str">
            <v>CAPELA DE SANTANA-RS</v>
          </cell>
          <cell r="B4034">
            <v>0</v>
          </cell>
          <cell r="C4034">
            <v>0</v>
          </cell>
          <cell r="D4034">
            <v>0</v>
          </cell>
          <cell r="E4034">
            <v>0</v>
          </cell>
          <cell r="F4034">
            <v>0</v>
          </cell>
          <cell r="G4034">
            <v>0</v>
          </cell>
          <cell r="H4034">
            <v>0</v>
          </cell>
        </row>
        <row r="4035">
          <cell r="A4035" t="str">
            <v>CAPITAO-RS</v>
          </cell>
          <cell r="B4035">
            <v>0</v>
          </cell>
          <cell r="C4035">
            <v>0</v>
          </cell>
          <cell r="D4035">
            <v>0</v>
          </cell>
          <cell r="E4035">
            <v>0</v>
          </cell>
          <cell r="F4035">
            <v>0</v>
          </cell>
          <cell r="G4035">
            <v>0</v>
          </cell>
          <cell r="H4035">
            <v>0</v>
          </cell>
        </row>
        <row r="4036">
          <cell r="A4036" t="str">
            <v>CAPIVARI DO SUL-RS</v>
          </cell>
          <cell r="B4036">
            <v>0</v>
          </cell>
          <cell r="C4036">
            <v>0</v>
          </cell>
          <cell r="D4036">
            <v>0</v>
          </cell>
          <cell r="E4036">
            <v>0</v>
          </cell>
          <cell r="F4036">
            <v>0</v>
          </cell>
          <cell r="G4036">
            <v>0</v>
          </cell>
          <cell r="H4036">
            <v>0</v>
          </cell>
        </row>
        <row r="4037">
          <cell r="A4037" t="str">
            <v>CARAA-RS</v>
          </cell>
          <cell r="B4037">
            <v>0</v>
          </cell>
          <cell r="C4037">
            <v>0</v>
          </cell>
          <cell r="D4037">
            <v>0</v>
          </cell>
          <cell r="E4037">
            <v>0</v>
          </cell>
          <cell r="F4037">
            <v>0</v>
          </cell>
          <cell r="G4037">
            <v>0</v>
          </cell>
          <cell r="H4037">
            <v>0</v>
          </cell>
        </row>
        <row r="4038">
          <cell r="A4038" t="str">
            <v>CARAZINHO-RS</v>
          </cell>
          <cell r="B4038">
            <v>0</v>
          </cell>
          <cell r="C4038">
            <v>0</v>
          </cell>
          <cell r="D4038">
            <v>0</v>
          </cell>
          <cell r="E4038">
            <v>0</v>
          </cell>
          <cell r="F4038">
            <v>0</v>
          </cell>
          <cell r="G4038">
            <v>0</v>
          </cell>
          <cell r="H4038">
            <v>0</v>
          </cell>
        </row>
        <row r="4039">
          <cell r="A4039" t="str">
            <v>CARLOS BARBOSA-RS</v>
          </cell>
          <cell r="B4039">
            <v>0</v>
          </cell>
          <cell r="C4039">
            <v>0</v>
          </cell>
          <cell r="D4039">
            <v>0</v>
          </cell>
          <cell r="E4039">
            <v>0</v>
          </cell>
          <cell r="F4039">
            <v>0</v>
          </cell>
          <cell r="G4039">
            <v>0</v>
          </cell>
          <cell r="H4039">
            <v>0</v>
          </cell>
        </row>
        <row r="4040">
          <cell r="A4040" t="str">
            <v>CARLOS GOMES-RS</v>
          </cell>
          <cell r="B4040">
            <v>0</v>
          </cell>
          <cell r="C4040">
            <v>0</v>
          </cell>
          <cell r="D4040">
            <v>0</v>
          </cell>
          <cell r="E4040">
            <v>0</v>
          </cell>
          <cell r="F4040">
            <v>0</v>
          </cell>
          <cell r="G4040">
            <v>0</v>
          </cell>
          <cell r="H4040">
            <v>0</v>
          </cell>
        </row>
        <row r="4041">
          <cell r="A4041" t="str">
            <v>CASCA-RS</v>
          </cell>
          <cell r="B4041">
            <v>0</v>
          </cell>
          <cell r="C4041">
            <v>0</v>
          </cell>
          <cell r="D4041">
            <v>0</v>
          </cell>
          <cell r="E4041">
            <v>0</v>
          </cell>
          <cell r="F4041">
            <v>0</v>
          </cell>
          <cell r="G4041">
            <v>0</v>
          </cell>
          <cell r="H4041">
            <v>0</v>
          </cell>
        </row>
        <row r="4042">
          <cell r="A4042" t="str">
            <v>CASEIROS-RS</v>
          </cell>
          <cell r="B4042">
            <v>0</v>
          </cell>
          <cell r="C4042">
            <v>0</v>
          </cell>
          <cell r="D4042">
            <v>0</v>
          </cell>
          <cell r="E4042">
            <v>0</v>
          </cell>
          <cell r="F4042">
            <v>0</v>
          </cell>
          <cell r="G4042">
            <v>0</v>
          </cell>
          <cell r="H4042">
            <v>0</v>
          </cell>
        </row>
        <row r="4043">
          <cell r="A4043" t="str">
            <v>CATUIPE-RS</v>
          </cell>
          <cell r="B4043">
            <v>0</v>
          </cell>
          <cell r="C4043">
            <v>0</v>
          </cell>
          <cell r="D4043">
            <v>0</v>
          </cell>
          <cell r="E4043">
            <v>0</v>
          </cell>
          <cell r="F4043">
            <v>0</v>
          </cell>
          <cell r="G4043">
            <v>0</v>
          </cell>
          <cell r="H4043">
            <v>0</v>
          </cell>
        </row>
        <row r="4044">
          <cell r="A4044" t="str">
            <v>CAXIAS DO SUL-RS</v>
          </cell>
          <cell r="B4044">
            <v>0</v>
          </cell>
          <cell r="C4044">
            <v>0</v>
          </cell>
          <cell r="D4044">
            <v>0</v>
          </cell>
          <cell r="E4044">
            <v>0</v>
          </cell>
          <cell r="F4044">
            <v>0</v>
          </cell>
          <cell r="G4044">
            <v>0</v>
          </cell>
          <cell r="H4044">
            <v>0</v>
          </cell>
        </row>
        <row r="4045">
          <cell r="A4045" t="str">
            <v>CENTENARIO-RS</v>
          </cell>
          <cell r="B4045">
            <v>0</v>
          </cell>
          <cell r="C4045">
            <v>0</v>
          </cell>
          <cell r="D4045">
            <v>0</v>
          </cell>
          <cell r="E4045">
            <v>0</v>
          </cell>
          <cell r="F4045">
            <v>0</v>
          </cell>
          <cell r="G4045">
            <v>0</v>
          </cell>
          <cell r="H4045">
            <v>0</v>
          </cell>
        </row>
        <row r="4046">
          <cell r="A4046" t="str">
            <v>CERRITO-RS</v>
          </cell>
          <cell r="B4046">
            <v>0</v>
          </cell>
          <cell r="C4046">
            <v>0</v>
          </cell>
          <cell r="D4046">
            <v>0</v>
          </cell>
          <cell r="E4046">
            <v>0</v>
          </cell>
          <cell r="F4046">
            <v>0</v>
          </cell>
          <cell r="G4046">
            <v>0</v>
          </cell>
          <cell r="H4046">
            <v>0</v>
          </cell>
        </row>
        <row r="4047">
          <cell r="A4047" t="str">
            <v>CERRO BRANCO-RS</v>
          </cell>
          <cell r="B4047">
            <v>0</v>
          </cell>
          <cell r="C4047">
            <v>0</v>
          </cell>
          <cell r="D4047">
            <v>0</v>
          </cell>
          <cell r="E4047">
            <v>0</v>
          </cell>
          <cell r="F4047">
            <v>0</v>
          </cell>
          <cell r="G4047">
            <v>0</v>
          </cell>
          <cell r="H4047">
            <v>0</v>
          </cell>
        </row>
        <row r="4048">
          <cell r="A4048" t="str">
            <v>CERRO GRANDE DO SUL-RS</v>
          </cell>
          <cell r="B4048">
            <v>0</v>
          </cell>
          <cell r="C4048">
            <v>0</v>
          </cell>
          <cell r="D4048">
            <v>0</v>
          </cell>
          <cell r="E4048">
            <v>0</v>
          </cell>
          <cell r="F4048">
            <v>0</v>
          </cell>
          <cell r="G4048">
            <v>0</v>
          </cell>
          <cell r="H4048">
            <v>0</v>
          </cell>
        </row>
        <row r="4049">
          <cell r="A4049" t="str">
            <v>CERRO GRANDE-RS</v>
          </cell>
          <cell r="B4049">
            <v>0</v>
          </cell>
          <cell r="C4049">
            <v>0</v>
          </cell>
          <cell r="D4049">
            <v>0</v>
          </cell>
          <cell r="E4049">
            <v>0</v>
          </cell>
          <cell r="F4049">
            <v>0</v>
          </cell>
          <cell r="G4049">
            <v>0</v>
          </cell>
          <cell r="H4049">
            <v>0</v>
          </cell>
        </row>
        <row r="4050">
          <cell r="A4050" t="str">
            <v>CERRO LARGO-RS</v>
          </cell>
          <cell r="B4050">
            <v>0</v>
          </cell>
          <cell r="C4050">
            <v>0</v>
          </cell>
          <cell r="D4050">
            <v>0</v>
          </cell>
          <cell r="E4050">
            <v>0</v>
          </cell>
          <cell r="F4050">
            <v>0</v>
          </cell>
          <cell r="G4050">
            <v>0</v>
          </cell>
          <cell r="H4050">
            <v>0</v>
          </cell>
        </row>
        <row r="4051">
          <cell r="A4051" t="str">
            <v>CHAPADA-RS</v>
          </cell>
          <cell r="B4051">
            <v>0</v>
          </cell>
          <cell r="C4051">
            <v>0</v>
          </cell>
          <cell r="D4051">
            <v>0</v>
          </cell>
          <cell r="E4051">
            <v>0</v>
          </cell>
          <cell r="F4051">
            <v>0</v>
          </cell>
          <cell r="G4051">
            <v>0</v>
          </cell>
          <cell r="H4051">
            <v>0</v>
          </cell>
        </row>
        <row r="4052">
          <cell r="A4052" t="str">
            <v>CHARQUEADAS-RS</v>
          </cell>
          <cell r="B4052">
            <v>0</v>
          </cell>
          <cell r="C4052">
            <v>0</v>
          </cell>
          <cell r="D4052">
            <v>0</v>
          </cell>
          <cell r="E4052">
            <v>0</v>
          </cell>
          <cell r="F4052">
            <v>0</v>
          </cell>
          <cell r="G4052">
            <v>0</v>
          </cell>
          <cell r="H4052">
            <v>0</v>
          </cell>
        </row>
        <row r="4053">
          <cell r="A4053" t="str">
            <v>CHARRUA-RS</v>
          </cell>
          <cell r="B4053">
            <v>0</v>
          </cell>
          <cell r="C4053">
            <v>0</v>
          </cell>
          <cell r="D4053">
            <v>0</v>
          </cell>
          <cell r="E4053">
            <v>0</v>
          </cell>
          <cell r="F4053">
            <v>0</v>
          </cell>
          <cell r="G4053">
            <v>0</v>
          </cell>
          <cell r="H4053">
            <v>0</v>
          </cell>
        </row>
        <row r="4054">
          <cell r="A4054" t="str">
            <v>CHIAPETA-RS</v>
          </cell>
          <cell r="B4054">
            <v>0</v>
          </cell>
          <cell r="C4054">
            <v>0</v>
          </cell>
          <cell r="D4054">
            <v>0</v>
          </cell>
          <cell r="E4054">
            <v>0</v>
          </cell>
          <cell r="F4054">
            <v>0</v>
          </cell>
          <cell r="G4054">
            <v>0</v>
          </cell>
          <cell r="H4054">
            <v>0</v>
          </cell>
        </row>
        <row r="4055">
          <cell r="A4055" t="str">
            <v>CHUI-RS</v>
          </cell>
          <cell r="B4055">
            <v>0</v>
          </cell>
          <cell r="C4055">
            <v>0</v>
          </cell>
          <cell r="D4055">
            <v>0</v>
          </cell>
          <cell r="E4055">
            <v>0</v>
          </cell>
          <cell r="F4055">
            <v>0</v>
          </cell>
          <cell r="G4055">
            <v>0</v>
          </cell>
          <cell r="H4055">
            <v>0</v>
          </cell>
        </row>
        <row r="4056">
          <cell r="A4056" t="str">
            <v>CHUVISCA-RS</v>
          </cell>
          <cell r="B4056">
            <v>0</v>
          </cell>
          <cell r="C4056">
            <v>0</v>
          </cell>
          <cell r="D4056">
            <v>0</v>
          </cell>
          <cell r="E4056">
            <v>0</v>
          </cell>
          <cell r="F4056">
            <v>0</v>
          </cell>
          <cell r="G4056">
            <v>0</v>
          </cell>
          <cell r="H4056">
            <v>0</v>
          </cell>
        </row>
        <row r="4057">
          <cell r="A4057" t="str">
            <v>CIDREIRA-RS</v>
          </cell>
          <cell r="B4057">
            <v>0</v>
          </cell>
          <cell r="C4057">
            <v>0</v>
          </cell>
          <cell r="D4057">
            <v>274002.53999999998</v>
          </cell>
          <cell r="E4057">
            <v>254673.05</v>
          </cell>
          <cell r="F4057">
            <v>254673.05</v>
          </cell>
          <cell r="G4057">
            <v>0</v>
          </cell>
          <cell r="H4057">
            <v>-19329.490000000002</v>
          </cell>
        </row>
        <row r="4058">
          <cell r="A4058" t="str">
            <v>CIRIACO-RS</v>
          </cell>
          <cell r="B4058">
            <v>0</v>
          </cell>
          <cell r="C4058">
            <v>0</v>
          </cell>
          <cell r="D4058">
            <v>0</v>
          </cell>
          <cell r="E4058">
            <v>0</v>
          </cell>
          <cell r="F4058">
            <v>0</v>
          </cell>
          <cell r="G4058">
            <v>0</v>
          </cell>
          <cell r="H4058">
            <v>0</v>
          </cell>
        </row>
        <row r="4059">
          <cell r="A4059" t="str">
            <v>COLINAS-RS</v>
          </cell>
          <cell r="B4059">
            <v>0</v>
          </cell>
          <cell r="C4059">
            <v>0</v>
          </cell>
          <cell r="D4059">
            <v>0</v>
          </cell>
          <cell r="E4059">
            <v>0</v>
          </cell>
          <cell r="F4059">
            <v>0</v>
          </cell>
          <cell r="G4059">
            <v>0</v>
          </cell>
          <cell r="H4059">
            <v>0</v>
          </cell>
        </row>
        <row r="4060">
          <cell r="A4060" t="str">
            <v>COLORADO-RS</v>
          </cell>
          <cell r="B4060">
            <v>0</v>
          </cell>
          <cell r="C4060">
            <v>0</v>
          </cell>
          <cell r="D4060">
            <v>0</v>
          </cell>
          <cell r="E4060">
            <v>0</v>
          </cell>
          <cell r="F4060">
            <v>0</v>
          </cell>
          <cell r="G4060">
            <v>0</v>
          </cell>
          <cell r="H4060">
            <v>0</v>
          </cell>
        </row>
        <row r="4061">
          <cell r="A4061" t="str">
            <v>CONDOR-RS</v>
          </cell>
          <cell r="B4061">
            <v>0</v>
          </cell>
          <cell r="C4061">
            <v>0</v>
          </cell>
          <cell r="D4061">
            <v>0</v>
          </cell>
          <cell r="E4061">
            <v>0</v>
          </cell>
          <cell r="F4061">
            <v>0</v>
          </cell>
          <cell r="G4061">
            <v>0</v>
          </cell>
          <cell r="H4061">
            <v>0</v>
          </cell>
        </row>
        <row r="4062">
          <cell r="A4062" t="str">
            <v>CONSTANTINA-RS</v>
          </cell>
          <cell r="B4062">
            <v>0</v>
          </cell>
          <cell r="C4062">
            <v>0</v>
          </cell>
          <cell r="D4062">
            <v>0</v>
          </cell>
          <cell r="E4062">
            <v>0</v>
          </cell>
          <cell r="F4062">
            <v>0</v>
          </cell>
          <cell r="G4062">
            <v>0</v>
          </cell>
          <cell r="H4062">
            <v>0</v>
          </cell>
        </row>
        <row r="4063">
          <cell r="A4063" t="str">
            <v>COQUEIRO BAIXO-RS</v>
          </cell>
          <cell r="B4063">
            <v>0</v>
          </cell>
          <cell r="C4063">
            <v>0</v>
          </cell>
          <cell r="D4063">
            <v>0</v>
          </cell>
          <cell r="E4063">
            <v>0</v>
          </cell>
          <cell r="F4063">
            <v>0</v>
          </cell>
          <cell r="G4063">
            <v>0</v>
          </cell>
          <cell r="H4063">
            <v>0</v>
          </cell>
        </row>
        <row r="4064">
          <cell r="A4064" t="str">
            <v>COQUEIROS DO SUL-RS</v>
          </cell>
          <cell r="B4064">
            <v>0</v>
          </cell>
          <cell r="C4064">
            <v>0</v>
          </cell>
          <cell r="D4064">
            <v>0</v>
          </cell>
          <cell r="E4064">
            <v>0</v>
          </cell>
          <cell r="F4064">
            <v>0</v>
          </cell>
          <cell r="G4064">
            <v>0</v>
          </cell>
          <cell r="H4064">
            <v>0</v>
          </cell>
        </row>
        <row r="4065">
          <cell r="A4065" t="str">
            <v>CORONEL BARROS-RS</v>
          </cell>
          <cell r="B4065">
            <v>0</v>
          </cell>
          <cell r="C4065">
            <v>0</v>
          </cell>
          <cell r="D4065">
            <v>0</v>
          </cell>
          <cell r="E4065">
            <v>0</v>
          </cell>
          <cell r="F4065">
            <v>0</v>
          </cell>
          <cell r="G4065">
            <v>0</v>
          </cell>
          <cell r="H4065">
            <v>0</v>
          </cell>
        </row>
        <row r="4066">
          <cell r="A4066" t="str">
            <v>CORONEL BICACO-RS</v>
          </cell>
          <cell r="B4066">
            <v>0</v>
          </cell>
          <cell r="C4066">
            <v>0</v>
          </cell>
          <cell r="D4066">
            <v>0</v>
          </cell>
          <cell r="E4066">
            <v>0</v>
          </cell>
          <cell r="F4066">
            <v>0</v>
          </cell>
          <cell r="G4066">
            <v>0</v>
          </cell>
          <cell r="H4066">
            <v>0</v>
          </cell>
        </row>
        <row r="4067">
          <cell r="A4067" t="str">
            <v>CORONEL PILAR-RS</v>
          </cell>
          <cell r="B4067">
            <v>0</v>
          </cell>
          <cell r="C4067">
            <v>0</v>
          </cell>
          <cell r="D4067">
            <v>0</v>
          </cell>
          <cell r="E4067">
            <v>0</v>
          </cell>
          <cell r="F4067">
            <v>0</v>
          </cell>
          <cell r="G4067">
            <v>0</v>
          </cell>
          <cell r="H4067">
            <v>0</v>
          </cell>
        </row>
        <row r="4068">
          <cell r="A4068" t="str">
            <v>COTIPORA-RS</v>
          </cell>
          <cell r="B4068">
            <v>0</v>
          </cell>
          <cell r="C4068">
            <v>0</v>
          </cell>
          <cell r="D4068">
            <v>0</v>
          </cell>
          <cell r="E4068">
            <v>0</v>
          </cell>
          <cell r="F4068">
            <v>0</v>
          </cell>
          <cell r="G4068">
            <v>0</v>
          </cell>
          <cell r="H4068">
            <v>0</v>
          </cell>
        </row>
        <row r="4069">
          <cell r="A4069" t="str">
            <v>COXILHA-RS</v>
          </cell>
          <cell r="B4069">
            <v>0</v>
          </cell>
          <cell r="C4069">
            <v>0</v>
          </cell>
          <cell r="D4069">
            <v>0</v>
          </cell>
          <cell r="E4069">
            <v>0</v>
          </cell>
          <cell r="F4069">
            <v>0</v>
          </cell>
          <cell r="G4069">
            <v>0</v>
          </cell>
          <cell r="H4069">
            <v>0</v>
          </cell>
        </row>
        <row r="4070">
          <cell r="A4070" t="str">
            <v>CRISSIUMAL-RS</v>
          </cell>
          <cell r="B4070">
            <v>0</v>
          </cell>
          <cell r="C4070">
            <v>0</v>
          </cell>
          <cell r="D4070">
            <v>0</v>
          </cell>
          <cell r="E4070">
            <v>0</v>
          </cell>
          <cell r="F4070">
            <v>0</v>
          </cell>
          <cell r="G4070">
            <v>0</v>
          </cell>
          <cell r="H4070">
            <v>0</v>
          </cell>
        </row>
        <row r="4071">
          <cell r="A4071" t="str">
            <v>CRISTAL DO SUL-RS</v>
          </cell>
          <cell r="B4071">
            <v>0</v>
          </cell>
          <cell r="C4071">
            <v>0</v>
          </cell>
          <cell r="D4071">
            <v>0</v>
          </cell>
          <cell r="E4071">
            <v>0</v>
          </cell>
          <cell r="F4071">
            <v>0</v>
          </cell>
          <cell r="G4071">
            <v>0</v>
          </cell>
          <cell r="H4071">
            <v>0</v>
          </cell>
        </row>
        <row r="4072">
          <cell r="A4072" t="str">
            <v>CRISTAL-RS</v>
          </cell>
          <cell r="B4072">
            <v>0</v>
          </cell>
          <cell r="C4072">
            <v>0</v>
          </cell>
          <cell r="D4072">
            <v>0</v>
          </cell>
          <cell r="E4072">
            <v>0</v>
          </cell>
          <cell r="F4072">
            <v>0</v>
          </cell>
          <cell r="G4072">
            <v>0</v>
          </cell>
          <cell r="H4072">
            <v>0</v>
          </cell>
        </row>
        <row r="4073">
          <cell r="A4073" t="str">
            <v>CRUZ ALTA-RS</v>
          </cell>
          <cell r="B4073">
            <v>0</v>
          </cell>
          <cell r="C4073">
            <v>0</v>
          </cell>
          <cell r="D4073">
            <v>0</v>
          </cell>
          <cell r="E4073">
            <v>0</v>
          </cell>
          <cell r="F4073">
            <v>0</v>
          </cell>
          <cell r="G4073">
            <v>0</v>
          </cell>
          <cell r="H4073">
            <v>0</v>
          </cell>
        </row>
        <row r="4074">
          <cell r="A4074" t="str">
            <v>CRUZALTENSE-RS</v>
          </cell>
          <cell r="B4074">
            <v>0</v>
          </cell>
          <cell r="C4074">
            <v>0</v>
          </cell>
          <cell r="D4074">
            <v>0</v>
          </cell>
          <cell r="E4074">
            <v>0</v>
          </cell>
          <cell r="F4074">
            <v>0</v>
          </cell>
          <cell r="G4074">
            <v>0</v>
          </cell>
          <cell r="H4074">
            <v>0</v>
          </cell>
        </row>
        <row r="4075">
          <cell r="A4075" t="str">
            <v>CRUZEIRO DO SUL-RS</v>
          </cell>
          <cell r="B4075">
            <v>0</v>
          </cell>
          <cell r="C4075">
            <v>0</v>
          </cell>
          <cell r="D4075">
            <v>0</v>
          </cell>
          <cell r="E4075">
            <v>0</v>
          </cell>
          <cell r="F4075">
            <v>0</v>
          </cell>
          <cell r="G4075">
            <v>0</v>
          </cell>
          <cell r="H4075">
            <v>0</v>
          </cell>
        </row>
        <row r="4076">
          <cell r="A4076" t="str">
            <v>DAVID CANABARRO-RS</v>
          </cell>
          <cell r="B4076">
            <v>0</v>
          </cell>
          <cell r="C4076">
            <v>0</v>
          </cell>
          <cell r="D4076">
            <v>0</v>
          </cell>
          <cell r="E4076">
            <v>0</v>
          </cell>
          <cell r="F4076">
            <v>0</v>
          </cell>
          <cell r="G4076">
            <v>0</v>
          </cell>
          <cell r="H4076">
            <v>0</v>
          </cell>
        </row>
        <row r="4077">
          <cell r="A4077" t="str">
            <v>DERRUBADAS-RS</v>
          </cell>
          <cell r="B4077">
            <v>0</v>
          </cell>
          <cell r="C4077">
            <v>0</v>
          </cell>
          <cell r="D4077">
            <v>0</v>
          </cell>
          <cell r="E4077">
            <v>0</v>
          </cell>
          <cell r="F4077">
            <v>0</v>
          </cell>
          <cell r="G4077">
            <v>0</v>
          </cell>
          <cell r="H4077">
            <v>0</v>
          </cell>
        </row>
        <row r="4078">
          <cell r="A4078" t="str">
            <v>DEZESSEIS DE NOVEMBRO-RS</v>
          </cell>
          <cell r="B4078">
            <v>0</v>
          </cell>
          <cell r="C4078">
            <v>0</v>
          </cell>
          <cell r="D4078">
            <v>0</v>
          </cell>
          <cell r="E4078">
            <v>0</v>
          </cell>
          <cell r="F4078">
            <v>0</v>
          </cell>
          <cell r="G4078">
            <v>0</v>
          </cell>
          <cell r="H4078">
            <v>0</v>
          </cell>
        </row>
        <row r="4079">
          <cell r="A4079" t="str">
            <v>DILERMANDO DE AGUIAR-RS</v>
          </cell>
          <cell r="B4079">
            <v>0</v>
          </cell>
          <cell r="C4079">
            <v>0</v>
          </cell>
          <cell r="D4079">
            <v>0</v>
          </cell>
          <cell r="E4079">
            <v>0</v>
          </cell>
          <cell r="F4079">
            <v>0</v>
          </cell>
          <cell r="G4079">
            <v>0</v>
          </cell>
          <cell r="H4079">
            <v>0</v>
          </cell>
        </row>
        <row r="4080">
          <cell r="A4080" t="str">
            <v>DOIS IRMAOS DAS MISSOES-RS</v>
          </cell>
          <cell r="B4080">
            <v>0</v>
          </cell>
          <cell r="C4080">
            <v>0</v>
          </cell>
          <cell r="D4080">
            <v>0</v>
          </cell>
          <cell r="E4080">
            <v>0</v>
          </cell>
          <cell r="F4080">
            <v>0</v>
          </cell>
          <cell r="G4080">
            <v>0</v>
          </cell>
          <cell r="H4080">
            <v>0</v>
          </cell>
        </row>
        <row r="4081">
          <cell r="A4081" t="str">
            <v>DOIS IRMAOS-RS</v>
          </cell>
          <cell r="B4081">
            <v>0</v>
          </cell>
          <cell r="C4081">
            <v>0</v>
          </cell>
          <cell r="D4081">
            <v>0</v>
          </cell>
          <cell r="E4081">
            <v>0</v>
          </cell>
          <cell r="F4081">
            <v>0</v>
          </cell>
          <cell r="G4081">
            <v>0</v>
          </cell>
          <cell r="H4081">
            <v>0</v>
          </cell>
        </row>
        <row r="4082">
          <cell r="A4082" t="str">
            <v>DOIS LAJEADOS-RS</v>
          </cell>
          <cell r="B4082">
            <v>0</v>
          </cell>
          <cell r="C4082">
            <v>0</v>
          </cell>
          <cell r="D4082">
            <v>0</v>
          </cell>
          <cell r="E4082">
            <v>0</v>
          </cell>
          <cell r="F4082">
            <v>0</v>
          </cell>
          <cell r="G4082">
            <v>0</v>
          </cell>
          <cell r="H4082">
            <v>0</v>
          </cell>
        </row>
        <row r="4083">
          <cell r="A4083" t="str">
            <v>DOM FELICIANO-RS</v>
          </cell>
          <cell r="B4083">
            <v>0</v>
          </cell>
          <cell r="C4083">
            <v>0</v>
          </cell>
          <cell r="D4083">
            <v>0</v>
          </cell>
          <cell r="E4083">
            <v>0</v>
          </cell>
          <cell r="F4083">
            <v>0</v>
          </cell>
          <cell r="G4083">
            <v>0</v>
          </cell>
          <cell r="H4083">
            <v>0</v>
          </cell>
        </row>
        <row r="4084">
          <cell r="A4084" t="str">
            <v>DOM PEDRITO-RS</v>
          </cell>
          <cell r="B4084">
            <v>0</v>
          </cell>
          <cell r="C4084">
            <v>0</v>
          </cell>
          <cell r="D4084">
            <v>0</v>
          </cell>
          <cell r="E4084">
            <v>0</v>
          </cell>
          <cell r="F4084">
            <v>0</v>
          </cell>
          <cell r="G4084">
            <v>0</v>
          </cell>
          <cell r="H4084">
            <v>0</v>
          </cell>
        </row>
        <row r="4085">
          <cell r="A4085" t="str">
            <v>DOM PEDRO DE ALCANTARA-RS</v>
          </cell>
          <cell r="B4085">
            <v>0</v>
          </cell>
          <cell r="C4085">
            <v>0</v>
          </cell>
          <cell r="D4085">
            <v>0</v>
          </cell>
          <cell r="E4085">
            <v>0</v>
          </cell>
          <cell r="F4085">
            <v>0</v>
          </cell>
          <cell r="G4085">
            <v>0</v>
          </cell>
          <cell r="H4085">
            <v>0</v>
          </cell>
        </row>
        <row r="4086">
          <cell r="A4086" t="str">
            <v>DONA FRANCISCA-RS</v>
          </cell>
          <cell r="B4086">
            <v>0</v>
          </cell>
          <cell r="C4086">
            <v>0</v>
          </cell>
          <cell r="D4086">
            <v>0</v>
          </cell>
          <cell r="E4086">
            <v>0</v>
          </cell>
          <cell r="F4086">
            <v>0</v>
          </cell>
          <cell r="G4086">
            <v>0</v>
          </cell>
          <cell r="H4086">
            <v>0</v>
          </cell>
        </row>
        <row r="4087">
          <cell r="A4087" t="str">
            <v>DOUTOR MAURICIO CARDOSO-RS</v>
          </cell>
          <cell r="B4087">
            <v>0</v>
          </cell>
          <cell r="C4087">
            <v>0</v>
          </cell>
          <cell r="D4087">
            <v>0</v>
          </cell>
          <cell r="E4087">
            <v>0</v>
          </cell>
          <cell r="F4087">
            <v>0</v>
          </cell>
          <cell r="G4087">
            <v>0</v>
          </cell>
          <cell r="H4087">
            <v>0</v>
          </cell>
        </row>
        <row r="4088">
          <cell r="A4088" t="str">
            <v>DOUTOR RICARDO-RS</v>
          </cell>
          <cell r="B4088">
            <v>0</v>
          </cell>
          <cell r="C4088">
            <v>0</v>
          </cell>
          <cell r="D4088">
            <v>0</v>
          </cell>
          <cell r="E4088">
            <v>0</v>
          </cell>
          <cell r="F4088">
            <v>0</v>
          </cell>
          <cell r="G4088">
            <v>0</v>
          </cell>
          <cell r="H4088">
            <v>0</v>
          </cell>
        </row>
        <row r="4089">
          <cell r="A4089" t="str">
            <v>ELDORADO DO SUL-RS</v>
          </cell>
          <cell r="B4089">
            <v>0</v>
          </cell>
          <cell r="C4089">
            <v>0</v>
          </cell>
          <cell r="D4089">
            <v>0</v>
          </cell>
          <cell r="E4089">
            <v>0</v>
          </cell>
          <cell r="F4089">
            <v>0</v>
          </cell>
          <cell r="G4089">
            <v>0</v>
          </cell>
          <cell r="H4089">
            <v>0</v>
          </cell>
        </row>
        <row r="4090">
          <cell r="A4090" t="str">
            <v>ENCANTADO-RS</v>
          </cell>
          <cell r="B4090">
            <v>0</v>
          </cell>
          <cell r="C4090">
            <v>0</v>
          </cell>
          <cell r="D4090">
            <v>0</v>
          </cell>
          <cell r="E4090">
            <v>0</v>
          </cell>
          <cell r="F4090">
            <v>0</v>
          </cell>
          <cell r="G4090">
            <v>0</v>
          </cell>
          <cell r="H4090">
            <v>0</v>
          </cell>
        </row>
        <row r="4091">
          <cell r="A4091" t="str">
            <v>ENCRUZILHADA DO SUL-RS</v>
          </cell>
          <cell r="B4091">
            <v>0</v>
          </cell>
          <cell r="C4091">
            <v>0</v>
          </cell>
          <cell r="D4091">
            <v>0</v>
          </cell>
          <cell r="E4091">
            <v>0</v>
          </cell>
          <cell r="F4091">
            <v>0</v>
          </cell>
          <cell r="G4091">
            <v>0</v>
          </cell>
          <cell r="H4091">
            <v>0</v>
          </cell>
        </row>
        <row r="4092">
          <cell r="A4092" t="str">
            <v>ENGENHO VELHO-RS</v>
          </cell>
          <cell r="B4092">
            <v>0</v>
          </cell>
          <cell r="C4092">
            <v>0</v>
          </cell>
          <cell r="D4092">
            <v>0</v>
          </cell>
          <cell r="E4092">
            <v>0</v>
          </cell>
          <cell r="F4092">
            <v>0</v>
          </cell>
          <cell r="G4092">
            <v>0</v>
          </cell>
          <cell r="H4092">
            <v>0</v>
          </cell>
        </row>
        <row r="4093">
          <cell r="A4093" t="str">
            <v>ENTRE RIOS DO SUL-RS</v>
          </cell>
          <cell r="B4093">
            <v>0</v>
          </cell>
          <cell r="C4093">
            <v>0</v>
          </cell>
          <cell r="D4093">
            <v>0</v>
          </cell>
          <cell r="E4093">
            <v>0</v>
          </cell>
          <cell r="F4093">
            <v>0</v>
          </cell>
          <cell r="G4093">
            <v>0</v>
          </cell>
          <cell r="H4093">
            <v>0</v>
          </cell>
        </row>
        <row r="4094">
          <cell r="A4094" t="str">
            <v>ENTRE-IJUIS-RS</v>
          </cell>
          <cell r="B4094">
            <v>0</v>
          </cell>
          <cell r="C4094">
            <v>0</v>
          </cell>
          <cell r="D4094">
            <v>0</v>
          </cell>
          <cell r="E4094">
            <v>0</v>
          </cell>
          <cell r="F4094">
            <v>0</v>
          </cell>
          <cell r="G4094">
            <v>0</v>
          </cell>
          <cell r="H4094">
            <v>0</v>
          </cell>
        </row>
        <row r="4095">
          <cell r="A4095" t="str">
            <v>EREBANGO-RS</v>
          </cell>
          <cell r="B4095">
            <v>0</v>
          </cell>
          <cell r="C4095">
            <v>0</v>
          </cell>
          <cell r="D4095">
            <v>0</v>
          </cell>
          <cell r="E4095">
            <v>0</v>
          </cell>
          <cell r="F4095">
            <v>0</v>
          </cell>
          <cell r="G4095">
            <v>0</v>
          </cell>
          <cell r="H4095">
            <v>0</v>
          </cell>
        </row>
        <row r="4096">
          <cell r="A4096" t="str">
            <v>ERECHIM-RS</v>
          </cell>
          <cell r="B4096">
            <v>0</v>
          </cell>
          <cell r="C4096">
            <v>0</v>
          </cell>
          <cell r="D4096">
            <v>0</v>
          </cell>
          <cell r="E4096">
            <v>0</v>
          </cell>
          <cell r="F4096">
            <v>0</v>
          </cell>
          <cell r="G4096">
            <v>0</v>
          </cell>
          <cell r="H4096">
            <v>0</v>
          </cell>
        </row>
        <row r="4097">
          <cell r="A4097" t="str">
            <v>ERNESTINA-RS</v>
          </cell>
          <cell r="B4097">
            <v>0</v>
          </cell>
          <cell r="C4097">
            <v>0</v>
          </cell>
          <cell r="D4097">
            <v>0</v>
          </cell>
          <cell r="E4097">
            <v>0</v>
          </cell>
          <cell r="F4097">
            <v>0</v>
          </cell>
          <cell r="G4097">
            <v>0</v>
          </cell>
          <cell r="H4097">
            <v>0</v>
          </cell>
        </row>
        <row r="4098">
          <cell r="A4098" t="str">
            <v>ERVAL GRANDE-RS</v>
          </cell>
          <cell r="B4098">
            <v>0</v>
          </cell>
          <cell r="C4098">
            <v>0</v>
          </cell>
          <cell r="D4098">
            <v>0</v>
          </cell>
          <cell r="E4098">
            <v>0</v>
          </cell>
          <cell r="F4098">
            <v>0</v>
          </cell>
          <cell r="G4098">
            <v>0</v>
          </cell>
          <cell r="H4098">
            <v>0</v>
          </cell>
        </row>
        <row r="4099">
          <cell r="A4099" t="str">
            <v>ERVAL SECO-RS</v>
          </cell>
          <cell r="B4099">
            <v>0</v>
          </cell>
          <cell r="C4099">
            <v>0</v>
          </cell>
          <cell r="D4099">
            <v>0</v>
          </cell>
          <cell r="E4099">
            <v>0</v>
          </cell>
          <cell r="F4099">
            <v>0</v>
          </cell>
          <cell r="G4099">
            <v>0</v>
          </cell>
          <cell r="H4099">
            <v>0</v>
          </cell>
        </row>
        <row r="4100">
          <cell r="A4100" t="str">
            <v>ESMERALDA-RS</v>
          </cell>
          <cell r="B4100">
            <v>0</v>
          </cell>
          <cell r="C4100">
            <v>0</v>
          </cell>
          <cell r="D4100">
            <v>0</v>
          </cell>
          <cell r="E4100">
            <v>0</v>
          </cell>
          <cell r="F4100">
            <v>0</v>
          </cell>
          <cell r="G4100">
            <v>0</v>
          </cell>
          <cell r="H4100">
            <v>0</v>
          </cell>
        </row>
        <row r="4101">
          <cell r="A4101" t="str">
            <v>ESPERANCA DO SUL-RS</v>
          </cell>
          <cell r="B4101">
            <v>0</v>
          </cell>
          <cell r="C4101">
            <v>0</v>
          </cell>
          <cell r="D4101">
            <v>0</v>
          </cell>
          <cell r="E4101">
            <v>0</v>
          </cell>
          <cell r="F4101">
            <v>0</v>
          </cell>
          <cell r="G4101">
            <v>0</v>
          </cell>
          <cell r="H4101">
            <v>0</v>
          </cell>
        </row>
        <row r="4102">
          <cell r="A4102" t="str">
            <v>ESPUMOSO-RS</v>
          </cell>
          <cell r="B4102">
            <v>0</v>
          </cell>
          <cell r="C4102">
            <v>0</v>
          </cell>
          <cell r="D4102">
            <v>0</v>
          </cell>
          <cell r="E4102">
            <v>0</v>
          </cell>
          <cell r="F4102">
            <v>0</v>
          </cell>
          <cell r="G4102">
            <v>0</v>
          </cell>
          <cell r="H4102">
            <v>0</v>
          </cell>
        </row>
        <row r="4103">
          <cell r="A4103" t="str">
            <v>ESTACAO-RS</v>
          </cell>
          <cell r="B4103">
            <v>0</v>
          </cell>
          <cell r="C4103">
            <v>0</v>
          </cell>
          <cell r="D4103">
            <v>0</v>
          </cell>
          <cell r="E4103">
            <v>0</v>
          </cell>
          <cell r="F4103">
            <v>0</v>
          </cell>
          <cell r="G4103">
            <v>0</v>
          </cell>
          <cell r="H4103">
            <v>0</v>
          </cell>
        </row>
        <row r="4104">
          <cell r="A4104" t="str">
            <v>ESTANCIA VELHA-RS</v>
          </cell>
          <cell r="B4104">
            <v>0</v>
          </cell>
          <cell r="C4104">
            <v>0</v>
          </cell>
          <cell r="D4104">
            <v>0</v>
          </cell>
          <cell r="E4104">
            <v>0</v>
          </cell>
          <cell r="F4104">
            <v>0</v>
          </cell>
          <cell r="G4104">
            <v>0</v>
          </cell>
          <cell r="H4104">
            <v>0</v>
          </cell>
        </row>
        <row r="4105">
          <cell r="A4105" t="str">
            <v>ESTEIO-RS</v>
          </cell>
          <cell r="B4105">
            <v>0</v>
          </cell>
          <cell r="C4105">
            <v>0</v>
          </cell>
          <cell r="D4105">
            <v>0</v>
          </cell>
          <cell r="E4105">
            <v>0</v>
          </cell>
          <cell r="F4105">
            <v>0</v>
          </cell>
          <cell r="G4105">
            <v>0</v>
          </cell>
          <cell r="H4105">
            <v>0</v>
          </cell>
        </row>
        <row r="4106">
          <cell r="A4106" t="str">
            <v>ESTRELA VELHA-RS</v>
          </cell>
          <cell r="B4106">
            <v>0</v>
          </cell>
          <cell r="C4106">
            <v>0</v>
          </cell>
          <cell r="D4106">
            <v>0</v>
          </cell>
          <cell r="E4106">
            <v>0</v>
          </cell>
          <cell r="F4106">
            <v>0</v>
          </cell>
          <cell r="G4106">
            <v>0</v>
          </cell>
          <cell r="H4106">
            <v>0</v>
          </cell>
        </row>
        <row r="4107">
          <cell r="A4107" t="str">
            <v>ESTRELA-RS</v>
          </cell>
          <cell r="B4107">
            <v>0</v>
          </cell>
          <cell r="C4107">
            <v>0</v>
          </cell>
          <cell r="D4107">
            <v>0</v>
          </cell>
          <cell r="E4107">
            <v>0</v>
          </cell>
          <cell r="F4107">
            <v>0</v>
          </cell>
          <cell r="G4107">
            <v>0</v>
          </cell>
          <cell r="H4107">
            <v>0</v>
          </cell>
        </row>
        <row r="4108">
          <cell r="A4108" t="str">
            <v>EUGENIO DE CASTRO-RS</v>
          </cell>
          <cell r="B4108">
            <v>0</v>
          </cell>
          <cell r="C4108">
            <v>0</v>
          </cell>
          <cell r="D4108">
            <v>0</v>
          </cell>
          <cell r="E4108">
            <v>0</v>
          </cell>
          <cell r="F4108">
            <v>0</v>
          </cell>
          <cell r="G4108">
            <v>0</v>
          </cell>
          <cell r="H4108">
            <v>0</v>
          </cell>
        </row>
        <row r="4109">
          <cell r="A4109" t="str">
            <v>FAGUNDES VARELA-RS</v>
          </cell>
          <cell r="B4109">
            <v>0</v>
          </cell>
          <cell r="C4109">
            <v>0</v>
          </cell>
          <cell r="D4109">
            <v>0</v>
          </cell>
          <cell r="E4109">
            <v>0</v>
          </cell>
          <cell r="F4109">
            <v>0</v>
          </cell>
          <cell r="G4109">
            <v>0</v>
          </cell>
          <cell r="H4109">
            <v>0</v>
          </cell>
        </row>
        <row r="4110">
          <cell r="A4110" t="str">
            <v>FARROUPILHA-RS</v>
          </cell>
          <cell r="B4110">
            <v>0</v>
          </cell>
          <cell r="C4110">
            <v>0</v>
          </cell>
          <cell r="D4110">
            <v>0</v>
          </cell>
          <cell r="E4110">
            <v>0</v>
          </cell>
          <cell r="F4110">
            <v>0</v>
          </cell>
          <cell r="G4110">
            <v>0</v>
          </cell>
          <cell r="H4110">
            <v>0</v>
          </cell>
        </row>
        <row r="4111">
          <cell r="A4111" t="str">
            <v>FAXINAL DO SOTURNO-RS</v>
          </cell>
          <cell r="B4111">
            <v>0</v>
          </cell>
          <cell r="C4111">
            <v>0</v>
          </cell>
          <cell r="D4111">
            <v>0</v>
          </cell>
          <cell r="E4111">
            <v>0</v>
          </cell>
          <cell r="F4111">
            <v>0</v>
          </cell>
          <cell r="G4111">
            <v>0</v>
          </cell>
          <cell r="H4111">
            <v>0</v>
          </cell>
        </row>
        <row r="4112">
          <cell r="A4112" t="str">
            <v>FAXINALZINHO-RS</v>
          </cell>
          <cell r="B4112">
            <v>0</v>
          </cell>
          <cell r="C4112">
            <v>0</v>
          </cell>
          <cell r="D4112">
            <v>0</v>
          </cell>
          <cell r="E4112">
            <v>0</v>
          </cell>
          <cell r="F4112">
            <v>0</v>
          </cell>
          <cell r="G4112">
            <v>0</v>
          </cell>
          <cell r="H4112">
            <v>0</v>
          </cell>
        </row>
        <row r="4113">
          <cell r="A4113" t="str">
            <v>FAZENDA VILANOVA-RS</v>
          </cell>
          <cell r="B4113">
            <v>0</v>
          </cell>
          <cell r="C4113">
            <v>0</v>
          </cell>
          <cell r="D4113">
            <v>0</v>
          </cell>
          <cell r="E4113">
            <v>0</v>
          </cell>
          <cell r="F4113">
            <v>0</v>
          </cell>
          <cell r="G4113">
            <v>0</v>
          </cell>
          <cell r="H4113">
            <v>0</v>
          </cell>
        </row>
        <row r="4114">
          <cell r="A4114" t="str">
            <v>FELIZ-RS</v>
          </cell>
          <cell r="B4114">
            <v>0</v>
          </cell>
          <cell r="C4114">
            <v>0</v>
          </cell>
          <cell r="D4114">
            <v>0</v>
          </cell>
          <cell r="E4114">
            <v>0</v>
          </cell>
          <cell r="F4114">
            <v>0</v>
          </cell>
          <cell r="G4114">
            <v>0</v>
          </cell>
          <cell r="H4114">
            <v>0</v>
          </cell>
        </row>
        <row r="4115">
          <cell r="A4115" t="str">
            <v>FLORES DA CUNHA-RS</v>
          </cell>
          <cell r="B4115">
            <v>0</v>
          </cell>
          <cell r="C4115">
            <v>0</v>
          </cell>
          <cell r="D4115">
            <v>0</v>
          </cell>
          <cell r="E4115">
            <v>0</v>
          </cell>
          <cell r="F4115">
            <v>0</v>
          </cell>
          <cell r="G4115">
            <v>0</v>
          </cell>
          <cell r="H4115">
            <v>0</v>
          </cell>
        </row>
        <row r="4116">
          <cell r="A4116" t="str">
            <v>FLORIANO PEIXOTO-RS</v>
          </cell>
          <cell r="B4116">
            <v>0</v>
          </cell>
          <cell r="C4116">
            <v>0</v>
          </cell>
          <cell r="D4116">
            <v>0</v>
          </cell>
          <cell r="E4116">
            <v>0</v>
          </cell>
          <cell r="F4116">
            <v>0</v>
          </cell>
          <cell r="G4116">
            <v>0</v>
          </cell>
          <cell r="H4116">
            <v>0</v>
          </cell>
        </row>
        <row r="4117">
          <cell r="A4117" t="str">
            <v>FONTOURA XAVIER-RS</v>
          </cell>
          <cell r="B4117">
            <v>0</v>
          </cell>
          <cell r="C4117">
            <v>0</v>
          </cell>
          <cell r="D4117">
            <v>0</v>
          </cell>
          <cell r="E4117">
            <v>0</v>
          </cell>
          <cell r="F4117">
            <v>0</v>
          </cell>
          <cell r="G4117">
            <v>0</v>
          </cell>
          <cell r="H4117">
            <v>0</v>
          </cell>
        </row>
        <row r="4118">
          <cell r="A4118" t="str">
            <v>FORMIGUEIRO-RS</v>
          </cell>
          <cell r="B4118">
            <v>0</v>
          </cell>
          <cell r="C4118">
            <v>0</v>
          </cell>
          <cell r="D4118">
            <v>0</v>
          </cell>
          <cell r="E4118">
            <v>0</v>
          </cell>
          <cell r="F4118">
            <v>0</v>
          </cell>
          <cell r="G4118">
            <v>0</v>
          </cell>
          <cell r="H4118">
            <v>0</v>
          </cell>
        </row>
        <row r="4119">
          <cell r="A4119" t="str">
            <v>FORQUETINHA-RS</v>
          </cell>
          <cell r="B4119">
            <v>0</v>
          </cell>
          <cell r="C4119">
            <v>0</v>
          </cell>
          <cell r="D4119">
            <v>0</v>
          </cell>
          <cell r="E4119">
            <v>0</v>
          </cell>
          <cell r="F4119">
            <v>0</v>
          </cell>
          <cell r="G4119">
            <v>0</v>
          </cell>
          <cell r="H4119">
            <v>0</v>
          </cell>
        </row>
        <row r="4120">
          <cell r="A4120" t="str">
            <v>FORTALEZA DOS VALOS-RS</v>
          </cell>
          <cell r="B4120">
            <v>0</v>
          </cell>
          <cell r="C4120">
            <v>0</v>
          </cell>
          <cell r="D4120">
            <v>0</v>
          </cell>
          <cell r="E4120">
            <v>0</v>
          </cell>
          <cell r="F4120">
            <v>0</v>
          </cell>
          <cell r="G4120">
            <v>0</v>
          </cell>
          <cell r="H4120">
            <v>0</v>
          </cell>
        </row>
        <row r="4121">
          <cell r="A4121" t="str">
            <v>FREDERICO WESTPHALEN-RS</v>
          </cell>
          <cell r="B4121">
            <v>0</v>
          </cell>
          <cell r="C4121">
            <v>0</v>
          </cell>
          <cell r="D4121">
            <v>0</v>
          </cell>
          <cell r="E4121">
            <v>0</v>
          </cell>
          <cell r="F4121">
            <v>0</v>
          </cell>
          <cell r="G4121">
            <v>0</v>
          </cell>
          <cell r="H4121">
            <v>0</v>
          </cell>
        </row>
        <row r="4122">
          <cell r="A4122" t="str">
            <v>GARIBALDI-RS</v>
          </cell>
          <cell r="B4122">
            <v>0</v>
          </cell>
          <cell r="C4122">
            <v>0</v>
          </cell>
          <cell r="D4122">
            <v>0</v>
          </cell>
          <cell r="E4122">
            <v>0</v>
          </cell>
          <cell r="F4122">
            <v>0</v>
          </cell>
          <cell r="G4122">
            <v>0</v>
          </cell>
          <cell r="H4122">
            <v>0</v>
          </cell>
        </row>
        <row r="4123">
          <cell r="A4123" t="str">
            <v>GARRUCHOS-RS</v>
          </cell>
          <cell r="B4123">
            <v>0</v>
          </cell>
          <cell r="C4123">
            <v>0</v>
          </cell>
          <cell r="D4123">
            <v>0</v>
          </cell>
          <cell r="E4123">
            <v>0</v>
          </cell>
          <cell r="F4123">
            <v>0</v>
          </cell>
          <cell r="G4123">
            <v>0</v>
          </cell>
          <cell r="H4123">
            <v>0</v>
          </cell>
        </row>
        <row r="4124">
          <cell r="A4124" t="str">
            <v>GAURAMA-RS</v>
          </cell>
          <cell r="B4124">
            <v>0</v>
          </cell>
          <cell r="C4124">
            <v>0</v>
          </cell>
          <cell r="D4124">
            <v>0</v>
          </cell>
          <cell r="E4124">
            <v>0</v>
          </cell>
          <cell r="F4124">
            <v>0</v>
          </cell>
          <cell r="G4124">
            <v>0</v>
          </cell>
          <cell r="H4124">
            <v>0</v>
          </cell>
        </row>
        <row r="4125">
          <cell r="A4125" t="str">
            <v>GENERAL CAMARA-RS</v>
          </cell>
          <cell r="B4125">
            <v>0</v>
          </cell>
          <cell r="C4125">
            <v>0</v>
          </cell>
          <cell r="D4125">
            <v>0</v>
          </cell>
          <cell r="E4125">
            <v>0</v>
          </cell>
          <cell r="F4125">
            <v>0</v>
          </cell>
          <cell r="G4125">
            <v>0</v>
          </cell>
          <cell r="H4125">
            <v>0</v>
          </cell>
        </row>
        <row r="4126">
          <cell r="A4126" t="str">
            <v>GENTIL-RS</v>
          </cell>
          <cell r="B4126">
            <v>0</v>
          </cell>
          <cell r="C4126">
            <v>0</v>
          </cell>
          <cell r="D4126">
            <v>0</v>
          </cell>
          <cell r="E4126">
            <v>0</v>
          </cell>
          <cell r="F4126">
            <v>0</v>
          </cell>
          <cell r="G4126">
            <v>0</v>
          </cell>
          <cell r="H4126">
            <v>0</v>
          </cell>
        </row>
        <row r="4127">
          <cell r="A4127" t="str">
            <v>GETULIO VARGAS-RS</v>
          </cell>
          <cell r="B4127">
            <v>0</v>
          </cell>
          <cell r="C4127">
            <v>0</v>
          </cell>
          <cell r="D4127">
            <v>0</v>
          </cell>
          <cell r="E4127">
            <v>0</v>
          </cell>
          <cell r="F4127">
            <v>0</v>
          </cell>
          <cell r="G4127">
            <v>0</v>
          </cell>
          <cell r="H4127">
            <v>0</v>
          </cell>
        </row>
        <row r="4128">
          <cell r="A4128" t="str">
            <v>GIRUA-RS</v>
          </cell>
          <cell r="B4128">
            <v>0</v>
          </cell>
          <cell r="C4128">
            <v>0</v>
          </cell>
          <cell r="D4128">
            <v>0</v>
          </cell>
          <cell r="E4128">
            <v>0</v>
          </cell>
          <cell r="F4128">
            <v>0</v>
          </cell>
          <cell r="G4128">
            <v>0</v>
          </cell>
          <cell r="H4128">
            <v>0</v>
          </cell>
        </row>
        <row r="4129">
          <cell r="A4129" t="str">
            <v>GLORINHA-RS</v>
          </cell>
          <cell r="B4129">
            <v>0</v>
          </cell>
          <cell r="C4129">
            <v>0</v>
          </cell>
          <cell r="D4129">
            <v>0</v>
          </cell>
          <cell r="E4129">
            <v>0</v>
          </cell>
          <cell r="F4129">
            <v>0</v>
          </cell>
          <cell r="G4129">
            <v>0</v>
          </cell>
          <cell r="H4129">
            <v>0</v>
          </cell>
        </row>
        <row r="4130">
          <cell r="A4130" t="str">
            <v>GRAMADO DOS LOUREIROS-RS</v>
          </cell>
          <cell r="B4130">
            <v>0</v>
          </cell>
          <cell r="C4130">
            <v>0</v>
          </cell>
          <cell r="D4130">
            <v>0</v>
          </cell>
          <cell r="E4130">
            <v>0</v>
          </cell>
          <cell r="F4130">
            <v>0</v>
          </cell>
          <cell r="G4130">
            <v>0</v>
          </cell>
          <cell r="H4130">
            <v>0</v>
          </cell>
        </row>
        <row r="4131">
          <cell r="A4131" t="str">
            <v>GRAMADO XAVIER-RS</v>
          </cell>
          <cell r="B4131">
            <v>0</v>
          </cell>
          <cell r="C4131">
            <v>0</v>
          </cell>
          <cell r="D4131">
            <v>0</v>
          </cell>
          <cell r="E4131">
            <v>0</v>
          </cell>
          <cell r="F4131">
            <v>0</v>
          </cell>
          <cell r="G4131">
            <v>0</v>
          </cell>
          <cell r="H4131">
            <v>0</v>
          </cell>
        </row>
        <row r="4132">
          <cell r="A4132" t="str">
            <v>GRAMADO-RS</v>
          </cell>
          <cell r="B4132">
            <v>0</v>
          </cell>
          <cell r="C4132">
            <v>0</v>
          </cell>
          <cell r="D4132">
            <v>0</v>
          </cell>
          <cell r="E4132">
            <v>0</v>
          </cell>
          <cell r="F4132">
            <v>0</v>
          </cell>
          <cell r="G4132">
            <v>0</v>
          </cell>
          <cell r="H4132">
            <v>0</v>
          </cell>
        </row>
        <row r="4133">
          <cell r="A4133" t="str">
            <v>GRAVATAI-RS</v>
          </cell>
          <cell r="B4133">
            <v>187649.74</v>
          </cell>
          <cell r="C4133">
            <v>186949.64</v>
          </cell>
          <cell r="D4133">
            <v>0</v>
          </cell>
          <cell r="E4133">
            <v>0</v>
          </cell>
          <cell r="F4133">
            <v>186949.64</v>
          </cell>
          <cell r="G4133">
            <v>-700.1</v>
          </cell>
          <cell r="H4133">
            <v>0</v>
          </cell>
        </row>
        <row r="4134">
          <cell r="A4134" t="str">
            <v>GUABIJU-RS</v>
          </cell>
          <cell r="B4134">
            <v>0</v>
          </cell>
          <cell r="C4134">
            <v>0</v>
          </cell>
          <cell r="D4134">
            <v>0</v>
          </cell>
          <cell r="E4134">
            <v>0</v>
          </cell>
          <cell r="F4134">
            <v>0</v>
          </cell>
          <cell r="G4134">
            <v>0</v>
          </cell>
          <cell r="H4134">
            <v>0</v>
          </cell>
        </row>
        <row r="4135">
          <cell r="A4135" t="str">
            <v>GUAIBA-RS</v>
          </cell>
          <cell r="B4135">
            <v>0</v>
          </cell>
          <cell r="C4135">
            <v>0</v>
          </cell>
          <cell r="D4135">
            <v>0</v>
          </cell>
          <cell r="E4135">
            <v>0</v>
          </cell>
          <cell r="F4135">
            <v>0</v>
          </cell>
          <cell r="G4135">
            <v>0</v>
          </cell>
          <cell r="H4135">
            <v>0</v>
          </cell>
        </row>
        <row r="4136">
          <cell r="A4136" t="str">
            <v>GUAPORE-RS</v>
          </cell>
          <cell r="B4136">
            <v>0</v>
          </cell>
          <cell r="C4136">
            <v>0</v>
          </cell>
          <cell r="D4136">
            <v>0</v>
          </cell>
          <cell r="E4136">
            <v>0</v>
          </cell>
          <cell r="F4136">
            <v>0</v>
          </cell>
          <cell r="G4136">
            <v>0</v>
          </cell>
          <cell r="H4136">
            <v>0</v>
          </cell>
        </row>
        <row r="4137">
          <cell r="A4137" t="str">
            <v>GUARANI DAS MISSOES-RS</v>
          </cell>
          <cell r="B4137">
            <v>0</v>
          </cell>
          <cell r="C4137">
            <v>0</v>
          </cell>
          <cell r="D4137">
            <v>0</v>
          </cell>
          <cell r="E4137">
            <v>0</v>
          </cell>
          <cell r="F4137">
            <v>0</v>
          </cell>
          <cell r="G4137">
            <v>0</v>
          </cell>
          <cell r="H4137">
            <v>0</v>
          </cell>
        </row>
        <row r="4138">
          <cell r="A4138" t="str">
            <v>HARMONIA-RS</v>
          </cell>
          <cell r="B4138">
            <v>0</v>
          </cell>
          <cell r="C4138">
            <v>0</v>
          </cell>
          <cell r="D4138">
            <v>0</v>
          </cell>
          <cell r="E4138">
            <v>0</v>
          </cell>
          <cell r="F4138">
            <v>0</v>
          </cell>
          <cell r="G4138">
            <v>0</v>
          </cell>
          <cell r="H4138">
            <v>0</v>
          </cell>
        </row>
        <row r="4139">
          <cell r="A4139" t="str">
            <v>HERVAL-RS</v>
          </cell>
          <cell r="B4139">
            <v>0</v>
          </cell>
          <cell r="C4139">
            <v>0</v>
          </cell>
          <cell r="D4139">
            <v>0</v>
          </cell>
          <cell r="E4139">
            <v>0</v>
          </cell>
          <cell r="F4139">
            <v>0</v>
          </cell>
          <cell r="G4139">
            <v>0</v>
          </cell>
          <cell r="H4139">
            <v>0</v>
          </cell>
        </row>
        <row r="4140">
          <cell r="A4140" t="str">
            <v>HERVEIRAS-RS</v>
          </cell>
          <cell r="B4140">
            <v>0</v>
          </cell>
          <cell r="C4140">
            <v>0</v>
          </cell>
          <cell r="D4140">
            <v>0</v>
          </cell>
          <cell r="E4140">
            <v>0</v>
          </cell>
          <cell r="F4140">
            <v>0</v>
          </cell>
          <cell r="G4140">
            <v>0</v>
          </cell>
          <cell r="H4140">
            <v>0</v>
          </cell>
        </row>
        <row r="4141">
          <cell r="A4141" t="str">
            <v>HORIZONTINA-RS</v>
          </cell>
          <cell r="B4141">
            <v>0</v>
          </cell>
          <cell r="C4141">
            <v>0</v>
          </cell>
          <cell r="D4141">
            <v>0</v>
          </cell>
          <cell r="E4141">
            <v>0</v>
          </cell>
          <cell r="F4141">
            <v>0</v>
          </cell>
          <cell r="G4141">
            <v>0</v>
          </cell>
          <cell r="H4141">
            <v>0</v>
          </cell>
        </row>
        <row r="4142">
          <cell r="A4142" t="str">
            <v>HULHA NEGRA-RS</v>
          </cell>
          <cell r="B4142">
            <v>0</v>
          </cell>
          <cell r="C4142">
            <v>0</v>
          </cell>
          <cell r="D4142">
            <v>0</v>
          </cell>
          <cell r="E4142">
            <v>0</v>
          </cell>
          <cell r="F4142">
            <v>0</v>
          </cell>
          <cell r="G4142">
            <v>0</v>
          </cell>
          <cell r="H4142">
            <v>0</v>
          </cell>
        </row>
        <row r="4143">
          <cell r="A4143" t="str">
            <v>HUMAITA-RS</v>
          </cell>
          <cell r="B4143">
            <v>0</v>
          </cell>
          <cell r="C4143">
            <v>0</v>
          </cell>
          <cell r="D4143">
            <v>0</v>
          </cell>
          <cell r="E4143">
            <v>0</v>
          </cell>
          <cell r="F4143">
            <v>0</v>
          </cell>
          <cell r="G4143">
            <v>0</v>
          </cell>
          <cell r="H4143">
            <v>0</v>
          </cell>
        </row>
        <row r="4144">
          <cell r="A4144" t="str">
            <v>IBARAMA-RS</v>
          </cell>
          <cell r="B4144">
            <v>0</v>
          </cell>
          <cell r="C4144">
            <v>0</v>
          </cell>
          <cell r="D4144">
            <v>0</v>
          </cell>
          <cell r="E4144">
            <v>0</v>
          </cell>
          <cell r="F4144">
            <v>0</v>
          </cell>
          <cell r="G4144">
            <v>0</v>
          </cell>
          <cell r="H4144">
            <v>0</v>
          </cell>
        </row>
        <row r="4145">
          <cell r="A4145" t="str">
            <v>IBIACA-RS</v>
          </cell>
          <cell r="B4145">
            <v>0</v>
          </cell>
          <cell r="C4145">
            <v>0</v>
          </cell>
          <cell r="D4145">
            <v>0</v>
          </cell>
          <cell r="E4145">
            <v>0</v>
          </cell>
          <cell r="F4145">
            <v>0</v>
          </cell>
          <cell r="G4145">
            <v>0</v>
          </cell>
          <cell r="H4145">
            <v>0</v>
          </cell>
        </row>
        <row r="4146">
          <cell r="A4146" t="str">
            <v>IBIRAIARAS-RS</v>
          </cell>
          <cell r="B4146">
            <v>0</v>
          </cell>
          <cell r="C4146">
            <v>0</v>
          </cell>
          <cell r="D4146">
            <v>0</v>
          </cell>
          <cell r="E4146">
            <v>0</v>
          </cell>
          <cell r="F4146">
            <v>0</v>
          </cell>
          <cell r="G4146">
            <v>0</v>
          </cell>
          <cell r="H4146">
            <v>0</v>
          </cell>
        </row>
        <row r="4147">
          <cell r="A4147" t="str">
            <v>IBIRAPUITA-RS</v>
          </cell>
          <cell r="B4147">
            <v>0</v>
          </cell>
          <cell r="C4147">
            <v>0</v>
          </cell>
          <cell r="D4147">
            <v>0</v>
          </cell>
          <cell r="E4147">
            <v>0</v>
          </cell>
          <cell r="F4147">
            <v>0</v>
          </cell>
          <cell r="G4147">
            <v>0</v>
          </cell>
          <cell r="H4147">
            <v>0</v>
          </cell>
        </row>
        <row r="4148">
          <cell r="A4148" t="str">
            <v>IBIRUBA-RS</v>
          </cell>
          <cell r="B4148">
            <v>0</v>
          </cell>
          <cell r="C4148">
            <v>0</v>
          </cell>
          <cell r="D4148">
            <v>0</v>
          </cell>
          <cell r="E4148">
            <v>0</v>
          </cell>
          <cell r="F4148">
            <v>0</v>
          </cell>
          <cell r="G4148">
            <v>0</v>
          </cell>
          <cell r="H4148">
            <v>0</v>
          </cell>
        </row>
        <row r="4149">
          <cell r="A4149" t="str">
            <v>IGREJINHA-RS</v>
          </cell>
          <cell r="B4149">
            <v>0</v>
          </cell>
          <cell r="C4149">
            <v>0</v>
          </cell>
          <cell r="D4149">
            <v>0</v>
          </cell>
          <cell r="E4149">
            <v>0</v>
          </cell>
          <cell r="F4149">
            <v>0</v>
          </cell>
          <cell r="G4149">
            <v>0</v>
          </cell>
          <cell r="H4149">
            <v>0</v>
          </cell>
        </row>
        <row r="4150">
          <cell r="A4150" t="str">
            <v>IJUI-RS</v>
          </cell>
          <cell r="B4150">
            <v>0</v>
          </cell>
          <cell r="C4150">
            <v>0</v>
          </cell>
          <cell r="D4150">
            <v>0</v>
          </cell>
          <cell r="E4150">
            <v>0</v>
          </cell>
          <cell r="F4150">
            <v>0</v>
          </cell>
          <cell r="G4150">
            <v>0</v>
          </cell>
          <cell r="H4150">
            <v>0</v>
          </cell>
        </row>
        <row r="4151">
          <cell r="A4151" t="str">
            <v>ILOPOLIS-RS</v>
          </cell>
          <cell r="B4151">
            <v>0</v>
          </cell>
          <cell r="C4151">
            <v>0</v>
          </cell>
          <cell r="D4151">
            <v>0</v>
          </cell>
          <cell r="E4151">
            <v>0</v>
          </cell>
          <cell r="F4151">
            <v>0</v>
          </cell>
          <cell r="G4151">
            <v>0</v>
          </cell>
          <cell r="H4151">
            <v>0</v>
          </cell>
        </row>
        <row r="4152">
          <cell r="A4152" t="str">
            <v>IMBE-RS</v>
          </cell>
          <cell r="B4152">
            <v>187649.74</v>
          </cell>
          <cell r="C4152">
            <v>186949.64</v>
          </cell>
          <cell r="D4152">
            <v>274002.53999999998</v>
          </cell>
          <cell r="E4152">
            <v>254673.05</v>
          </cell>
          <cell r="F4152">
            <v>441622.69</v>
          </cell>
          <cell r="G4152">
            <v>-700.1</v>
          </cell>
          <cell r="H4152">
            <v>-19329.490000000002</v>
          </cell>
        </row>
        <row r="4153">
          <cell r="A4153" t="str">
            <v>IMIGRANTE-RS</v>
          </cell>
          <cell r="B4153">
            <v>0</v>
          </cell>
          <cell r="C4153">
            <v>0</v>
          </cell>
          <cell r="D4153">
            <v>0</v>
          </cell>
          <cell r="E4153">
            <v>0</v>
          </cell>
          <cell r="F4153">
            <v>0</v>
          </cell>
          <cell r="G4153">
            <v>0</v>
          </cell>
          <cell r="H4153">
            <v>0</v>
          </cell>
        </row>
        <row r="4154">
          <cell r="A4154" t="str">
            <v>INDEPENDENCIA-RS</v>
          </cell>
          <cell r="B4154">
            <v>0</v>
          </cell>
          <cell r="C4154">
            <v>0</v>
          </cell>
          <cell r="D4154">
            <v>0</v>
          </cell>
          <cell r="E4154">
            <v>0</v>
          </cell>
          <cell r="F4154">
            <v>0</v>
          </cell>
          <cell r="G4154">
            <v>0</v>
          </cell>
          <cell r="H4154">
            <v>0</v>
          </cell>
        </row>
        <row r="4155">
          <cell r="A4155" t="str">
            <v>INHACORA-RS</v>
          </cell>
          <cell r="B4155">
            <v>0</v>
          </cell>
          <cell r="C4155">
            <v>0</v>
          </cell>
          <cell r="D4155">
            <v>0</v>
          </cell>
          <cell r="E4155">
            <v>0</v>
          </cell>
          <cell r="F4155">
            <v>0</v>
          </cell>
          <cell r="G4155">
            <v>0</v>
          </cell>
          <cell r="H4155">
            <v>0</v>
          </cell>
        </row>
        <row r="4156">
          <cell r="A4156" t="str">
            <v>IPE-RS</v>
          </cell>
          <cell r="B4156">
            <v>0</v>
          </cell>
          <cell r="C4156">
            <v>0</v>
          </cell>
          <cell r="D4156">
            <v>0</v>
          </cell>
          <cell r="E4156">
            <v>0</v>
          </cell>
          <cell r="F4156">
            <v>0</v>
          </cell>
          <cell r="G4156">
            <v>0</v>
          </cell>
          <cell r="H4156">
            <v>0</v>
          </cell>
        </row>
        <row r="4157">
          <cell r="A4157" t="str">
            <v>IPIRANGA DO SUL-RS</v>
          </cell>
          <cell r="B4157">
            <v>0</v>
          </cell>
          <cell r="C4157">
            <v>0</v>
          </cell>
          <cell r="D4157">
            <v>0</v>
          </cell>
          <cell r="E4157">
            <v>0</v>
          </cell>
          <cell r="F4157">
            <v>0</v>
          </cell>
          <cell r="G4157">
            <v>0</v>
          </cell>
          <cell r="H4157">
            <v>0</v>
          </cell>
        </row>
        <row r="4158">
          <cell r="A4158" t="str">
            <v>IRAI-RS</v>
          </cell>
          <cell r="B4158">
            <v>0</v>
          </cell>
          <cell r="C4158">
            <v>0</v>
          </cell>
          <cell r="D4158">
            <v>0</v>
          </cell>
          <cell r="E4158">
            <v>0</v>
          </cell>
          <cell r="F4158">
            <v>0</v>
          </cell>
          <cell r="G4158">
            <v>0</v>
          </cell>
          <cell r="H4158">
            <v>0</v>
          </cell>
        </row>
        <row r="4159">
          <cell r="A4159" t="str">
            <v>ITAARA-RS</v>
          </cell>
          <cell r="B4159">
            <v>0</v>
          </cell>
          <cell r="C4159">
            <v>0</v>
          </cell>
          <cell r="D4159">
            <v>0</v>
          </cell>
          <cell r="E4159">
            <v>0</v>
          </cell>
          <cell r="F4159">
            <v>0</v>
          </cell>
          <cell r="G4159">
            <v>0</v>
          </cell>
          <cell r="H4159">
            <v>0</v>
          </cell>
        </row>
        <row r="4160">
          <cell r="A4160" t="str">
            <v>ITACURUBI-RS</v>
          </cell>
          <cell r="B4160">
            <v>0</v>
          </cell>
          <cell r="C4160">
            <v>0</v>
          </cell>
          <cell r="D4160">
            <v>0</v>
          </cell>
          <cell r="E4160">
            <v>0</v>
          </cell>
          <cell r="F4160">
            <v>0</v>
          </cell>
          <cell r="G4160">
            <v>0</v>
          </cell>
          <cell r="H4160">
            <v>0</v>
          </cell>
        </row>
        <row r="4161">
          <cell r="A4161" t="str">
            <v>ITAPUCA-RS</v>
          </cell>
          <cell r="B4161">
            <v>0</v>
          </cell>
          <cell r="C4161">
            <v>0</v>
          </cell>
          <cell r="D4161">
            <v>0</v>
          </cell>
          <cell r="E4161">
            <v>0</v>
          </cell>
          <cell r="F4161">
            <v>0</v>
          </cell>
          <cell r="G4161">
            <v>0</v>
          </cell>
          <cell r="H4161">
            <v>0</v>
          </cell>
        </row>
        <row r="4162">
          <cell r="A4162" t="str">
            <v>ITAQUI-RS</v>
          </cell>
          <cell r="B4162">
            <v>0</v>
          </cell>
          <cell r="C4162">
            <v>0</v>
          </cell>
          <cell r="D4162">
            <v>0</v>
          </cell>
          <cell r="E4162">
            <v>0</v>
          </cell>
          <cell r="F4162">
            <v>0</v>
          </cell>
          <cell r="G4162">
            <v>0</v>
          </cell>
          <cell r="H4162">
            <v>0</v>
          </cell>
        </row>
        <row r="4163">
          <cell r="A4163" t="str">
            <v>ITATIBA DO SUL-RS</v>
          </cell>
          <cell r="B4163">
            <v>0</v>
          </cell>
          <cell r="C4163">
            <v>0</v>
          </cell>
          <cell r="D4163">
            <v>0</v>
          </cell>
          <cell r="E4163">
            <v>0</v>
          </cell>
          <cell r="F4163">
            <v>0</v>
          </cell>
          <cell r="G4163">
            <v>0</v>
          </cell>
          <cell r="H4163">
            <v>0</v>
          </cell>
        </row>
        <row r="4164">
          <cell r="A4164" t="str">
            <v>ITATI-RS</v>
          </cell>
          <cell r="B4164">
            <v>0</v>
          </cell>
          <cell r="C4164">
            <v>0</v>
          </cell>
          <cell r="D4164">
            <v>0</v>
          </cell>
          <cell r="E4164">
            <v>0</v>
          </cell>
          <cell r="F4164">
            <v>0</v>
          </cell>
          <cell r="G4164">
            <v>0</v>
          </cell>
          <cell r="H4164">
            <v>0</v>
          </cell>
        </row>
        <row r="4165">
          <cell r="A4165" t="str">
            <v>IVORA-RS</v>
          </cell>
          <cell r="B4165">
            <v>0</v>
          </cell>
          <cell r="C4165">
            <v>0</v>
          </cell>
          <cell r="D4165">
            <v>0</v>
          </cell>
          <cell r="E4165">
            <v>0</v>
          </cell>
          <cell r="F4165">
            <v>0</v>
          </cell>
          <cell r="G4165">
            <v>0</v>
          </cell>
          <cell r="H4165">
            <v>0</v>
          </cell>
        </row>
        <row r="4166">
          <cell r="A4166" t="str">
            <v>IVOTI-RS</v>
          </cell>
          <cell r="B4166">
            <v>0</v>
          </cell>
          <cell r="C4166">
            <v>0</v>
          </cell>
          <cell r="D4166">
            <v>0</v>
          </cell>
          <cell r="E4166">
            <v>0</v>
          </cell>
          <cell r="F4166">
            <v>0</v>
          </cell>
          <cell r="G4166">
            <v>0</v>
          </cell>
          <cell r="H4166">
            <v>0</v>
          </cell>
        </row>
        <row r="4167">
          <cell r="A4167" t="str">
            <v>JABOTICABA-RS</v>
          </cell>
          <cell r="B4167">
            <v>0</v>
          </cell>
          <cell r="C4167">
            <v>0</v>
          </cell>
          <cell r="D4167">
            <v>0</v>
          </cell>
          <cell r="E4167">
            <v>0</v>
          </cell>
          <cell r="F4167">
            <v>0</v>
          </cell>
          <cell r="G4167">
            <v>0</v>
          </cell>
          <cell r="H4167">
            <v>0</v>
          </cell>
        </row>
        <row r="4168">
          <cell r="A4168" t="str">
            <v>JACUIZINHO-RS</v>
          </cell>
          <cell r="B4168">
            <v>0</v>
          </cell>
          <cell r="C4168">
            <v>0</v>
          </cell>
          <cell r="D4168">
            <v>0</v>
          </cell>
          <cell r="E4168">
            <v>0</v>
          </cell>
          <cell r="F4168">
            <v>0</v>
          </cell>
          <cell r="G4168">
            <v>0</v>
          </cell>
          <cell r="H4168">
            <v>0</v>
          </cell>
        </row>
        <row r="4169">
          <cell r="A4169" t="str">
            <v>JACUTINGA-RS</v>
          </cell>
          <cell r="B4169">
            <v>0</v>
          </cell>
          <cell r="C4169">
            <v>0</v>
          </cell>
          <cell r="D4169">
            <v>0</v>
          </cell>
          <cell r="E4169">
            <v>0</v>
          </cell>
          <cell r="F4169">
            <v>0</v>
          </cell>
          <cell r="G4169">
            <v>0</v>
          </cell>
          <cell r="H4169">
            <v>0</v>
          </cell>
        </row>
        <row r="4170">
          <cell r="A4170" t="str">
            <v>JAGUARAO-RS</v>
          </cell>
          <cell r="B4170">
            <v>0</v>
          </cell>
          <cell r="C4170">
            <v>0</v>
          </cell>
          <cell r="D4170">
            <v>0</v>
          </cell>
          <cell r="E4170">
            <v>0</v>
          </cell>
          <cell r="F4170">
            <v>0</v>
          </cell>
          <cell r="G4170">
            <v>0</v>
          </cell>
          <cell r="H4170">
            <v>0</v>
          </cell>
        </row>
        <row r="4171">
          <cell r="A4171" t="str">
            <v>JAGUARI-RS</v>
          </cell>
          <cell r="B4171">
            <v>0</v>
          </cell>
          <cell r="C4171">
            <v>0</v>
          </cell>
          <cell r="D4171">
            <v>0</v>
          </cell>
          <cell r="E4171">
            <v>0</v>
          </cell>
          <cell r="F4171">
            <v>0</v>
          </cell>
          <cell r="G4171">
            <v>0</v>
          </cell>
          <cell r="H4171">
            <v>0</v>
          </cell>
        </row>
        <row r="4172">
          <cell r="A4172" t="str">
            <v>JAQUIRANA-RS</v>
          </cell>
          <cell r="B4172">
            <v>187649.74</v>
          </cell>
          <cell r="C4172">
            <v>186949.64</v>
          </cell>
          <cell r="D4172">
            <v>0</v>
          </cell>
          <cell r="E4172">
            <v>0</v>
          </cell>
          <cell r="F4172">
            <v>186949.64</v>
          </cell>
          <cell r="G4172">
            <v>-700.1</v>
          </cell>
          <cell r="H4172">
            <v>0</v>
          </cell>
        </row>
        <row r="4173">
          <cell r="A4173" t="str">
            <v>JARI-RS</v>
          </cell>
          <cell r="B4173">
            <v>0</v>
          </cell>
          <cell r="C4173">
            <v>0</v>
          </cell>
          <cell r="D4173">
            <v>0</v>
          </cell>
          <cell r="E4173">
            <v>0</v>
          </cell>
          <cell r="F4173">
            <v>0</v>
          </cell>
          <cell r="G4173">
            <v>0</v>
          </cell>
          <cell r="H4173">
            <v>0</v>
          </cell>
        </row>
        <row r="4174">
          <cell r="A4174" t="str">
            <v>JOIA-RS</v>
          </cell>
          <cell r="B4174">
            <v>0</v>
          </cell>
          <cell r="C4174">
            <v>0</v>
          </cell>
          <cell r="D4174">
            <v>0</v>
          </cell>
          <cell r="E4174">
            <v>0</v>
          </cell>
          <cell r="F4174">
            <v>0</v>
          </cell>
          <cell r="G4174">
            <v>0</v>
          </cell>
          <cell r="H4174">
            <v>0</v>
          </cell>
        </row>
        <row r="4175">
          <cell r="A4175" t="str">
            <v>JULIO DE CASTILHOS-RS</v>
          </cell>
          <cell r="B4175">
            <v>0</v>
          </cell>
          <cell r="C4175">
            <v>0</v>
          </cell>
          <cell r="D4175">
            <v>0</v>
          </cell>
          <cell r="E4175">
            <v>0</v>
          </cell>
          <cell r="F4175">
            <v>0</v>
          </cell>
          <cell r="G4175">
            <v>0</v>
          </cell>
          <cell r="H4175">
            <v>0</v>
          </cell>
        </row>
        <row r="4176">
          <cell r="A4176" t="str">
            <v>LAGOA BONITA DO SUL-RS</v>
          </cell>
          <cell r="B4176">
            <v>0</v>
          </cell>
          <cell r="C4176">
            <v>0</v>
          </cell>
          <cell r="D4176">
            <v>0</v>
          </cell>
          <cell r="E4176">
            <v>0</v>
          </cell>
          <cell r="F4176">
            <v>0</v>
          </cell>
          <cell r="G4176">
            <v>0</v>
          </cell>
          <cell r="H4176">
            <v>0</v>
          </cell>
        </row>
        <row r="4177">
          <cell r="A4177" t="str">
            <v>LAGOA DOS TRES CANTOS-RS</v>
          </cell>
          <cell r="B4177">
            <v>0</v>
          </cell>
          <cell r="C4177">
            <v>0</v>
          </cell>
          <cell r="D4177">
            <v>0</v>
          </cell>
          <cell r="E4177">
            <v>0</v>
          </cell>
          <cell r="F4177">
            <v>0</v>
          </cell>
          <cell r="G4177">
            <v>0</v>
          </cell>
          <cell r="H4177">
            <v>0</v>
          </cell>
        </row>
        <row r="4178">
          <cell r="A4178" t="str">
            <v>LAGOA VERMELHA-RS</v>
          </cell>
          <cell r="B4178">
            <v>0</v>
          </cell>
          <cell r="C4178">
            <v>0</v>
          </cell>
          <cell r="D4178">
            <v>0</v>
          </cell>
          <cell r="E4178">
            <v>0</v>
          </cell>
          <cell r="F4178">
            <v>0</v>
          </cell>
          <cell r="G4178">
            <v>0</v>
          </cell>
          <cell r="H4178">
            <v>0</v>
          </cell>
        </row>
        <row r="4179">
          <cell r="A4179" t="str">
            <v>LAGOAO-RS</v>
          </cell>
          <cell r="B4179">
            <v>0</v>
          </cell>
          <cell r="C4179">
            <v>0</v>
          </cell>
          <cell r="D4179">
            <v>0</v>
          </cell>
          <cell r="E4179">
            <v>0</v>
          </cell>
          <cell r="F4179">
            <v>0</v>
          </cell>
          <cell r="G4179">
            <v>0</v>
          </cell>
          <cell r="H4179">
            <v>0</v>
          </cell>
        </row>
        <row r="4180">
          <cell r="A4180" t="str">
            <v>LAJEADO DO BUGRE-RS</v>
          </cell>
          <cell r="B4180">
            <v>0</v>
          </cell>
          <cell r="C4180">
            <v>0</v>
          </cell>
          <cell r="D4180">
            <v>0</v>
          </cell>
          <cell r="E4180">
            <v>0</v>
          </cell>
          <cell r="F4180">
            <v>0</v>
          </cell>
          <cell r="G4180">
            <v>0</v>
          </cell>
          <cell r="H4180">
            <v>0</v>
          </cell>
        </row>
        <row r="4181">
          <cell r="A4181" t="str">
            <v>LAJEADO-RS</v>
          </cell>
          <cell r="B4181">
            <v>0</v>
          </cell>
          <cell r="C4181">
            <v>0</v>
          </cell>
          <cell r="D4181">
            <v>0</v>
          </cell>
          <cell r="E4181">
            <v>0</v>
          </cell>
          <cell r="F4181">
            <v>0</v>
          </cell>
          <cell r="G4181">
            <v>0</v>
          </cell>
          <cell r="H4181">
            <v>0</v>
          </cell>
        </row>
        <row r="4182">
          <cell r="A4182" t="str">
            <v>LAVRAS DO SUL-RS</v>
          </cell>
          <cell r="B4182">
            <v>0</v>
          </cell>
          <cell r="C4182">
            <v>0</v>
          </cell>
          <cell r="D4182">
            <v>0</v>
          </cell>
          <cell r="E4182">
            <v>0</v>
          </cell>
          <cell r="F4182">
            <v>0</v>
          </cell>
          <cell r="G4182">
            <v>0</v>
          </cell>
          <cell r="H4182">
            <v>0</v>
          </cell>
        </row>
        <row r="4183">
          <cell r="A4183" t="str">
            <v>LIBERATO SALZANO-RS</v>
          </cell>
          <cell r="B4183">
            <v>0</v>
          </cell>
          <cell r="C4183">
            <v>0</v>
          </cell>
          <cell r="D4183">
            <v>0</v>
          </cell>
          <cell r="E4183">
            <v>0</v>
          </cell>
          <cell r="F4183">
            <v>0</v>
          </cell>
          <cell r="G4183">
            <v>0</v>
          </cell>
          <cell r="H4183">
            <v>0</v>
          </cell>
        </row>
        <row r="4184">
          <cell r="A4184" t="str">
            <v>LINDOLFO COLLOR-RS</v>
          </cell>
          <cell r="B4184">
            <v>0</v>
          </cell>
          <cell r="C4184">
            <v>0</v>
          </cell>
          <cell r="D4184">
            <v>0</v>
          </cell>
          <cell r="E4184">
            <v>0</v>
          </cell>
          <cell r="F4184">
            <v>0</v>
          </cell>
          <cell r="G4184">
            <v>0</v>
          </cell>
          <cell r="H4184">
            <v>0</v>
          </cell>
        </row>
        <row r="4185">
          <cell r="A4185" t="str">
            <v>LINHA NOVA-RS</v>
          </cell>
          <cell r="B4185">
            <v>0</v>
          </cell>
          <cell r="C4185">
            <v>0</v>
          </cell>
          <cell r="D4185">
            <v>0</v>
          </cell>
          <cell r="E4185">
            <v>0</v>
          </cell>
          <cell r="F4185">
            <v>0</v>
          </cell>
          <cell r="G4185">
            <v>0</v>
          </cell>
          <cell r="H4185">
            <v>0</v>
          </cell>
        </row>
        <row r="4186">
          <cell r="A4186" t="str">
            <v>MACAMBARA-RS</v>
          </cell>
          <cell r="B4186">
            <v>0</v>
          </cell>
          <cell r="C4186">
            <v>0</v>
          </cell>
          <cell r="D4186">
            <v>0</v>
          </cell>
          <cell r="E4186">
            <v>0</v>
          </cell>
          <cell r="F4186">
            <v>0</v>
          </cell>
          <cell r="G4186">
            <v>0</v>
          </cell>
          <cell r="H4186">
            <v>0</v>
          </cell>
        </row>
        <row r="4187">
          <cell r="A4187" t="str">
            <v>MACHADINHO-RS</v>
          </cell>
          <cell r="B4187">
            <v>0</v>
          </cell>
          <cell r="C4187">
            <v>0</v>
          </cell>
          <cell r="D4187">
            <v>0</v>
          </cell>
          <cell r="E4187">
            <v>0</v>
          </cell>
          <cell r="F4187">
            <v>0</v>
          </cell>
          <cell r="G4187">
            <v>0</v>
          </cell>
          <cell r="H4187">
            <v>0</v>
          </cell>
        </row>
        <row r="4188">
          <cell r="A4188" t="str">
            <v>MAMPITUBA-RS</v>
          </cell>
          <cell r="B4188">
            <v>0</v>
          </cell>
          <cell r="C4188">
            <v>0</v>
          </cell>
          <cell r="D4188">
            <v>0</v>
          </cell>
          <cell r="E4188">
            <v>0</v>
          </cell>
          <cell r="F4188">
            <v>0</v>
          </cell>
          <cell r="G4188">
            <v>0</v>
          </cell>
          <cell r="H4188">
            <v>0</v>
          </cell>
        </row>
        <row r="4189">
          <cell r="A4189" t="str">
            <v>MANOEL VIANA-RS</v>
          </cell>
          <cell r="B4189">
            <v>0</v>
          </cell>
          <cell r="C4189">
            <v>0</v>
          </cell>
          <cell r="D4189">
            <v>0</v>
          </cell>
          <cell r="E4189">
            <v>0</v>
          </cell>
          <cell r="F4189">
            <v>0</v>
          </cell>
          <cell r="G4189">
            <v>0</v>
          </cell>
          <cell r="H4189">
            <v>0</v>
          </cell>
        </row>
        <row r="4190">
          <cell r="A4190" t="str">
            <v>MAQUINE-RS</v>
          </cell>
          <cell r="B4190">
            <v>0</v>
          </cell>
          <cell r="C4190">
            <v>0</v>
          </cell>
          <cell r="D4190">
            <v>0</v>
          </cell>
          <cell r="E4190">
            <v>0</v>
          </cell>
          <cell r="F4190">
            <v>0</v>
          </cell>
          <cell r="G4190">
            <v>0</v>
          </cell>
          <cell r="H4190">
            <v>0</v>
          </cell>
        </row>
        <row r="4191">
          <cell r="A4191" t="str">
            <v>MARATA-RS</v>
          </cell>
          <cell r="B4191">
            <v>0</v>
          </cell>
          <cell r="C4191">
            <v>0</v>
          </cell>
          <cell r="D4191">
            <v>0</v>
          </cell>
          <cell r="E4191">
            <v>0</v>
          </cell>
          <cell r="F4191">
            <v>0</v>
          </cell>
          <cell r="G4191">
            <v>0</v>
          </cell>
          <cell r="H4191">
            <v>0</v>
          </cell>
        </row>
        <row r="4192">
          <cell r="A4192" t="str">
            <v>MARAU-RS</v>
          </cell>
          <cell r="B4192">
            <v>0</v>
          </cell>
          <cell r="C4192">
            <v>0</v>
          </cell>
          <cell r="D4192">
            <v>0</v>
          </cell>
          <cell r="E4192">
            <v>0</v>
          </cell>
          <cell r="F4192">
            <v>0</v>
          </cell>
          <cell r="G4192">
            <v>0</v>
          </cell>
          <cell r="H4192">
            <v>0</v>
          </cell>
        </row>
        <row r="4193">
          <cell r="A4193" t="str">
            <v>MARCELINO RAMOS-RS</v>
          </cell>
          <cell r="B4193">
            <v>0</v>
          </cell>
          <cell r="C4193">
            <v>0</v>
          </cell>
          <cell r="D4193">
            <v>0</v>
          </cell>
          <cell r="E4193">
            <v>0</v>
          </cell>
          <cell r="F4193">
            <v>0</v>
          </cell>
          <cell r="G4193">
            <v>0</v>
          </cell>
          <cell r="H4193">
            <v>0</v>
          </cell>
        </row>
        <row r="4194">
          <cell r="A4194" t="str">
            <v>MARIANA PIMENTEL-RS</v>
          </cell>
          <cell r="B4194">
            <v>0</v>
          </cell>
          <cell r="C4194">
            <v>0</v>
          </cell>
          <cell r="D4194">
            <v>0</v>
          </cell>
          <cell r="E4194">
            <v>0</v>
          </cell>
          <cell r="F4194">
            <v>0</v>
          </cell>
          <cell r="G4194">
            <v>0</v>
          </cell>
          <cell r="H4194">
            <v>0</v>
          </cell>
        </row>
        <row r="4195">
          <cell r="A4195" t="str">
            <v>MARIANO MORO-RS</v>
          </cell>
          <cell r="B4195">
            <v>0</v>
          </cell>
          <cell r="C4195">
            <v>0</v>
          </cell>
          <cell r="D4195">
            <v>0</v>
          </cell>
          <cell r="E4195">
            <v>0</v>
          </cell>
          <cell r="F4195">
            <v>0</v>
          </cell>
          <cell r="G4195">
            <v>0</v>
          </cell>
          <cell r="H4195">
            <v>0</v>
          </cell>
        </row>
        <row r="4196">
          <cell r="A4196" t="str">
            <v>MARQUES DE SOUZA-RS</v>
          </cell>
          <cell r="B4196">
            <v>0</v>
          </cell>
          <cell r="C4196">
            <v>0</v>
          </cell>
          <cell r="D4196">
            <v>0</v>
          </cell>
          <cell r="E4196">
            <v>0</v>
          </cell>
          <cell r="F4196">
            <v>0</v>
          </cell>
          <cell r="G4196">
            <v>0</v>
          </cell>
          <cell r="H4196">
            <v>0</v>
          </cell>
        </row>
        <row r="4197">
          <cell r="A4197" t="str">
            <v>MATA-RS</v>
          </cell>
          <cell r="B4197">
            <v>0</v>
          </cell>
          <cell r="C4197">
            <v>0</v>
          </cell>
          <cell r="D4197">
            <v>0</v>
          </cell>
          <cell r="E4197">
            <v>0</v>
          </cell>
          <cell r="F4197">
            <v>0</v>
          </cell>
          <cell r="G4197">
            <v>0</v>
          </cell>
          <cell r="H4197">
            <v>0</v>
          </cell>
        </row>
        <row r="4198">
          <cell r="A4198" t="str">
            <v>MATO CASTELHANO-RS</v>
          </cell>
          <cell r="B4198">
            <v>0</v>
          </cell>
          <cell r="C4198">
            <v>0</v>
          </cell>
          <cell r="D4198">
            <v>0</v>
          </cell>
          <cell r="E4198">
            <v>0</v>
          </cell>
          <cell r="F4198">
            <v>0</v>
          </cell>
          <cell r="G4198">
            <v>0</v>
          </cell>
          <cell r="H4198">
            <v>0</v>
          </cell>
        </row>
        <row r="4199">
          <cell r="A4199" t="str">
            <v>MATO LEITAO-RS</v>
          </cell>
          <cell r="B4199">
            <v>0</v>
          </cell>
          <cell r="C4199">
            <v>0</v>
          </cell>
          <cell r="D4199">
            <v>0</v>
          </cell>
          <cell r="E4199">
            <v>0</v>
          </cell>
          <cell r="F4199">
            <v>0</v>
          </cell>
          <cell r="G4199">
            <v>0</v>
          </cell>
          <cell r="H4199">
            <v>0</v>
          </cell>
        </row>
        <row r="4200">
          <cell r="A4200" t="str">
            <v>MATO QUEIMADO-RS</v>
          </cell>
          <cell r="B4200">
            <v>0</v>
          </cell>
          <cell r="C4200">
            <v>0</v>
          </cell>
          <cell r="D4200">
            <v>0</v>
          </cell>
          <cell r="E4200">
            <v>0</v>
          </cell>
          <cell r="F4200">
            <v>0</v>
          </cell>
          <cell r="G4200">
            <v>0</v>
          </cell>
          <cell r="H4200">
            <v>0</v>
          </cell>
        </row>
        <row r="4201">
          <cell r="A4201" t="str">
            <v>MAXIMILIANO DE ALMEIDA-RS</v>
          </cell>
          <cell r="B4201">
            <v>0</v>
          </cell>
          <cell r="C4201">
            <v>0</v>
          </cell>
          <cell r="D4201">
            <v>0</v>
          </cell>
          <cell r="E4201">
            <v>0</v>
          </cell>
          <cell r="F4201">
            <v>0</v>
          </cell>
          <cell r="G4201">
            <v>0</v>
          </cell>
          <cell r="H4201">
            <v>0</v>
          </cell>
        </row>
        <row r="4202">
          <cell r="A4202" t="str">
            <v>MINAS DO LEAO-RS</v>
          </cell>
          <cell r="B4202">
            <v>0</v>
          </cell>
          <cell r="C4202">
            <v>0</v>
          </cell>
          <cell r="D4202">
            <v>0</v>
          </cell>
          <cell r="E4202">
            <v>0</v>
          </cell>
          <cell r="F4202">
            <v>0</v>
          </cell>
          <cell r="G4202">
            <v>0</v>
          </cell>
          <cell r="H4202">
            <v>0</v>
          </cell>
        </row>
        <row r="4203">
          <cell r="A4203" t="str">
            <v>MIRAGUAI-RS</v>
          </cell>
          <cell r="B4203">
            <v>0</v>
          </cell>
          <cell r="C4203">
            <v>0</v>
          </cell>
          <cell r="D4203">
            <v>0</v>
          </cell>
          <cell r="E4203">
            <v>0</v>
          </cell>
          <cell r="F4203">
            <v>0</v>
          </cell>
          <cell r="G4203">
            <v>0</v>
          </cell>
          <cell r="H4203">
            <v>0</v>
          </cell>
        </row>
        <row r="4204">
          <cell r="A4204" t="str">
            <v>MONTAURI-RS</v>
          </cell>
          <cell r="B4204">
            <v>0</v>
          </cell>
          <cell r="C4204">
            <v>0</v>
          </cell>
          <cell r="D4204">
            <v>0</v>
          </cell>
          <cell r="E4204">
            <v>0</v>
          </cell>
          <cell r="F4204">
            <v>0</v>
          </cell>
          <cell r="G4204">
            <v>0</v>
          </cell>
          <cell r="H4204">
            <v>0</v>
          </cell>
        </row>
        <row r="4205">
          <cell r="A4205" t="str">
            <v>MONTE ALEGRE DOS CAMPOS-RS</v>
          </cell>
          <cell r="B4205">
            <v>0</v>
          </cell>
          <cell r="C4205">
            <v>0</v>
          </cell>
          <cell r="D4205">
            <v>0</v>
          </cell>
          <cell r="E4205">
            <v>0</v>
          </cell>
          <cell r="F4205">
            <v>0</v>
          </cell>
          <cell r="G4205">
            <v>0</v>
          </cell>
          <cell r="H4205">
            <v>0</v>
          </cell>
        </row>
        <row r="4206">
          <cell r="A4206" t="str">
            <v>MONTE BELO DO SUL-RS</v>
          </cell>
          <cell r="B4206">
            <v>0</v>
          </cell>
          <cell r="C4206">
            <v>0</v>
          </cell>
          <cell r="D4206">
            <v>0</v>
          </cell>
          <cell r="E4206">
            <v>0</v>
          </cell>
          <cell r="F4206">
            <v>0</v>
          </cell>
          <cell r="G4206">
            <v>0</v>
          </cell>
          <cell r="H4206">
            <v>0</v>
          </cell>
        </row>
        <row r="4207">
          <cell r="A4207" t="str">
            <v>MONTENEGRO-RS</v>
          </cell>
          <cell r="B4207">
            <v>0</v>
          </cell>
          <cell r="C4207">
            <v>0</v>
          </cell>
          <cell r="D4207">
            <v>0</v>
          </cell>
          <cell r="E4207">
            <v>0</v>
          </cell>
          <cell r="F4207">
            <v>0</v>
          </cell>
          <cell r="G4207">
            <v>0</v>
          </cell>
          <cell r="H4207">
            <v>0</v>
          </cell>
        </row>
        <row r="4208">
          <cell r="A4208" t="str">
            <v>MORMACO-RS</v>
          </cell>
          <cell r="B4208">
            <v>0</v>
          </cell>
          <cell r="C4208">
            <v>0</v>
          </cell>
          <cell r="D4208">
            <v>0</v>
          </cell>
          <cell r="E4208">
            <v>0</v>
          </cell>
          <cell r="F4208">
            <v>0</v>
          </cell>
          <cell r="G4208">
            <v>0</v>
          </cell>
          <cell r="H4208">
            <v>0</v>
          </cell>
        </row>
        <row r="4209">
          <cell r="A4209" t="str">
            <v>MORRINHOS DO SUL-RS</v>
          </cell>
          <cell r="B4209">
            <v>0</v>
          </cell>
          <cell r="C4209">
            <v>0</v>
          </cell>
          <cell r="D4209">
            <v>0</v>
          </cell>
          <cell r="E4209">
            <v>0</v>
          </cell>
          <cell r="F4209">
            <v>0</v>
          </cell>
          <cell r="G4209">
            <v>0</v>
          </cell>
          <cell r="H4209">
            <v>0</v>
          </cell>
        </row>
        <row r="4210">
          <cell r="A4210" t="str">
            <v>MORRO REDONDO-RS</v>
          </cell>
          <cell r="B4210">
            <v>0</v>
          </cell>
          <cell r="C4210">
            <v>0</v>
          </cell>
          <cell r="D4210">
            <v>0</v>
          </cell>
          <cell r="E4210">
            <v>0</v>
          </cell>
          <cell r="F4210">
            <v>0</v>
          </cell>
          <cell r="G4210">
            <v>0</v>
          </cell>
          <cell r="H4210">
            <v>0</v>
          </cell>
        </row>
        <row r="4211">
          <cell r="A4211" t="str">
            <v>MORRO REUTER-RS</v>
          </cell>
          <cell r="B4211">
            <v>0</v>
          </cell>
          <cell r="C4211">
            <v>0</v>
          </cell>
          <cell r="D4211">
            <v>0</v>
          </cell>
          <cell r="E4211">
            <v>0</v>
          </cell>
          <cell r="F4211">
            <v>0</v>
          </cell>
          <cell r="G4211">
            <v>0</v>
          </cell>
          <cell r="H4211">
            <v>0</v>
          </cell>
        </row>
        <row r="4212">
          <cell r="A4212" t="str">
            <v>MOSTARDAS-RS</v>
          </cell>
          <cell r="B4212">
            <v>0</v>
          </cell>
          <cell r="C4212">
            <v>0</v>
          </cell>
          <cell r="D4212">
            <v>0</v>
          </cell>
          <cell r="E4212">
            <v>0</v>
          </cell>
          <cell r="F4212">
            <v>0</v>
          </cell>
          <cell r="G4212">
            <v>0</v>
          </cell>
          <cell r="H4212">
            <v>0</v>
          </cell>
        </row>
        <row r="4213">
          <cell r="A4213" t="str">
            <v>MUCUM-RS</v>
          </cell>
          <cell r="B4213">
            <v>0</v>
          </cell>
          <cell r="C4213">
            <v>0</v>
          </cell>
          <cell r="D4213">
            <v>0</v>
          </cell>
          <cell r="E4213">
            <v>0</v>
          </cell>
          <cell r="F4213">
            <v>0</v>
          </cell>
          <cell r="G4213">
            <v>0</v>
          </cell>
          <cell r="H4213">
            <v>0</v>
          </cell>
        </row>
        <row r="4214">
          <cell r="A4214" t="str">
            <v>MUITOS CAPOES-RS</v>
          </cell>
          <cell r="B4214">
            <v>0</v>
          </cell>
          <cell r="C4214">
            <v>0</v>
          </cell>
          <cell r="D4214">
            <v>0</v>
          </cell>
          <cell r="E4214">
            <v>0</v>
          </cell>
          <cell r="F4214">
            <v>0</v>
          </cell>
          <cell r="G4214">
            <v>0</v>
          </cell>
          <cell r="H4214">
            <v>0</v>
          </cell>
        </row>
        <row r="4215">
          <cell r="A4215" t="str">
            <v>MULITERNO-RS</v>
          </cell>
          <cell r="B4215">
            <v>0</v>
          </cell>
          <cell r="C4215">
            <v>0</v>
          </cell>
          <cell r="D4215">
            <v>0</v>
          </cell>
          <cell r="E4215">
            <v>0</v>
          </cell>
          <cell r="F4215">
            <v>0</v>
          </cell>
          <cell r="G4215">
            <v>0</v>
          </cell>
          <cell r="H4215">
            <v>0</v>
          </cell>
        </row>
        <row r="4216">
          <cell r="A4216" t="str">
            <v>NAO-ME-TOQUE-RS</v>
          </cell>
          <cell r="B4216">
            <v>0</v>
          </cell>
          <cell r="C4216">
            <v>0</v>
          </cell>
          <cell r="D4216">
            <v>0</v>
          </cell>
          <cell r="E4216">
            <v>0</v>
          </cell>
          <cell r="F4216">
            <v>0</v>
          </cell>
          <cell r="G4216">
            <v>0</v>
          </cell>
          <cell r="H4216">
            <v>0</v>
          </cell>
        </row>
        <row r="4217">
          <cell r="A4217" t="str">
            <v>NICOLAU VERGUEIRO-RS</v>
          </cell>
          <cell r="B4217">
            <v>0</v>
          </cell>
          <cell r="C4217">
            <v>0</v>
          </cell>
          <cell r="D4217">
            <v>0</v>
          </cell>
          <cell r="E4217">
            <v>0</v>
          </cell>
          <cell r="F4217">
            <v>0</v>
          </cell>
          <cell r="G4217">
            <v>0</v>
          </cell>
          <cell r="H4217">
            <v>0</v>
          </cell>
        </row>
        <row r="4218">
          <cell r="A4218" t="str">
            <v>NONOAI-RS</v>
          </cell>
          <cell r="B4218">
            <v>0</v>
          </cell>
          <cell r="C4218">
            <v>0</v>
          </cell>
          <cell r="D4218">
            <v>0</v>
          </cell>
          <cell r="E4218">
            <v>0</v>
          </cell>
          <cell r="F4218">
            <v>0</v>
          </cell>
          <cell r="G4218">
            <v>0</v>
          </cell>
          <cell r="H4218">
            <v>0</v>
          </cell>
        </row>
        <row r="4219">
          <cell r="A4219" t="str">
            <v>NOVA ALVORADA-RS</v>
          </cell>
          <cell r="B4219">
            <v>0</v>
          </cell>
          <cell r="C4219">
            <v>0</v>
          </cell>
          <cell r="D4219">
            <v>0</v>
          </cell>
          <cell r="E4219">
            <v>0</v>
          </cell>
          <cell r="F4219">
            <v>0</v>
          </cell>
          <cell r="G4219">
            <v>0</v>
          </cell>
          <cell r="H4219">
            <v>0</v>
          </cell>
        </row>
        <row r="4220">
          <cell r="A4220" t="str">
            <v>NOVA ARACA-RS</v>
          </cell>
          <cell r="B4220">
            <v>0</v>
          </cell>
          <cell r="C4220">
            <v>0</v>
          </cell>
          <cell r="D4220">
            <v>0</v>
          </cell>
          <cell r="E4220">
            <v>0</v>
          </cell>
          <cell r="F4220">
            <v>0</v>
          </cell>
          <cell r="G4220">
            <v>0</v>
          </cell>
          <cell r="H4220">
            <v>0</v>
          </cell>
        </row>
        <row r="4221">
          <cell r="A4221" t="str">
            <v>NOVA BASSANO-RS</v>
          </cell>
          <cell r="B4221">
            <v>0</v>
          </cell>
          <cell r="C4221">
            <v>0</v>
          </cell>
          <cell r="D4221">
            <v>0</v>
          </cell>
          <cell r="E4221">
            <v>0</v>
          </cell>
          <cell r="F4221">
            <v>0</v>
          </cell>
          <cell r="G4221">
            <v>0</v>
          </cell>
          <cell r="H4221">
            <v>0</v>
          </cell>
        </row>
        <row r="4222">
          <cell r="A4222" t="str">
            <v>NOVA BOA VISTA-RS</v>
          </cell>
          <cell r="B4222">
            <v>0</v>
          </cell>
          <cell r="C4222">
            <v>0</v>
          </cell>
          <cell r="D4222">
            <v>0</v>
          </cell>
          <cell r="E4222">
            <v>0</v>
          </cell>
          <cell r="F4222">
            <v>0</v>
          </cell>
          <cell r="G4222">
            <v>0</v>
          </cell>
          <cell r="H4222">
            <v>0</v>
          </cell>
        </row>
        <row r="4223">
          <cell r="A4223" t="str">
            <v>NOVA BRESCIA-RS</v>
          </cell>
          <cell r="B4223">
            <v>0</v>
          </cell>
          <cell r="C4223">
            <v>0</v>
          </cell>
          <cell r="D4223">
            <v>0</v>
          </cell>
          <cell r="E4223">
            <v>0</v>
          </cell>
          <cell r="F4223">
            <v>0</v>
          </cell>
          <cell r="G4223">
            <v>0</v>
          </cell>
          <cell r="H4223">
            <v>0</v>
          </cell>
        </row>
        <row r="4224">
          <cell r="A4224" t="str">
            <v>NOVA CANDELARIA-RS</v>
          </cell>
          <cell r="B4224">
            <v>0</v>
          </cell>
          <cell r="C4224">
            <v>0</v>
          </cell>
          <cell r="D4224">
            <v>0</v>
          </cell>
          <cell r="E4224">
            <v>0</v>
          </cell>
          <cell r="F4224">
            <v>0</v>
          </cell>
          <cell r="G4224">
            <v>0</v>
          </cell>
          <cell r="H4224">
            <v>0</v>
          </cell>
        </row>
        <row r="4225">
          <cell r="A4225" t="str">
            <v>NOVA ESPERANCA DO SUL-RS</v>
          </cell>
          <cell r="B4225">
            <v>0</v>
          </cell>
          <cell r="C4225">
            <v>0</v>
          </cell>
          <cell r="D4225">
            <v>0</v>
          </cell>
          <cell r="E4225">
            <v>0</v>
          </cell>
          <cell r="F4225">
            <v>0</v>
          </cell>
          <cell r="G4225">
            <v>0</v>
          </cell>
          <cell r="H4225">
            <v>0</v>
          </cell>
        </row>
        <row r="4226">
          <cell r="A4226" t="str">
            <v>NOVA HARTZ-RS</v>
          </cell>
          <cell r="B4226">
            <v>0</v>
          </cell>
          <cell r="C4226">
            <v>0</v>
          </cell>
          <cell r="D4226">
            <v>0</v>
          </cell>
          <cell r="E4226">
            <v>0</v>
          </cell>
          <cell r="F4226">
            <v>0</v>
          </cell>
          <cell r="G4226">
            <v>0</v>
          </cell>
          <cell r="H4226">
            <v>0</v>
          </cell>
        </row>
        <row r="4227">
          <cell r="A4227" t="str">
            <v>NOVA PADUA-RS</v>
          </cell>
          <cell r="B4227">
            <v>0</v>
          </cell>
          <cell r="C4227">
            <v>0</v>
          </cell>
          <cell r="D4227">
            <v>0</v>
          </cell>
          <cell r="E4227">
            <v>0</v>
          </cell>
          <cell r="F4227">
            <v>0</v>
          </cell>
          <cell r="G4227">
            <v>0</v>
          </cell>
          <cell r="H4227">
            <v>0</v>
          </cell>
        </row>
        <row r="4228">
          <cell r="A4228" t="str">
            <v>NOVA PALMA-RS</v>
          </cell>
          <cell r="B4228">
            <v>0</v>
          </cell>
          <cell r="C4228">
            <v>0</v>
          </cell>
          <cell r="D4228">
            <v>0</v>
          </cell>
          <cell r="E4228">
            <v>0</v>
          </cell>
          <cell r="F4228">
            <v>0</v>
          </cell>
          <cell r="G4228">
            <v>0</v>
          </cell>
          <cell r="H4228">
            <v>0</v>
          </cell>
        </row>
        <row r="4229">
          <cell r="A4229" t="str">
            <v>NOVA PETROPOLIS-RS</v>
          </cell>
          <cell r="B4229">
            <v>0</v>
          </cell>
          <cell r="C4229">
            <v>0</v>
          </cell>
          <cell r="D4229">
            <v>0</v>
          </cell>
          <cell r="E4229">
            <v>0</v>
          </cell>
          <cell r="F4229">
            <v>0</v>
          </cell>
          <cell r="G4229">
            <v>0</v>
          </cell>
          <cell r="H4229">
            <v>0</v>
          </cell>
        </row>
        <row r="4230">
          <cell r="A4230" t="str">
            <v>NOVA PRATA-RS</v>
          </cell>
          <cell r="B4230">
            <v>0</v>
          </cell>
          <cell r="C4230">
            <v>0</v>
          </cell>
          <cell r="D4230">
            <v>0</v>
          </cell>
          <cell r="E4230">
            <v>0</v>
          </cell>
          <cell r="F4230">
            <v>0</v>
          </cell>
          <cell r="G4230">
            <v>0</v>
          </cell>
          <cell r="H4230">
            <v>0</v>
          </cell>
        </row>
        <row r="4231">
          <cell r="A4231" t="str">
            <v>NOVA RAMADA-RS</v>
          </cell>
          <cell r="B4231">
            <v>0</v>
          </cell>
          <cell r="C4231">
            <v>0</v>
          </cell>
          <cell r="D4231">
            <v>0</v>
          </cell>
          <cell r="E4231">
            <v>0</v>
          </cell>
          <cell r="F4231">
            <v>0</v>
          </cell>
          <cell r="G4231">
            <v>0</v>
          </cell>
          <cell r="H4231">
            <v>0</v>
          </cell>
        </row>
        <row r="4232">
          <cell r="A4232" t="str">
            <v>NOVA ROMA DO SUL-RS</v>
          </cell>
          <cell r="B4232">
            <v>0</v>
          </cell>
          <cell r="C4232">
            <v>0</v>
          </cell>
          <cell r="D4232">
            <v>0</v>
          </cell>
          <cell r="E4232">
            <v>0</v>
          </cell>
          <cell r="F4232">
            <v>0</v>
          </cell>
          <cell r="G4232">
            <v>0</v>
          </cell>
          <cell r="H4232">
            <v>0</v>
          </cell>
        </row>
        <row r="4233">
          <cell r="A4233" t="str">
            <v>NOVA SANTA RITA-RS</v>
          </cell>
          <cell r="B4233">
            <v>0</v>
          </cell>
          <cell r="C4233">
            <v>0</v>
          </cell>
          <cell r="D4233">
            <v>0</v>
          </cell>
          <cell r="E4233">
            <v>0</v>
          </cell>
          <cell r="F4233">
            <v>0</v>
          </cell>
          <cell r="G4233">
            <v>0</v>
          </cell>
          <cell r="H4233">
            <v>0</v>
          </cell>
        </row>
        <row r="4234">
          <cell r="A4234" t="str">
            <v>NOVO BARREIRO-RS</v>
          </cell>
          <cell r="B4234">
            <v>0</v>
          </cell>
          <cell r="C4234">
            <v>0</v>
          </cell>
          <cell r="D4234">
            <v>0</v>
          </cell>
          <cell r="E4234">
            <v>0</v>
          </cell>
          <cell r="F4234">
            <v>0</v>
          </cell>
          <cell r="G4234">
            <v>0</v>
          </cell>
          <cell r="H4234">
            <v>0</v>
          </cell>
        </row>
        <row r="4235">
          <cell r="A4235" t="str">
            <v>NOVO CABRAIS-RS</v>
          </cell>
          <cell r="B4235">
            <v>0</v>
          </cell>
          <cell r="C4235">
            <v>0</v>
          </cell>
          <cell r="D4235">
            <v>0</v>
          </cell>
          <cell r="E4235">
            <v>0</v>
          </cell>
          <cell r="F4235">
            <v>0</v>
          </cell>
          <cell r="G4235">
            <v>0</v>
          </cell>
          <cell r="H4235">
            <v>0</v>
          </cell>
        </row>
        <row r="4236">
          <cell r="A4236" t="str">
            <v>NOVO HAMBURGO-RS</v>
          </cell>
          <cell r="B4236">
            <v>0</v>
          </cell>
          <cell r="C4236">
            <v>0</v>
          </cell>
          <cell r="D4236">
            <v>0</v>
          </cell>
          <cell r="E4236">
            <v>0</v>
          </cell>
          <cell r="F4236">
            <v>0</v>
          </cell>
          <cell r="G4236">
            <v>0</v>
          </cell>
          <cell r="H4236">
            <v>0</v>
          </cell>
        </row>
        <row r="4237">
          <cell r="A4237" t="str">
            <v>NOVO MACHADO-RS</v>
          </cell>
          <cell r="B4237">
            <v>0</v>
          </cell>
          <cell r="C4237">
            <v>0</v>
          </cell>
          <cell r="D4237">
            <v>0</v>
          </cell>
          <cell r="E4237">
            <v>0</v>
          </cell>
          <cell r="F4237">
            <v>0</v>
          </cell>
          <cell r="G4237">
            <v>0</v>
          </cell>
          <cell r="H4237">
            <v>0</v>
          </cell>
        </row>
        <row r="4238">
          <cell r="A4238" t="str">
            <v>NOVO TIRADENTES-RS</v>
          </cell>
          <cell r="B4238">
            <v>0</v>
          </cell>
          <cell r="C4238">
            <v>0</v>
          </cell>
          <cell r="D4238">
            <v>0</v>
          </cell>
          <cell r="E4238">
            <v>0</v>
          </cell>
          <cell r="F4238">
            <v>0</v>
          </cell>
          <cell r="G4238">
            <v>0</v>
          </cell>
          <cell r="H4238">
            <v>0</v>
          </cell>
        </row>
        <row r="4239">
          <cell r="A4239" t="str">
            <v>NOVO XINGU-RS</v>
          </cell>
          <cell r="B4239">
            <v>0</v>
          </cell>
          <cell r="C4239">
            <v>0</v>
          </cell>
          <cell r="D4239">
            <v>0</v>
          </cell>
          <cell r="E4239">
            <v>0</v>
          </cell>
          <cell r="F4239">
            <v>0</v>
          </cell>
          <cell r="G4239">
            <v>0</v>
          </cell>
          <cell r="H4239">
            <v>0</v>
          </cell>
        </row>
        <row r="4240">
          <cell r="A4240" t="str">
            <v>OSORIO-RS</v>
          </cell>
          <cell r="B4240">
            <v>187649.74</v>
          </cell>
          <cell r="C4240">
            <v>186949.64</v>
          </cell>
          <cell r="D4240">
            <v>548005.07999999996</v>
          </cell>
          <cell r="E4240">
            <v>509346.09</v>
          </cell>
          <cell r="F4240">
            <v>696295.73</v>
          </cell>
          <cell r="G4240">
            <v>-700.1</v>
          </cell>
          <cell r="H4240">
            <v>-38658.99</v>
          </cell>
        </row>
        <row r="4241">
          <cell r="A4241" t="str">
            <v>PAIM FILHO-RS</v>
          </cell>
          <cell r="B4241">
            <v>0</v>
          </cell>
          <cell r="C4241">
            <v>0</v>
          </cell>
          <cell r="D4241">
            <v>0</v>
          </cell>
          <cell r="E4241">
            <v>0</v>
          </cell>
          <cell r="F4241">
            <v>0</v>
          </cell>
          <cell r="G4241">
            <v>0</v>
          </cell>
          <cell r="H4241">
            <v>0</v>
          </cell>
        </row>
        <row r="4242">
          <cell r="A4242" t="str">
            <v>PALMARES DO SUL-RS</v>
          </cell>
          <cell r="B4242">
            <v>0</v>
          </cell>
          <cell r="C4242">
            <v>0</v>
          </cell>
          <cell r="D4242">
            <v>0</v>
          </cell>
          <cell r="E4242">
            <v>0</v>
          </cell>
          <cell r="F4242">
            <v>0</v>
          </cell>
          <cell r="G4242">
            <v>0</v>
          </cell>
          <cell r="H4242">
            <v>0</v>
          </cell>
        </row>
        <row r="4243">
          <cell r="A4243" t="str">
            <v>PALMEIRA DAS MISSOES-RS</v>
          </cell>
          <cell r="B4243">
            <v>0</v>
          </cell>
          <cell r="C4243">
            <v>0</v>
          </cell>
          <cell r="D4243">
            <v>0</v>
          </cell>
          <cell r="E4243">
            <v>0</v>
          </cell>
          <cell r="F4243">
            <v>0</v>
          </cell>
          <cell r="G4243">
            <v>0</v>
          </cell>
          <cell r="H4243">
            <v>0</v>
          </cell>
        </row>
        <row r="4244">
          <cell r="A4244" t="str">
            <v>PALMITINHO-RS</v>
          </cell>
          <cell r="B4244">
            <v>0</v>
          </cell>
          <cell r="C4244">
            <v>0</v>
          </cell>
          <cell r="D4244">
            <v>0</v>
          </cell>
          <cell r="E4244">
            <v>0</v>
          </cell>
          <cell r="F4244">
            <v>0</v>
          </cell>
          <cell r="G4244">
            <v>0</v>
          </cell>
          <cell r="H4244">
            <v>0</v>
          </cell>
        </row>
        <row r="4245">
          <cell r="A4245" t="str">
            <v>PANAMBI-RS</v>
          </cell>
          <cell r="B4245">
            <v>0</v>
          </cell>
          <cell r="C4245">
            <v>0</v>
          </cell>
          <cell r="D4245">
            <v>0</v>
          </cell>
          <cell r="E4245">
            <v>0</v>
          </cell>
          <cell r="F4245">
            <v>0</v>
          </cell>
          <cell r="G4245">
            <v>0</v>
          </cell>
          <cell r="H4245">
            <v>0</v>
          </cell>
        </row>
        <row r="4246">
          <cell r="A4246" t="str">
            <v>PANTANO GRANDE-RS</v>
          </cell>
          <cell r="B4246">
            <v>0</v>
          </cell>
          <cell r="C4246">
            <v>0</v>
          </cell>
          <cell r="D4246">
            <v>0</v>
          </cell>
          <cell r="E4246">
            <v>0</v>
          </cell>
          <cell r="F4246">
            <v>0</v>
          </cell>
          <cell r="G4246">
            <v>0</v>
          </cell>
          <cell r="H4246">
            <v>0</v>
          </cell>
        </row>
        <row r="4247">
          <cell r="A4247" t="str">
            <v>PARAI-RS</v>
          </cell>
          <cell r="B4247">
            <v>0</v>
          </cell>
          <cell r="C4247">
            <v>0</v>
          </cell>
          <cell r="D4247">
            <v>0</v>
          </cell>
          <cell r="E4247">
            <v>0</v>
          </cell>
          <cell r="F4247">
            <v>0</v>
          </cell>
          <cell r="G4247">
            <v>0</v>
          </cell>
          <cell r="H4247">
            <v>0</v>
          </cell>
        </row>
        <row r="4248">
          <cell r="A4248" t="str">
            <v>PARAISO DO SUL-RS</v>
          </cell>
          <cell r="B4248">
            <v>0</v>
          </cell>
          <cell r="C4248">
            <v>0</v>
          </cell>
          <cell r="D4248">
            <v>0</v>
          </cell>
          <cell r="E4248">
            <v>0</v>
          </cell>
          <cell r="F4248">
            <v>0</v>
          </cell>
          <cell r="G4248">
            <v>0</v>
          </cell>
          <cell r="H4248">
            <v>0</v>
          </cell>
        </row>
        <row r="4249">
          <cell r="A4249" t="str">
            <v>PARECI NOVO-RS</v>
          </cell>
          <cell r="B4249">
            <v>0</v>
          </cell>
          <cell r="C4249">
            <v>0</v>
          </cell>
          <cell r="D4249">
            <v>0</v>
          </cell>
          <cell r="E4249">
            <v>0</v>
          </cell>
          <cell r="F4249">
            <v>0</v>
          </cell>
          <cell r="G4249">
            <v>0</v>
          </cell>
          <cell r="H4249">
            <v>0</v>
          </cell>
        </row>
        <row r="4250">
          <cell r="A4250" t="str">
            <v>PAROBE-RS</v>
          </cell>
          <cell r="B4250">
            <v>0</v>
          </cell>
          <cell r="C4250">
            <v>0</v>
          </cell>
          <cell r="D4250">
            <v>0</v>
          </cell>
          <cell r="E4250">
            <v>0</v>
          </cell>
          <cell r="F4250">
            <v>0</v>
          </cell>
          <cell r="G4250">
            <v>0</v>
          </cell>
          <cell r="H4250">
            <v>0</v>
          </cell>
        </row>
        <row r="4251">
          <cell r="A4251" t="str">
            <v>PASSA SETE-RS</v>
          </cell>
          <cell r="B4251">
            <v>0</v>
          </cell>
          <cell r="C4251">
            <v>0</v>
          </cell>
          <cell r="D4251">
            <v>0</v>
          </cell>
          <cell r="E4251">
            <v>0</v>
          </cell>
          <cell r="F4251">
            <v>0</v>
          </cell>
          <cell r="G4251">
            <v>0</v>
          </cell>
          <cell r="H4251">
            <v>0</v>
          </cell>
        </row>
        <row r="4252">
          <cell r="A4252" t="str">
            <v>PASSO DO SOBRADO-RS</v>
          </cell>
          <cell r="B4252">
            <v>0</v>
          </cell>
          <cell r="C4252">
            <v>0</v>
          </cell>
          <cell r="D4252">
            <v>0</v>
          </cell>
          <cell r="E4252">
            <v>0</v>
          </cell>
          <cell r="F4252">
            <v>0</v>
          </cell>
          <cell r="G4252">
            <v>0</v>
          </cell>
          <cell r="H4252">
            <v>0</v>
          </cell>
        </row>
        <row r="4253">
          <cell r="A4253" t="str">
            <v>PASSO FUNDO-RS</v>
          </cell>
          <cell r="B4253">
            <v>0</v>
          </cell>
          <cell r="C4253">
            <v>0</v>
          </cell>
          <cell r="D4253">
            <v>0</v>
          </cell>
          <cell r="E4253">
            <v>0</v>
          </cell>
          <cell r="F4253">
            <v>0</v>
          </cell>
          <cell r="G4253">
            <v>0</v>
          </cell>
          <cell r="H4253">
            <v>0</v>
          </cell>
        </row>
        <row r="4254">
          <cell r="A4254" t="str">
            <v>PAULO BENTO-RS</v>
          </cell>
          <cell r="B4254">
            <v>0</v>
          </cell>
          <cell r="C4254">
            <v>0</v>
          </cell>
          <cell r="D4254">
            <v>0</v>
          </cell>
          <cell r="E4254">
            <v>0</v>
          </cell>
          <cell r="F4254">
            <v>0</v>
          </cell>
          <cell r="G4254">
            <v>0</v>
          </cell>
          <cell r="H4254">
            <v>0</v>
          </cell>
        </row>
        <row r="4255">
          <cell r="A4255" t="str">
            <v>PAVERAMA-RS</v>
          </cell>
          <cell r="B4255">
            <v>0</v>
          </cell>
          <cell r="C4255">
            <v>0</v>
          </cell>
          <cell r="D4255">
            <v>0</v>
          </cell>
          <cell r="E4255">
            <v>0</v>
          </cell>
          <cell r="F4255">
            <v>0</v>
          </cell>
          <cell r="G4255">
            <v>0</v>
          </cell>
          <cell r="H4255">
            <v>0</v>
          </cell>
        </row>
        <row r="4256">
          <cell r="A4256" t="str">
            <v>PEDRAS ALTAS-RS</v>
          </cell>
          <cell r="B4256">
            <v>0</v>
          </cell>
          <cell r="C4256">
            <v>0</v>
          </cell>
          <cell r="D4256">
            <v>0</v>
          </cell>
          <cell r="E4256">
            <v>0</v>
          </cell>
          <cell r="F4256">
            <v>0</v>
          </cell>
          <cell r="G4256">
            <v>0</v>
          </cell>
          <cell r="H4256">
            <v>0</v>
          </cell>
        </row>
        <row r="4257">
          <cell r="A4257" t="str">
            <v>PEDRO OSORIO-RS</v>
          </cell>
          <cell r="B4257">
            <v>0</v>
          </cell>
          <cell r="C4257">
            <v>0</v>
          </cell>
          <cell r="D4257">
            <v>0</v>
          </cell>
          <cell r="E4257">
            <v>0</v>
          </cell>
          <cell r="F4257">
            <v>0</v>
          </cell>
          <cell r="G4257">
            <v>0</v>
          </cell>
          <cell r="H4257">
            <v>0</v>
          </cell>
        </row>
        <row r="4258">
          <cell r="A4258" t="str">
            <v>PEJUCARA-RS</v>
          </cell>
          <cell r="B4258">
            <v>0</v>
          </cell>
          <cell r="C4258">
            <v>0</v>
          </cell>
          <cell r="D4258">
            <v>0</v>
          </cell>
          <cell r="E4258">
            <v>0</v>
          </cell>
          <cell r="F4258">
            <v>0</v>
          </cell>
          <cell r="G4258">
            <v>0</v>
          </cell>
          <cell r="H4258">
            <v>0</v>
          </cell>
        </row>
        <row r="4259">
          <cell r="A4259" t="str">
            <v>PELOTAS-RS</v>
          </cell>
          <cell r="B4259">
            <v>0</v>
          </cell>
          <cell r="C4259">
            <v>0</v>
          </cell>
          <cell r="D4259">
            <v>0</v>
          </cell>
          <cell r="E4259">
            <v>0</v>
          </cell>
          <cell r="F4259">
            <v>0</v>
          </cell>
          <cell r="G4259">
            <v>0</v>
          </cell>
          <cell r="H4259">
            <v>0</v>
          </cell>
        </row>
        <row r="4260">
          <cell r="A4260" t="str">
            <v>PICADA CAFE-RS</v>
          </cell>
          <cell r="B4260">
            <v>0</v>
          </cell>
          <cell r="C4260">
            <v>0</v>
          </cell>
          <cell r="D4260">
            <v>0</v>
          </cell>
          <cell r="E4260">
            <v>0</v>
          </cell>
          <cell r="F4260">
            <v>0</v>
          </cell>
          <cell r="G4260">
            <v>0</v>
          </cell>
          <cell r="H4260">
            <v>0</v>
          </cell>
        </row>
        <row r="4261">
          <cell r="A4261" t="str">
            <v>PINHAL DA SERRA-RS</v>
          </cell>
          <cell r="B4261">
            <v>0</v>
          </cell>
          <cell r="C4261">
            <v>0</v>
          </cell>
          <cell r="D4261">
            <v>0</v>
          </cell>
          <cell r="E4261">
            <v>0</v>
          </cell>
          <cell r="F4261">
            <v>0</v>
          </cell>
          <cell r="G4261">
            <v>0</v>
          </cell>
          <cell r="H4261">
            <v>0</v>
          </cell>
        </row>
        <row r="4262">
          <cell r="A4262" t="str">
            <v>PINHAL GRANDE-RS</v>
          </cell>
          <cell r="B4262">
            <v>0</v>
          </cell>
          <cell r="C4262">
            <v>0</v>
          </cell>
          <cell r="D4262">
            <v>0</v>
          </cell>
          <cell r="E4262">
            <v>0</v>
          </cell>
          <cell r="F4262">
            <v>0</v>
          </cell>
          <cell r="G4262">
            <v>0</v>
          </cell>
          <cell r="H4262">
            <v>0</v>
          </cell>
        </row>
        <row r="4263">
          <cell r="A4263" t="str">
            <v>PINHAL-RS</v>
          </cell>
          <cell r="B4263">
            <v>0</v>
          </cell>
          <cell r="C4263">
            <v>0</v>
          </cell>
          <cell r="D4263">
            <v>0</v>
          </cell>
          <cell r="E4263">
            <v>0</v>
          </cell>
          <cell r="F4263">
            <v>0</v>
          </cell>
          <cell r="G4263">
            <v>0</v>
          </cell>
          <cell r="H4263">
            <v>0</v>
          </cell>
        </row>
        <row r="4264">
          <cell r="A4264" t="str">
            <v>PINHEIRINHO DO VALE-RS</v>
          </cell>
          <cell r="B4264">
            <v>0</v>
          </cell>
          <cell r="C4264">
            <v>0</v>
          </cell>
          <cell r="D4264">
            <v>0</v>
          </cell>
          <cell r="E4264">
            <v>0</v>
          </cell>
          <cell r="F4264">
            <v>0</v>
          </cell>
          <cell r="G4264">
            <v>0</v>
          </cell>
          <cell r="H4264">
            <v>0</v>
          </cell>
        </row>
        <row r="4265">
          <cell r="A4265" t="str">
            <v>PINHEIRO MACHADO-RS</v>
          </cell>
          <cell r="B4265">
            <v>0</v>
          </cell>
          <cell r="C4265">
            <v>0</v>
          </cell>
          <cell r="D4265">
            <v>0</v>
          </cell>
          <cell r="E4265">
            <v>0</v>
          </cell>
          <cell r="F4265">
            <v>0</v>
          </cell>
          <cell r="G4265">
            <v>0</v>
          </cell>
          <cell r="H4265">
            <v>0</v>
          </cell>
        </row>
        <row r="4266">
          <cell r="A4266" t="str">
            <v>PINTO BANDEIRA-RS</v>
          </cell>
          <cell r="B4266">
            <v>0</v>
          </cell>
          <cell r="C4266">
            <v>0</v>
          </cell>
          <cell r="D4266">
            <v>0</v>
          </cell>
          <cell r="E4266">
            <v>0</v>
          </cell>
          <cell r="F4266">
            <v>0</v>
          </cell>
          <cell r="G4266">
            <v>0</v>
          </cell>
          <cell r="H4266">
            <v>0</v>
          </cell>
        </row>
        <row r="4267">
          <cell r="A4267" t="str">
            <v>PIRAPO-RS</v>
          </cell>
          <cell r="B4267">
            <v>0</v>
          </cell>
          <cell r="C4267">
            <v>0</v>
          </cell>
          <cell r="D4267">
            <v>0</v>
          </cell>
          <cell r="E4267">
            <v>0</v>
          </cell>
          <cell r="F4267">
            <v>0</v>
          </cell>
          <cell r="G4267">
            <v>0</v>
          </cell>
          <cell r="H4267">
            <v>0</v>
          </cell>
        </row>
        <row r="4268">
          <cell r="A4268" t="str">
            <v>PIRATINI-RS</v>
          </cell>
          <cell r="B4268">
            <v>0</v>
          </cell>
          <cell r="C4268">
            <v>0</v>
          </cell>
          <cell r="D4268">
            <v>0</v>
          </cell>
          <cell r="E4268">
            <v>0</v>
          </cell>
          <cell r="F4268">
            <v>0</v>
          </cell>
          <cell r="G4268">
            <v>0</v>
          </cell>
          <cell r="H4268">
            <v>0</v>
          </cell>
        </row>
        <row r="4269">
          <cell r="A4269" t="str">
            <v>PLANALTO-RS</v>
          </cell>
          <cell r="B4269">
            <v>0</v>
          </cell>
          <cell r="C4269">
            <v>0</v>
          </cell>
          <cell r="D4269">
            <v>0</v>
          </cell>
          <cell r="E4269">
            <v>0</v>
          </cell>
          <cell r="F4269">
            <v>0</v>
          </cell>
          <cell r="G4269">
            <v>0</v>
          </cell>
          <cell r="H4269">
            <v>0</v>
          </cell>
        </row>
        <row r="4270">
          <cell r="A4270" t="str">
            <v>POCO DAS ANTAS-RS</v>
          </cell>
          <cell r="B4270">
            <v>0</v>
          </cell>
          <cell r="C4270">
            <v>0</v>
          </cell>
          <cell r="D4270">
            <v>0</v>
          </cell>
          <cell r="E4270">
            <v>0</v>
          </cell>
          <cell r="F4270">
            <v>0</v>
          </cell>
          <cell r="G4270">
            <v>0</v>
          </cell>
          <cell r="H4270">
            <v>0</v>
          </cell>
        </row>
        <row r="4271">
          <cell r="A4271" t="str">
            <v>PONTAO-RS</v>
          </cell>
          <cell r="B4271">
            <v>0</v>
          </cell>
          <cell r="C4271">
            <v>0</v>
          </cell>
          <cell r="D4271">
            <v>0</v>
          </cell>
          <cell r="E4271">
            <v>0</v>
          </cell>
          <cell r="F4271">
            <v>0</v>
          </cell>
          <cell r="G4271">
            <v>0</v>
          </cell>
          <cell r="H4271">
            <v>0</v>
          </cell>
        </row>
        <row r="4272">
          <cell r="A4272" t="str">
            <v>PONTE PRETA-RS</v>
          </cell>
          <cell r="B4272">
            <v>0</v>
          </cell>
          <cell r="C4272">
            <v>0</v>
          </cell>
          <cell r="D4272">
            <v>0</v>
          </cell>
          <cell r="E4272">
            <v>0</v>
          </cell>
          <cell r="F4272">
            <v>0</v>
          </cell>
          <cell r="G4272">
            <v>0</v>
          </cell>
          <cell r="H4272">
            <v>0</v>
          </cell>
        </row>
        <row r="4273">
          <cell r="A4273" t="str">
            <v>PORTAO-RS</v>
          </cell>
          <cell r="B4273">
            <v>0</v>
          </cell>
          <cell r="C4273">
            <v>0</v>
          </cell>
          <cell r="D4273">
            <v>0</v>
          </cell>
          <cell r="E4273">
            <v>0</v>
          </cell>
          <cell r="F4273">
            <v>0</v>
          </cell>
          <cell r="G4273">
            <v>0</v>
          </cell>
          <cell r="H4273">
            <v>0</v>
          </cell>
        </row>
        <row r="4274">
          <cell r="A4274" t="str">
            <v>PORTO ALEGRE-RS</v>
          </cell>
          <cell r="B4274">
            <v>0</v>
          </cell>
          <cell r="C4274">
            <v>0</v>
          </cell>
          <cell r="D4274">
            <v>0</v>
          </cell>
          <cell r="E4274">
            <v>0</v>
          </cell>
          <cell r="F4274">
            <v>0</v>
          </cell>
          <cell r="G4274">
            <v>0</v>
          </cell>
          <cell r="H4274">
            <v>0</v>
          </cell>
        </row>
        <row r="4275">
          <cell r="A4275" t="str">
            <v>PORTO LUCENA-RS</v>
          </cell>
          <cell r="B4275">
            <v>0</v>
          </cell>
          <cell r="C4275">
            <v>0</v>
          </cell>
          <cell r="D4275">
            <v>0</v>
          </cell>
          <cell r="E4275">
            <v>0</v>
          </cell>
          <cell r="F4275">
            <v>0</v>
          </cell>
          <cell r="G4275">
            <v>0</v>
          </cell>
          <cell r="H4275">
            <v>0</v>
          </cell>
        </row>
        <row r="4276">
          <cell r="A4276" t="str">
            <v>PORTO MAUA-RS</v>
          </cell>
          <cell r="B4276">
            <v>0</v>
          </cell>
          <cell r="C4276">
            <v>0</v>
          </cell>
          <cell r="D4276">
            <v>0</v>
          </cell>
          <cell r="E4276">
            <v>0</v>
          </cell>
          <cell r="F4276">
            <v>0</v>
          </cell>
          <cell r="G4276">
            <v>0</v>
          </cell>
          <cell r="H4276">
            <v>0</v>
          </cell>
        </row>
        <row r="4277">
          <cell r="A4277" t="str">
            <v>PORTO VERA CRUZ-RS</v>
          </cell>
          <cell r="B4277">
            <v>0</v>
          </cell>
          <cell r="C4277">
            <v>0</v>
          </cell>
          <cell r="D4277">
            <v>0</v>
          </cell>
          <cell r="E4277">
            <v>0</v>
          </cell>
          <cell r="F4277">
            <v>0</v>
          </cell>
          <cell r="G4277">
            <v>0</v>
          </cell>
          <cell r="H4277">
            <v>0</v>
          </cell>
        </row>
        <row r="4278">
          <cell r="A4278" t="str">
            <v>PORTO XAVIER-RS</v>
          </cell>
          <cell r="B4278">
            <v>0</v>
          </cell>
          <cell r="C4278">
            <v>0</v>
          </cell>
          <cell r="D4278">
            <v>0</v>
          </cell>
          <cell r="E4278">
            <v>0</v>
          </cell>
          <cell r="F4278">
            <v>0</v>
          </cell>
          <cell r="G4278">
            <v>0</v>
          </cell>
          <cell r="H4278">
            <v>0</v>
          </cell>
        </row>
        <row r="4279">
          <cell r="A4279" t="str">
            <v>POUSO NOVO-RS</v>
          </cell>
          <cell r="B4279">
            <v>0</v>
          </cell>
          <cell r="C4279">
            <v>0</v>
          </cell>
          <cell r="D4279">
            <v>0</v>
          </cell>
          <cell r="E4279">
            <v>0</v>
          </cell>
          <cell r="F4279">
            <v>0</v>
          </cell>
          <cell r="G4279">
            <v>0</v>
          </cell>
          <cell r="H4279">
            <v>0</v>
          </cell>
        </row>
        <row r="4280">
          <cell r="A4280" t="str">
            <v>PRESIDENTE LUCENA-RS</v>
          </cell>
          <cell r="B4280">
            <v>0</v>
          </cell>
          <cell r="C4280">
            <v>0</v>
          </cell>
          <cell r="D4280">
            <v>0</v>
          </cell>
          <cell r="E4280">
            <v>0</v>
          </cell>
          <cell r="F4280">
            <v>0</v>
          </cell>
          <cell r="G4280">
            <v>0</v>
          </cell>
          <cell r="H4280">
            <v>0</v>
          </cell>
        </row>
        <row r="4281">
          <cell r="A4281" t="str">
            <v>PROGRESSO-RS</v>
          </cell>
          <cell r="B4281">
            <v>0</v>
          </cell>
          <cell r="C4281">
            <v>0</v>
          </cell>
          <cell r="D4281">
            <v>0</v>
          </cell>
          <cell r="E4281">
            <v>0</v>
          </cell>
          <cell r="F4281">
            <v>0</v>
          </cell>
          <cell r="G4281">
            <v>0</v>
          </cell>
          <cell r="H4281">
            <v>0</v>
          </cell>
        </row>
        <row r="4282">
          <cell r="A4282" t="str">
            <v>PROTASIO ALVES-RS</v>
          </cell>
          <cell r="B4282">
            <v>0</v>
          </cell>
          <cell r="C4282">
            <v>0</v>
          </cell>
          <cell r="D4282">
            <v>0</v>
          </cell>
          <cell r="E4282">
            <v>0</v>
          </cell>
          <cell r="F4282">
            <v>0</v>
          </cell>
          <cell r="G4282">
            <v>0</v>
          </cell>
          <cell r="H4282">
            <v>0</v>
          </cell>
        </row>
        <row r="4283">
          <cell r="A4283" t="str">
            <v>PUTINGA-RS</v>
          </cell>
          <cell r="B4283">
            <v>0</v>
          </cell>
          <cell r="C4283">
            <v>0</v>
          </cell>
          <cell r="D4283">
            <v>0</v>
          </cell>
          <cell r="E4283">
            <v>0</v>
          </cell>
          <cell r="F4283">
            <v>0</v>
          </cell>
          <cell r="G4283">
            <v>0</v>
          </cell>
          <cell r="H4283">
            <v>0</v>
          </cell>
        </row>
        <row r="4284">
          <cell r="A4284" t="str">
            <v>QUARAI-RS</v>
          </cell>
          <cell r="B4284">
            <v>0</v>
          </cell>
          <cell r="C4284">
            <v>0</v>
          </cell>
          <cell r="D4284">
            <v>0</v>
          </cell>
          <cell r="E4284">
            <v>0</v>
          </cell>
          <cell r="F4284">
            <v>0</v>
          </cell>
          <cell r="G4284">
            <v>0</v>
          </cell>
          <cell r="H4284">
            <v>0</v>
          </cell>
        </row>
        <row r="4285">
          <cell r="A4285" t="str">
            <v>QUATRO IRMAOS-RS</v>
          </cell>
          <cell r="B4285">
            <v>0</v>
          </cell>
          <cell r="C4285">
            <v>0</v>
          </cell>
          <cell r="D4285">
            <v>0</v>
          </cell>
          <cell r="E4285">
            <v>0</v>
          </cell>
          <cell r="F4285">
            <v>0</v>
          </cell>
          <cell r="G4285">
            <v>0</v>
          </cell>
          <cell r="H4285">
            <v>0</v>
          </cell>
        </row>
        <row r="4286">
          <cell r="A4286" t="str">
            <v>QUEVEDOS-RS</v>
          </cell>
          <cell r="B4286">
            <v>0</v>
          </cell>
          <cell r="C4286">
            <v>0</v>
          </cell>
          <cell r="D4286">
            <v>0</v>
          </cell>
          <cell r="E4286">
            <v>0</v>
          </cell>
          <cell r="F4286">
            <v>0</v>
          </cell>
          <cell r="G4286">
            <v>0</v>
          </cell>
          <cell r="H4286">
            <v>0</v>
          </cell>
        </row>
        <row r="4287">
          <cell r="A4287" t="str">
            <v>QUINZE DE NOVEMBRO-RS</v>
          </cell>
          <cell r="B4287">
            <v>0</v>
          </cell>
          <cell r="C4287">
            <v>0</v>
          </cell>
          <cell r="D4287">
            <v>0</v>
          </cell>
          <cell r="E4287">
            <v>0</v>
          </cell>
          <cell r="F4287">
            <v>0</v>
          </cell>
          <cell r="G4287">
            <v>0</v>
          </cell>
          <cell r="H4287">
            <v>0</v>
          </cell>
        </row>
        <row r="4288">
          <cell r="A4288" t="str">
            <v>REDENTORA-RS</v>
          </cell>
          <cell r="B4288">
            <v>0</v>
          </cell>
          <cell r="C4288">
            <v>0</v>
          </cell>
          <cell r="D4288">
            <v>0</v>
          </cell>
          <cell r="E4288">
            <v>0</v>
          </cell>
          <cell r="F4288">
            <v>0</v>
          </cell>
          <cell r="G4288">
            <v>0</v>
          </cell>
          <cell r="H4288">
            <v>0</v>
          </cell>
        </row>
        <row r="4289">
          <cell r="A4289" t="str">
            <v>RELVADO-RS</v>
          </cell>
          <cell r="B4289">
            <v>0</v>
          </cell>
          <cell r="C4289">
            <v>0</v>
          </cell>
          <cell r="D4289">
            <v>0</v>
          </cell>
          <cell r="E4289">
            <v>0</v>
          </cell>
          <cell r="F4289">
            <v>0</v>
          </cell>
          <cell r="G4289">
            <v>0</v>
          </cell>
          <cell r="H4289">
            <v>0</v>
          </cell>
        </row>
        <row r="4290">
          <cell r="A4290" t="str">
            <v>RESTINGA SECA-RS</v>
          </cell>
          <cell r="B4290">
            <v>0</v>
          </cell>
          <cell r="C4290">
            <v>0</v>
          </cell>
          <cell r="D4290">
            <v>0</v>
          </cell>
          <cell r="E4290">
            <v>0</v>
          </cell>
          <cell r="F4290">
            <v>0</v>
          </cell>
          <cell r="G4290">
            <v>0</v>
          </cell>
          <cell r="H4290">
            <v>0</v>
          </cell>
        </row>
        <row r="4291">
          <cell r="A4291" t="str">
            <v>RIO DOS INDIOS-RS</v>
          </cell>
          <cell r="B4291">
            <v>0</v>
          </cell>
          <cell r="C4291">
            <v>0</v>
          </cell>
          <cell r="D4291">
            <v>0</v>
          </cell>
          <cell r="E4291">
            <v>0</v>
          </cell>
          <cell r="F4291">
            <v>0</v>
          </cell>
          <cell r="G4291">
            <v>0</v>
          </cell>
          <cell r="H4291">
            <v>0</v>
          </cell>
        </row>
        <row r="4292">
          <cell r="A4292" t="str">
            <v>RIO GRANDE-RS</v>
          </cell>
          <cell r="B4292">
            <v>187649.74</v>
          </cell>
          <cell r="C4292">
            <v>186949.64</v>
          </cell>
          <cell r="D4292">
            <v>0</v>
          </cell>
          <cell r="E4292">
            <v>0</v>
          </cell>
          <cell r="F4292">
            <v>186949.64</v>
          </cell>
          <cell r="G4292">
            <v>-700.1</v>
          </cell>
          <cell r="H4292">
            <v>0</v>
          </cell>
        </row>
        <row r="4293">
          <cell r="A4293" t="str">
            <v>RIO PARDO-RS</v>
          </cell>
          <cell r="B4293">
            <v>0</v>
          </cell>
          <cell r="C4293">
            <v>0</v>
          </cell>
          <cell r="D4293">
            <v>0</v>
          </cell>
          <cell r="E4293">
            <v>0</v>
          </cell>
          <cell r="F4293">
            <v>0</v>
          </cell>
          <cell r="G4293">
            <v>0</v>
          </cell>
          <cell r="H4293">
            <v>0</v>
          </cell>
        </row>
        <row r="4294">
          <cell r="A4294" t="str">
            <v>RIOZINHO-RS</v>
          </cell>
          <cell r="B4294">
            <v>0</v>
          </cell>
          <cell r="C4294">
            <v>0</v>
          </cell>
          <cell r="D4294">
            <v>0</v>
          </cell>
          <cell r="E4294">
            <v>0</v>
          </cell>
          <cell r="F4294">
            <v>0</v>
          </cell>
          <cell r="G4294">
            <v>0</v>
          </cell>
          <cell r="H4294">
            <v>0</v>
          </cell>
        </row>
        <row r="4295">
          <cell r="A4295" t="str">
            <v>ROCA SALES-RS</v>
          </cell>
          <cell r="B4295">
            <v>0</v>
          </cell>
          <cell r="C4295">
            <v>0</v>
          </cell>
          <cell r="D4295">
            <v>0</v>
          </cell>
          <cell r="E4295">
            <v>0</v>
          </cell>
          <cell r="F4295">
            <v>0</v>
          </cell>
          <cell r="G4295">
            <v>0</v>
          </cell>
          <cell r="H4295">
            <v>0</v>
          </cell>
        </row>
        <row r="4296">
          <cell r="A4296" t="str">
            <v>RODEIO BONITO-RS</v>
          </cell>
          <cell r="B4296">
            <v>0</v>
          </cell>
          <cell r="C4296">
            <v>0</v>
          </cell>
          <cell r="D4296">
            <v>0</v>
          </cell>
          <cell r="E4296">
            <v>0</v>
          </cell>
          <cell r="F4296">
            <v>0</v>
          </cell>
          <cell r="G4296">
            <v>0</v>
          </cell>
          <cell r="H4296">
            <v>0</v>
          </cell>
        </row>
        <row r="4297">
          <cell r="A4297" t="str">
            <v>ROLADOR-RS</v>
          </cell>
          <cell r="B4297">
            <v>0</v>
          </cell>
          <cell r="C4297">
            <v>0</v>
          </cell>
          <cell r="D4297">
            <v>0</v>
          </cell>
          <cell r="E4297">
            <v>0</v>
          </cell>
          <cell r="F4297">
            <v>0</v>
          </cell>
          <cell r="G4297">
            <v>0</v>
          </cell>
          <cell r="H4297">
            <v>0</v>
          </cell>
        </row>
        <row r="4298">
          <cell r="A4298" t="str">
            <v>ROLANTE-RS</v>
          </cell>
          <cell r="B4298">
            <v>0</v>
          </cell>
          <cell r="C4298">
            <v>0</v>
          </cell>
          <cell r="D4298">
            <v>0</v>
          </cell>
          <cell r="E4298">
            <v>0</v>
          </cell>
          <cell r="F4298">
            <v>0</v>
          </cell>
          <cell r="G4298">
            <v>0</v>
          </cell>
          <cell r="H4298">
            <v>0</v>
          </cell>
        </row>
        <row r="4299">
          <cell r="A4299" t="str">
            <v>RONDA ALTA-RS</v>
          </cell>
          <cell r="B4299">
            <v>0</v>
          </cell>
          <cell r="C4299">
            <v>0</v>
          </cell>
          <cell r="D4299">
            <v>0</v>
          </cell>
          <cell r="E4299">
            <v>0</v>
          </cell>
          <cell r="F4299">
            <v>0</v>
          </cell>
          <cell r="G4299">
            <v>0</v>
          </cell>
          <cell r="H4299">
            <v>0</v>
          </cell>
        </row>
        <row r="4300">
          <cell r="A4300" t="str">
            <v>RONDINHA-RS</v>
          </cell>
          <cell r="B4300">
            <v>0</v>
          </cell>
          <cell r="C4300">
            <v>0</v>
          </cell>
          <cell r="D4300">
            <v>0</v>
          </cell>
          <cell r="E4300">
            <v>0</v>
          </cell>
          <cell r="F4300">
            <v>0</v>
          </cell>
          <cell r="G4300">
            <v>0</v>
          </cell>
          <cell r="H4300">
            <v>0</v>
          </cell>
        </row>
        <row r="4301">
          <cell r="A4301" t="str">
            <v>ROQUE GONZALES-RS</v>
          </cell>
          <cell r="B4301">
            <v>0</v>
          </cell>
          <cell r="C4301">
            <v>0</v>
          </cell>
          <cell r="D4301">
            <v>0</v>
          </cell>
          <cell r="E4301">
            <v>0</v>
          </cell>
          <cell r="F4301">
            <v>0</v>
          </cell>
          <cell r="G4301">
            <v>0</v>
          </cell>
          <cell r="H4301">
            <v>0</v>
          </cell>
        </row>
        <row r="4302">
          <cell r="A4302" t="str">
            <v>ROSARIO DO SUL-RS</v>
          </cell>
          <cell r="B4302">
            <v>0</v>
          </cell>
          <cell r="C4302">
            <v>0</v>
          </cell>
          <cell r="D4302">
            <v>0</v>
          </cell>
          <cell r="E4302">
            <v>0</v>
          </cell>
          <cell r="F4302">
            <v>0</v>
          </cell>
          <cell r="G4302">
            <v>0</v>
          </cell>
          <cell r="H4302">
            <v>0</v>
          </cell>
        </row>
        <row r="4303">
          <cell r="A4303" t="str">
            <v>SAGRADA FAMILIA-RS</v>
          </cell>
          <cell r="B4303">
            <v>0</v>
          </cell>
          <cell r="C4303">
            <v>0</v>
          </cell>
          <cell r="D4303">
            <v>0</v>
          </cell>
          <cell r="E4303">
            <v>0</v>
          </cell>
          <cell r="F4303">
            <v>0</v>
          </cell>
          <cell r="G4303">
            <v>0</v>
          </cell>
          <cell r="H4303">
            <v>0</v>
          </cell>
        </row>
        <row r="4304">
          <cell r="A4304" t="str">
            <v>SALDANHA MARINHO-RS</v>
          </cell>
          <cell r="B4304">
            <v>0</v>
          </cell>
          <cell r="C4304">
            <v>0</v>
          </cell>
          <cell r="D4304">
            <v>0</v>
          </cell>
          <cell r="E4304">
            <v>0</v>
          </cell>
          <cell r="F4304">
            <v>0</v>
          </cell>
          <cell r="G4304">
            <v>0</v>
          </cell>
          <cell r="H4304">
            <v>0</v>
          </cell>
        </row>
        <row r="4305">
          <cell r="A4305" t="str">
            <v>SALTO DO JACUI-RS</v>
          </cell>
          <cell r="B4305">
            <v>0</v>
          </cell>
          <cell r="C4305">
            <v>0</v>
          </cell>
          <cell r="D4305">
            <v>0</v>
          </cell>
          <cell r="E4305">
            <v>0</v>
          </cell>
          <cell r="F4305">
            <v>0</v>
          </cell>
          <cell r="G4305">
            <v>0</v>
          </cell>
          <cell r="H4305">
            <v>0</v>
          </cell>
        </row>
        <row r="4306">
          <cell r="A4306" t="str">
            <v>SALVADOR DAS MISSOES-RS</v>
          </cell>
          <cell r="B4306">
            <v>0</v>
          </cell>
          <cell r="C4306">
            <v>0</v>
          </cell>
          <cell r="D4306">
            <v>0</v>
          </cell>
          <cell r="E4306">
            <v>0</v>
          </cell>
          <cell r="F4306">
            <v>0</v>
          </cell>
          <cell r="G4306">
            <v>0</v>
          </cell>
          <cell r="H4306">
            <v>0</v>
          </cell>
        </row>
        <row r="4307">
          <cell r="A4307" t="str">
            <v>SALVADOR DO SUL-RS</v>
          </cell>
          <cell r="B4307">
            <v>0</v>
          </cell>
          <cell r="C4307">
            <v>0</v>
          </cell>
          <cell r="D4307">
            <v>0</v>
          </cell>
          <cell r="E4307">
            <v>0</v>
          </cell>
          <cell r="F4307">
            <v>0</v>
          </cell>
          <cell r="G4307">
            <v>0</v>
          </cell>
          <cell r="H4307">
            <v>0</v>
          </cell>
        </row>
        <row r="4308">
          <cell r="A4308" t="str">
            <v>SANANDUVA-RS</v>
          </cell>
          <cell r="B4308">
            <v>0</v>
          </cell>
          <cell r="C4308">
            <v>0</v>
          </cell>
          <cell r="D4308">
            <v>0</v>
          </cell>
          <cell r="E4308">
            <v>0</v>
          </cell>
          <cell r="F4308">
            <v>0</v>
          </cell>
          <cell r="G4308">
            <v>0</v>
          </cell>
          <cell r="H4308">
            <v>0</v>
          </cell>
        </row>
        <row r="4309">
          <cell r="A4309" t="str">
            <v>SANTA BARBARA DO SUL-RS</v>
          </cell>
          <cell r="B4309">
            <v>0</v>
          </cell>
          <cell r="C4309">
            <v>0</v>
          </cell>
          <cell r="D4309">
            <v>0</v>
          </cell>
          <cell r="E4309">
            <v>0</v>
          </cell>
          <cell r="F4309">
            <v>0</v>
          </cell>
          <cell r="G4309">
            <v>0</v>
          </cell>
          <cell r="H4309">
            <v>0</v>
          </cell>
        </row>
        <row r="4310">
          <cell r="A4310" t="str">
            <v>SANTA CECILIA DO SUL-RS</v>
          </cell>
          <cell r="B4310">
            <v>0</v>
          </cell>
          <cell r="C4310">
            <v>0</v>
          </cell>
          <cell r="D4310">
            <v>0</v>
          </cell>
          <cell r="E4310">
            <v>0</v>
          </cell>
          <cell r="F4310">
            <v>0</v>
          </cell>
          <cell r="G4310">
            <v>0</v>
          </cell>
          <cell r="H4310">
            <v>0</v>
          </cell>
        </row>
        <row r="4311">
          <cell r="A4311" t="str">
            <v>SANTA CLARA DO SUL-RS</v>
          </cell>
          <cell r="B4311">
            <v>0</v>
          </cell>
          <cell r="C4311">
            <v>0</v>
          </cell>
          <cell r="D4311">
            <v>0</v>
          </cell>
          <cell r="E4311">
            <v>0</v>
          </cell>
          <cell r="F4311">
            <v>0</v>
          </cell>
          <cell r="G4311">
            <v>0</v>
          </cell>
          <cell r="H4311">
            <v>0</v>
          </cell>
        </row>
        <row r="4312">
          <cell r="A4312" t="str">
            <v>SANTA CRUZ DO SUL-RS</v>
          </cell>
          <cell r="B4312">
            <v>0</v>
          </cell>
          <cell r="C4312">
            <v>0</v>
          </cell>
          <cell r="D4312">
            <v>0</v>
          </cell>
          <cell r="E4312">
            <v>0</v>
          </cell>
          <cell r="F4312">
            <v>0</v>
          </cell>
          <cell r="G4312">
            <v>0</v>
          </cell>
          <cell r="H4312">
            <v>0</v>
          </cell>
        </row>
        <row r="4313">
          <cell r="A4313" t="str">
            <v>SANTA MARGARIDA DO SUL-RS</v>
          </cell>
          <cell r="B4313">
            <v>0</v>
          </cell>
          <cell r="C4313">
            <v>0</v>
          </cell>
          <cell r="D4313">
            <v>0</v>
          </cell>
          <cell r="E4313">
            <v>0</v>
          </cell>
          <cell r="F4313">
            <v>0</v>
          </cell>
          <cell r="G4313">
            <v>0</v>
          </cell>
          <cell r="H4313">
            <v>0</v>
          </cell>
        </row>
        <row r="4314">
          <cell r="A4314" t="str">
            <v>SANTA MARIA DO HERVAL-RS</v>
          </cell>
          <cell r="B4314">
            <v>0</v>
          </cell>
          <cell r="C4314">
            <v>0</v>
          </cell>
          <cell r="D4314">
            <v>0</v>
          </cell>
          <cell r="E4314">
            <v>0</v>
          </cell>
          <cell r="F4314">
            <v>0</v>
          </cell>
          <cell r="G4314">
            <v>0</v>
          </cell>
          <cell r="H4314">
            <v>0</v>
          </cell>
        </row>
        <row r="4315">
          <cell r="A4315" t="str">
            <v>SANTA MARIA-RS</v>
          </cell>
          <cell r="B4315">
            <v>0</v>
          </cell>
          <cell r="C4315">
            <v>0</v>
          </cell>
          <cell r="D4315">
            <v>0</v>
          </cell>
          <cell r="E4315">
            <v>0</v>
          </cell>
          <cell r="F4315">
            <v>0</v>
          </cell>
          <cell r="G4315">
            <v>0</v>
          </cell>
          <cell r="H4315">
            <v>0</v>
          </cell>
        </row>
        <row r="4316">
          <cell r="A4316" t="str">
            <v>SANTA ROSA-RS</v>
          </cell>
          <cell r="B4316">
            <v>0</v>
          </cell>
          <cell r="C4316">
            <v>0</v>
          </cell>
          <cell r="D4316">
            <v>0</v>
          </cell>
          <cell r="E4316">
            <v>0</v>
          </cell>
          <cell r="F4316">
            <v>0</v>
          </cell>
          <cell r="G4316">
            <v>0</v>
          </cell>
          <cell r="H4316">
            <v>0</v>
          </cell>
        </row>
        <row r="4317">
          <cell r="A4317" t="str">
            <v>SANTA TEREZA-RS</v>
          </cell>
          <cell r="B4317">
            <v>0</v>
          </cell>
          <cell r="C4317">
            <v>0</v>
          </cell>
          <cell r="D4317">
            <v>0</v>
          </cell>
          <cell r="E4317">
            <v>0</v>
          </cell>
          <cell r="F4317">
            <v>0</v>
          </cell>
          <cell r="G4317">
            <v>0</v>
          </cell>
          <cell r="H4317">
            <v>0</v>
          </cell>
        </row>
        <row r="4318">
          <cell r="A4318" t="str">
            <v>SANTA VITORIA DO PALMAR-RS</v>
          </cell>
          <cell r="B4318">
            <v>0</v>
          </cell>
          <cell r="C4318">
            <v>0</v>
          </cell>
          <cell r="D4318">
            <v>0</v>
          </cell>
          <cell r="E4318">
            <v>0</v>
          </cell>
          <cell r="F4318">
            <v>0</v>
          </cell>
          <cell r="G4318">
            <v>0</v>
          </cell>
          <cell r="H4318">
            <v>0</v>
          </cell>
        </row>
        <row r="4319">
          <cell r="A4319" t="str">
            <v>SANTANA DA BOA VISTA-RS</v>
          </cell>
          <cell r="B4319">
            <v>0</v>
          </cell>
          <cell r="C4319">
            <v>0</v>
          </cell>
          <cell r="D4319">
            <v>0</v>
          </cell>
          <cell r="E4319">
            <v>0</v>
          </cell>
          <cell r="F4319">
            <v>0</v>
          </cell>
          <cell r="G4319">
            <v>0</v>
          </cell>
          <cell r="H4319">
            <v>0</v>
          </cell>
        </row>
        <row r="4320">
          <cell r="A4320" t="str">
            <v>SANTANA DO LIVRAMENTO-RS</v>
          </cell>
          <cell r="B4320">
            <v>0</v>
          </cell>
          <cell r="C4320">
            <v>0</v>
          </cell>
          <cell r="D4320">
            <v>0</v>
          </cell>
          <cell r="E4320">
            <v>0</v>
          </cell>
          <cell r="F4320">
            <v>0</v>
          </cell>
          <cell r="G4320">
            <v>0</v>
          </cell>
          <cell r="H4320">
            <v>0</v>
          </cell>
        </row>
        <row r="4321">
          <cell r="A4321" t="str">
            <v>SANTIAGO-RS</v>
          </cell>
          <cell r="B4321">
            <v>0</v>
          </cell>
          <cell r="C4321">
            <v>0</v>
          </cell>
          <cell r="D4321">
            <v>0</v>
          </cell>
          <cell r="E4321">
            <v>0</v>
          </cell>
          <cell r="F4321">
            <v>0</v>
          </cell>
          <cell r="G4321">
            <v>0</v>
          </cell>
          <cell r="H4321">
            <v>0</v>
          </cell>
        </row>
        <row r="4322">
          <cell r="A4322" t="str">
            <v>SANTO ANGELO-RS</v>
          </cell>
          <cell r="B4322">
            <v>0</v>
          </cell>
          <cell r="C4322">
            <v>0</v>
          </cell>
          <cell r="D4322">
            <v>0</v>
          </cell>
          <cell r="E4322">
            <v>0</v>
          </cell>
          <cell r="F4322">
            <v>0</v>
          </cell>
          <cell r="G4322">
            <v>0</v>
          </cell>
          <cell r="H4322">
            <v>0</v>
          </cell>
        </row>
        <row r="4323">
          <cell r="A4323" t="str">
            <v>SANTO ANTONIO DA PATRULHA-RS</v>
          </cell>
          <cell r="B4323">
            <v>0</v>
          </cell>
          <cell r="C4323">
            <v>0</v>
          </cell>
          <cell r="D4323">
            <v>0</v>
          </cell>
          <cell r="E4323">
            <v>0</v>
          </cell>
          <cell r="F4323">
            <v>0</v>
          </cell>
          <cell r="G4323">
            <v>0</v>
          </cell>
          <cell r="H4323">
            <v>0</v>
          </cell>
        </row>
        <row r="4324">
          <cell r="A4324" t="str">
            <v>SANTO ANTONIO DAS MISSOES-RS</v>
          </cell>
          <cell r="B4324">
            <v>0</v>
          </cell>
          <cell r="C4324">
            <v>0</v>
          </cell>
          <cell r="D4324">
            <v>0</v>
          </cell>
          <cell r="E4324">
            <v>0</v>
          </cell>
          <cell r="F4324">
            <v>0</v>
          </cell>
          <cell r="G4324">
            <v>0</v>
          </cell>
          <cell r="H4324">
            <v>0</v>
          </cell>
        </row>
        <row r="4325">
          <cell r="A4325" t="str">
            <v>SANTO ANTONIO DO PALMA-RS</v>
          </cell>
          <cell r="B4325">
            <v>0</v>
          </cell>
          <cell r="C4325">
            <v>0</v>
          </cell>
          <cell r="D4325">
            <v>0</v>
          </cell>
          <cell r="E4325">
            <v>0</v>
          </cell>
          <cell r="F4325">
            <v>0</v>
          </cell>
          <cell r="G4325">
            <v>0</v>
          </cell>
          <cell r="H4325">
            <v>0</v>
          </cell>
        </row>
        <row r="4326">
          <cell r="A4326" t="str">
            <v>SANTO ANTONIO DO PLANALTO-RS</v>
          </cell>
          <cell r="B4326">
            <v>0</v>
          </cell>
          <cell r="C4326">
            <v>0</v>
          </cell>
          <cell r="D4326">
            <v>0</v>
          </cell>
          <cell r="E4326">
            <v>0</v>
          </cell>
          <cell r="F4326">
            <v>0</v>
          </cell>
          <cell r="G4326">
            <v>0</v>
          </cell>
          <cell r="H4326">
            <v>0</v>
          </cell>
        </row>
        <row r="4327">
          <cell r="A4327" t="str">
            <v>SANTO AUGUSTO-RS</v>
          </cell>
          <cell r="B4327">
            <v>0</v>
          </cell>
          <cell r="C4327">
            <v>0</v>
          </cell>
          <cell r="D4327">
            <v>0</v>
          </cell>
          <cell r="E4327">
            <v>0</v>
          </cell>
          <cell r="F4327">
            <v>0</v>
          </cell>
          <cell r="G4327">
            <v>0</v>
          </cell>
          <cell r="H4327">
            <v>0</v>
          </cell>
        </row>
        <row r="4328">
          <cell r="A4328" t="str">
            <v>SANTO CRISTO-RS</v>
          </cell>
          <cell r="B4328">
            <v>0</v>
          </cell>
          <cell r="C4328">
            <v>0</v>
          </cell>
          <cell r="D4328">
            <v>0</v>
          </cell>
          <cell r="E4328">
            <v>0</v>
          </cell>
          <cell r="F4328">
            <v>0</v>
          </cell>
          <cell r="G4328">
            <v>0</v>
          </cell>
          <cell r="H4328">
            <v>0</v>
          </cell>
        </row>
        <row r="4329">
          <cell r="A4329" t="str">
            <v>SANTO EXPEDITO DO SUL-RS</v>
          </cell>
          <cell r="B4329">
            <v>0</v>
          </cell>
          <cell r="C4329">
            <v>0</v>
          </cell>
          <cell r="D4329">
            <v>0</v>
          </cell>
          <cell r="E4329">
            <v>0</v>
          </cell>
          <cell r="F4329">
            <v>0</v>
          </cell>
          <cell r="G4329">
            <v>0</v>
          </cell>
          <cell r="H4329">
            <v>0</v>
          </cell>
        </row>
        <row r="4330">
          <cell r="A4330" t="str">
            <v>SAO BORJA-RS</v>
          </cell>
          <cell r="B4330">
            <v>0</v>
          </cell>
          <cell r="C4330">
            <v>0</v>
          </cell>
          <cell r="D4330">
            <v>0</v>
          </cell>
          <cell r="E4330">
            <v>0</v>
          </cell>
          <cell r="F4330">
            <v>0</v>
          </cell>
          <cell r="G4330">
            <v>0</v>
          </cell>
          <cell r="H4330">
            <v>0</v>
          </cell>
        </row>
        <row r="4331">
          <cell r="A4331" t="str">
            <v>SAO DOMINGOS DO SUL-RS</v>
          </cell>
          <cell r="B4331">
            <v>0</v>
          </cell>
          <cell r="C4331">
            <v>0</v>
          </cell>
          <cell r="D4331">
            <v>0</v>
          </cell>
          <cell r="E4331">
            <v>0</v>
          </cell>
          <cell r="F4331">
            <v>0</v>
          </cell>
          <cell r="G4331">
            <v>0</v>
          </cell>
          <cell r="H4331">
            <v>0</v>
          </cell>
        </row>
        <row r="4332">
          <cell r="A4332" t="str">
            <v>SAO FRANCISCO DE ASSIS-RS</v>
          </cell>
          <cell r="B4332">
            <v>0</v>
          </cell>
          <cell r="C4332">
            <v>0</v>
          </cell>
          <cell r="D4332">
            <v>0</v>
          </cell>
          <cell r="E4332">
            <v>0</v>
          </cell>
          <cell r="F4332">
            <v>0</v>
          </cell>
          <cell r="G4332">
            <v>0</v>
          </cell>
          <cell r="H4332">
            <v>0</v>
          </cell>
        </row>
        <row r="4333">
          <cell r="A4333" t="str">
            <v>SAO FRANCISCO DE PAULA-RS</v>
          </cell>
          <cell r="B4333">
            <v>187649.74</v>
          </cell>
          <cell r="C4333">
            <v>186949.64</v>
          </cell>
          <cell r="D4333">
            <v>0</v>
          </cell>
          <cell r="E4333">
            <v>0</v>
          </cell>
          <cell r="F4333">
            <v>186949.64</v>
          </cell>
          <cell r="G4333">
            <v>-700.1</v>
          </cell>
          <cell r="H4333">
            <v>0</v>
          </cell>
        </row>
        <row r="4334">
          <cell r="A4334" t="str">
            <v>SAO GABRIEL-RS</v>
          </cell>
          <cell r="B4334">
            <v>0</v>
          </cell>
          <cell r="C4334">
            <v>0</v>
          </cell>
          <cell r="D4334">
            <v>0</v>
          </cell>
          <cell r="E4334">
            <v>0</v>
          </cell>
          <cell r="F4334">
            <v>0</v>
          </cell>
          <cell r="G4334">
            <v>0</v>
          </cell>
          <cell r="H4334">
            <v>0</v>
          </cell>
        </row>
        <row r="4335">
          <cell r="A4335" t="str">
            <v>SAO JERONIMO-RS</v>
          </cell>
          <cell r="B4335">
            <v>0</v>
          </cell>
          <cell r="C4335">
            <v>0</v>
          </cell>
          <cell r="D4335">
            <v>0</v>
          </cell>
          <cell r="E4335">
            <v>0</v>
          </cell>
          <cell r="F4335">
            <v>0</v>
          </cell>
          <cell r="G4335">
            <v>0</v>
          </cell>
          <cell r="H4335">
            <v>0</v>
          </cell>
        </row>
        <row r="4336">
          <cell r="A4336" t="str">
            <v>SAO JOAO DA URTIGA-RS</v>
          </cell>
          <cell r="B4336">
            <v>0</v>
          </cell>
          <cell r="C4336">
            <v>0</v>
          </cell>
          <cell r="D4336">
            <v>0</v>
          </cell>
          <cell r="E4336">
            <v>0</v>
          </cell>
          <cell r="F4336">
            <v>0</v>
          </cell>
          <cell r="G4336">
            <v>0</v>
          </cell>
          <cell r="H4336">
            <v>0</v>
          </cell>
        </row>
        <row r="4337">
          <cell r="A4337" t="str">
            <v>SAO JOAO DO POLESINE-RS</v>
          </cell>
          <cell r="B4337">
            <v>0</v>
          </cell>
          <cell r="C4337">
            <v>0</v>
          </cell>
          <cell r="D4337">
            <v>0</v>
          </cell>
          <cell r="E4337">
            <v>0</v>
          </cell>
          <cell r="F4337">
            <v>0</v>
          </cell>
          <cell r="G4337">
            <v>0</v>
          </cell>
          <cell r="H4337">
            <v>0</v>
          </cell>
        </row>
        <row r="4338">
          <cell r="A4338" t="str">
            <v>SAO JORGE-RS</v>
          </cell>
          <cell r="B4338">
            <v>0</v>
          </cell>
          <cell r="C4338">
            <v>0</v>
          </cell>
          <cell r="D4338">
            <v>0</v>
          </cell>
          <cell r="E4338">
            <v>0</v>
          </cell>
          <cell r="F4338">
            <v>0</v>
          </cell>
          <cell r="G4338">
            <v>0</v>
          </cell>
          <cell r="H4338">
            <v>0</v>
          </cell>
        </row>
        <row r="4339">
          <cell r="A4339" t="str">
            <v>SAO JOSE DAS MISSOES-RS</v>
          </cell>
          <cell r="B4339">
            <v>0</v>
          </cell>
          <cell r="C4339">
            <v>0</v>
          </cell>
          <cell r="D4339">
            <v>0</v>
          </cell>
          <cell r="E4339">
            <v>0</v>
          </cell>
          <cell r="F4339">
            <v>0</v>
          </cell>
          <cell r="G4339">
            <v>0</v>
          </cell>
          <cell r="H4339">
            <v>0</v>
          </cell>
        </row>
        <row r="4340">
          <cell r="A4340" t="str">
            <v>SAO JOSE DO HERVAL-RS</v>
          </cell>
          <cell r="B4340">
            <v>0</v>
          </cell>
          <cell r="C4340">
            <v>0</v>
          </cell>
          <cell r="D4340">
            <v>0</v>
          </cell>
          <cell r="E4340">
            <v>0</v>
          </cell>
          <cell r="F4340">
            <v>0</v>
          </cell>
          <cell r="G4340">
            <v>0</v>
          </cell>
          <cell r="H4340">
            <v>0</v>
          </cell>
        </row>
        <row r="4341">
          <cell r="A4341" t="str">
            <v>SAO JOSE DO HORTENCIO-RS</v>
          </cell>
          <cell r="B4341">
            <v>0</v>
          </cell>
          <cell r="C4341">
            <v>0</v>
          </cell>
          <cell r="D4341">
            <v>0</v>
          </cell>
          <cell r="E4341">
            <v>0</v>
          </cell>
          <cell r="F4341">
            <v>0</v>
          </cell>
          <cell r="G4341">
            <v>0</v>
          </cell>
          <cell r="H4341">
            <v>0</v>
          </cell>
        </row>
        <row r="4342">
          <cell r="A4342" t="str">
            <v>SAO JOSE DO INHACORA-RS</v>
          </cell>
          <cell r="B4342">
            <v>0</v>
          </cell>
          <cell r="C4342">
            <v>0</v>
          </cell>
          <cell r="D4342">
            <v>0</v>
          </cell>
          <cell r="E4342">
            <v>0</v>
          </cell>
          <cell r="F4342">
            <v>0</v>
          </cell>
          <cell r="G4342">
            <v>0</v>
          </cell>
          <cell r="H4342">
            <v>0</v>
          </cell>
        </row>
        <row r="4343">
          <cell r="A4343" t="str">
            <v>SAO JOSE DO NORTE-RS</v>
          </cell>
          <cell r="B4343">
            <v>0</v>
          </cell>
          <cell r="C4343">
            <v>0</v>
          </cell>
          <cell r="D4343">
            <v>0</v>
          </cell>
          <cell r="E4343">
            <v>0</v>
          </cell>
          <cell r="F4343">
            <v>0</v>
          </cell>
          <cell r="G4343">
            <v>0</v>
          </cell>
          <cell r="H4343">
            <v>0</v>
          </cell>
        </row>
        <row r="4344">
          <cell r="A4344" t="str">
            <v>SAO JOSE DO OURO-RS</v>
          </cell>
          <cell r="B4344">
            <v>0</v>
          </cell>
          <cell r="C4344">
            <v>0</v>
          </cell>
          <cell r="D4344">
            <v>0</v>
          </cell>
          <cell r="E4344">
            <v>0</v>
          </cell>
          <cell r="F4344">
            <v>0</v>
          </cell>
          <cell r="G4344">
            <v>0</v>
          </cell>
          <cell r="H4344">
            <v>0</v>
          </cell>
        </row>
        <row r="4345">
          <cell r="A4345" t="str">
            <v>SAO JOSE DO SUL-RS</v>
          </cell>
          <cell r="B4345">
            <v>0</v>
          </cell>
          <cell r="C4345">
            <v>0</v>
          </cell>
          <cell r="D4345">
            <v>0</v>
          </cell>
          <cell r="E4345">
            <v>0</v>
          </cell>
          <cell r="F4345">
            <v>0</v>
          </cell>
          <cell r="G4345">
            <v>0</v>
          </cell>
          <cell r="H4345">
            <v>0</v>
          </cell>
        </row>
        <row r="4346">
          <cell r="A4346" t="str">
            <v>SAO JOSE DOS AUSENTES-RS</v>
          </cell>
          <cell r="B4346">
            <v>187649.74</v>
          </cell>
          <cell r="C4346">
            <v>186949.64</v>
          </cell>
          <cell r="D4346">
            <v>0</v>
          </cell>
          <cell r="E4346">
            <v>0</v>
          </cell>
          <cell r="F4346">
            <v>186949.64</v>
          </cell>
          <cell r="G4346">
            <v>-700.1</v>
          </cell>
          <cell r="H4346">
            <v>0</v>
          </cell>
        </row>
        <row r="4347">
          <cell r="A4347" t="str">
            <v>SAO LEOPOLDO-RS</v>
          </cell>
          <cell r="B4347">
            <v>0</v>
          </cell>
          <cell r="C4347">
            <v>0</v>
          </cell>
          <cell r="D4347">
            <v>0</v>
          </cell>
          <cell r="E4347">
            <v>0</v>
          </cell>
          <cell r="F4347">
            <v>0</v>
          </cell>
          <cell r="G4347">
            <v>0</v>
          </cell>
          <cell r="H4347">
            <v>0</v>
          </cell>
        </row>
        <row r="4348">
          <cell r="A4348" t="str">
            <v>SAO LOURENCO DO SUL-RS</v>
          </cell>
          <cell r="B4348">
            <v>0</v>
          </cell>
          <cell r="C4348">
            <v>0</v>
          </cell>
          <cell r="D4348">
            <v>0</v>
          </cell>
          <cell r="E4348">
            <v>0</v>
          </cell>
          <cell r="F4348">
            <v>0</v>
          </cell>
          <cell r="G4348">
            <v>0</v>
          </cell>
          <cell r="H4348">
            <v>0</v>
          </cell>
        </row>
        <row r="4349">
          <cell r="A4349" t="str">
            <v>SAO LUIZ GONZAGA-RS</v>
          </cell>
          <cell r="B4349">
            <v>0</v>
          </cell>
          <cell r="C4349">
            <v>0</v>
          </cell>
          <cell r="D4349">
            <v>0</v>
          </cell>
          <cell r="E4349">
            <v>0</v>
          </cell>
          <cell r="F4349">
            <v>0</v>
          </cell>
          <cell r="G4349">
            <v>0</v>
          </cell>
          <cell r="H4349">
            <v>0</v>
          </cell>
        </row>
        <row r="4350">
          <cell r="A4350" t="str">
            <v>SAO MARCOS-RS</v>
          </cell>
          <cell r="B4350">
            <v>0</v>
          </cell>
          <cell r="C4350">
            <v>0</v>
          </cell>
          <cell r="D4350">
            <v>0</v>
          </cell>
          <cell r="E4350">
            <v>0</v>
          </cell>
          <cell r="F4350">
            <v>0</v>
          </cell>
          <cell r="G4350">
            <v>0</v>
          </cell>
          <cell r="H4350">
            <v>0</v>
          </cell>
        </row>
        <row r="4351">
          <cell r="A4351" t="str">
            <v>SAO MARTINHO DA SERRA-RS</v>
          </cell>
          <cell r="B4351">
            <v>0</v>
          </cell>
          <cell r="C4351">
            <v>0</v>
          </cell>
          <cell r="D4351">
            <v>0</v>
          </cell>
          <cell r="E4351">
            <v>0</v>
          </cell>
          <cell r="F4351">
            <v>0</v>
          </cell>
          <cell r="G4351">
            <v>0</v>
          </cell>
          <cell r="H4351">
            <v>0</v>
          </cell>
        </row>
        <row r="4352">
          <cell r="A4352" t="str">
            <v>SAO MARTINHO-RS</v>
          </cell>
          <cell r="B4352">
            <v>0</v>
          </cell>
          <cell r="C4352">
            <v>0</v>
          </cell>
          <cell r="D4352">
            <v>0</v>
          </cell>
          <cell r="E4352">
            <v>0</v>
          </cell>
          <cell r="F4352">
            <v>0</v>
          </cell>
          <cell r="G4352">
            <v>0</v>
          </cell>
          <cell r="H4352">
            <v>0</v>
          </cell>
        </row>
        <row r="4353">
          <cell r="A4353" t="str">
            <v>SAO MIGUEL DAS MISSOES-RS</v>
          </cell>
          <cell r="B4353">
            <v>0</v>
          </cell>
          <cell r="C4353">
            <v>0</v>
          </cell>
          <cell r="D4353">
            <v>0</v>
          </cell>
          <cell r="E4353">
            <v>0</v>
          </cell>
          <cell r="F4353">
            <v>0</v>
          </cell>
          <cell r="G4353">
            <v>0</v>
          </cell>
          <cell r="H4353">
            <v>0</v>
          </cell>
        </row>
        <row r="4354">
          <cell r="A4354" t="str">
            <v>SAO NICOLAU-RS</v>
          </cell>
          <cell r="B4354">
            <v>0</v>
          </cell>
          <cell r="C4354">
            <v>0</v>
          </cell>
          <cell r="D4354">
            <v>0</v>
          </cell>
          <cell r="E4354">
            <v>0</v>
          </cell>
          <cell r="F4354">
            <v>0</v>
          </cell>
          <cell r="G4354">
            <v>0</v>
          </cell>
          <cell r="H4354">
            <v>0</v>
          </cell>
        </row>
        <row r="4355">
          <cell r="A4355" t="str">
            <v>SAO PAULO DAS MISSOES-RS</v>
          </cell>
          <cell r="B4355">
            <v>0</v>
          </cell>
          <cell r="C4355">
            <v>0</v>
          </cell>
          <cell r="D4355">
            <v>0</v>
          </cell>
          <cell r="E4355">
            <v>0</v>
          </cell>
          <cell r="F4355">
            <v>0</v>
          </cell>
          <cell r="G4355">
            <v>0</v>
          </cell>
          <cell r="H4355">
            <v>0</v>
          </cell>
        </row>
        <row r="4356">
          <cell r="A4356" t="str">
            <v>SAO PEDRO DA SERRA-RS</v>
          </cell>
          <cell r="B4356">
            <v>0</v>
          </cell>
          <cell r="C4356">
            <v>0</v>
          </cell>
          <cell r="D4356">
            <v>0</v>
          </cell>
          <cell r="E4356">
            <v>0</v>
          </cell>
          <cell r="F4356">
            <v>0</v>
          </cell>
          <cell r="G4356">
            <v>0</v>
          </cell>
          <cell r="H4356">
            <v>0</v>
          </cell>
        </row>
        <row r="4357">
          <cell r="A4357" t="str">
            <v>SAO PEDRO DAS MISSOES-RS</v>
          </cell>
          <cell r="B4357">
            <v>0</v>
          </cell>
          <cell r="C4357">
            <v>0</v>
          </cell>
          <cell r="D4357">
            <v>0</v>
          </cell>
          <cell r="E4357">
            <v>0</v>
          </cell>
          <cell r="F4357">
            <v>0</v>
          </cell>
          <cell r="G4357">
            <v>0</v>
          </cell>
          <cell r="H4357">
            <v>0</v>
          </cell>
        </row>
        <row r="4358">
          <cell r="A4358" t="str">
            <v>SAO PEDRO DO BUTIA-RS</v>
          </cell>
          <cell r="B4358">
            <v>0</v>
          </cell>
          <cell r="C4358">
            <v>0</v>
          </cell>
          <cell r="D4358">
            <v>0</v>
          </cell>
          <cell r="E4358">
            <v>0</v>
          </cell>
          <cell r="F4358">
            <v>0</v>
          </cell>
          <cell r="G4358">
            <v>0</v>
          </cell>
          <cell r="H4358">
            <v>0</v>
          </cell>
        </row>
        <row r="4359">
          <cell r="A4359" t="str">
            <v>SAO PEDRO DO SUL-RS</v>
          </cell>
          <cell r="B4359">
            <v>0</v>
          </cell>
          <cell r="C4359">
            <v>0</v>
          </cell>
          <cell r="D4359">
            <v>0</v>
          </cell>
          <cell r="E4359">
            <v>0</v>
          </cell>
          <cell r="F4359">
            <v>0</v>
          </cell>
          <cell r="G4359">
            <v>0</v>
          </cell>
          <cell r="H4359">
            <v>0</v>
          </cell>
        </row>
        <row r="4360">
          <cell r="A4360" t="str">
            <v>SAO SEBASTIAO DO CAI-RS</v>
          </cell>
          <cell r="B4360">
            <v>0</v>
          </cell>
          <cell r="C4360">
            <v>0</v>
          </cell>
          <cell r="D4360">
            <v>0</v>
          </cell>
          <cell r="E4360">
            <v>0</v>
          </cell>
          <cell r="F4360">
            <v>0</v>
          </cell>
          <cell r="G4360">
            <v>0</v>
          </cell>
          <cell r="H4360">
            <v>0</v>
          </cell>
        </row>
        <row r="4361">
          <cell r="A4361" t="str">
            <v>SAO SEPE-RS</v>
          </cell>
          <cell r="B4361">
            <v>0</v>
          </cell>
          <cell r="C4361">
            <v>0</v>
          </cell>
          <cell r="D4361">
            <v>0</v>
          </cell>
          <cell r="E4361">
            <v>0</v>
          </cell>
          <cell r="F4361">
            <v>0</v>
          </cell>
          <cell r="G4361">
            <v>0</v>
          </cell>
          <cell r="H4361">
            <v>0</v>
          </cell>
        </row>
        <row r="4362">
          <cell r="A4362" t="str">
            <v>SAO VALENTIM DO SUL-RS</v>
          </cell>
          <cell r="B4362">
            <v>0</v>
          </cell>
          <cell r="C4362">
            <v>0</v>
          </cell>
          <cell r="D4362">
            <v>0</v>
          </cell>
          <cell r="E4362">
            <v>0</v>
          </cell>
          <cell r="F4362">
            <v>0</v>
          </cell>
          <cell r="G4362">
            <v>0</v>
          </cell>
          <cell r="H4362">
            <v>0</v>
          </cell>
        </row>
        <row r="4363">
          <cell r="A4363" t="str">
            <v>SAO VALENTIM-RS</v>
          </cell>
          <cell r="B4363">
            <v>0</v>
          </cell>
          <cell r="C4363">
            <v>0</v>
          </cell>
          <cell r="D4363">
            <v>0</v>
          </cell>
          <cell r="E4363">
            <v>0</v>
          </cell>
          <cell r="F4363">
            <v>0</v>
          </cell>
          <cell r="G4363">
            <v>0</v>
          </cell>
          <cell r="H4363">
            <v>0</v>
          </cell>
        </row>
        <row r="4364">
          <cell r="A4364" t="str">
            <v>SAO VALERIO DO SUL-RS</v>
          </cell>
          <cell r="B4364">
            <v>0</v>
          </cell>
          <cell r="C4364">
            <v>0</v>
          </cell>
          <cell r="D4364">
            <v>0</v>
          </cell>
          <cell r="E4364">
            <v>0</v>
          </cell>
          <cell r="F4364">
            <v>0</v>
          </cell>
          <cell r="G4364">
            <v>0</v>
          </cell>
          <cell r="H4364">
            <v>0</v>
          </cell>
        </row>
        <row r="4365">
          <cell r="A4365" t="str">
            <v>SAO VENDELINO-RS</v>
          </cell>
          <cell r="B4365">
            <v>0</v>
          </cell>
          <cell r="C4365">
            <v>0</v>
          </cell>
          <cell r="D4365">
            <v>0</v>
          </cell>
          <cell r="E4365">
            <v>0</v>
          </cell>
          <cell r="F4365">
            <v>0</v>
          </cell>
          <cell r="G4365">
            <v>0</v>
          </cell>
          <cell r="H4365">
            <v>0</v>
          </cell>
        </row>
        <row r="4366">
          <cell r="A4366" t="str">
            <v>SAO VICENTE DO SUL-RS</v>
          </cell>
          <cell r="B4366">
            <v>0</v>
          </cell>
          <cell r="C4366">
            <v>0</v>
          </cell>
          <cell r="D4366">
            <v>0</v>
          </cell>
          <cell r="E4366">
            <v>0</v>
          </cell>
          <cell r="F4366">
            <v>0</v>
          </cell>
          <cell r="G4366">
            <v>0</v>
          </cell>
          <cell r="H4366">
            <v>0</v>
          </cell>
        </row>
        <row r="4367">
          <cell r="A4367" t="str">
            <v>SAPIRANGA-RS</v>
          </cell>
          <cell r="B4367">
            <v>0</v>
          </cell>
          <cell r="C4367">
            <v>0</v>
          </cell>
          <cell r="D4367">
            <v>0</v>
          </cell>
          <cell r="E4367">
            <v>0</v>
          </cell>
          <cell r="F4367">
            <v>0</v>
          </cell>
          <cell r="G4367">
            <v>0</v>
          </cell>
          <cell r="H4367">
            <v>0</v>
          </cell>
        </row>
        <row r="4368">
          <cell r="A4368" t="str">
            <v>SAPUCAIA DO SUL-RS</v>
          </cell>
          <cell r="B4368">
            <v>0</v>
          </cell>
          <cell r="C4368">
            <v>0</v>
          </cell>
          <cell r="D4368">
            <v>0</v>
          </cell>
          <cell r="E4368">
            <v>0</v>
          </cell>
          <cell r="F4368">
            <v>0</v>
          </cell>
          <cell r="G4368">
            <v>0</v>
          </cell>
          <cell r="H4368">
            <v>0</v>
          </cell>
        </row>
        <row r="4369">
          <cell r="A4369" t="str">
            <v>SARANDI-RS</v>
          </cell>
          <cell r="B4369">
            <v>0</v>
          </cell>
          <cell r="C4369">
            <v>0</v>
          </cell>
          <cell r="D4369">
            <v>0</v>
          </cell>
          <cell r="E4369">
            <v>0</v>
          </cell>
          <cell r="F4369">
            <v>0</v>
          </cell>
          <cell r="G4369">
            <v>0</v>
          </cell>
          <cell r="H4369">
            <v>0</v>
          </cell>
        </row>
        <row r="4370">
          <cell r="A4370" t="str">
            <v>SEBERI-RS</v>
          </cell>
          <cell r="B4370">
            <v>0</v>
          </cell>
          <cell r="C4370">
            <v>0</v>
          </cell>
          <cell r="D4370">
            <v>0</v>
          </cell>
          <cell r="E4370">
            <v>0</v>
          </cell>
          <cell r="F4370">
            <v>0</v>
          </cell>
          <cell r="G4370">
            <v>0</v>
          </cell>
          <cell r="H4370">
            <v>0</v>
          </cell>
        </row>
        <row r="4371">
          <cell r="A4371" t="str">
            <v>SEDE NOVA-RS</v>
          </cell>
          <cell r="B4371">
            <v>0</v>
          </cell>
          <cell r="C4371">
            <v>0</v>
          </cell>
          <cell r="D4371">
            <v>0</v>
          </cell>
          <cell r="E4371">
            <v>0</v>
          </cell>
          <cell r="F4371">
            <v>0</v>
          </cell>
          <cell r="G4371">
            <v>0</v>
          </cell>
          <cell r="H4371">
            <v>0</v>
          </cell>
        </row>
        <row r="4372">
          <cell r="A4372" t="str">
            <v>SEGREDO-RS</v>
          </cell>
          <cell r="B4372">
            <v>0</v>
          </cell>
          <cell r="C4372">
            <v>0</v>
          </cell>
          <cell r="D4372">
            <v>0</v>
          </cell>
          <cell r="E4372">
            <v>0</v>
          </cell>
          <cell r="F4372">
            <v>0</v>
          </cell>
          <cell r="G4372">
            <v>0</v>
          </cell>
          <cell r="H4372">
            <v>0</v>
          </cell>
        </row>
        <row r="4373">
          <cell r="A4373" t="str">
            <v>SELBACH-RS</v>
          </cell>
          <cell r="B4373">
            <v>0</v>
          </cell>
          <cell r="C4373">
            <v>0</v>
          </cell>
          <cell r="D4373">
            <v>0</v>
          </cell>
          <cell r="E4373">
            <v>0</v>
          </cell>
          <cell r="F4373">
            <v>0</v>
          </cell>
          <cell r="G4373">
            <v>0</v>
          </cell>
          <cell r="H4373">
            <v>0</v>
          </cell>
        </row>
        <row r="4374">
          <cell r="A4374" t="str">
            <v>SENADOR SALGADO FILHO-RS</v>
          </cell>
          <cell r="B4374">
            <v>0</v>
          </cell>
          <cell r="C4374">
            <v>0</v>
          </cell>
          <cell r="D4374">
            <v>0</v>
          </cell>
          <cell r="E4374">
            <v>0</v>
          </cell>
          <cell r="F4374">
            <v>0</v>
          </cell>
          <cell r="G4374">
            <v>0</v>
          </cell>
          <cell r="H4374">
            <v>0</v>
          </cell>
        </row>
        <row r="4375">
          <cell r="A4375" t="str">
            <v>SENTINELA DO SUL-RS</v>
          </cell>
          <cell r="B4375">
            <v>0</v>
          </cell>
          <cell r="C4375">
            <v>0</v>
          </cell>
          <cell r="D4375">
            <v>0</v>
          </cell>
          <cell r="E4375">
            <v>0</v>
          </cell>
          <cell r="F4375">
            <v>0</v>
          </cell>
          <cell r="G4375">
            <v>0</v>
          </cell>
          <cell r="H4375">
            <v>0</v>
          </cell>
        </row>
        <row r="4376">
          <cell r="A4376" t="str">
            <v>SERAFINA CORREA-RS</v>
          </cell>
          <cell r="B4376">
            <v>0</v>
          </cell>
          <cell r="C4376">
            <v>0</v>
          </cell>
          <cell r="D4376">
            <v>0</v>
          </cell>
          <cell r="E4376">
            <v>0</v>
          </cell>
          <cell r="F4376">
            <v>0</v>
          </cell>
          <cell r="G4376">
            <v>0</v>
          </cell>
          <cell r="H4376">
            <v>0</v>
          </cell>
        </row>
        <row r="4377">
          <cell r="A4377" t="str">
            <v>SERIO-RS</v>
          </cell>
          <cell r="B4377">
            <v>0</v>
          </cell>
          <cell r="C4377">
            <v>0</v>
          </cell>
          <cell r="D4377">
            <v>0</v>
          </cell>
          <cell r="E4377">
            <v>0</v>
          </cell>
          <cell r="F4377">
            <v>0</v>
          </cell>
          <cell r="G4377">
            <v>0</v>
          </cell>
          <cell r="H4377">
            <v>0</v>
          </cell>
        </row>
        <row r="4378">
          <cell r="A4378" t="str">
            <v>SERTAO SANTANA-RS</v>
          </cell>
          <cell r="B4378">
            <v>0</v>
          </cell>
          <cell r="C4378">
            <v>0</v>
          </cell>
          <cell r="D4378">
            <v>0</v>
          </cell>
          <cell r="E4378">
            <v>0</v>
          </cell>
          <cell r="F4378">
            <v>0</v>
          </cell>
          <cell r="G4378">
            <v>0</v>
          </cell>
          <cell r="H4378">
            <v>0</v>
          </cell>
        </row>
        <row r="4379">
          <cell r="A4379" t="str">
            <v>SERTAO-RS</v>
          </cell>
          <cell r="B4379">
            <v>0</v>
          </cell>
          <cell r="C4379">
            <v>0</v>
          </cell>
          <cell r="D4379">
            <v>0</v>
          </cell>
          <cell r="E4379">
            <v>0</v>
          </cell>
          <cell r="F4379">
            <v>0</v>
          </cell>
          <cell r="G4379">
            <v>0</v>
          </cell>
          <cell r="H4379">
            <v>0</v>
          </cell>
        </row>
        <row r="4380">
          <cell r="A4380" t="str">
            <v>SETE DE SETEMBRO-RS</v>
          </cell>
          <cell r="B4380">
            <v>0</v>
          </cell>
          <cell r="C4380">
            <v>0</v>
          </cell>
          <cell r="D4380">
            <v>0</v>
          </cell>
          <cell r="E4380">
            <v>0</v>
          </cell>
          <cell r="F4380">
            <v>0</v>
          </cell>
          <cell r="G4380">
            <v>0</v>
          </cell>
          <cell r="H4380">
            <v>0</v>
          </cell>
        </row>
        <row r="4381">
          <cell r="A4381" t="str">
            <v>SEVERIANO DE ALMEIDA-RS</v>
          </cell>
          <cell r="B4381">
            <v>0</v>
          </cell>
          <cell r="C4381">
            <v>0</v>
          </cell>
          <cell r="D4381">
            <v>0</v>
          </cell>
          <cell r="E4381">
            <v>0</v>
          </cell>
          <cell r="F4381">
            <v>0</v>
          </cell>
          <cell r="G4381">
            <v>0</v>
          </cell>
          <cell r="H4381">
            <v>0</v>
          </cell>
        </row>
        <row r="4382">
          <cell r="A4382" t="str">
            <v>SILVEIRA MARTINS-RS</v>
          </cell>
          <cell r="B4382">
            <v>0</v>
          </cell>
          <cell r="C4382">
            <v>0</v>
          </cell>
          <cell r="D4382">
            <v>0</v>
          </cell>
          <cell r="E4382">
            <v>0</v>
          </cell>
          <cell r="F4382">
            <v>0</v>
          </cell>
          <cell r="G4382">
            <v>0</v>
          </cell>
          <cell r="H4382">
            <v>0</v>
          </cell>
        </row>
        <row r="4383">
          <cell r="A4383" t="str">
            <v>SINIMBU-RS</v>
          </cell>
          <cell r="B4383">
            <v>0</v>
          </cell>
          <cell r="C4383">
            <v>0</v>
          </cell>
          <cell r="D4383">
            <v>0</v>
          </cell>
          <cell r="E4383">
            <v>0</v>
          </cell>
          <cell r="F4383">
            <v>0</v>
          </cell>
          <cell r="G4383">
            <v>0</v>
          </cell>
          <cell r="H4383">
            <v>0</v>
          </cell>
        </row>
        <row r="4384">
          <cell r="A4384" t="str">
            <v>SOBRADINHO-RS</v>
          </cell>
          <cell r="B4384">
            <v>0</v>
          </cell>
          <cell r="C4384">
            <v>0</v>
          </cell>
          <cell r="D4384">
            <v>0</v>
          </cell>
          <cell r="E4384">
            <v>0</v>
          </cell>
          <cell r="F4384">
            <v>0</v>
          </cell>
          <cell r="G4384">
            <v>0</v>
          </cell>
          <cell r="H4384">
            <v>0</v>
          </cell>
        </row>
        <row r="4385">
          <cell r="A4385" t="str">
            <v>SOLEDADE-RS</v>
          </cell>
          <cell r="B4385">
            <v>0</v>
          </cell>
          <cell r="C4385">
            <v>0</v>
          </cell>
          <cell r="D4385">
            <v>0</v>
          </cell>
          <cell r="E4385">
            <v>0</v>
          </cell>
          <cell r="F4385">
            <v>0</v>
          </cell>
          <cell r="G4385">
            <v>0</v>
          </cell>
          <cell r="H4385">
            <v>0</v>
          </cell>
        </row>
        <row r="4386">
          <cell r="A4386" t="str">
            <v>TABAI-RS</v>
          </cell>
          <cell r="B4386">
            <v>0</v>
          </cell>
          <cell r="C4386">
            <v>0</v>
          </cell>
          <cell r="D4386">
            <v>0</v>
          </cell>
          <cell r="E4386">
            <v>0</v>
          </cell>
          <cell r="F4386">
            <v>0</v>
          </cell>
          <cell r="G4386">
            <v>0</v>
          </cell>
          <cell r="H4386">
            <v>0</v>
          </cell>
        </row>
        <row r="4387">
          <cell r="A4387" t="str">
            <v>TAPEJARA-RS</v>
          </cell>
          <cell r="B4387">
            <v>0</v>
          </cell>
          <cell r="C4387">
            <v>0</v>
          </cell>
          <cell r="D4387">
            <v>0</v>
          </cell>
          <cell r="E4387">
            <v>0</v>
          </cell>
          <cell r="F4387">
            <v>0</v>
          </cell>
          <cell r="G4387">
            <v>0</v>
          </cell>
          <cell r="H4387">
            <v>0</v>
          </cell>
        </row>
        <row r="4388">
          <cell r="A4388" t="str">
            <v>TAPERA-RS</v>
          </cell>
          <cell r="B4388">
            <v>0</v>
          </cell>
          <cell r="C4388">
            <v>0</v>
          </cell>
          <cell r="D4388">
            <v>0</v>
          </cell>
          <cell r="E4388">
            <v>0</v>
          </cell>
          <cell r="F4388">
            <v>0</v>
          </cell>
          <cell r="G4388">
            <v>0</v>
          </cell>
          <cell r="H4388">
            <v>0</v>
          </cell>
        </row>
        <row r="4389">
          <cell r="A4389" t="str">
            <v>TAPES-RS</v>
          </cell>
          <cell r="B4389">
            <v>0</v>
          </cell>
          <cell r="C4389">
            <v>0</v>
          </cell>
          <cell r="D4389">
            <v>0</v>
          </cell>
          <cell r="E4389">
            <v>0</v>
          </cell>
          <cell r="F4389">
            <v>0</v>
          </cell>
          <cell r="G4389">
            <v>0</v>
          </cell>
          <cell r="H4389">
            <v>0</v>
          </cell>
        </row>
        <row r="4390">
          <cell r="A4390" t="str">
            <v>TAQUARA-RS</v>
          </cell>
          <cell r="B4390">
            <v>0</v>
          </cell>
          <cell r="C4390">
            <v>0</v>
          </cell>
          <cell r="D4390">
            <v>0</v>
          </cell>
          <cell r="E4390">
            <v>0</v>
          </cell>
          <cell r="F4390">
            <v>0</v>
          </cell>
          <cell r="G4390">
            <v>0</v>
          </cell>
          <cell r="H4390">
            <v>0</v>
          </cell>
        </row>
        <row r="4391">
          <cell r="A4391" t="str">
            <v>TAQUARI-RS</v>
          </cell>
          <cell r="B4391">
            <v>0</v>
          </cell>
          <cell r="C4391">
            <v>0</v>
          </cell>
          <cell r="D4391">
            <v>0</v>
          </cell>
          <cell r="E4391">
            <v>0</v>
          </cell>
          <cell r="F4391">
            <v>0</v>
          </cell>
          <cell r="G4391">
            <v>0</v>
          </cell>
          <cell r="H4391">
            <v>0</v>
          </cell>
        </row>
        <row r="4392">
          <cell r="A4392" t="str">
            <v>TAQUARUCU DO SUL-RS</v>
          </cell>
          <cell r="B4392">
            <v>0</v>
          </cell>
          <cell r="C4392">
            <v>0</v>
          </cell>
          <cell r="D4392">
            <v>0</v>
          </cell>
          <cell r="E4392">
            <v>0</v>
          </cell>
          <cell r="F4392">
            <v>0</v>
          </cell>
          <cell r="G4392">
            <v>0</v>
          </cell>
          <cell r="H4392">
            <v>0</v>
          </cell>
        </row>
        <row r="4393">
          <cell r="A4393" t="str">
            <v>TAVARES-RS</v>
          </cell>
          <cell r="B4393">
            <v>0</v>
          </cell>
          <cell r="C4393">
            <v>0</v>
          </cell>
          <cell r="D4393">
            <v>0</v>
          </cell>
          <cell r="E4393">
            <v>0</v>
          </cell>
          <cell r="F4393">
            <v>0</v>
          </cell>
          <cell r="G4393">
            <v>0</v>
          </cell>
          <cell r="H4393">
            <v>0</v>
          </cell>
        </row>
        <row r="4394">
          <cell r="A4394" t="str">
            <v>TENENTE PORTELA-RS</v>
          </cell>
          <cell r="B4394">
            <v>0</v>
          </cell>
          <cell r="C4394">
            <v>0</v>
          </cell>
          <cell r="D4394">
            <v>0</v>
          </cell>
          <cell r="E4394">
            <v>0</v>
          </cell>
          <cell r="F4394">
            <v>0</v>
          </cell>
          <cell r="G4394">
            <v>0</v>
          </cell>
          <cell r="H4394">
            <v>0</v>
          </cell>
        </row>
        <row r="4395">
          <cell r="A4395" t="str">
            <v>TERRA DE AREIA-RS</v>
          </cell>
          <cell r="B4395">
            <v>0</v>
          </cell>
          <cell r="C4395">
            <v>0</v>
          </cell>
          <cell r="D4395">
            <v>0</v>
          </cell>
          <cell r="E4395">
            <v>0</v>
          </cell>
          <cell r="F4395">
            <v>0</v>
          </cell>
          <cell r="G4395">
            <v>0</v>
          </cell>
          <cell r="H4395">
            <v>0</v>
          </cell>
        </row>
        <row r="4396">
          <cell r="A4396" t="str">
            <v>TEUTONIA-RS</v>
          </cell>
          <cell r="B4396">
            <v>0</v>
          </cell>
          <cell r="C4396">
            <v>0</v>
          </cell>
          <cell r="D4396">
            <v>0</v>
          </cell>
          <cell r="E4396">
            <v>0</v>
          </cell>
          <cell r="F4396">
            <v>0</v>
          </cell>
          <cell r="G4396">
            <v>0</v>
          </cell>
          <cell r="H4396">
            <v>0</v>
          </cell>
        </row>
        <row r="4397">
          <cell r="A4397" t="str">
            <v>TIO HUGO-RS</v>
          </cell>
          <cell r="B4397">
            <v>0</v>
          </cell>
          <cell r="C4397">
            <v>0</v>
          </cell>
          <cell r="D4397">
            <v>0</v>
          </cell>
          <cell r="E4397">
            <v>0</v>
          </cell>
          <cell r="F4397">
            <v>0</v>
          </cell>
          <cell r="G4397">
            <v>0</v>
          </cell>
          <cell r="H4397">
            <v>0</v>
          </cell>
        </row>
        <row r="4398">
          <cell r="A4398" t="str">
            <v>TIRADENTES DO SUL-RS</v>
          </cell>
          <cell r="B4398">
            <v>0</v>
          </cell>
          <cell r="C4398">
            <v>0</v>
          </cell>
          <cell r="D4398">
            <v>0</v>
          </cell>
          <cell r="E4398">
            <v>0</v>
          </cell>
          <cell r="F4398">
            <v>0</v>
          </cell>
          <cell r="G4398">
            <v>0</v>
          </cell>
          <cell r="H4398">
            <v>0</v>
          </cell>
        </row>
        <row r="4399">
          <cell r="A4399" t="str">
            <v>TOROPI-RS</v>
          </cell>
          <cell r="B4399">
            <v>0</v>
          </cell>
          <cell r="C4399">
            <v>0</v>
          </cell>
          <cell r="D4399">
            <v>0</v>
          </cell>
          <cell r="E4399">
            <v>0</v>
          </cell>
          <cell r="F4399">
            <v>0</v>
          </cell>
          <cell r="G4399">
            <v>0</v>
          </cell>
          <cell r="H4399">
            <v>0</v>
          </cell>
        </row>
        <row r="4400">
          <cell r="A4400" t="str">
            <v>TORRES-RS</v>
          </cell>
          <cell r="B4400">
            <v>0</v>
          </cell>
          <cell r="C4400">
            <v>0</v>
          </cell>
          <cell r="D4400">
            <v>0</v>
          </cell>
          <cell r="E4400">
            <v>0</v>
          </cell>
          <cell r="F4400">
            <v>0</v>
          </cell>
          <cell r="G4400">
            <v>0</v>
          </cell>
          <cell r="H4400">
            <v>0</v>
          </cell>
        </row>
        <row r="4401">
          <cell r="A4401" t="str">
            <v>TRAMANDAI-RS</v>
          </cell>
          <cell r="B4401">
            <v>187649.74</v>
          </cell>
          <cell r="C4401">
            <v>186949.64</v>
          </cell>
          <cell r="D4401">
            <v>548005.07999999996</v>
          </cell>
          <cell r="E4401">
            <v>509346.09</v>
          </cell>
          <cell r="F4401">
            <v>696295.73</v>
          </cell>
          <cell r="G4401">
            <v>-700.1</v>
          </cell>
          <cell r="H4401">
            <v>-38658.99</v>
          </cell>
        </row>
        <row r="4402">
          <cell r="A4402" t="str">
            <v>TRAVESSEIRO-RS</v>
          </cell>
          <cell r="B4402">
            <v>0</v>
          </cell>
          <cell r="C4402">
            <v>0</v>
          </cell>
          <cell r="D4402">
            <v>0</v>
          </cell>
          <cell r="E4402">
            <v>0</v>
          </cell>
          <cell r="F4402">
            <v>0</v>
          </cell>
          <cell r="G4402">
            <v>0</v>
          </cell>
          <cell r="H4402">
            <v>0</v>
          </cell>
        </row>
        <row r="4403">
          <cell r="A4403" t="str">
            <v>TRES ARROIOS-RS</v>
          </cell>
          <cell r="B4403">
            <v>0</v>
          </cell>
          <cell r="C4403">
            <v>0</v>
          </cell>
          <cell r="D4403">
            <v>0</v>
          </cell>
          <cell r="E4403">
            <v>0</v>
          </cell>
          <cell r="F4403">
            <v>0</v>
          </cell>
          <cell r="G4403">
            <v>0</v>
          </cell>
          <cell r="H4403">
            <v>0</v>
          </cell>
        </row>
        <row r="4404">
          <cell r="A4404" t="str">
            <v>TRES CACHOEIRAS-RS</v>
          </cell>
          <cell r="B4404">
            <v>0</v>
          </cell>
          <cell r="C4404">
            <v>0</v>
          </cell>
          <cell r="D4404">
            <v>0</v>
          </cell>
          <cell r="E4404">
            <v>0</v>
          </cell>
          <cell r="F4404">
            <v>0</v>
          </cell>
          <cell r="G4404">
            <v>0</v>
          </cell>
          <cell r="H4404">
            <v>0</v>
          </cell>
        </row>
        <row r="4405">
          <cell r="A4405" t="str">
            <v>TRES COROAS-RS</v>
          </cell>
          <cell r="B4405">
            <v>0</v>
          </cell>
          <cell r="C4405">
            <v>0</v>
          </cell>
          <cell r="D4405">
            <v>0</v>
          </cell>
          <cell r="E4405">
            <v>0</v>
          </cell>
          <cell r="F4405">
            <v>0</v>
          </cell>
          <cell r="G4405">
            <v>0</v>
          </cell>
          <cell r="H4405">
            <v>0</v>
          </cell>
        </row>
        <row r="4406">
          <cell r="A4406" t="str">
            <v>TRES DE MAIO-RS</v>
          </cell>
          <cell r="B4406">
            <v>0</v>
          </cell>
          <cell r="C4406">
            <v>0</v>
          </cell>
          <cell r="D4406">
            <v>0</v>
          </cell>
          <cell r="E4406">
            <v>0</v>
          </cell>
          <cell r="F4406">
            <v>0</v>
          </cell>
          <cell r="G4406">
            <v>0</v>
          </cell>
          <cell r="H4406">
            <v>0</v>
          </cell>
        </row>
        <row r="4407">
          <cell r="A4407" t="str">
            <v>TRES FORQUILHAS-RS</v>
          </cell>
          <cell r="B4407">
            <v>0</v>
          </cell>
          <cell r="C4407">
            <v>0</v>
          </cell>
          <cell r="D4407">
            <v>0</v>
          </cell>
          <cell r="E4407">
            <v>0</v>
          </cell>
          <cell r="F4407">
            <v>0</v>
          </cell>
          <cell r="G4407">
            <v>0</v>
          </cell>
          <cell r="H4407">
            <v>0</v>
          </cell>
        </row>
        <row r="4408">
          <cell r="A4408" t="str">
            <v>TRES PALMEIRAS-RS</v>
          </cell>
          <cell r="B4408">
            <v>0</v>
          </cell>
          <cell r="C4408">
            <v>0</v>
          </cell>
          <cell r="D4408">
            <v>0</v>
          </cell>
          <cell r="E4408">
            <v>0</v>
          </cell>
          <cell r="F4408">
            <v>0</v>
          </cell>
          <cell r="G4408">
            <v>0</v>
          </cell>
          <cell r="H4408">
            <v>0</v>
          </cell>
        </row>
        <row r="4409">
          <cell r="A4409" t="str">
            <v>TRES PASSOS-RS</v>
          </cell>
          <cell r="B4409">
            <v>0</v>
          </cell>
          <cell r="C4409">
            <v>0</v>
          </cell>
          <cell r="D4409">
            <v>0</v>
          </cell>
          <cell r="E4409">
            <v>0</v>
          </cell>
          <cell r="F4409">
            <v>0</v>
          </cell>
          <cell r="G4409">
            <v>0</v>
          </cell>
          <cell r="H4409">
            <v>0</v>
          </cell>
        </row>
        <row r="4410">
          <cell r="A4410" t="str">
            <v>TRINDADE DO SUL-RS</v>
          </cell>
          <cell r="B4410">
            <v>0</v>
          </cell>
          <cell r="C4410">
            <v>0</v>
          </cell>
          <cell r="D4410">
            <v>0</v>
          </cell>
          <cell r="E4410">
            <v>0</v>
          </cell>
          <cell r="F4410">
            <v>0</v>
          </cell>
          <cell r="G4410">
            <v>0</v>
          </cell>
          <cell r="H4410">
            <v>0</v>
          </cell>
        </row>
        <row r="4411">
          <cell r="A4411" t="str">
            <v>TRIUNFO-RS</v>
          </cell>
          <cell r="B4411">
            <v>0</v>
          </cell>
          <cell r="C4411">
            <v>0</v>
          </cell>
          <cell r="D4411">
            <v>0</v>
          </cell>
          <cell r="E4411">
            <v>0</v>
          </cell>
          <cell r="F4411">
            <v>0</v>
          </cell>
          <cell r="G4411">
            <v>0</v>
          </cell>
          <cell r="H4411">
            <v>0</v>
          </cell>
        </row>
        <row r="4412">
          <cell r="A4412" t="str">
            <v>TUCUNDUVA-RS</v>
          </cell>
          <cell r="B4412">
            <v>0</v>
          </cell>
          <cell r="C4412">
            <v>0</v>
          </cell>
          <cell r="D4412">
            <v>0</v>
          </cell>
          <cell r="E4412">
            <v>0</v>
          </cell>
          <cell r="F4412">
            <v>0</v>
          </cell>
          <cell r="G4412">
            <v>0</v>
          </cell>
          <cell r="H4412">
            <v>0</v>
          </cell>
        </row>
        <row r="4413">
          <cell r="A4413" t="str">
            <v>TUNAS-RS</v>
          </cell>
          <cell r="B4413">
            <v>0</v>
          </cell>
          <cell r="C4413">
            <v>0</v>
          </cell>
          <cell r="D4413">
            <v>0</v>
          </cell>
          <cell r="E4413">
            <v>0</v>
          </cell>
          <cell r="F4413">
            <v>0</v>
          </cell>
          <cell r="G4413">
            <v>0</v>
          </cell>
          <cell r="H4413">
            <v>0</v>
          </cell>
        </row>
        <row r="4414">
          <cell r="A4414" t="str">
            <v>TUPANCI DO SUL-RS</v>
          </cell>
          <cell r="B4414">
            <v>0</v>
          </cell>
          <cell r="C4414">
            <v>0</v>
          </cell>
          <cell r="D4414">
            <v>0</v>
          </cell>
          <cell r="E4414">
            <v>0</v>
          </cell>
          <cell r="F4414">
            <v>0</v>
          </cell>
          <cell r="G4414">
            <v>0</v>
          </cell>
          <cell r="H4414">
            <v>0</v>
          </cell>
        </row>
        <row r="4415">
          <cell r="A4415" t="str">
            <v>TUPANCIRETA-RS</v>
          </cell>
          <cell r="B4415">
            <v>0</v>
          </cell>
          <cell r="C4415">
            <v>0</v>
          </cell>
          <cell r="D4415">
            <v>0</v>
          </cell>
          <cell r="E4415">
            <v>0</v>
          </cell>
          <cell r="F4415">
            <v>0</v>
          </cell>
          <cell r="G4415">
            <v>0</v>
          </cell>
          <cell r="H4415">
            <v>0</v>
          </cell>
        </row>
        <row r="4416">
          <cell r="A4416" t="str">
            <v>TUPANDI-RS</v>
          </cell>
          <cell r="B4416">
            <v>0</v>
          </cell>
          <cell r="C4416">
            <v>0</v>
          </cell>
          <cell r="D4416">
            <v>0</v>
          </cell>
          <cell r="E4416">
            <v>0</v>
          </cell>
          <cell r="F4416">
            <v>0</v>
          </cell>
          <cell r="G4416">
            <v>0</v>
          </cell>
          <cell r="H4416">
            <v>0</v>
          </cell>
        </row>
        <row r="4417">
          <cell r="A4417" t="str">
            <v>TUPARENDI-RS</v>
          </cell>
          <cell r="B4417">
            <v>0</v>
          </cell>
          <cell r="C4417">
            <v>0</v>
          </cell>
          <cell r="D4417">
            <v>0</v>
          </cell>
          <cell r="E4417">
            <v>0</v>
          </cell>
          <cell r="F4417">
            <v>0</v>
          </cell>
          <cell r="G4417">
            <v>0</v>
          </cell>
          <cell r="H4417">
            <v>0</v>
          </cell>
        </row>
        <row r="4418">
          <cell r="A4418" t="str">
            <v>TURUCU-RS</v>
          </cell>
          <cell r="B4418">
            <v>0</v>
          </cell>
          <cell r="C4418">
            <v>0</v>
          </cell>
          <cell r="D4418">
            <v>0</v>
          </cell>
          <cell r="E4418">
            <v>0</v>
          </cell>
          <cell r="F4418">
            <v>0</v>
          </cell>
          <cell r="G4418">
            <v>0</v>
          </cell>
          <cell r="H4418">
            <v>0</v>
          </cell>
        </row>
        <row r="4419">
          <cell r="A4419" t="str">
            <v>UBIRETAMA-RS</v>
          </cell>
          <cell r="B4419">
            <v>0</v>
          </cell>
          <cell r="C4419">
            <v>0</v>
          </cell>
          <cell r="D4419">
            <v>0</v>
          </cell>
          <cell r="E4419">
            <v>0</v>
          </cell>
          <cell r="F4419">
            <v>0</v>
          </cell>
          <cell r="G4419">
            <v>0</v>
          </cell>
          <cell r="H4419">
            <v>0</v>
          </cell>
        </row>
        <row r="4420">
          <cell r="A4420" t="str">
            <v>UNIAO DA SERRA-RS</v>
          </cell>
          <cell r="B4420">
            <v>0</v>
          </cell>
          <cell r="C4420">
            <v>0</v>
          </cell>
          <cell r="D4420">
            <v>0</v>
          </cell>
          <cell r="E4420">
            <v>0</v>
          </cell>
          <cell r="F4420">
            <v>0</v>
          </cell>
          <cell r="G4420">
            <v>0</v>
          </cell>
          <cell r="H4420">
            <v>0</v>
          </cell>
        </row>
        <row r="4421">
          <cell r="A4421" t="str">
            <v>UNISTALDA-RS</v>
          </cell>
          <cell r="B4421">
            <v>0</v>
          </cell>
          <cell r="C4421">
            <v>0</v>
          </cell>
          <cell r="D4421">
            <v>0</v>
          </cell>
          <cell r="E4421">
            <v>0</v>
          </cell>
          <cell r="F4421">
            <v>0</v>
          </cell>
          <cell r="G4421">
            <v>0</v>
          </cell>
          <cell r="H4421">
            <v>0</v>
          </cell>
        </row>
        <row r="4422">
          <cell r="A4422" t="str">
            <v>URUGUAIANA-RS</v>
          </cell>
          <cell r="B4422">
            <v>0</v>
          </cell>
          <cell r="C4422">
            <v>0</v>
          </cell>
          <cell r="D4422">
            <v>0</v>
          </cell>
          <cell r="E4422">
            <v>0</v>
          </cell>
          <cell r="F4422">
            <v>0</v>
          </cell>
          <cell r="G4422">
            <v>0</v>
          </cell>
          <cell r="H4422">
            <v>0</v>
          </cell>
        </row>
        <row r="4423">
          <cell r="A4423" t="str">
            <v>VACARIA-RS</v>
          </cell>
          <cell r="B4423">
            <v>0</v>
          </cell>
          <cell r="C4423">
            <v>0</v>
          </cell>
          <cell r="D4423">
            <v>0</v>
          </cell>
          <cell r="E4423">
            <v>0</v>
          </cell>
          <cell r="F4423">
            <v>0</v>
          </cell>
          <cell r="G4423">
            <v>0</v>
          </cell>
          <cell r="H4423">
            <v>0</v>
          </cell>
        </row>
        <row r="4424">
          <cell r="A4424" t="str">
            <v>VALE DO SOL-RS</v>
          </cell>
          <cell r="B4424">
            <v>0</v>
          </cell>
          <cell r="C4424">
            <v>0</v>
          </cell>
          <cell r="D4424">
            <v>0</v>
          </cell>
          <cell r="E4424">
            <v>0</v>
          </cell>
          <cell r="F4424">
            <v>0</v>
          </cell>
          <cell r="G4424">
            <v>0</v>
          </cell>
          <cell r="H4424">
            <v>0</v>
          </cell>
        </row>
        <row r="4425">
          <cell r="A4425" t="str">
            <v>VALE REAL-RS</v>
          </cell>
          <cell r="B4425">
            <v>0</v>
          </cell>
          <cell r="C4425">
            <v>0</v>
          </cell>
          <cell r="D4425">
            <v>0</v>
          </cell>
          <cell r="E4425">
            <v>0</v>
          </cell>
          <cell r="F4425">
            <v>0</v>
          </cell>
          <cell r="G4425">
            <v>0</v>
          </cell>
          <cell r="H4425">
            <v>0</v>
          </cell>
        </row>
        <row r="4426">
          <cell r="A4426" t="str">
            <v>VALE VERDE-RS</v>
          </cell>
          <cell r="B4426">
            <v>0</v>
          </cell>
          <cell r="C4426">
            <v>0</v>
          </cell>
          <cell r="D4426">
            <v>0</v>
          </cell>
          <cell r="E4426">
            <v>0</v>
          </cell>
          <cell r="F4426">
            <v>0</v>
          </cell>
          <cell r="G4426">
            <v>0</v>
          </cell>
          <cell r="H4426">
            <v>0</v>
          </cell>
        </row>
        <row r="4427">
          <cell r="A4427" t="str">
            <v>VANINI-RS</v>
          </cell>
          <cell r="B4427">
            <v>0</v>
          </cell>
          <cell r="C4427">
            <v>0</v>
          </cell>
          <cell r="D4427">
            <v>0</v>
          </cell>
          <cell r="E4427">
            <v>0</v>
          </cell>
          <cell r="F4427">
            <v>0</v>
          </cell>
          <cell r="G4427">
            <v>0</v>
          </cell>
          <cell r="H4427">
            <v>0</v>
          </cell>
        </row>
        <row r="4428">
          <cell r="A4428" t="str">
            <v>VENANCIO AIRES-RS</v>
          </cell>
          <cell r="B4428">
            <v>0</v>
          </cell>
          <cell r="C4428">
            <v>0</v>
          </cell>
          <cell r="D4428">
            <v>0</v>
          </cell>
          <cell r="E4428">
            <v>0</v>
          </cell>
          <cell r="F4428">
            <v>0</v>
          </cell>
          <cell r="G4428">
            <v>0</v>
          </cell>
          <cell r="H4428">
            <v>0</v>
          </cell>
        </row>
        <row r="4429">
          <cell r="A4429" t="str">
            <v>VERA CRUZ-RS</v>
          </cell>
          <cell r="B4429">
            <v>0</v>
          </cell>
          <cell r="C4429">
            <v>0</v>
          </cell>
          <cell r="D4429">
            <v>0</v>
          </cell>
          <cell r="E4429">
            <v>0</v>
          </cell>
          <cell r="F4429">
            <v>0</v>
          </cell>
          <cell r="G4429">
            <v>0</v>
          </cell>
          <cell r="H4429">
            <v>0</v>
          </cell>
        </row>
        <row r="4430">
          <cell r="A4430" t="str">
            <v>VERANOPOLIS-RS</v>
          </cell>
          <cell r="B4430">
            <v>0</v>
          </cell>
          <cell r="C4430">
            <v>0</v>
          </cell>
          <cell r="D4430">
            <v>0</v>
          </cell>
          <cell r="E4430">
            <v>0</v>
          </cell>
          <cell r="F4430">
            <v>0</v>
          </cell>
          <cell r="G4430">
            <v>0</v>
          </cell>
          <cell r="H4430">
            <v>0</v>
          </cell>
        </row>
        <row r="4431">
          <cell r="A4431" t="str">
            <v>VESPASIANO CORREA-RS</v>
          </cell>
          <cell r="B4431">
            <v>0</v>
          </cell>
          <cell r="C4431">
            <v>0</v>
          </cell>
          <cell r="D4431">
            <v>0</v>
          </cell>
          <cell r="E4431">
            <v>0</v>
          </cell>
          <cell r="F4431">
            <v>0</v>
          </cell>
          <cell r="G4431">
            <v>0</v>
          </cell>
          <cell r="H4431">
            <v>0</v>
          </cell>
        </row>
        <row r="4432">
          <cell r="A4432" t="str">
            <v>VIADUTOS-RS</v>
          </cell>
          <cell r="B4432">
            <v>0</v>
          </cell>
          <cell r="C4432">
            <v>0</v>
          </cell>
          <cell r="D4432">
            <v>0</v>
          </cell>
          <cell r="E4432">
            <v>0</v>
          </cell>
          <cell r="F4432">
            <v>0</v>
          </cell>
          <cell r="G4432">
            <v>0</v>
          </cell>
          <cell r="H4432">
            <v>0</v>
          </cell>
        </row>
        <row r="4433">
          <cell r="A4433" t="str">
            <v>VIAMAO-RS</v>
          </cell>
          <cell r="B4433">
            <v>0</v>
          </cell>
          <cell r="C4433">
            <v>0</v>
          </cell>
          <cell r="D4433">
            <v>0</v>
          </cell>
          <cell r="E4433">
            <v>0</v>
          </cell>
          <cell r="F4433">
            <v>0</v>
          </cell>
          <cell r="G4433">
            <v>0</v>
          </cell>
          <cell r="H4433">
            <v>0</v>
          </cell>
        </row>
        <row r="4434">
          <cell r="A4434" t="str">
            <v>VICENTE DUTRA-RS</v>
          </cell>
          <cell r="B4434">
            <v>0</v>
          </cell>
          <cell r="C4434">
            <v>0</v>
          </cell>
          <cell r="D4434">
            <v>0</v>
          </cell>
          <cell r="E4434">
            <v>0</v>
          </cell>
          <cell r="F4434">
            <v>0</v>
          </cell>
          <cell r="G4434">
            <v>0</v>
          </cell>
          <cell r="H4434">
            <v>0</v>
          </cell>
        </row>
        <row r="4435">
          <cell r="A4435" t="str">
            <v>VICTOR GRAEFF-RS</v>
          </cell>
          <cell r="B4435">
            <v>0</v>
          </cell>
          <cell r="C4435">
            <v>0</v>
          </cell>
          <cell r="D4435">
            <v>0</v>
          </cell>
          <cell r="E4435">
            <v>0</v>
          </cell>
          <cell r="F4435">
            <v>0</v>
          </cell>
          <cell r="G4435">
            <v>0</v>
          </cell>
          <cell r="H4435">
            <v>0</v>
          </cell>
        </row>
        <row r="4436">
          <cell r="A4436" t="str">
            <v>VILA FLORES-RS</v>
          </cell>
          <cell r="B4436">
            <v>0</v>
          </cell>
          <cell r="C4436">
            <v>0</v>
          </cell>
          <cell r="D4436">
            <v>0</v>
          </cell>
          <cell r="E4436">
            <v>0</v>
          </cell>
          <cell r="F4436">
            <v>0</v>
          </cell>
          <cell r="G4436">
            <v>0</v>
          </cell>
          <cell r="H4436">
            <v>0</v>
          </cell>
        </row>
        <row r="4437">
          <cell r="A4437" t="str">
            <v>VILA LANGARO-RS</v>
          </cell>
          <cell r="B4437">
            <v>0</v>
          </cell>
          <cell r="C4437">
            <v>0</v>
          </cell>
          <cell r="D4437">
            <v>0</v>
          </cell>
          <cell r="E4437">
            <v>0</v>
          </cell>
          <cell r="F4437">
            <v>0</v>
          </cell>
          <cell r="G4437">
            <v>0</v>
          </cell>
          <cell r="H4437">
            <v>0</v>
          </cell>
        </row>
        <row r="4438">
          <cell r="A4438" t="str">
            <v>VILA MARIA-RS</v>
          </cell>
          <cell r="B4438">
            <v>0</v>
          </cell>
          <cell r="C4438">
            <v>0</v>
          </cell>
          <cell r="D4438">
            <v>0</v>
          </cell>
          <cell r="E4438">
            <v>0</v>
          </cell>
          <cell r="F4438">
            <v>0</v>
          </cell>
          <cell r="G4438">
            <v>0</v>
          </cell>
          <cell r="H4438">
            <v>0</v>
          </cell>
        </row>
        <row r="4439">
          <cell r="A4439" t="str">
            <v>VILA NOVA DO SUL-RS</v>
          </cell>
          <cell r="B4439">
            <v>0</v>
          </cell>
          <cell r="C4439">
            <v>0</v>
          </cell>
          <cell r="D4439">
            <v>0</v>
          </cell>
          <cell r="E4439">
            <v>0</v>
          </cell>
          <cell r="F4439">
            <v>0</v>
          </cell>
          <cell r="G4439">
            <v>0</v>
          </cell>
          <cell r="H4439">
            <v>0</v>
          </cell>
        </row>
        <row r="4440">
          <cell r="A4440" t="str">
            <v>VISTA ALEGRE DO PRATA-RS</v>
          </cell>
          <cell r="B4440">
            <v>0</v>
          </cell>
          <cell r="C4440">
            <v>0</v>
          </cell>
          <cell r="D4440">
            <v>0</v>
          </cell>
          <cell r="E4440">
            <v>0</v>
          </cell>
          <cell r="F4440">
            <v>0</v>
          </cell>
          <cell r="G4440">
            <v>0</v>
          </cell>
          <cell r="H4440">
            <v>0</v>
          </cell>
        </row>
        <row r="4441">
          <cell r="A4441" t="str">
            <v>VISTA ALEGRE-RS</v>
          </cell>
          <cell r="B4441">
            <v>0</v>
          </cell>
          <cell r="C4441">
            <v>0</v>
          </cell>
          <cell r="D4441">
            <v>0</v>
          </cell>
          <cell r="E4441">
            <v>0</v>
          </cell>
          <cell r="F4441">
            <v>0</v>
          </cell>
          <cell r="G4441">
            <v>0</v>
          </cell>
          <cell r="H4441">
            <v>0</v>
          </cell>
        </row>
        <row r="4442">
          <cell r="A4442" t="str">
            <v>VISTA GAUCHA-RS</v>
          </cell>
          <cell r="B4442">
            <v>0</v>
          </cell>
          <cell r="C4442">
            <v>0</v>
          </cell>
          <cell r="D4442">
            <v>0</v>
          </cell>
          <cell r="E4442">
            <v>0</v>
          </cell>
          <cell r="F4442">
            <v>0</v>
          </cell>
          <cell r="G4442">
            <v>0</v>
          </cell>
          <cell r="H4442">
            <v>0</v>
          </cell>
        </row>
        <row r="4443">
          <cell r="A4443" t="str">
            <v>VITORIA DAS MISSOES-RS</v>
          </cell>
          <cell r="B4443">
            <v>0</v>
          </cell>
          <cell r="C4443">
            <v>0</v>
          </cell>
          <cell r="D4443">
            <v>0</v>
          </cell>
          <cell r="E4443">
            <v>0</v>
          </cell>
          <cell r="F4443">
            <v>0</v>
          </cell>
          <cell r="G4443">
            <v>0</v>
          </cell>
          <cell r="H4443">
            <v>0</v>
          </cell>
        </row>
        <row r="4444">
          <cell r="A4444" t="str">
            <v>WESTFALIA-RS</v>
          </cell>
          <cell r="B4444">
            <v>0</v>
          </cell>
          <cell r="C4444">
            <v>0</v>
          </cell>
          <cell r="D4444">
            <v>0</v>
          </cell>
          <cell r="E4444">
            <v>0</v>
          </cell>
          <cell r="F4444">
            <v>0</v>
          </cell>
          <cell r="G4444">
            <v>0</v>
          </cell>
          <cell r="H4444">
            <v>0</v>
          </cell>
        </row>
        <row r="4445">
          <cell r="A4445" t="str">
            <v>XANGRI-LA-RS</v>
          </cell>
          <cell r="B4445">
            <v>0</v>
          </cell>
          <cell r="C4445">
            <v>0</v>
          </cell>
          <cell r="D4445">
            <v>1096010.1599999999</v>
          </cell>
          <cell r="E4445">
            <v>1018692.18</v>
          </cell>
          <cell r="F4445">
            <v>1018692.18</v>
          </cell>
          <cell r="G4445">
            <v>0</v>
          </cell>
          <cell r="H4445">
            <v>-77317.98</v>
          </cell>
        </row>
        <row r="4446">
          <cell r="A4446" t="str">
            <v>ABDON BATISTA-SC</v>
          </cell>
          <cell r="B4446">
            <v>0</v>
          </cell>
          <cell r="C4446">
            <v>0</v>
          </cell>
          <cell r="D4446">
            <v>0</v>
          </cell>
          <cell r="E4446">
            <v>0</v>
          </cell>
          <cell r="F4446">
            <v>0</v>
          </cell>
          <cell r="G4446">
            <v>0</v>
          </cell>
          <cell r="H4446">
            <v>0</v>
          </cell>
        </row>
        <row r="4447">
          <cell r="A4447" t="str">
            <v>ABELARDO LUZ-SC</v>
          </cell>
          <cell r="B4447">
            <v>0</v>
          </cell>
          <cell r="C4447">
            <v>0</v>
          </cell>
          <cell r="D4447">
            <v>0</v>
          </cell>
          <cell r="E4447">
            <v>0</v>
          </cell>
          <cell r="F4447">
            <v>0</v>
          </cell>
          <cell r="G4447">
            <v>0</v>
          </cell>
          <cell r="H4447">
            <v>0</v>
          </cell>
        </row>
        <row r="4448">
          <cell r="A4448" t="str">
            <v>AGROLANDIA-SC</v>
          </cell>
          <cell r="B4448">
            <v>0</v>
          </cell>
          <cell r="C4448">
            <v>0</v>
          </cell>
          <cell r="D4448">
            <v>0</v>
          </cell>
          <cell r="E4448">
            <v>0</v>
          </cell>
          <cell r="F4448">
            <v>0</v>
          </cell>
          <cell r="G4448">
            <v>0</v>
          </cell>
          <cell r="H4448">
            <v>0</v>
          </cell>
        </row>
        <row r="4449">
          <cell r="A4449" t="str">
            <v>AGRONOMICA-SC</v>
          </cell>
          <cell r="B4449">
            <v>0</v>
          </cell>
          <cell r="C4449">
            <v>0</v>
          </cell>
          <cell r="D4449">
            <v>0</v>
          </cell>
          <cell r="E4449">
            <v>0</v>
          </cell>
          <cell r="F4449">
            <v>0</v>
          </cell>
          <cell r="G4449">
            <v>0</v>
          </cell>
          <cell r="H4449">
            <v>0</v>
          </cell>
        </row>
        <row r="4450">
          <cell r="A4450" t="str">
            <v>AGUA DOCE-SC</v>
          </cell>
          <cell r="B4450">
            <v>0</v>
          </cell>
          <cell r="C4450">
            <v>0</v>
          </cell>
          <cell r="D4450">
            <v>0</v>
          </cell>
          <cell r="E4450">
            <v>0</v>
          </cell>
          <cell r="F4450">
            <v>0</v>
          </cell>
          <cell r="G4450">
            <v>0</v>
          </cell>
          <cell r="H4450">
            <v>0</v>
          </cell>
        </row>
        <row r="4451">
          <cell r="A4451" t="str">
            <v>AGUAS DE CHAPECO-SC</v>
          </cell>
          <cell r="B4451">
            <v>0</v>
          </cell>
          <cell r="C4451">
            <v>0</v>
          </cell>
          <cell r="D4451">
            <v>0</v>
          </cell>
          <cell r="E4451">
            <v>0</v>
          </cell>
          <cell r="F4451">
            <v>0</v>
          </cell>
          <cell r="G4451">
            <v>0</v>
          </cell>
          <cell r="H4451">
            <v>0</v>
          </cell>
        </row>
        <row r="4452">
          <cell r="A4452" t="str">
            <v>AGUAS FRIAS-SC</v>
          </cell>
          <cell r="B4452">
            <v>0</v>
          </cell>
          <cell r="C4452">
            <v>0</v>
          </cell>
          <cell r="D4452">
            <v>0</v>
          </cell>
          <cell r="E4452">
            <v>0</v>
          </cell>
          <cell r="F4452">
            <v>0</v>
          </cell>
          <cell r="G4452">
            <v>0</v>
          </cell>
          <cell r="H4452">
            <v>0</v>
          </cell>
        </row>
        <row r="4453">
          <cell r="A4453" t="str">
            <v>AGUAS MORNAS-SC</v>
          </cell>
          <cell r="B4453">
            <v>0</v>
          </cell>
          <cell r="C4453">
            <v>0</v>
          </cell>
          <cell r="D4453">
            <v>0</v>
          </cell>
          <cell r="E4453">
            <v>0</v>
          </cell>
          <cell r="F4453">
            <v>0</v>
          </cell>
          <cell r="G4453">
            <v>0</v>
          </cell>
          <cell r="H4453">
            <v>0</v>
          </cell>
        </row>
        <row r="4454">
          <cell r="A4454" t="str">
            <v>ALFREDO WAGNER-SC</v>
          </cell>
          <cell r="B4454">
            <v>0</v>
          </cell>
          <cell r="C4454">
            <v>0</v>
          </cell>
          <cell r="D4454">
            <v>0</v>
          </cell>
          <cell r="E4454">
            <v>0</v>
          </cell>
          <cell r="F4454">
            <v>0</v>
          </cell>
          <cell r="G4454">
            <v>0</v>
          </cell>
          <cell r="H4454">
            <v>0</v>
          </cell>
        </row>
        <row r="4455">
          <cell r="A4455" t="str">
            <v>ALTO BELA VISTA-SC</v>
          </cell>
          <cell r="B4455">
            <v>0</v>
          </cell>
          <cell r="C4455">
            <v>0</v>
          </cell>
          <cell r="D4455">
            <v>0</v>
          </cell>
          <cell r="E4455">
            <v>0</v>
          </cell>
          <cell r="F4455">
            <v>0</v>
          </cell>
          <cell r="G4455">
            <v>0</v>
          </cell>
          <cell r="H4455">
            <v>0</v>
          </cell>
        </row>
        <row r="4456">
          <cell r="A4456" t="str">
            <v>ANCHIETA-SC</v>
          </cell>
          <cell r="B4456">
            <v>0</v>
          </cell>
          <cell r="C4456">
            <v>0</v>
          </cell>
          <cell r="D4456">
            <v>0</v>
          </cell>
          <cell r="E4456">
            <v>0</v>
          </cell>
          <cell r="F4456">
            <v>0</v>
          </cell>
          <cell r="G4456">
            <v>0</v>
          </cell>
          <cell r="H4456">
            <v>0</v>
          </cell>
        </row>
        <row r="4457">
          <cell r="A4457" t="str">
            <v>ANGELINA-SC</v>
          </cell>
          <cell r="B4457">
            <v>0</v>
          </cell>
          <cell r="C4457">
            <v>0</v>
          </cell>
          <cell r="D4457">
            <v>0</v>
          </cell>
          <cell r="E4457">
            <v>0</v>
          </cell>
          <cell r="F4457">
            <v>0</v>
          </cell>
          <cell r="G4457">
            <v>0</v>
          </cell>
          <cell r="H4457">
            <v>0</v>
          </cell>
        </row>
        <row r="4458">
          <cell r="A4458" t="str">
            <v>ANITA GARIBALDI-SC</v>
          </cell>
          <cell r="B4458">
            <v>0</v>
          </cell>
          <cell r="C4458">
            <v>0</v>
          </cell>
          <cell r="D4458">
            <v>0</v>
          </cell>
          <cell r="E4458">
            <v>0</v>
          </cell>
          <cell r="F4458">
            <v>0</v>
          </cell>
          <cell r="G4458">
            <v>0</v>
          </cell>
          <cell r="H4458">
            <v>0</v>
          </cell>
        </row>
        <row r="4459">
          <cell r="A4459" t="str">
            <v>ANITAPOLIS-SC</v>
          </cell>
          <cell r="B4459">
            <v>0</v>
          </cell>
          <cell r="C4459">
            <v>0</v>
          </cell>
          <cell r="D4459">
            <v>0</v>
          </cell>
          <cell r="E4459">
            <v>0</v>
          </cell>
          <cell r="F4459">
            <v>0</v>
          </cell>
          <cell r="G4459">
            <v>0</v>
          </cell>
          <cell r="H4459">
            <v>0</v>
          </cell>
        </row>
        <row r="4460">
          <cell r="A4460" t="str">
            <v>ANTONIO CARLOS-SC</v>
          </cell>
          <cell r="B4460">
            <v>0</v>
          </cell>
          <cell r="C4460">
            <v>0</v>
          </cell>
          <cell r="D4460">
            <v>0</v>
          </cell>
          <cell r="E4460">
            <v>0</v>
          </cell>
          <cell r="F4460">
            <v>0</v>
          </cell>
          <cell r="G4460">
            <v>0</v>
          </cell>
          <cell r="H4460">
            <v>0</v>
          </cell>
        </row>
        <row r="4461">
          <cell r="A4461" t="str">
            <v>APIUNA-SC</v>
          </cell>
          <cell r="B4461">
            <v>0</v>
          </cell>
          <cell r="C4461">
            <v>0</v>
          </cell>
          <cell r="D4461">
            <v>0</v>
          </cell>
          <cell r="E4461">
            <v>0</v>
          </cell>
          <cell r="F4461">
            <v>0</v>
          </cell>
          <cell r="G4461">
            <v>0</v>
          </cell>
          <cell r="H4461">
            <v>0</v>
          </cell>
        </row>
        <row r="4462">
          <cell r="A4462" t="str">
            <v>ARABUTA-SC</v>
          </cell>
          <cell r="B4462">
            <v>0</v>
          </cell>
          <cell r="C4462">
            <v>0</v>
          </cell>
          <cell r="D4462">
            <v>0</v>
          </cell>
          <cell r="E4462">
            <v>0</v>
          </cell>
          <cell r="F4462">
            <v>0</v>
          </cell>
          <cell r="G4462">
            <v>0</v>
          </cell>
          <cell r="H4462">
            <v>0</v>
          </cell>
        </row>
        <row r="4463">
          <cell r="A4463" t="str">
            <v>ARAQUARI-SC</v>
          </cell>
          <cell r="B4463">
            <v>0</v>
          </cell>
          <cell r="C4463">
            <v>0</v>
          </cell>
          <cell r="D4463">
            <v>295518.25</v>
          </cell>
          <cell r="E4463">
            <v>295518.25</v>
          </cell>
          <cell r="F4463">
            <v>295518.25</v>
          </cell>
          <cell r="G4463">
            <v>0</v>
          </cell>
          <cell r="H4463">
            <v>0</v>
          </cell>
        </row>
        <row r="4464">
          <cell r="A4464" t="str">
            <v>ARARANGUA-SC</v>
          </cell>
          <cell r="B4464">
            <v>0</v>
          </cell>
          <cell r="C4464">
            <v>0</v>
          </cell>
          <cell r="D4464">
            <v>0</v>
          </cell>
          <cell r="E4464">
            <v>0</v>
          </cell>
          <cell r="F4464">
            <v>0</v>
          </cell>
          <cell r="G4464">
            <v>0</v>
          </cell>
          <cell r="H4464">
            <v>0</v>
          </cell>
        </row>
        <row r="4465">
          <cell r="A4465" t="str">
            <v>ARMAZEM-SC</v>
          </cell>
          <cell r="B4465">
            <v>0</v>
          </cell>
          <cell r="C4465">
            <v>0</v>
          </cell>
          <cell r="D4465">
            <v>0</v>
          </cell>
          <cell r="E4465">
            <v>0</v>
          </cell>
          <cell r="F4465">
            <v>0</v>
          </cell>
          <cell r="G4465">
            <v>0</v>
          </cell>
          <cell r="H4465">
            <v>0</v>
          </cell>
        </row>
        <row r="4466">
          <cell r="A4466" t="str">
            <v>ARROIO TRINTA-SC</v>
          </cell>
          <cell r="B4466">
            <v>0</v>
          </cell>
          <cell r="C4466">
            <v>0</v>
          </cell>
          <cell r="D4466">
            <v>0</v>
          </cell>
          <cell r="E4466">
            <v>0</v>
          </cell>
          <cell r="F4466">
            <v>0</v>
          </cell>
          <cell r="G4466">
            <v>0</v>
          </cell>
          <cell r="H4466">
            <v>0</v>
          </cell>
        </row>
        <row r="4467">
          <cell r="A4467" t="str">
            <v>ARVOREDO-SC</v>
          </cell>
          <cell r="B4467">
            <v>0</v>
          </cell>
          <cell r="C4467">
            <v>0</v>
          </cell>
          <cell r="D4467">
            <v>0</v>
          </cell>
          <cell r="E4467">
            <v>0</v>
          </cell>
          <cell r="F4467">
            <v>0</v>
          </cell>
          <cell r="G4467">
            <v>0</v>
          </cell>
          <cell r="H4467">
            <v>0</v>
          </cell>
        </row>
        <row r="4468">
          <cell r="A4468" t="str">
            <v>ASCURRA-SC</v>
          </cell>
          <cell r="B4468">
            <v>0</v>
          </cell>
          <cell r="C4468">
            <v>0</v>
          </cell>
          <cell r="D4468">
            <v>0</v>
          </cell>
          <cell r="E4468">
            <v>0</v>
          </cell>
          <cell r="F4468">
            <v>0</v>
          </cell>
          <cell r="G4468">
            <v>0</v>
          </cell>
          <cell r="H4468">
            <v>0</v>
          </cell>
        </row>
        <row r="4469">
          <cell r="A4469" t="str">
            <v>ATALANTA-SC</v>
          </cell>
          <cell r="B4469">
            <v>0</v>
          </cell>
          <cell r="C4469">
            <v>0</v>
          </cell>
          <cell r="D4469">
            <v>0</v>
          </cell>
          <cell r="E4469">
            <v>0</v>
          </cell>
          <cell r="F4469">
            <v>0</v>
          </cell>
          <cell r="G4469">
            <v>0</v>
          </cell>
          <cell r="H4469">
            <v>0</v>
          </cell>
        </row>
        <row r="4470">
          <cell r="A4470" t="str">
            <v>AURORA-SC</v>
          </cell>
          <cell r="B4470">
            <v>0</v>
          </cell>
          <cell r="C4470">
            <v>0</v>
          </cell>
          <cell r="D4470">
            <v>0</v>
          </cell>
          <cell r="E4470">
            <v>0</v>
          </cell>
          <cell r="F4470">
            <v>0</v>
          </cell>
          <cell r="G4470">
            <v>0</v>
          </cell>
          <cell r="H4470">
            <v>0</v>
          </cell>
        </row>
        <row r="4471">
          <cell r="A4471" t="str">
            <v>BALNEARIO ARROIO DO SILVA-SC</v>
          </cell>
          <cell r="B4471">
            <v>0</v>
          </cell>
          <cell r="C4471">
            <v>0</v>
          </cell>
          <cell r="D4471">
            <v>0</v>
          </cell>
          <cell r="E4471">
            <v>0</v>
          </cell>
          <cell r="F4471">
            <v>0</v>
          </cell>
          <cell r="G4471">
            <v>0</v>
          </cell>
          <cell r="H4471">
            <v>0</v>
          </cell>
        </row>
        <row r="4472">
          <cell r="A4472" t="str">
            <v>BALNEARIO BARRA DO SUL-SC</v>
          </cell>
          <cell r="B4472">
            <v>0</v>
          </cell>
          <cell r="C4472">
            <v>0</v>
          </cell>
          <cell r="D4472">
            <v>295518.25</v>
          </cell>
          <cell r="E4472">
            <v>295518.25</v>
          </cell>
          <cell r="F4472">
            <v>295518.25</v>
          </cell>
          <cell r="G4472">
            <v>0</v>
          </cell>
          <cell r="H4472">
            <v>0</v>
          </cell>
        </row>
        <row r="4473">
          <cell r="A4473" t="str">
            <v>BALNEARIO CAMBORIU-SC</v>
          </cell>
          <cell r="B4473">
            <v>0</v>
          </cell>
          <cell r="C4473">
            <v>0</v>
          </cell>
          <cell r="D4473">
            <v>0</v>
          </cell>
          <cell r="E4473">
            <v>0</v>
          </cell>
          <cell r="F4473">
            <v>0</v>
          </cell>
          <cell r="G4473">
            <v>0</v>
          </cell>
          <cell r="H4473">
            <v>0</v>
          </cell>
        </row>
        <row r="4474">
          <cell r="A4474" t="str">
            <v>BALNEARIO GAIVOTA-SC</v>
          </cell>
          <cell r="B4474">
            <v>0</v>
          </cell>
          <cell r="C4474">
            <v>0</v>
          </cell>
          <cell r="D4474">
            <v>0</v>
          </cell>
          <cell r="E4474">
            <v>0</v>
          </cell>
          <cell r="F4474">
            <v>0</v>
          </cell>
          <cell r="G4474">
            <v>0</v>
          </cell>
          <cell r="H4474">
            <v>0</v>
          </cell>
        </row>
        <row r="4475">
          <cell r="A4475" t="str">
            <v>BANDEIRANTE-SC</v>
          </cell>
          <cell r="B4475">
            <v>0</v>
          </cell>
          <cell r="C4475">
            <v>0</v>
          </cell>
          <cell r="D4475">
            <v>0</v>
          </cell>
          <cell r="E4475">
            <v>0</v>
          </cell>
          <cell r="F4475">
            <v>0</v>
          </cell>
          <cell r="G4475">
            <v>0</v>
          </cell>
          <cell r="H4475">
            <v>0</v>
          </cell>
        </row>
        <row r="4476">
          <cell r="A4476" t="str">
            <v>BARRA BONITA-SC</v>
          </cell>
          <cell r="B4476">
            <v>0</v>
          </cell>
          <cell r="C4476">
            <v>0</v>
          </cell>
          <cell r="D4476">
            <v>0</v>
          </cell>
          <cell r="E4476">
            <v>0</v>
          </cell>
          <cell r="F4476">
            <v>0</v>
          </cell>
          <cell r="G4476">
            <v>0</v>
          </cell>
          <cell r="H4476">
            <v>0</v>
          </cell>
        </row>
        <row r="4477">
          <cell r="A4477" t="str">
            <v>BARRA VELHA-SC</v>
          </cell>
          <cell r="B4477">
            <v>0</v>
          </cell>
          <cell r="C4477">
            <v>0</v>
          </cell>
          <cell r="D4477">
            <v>0</v>
          </cell>
          <cell r="E4477">
            <v>0</v>
          </cell>
          <cell r="F4477">
            <v>0</v>
          </cell>
          <cell r="G4477">
            <v>0</v>
          </cell>
          <cell r="H4477">
            <v>0</v>
          </cell>
        </row>
        <row r="4478">
          <cell r="A4478" t="str">
            <v>BELA VISTA DO TOLDO-SC</v>
          </cell>
          <cell r="B4478">
            <v>0</v>
          </cell>
          <cell r="C4478">
            <v>0</v>
          </cell>
          <cell r="D4478">
            <v>0</v>
          </cell>
          <cell r="E4478">
            <v>0</v>
          </cell>
          <cell r="F4478">
            <v>0</v>
          </cell>
          <cell r="G4478">
            <v>0</v>
          </cell>
          <cell r="H4478">
            <v>0</v>
          </cell>
        </row>
        <row r="4479">
          <cell r="A4479" t="str">
            <v>BELMONTE-SC</v>
          </cell>
          <cell r="B4479">
            <v>0</v>
          </cell>
          <cell r="C4479">
            <v>0</v>
          </cell>
          <cell r="D4479">
            <v>0</v>
          </cell>
          <cell r="E4479">
            <v>0</v>
          </cell>
          <cell r="F4479">
            <v>0</v>
          </cell>
          <cell r="G4479">
            <v>0</v>
          </cell>
          <cell r="H4479">
            <v>0</v>
          </cell>
        </row>
        <row r="4480">
          <cell r="A4480" t="str">
            <v>BENEDITO NOVO-SC</v>
          </cell>
          <cell r="B4480">
            <v>0</v>
          </cell>
          <cell r="C4480">
            <v>0</v>
          </cell>
          <cell r="D4480">
            <v>0</v>
          </cell>
          <cell r="E4480">
            <v>0</v>
          </cell>
          <cell r="F4480">
            <v>0</v>
          </cell>
          <cell r="G4480">
            <v>0</v>
          </cell>
          <cell r="H4480">
            <v>0</v>
          </cell>
        </row>
        <row r="4481">
          <cell r="A4481" t="str">
            <v>BIGUACU-SC</v>
          </cell>
          <cell r="B4481">
            <v>0</v>
          </cell>
          <cell r="C4481">
            <v>0</v>
          </cell>
          <cell r="D4481">
            <v>0</v>
          </cell>
          <cell r="E4481">
            <v>0</v>
          </cell>
          <cell r="F4481">
            <v>0</v>
          </cell>
          <cell r="G4481">
            <v>0</v>
          </cell>
          <cell r="H4481">
            <v>0</v>
          </cell>
        </row>
        <row r="4482">
          <cell r="A4482" t="str">
            <v>BLUMENAU-SC</v>
          </cell>
          <cell r="B4482">
            <v>0</v>
          </cell>
          <cell r="C4482">
            <v>0</v>
          </cell>
          <cell r="D4482">
            <v>0</v>
          </cell>
          <cell r="E4482">
            <v>0</v>
          </cell>
          <cell r="F4482">
            <v>0</v>
          </cell>
          <cell r="G4482">
            <v>0</v>
          </cell>
          <cell r="H4482">
            <v>0</v>
          </cell>
        </row>
        <row r="4483">
          <cell r="A4483" t="str">
            <v>BOCAINA DO SUL-SC</v>
          </cell>
          <cell r="B4483">
            <v>0</v>
          </cell>
          <cell r="C4483">
            <v>0</v>
          </cell>
          <cell r="D4483">
            <v>0</v>
          </cell>
          <cell r="E4483">
            <v>0</v>
          </cell>
          <cell r="F4483">
            <v>0</v>
          </cell>
          <cell r="G4483">
            <v>0</v>
          </cell>
          <cell r="H4483">
            <v>0</v>
          </cell>
        </row>
        <row r="4484">
          <cell r="A4484" t="str">
            <v>BOM JARDIM DA SERRA-SC</v>
          </cell>
          <cell r="B4484">
            <v>0</v>
          </cell>
          <cell r="C4484">
            <v>0</v>
          </cell>
          <cell r="D4484">
            <v>0</v>
          </cell>
          <cell r="E4484">
            <v>0</v>
          </cell>
          <cell r="F4484">
            <v>0</v>
          </cell>
          <cell r="G4484">
            <v>0</v>
          </cell>
          <cell r="H4484">
            <v>0</v>
          </cell>
        </row>
        <row r="4485">
          <cell r="A4485" t="str">
            <v>BOM JESUS DO OESTE-SC</v>
          </cell>
          <cell r="B4485">
            <v>0</v>
          </cell>
          <cell r="C4485">
            <v>0</v>
          </cell>
          <cell r="D4485">
            <v>0</v>
          </cell>
          <cell r="E4485">
            <v>0</v>
          </cell>
          <cell r="F4485">
            <v>0</v>
          </cell>
          <cell r="G4485">
            <v>0</v>
          </cell>
          <cell r="H4485">
            <v>0</v>
          </cell>
        </row>
        <row r="4486">
          <cell r="A4486" t="str">
            <v>BOM JESUS-SC</v>
          </cell>
          <cell r="B4486">
            <v>0</v>
          </cell>
          <cell r="C4486">
            <v>0</v>
          </cell>
          <cell r="D4486">
            <v>0</v>
          </cell>
          <cell r="E4486">
            <v>0</v>
          </cell>
          <cell r="F4486">
            <v>0</v>
          </cell>
          <cell r="G4486">
            <v>0</v>
          </cell>
          <cell r="H4486">
            <v>0</v>
          </cell>
        </row>
        <row r="4487">
          <cell r="A4487" t="str">
            <v>BOM RETIRO-SC</v>
          </cell>
          <cell r="B4487">
            <v>0</v>
          </cell>
          <cell r="C4487">
            <v>0</v>
          </cell>
          <cell r="D4487">
            <v>0</v>
          </cell>
          <cell r="E4487">
            <v>0</v>
          </cell>
          <cell r="F4487">
            <v>0</v>
          </cell>
          <cell r="G4487">
            <v>0</v>
          </cell>
          <cell r="H4487">
            <v>0</v>
          </cell>
        </row>
        <row r="4488">
          <cell r="A4488" t="str">
            <v>BOMBINHAS-SC</v>
          </cell>
          <cell r="B4488">
            <v>0</v>
          </cell>
          <cell r="C4488">
            <v>0</v>
          </cell>
          <cell r="D4488">
            <v>0</v>
          </cell>
          <cell r="E4488">
            <v>0</v>
          </cell>
          <cell r="F4488">
            <v>0</v>
          </cell>
          <cell r="G4488">
            <v>0</v>
          </cell>
          <cell r="H4488">
            <v>0</v>
          </cell>
        </row>
        <row r="4489">
          <cell r="A4489" t="str">
            <v>BOTUVERA-SC</v>
          </cell>
          <cell r="B4489">
            <v>0</v>
          </cell>
          <cell r="C4489">
            <v>0</v>
          </cell>
          <cell r="D4489">
            <v>0</v>
          </cell>
          <cell r="E4489">
            <v>0</v>
          </cell>
          <cell r="F4489">
            <v>0</v>
          </cell>
          <cell r="G4489">
            <v>0</v>
          </cell>
          <cell r="H4489">
            <v>0</v>
          </cell>
        </row>
        <row r="4490">
          <cell r="A4490" t="str">
            <v>BRACO DO NORTE-SC</v>
          </cell>
          <cell r="B4490">
            <v>0</v>
          </cell>
          <cell r="C4490">
            <v>0</v>
          </cell>
          <cell r="D4490">
            <v>0</v>
          </cell>
          <cell r="E4490">
            <v>0</v>
          </cell>
          <cell r="F4490">
            <v>0</v>
          </cell>
          <cell r="G4490">
            <v>0</v>
          </cell>
          <cell r="H4490">
            <v>0</v>
          </cell>
        </row>
        <row r="4491">
          <cell r="A4491" t="str">
            <v>BRACO DO TROMBUDO-SC</v>
          </cell>
          <cell r="B4491">
            <v>0</v>
          </cell>
          <cell r="C4491">
            <v>0</v>
          </cell>
          <cell r="D4491">
            <v>0</v>
          </cell>
          <cell r="E4491">
            <v>0</v>
          </cell>
          <cell r="F4491">
            <v>0</v>
          </cell>
          <cell r="G4491">
            <v>0</v>
          </cell>
          <cell r="H4491">
            <v>0</v>
          </cell>
        </row>
        <row r="4492">
          <cell r="A4492" t="str">
            <v>BRUNOPOLIS-SC</v>
          </cell>
          <cell r="B4492">
            <v>0</v>
          </cell>
          <cell r="C4492">
            <v>0</v>
          </cell>
          <cell r="D4492">
            <v>0</v>
          </cell>
          <cell r="E4492">
            <v>0</v>
          </cell>
          <cell r="F4492">
            <v>0</v>
          </cell>
          <cell r="G4492">
            <v>0</v>
          </cell>
          <cell r="H4492">
            <v>0</v>
          </cell>
        </row>
        <row r="4493">
          <cell r="A4493" t="str">
            <v>BRUSQUE-SC</v>
          </cell>
          <cell r="B4493">
            <v>0</v>
          </cell>
          <cell r="C4493">
            <v>0</v>
          </cell>
          <cell r="D4493">
            <v>0</v>
          </cell>
          <cell r="E4493">
            <v>0</v>
          </cell>
          <cell r="F4493">
            <v>0</v>
          </cell>
          <cell r="G4493">
            <v>0</v>
          </cell>
          <cell r="H4493">
            <v>0</v>
          </cell>
        </row>
        <row r="4494">
          <cell r="A4494" t="str">
            <v>CACADOR-SC</v>
          </cell>
          <cell r="B4494">
            <v>0</v>
          </cell>
          <cell r="C4494">
            <v>0</v>
          </cell>
          <cell r="D4494">
            <v>0</v>
          </cell>
          <cell r="E4494">
            <v>0</v>
          </cell>
          <cell r="F4494">
            <v>0</v>
          </cell>
          <cell r="G4494">
            <v>0</v>
          </cell>
          <cell r="H4494">
            <v>0</v>
          </cell>
        </row>
        <row r="4495">
          <cell r="A4495" t="str">
            <v>CAIBI-SC</v>
          </cell>
          <cell r="B4495">
            <v>0</v>
          </cell>
          <cell r="C4495">
            <v>0</v>
          </cell>
          <cell r="D4495">
            <v>0</v>
          </cell>
          <cell r="E4495">
            <v>0</v>
          </cell>
          <cell r="F4495">
            <v>0</v>
          </cell>
          <cell r="G4495">
            <v>0</v>
          </cell>
          <cell r="H4495">
            <v>0</v>
          </cell>
        </row>
        <row r="4496">
          <cell r="A4496" t="str">
            <v>CALMON-SC</v>
          </cell>
          <cell r="B4496">
            <v>0</v>
          </cell>
          <cell r="C4496">
            <v>0</v>
          </cell>
          <cell r="D4496">
            <v>0</v>
          </cell>
          <cell r="E4496">
            <v>0</v>
          </cell>
          <cell r="F4496">
            <v>0</v>
          </cell>
          <cell r="G4496">
            <v>0</v>
          </cell>
          <cell r="H4496">
            <v>0</v>
          </cell>
        </row>
        <row r="4497">
          <cell r="A4497" t="str">
            <v>CAMBORIU-SC</v>
          </cell>
          <cell r="B4497">
            <v>0</v>
          </cell>
          <cell r="C4497">
            <v>0</v>
          </cell>
          <cell r="D4497">
            <v>0</v>
          </cell>
          <cell r="E4497">
            <v>0</v>
          </cell>
          <cell r="F4497">
            <v>0</v>
          </cell>
          <cell r="G4497">
            <v>0</v>
          </cell>
          <cell r="H4497">
            <v>0</v>
          </cell>
        </row>
        <row r="4498">
          <cell r="A4498" t="str">
            <v>CAMPO ALEGRE-SC</v>
          </cell>
          <cell r="B4498">
            <v>0</v>
          </cell>
          <cell r="C4498">
            <v>0</v>
          </cell>
          <cell r="D4498">
            <v>0</v>
          </cell>
          <cell r="E4498">
            <v>0</v>
          </cell>
          <cell r="F4498">
            <v>0</v>
          </cell>
          <cell r="G4498">
            <v>0</v>
          </cell>
          <cell r="H4498">
            <v>0</v>
          </cell>
        </row>
        <row r="4499">
          <cell r="A4499" t="str">
            <v>CAMPO BELO DO SUL-SC</v>
          </cell>
          <cell r="B4499">
            <v>0</v>
          </cell>
          <cell r="C4499">
            <v>0</v>
          </cell>
          <cell r="D4499">
            <v>0</v>
          </cell>
          <cell r="E4499">
            <v>0</v>
          </cell>
          <cell r="F4499">
            <v>0</v>
          </cell>
          <cell r="G4499">
            <v>0</v>
          </cell>
          <cell r="H4499">
            <v>0</v>
          </cell>
        </row>
        <row r="4500">
          <cell r="A4500" t="str">
            <v>CAMPO ERE-SC</v>
          </cell>
          <cell r="B4500">
            <v>0</v>
          </cell>
          <cell r="C4500">
            <v>0</v>
          </cell>
          <cell r="D4500">
            <v>0</v>
          </cell>
          <cell r="E4500">
            <v>0</v>
          </cell>
          <cell r="F4500">
            <v>0</v>
          </cell>
          <cell r="G4500">
            <v>0</v>
          </cell>
          <cell r="H4500">
            <v>0</v>
          </cell>
        </row>
        <row r="4501">
          <cell r="A4501" t="str">
            <v>CAMPOS NOVOS-SC</v>
          </cell>
          <cell r="B4501">
            <v>0</v>
          </cell>
          <cell r="C4501">
            <v>0</v>
          </cell>
          <cell r="D4501">
            <v>0</v>
          </cell>
          <cell r="E4501">
            <v>0</v>
          </cell>
          <cell r="F4501">
            <v>0</v>
          </cell>
          <cell r="G4501">
            <v>0</v>
          </cell>
          <cell r="H4501">
            <v>0</v>
          </cell>
        </row>
        <row r="4502">
          <cell r="A4502" t="str">
            <v>CANELINHA-SC</v>
          </cell>
          <cell r="B4502">
            <v>0</v>
          </cell>
          <cell r="C4502">
            <v>0</v>
          </cell>
          <cell r="D4502">
            <v>0</v>
          </cell>
          <cell r="E4502">
            <v>0</v>
          </cell>
          <cell r="F4502">
            <v>0</v>
          </cell>
          <cell r="G4502">
            <v>0</v>
          </cell>
          <cell r="H4502">
            <v>0</v>
          </cell>
        </row>
        <row r="4503">
          <cell r="A4503" t="str">
            <v>CANOINHAS-SC</v>
          </cell>
          <cell r="B4503">
            <v>0</v>
          </cell>
          <cell r="C4503">
            <v>0</v>
          </cell>
          <cell r="D4503">
            <v>0</v>
          </cell>
          <cell r="E4503">
            <v>0</v>
          </cell>
          <cell r="F4503">
            <v>0</v>
          </cell>
          <cell r="G4503">
            <v>0</v>
          </cell>
          <cell r="H4503">
            <v>0</v>
          </cell>
        </row>
        <row r="4504">
          <cell r="A4504" t="str">
            <v>CAPAO ALTO-SC</v>
          </cell>
          <cell r="B4504">
            <v>0</v>
          </cell>
          <cell r="C4504">
            <v>0</v>
          </cell>
          <cell r="D4504">
            <v>0</v>
          </cell>
          <cell r="E4504">
            <v>0</v>
          </cell>
          <cell r="F4504">
            <v>0</v>
          </cell>
          <cell r="G4504">
            <v>0</v>
          </cell>
          <cell r="H4504">
            <v>0</v>
          </cell>
        </row>
        <row r="4505">
          <cell r="A4505" t="str">
            <v>CAPINZAL-SC</v>
          </cell>
          <cell r="B4505">
            <v>0</v>
          </cell>
          <cell r="C4505">
            <v>0</v>
          </cell>
          <cell r="D4505">
            <v>0</v>
          </cell>
          <cell r="E4505">
            <v>0</v>
          </cell>
          <cell r="F4505">
            <v>0</v>
          </cell>
          <cell r="G4505">
            <v>0</v>
          </cell>
          <cell r="H4505">
            <v>0</v>
          </cell>
        </row>
        <row r="4506">
          <cell r="A4506" t="str">
            <v>CAPIVARI DE BAIXO-SC</v>
          </cell>
          <cell r="B4506">
            <v>0</v>
          </cell>
          <cell r="C4506">
            <v>0</v>
          </cell>
          <cell r="D4506">
            <v>0</v>
          </cell>
          <cell r="E4506">
            <v>0</v>
          </cell>
          <cell r="F4506">
            <v>0</v>
          </cell>
          <cell r="G4506">
            <v>0</v>
          </cell>
          <cell r="H4506">
            <v>0</v>
          </cell>
        </row>
        <row r="4507">
          <cell r="A4507" t="str">
            <v>CATANDUVAS-SC</v>
          </cell>
          <cell r="B4507">
            <v>0</v>
          </cell>
          <cell r="C4507">
            <v>0</v>
          </cell>
          <cell r="D4507">
            <v>0</v>
          </cell>
          <cell r="E4507">
            <v>0</v>
          </cell>
          <cell r="F4507">
            <v>0</v>
          </cell>
          <cell r="G4507">
            <v>0</v>
          </cell>
          <cell r="H4507">
            <v>0</v>
          </cell>
        </row>
        <row r="4508">
          <cell r="A4508" t="str">
            <v>CAXAMBU DO SUL-SC</v>
          </cell>
          <cell r="B4508">
            <v>0</v>
          </cell>
          <cell r="C4508">
            <v>0</v>
          </cell>
          <cell r="D4508">
            <v>0</v>
          </cell>
          <cell r="E4508">
            <v>0</v>
          </cell>
          <cell r="F4508">
            <v>0</v>
          </cell>
          <cell r="G4508">
            <v>0</v>
          </cell>
          <cell r="H4508">
            <v>0</v>
          </cell>
        </row>
        <row r="4509">
          <cell r="A4509" t="str">
            <v>CELSO RAMOS-SC</v>
          </cell>
          <cell r="B4509">
            <v>0</v>
          </cell>
          <cell r="C4509">
            <v>0</v>
          </cell>
          <cell r="D4509">
            <v>0</v>
          </cell>
          <cell r="E4509">
            <v>0</v>
          </cell>
          <cell r="F4509">
            <v>0</v>
          </cell>
          <cell r="G4509">
            <v>0</v>
          </cell>
          <cell r="H4509">
            <v>0</v>
          </cell>
        </row>
        <row r="4510">
          <cell r="A4510" t="str">
            <v>CERRO NEGRO-SC</v>
          </cell>
          <cell r="B4510">
            <v>0</v>
          </cell>
          <cell r="C4510">
            <v>0</v>
          </cell>
          <cell r="D4510">
            <v>0</v>
          </cell>
          <cell r="E4510">
            <v>0</v>
          </cell>
          <cell r="F4510">
            <v>0</v>
          </cell>
          <cell r="G4510">
            <v>0</v>
          </cell>
          <cell r="H4510">
            <v>0</v>
          </cell>
        </row>
        <row r="4511">
          <cell r="A4511" t="str">
            <v>CHAPADAO DO LAGEADO-SC</v>
          </cell>
          <cell r="B4511">
            <v>0</v>
          </cell>
          <cell r="C4511">
            <v>0</v>
          </cell>
          <cell r="D4511">
            <v>0</v>
          </cell>
          <cell r="E4511">
            <v>0</v>
          </cell>
          <cell r="F4511">
            <v>0</v>
          </cell>
          <cell r="G4511">
            <v>0</v>
          </cell>
          <cell r="H4511">
            <v>0</v>
          </cell>
        </row>
        <row r="4512">
          <cell r="A4512" t="str">
            <v>CHAPECO-SC</v>
          </cell>
          <cell r="B4512">
            <v>0</v>
          </cell>
          <cell r="C4512">
            <v>0</v>
          </cell>
          <cell r="D4512">
            <v>0</v>
          </cell>
          <cell r="E4512">
            <v>0</v>
          </cell>
          <cell r="F4512">
            <v>0</v>
          </cell>
          <cell r="G4512">
            <v>0</v>
          </cell>
          <cell r="H4512">
            <v>0</v>
          </cell>
        </row>
        <row r="4513">
          <cell r="A4513" t="str">
            <v>COCAL DO SUL-SC</v>
          </cell>
          <cell r="B4513">
            <v>0</v>
          </cell>
          <cell r="C4513">
            <v>0</v>
          </cell>
          <cell r="D4513">
            <v>0</v>
          </cell>
          <cell r="E4513">
            <v>0</v>
          </cell>
          <cell r="F4513">
            <v>0</v>
          </cell>
          <cell r="G4513">
            <v>0</v>
          </cell>
          <cell r="H4513">
            <v>0</v>
          </cell>
        </row>
        <row r="4514">
          <cell r="A4514" t="str">
            <v>CONCORDIA-SC</v>
          </cell>
          <cell r="B4514">
            <v>0</v>
          </cell>
          <cell r="C4514">
            <v>0</v>
          </cell>
          <cell r="D4514">
            <v>0</v>
          </cell>
          <cell r="E4514">
            <v>0</v>
          </cell>
          <cell r="F4514">
            <v>0</v>
          </cell>
          <cell r="G4514">
            <v>0</v>
          </cell>
          <cell r="H4514">
            <v>0</v>
          </cell>
        </row>
        <row r="4515">
          <cell r="A4515" t="str">
            <v>CORDILHEIRA ALTA-SC</v>
          </cell>
          <cell r="B4515">
            <v>0</v>
          </cell>
          <cell r="C4515">
            <v>0</v>
          </cell>
          <cell r="D4515">
            <v>0</v>
          </cell>
          <cell r="E4515">
            <v>0</v>
          </cell>
          <cell r="F4515">
            <v>0</v>
          </cell>
          <cell r="G4515">
            <v>0</v>
          </cell>
          <cell r="H4515">
            <v>0</v>
          </cell>
        </row>
        <row r="4516">
          <cell r="A4516" t="str">
            <v>CORONEL FREITAS-SC</v>
          </cell>
          <cell r="B4516">
            <v>0</v>
          </cell>
          <cell r="C4516">
            <v>0</v>
          </cell>
          <cell r="D4516">
            <v>0</v>
          </cell>
          <cell r="E4516">
            <v>0</v>
          </cell>
          <cell r="F4516">
            <v>0</v>
          </cell>
          <cell r="G4516">
            <v>0</v>
          </cell>
          <cell r="H4516">
            <v>0</v>
          </cell>
        </row>
        <row r="4517">
          <cell r="A4517" t="str">
            <v>CORONEL MARTINS-SC</v>
          </cell>
          <cell r="B4517">
            <v>0</v>
          </cell>
          <cell r="C4517">
            <v>0</v>
          </cell>
          <cell r="D4517">
            <v>0</v>
          </cell>
          <cell r="E4517">
            <v>0</v>
          </cell>
          <cell r="F4517">
            <v>0</v>
          </cell>
          <cell r="G4517">
            <v>0</v>
          </cell>
          <cell r="H4517">
            <v>0</v>
          </cell>
        </row>
        <row r="4518">
          <cell r="A4518" t="str">
            <v>CORREIA PINTO-SC</v>
          </cell>
          <cell r="B4518">
            <v>0</v>
          </cell>
          <cell r="C4518">
            <v>0</v>
          </cell>
          <cell r="D4518">
            <v>0</v>
          </cell>
          <cell r="E4518">
            <v>0</v>
          </cell>
          <cell r="F4518">
            <v>0</v>
          </cell>
          <cell r="G4518">
            <v>0</v>
          </cell>
          <cell r="H4518">
            <v>0</v>
          </cell>
        </row>
        <row r="4519">
          <cell r="A4519" t="str">
            <v>CORUPA-SC</v>
          </cell>
          <cell r="B4519">
            <v>0</v>
          </cell>
          <cell r="C4519">
            <v>0</v>
          </cell>
          <cell r="D4519">
            <v>0</v>
          </cell>
          <cell r="E4519">
            <v>0</v>
          </cell>
          <cell r="F4519">
            <v>0</v>
          </cell>
          <cell r="G4519">
            <v>0</v>
          </cell>
          <cell r="H4519">
            <v>0</v>
          </cell>
        </row>
        <row r="4520">
          <cell r="A4520" t="str">
            <v>CRICIUMA-SC</v>
          </cell>
          <cell r="B4520">
            <v>0</v>
          </cell>
          <cell r="C4520">
            <v>0</v>
          </cell>
          <cell r="D4520">
            <v>0</v>
          </cell>
          <cell r="E4520">
            <v>0</v>
          </cell>
          <cell r="F4520">
            <v>0</v>
          </cell>
          <cell r="G4520">
            <v>0</v>
          </cell>
          <cell r="H4520">
            <v>0</v>
          </cell>
        </row>
        <row r="4521">
          <cell r="A4521" t="str">
            <v>CUNHA PORA-SC</v>
          </cell>
          <cell r="B4521">
            <v>0</v>
          </cell>
          <cell r="C4521">
            <v>0</v>
          </cell>
          <cell r="D4521">
            <v>0</v>
          </cell>
          <cell r="E4521">
            <v>0</v>
          </cell>
          <cell r="F4521">
            <v>0</v>
          </cell>
          <cell r="G4521">
            <v>0</v>
          </cell>
          <cell r="H4521">
            <v>0</v>
          </cell>
        </row>
        <row r="4522">
          <cell r="A4522" t="str">
            <v>CUNHATAI-SC</v>
          </cell>
          <cell r="B4522">
            <v>0</v>
          </cell>
          <cell r="C4522">
            <v>0</v>
          </cell>
          <cell r="D4522">
            <v>0</v>
          </cell>
          <cell r="E4522">
            <v>0</v>
          </cell>
          <cell r="F4522">
            <v>0</v>
          </cell>
          <cell r="G4522">
            <v>0</v>
          </cell>
          <cell r="H4522">
            <v>0</v>
          </cell>
        </row>
        <row r="4523">
          <cell r="A4523" t="str">
            <v>CURITIBANOS-SC</v>
          </cell>
          <cell r="B4523">
            <v>0</v>
          </cell>
          <cell r="C4523">
            <v>0</v>
          </cell>
          <cell r="D4523">
            <v>0</v>
          </cell>
          <cell r="E4523">
            <v>0</v>
          </cell>
          <cell r="F4523">
            <v>0</v>
          </cell>
          <cell r="G4523">
            <v>0</v>
          </cell>
          <cell r="H4523">
            <v>0</v>
          </cell>
        </row>
        <row r="4524">
          <cell r="A4524" t="str">
            <v>DESCANSO-SC</v>
          </cell>
          <cell r="B4524">
            <v>0</v>
          </cell>
          <cell r="C4524">
            <v>0</v>
          </cell>
          <cell r="D4524">
            <v>0</v>
          </cell>
          <cell r="E4524">
            <v>0</v>
          </cell>
          <cell r="F4524">
            <v>0</v>
          </cell>
          <cell r="G4524">
            <v>0</v>
          </cell>
          <cell r="H4524">
            <v>0</v>
          </cell>
        </row>
        <row r="4525">
          <cell r="A4525" t="str">
            <v>DIONISIO CERQUEIRA-SC</v>
          </cell>
          <cell r="B4525">
            <v>0</v>
          </cell>
          <cell r="C4525">
            <v>0</v>
          </cell>
          <cell r="D4525">
            <v>0</v>
          </cell>
          <cell r="E4525">
            <v>0</v>
          </cell>
          <cell r="F4525">
            <v>0</v>
          </cell>
          <cell r="G4525">
            <v>0</v>
          </cell>
          <cell r="H4525">
            <v>0</v>
          </cell>
        </row>
        <row r="4526">
          <cell r="A4526" t="str">
            <v>DONA EMMA-SC</v>
          </cell>
          <cell r="B4526">
            <v>0</v>
          </cell>
          <cell r="C4526">
            <v>0</v>
          </cell>
          <cell r="D4526">
            <v>0</v>
          </cell>
          <cell r="E4526">
            <v>0</v>
          </cell>
          <cell r="F4526">
            <v>0</v>
          </cell>
          <cell r="G4526">
            <v>0</v>
          </cell>
          <cell r="H4526">
            <v>0</v>
          </cell>
        </row>
        <row r="4527">
          <cell r="A4527" t="str">
            <v>DOUTOR PEDRINHO-SC</v>
          </cell>
          <cell r="B4527">
            <v>0</v>
          </cell>
          <cell r="C4527">
            <v>0</v>
          </cell>
          <cell r="D4527">
            <v>0</v>
          </cell>
          <cell r="E4527">
            <v>0</v>
          </cell>
          <cell r="F4527">
            <v>0</v>
          </cell>
          <cell r="G4527">
            <v>0</v>
          </cell>
          <cell r="H4527">
            <v>0</v>
          </cell>
        </row>
        <row r="4528">
          <cell r="A4528" t="str">
            <v>ENTRE RIOS-SC</v>
          </cell>
          <cell r="B4528">
            <v>0</v>
          </cell>
          <cell r="C4528">
            <v>0</v>
          </cell>
          <cell r="D4528">
            <v>0</v>
          </cell>
          <cell r="E4528">
            <v>0</v>
          </cell>
          <cell r="F4528">
            <v>0</v>
          </cell>
          <cell r="G4528">
            <v>0</v>
          </cell>
          <cell r="H4528">
            <v>0</v>
          </cell>
        </row>
        <row r="4529">
          <cell r="A4529" t="str">
            <v>ERMO-SC</v>
          </cell>
          <cell r="B4529">
            <v>0</v>
          </cell>
          <cell r="C4529">
            <v>0</v>
          </cell>
          <cell r="D4529">
            <v>0</v>
          </cell>
          <cell r="E4529">
            <v>0</v>
          </cell>
          <cell r="F4529">
            <v>0</v>
          </cell>
          <cell r="G4529">
            <v>0</v>
          </cell>
          <cell r="H4529">
            <v>0</v>
          </cell>
        </row>
        <row r="4530">
          <cell r="A4530" t="str">
            <v>ERVAL VELHO-SC</v>
          </cell>
          <cell r="B4530">
            <v>0</v>
          </cell>
          <cell r="C4530">
            <v>0</v>
          </cell>
          <cell r="D4530">
            <v>0</v>
          </cell>
          <cell r="E4530">
            <v>0</v>
          </cell>
          <cell r="F4530">
            <v>0</v>
          </cell>
          <cell r="G4530">
            <v>0</v>
          </cell>
          <cell r="H4530">
            <v>0</v>
          </cell>
        </row>
        <row r="4531">
          <cell r="A4531" t="str">
            <v>FAXINAL DOS GUEDES-SC</v>
          </cell>
          <cell r="B4531">
            <v>0</v>
          </cell>
          <cell r="C4531">
            <v>0</v>
          </cell>
          <cell r="D4531">
            <v>0</v>
          </cell>
          <cell r="E4531">
            <v>0</v>
          </cell>
          <cell r="F4531">
            <v>0</v>
          </cell>
          <cell r="G4531">
            <v>0</v>
          </cell>
          <cell r="H4531">
            <v>0</v>
          </cell>
        </row>
        <row r="4532">
          <cell r="A4532" t="str">
            <v>FLOR DO SERTAO-SC</v>
          </cell>
          <cell r="B4532">
            <v>0</v>
          </cell>
          <cell r="C4532">
            <v>0</v>
          </cell>
          <cell r="D4532">
            <v>0</v>
          </cell>
          <cell r="E4532">
            <v>0</v>
          </cell>
          <cell r="F4532">
            <v>0</v>
          </cell>
          <cell r="G4532">
            <v>0</v>
          </cell>
          <cell r="H4532">
            <v>0</v>
          </cell>
        </row>
        <row r="4533">
          <cell r="A4533" t="str">
            <v>FLORIANOPOLIS-SC</v>
          </cell>
          <cell r="B4533">
            <v>0</v>
          </cell>
          <cell r="C4533">
            <v>0</v>
          </cell>
          <cell r="D4533">
            <v>0</v>
          </cell>
          <cell r="E4533">
            <v>0</v>
          </cell>
          <cell r="F4533">
            <v>0</v>
          </cell>
          <cell r="G4533">
            <v>0</v>
          </cell>
          <cell r="H4533">
            <v>0</v>
          </cell>
        </row>
        <row r="4534">
          <cell r="A4534" t="str">
            <v>FORMOSA DO SUL-SC</v>
          </cell>
          <cell r="B4534">
            <v>0</v>
          </cell>
          <cell r="C4534">
            <v>0</v>
          </cell>
          <cell r="D4534">
            <v>0</v>
          </cell>
          <cell r="E4534">
            <v>0</v>
          </cell>
          <cell r="F4534">
            <v>0</v>
          </cell>
          <cell r="G4534">
            <v>0</v>
          </cell>
          <cell r="H4534">
            <v>0</v>
          </cell>
        </row>
        <row r="4535">
          <cell r="A4535" t="str">
            <v>FORQUILHINHA-SC</v>
          </cell>
          <cell r="B4535">
            <v>0</v>
          </cell>
          <cell r="C4535">
            <v>0</v>
          </cell>
          <cell r="D4535">
            <v>0</v>
          </cell>
          <cell r="E4535">
            <v>0</v>
          </cell>
          <cell r="F4535">
            <v>0</v>
          </cell>
          <cell r="G4535">
            <v>0</v>
          </cell>
          <cell r="H4535">
            <v>0</v>
          </cell>
        </row>
        <row r="4536">
          <cell r="A4536" t="str">
            <v>FRAIBURGO-SC</v>
          </cell>
          <cell r="B4536">
            <v>0</v>
          </cell>
          <cell r="C4536">
            <v>0</v>
          </cell>
          <cell r="D4536">
            <v>0</v>
          </cell>
          <cell r="E4536">
            <v>0</v>
          </cell>
          <cell r="F4536">
            <v>0</v>
          </cell>
          <cell r="G4536">
            <v>0</v>
          </cell>
          <cell r="H4536">
            <v>0</v>
          </cell>
        </row>
        <row r="4537">
          <cell r="A4537" t="str">
            <v>FREI ROGERIO-SC</v>
          </cell>
          <cell r="B4537">
            <v>0</v>
          </cell>
          <cell r="C4537">
            <v>0</v>
          </cell>
          <cell r="D4537">
            <v>0</v>
          </cell>
          <cell r="E4537">
            <v>0</v>
          </cell>
          <cell r="F4537">
            <v>0</v>
          </cell>
          <cell r="G4537">
            <v>0</v>
          </cell>
          <cell r="H4537">
            <v>0</v>
          </cell>
        </row>
        <row r="4538">
          <cell r="A4538" t="str">
            <v>GALVAO-SC</v>
          </cell>
          <cell r="B4538">
            <v>0</v>
          </cell>
          <cell r="C4538">
            <v>0</v>
          </cell>
          <cell r="D4538">
            <v>0</v>
          </cell>
          <cell r="E4538">
            <v>0</v>
          </cell>
          <cell r="F4538">
            <v>0</v>
          </cell>
          <cell r="G4538">
            <v>0</v>
          </cell>
          <cell r="H4538">
            <v>0</v>
          </cell>
        </row>
        <row r="4539">
          <cell r="A4539" t="str">
            <v>GAROPABA-SC</v>
          </cell>
          <cell r="B4539">
            <v>0</v>
          </cell>
          <cell r="C4539">
            <v>0</v>
          </cell>
          <cell r="D4539">
            <v>0</v>
          </cell>
          <cell r="E4539">
            <v>0</v>
          </cell>
          <cell r="F4539">
            <v>0</v>
          </cell>
          <cell r="G4539">
            <v>0</v>
          </cell>
          <cell r="H4539">
            <v>0</v>
          </cell>
        </row>
        <row r="4540">
          <cell r="A4540" t="str">
            <v>GARUVA-SC</v>
          </cell>
          <cell r="B4540">
            <v>187649.74</v>
          </cell>
          <cell r="C4540">
            <v>186949.64</v>
          </cell>
          <cell r="D4540">
            <v>295518.25</v>
          </cell>
          <cell r="E4540">
            <v>295518.25</v>
          </cell>
          <cell r="F4540">
            <v>482467.89</v>
          </cell>
          <cell r="G4540">
            <v>-700.1</v>
          </cell>
          <cell r="H4540">
            <v>0</v>
          </cell>
        </row>
        <row r="4541">
          <cell r="A4541" t="str">
            <v>GASPAR-SC</v>
          </cell>
          <cell r="B4541">
            <v>0</v>
          </cell>
          <cell r="C4541">
            <v>0</v>
          </cell>
          <cell r="D4541">
            <v>0</v>
          </cell>
          <cell r="E4541">
            <v>0</v>
          </cell>
          <cell r="F4541">
            <v>0</v>
          </cell>
          <cell r="G4541">
            <v>0</v>
          </cell>
          <cell r="H4541">
            <v>0</v>
          </cell>
        </row>
        <row r="4542">
          <cell r="A4542" t="str">
            <v>GOVERNADOR CELSO RAMOS-SC</v>
          </cell>
          <cell r="B4542">
            <v>0</v>
          </cell>
          <cell r="C4542">
            <v>0</v>
          </cell>
          <cell r="D4542">
            <v>0</v>
          </cell>
          <cell r="E4542">
            <v>0</v>
          </cell>
          <cell r="F4542">
            <v>0</v>
          </cell>
          <cell r="G4542">
            <v>0</v>
          </cell>
          <cell r="H4542">
            <v>0</v>
          </cell>
        </row>
        <row r="4543">
          <cell r="A4543" t="str">
            <v>GRAO PARA-SC</v>
          </cell>
          <cell r="B4543">
            <v>0</v>
          </cell>
          <cell r="C4543">
            <v>0</v>
          </cell>
          <cell r="D4543">
            <v>0</v>
          </cell>
          <cell r="E4543">
            <v>0</v>
          </cell>
          <cell r="F4543">
            <v>0</v>
          </cell>
          <cell r="G4543">
            <v>0</v>
          </cell>
          <cell r="H4543">
            <v>0</v>
          </cell>
        </row>
        <row r="4544">
          <cell r="A4544" t="str">
            <v>GRAVATAL-SC</v>
          </cell>
          <cell r="B4544">
            <v>0</v>
          </cell>
          <cell r="C4544">
            <v>0</v>
          </cell>
          <cell r="D4544">
            <v>0</v>
          </cell>
          <cell r="E4544">
            <v>0</v>
          </cell>
          <cell r="F4544">
            <v>0</v>
          </cell>
          <cell r="G4544">
            <v>0</v>
          </cell>
          <cell r="H4544">
            <v>0</v>
          </cell>
        </row>
        <row r="4545">
          <cell r="A4545" t="str">
            <v>GUABIRUBA-SC</v>
          </cell>
          <cell r="B4545">
            <v>0</v>
          </cell>
          <cell r="C4545">
            <v>0</v>
          </cell>
          <cell r="D4545">
            <v>0</v>
          </cell>
          <cell r="E4545">
            <v>0</v>
          </cell>
          <cell r="F4545">
            <v>0</v>
          </cell>
          <cell r="G4545">
            <v>0</v>
          </cell>
          <cell r="H4545">
            <v>0</v>
          </cell>
        </row>
        <row r="4546">
          <cell r="A4546" t="str">
            <v>GUARACIABA-SC</v>
          </cell>
          <cell r="B4546">
            <v>0</v>
          </cell>
          <cell r="C4546">
            <v>0</v>
          </cell>
          <cell r="D4546">
            <v>0</v>
          </cell>
          <cell r="E4546">
            <v>0</v>
          </cell>
          <cell r="F4546">
            <v>0</v>
          </cell>
          <cell r="G4546">
            <v>0</v>
          </cell>
          <cell r="H4546">
            <v>0</v>
          </cell>
        </row>
        <row r="4547">
          <cell r="A4547" t="str">
            <v>GUARAMIRIM-SC</v>
          </cell>
          <cell r="B4547">
            <v>0</v>
          </cell>
          <cell r="C4547">
            <v>0</v>
          </cell>
          <cell r="D4547">
            <v>0</v>
          </cell>
          <cell r="E4547">
            <v>0</v>
          </cell>
          <cell r="F4547">
            <v>0</v>
          </cell>
          <cell r="G4547">
            <v>0</v>
          </cell>
          <cell r="H4547">
            <v>0</v>
          </cell>
        </row>
        <row r="4548">
          <cell r="A4548" t="str">
            <v>GUARUJA DO SUL-SC</v>
          </cell>
          <cell r="B4548">
            <v>0</v>
          </cell>
          <cell r="C4548">
            <v>0</v>
          </cell>
          <cell r="D4548">
            <v>0</v>
          </cell>
          <cell r="E4548">
            <v>0</v>
          </cell>
          <cell r="F4548">
            <v>0</v>
          </cell>
          <cell r="G4548">
            <v>0</v>
          </cell>
          <cell r="H4548">
            <v>0</v>
          </cell>
        </row>
        <row r="4549">
          <cell r="A4549" t="str">
            <v>GUATAMBU-SC</v>
          </cell>
          <cell r="B4549">
            <v>0</v>
          </cell>
          <cell r="C4549">
            <v>0</v>
          </cell>
          <cell r="D4549">
            <v>0</v>
          </cell>
          <cell r="E4549">
            <v>0</v>
          </cell>
          <cell r="F4549">
            <v>0</v>
          </cell>
          <cell r="G4549">
            <v>0</v>
          </cell>
          <cell r="H4549">
            <v>0</v>
          </cell>
        </row>
        <row r="4550">
          <cell r="A4550" t="str">
            <v>HERVAL D'OESTE-SC</v>
          </cell>
          <cell r="B4550">
            <v>0</v>
          </cell>
          <cell r="C4550">
            <v>0</v>
          </cell>
          <cell r="D4550">
            <v>0</v>
          </cell>
          <cell r="E4550">
            <v>0</v>
          </cell>
          <cell r="F4550">
            <v>0</v>
          </cell>
          <cell r="G4550">
            <v>0</v>
          </cell>
          <cell r="H4550">
            <v>0</v>
          </cell>
        </row>
        <row r="4551">
          <cell r="A4551" t="str">
            <v>IBIAM-SC</v>
          </cell>
          <cell r="B4551">
            <v>0</v>
          </cell>
          <cell r="C4551">
            <v>0</v>
          </cell>
          <cell r="D4551">
            <v>0</v>
          </cell>
          <cell r="E4551">
            <v>0</v>
          </cell>
          <cell r="F4551">
            <v>0</v>
          </cell>
          <cell r="G4551">
            <v>0</v>
          </cell>
          <cell r="H4551">
            <v>0</v>
          </cell>
        </row>
        <row r="4552">
          <cell r="A4552" t="str">
            <v>IBICARE-SC</v>
          </cell>
          <cell r="B4552">
            <v>0</v>
          </cell>
          <cell r="C4552">
            <v>0</v>
          </cell>
          <cell r="D4552">
            <v>0</v>
          </cell>
          <cell r="E4552">
            <v>0</v>
          </cell>
          <cell r="F4552">
            <v>0</v>
          </cell>
          <cell r="G4552">
            <v>0</v>
          </cell>
          <cell r="H4552">
            <v>0</v>
          </cell>
        </row>
        <row r="4553">
          <cell r="A4553" t="str">
            <v>IBIRAMA-SC</v>
          </cell>
          <cell r="B4553">
            <v>0</v>
          </cell>
          <cell r="C4553">
            <v>0</v>
          </cell>
          <cell r="D4553">
            <v>0</v>
          </cell>
          <cell r="E4553">
            <v>0</v>
          </cell>
          <cell r="F4553">
            <v>0</v>
          </cell>
          <cell r="G4553">
            <v>0</v>
          </cell>
          <cell r="H4553">
            <v>0</v>
          </cell>
        </row>
        <row r="4554">
          <cell r="A4554" t="str">
            <v>ICARA-SC</v>
          </cell>
          <cell r="B4554">
            <v>0</v>
          </cell>
          <cell r="C4554">
            <v>0</v>
          </cell>
          <cell r="D4554">
            <v>0</v>
          </cell>
          <cell r="E4554">
            <v>0</v>
          </cell>
          <cell r="F4554">
            <v>0</v>
          </cell>
          <cell r="G4554">
            <v>0</v>
          </cell>
          <cell r="H4554">
            <v>0</v>
          </cell>
        </row>
        <row r="4555">
          <cell r="A4555" t="str">
            <v>ILHOTA-SC</v>
          </cell>
          <cell r="B4555">
            <v>0</v>
          </cell>
          <cell r="C4555">
            <v>0</v>
          </cell>
          <cell r="D4555">
            <v>0</v>
          </cell>
          <cell r="E4555">
            <v>0</v>
          </cell>
          <cell r="F4555">
            <v>0</v>
          </cell>
          <cell r="G4555">
            <v>0</v>
          </cell>
          <cell r="H4555">
            <v>0</v>
          </cell>
        </row>
        <row r="4556">
          <cell r="A4556" t="str">
            <v>IMARUI-SC</v>
          </cell>
          <cell r="B4556">
            <v>0</v>
          </cell>
          <cell r="C4556">
            <v>0</v>
          </cell>
          <cell r="D4556">
            <v>0</v>
          </cell>
          <cell r="E4556">
            <v>0</v>
          </cell>
          <cell r="F4556">
            <v>0</v>
          </cell>
          <cell r="G4556">
            <v>0</v>
          </cell>
          <cell r="H4556">
            <v>0</v>
          </cell>
        </row>
        <row r="4557">
          <cell r="A4557" t="str">
            <v>IMBITUBA-SC</v>
          </cell>
          <cell r="B4557">
            <v>0</v>
          </cell>
          <cell r="C4557">
            <v>0</v>
          </cell>
          <cell r="D4557">
            <v>0</v>
          </cell>
          <cell r="E4557">
            <v>0</v>
          </cell>
          <cell r="F4557">
            <v>0</v>
          </cell>
          <cell r="G4557">
            <v>0</v>
          </cell>
          <cell r="H4557">
            <v>0</v>
          </cell>
        </row>
        <row r="4558">
          <cell r="A4558" t="str">
            <v>IMBUIA-SC</v>
          </cell>
          <cell r="B4558">
            <v>0</v>
          </cell>
          <cell r="C4558">
            <v>0</v>
          </cell>
          <cell r="D4558">
            <v>0</v>
          </cell>
          <cell r="E4558">
            <v>0</v>
          </cell>
          <cell r="F4558">
            <v>0</v>
          </cell>
          <cell r="G4558">
            <v>0</v>
          </cell>
          <cell r="H4558">
            <v>0</v>
          </cell>
        </row>
        <row r="4559">
          <cell r="A4559" t="str">
            <v>INDAIAL-SC</v>
          </cell>
          <cell r="B4559">
            <v>0</v>
          </cell>
          <cell r="C4559">
            <v>0</v>
          </cell>
          <cell r="D4559">
            <v>0</v>
          </cell>
          <cell r="E4559">
            <v>0</v>
          </cell>
          <cell r="F4559">
            <v>0</v>
          </cell>
          <cell r="G4559">
            <v>0</v>
          </cell>
          <cell r="H4559">
            <v>0</v>
          </cell>
        </row>
        <row r="4560">
          <cell r="A4560" t="str">
            <v>IOMERE-SC</v>
          </cell>
          <cell r="B4560">
            <v>0</v>
          </cell>
          <cell r="C4560">
            <v>0</v>
          </cell>
          <cell r="D4560">
            <v>0</v>
          </cell>
          <cell r="E4560">
            <v>0</v>
          </cell>
          <cell r="F4560">
            <v>0</v>
          </cell>
          <cell r="G4560">
            <v>0</v>
          </cell>
          <cell r="H4560">
            <v>0</v>
          </cell>
        </row>
        <row r="4561">
          <cell r="A4561" t="str">
            <v>IPIRA-SC</v>
          </cell>
          <cell r="B4561">
            <v>0</v>
          </cell>
          <cell r="C4561">
            <v>0</v>
          </cell>
          <cell r="D4561">
            <v>0</v>
          </cell>
          <cell r="E4561">
            <v>0</v>
          </cell>
          <cell r="F4561">
            <v>0</v>
          </cell>
          <cell r="G4561">
            <v>0</v>
          </cell>
          <cell r="H4561">
            <v>0</v>
          </cell>
        </row>
        <row r="4562">
          <cell r="A4562" t="str">
            <v>IPORA DO OESTE-SC</v>
          </cell>
          <cell r="B4562">
            <v>0</v>
          </cell>
          <cell r="C4562">
            <v>0</v>
          </cell>
          <cell r="D4562">
            <v>0</v>
          </cell>
          <cell r="E4562">
            <v>0</v>
          </cell>
          <cell r="F4562">
            <v>0</v>
          </cell>
          <cell r="G4562">
            <v>0</v>
          </cell>
          <cell r="H4562">
            <v>0</v>
          </cell>
        </row>
        <row r="4563">
          <cell r="A4563" t="str">
            <v>IPUACU-SC</v>
          </cell>
          <cell r="B4563">
            <v>0</v>
          </cell>
          <cell r="C4563">
            <v>0</v>
          </cell>
          <cell r="D4563">
            <v>0</v>
          </cell>
          <cell r="E4563">
            <v>0</v>
          </cell>
          <cell r="F4563">
            <v>0</v>
          </cell>
          <cell r="G4563">
            <v>0</v>
          </cell>
          <cell r="H4563">
            <v>0</v>
          </cell>
        </row>
        <row r="4564">
          <cell r="A4564" t="str">
            <v>IPUMIRIM-SC</v>
          </cell>
          <cell r="B4564">
            <v>0</v>
          </cell>
          <cell r="C4564">
            <v>0</v>
          </cell>
          <cell r="D4564">
            <v>0</v>
          </cell>
          <cell r="E4564">
            <v>0</v>
          </cell>
          <cell r="F4564">
            <v>0</v>
          </cell>
          <cell r="G4564">
            <v>0</v>
          </cell>
          <cell r="H4564">
            <v>0</v>
          </cell>
        </row>
        <row r="4565">
          <cell r="A4565" t="str">
            <v>IRACEMINHA-SC</v>
          </cell>
          <cell r="B4565">
            <v>0</v>
          </cell>
          <cell r="C4565">
            <v>0</v>
          </cell>
          <cell r="D4565">
            <v>0</v>
          </cell>
          <cell r="E4565">
            <v>0</v>
          </cell>
          <cell r="F4565">
            <v>0</v>
          </cell>
          <cell r="G4565">
            <v>0</v>
          </cell>
          <cell r="H4565">
            <v>0</v>
          </cell>
        </row>
        <row r="4566">
          <cell r="A4566" t="str">
            <v>IRANI-SC</v>
          </cell>
          <cell r="B4566">
            <v>0</v>
          </cell>
          <cell r="C4566">
            <v>0</v>
          </cell>
          <cell r="D4566">
            <v>0</v>
          </cell>
          <cell r="E4566">
            <v>0</v>
          </cell>
          <cell r="F4566">
            <v>0</v>
          </cell>
          <cell r="G4566">
            <v>0</v>
          </cell>
          <cell r="H4566">
            <v>0</v>
          </cell>
        </row>
        <row r="4567">
          <cell r="A4567" t="str">
            <v>IRATI-SC</v>
          </cell>
          <cell r="B4567">
            <v>0</v>
          </cell>
          <cell r="C4567">
            <v>0</v>
          </cell>
          <cell r="D4567">
            <v>0</v>
          </cell>
          <cell r="E4567">
            <v>0</v>
          </cell>
          <cell r="F4567">
            <v>0</v>
          </cell>
          <cell r="G4567">
            <v>0</v>
          </cell>
          <cell r="H4567">
            <v>0</v>
          </cell>
        </row>
        <row r="4568">
          <cell r="A4568" t="str">
            <v>IRINEOPOLIS-SC</v>
          </cell>
          <cell r="B4568">
            <v>0</v>
          </cell>
          <cell r="C4568">
            <v>0</v>
          </cell>
          <cell r="D4568">
            <v>0</v>
          </cell>
          <cell r="E4568">
            <v>0</v>
          </cell>
          <cell r="F4568">
            <v>0</v>
          </cell>
          <cell r="G4568">
            <v>0</v>
          </cell>
          <cell r="H4568">
            <v>0</v>
          </cell>
        </row>
        <row r="4569">
          <cell r="A4569" t="str">
            <v>ITAIOPOLIS-SC</v>
          </cell>
          <cell r="B4569">
            <v>0</v>
          </cell>
          <cell r="C4569">
            <v>0</v>
          </cell>
          <cell r="D4569">
            <v>0</v>
          </cell>
          <cell r="E4569">
            <v>0</v>
          </cell>
          <cell r="F4569">
            <v>0</v>
          </cell>
          <cell r="G4569">
            <v>0</v>
          </cell>
          <cell r="H4569">
            <v>0</v>
          </cell>
        </row>
        <row r="4570">
          <cell r="A4570" t="str">
            <v>ITAJAI-SC</v>
          </cell>
          <cell r="B4570">
            <v>0</v>
          </cell>
          <cell r="C4570">
            <v>0</v>
          </cell>
          <cell r="D4570">
            <v>0</v>
          </cell>
          <cell r="E4570">
            <v>0</v>
          </cell>
          <cell r="F4570">
            <v>0</v>
          </cell>
          <cell r="G4570">
            <v>0</v>
          </cell>
          <cell r="H4570">
            <v>0</v>
          </cell>
        </row>
        <row r="4571">
          <cell r="A4571" t="str">
            <v>ITAPEMA-SC</v>
          </cell>
          <cell r="B4571">
            <v>0</v>
          </cell>
          <cell r="C4571">
            <v>0</v>
          </cell>
          <cell r="D4571">
            <v>0</v>
          </cell>
          <cell r="E4571">
            <v>0</v>
          </cell>
          <cell r="F4571">
            <v>0</v>
          </cell>
          <cell r="G4571">
            <v>0</v>
          </cell>
          <cell r="H4571">
            <v>0</v>
          </cell>
        </row>
        <row r="4572">
          <cell r="A4572" t="str">
            <v>ITAPIRANGA-SC</v>
          </cell>
          <cell r="B4572">
            <v>0</v>
          </cell>
          <cell r="C4572">
            <v>0</v>
          </cell>
          <cell r="D4572">
            <v>0</v>
          </cell>
          <cell r="E4572">
            <v>0</v>
          </cell>
          <cell r="F4572">
            <v>0</v>
          </cell>
          <cell r="G4572">
            <v>0</v>
          </cell>
          <cell r="H4572">
            <v>0</v>
          </cell>
        </row>
        <row r="4573">
          <cell r="A4573" t="str">
            <v>ITAPOA-SC</v>
          </cell>
          <cell r="B4573">
            <v>0</v>
          </cell>
          <cell r="C4573">
            <v>0</v>
          </cell>
          <cell r="D4573">
            <v>295518.25</v>
          </cell>
          <cell r="E4573">
            <v>295518.25</v>
          </cell>
          <cell r="F4573">
            <v>295518.25</v>
          </cell>
          <cell r="G4573">
            <v>0</v>
          </cell>
          <cell r="H4573">
            <v>0</v>
          </cell>
        </row>
        <row r="4574">
          <cell r="A4574" t="str">
            <v>ITA-SC</v>
          </cell>
          <cell r="B4574">
            <v>0</v>
          </cell>
          <cell r="C4574">
            <v>0</v>
          </cell>
          <cell r="D4574">
            <v>0</v>
          </cell>
          <cell r="E4574">
            <v>0</v>
          </cell>
          <cell r="F4574">
            <v>0</v>
          </cell>
          <cell r="G4574">
            <v>0</v>
          </cell>
          <cell r="H4574">
            <v>0</v>
          </cell>
        </row>
        <row r="4575">
          <cell r="A4575" t="str">
            <v>ITUPORANGA-SC</v>
          </cell>
          <cell r="B4575">
            <v>0</v>
          </cell>
          <cell r="C4575">
            <v>0</v>
          </cell>
          <cell r="D4575">
            <v>0</v>
          </cell>
          <cell r="E4575">
            <v>0</v>
          </cell>
          <cell r="F4575">
            <v>0</v>
          </cell>
          <cell r="G4575">
            <v>0</v>
          </cell>
          <cell r="H4575">
            <v>0</v>
          </cell>
        </row>
        <row r="4576">
          <cell r="A4576" t="str">
            <v>JABORA-SC</v>
          </cell>
          <cell r="B4576">
            <v>0</v>
          </cell>
          <cell r="C4576">
            <v>0</v>
          </cell>
          <cell r="D4576">
            <v>0</v>
          </cell>
          <cell r="E4576">
            <v>0</v>
          </cell>
          <cell r="F4576">
            <v>0</v>
          </cell>
          <cell r="G4576">
            <v>0</v>
          </cell>
          <cell r="H4576">
            <v>0</v>
          </cell>
        </row>
        <row r="4577">
          <cell r="A4577" t="str">
            <v>JACINTO MACHADO-SC</v>
          </cell>
          <cell r="B4577">
            <v>0</v>
          </cell>
          <cell r="C4577">
            <v>0</v>
          </cell>
          <cell r="D4577">
            <v>0</v>
          </cell>
          <cell r="E4577">
            <v>0</v>
          </cell>
          <cell r="F4577">
            <v>0</v>
          </cell>
          <cell r="G4577">
            <v>0</v>
          </cell>
          <cell r="H4577">
            <v>0</v>
          </cell>
        </row>
        <row r="4578">
          <cell r="A4578" t="str">
            <v>JAGUARUNA-SC</v>
          </cell>
          <cell r="B4578">
            <v>0</v>
          </cell>
          <cell r="C4578">
            <v>0</v>
          </cell>
          <cell r="D4578">
            <v>0</v>
          </cell>
          <cell r="E4578">
            <v>0</v>
          </cell>
          <cell r="F4578">
            <v>0</v>
          </cell>
          <cell r="G4578">
            <v>0</v>
          </cell>
          <cell r="H4578">
            <v>0</v>
          </cell>
        </row>
        <row r="4579">
          <cell r="A4579" t="str">
            <v>JARAGUA DO SUL-SC</v>
          </cell>
          <cell r="B4579">
            <v>0</v>
          </cell>
          <cell r="C4579">
            <v>0</v>
          </cell>
          <cell r="D4579">
            <v>0</v>
          </cell>
          <cell r="E4579">
            <v>0</v>
          </cell>
          <cell r="F4579">
            <v>0</v>
          </cell>
          <cell r="G4579">
            <v>0</v>
          </cell>
          <cell r="H4579">
            <v>0</v>
          </cell>
        </row>
        <row r="4580">
          <cell r="A4580" t="str">
            <v>JARDINOPOLIS-SC</v>
          </cell>
          <cell r="B4580">
            <v>0</v>
          </cell>
          <cell r="C4580">
            <v>0</v>
          </cell>
          <cell r="D4580">
            <v>0</v>
          </cell>
          <cell r="E4580">
            <v>0</v>
          </cell>
          <cell r="F4580">
            <v>0</v>
          </cell>
          <cell r="G4580">
            <v>0</v>
          </cell>
          <cell r="H4580">
            <v>0</v>
          </cell>
        </row>
        <row r="4581">
          <cell r="A4581" t="str">
            <v>JOACABA-SC</v>
          </cell>
          <cell r="B4581">
            <v>0</v>
          </cell>
          <cell r="C4581">
            <v>0</v>
          </cell>
          <cell r="D4581">
            <v>0</v>
          </cell>
          <cell r="E4581">
            <v>0</v>
          </cell>
          <cell r="F4581">
            <v>0</v>
          </cell>
          <cell r="G4581">
            <v>0</v>
          </cell>
          <cell r="H4581">
            <v>0</v>
          </cell>
        </row>
        <row r="4582">
          <cell r="A4582" t="str">
            <v>JOINVILLE-SC</v>
          </cell>
          <cell r="B4582">
            <v>0</v>
          </cell>
          <cell r="C4582">
            <v>0</v>
          </cell>
          <cell r="D4582">
            <v>295518.25</v>
          </cell>
          <cell r="E4582">
            <v>295518.25</v>
          </cell>
          <cell r="F4582">
            <v>295518.25</v>
          </cell>
          <cell r="G4582">
            <v>0</v>
          </cell>
          <cell r="H4582">
            <v>0</v>
          </cell>
        </row>
        <row r="4583">
          <cell r="A4583" t="str">
            <v>JOSE BOITEUX-SC</v>
          </cell>
          <cell r="B4583">
            <v>0</v>
          </cell>
          <cell r="C4583">
            <v>0</v>
          </cell>
          <cell r="D4583">
            <v>0</v>
          </cell>
          <cell r="E4583">
            <v>0</v>
          </cell>
          <cell r="F4583">
            <v>0</v>
          </cell>
          <cell r="G4583">
            <v>0</v>
          </cell>
          <cell r="H4583">
            <v>0</v>
          </cell>
        </row>
        <row r="4584">
          <cell r="A4584" t="str">
            <v>JUPIA-SC</v>
          </cell>
          <cell r="B4584">
            <v>0</v>
          </cell>
          <cell r="C4584">
            <v>0</v>
          </cell>
          <cell r="D4584">
            <v>0</v>
          </cell>
          <cell r="E4584">
            <v>0</v>
          </cell>
          <cell r="F4584">
            <v>0</v>
          </cell>
          <cell r="G4584">
            <v>0</v>
          </cell>
          <cell r="H4584">
            <v>0</v>
          </cell>
        </row>
        <row r="4585">
          <cell r="A4585" t="str">
            <v>LACERDOPOLIS-SC</v>
          </cell>
          <cell r="B4585">
            <v>0</v>
          </cell>
          <cell r="C4585">
            <v>0</v>
          </cell>
          <cell r="D4585">
            <v>0</v>
          </cell>
          <cell r="E4585">
            <v>0</v>
          </cell>
          <cell r="F4585">
            <v>0</v>
          </cell>
          <cell r="G4585">
            <v>0</v>
          </cell>
          <cell r="H4585">
            <v>0</v>
          </cell>
        </row>
        <row r="4586">
          <cell r="A4586" t="str">
            <v>LAGES-SC</v>
          </cell>
          <cell r="B4586">
            <v>0</v>
          </cell>
          <cell r="C4586">
            <v>0</v>
          </cell>
          <cell r="D4586">
            <v>0</v>
          </cell>
          <cell r="E4586">
            <v>0</v>
          </cell>
          <cell r="F4586">
            <v>0</v>
          </cell>
          <cell r="G4586">
            <v>0</v>
          </cell>
          <cell r="H4586">
            <v>0</v>
          </cell>
        </row>
        <row r="4587">
          <cell r="A4587" t="str">
            <v>LAGUNA-SC</v>
          </cell>
          <cell r="B4587">
            <v>0</v>
          </cell>
          <cell r="C4587">
            <v>0</v>
          </cell>
          <cell r="D4587">
            <v>0</v>
          </cell>
          <cell r="E4587">
            <v>0</v>
          </cell>
          <cell r="F4587">
            <v>0</v>
          </cell>
          <cell r="G4587">
            <v>0</v>
          </cell>
          <cell r="H4587">
            <v>0</v>
          </cell>
        </row>
        <row r="4588">
          <cell r="A4588" t="str">
            <v>LAJEADO GRANDE-SC</v>
          </cell>
          <cell r="B4588">
            <v>0</v>
          </cell>
          <cell r="C4588">
            <v>0</v>
          </cell>
          <cell r="D4588">
            <v>0</v>
          </cell>
          <cell r="E4588">
            <v>0</v>
          </cell>
          <cell r="F4588">
            <v>0</v>
          </cell>
          <cell r="G4588">
            <v>0</v>
          </cell>
          <cell r="H4588">
            <v>0</v>
          </cell>
        </row>
        <row r="4589">
          <cell r="A4589" t="str">
            <v>LAURENTINO-SC</v>
          </cell>
          <cell r="B4589">
            <v>0</v>
          </cell>
          <cell r="C4589">
            <v>0</v>
          </cell>
          <cell r="D4589">
            <v>0</v>
          </cell>
          <cell r="E4589">
            <v>0</v>
          </cell>
          <cell r="F4589">
            <v>0</v>
          </cell>
          <cell r="G4589">
            <v>0</v>
          </cell>
          <cell r="H4589">
            <v>0</v>
          </cell>
        </row>
        <row r="4590">
          <cell r="A4590" t="str">
            <v>LAURO MULLER-SC</v>
          </cell>
          <cell r="B4590">
            <v>0</v>
          </cell>
          <cell r="C4590">
            <v>0</v>
          </cell>
          <cell r="D4590">
            <v>0</v>
          </cell>
          <cell r="E4590">
            <v>0</v>
          </cell>
          <cell r="F4590">
            <v>0</v>
          </cell>
          <cell r="G4590">
            <v>0</v>
          </cell>
          <cell r="H4590">
            <v>0</v>
          </cell>
        </row>
        <row r="4591">
          <cell r="A4591" t="str">
            <v>LEBON REGIS-SC</v>
          </cell>
          <cell r="B4591">
            <v>0</v>
          </cell>
          <cell r="C4591">
            <v>0</v>
          </cell>
          <cell r="D4591">
            <v>0</v>
          </cell>
          <cell r="E4591">
            <v>0</v>
          </cell>
          <cell r="F4591">
            <v>0</v>
          </cell>
          <cell r="G4591">
            <v>0</v>
          </cell>
          <cell r="H4591">
            <v>0</v>
          </cell>
        </row>
        <row r="4592">
          <cell r="A4592" t="str">
            <v>LEOBERTO LEAL-SC</v>
          </cell>
          <cell r="B4592">
            <v>0</v>
          </cell>
          <cell r="C4592">
            <v>0</v>
          </cell>
          <cell r="D4592">
            <v>0</v>
          </cell>
          <cell r="E4592">
            <v>0</v>
          </cell>
          <cell r="F4592">
            <v>0</v>
          </cell>
          <cell r="G4592">
            <v>0</v>
          </cell>
          <cell r="H4592">
            <v>0</v>
          </cell>
        </row>
        <row r="4593">
          <cell r="A4593" t="str">
            <v>LINDOIA DO SUL-SC</v>
          </cell>
          <cell r="B4593">
            <v>0</v>
          </cell>
          <cell r="C4593">
            <v>0</v>
          </cell>
          <cell r="D4593">
            <v>0</v>
          </cell>
          <cell r="E4593">
            <v>0</v>
          </cell>
          <cell r="F4593">
            <v>0</v>
          </cell>
          <cell r="G4593">
            <v>0</v>
          </cell>
          <cell r="H4593">
            <v>0</v>
          </cell>
        </row>
        <row r="4594">
          <cell r="A4594" t="str">
            <v>LONTRAS-SC</v>
          </cell>
          <cell r="B4594">
            <v>0</v>
          </cell>
          <cell r="C4594">
            <v>0</v>
          </cell>
          <cell r="D4594">
            <v>0</v>
          </cell>
          <cell r="E4594">
            <v>0</v>
          </cell>
          <cell r="F4594">
            <v>0</v>
          </cell>
          <cell r="G4594">
            <v>0</v>
          </cell>
          <cell r="H4594">
            <v>0</v>
          </cell>
        </row>
        <row r="4595">
          <cell r="A4595" t="str">
            <v>LUIZ ALVES-SC</v>
          </cell>
          <cell r="B4595">
            <v>0</v>
          </cell>
          <cell r="C4595">
            <v>0</v>
          </cell>
          <cell r="D4595">
            <v>0</v>
          </cell>
          <cell r="E4595">
            <v>0</v>
          </cell>
          <cell r="F4595">
            <v>0</v>
          </cell>
          <cell r="G4595">
            <v>0</v>
          </cell>
          <cell r="H4595">
            <v>0</v>
          </cell>
        </row>
        <row r="4596">
          <cell r="A4596" t="str">
            <v>LUZERNA-SC</v>
          </cell>
          <cell r="B4596">
            <v>0</v>
          </cell>
          <cell r="C4596">
            <v>0</v>
          </cell>
          <cell r="D4596">
            <v>0</v>
          </cell>
          <cell r="E4596">
            <v>0</v>
          </cell>
          <cell r="F4596">
            <v>0</v>
          </cell>
          <cell r="G4596">
            <v>0</v>
          </cell>
          <cell r="H4596">
            <v>0</v>
          </cell>
        </row>
        <row r="4597">
          <cell r="A4597" t="str">
            <v>MACIEIRA-SC</v>
          </cell>
          <cell r="B4597">
            <v>0</v>
          </cell>
          <cell r="C4597">
            <v>0</v>
          </cell>
          <cell r="D4597">
            <v>0</v>
          </cell>
          <cell r="E4597">
            <v>0</v>
          </cell>
          <cell r="F4597">
            <v>0</v>
          </cell>
          <cell r="G4597">
            <v>0</v>
          </cell>
          <cell r="H4597">
            <v>0</v>
          </cell>
        </row>
        <row r="4598">
          <cell r="A4598" t="str">
            <v>MAFRA-SC</v>
          </cell>
          <cell r="B4598">
            <v>0</v>
          </cell>
          <cell r="C4598">
            <v>0</v>
          </cell>
          <cell r="D4598">
            <v>0</v>
          </cell>
          <cell r="E4598">
            <v>0</v>
          </cell>
          <cell r="F4598">
            <v>0</v>
          </cell>
          <cell r="G4598">
            <v>0</v>
          </cell>
          <cell r="H4598">
            <v>0</v>
          </cell>
        </row>
        <row r="4599">
          <cell r="A4599" t="str">
            <v>MAJOR GERCINO-SC</v>
          </cell>
          <cell r="B4599">
            <v>0</v>
          </cell>
          <cell r="C4599">
            <v>0</v>
          </cell>
          <cell r="D4599">
            <v>0</v>
          </cell>
          <cell r="E4599">
            <v>0</v>
          </cell>
          <cell r="F4599">
            <v>0</v>
          </cell>
          <cell r="G4599">
            <v>0</v>
          </cell>
          <cell r="H4599">
            <v>0</v>
          </cell>
        </row>
        <row r="4600">
          <cell r="A4600" t="str">
            <v>MAJOR VIEIRA-SC</v>
          </cell>
          <cell r="B4600">
            <v>0</v>
          </cell>
          <cell r="C4600">
            <v>0</v>
          </cell>
          <cell r="D4600">
            <v>0</v>
          </cell>
          <cell r="E4600">
            <v>0</v>
          </cell>
          <cell r="F4600">
            <v>0</v>
          </cell>
          <cell r="G4600">
            <v>0</v>
          </cell>
          <cell r="H4600">
            <v>0</v>
          </cell>
        </row>
        <row r="4601">
          <cell r="A4601" t="str">
            <v>MARACAJA-SC</v>
          </cell>
          <cell r="B4601">
            <v>0</v>
          </cell>
          <cell r="C4601">
            <v>0</v>
          </cell>
          <cell r="D4601">
            <v>0</v>
          </cell>
          <cell r="E4601">
            <v>0</v>
          </cell>
          <cell r="F4601">
            <v>0</v>
          </cell>
          <cell r="G4601">
            <v>0</v>
          </cell>
          <cell r="H4601">
            <v>0</v>
          </cell>
        </row>
        <row r="4602">
          <cell r="A4602" t="str">
            <v>MARAVILHA-SC</v>
          </cell>
          <cell r="B4602">
            <v>0</v>
          </cell>
          <cell r="C4602">
            <v>0</v>
          </cell>
          <cell r="D4602">
            <v>0</v>
          </cell>
          <cell r="E4602">
            <v>0</v>
          </cell>
          <cell r="F4602">
            <v>0</v>
          </cell>
          <cell r="G4602">
            <v>0</v>
          </cell>
          <cell r="H4602">
            <v>0</v>
          </cell>
        </row>
        <row r="4603">
          <cell r="A4603" t="str">
            <v>MAREMA-SC</v>
          </cell>
          <cell r="B4603">
            <v>0</v>
          </cell>
          <cell r="C4603">
            <v>0</v>
          </cell>
          <cell r="D4603">
            <v>0</v>
          </cell>
          <cell r="E4603">
            <v>0</v>
          </cell>
          <cell r="F4603">
            <v>0</v>
          </cell>
          <cell r="G4603">
            <v>0</v>
          </cell>
          <cell r="H4603">
            <v>0</v>
          </cell>
        </row>
        <row r="4604">
          <cell r="A4604" t="str">
            <v>MASSARANDUBA-SC</v>
          </cell>
          <cell r="B4604">
            <v>0</v>
          </cell>
          <cell r="C4604">
            <v>0</v>
          </cell>
          <cell r="D4604">
            <v>0</v>
          </cell>
          <cell r="E4604">
            <v>0</v>
          </cell>
          <cell r="F4604">
            <v>0</v>
          </cell>
          <cell r="G4604">
            <v>0</v>
          </cell>
          <cell r="H4604">
            <v>0</v>
          </cell>
        </row>
        <row r="4605">
          <cell r="A4605" t="str">
            <v>MATOS COSTA-SC</v>
          </cell>
          <cell r="B4605">
            <v>0</v>
          </cell>
          <cell r="C4605">
            <v>0</v>
          </cell>
          <cell r="D4605">
            <v>0</v>
          </cell>
          <cell r="E4605">
            <v>0</v>
          </cell>
          <cell r="F4605">
            <v>0</v>
          </cell>
          <cell r="G4605">
            <v>0</v>
          </cell>
          <cell r="H4605">
            <v>0</v>
          </cell>
        </row>
        <row r="4606">
          <cell r="A4606" t="str">
            <v>MELEIRO-SC</v>
          </cell>
          <cell r="B4606">
            <v>0</v>
          </cell>
          <cell r="C4606">
            <v>0</v>
          </cell>
          <cell r="D4606">
            <v>0</v>
          </cell>
          <cell r="E4606">
            <v>0</v>
          </cell>
          <cell r="F4606">
            <v>0</v>
          </cell>
          <cell r="G4606">
            <v>0</v>
          </cell>
          <cell r="H4606">
            <v>0</v>
          </cell>
        </row>
        <row r="4607">
          <cell r="A4607" t="str">
            <v>MIRIM DOCE-SC</v>
          </cell>
          <cell r="B4607">
            <v>0</v>
          </cell>
          <cell r="C4607">
            <v>0</v>
          </cell>
          <cell r="D4607">
            <v>0</v>
          </cell>
          <cell r="E4607">
            <v>0</v>
          </cell>
          <cell r="F4607">
            <v>0</v>
          </cell>
          <cell r="G4607">
            <v>0</v>
          </cell>
          <cell r="H4607">
            <v>0</v>
          </cell>
        </row>
        <row r="4608">
          <cell r="A4608" t="str">
            <v>MODELO-SC</v>
          </cell>
          <cell r="B4608">
            <v>0</v>
          </cell>
          <cell r="C4608">
            <v>0</v>
          </cell>
          <cell r="D4608">
            <v>0</v>
          </cell>
          <cell r="E4608">
            <v>0</v>
          </cell>
          <cell r="F4608">
            <v>0</v>
          </cell>
          <cell r="G4608">
            <v>0</v>
          </cell>
          <cell r="H4608">
            <v>0</v>
          </cell>
        </row>
        <row r="4609">
          <cell r="A4609" t="str">
            <v>MONDAI-SC</v>
          </cell>
          <cell r="B4609">
            <v>0</v>
          </cell>
          <cell r="C4609">
            <v>0</v>
          </cell>
          <cell r="D4609">
            <v>0</v>
          </cell>
          <cell r="E4609">
            <v>0</v>
          </cell>
          <cell r="F4609">
            <v>0</v>
          </cell>
          <cell r="G4609">
            <v>0</v>
          </cell>
          <cell r="H4609">
            <v>0</v>
          </cell>
        </row>
        <row r="4610">
          <cell r="A4610" t="str">
            <v>MONTE CARLO-SC</v>
          </cell>
          <cell r="B4610">
            <v>0</v>
          </cell>
          <cell r="C4610">
            <v>0</v>
          </cell>
          <cell r="D4610">
            <v>0</v>
          </cell>
          <cell r="E4610">
            <v>0</v>
          </cell>
          <cell r="F4610">
            <v>0</v>
          </cell>
          <cell r="G4610">
            <v>0</v>
          </cell>
          <cell r="H4610">
            <v>0</v>
          </cell>
        </row>
        <row r="4611">
          <cell r="A4611" t="str">
            <v>MONTE CASTELO-SC</v>
          </cell>
          <cell r="B4611">
            <v>0</v>
          </cell>
          <cell r="C4611">
            <v>0</v>
          </cell>
          <cell r="D4611">
            <v>0</v>
          </cell>
          <cell r="E4611">
            <v>0</v>
          </cell>
          <cell r="F4611">
            <v>0</v>
          </cell>
          <cell r="G4611">
            <v>0</v>
          </cell>
          <cell r="H4611">
            <v>0</v>
          </cell>
        </row>
        <row r="4612">
          <cell r="A4612" t="str">
            <v>MORRO DA FUMACA-SC</v>
          </cell>
          <cell r="B4612">
            <v>0</v>
          </cell>
          <cell r="C4612">
            <v>0</v>
          </cell>
          <cell r="D4612">
            <v>0</v>
          </cell>
          <cell r="E4612">
            <v>0</v>
          </cell>
          <cell r="F4612">
            <v>0</v>
          </cell>
          <cell r="G4612">
            <v>0</v>
          </cell>
          <cell r="H4612">
            <v>0</v>
          </cell>
        </row>
        <row r="4613">
          <cell r="A4613" t="str">
            <v>MORRO GRANDE-SC</v>
          </cell>
          <cell r="B4613">
            <v>0</v>
          </cell>
          <cell r="C4613">
            <v>0</v>
          </cell>
          <cell r="D4613">
            <v>0</v>
          </cell>
          <cell r="E4613">
            <v>0</v>
          </cell>
          <cell r="F4613">
            <v>0</v>
          </cell>
          <cell r="G4613">
            <v>0</v>
          </cell>
          <cell r="H4613">
            <v>0</v>
          </cell>
        </row>
        <row r="4614">
          <cell r="A4614" t="str">
            <v>NAVEGANTES-SC</v>
          </cell>
          <cell r="B4614">
            <v>0</v>
          </cell>
          <cell r="C4614">
            <v>0</v>
          </cell>
          <cell r="D4614">
            <v>0</v>
          </cell>
          <cell r="E4614">
            <v>0</v>
          </cell>
          <cell r="F4614">
            <v>0</v>
          </cell>
          <cell r="G4614">
            <v>0</v>
          </cell>
          <cell r="H4614">
            <v>0</v>
          </cell>
        </row>
        <row r="4615">
          <cell r="A4615" t="str">
            <v>NOVA ERECHIM-SC</v>
          </cell>
          <cell r="B4615">
            <v>0</v>
          </cell>
          <cell r="C4615">
            <v>0</v>
          </cell>
          <cell r="D4615">
            <v>0</v>
          </cell>
          <cell r="E4615">
            <v>0</v>
          </cell>
          <cell r="F4615">
            <v>0</v>
          </cell>
          <cell r="G4615">
            <v>0</v>
          </cell>
          <cell r="H4615">
            <v>0</v>
          </cell>
        </row>
        <row r="4616">
          <cell r="A4616" t="str">
            <v>NOVA ITABERABA-SC</v>
          </cell>
          <cell r="B4616">
            <v>0</v>
          </cell>
          <cell r="C4616">
            <v>0</v>
          </cell>
          <cell r="D4616">
            <v>0</v>
          </cell>
          <cell r="E4616">
            <v>0</v>
          </cell>
          <cell r="F4616">
            <v>0</v>
          </cell>
          <cell r="G4616">
            <v>0</v>
          </cell>
          <cell r="H4616">
            <v>0</v>
          </cell>
        </row>
        <row r="4617">
          <cell r="A4617" t="str">
            <v>NOVA TRENTO-SC</v>
          </cell>
          <cell r="B4617">
            <v>0</v>
          </cell>
          <cell r="C4617">
            <v>0</v>
          </cell>
          <cell r="D4617">
            <v>0</v>
          </cell>
          <cell r="E4617">
            <v>0</v>
          </cell>
          <cell r="F4617">
            <v>0</v>
          </cell>
          <cell r="G4617">
            <v>0</v>
          </cell>
          <cell r="H4617">
            <v>0</v>
          </cell>
        </row>
        <row r="4618">
          <cell r="A4618" t="str">
            <v>NOVA VENEZA-SC</v>
          </cell>
          <cell r="B4618">
            <v>0</v>
          </cell>
          <cell r="C4618">
            <v>0</v>
          </cell>
          <cell r="D4618">
            <v>0</v>
          </cell>
          <cell r="E4618">
            <v>0</v>
          </cell>
          <cell r="F4618">
            <v>0</v>
          </cell>
          <cell r="G4618">
            <v>0</v>
          </cell>
          <cell r="H4618">
            <v>0</v>
          </cell>
        </row>
        <row r="4619">
          <cell r="A4619" t="str">
            <v>NOVO HORIZONTE-SC</v>
          </cell>
          <cell r="B4619">
            <v>0</v>
          </cell>
          <cell r="C4619">
            <v>0</v>
          </cell>
          <cell r="D4619">
            <v>0</v>
          </cell>
          <cell r="E4619">
            <v>0</v>
          </cell>
          <cell r="F4619">
            <v>0</v>
          </cell>
          <cell r="G4619">
            <v>0</v>
          </cell>
          <cell r="H4619">
            <v>0</v>
          </cell>
        </row>
        <row r="4620">
          <cell r="A4620" t="str">
            <v>ORLEANS-SC</v>
          </cell>
          <cell r="B4620">
            <v>0</v>
          </cell>
          <cell r="C4620">
            <v>0</v>
          </cell>
          <cell r="D4620">
            <v>0</v>
          </cell>
          <cell r="E4620">
            <v>0</v>
          </cell>
          <cell r="F4620">
            <v>0</v>
          </cell>
          <cell r="G4620">
            <v>0</v>
          </cell>
          <cell r="H4620">
            <v>0</v>
          </cell>
        </row>
        <row r="4621">
          <cell r="A4621" t="str">
            <v>OTACILIO COSTA-SC</v>
          </cell>
          <cell r="B4621">
            <v>0</v>
          </cell>
          <cell r="C4621">
            <v>0</v>
          </cell>
          <cell r="D4621">
            <v>0</v>
          </cell>
          <cell r="E4621">
            <v>0</v>
          </cell>
          <cell r="F4621">
            <v>0</v>
          </cell>
          <cell r="G4621">
            <v>0</v>
          </cell>
          <cell r="H4621">
            <v>0</v>
          </cell>
        </row>
        <row r="4622">
          <cell r="A4622" t="str">
            <v>OURO VERDE-SC</v>
          </cell>
          <cell r="B4622">
            <v>0</v>
          </cell>
          <cell r="C4622">
            <v>0</v>
          </cell>
          <cell r="D4622">
            <v>0</v>
          </cell>
          <cell r="E4622">
            <v>0</v>
          </cell>
          <cell r="F4622">
            <v>0</v>
          </cell>
          <cell r="G4622">
            <v>0</v>
          </cell>
          <cell r="H4622">
            <v>0</v>
          </cell>
        </row>
        <row r="4623">
          <cell r="A4623" t="str">
            <v>OURO-SC</v>
          </cell>
          <cell r="B4623">
            <v>0</v>
          </cell>
          <cell r="C4623">
            <v>0</v>
          </cell>
          <cell r="D4623">
            <v>0</v>
          </cell>
          <cell r="E4623">
            <v>0</v>
          </cell>
          <cell r="F4623">
            <v>0</v>
          </cell>
          <cell r="G4623">
            <v>0</v>
          </cell>
          <cell r="H4623">
            <v>0</v>
          </cell>
        </row>
        <row r="4624">
          <cell r="A4624" t="str">
            <v>PAIAL-SC</v>
          </cell>
          <cell r="B4624">
            <v>0</v>
          </cell>
          <cell r="C4624">
            <v>0</v>
          </cell>
          <cell r="D4624">
            <v>0</v>
          </cell>
          <cell r="E4624">
            <v>0</v>
          </cell>
          <cell r="F4624">
            <v>0</v>
          </cell>
          <cell r="G4624">
            <v>0</v>
          </cell>
          <cell r="H4624">
            <v>0</v>
          </cell>
        </row>
        <row r="4625">
          <cell r="A4625" t="str">
            <v>PAINEL-SC</v>
          </cell>
          <cell r="B4625">
            <v>0</v>
          </cell>
          <cell r="C4625">
            <v>0</v>
          </cell>
          <cell r="D4625">
            <v>0</v>
          </cell>
          <cell r="E4625">
            <v>0</v>
          </cell>
          <cell r="F4625">
            <v>0</v>
          </cell>
          <cell r="G4625">
            <v>0</v>
          </cell>
          <cell r="H4625">
            <v>0</v>
          </cell>
        </row>
        <row r="4626">
          <cell r="A4626" t="str">
            <v>PALHOCA-SC</v>
          </cell>
          <cell r="B4626">
            <v>0</v>
          </cell>
          <cell r="C4626">
            <v>0</v>
          </cell>
          <cell r="D4626">
            <v>0</v>
          </cell>
          <cell r="E4626">
            <v>0</v>
          </cell>
          <cell r="F4626">
            <v>0</v>
          </cell>
          <cell r="G4626">
            <v>0</v>
          </cell>
          <cell r="H4626">
            <v>0</v>
          </cell>
        </row>
        <row r="4627">
          <cell r="A4627" t="str">
            <v>PALMA SOLA-SC</v>
          </cell>
          <cell r="B4627">
            <v>0</v>
          </cell>
          <cell r="C4627">
            <v>0</v>
          </cell>
          <cell r="D4627">
            <v>0</v>
          </cell>
          <cell r="E4627">
            <v>0</v>
          </cell>
          <cell r="F4627">
            <v>0</v>
          </cell>
          <cell r="G4627">
            <v>0</v>
          </cell>
          <cell r="H4627">
            <v>0</v>
          </cell>
        </row>
        <row r="4628">
          <cell r="A4628" t="str">
            <v>PALMEIRA-SC</v>
          </cell>
          <cell r="B4628">
            <v>0</v>
          </cell>
          <cell r="C4628">
            <v>0</v>
          </cell>
          <cell r="D4628">
            <v>0</v>
          </cell>
          <cell r="E4628">
            <v>0</v>
          </cell>
          <cell r="F4628">
            <v>0</v>
          </cell>
          <cell r="G4628">
            <v>0</v>
          </cell>
          <cell r="H4628">
            <v>0</v>
          </cell>
        </row>
        <row r="4629">
          <cell r="A4629" t="str">
            <v>PALMITOS-SC</v>
          </cell>
          <cell r="B4629">
            <v>0</v>
          </cell>
          <cell r="C4629">
            <v>0</v>
          </cell>
          <cell r="D4629">
            <v>0</v>
          </cell>
          <cell r="E4629">
            <v>0</v>
          </cell>
          <cell r="F4629">
            <v>0</v>
          </cell>
          <cell r="G4629">
            <v>0</v>
          </cell>
          <cell r="H4629">
            <v>0</v>
          </cell>
        </row>
        <row r="4630">
          <cell r="A4630" t="str">
            <v>PAPANDUVA-SC</v>
          </cell>
          <cell r="B4630">
            <v>0</v>
          </cell>
          <cell r="C4630">
            <v>0</v>
          </cell>
          <cell r="D4630">
            <v>0</v>
          </cell>
          <cell r="E4630">
            <v>0</v>
          </cell>
          <cell r="F4630">
            <v>0</v>
          </cell>
          <cell r="G4630">
            <v>0</v>
          </cell>
          <cell r="H4630">
            <v>0</v>
          </cell>
        </row>
        <row r="4631">
          <cell r="A4631" t="str">
            <v>PARAISO-SC</v>
          </cell>
          <cell r="B4631">
            <v>0</v>
          </cell>
          <cell r="C4631">
            <v>0</v>
          </cell>
          <cell r="D4631">
            <v>0</v>
          </cell>
          <cell r="E4631">
            <v>0</v>
          </cell>
          <cell r="F4631">
            <v>0</v>
          </cell>
          <cell r="G4631">
            <v>0</v>
          </cell>
          <cell r="H4631">
            <v>0</v>
          </cell>
        </row>
        <row r="4632">
          <cell r="A4632" t="str">
            <v>PASSO DE TORRES-SC</v>
          </cell>
          <cell r="B4632">
            <v>0</v>
          </cell>
          <cell r="C4632">
            <v>0</v>
          </cell>
          <cell r="D4632">
            <v>0</v>
          </cell>
          <cell r="E4632">
            <v>0</v>
          </cell>
          <cell r="F4632">
            <v>0</v>
          </cell>
          <cell r="G4632">
            <v>0</v>
          </cell>
          <cell r="H4632">
            <v>0</v>
          </cell>
        </row>
        <row r="4633">
          <cell r="A4633" t="str">
            <v>PASSOS MAIA-SC</v>
          </cell>
          <cell r="B4633">
            <v>0</v>
          </cell>
          <cell r="C4633">
            <v>0</v>
          </cell>
          <cell r="D4633">
            <v>0</v>
          </cell>
          <cell r="E4633">
            <v>0</v>
          </cell>
          <cell r="F4633">
            <v>0</v>
          </cell>
          <cell r="G4633">
            <v>0</v>
          </cell>
          <cell r="H4633">
            <v>0</v>
          </cell>
        </row>
        <row r="4634">
          <cell r="A4634" t="str">
            <v>PAULO LOPES-SC</v>
          </cell>
          <cell r="B4634">
            <v>0</v>
          </cell>
          <cell r="C4634">
            <v>0</v>
          </cell>
          <cell r="D4634">
            <v>0</v>
          </cell>
          <cell r="E4634">
            <v>0</v>
          </cell>
          <cell r="F4634">
            <v>0</v>
          </cell>
          <cell r="G4634">
            <v>0</v>
          </cell>
          <cell r="H4634">
            <v>0</v>
          </cell>
        </row>
        <row r="4635">
          <cell r="A4635" t="str">
            <v>PEDRAS GRANDES-SC</v>
          </cell>
          <cell r="B4635">
            <v>0</v>
          </cell>
          <cell r="C4635">
            <v>0</v>
          </cell>
          <cell r="D4635">
            <v>0</v>
          </cell>
          <cell r="E4635">
            <v>0</v>
          </cell>
          <cell r="F4635">
            <v>0</v>
          </cell>
          <cell r="G4635">
            <v>0</v>
          </cell>
          <cell r="H4635">
            <v>0</v>
          </cell>
        </row>
        <row r="4636">
          <cell r="A4636" t="str">
            <v>PENHA-SC</v>
          </cell>
          <cell r="B4636">
            <v>0</v>
          </cell>
          <cell r="C4636">
            <v>0</v>
          </cell>
          <cell r="D4636">
            <v>0</v>
          </cell>
          <cell r="E4636">
            <v>0</v>
          </cell>
          <cell r="F4636">
            <v>0</v>
          </cell>
          <cell r="G4636">
            <v>0</v>
          </cell>
          <cell r="H4636">
            <v>0</v>
          </cell>
        </row>
        <row r="4637">
          <cell r="A4637" t="str">
            <v>PERITIBA-SC</v>
          </cell>
          <cell r="B4637">
            <v>0</v>
          </cell>
          <cell r="C4637">
            <v>0</v>
          </cell>
          <cell r="D4637">
            <v>0</v>
          </cell>
          <cell r="E4637">
            <v>0</v>
          </cell>
          <cell r="F4637">
            <v>0</v>
          </cell>
          <cell r="G4637">
            <v>0</v>
          </cell>
          <cell r="H4637">
            <v>0</v>
          </cell>
        </row>
        <row r="4638">
          <cell r="A4638" t="str">
            <v>PETROLANDIA-SC</v>
          </cell>
          <cell r="B4638">
            <v>0</v>
          </cell>
          <cell r="C4638">
            <v>0</v>
          </cell>
          <cell r="D4638">
            <v>0</v>
          </cell>
          <cell r="E4638">
            <v>0</v>
          </cell>
          <cell r="F4638">
            <v>0</v>
          </cell>
          <cell r="G4638">
            <v>0</v>
          </cell>
          <cell r="H4638">
            <v>0</v>
          </cell>
        </row>
        <row r="4639">
          <cell r="A4639" t="str">
            <v>PICARRAS-SC</v>
          </cell>
          <cell r="B4639">
            <v>0</v>
          </cell>
          <cell r="C4639">
            <v>0</v>
          </cell>
          <cell r="D4639">
            <v>0</v>
          </cell>
          <cell r="E4639">
            <v>0</v>
          </cell>
          <cell r="F4639">
            <v>0</v>
          </cell>
          <cell r="G4639">
            <v>0</v>
          </cell>
          <cell r="H4639">
            <v>0</v>
          </cell>
        </row>
        <row r="4640">
          <cell r="A4640" t="str">
            <v>PINHALZINHO-SC</v>
          </cell>
          <cell r="B4640">
            <v>0</v>
          </cell>
          <cell r="C4640">
            <v>0</v>
          </cell>
          <cell r="D4640">
            <v>0</v>
          </cell>
          <cell r="E4640">
            <v>0</v>
          </cell>
          <cell r="F4640">
            <v>0</v>
          </cell>
          <cell r="G4640">
            <v>0</v>
          </cell>
          <cell r="H4640">
            <v>0</v>
          </cell>
        </row>
        <row r="4641">
          <cell r="A4641" t="str">
            <v>PINHEIRO PRETO-SC</v>
          </cell>
          <cell r="B4641">
            <v>0</v>
          </cell>
          <cell r="C4641">
            <v>0</v>
          </cell>
          <cell r="D4641">
            <v>0</v>
          </cell>
          <cell r="E4641">
            <v>0</v>
          </cell>
          <cell r="F4641">
            <v>0</v>
          </cell>
          <cell r="G4641">
            <v>0</v>
          </cell>
          <cell r="H4641">
            <v>0</v>
          </cell>
        </row>
        <row r="4642">
          <cell r="A4642" t="str">
            <v>PIRATUBA-SC</v>
          </cell>
          <cell r="B4642">
            <v>0</v>
          </cell>
          <cell r="C4642">
            <v>0</v>
          </cell>
          <cell r="D4642">
            <v>0</v>
          </cell>
          <cell r="E4642">
            <v>0</v>
          </cell>
          <cell r="F4642">
            <v>0</v>
          </cell>
          <cell r="G4642">
            <v>0</v>
          </cell>
          <cell r="H4642">
            <v>0</v>
          </cell>
        </row>
        <row r="4643">
          <cell r="A4643" t="str">
            <v>PLANALTO ALEGRE-SC</v>
          </cell>
          <cell r="B4643">
            <v>0</v>
          </cell>
          <cell r="C4643">
            <v>0</v>
          </cell>
          <cell r="D4643">
            <v>0</v>
          </cell>
          <cell r="E4643">
            <v>0</v>
          </cell>
          <cell r="F4643">
            <v>0</v>
          </cell>
          <cell r="G4643">
            <v>0</v>
          </cell>
          <cell r="H4643">
            <v>0</v>
          </cell>
        </row>
        <row r="4644">
          <cell r="A4644" t="str">
            <v>POMERODE-SC</v>
          </cell>
          <cell r="B4644">
            <v>0</v>
          </cell>
          <cell r="C4644">
            <v>0</v>
          </cell>
          <cell r="D4644">
            <v>0</v>
          </cell>
          <cell r="E4644">
            <v>0</v>
          </cell>
          <cell r="F4644">
            <v>0</v>
          </cell>
          <cell r="G4644">
            <v>0</v>
          </cell>
          <cell r="H4644">
            <v>0</v>
          </cell>
        </row>
        <row r="4645">
          <cell r="A4645" t="str">
            <v>PONTE ALTA DO NORTE-SC</v>
          </cell>
          <cell r="B4645">
            <v>0</v>
          </cell>
          <cell r="C4645">
            <v>0</v>
          </cell>
          <cell r="D4645">
            <v>0</v>
          </cell>
          <cell r="E4645">
            <v>0</v>
          </cell>
          <cell r="F4645">
            <v>0</v>
          </cell>
          <cell r="G4645">
            <v>0</v>
          </cell>
          <cell r="H4645">
            <v>0</v>
          </cell>
        </row>
        <row r="4646">
          <cell r="A4646" t="str">
            <v>PONTE ALTA-SC</v>
          </cell>
          <cell r="B4646">
            <v>0</v>
          </cell>
          <cell r="C4646">
            <v>0</v>
          </cell>
          <cell r="D4646">
            <v>0</v>
          </cell>
          <cell r="E4646">
            <v>0</v>
          </cell>
          <cell r="F4646">
            <v>0</v>
          </cell>
          <cell r="G4646">
            <v>0</v>
          </cell>
          <cell r="H4646">
            <v>0</v>
          </cell>
        </row>
        <row r="4647">
          <cell r="A4647" t="str">
            <v>PONTE SERRADA-SC</v>
          </cell>
          <cell r="B4647">
            <v>0</v>
          </cell>
          <cell r="C4647">
            <v>0</v>
          </cell>
          <cell r="D4647">
            <v>0</v>
          </cell>
          <cell r="E4647">
            <v>0</v>
          </cell>
          <cell r="F4647">
            <v>0</v>
          </cell>
          <cell r="G4647">
            <v>0</v>
          </cell>
          <cell r="H4647">
            <v>0</v>
          </cell>
        </row>
        <row r="4648">
          <cell r="A4648" t="str">
            <v>PORTO BELO-SC</v>
          </cell>
          <cell r="B4648">
            <v>0</v>
          </cell>
          <cell r="C4648">
            <v>0</v>
          </cell>
          <cell r="D4648">
            <v>0</v>
          </cell>
          <cell r="E4648">
            <v>0</v>
          </cell>
          <cell r="F4648">
            <v>0</v>
          </cell>
          <cell r="G4648">
            <v>0</v>
          </cell>
          <cell r="H4648">
            <v>0</v>
          </cell>
        </row>
        <row r="4649">
          <cell r="A4649" t="str">
            <v>PORTO UNIAO-SC</v>
          </cell>
          <cell r="B4649">
            <v>0</v>
          </cell>
          <cell r="C4649">
            <v>0</v>
          </cell>
          <cell r="D4649">
            <v>0</v>
          </cell>
          <cell r="E4649">
            <v>0</v>
          </cell>
          <cell r="F4649">
            <v>0</v>
          </cell>
          <cell r="G4649">
            <v>0</v>
          </cell>
          <cell r="H4649">
            <v>0</v>
          </cell>
        </row>
        <row r="4650">
          <cell r="A4650" t="str">
            <v>POUSO REDONDO-SC</v>
          </cell>
          <cell r="B4650">
            <v>0</v>
          </cell>
          <cell r="C4650">
            <v>0</v>
          </cell>
          <cell r="D4650">
            <v>0</v>
          </cell>
          <cell r="E4650">
            <v>0</v>
          </cell>
          <cell r="F4650">
            <v>0</v>
          </cell>
          <cell r="G4650">
            <v>0</v>
          </cell>
          <cell r="H4650">
            <v>0</v>
          </cell>
        </row>
        <row r="4651">
          <cell r="A4651" t="str">
            <v>PRAIA GRANDE-SC</v>
          </cell>
          <cell r="B4651">
            <v>0</v>
          </cell>
          <cell r="C4651">
            <v>0</v>
          </cell>
          <cell r="D4651">
            <v>0</v>
          </cell>
          <cell r="E4651">
            <v>0</v>
          </cell>
          <cell r="F4651">
            <v>0</v>
          </cell>
          <cell r="G4651">
            <v>0</v>
          </cell>
          <cell r="H4651">
            <v>0</v>
          </cell>
        </row>
        <row r="4652">
          <cell r="A4652" t="str">
            <v>PRESIDENTE CASTELO BRANCO-SC</v>
          </cell>
          <cell r="B4652">
            <v>0</v>
          </cell>
          <cell r="C4652">
            <v>0</v>
          </cell>
          <cell r="D4652">
            <v>0</v>
          </cell>
          <cell r="E4652">
            <v>0</v>
          </cell>
          <cell r="F4652">
            <v>0</v>
          </cell>
          <cell r="G4652">
            <v>0</v>
          </cell>
          <cell r="H4652">
            <v>0</v>
          </cell>
        </row>
        <row r="4653">
          <cell r="A4653" t="str">
            <v>PRESIDENTE GETULIO-SC</v>
          </cell>
          <cell r="B4653">
            <v>0</v>
          </cell>
          <cell r="C4653">
            <v>0</v>
          </cell>
          <cell r="D4653">
            <v>0</v>
          </cell>
          <cell r="E4653">
            <v>0</v>
          </cell>
          <cell r="F4653">
            <v>0</v>
          </cell>
          <cell r="G4653">
            <v>0</v>
          </cell>
          <cell r="H4653">
            <v>0</v>
          </cell>
        </row>
        <row r="4654">
          <cell r="A4654" t="str">
            <v>PRESIDENTE NEREU-SC</v>
          </cell>
          <cell r="B4654">
            <v>0</v>
          </cell>
          <cell r="C4654">
            <v>0</v>
          </cell>
          <cell r="D4654">
            <v>0</v>
          </cell>
          <cell r="E4654">
            <v>0</v>
          </cell>
          <cell r="F4654">
            <v>0</v>
          </cell>
          <cell r="G4654">
            <v>0</v>
          </cell>
          <cell r="H4654">
            <v>0</v>
          </cell>
        </row>
        <row r="4655">
          <cell r="A4655" t="str">
            <v>PRINCESA-SC</v>
          </cell>
          <cell r="B4655">
            <v>0</v>
          </cell>
          <cell r="C4655">
            <v>0</v>
          </cell>
          <cell r="D4655">
            <v>0</v>
          </cell>
          <cell r="E4655">
            <v>0</v>
          </cell>
          <cell r="F4655">
            <v>0</v>
          </cell>
          <cell r="G4655">
            <v>0</v>
          </cell>
          <cell r="H4655">
            <v>0</v>
          </cell>
        </row>
        <row r="4656">
          <cell r="A4656" t="str">
            <v>QUILOMBO-SC</v>
          </cell>
          <cell r="B4656">
            <v>0</v>
          </cell>
          <cell r="C4656">
            <v>0</v>
          </cell>
          <cell r="D4656">
            <v>0</v>
          </cell>
          <cell r="E4656">
            <v>0</v>
          </cell>
          <cell r="F4656">
            <v>0</v>
          </cell>
          <cell r="G4656">
            <v>0</v>
          </cell>
          <cell r="H4656">
            <v>0</v>
          </cell>
        </row>
        <row r="4657">
          <cell r="A4657" t="str">
            <v>RANCHO QUEIMADO-SC</v>
          </cell>
          <cell r="B4657">
            <v>0</v>
          </cell>
          <cell r="C4657">
            <v>0</v>
          </cell>
          <cell r="D4657">
            <v>0</v>
          </cell>
          <cell r="E4657">
            <v>0</v>
          </cell>
          <cell r="F4657">
            <v>0</v>
          </cell>
          <cell r="G4657">
            <v>0</v>
          </cell>
          <cell r="H4657">
            <v>0</v>
          </cell>
        </row>
        <row r="4658">
          <cell r="A4658" t="str">
            <v>RIO DAS ANTAS-SC</v>
          </cell>
          <cell r="B4658">
            <v>0</v>
          </cell>
          <cell r="C4658">
            <v>0</v>
          </cell>
          <cell r="D4658">
            <v>0</v>
          </cell>
          <cell r="E4658">
            <v>0</v>
          </cell>
          <cell r="F4658">
            <v>0</v>
          </cell>
          <cell r="G4658">
            <v>0</v>
          </cell>
          <cell r="H4658">
            <v>0</v>
          </cell>
        </row>
        <row r="4659">
          <cell r="A4659" t="str">
            <v>RIO DO CAMPO-SC</v>
          </cell>
          <cell r="B4659">
            <v>0</v>
          </cell>
          <cell r="C4659">
            <v>0</v>
          </cell>
          <cell r="D4659">
            <v>0</v>
          </cell>
          <cell r="E4659">
            <v>0</v>
          </cell>
          <cell r="F4659">
            <v>0</v>
          </cell>
          <cell r="G4659">
            <v>0</v>
          </cell>
          <cell r="H4659">
            <v>0</v>
          </cell>
        </row>
        <row r="4660">
          <cell r="A4660" t="str">
            <v>RIO DO OESTE-SC</v>
          </cell>
          <cell r="B4660">
            <v>0</v>
          </cell>
          <cell r="C4660">
            <v>0</v>
          </cell>
          <cell r="D4660">
            <v>0</v>
          </cell>
          <cell r="E4660">
            <v>0</v>
          </cell>
          <cell r="F4660">
            <v>0</v>
          </cell>
          <cell r="G4660">
            <v>0</v>
          </cell>
          <cell r="H4660">
            <v>0</v>
          </cell>
        </row>
        <row r="4661">
          <cell r="A4661" t="str">
            <v>RIO DO SUL-SC</v>
          </cell>
          <cell r="B4661">
            <v>0</v>
          </cell>
          <cell r="C4661">
            <v>0</v>
          </cell>
          <cell r="D4661">
            <v>0</v>
          </cell>
          <cell r="E4661">
            <v>0</v>
          </cell>
          <cell r="F4661">
            <v>0</v>
          </cell>
          <cell r="G4661">
            <v>0</v>
          </cell>
          <cell r="H4661">
            <v>0</v>
          </cell>
        </row>
        <row r="4662">
          <cell r="A4662" t="str">
            <v>RIO DOS CEDROS-SC</v>
          </cell>
          <cell r="B4662">
            <v>0</v>
          </cell>
          <cell r="C4662">
            <v>0</v>
          </cell>
          <cell r="D4662">
            <v>0</v>
          </cell>
          <cell r="E4662">
            <v>0</v>
          </cell>
          <cell r="F4662">
            <v>0</v>
          </cell>
          <cell r="G4662">
            <v>0</v>
          </cell>
          <cell r="H4662">
            <v>0</v>
          </cell>
        </row>
        <row r="4663">
          <cell r="A4663" t="str">
            <v>RIO FORTUNA-SC</v>
          </cell>
          <cell r="B4663">
            <v>0</v>
          </cell>
          <cell r="C4663">
            <v>0</v>
          </cell>
          <cell r="D4663">
            <v>0</v>
          </cell>
          <cell r="E4663">
            <v>0</v>
          </cell>
          <cell r="F4663">
            <v>0</v>
          </cell>
          <cell r="G4663">
            <v>0</v>
          </cell>
          <cell r="H4663">
            <v>0</v>
          </cell>
        </row>
        <row r="4664">
          <cell r="A4664" t="str">
            <v>RIO NEGRINHO-SC</v>
          </cell>
          <cell r="B4664">
            <v>0</v>
          </cell>
          <cell r="C4664">
            <v>0</v>
          </cell>
          <cell r="D4664">
            <v>0</v>
          </cell>
          <cell r="E4664">
            <v>0</v>
          </cell>
          <cell r="F4664">
            <v>0</v>
          </cell>
          <cell r="G4664">
            <v>0</v>
          </cell>
          <cell r="H4664">
            <v>0</v>
          </cell>
        </row>
        <row r="4665">
          <cell r="A4665" t="str">
            <v>RIO RUFINO-SC</v>
          </cell>
          <cell r="B4665">
            <v>0</v>
          </cell>
          <cell r="C4665">
            <v>0</v>
          </cell>
          <cell r="D4665">
            <v>0</v>
          </cell>
          <cell r="E4665">
            <v>0</v>
          </cell>
          <cell r="F4665">
            <v>0</v>
          </cell>
          <cell r="G4665">
            <v>0</v>
          </cell>
          <cell r="H4665">
            <v>0</v>
          </cell>
        </row>
        <row r="4666">
          <cell r="A4666" t="str">
            <v>RIQUEZA-SC</v>
          </cell>
          <cell r="B4666">
            <v>0</v>
          </cell>
          <cell r="C4666">
            <v>0</v>
          </cell>
          <cell r="D4666">
            <v>0</v>
          </cell>
          <cell r="E4666">
            <v>0</v>
          </cell>
          <cell r="F4666">
            <v>0</v>
          </cell>
          <cell r="G4666">
            <v>0</v>
          </cell>
          <cell r="H4666">
            <v>0</v>
          </cell>
        </row>
        <row r="4667">
          <cell r="A4667" t="str">
            <v>RODEIO-SC</v>
          </cell>
          <cell r="B4667">
            <v>0</v>
          </cell>
          <cell r="C4667">
            <v>0</v>
          </cell>
          <cell r="D4667">
            <v>0</v>
          </cell>
          <cell r="E4667">
            <v>0</v>
          </cell>
          <cell r="F4667">
            <v>0</v>
          </cell>
          <cell r="G4667">
            <v>0</v>
          </cell>
          <cell r="H4667">
            <v>0</v>
          </cell>
        </row>
        <row r="4668">
          <cell r="A4668" t="str">
            <v>ROMELANDIA-SC</v>
          </cell>
          <cell r="B4668">
            <v>0</v>
          </cell>
          <cell r="C4668">
            <v>0</v>
          </cell>
          <cell r="D4668">
            <v>0</v>
          </cell>
          <cell r="E4668">
            <v>0</v>
          </cell>
          <cell r="F4668">
            <v>0</v>
          </cell>
          <cell r="G4668">
            <v>0</v>
          </cell>
          <cell r="H4668">
            <v>0</v>
          </cell>
        </row>
        <row r="4669">
          <cell r="A4669" t="str">
            <v>SALETE-SC</v>
          </cell>
          <cell r="B4669">
            <v>0</v>
          </cell>
          <cell r="C4669">
            <v>0</v>
          </cell>
          <cell r="D4669">
            <v>0</v>
          </cell>
          <cell r="E4669">
            <v>0</v>
          </cell>
          <cell r="F4669">
            <v>0</v>
          </cell>
          <cell r="G4669">
            <v>0</v>
          </cell>
          <cell r="H4669">
            <v>0</v>
          </cell>
        </row>
        <row r="4670">
          <cell r="A4670" t="str">
            <v>SALTINHO-SC</v>
          </cell>
          <cell r="B4670">
            <v>0</v>
          </cell>
          <cell r="C4670">
            <v>0</v>
          </cell>
          <cell r="D4670">
            <v>0</v>
          </cell>
          <cell r="E4670">
            <v>0</v>
          </cell>
          <cell r="F4670">
            <v>0</v>
          </cell>
          <cell r="G4670">
            <v>0</v>
          </cell>
          <cell r="H4670">
            <v>0</v>
          </cell>
        </row>
        <row r="4671">
          <cell r="A4671" t="str">
            <v>SALTO VELOSO-SC</v>
          </cell>
          <cell r="B4671">
            <v>0</v>
          </cell>
          <cell r="C4671">
            <v>0</v>
          </cell>
          <cell r="D4671">
            <v>0</v>
          </cell>
          <cell r="E4671">
            <v>0</v>
          </cell>
          <cell r="F4671">
            <v>0</v>
          </cell>
          <cell r="G4671">
            <v>0</v>
          </cell>
          <cell r="H4671">
            <v>0</v>
          </cell>
        </row>
        <row r="4672">
          <cell r="A4672" t="str">
            <v>SANGAO-SC</v>
          </cell>
          <cell r="B4672">
            <v>0</v>
          </cell>
          <cell r="C4672">
            <v>0</v>
          </cell>
          <cell r="D4672">
            <v>0</v>
          </cell>
          <cell r="E4672">
            <v>0</v>
          </cell>
          <cell r="F4672">
            <v>0</v>
          </cell>
          <cell r="G4672">
            <v>0</v>
          </cell>
          <cell r="H4672">
            <v>0</v>
          </cell>
        </row>
        <row r="4673">
          <cell r="A4673" t="str">
            <v>SANTA CECILIA-SC</v>
          </cell>
          <cell r="B4673">
            <v>0</v>
          </cell>
          <cell r="C4673">
            <v>0</v>
          </cell>
          <cell r="D4673">
            <v>0</v>
          </cell>
          <cell r="E4673">
            <v>0</v>
          </cell>
          <cell r="F4673">
            <v>0</v>
          </cell>
          <cell r="G4673">
            <v>0</v>
          </cell>
          <cell r="H4673">
            <v>0</v>
          </cell>
        </row>
        <row r="4674">
          <cell r="A4674" t="str">
            <v>SANTA HELENA-SC</v>
          </cell>
          <cell r="B4674">
            <v>0</v>
          </cell>
          <cell r="C4674">
            <v>0</v>
          </cell>
          <cell r="D4674">
            <v>0</v>
          </cell>
          <cell r="E4674">
            <v>0</v>
          </cell>
          <cell r="F4674">
            <v>0</v>
          </cell>
          <cell r="G4674">
            <v>0</v>
          </cell>
          <cell r="H4674">
            <v>0</v>
          </cell>
        </row>
        <row r="4675">
          <cell r="A4675" t="str">
            <v>SANTA ROSA DE LIMA-SC</v>
          </cell>
          <cell r="B4675">
            <v>0</v>
          </cell>
          <cell r="C4675">
            <v>0</v>
          </cell>
          <cell r="D4675">
            <v>0</v>
          </cell>
          <cell r="E4675">
            <v>0</v>
          </cell>
          <cell r="F4675">
            <v>0</v>
          </cell>
          <cell r="G4675">
            <v>0</v>
          </cell>
          <cell r="H4675">
            <v>0</v>
          </cell>
        </row>
        <row r="4676">
          <cell r="A4676" t="str">
            <v>SANTA ROSA DO SUL-SC</v>
          </cell>
          <cell r="B4676">
            <v>0</v>
          </cell>
          <cell r="C4676">
            <v>0</v>
          </cell>
          <cell r="D4676">
            <v>0</v>
          </cell>
          <cell r="E4676">
            <v>0</v>
          </cell>
          <cell r="F4676">
            <v>0</v>
          </cell>
          <cell r="G4676">
            <v>0</v>
          </cell>
          <cell r="H4676">
            <v>0</v>
          </cell>
        </row>
        <row r="4677">
          <cell r="A4677" t="str">
            <v>SANTA TEREZINHA DO PROGRESSO-SC</v>
          </cell>
          <cell r="B4677">
            <v>0</v>
          </cell>
          <cell r="C4677">
            <v>0</v>
          </cell>
          <cell r="D4677">
            <v>0</v>
          </cell>
          <cell r="E4677">
            <v>0</v>
          </cell>
          <cell r="F4677">
            <v>0</v>
          </cell>
          <cell r="G4677">
            <v>0</v>
          </cell>
          <cell r="H4677">
            <v>0</v>
          </cell>
        </row>
        <row r="4678">
          <cell r="A4678" t="str">
            <v>SANTA TEREZINHA-SC</v>
          </cell>
          <cell r="B4678">
            <v>0</v>
          </cell>
          <cell r="C4678">
            <v>0</v>
          </cell>
          <cell r="D4678">
            <v>0</v>
          </cell>
          <cell r="E4678">
            <v>0</v>
          </cell>
          <cell r="F4678">
            <v>0</v>
          </cell>
          <cell r="G4678">
            <v>0</v>
          </cell>
          <cell r="H4678">
            <v>0</v>
          </cell>
        </row>
        <row r="4679">
          <cell r="A4679" t="str">
            <v>SANTIAGO DO SUL-SC</v>
          </cell>
          <cell r="B4679">
            <v>0</v>
          </cell>
          <cell r="C4679">
            <v>0</v>
          </cell>
          <cell r="D4679">
            <v>0</v>
          </cell>
          <cell r="E4679">
            <v>0</v>
          </cell>
          <cell r="F4679">
            <v>0</v>
          </cell>
          <cell r="G4679">
            <v>0</v>
          </cell>
          <cell r="H4679">
            <v>0</v>
          </cell>
        </row>
        <row r="4680">
          <cell r="A4680" t="str">
            <v>SANTO AMARO DA IMPERATRIZ-SC</v>
          </cell>
          <cell r="B4680">
            <v>0</v>
          </cell>
          <cell r="C4680">
            <v>0</v>
          </cell>
          <cell r="D4680">
            <v>0</v>
          </cell>
          <cell r="E4680">
            <v>0</v>
          </cell>
          <cell r="F4680">
            <v>0</v>
          </cell>
          <cell r="G4680">
            <v>0</v>
          </cell>
          <cell r="H4680">
            <v>0</v>
          </cell>
        </row>
        <row r="4681">
          <cell r="A4681" t="str">
            <v>SAO BENTO DO SUL-SC</v>
          </cell>
          <cell r="B4681">
            <v>0</v>
          </cell>
          <cell r="C4681">
            <v>0</v>
          </cell>
          <cell r="D4681">
            <v>0</v>
          </cell>
          <cell r="E4681">
            <v>0</v>
          </cell>
          <cell r="F4681">
            <v>0</v>
          </cell>
          <cell r="G4681">
            <v>0</v>
          </cell>
          <cell r="H4681">
            <v>0</v>
          </cell>
        </row>
        <row r="4682">
          <cell r="A4682" t="str">
            <v>SAO BERNARDINO-SC</v>
          </cell>
          <cell r="B4682">
            <v>0</v>
          </cell>
          <cell r="C4682">
            <v>0</v>
          </cell>
          <cell r="D4682">
            <v>0</v>
          </cell>
          <cell r="E4682">
            <v>0</v>
          </cell>
          <cell r="F4682">
            <v>0</v>
          </cell>
          <cell r="G4682">
            <v>0</v>
          </cell>
          <cell r="H4682">
            <v>0</v>
          </cell>
        </row>
        <row r="4683">
          <cell r="A4683" t="str">
            <v>SAO BONIFACIO-SC</v>
          </cell>
          <cell r="B4683">
            <v>0</v>
          </cell>
          <cell r="C4683">
            <v>0</v>
          </cell>
          <cell r="D4683">
            <v>0</v>
          </cell>
          <cell r="E4683">
            <v>0</v>
          </cell>
          <cell r="F4683">
            <v>0</v>
          </cell>
          <cell r="G4683">
            <v>0</v>
          </cell>
          <cell r="H4683">
            <v>0</v>
          </cell>
        </row>
        <row r="4684">
          <cell r="A4684" t="str">
            <v>SAO CARLOS-SC</v>
          </cell>
          <cell r="B4684">
            <v>0</v>
          </cell>
          <cell r="C4684">
            <v>0</v>
          </cell>
          <cell r="D4684">
            <v>0</v>
          </cell>
          <cell r="E4684">
            <v>0</v>
          </cell>
          <cell r="F4684">
            <v>0</v>
          </cell>
          <cell r="G4684">
            <v>0</v>
          </cell>
          <cell r="H4684">
            <v>0</v>
          </cell>
        </row>
        <row r="4685">
          <cell r="A4685" t="str">
            <v>SAO CRISTOVAO DO SUL-SC</v>
          </cell>
          <cell r="B4685">
            <v>0</v>
          </cell>
          <cell r="C4685">
            <v>0</v>
          </cell>
          <cell r="D4685">
            <v>0</v>
          </cell>
          <cell r="E4685">
            <v>0</v>
          </cell>
          <cell r="F4685">
            <v>0</v>
          </cell>
          <cell r="G4685">
            <v>0</v>
          </cell>
          <cell r="H4685">
            <v>0</v>
          </cell>
        </row>
        <row r="4686">
          <cell r="A4686" t="str">
            <v>SAO DOMINGOS-SC</v>
          </cell>
          <cell r="B4686">
            <v>0</v>
          </cell>
          <cell r="C4686">
            <v>0</v>
          </cell>
          <cell r="D4686">
            <v>0</v>
          </cell>
          <cell r="E4686">
            <v>0</v>
          </cell>
          <cell r="F4686">
            <v>0</v>
          </cell>
          <cell r="G4686">
            <v>0</v>
          </cell>
          <cell r="H4686">
            <v>0</v>
          </cell>
        </row>
        <row r="4687">
          <cell r="A4687" t="str">
            <v>SAO FRANCISCO DO SUL-SC</v>
          </cell>
          <cell r="B4687">
            <v>187649.74</v>
          </cell>
          <cell r="C4687">
            <v>186949.64</v>
          </cell>
          <cell r="D4687">
            <v>985060.83</v>
          </cell>
          <cell r="E4687">
            <v>985060.83</v>
          </cell>
          <cell r="F4687">
            <v>1172010.47</v>
          </cell>
          <cell r="G4687">
            <v>-700.1</v>
          </cell>
          <cell r="H4687">
            <v>0</v>
          </cell>
        </row>
        <row r="4688">
          <cell r="A4688" t="str">
            <v>SAO JOAO BATISTA-SC</v>
          </cell>
          <cell r="B4688">
            <v>0</v>
          </cell>
          <cell r="C4688">
            <v>0</v>
          </cell>
          <cell r="D4688">
            <v>0</v>
          </cell>
          <cell r="E4688">
            <v>0</v>
          </cell>
          <cell r="F4688">
            <v>0</v>
          </cell>
          <cell r="G4688">
            <v>0</v>
          </cell>
          <cell r="H4688">
            <v>0</v>
          </cell>
        </row>
        <row r="4689">
          <cell r="A4689" t="str">
            <v>SAO JOAO DO ITAPERIU-SC</v>
          </cell>
          <cell r="B4689">
            <v>0</v>
          </cell>
          <cell r="C4689">
            <v>0</v>
          </cell>
          <cell r="D4689">
            <v>0</v>
          </cell>
          <cell r="E4689">
            <v>0</v>
          </cell>
          <cell r="F4689">
            <v>0</v>
          </cell>
          <cell r="G4689">
            <v>0</v>
          </cell>
          <cell r="H4689">
            <v>0</v>
          </cell>
        </row>
        <row r="4690">
          <cell r="A4690" t="str">
            <v>SAO JOAO DO OESTE-SC</v>
          </cell>
          <cell r="B4690">
            <v>0</v>
          </cell>
          <cell r="C4690">
            <v>0</v>
          </cell>
          <cell r="D4690">
            <v>0</v>
          </cell>
          <cell r="E4690">
            <v>0</v>
          </cell>
          <cell r="F4690">
            <v>0</v>
          </cell>
          <cell r="G4690">
            <v>0</v>
          </cell>
          <cell r="H4690">
            <v>0</v>
          </cell>
        </row>
        <row r="4691">
          <cell r="A4691" t="str">
            <v>SAO JOAO DO SUL-SC</v>
          </cell>
          <cell r="B4691">
            <v>0</v>
          </cell>
          <cell r="C4691">
            <v>0</v>
          </cell>
          <cell r="D4691">
            <v>0</v>
          </cell>
          <cell r="E4691">
            <v>0</v>
          </cell>
          <cell r="F4691">
            <v>0</v>
          </cell>
          <cell r="G4691">
            <v>0</v>
          </cell>
          <cell r="H4691">
            <v>0</v>
          </cell>
        </row>
        <row r="4692">
          <cell r="A4692" t="str">
            <v>SAO JOAQUIM-SC</v>
          </cell>
          <cell r="B4692">
            <v>0</v>
          </cell>
          <cell r="C4692">
            <v>0</v>
          </cell>
          <cell r="D4692">
            <v>0</v>
          </cell>
          <cell r="E4692">
            <v>0</v>
          </cell>
          <cell r="F4692">
            <v>0</v>
          </cell>
          <cell r="G4692">
            <v>0</v>
          </cell>
          <cell r="H4692">
            <v>0</v>
          </cell>
        </row>
        <row r="4693">
          <cell r="A4693" t="str">
            <v>SAO JOSE DO CEDRO-SC</v>
          </cell>
          <cell r="B4693">
            <v>0</v>
          </cell>
          <cell r="C4693">
            <v>0</v>
          </cell>
          <cell r="D4693">
            <v>0</v>
          </cell>
          <cell r="E4693">
            <v>0</v>
          </cell>
          <cell r="F4693">
            <v>0</v>
          </cell>
          <cell r="G4693">
            <v>0</v>
          </cell>
          <cell r="H4693">
            <v>0</v>
          </cell>
        </row>
        <row r="4694">
          <cell r="A4694" t="str">
            <v>SAO JOSE DO CERRITO-SC</v>
          </cell>
          <cell r="B4694">
            <v>0</v>
          </cell>
          <cell r="C4694">
            <v>0</v>
          </cell>
          <cell r="D4694">
            <v>0</v>
          </cell>
          <cell r="E4694">
            <v>0</v>
          </cell>
          <cell r="F4694">
            <v>0</v>
          </cell>
          <cell r="G4694">
            <v>0</v>
          </cell>
          <cell r="H4694">
            <v>0</v>
          </cell>
        </row>
        <row r="4695">
          <cell r="A4695" t="str">
            <v>SAO JOSE-SC</v>
          </cell>
          <cell r="B4695">
            <v>0</v>
          </cell>
          <cell r="C4695">
            <v>0</v>
          </cell>
          <cell r="D4695">
            <v>0</v>
          </cell>
          <cell r="E4695">
            <v>0</v>
          </cell>
          <cell r="F4695">
            <v>0</v>
          </cell>
          <cell r="G4695">
            <v>0</v>
          </cell>
          <cell r="H4695">
            <v>0</v>
          </cell>
        </row>
        <row r="4696">
          <cell r="A4696" t="str">
            <v>SAO LOURENCO DO OESTE-SC</v>
          </cell>
          <cell r="B4696">
            <v>0</v>
          </cell>
          <cell r="C4696">
            <v>0</v>
          </cell>
          <cell r="D4696">
            <v>0</v>
          </cell>
          <cell r="E4696">
            <v>0</v>
          </cell>
          <cell r="F4696">
            <v>0</v>
          </cell>
          <cell r="G4696">
            <v>0</v>
          </cell>
          <cell r="H4696">
            <v>0</v>
          </cell>
        </row>
        <row r="4697">
          <cell r="A4697" t="str">
            <v>SAO LUDGERO-SC</v>
          </cell>
          <cell r="B4697">
            <v>0</v>
          </cell>
          <cell r="C4697">
            <v>0</v>
          </cell>
          <cell r="D4697">
            <v>0</v>
          </cell>
          <cell r="E4697">
            <v>0</v>
          </cell>
          <cell r="F4697">
            <v>0</v>
          </cell>
          <cell r="G4697">
            <v>0</v>
          </cell>
          <cell r="H4697">
            <v>0</v>
          </cell>
        </row>
        <row r="4698">
          <cell r="A4698" t="str">
            <v>SAO MARTINHO-SC</v>
          </cell>
          <cell r="B4698">
            <v>0</v>
          </cell>
          <cell r="C4698">
            <v>0</v>
          </cell>
          <cell r="D4698">
            <v>0</v>
          </cell>
          <cell r="E4698">
            <v>0</v>
          </cell>
          <cell r="F4698">
            <v>0</v>
          </cell>
          <cell r="G4698">
            <v>0</v>
          </cell>
          <cell r="H4698">
            <v>0</v>
          </cell>
        </row>
        <row r="4699">
          <cell r="A4699" t="str">
            <v>SAO MIGUEL DA BOA VISTA-SC</v>
          </cell>
          <cell r="B4699">
            <v>0</v>
          </cell>
          <cell r="C4699">
            <v>0</v>
          </cell>
          <cell r="D4699">
            <v>0</v>
          </cell>
          <cell r="E4699">
            <v>0</v>
          </cell>
          <cell r="F4699">
            <v>0</v>
          </cell>
          <cell r="G4699">
            <v>0</v>
          </cell>
          <cell r="H4699">
            <v>0</v>
          </cell>
        </row>
        <row r="4700">
          <cell r="A4700" t="str">
            <v>SAO MIGUEL DO OESTE-SC</v>
          </cell>
          <cell r="B4700">
            <v>0</v>
          </cell>
          <cell r="C4700">
            <v>0</v>
          </cell>
          <cell r="D4700">
            <v>0</v>
          </cell>
          <cell r="E4700">
            <v>0</v>
          </cell>
          <cell r="F4700">
            <v>0</v>
          </cell>
          <cell r="G4700">
            <v>0</v>
          </cell>
          <cell r="H4700">
            <v>0</v>
          </cell>
        </row>
        <row r="4701">
          <cell r="A4701" t="str">
            <v>SAO PEDRO DE ALCANTARA-SC</v>
          </cell>
          <cell r="B4701">
            <v>0</v>
          </cell>
          <cell r="C4701">
            <v>0</v>
          </cell>
          <cell r="D4701">
            <v>0</v>
          </cell>
          <cell r="E4701">
            <v>0</v>
          </cell>
          <cell r="F4701">
            <v>0</v>
          </cell>
          <cell r="G4701">
            <v>0</v>
          </cell>
          <cell r="H4701">
            <v>0</v>
          </cell>
        </row>
        <row r="4702">
          <cell r="A4702" t="str">
            <v>SAUDADES-SC</v>
          </cell>
          <cell r="B4702">
            <v>0</v>
          </cell>
          <cell r="C4702">
            <v>0</v>
          </cell>
          <cell r="D4702">
            <v>0</v>
          </cell>
          <cell r="E4702">
            <v>0</v>
          </cell>
          <cell r="F4702">
            <v>0</v>
          </cell>
          <cell r="G4702">
            <v>0</v>
          </cell>
          <cell r="H4702">
            <v>0</v>
          </cell>
        </row>
        <row r="4703">
          <cell r="A4703" t="str">
            <v>SCHROEDER-SC</v>
          </cell>
          <cell r="B4703">
            <v>0</v>
          </cell>
          <cell r="C4703">
            <v>0</v>
          </cell>
          <cell r="D4703">
            <v>0</v>
          </cell>
          <cell r="E4703">
            <v>0</v>
          </cell>
          <cell r="F4703">
            <v>0</v>
          </cell>
          <cell r="G4703">
            <v>0</v>
          </cell>
          <cell r="H4703">
            <v>0</v>
          </cell>
        </row>
        <row r="4704">
          <cell r="A4704" t="str">
            <v>SEARA-SC</v>
          </cell>
          <cell r="B4704">
            <v>0</v>
          </cell>
          <cell r="C4704">
            <v>0</v>
          </cell>
          <cell r="D4704">
            <v>0</v>
          </cell>
          <cell r="E4704">
            <v>0</v>
          </cell>
          <cell r="F4704">
            <v>0</v>
          </cell>
          <cell r="G4704">
            <v>0</v>
          </cell>
          <cell r="H4704">
            <v>0</v>
          </cell>
        </row>
        <row r="4705">
          <cell r="A4705" t="str">
            <v>SERRA ALTA-SC</v>
          </cell>
          <cell r="B4705">
            <v>0</v>
          </cell>
          <cell r="C4705">
            <v>0</v>
          </cell>
          <cell r="D4705">
            <v>0</v>
          </cell>
          <cell r="E4705">
            <v>0</v>
          </cell>
          <cell r="F4705">
            <v>0</v>
          </cell>
          <cell r="G4705">
            <v>0</v>
          </cell>
          <cell r="H4705">
            <v>0</v>
          </cell>
        </row>
        <row r="4706">
          <cell r="A4706" t="str">
            <v>SIDEROPOLIS-SC</v>
          </cell>
          <cell r="B4706">
            <v>0</v>
          </cell>
          <cell r="C4706">
            <v>0</v>
          </cell>
          <cell r="D4706">
            <v>0</v>
          </cell>
          <cell r="E4706">
            <v>0</v>
          </cell>
          <cell r="F4706">
            <v>0</v>
          </cell>
          <cell r="G4706">
            <v>0</v>
          </cell>
          <cell r="H4706">
            <v>0</v>
          </cell>
        </row>
        <row r="4707">
          <cell r="A4707" t="str">
            <v>SOMBRIO-SC</v>
          </cell>
          <cell r="B4707">
            <v>0</v>
          </cell>
          <cell r="C4707">
            <v>0</v>
          </cell>
          <cell r="D4707">
            <v>0</v>
          </cell>
          <cell r="E4707">
            <v>0</v>
          </cell>
          <cell r="F4707">
            <v>0</v>
          </cell>
          <cell r="G4707">
            <v>0</v>
          </cell>
          <cell r="H4707">
            <v>0</v>
          </cell>
        </row>
        <row r="4708">
          <cell r="A4708" t="str">
            <v>SUL BRASIL-SC</v>
          </cell>
          <cell r="B4708">
            <v>0</v>
          </cell>
          <cell r="C4708">
            <v>0</v>
          </cell>
          <cell r="D4708">
            <v>0</v>
          </cell>
          <cell r="E4708">
            <v>0</v>
          </cell>
          <cell r="F4708">
            <v>0</v>
          </cell>
          <cell r="G4708">
            <v>0</v>
          </cell>
          <cell r="H4708">
            <v>0</v>
          </cell>
        </row>
        <row r="4709">
          <cell r="A4709" t="str">
            <v>TAIO-SC</v>
          </cell>
          <cell r="B4709">
            <v>0</v>
          </cell>
          <cell r="C4709">
            <v>0</v>
          </cell>
          <cell r="D4709">
            <v>0</v>
          </cell>
          <cell r="E4709">
            <v>0</v>
          </cell>
          <cell r="F4709">
            <v>0</v>
          </cell>
          <cell r="G4709">
            <v>0</v>
          </cell>
          <cell r="H4709">
            <v>0</v>
          </cell>
        </row>
        <row r="4710">
          <cell r="A4710" t="str">
            <v>TANGARA-SC</v>
          </cell>
          <cell r="B4710">
            <v>0</v>
          </cell>
          <cell r="C4710">
            <v>0</v>
          </cell>
          <cell r="D4710">
            <v>0</v>
          </cell>
          <cell r="E4710">
            <v>0</v>
          </cell>
          <cell r="F4710">
            <v>0</v>
          </cell>
          <cell r="G4710">
            <v>0</v>
          </cell>
          <cell r="H4710">
            <v>0</v>
          </cell>
        </row>
        <row r="4711">
          <cell r="A4711" t="str">
            <v>TIGRINHOS-SC</v>
          </cell>
          <cell r="B4711">
            <v>0</v>
          </cell>
          <cell r="C4711">
            <v>0</v>
          </cell>
          <cell r="D4711">
            <v>0</v>
          </cell>
          <cell r="E4711">
            <v>0</v>
          </cell>
          <cell r="F4711">
            <v>0</v>
          </cell>
          <cell r="G4711">
            <v>0</v>
          </cell>
          <cell r="H4711">
            <v>0</v>
          </cell>
        </row>
        <row r="4712">
          <cell r="A4712" t="str">
            <v>TIJUCAS-SC</v>
          </cell>
          <cell r="B4712">
            <v>0</v>
          </cell>
          <cell r="C4712">
            <v>0</v>
          </cell>
          <cell r="D4712">
            <v>0</v>
          </cell>
          <cell r="E4712">
            <v>0</v>
          </cell>
          <cell r="F4712">
            <v>0</v>
          </cell>
          <cell r="G4712">
            <v>0</v>
          </cell>
          <cell r="H4712">
            <v>0</v>
          </cell>
        </row>
        <row r="4713">
          <cell r="A4713" t="str">
            <v>TIMBE DO SUL-SC</v>
          </cell>
          <cell r="B4713">
            <v>187649.74</v>
          </cell>
          <cell r="C4713">
            <v>186949.64</v>
          </cell>
          <cell r="D4713">
            <v>0</v>
          </cell>
          <cell r="E4713">
            <v>0</v>
          </cell>
          <cell r="F4713">
            <v>186949.64</v>
          </cell>
          <cell r="G4713">
            <v>-700.1</v>
          </cell>
          <cell r="H4713">
            <v>0</v>
          </cell>
        </row>
        <row r="4714">
          <cell r="A4714" t="str">
            <v>TIMBO GRANDE-SC</v>
          </cell>
          <cell r="B4714">
            <v>0</v>
          </cell>
          <cell r="C4714">
            <v>0</v>
          </cell>
          <cell r="D4714">
            <v>0</v>
          </cell>
          <cell r="E4714">
            <v>0</v>
          </cell>
          <cell r="F4714">
            <v>0</v>
          </cell>
          <cell r="G4714">
            <v>0</v>
          </cell>
          <cell r="H4714">
            <v>0</v>
          </cell>
        </row>
        <row r="4715">
          <cell r="A4715" t="str">
            <v>TIMBO-SC</v>
          </cell>
          <cell r="B4715">
            <v>0</v>
          </cell>
          <cell r="C4715">
            <v>0</v>
          </cell>
          <cell r="D4715">
            <v>0</v>
          </cell>
          <cell r="E4715">
            <v>0</v>
          </cell>
          <cell r="F4715">
            <v>0</v>
          </cell>
          <cell r="G4715">
            <v>0</v>
          </cell>
          <cell r="H4715">
            <v>0</v>
          </cell>
        </row>
        <row r="4716">
          <cell r="A4716" t="str">
            <v>TRES BARRAS-SC</v>
          </cell>
          <cell r="B4716">
            <v>0</v>
          </cell>
          <cell r="C4716">
            <v>0</v>
          </cell>
          <cell r="D4716">
            <v>0</v>
          </cell>
          <cell r="E4716">
            <v>0</v>
          </cell>
          <cell r="F4716">
            <v>0</v>
          </cell>
          <cell r="G4716">
            <v>0</v>
          </cell>
          <cell r="H4716">
            <v>0</v>
          </cell>
        </row>
        <row r="4717">
          <cell r="A4717" t="str">
            <v>TREVISO-SC</v>
          </cell>
          <cell r="B4717">
            <v>0</v>
          </cell>
          <cell r="C4717">
            <v>0</v>
          </cell>
          <cell r="D4717">
            <v>0</v>
          </cell>
          <cell r="E4717">
            <v>0</v>
          </cell>
          <cell r="F4717">
            <v>0</v>
          </cell>
          <cell r="G4717">
            <v>0</v>
          </cell>
          <cell r="H4717">
            <v>0</v>
          </cell>
        </row>
        <row r="4718">
          <cell r="A4718" t="str">
            <v>TREZE DE MAIO-SC</v>
          </cell>
          <cell r="B4718">
            <v>0</v>
          </cell>
          <cell r="C4718">
            <v>0</v>
          </cell>
          <cell r="D4718">
            <v>0</v>
          </cell>
          <cell r="E4718">
            <v>0</v>
          </cell>
          <cell r="F4718">
            <v>0</v>
          </cell>
          <cell r="G4718">
            <v>0</v>
          </cell>
          <cell r="H4718">
            <v>0</v>
          </cell>
        </row>
        <row r="4719">
          <cell r="A4719" t="str">
            <v>TREZE TILIAS-SC</v>
          </cell>
          <cell r="B4719">
            <v>0</v>
          </cell>
          <cell r="C4719">
            <v>0</v>
          </cell>
          <cell r="D4719">
            <v>0</v>
          </cell>
          <cell r="E4719">
            <v>0</v>
          </cell>
          <cell r="F4719">
            <v>0</v>
          </cell>
          <cell r="G4719">
            <v>0</v>
          </cell>
          <cell r="H4719">
            <v>0</v>
          </cell>
        </row>
        <row r="4720">
          <cell r="A4720" t="str">
            <v>TROMBUDO CENTRAL-SC</v>
          </cell>
          <cell r="B4720">
            <v>0</v>
          </cell>
          <cell r="C4720">
            <v>0</v>
          </cell>
          <cell r="D4720">
            <v>0</v>
          </cell>
          <cell r="E4720">
            <v>0</v>
          </cell>
          <cell r="F4720">
            <v>0</v>
          </cell>
          <cell r="G4720">
            <v>0</v>
          </cell>
          <cell r="H4720">
            <v>0</v>
          </cell>
        </row>
        <row r="4721">
          <cell r="A4721" t="str">
            <v>TUBARAO-SC</v>
          </cell>
          <cell r="B4721">
            <v>0</v>
          </cell>
          <cell r="C4721">
            <v>0</v>
          </cell>
          <cell r="D4721">
            <v>0</v>
          </cell>
          <cell r="E4721">
            <v>0</v>
          </cell>
          <cell r="F4721">
            <v>0</v>
          </cell>
          <cell r="G4721">
            <v>0</v>
          </cell>
          <cell r="H4721">
            <v>0</v>
          </cell>
        </row>
        <row r="4722">
          <cell r="A4722" t="str">
            <v>TUNAPOLIS-SC</v>
          </cell>
          <cell r="B4722">
            <v>0</v>
          </cell>
          <cell r="C4722">
            <v>0</v>
          </cell>
          <cell r="D4722">
            <v>0</v>
          </cell>
          <cell r="E4722">
            <v>0</v>
          </cell>
          <cell r="F4722">
            <v>0</v>
          </cell>
          <cell r="G4722">
            <v>0</v>
          </cell>
          <cell r="H4722">
            <v>0</v>
          </cell>
        </row>
        <row r="4723">
          <cell r="A4723" t="str">
            <v>TURVO-SC</v>
          </cell>
          <cell r="B4723">
            <v>0</v>
          </cell>
          <cell r="C4723">
            <v>0</v>
          </cell>
          <cell r="D4723">
            <v>0</v>
          </cell>
          <cell r="E4723">
            <v>0</v>
          </cell>
          <cell r="F4723">
            <v>0</v>
          </cell>
          <cell r="G4723">
            <v>0</v>
          </cell>
          <cell r="H4723">
            <v>0</v>
          </cell>
        </row>
        <row r="4724">
          <cell r="A4724" t="str">
            <v>UNIAO DO OESTE-SC</v>
          </cell>
          <cell r="B4724">
            <v>0</v>
          </cell>
          <cell r="C4724">
            <v>0</v>
          </cell>
          <cell r="D4724">
            <v>0</v>
          </cell>
          <cell r="E4724">
            <v>0</v>
          </cell>
          <cell r="F4724">
            <v>0</v>
          </cell>
          <cell r="G4724">
            <v>0</v>
          </cell>
          <cell r="H4724">
            <v>0</v>
          </cell>
        </row>
        <row r="4725">
          <cell r="A4725" t="str">
            <v>URUBICI-SC</v>
          </cell>
          <cell r="B4725">
            <v>0</v>
          </cell>
          <cell r="C4725">
            <v>0</v>
          </cell>
          <cell r="D4725">
            <v>0</v>
          </cell>
          <cell r="E4725">
            <v>0</v>
          </cell>
          <cell r="F4725">
            <v>0</v>
          </cell>
          <cell r="G4725">
            <v>0</v>
          </cell>
          <cell r="H4725">
            <v>0</v>
          </cell>
        </row>
        <row r="4726">
          <cell r="A4726" t="str">
            <v>URUPEMA-SC</v>
          </cell>
          <cell r="B4726">
            <v>0</v>
          </cell>
          <cell r="C4726">
            <v>0</v>
          </cell>
          <cell r="D4726">
            <v>0</v>
          </cell>
          <cell r="E4726">
            <v>0</v>
          </cell>
          <cell r="F4726">
            <v>0</v>
          </cell>
          <cell r="G4726">
            <v>0</v>
          </cell>
          <cell r="H4726">
            <v>0</v>
          </cell>
        </row>
        <row r="4727">
          <cell r="A4727" t="str">
            <v>URUSSANGA-SC</v>
          </cell>
          <cell r="B4727">
            <v>0</v>
          </cell>
          <cell r="C4727">
            <v>0</v>
          </cell>
          <cell r="D4727">
            <v>0</v>
          </cell>
          <cell r="E4727">
            <v>0</v>
          </cell>
          <cell r="F4727">
            <v>0</v>
          </cell>
          <cell r="G4727">
            <v>0</v>
          </cell>
          <cell r="H4727">
            <v>0</v>
          </cell>
        </row>
        <row r="4728">
          <cell r="A4728" t="str">
            <v>VARGEAO-SC</v>
          </cell>
          <cell r="B4728">
            <v>0</v>
          </cell>
          <cell r="C4728">
            <v>0</v>
          </cell>
          <cell r="D4728">
            <v>0</v>
          </cell>
          <cell r="E4728">
            <v>0</v>
          </cell>
          <cell r="F4728">
            <v>0</v>
          </cell>
          <cell r="G4728">
            <v>0</v>
          </cell>
          <cell r="H4728">
            <v>0</v>
          </cell>
        </row>
        <row r="4729">
          <cell r="A4729" t="str">
            <v>VARGEM BONITA-SC</v>
          </cell>
          <cell r="B4729">
            <v>0</v>
          </cell>
          <cell r="C4729">
            <v>0</v>
          </cell>
          <cell r="D4729">
            <v>0</v>
          </cell>
          <cell r="E4729">
            <v>0</v>
          </cell>
          <cell r="F4729">
            <v>0</v>
          </cell>
          <cell r="G4729">
            <v>0</v>
          </cell>
          <cell r="H4729">
            <v>0</v>
          </cell>
        </row>
        <row r="4730">
          <cell r="A4730" t="str">
            <v>VARGEM-SC</v>
          </cell>
          <cell r="B4730">
            <v>0</v>
          </cell>
          <cell r="C4730">
            <v>0</v>
          </cell>
          <cell r="D4730">
            <v>0</v>
          </cell>
          <cell r="E4730">
            <v>0</v>
          </cell>
          <cell r="F4730">
            <v>0</v>
          </cell>
          <cell r="G4730">
            <v>0</v>
          </cell>
          <cell r="H4730">
            <v>0</v>
          </cell>
        </row>
        <row r="4731">
          <cell r="A4731" t="str">
            <v>VIDAL RAMOS-SC</v>
          </cell>
          <cell r="B4731">
            <v>0</v>
          </cell>
          <cell r="C4731">
            <v>0</v>
          </cell>
          <cell r="D4731">
            <v>0</v>
          </cell>
          <cell r="E4731">
            <v>0</v>
          </cell>
          <cell r="F4731">
            <v>0</v>
          </cell>
          <cell r="G4731">
            <v>0</v>
          </cell>
          <cell r="H4731">
            <v>0</v>
          </cell>
        </row>
        <row r="4732">
          <cell r="A4732" t="str">
            <v>VIDEIRA-SC</v>
          </cell>
          <cell r="B4732">
            <v>0</v>
          </cell>
          <cell r="C4732">
            <v>0</v>
          </cell>
          <cell r="D4732">
            <v>0</v>
          </cell>
          <cell r="E4732">
            <v>0</v>
          </cell>
          <cell r="F4732">
            <v>0</v>
          </cell>
          <cell r="G4732">
            <v>0</v>
          </cell>
          <cell r="H4732">
            <v>0</v>
          </cell>
        </row>
        <row r="4733">
          <cell r="A4733" t="str">
            <v>VITOR MEIRELES-SC</v>
          </cell>
          <cell r="B4733">
            <v>0</v>
          </cell>
          <cell r="C4733">
            <v>0</v>
          </cell>
          <cell r="D4733">
            <v>0</v>
          </cell>
          <cell r="E4733">
            <v>0</v>
          </cell>
          <cell r="F4733">
            <v>0</v>
          </cell>
          <cell r="G4733">
            <v>0</v>
          </cell>
          <cell r="H4733">
            <v>0</v>
          </cell>
        </row>
        <row r="4734">
          <cell r="A4734" t="str">
            <v>WITMARSUM-SC</v>
          </cell>
          <cell r="B4734">
            <v>0</v>
          </cell>
          <cell r="C4734">
            <v>0</v>
          </cell>
          <cell r="D4734">
            <v>0</v>
          </cell>
          <cell r="E4734">
            <v>0</v>
          </cell>
          <cell r="F4734">
            <v>0</v>
          </cell>
          <cell r="G4734">
            <v>0</v>
          </cell>
          <cell r="H4734">
            <v>0</v>
          </cell>
        </row>
        <row r="4735">
          <cell r="A4735" t="str">
            <v>XANXERE-SC</v>
          </cell>
          <cell r="B4735">
            <v>0</v>
          </cell>
          <cell r="C4735">
            <v>0</v>
          </cell>
          <cell r="D4735">
            <v>0</v>
          </cell>
          <cell r="E4735">
            <v>0</v>
          </cell>
          <cell r="F4735">
            <v>0</v>
          </cell>
          <cell r="G4735">
            <v>0</v>
          </cell>
          <cell r="H4735">
            <v>0</v>
          </cell>
        </row>
        <row r="4736">
          <cell r="A4736" t="str">
            <v>XAVANTINA-SC</v>
          </cell>
          <cell r="B4736">
            <v>0</v>
          </cell>
          <cell r="C4736">
            <v>0</v>
          </cell>
          <cell r="D4736">
            <v>0</v>
          </cell>
          <cell r="E4736">
            <v>0</v>
          </cell>
          <cell r="F4736">
            <v>0</v>
          </cell>
          <cell r="G4736">
            <v>0</v>
          </cell>
          <cell r="H4736">
            <v>0</v>
          </cell>
        </row>
        <row r="4737">
          <cell r="A4737" t="str">
            <v>XAXIM-SC</v>
          </cell>
          <cell r="B4737">
            <v>0</v>
          </cell>
          <cell r="C4737">
            <v>0</v>
          </cell>
          <cell r="D4737">
            <v>0</v>
          </cell>
          <cell r="E4737">
            <v>0</v>
          </cell>
          <cell r="F4737">
            <v>0</v>
          </cell>
          <cell r="G4737">
            <v>0</v>
          </cell>
          <cell r="H4737">
            <v>0</v>
          </cell>
        </row>
        <row r="4738">
          <cell r="A4738" t="str">
            <v>ZORTEA-SC</v>
          </cell>
          <cell r="B4738">
            <v>0</v>
          </cell>
          <cell r="C4738">
            <v>0</v>
          </cell>
          <cell r="D4738">
            <v>0</v>
          </cell>
          <cell r="E4738">
            <v>0</v>
          </cell>
          <cell r="F4738">
            <v>0</v>
          </cell>
          <cell r="G4738">
            <v>0</v>
          </cell>
          <cell r="H4738">
            <v>0</v>
          </cell>
        </row>
        <row r="4739">
          <cell r="A4739" t="str">
            <v>AMPARO DE SAO FRANCISCO-SE</v>
          </cell>
          <cell r="B4739">
            <v>0</v>
          </cell>
          <cell r="C4739">
            <v>0</v>
          </cell>
          <cell r="D4739">
            <v>0</v>
          </cell>
          <cell r="E4739">
            <v>0</v>
          </cell>
          <cell r="F4739">
            <v>0</v>
          </cell>
          <cell r="G4739">
            <v>0</v>
          </cell>
          <cell r="H4739">
            <v>0</v>
          </cell>
        </row>
        <row r="4740">
          <cell r="A4740" t="str">
            <v>AQUIDABA-SE</v>
          </cell>
          <cell r="B4740">
            <v>0</v>
          </cell>
          <cell r="C4740">
            <v>0</v>
          </cell>
          <cell r="D4740">
            <v>0</v>
          </cell>
          <cell r="E4740">
            <v>0</v>
          </cell>
          <cell r="F4740">
            <v>0</v>
          </cell>
          <cell r="G4740">
            <v>0</v>
          </cell>
          <cell r="H4740">
            <v>0</v>
          </cell>
        </row>
        <row r="4741">
          <cell r="A4741" t="str">
            <v>ARACAJU-SE</v>
          </cell>
          <cell r="B4741">
            <v>187649.74</v>
          </cell>
          <cell r="C4741">
            <v>186949.64</v>
          </cell>
          <cell r="D4741">
            <v>7047.34</v>
          </cell>
          <cell r="E4741">
            <v>6590.57</v>
          </cell>
          <cell r="F4741">
            <v>193540.21</v>
          </cell>
          <cell r="G4741">
            <v>-700.1</v>
          </cell>
          <cell r="H4741">
            <v>-456.77</v>
          </cell>
        </row>
        <row r="4742">
          <cell r="A4742" t="str">
            <v>ARAUA-SE</v>
          </cell>
          <cell r="B4742">
            <v>0</v>
          </cell>
          <cell r="C4742">
            <v>0</v>
          </cell>
          <cell r="D4742">
            <v>0</v>
          </cell>
          <cell r="E4742">
            <v>0</v>
          </cell>
          <cell r="F4742">
            <v>0</v>
          </cell>
          <cell r="G4742">
            <v>0</v>
          </cell>
          <cell r="H4742">
            <v>0</v>
          </cell>
        </row>
        <row r="4743">
          <cell r="A4743" t="str">
            <v>AREIA BRANCA-SE</v>
          </cell>
          <cell r="B4743">
            <v>187649.74</v>
          </cell>
          <cell r="C4743">
            <v>186949.64</v>
          </cell>
          <cell r="D4743">
            <v>0</v>
          </cell>
          <cell r="E4743">
            <v>0</v>
          </cell>
          <cell r="F4743">
            <v>186949.64</v>
          </cell>
          <cell r="G4743">
            <v>-700.1</v>
          </cell>
          <cell r="H4743">
            <v>0</v>
          </cell>
        </row>
        <row r="4744">
          <cell r="A4744" t="str">
            <v>BARRA DOS COQUEIROS-SE</v>
          </cell>
          <cell r="B4744">
            <v>187649.74</v>
          </cell>
          <cell r="C4744">
            <v>186949.64</v>
          </cell>
          <cell r="D4744">
            <v>0</v>
          </cell>
          <cell r="E4744">
            <v>0</v>
          </cell>
          <cell r="F4744">
            <v>186949.64</v>
          </cell>
          <cell r="G4744">
            <v>-700.1</v>
          </cell>
          <cell r="H4744">
            <v>0</v>
          </cell>
        </row>
        <row r="4745">
          <cell r="A4745" t="str">
            <v>BOQUIM-SE</v>
          </cell>
          <cell r="B4745">
            <v>0</v>
          </cell>
          <cell r="C4745">
            <v>0</v>
          </cell>
          <cell r="D4745">
            <v>0</v>
          </cell>
          <cell r="E4745">
            <v>0</v>
          </cell>
          <cell r="F4745">
            <v>0</v>
          </cell>
          <cell r="G4745">
            <v>0</v>
          </cell>
          <cell r="H4745">
            <v>0</v>
          </cell>
        </row>
        <row r="4746">
          <cell r="A4746" t="str">
            <v>BREJO GRANDE-SE</v>
          </cell>
          <cell r="B4746">
            <v>187649.74</v>
          </cell>
          <cell r="C4746">
            <v>186949.64</v>
          </cell>
          <cell r="D4746">
            <v>0</v>
          </cell>
          <cell r="E4746">
            <v>0</v>
          </cell>
          <cell r="F4746">
            <v>186949.64</v>
          </cell>
          <cell r="G4746">
            <v>-700.1</v>
          </cell>
          <cell r="H4746">
            <v>0</v>
          </cell>
        </row>
        <row r="4747">
          <cell r="A4747" t="str">
            <v>CAMPO DO BRITO-SE</v>
          </cell>
          <cell r="B4747">
            <v>0</v>
          </cell>
          <cell r="C4747">
            <v>0</v>
          </cell>
          <cell r="D4747">
            <v>0</v>
          </cell>
          <cell r="E4747">
            <v>0</v>
          </cell>
          <cell r="F4747">
            <v>0</v>
          </cell>
          <cell r="G4747">
            <v>0</v>
          </cell>
          <cell r="H4747">
            <v>0</v>
          </cell>
        </row>
        <row r="4748">
          <cell r="A4748" t="str">
            <v>CANHOBA-SE</v>
          </cell>
          <cell r="B4748">
            <v>0</v>
          </cell>
          <cell r="C4748">
            <v>0</v>
          </cell>
          <cell r="D4748">
            <v>0</v>
          </cell>
          <cell r="E4748">
            <v>0</v>
          </cell>
          <cell r="F4748">
            <v>0</v>
          </cell>
          <cell r="G4748">
            <v>0</v>
          </cell>
          <cell r="H4748">
            <v>0</v>
          </cell>
        </row>
        <row r="4749">
          <cell r="A4749" t="str">
            <v>CANINDE DE SAO FRANCISCO-SE</v>
          </cell>
          <cell r="B4749">
            <v>0</v>
          </cell>
          <cell r="C4749">
            <v>0</v>
          </cell>
          <cell r="D4749">
            <v>0</v>
          </cell>
          <cell r="E4749">
            <v>0</v>
          </cell>
          <cell r="F4749">
            <v>0</v>
          </cell>
          <cell r="G4749">
            <v>0</v>
          </cell>
          <cell r="H4749">
            <v>0</v>
          </cell>
        </row>
        <row r="4750">
          <cell r="A4750" t="str">
            <v>CAPELA-SE</v>
          </cell>
          <cell r="B4750">
            <v>187649.74</v>
          </cell>
          <cell r="C4750">
            <v>186949.64</v>
          </cell>
          <cell r="D4750">
            <v>0</v>
          </cell>
          <cell r="E4750">
            <v>0</v>
          </cell>
          <cell r="F4750">
            <v>186949.64</v>
          </cell>
          <cell r="G4750">
            <v>-700.1</v>
          </cell>
          <cell r="H4750">
            <v>0</v>
          </cell>
        </row>
        <row r="4751">
          <cell r="A4751" t="str">
            <v>CARIRA-SE</v>
          </cell>
          <cell r="B4751">
            <v>0</v>
          </cell>
          <cell r="C4751">
            <v>0</v>
          </cell>
          <cell r="D4751">
            <v>0</v>
          </cell>
          <cell r="E4751">
            <v>0</v>
          </cell>
          <cell r="F4751">
            <v>0</v>
          </cell>
          <cell r="G4751">
            <v>0</v>
          </cell>
          <cell r="H4751">
            <v>0</v>
          </cell>
        </row>
        <row r="4752">
          <cell r="A4752" t="str">
            <v>CARMOPOLIS-SE</v>
          </cell>
          <cell r="B4752">
            <v>187649.74</v>
          </cell>
          <cell r="C4752">
            <v>186949.64</v>
          </cell>
          <cell r="D4752">
            <v>0</v>
          </cell>
          <cell r="E4752">
            <v>0</v>
          </cell>
          <cell r="F4752">
            <v>186949.64</v>
          </cell>
          <cell r="G4752">
            <v>-700.1</v>
          </cell>
          <cell r="H4752">
            <v>0</v>
          </cell>
        </row>
        <row r="4753">
          <cell r="A4753" t="str">
            <v>CEDRO DE SAO JOAO-SE</v>
          </cell>
          <cell r="B4753">
            <v>0</v>
          </cell>
          <cell r="C4753">
            <v>0</v>
          </cell>
          <cell r="D4753">
            <v>0</v>
          </cell>
          <cell r="E4753">
            <v>0</v>
          </cell>
          <cell r="F4753">
            <v>0</v>
          </cell>
          <cell r="G4753">
            <v>0</v>
          </cell>
          <cell r="H4753">
            <v>0</v>
          </cell>
        </row>
        <row r="4754">
          <cell r="A4754" t="str">
            <v>CRISTINAPOLIS-SE</v>
          </cell>
          <cell r="B4754">
            <v>0</v>
          </cell>
          <cell r="C4754">
            <v>0</v>
          </cell>
          <cell r="D4754">
            <v>0</v>
          </cell>
          <cell r="E4754">
            <v>0</v>
          </cell>
          <cell r="F4754">
            <v>0</v>
          </cell>
          <cell r="G4754">
            <v>0</v>
          </cell>
          <cell r="H4754">
            <v>0</v>
          </cell>
        </row>
        <row r="4755">
          <cell r="A4755" t="str">
            <v>CUMBE-SE</v>
          </cell>
          <cell r="B4755">
            <v>0</v>
          </cell>
          <cell r="C4755">
            <v>0</v>
          </cell>
          <cell r="D4755">
            <v>0</v>
          </cell>
          <cell r="E4755">
            <v>0</v>
          </cell>
          <cell r="F4755">
            <v>0</v>
          </cell>
          <cell r="G4755">
            <v>0</v>
          </cell>
          <cell r="H4755">
            <v>0</v>
          </cell>
        </row>
        <row r="4756">
          <cell r="A4756" t="str">
            <v>DIVINA PASTORA-SE</v>
          </cell>
          <cell r="B4756">
            <v>187649.74</v>
          </cell>
          <cell r="C4756">
            <v>186949.64</v>
          </cell>
          <cell r="D4756">
            <v>0</v>
          </cell>
          <cell r="E4756">
            <v>0</v>
          </cell>
          <cell r="F4756">
            <v>186949.64</v>
          </cell>
          <cell r="G4756">
            <v>-700.1</v>
          </cell>
          <cell r="H4756">
            <v>0</v>
          </cell>
        </row>
        <row r="4757">
          <cell r="A4757" t="str">
            <v>ESTANCIA-SE</v>
          </cell>
          <cell r="B4757">
            <v>187649.74</v>
          </cell>
          <cell r="C4757">
            <v>186949.64</v>
          </cell>
          <cell r="D4757">
            <v>5460.47</v>
          </cell>
          <cell r="E4757">
            <v>5139.8999999999996</v>
          </cell>
          <cell r="F4757">
            <v>192089.54</v>
          </cell>
          <cell r="G4757">
            <v>-700.1</v>
          </cell>
          <cell r="H4757">
            <v>-320.57</v>
          </cell>
        </row>
        <row r="4758">
          <cell r="A4758" t="str">
            <v>FEIRA NOVA-SE</v>
          </cell>
          <cell r="B4758">
            <v>0</v>
          </cell>
          <cell r="C4758">
            <v>0</v>
          </cell>
          <cell r="D4758">
            <v>0</v>
          </cell>
          <cell r="E4758">
            <v>0</v>
          </cell>
          <cell r="F4758">
            <v>0</v>
          </cell>
          <cell r="G4758">
            <v>0</v>
          </cell>
          <cell r="H4758">
            <v>0</v>
          </cell>
        </row>
        <row r="4759">
          <cell r="A4759" t="str">
            <v>FREI PAULO-SE</v>
          </cell>
          <cell r="B4759">
            <v>0</v>
          </cell>
          <cell r="C4759">
            <v>0</v>
          </cell>
          <cell r="D4759">
            <v>0</v>
          </cell>
          <cell r="E4759">
            <v>0</v>
          </cell>
          <cell r="F4759">
            <v>0</v>
          </cell>
          <cell r="G4759">
            <v>0</v>
          </cell>
          <cell r="H4759">
            <v>0</v>
          </cell>
        </row>
        <row r="4760">
          <cell r="A4760" t="str">
            <v>GARARU-SE</v>
          </cell>
          <cell r="B4760">
            <v>0</v>
          </cell>
          <cell r="C4760">
            <v>0</v>
          </cell>
          <cell r="D4760">
            <v>0</v>
          </cell>
          <cell r="E4760">
            <v>0</v>
          </cell>
          <cell r="F4760">
            <v>0</v>
          </cell>
          <cell r="G4760">
            <v>0</v>
          </cell>
          <cell r="H4760">
            <v>0</v>
          </cell>
        </row>
        <row r="4761">
          <cell r="A4761" t="str">
            <v>GENERAL MAYNARD-SE</v>
          </cell>
          <cell r="B4761">
            <v>187649.74</v>
          </cell>
          <cell r="C4761">
            <v>186949.64</v>
          </cell>
          <cell r="D4761">
            <v>0</v>
          </cell>
          <cell r="E4761">
            <v>0</v>
          </cell>
          <cell r="F4761">
            <v>186949.64</v>
          </cell>
          <cell r="G4761">
            <v>-700.1</v>
          </cell>
          <cell r="H4761">
            <v>0</v>
          </cell>
        </row>
        <row r="4762">
          <cell r="A4762" t="str">
            <v>GRACHO CARDOSO-SE</v>
          </cell>
          <cell r="B4762">
            <v>0</v>
          </cell>
          <cell r="C4762">
            <v>0</v>
          </cell>
          <cell r="D4762">
            <v>0</v>
          </cell>
          <cell r="E4762">
            <v>0</v>
          </cell>
          <cell r="F4762">
            <v>0</v>
          </cell>
          <cell r="G4762">
            <v>0</v>
          </cell>
          <cell r="H4762">
            <v>0</v>
          </cell>
        </row>
        <row r="4763">
          <cell r="A4763" t="str">
            <v>ILHA DAS FLORES-SE</v>
          </cell>
          <cell r="B4763">
            <v>0</v>
          </cell>
          <cell r="C4763">
            <v>0</v>
          </cell>
          <cell r="D4763">
            <v>0</v>
          </cell>
          <cell r="E4763">
            <v>0</v>
          </cell>
          <cell r="F4763">
            <v>0</v>
          </cell>
          <cell r="G4763">
            <v>0</v>
          </cell>
          <cell r="H4763">
            <v>0</v>
          </cell>
        </row>
        <row r="4764">
          <cell r="A4764" t="str">
            <v>INDIAROBA-SE</v>
          </cell>
          <cell r="B4764">
            <v>187649.74</v>
          </cell>
          <cell r="C4764">
            <v>186949.64</v>
          </cell>
          <cell r="D4764">
            <v>0</v>
          </cell>
          <cell r="E4764">
            <v>0</v>
          </cell>
          <cell r="F4764">
            <v>186949.64</v>
          </cell>
          <cell r="G4764">
            <v>-700.1</v>
          </cell>
          <cell r="H4764">
            <v>0</v>
          </cell>
        </row>
        <row r="4765">
          <cell r="A4765" t="str">
            <v>ITABAIANA-SE</v>
          </cell>
          <cell r="B4765">
            <v>0</v>
          </cell>
          <cell r="C4765">
            <v>0</v>
          </cell>
          <cell r="D4765">
            <v>0</v>
          </cell>
          <cell r="E4765">
            <v>0</v>
          </cell>
          <cell r="F4765">
            <v>0</v>
          </cell>
          <cell r="G4765">
            <v>0</v>
          </cell>
          <cell r="H4765">
            <v>0</v>
          </cell>
        </row>
        <row r="4766">
          <cell r="A4766" t="str">
            <v>ITABAIANINHA-SE</v>
          </cell>
          <cell r="B4766">
            <v>0</v>
          </cell>
          <cell r="C4766">
            <v>0</v>
          </cell>
          <cell r="D4766">
            <v>0</v>
          </cell>
          <cell r="E4766">
            <v>0</v>
          </cell>
          <cell r="F4766">
            <v>0</v>
          </cell>
          <cell r="G4766">
            <v>0</v>
          </cell>
          <cell r="H4766">
            <v>0</v>
          </cell>
        </row>
        <row r="4767">
          <cell r="A4767" t="str">
            <v>ITABI-SE</v>
          </cell>
          <cell r="B4767">
            <v>0</v>
          </cell>
          <cell r="C4767">
            <v>0</v>
          </cell>
          <cell r="D4767">
            <v>0</v>
          </cell>
          <cell r="E4767">
            <v>0</v>
          </cell>
          <cell r="F4767">
            <v>0</v>
          </cell>
          <cell r="G4767">
            <v>0</v>
          </cell>
          <cell r="H4767">
            <v>0</v>
          </cell>
        </row>
        <row r="4768">
          <cell r="A4768" t="str">
            <v>ITAPORANGA D'AJUDA-SE</v>
          </cell>
          <cell r="B4768">
            <v>187649.74</v>
          </cell>
          <cell r="C4768">
            <v>186949.64</v>
          </cell>
          <cell r="D4768">
            <v>549.88</v>
          </cell>
          <cell r="E4768">
            <v>514.91999999999996</v>
          </cell>
          <cell r="F4768">
            <v>187464.56</v>
          </cell>
          <cell r="G4768">
            <v>-700.1</v>
          </cell>
          <cell r="H4768">
            <v>-34.96</v>
          </cell>
        </row>
        <row r="4769">
          <cell r="A4769" t="str">
            <v>JAPARATUBA-SE</v>
          </cell>
          <cell r="B4769">
            <v>187649.74</v>
          </cell>
          <cell r="C4769">
            <v>186949.64</v>
          </cell>
          <cell r="D4769">
            <v>0</v>
          </cell>
          <cell r="E4769">
            <v>0</v>
          </cell>
          <cell r="F4769">
            <v>186949.64</v>
          </cell>
          <cell r="G4769">
            <v>-700.1</v>
          </cell>
          <cell r="H4769">
            <v>0</v>
          </cell>
        </row>
        <row r="4770">
          <cell r="A4770" t="str">
            <v>JAPOATA-SE</v>
          </cell>
          <cell r="B4770">
            <v>187649.74</v>
          </cell>
          <cell r="C4770">
            <v>186949.64</v>
          </cell>
          <cell r="D4770">
            <v>0</v>
          </cell>
          <cell r="E4770">
            <v>0</v>
          </cell>
          <cell r="F4770">
            <v>186949.64</v>
          </cell>
          <cell r="G4770">
            <v>-700.1</v>
          </cell>
          <cell r="H4770">
            <v>0</v>
          </cell>
        </row>
        <row r="4771">
          <cell r="A4771" t="str">
            <v>LAGARTO-SE</v>
          </cell>
          <cell r="B4771">
            <v>0</v>
          </cell>
          <cell r="C4771">
            <v>0</v>
          </cell>
          <cell r="D4771">
            <v>0</v>
          </cell>
          <cell r="E4771">
            <v>0</v>
          </cell>
          <cell r="F4771">
            <v>0</v>
          </cell>
          <cell r="G4771">
            <v>0</v>
          </cell>
          <cell r="H4771">
            <v>0</v>
          </cell>
        </row>
        <row r="4772">
          <cell r="A4772" t="str">
            <v>LARANJEIRAS-SE</v>
          </cell>
          <cell r="B4772">
            <v>187649.74</v>
          </cell>
          <cell r="C4772">
            <v>186949.64</v>
          </cell>
          <cell r="D4772">
            <v>3574.55</v>
          </cell>
          <cell r="E4772">
            <v>3365.55</v>
          </cell>
          <cell r="F4772">
            <v>190315.19</v>
          </cell>
          <cell r="G4772">
            <v>-700.1</v>
          </cell>
          <cell r="H4772">
            <v>-209</v>
          </cell>
        </row>
        <row r="4773">
          <cell r="A4773" t="str">
            <v>MACAMBIRA-SE</v>
          </cell>
          <cell r="B4773">
            <v>0</v>
          </cell>
          <cell r="C4773">
            <v>0</v>
          </cell>
          <cell r="D4773">
            <v>0</v>
          </cell>
          <cell r="E4773">
            <v>0</v>
          </cell>
          <cell r="F4773">
            <v>0</v>
          </cell>
          <cell r="G4773">
            <v>0</v>
          </cell>
          <cell r="H4773">
            <v>0</v>
          </cell>
        </row>
        <row r="4774">
          <cell r="A4774" t="str">
            <v>MALHADA DOS BOIS-SE</v>
          </cell>
          <cell r="B4774">
            <v>0</v>
          </cell>
          <cell r="C4774">
            <v>0</v>
          </cell>
          <cell r="D4774">
            <v>0</v>
          </cell>
          <cell r="E4774">
            <v>0</v>
          </cell>
          <cell r="F4774">
            <v>0</v>
          </cell>
          <cell r="G4774">
            <v>0</v>
          </cell>
          <cell r="H4774">
            <v>0</v>
          </cell>
        </row>
        <row r="4775">
          <cell r="A4775" t="str">
            <v>MALHADOR-SE</v>
          </cell>
          <cell r="B4775">
            <v>0</v>
          </cell>
          <cell r="C4775">
            <v>0</v>
          </cell>
          <cell r="D4775">
            <v>0</v>
          </cell>
          <cell r="E4775">
            <v>0</v>
          </cell>
          <cell r="F4775">
            <v>0</v>
          </cell>
          <cell r="G4775">
            <v>0</v>
          </cell>
          <cell r="H4775">
            <v>0</v>
          </cell>
        </row>
        <row r="4776">
          <cell r="A4776" t="str">
            <v>MARUIM-SE</v>
          </cell>
          <cell r="B4776">
            <v>187649.74</v>
          </cell>
          <cell r="C4776">
            <v>186949.64</v>
          </cell>
          <cell r="D4776">
            <v>0</v>
          </cell>
          <cell r="E4776">
            <v>0</v>
          </cell>
          <cell r="F4776">
            <v>186949.64</v>
          </cell>
          <cell r="G4776">
            <v>-700.1</v>
          </cell>
          <cell r="H4776">
            <v>0</v>
          </cell>
        </row>
        <row r="4777">
          <cell r="A4777" t="str">
            <v>MOITA BONITA-SE</v>
          </cell>
          <cell r="B4777">
            <v>0</v>
          </cell>
          <cell r="C4777">
            <v>0</v>
          </cell>
          <cell r="D4777">
            <v>0</v>
          </cell>
          <cell r="E4777">
            <v>0</v>
          </cell>
          <cell r="F4777">
            <v>0</v>
          </cell>
          <cell r="G4777">
            <v>0</v>
          </cell>
          <cell r="H4777">
            <v>0</v>
          </cell>
        </row>
        <row r="4778">
          <cell r="A4778" t="str">
            <v>MONTE ALEGRE DE SERGIPE-SE</v>
          </cell>
          <cell r="B4778">
            <v>0</v>
          </cell>
          <cell r="C4778">
            <v>0</v>
          </cell>
          <cell r="D4778">
            <v>0</v>
          </cell>
          <cell r="E4778">
            <v>0</v>
          </cell>
          <cell r="F4778">
            <v>0</v>
          </cell>
          <cell r="G4778">
            <v>0</v>
          </cell>
          <cell r="H4778">
            <v>0</v>
          </cell>
        </row>
        <row r="4779">
          <cell r="A4779" t="str">
            <v>MURIBECA-SE</v>
          </cell>
          <cell r="B4779">
            <v>0</v>
          </cell>
          <cell r="C4779">
            <v>0</v>
          </cell>
          <cell r="D4779">
            <v>0</v>
          </cell>
          <cell r="E4779">
            <v>0</v>
          </cell>
          <cell r="F4779">
            <v>0</v>
          </cell>
          <cell r="G4779">
            <v>0</v>
          </cell>
          <cell r="H4779">
            <v>0</v>
          </cell>
        </row>
        <row r="4780">
          <cell r="A4780" t="str">
            <v>NEOPOLIS-SE</v>
          </cell>
          <cell r="B4780">
            <v>0</v>
          </cell>
          <cell r="C4780">
            <v>0</v>
          </cell>
          <cell r="D4780">
            <v>0</v>
          </cell>
          <cell r="E4780">
            <v>0</v>
          </cell>
          <cell r="F4780">
            <v>0</v>
          </cell>
          <cell r="G4780">
            <v>0</v>
          </cell>
          <cell r="H4780">
            <v>0</v>
          </cell>
        </row>
        <row r="4781">
          <cell r="A4781" t="str">
            <v>NOSSA SENHORA APARECIDA-SE</v>
          </cell>
          <cell r="B4781">
            <v>0</v>
          </cell>
          <cell r="C4781">
            <v>0</v>
          </cell>
          <cell r="D4781">
            <v>0</v>
          </cell>
          <cell r="E4781">
            <v>0</v>
          </cell>
          <cell r="F4781">
            <v>0</v>
          </cell>
          <cell r="G4781">
            <v>0</v>
          </cell>
          <cell r="H4781">
            <v>0</v>
          </cell>
        </row>
        <row r="4782">
          <cell r="A4782" t="str">
            <v>NOSSA SENHORA DA GLORIA-SE</v>
          </cell>
          <cell r="B4782">
            <v>0</v>
          </cell>
          <cell r="C4782">
            <v>0</v>
          </cell>
          <cell r="D4782">
            <v>0</v>
          </cell>
          <cell r="E4782">
            <v>0</v>
          </cell>
          <cell r="F4782">
            <v>0</v>
          </cell>
          <cell r="G4782">
            <v>0</v>
          </cell>
          <cell r="H4782">
            <v>0</v>
          </cell>
        </row>
        <row r="4783">
          <cell r="A4783" t="str">
            <v>NOSSA SENHORA DAS DORES-SE</v>
          </cell>
          <cell r="B4783">
            <v>0</v>
          </cell>
          <cell r="C4783">
            <v>0</v>
          </cell>
          <cell r="D4783">
            <v>0</v>
          </cell>
          <cell r="E4783">
            <v>0</v>
          </cell>
          <cell r="F4783">
            <v>0</v>
          </cell>
          <cell r="G4783">
            <v>0</v>
          </cell>
          <cell r="H4783">
            <v>0</v>
          </cell>
        </row>
        <row r="4784">
          <cell r="A4784" t="str">
            <v>NOSSA SENHORA DE LOURDES-SE</v>
          </cell>
          <cell r="B4784">
            <v>0</v>
          </cell>
          <cell r="C4784">
            <v>0</v>
          </cell>
          <cell r="D4784">
            <v>0</v>
          </cell>
          <cell r="E4784">
            <v>0</v>
          </cell>
          <cell r="F4784">
            <v>0</v>
          </cell>
          <cell r="G4784">
            <v>0</v>
          </cell>
          <cell r="H4784">
            <v>0</v>
          </cell>
        </row>
        <row r="4785">
          <cell r="A4785" t="str">
            <v>NOSSA SENHORA DO SOCORRO-SE</v>
          </cell>
          <cell r="B4785">
            <v>187649.74</v>
          </cell>
          <cell r="C4785">
            <v>186949.64</v>
          </cell>
          <cell r="D4785">
            <v>3574.55</v>
          </cell>
          <cell r="E4785">
            <v>3365.55</v>
          </cell>
          <cell r="F4785">
            <v>190315.19</v>
          </cell>
          <cell r="G4785">
            <v>-700.1</v>
          </cell>
          <cell r="H4785">
            <v>-209</v>
          </cell>
        </row>
        <row r="4786">
          <cell r="A4786" t="str">
            <v>PACATUBA-SE</v>
          </cell>
          <cell r="B4786">
            <v>187649.74</v>
          </cell>
          <cell r="C4786">
            <v>186949.64</v>
          </cell>
          <cell r="D4786">
            <v>0</v>
          </cell>
          <cell r="E4786">
            <v>0</v>
          </cell>
          <cell r="F4786">
            <v>186949.64</v>
          </cell>
          <cell r="G4786">
            <v>-700.1</v>
          </cell>
          <cell r="H4786">
            <v>0</v>
          </cell>
        </row>
        <row r="4787">
          <cell r="A4787" t="str">
            <v>PEDRA MOLE-SE</v>
          </cell>
          <cell r="B4787">
            <v>0</v>
          </cell>
          <cell r="C4787">
            <v>0</v>
          </cell>
          <cell r="D4787">
            <v>0</v>
          </cell>
          <cell r="E4787">
            <v>0</v>
          </cell>
          <cell r="F4787">
            <v>0</v>
          </cell>
          <cell r="G4787">
            <v>0</v>
          </cell>
          <cell r="H4787">
            <v>0</v>
          </cell>
        </row>
        <row r="4788">
          <cell r="A4788" t="str">
            <v>PEDRINHAS-SE</v>
          </cell>
          <cell r="B4788">
            <v>0</v>
          </cell>
          <cell r="C4788">
            <v>0</v>
          </cell>
          <cell r="D4788">
            <v>0</v>
          </cell>
          <cell r="E4788">
            <v>0</v>
          </cell>
          <cell r="F4788">
            <v>0</v>
          </cell>
          <cell r="G4788">
            <v>0</v>
          </cell>
          <cell r="H4788">
            <v>0</v>
          </cell>
        </row>
        <row r="4789">
          <cell r="A4789" t="str">
            <v>PINHAO-SE</v>
          </cell>
          <cell r="B4789">
            <v>0</v>
          </cell>
          <cell r="C4789">
            <v>0</v>
          </cell>
          <cell r="D4789">
            <v>0</v>
          </cell>
          <cell r="E4789">
            <v>0</v>
          </cell>
          <cell r="F4789">
            <v>0</v>
          </cell>
          <cell r="G4789">
            <v>0</v>
          </cell>
          <cell r="H4789">
            <v>0</v>
          </cell>
        </row>
        <row r="4790">
          <cell r="A4790" t="str">
            <v>PIRAMBU-SE</v>
          </cell>
          <cell r="B4790">
            <v>187649.74</v>
          </cell>
          <cell r="C4790">
            <v>186949.64</v>
          </cell>
          <cell r="D4790">
            <v>0</v>
          </cell>
          <cell r="E4790">
            <v>0</v>
          </cell>
          <cell r="F4790">
            <v>186949.64</v>
          </cell>
          <cell r="G4790">
            <v>-700.1</v>
          </cell>
          <cell r="H4790">
            <v>0</v>
          </cell>
        </row>
        <row r="4791">
          <cell r="A4791" t="str">
            <v>POCO REDONDO-SE</v>
          </cell>
          <cell r="B4791">
            <v>0</v>
          </cell>
          <cell r="C4791">
            <v>0</v>
          </cell>
          <cell r="D4791">
            <v>0</v>
          </cell>
          <cell r="E4791">
            <v>0</v>
          </cell>
          <cell r="F4791">
            <v>0</v>
          </cell>
          <cell r="G4791">
            <v>0</v>
          </cell>
          <cell r="H4791">
            <v>0</v>
          </cell>
        </row>
        <row r="4792">
          <cell r="A4792" t="str">
            <v>POCO VERDE-SE</v>
          </cell>
          <cell r="B4792">
            <v>0</v>
          </cell>
          <cell r="C4792">
            <v>0</v>
          </cell>
          <cell r="D4792">
            <v>0</v>
          </cell>
          <cell r="E4792">
            <v>0</v>
          </cell>
          <cell r="F4792">
            <v>0</v>
          </cell>
          <cell r="G4792">
            <v>0</v>
          </cell>
          <cell r="H4792">
            <v>0</v>
          </cell>
        </row>
        <row r="4793">
          <cell r="A4793" t="str">
            <v>PORTO DA FOLHA-SE</v>
          </cell>
          <cell r="B4793">
            <v>0</v>
          </cell>
          <cell r="C4793">
            <v>0</v>
          </cell>
          <cell r="D4793">
            <v>0</v>
          </cell>
          <cell r="E4793">
            <v>0</v>
          </cell>
          <cell r="F4793">
            <v>0</v>
          </cell>
          <cell r="G4793">
            <v>0</v>
          </cell>
          <cell r="H4793">
            <v>0</v>
          </cell>
        </row>
        <row r="4794">
          <cell r="A4794" t="str">
            <v>PROPRIA-SE</v>
          </cell>
          <cell r="B4794">
            <v>0</v>
          </cell>
          <cell r="C4794">
            <v>0</v>
          </cell>
          <cell r="D4794">
            <v>0</v>
          </cell>
          <cell r="E4794">
            <v>0</v>
          </cell>
          <cell r="F4794">
            <v>0</v>
          </cell>
          <cell r="G4794">
            <v>0</v>
          </cell>
          <cell r="H4794">
            <v>0</v>
          </cell>
        </row>
        <row r="4795">
          <cell r="A4795" t="str">
            <v>RIACHAO DO DANTAS-SE</v>
          </cell>
          <cell r="B4795">
            <v>0</v>
          </cell>
          <cell r="C4795">
            <v>0</v>
          </cell>
          <cell r="D4795">
            <v>0</v>
          </cell>
          <cell r="E4795">
            <v>0</v>
          </cell>
          <cell r="F4795">
            <v>0</v>
          </cell>
          <cell r="G4795">
            <v>0</v>
          </cell>
          <cell r="H4795">
            <v>0</v>
          </cell>
        </row>
        <row r="4796">
          <cell r="A4796" t="str">
            <v>RIACHUELO-SE</v>
          </cell>
          <cell r="B4796">
            <v>127117.57</v>
          </cell>
          <cell r="C4796">
            <v>126592.49</v>
          </cell>
          <cell r="D4796">
            <v>0</v>
          </cell>
          <cell r="E4796">
            <v>0</v>
          </cell>
          <cell r="F4796">
            <v>126592.49</v>
          </cell>
          <cell r="G4796">
            <v>-525.08000000000004</v>
          </cell>
          <cell r="H4796">
            <v>0</v>
          </cell>
        </row>
        <row r="4797">
          <cell r="A4797" t="str">
            <v>RIBEIROPOLIS-SE</v>
          </cell>
          <cell r="B4797">
            <v>0</v>
          </cell>
          <cell r="C4797">
            <v>0</v>
          </cell>
          <cell r="D4797">
            <v>0</v>
          </cell>
          <cell r="E4797">
            <v>0</v>
          </cell>
          <cell r="F4797">
            <v>0</v>
          </cell>
          <cell r="G4797">
            <v>0</v>
          </cell>
          <cell r="H4797">
            <v>0</v>
          </cell>
        </row>
        <row r="4798">
          <cell r="A4798" t="str">
            <v>ROSARIO DO CATETE-SE</v>
          </cell>
          <cell r="B4798">
            <v>187649.74</v>
          </cell>
          <cell r="C4798">
            <v>186949.64</v>
          </cell>
          <cell r="D4798">
            <v>778.99</v>
          </cell>
          <cell r="E4798">
            <v>726.58</v>
          </cell>
          <cell r="F4798">
            <v>187676.22</v>
          </cell>
          <cell r="G4798">
            <v>-700.1</v>
          </cell>
          <cell r="H4798">
            <v>-52.41</v>
          </cell>
        </row>
        <row r="4799">
          <cell r="A4799" t="str">
            <v>SALGADO-SE</v>
          </cell>
          <cell r="B4799">
            <v>0</v>
          </cell>
          <cell r="C4799">
            <v>0</v>
          </cell>
          <cell r="D4799">
            <v>0</v>
          </cell>
          <cell r="E4799">
            <v>0</v>
          </cell>
          <cell r="F4799">
            <v>0</v>
          </cell>
          <cell r="G4799">
            <v>0</v>
          </cell>
          <cell r="H4799">
            <v>0</v>
          </cell>
        </row>
        <row r="4800">
          <cell r="A4800" t="str">
            <v>SANTA LUZIA DO ITANHY-SE</v>
          </cell>
          <cell r="B4800">
            <v>187649.74</v>
          </cell>
          <cell r="C4800">
            <v>186949.64</v>
          </cell>
          <cell r="D4800">
            <v>0</v>
          </cell>
          <cell r="E4800">
            <v>0</v>
          </cell>
          <cell r="F4800">
            <v>186949.64</v>
          </cell>
          <cell r="G4800">
            <v>-700.1</v>
          </cell>
          <cell r="H4800">
            <v>0</v>
          </cell>
        </row>
        <row r="4801">
          <cell r="A4801" t="str">
            <v>SANTA ROSA DE LIMA-SE</v>
          </cell>
          <cell r="B4801">
            <v>0</v>
          </cell>
          <cell r="C4801">
            <v>0</v>
          </cell>
          <cell r="D4801">
            <v>0</v>
          </cell>
          <cell r="E4801">
            <v>0</v>
          </cell>
          <cell r="F4801">
            <v>0</v>
          </cell>
          <cell r="G4801">
            <v>0</v>
          </cell>
          <cell r="H4801">
            <v>0</v>
          </cell>
        </row>
        <row r="4802">
          <cell r="A4802" t="str">
            <v>SANTANA DO SAO FRANCISCO-SE</v>
          </cell>
          <cell r="B4802">
            <v>187649.74</v>
          </cell>
          <cell r="C4802">
            <v>186949.64</v>
          </cell>
          <cell r="D4802">
            <v>0</v>
          </cell>
          <cell r="E4802">
            <v>0</v>
          </cell>
          <cell r="F4802">
            <v>186949.64</v>
          </cell>
          <cell r="G4802">
            <v>-700.1</v>
          </cell>
          <cell r="H4802">
            <v>0</v>
          </cell>
        </row>
        <row r="4803">
          <cell r="A4803" t="str">
            <v>SANTO AMARO DAS BROTAS-SE</v>
          </cell>
          <cell r="B4803">
            <v>187649.74</v>
          </cell>
          <cell r="C4803">
            <v>186949.64</v>
          </cell>
          <cell r="D4803">
            <v>0</v>
          </cell>
          <cell r="E4803">
            <v>0</v>
          </cell>
          <cell r="F4803">
            <v>186949.64</v>
          </cell>
          <cell r="G4803">
            <v>-700.1</v>
          </cell>
          <cell r="H4803">
            <v>0</v>
          </cell>
        </row>
        <row r="4804">
          <cell r="A4804" t="str">
            <v>SAO CRISTOVAO-SE</v>
          </cell>
          <cell r="B4804">
            <v>187649.74</v>
          </cell>
          <cell r="C4804">
            <v>186949.64</v>
          </cell>
          <cell r="D4804">
            <v>0</v>
          </cell>
          <cell r="E4804">
            <v>0</v>
          </cell>
          <cell r="F4804">
            <v>186949.64</v>
          </cell>
          <cell r="G4804">
            <v>-700.1</v>
          </cell>
          <cell r="H4804">
            <v>0</v>
          </cell>
        </row>
        <row r="4805">
          <cell r="A4805" t="str">
            <v>SAO DOMINGOS-SE</v>
          </cell>
          <cell r="B4805">
            <v>0</v>
          </cell>
          <cell r="C4805">
            <v>0</v>
          </cell>
          <cell r="D4805">
            <v>0</v>
          </cell>
          <cell r="E4805">
            <v>0</v>
          </cell>
          <cell r="F4805">
            <v>0</v>
          </cell>
          <cell r="G4805">
            <v>0</v>
          </cell>
          <cell r="H4805">
            <v>0</v>
          </cell>
        </row>
        <row r="4806">
          <cell r="A4806" t="str">
            <v>SAO FRANCISCO-SE</v>
          </cell>
          <cell r="B4806">
            <v>0</v>
          </cell>
          <cell r="C4806">
            <v>0</v>
          </cell>
          <cell r="D4806">
            <v>0</v>
          </cell>
          <cell r="E4806">
            <v>0</v>
          </cell>
          <cell r="F4806">
            <v>0</v>
          </cell>
          <cell r="G4806">
            <v>0</v>
          </cell>
          <cell r="H4806">
            <v>0</v>
          </cell>
        </row>
        <row r="4807">
          <cell r="A4807" t="str">
            <v>SAO MIGUEL DO ALEIXO-SE</v>
          </cell>
          <cell r="B4807">
            <v>0</v>
          </cell>
          <cell r="C4807">
            <v>0</v>
          </cell>
          <cell r="D4807">
            <v>0</v>
          </cell>
          <cell r="E4807">
            <v>0</v>
          </cell>
          <cell r="F4807">
            <v>0</v>
          </cell>
          <cell r="G4807">
            <v>0</v>
          </cell>
          <cell r="H4807">
            <v>0</v>
          </cell>
        </row>
        <row r="4808">
          <cell r="A4808" t="str">
            <v>SIMAO DIAS-SE</v>
          </cell>
          <cell r="B4808">
            <v>0</v>
          </cell>
          <cell r="C4808">
            <v>0</v>
          </cell>
          <cell r="D4808">
            <v>0</v>
          </cell>
          <cell r="E4808">
            <v>0</v>
          </cell>
          <cell r="F4808">
            <v>0</v>
          </cell>
          <cell r="G4808">
            <v>0</v>
          </cell>
          <cell r="H4808">
            <v>0</v>
          </cell>
        </row>
        <row r="4809">
          <cell r="A4809" t="str">
            <v>SIRIRI-SE</v>
          </cell>
          <cell r="B4809">
            <v>187649.74</v>
          </cell>
          <cell r="C4809">
            <v>186949.64</v>
          </cell>
          <cell r="D4809">
            <v>0</v>
          </cell>
          <cell r="E4809">
            <v>0</v>
          </cell>
          <cell r="F4809">
            <v>186949.64</v>
          </cell>
          <cell r="G4809">
            <v>-700.1</v>
          </cell>
          <cell r="H4809">
            <v>0</v>
          </cell>
        </row>
        <row r="4810">
          <cell r="A4810" t="str">
            <v>TELHA-SE</v>
          </cell>
          <cell r="B4810">
            <v>0</v>
          </cell>
          <cell r="C4810">
            <v>0</v>
          </cell>
          <cell r="D4810">
            <v>0</v>
          </cell>
          <cell r="E4810">
            <v>0</v>
          </cell>
          <cell r="F4810">
            <v>0</v>
          </cell>
          <cell r="G4810">
            <v>0</v>
          </cell>
          <cell r="H4810">
            <v>0</v>
          </cell>
        </row>
        <row r="4811">
          <cell r="A4811" t="str">
            <v>TOBIAS BARRETO-SE</v>
          </cell>
          <cell r="B4811">
            <v>0</v>
          </cell>
          <cell r="C4811">
            <v>0</v>
          </cell>
          <cell r="D4811">
            <v>0</v>
          </cell>
          <cell r="E4811">
            <v>0</v>
          </cell>
          <cell r="F4811">
            <v>0</v>
          </cell>
          <cell r="G4811">
            <v>0</v>
          </cell>
          <cell r="H4811">
            <v>0</v>
          </cell>
        </row>
        <row r="4812">
          <cell r="A4812" t="str">
            <v>TOMAR DO GERU-SE</v>
          </cell>
          <cell r="B4812">
            <v>0</v>
          </cell>
          <cell r="C4812">
            <v>0</v>
          </cell>
          <cell r="D4812">
            <v>0</v>
          </cell>
          <cell r="E4812">
            <v>0</v>
          </cell>
          <cell r="F4812">
            <v>0</v>
          </cell>
          <cell r="G4812">
            <v>0</v>
          </cell>
          <cell r="H4812">
            <v>0</v>
          </cell>
        </row>
        <row r="4813">
          <cell r="A4813" t="str">
            <v>UMBAUBA-SE</v>
          </cell>
          <cell r="B4813">
            <v>0</v>
          </cell>
          <cell r="C4813">
            <v>0</v>
          </cell>
          <cell r="D4813">
            <v>0</v>
          </cell>
          <cell r="E4813">
            <v>0</v>
          </cell>
          <cell r="F4813">
            <v>0</v>
          </cell>
          <cell r="G4813">
            <v>0</v>
          </cell>
          <cell r="H4813">
            <v>0</v>
          </cell>
        </row>
        <row r="4814">
          <cell r="A4814" t="str">
            <v>ADAMANTINA-SP</v>
          </cell>
          <cell r="B4814">
            <v>0</v>
          </cell>
          <cell r="C4814">
            <v>0</v>
          </cell>
          <cell r="D4814">
            <v>0</v>
          </cell>
          <cell r="E4814">
            <v>0</v>
          </cell>
          <cell r="F4814">
            <v>0</v>
          </cell>
          <cell r="G4814">
            <v>0</v>
          </cell>
          <cell r="H4814">
            <v>0</v>
          </cell>
        </row>
        <row r="4815">
          <cell r="A4815" t="str">
            <v>ADOLFO-SP</v>
          </cell>
          <cell r="B4815">
            <v>0</v>
          </cell>
          <cell r="C4815">
            <v>0</v>
          </cell>
          <cell r="D4815">
            <v>0</v>
          </cell>
          <cell r="E4815">
            <v>0</v>
          </cell>
          <cell r="F4815">
            <v>0</v>
          </cell>
          <cell r="G4815">
            <v>0</v>
          </cell>
          <cell r="H4815">
            <v>0</v>
          </cell>
        </row>
        <row r="4816">
          <cell r="A4816" t="str">
            <v>AGUAI-SP</v>
          </cell>
          <cell r="B4816">
            <v>0</v>
          </cell>
          <cell r="C4816">
            <v>0</v>
          </cell>
          <cell r="D4816">
            <v>0</v>
          </cell>
          <cell r="E4816">
            <v>0</v>
          </cell>
          <cell r="F4816">
            <v>0</v>
          </cell>
          <cell r="G4816">
            <v>0</v>
          </cell>
          <cell r="H4816">
            <v>0</v>
          </cell>
        </row>
        <row r="4817">
          <cell r="A4817" t="str">
            <v>AGUAS DA PRATA-SP</v>
          </cell>
          <cell r="B4817">
            <v>0</v>
          </cell>
          <cell r="C4817">
            <v>0</v>
          </cell>
          <cell r="D4817">
            <v>0</v>
          </cell>
          <cell r="E4817">
            <v>0</v>
          </cell>
          <cell r="F4817">
            <v>0</v>
          </cell>
          <cell r="G4817">
            <v>0</v>
          </cell>
          <cell r="H4817">
            <v>0</v>
          </cell>
        </row>
        <row r="4818">
          <cell r="A4818" t="str">
            <v>AGUAS DE LINDOIA-SP</v>
          </cell>
          <cell r="B4818">
            <v>0</v>
          </cell>
          <cell r="C4818">
            <v>0</v>
          </cell>
          <cell r="D4818">
            <v>0</v>
          </cell>
          <cell r="E4818">
            <v>0</v>
          </cell>
          <cell r="F4818">
            <v>0</v>
          </cell>
          <cell r="G4818">
            <v>0</v>
          </cell>
          <cell r="H4818">
            <v>0</v>
          </cell>
        </row>
        <row r="4819">
          <cell r="A4819" t="str">
            <v>AGUAS DE SANTA BARBARA-SP</v>
          </cell>
          <cell r="B4819">
            <v>0</v>
          </cell>
          <cell r="C4819">
            <v>0</v>
          </cell>
          <cell r="D4819">
            <v>0</v>
          </cell>
          <cell r="E4819">
            <v>0</v>
          </cell>
          <cell r="F4819">
            <v>0</v>
          </cell>
          <cell r="G4819">
            <v>0</v>
          </cell>
          <cell r="H4819">
            <v>0</v>
          </cell>
        </row>
        <row r="4820">
          <cell r="A4820" t="str">
            <v>AGUAS DE SAO PEDRO-SP</v>
          </cell>
          <cell r="B4820">
            <v>0</v>
          </cell>
          <cell r="C4820">
            <v>0</v>
          </cell>
          <cell r="D4820">
            <v>0</v>
          </cell>
          <cell r="E4820">
            <v>0</v>
          </cell>
          <cell r="F4820">
            <v>0</v>
          </cell>
          <cell r="G4820">
            <v>0</v>
          </cell>
          <cell r="H4820">
            <v>0</v>
          </cell>
        </row>
        <row r="4821">
          <cell r="A4821" t="str">
            <v>AGUDOS-SP</v>
          </cell>
          <cell r="B4821">
            <v>0</v>
          </cell>
          <cell r="C4821">
            <v>0</v>
          </cell>
          <cell r="D4821">
            <v>0</v>
          </cell>
          <cell r="E4821">
            <v>0</v>
          </cell>
          <cell r="F4821">
            <v>0</v>
          </cell>
          <cell r="G4821">
            <v>0</v>
          </cell>
          <cell r="H4821">
            <v>0</v>
          </cell>
        </row>
        <row r="4822">
          <cell r="A4822" t="str">
            <v>ALAMBARI-SP</v>
          </cell>
          <cell r="B4822">
            <v>0</v>
          </cell>
          <cell r="C4822">
            <v>0</v>
          </cell>
          <cell r="D4822">
            <v>0</v>
          </cell>
          <cell r="E4822">
            <v>0</v>
          </cell>
          <cell r="F4822">
            <v>0</v>
          </cell>
          <cell r="G4822">
            <v>0</v>
          </cell>
          <cell r="H4822">
            <v>0</v>
          </cell>
        </row>
        <row r="4823">
          <cell r="A4823" t="str">
            <v>ALFREDO MARCONDES-SP</v>
          </cell>
          <cell r="B4823">
            <v>0</v>
          </cell>
          <cell r="C4823">
            <v>0</v>
          </cell>
          <cell r="D4823">
            <v>0</v>
          </cell>
          <cell r="E4823">
            <v>0</v>
          </cell>
          <cell r="F4823">
            <v>0</v>
          </cell>
          <cell r="G4823">
            <v>0</v>
          </cell>
          <cell r="H4823">
            <v>0</v>
          </cell>
        </row>
        <row r="4824">
          <cell r="A4824" t="str">
            <v>ALTAIR-SP</v>
          </cell>
          <cell r="B4824">
            <v>0</v>
          </cell>
          <cell r="C4824">
            <v>0</v>
          </cell>
          <cell r="D4824">
            <v>0</v>
          </cell>
          <cell r="E4824">
            <v>0</v>
          </cell>
          <cell r="F4824">
            <v>0</v>
          </cell>
          <cell r="G4824">
            <v>0</v>
          </cell>
          <cell r="H4824">
            <v>0</v>
          </cell>
        </row>
        <row r="4825">
          <cell r="A4825" t="str">
            <v>ALTINOPOLIS-SP</v>
          </cell>
          <cell r="B4825">
            <v>0</v>
          </cell>
          <cell r="C4825">
            <v>0</v>
          </cell>
          <cell r="D4825">
            <v>0</v>
          </cell>
          <cell r="E4825">
            <v>0</v>
          </cell>
          <cell r="F4825">
            <v>0</v>
          </cell>
          <cell r="G4825">
            <v>0</v>
          </cell>
          <cell r="H4825">
            <v>0</v>
          </cell>
        </row>
        <row r="4826">
          <cell r="A4826" t="str">
            <v>ALTO ALEGRE-SP</v>
          </cell>
          <cell r="B4826">
            <v>0</v>
          </cell>
          <cell r="C4826">
            <v>0</v>
          </cell>
          <cell r="D4826">
            <v>0</v>
          </cell>
          <cell r="E4826">
            <v>0</v>
          </cell>
          <cell r="F4826">
            <v>0</v>
          </cell>
          <cell r="G4826">
            <v>0</v>
          </cell>
          <cell r="H4826">
            <v>0</v>
          </cell>
        </row>
        <row r="4827">
          <cell r="A4827" t="str">
            <v>ALUMINIO-SP</v>
          </cell>
          <cell r="B4827">
            <v>0</v>
          </cell>
          <cell r="C4827">
            <v>0</v>
          </cell>
          <cell r="D4827">
            <v>0</v>
          </cell>
          <cell r="E4827">
            <v>0</v>
          </cell>
          <cell r="F4827">
            <v>0</v>
          </cell>
          <cell r="G4827">
            <v>0</v>
          </cell>
          <cell r="H4827">
            <v>0</v>
          </cell>
        </row>
        <row r="4828">
          <cell r="A4828" t="str">
            <v>ALVARES FLORENCE-SP</v>
          </cell>
          <cell r="B4828">
            <v>0</v>
          </cell>
          <cell r="C4828">
            <v>0</v>
          </cell>
          <cell r="D4828">
            <v>0</v>
          </cell>
          <cell r="E4828">
            <v>0</v>
          </cell>
          <cell r="F4828">
            <v>0</v>
          </cell>
          <cell r="G4828">
            <v>0</v>
          </cell>
          <cell r="H4828">
            <v>0</v>
          </cell>
        </row>
        <row r="4829">
          <cell r="A4829" t="str">
            <v>ALVARES MACHADO-SP</v>
          </cell>
          <cell r="B4829">
            <v>0</v>
          </cell>
          <cell r="C4829">
            <v>0</v>
          </cell>
          <cell r="D4829">
            <v>0</v>
          </cell>
          <cell r="E4829">
            <v>0</v>
          </cell>
          <cell r="F4829">
            <v>0</v>
          </cell>
          <cell r="G4829">
            <v>0</v>
          </cell>
          <cell r="H4829">
            <v>0</v>
          </cell>
        </row>
        <row r="4830">
          <cell r="A4830" t="str">
            <v>ALVARO DE CARVALHO-SP</v>
          </cell>
          <cell r="B4830">
            <v>0</v>
          </cell>
          <cell r="C4830">
            <v>0</v>
          </cell>
          <cell r="D4830">
            <v>0</v>
          </cell>
          <cell r="E4830">
            <v>0</v>
          </cell>
          <cell r="F4830">
            <v>0</v>
          </cell>
          <cell r="G4830">
            <v>0</v>
          </cell>
          <cell r="H4830">
            <v>0</v>
          </cell>
        </row>
        <row r="4831">
          <cell r="A4831" t="str">
            <v>ALVINLANDIA-SP</v>
          </cell>
          <cell r="B4831">
            <v>0</v>
          </cell>
          <cell r="C4831">
            <v>0</v>
          </cell>
          <cell r="D4831">
            <v>0</v>
          </cell>
          <cell r="E4831">
            <v>0</v>
          </cell>
          <cell r="F4831">
            <v>0</v>
          </cell>
          <cell r="G4831">
            <v>0</v>
          </cell>
          <cell r="H4831">
            <v>0</v>
          </cell>
        </row>
        <row r="4832">
          <cell r="A4832" t="str">
            <v>AMERICANA-SP</v>
          </cell>
          <cell r="B4832">
            <v>0</v>
          </cell>
          <cell r="C4832">
            <v>0</v>
          </cell>
          <cell r="D4832">
            <v>0</v>
          </cell>
          <cell r="E4832">
            <v>0</v>
          </cell>
          <cell r="F4832">
            <v>0</v>
          </cell>
          <cell r="G4832">
            <v>0</v>
          </cell>
          <cell r="H4832">
            <v>0</v>
          </cell>
        </row>
        <row r="4833">
          <cell r="A4833" t="str">
            <v>AMERICO BRASILIENSE-SP</v>
          </cell>
          <cell r="B4833">
            <v>0</v>
          </cell>
          <cell r="C4833">
            <v>0</v>
          </cell>
          <cell r="D4833">
            <v>0</v>
          </cell>
          <cell r="E4833">
            <v>0</v>
          </cell>
          <cell r="F4833">
            <v>0</v>
          </cell>
          <cell r="G4833">
            <v>0</v>
          </cell>
          <cell r="H4833">
            <v>0</v>
          </cell>
        </row>
        <row r="4834">
          <cell r="A4834" t="str">
            <v>AMERICO DE CAMPOS-SP</v>
          </cell>
          <cell r="B4834">
            <v>0</v>
          </cell>
          <cell r="C4834">
            <v>0</v>
          </cell>
          <cell r="D4834">
            <v>0</v>
          </cell>
          <cell r="E4834">
            <v>0</v>
          </cell>
          <cell r="F4834">
            <v>0</v>
          </cell>
          <cell r="G4834">
            <v>0</v>
          </cell>
          <cell r="H4834">
            <v>0</v>
          </cell>
        </row>
        <row r="4835">
          <cell r="A4835" t="str">
            <v>AMPARO-SP</v>
          </cell>
          <cell r="B4835">
            <v>0</v>
          </cell>
          <cell r="C4835">
            <v>0</v>
          </cell>
          <cell r="D4835">
            <v>0</v>
          </cell>
          <cell r="E4835">
            <v>0</v>
          </cell>
          <cell r="F4835">
            <v>0</v>
          </cell>
          <cell r="G4835">
            <v>0</v>
          </cell>
          <cell r="H4835">
            <v>0</v>
          </cell>
        </row>
        <row r="4836">
          <cell r="A4836" t="str">
            <v>ANALANDIA-SP</v>
          </cell>
          <cell r="B4836">
            <v>0</v>
          </cell>
          <cell r="C4836">
            <v>0</v>
          </cell>
          <cell r="D4836">
            <v>0</v>
          </cell>
          <cell r="E4836">
            <v>0</v>
          </cell>
          <cell r="F4836">
            <v>0</v>
          </cell>
          <cell r="G4836">
            <v>0</v>
          </cell>
          <cell r="H4836">
            <v>0</v>
          </cell>
        </row>
        <row r="4837">
          <cell r="A4837" t="str">
            <v>ANDRADINA-SP</v>
          </cell>
          <cell r="B4837">
            <v>0</v>
          </cell>
          <cell r="C4837">
            <v>0</v>
          </cell>
          <cell r="D4837">
            <v>0</v>
          </cell>
          <cell r="E4837">
            <v>0</v>
          </cell>
          <cell r="F4837">
            <v>0</v>
          </cell>
          <cell r="G4837">
            <v>0</v>
          </cell>
          <cell r="H4837">
            <v>0</v>
          </cell>
        </row>
        <row r="4838">
          <cell r="A4838" t="str">
            <v>ANGATUBA-SP</v>
          </cell>
          <cell r="B4838">
            <v>0</v>
          </cell>
          <cell r="C4838">
            <v>0</v>
          </cell>
          <cell r="D4838">
            <v>0</v>
          </cell>
          <cell r="E4838">
            <v>0</v>
          </cell>
          <cell r="F4838">
            <v>0</v>
          </cell>
          <cell r="G4838">
            <v>0</v>
          </cell>
          <cell r="H4838">
            <v>0</v>
          </cell>
        </row>
        <row r="4839">
          <cell r="A4839" t="str">
            <v>ANHEMBI-SP</v>
          </cell>
          <cell r="B4839">
            <v>0</v>
          </cell>
          <cell r="C4839">
            <v>0</v>
          </cell>
          <cell r="D4839">
            <v>0</v>
          </cell>
          <cell r="E4839">
            <v>0</v>
          </cell>
          <cell r="F4839">
            <v>0</v>
          </cell>
          <cell r="G4839">
            <v>0</v>
          </cell>
          <cell r="H4839">
            <v>0</v>
          </cell>
        </row>
        <row r="4840">
          <cell r="A4840" t="str">
            <v>ANHUMAS-SP</v>
          </cell>
          <cell r="B4840">
            <v>0</v>
          </cell>
          <cell r="C4840">
            <v>0</v>
          </cell>
          <cell r="D4840">
            <v>0</v>
          </cell>
          <cell r="E4840">
            <v>0</v>
          </cell>
          <cell r="F4840">
            <v>0</v>
          </cell>
          <cell r="G4840">
            <v>0</v>
          </cell>
          <cell r="H4840">
            <v>0</v>
          </cell>
        </row>
        <row r="4841">
          <cell r="A4841" t="str">
            <v>APARECIDA D'OESTE-SP</v>
          </cell>
          <cell r="B4841">
            <v>0</v>
          </cell>
          <cell r="C4841">
            <v>0</v>
          </cell>
          <cell r="D4841">
            <v>0</v>
          </cell>
          <cell r="E4841">
            <v>0</v>
          </cell>
          <cell r="F4841">
            <v>0</v>
          </cell>
          <cell r="G4841">
            <v>0</v>
          </cell>
          <cell r="H4841">
            <v>0</v>
          </cell>
        </row>
        <row r="4842">
          <cell r="A4842" t="str">
            <v>APARECIDA-SP</v>
          </cell>
          <cell r="B4842">
            <v>3056.95</v>
          </cell>
          <cell r="C4842">
            <v>3056.95</v>
          </cell>
          <cell r="D4842">
            <v>0</v>
          </cell>
          <cell r="E4842">
            <v>0</v>
          </cell>
          <cell r="F4842">
            <v>3056.95</v>
          </cell>
          <cell r="G4842">
            <v>0</v>
          </cell>
          <cell r="H4842">
            <v>0</v>
          </cell>
        </row>
        <row r="4843">
          <cell r="A4843" t="str">
            <v>APIAI-SP</v>
          </cell>
          <cell r="B4843">
            <v>0</v>
          </cell>
          <cell r="C4843">
            <v>0</v>
          </cell>
          <cell r="D4843">
            <v>0</v>
          </cell>
          <cell r="E4843">
            <v>0</v>
          </cell>
          <cell r="F4843">
            <v>0</v>
          </cell>
          <cell r="G4843">
            <v>0</v>
          </cell>
          <cell r="H4843">
            <v>0</v>
          </cell>
        </row>
        <row r="4844">
          <cell r="A4844" t="str">
            <v>ARACARIGUAMA-SP</v>
          </cell>
          <cell r="B4844">
            <v>0</v>
          </cell>
          <cell r="C4844">
            <v>0</v>
          </cell>
          <cell r="D4844">
            <v>0</v>
          </cell>
          <cell r="E4844">
            <v>0</v>
          </cell>
          <cell r="F4844">
            <v>0</v>
          </cell>
          <cell r="G4844">
            <v>0</v>
          </cell>
          <cell r="H4844">
            <v>0</v>
          </cell>
        </row>
        <row r="4845">
          <cell r="A4845" t="str">
            <v>ARACATUBA-SP</v>
          </cell>
          <cell r="B4845">
            <v>0</v>
          </cell>
          <cell r="C4845">
            <v>0</v>
          </cell>
          <cell r="D4845">
            <v>0</v>
          </cell>
          <cell r="E4845">
            <v>0</v>
          </cell>
          <cell r="F4845">
            <v>0</v>
          </cell>
          <cell r="G4845">
            <v>0</v>
          </cell>
          <cell r="H4845">
            <v>0</v>
          </cell>
        </row>
        <row r="4846">
          <cell r="A4846" t="str">
            <v>ARACOIABA DA SERRA-SP</v>
          </cell>
          <cell r="B4846">
            <v>0</v>
          </cell>
          <cell r="C4846">
            <v>0</v>
          </cell>
          <cell r="D4846">
            <v>0</v>
          </cell>
          <cell r="E4846">
            <v>0</v>
          </cell>
          <cell r="F4846">
            <v>0</v>
          </cell>
          <cell r="G4846">
            <v>0</v>
          </cell>
          <cell r="H4846">
            <v>0</v>
          </cell>
        </row>
        <row r="4847">
          <cell r="A4847" t="str">
            <v>ARAMINA-SP</v>
          </cell>
          <cell r="B4847">
            <v>0</v>
          </cell>
          <cell r="C4847">
            <v>0</v>
          </cell>
          <cell r="D4847">
            <v>0</v>
          </cell>
          <cell r="E4847">
            <v>0</v>
          </cell>
          <cell r="F4847">
            <v>0</v>
          </cell>
          <cell r="G4847">
            <v>0</v>
          </cell>
          <cell r="H4847">
            <v>0</v>
          </cell>
        </row>
        <row r="4848">
          <cell r="A4848" t="str">
            <v>ARANDU-SP</v>
          </cell>
          <cell r="B4848">
            <v>0</v>
          </cell>
          <cell r="C4848">
            <v>0</v>
          </cell>
          <cell r="D4848">
            <v>0</v>
          </cell>
          <cell r="E4848">
            <v>0</v>
          </cell>
          <cell r="F4848">
            <v>0</v>
          </cell>
          <cell r="G4848">
            <v>0</v>
          </cell>
          <cell r="H4848">
            <v>0</v>
          </cell>
        </row>
        <row r="4849">
          <cell r="A4849" t="str">
            <v>ARAPEI-SP</v>
          </cell>
          <cell r="B4849">
            <v>189757.98</v>
          </cell>
          <cell r="C4849">
            <v>189057.88</v>
          </cell>
          <cell r="D4849">
            <v>0</v>
          </cell>
          <cell r="E4849">
            <v>0</v>
          </cell>
          <cell r="F4849">
            <v>189057.88</v>
          </cell>
          <cell r="G4849">
            <v>-700.1</v>
          </cell>
          <cell r="H4849">
            <v>0</v>
          </cell>
        </row>
        <row r="4850">
          <cell r="A4850" t="str">
            <v>ARARAQUARA-SP</v>
          </cell>
          <cell r="B4850">
            <v>0</v>
          </cell>
          <cell r="C4850">
            <v>0</v>
          </cell>
          <cell r="D4850">
            <v>0</v>
          </cell>
          <cell r="E4850">
            <v>0</v>
          </cell>
          <cell r="F4850">
            <v>0</v>
          </cell>
          <cell r="G4850">
            <v>0</v>
          </cell>
          <cell r="H4850">
            <v>0</v>
          </cell>
        </row>
        <row r="4851">
          <cell r="A4851" t="str">
            <v>ARARAS-SP</v>
          </cell>
          <cell r="B4851">
            <v>0</v>
          </cell>
          <cell r="C4851">
            <v>0</v>
          </cell>
          <cell r="D4851">
            <v>0</v>
          </cell>
          <cell r="E4851">
            <v>0</v>
          </cell>
          <cell r="F4851">
            <v>0</v>
          </cell>
          <cell r="G4851">
            <v>0</v>
          </cell>
          <cell r="H4851">
            <v>0</v>
          </cell>
        </row>
        <row r="4852">
          <cell r="A4852" t="str">
            <v>ARCO-IRIS-SP</v>
          </cell>
          <cell r="B4852">
            <v>0</v>
          </cell>
          <cell r="C4852">
            <v>0</v>
          </cell>
          <cell r="D4852">
            <v>0</v>
          </cell>
          <cell r="E4852">
            <v>0</v>
          </cell>
          <cell r="F4852">
            <v>0</v>
          </cell>
          <cell r="G4852">
            <v>0</v>
          </cell>
          <cell r="H4852">
            <v>0</v>
          </cell>
        </row>
        <row r="4853">
          <cell r="A4853" t="str">
            <v>AREALVA-SP</v>
          </cell>
          <cell r="B4853">
            <v>0</v>
          </cell>
          <cell r="C4853">
            <v>0</v>
          </cell>
          <cell r="D4853">
            <v>0</v>
          </cell>
          <cell r="E4853">
            <v>0</v>
          </cell>
          <cell r="F4853">
            <v>0</v>
          </cell>
          <cell r="G4853">
            <v>0</v>
          </cell>
          <cell r="H4853">
            <v>0</v>
          </cell>
        </row>
        <row r="4854">
          <cell r="A4854" t="str">
            <v>AREIAS-SP</v>
          </cell>
          <cell r="B4854">
            <v>189757.98</v>
          </cell>
          <cell r="C4854">
            <v>189057.88</v>
          </cell>
          <cell r="D4854">
            <v>0</v>
          </cell>
          <cell r="E4854">
            <v>0</v>
          </cell>
          <cell r="F4854">
            <v>189057.88</v>
          </cell>
          <cell r="G4854">
            <v>-700.1</v>
          </cell>
          <cell r="H4854">
            <v>0</v>
          </cell>
        </row>
        <row r="4855">
          <cell r="A4855" t="str">
            <v>AREIOPOLIS-SP</v>
          </cell>
          <cell r="B4855">
            <v>0</v>
          </cell>
          <cell r="C4855">
            <v>0</v>
          </cell>
          <cell r="D4855">
            <v>0</v>
          </cell>
          <cell r="E4855">
            <v>0</v>
          </cell>
          <cell r="F4855">
            <v>0</v>
          </cell>
          <cell r="G4855">
            <v>0</v>
          </cell>
          <cell r="H4855">
            <v>0</v>
          </cell>
        </row>
        <row r="4856">
          <cell r="A4856" t="str">
            <v>ARIRANHA-SP</v>
          </cell>
          <cell r="B4856">
            <v>0</v>
          </cell>
          <cell r="C4856">
            <v>0</v>
          </cell>
          <cell r="D4856">
            <v>0</v>
          </cell>
          <cell r="E4856">
            <v>0</v>
          </cell>
          <cell r="F4856">
            <v>0</v>
          </cell>
          <cell r="G4856">
            <v>0</v>
          </cell>
          <cell r="H4856">
            <v>0</v>
          </cell>
        </row>
        <row r="4857">
          <cell r="A4857" t="str">
            <v>ARTUR NOGUEIRA-SP</v>
          </cell>
          <cell r="B4857">
            <v>0</v>
          </cell>
          <cell r="C4857">
            <v>0</v>
          </cell>
          <cell r="D4857">
            <v>0</v>
          </cell>
          <cell r="E4857">
            <v>0</v>
          </cell>
          <cell r="F4857">
            <v>0</v>
          </cell>
          <cell r="G4857">
            <v>0</v>
          </cell>
          <cell r="H4857">
            <v>0</v>
          </cell>
        </row>
        <row r="4858">
          <cell r="A4858" t="str">
            <v>ARUJA-SP</v>
          </cell>
          <cell r="B4858">
            <v>3689.42</v>
          </cell>
          <cell r="C4858">
            <v>3689.42</v>
          </cell>
          <cell r="D4858">
            <v>0</v>
          </cell>
          <cell r="E4858">
            <v>0</v>
          </cell>
          <cell r="F4858">
            <v>3689.42</v>
          </cell>
          <cell r="G4858">
            <v>0</v>
          </cell>
          <cell r="H4858">
            <v>0</v>
          </cell>
        </row>
        <row r="4859">
          <cell r="A4859" t="str">
            <v>ASPASIA-SP</v>
          </cell>
          <cell r="B4859">
            <v>0</v>
          </cell>
          <cell r="C4859">
            <v>0</v>
          </cell>
          <cell r="D4859">
            <v>0</v>
          </cell>
          <cell r="E4859">
            <v>0</v>
          </cell>
          <cell r="F4859">
            <v>0</v>
          </cell>
          <cell r="G4859">
            <v>0</v>
          </cell>
          <cell r="H4859">
            <v>0</v>
          </cell>
        </row>
        <row r="4860">
          <cell r="A4860" t="str">
            <v>ASSIS-SP</v>
          </cell>
          <cell r="B4860">
            <v>0</v>
          </cell>
          <cell r="C4860">
            <v>0</v>
          </cell>
          <cell r="D4860">
            <v>0</v>
          </cell>
          <cell r="E4860">
            <v>0</v>
          </cell>
          <cell r="F4860">
            <v>0</v>
          </cell>
          <cell r="G4860">
            <v>0</v>
          </cell>
          <cell r="H4860">
            <v>0</v>
          </cell>
        </row>
        <row r="4861">
          <cell r="A4861" t="str">
            <v>ATIBAIA-SP</v>
          </cell>
          <cell r="B4861">
            <v>187649.74</v>
          </cell>
          <cell r="C4861">
            <v>186949.64</v>
          </cell>
          <cell r="D4861">
            <v>0</v>
          </cell>
          <cell r="E4861">
            <v>0</v>
          </cell>
          <cell r="F4861">
            <v>186949.64</v>
          </cell>
          <cell r="G4861">
            <v>-700.1</v>
          </cell>
          <cell r="H4861">
            <v>0</v>
          </cell>
        </row>
        <row r="4862">
          <cell r="A4862" t="str">
            <v>AURIFLAMA-SP</v>
          </cell>
          <cell r="B4862">
            <v>0</v>
          </cell>
          <cell r="C4862">
            <v>0</v>
          </cell>
          <cell r="D4862">
            <v>0</v>
          </cell>
          <cell r="E4862">
            <v>0</v>
          </cell>
          <cell r="F4862">
            <v>0</v>
          </cell>
          <cell r="G4862">
            <v>0</v>
          </cell>
          <cell r="H4862">
            <v>0</v>
          </cell>
        </row>
        <row r="4863">
          <cell r="A4863" t="str">
            <v>AVAI-SP</v>
          </cell>
          <cell r="B4863">
            <v>0</v>
          </cell>
          <cell r="C4863">
            <v>0</v>
          </cell>
          <cell r="D4863">
            <v>0</v>
          </cell>
          <cell r="E4863">
            <v>0</v>
          </cell>
          <cell r="F4863">
            <v>0</v>
          </cell>
          <cell r="G4863">
            <v>0</v>
          </cell>
          <cell r="H4863">
            <v>0</v>
          </cell>
        </row>
        <row r="4864">
          <cell r="A4864" t="str">
            <v>AVANHANDAVA-SP</v>
          </cell>
          <cell r="B4864">
            <v>0</v>
          </cell>
          <cell r="C4864">
            <v>0</v>
          </cell>
          <cell r="D4864">
            <v>0</v>
          </cell>
          <cell r="E4864">
            <v>0</v>
          </cell>
          <cell r="F4864">
            <v>0</v>
          </cell>
          <cell r="G4864">
            <v>0</v>
          </cell>
          <cell r="H4864">
            <v>0</v>
          </cell>
        </row>
        <row r="4865">
          <cell r="A4865" t="str">
            <v>AVARE-SP</v>
          </cell>
          <cell r="B4865">
            <v>0</v>
          </cell>
          <cell r="C4865">
            <v>0</v>
          </cell>
          <cell r="D4865">
            <v>0</v>
          </cell>
          <cell r="E4865">
            <v>0</v>
          </cell>
          <cell r="F4865">
            <v>0</v>
          </cell>
          <cell r="G4865">
            <v>0</v>
          </cell>
          <cell r="H4865">
            <v>0</v>
          </cell>
        </row>
        <row r="4866">
          <cell r="A4866" t="str">
            <v>BADY BASSITT-SP</v>
          </cell>
          <cell r="B4866">
            <v>0</v>
          </cell>
          <cell r="C4866">
            <v>0</v>
          </cell>
          <cell r="D4866">
            <v>0</v>
          </cell>
          <cell r="E4866">
            <v>0</v>
          </cell>
          <cell r="F4866">
            <v>0</v>
          </cell>
          <cell r="G4866">
            <v>0</v>
          </cell>
          <cell r="H4866">
            <v>0</v>
          </cell>
        </row>
        <row r="4867">
          <cell r="A4867" t="str">
            <v>BALBINOS-SP</v>
          </cell>
          <cell r="B4867">
            <v>0</v>
          </cell>
          <cell r="C4867">
            <v>0</v>
          </cell>
          <cell r="D4867">
            <v>0</v>
          </cell>
          <cell r="E4867">
            <v>0</v>
          </cell>
          <cell r="F4867">
            <v>0</v>
          </cell>
          <cell r="G4867">
            <v>0</v>
          </cell>
          <cell r="H4867">
            <v>0</v>
          </cell>
        </row>
        <row r="4868">
          <cell r="A4868" t="str">
            <v>BALSAMO-SP</v>
          </cell>
          <cell r="B4868">
            <v>0</v>
          </cell>
          <cell r="C4868">
            <v>0</v>
          </cell>
          <cell r="D4868">
            <v>0</v>
          </cell>
          <cell r="E4868">
            <v>0</v>
          </cell>
          <cell r="F4868">
            <v>0</v>
          </cell>
          <cell r="G4868">
            <v>0</v>
          </cell>
          <cell r="H4868">
            <v>0</v>
          </cell>
        </row>
        <row r="4869">
          <cell r="A4869" t="str">
            <v>BANANAL-SP</v>
          </cell>
          <cell r="B4869">
            <v>2213.65</v>
          </cell>
          <cell r="C4869">
            <v>2213.65</v>
          </cell>
          <cell r="D4869">
            <v>0</v>
          </cell>
          <cell r="E4869">
            <v>0</v>
          </cell>
          <cell r="F4869">
            <v>2213.65</v>
          </cell>
          <cell r="G4869">
            <v>0</v>
          </cell>
          <cell r="H4869">
            <v>0</v>
          </cell>
        </row>
        <row r="4870">
          <cell r="A4870" t="str">
            <v>BARAO DE ANTONINA-SP</v>
          </cell>
          <cell r="B4870">
            <v>0</v>
          </cell>
          <cell r="C4870">
            <v>0</v>
          </cell>
          <cell r="D4870">
            <v>0</v>
          </cell>
          <cell r="E4870">
            <v>0</v>
          </cell>
          <cell r="F4870">
            <v>0</v>
          </cell>
          <cell r="G4870">
            <v>0</v>
          </cell>
          <cell r="H4870">
            <v>0</v>
          </cell>
        </row>
        <row r="4871">
          <cell r="A4871" t="str">
            <v>BARBOSA-SP</v>
          </cell>
          <cell r="B4871">
            <v>0</v>
          </cell>
          <cell r="C4871">
            <v>0</v>
          </cell>
          <cell r="D4871">
            <v>0</v>
          </cell>
          <cell r="E4871">
            <v>0</v>
          </cell>
          <cell r="F4871">
            <v>0</v>
          </cell>
          <cell r="G4871">
            <v>0</v>
          </cell>
          <cell r="H4871">
            <v>0</v>
          </cell>
        </row>
        <row r="4872">
          <cell r="A4872" t="str">
            <v>BARIRI-SP</v>
          </cell>
          <cell r="B4872">
            <v>0</v>
          </cell>
          <cell r="C4872">
            <v>0</v>
          </cell>
          <cell r="D4872">
            <v>0</v>
          </cell>
          <cell r="E4872">
            <v>0</v>
          </cell>
          <cell r="F4872">
            <v>0</v>
          </cell>
          <cell r="G4872">
            <v>0</v>
          </cell>
          <cell r="H4872">
            <v>0</v>
          </cell>
        </row>
        <row r="4873">
          <cell r="A4873" t="str">
            <v>BARRA BONITA-SP</v>
          </cell>
          <cell r="B4873">
            <v>0</v>
          </cell>
          <cell r="C4873">
            <v>0</v>
          </cell>
          <cell r="D4873">
            <v>0</v>
          </cell>
          <cell r="E4873">
            <v>0</v>
          </cell>
          <cell r="F4873">
            <v>0</v>
          </cell>
          <cell r="G4873">
            <v>0</v>
          </cell>
          <cell r="H4873">
            <v>0</v>
          </cell>
        </row>
        <row r="4874">
          <cell r="A4874" t="str">
            <v>BARRA DO CHAPEU-SP</v>
          </cell>
          <cell r="B4874">
            <v>0</v>
          </cell>
          <cell r="C4874">
            <v>0</v>
          </cell>
          <cell r="D4874">
            <v>0</v>
          </cell>
          <cell r="E4874">
            <v>0</v>
          </cell>
          <cell r="F4874">
            <v>0</v>
          </cell>
          <cell r="G4874">
            <v>0</v>
          </cell>
          <cell r="H4874">
            <v>0</v>
          </cell>
        </row>
        <row r="4875">
          <cell r="A4875" t="str">
            <v>BARRA DO TURVO-SP</v>
          </cell>
          <cell r="B4875">
            <v>2108.2399999999998</v>
          </cell>
          <cell r="C4875">
            <v>2108.2399999999998</v>
          </cell>
          <cell r="D4875">
            <v>0</v>
          </cell>
          <cell r="E4875">
            <v>0</v>
          </cell>
          <cell r="F4875">
            <v>2108.2399999999998</v>
          </cell>
          <cell r="G4875">
            <v>0</v>
          </cell>
          <cell r="H4875">
            <v>0</v>
          </cell>
        </row>
        <row r="4876">
          <cell r="A4876" t="str">
            <v>BARRETOS-SP</v>
          </cell>
          <cell r="B4876">
            <v>0</v>
          </cell>
          <cell r="C4876">
            <v>0</v>
          </cell>
          <cell r="D4876">
            <v>0</v>
          </cell>
          <cell r="E4876">
            <v>0</v>
          </cell>
          <cell r="F4876">
            <v>0</v>
          </cell>
          <cell r="G4876">
            <v>0</v>
          </cell>
          <cell r="H4876">
            <v>0</v>
          </cell>
        </row>
        <row r="4877">
          <cell r="A4877" t="str">
            <v>BARRINHA-SP</v>
          </cell>
          <cell r="B4877">
            <v>0</v>
          </cell>
          <cell r="C4877">
            <v>0</v>
          </cell>
          <cell r="D4877">
            <v>0</v>
          </cell>
          <cell r="E4877">
            <v>0</v>
          </cell>
          <cell r="F4877">
            <v>0</v>
          </cell>
          <cell r="G4877">
            <v>0</v>
          </cell>
          <cell r="H4877">
            <v>0</v>
          </cell>
        </row>
        <row r="4878">
          <cell r="A4878" t="str">
            <v>BARUERI-SP</v>
          </cell>
          <cell r="B4878">
            <v>4216.4799999999996</v>
          </cell>
          <cell r="C4878">
            <v>4216.4799999999996</v>
          </cell>
          <cell r="D4878">
            <v>0</v>
          </cell>
          <cell r="E4878">
            <v>0</v>
          </cell>
          <cell r="F4878">
            <v>4216.4799999999996</v>
          </cell>
          <cell r="G4878">
            <v>0</v>
          </cell>
          <cell r="H4878">
            <v>0</v>
          </cell>
        </row>
        <row r="4879">
          <cell r="A4879" t="str">
            <v>BASTOS-SP</v>
          </cell>
          <cell r="B4879">
            <v>0</v>
          </cell>
          <cell r="C4879">
            <v>0</v>
          </cell>
          <cell r="D4879">
            <v>0</v>
          </cell>
          <cell r="E4879">
            <v>0</v>
          </cell>
          <cell r="F4879">
            <v>0</v>
          </cell>
          <cell r="G4879">
            <v>0</v>
          </cell>
          <cell r="H4879">
            <v>0</v>
          </cell>
        </row>
        <row r="4880">
          <cell r="A4880" t="str">
            <v>BATATAIS-SP</v>
          </cell>
          <cell r="B4880">
            <v>0</v>
          </cell>
          <cell r="C4880">
            <v>0</v>
          </cell>
          <cell r="D4880">
            <v>0</v>
          </cell>
          <cell r="E4880">
            <v>0</v>
          </cell>
          <cell r="F4880">
            <v>0</v>
          </cell>
          <cell r="G4880">
            <v>0</v>
          </cell>
          <cell r="H4880">
            <v>0</v>
          </cell>
        </row>
        <row r="4881">
          <cell r="A4881" t="str">
            <v>BAURU-SP</v>
          </cell>
          <cell r="B4881">
            <v>0</v>
          </cell>
          <cell r="C4881">
            <v>0</v>
          </cell>
          <cell r="D4881">
            <v>0</v>
          </cell>
          <cell r="E4881">
            <v>0</v>
          </cell>
          <cell r="F4881">
            <v>0</v>
          </cell>
          <cell r="G4881">
            <v>0</v>
          </cell>
          <cell r="H4881">
            <v>0</v>
          </cell>
        </row>
        <row r="4882">
          <cell r="A4882" t="str">
            <v>BEBEDOURO-SP</v>
          </cell>
          <cell r="B4882">
            <v>0</v>
          </cell>
          <cell r="C4882">
            <v>0</v>
          </cell>
          <cell r="D4882">
            <v>0</v>
          </cell>
          <cell r="E4882">
            <v>0</v>
          </cell>
          <cell r="F4882">
            <v>0</v>
          </cell>
          <cell r="G4882">
            <v>0</v>
          </cell>
          <cell r="H4882">
            <v>0</v>
          </cell>
        </row>
        <row r="4883">
          <cell r="A4883" t="str">
            <v>BENTO DE ABREU-SP</v>
          </cell>
          <cell r="B4883">
            <v>0</v>
          </cell>
          <cell r="C4883">
            <v>0</v>
          </cell>
          <cell r="D4883">
            <v>0</v>
          </cell>
          <cell r="E4883">
            <v>0</v>
          </cell>
          <cell r="F4883">
            <v>0</v>
          </cell>
          <cell r="G4883">
            <v>0</v>
          </cell>
          <cell r="H4883">
            <v>0</v>
          </cell>
        </row>
        <row r="4884">
          <cell r="A4884" t="str">
            <v>BERNARDINO DE CAMPOS-SP</v>
          </cell>
          <cell r="B4884">
            <v>0</v>
          </cell>
          <cell r="C4884">
            <v>0</v>
          </cell>
          <cell r="D4884">
            <v>0</v>
          </cell>
          <cell r="E4884">
            <v>0</v>
          </cell>
          <cell r="F4884">
            <v>0</v>
          </cell>
          <cell r="G4884">
            <v>0</v>
          </cell>
          <cell r="H4884">
            <v>0</v>
          </cell>
        </row>
        <row r="4885">
          <cell r="A4885" t="str">
            <v>BERTIOGA-SP</v>
          </cell>
          <cell r="B4885">
            <v>49879.91</v>
          </cell>
          <cell r="C4885">
            <v>49879.91</v>
          </cell>
          <cell r="D4885">
            <v>2123063.1</v>
          </cell>
          <cell r="E4885">
            <v>1993179.36</v>
          </cell>
          <cell r="F4885">
            <v>2043059.27</v>
          </cell>
          <cell r="G4885">
            <v>0</v>
          </cell>
          <cell r="H4885">
            <v>-129883.74</v>
          </cell>
        </row>
        <row r="4886">
          <cell r="A4886" t="str">
            <v>BILAC-SP</v>
          </cell>
          <cell r="B4886">
            <v>0</v>
          </cell>
          <cell r="C4886">
            <v>0</v>
          </cell>
          <cell r="D4886">
            <v>0</v>
          </cell>
          <cell r="E4886">
            <v>0</v>
          </cell>
          <cell r="F4886">
            <v>0</v>
          </cell>
          <cell r="G4886">
            <v>0</v>
          </cell>
          <cell r="H4886">
            <v>0</v>
          </cell>
        </row>
        <row r="4887">
          <cell r="A4887" t="str">
            <v>BIRIGUI-SP</v>
          </cell>
          <cell r="B4887">
            <v>0</v>
          </cell>
          <cell r="C4887">
            <v>0</v>
          </cell>
          <cell r="D4887">
            <v>0</v>
          </cell>
          <cell r="E4887">
            <v>0</v>
          </cell>
          <cell r="F4887">
            <v>0</v>
          </cell>
          <cell r="G4887">
            <v>0</v>
          </cell>
          <cell r="H4887">
            <v>0</v>
          </cell>
        </row>
        <row r="4888">
          <cell r="A4888" t="str">
            <v>BIRITIBA-MIRIM-SP</v>
          </cell>
          <cell r="B4888">
            <v>2951.54</v>
          </cell>
          <cell r="C4888">
            <v>2951.54</v>
          </cell>
          <cell r="D4888">
            <v>0</v>
          </cell>
          <cell r="E4888">
            <v>0</v>
          </cell>
          <cell r="F4888">
            <v>2951.54</v>
          </cell>
          <cell r="G4888">
            <v>0</v>
          </cell>
          <cell r="H4888">
            <v>0</v>
          </cell>
        </row>
        <row r="4889">
          <cell r="A4889" t="str">
            <v>BOA ESPERANCA DO SUL-SP</v>
          </cell>
          <cell r="B4889">
            <v>0</v>
          </cell>
          <cell r="C4889">
            <v>0</v>
          </cell>
          <cell r="D4889">
            <v>0</v>
          </cell>
          <cell r="E4889">
            <v>0</v>
          </cell>
          <cell r="F4889">
            <v>0</v>
          </cell>
          <cell r="G4889">
            <v>0</v>
          </cell>
          <cell r="H4889">
            <v>0</v>
          </cell>
        </row>
        <row r="4890">
          <cell r="A4890" t="str">
            <v>BOCAINA-SP</v>
          </cell>
          <cell r="B4890">
            <v>0</v>
          </cell>
          <cell r="C4890">
            <v>0</v>
          </cell>
          <cell r="D4890">
            <v>0</v>
          </cell>
          <cell r="E4890">
            <v>0</v>
          </cell>
          <cell r="F4890">
            <v>0</v>
          </cell>
          <cell r="G4890">
            <v>0</v>
          </cell>
          <cell r="H4890">
            <v>0</v>
          </cell>
        </row>
        <row r="4891">
          <cell r="A4891" t="str">
            <v>BOFETE-SP</v>
          </cell>
          <cell r="B4891">
            <v>0</v>
          </cell>
          <cell r="C4891">
            <v>0</v>
          </cell>
          <cell r="D4891">
            <v>0</v>
          </cell>
          <cell r="E4891">
            <v>0</v>
          </cell>
          <cell r="F4891">
            <v>0</v>
          </cell>
          <cell r="G4891">
            <v>0</v>
          </cell>
          <cell r="H4891">
            <v>0</v>
          </cell>
        </row>
        <row r="4892">
          <cell r="A4892" t="str">
            <v>BOITUVA-SP</v>
          </cell>
          <cell r="B4892">
            <v>0</v>
          </cell>
          <cell r="C4892">
            <v>0</v>
          </cell>
          <cell r="D4892">
            <v>0</v>
          </cell>
          <cell r="E4892">
            <v>0</v>
          </cell>
          <cell r="F4892">
            <v>0</v>
          </cell>
          <cell r="G4892">
            <v>0</v>
          </cell>
          <cell r="H4892">
            <v>0</v>
          </cell>
        </row>
        <row r="4893">
          <cell r="A4893" t="str">
            <v>BOM JESUS DOS PERDOES-SP</v>
          </cell>
          <cell r="B4893">
            <v>0</v>
          </cell>
          <cell r="C4893">
            <v>0</v>
          </cell>
          <cell r="D4893">
            <v>0</v>
          </cell>
          <cell r="E4893">
            <v>0</v>
          </cell>
          <cell r="F4893">
            <v>0</v>
          </cell>
          <cell r="G4893">
            <v>0</v>
          </cell>
          <cell r="H4893">
            <v>0</v>
          </cell>
        </row>
        <row r="4894">
          <cell r="A4894" t="str">
            <v>BOM SUCESSO DE ITARARE-SP</v>
          </cell>
          <cell r="B4894">
            <v>0</v>
          </cell>
          <cell r="C4894">
            <v>0</v>
          </cell>
          <cell r="D4894">
            <v>0</v>
          </cell>
          <cell r="E4894">
            <v>0</v>
          </cell>
          <cell r="F4894">
            <v>0</v>
          </cell>
          <cell r="G4894">
            <v>0</v>
          </cell>
          <cell r="H4894">
            <v>0</v>
          </cell>
        </row>
        <row r="4895">
          <cell r="A4895" t="str">
            <v>BORACEIA-SP</v>
          </cell>
          <cell r="B4895">
            <v>0</v>
          </cell>
          <cell r="C4895">
            <v>0</v>
          </cell>
          <cell r="D4895">
            <v>0</v>
          </cell>
          <cell r="E4895">
            <v>0</v>
          </cell>
          <cell r="F4895">
            <v>0</v>
          </cell>
          <cell r="G4895">
            <v>0</v>
          </cell>
          <cell r="H4895">
            <v>0</v>
          </cell>
        </row>
        <row r="4896">
          <cell r="A4896" t="str">
            <v>BORA-SP</v>
          </cell>
          <cell r="B4896">
            <v>0</v>
          </cell>
          <cell r="C4896">
            <v>0</v>
          </cell>
          <cell r="D4896">
            <v>0</v>
          </cell>
          <cell r="E4896">
            <v>0</v>
          </cell>
          <cell r="F4896">
            <v>0</v>
          </cell>
          <cell r="G4896">
            <v>0</v>
          </cell>
          <cell r="H4896">
            <v>0</v>
          </cell>
        </row>
        <row r="4897">
          <cell r="A4897" t="str">
            <v>BORBOREMA-SP</v>
          </cell>
          <cell r="B4897">
            <v>0</v>
          </cell>
          <cell r="C4897">
            <v>0</v>
          </cell>
          <cell r="D4897">
            <v>0</v>
          </cell>
          <cell r="E4897">
            <v>0</v>
          </cell>
          <cell r="F4897">
            <v>0</v>
          </cell>
          <cell r="G4897">
            <v>0</v>
          </cell>
          <cell r="H4897">
            <v>0</v>
          </cell>
        </row>
        <row r="4898">
          <cell r="A4898" t="str">
            <v>BOREBI-SP</v>
          </cell>
          <cell r="B4898">
            <v>0</v>
          </cell>
          <cell r="C4898">
            <v>0</v>
          </cell>
          <cell r="D4898">
            <v>0</v>
          </cell>
          <cell r="E4898">
            <v>0</v>
          </cell>
          <cell r="F4898">
            <v>0</v>
          </cell>
          <cell r="G4898">
            <v>0</v>
          </cell>
          <cell r="H4898">
            <v>0</v>
          </cell>
        </row>
        <row r="4899">
          <cell r="A4899" t="str">
            <v>BOTUCATU-SP</v>
          </cell>
          <cell r="B4899">
            <v>0</v>
          </cell>
          <cell r="C4899">
            <v>0</v>
          </cell>
          <cell r="D4899">
            <v>0</v>
          </cell>
          <cell r="E4899">
            <v>0</v>
          </cell>
          <cell r="F4899">
            <v>0</v>
          </cell>
          <cell r="G4899">
            <v>0</v>
          </cell>
          <cell r="H4899">
            <v>0</v>
          </cell>
        </row>
        <row r="4900">
          <cell r="A4900" t="str">
            <v>BRAGANCA PAULISTA-SP</v>
          </cell>
          <cell r="B4900">
            <v>127117.57</v>
          </cell>
          <cell r="C4900">
            <v>126592.49</v>
          </cell>
          <cell r="D4900">
            <v>1562.91</v>
          </cell>
          <cell r="E4900">
            <v>1447.1</v>
          </cell>
          <cell r="F4900">
            <v>128039.59</v>
          </cell>
          <cell r="G4900">
            <v>-525.08000000000004</v>
          </cell>
          <cell r="H4900">
            <v>-115.81</v>
          </cell>
        </row>
        <row r="4901">
          <cell r="A4901" t="str">
            <v>BRAUNA-SP</v>
          </cell>
          <cell r="B4901">
            <v>0</v>
          </cell>
          <cell r="C4901">
            <v>0</v>
          </cell>
          <cell r="D4901">
            <v>0</v>
          </cell>
          <cell r="E4901">
            <v>0</v>
          </cell>
          <cell r="F4901">
            <v>0</v>
          </cell>
          <cell r="G4901">
            <v>0</v>
          </cell>
          <cell r="H4901">
            <v>0</v>
          </cell>
        </row>
        <row r="4902">
          <cell r="A4902" t="str">
            <v>BREJO ALEGRE-SP</v>
          </cell>
          <cell r="B4902">
            <v>0</v>
          </cell>
          <cell r="C4902">
            <v>0</v>
          </cell>
          <cell r="D4902">
            <v>0</v>
          </cell>
          <cell r="E4902">
            <v>0</v>
          </cell>
          <cell r="F4902">
            <v>0</v>
          </cell>
          <cell r="G4902">
            <v>0</v>
          </cell>
          <cell r="H4902">
            <v>0</v>
          </cell>
        </row>
        <row r="4903">
          <cell r="A4903" t="str">
            <v>BRODOSQUI-SP</v>
          </cell>
          <cell r="B4903">
            <v>0</v>
          </cell>
          <cell r="C4903">
            <v>0</v>
          </cell>
          <cell r="D4903">
            <v>0</v>
          </cell>
          <cell r="E4903">
            <v>0</v>
          </cell>
          <cell r="F4903">
            <v>0</v>
          </cell>
          <cell r="G4903">
            <v>0</v>
          </cell>
          <cell r="H4903">
            <v>0</v>
          </cell>
        </row>
        <row r="4904">
          <cell r="A4904" t="str">
            <v>BROTAS-SP</v>
          </cell>
          <cell r="B4904">
            <v>0</v>
          </cell>
          <cell r="C4904">
            <v>0</v>
          </cell>
          <cell r="D4904">
            <v>0</v>
          </cell>
          <cell r="E4904">
            <v>0</v>
          </cell>
          <cell r="F4904">
            <v>0</v>
          </cell>
          <cell r="G4904">
            <v>0</v>
          </cell>
          <cell r="H4904">
            <v>0</v>
          </cell>
        </row>
        <row r="4905">
          <cell r="A4905" t="str">
            <v>BURI-SP</v>
          </cell>
          <cell r="B4905">
            <v>0</v>
          </cell>
          <cell r="C4905">
            <v>0</v>
          </cell>
          <cell r="D4905">
            <v>0</v>
          </cell>
          <cell r="E4905">
            <v>0</v>
          </cell>
          <cell r="F4905">
            <v>0</v>
          </cell>
          <cell r="G4905">
            <v>0</v>
          </cell>
          <cell r="H4905">
            <v>0</v>
          </cell>
        </row>
        <row r="4906">
          <cell r="A4906" t="str">
            <v>BURITAMA-SP</v>
          </cell>
          <cell r="B4906">
            <v>0</v>
          </cell>
          <cell r="C4906">
            <v>0</v>
          </cell>
          <cell r="D4906">
            <v>0</v>
          </cell>
          <cell r="E4906">
            <v>0</v>
          </cell>
          <cell r="F4906">
            <v>0</v>
          </cell>
          <cell r="G4906">
            <v>0</v>
          </cell>
          <cell r="H4906">
            <v>0</v>
          </cell>
        </row>
        <row r="4907">
          <cell r="A4907" t="str">
            <v>BURITIZAL-SP</v>
          </cell>
          <cell r="B4907">
            <v>0</v>
          </cell>
          <cell r="C4907">
            <v>0</v>
          </cell>
          <cell r="D4907">
            <v>0</v>
          </cell>
          <cell r="E4907">
            <v>0</v>
          </cell>
          <cell r="F4907">
            <v>0</v>
          </cell>
          <cell r="G4907">
            <v>0</v>
          </cell>
          <cell r="H4907">
            <v>0</v>
          </cell>
        </row>
        <row r="4908">
          <cell r="A4908" t="str">
            <v>CABRALIA PAULISTA-SP</v>
          </cell>
          <cell r="B4908">
            <v>0</v>
          </cell>
          <cell r="C4908">
            <v>0</v>
          </cell>
          <cell r="D4908">
            <v>0</v>
          </cell>
          <cell r="E4908">
            <v>0</v>
          </cell>
          <cell r="F4908">
            <v>0</v>
          </cell>
          <cell r="G4908">
            <v>0</v>
          </cell>
          <cell r="H4908">
            <v>0</v>
          </cell>
        </row>
        <row r="4909">
          <cell r="A4909" t="str">
            <v>CABREUVA-SP</v>
          </cell>
          <cell r="B4909">
            <v>0</v>
          </cell>
          <cell r="C4909">
            <v>0</v>
          </cell>
          <cell r="D4909">
            <v>0</v>
          </cell>
          <cell r="E4909">
            <v>0</v>
          </cell>
          <cell r="F4909">
            <v>0</v>
          </cell>
          <cell r="G4909">
            <v>0</v>
          </cell>
          <cell r="H4909">
            <v>0</v>
          </cell>
        </row>
        <row r="4910">
          <cell r="A4910" t="str">
            <v>CACAPAVA-SP</v>
          </cell>
          <cell r="B4910">
            <v>130912.4</v>
          </cell>
          <cell r="C4910">
            <v>130387.32</v>
          </cell>
          <cell r="D4910">
            <v>8352.01</v>
          </cell>
          <cell r="E4910">
            <v>7715.66</v>
          </cell>
          <cell r="F4910">
            <v>138102.98000000001</v>
          </cell>
          <cell r="G4910">
            <v>-525.08000000000004</v>
          </cell>
          <cell r="H4910">
            <v>-636.35</v>
          </cell>
        </row>
        <row r="4911">
          <cell r="A4911" t="str">
            <v>CACHOEIRA PAULISTA-SP</v>
          </cell>
          <cell r="B4911">
            <v>2951.54</v>
          </cell>
          <cell r="C4911">
            <v>2951.54</v>
          </cell>
          <cell r="D4911">
            <v>0</v>
          </cell>
          <cell r="E4911">
            <v>0</v>
          </cell>
          <cell r="F4911">
            <v>2951.54</v>
          </cell>
          <cell r="G4911">
            <v>0</v>
          </cell>
          <cell r="H4911">
            <v>0</v>
          </cell>
        </row>
        <row r="4912">
          <cell r="A4912" t="str">
            <v>CACONDE-SP</v>
          </cell>
          <cell r="B4912">
            <v>0</v>
          </cell>
          <cell r="C4912">
            <v>0</v>
          </cell>
          <cell r="D4912">
            <v>0</v>
          </cell>
          <cell r="E4912">
            <v>0</v>
          </cell>
          <cell r="F4912">
            <v>0</v>
          </cell>
          <cell r="G4912">
            <v>0</v>
          </cell>
          <cell r="H4912">
            <v>0</v>
          </cell>
        </row>
        <row r="4913">
          <cell r="A4913" t="str">
            <v>CAFELANDIA-SP</v>
          </cell>
          <cell r="B4913">
            <v>0</v>
          </cell>
          <cell r="C4913">
            <v>0</v>
          </cell>
          <cell r="D4913">
            <v>0</v>
          </cell>
          <cell r="E4913">
            <v>0</v>
          </cell>
          <cell r="F4913">
            <v>0</v>
          </cell>
          <cell r="G4913">
            <v>0</v>
          </cell>
          <cell r="H4913">
            <v>0</v>
          </cell>
        </row>
        <row r="4914">
          <cell r="A4914" t="str">
            <v>CAIABU-SP</v>
          </cell>
          <cell r="B4914">
            <v>0</v>
          </cell>
          <cell r="C4914">
            <v>0</v>
          </cell>
          <cell r="D4914">
            <v>0</v>
          </cell>
          <cell r="E4914">
            <v>0</v>
          </cell>
          <cell r="F4914">
            <v>0</v>
          </cell>
          <cell r="G4914">
            <v>0</v>
          </cell>
          <cell r="H4914">
            <v>0</v>
          </cell>
        </row>
        <row r="4915">
          <cell r="A4915" t="str">
            <v>CAIEIRAS-SP</v>
          </cell>
          <cell r="B4915">
            <v>3794.83</v>
          </cell>
          <cell r="C4915">
            <v>3794.83</v>
          </cell>
          <cell r="D4915">
            <v>0</v>
          </cell>
          <cell r="E4915">
            <v>0</v>
          </cell>
          <cell r="F4915">
            <v>3794.83</v>
          </cell>
          <cell r="G4915">
            <v>0</v>
          </cell>
          <cell r="H4915">
            <v>0</v>
          </cell>
        </row>
        <row r="4916">
          <cell r="A4916" t="str">
            <v>CAIUA-SP</v>
          </cell>
          <cell r="B4916">
            <v>0</v>
          </cell>
          <cell r="C4916">
            <v>0</v>
          </cell>
          <cell r="D4916">
            <v>0</v>
          </cell>
          <cell r="E4916">
            <v>0</v>
          </cell>
          <cell r="F4916">
            <v>0</v>
          </cell>
          <cell r="G4916">
            <v>0</v>
          </cell>
          <cell r="H4916">
            <v>0</v>
          </cell>
        </row>
        <row r="4917">
          <cell r="A4917" t="str">
            <v>CAJAMAR-SP</v>
          </cell>
          <cell r="B4917">
            <v>3584.01</v>
          </cell>
          <cell r="C4917">
            <v>3584.01</v>
          </cell>
          <cell r="D4917">
            <v>0</v>
          </cell>
          <cell r="E4917">
            <v>0</v>
          </cell>
          <cell r="F4917">
            <v>3584.01</v>
          </cell>
          <cell r="G4917">
            <v>0</v>
          </cell>
          <cell r="H4917">
            <v>0</v>
          </cell>
        </row>
        <row r="4918">
          <cell r="A4918" t="str">
            <v>CAJATI-SP</v>
          </cell>
          <cell r="B4918">
            <v>2951.54</v>
          </cell>
          <cell r="C4918">
            <v>2951.54</v>
          </cell>
          <cell r="D4918">
            <v>0</v>
          </cell>
          <cell r="E4918">
            <v>0</v>
          </cell>
          <cell r="F4918">
            <v>2951.54</v>
          </cell>
          <cell r="G4918">
            <v>0</v>
          </cell>
          <cell r="H4918">
            <v>0</v>
          </cell>
        </row>
        <row r="4919">
          <cell r="A4919" t="str">
            <v>CAJOBI-SP</v>
          </cell>
          <cell r="B4919">
            <v>0</v>
          </cell>
          <cell r="C4919">
            <v>0</v>
          </cell>
          <cell r="D4919">
            <v>0</v>
          </cell>
          <cell r="E4919">
            <v>0</v>
          </cell>
          <cell r="F4919">
            <v>0</v>
          </cell>
          <cell r="G4919">
            <v>0</v>
          </cell>
          <cell r="H4919">
            <v>0</v>
          </cell>
        </row>
        <row r="4920">
          <cell r="A4920" t="str">
            <v>CAJURU-SP</v>
          </cell>
          <cell r="B4920">
            <v>0</v>
          </cell>
          <cell r="C4920">
            <v>0</v>
          </cell>
          <cell r="D4920">
            <v>0</v>
          </cell>
          <cell r="E4920">
            <v>0</v>
          </cell>
          <cell r="F4920">
            <v>0</v>
          </cell>
          <cell r="G4920">
            <v>0</v>
          </cell>
          <cell r="H4920">
            <v>0</v>
          </cell>
        </row>
        <row r="4921">
          <cell r="A4921" t="str">
            <v>CAMPINA DO MONTE ALEGRE-SP</v>
          </cell>
          <cell r="B4921">
            <v>0</v>
          </cell>
          <cell r="C4921">
            <v>0</v>
          </cell>
          <cell r="D4921">
            <v>0</v>
          </cell>
          <cell r="E4921">
            <v>0</v>
          </cell>
          <cell r="F4921">
            <v>0</v>
          </cell>
          <cell r="G4921">
            <v>0</v>
          </cell>
          <cell r="H4921">
            <v>0</v>
          </cell>
        </row>
        <row r="4922">
          <cell r="A4922" t="str">
            <v>CAMPINAS-SP</v>
          </cell>
          <cell r="B4922">
            <v>127117.57</v>
          </cell>
          <cell r="C4922">
            <v>127117.57</v>
          </cell>
          <cell r="D4922">
            <v>355.7</v>
          </cell>
          <cell r="E4922">
            <v>355.7</v>
          </cell>
          <cell r="F4922">
            <v>127473.27</v>
          </cell>
          <cell r="G4922">
            <v>0</v>
          </cell>
          <cell r="H4922">
            <v>0</v>
          </cell>
        </row>
        <row r="4923">
          <cell r="A4923" t="str">
            <v>CAMPO LIMPO PAULISTA-SP</v>
          </cell>
          <cell r="B4923">
            <v>0</v>
          </cell>
          <cell r="C4923">
            <v>0</v>
          </cell>
          <cell r="D4923">
            <v>0</v>
          </cell>
          <cell r="E4923">
            <v>0</v>
          </cell>
          <cell r="F4923">
            <v>0</v>
          </cell>
          <cell r="G4923">
            <v>0</v>
          </cell>
          <cell r="H4923">
            <v>0</v>
          </cell>
        </row>
        <row r="4924">
          <cell r="A4924" t="str">
            <v>CAMPOS DO JORDAO-SP</v>
          </cell>
          <cell r="B4924">
            <v>3267.77</v>
          </cell>
          <cell r="C4924">
            <v>3267.77</v>
          </cell>
          <cell r="D4924">
            <v>0</v>
          </cell>
          <cell r="E4924">
            <v>0</v>
          </cell>
          <cell r="F4924">
            <v>3267.77</v>
          </cell>
          <cell r="G4924">
            <v>0</v>
          </cell>
          <cell r="H4924">
            <v>0</v>
          </cell>
        </row>
        <row r="4925">
          <cell r="A4925" t="str">
            <v>CAMPOS NOVOS PAULISTA-SP</v>
          </cell>
          <cell r="B4925">
            <v>0</v>
          </cell>
          <cell r="C4925">
            <v>0</v>
          </cell>
          <cell r="D4925">
            <v>0</v>
          </cell>
          <cell r="E4925">
            <v>0</v>
          </cell>
          <cell r="F4925">
            <v>0</v>
          </cell>
          <cell r="G4925">
            <v>0</v>
          </cell>
          <cell r="H4925">
            <v>0</v>
          </cell>
        </row>
        <row r="4926">
          <cell r="A4926" t="str">
            <v>CANANEIA-SP</v>
          </cell>
          <cell r="B4926">
            <v>35398.65</v>
          </cell>
          <cell r="C4926">
            <v>35398.65</v>
          </cell>
          <cell r="D4926">
            <v>0</v>
          </cell>
          <cell r="E4926">
            <v>0</v>
          </cell>
          <cell r="F4926">
            <v>35398.65</v>
          </cell>
          <cell r="G4926">
            <v>0</v>
          </cell>
          <cell r="H4926">
            <v>0</v>
          </cell>
        </row>
        <row r="4927">
          <cell r="A4927" t="str">
            <v>CANAS-SP</v>
          </cell>
          <cell r="B4927">
            <v>2108.2399999999998</v>
          </cell>
          <cell r="C4927">
            <v>2108.2399999999998</v>
          </cell>
          <cell r="D4927">
            <v>0</v>
          </cell>
          <cell r="E4927">
            <v>0</v>
          </cell>
          <cell r="F4927">
            <v>2108.2399999999998</v>
          </cell>
          <cell r="G4927">
            <v>0</v>
          </cell>
          <cell r="H4927">
            <v>0</v>
          </cell>
        </row>
        <row r="4928">
          <cell r="A4928" t="str">
            <v>CANDIDO MOTA-SP</v>
          </cell>
          <cell r="B4928">
            <v>0</v>
          </cell>
          <cell r="C4928">
            <v>0</v>
          </cell>
          <cell r="D4928">
            <v>0</v>
          </cell>
          <cell r="E4928">
            <v>0</v>
          </cell>
          <cell r="F4928">
            <v>0</v>
          </cell>
          <cell r="G4928">
            <v>0</v>
          </cell>
          <cell r="H4928">
            <v>0</v>
          </cell>
        </row>
        <row r="4929">
          <cell r="A4929" t="str">
            <v>CANDIDO RODRIGUES-SP</v>
          </cell>
          <cell r="B4929">
            <v>0</v>
          </cell>
          <cell r="C4929">
            <v>0</v>
          </cell>
          <cell r="D4929">
            <v>0</v>
          </cell>
          <cell r="E4929">
            <v>0</v>
          </cell>
          <cell r="F4929">
            <v>0</v>
          </cell>
          <cell r="G4929">
            <v>0</v>
          </cell>
          <cell r="H4929">
            <v>0</v>
          </cell>
        </row>
        <row r="4930">
          <cell r="A4930" t="str">
            <v>CANITAR-SP</v>
          </cell>
          <cell r="B4930">
            <v>0</v>
          </cell>
          <cell r="C4930">
            <v>0</v>
          </cell>
          <cell r="D4930">
            <v>0</v>
          </cell>
          <cell r="E4930">
            <v>0</v>
          </cell>
          <cell r="F4930">
            <v>0</v>
          </cell>
          <cell r="G4930">
            <v>0</v>
          </cell>
          <cell r="H4930">
            <v>0</v>
          </cell>
        </row>
        <row r="4931">
          <cell r="A4931" t="str">
            <v>CAPAO BONITO-SP</v>
          </cell>
          <cell r="B4931">
            <v>0</v>
          </cell>
          <cell r="C4931">
            <v>0</v>
          </cell>
          <cell r="D4931">
            <v>0</v>
          </cell>
          <cell r="E4931">
            <v>0</v>
          </cell>
          <cell r="F4931">
            <v>0</v>
          </cell>
          <cell r="G4931">
            <v>0</v>
          </cell>
          <cell r="H4931">
            <v>0</v>
          </cell>
        </row>
        <row r="4932">
          <cell r="A4932" t="str">
            <v>CAPELA DO ALTO-SP</v>
          </cell>
          <cell r="B4932">
            <v>0</v>
          </cell>
          <cell r="C4932">
            <v>0</v>
          </cell>
          <cell r="D4932">
            <v>0</v>
          </cell>
          <cell r="E4932">
            <v>0</v>
          </cell>
          <cell r="F4932">
            <v>0</v>
          </cell>
          <cell r="G4932">
            <v>0</v>
          </cell>
          <cell r="H4932">
            <v>0</v>
          </cell>
        </row>
        <row r="4933">
          <cell r="A4933" t="str">
            <v>CAPIVARI-SP</v>
          </cell>
          <cell r="B4933">
            <v>0</v>
          </cell>
          <cell r="C4933">
            <v>0</v>
          </cell>
          <cell r="D4933">
            <v>0</v>
          </cell>
          <cell r="E4933">
            <v>0</v>
          </cell>
          <cell r="F4933">
            <v>0</v>
          </cell>
          <cell r="G4933">
            <v>0</v>
          </cell>
          <cell r="H4933">
            <v>0</v>
          </cell>
        </row>
        <row r="4934">
          <cell r="A4934" t="str">
            <v>CARAGUATATUBA-SP</v>
          </cell>
          <cell r="B4934">
            <v>247183.83</v>
          </cell>
          <cell r="C4934">
            <v>246483.73</v>
          </cell>
          <cell r="D4934">
            <v>3179534.98</v>
          </cell>
          <cell r="E4934">
            <v>2979432.89</v>
          </cell>
          <cell r="F4934">
            <v>3225916.62</v>
          </cell>
          <cell r="G4934">
            <v>-700.1</v>
          </cell>
          <cell r="H4934">
            <v>-200102.09</v>
          </cell>
        </row>
        <row r="4935">
          <cell r="A4935" t="str">
            <v>CARAPICUIBA-SP</v>
          </cell>
          <cell r="B4935">
            <v>4216.4799999999996</v>
          </cell>
          <cell r="C4935">
            <v>4216.4799999999996</v>
          </cell>
          <cell r="D4935">
            <v>0</v>
          </cell>
          <cell r="E4935">
            <v>0</v>
          </cell>
          <cell r="F4935">
            <v>4216.4799999999996</v>
          </cell>
          <cell r="G4935">
            <v>0</v>
          </cell>
          <cell r="H4935">
            <v>0</v>
          </cell>
        </row>
        <row r="4936">
          <cell r="A4936" t="str">
            <v>CARDOSO-SP</v>
          </cell>
          <cell r="B4936">
            <v>0</v>
          </cell>
          <cell r="C4936">
            <v>0</v>
          </cell>
          <cell r="D4936">
            <v>0</v>
          </cell>
          <cell r="E4936">
            <v>0</v>
          </cell>
          <cell r="F4936">
            <v>0</v>
          </cell>
          <cell r="G4936">
            <v>0</v>
          </cell>
          <cell r="H4936">
            <v>0</v>
          </cell>
        </row>
        <row r="4937">
          <cell r="A4937" t="str">
            <v>CASA BRANCA-SP</v>
          </cell>
          <cell r="B4937">
            <v>0</v>
          </cell>
          <cell r="C4937">
            <v>0</v>
          </cell>
          <cell r="D4937">
            <v>0</v>
          </cell>
          <cell r="E4937">
            <v>0</v>
          </cell>
          <cell r="F4937">
            <v>0</v>
          </cell>
          <cell r="G4937">
            <v>0</v>
          </cell>
          <cell r="H4937">
            <v>0</v>
          </cell>
        </row>
        <row r="4938">
          <cell r="A4938" t="str">
            <v>CASSIA DOS COQUEIROS-SP</v>
          </cell>
          <cell r="B4938">
            <v>0</v>
          </cell>
          <cell r="C4938">
            <v>0</v>
          </cell>
          <cell r="D4938">
            <v>0</v>
          </cell>
          <cell r="E4938">
            <v>0</v>
          </cell>
          <cell r="F4938">
            <v>0</v>
          </cell>
          <cell r="G4938">
            <v>0</v>
          </cell>
          <cell r="H4938">
            <v>0</v>
          </cell>
        </row>
        <row r="4939">
          <cell r="A4939" t="str">
            <v>CASTILHO-SP</v>
          </cell>
          <cell r="B4939">
            <v>0</v>
          </cell>
          <cell r="C4939">
            <v>0</v>
          </cell>
          <cell r="D4939">
            <v>0</v>
          </cell>
          <cell r="E4939">
            <v>0</v>
          </cell>
          <cell r="F4939">
            <v>0</v>
          </cell>
          <cell r="G4939">
            <v>0</v>
          </cell>
          <cell r="H4939">
            <v>0</v>
          </cell>
        </row>
        <row r="4940">
          <cell r="A4940" t="str">
            <v>CATANDUVA-SP</v>
          </cell>
          <cell r="B4940">
            <v>0</v>
          </cell>
          <cell r="C4940">
            <v>0</v>
          </cell>
          <cell r="D4940">
            <v>0</v>
          </cell>
          <cell r="E4940">
            <v>0</v>
          </cell>
          <cell r="F4940">
            <v>0</v>
          </cell>
          <cell r="G4940">
            <v>0</v>
          </cell>
          <cell r="H4940">
            <v>0</v>
          </cell>
        </row>
        <row r="4941">
          <cell r="A4941" t="str">
            <v>CATIGUA-SP</v>
          </cell>
          <cell r="B4941">
            <v>0</v>
          </cell>
          <cell r="C4941">
            <v>0</v>
          </cell>
          <cell r="D4941">
            <v>0</v>
          </cell>
          <cell r="E4941">
            <v>0</v>
          </cell>
          <cell r="F4941">
            <v>0</v>
          </cell>
          <cell r="G4941">
            <v>0</v>
          </cell>
          <cell r="H4941">
            <v>0</v>
          </cell>
        </row>
        <row r="4942">
          <cell r="A4942" t="str">
            <v>CEDRAL-SP</v>
          </cell>
          <cell r="B4942">
            <v>0</v>
          </cell>
          <cell r="C4942">
            <v>0</v>
          </cell>
          <cell r="D4942">
            <v>0</v>
          </cell>
          <cell r="E4942">
            <v>0</v>
          </cell>
          <cell r="F4942">
            <v>0</v>
          </cell>
          <cell r="G4942">
            <v>0</v>
          </cell>
          <cell r="H4942">
            <v>0</v>
          </cell>
        </row>
        <row r="4943">
          <cell r="A4943" t="str">
            <v>CERQUEIRA CESAR-SP</v>
          </cell>
          <cell r="B4943">
            <v>0</v>
          </cell>
          <cell r="C4943">
            <v>0</v>
          </cell>
          <cell r="D4943">
            <v>0</v>
          </cell>
          <cell r="E4943">
            <v>0</v>
          </cell>
          <cell r="F4943">
            <v>0</v>
          </cell>
          <cell r="G4943">
            <v>0</v>
          </cell>
          <cell r="H4943">
            <v>0</v>
          </cell>
        </row>
        <row r="4944">
          <cell r="A4944" t="str">
            <v>CERQUILHO-SP</v>
          </cell>
          <cell r="B4944">
            <v>0</v>
          </cell>
          <cell r="C4944">
            <v>0</v>
          </cell>
          <cell r="D4944">
            <v>0</v>
          </cell>
          <cell r="E4944">
            <v>0</v>
          </cell>
          <cell r="F4944">
            <v>0</v>
          </cell>
          <cell r="G4944">
            <v>0</v>
          </cell>
          <cell r="H4944">
            <v>0</v>
          </cell>
        </row>
        <row r="4945">
          <cell r="A4945" t="str">
            <v>CESARIO LANGE-SP</v>
          </cell>
          <cell r="B4945">
            <v>0</v>
          </cell>
          <cell r="C4945">
            <v>0</v>
          </cell>
          <cell r="D4945">
            <v>0</v>
          </cell>
          <cell r="E4945">
            <v>0</v>
          </cell>
          <cell r="F4945">
            <v>0</v>
          </cell>
          <cell r="G4945">
            <v>0</v>
          </cell>
          <cell r="H4945">
            <v>0</v>
          </cell>
        </row>
        <row r="4946">
          <cell r="A4946" t="str">
            <v>CHARQUEADA-SP</v>
          </cell>
          <cell r="B4946">
            <v>0</v>
          </cell>
          <cell r="C4946">
            <v>0</v>
          </cell>
          <cell r="D4946">
            <v>0</v>
          </cell>
          <cell r="E4946">
            <v>0</v>
          </cell>
          <cell r="F4946">
            <v>0</v>
          </cell>
          <cell r="G4946">
            <v>0</v>
          </cell>
          <cell r="H4946">
            <v>0</v>
          </cell>
        </row>
        <row r="4947">
          <cell r="A4947" t="str">
            <v>CHAVANTES-SP</v>
          </cell>
          <cell r="B4947">
            <v>0</v>
          </cell>
          <cell r="C4947">
            <v>0</v>
          </cell>
          <cell r="D4947">
            <v>0</v>
          </cell>
          <cell r="E4947">
            <v>0</v>
          </cell>
          <cell r="F4947">
            <v>0</v>
          </cell>
          <cell r="G4947">
            <v>0</v>
          </cell>
          <cell r="H4947">
            <v>0</v>
          </cell>
        </row>
        <row r="4948">
          <cell r="A4948" t="str">
            <v>CLEMENTINA-SP</v>
          </cell>
          <cell r="B4948">
            <v>0</v>
          </cell>
          <cell r="C4948">
            <v>0</v>
          </cell>
          <cell r="D4948">
            <v>0</v>
          </cell>
          <cell r="E4948">
            <v>0</v>
          </cell>
          <cell r="F4948">
            <v>0</v>
          </cell>
          <cell r="G4948">
            <v>0</v>
          </cell>
          <cell r="H4948">
            <v>0</v>
          </cell>
        </row>
        <row r="4949">
          <cell r="A4949" t="str">
            <v>COLINA-SP</v>
          </cell>
          <cell r="B4949">
            <v>0</v>
          </cell>
          <cell r="C4949">
            <v>0</v>
          </cell>
          <cell r="D4949">
            <v>0</v>
          </cell>
          <cell r="E4949">
            <v>0</v>
          </cell>
          <cell r="F4949">
            <v>0</v>
          </cell>
          <cell r="G4949">
            <v>0</v>
          </cell>
          <cell r="H4949">
            <v>0</v>
          </cell>
        </row>
        <row r="4950">
          <cell r="A4950" t="str">
            <v>COLOMBIA-SP</v>
          </cell>
          <cell r="B4950">
            <v>0</v>
          </cell>
          <cell r="C4950">
            <v>0</v>
          </cell>
          <cell r="D4950">
            <v>0</v>
          </cell>
          <cell r="E4950">
            <v>0</v>
          </cell>
          <cell r="F4950">
            <v>0</v>
          </cell>
          <cell r="G4950">
            <v>0</v>
          </cell>
          <cell r="H4950">
            <v>0</v>
          </cell>
        </row>
        <row r="4951">
          <cell r="A4951" t="str">
            <v>CONCHAL-SP</v>
          </cell>
          <cell r="B4951">
            <v>0</v>
          </cell>
          <cell r="C4951">
            <v>0</v>
          </cell>
          <cell r="D4951">
            <v>0</v>
          </cell>
          <cell r="E4951">
            <v>0</v>
          </cell>
          <cell r="F4951">
            <v>0</v>
          </cell>
          <cell r="G4951">
            <v>0</v>
          </cell>
          <cell r="H4951">
            <v>0</v>
          </cell>
        </row>
        <row r="4952">
          <cell r="A4952" t="str">
            <v>CONCHAS-SP</v>
          </cell>
          <cell r="B4952">
            <v>0</v>
          </cell>
          <cell r="C4952">
            <v>0</v>
          </cell>
          <cell r="D4952">
            <v>0</v>
          </cell>
          <cell r="E4952">
            <v>0</v>
          </cell>
          <cell r="F4952">
            <v>0</v>
          </cell>
          <cell r="G4952">
            <v>0</v>
          </cell>
          <cell r="H4952">
            <v>0</v>
          </cell>
        </row>
        <row r="4953">
          <cell r="A4953" t="str">
            <v>CORDEIROPOLIS-SP</v>
          </cell>
          <cell r="B4953">
            <v>0</v>
          </cell>
          <cell r="C4953">
            <v>0</v>
          </cell>
          <cell r="D4953">
            <v>0</v>
          </cell>
          <cell r="E4953">
            <v>0</v>
          </cell>
          <cell r="F4953">
            <v>0</v>
          </cell>
          <cell r="G4953">
            <v>0</v>
          </cell>
          <cell r="H4953">
            <v>0</v>
          </cell>
        </row>
        <row r="4954">
          <cell r="A4954" t="str">
            <v>COROADOS-SP</v>
          </cell>
          <cell r="B4954">
            <v>0</v>
          </cell>
          <cell r="C4954">
            <v>0</v>
          </cell>
          <cell r="D4954">
            <v>0</v>
          </cell>
          <cell r="E4954">
            <v>0</v>
          </cell>
          <cell r="F4954">
            <v>0</v>
          </cell>
          <cell r="G4954">
            <v>0</v>
          </cell>
          <cell r="H4954">
            <v>0</v>
          </cell>
        </row>
        <row r="4955">
          <cell r="A4955" t="str">
            <v>CORONEL MACEDO-SP</v>
          </cell>
          <cell r="B4955">
            <v>0</v>
          </cell>
          <cell r="C4955">
            <v>0</v>
          </cell>
          <cell r="D4955">
            <v>0</v>
          </cell>
          <cell r="E4955">
            <v>0</v>
          </cell>
          <cell r="F4955">
            <v>0</v>
          </cell>
          <cell r="G4955">
            <v>0</v>
          </cell>
          <cell r="H4955">
            <v>0</v>
          </cell>
        </row>
        <row r="4956">
          <cell r="A4956" t="str">
            <v>CORUMBATAI-SP</v>
          </cell>
          <cell r="B4956">
            <v>0</v>
          </cell>
          <cell r="C4956">
            <v>0</v>
          </cell>
          <cell r="D4956">
            <v>0</v>
          </cell>
          <cell r="E4956">
            <v>0</v>
          </cell>
          <cell r="F4956">
            <v>0</v>
          </cell>
          <cell r="G4956">
            <v>0</v>
          </cell>
          <cell r="H4956">
            <v>0</v>
          </cell>
        </row>
        <row r="4957">
          <cell r="A4957" t="str">
            <v>COSMOPOLIS-SP</v>
          </cell>
          <cell r="B4957">
            <v>0</v>
          </cell>
          <cell r="C4957">
            <v>0</v>
          </cell>
          <cell r="D4957">
            <v>0</v>
          </cell>
          <cell r="E4957">
            <v>0</v>
          </cell>
          <cell r="F4957">
            <v>0</v>
          </cell>
          <cell r="G4957">
            <v>0</v>
          </cell>
          <cell r="H4957">
            <v>0</v>
          </cell>
        </row>
        <row r="4958">
          <cell r="A4958" t="str">
            <v>COSMORAMA-SP</v>
          </cell>
          <cell r="B4958">
            <v>0</v>
          </cell>
          <cell r="C4958">
            <v>0</v>
          </cell>
          <cell r="D4958">
            <v>0</v>
          </cell>
          <cell r="E4958">
            <v>0</v>
          </cell>
          <cell r="F4958">
            <v>0</v>
          </cell>
          <cell r="G4958">
            <v>0</v>
          </cell>
          <cell r="H4958">
            <v>0</v>
          </cell>
        </row>
        <row r="4959">
          <cell r="A4959" t="str">
            <v>COTIA-SP</v>
          </cell>
          <cell r="B4959">
            <v>4216.4799999999996</v>
          </cell>
          <cell r="C4959">
            <v>4216.4799999999996</v>
          </cell>
          <cell r="D4959">
            <v>0</v>
          </cell>
          <cell r="E4959">
            <v>0</v>
          </cell>
          <cell r="F4959">
            <v>4216.4799999999996</v>
          </cell>
          <cell r="G4959">
            <v>0</v>
          </cell>
          <cell r="H4959">
            <v>0</v>
          </cell>
        </row>
        <row r="4960">
          <cell r="A4960" t="str">
            <v>CRAVINHOS-SP</v>
          </cell>
          <cell r="B4960">
            <v>0</v>
          </cell>
          <cell r="C4960">
            <v>0</v>
          </cell>
          <cell r="D4960">
            <v>0</v>
          </cell>
          <cell r="E4960">
            <v>0</v>
          </cell>
          <cell r="F4960">
            <v>0</v>
          </cell>
          <cell r="G4960">
            <v>0</v>
          </cell>
          <cell r="H4960">
            <v>0</v>
          </cell>
        </row>
        <row r="4961">
          <cell r="A4961" t="str">
            <v>CRISTAIS PAULISTA-SP</v>
          </cell>
          <cell r="B4961">
            <v>0</v>
          </cell>
          <cell r="C4961">
            <v>0</v>
          </cell>
          <cell r="D4961">
            <v>0</v>
          </cell>
          <cell r="E4961">
            <v>0</v>
          </cell>
          <cell r="F4961">
            <v>0</v>
          </cell>
          <cell r="G4961">
            <v>0</v>
          </cell>
          <cell r="H4961">
            <v>0</v>
          </cell>
        </row>
        <row r="4962">
          <cell r="A4962" t="str">
            <v>CRUZALIA-SP</v>
          </cell>
          <cell r="B4962">
            <v>0</v>
          </cell>
          <cell r="C4962">
            <v>0</v>
          </cell>
          <cell r="D4962">
            <v>0</v>
          </cell>
          <cell r="E4962">
            <v>0</v>
          </cell>
          <cell r="F4962">
            <v>0</v>
          </cell>
          <cell r="G4962">
            <v>0</v>
          </cell>
          <cell r="H4962">
            <v>0</v>
          </cell>
        </row>
        <row r="4963">
          <cell r="A4963" t="str">
            <v>CRUZEIRO-SP</v>
          </cell>
          <cell r="B4963">
            <v>191339.16</v>
          </cell>
          <cell r="C4963">
            <v>190639.06</v>
          </cell>
          <cell r="D4963">
            <v>0</v>
          </cell>
          <cell r="E4963">
            <v>0</v>
          </cell>
          <cell r="F4963">
            <v>190639.06</v>
          </cell>
          <cell r="G4963">
            <v>-700.1</v>
          </cell>
          <cell r="H4963">
            <v>0</v>
          </cell>
        </row>
        <row r="4964">
          <cell r="A4964" t="str">
            <v>CUBATAO-SP</v>
          </cell>
          <cell r="B4964">
            <v>381537.8</v>
          </cell>
          <cell r="C4964">
            <v>380837.7</v>
          </cell>
          <cell r="D4964">
            <v>32742.25</v>
          </cell>
          <cell r="E4964">
            <v>30342.93</v>
          </cell>
          <cell r="F4964">
            <v>411180.63</v>
          </cell>
          <cell r="G4964">
            <v>-700.1</v>
          </cell>
          <cell r="H4964">
            <v>-2399.3200000000002</v>
          </cell>
        </row>
        <row r="4965">
          <cell r="A4965" t="str">
            <v>CUNHA-SP</v>
          </cell>
          <cell r="B4965">
            <v>2740.71</v>
          </cell>
          <cell r="C4965">
            <v>2740.71</v>
          </cell>
          <cell r="D4965">
            <v>0</v>
          </cell>
          <cell r="E4965">
            <v>0</v>
          </cell>
          <cell r="F4965">
            <v>2740.71</v>
          </cell>
          <cell r="G4965">
            <v>0</v>
          </cell>
          <cell r="H4965">
            <v>0</v>
          </cell>
        </row>
        <row r="4966">
          <cell r="A4966" t="str">
            <v>DESCALVADO-SP</v>
          </cell>
          <cell r="B4966">
            <v>0</v>
          </cell>
          <cell r="C4966">
            <v>0</v>
          </cell>
          <cell r="D4966">
            <v>0</v>
          </cell>
          <cell r="E4966">
            <v>0</v>
          </cell>
          <cell r="F4966">
            <v>0</v>
          </cell>
          <cell r="G4966">
            <v>0</v>
          </cell>
          <cell r="H4966">
            <v>0</v>
          </cell>
        </row>
        <row r="4967">
          <cell r="A4967" t="str">
            <v>DIADEMA-SP</v>
          </cell>
          <cell r="B4967">
            <v>4216.4799999999996</v>
          </cell>
          <cell r="C4967">
            <v>4216.4799999999996</v>
          </cell>
          <cell r="D4967">
            <v>0</v>
          </cell>
          <cell r="E4967">
            <v>0</v>
          </cell>
          <cell r="F4967">
            <v>4216.4799999999996</v>
          </cell>
          <cell r="G4967">
            <v>0</v>
          </cell>
          <cell r="H4967">
            <v>0</v>
          </cell>
        </row>
        <row r="4968">
          <cell r="A4968" t="str">
            <v>DIRCE REIS-SP</v>
          </cell>
          <cell r="B4968">
            <v>0</v>
          </cell>
          <cell r="C4968">
            <v>0</v>
          </cell>
          <cell r="D4968">
            <v>0</v>
          </cell>
          <cell r="E4968">
            <v>0</v>
          </cell>
          <cell r="F4968">
            <v>0</v>
          </cell>
          <cell r="G4968">
            <v>0</v>
          </cell>
          <cell r="H4968">
            <v>0</v>
          </cell>
        </row>
        <row r="4969">
          <cell r="A4969" t="str">
            <v>DIVINOLANDIA-SP</v>
          </cell>
          <cell r="B4969">
            <v>0</v>
          </cell>
          <cell r="C4969">
            <v>0</v>
          </cell>
          <cell r="D4969">
            <v>0</v>
          </cell>
          <cell r="E4969">
            <v>0</v>
          </cell>
          <cell r="F4969">
            <v>0</v>
          </cell>
          <cell r="G4969">
            <v>0</v>
          </cell>
          <cell r="H4969">
            <v>0</v>
          </cell>
        </row>
        <row r="4970">
          <cell r="A4970" t="str">
            <v>DOBRADA-SP</v>
          </cell>
          <cell r="B4970">
            <v>0</v>
          </cell>
          <cell r="C4970">
            <v>0</v>
          </cell>
          <cell r="D4970">
            <v>0</v>
          </cell>
          <cell r="E4970">
            <v>0</v>
          </cell>
          <cell r="F4970">
            <v>0</v>
          </cell>
          <cell r="G4970">
            <v>0</v>
          </cell>
          <cell r="H4970">
            <v>0</v>
          </cell>
        </row>
        <row r="4971">
          <cell r="A4971" t="str">
            <v>DOIS CORREGOS-SP</v>
          </cell>
          <cell r="B4971">
            <v>0</v>
          </cell>
          <cell r="C4971">
            <v>0</v>
          </cell>
          <cell r="D4971">
            <v>0</v>
          </cell>
          <cell r="E4971">
            <v>0</v>
          </cell>
          <cell r="F4971">
            <v>0</v>
          </cell>
          <cell r="G4971">
            <v>0</v>
          </cell>
          <cell r="H4971">
            <v>0</v>
          </cell>
        </row>
        <row r="4972">
          <cell r="A4972" t="str">
            <v>DOLCINOPOLIS-SP</v>
          </cell>
          <cell r="B4972">
            <v>0</v>
          </cell>
          <cell r="C4972">
            <v>0</v>
          </cell>
          <cell r="D4972">
            <v>0</v>
          </cell>
          <cell r="E4972">
            <v>0</v>
          </cell>
          <cell r="F4972">
            <v>0</v>
          </cell>
          <cell r="G4972">
            <v>0</v>
          </cell>
          <cell r="H4972">
            <v>0</v>
          </cell>
        </row>
        <row r="4973">
          <cell r="A4973" t="str">
            <v>DOURADO-SP</v>
          </cell>
          <cell r="B4973">
            <v>0</v>
          </cell>
          <cell r="C4973">
            <v>0</v>
          </cell>
          <cell r="D4973">
            <v>0</v>
          </cell>
          <cell r="E4973">
            <v>0</v>
          </cell>
          <cell r="F4973">
            <v>0</v>
          </cell>
          <cell r="G4973">
            <v>0</v>
          </cell>
          <cell r="H4973">
            <v>0</v>
          </cell>
        </row>
        <row r="4974">
          <cell r="A4974" t="str">
            <v>DRACENA-SP</v>
          </cell>
          <cell r="B4974">
            <v>0</v>
          </cell>
          <cell r="C4974">
            <v>0</v>
          </cell>
          <cell r="D4974">
            <v>0</v>
          </cell>
          <cell r="E4974">
            <v>0</v>
          </cell>
          <cell r="F4974">
            <v>0</v>
          </cell>
          <cell r="G4974">
            <v>0</v>
          </cell>
          <cell r="H4974">
            <v>0</v>
          </cell>
        </row>
        <row r="4975">
          <cell r="A4975" t="str">
            <v>DUARTINA-SP</v>
          </cell>
          <cell r="B4975">
            <v>0</v>
          </cell>
          <cell r="C4975">
            <v>0</v>
          </cell>
          <cell r="D4975">
            <v>0</v>
          </cell>
          <cell r="E4975">
            <v>0</v>
          </cell>
          <cell r="F4975">
            <v>0</v>
          </cell>
          <cell r="G4975">
            <v>0</v>
          </cell>
          <cell r="H4975">
            <v>0</v>
          </cell>
        </row>
        <row r="4976">
          <cell r="A4976" t="str">
            <v>DUMONT-SP</v>
          </cell>
          <cell r="B4976">
            <v>0</v>
          </cell>
          <cell r="C4976">
            <v>0</v>
          </cell>
          <cell r="D4976">
            <v>0</v>
          </cell>
          <cell r="E4976">
            <v>0</v>
          </cell>
          <cell r="F4976">
            <v>0</v>
          </cell>
          <cell r="G4976">
            <v>0</v>
          </cell>
          <cell r="H4976">
            <v>0</v>
          </cell>
        </row>
        <row r="4977">
          <cell r="A4977" t="str">
            <v>ECHAPORA-SP</v>
          </cell>
          <cell r="B4977">
            <v>0</v>
          </cell>
          <cell r="C4977">
            <v>0</v>
          </cell>
          <cell r="D4977">
            <v>0</v>
          </cell>
          <cell r="E4977">
            <v>0</v>
          </cell>
          <cell r="F4977">
            <v>0</v>
          </cell>
          <cell r="G4977">
            <v>0</v>
          </cell>
          <cell r="H4977">
            <v>0</v>
          </cell>
        </row>
        <row r="4978">
          <cell r="A4978" t="str">
            <v>ELDORADO-SP</v>
          </cell>
          <cell r="B4978">
            <v>2424.4699999999998</v>
          </cell>
          <cell r="C4978">
            <v>2424.4699999999998</v>
          </cell>
          <cell r="D4978">
            <v>0</v>
          </cell>
          <cell r="E4978">
            <v>0</v>
          </cell>
          <cell r="F4978">
            <v>2424.4699999999998</v>
          </cell>
          <cell r="G4978">
            <v>0</v>
          </cell>
          <cell r="H4978">
            <v>0</v>
          </cell>
        </row>
        <row r="4979">
          <cell r="A4979" t="str">
            <v>ELIAS FAUSTO-SP</v>
          </cell>
          <cell r="B4979">
            <v>0</v>
          </cell>
          <cell r="C4979">
            <v>0</v>
          </cell>
          <cell r="D4979">
            <v>0</v>
          </cell>
          <cell r="E4979">
            <v>0</v>
          </cell>
          <cell r="F4979">
            <v>0</v>
          </cell>
          <cell r="G4979">
            <v>0</v>
          </cell>
          <cell r="H4979">
            <v>0</v>
          </cell>
        </row>
        <row r="4980">
          <cell r="A4980" t="str">
            <v>ELISIARIO-SP</v>
          </cell>
          <cell r="B4980">
            <v>0</v>
          </cell>
          <cell r="C4980">
            <v>0</v>
          </cell>
          <cell r="D4980">
            <v>0</v>
          </cell>
          <cell r="E4980">
            <v>0</v>
          </cell>
          <cell r="F4980">
            <v>0</v>
          </cell>
          <cell r="G4980">
            <v>0</v>
          </cell>
          <cell r="H4980">
            <v>0</v>
          </cell>
        </row>
        <row r="4981">
          <cell r="A4981" t="str">
            <v>EMBAUBA-SP</v>
          </cell>
          <cell r="B4981">
            <v>0</v>
          </cell>
          <cell r="C4981">
            <v>0</v>
          </cell>
          <cell r="D4981">
            <v>0</v>
          </cell>
          <cell r="E4981">
            <v>0</v>
          </cell>
          <cell r="F4981">
            <v>0</v>
          </cell>
          <cell r="G4981">
            <v>0</v>
          </cell>
          <cell r="H4981">
            <v>0</v>
          </cell>
        </row>
        <row r="4982">
          <cell r="A4982" t="str">
            <v>EMBU-GUACU-SP</v>
          </cell>
          <cell r="B4982">
            <v>3478.6</v>
          </cell>
          <cell r="C4982">
            <v>3478.6</v>
          </cell>
          <cell r="D4982">
            <v>0</v>
          </cell>
          <cell r="E4982">
            <v>0</v>
          </cell>
          <cell r="F4982">
            <v>3478.6</v>
          </cell>
          <cell r="G4982">
            <v>0</v>
          </cell>
          <cell r="H4982">
            <v>0</v>
          </cell>
        </row>
        <row r="4983">
          <cell r="A4983" t="str">
            <v>EMBU-SP</v>
          </cell>
          <cell r="B4983">
            <v>4216.4799999999996</v>
          </cell>
          <cell r="C4983">
            <v>4216.4799999999996</v>
          </cell>
          <cell r="D4983">
            <v>0</v>
          </cell>
          <cell r="E4983">
            <v>0</v>
          </cell>
          <cell r="F4983">
            <v>4216.4799999999996</v>
          </cell>
          <cell r="G4983">
            <v>0</v>
          </cell>
          <cell r="H4983">
            <v>0</v>
          </cell>
        </row>
        <row r="4984">
          <cell r="A4984" t="str">
            <v>EMILIANOPOLIS-SP</v>
          </cell>
          <cell r="B4984">
            <v>0</v>
          </cell>
          <cell r="C4984">
            <v>0</v>
          </cell>
          <cell r="D4984">
            <v>0</v>
          </cell>
          <cell r="E4984">
            <v>0</v>
          </cell>
          <cell r="F4984">
            <v>0</v>
          </cell>
          <cell r="G4984">
            <v>0</v>
          </cell>
          <cell r="H4984">
            <v>0</v>
          </cell>
        </row>
        <row r="4985">
          <cell r="A4985" t="str">
            <v>ENGENHEIRO COELHO-SP</v>
          </cell>
          <cell r="B4985">
            <v>0</v>
          </cell>
          <cell r="C4985">
            <v>0</v>
          </cell>
          <cell r="D4985">
            <v>0</v>
          </cell>
          <cell r="E4985">
            <v>0</v>
          </cell>
          <cell r="F4985">
            <v>0</v>
          </cell>
          <cell r="G4985">
            <v>0</v>
          </cell>
          <cell r="H4985">
            <v>0</v>
          </cell>
        </row>
        <row r="4986">
          <cell r="A4986" t="str">
            <v>ESPIRITO SANTO DO PINHAL-SP</v>
          </cell>
          <cell r="B4986">
            <v>0</v>
          </cell>
          <cell r="C4986">
            <v>0</v>
          </cell>
          <cell r="D4986">
            <v>0</v>
          </cell>
          <cell r="E4986">
            <v>0</v>
          </cell>
          <cell r="F4986">
            <v>0</v>
          </cell>
          <cell r="G4986">
            <v>0</v>
          </cell>
          <cell r="H4986">
            <v>0</v>
          </cell>
        </row>
        <row r="4987">
          <cell r="A4987" t="str">
            <v>ESPIRITO SANTO DO TURVO-SP</v>
          </cell>
          <cell r="B4987">
            <v>0</v>
          </cell>
          <cell r="C4987">
            <v>0</v>
          </cell>
          <cell r="D4987">
            <v>0</v>
          </cell>
          <cell r="E4987">
            <v>0</v>
          </cell>
          <cell r="F4987">
            <v>0</v>
          </cell>
          <cell r="G4987">
            <v>0</v>
          </cell>
          <cell r="H4987">
            <v>0</v>
          </cell>
        </row>
        <row r="4988">
          <cell r="A4988" t="str">
            <v>ESTIVA GERBI-SP</v>
          </cell>
          <cell r="B4988">
            <v>0</v>
          </cell>
          <cell r="C4988">
            <v>0</v>
          </cell>
          <cell r="D4988">
            <v>0</v>
          </cell>
          <cell r="E4988">
            <v>0</v>
          </cell>
          <cell r="F4988">
            <v>0</v>
          </cell>
          <cell r="G4988">
            <v>0</v>
          </cell>
          <cell r="H4988">
            <v>0</v>
          </cell>
        </row>
        <row r="4989">
          <cell r="A4989" t="str">
            <v>ESTRELA DO NORTE-SP</v>
          </cell>
          <cell r="B4989">
            <v>0</v>
          </cell>
          <cell r="C4989">
            <v>0</v>
          </cell>
          <cell r="D4989">
            <v>0</v>
          </cell>
          <cell r="E4989">
            <v>0</v>
          </cell>
          <cell r="F4989">
            <v>0</v>
          </cell>
          <cell r="G4989">
            <v>0</v>
          </cell>
          <cell r="H4989">
            <v>0</v>
          </cell>
        </row>
        <row r="4990">
          <cell r="A4990" t="str">
            <v>ESTRELA D'OESTE-SP</v>
          </cell>
          <cell r="B4990">
            <v>0</v>
          </cell>
          <cell r="C4990">
            <v>0</v>
          </cell>
          <cell r="D4990">
            <v>0</v>
          </cell>
          <cell r="E4990">
            <v>0</v>
          </cell>
          <cell r="F4990">
            <v>0</v>
          </cell>
          <cell r="G4990">
            <v>0</v>
          </cell>
          <cell r="H4990">
            <v>0</v>
          </cell>
        </row>
        <row r="4991">
          <cell r="A4991" t="str">
            <v>EUCLIDES DA CUNHA PAULISTA-SP</v>
          </cell>
          <cell r="B4991">
            <v>0</v>
          </cell>
          <cell r="C4991">
            <v>0</v>
          </cell>
          <cell r="D4991">
            <v>0</v>
          </cell>
          <cell r="E4991">
            <v>0</v>
          </cell>
          <cell r="F4991">
            <v>0</v>
          </cell>
          <cell r="G4991">
            <v>0</v>
          </cell>
          <cell r="H4991">
            <v>0</v>
          </cell>
        </row>
        <row r="4992">
          <cell r="A4992" t="str">
            <v>FARTURA-SP</v>
          </cell>
          <cell r="B4992">
            <v>0</v>
          </cell>
          <cell r="C4992">
            <v>0</v>
          </cell>
          <cell r="D4992">
            <v>0</v>
          </cell>
          <cell r="E4992">
            <v>0</v>
          </cell>
          <cell r="F4992">
            <v>0</v>
          </cell>
          <cell r="G4992">
            <v>0</v>
          </cell>
          <cell r="H4992">
            <v>0</v>
          </cell>
        </row>
        <row r="4993">
          <cell r="A4993" t="str">
            <v>FERNANDO PRESTES-SP</v>
          </cell>
          <cell r="B4993">
            <v>0</v>
          </cell>
          <cell r="C4993">
            <v>0</v>
          </cell>
          <cell r="D4993">
            <v>0</v>
          </cell>
          <cell r="E4993">
            <v>0</v>
          </cell>
          <cell r="F4993">
            <v>0</v>
          </cell>
          <cell r="G4993">
            <v>0</v>
          </cell>
          <cell r="H4993">
            <v>0</v>
          </cell>
        </row>
        <row r="4994">
          <cell r="A4994" t="str">
            <v>FERNANDOPOLIS-SP</v>
          </cell>
          <cell r="B4994">
            <v>0</v>
          </cell>
          <cell r="C4994">
            <v>0</v>
          </cell>
          <cell r="D4994">
            <v>0</v>
          </cell>
          <cell r="E4994">
            <v>0</v>
          </cell>
          <cell r="F4994">
            <v>0</v>
          </cell>
          <cell r="G4994">
            <v>0</v>
          </cell>
          <cell r="H4994">
            <v>0</v>
          </cell>
        </row>
        <row r="4995">
          <cell r="A4995" t="str">
            <v>FERNAO-SP</v>
          </cell>
          <cell r="B4995">
            <v>0</v>
          </cell>
          <cell r="C4995">
            <v>0</v>
          </cell>
          <cell r="D4995">
            <v>0</v>
          </cell>
          <cell r="E4995">
            <v>0</v>
          </cell>
          <cell r="F4995">
            <v>0</v>
          </cell>
          <cell r="G4995">
            <v>0</v>
          </cell>
          <cell r="H4995">
            <v>0</v>
          </cell>
        </row>
        <row r="4996">
          <cell r="A4996" t="str">
            <v>FERRAZ DE VASCONCELOS-SP</v>
          </cell>
          <cell r="B4996">
            <v>4216.4799999999996</v>
          </cell>
          <cell r="C4996">
            <v>4216.4799999999996</v>
          </cell>
          <cell r="D4996">
            <v>0</v>
          </cell>
          <cell r="E4996">
            <v>0</v>
          </cell>
          <cell r="F4996">
            <v>4216.4799999999996</v>
          </cell>
          <cell r="G4996">
            <v>0</v>
          </cell>
          <cell r="H4996">
            <v>0</v>
          </cell>
        </row>
        <row r="4997">
          <cell r="A4997" t="str">
            <v>FLORA RICA-SP</v>
          </cell>
          <cell r="B4997">
            <v>0</v>
          </cell>
          <cell r="C4997">
            <v>0</v>
          </cell>
          <cell r="D4997">
            <v>0</v>
          </cell>
          <cell r="E4997">
            <v>0</v>
          </cell>
          <cell r="F4997">
            <v>0</v>
          </cell>
          <cell r="G4997">
            <v>0</v>
          </cell>
          <cell r="H4997">
            <v>0</v>
          </cell>
        </row>
        <row r="4998">
          <cell r="A4998" t="str">
            <v>FLOREAL-SP</v>
          </cell>
          <cell r="B4998">
            <v>0</v>
          </cell>
          <cell r="C4998">
            <v>0</v>
          </cell>
          <cell r="D4998">
            <v>0</v>
          </cell>
          <cell r="E4998">
            <v>0</v>
          </cell>
          <cell r="F4998">
            <v>0</v>
          </cell>
          <cell r="G4998">
            <v>0</v>
          </cell>
          <cell r="H4998">
            <v>0</v>
          </cell>
        </row>
        <row r="4999">
          <cell r="A4999" t="str">
            <v>FLORIDA PAULISTA-SP</v>
          </cell>
          <cell r="B4999">
            <v>0</v>
          </cell>
          <cell r="C4999">
            <v>0</v>
          </cell>
          <cell r="D4999">
            <v>0</v>
          </cell>
          <cell r="E4999">
            <v>0</v>
          </cell>
          <cell r="F4999">
            <v>0</v>
          </cell>
          <cell r="G4999">
            <v>0</v>
          </cell>
          <cell r="H4999">
            <v>0</v>
          </cell>
        </row>
        <row r="5000">
          <cell r="A5000" t="str">
            <v>FLORINIA-SP</v>
          </cell>
          <cell r="B5000">
            <v>0</v>
          </cell>
          <cell r="C5000">
            <v>0</v>
          </cell>
          <cell r="D5000">
            <v>0</v>
          </cell>
          <cell r="E5000">
            <v>0</v>
          </cell>
          <cell r="F5000">
            <v>0</v>
          </cell>
          <cell r="G5000">
            <v>0</v>
          </cell>
          <cell r="H5000">
            <v>0</v>
          </cell>
        </row>
        <row r="5001">
          <cell r="A5001" t="str">
            <v>FRANCA-SP</v>
          </cell>
          <cell r="B5001">
            <v>0</v>
          </cell>
          <cell r="C5001">
            <v>0</v>
          </cell>
          <cell r="D5001">
            <v>0</v>
          </cell>
          <cell r="E5001">
            <v>0</v>
          </cell>
          <cell r="F5001">
            <v>0</v>
          </cell>
          <cell r="G5001">
            <v>0</v>
          </cell>
          <cell r="H5001">
            <v>0</v>
          </cell>
        </row>
        <row r="5002">
          <cell r="A5002" t="str">
            <v>FRANCISCO MORATO-SP</v>
          </cell>
          <cell r="B5002">
            <v>4216.4799999999996</v>
          </cell>
          <cell r="C5002">
            <v>4216.4799999999996</v>
          </cell>
          <cell r="D5002">
            <v>0</v>
          </cell>
          <cell r="E5002">
            <v>0</v>
          </cell>
          <cell r="F5002">
            <v>4216.4799999999996</v>
          </cell>
          <cell r="G5002">
            <v>0</v>
          </cell>
          <cell r="H5002">
            <v>0</v>
          </cell>
        </row>
        <row r="5003">
          <cell r="A5003" t="str">
            <v>FRANCO DA ROCHA-SP</v>
          </cell>
          <cell r="B5003">
            <v>4111.07</v>
          </cell>
          <cell r="C5003">
            <v>4111.07</v>
          </cell>
          <cell r="D5003">
            <v>0</v>
          </cell>
          <cell r="E5003">
            <v>0</v>
          </cell>
          <cell r="F5003">
            <v>4111.07</v>
          </cell>
          <cell r="G5003">
            <v>0</v>
          </cell>
          <cell r="H5003">
            <v>0</v>
          </cell>
        </row>
        <row r="5004">
          <cell r="A5004" t="str">
            <v>GABRIEL MONTEIRO-SP</v>
          </cell>
          <cell r="B5004">
            <v>0</v>
          </cell>
          <cell r="C5004">
            <v>0</v>
          </cell>
          <cell r="D5004">
            <v>0</v>
          </cell>
          <cell r="E5004">
            <v>0</v>
          </cell>
          <cell r="F5004">
            <v>0</v>
          </cell>
          <cell r="G5004">
            <v>0</v>
          </cell>
          <cell r="H5004">
            <v>0</v>
          </cell>
        </row>
        <row r="5005">
          <cell r="A5005" t="str">
            <v>GALIA-SP</v>
          </cell>
          <cell r="B5005">
            <v>0</v>
          </cell>
          <cell r="C5005">
            <v>0</v>
          </cell>
          <cell r="D5005">
            <v>0</v>
          </cell>
          <cell r="E5005">
            <v>0</v>
          </cell>
          <cell r="F5005">
            <v>0</v>
          </cell>
          <cell r="G5005">
            <v>0</v>
          </cell>
          <cell r="H5005">
            <v>0</v>
          </cell>
        </row>
        <row r="5006">
          <cell r="A5006" t="str">
            <v>GARCA-SP</v>
          </cell>
          <cell r="B5006">
            <v>0</v>
          </cell>
          <cell r="C5006">
            <v>0</v>
          </cell>
          <cell r="D5006">
            <v>0</v>
          </cell>
          <cell r="E5006">
            <v>0</v>
          </cell>
          <cell r="F5006">
            <v>0</v>
          </cell>
          <cell r="G5006">
            <v>0</v>
          </cell>
          <cell r="H5006">
            <v>0</v>
          </cell>
        </row>
        <row r="5007">
          <cell r="A5007" t="str">
            <v>GASTAO VIDIGAL-SP</v>
          </cell>
          <cell r="B5007">
            <v>0</v>
          </cell>
          <cell r="C5007">
            <v>0</v>
          </cell>
          <cell r="D5007">
            <v>0</v>
          </cell>
          <cell r="E5007">
            <v>0</v>
          </cell>
          <cell r="F5007">
            <v>0</v>
          </cell>
          <cell r="G5007">
            <v>0</v>
          </cell>
          <cell r="H5007">
            <v>0</v>
          </cell>
        </row>
        <row r="5008">
          <cell r="A5008" t="str">
            <v>GAVIAO PEIXOTO-SP</v>
          </cell>
          <cell r="B5008">
            <v>0</v>
          </cell>
          <cell r="C5008">
            <v>0</v>
          </cell>
          <cell r="D5008">
            <v>0</v>
          </cell>
          <cell r="E5008">
            <v>0</v>
          </cell>
          <cell r="F5008">
            <v>0</v>
          </cell>
          <cell r="G5008">
            <v>0</v>
          </cell>
          <cell r="H5008">
            <v>0</v>
          </cell>
        </row>
        <row r="5009">
          <cell r="A5009" t="str">
            <v>GENERAL SALGADO-SP</v>
          </cell>
          <cell r="B5009">
            <v>0</v>
          </cell>
          <cell r="C5009">
            <v>0</v>
          </cell>
          <cell r="D5009">
            <v>0</v>
          </cell>
          <cell r="E5009">
            <v>0</v>
          </cell>
          <cell r="F5009">
            <v>0</v>
          </cell>
          <cell r="G5009">
            <v>0</v>
          </cell>
          <cell r="H5009">
            <v>0</v>
          </cell>
        </row>
        <row r="5010">
          <cell r="A5010" t="str">
            <v>GETULINA-SP</v>
          </cell>
          <cell r="B5010">
            <v>0</v>
          </cell>
          <cell r="C5010">
            <v>0</v>
          </cell>
          <cell r="D5010">
            <v>0</v>
          </cell>
          <cell r="E5010">
            <v>0</v>
          </cell>
          <cell r="F5010">
            <v>0</v>
          </cell>
          <cell r="G5010">
            <v>0</v>
          </cell>
          <cell r="H5010">
            <v>0</v>
          </cell>
        </row>
        <row r="5011">
          <cell r="A5011" t="str">
            <v>GLICERIO-SP</v>
          </cell>
          <cell r="B5011">
            <v>0</v>
          </cell>
          <cell r="C5011">
            <v>0</v>
          </cell>
          <cell r="D5011">
            <v>0</v>
          </cell>
          <cell r="E5011">
            <v>0</v>
          </cell>
          <cell r="F5011">
            <v>0</v>
          </cell>
          <cell r="G5011">
            <v>0</v>
          </cell>
          <cell r="H5011">
            <v>0</v>
          </cell>
        </row>
        <row r="5012">
          <cell r="A5012" t="str">
            <v>GUAICARA-SP</v>
          </cell>
          <cell r="B5012">
            <v>0</v>
          </cell>
          <cell r="C5012">
            <v>0</v>
          </cell>
          <cell r="D5012">
            <v>0</v>
          </cell>
          <cell r="E5012">
            <v>0</v>
          </cell>
          <cell r="F5012">
            <v>0</v>
          </cell>
          <cell r="G5012">
            <v>0</v>
          </cell>
          <cell r="H5012">
            <v>0</v>
          </cell>
        </row>
        <row r="5013">
          <cell r="A5013" t="str">
            <v>GUAIMBE-SP</v>
          </cell>
          <cell r="B5013">
            <v>0</v>
          </cell>
          <cell r="C5013">
            <v>0</v>
          </cell>
          <cell r="D5013">
            <v>0</v>
          </cell>
          <cell r="E5013">
            <v>0</v>
          </cell>
          <cell r="F5013">
            <v>0</v>
          </cell>
          <cell r="G5013">
            <v>0</v>
          </cell>
          <cell r="H5013">
            <v>0</v>
          </cell>
        </row>
        <row r="5014">
          <cell r="A5014" t="str">
            <v>GUAIRA-SP</v>
          </cell>
          <cell r="B5014">
            <v>0</v>
          </cell>
          <cell r="C5014">
            <v>0</v>
          </cell>
          <cell r="D5014">
            <v>0</v>
          </cell>
          <cell r="E5014">
            <v>0</v>
          </cell>
          <cell r="F5014">
            <v>0</v>
          </cell>
          <cell r="G5014">
            <v>0</v>
          </cell>
          <cell r="H5014">
            <v>0</v>
          </cell>
        </row>
        <row r="5015">
          <cell r="A5015" t="str">
            <v>GUAPIACU-SP</v>
          </cell>
          <cell r="B5015">
            <v>0</v>
          </cell>
          <cell r="C5015">
            <v>0</v>
          </cell>
          <cell r="D5015">
            <v>0</v>
          </cell>
          <cell r="E5015">
            <v>0</v>
          </cell>
          <cell r="F5015">
            <v>0</v>
          </cell>
          <cell r="G5015">
            <v>0</v>
          </cell>
          <cell r="H5015">
            <v>0</v>
          </cell>
        </row>
        <row r="5016">
          <cell r="A5016" t="str">
            <v>GUAPIARA-SP</v>
          </cell>
          <cell r="B5016">
            <v>0</v>
          </cell>
          <cell r="C5016">
            <v>0</v>
          </cell>
          <cell r="D5016">
            <v>0</v>
          </cell>
          <cell r="E5016">
            <v>0</v>
          </cell>
          <cell r="F5016">
            <v>0</v>
          </cell>
          <cell r="G5016">
            <v>0</v>
          </cell>
          <cell r="H5016">
            <v>0</v>
          </cell>
        </row>
        <row r="5017">
          <cell r="A5017" t="str">
            <v>GUARACAI-SP</v>
          </cell>
          <cell r="B5017">
            <v>0</v>
          </cell>
          <cell r="C5017">
            <v>0</v>
          </cell>
          <cell r="D5017">
            <v>0</v>
          </cell>
          <cell r="E5017">
            <v>0</v>
          </cell>
          <cell r="F5017">
            <v>0</v>
          </cell>
          <cell r="G5017">
            <v>0</v>
          </cell>
          <cell r="H5017">
            <v>0</v>
          </cell>
        </row>
        <row r="5018">
          <cell r="A5018" t="str">
            <v>GUARACI-SP</v>
          </cell>
          <cell r="B5018">
            <v>0</v>
          </cell>
          <cell r="C5018">
            <v>0</v>
          </cell>
          <cell r="D5018">
            <v>0</v>
          </cell>
          <cell r="E5018">
            <v>0</v>
          </cell>
          <cell r="F5018">
            <v>0</v>
          </cell>
          <cell r="G5018">
            <v>0</v>
          </cell>
          <cell r="H5018">
            <v>0</v>
          </cell>
        </row>
        <row r="5019">
          <cell r="A5019" t="str">
            <v>GUARANI D'OESTE-SP</v>
          </cell>
          <cell r="B5019">
            <v>0</v>
          </cell>
          <cell r="C5019">
            <v>0</v>
          </cell>
          <cell r="D5019">
            <v>0</v>
          </cell>
          <cell r="E5019">
            <v>0</v>
          </cell>
          <cell r="F5019">
            <v>0</v>
          </cell>
          <cell r="G5019">
            <v>0</v>
          </cell>
          <cell r="H5019">
            <v>0</v>
          </cell>
        </row>
        <row r="5020">
          <cell r="A5020" t="str">
            <v>GUARANTA-SP</v>
          </cell>
          <cell r="B5020">
            <v>0</v>
          </cell>
          <cell r="C5020">
            <v>0</v>
          </cell>
          <cell r="D5020">
            <v>0</v>
          </cell>
          <cell r="E5020">
            <v>0</v>
          </cell>
          <cell r="F5020">
            <v>0</v>
          </cell>
          <cell r="G5020">
            <v>0</v>
          </cell>
          <cell r="H5020">
            <v>0</v>
          </cell>
        </row>
        <row r="5021">
          <cell r="A5021" t="str">
            <v>GUARARAPES-SP</v>
          </cell>
          <cell r="B5021">
            <v>0</v>
          </cell>
          <cell r="C5021">
            <v>0</v>
          </cell>
          <cell r="D5021">
            <v>0</v>
          </cell>
          <cell r="E5021">
            <v>0</v>
          </cell>
          <cell r="F5021">
            <v>0</v>
          </cell>
          <cell r="G5021">
            <v>0</v>
          </cell>
          <cell r="H5021">
            <v>0</v>
          </cell>
        </row>
        <row r="5022">
          <cell r="A5022" t="str">
            <v>GUARAREMA-SP</v>
          </cell>
          <cell r="B5022">
            <v>190495.86</v>
          </cell>
          <cell r="C5022">
            <v>189795.76</v>
          </cell>
          <cell r="D5022">
            <v>1879160.12</v>
          </cell>
          <cell r="E5022">
            <v>1763049.93</v>
          </cell>
          <cell r="F5022">
            <v>1952845.69</v>
          </cell>
          <cell r="G5022">
            <v>-700.1</v>
          </cell>
          <cell r="H5022">
            <v>-116110.19</v>
          </cell>
        </row>
        <row r="5023">
          <cell r="A5023" t="str">
            <v>GUARA-SP</v>
          </cell>
          <cell r="B5023">
            <v>0</v>
          </cell>
          <cell r="C5023">
            <v>0</v>
          </cell>
          <cell r="D5023">
            <v>0</v>
          </cell>
          <cell r="E5023">
            <v>0</v>
          </cell>
          <cell r="F5023">
            <v>0</v>
          </cell>
          <cell r="G5023">
            <v>0</v>
          </cell>
          <cell r="H5023">
            <v>0</v>
          </cell>
        </row>
        <row r="5024">
          <cell r="A5024" t="str">
            <v>GUARATINGUETA-SP</v>
          </cell>
          <cell r="B5024">
            <v>4005.66</v>
          </cell>
          <cell r="C5024">
            <v>4005.66</v>
          </cell>
          <cell r="D5024">
            <v>0</v>
          </cell>
          <cell r="E5024">
            <v>0</v>
          </cell>
          <cell r="F5024">
            <v>4005.66</v>
          </cell>
          <cell r="G5024">
            <v>0</v>
          </cell>
          <cell r="H5024">
            <v>0</v>
          </cell>
        </row>
        <row r="5025">
          <cell r="A5025" t="str">
            <v>GUAREI-SP</v>
          </cell>
          <cell r="B5025">
            <v>0</v>
          </cell>
          <cell r="C5025">
            <v>0</v>
          </cell>
          <cell r="D5025">
            <v>0</v>
          </cell>
          <cell r="E5025">
            <v>0</v>
          </cell>
          <cell r="F5025">
            <v>0</v>
          </cell>
          <cell r="G5025">
            <v>0</v>
          </cell>
          <cell r="H5025">
            <v>0</v>
          </cell>
        </row>
        <row r="5026">
          <cell r="A5026" t="str">
            <v>GUARIBA-SP</v>
          </cell>
          <cell r="B5026">
            <v>0</v>
          </cell>
          <cell r="C5026">
            <v>0</v>
          </cell>
          <cell r="D5026">
            <v>0</v>
          </cell>
          <cell r="E5026">
            <v>0</v>
          </cell>
          <cell r="F5026">
            <v>0</v>
          </cell>
          <cell r="G5026">
            <v>0</v>
          </cell>
          <cell r="H5026">
            <v>0</v>
          </cell>
        </row>
        <row r="5027">
          <cell r="A5027" t="str">
            <v>GUARUJA-SP</v>
          </cell>
          <cell r="B5027">
            <v>4216.4799999999996</v>
          </cell>
          <cell r="C5027">
            <v>4216.4799999999996</v>
          </cell>
          <cell r="D5027">
            <v>0</v>
          </cell>
          <cell r="E5027">
            <v>0</v>
          </cell>
          <cell r="F5027">
            <v>4216.4799999999996</v>
          </cell>
          <cell r="G5027">
            <v>0</v>
          </cell>
          <cell r="H5027">
            <v>0</v>
          </cell>
        </row>
        <row r="5028">
          <cell r="A5028" t="str">
            <v>GUARULHOS-SP</v>
          </cell>
          <cell r="B5028">
            <v>4216.4799999999996</v>
          </cell>
          <cell r="C5028">
            <v>4216.4799999999996</v>
          </cell>
          <cell r="D5028">
            <v>0</v>
          </cell>
          <cell r="E5028">
            <v>0</v>
          </cell>
          <cell r="F5028">
            <v>4216.4799999999996</v>
          </cell>
          <cell r="G5028">
            <v>0</v>
          </cell>
          <cell r="H5028">
            <v>0</v>
          </cell>
        </row>
        <row r="5029">
          <cell r="A5029" t="str">
            <v>GUATAPARA-SP</v>
          </cell>
          <cell r="B5029">
            <v>0</v>
          </cell>
          <cell r="C5029">
            <v>0</v>
          </cell>
          <cell r="D5029">
            <v>0</v>
          </cell>
          <cell r="E5029">
            <v>0</v>
          </cell>
          <cell r="F5029">
            <v>0</v>
          </cell>
          <cell r="G5029">
            <v>0</v>
          </cell>
          <cell r="H5029">
            <v>0</v>
          </cell>
        </row>
        <row r="5030">
          <cell r="A5030" t="str">
            <v>GUZOLANDIA-SP</v>
          </cell>
          <cell r="B5030">
            <v>0</v>
          </cell>
          <cell r="C5030">
            <v>0</v>
          </cell>
          <cell r="D5030">
            <v>0</v>
          </cell>
          <cell r="E5030">
            <v>0</v>
          </cell>
          <cell r="F5030">
            <v>0</v>
          </cell>
          <cell r="G5030">
            <v>0</v>
          </cell>
          <cell r="H5030">
            <v>0</v>
          </cell>
        </row>
        <row r="5031">
          <cell r="A5031" t="str">
            <v>HERCULANDIA-SP</v>
          </cell>
          <cell r="B5031">
            <v>0</v>
          </cell>
          <cell r="C5031">
            <v>0</v>
          </cell>
          <cell r="D5031">
            <v>0</v>
          </cell>
          <cell r="E5031">
            <v>0</v>
          </cell>
          <cell r="F5031">
            <v>0</v>
          </cell>
          <cell r="G5031">
            <v>0</v>
          </cell>
          <cell r="H5031">
            <v>0</v>
          </cell>
        </row>
        <row r="5032">
          <cell r="A5032" t="str">
            <v>HOLAMBRA-SP</v>
          </cell>
          <cell r="B5032">
            <v>0</v>
          </cell>
          <cell r="C5032">
            <v>0</v>
          </cell>
          <cell r="D5032">
            <v>0</v>
          </cell>
          <cell r="E5032">
            <v>0</v>
          </cell>
          <cell r="F5032">
            <v>0</v>
          </cell>
          <cell r="G5032">
            <v>0</v>
          </cell>
          <cell r="H5032">
            <v>0</v>
          </cell>
        </row>
        <row r="5033">
          <cell r="A5033" t="str">
            <v>HORTOLANDIA-SP</v>
          </cell>
          <cell r="B5033">
            <v>0</v>
          </cell>
          <cell r="C5033">
            <v>0</v>
          </cell>
          <cell r="D5033">
            <v>0</v>
          </cell>
          <cell r="E5033">
            <v>0</v>
          </cell>
          <cell r="F5033">
            <v>0</v>
          </cell>
          <cell r="G5033">
            <v>0</v>
          </cell>
          <cell r="H5033">
            <v>0</v>
          </cell>
        </row>
        <row r="5034">
          <cell r="A5034" t="str">
            <v>IACANGA-SP</v>
          </cell>
          <cell r="B5034">
            <v>0</v>
          </cell>
          <cell r="C5034">
            <v>0</v>
          </cell>
          <cell r="D5034">
            <v>0</v>
          </cell>
          <cell r="E5034">
            <v>0</v>
          </cell>
          <cell r="F5034">
            <v>0</v>
          </cell>
          <cell r="G5034">
            <v>0</v>
          </cell>
          <cell r="H5034">
            <v>0</v>
          </cell>
        </row>
        <row r="5035">
          <cell r="A5035" t="str">
            <v>IACRI-SP</v>
          </cell>
          <cell r="B5035">
            <v>0</v>
          </cell>
          <cell r="C5035">
            <v>0</v>
          </cell>
          <cell r="D5035">
            <v>0</v>
          </cell>
          <cell r="E5035">
            <v>0</v>
          </cell>
          <cell r="F5035">
            <v>0</v>
          </cell>
          <cell r="G5035">
            <v>0</v>
          </cell>
          <cell r="H5035">
            <v>0</v>
          </cell>
        </row>
        <row r="5036">
          <cell r="A5036" t="str">
            <v>IARAS-SP</v>
          </cell>
          <cell r="B5036">
            <v>0</v>
          </cell>
          <cell r="C5036">
            <v>0</v>
          </cell>
          <cell r="D5036">
            <v>0</v>
          </cell>
          <cell r="E5036">
            <v>0</v>
          </cell>
          <cell r="F5036">
            <v>0</v>
          </cell>
          <cell r="G5036">
            <v>0</v>
          </cell>
          <cell r="H5036">
            <v>0</v>
          </cell>
        </row>
        <row r="5037">
          <cell r="A5037" t="str">
            <v>IBATE-SP</v>
          </cell>
          <cell r="B5037">
            <v>0</v>
          </cell>
          <cell r="C5037">
            <v>0</v>
          </cell>
          <cell r="D5037">
            <v>0</v>
          </cell>
          <cell r="E5037">
            <v>0</v>
          </cell>
          <cell r="F5037">
            <v>0</v>
          </cell>
          <cell r="G5037">
            <v>0</v>
          </cell>
          <cell r="H5037">
            <v>0</v>
          </cell>
        </row>
        <row r="5038">
          <cell r="A5038" t="str">
            <v>IBIRAREMA-SP</v>
          </cell>
          <cell r="B5038">
            <v>0</v>
          </cell>
          <cell r="C5038">
            <v>0</v>
          </cell>
          <cell r="D5038">
            <v>0</v>
          </cell>
          <cell r="E5038">
            <v>0</v>
          </cell>
          <cell r="F5038">
            <v>0</v>
          </cell>
          <cell r="G5038">
            <v>0</v>
          </cell>
          <cell r="H5038">
            <v>0</v>
          </cell>
        </row>
        <row r="5039">
          <cell r="A5039" t="str">
            <v>IBIRA-SP</v>
          </cell>
          <cell r="B5039">
            <v>0</v>
          </cell>
          <cell r="C5039">
            <v>0</v>
          </cell>
          <cell r="D5039">
            <v>0</v>
          </cell>
          <cell r="E5039">
            <v>0</v>
          </cell>
          <cell r="F5039">
            <v>0</v>
          </cell>
          <cell r="G5039">
            <v>0</v>
          </cell>
          <cell r="H5039">
            <v>0</v>
          </cell>
        </row>
        <row r="5040">
          <cell r="A5040" t="str">
            <v>IBITINGA-SP</v>
          </cell>
          <cell r="B5040">
            <v>0</v>
          </cell>
          <cell r="C5040">
            <v>0</v>
          </cell>
          <cell r="D5040">
            <v>0</v>
          </cell>
          <cell r="E5040">
            <v>0</v>
          </cell>
          <cell r="F5040">
            <v>0</v>
          </cell>
          <cell r="G5040">
            <v>0</v>
          </cell>
          <cell r="H5040">
            <v>0</v>
          </cell>
        </row>
        <row r="5041">
          <cell r="A5041" t="str">
            <v>IBITIUVA-SP</v>
          </cell>
          <cell r="B5041">
            <v>0</v>
          </cell>
          <cell r="C5041">
            <v>0</v>
          </cell>
          <cell r="D5041">
            <v>0</v>
          </cell>
          <cell r="E5041">
            <v>0</v>
          </cell>
          <cell r="F5041">
            <v>0</v>
          </cell>
          <cell r="G5041">
            <v>0</v>
          </cell>
          <cell r="H5041">
            <v>0</v>
          </cell>
        </row>
        <row r="5042">
          <cell r="A5042" t="str">
            <v>IBIUNA-SP</v>
          </cell>
          <cell r="B5042">
            <v>0</v>
          </cell>
          <cell r="C5042">
            <v>0</v>
          </cell>
          <cell r="D5042">
            <v>0</v>
          </cell>
          <cell r="E5042">
            <v>0</v>
          </cell>
          <cell r="F5042">
            <v>0</v>
          </cell>
          <cell r="G5042">
            <v>0</v>
          </cell>
          <cell r="H5042">
            <v>0</v>
          </cell>
        </row>
        <row r="5043">
          <cell r="A5043" t="str">
            <v>ICEM-SP</v>
          </cell>
          <cell r="B5043">
            <v>0</v>
          </cell>
          <cell r="C5043">
            <v>0</v>
          </cell>
          <cell r="D5043">
            <v>0</v>
          </cell>
          <cell r="E5043">
            <v>0</v>
          </cell>
          <cell r="F5043">
            <v>0</v>
          </cell>
          <cell r="G5043">
            <v>0</v>
          </cell>
          <cell r="H5043">
            <v>0</v>
          </cell>
        </row>
        <row r="5044">
          <cell r="A5044" t="str">
            <v>IEPE-SP</v>
          </cell>
          <cell r="B5044">
            <v>0</v>
          </cell>
          <cell r="C5044">
            <v>0</v>
          </cell>
          <cell r="D5044">
            <v>0</v>
          </cell>
          <cell r="E5044">
            <v>0</v>
          </cell>
          <cell r="F5044">
            <v>0</v>
          </cell>
          <cell r="G5044">
            <v>0</v>
          </cell>
          <cell r="H5044">
            <v>0</v>
          </cell>
        </row>
        <row r="5045">
          <cell r="A5045" t="str">
            <v>IGARACU DO TIETE-SP</v>
          </cell>
          <cell r="B5045">
            <v>0</v>
          </cell>
          <cell r="C5045">
            <v>0</v>
          </cell>
          <cell r="D5045">
            <v>0</v>
          </cell>
          <cell r="E5045">
            <v>0</v>
          </cell>
          <cell r="F5045">
            <v>0</v>
          </cell>
          <cell r="G5045">
            <v>0</v>
          </cell>
          <cell r="H5045">
            <v>0</v>
          </cell>
        </row>
        <row r="5046">
          <cell r="A5046" t="str">
            <v>IGARAPAVA-SP</v>
          </cell>
          <cell r="B5046">
            <v>0</v>
          </cell>
          <cell r="C5046">
            <v>0</v>
          </cell>
          <cell r="D5046">
            <v>0</v>
          </cell>
          <cell r="E5046">
            <v>0</v>
          </cell>
          <cell r="F5046">
            <v>0</v>
          </cell>
          <cell r="G5046">
            <v>0</v>
          </cell>
          <cell r="H5046">
            <v>0</v>
          </cell>
        </row>
        <row r="5047">
          <cell r="A5047" t="str">
            <v>IGARATA-SP</v>
          </cell>
          <cell r="B5047">
            <v>189757.98</v>
          </cell>
          <cell r="C5047">
            <v>189057.88</v>
          </cell>
          <cell r="D5047">
            <v>0</v>
          </cell>
          <cell r="E5047">
            <v>0</v>
          </cell>
          <cell r="F5047">
            <v>189057.88</v>
          </cell>
          <cell r="G5047">
            <v>-700.1</v>
          </cell>
          <cell r="H5047">
            <v>0</v>
          </cell>
        </row>
        <row r="5048">
          <cell r="A5048" t="str">
            <v>IGUAPE-SP</v>
          </cell>
          <cell r="B5048">
            <v>45052.82</v>
          </cell>
          <cell r="C5048">
            <v>45052.82</v>
          </cell>
          <cell r="D5048">
            <v>0</v>
          </cell>
          <cell r="E5048">
            <v>0</v>
          </cell>
          <cell r="F5048">
            <v>45052.82</v>
          </cell>
          <cell r="G5048">
            <v>0</v>
          </cell>
          <cell r="H5048">
            <v>0</v>
          </cell>
        </row>
        <row r="5049">
          <cell r="A5049" t="str">
            <v>ILHA COMPRIDA-SP</v>
          </cell>
          <cell r="B5049">
            <v>32180.59</v>
          </cell>
          <cell r="C5049">
            <v>32180.59</v>
          </cell>
          <cell r="D5049">
            <v>0</v>
          </cell>
          <cell r="E5049">
            <v>0</v>
          </cell>
          <cell r="F5049">
            <v>32180.59</v>
          </cell>
          <cell r="G5049">
            <v>0</v>
          </cell>
          <cell r="H5049">
            <v>0</v>
          </cell>
        </row>
        <row r="5050">
          <cell r="A5050" t="str">
            <v>ILHA SOLTEIRA-SP</v>
          </cell>
          <cell r="B5050">
            <v>0</v>
          </cell>
          <cell r="C5050">
            <v>0</v>
          </cell>
          <cell r="D5050">
            <v>0</v>
          </cell>
          <cell r="E5050">
            <v>0</v>
          </cell>
          <cell r="F5050">
            <v>0</v>
          </cell>
          <cell r="G5050">
            <v>0</v>
          </cell>
          <cell r="H5050">
            <v>0</v>
          </cell>
        </row>
        <row r="5051">
          <cell r="A5051" t="str">
            <v>ILHABELA-SP</v>
          </cell>
          <cell r="B5051">
            <v>232702.56</v>
          </cell>
          <cell r="C5051">
            <v>232002.46</v>
          </cell>
          <cell r="D5051">
            <v>4452150.32</v>
          </cell>
          <cell r="E5051">
            <v>4509469.46</v>
          </cell>
          <cell r="F5051">
            <v>4741471.92</v>
          </cell>
          <cell r="G5051">
            <v>-700.1</v>
          </cell>
          <cell r="H5051">
            <v>1185315.44</v>
          </cell>
          <cell r="J5051">
            <v>-1127996.3</v>
          </cell>
        </row>
        <row r="5052">
          <cell r="A5052" t="str">
            <v>INDAIATUBA-SP</v>
          </cell>
          <cell r="B5052">
            <v>187649.74</v>
          </cell>
          <cell r="C5052">
            <v>186949.64</v>
          </cell>
          <cell r="D5052">
            <v>39.340000000000003</v>
          </cell>
          <cell r="E5052">
            <v>39.340000000000003</v>
          </cell>
          <cell r="F5052">
            <v>186988.98</v>
          </cell>
          <cell r="G5052">
            <v>-700.1</v>
          </cell>
          <cell r="H5052">
            <v>0</v>
          </cell>
        </row>
        <row r="5053">
          <cell r="A5053" t="str">
            <v>INDIANA-SP</v>
          </cell>
          <cell r="B5053">
            <v>0</v>
          </cell>
          <cell r="C5053">
            <v>0</v>
          </cell>
          <cell r="D5053">
            <v>0</v>
          </cell>
          <cell r="E5053">
            <v>0</v>
          </cell>
          <cell r="F5053">
            <v>0</v>
          </cell>
          <cell r="G5053">
            <v>0</v>
          </cell>
          <cell r="H5053">
            <v>0</v>
          </cell>
        </row>
        <row r="5054">
          <cell r="A5054" t="str">
            <v>INDIAPORA-SP</v>
          </cell>
          <cell r="B5054">
            <v>0</v>
          </cell>
          <cell r="C5054">
            <v>0</v>
          </cell>
          <cell r="D5054">
            <v>0</v>
          </cell>
          <cell r="E5054">
            <v>0</v>
          </cell>
          <cell r="F5054">
            <v>0</v>
          </cell>
          <cell r="G5054">
            <v>0</v>
          </cell>
          <cell r="H5054">
            <v>0</v>
          </cell>
        </row>
        <row r="5055">
          <cell r="A5055" t="str">
            <v>INUBIA PAULISTA-SP</v>
          </cell>
          <cell r="B5055">
            <v>0</v>
          </cell>
          <cell r="C5055">
            <v>0</v>
          </cell>
          <cell r="D5055">
            <v>0</v>
          </cell>
          <cell r="E5055">
            <v>0</v>
          </cell>
          <cell r="F5055">
            <v>0</v>
          </cell>
          <cell r="G5055">
            <v>0</v>
          </cell>
          <cell r="H5055">
            <v>0</v>
          </cell>
        </row>
        <row r="5056">
          <cell r="A5056" t="str">
            <v>IPAUCU-SP</v>
          </cell>
          <cell r="B5056">
            <v>0</v>
          </cell>
          <cell r="C5056">
            <v>0</v>
          </cell>
          <cell r="D5056">
            <v>0</v>
          </cell>
          <cell r="E5056">
            <v>0</v>
          </cell>
          <cell r="F5056">
            <v>0</v>
          </cell>
          <cell r="G5056">
            <v>0</v>
          </cell>
          <cell r="H5056">
            <v>0</v>
          </cell>
        </row>
        <row r="5057">
          <cell r="A5057" t="str">
            <v>IPERO-SP</v>
          </cell>
          <cell r="B5057">
            <v>0</v>
          </cell>
          <cell r="C5057">
            <v>0</v>
          </cell>
          <cell r="D5057">
            <v>0</v>
          </cell>
          <cell r="E5057">
            <v>0</v>
          </cell>
          <cell r="F5057">
            <v>0</v>
          </cell>
          <cell r="G5057">
            <v>0</v>
          </cell>
          <cell r="H5057">
            <v>0</v>
          </cell>
        </row>
        <row r="5058">
          <cell r="A5058" t="str">
            <v>IPEUNA-SP</v>
          </cell>
          <cell r="B5058">
            <v>0</v>
          </cell>
          <cell r="C5058">
            <v>0</v>
          </cell>
          <cell r="D5058">
            <v>0</v>
          </cell>
          <cell r="E5058">
            <v>0</v>
          </cell>
          <cell r="F5058">
            <v>0</v>
          </cell>
          <cell r="G5058">
            <v>0</v>
          </cell>
          <cell r="H5058">
            <v>0</v>
          </cell>
        </row>
        <row r="5059">
          <cell r="A5059" t="str">
            <v>IPIGUA-SP</v>
          </cell>
          <cell r="B5059">
            <v>0</v>
          </cell>
          <cell r="C5059">
            <v>0</v>
          </cell>
          <cell r="D5059">
            <v>0</v>
          </cell>
          <cell r="E5059">
            <v>0</v>
          </cell>
          <cell r="F5059">
            <v>0</v>
          </cell>
          <cell r="G5059">
            <v>0</v>
          </cell>
          <cell r="H5059">
            <v>0</v>
          </cell>
        </row>
        <row r="5060">
          <cell r="A5060" t="str">
            <v>IPORANGA-SP</v>
          </cell>
          <cell r="B5060">
            <v>0</v>
          </cell>
          <cell r="C5060">
            <v>0</v>
          </cell>
          <cell r="D5060">
            <v>0</v>
          </cell>
          <cell r="E5060">
            <v>0</v>
          </cell>
          <cell r="F5060">
            <v>0</v>
          </cell>
          <cell r="G5060">
            <v>0</v>
          </cell>
          <cell r="H5060">
            <v>0</v>
          </cell>
        </row>
        <row r="5061">
          <cell r="A5061" t="str">
            <v>IPUA-SP</v>
          </cell>
          <cell r="B5061">
            <v>0</v>
          </cell>
          <cell r="C5061">
            <v>0</v>
          </cell>
          <cell r="D5061">
            <v>0</v>
          </cell>
          <cell r="E5061">
            <v>0</v>
          </cell>
          <cell r="F5061">
            <v>0</v>
          </cell>
          <cell r="G5061">
            <v>0</v>
          </cell>
          <cell r="H5061">
            <v>0</v>
          </cell>
        </row>
        <row r="5062">
          <cell r="A5062" t="str">
            <v>IRACEMAPOLIS-SP</v>
          </cell>
          <cell r="B5062">
            <v>0</v>
          </cell>
          <cell r="C5062">
            <v>0</v>
          </cell>
          <cell r="D5062">
            <v>0</v>
          </cell>
          <cell r="E5062">
            <v>0</v>
          </cell>
          <cell r="F5062">
            <v>0</v>
          </cell>
          <cell r="G5062">
            <v>0</v>
          </cell>
          <cell r="H5062">
            <v>0</v>
          </cell>
        </row>
        <row r="5063">
          <cell r="A5063" t="str">
            <v>IRAPUA-SP</v>
          </cell>
          <cell r="B5063">
            <v>0</v>
          </cell>
          <cell r="C5063">
            <v>0</v>
          </cell>
          <cell r="D5063">
            <v>0</v>
          </cell>
          <cell r="E5063">
            <v>0</v>
          </cell>
          <cell r="F5063">
            <v>0</v>
          </cell>
          <cell r="G5063">
            <v>0</v>
          </cell>
          <cell r="H5063">
            <v>0</v>
          </cell>
        </row>
        <row r="5064">
          <cell r="A5064" t="str">
            <v>IRAPURU-SP</v>
          </cell>
          <cell r="B5064">
            <v>0</v>
          </cell>
          <cell r="C5064">
            <v>0</v>
          </cell>
          <cell r="D5064">
            <v>0</v>
          </cell>
          <cell r="E5064">
            <v>0</v>
          </cell>
          <cell r="F5064">
            <v>0</v>
          </cell>
          <cell r="G5064">
            <v>0</v>
          </cell>
          <cell r="H5064">
            <v>0</v>
          </cell>
        </row>
        <row r="5065">
          <cell r="A5065" t="str">
            <v>ITABERA-SP</v>
          </cell>
          <cell r="B5065">
            <v>0</v>
          </cell>
          <cell r="C5065">
            <v>0</v>
          </cell>
          <cell r="D5065">
            <v>0</v>
          </cell>
          <cell r="E5065">
            <v>0</v>
          </cell>
          <cell r="F5065">
            <v>0</v>
          </cell>
          <cell r="G5065">
            <v>0</v>
          </cell>
          <cell r="H5065">
            <v>0</v>
          </cell>
        </row>
        <row r="5066">
          <cell r="A5066" t="str">
            <v>ITAI-SP</v>
          </cell>
          <cell r="B5066">
            <v>0</v>
          </cell>
          <cell r="C5066">
            <v>0</v>
          </cell>
          <cell r="D5066">
            <v>0</v>
          </cell>
          <cell r="E5066">
            <v>0</v>
          </cell>
          <cell r="F5066">
            <v>0</v>
          </cell>
          <cell r="G5066">
            <v>0</v>
          </cell>
          <cell r="H5066">
            <v>0</v>
          </cell>
        </row>
        <row r="5067">
          <cell r="A5067" t="str">
            <v>ITAJOBI-SP</v>
          </cell>
          <cell r="B5067">
            <v>0</v>
          </cell>
          <cell r="C5067">
            <v>0</v>
          </cell>
          <cell r="D5067">
            <v>0</v>
          </cell>
          <cell r="E5067">
            <v>0</v>
          </cell>
          <cell r="F5067">
            <v>0</v>
          </cell>
          <cell r="G5067">
            <v>0</v>
          </cell>
          <cell r="H5067">
            <v>0</v>
          </cell>
        </row>
        <row r="5068">
          <cell r="A5068" t="str">
            <v>ITAJU-SP</v>
          </cell>
          <cell r="B5068">
            <v>0</v>
          </cell>
          <cell r="C5068">
            <v>0</v>
          </cell>
          <cell r="D5068">
            <v>0</v>
          </cell>
          <cell r="E5068">
            <v>0</v>
          </cell>
          <cell r="F5068">
            <v>0</v>
          </cell>
          <cell r="G5068">
            <v>0</v>
          </cell>
          <cell r="H5068">
            <v>0</v>
          </cell>
        </row>
        <row r="5069">
          <cell r="A5069" t="str">
            <v>ITANHAEM-SP</v>
          </cell>
          <cell r="B5069">
            <v>3794.83</v>
          </cell>
          <cell r="C5069">
            <v>3794.83</v>
          </cell>
          <cell r="D5069">
            <v>0</v>
          </cell>
          <cell r="E5069">
            <v>0</v>
          </cell>
          <cell r="F5069">
            <v>3794.83</v>
          </cell>
          <cell r="G5069">
            <v>0</v>
          </cell>
          <cell r="H5069">
            <v>0</v>
          </cell>
        </row>
        <row r="5070">
          <cell r="A5070" t="str">
            <v>ITAOCA-SP</v>
          </cell>
          <cell r="B5070">
            <v>0</v>
          </cell>
          <cell r="C5070">
            <v>0</v>
          </cell>
          <cell r="D5070">
            <v>0</v>
          </cell>
          <cell r="E5070">
            <v>0</v>
          </cell>
          <cell r="F5070">
            <v>0</v>
          </cell>
          <cell r="G5070">
            <v>0</v>
          </cell>
          <cell r="H5070">
            <v>0</v>
          </cell>
        </row>
        <row r="5071">
          <cell r="A5071" t="str">
            <v>ITAPECERICA DA SERRA-SP</v>
          </cell>
          <cell r="B5071">
            <v>4216.4799999999996</v>
          </cell>
          <cell r="C5071">
            <v>4216.4799999999996</v>
          </cell>
          <cell r="D5071">
            <v>0</v>
          </cell>
          <cell r="E5071">
            <v>0</v>
          </cell>
          <cell r="F5071">
            <v>4216.4799999999996</v>
          </cell>
          <cell r="G5071">
            <v>0</v>
          </cell>
          <cell r="H5071">
            <v>0</v>
          </cell>
        </row>
        <row r="5072">
          <cell r="A5072" t="str">
            <v>ITAPETININGA-SP</v>
          </cell>
          <cell r="B5072">
            <v>0</v>
          </cell>
          <cell r="C5072">
            <v>0</v>
          </cell>
          <cell r="D5072">
            <v>0</v>
          </cell>
          <cell r="E5072">
            <v>0</v>
          </cell>
          <cell r="F5072">
            <v>0</v>
          </cell>
          <cell r="G5072">
            <v>0</v>
          </cell>
          <cell r="H5072">
            <v>0</v>
          </cell>
        </row>
        <row r="5073">
          <cell r="A5073" t="str">
            <v>ITAPEVA-SP</v>
          </cell>
          <cell r="B5073">
            <v>0</v>
          </cell>
          <cell r="C5073">
            <v>0</v>
          </cell>
          <cell r="D5073">
            <v>0</v>
          </cell>
          <cell r="E5073">
            <v>0</v>
          </cell>
          <cell r="F5073">
            <v>0</v>
          </cell>
          <cell r="G5073">
            <v>0</v>
          </cell>
          <cell r="H5073">
            <v>0</v>
          </cell>
        </row>
        <row r="5074">
          <cell r="A5074" t="str">
            <v>ITAPEVI-SP</v>
          </cell>
          <cell r="B5074">
            <v>4216.4799999999996</v>
          </cell>
          <cell r="C5074">
            <v>4216.4799999999996</v>
          </cell>
          <cell r="D5074">
            <v>0</v>
          </cell>
          <cell r="E5074">
            <v>0</v>
          </cell>
          <cell r="F5074">
            <v>4216.4799999999996</v>
          </cell>
          <cell r="G5074">
            <v>0</v>
          </cell>
          <cell r="H5074">
            <v>0</v>
          </cell>
        </row>
        <row r="5075">
          <cell r="A5075" t="str">
            <v>ITAPIRAPUA PAULISTA-SP</v>
          </cell>
          <cell r="B5075">
            <v>0</v>
          </cell>
          <cell r="C5075">
            <v>0</v>
          </cell>
          <cell r="D5075">
            <v>0</v>
          </cell>
          <cell r="E5075">
            <v>0</v>
          </cell>
          <cell r="F5075">
            <v>0</v>
          </cell>
          <cell r="G5075">
            <v>0</v>
          </cell>
          <cell r="H5075">
            <v>0</v>
          </cell>
        </row>
        <row r="5076">
          <cell r="A5076" t="str">
            <v>ITAPIRA-SP</v>
          </cell>
          <cell r="B5076">
            <v>0</v>
          </cell>
          <cell r="C5076">
            <v>0</v>
          </cell>
          <cell r="D5076">
            <v>0</v>
          </cell>
          <cell r="E5076">
            <v>0</v>
          </cell>
          <cell r="F5076">
            <v>0</v>
          </cell>
          <cell r="G5076">
            <v>0</v>
          </cell>
          <cell r="H5076">
            <v>0</v>
          </cell>
        </row>
        <row r="5077">
          <cell r="A5077" t="str">
            <v>ITAPOLIS-SP</v>
          </cell>
          <cell r="B5077">
            <v>0</v>
          </cell>
          <cell r="C5077">
            <v>0</v>
          </cell>
          <cell r="D5077">
            <v>0</v>
          </cell>
          <cell r="E5077">
            <v>0</v>
          </cell>
          <cell r="F5077">
            <v>0</v>
          </cell>
          <cell r="G5077">
            <v>0</v>
          </cell>
          <cell r="H5077">
            <v>0</v>
          </cell>
        </row>
        <row r="5078">
          <cell r="A5078" t="str">
            <v>ITAPORANGA-SP</v>
          </cell>
          <cell r="B5078">
            <v>0</v>
          </cell>
          <cell r="C5078">
            <v>0</v>
          </cell>
          <cell r="D5078">
            <v>0</v>
          </cell>
          <cell r="E5078">
            <v>0</v>
          </cell>
          <cell r="F5078">
            <v>0</v>
          </cell>
          <cell r="G5078">
            <v>0</v>
          </cell>
          <cell r="H5078">
            <v>0</v>
          </cell>
        </row>
        <row r="5079">
          <cell r="A5079" t="str">
            <v>ITAPUI-SP</v>
          </cell>
          <cell r="B5079">
            <v>0</v>
          </cell>
          <cell r="C5079">
            <v>0</v>
          </cell>
          <cell r="D5079">
            <v>0</v>
          </cell>
          <cell r="E5079">
            <v>0</v>
          </cell>
          <cell r="F5079">
            <v>0</v>
          </cell>
          <cell r="G5079">
            <v>0</v>
          </cell>
          <cell r="H5079">
            <v>0</v>
          </cell>
        </row>
        <row r="5080">
          <cell r="A5080" t="str">
            <v>ITAPURA-SP</v>
          </cell>
          <cell r="B5080">
            <v>0</v>
          </cell>
          <cell r="C5080">
            <v>0</v>
          </cell>
          <cell r="D5080">
            <v>0</v>
          </cell>
          <cell r="E5080">
            <v>0</v>
          </cell>
          <cell r="F5080">
            <v>0</v>
          </cell>
          <cell r="G5080">
            <v>0</v>
          </cell>
          <cell r="H5080">
            <v>0</v>
          </cell>
        </row>
        <row r="5081">
          <cell r="A5081" t="str">
            <v>ITAQUAQUECETUBA-SP</v>
          </cell>
          <cell r="B5081">
            <v>4216.4799999999996</v>
          </cell>
          <cell r="C5081">
            <v>4216.4799999999996</v>
          </cell>
          <cell r="D5081">
            <v>0</v>
          </cell>
          <cell r="E5081">
            <v>0</v>
          </cell>
          <cell r="F5081">
            <v>4216.4799999999996</v>
          </cell>
          <cell r="G5081">
            <v>0</v>
          </cell>
          <cell r="H5081">
            <v>0</v>
          </cell>
        </row>
        <row r="5082">
          <cell r="A5082" t="str">
            <v>ITARARE-SP</v>
          </cell>
          <cell r="B5082">
            <v>0</v>
          </cell>
          <cell r="C5082">
            <v>0</v>
          </cell>
          <cell r="D5082">
            <v>0</v>
          </cell>
          <cell r="E5082">
            <v>0</v>
          </cell>
          <cell r="F5082">
            <v>0</v>
          </cell>
          <cell r="G5082">
            <v>0</v>
          </cell>
          <cell r="H5082">
            <v>0</v>
          </cell>
        </row>
        <row r="5083">
          <cell r="A5083" t="str">
            <v>ITARIRI-SP</v>
          </cell>
          <cell r="B5083">
            <v>2424.4699999999998</v>
          </cell>
          <cell r="C5083">
            <v>2424.4699999999998</v>
          </cell>
          <cell r="D5083">
            <v>0</v>
          </cell>
          <cell r="E5083">
            <v>0</v>
          </cell>
          <cell r="F5083">
            <v>2424.4699999999998</v>
          </cell>
          <cell r="G5083">
            <v>0</v>
          </cell>
          <cell r="H5083">
            <v>0</v>
          </cell>
        </row>
        <row r="5084">
          <cell r="A5084" t="str">
            <v>ITATIBA-SP</v>
          </cell>
          <cell r="B5084">
            <v>0</v>
          </cell>
          <cell r="C5084">
            <v>0</v>
          </cell>
          <cell r="D5084">
            <v>0</v>
          </cell>
          <cell r="E5084">
            <v>0</v>
          </cell>
          <cell r="F5084">
            <v>0</v>
          </cell>
          <cell r="G5084">
            <v>0</v>
          </cell>
          <cell r="H5084">
            <v>0</v>
          </cell>
        </row>
        <row r="5085">
          <cell r="A5085" t="str">
            <v>ITATINGA-SP</v>
          </cell>
          <cell r="B5085">
            <v>0</v>
          </cell>
          <cell r="C5085">
            <v>0</v>
          </cell>
          <cell r="D5085">
            <v>0</v>
          </cell>
          <cell r="E5085">
            <v>0</v>
          </cell>
          <cell r="F5085">
            <v>0</v>
          </cell>
          <cell r="G5085">
            <v>0</v>
          </cell>
          <cell r="H5085">
            <v>0</v>
          </cell>
        </row>
        <row r="5086">
          <cell r="A5086" t="str">
            <v>ITIRAPINA-SP</v>
          </cell>
          <cell r="B5086">
            <v>0</v>
          </cell>
          <cell r="C5086">
            <v>0</v>
          </cell>
          <cell r="D5086">
            <v>0</v>
          </cell>
          <cell r="E5086">
            <v>0</v>
          </cell>
          <cell r="F5086">
            <v>0</v>
          </cell>
          <cell r="G5086">
            <v>0</v>
          </cell>
          <cell r="H5086">
            <v>0</v>
          </cell>
        </row>
        <row r="5087">
          <cell r="A5087" t="str">
            <v>ITIRAPUA-SP</v>
          </cell>
          <cell r="B5087">
            <v>0</v>
          </cell>
          <cell r="C5087">
            <v>0</v>
          </cell>
          <cell r="D5087">
            <v>0</v>
          </cell>
          <cell r="E5087">
            <v>0</v>
          </cell>
          <cell r="F5087">
            <v>0</v>
          </cell>
          <cell r="G5087">
            <v>0</v>
          </cell>
          <cell r="H5087">
            <v>0</v>
          </cell>
        </row>
        <row r="5088">
          <cell r="A5088" t="str">
            <v>ITOBI-SP</v>
          </cell>
          <cell r="B5088">
            <v>0</v>
          </cell>
          <cell r="C5088">
            <v>0</v>
          </cell>
          <cell r="D5088">
            <v>0</v>
          </cell>
          <cell r="E5088">
            <v>0</v>
          </cell>
          <cell r="F5088">
            <v>0</v>
          </cell>
          <cell r="G5088">
            <v>0</v>
          </cell>
          <cell r="H5088">
            <v>0</v>
          </cell>
        </row>
        <row r="5089">
          <cell r="A5089" t="str">
            <v>ITUPEVA-SP</v>
          </cell>
          <cell r="B5089">
            <v>0</v>
          </cell>
          <cell r="C5089">
            <v>0</v>
          </cell>
          <cell r="D5089">
            <v>0</v>
          </cell>
          <cell r="E5089">
            <v>0</v>
          </cell>
          <cell r="F5089">
            <v>0</v>
          </cell>
          <cell r="G5089">
            <v>0</v>
          </cell>
          <cell r="H5089">
            <v>0</v>
          </cell>
        </row>
        <row r="5090">
          <cell r="A5090" t="str">
            <v>ITU-SP</v>
          </cell>
          <cell r="B5090">
            <v>187649.74</v>
          </cell>
          <cell r="C5090">
            <v>186949.64</v>
          </cell>
          <cell r="D5090">
            <v>0</v>
          </cell>
          <cell r="E5090">
            <v>0</v>
          </cell>
          <cell r="F5090">
            <v>186949.64</v>
          </cell>
          <cell r="G5090">
            <v>-700.1</v>
          </cell>
          <cell r="H5090">
            <v>0</v>
          </cell>
        </row>
        <row r="5091">
          <cell r="A5091" t="str">
            <v>ITUVERAVA-SP</v>
          </cell>
          <cell r="B5091">
            <v>0</v>
          </cell>
          <cell r="C5091">
            <v>0</v>
          </cell>
          <cell r="D5091">
            <v>0</v>
          </cell>
          <cell r="E5091">
            <v>0</v>
          </cell>
          <cell r="F5091">
            <v>0</v>
          </cell>
          <cell r="G5091">
            <v>0</v>
          </cell>
          <cell r="H5091">
            <v>0</v>
          </cell>
        </row>
        <row r="5092">
          <cell r="A5092" t="str">
            <v>JABORANDI-SP</v>
          </cell>
          <cell r="B5092">
            <v>0</v>
          </cell>
          <cell r="C5092">
            <v>0</v>
          </cell>
          <cell r="D5092">
            <v>0</v>
          </cell>
          <cell r="E5092">
            <v>0</v>
          </cell>
          <cell r="F5092">
            <v>0</v>
          </cell>
          <cell r="G5092">
            <v>0</v>
          </cell>
          <cell r="H5092">
            <v>0</v>
          </cell>
        </row>
        <row r="5093">
          <cell r="A5093" t="str">
            <v>JABOTICABAL-SP</v>
          </cell>
          <cell r="B5093">
            <v>0</v>
          </cell>
          <cell r="C5093">
            <v>0</v>
          </cell>
          <cell r="D5093">
            <v>0</v>
          </cell>
          <cell r="E5093">
            <v>0</v>
          </cell>
          <cell r="F5093">
            <v>0</v>
          </cell>
          <cell r="G5093">
            <v>0</v>
          </cell>
          <cell r="H5093">
            <v>0</v>
          </cell>
        </row>
        <row r="5094">
          <cell r="A5094" t="str">
            <v>JACAREI-SP</v>
          </cell>
          <cell r="B5094">
            <v>4216.4799999999996</v>
          </cell>
          <cell r="C5094">
            <v>4216.4799999999996</v>
          </cell>
          <cell r="D5094">
            <v>0</v>
          </cell>
          <cell r="E5094">
            <v>0</v>
          </cell>
          <cell r="F5094">
            <v>4216.4799999999996</v>
          </cell>
          <cell r="G5094">
            <v>0</v>
          </cell>
          <cell r="H5094">
            <v>0</v>
          </cell>
        </row>
        <row r="5095">
          <cell r="A5095" t="str">
            <v>JACI-SP</v>
          </cell>
          <cell r="B5095">
            <v>0</v>
          </cell>
          <cell r="C5095">
            <v>0</v>
          </cell>
          <cell r="D5095">
            <v>0</v>
          </cell>
          <cell r="E5095">
            <v>0</v>
          </cell>
          <cell r="F5095">
            <v>0</v>
          </cell>
          <cell r="G5095">
            <v>0</v>
          </cell>
          <cell r="H5095">
            <v>0</v>
          </cell>
        </row>
        <row r="5096">
          <cell r="A5096" t="str">
            <v>JACUPIRANGA-SP</v>
          </cell>
          <cell r="B5096">
            <v>2529.89</v>
          </cell>
          <cell r="C5096">
            <v>2529.89</v>
          </cell>
          <cell r="D5096">
            <v>0</v>
          </cell>
          <cell r="E5096">
            <v>0</v>
          </cell>
          <cell r="F5096">
            <v>2529.89</v>
          </cell>
          <cell r="G5096">
            <v>0</v>
          </cell>
          <cell r="H5096">
            <v>0</v>
          </cell>
        </row>
        <row r="5097">
          <cell r="A5097" t="str">
            <v>JAGUARIUNA-SP</v>
          </cell>
          <cell r="B5097">
            <v>187649.74</v>
          </cell>
          <cell r="C5097">
            <v>186949.64</v>
          </cell>
          <cell r="D5097">
            <v>0</v>
          </cell>
          <cell r="E5097">
            <v>0</v>
          </cell>
          <cell r="F5097">
            <v>186949.64</v>
          </cell>
          <cell r="G5097">
            <v>-700.1</v>
          </cell>
          <cell r="H5097">
            <v>0</v>
          </cell>
        </row>
        <row r="5098">
          <cell r="A5098" t="str">
            <v>JALES-SP</v>
          </cell>
          <cell r="B5098">
            <v>0</v>
          </cell>
          <cell r="C5098">
            <v>0</v>
          </cell>
          <cell r="D5098">
            <v>0</v>
          </cell>
          <cell r="E5098">
            <v>0</v>
          </cell>
          <cell r="F5098">
            <v>0</v>
          </cell>
          <cell r="G5098">
            <v>0</v>
          </cell>
          <cell r="H5098">
            <v>0</v>
          </cell>
        </row>
        <row r="5099">
          <cell r="A5099" t="str">
            <v>JAMBEIRO-SP</v>
          </cell>
          <cell r="B5099">
            <v>2108.2399999999998</v>
          </cell>
          <cell r="C5099">
            <v>2108.2399999999998</v>
          </cell>
          <cell r="D5099">
            <v>0</v>
          </cell>
          <cell r="E5099">
            <v>0</v>
          </cell>
          <cell r="F5099">
            <v>2108.2399999999998</v>
          </cell>
          <cell r="G5099">
            <v>0</v>
          </cell>
          <cell r="H5099">
            <v>0</v>
          </cell>
        </row>
        <row r="5100">
          <cell r="A5100" t="str">
            <v>JANDIRA-SP</v>
          </cell>
          <cell r="B5100">
            <v>3900.24</v>
          </cell>
          <cell r="C5100">
            <v>3900.24</v>
          </cell>
          <cell r="D5100">
            <v>0</v>
          </cell>
          <cell r="E5100">
            <v>0</v>
          </cell>
          <cell r="F5100">
            <v>3900.24</v>
          </cell>
          <cell r="G5100">
            <v>0</v>
          </cell>
          <cell r="H5100">
            <v>0</v>
          </cell>
        </row>
        <row r="5101">
          <cell r="A5101" t="str">
            <v>JARDINOPOLIS-SP</v>
          </cell>
          <cell r="B5101">
            <v>0</v>
          </cell>
          <cell r="C5101">
            <v>0</v>
          </cell>
          <cell r="D5101">
            <v>0</v>
          </cell>
          <cell r="E5101">
            <v>0</v>
          </cell>
          <cell r="F5101">
            <v>0</v>
          </cell>
          <cell r="G5101">
            <v>0</v>
          </cell>
          <cell r="H5101">
            <v>0</v>
          </cell>
        </row>
        <row r="5102">
          <cell r="A5102" t="str">
            <v>JARINU-SP</v>
          </cell>
          <cell r="B5102">
            <v>0</v>
          </cell>
          <cell r="C5102">
            <v>0</v>
          </cell>
          <cell r="D5102">
            <v>0</v>
          </cell>
          <cell r="E5102">
            <v>0</v>
          </cell>
          <cell r="F5102">
            <v>0</v>
          </cell>
          <cell r="G5102">
            <v>0</v>
          </cell>
          <cell r="H5102">
            <v>0</v>
          </cell>
        </row>
        <row r="5103">
          <cell r="A5103" t="str">
            <v>JAU-SP</v>
          </cell>
          <cell r="B5103">
            <v>0</v>
          </cell>
          <cell r="C5103">
            <v>0</v>
          </cell>
          <cell r="D5103">
            <v>0</v>
          </cell>
          <cell r="E5103">
            <v>0</v>
          </cell>
          <cell r="F5103">
            <v>0</v>
          </cell>
          <cell r="G5103">
            <v>0</v>
          </cell>
          <cell r="H5103">
            <v>0</v>
          </cell>
        </row>
        <row r="5104">
          <cell r="A5104" t="str">
            <v>JERIQUARA-SP</v>
          </cell>
          <cell r="B5104">
            <v>0</v>
          </cell>
          <cell r="C5104">
            <v>0</v>
          </cell>
          <cell r="D5104">
            <v>0</v>
          </cell>
          <cell r="E5104">
            <v>0</v>
          </cell>
          <cell r="F5104">
            <v>0</v>
          </cell>
          <cell r="G5104">
            <v>0</v>
          </cell>
          <cell r="H5104">
            <v>0</v>
          </cell>
        </row>
        <row r="5105">
          <cell r="A5105" t="str">
            <v>JOANOPOLIS-SP</v>
          </cell>
          <cell r="B5105">
            <v>0</v>
          </cell>
          <cell r="C5105">
            <v>0</v>
          </cell>
          <cell r="D5105">
            <v>0</v>
          </cell>
          <cell r="E5105">
            <v>0</v>
          </cell>
          <cell r="F5105">
            <v>0</v>
          </cell>
          <cell r="G5105">
            <v>0</v>
          </cell>
          <cell r="H5105">
            <v>0</v>
          </cell>
        </row>
        <row r="5106">
          <cell r="A5106" t="str">
            <v>JOAO RAMALHO-SP</v>
          </cell>
          <cell r="B5106">
            <v>0</v>
          </cell>
          <cell r="C5106">
            <v>0</v>
          </cell>
          <cell r="D5106">
            <v>0</v>
          </cell>
          <cell r="E5106">
            <v>0</v>
          </cell>
          <cell r="F5106">
            <v>0</v>
          </cell>
          <cell r="G5106">
            <v>0</v>
          </cell>
          <cell r="H5106">
            <v>0</v>
          </cell>
        </row>
        <row r="5107">
          <cell r="A5107" t="str">
            <v>JOSE BONIFACIO-SP</v>
          </cell>
          <cell r="B5107">
            <v>0</v>
          </cell>
          <cell r="C5107">
            <v>0</v>
          </cell>
          <cell r="D5107">
            <v>0</v>
          </cell>
          <cell r="E5107">
            <v>0</v>
          </cell>
          <cell r="F5107">
            <v>0</v>
          </cell>
          <cell r="G5107">
            <v>0</v>
          </cell>
          <cell r="H5107">
            <v>0</v>
          </cell>
        </row>
        <row r="5108">
          <cell r="A5108" t="str">
            <v>JULIO MESQUITA-SP</v>
          </cell>
          <cell r="B5108">
            <v>0</v>
          </cell>
          <cell r="C5108">
            <v>0</v>
          </cell>
          <cell r="D5108">
            <v>0</v>
          </cell>
          <cell r="E5108">
            <v>0</v>
          </cell>
          <cell r="F5108">
            <v>0</v>
          </cell>
          <cell r="G5108">
            <v>0</v>
          </cell>
          <cell r="H5108">
            <v>0</v>
          </cell>
        </row>
        <row r="5109">
          <cell r="A5109" t="str">
            <v>JUMIRIM-SP</v>
          </cell>
          <cell r="B5109">
            <v>0</v>
          </cell>
          <cell r="C5109">
            <v>0</v>
          </cell>
          <cell r="D5109">
            <v>0</v>
          </cell>
          <cell r="E5109">
            <v>0</v>
          </cell>
          <cell r="F5109">
            <v>0</v>
          </cell>
          <cell r="G5109">
            <v>0</v>
          </cell>
          <cell r="H5109">
            <v>0</v>
          </cell>
        </row>
        <row r="5110">
          <cell r="A5110" t="str">
            <v>JUNDIAI-SP</v>
          </cell>
          <cell r="B5110">
            <v>0</v>
          </cell>
          <cell r="C5110">
            <v>0</v>
          </cell>
          <cell r="D5110">
            <v>0</v>
          </cell>
          <cell r="E5110">
            <v>0</v>
          </cell>
          <cell r="F5110">
            <v>0</v>
          </cell>
          <cell r="G5110">
            <v>0</v>
          </cell>
          <cell r="H5110">
            <v>0</v>
          </cell>
        </row>
        <row r="5111">
          <cell r="A5111" t="str">
            <v>JUNQUEIROPOLIS-SP</v>
          </cell>
          <cell r="B5111">
            <v>0</v>
          </cell>
          <cell r="C5111">
            <v>0</v>
          </cell>
          <cell r="D5111">
            <v>0</v>
          </cell>
          <cell r="E5111">
            <v>0</v>
          </cell>
          <cell r="F5111">
            <v>0</v>
          </cell>
          <cell r="G5111">
            <v>0</v>
          </cell>
          <cell r="H5111">
            <v>0</v>
          </cell>
        </row>
        <row r="5112">
          <cell r="A5112" t="str">
            <v>JUQUIA-SP</v>
          </cell>
          <cell r="B5112">
            <v>2635.3</v>
          </cell>
          <cell r="C5112">
            <v>2635.3</v>
          </cell>
          <cell r="D5112">
            <v>0</v>
          </cell>
          <cell r="E5112">
            <v>0</v>
          </cell>
          <cell r="F5112">
            <v>2635.3</v>
          </cell>
          <cell r="G5112">
            <v>0</v>
          </cell>
          <cell r="H5112">
            <v>0</v>
          </cell>
        </row>
        <row r="5113">
          <cell r="A5113" t="str">
            <v>JUQUITIBA-SP</v>
          </cell>
          <cell r="B5113">
            <v>2951.54</v>
          </cell>
          <cell r="C5113">
            <v>2951.54</v>
          </cell>
          <cell r="D5113">
            <v>0</v>
          </cell>
          <cell r="E5113">
            <v>0</v>
          </cell>
          <cell r="F5113">
            <v>2951.54</v>
          </cell>
          <cell r="G5113">
            <v>0</v>
          </cell>
          <cell r="H5113">
            <v>0</v>
          </cell>
        </row>
        <row r="5114">
          <cell r="A5114" t="str">
            <v>LAGOINHA-SP</v>
          </cell>
          <cell r="B5114">
            <v>2108.2399999999998</v>
          </cell>
          <cell r="C5114">
            <v>2108.2399999999998</v>
          </cell>
          <cell r="D5114">
            <v>0</v>
          </cell>
          <cell r="E5114">
            <v>0</v>
          </cell>
          <cell r="F5114">
            <v>2108.2399999999998</v>
          </cell>
          <cell r="G5114">
            <v>0</v>
          </cell>
          <cell r="H5114">
            <v>0</v>
          </cell>
        </row>
        <row r="5115">
          <cell r="A5115" t="str">
            <v>LARANJAL PAULISTA-SP</v>
          </cell>
          <cell r="B5115">
            <v>0</v>
          </cell>
          <cell r="C5115">
            <v>0</v>
          </cell>
          <cell r="D5115">
            <v>0</v>
          </cell>
          <cell r="E5115">
            <v>0</v>
          </cell>
          <cell r="F5115">
            <v>0</v>
          </cell>
          <cell r="G5115">
            <v>0</v>
          </cell>
          <cell r="H5115">
            <v>0</v>
          </cell>
        </row>
        <row r="5116">
          <cell r="A5116" t="str">
            <v>LAVINIA-SP</v>
          </cell>
          <cell r="B5116">
            <v>0</v>
          </cell>
          <cell r="C5116">
            <v>0</v>
          </cell>
          <cell r="D5116">
            <v>0</v>
          </cell>
          <cell r="E5116">
            <v>0</v>
          </cell>
          <cell r="F5116">
            <v>0</v>
          </cell>
          <cell r="G5116">
            <v>0</v>
          </cell>
          <cell r="H5116">
            <v>0</v>
          </cell>
        </row>
        <row r="5117">
          <cell r="A5117" t="str">
            <v>LAVRINHAS-SP</v>
          </cell>
          <cell r="B5117">
            <v>2108.2399999999998</v>
          </cell>
          <cell r="C5117">
            <v>2108.2399999999998</v>
          </cell>
          <cell r="D5117">
            <v>0</v>
          </cell>
          <cell r="E5117">
            <v>0</v>
          </cell>
          <cell r="F5117">
            <v>2108.2399999999998</v>
          </cell>
          <cell r="G5117">
            <v>0</v>
          </cell>
          <cell r="H5117">
            <v>0</v>
          </cell>
        </row>
        <row r="5118">
          <cell r="A5118" t="str">
            <v>LEME-SP</v>
          </cell>
          <cell r="B5118">
            <v>0</v>
          </cell>
          <cell r="C5118">
            <v>0</v>
          </cell>
          <cell r="D5118">
            <v>0</v>
          </cell>
          <cell r="E5118">
            <v>0</v>
          </cell>
          <cell r="F5118">
            <v>0</v>
          </cell>
          <cell r="G5118">
            <v>0</v>
          </cell>
          <cell r="H5118">
            <v>0</v>
          </cell>
        </row>
        <row r="5119">
          <cell r="A5119" t="str">
            <v>LENCOIS PAULISTA-SP</v>
          </cell>
          <cell r="B5119">
            <v>0</v>
          </cell>
          <cell r="C5119">
            <v>0</v>
          </cell>
          <cell r="D5119">
            <v>0</v>
          </cell>
          <cell r="E5119">
            <v>0</v>
          </cell>
          <cell r="F5119">
            <v>0</v>
          </cell>
          <cell r="G5119">
            <v>0</v>
          </cell>
          <cell r="H5119">
            <v>0</v>
          </cell>
        </row>
        <row r="5120">
          <cell r="A5120" t="str">
            <v>LIMEIRA-SP</v>
          </cell>
          <cell r="B5120">
            <v>0</v>
          </cell>
          <cell r="C5120">
            <v>0</v>
          </cell>
          <cell r="D5120">
            <v>0</v>
          </cell>
          <cell r="E5120">
            <v>0</v>
          </cell>
          <cell r="F5120">
            <v>0</v>
          </cell>
          <cell r="G5120">
            <v>0</v>
          </cell>
          <cell r="H5120">
            <v>0</v>
          </cell>
        </row>
        <row r="5121">
          <cell r="A5121" t="str">
            <v>LINDOIA-SP</v>
          </cell>
          <cell r="B5121">
            <v>0</v>
          </cell>
          <cell r="C5121">
            <v>0</v>
          </cell>
          <cell r="D5121">
            <v>0</v>
          </cell>
          <cell r="E5121">
            <v>0</v>
          </cell>
          <cell r="F5121">
            <v>0</v>
          </cell>
          <cell r="G5121">
            <v>0</v>
          </cell>
          <cell r="H5121">
            <v>0</v>
          </cell>
        </row>
        <row r="5122">
          <cell r="A5122" t="str">
            <v>LINS-SP</v>
          </cell>
          <cell r="B5122">
            <v>0</v>
          </cell>
          <cell r="C5122">
            <v>0</v>
          </cell>
          <cell r="D5122">
            <v>0</v>
          </cell>
          <cell r="E5122">
            <v>0</v>
          </cell>
          <cell r="F5122">
            <v>0</v>
          </cell>
          <cell r="G5122">
            <v>0</v>
          </cell>
          <cell r="H5122">
            <v>0</v>
          </cell>
        </row>
        <row r="5123">
          <cell r="A5123" t="str">
            <v>LORENA-SP</v>
          </cell>
          <cell r="B5123">
            <v>191444.57</v>
          </cell>
          <cell r="C5123">
            <v>190744.47</v>
          </cell>
          <cell r="D5123">
            <v>13645.35</v>
          </cell>
          <cell r="E5123">
            <v>12676.47</v>
          </cell>
          <cell r="F5123">
            <v>203420.94</v>
          </cell>
          <cell r="G5123">
            <v>-700.1</v>
          </cell>
          <cell r="H5123">
            <v>-968.88</v>
          </cell>
        </row>
        <row r="5124">
          <cell r="A5124" t="str">
            <v>LOURDES-SP</v>
          </cell>
          <cell r="B5124">
            <v>0</v>
          </cell>
          <cell r="C5124">
            <v>0</v>
          </cell>
          <cell r="D5124">
            <v>0</v>
          </cell>
          <cell r="E5124">
            <v>0</v>
          </cell>
          <cell r="F5124">
            <v>0</v>
          </cell>
          <cell r="G5124">
            <v>0</v>
          </cell>
          <cell r="H5124">
            <v>0</v>
          </cell>
        </row>
        <row r="5125">
          <cell r="A5125" t="str">
            <v>LOUVEIRA-SP</v>
          </cell>
          <cell r="B5125">
            <v>0</v>
          </cell>
          <cell r="C5125">
            <v>0</v>
          </cell>
          <cell r="D5125">
            <v>0</v>
          </cell>
          <cell r="E5125">
            <v>0</v>
          </cell>
          <cell r="F5125">
            <v>0</v>
          </cell>
          <cell r="G5125">
            <v>0</v>
          </cell>
          <cell r="H5125">
            <v>0</v>
          </cell>
        </row>
        <row r="5126">
          <cell r="A5126" t="str">
            <v>LUCELIA-SP</v>
          </cell>
          <cell r="B5126">
            <v>0</v>
          </cell>
          <cell r="C5126">
            <v>0</v>
          </cell>
          <cell r="D5126">
            <v>0</v>
          </cell>
          <cell r="E5126">
            <v>0</v>
          </cell>
          <cell r="F5126">
            <v>0</v>
          </cell>
          <cell r="G5126">
            <v>0</v>
          </cell>
          <cell r="H5126">
            <v>0</v>
          </cell>
        </row>
        <row r="5127">
          <cell r="A5127" t="str">
            <v>LUCIANOPOLIS-SP</v>
          </cell>
          <cell r="B5127">
            <v>0</v>
          </cell>
          <cell r="C5127">
            <v>0</v>
          </cell>
          <cell r="D5127">
            <v>0</v>
          </cell>
          <cell r="E5127">
            <v>0</v>
          </cell>
          <cell r="F5127">
            <v>0</v>
          </cell>
          <cell r="G5127">
            <v>0</v>
          </cell>
          <cell r="H5127">
            <v>0</v>
          </cell>
        </row>
        <row r="5128">
          <cell r="A5128" t="str">
            <v>LUIS ANTONIO-SP</v>
          </cell>
          <cell r="B5128">
            <v>0</v>
          </cell>
          <cell r="C5128">
            <v>0</v>
          </cell>
          <cell r="D5128">
            <v>0</v>
          </cell>
          <cell r="E5128">
            <v>0</v>
          </cell>
          <cell r="F5128">
            <v>0</v>
          </cell>
          <cell r="G5128">
            <v>0</v>
          </cell>
          <cell r="H5128">
            <v>0</v>
          </cell>
        </row>
        <row r="5129">
          <cell r="A5129" t="str">
            <v>LUIZIANIA-SP</v>
          </cell>
          <cell r="B5129">
            <v>0</v>
          </cell>
          <cell r="C5129">
            <v>0</v>
          </cell>
          <cell r="D5129">
            <v>0</v>
          </cell>
          <cell r="E5129">
            <v>0</v>
          </cell>
          <cell r="F5129">
            <v>0</v>
          </cell>
          <cell r="G5129">
            <v>0</v>
          </cell>
          <cell r="H5129">
            <v>0</v>
          </cell>
        </row>
        <row r="5130">
          <cell r="A5130" t="str">
            <v>LUPERCIO-SP</v>
          </cell>
          <cell r="B5130">
            <v>0</v>
          </cell>
          <cell r="C5130">
            <v>0</v>
          </cell>
          <cell r="D5130">
            <v>0</v>
          </cell>
          <cell r="E5130">
            <v>0</v>
          </cell>
          <cell r="F5130">
            <v>0</v>
          </cell>
          <cell r="G5130">
            <v>0</v>
          </cell>
          <cell r="H5130">
            <v>0</v>
          </cell>
        </row>
        <row r="5131">
          <cell r="A5131" t="str">
            <v>LUTECIA-SP</v>
          </cell>
          <cell r="B5131">
            <v>0</v>
          </cell>
          <cell r="C5131">
            <v>0</v>
          </cell>
          <cell r="D5131">
            <v>0</v>
          </cell>
          <cell r="E5131">
            <v>0</v>
          </cell>
          <cell r="F5131">
            <v>0</v>
          </cell>
          <cell r="G5131">
            <v>0</v>
          </cell>
          <cell r="H5131">
            <v>0</v>
          </cell>
        </row>
        <row r="5132">
          <cell r="A5132" t="str">
            <v>MACATUBA-SP</v>
          </cell>
          <cell r="B5132">
            <v>0</v>
          </cell>
          <cell r="C5132">
            <v>0</v>
          </cell>
          <cell r="D5132">
            <v>0</v>
          </cell>
          <cell r="E5132">
            <v>0</v>
          </cell>
          <cell r="F5132">
            <v>0</v>
          </cell>
          <cell r="G5132">
            <v>0</v>
          </cell>
          <cell r="H5132">
            <v>0</v>
          </cell>
        </row>
        <row r="5133">
          <cell r="A5133" t="str">
            <v>MACAUBAL-SP</v>
          </cell>
          <cell r="B5133">
            <v>0</v>
          </cell>
          <cell r="C5133">
            <v>0</v>
          </cell>
          <cell r="D5133">
            <v>0</v>
          </cell>
          <cell r="E5133">
            <v>0</v>
          </cell>
          <cell r="F5133">
            <v>0</v>
          </cell>
          <cell r="G5133">
            <v>0</v>
          </cell>
          <cell r="H5133">
            <v>0</v>
          </cell>
        </row>
        <row r="5134">
          <cell r="A5134" t="str">
            <v>MACEDONIA-SP</v>
          </cell>
          <cell r="B5134">
            <v>0</v>
          </cell>
          <cell r="C5134">
            <v>0</v>
          </cell>
          <cell r="D5134">
            <v>0</v>
          </cell>
          <cell r="E5134">
            <v>0</v>
          </cell>
          <cell r="F5134">
            <v>0</v>
          </cell>
          <cell r="G5134">
            <v>0</v>
          </cell>
          <cell r="H5134">
            <v>0</v>
          </cell>
        </row>
        <row r="5135">
          <cell r="A5135" t="str">
            <v>MAGDA-SP</v>
          </cell>
          <cell r="B5135">
            <v>0</v>
          </cell>
          <cell r="C5135">
            <v>0</v>
          </cell>
          <cell r="D5135">
            <v>0</v>
          </cell>
          <cell r="E5135">
            <v>0</v>
          </cell>
          <cell r="F5135">
            <v>0</v>
          </cell>
          <cell r="G5135">
            <v>0</v>
          </cell>
          <cell r="H5135">
            <v>0</v>
          </cell>
        </row>
        <row r="5136">
          <cell r="A5136" t="str">
            <v>MAIRINQUE-SP</v>
          </cell>
          <cell r="B5136">
            <v>0</v>
          </cell>
          <cell r="C5136">
            <v>0</v>
          </cell>
          <cell r="D5136">
            <v>0</v>
          </cell>
          <cell r="E5136">
            <v>0</v>
          </cell>
          <cell r="F5136">
            <v>0</v>
          </cell>
          <cell r="G5136">
            <v>0</v>
          </cell>
          <cell r="H5136">
            <v>0</v>
          </cell>
        </row>
        <row r="5137">
          <cell r="A5137" t="str">
            <v>MAIRIPORA-SP</v>
          </cell>
          <cell r="B5137">
            <v>3794.83</v>
          </cell>
          <cell r="C5137">
            <v>3794.83</v>
          </cell>
          <cell r="D5137">
            <v>0</v>
          </cell>
          <cell r="E5137">
            <v>0</v>
          </cell>
          <cell r="F5137">
            <v>3794.83</v>
          </cell>
          <cell r="G5137">
            <v>0</v>
          </cell>
          <cell r="H5137">
            <v>0</v>
          </cell>
        </row>
        <row r="5138">
          <cell r="A5138" t="str">
            <v>MANDURI-SP</v>
          </cell>
          <cell r="B5138">
            <v>0</v>
          </cell>
          <cell r="C5138">
            <v>0</v>
          </cell>
          <cell r="D5138">
            <v>0</v>
          </cell>
          <cell r="E5138">
            <v>0</v>
          </cell>
          <cell r="F5138">
            <v>0</v>
          </cell>
          <cell r="G5138">
            <v>0</v>
          </cell>
          <cell r="H5138">
            <v>0</v>
          </cell>
        </row>
        <row r="5139">
          <cell r="A5139" t="str">
            <v>MARABA PAULISTA-SP</v>
          </cell>
          <cell r="B5139">
            <v>0</v>
          </cell>
          <cell r="C5139">
            <v>0</v>
          </cell>
          <cell r="D5139">
            <v>0</v>
          </cell>
          <cell r="E5139">
            <v>0</v>
          </cell>
          <cell r="F5139">
            <v>0</v>
          </cell>
          <cell r="G5139">
            <v>0</v>
          </cell>
          <cell r="H5139">
            <v>0</v>
          </cell>
        </row>
        <row r="5140">
          <cell r="A5140" t="str">
            <v>MARACAI-SP</v>
          </cell>
          <cell r="B5140">
            <v>0</v>
          </cell>
          <cell r="C5140">
            <v>0</v>
          </cell>
          <cell r="D5140">
            <v>0</v>
          </cell>
          <cell r="E5140">
            <v>0</v>
          </cell>
          <cell r="F5140">
            <v>0</v>
          </cell>
          <cell r="G5140">
            <v>0</v>
          </cell>
          <cell r="H5140">
            <v>0</v>
          </cell>
        </row>
        <row r="5141">
          <cell r="A5141" t="str">
            <v>MARAPOAMA-SP</v>
          </cell>
          <cell r="B5141">
            <v>0</v>
          </cell>
          <cell r="C5141">
            <v>0</v>
          </cell>
          <cell r="D5141">
            <v>0</v>
          </cell>
          <cell r="E5141">
            <v>0</v>
          </cell>
          <cell r="F5141">
            <v>0</v>
          </cell>
          <cell r="G5141">
            <v>0</v>
          </cell>
          <cell r="H5141">
            <v>0</v>
          </cell>
        </row>
        <row r="5142">
          <cell r="A5142" t="str">
            <v>MARIAPOLIS-SP</v>
          </cell>
          <cell r="B5142">
            <v>0</v>
          </cell>
          <cell r="C5142">
            <v>0</v>
          </cell>
          <cell r="D5142">
            <v>0</v>
          </cell>
          <cell r="E5142">
            <v>0</v>
          </cell>
          <cell r="F5142">
            <v>0</v>
          </cell>
          <cell r="G5142">
            <v>0</v>
          </cell>
          <cell r="H5142">
            <v>0</v>
          </cell>
        </row>
        <row r="5143">
          <cell r="A5143" t="str">
            <v>MARILIA-SP</v>
          </cell>
          <cell r="B5143">
            <v>0</v>
          </cell>
          <cell r="C5143">
            <v>0</v>
          </cell>
          <cell r="D5143">
            <v>0</v>
          </cell>
          <cell r="E5143">
            <v>0</v>
          </cell>
          <cell r="F5143">
            <v>0</v>
          </cell>
          <cell r="G5143">
            <v>0</v>
          </cell>
          <cell r="H5143">
            <v>0</v>
          </cell>
        </row>
        <row r="5144">
          <cell r="A5144" t="str">
            <v>MARINOPOLIS-SP</v>
          </cell>
          <cell r="B5144">
            <v>0</v>
          </cell>
          <cell r="C5144">
            <v>0</v>
          </cell>
          <cell r="D5144">
            <v>0</v>
          </cell>
          <cell r="E5144">
            <v>0</v>
          </cell>
          <cell r="F5144">
            <v>0</v>
          </cell>
          <cell r="G5144">
            <v>0</v>
          </cell>
          <cell r="H5144">
            <v>0</v>
          </cell>
        </row>
        <row r="5145">
          <cell r="A5145" t="str">
            <v>MARTINOPOLIS-SP</v>
          </cell>
          <cell r="B5145">
            <v>0</v>
          </cell>
          <cell r="C5145">
            <v>0</v>
          </cell>
          <cell r="D5145">
            <v>0</v>
          </cell>
          <cell r="E5145">
            <v>0</v>
          </cell>
          <cell r="F5145">
            <v>0</v>
          </cell>
          <cell r="G5145">
            <v>0</v>
          </cell>
          <cell r="H5145">
            <v>0</v>
          </cell>
        </row>
        <row r="5146">
          <cell r="A5146" t="str">
            <v>MATAO-SP</v>
          </cell>
          <cell r="B5146">
            <v>0</v>
          </cell>
          <cell r="C5146">
            <v>0</v>
          </cell>
          <cell r="D5146">
            <v>0</v>
          </cell>
          <cell r="E5146">
            <v>0</v>
          </cell>
          <cell r="F5146">
            <v>0</v>
          </cell>
          <cell r="G5146">
            <v>0</v>
          </cell>
          <cell r="H5146">
            <v>0</v>
          </cell>
        </row>
        <row r="5147">
          <cell r="A5147" t="str">
            <v>MAUA-SP</v>
          </cell>
          <cell r="B5147">
            <v>191478.75</v>
          </cell>
          <cell r="C5147">
            <v>190953.67</v>
          </cell>
          <cell r="D5147">
            <v>64661.42</v>
          </cell>
          <cell r="E5147">
            <v>58397.4</v>
          </cell>
          <cell r="F5147">
            <v>249351.07</v>
          </cell>
          <cell r="G5147">
            <v>-525.08000000000004</v>
          </cell>
          <cell r="H5147">
            <v>-6264.02</v>
          </cell>
        </row>
        <row r="5148">
          <cell r="A5148" t="str">
            <v>MENDONCA-SP</v>
          </cell>
          <cell r="B5148">
            <v>0</v>
          </cell>
          <cell r="C5148">
            <v>0</v>
          </cell>
          <cell r="D5148">
            <v>0</v>
          </cell>
          <cell r="E5148">
            <v>0</v>
          </cell>
          <cell r="F5148">
            <v>0</v>
          </cell>
          <cell r="G5148">
            <v>0</v>
          </cell>
          <cell r="H5148">
            <v>0</v>
          </cell>
        </row>
        <row r="5149">
          <cell r="A5149" t="str">
            <v>MERIDIANO-SP</v>
          </cell>
          <cell r="B5149">
            <v>0</v>
          </cell>
          <cell r="C5149">
            <v>0</v>
          </cell>
          <cell r="D5149">
            <v>0</v>
          </cell>
          <cell r="E5149">
            <v>0</v>
          </cell>
          <cell r="F5149">
            <v>0</v>
          </cell>
          <cell r="G5149">
            <v>0</v>
          </cell>
          <cell r="H5149">
            <v>0</v>
          </cell>
        </row>
        <row r="5150">
          <cell r="A5150" t="str">
            <v>MESOPOLIS-SP</v>
          </cell>
          <cell r="B5150">
            <v>0</v>
          </cell>
          <cell r="C5150">
            <v>0</v>
          </cell>
          <cell r="D5150">
            <v>0</v>
          </cell>
          <cell r="E5150">
            <v>0</v>
          </cell>
          <cell r="F5150">
            <v>0</v>
          </cell>
          <cell r="G5150">
            <v>0</v>
          </cell>
          <cell r="H5150">
            <v>0</v>
          </cell>
        </row>
        <row r="5151">
          <cell r="A5151" t="str">
            <v>MIGUELOPOLIS-SP</v>
          </cell>
          <cell r="B5151">
            <v>0</v>
          </cell>
          <cell r="C5151">
            <v>0</v>
          </cell>
          <cell r="D5151">
            <v>0</v>
          </cell>
          <cell r="E5151">
            <v>0</v>
          </cell>
          <cell r="F5151">
            <v>0</v>
          </cell>
          <cell r="G5151">
            <v>0</v>
          </cell>
          <cell r="H5151">
            <v>0</v>
          </cell>
        </row>
        <row r="5152">
          <cell r="A5152" t="str">
            <v>MINEIROS DO TIETE-SP</v>
          </cell>
          <cell r="B5152">
            <v>0</v>
          </cell>
          <cell r="C5152">
            <v>0</v>
          </cell>
          <cell r="D5152">
            <v>0</v>
          </cell>
          <cell r="E5152">
            <v>0</v>
          </cell>
          <cell r="F5152">
            <v>0</v>
          </cell>
          <cell r="G5152">
            <v>0</v>
          </cell>
          <cell r="H5152">
            <v>0</v>
          </cell>
        </row>
        <row r="5153">
          <cell r="A5153" t="str">
            <v>MIRA ESTRELA-SP</v>
          </cell>
          <cell r="B5153">
            <v>0</v>
          </cell>
          <cell r="C5153">
            <v>0</v>
          </cell>
          <cell r="D5153">
            <v>0</v>
          </cell>
          <cell r="E5153">
            <v>0</v>
          </cell>
          <cell r="F5153">
            <v>0</v>
          </cell>
          <cell r="G5153">
            <v>0</v>
          </cell>
          <cell r="H5153">
            <v>0</v>
          </cell>
        </row>
        <row r="5154">
          <cell r="A5154" t="str">
            <v>MIRACATU-SP</v>
          </cell>
          <cell r="B5154">
            <v>2740.71</v>
          </cell>
          <cell r="C5154">
            <v>2740.71</v>
          </cell>
          <cell r="D5154">
            <v>0</v>
          </cell>
          <cell r="E5154">
            <v>0</v>
          </cell>
          <cell r="F5154">
            <v>2740.71</v>
          </cell>
          <cell r="G5154">
            <v>0</v>
          </cell>
          <cell r="H5154">
            <v>0</v>
          </cell>
        </row>
        <row r="5155">
          <cell r="A5155" t="str">
            <v>MIRANDOPOLIS-SP</v>
          </cell>
          <cell r="B5155">
            <v>0</v>
          </cell>
          <cell r="C5155">
            <v>0</v>
          </cell>
          <cell r="D5155">
            <v>0</v>
          </cell>
          <cell r="E5155">
            <v>0</v>
          </cell>
          <cell r="F5155">
            <v>0</v>
          </cell>
          <cell r="G5155">
            <v>0</v>
          </cell>
          <cell r="H5155">
            <v>0</v>
          </cell>
        </row>
        <row r="5156">
          <cell r="A5156" t="str">
            <v>MIRANTE DO PARANAPANEMA-SP</v>
          </cell>
          <cell r="B5156">
            <v>0</v>
          </cell>
          <cell r="C5156">
            <v>0</v>
          </cell>
          <cell r="D5156">
            <v>0</v>
          </cell>
          <cell r="E5156">
            <v>0</v>
          </cell>
          <cell r="F5156">
            <v>0</v>
          </cell>
          <cell r="G5156">
            <v>0</v>
          </cell>
          <cell r="H5156">
            <v>0</v>
          </cell>
        </row>
        <row r="5157">
          <cell r="A5157" t="str">
            <v>MIRASSOLANDIA-SP</v>
          </cell>
          <cell r="B5157">
            <v>0</v>
          </cell>
          <cell r="C5157">
            <v>0</v>
          </cell>
          <cell r="D5157">
            <v>0</v>
          </cell>
          <cell r="E5157">
            <v>0</v>
          </cell>
          <cell r="F5157">
            <v>0</v>
          </cell>
          <cell r="G5157">
            <v>0</v>
          </cell>
          <cell r="H5157">
            <v>0</v>
          </cell>
        </row>
        <row r="5158">
          <cell r="A5158" t="str">
            <v>MIRASSOL-SP</v>
          </cell>
          <cell r="B5158">
            <v>0</v>
          </cell>
          <cell r="C5158">
            <v>0</v>
          </cell>
          <cell r="D5158">
            <v>0</v>
          </cell>
          <cell r="E5158">
            <v>0</v>
          </cell>
          <cell r="F5158">
            <v>0</v>
          </cell>
          <cell r="G5158">
            <v>0</v>
          </cell>
          <cell r="H5158">
            <v>0</v>
          </cell>
        </row>
        <row r="5159">
          <cell r="A5159" t="str">
            <v>MOCOCA-SP</v>
          </cell>
          <cell r="B5159">
            <v>0</v>
          </cell>
          <cell r="C5159">
            <v>0</v>
          </cell>
          <cell r="D5159">
            <v>0</v>
          </cell>
          <cell r="E5159">
            <v>0</v>
          </cell>
          <cell r="F5159">
            <v>0</v>
          </cell>
          <cell r="G5159">
            <v>0</v>
          </cell>
          <cell r="H5159">
            <v>0</v>
          </cell>
        </row>
        <row r="5160">
          <cell r="A5160" t="str">
            <v>MOGI GUACU-SP</v>
          </cell>
          <cell r="B5160">
            <v>0</v>
          </cell>
          <cell r="C5160">
            <v>0</v>
          </cell>
          <cell r="D5160">
            <v>0</v>
          </cell>
          <cell r="E5160">
            <v>0</v>
          </cell>
          <cell r="F5160">
            <v>0</v>
          </cell>
          <cell r="G5160">
            <v>0</v>
          </cell>
          <cell r="H5160">
            <v>0</v>
          </cell>
        </row>
        <row r="5161">
          <cell r="A5161" t="str">
            <v>MOJI DAS CRUZES-SP</v>
          </cell>
          <cell r="B5161">
            <v>4216.4799999999996</v>
          </cell>
          <cell r="C5161">
            <v>4216.4799999999996</v>
          </cell>
          <cell r="D5161">
            <v>0</v>
          </cell>
          <cell r="E5161">
            <v>0</v>
          </cell>
          <cell r="F5161">
            <v>4216.4799999999996</v>
          </cell>
          <cell r="G5161">
            <v>0</v>
          </cell>
          <cell r="H5161">
            <v>0</v>
          </cell>
        </row>
        <row r="5162">
          <cell r="A5162" t="str">
            <v>MOJI-MIRIM-SP</v>
          </cell>
          <cell r="B5162">
            <v>0</v>
          </cell>
          <cell r="C5162">
            <v>0</v>
          </cell>
          <cell r="D5162">
            <v>0</v>
          </cell>
          <cell r="E5162">
            <v>0</v>
          </cell>
          <cell r="F5162">
            <v>0</v>
          </cell>
          <cell r="G5162">
            <v>0</v>
          </cell>
          <cell r="H5162">
            <v>0</v>
          </cell>
        </row>
        <row r="5163">
          <cell r="A5163" t="str">
            <v>MOMBUCA-SP</v>
          </cell>
          <cell r="B5163">
            <v>0</v>
          </cell>
          <cell r="C5163">
            <v>0</v>
          </cell>
          <cell r="D5163">
            <v>0</v>
          </cell>
          <cell r="E5163">
            <v>0</v>
          </cell>
          <cell r="F5163">
            <v>0</v>
          </cell>
          <cell r="G5163">
            <v>0</v>
          </cell>
          <cell r="H5163">
            <v>0</v>
          </cell>
        </row>
        <row r="5164">
          <cell r="A5164" t="str">
            <v>MONCOES-SP</v>
          </cell>
          <cell r="B5164">
            <v>0</v>
          </cell>
          <cell r="C5164">
            <v>0</v>
          </cell>
          <cell r="D5164">
            <v>0</v>
          </cell>
          <cell r="E5164">
            <v>0</v>
          </cell>
          <cell r="F5164">
            <v>0</v>
          </cell>
          <cell r="G5164">
            <v>0</v>
          </cell>
          <cell r="H5164">
            <v>0</v>
          </cell>
        </row>
        <row r="5165">
          <cell r="A5165" t="str">
            <v>MONGAGUA-SP</v>
          </cell>
          <cell r="B5165">
            <v>3267.77</v>
          </cell>
          <cell r="C5165">
            <v>3267.77</v>
          </cell>
          <cell r="D5165">
            <v>0</v>
          </cell>
          <cell r="E5165">
            <v>0</v>
          </cell>
          <cell r="F5165">
            <v>3267.77</v>
          </cell>
          <cell r="G5165">
            <v>0</v>
          </cell>
          <cell r="H5165">
            <v>0</v>
          </cell>
        </row>
        <row r="5166">
          <cell r="A5166" t="str">
            <v>MONTE ALEGRE DO SUL-SP</v>
          </cell>
          <cell r="B5166">
            <v>0</v>
          </cell>
          <cell r="C5166">
            <v>0</v>
          </cell>
          <cell r="D5166">
            <v>0</v>
          </cell>
          <cell r="E5166">
            <v>0</v>
          </cell>
          <cell r="F5166">
            <v>0</v>
          </cell>
          <cell r="G5166">
            <v>0</v>
          </cell>
          <cell r="H5166">
            <v>0</v>
          </cell>
        </row>
        <row r="5167">
          <cell r="A5167" t="str">
            <v>MONTE ALTO-SP</v>
          </cell>
          <cell r="B5167">
            <v>0</v>
          </cell>
          <cell r="C5167">
            <v>0</v>
          </cell>
          <cell r="D5167">
            <v>0</v>
          </cell>
          <cell r="E5167">
            <v>0</v>
          </cell>
          <cell r="F5167">
            <v>0</v>
          </cell>
          <cell r="G5167">
            <v>0</v>
          </cell>
          <cell r="H5167">
            <v>0</v>
          </cell>
        </row>
        <row r="5168">
          <cell r="A5168" t="str">
            <v>MONTE APRAZIVEL-SP</v>
          </cell>
          <cell r="B5168">
            <v>0</v>
          </cell>
          <cell r="C5168">
            <v>0</v>
          </cell>
          <cell r="D5168">
            <v>0</v>
          </cell>
          <cell r="E5168">
            <v>0</v>
          </cell>
          <cell r="F5168">
            <v>0</v>
          </cell>
          <cell r="G5168">
            <v>0</v>
          </cell>
          <cell r="H5168">
            <v>0</v>
          </cell>
        </row>
        <row r="5169">
          <cell r="A5169" t="str">
            <v>MONTE AZUL PAULISTA-SP</v>
          </cell>
          <cell r="B5169">
            <v>0</v>
          </cell>
          <cell r="C5169">
            <v>0</v>
          </cell>
          <cell r="D5169">
            <v>0</v>
          </cell>
          <cell r="E5169">
            <v>0</v>
          </cell>
          <cell r="F5169">
            <v>0</v>
          </cell>
          <cell r="G5169">
            <v>0</v>
          </cell>
          <cell r="H5169">
            <v>0</v>
          </cell>
        </row>
        <row r="5170">
          <cell r="A5170" t="str">
            <v>MONTE CASTELO-SP</v>
          </cell>
          <cell r="B5170">
            <v>0</v>
          </cell>
          <cell r="C5170">
            <v>0</v>
          </cell>
          <cell r="D5170">
            <v>0</v>
          </cell>
          <cell r="E5170">
            <v>0</v>
          </cell>
          <cell r="F5170">
            <v>0</v>
          </cell>
          <cell r="G5170">
            <v>0</v>
          </cell>
          <cell r="H5170">
            <v>0</v>
          </cell>
        </row>
        <row r="5171">
          <cell r="A5171" t="str">
            <v>MONTE MOR-SP</v>
          </cell>
          <cell r="B5171">
            <v>0</v>
          </cell>
          <cell r="C5171">
            <v>0</v>
          </cell>
          <cell r="D5171">
            <v>0</v>
          </cell>
          <cell r="E5171">
            <v>0</v>
          </cell>
          <cell r="F5171">
            <v>0</v>
          </cell>
          <cell r="G5171">
            <v>0</v>
          </cell>
          <cell r="H5171">
            <v>0</v>
          </cell>
        </row>
        <row r="5172">
          <cell r="A5172" t="str">
            <v>MONTEIRO LOBATO-SP</v>
          </cell>
          <cell r="B5172">
            <v>2108.2399999999998</v>
          </cell>
          <cell r="C5172">
            <v>2108.2399999999998</v>
          </cell>
          <cell r="D5172">
            <v>0</v>
          </cell>
          <cell r="E5172">
            <v>0</v>
          </cell>
          <cell r="F5172">
            <v>2108.2399999999998</v>
          </cell>
          <cell r="G5172">
            <v>0</v>
          </cell>
          <cell r="H5172">
            <v>0</v>
          </cell>
        </row>
        <row r="5173">
          <cell r="A5173" t="str">
            <v>MORRO AGUDO-SP</v>
          </cell>
          <cell r="B5173">
            <v>0</v>
          </cell>
          <cell r="C5173">
            <v>0</v>
          </cell>
          <cell r="D5173">
            <v>0</v>
          </cell>
          <cell r="E5173">
            <v>0</v>
          </cell>
          <cell r="F5173">
            <v>0</v>
          </cell>
          <cell r="G5173">
            <v>0</v>
          </cell>
          <cell r="H5173">
            <v>0</v>
          </cell>
        </row>
        <row r="5174">
          <cell r="A5174" t="str">
            <v>MORUNGABA-SP</v>
          </cell>
          <cell r="B5174">
            <v>0</v>
          </cell>
          <cell r="C5174">
            <v>0</v>
          </cell>
          <cell r="D5174">
            <v>0</v>
          </cell>
          <cell r="E5174">
            <v>0</v>
          </cell>
          <cell r="F5174">
            <v>0</v>
          </cell>
          <cell r="G5174">
            <v>0</v>
          </cell>
          <cell r="H5174">
            <v>0</v>
          </cell>
        </row>
        <row r="5175">
          <cell r="A5175" t="str">
            <v>MOTUCA-SP</v>
          </cell>
          <cell r="B5175">
            <v>0</v>
          </cell>
          <cell r="C5175">
            <v>0</v>
          </cell>
          <cell r="D5175">
            <v>0</v>
          </cell>
          <cell r="E5175">
            <v>0</v>
          </cell>
          <cell r="F5175">
            <v>0</v>
          </cell>
          <cell r="G5175">
            <v>0</v>
          </cell>
          <cell r="H5175">
            <v>0</v>
          </cell>
        </row>
        <row r="5176">
          <cell r="A5176" t="str">
            <v>MURUTINGA DO SUL-SP</v>
          </cell>
          <cell r="B5176">
            <v>0</v>
          </cell>
          <cell r="C5176">
            <v>0</v>
          </cell>
          <cell r="D5176">
            <v>0</v>
          </cell>
          <cell r="E5176">
            <v>0</v>
          </cell>
          <cell r="F5176">
            <v>0</v>
          </cell>
          <cell r="G5176">
            <v>0</v>
          </cell>
          <cell r="H5176">
            <v>0</v>
          </cell>
        </row>
        <row r="5177">
          <cell r="A5177" t="str">
            <v>NANTES-SP</v>
          </cell>
          <cell r="B5177">
            <v>0</v>
          </cell>
          <cell r="C5177">
            <v>0</v>
          </cell>
          <cell r="D5177">
            <v>0</v>
          </cell>
          <cell r="E5177">
            <v>0</v>
          </cell>
          <cell r="F5177">
            <v>0</v>
          </cell>
          <cell r="G5177">
            <v>0</v>
          </cell>
          <cell r="H5177">
            <v>0</v>
          </cell>
        </row>
        <row r="5178">
          <cell r="A5178" t="str">
            <v>NARANDIBA-SP</v>
          </cell>
          <cell r="B5178">
            <v>0</v>
          </cell>
          <cell r="C5178">
            <v>0</v>
          </cell>
          <cell r="D5178">
            <v>0</v>
          </cell>
          <cell r="E5178">
            <v>0</v>
          </cell>
          <cell r="F5178">
            <v>0</v>
          </cell>
          <cell r="G5178">
            <v>0</v>
          </cell>
          <cell r="H5178">
            <v>0</v>
          </cell>
        </row>
        <row r="5179">
          <cell r="A5179" t="str">
            <v>NATIVIDADE DA SERRA-SP</v>
          </cell>
          <cell r="B5179">
            <v>2108.2399999999998</v>
          </cell>
          <cell r="C5179">
            <v>2108.2399999999998</v>
          </cell>
          <cell r="D5179">
            <v>0</v>
          </cell>
          <cell r="E5179">
            <v>0</v>
          </cell>
          <cell r="F5179">
            <v>2108.2399999999998</v>
          </cell>
          <cell r="G5179">
            <v>0</v>
          </cell>
          <cell r="H5179">
            <v>0</v>
          </cell>
        </row>
        <row r="5180">
          <cell r="A5180" t="str">
            <v>NAZARE PAULISTA-SP</v>
          </cell>
          <cell r="B5180">
            <v>0</v>
          </cell>
          <cell r="C5180">
            <v>0</v>
          </cell>
          <cell r="D5180">
            <v>0</v>
          </cell>
          <cell r="E5180">
            <v>0</v>
          </cell>
          <cell r="F5180">
            <v>0</v>
          </cell>
          <cell r="G5180">
            <v>0</v>
          </cell>
          <cell r="H5180">
            <v>0</v>
          </cell>
        </row>
        <row r="5181">
          <cell r="A5181" t="str">
            <v>NEVES PAULISTA-SP</v>
          </cell>
          <cell r="B5181">
            <v>0</v>
          </cell>
          <cell r="C5181">
            <v>0</v>
          </cell>
          <cell r="D5181">
            <v>0</v>
          </cell>
          <cell r="E5181">
            <v>0</v>
          </cell>
          <cell r="F5181">
            <v>0</v>
          </cell>
          <cell r="G5181">
            <v>0</v>
          </cell>
          <cell r="H5181">
            <v>0</v>
          </cell>
        </row>
        <row r="5182">
          <cell r="A5182" t="str">
            <v>NHANDEARA-SP</v>
          </cell>
          <cell r="B5182">
            <v>0</v>
          </cell>
          <cell r="C5182">
            <v>0</v>
          </cell>
          <cell r="D5182">
            <v>0</v>
          </cell>
          <cell r="E5182">
            <v>0</v>
          </cell>
          <cell r="F5182">
            <v>0</v>
          </cell>
          <cell r="G5182">
            <v>0</v>
          </cell>
          <cell r="H5182">
            <v>0</v>
          </cell>
        </row>
        <row r="5183">
          <cell r="A5183" t="str">
            <v>NIPOA-SP</v>
          </cell>
          <cell r="B5183">
            <v>0</v>
          </cell>
          <cell r="C5183">
            <v>0</v>
          </cell>
          <cell r="D5183">
            <v>0</v>
          </cell>
          <cell r="E5183">
            <v>0</v>
          </cell>
          <cell r="F5183">
            <v>0</v>
          </cell>
          <cell r="G5183">
            <v>0</v>
          </cell>
          <cell r="H5183">
            <v>0</v>
          </cell>
        </row>
        <row r="5184">
          <cell r="A5184" t="str">
            <v>NOVA ALIANCA-SP</v>
          </cell>
          <cell r="B5184">
            <v>0</v>
          </cell>
          <cell r="C5184">
            <v>0</v>
          </cell>
          <cell r="D5184">
            <v>0</v>
          </cell>
          <cell r="E5184">
            <v>0</v>
          </cell>
          <cell r="F5184">
            <v>0</v>
          </cell>
          <cell r="G5184">
            <v>0</v>
          </cell>
          <cell r="H5184">
            <v>0</v>
          </cell>
        </row>
        <row r="5185">
          <cell r="A5185" t="str">
            <v>NOVA CAMPINA-SP</v>
          </cell>
          <cell r="B5185">
            <v>0</v>
          </cell>
          <cell r="C5185">
            <v>0</v>
          </cell>
          <cell r="D5185">
            <v>0</v>
          </cell>
          <cell r="E5185">
            <v>0</v>
          </cell>
          <cell r="F5185">
            <v>0</v>
          </cell>
          <cell r="G5185">
            <v>0</v>
          </cell>
          <cell r="H5185">
            <v>0</v>
          </cell>
        </row>
        <row r="5186">
          <cell r="A5186" t="str">
            <v>NOVA CANAA PAULISTA-SP</v>
          </cell>
          <cell r="B5186">
            <v>0</v>
          </cell>
          <cell r="C5186">
            <v>0</v>
          </cell>
          <cell r="D5186">
            <v>0</v>
          </cell>
          <cell r="E5186">
            <v>0</v>
          </cell>
          <cell r="F5186">
            <v>0</v>
          </cell>
          <cell r="G5186">
            <v>0</v>
          </cell>
          <cell r="H5186">
            <v>0</v>
          </cell>
        </row>
        <row r="5187">
          <cell r="A5187" t="str">
            <v>NOVA CASTILHO-SP</v>
          </cell>
          <cell r="B5187">
            <v>0</v>
          </cell>
          <cell r="C5187">
            <v>0</v>
          </cell>
          <cell r="D5187">
            <v>0</v>
          </cell>
          <cell r="E5187">
            <v>0</v>
          </cell>
          <cell r="F5187">
            <v>0</v>
          </cell>
          <cell r="G5187">
            <v>0</v>
          </cell>
          <cell r="H5187">
            <v>0</v>
          </cell>
        </row>
        <row r="5188">
          <cell r="A5188" t="str">
            <v>NOVA EUROPA-SP</v>
          </cell>
          <cell r="B5188">
            <v>0</v>
          </cell>
          <cell r="C5188">
            <v>0</v>
          </cell>
          <cell r="D5188">
            <v>0</v>
          </cell>
          <cell r="E5188">
            <v>0</v>
          </cell>
          <cell r="F5188">
            <v>0</v>
          </cell>
          <cell r="G5188">
            <v>0</v>
          </cell>
          <cell r="H5188">
            <v>0</v>
          </cell>
        </row>
        <row r="5189">
          <cell r="A5189" t="str">
            <v>NOVA GRANADA-SP</v>
          </cell>
          <cell r="B5189">
            <v>0</v>
          </cell>
          <cell r="C5189">
            <v>0</v>
          </cell>
          <cell r="D5189">
            <v>0</v>
          </cell>
          <cell r="E5189">
            <v>0</v>
          </cell>
          <cell r="F5189">
            <v>0</v>
          </cell>
          <cell r="G5189">
            <v>0</v>
          </cell>
          <cell r="H5189">
            <v>0</v>
          </cell>
        </row>
        <row r="5190">
          <cell r="A5190" t="str">
            <v>NOVA GUATAPORANGA-SP</v>
          </cell>
          <cell r="B5190">
            <v>0</v>
          </cell>
          <cell r="C5190">
            <v>0</v>
          </cell>
          <cell r="D5190">
            <v>0</v>
          </cell>
          <cell r="E5190">
            <v>0</v>
          </cell>
          <cell r="F5190">
            <v>0</v>
          </cell>
          <cell r="G5190">
            <v>0</v>
          </cell>
          <cell r="H5190">
            <v>0</v>
          </cell>
        </row>
        <row r="5191">
          <cell r="A5191" t="str">
            <v>NOVA INDEPENDENCIA-SP</v>
          </cell>
          <cell r="B5191">
            <v>0</v>
          </cell>
          <cell r="C5191">
            <v>0</v>
          </cell>
          <cell r="D5191">
            <v>0</v>
          </cell>
          <cell r="E5191">
            <v>0</v>
          </cell>
          <cell r="F5191">
            <v>0</v>
          </cell>
          <cell r="G5191">
            <v>0</v>
          </cell>
          <cell r="H5191">
            <v>0</v>
          </cell>
        </row>
        <row r="5192">
          <cell r="A5192" t="str">
            <v>NOVA LUZITANIA-SP</v>
          </cell>
          <cell r="B5192">
            <v>0</v>
          </cell>
          <cell r="C5192">
            <v>0</v>
          </cell>
          <cell r="D5192">
            <v>0</v>
          </cell>
          <cell r="E5192">
            <v>0</v>
          </cell>
          <cell r="F5192">
            <v>0</v>
          </cell>
          <cell r="G5192">
            <v>0</v>
          </cell>
          <cell r="H5192">
            <v>0</v>
          </cell>
        </row>
        <row r="5193">
          <cell r="A5193" t="str">
            <v>NOVA ODESSA-SP</v>
          </cell>
          <cell r="B5193">
            <v>0</v>
          </cell>
          <cell r="C5193">
            <v>0</v>
          </cell>
          <cell r="D5193">
            <v>0</v>
          </cell>
          <cell r="E5193">
            <v>0</v>
          </cell>
          <cell r="F5193">
            <v>0</v>
          </cell>
          <cell r="G5193">
            <v>0</v>
          </cell>
          <cell r="H5193">
            <v>0</v>
          </cell>
        </row>
        <row r="5194">
          <cell r="A5194" t="str">
            <v>NOVAIS-SP</v>
          </cell>
          <cell r="B5194">
            <v>0</v>
          </cell>
          <cell r="C5194">
            <v>0</v>
          </cell>
          <cell r="D5194">
            <v>0</v>
          </cell>
          <cell r="E5194">
            <v>0</v>
          </cell>
          <cell r="F5194">
            <v>0</v>
          </cell>
          <cell r="G5194">
            <v>0</v>
          </cell>
          <cell r="H5194">
            <v>0</v>
          </cell>
        </row>
        <row r="5195">
          <cell r="A5195" t="str">
            <v>NOVO HORIZONTE-SP</v>
          </cell>
          <cell r="B5195">
            <v>0</v>
          </cell>
          <cell r="C5195">
            <v>0</v>
          </cell>
          <cell r="D5195">
            <v>0</v>
          </cell>
          <cell r="E5195">
            <v>0</v>
          </cell>
          <cell r="F5195">
            <v>0</v>
          </cell>
          <cell r="G5195">
            <v>0</v>
          </cell>
          <cell r="H5195">
            <v>0</v>
          </cell>
        </row>
        <row r="5196">
          <cell r="A5196" t="str">
            <v>NUPORANGA-SP</v>
          </cell>
          <cell r="B5196">
            <v>0</v>
          </cell>
          <cell r="C5196">
            <v>0</v>
          </cell>
          <cell r="D5196">
            <v>0</v>
          </cell>
          <cell r="E5196">
            <v>0</v>
          </cell>
          <cell r="F5196">
            <v>0</v>
          </cell>
          <cell r="G5196">
            <v>0</v>
          </cell>
          <cell r="H5196">
            <v>0</v>
          </cell>
        </row>
        <row r="5197">
          <cell r="A5197" t="str">
            <v>OCAUCU-SP</v>
          </cell>
          <cell r="B5197">
            <v>0</v>
          </cell>
          <cell r="C5197">
            <v>0</v>
          </cell>
          <cell r="D5197">
            <v>0</v>
          </cell>
          <cell r="E5197">
            <v>0</v>
          </cell>
          <cell r="F5197">
            <v>0</v>
          </cell>
          <cell r="G5197">
            <v>0</v>
          </cell>
          <cell r="H5197">
            <v>0</v>
          </cell>
        </row>
        <row r="5198">
          <cell r="A5198" t="str">
            <v>OLEO-SP</v>
          </cell>
          <cell r="B5198">
            <v>0</v>
          </cell>
          <cell r="C5198">
            <v>0</v>
          </cell>
          <cell r="D5198">
            <v>0</v>
          </cell>
          <cell r="E5198">
            <v>0</v>
          </cell>
          <cell r="F5198">
            <v>0</v>
          </cell>
          <cell r="G5198">
            <v>0</v>
          </cell>
          <cell r="H5198">
            <v>0</v>
          </cell>
        </row>
        <row r="5199">
          <cell r="A5199" t="str">
            <v>OLIMPIA-SP</v>
          </cell>
          <cell r="B5199">
            <v>0</v>
          </cell>
          <cell r="C5199">
            <v>0</v>
          </cell>
          <cell r="D5199">
            <v>0</v>
          </cell>
          <cell r="E5199">
            <v>0</v>
          </cell>
          <cell r="F5199">
            <v>0</v>
          </cell>
          <cell r="G5199">
            <v>0</v>
          </cell>
          <cell r="H5199">
            <v>0</v>
          </cell>
        </row>
        <row r="5200">
          <cell r="A5200" t="str">
            <v>ONDA VERDE-SP</v>
          </cell>
          <cell r="B5200">
            <v>0</v>
          </cell>
          <cell r="C5200">
            <v>0</v>
          </cell>
          <cell r="D5200">
            <v>0</v>
          </cell>
          <cell r="E5200">
            <v>0</v>
          </cell>
          <cell r="F5200">
            <v>0</v>
          </cell>
          <cell r="G5200">
            <v>0</v>
          </cell>
          <cell r="H5200">
            <v>0</v>
          </cell>
        </row>
        <row r="5201">
          <cell r="A5201" t="str">
            <v>ORIENTE-SP</v>
          </cell>
          <cell r="B5201">
            <v>0</v>
          </cell>
          <cell r="C5201">
            <v>0</v>
          </cell>
          <cell r="D5201">
            <v>0</v>
          </cell>
          <cell r="E5201">
            <v>0</v>
          </cell>
          <cell r="F5201">
            <v>0</v>
          </cell>
          <cell r="G5201">
            <v>0</v>
          </cell>
          <cell r="H5201">
            <v>0</v>
          </cell>
        </row>
        <row r="5202">
          <cell r="A5202" t="str">
            <v>ORINDIUVA-SP</v>
          </cell>
          <cell r="B5202">
            <v>0</v>
          </cell>
          <cell r="C5202">
            <v>0</v>
          </cell>
          <cell r="D5202">
            <v>0</v>
          </cell>
          <cell r="E5202">
            <v>0</v>
          </cell>
          <cell r="F5202">
            <v>0</v>
          </cell>
          <cell r="G5202">
            <v>0</v>
          </cell>
          <cell r="H5202">
            <v>0</v>
          </cell>
        </row>
        <row r="5203">
          <cell r="A5203" t="str">
            <v>ORLANDIA-SP</v>
          </cell>
          <cell r="B5203">
            <v>0</v>
          </cell>
          <cell r="C5203">
            <v>0</v>
          </cell>
          <cell r="D5203">
            <v>0</v>
          </cell>
          <cell r="E5203">
            <v>0</v>
          </cell>
          <cell r="F5203">
            <v>0</v>
          </cell>
          <cell r="G5203">
            <v>0</v>
          </cell>
          <cell r="H5203">
            <v>0</v>
          </cell>
        </row>
        <row r="5204">
          <cell r="A5204" t="str">
            <v>OSASCO-SP</v>
          </cell>
          <cell r="B5204">
            <v>4216.4799999999996</v>
          </cell>
          <cell r="C5204">
            <v>4216.4799999999996</v>
          </cell>
          <cell r="D5204">
            <v>0</v>
          </cell>
          <cell r="E5204">
            <v>0</v>
          </cell>
          <cell r="F5204">
            <v>4216.4799999999996</v>
          </cell>
          <cell r="G5204">
            <v>0</v>
          </cell>
          <cell r="H5204">
            <v>0</v>
          </cell>
        </row>
        <row r="5205">
          <cell r="A5205" t="str">
            <v>OSCAR BRESSANE-SP</v>
          </cell>
          <cell r="B5205">
            <v>0</v>
          </cell>
          <cell r="C5205">
            <v>0</v>
          </cell>
          <cell r="D5205">
            <v>0</v>
          </cell>
          <cell r="E5205">
            <v>0</v>
          </cell>
          <cell r="F5205">
            <v>0</v>
          </cell>
          <cell r="G5205">
            <v>0</v>
          </cell>
          <cell r="H5205">
            <v>0</v>
          </cell>
        </row>
        <row r="5206">
          <cell r="A5206" t="str">
            <v>OSVALDO CRUZ-SP</v>
          </cell>
          <cell r="B5206">
            <v>0</v>
          </cell>
          <cell r="C5206">
            <v>0</v>
          </cell>
          <cell r="D5206">
            <v>0</v>
          </cell>
          <cell r="E5206">
            <v>0</v>
          </cell>
          <cell r="F5206">
            <v>0</v>
          </cell>
          <cell r="G5206">
            <v>0</v>
          </cell>
          <cell r="H5206">
            <v>0</v>
          </cell>
        </row>
        <row r="5207">
          <cell r="A5207" t="str">
            <v>OURINHOS-SP</v>
          </cell>
          <cell r="B5207">
            <v>0</v>
          </cell>
          <cell r="C5207">
            <v>0</v>
          </cell>
          <cell r="D5207">
            <v>0</v>
          </cell>
          <cell r="E5207">
            <v>0</v>
          </cell>
          <cell r="F5207">
            <v>0</v>
          </cell>
          <cell r="G5207">
            <v>0</v>
          </cell>
          <cell r="H5207">
            <v>0</v>
          </cell>
        </row>
        <row r="5208">
          <cell r="A5208" t="str">
            <v>OURO VERDE-SP</v>
          </cell>
          <cell r="B5208">
            <v>0</v>
          </cell>
          <cell r="C5208">
            <v>0</v>
          </cell>
          <cell r="D5208">
            <v>0</v>
          </cell>
          <cell r="E5208">
            <v>0</v>
          </cell>
          <cell r="F5208">
            <v>0</v>
          </cell>
          <cell r="G5208">
            <v>0</v>
          </cell>
          <cell r="H5208">
            <v>0</v>
          </cell>
        </row>
        <row r="5209">
          <cell r="A5209" t="str">
            <v>OUROESTE-SP</v>
          </cell>
          <cell r="B5209">
            <v>0</v>
          </cell>
          <cell r="C5209">
            <v>0</v>
          </cell>
          <cell r="D5209">
            <v>0</v>
          </cell>
          <cell r="E5209">
            <v>0</v>
          </cell>
          <cell r="F5209">
            <v>0</v>
          </cell>
          <cell r="G5209">
            <v>0</v>
          </cell>
          <cell r="H5209">
            <v>0</v>
          </cell>
        </row>
        <row r="5210">
          <cell r="A5210" t="str">
            <v>PACAEMBU-SP</v>
          </cell>
          <cell r="B5210">
            <v>0</v>
          </cell>
          <cell r="C5210">
            <v>0</v>
          </cell>
          <cell r="D5210">
            <v>0</v>
          </cell>
          <cell r="E5210">
            <v>0</v>
          </cell>
          <cell r="F5210">
            <v>0</v>
          </cell>
          <cell r="G5210">
            <v>0</v>
          </cell>
          <cell r="H5210">
            <v>0</v>
          </cell>
        </row>
        <row r="5211">
          <cell r="A5211" t="str">
            <v>PALESTINA-SP</v>
          </cell>
          <cell r="B5211">
            <v>0</v>
          </cell>
          <cell r="C5211">
            <v>0</v>
          </cell>
          <cell r="D5211">
            <v>0</v>
          </cell>
          <cell r="E5211">
            <v>0</v>
          </cell>
          <cell r="F5211">
            <v>0</v>
          </cell>
          <cell r="G5211">
            <v>0</v>
          </cell>
          <cell r="H5211">
            <v>0</v>
          </cell>
        </row>
        <row r="5212">
          <cell r="A5212" t="str">
            <v>PALMARES PAULISTA-SP</v>
          </cell>
          <cell r="B5212">
            <v>0</v>
          </cell>
          <cell r="C5212">
            <v>0</v>
          </cell>
          <cell r="D5212">
            <v>0</v>
          </cell>
          <cell r="E5212">
            <v>0</v>
          </cell>
          <cell r="F5212">
            <v>0</v>
          </cell>
          <cell r="G5212">
            <v>0</v>
          </cell>
          <cell r="H5212">
            <v>0</v>
          </cell>
        </row>
        <row r="5213">
          <cell r="A5213" t="str">
            <v>PALMEIRA D'OESTE-SP</v>
          </cell>
          <cell r="B5213">
            <v>0</v>
          </cell>
          <cell r="C5213">
            <v>0</v>
          </cell>
          <cell r="D5213">
            <v>0</v>
          </cell>
          <cell r="E5213">
            <v>0</v>
          </cell>
          <cell r="F5213">
            <v>0</v>
          </cell>
          <cell r="G5213">
            <v>0</v>
          </cell>
          <cell r="H5213">
            <v>0</v>
          </cell>
        </row>
        <row r="5214">
          <cell r="A5214" t="str">
            <v>PALMITAL-SP</v>
          </cell>
          <cell r="B5214">
            <v>0</v>
          </cell>
          <cell r="C5214">
            <v>0</v>
          </cell>
          <cell r="D5214">
            <v>0</v>
          </cell>
          <cell r="E5214">
            <v>0</v>
          </cell>
          <cell r="F5214">
            <v>0</v>
          </cell>
          <cell r="G5214">
            <v>0</v>
          </cell>
          <cell r="H5214">
            <v>0</v>
          </cell>
        </row>
        <row r="5215">
          <cell r="A5215" t="str">
            <v>PANORAMA-SP</v>
          </cell>
          <cell r="B5215">
            <v>0</v>
          </cell>
          <cell r="C5215">
            <v>0</v>
          </cell>
          <cell r="D5215">
            <v>0</v>
          </cell>
          <cell r="E5215">
            <v>0</v>
          </cell>
          <cell r="F5215">
            <v>0</v>
          </cell>
          <cell r="G5215">
            <v>0</v>
          </cell>
          <cell r="H5215">
            <v>0</v>
          </cell>
        </row>
        <row r="5216">
          <cell r="A5216" t="str">
            <v>PARAGUACU PAULISTA-SP</v>
          </cell>
          <cell r="B5216">
            <v>0</v>
          </cell>
          <cell r="C5216">
            <v>0</v>
          </cell>
          <cell r="D5216">
            <v>0</v>
          </cell>
          <cell r="E5216">
            <v>0</v>
          </cell>
          <cell r="F5216">
            <v>0</v>
          </cell>
          <cell r="G5216">
            <v>0</v>
          </cell>
          <cell r="H5216">
            <v>0</v>
          </cell>
        </row>
        <row r="5217">
          <cell r="A5217" t="str">
            <v>PARAIBUNA-SP</v>
          </cell>
          <cell r="B5217">
            <v>190179.63</v>
          </cell>
          <cell r="C5217">
            <v>189479.53</v>
          </cell>
          <cell r="D5217">
            <v>0</v>
          </cell>
          <cell r="E5217">
            <v>0</v>
          </cell>
          <cell r="F5217">
            <v>189479.53</v>
          </cell>
          <cell r="G5217">
            <v>-700.1</v>
          </cell>
          <cell r="H5217">
            <v>0</v>
          </cell>
        </row>
        <row r="5218">
          <cell r="A5218" t="str">
            <v>PARAISO-SP</v>
          </cell>
          <cell r="B5218">
            <v>0</v>
          </cell>
          <cell r="C5218">
            <v>0</v>
          </cell>
          <cell r="D5218">
            <v>0</v>
          </cell>
          <cell r="E5218">
            <v>0</v>
          </cell>
          <cell r="F5218">
            <v>0</v>
          </cell>
          <cell r="G5218">
            <v>0</v>
          </cell>
          <cell r="H5218">
            <v>0</v>
          </cell>
        </row>
        <row r="5219">
          <cell r="A5219" t="str">
            <v>PARANAPANEMA-SP</v>
          </cell>
          <cell r="B5219">
            <v>0</v>
          </cell>
          <cell r="C5219">
            <v>0</v>
          </cell>
          <cell r="D5219">
            <v>0</v>
          </cell>
          <cell r="E5219">
            <v>0</v>
          </cell>
          <cell r="F5219">
            <v>0</v>
          </cell>
          <cell r="G5219">
            <v>0</v>
          </cell>
          <cell r="H5219">
            <v>0</v>
          </cell>
        </row>
        <row r="5220">
          <cell r="A5220" t="str">
            <v>PARANAPUA-SP</v>
          </cell>
          <cell r="B5220">
            <v>0</v>
          </cell>
          <cell r="C5220">
            <v>0</v>
          </cell>
          <cell r="D5220">
            <v>0</v>
          </cell>
          <cell r="E5220">
            <v>0</v>
          </cell>
          <cell r="F5220">
            <v>0</v>
          </cell>
          <cell r="G5220">
            <v>0</v>
          </cell>
          <cell r="H5220">
            <v>0</v>
          </cell>
        </row>
        <row r="5221">
          <cell r="A5221" t="str">
            <v>PARAPUA-SP</v>
          </cell>
          <cell r="B5221">
            <v>0</v>
          </cell>
          <cell r="C5221">
            <v>0</v>
          </cell>
          <cell r="D5221">
            <v>0</v>
          </cell>
          <cell r="E5221">
            <v>0</v>
          </cell>
          <cell r="F5221">
            <v>0</v>
          </cell>
          <cell r="G5221">
            <v>0</v>
          </cell>
          <cell r="H5221">
            <v>0</v>
          </cell>
        </row>
        <row r="5222">
          <cell r="A5222" t="str">
            <v>PARDINHO-SP</v>
          </cell>
          <cell r="B5222">
            <v>0</v>
          </cell>
          <cell r="C5222">
            <v>0</v>
          </cell>
          <cell r="D5222">
            <v>0</v>
          </cell>
          <cell r="E5222">
            <v>0</v>
          </cell>
          <cell r="F5222">
            <v>0</v>
          </cell>
          <cell r="G5222">
            <v>0</v>
          </cell>
          <cell r="H5222">
            <v>0</v>
          </cell>
        </row>
        <row r="5223">
          <cell r="A5223" t="str">
            <v>PARIQUERA-ACU-SP</v>
          </cell>
          <cell r="B5223">
            <v>2635.3</v>
          </cell>
          <cell r="C5223">
            <v>2635.3</v>
          </cell>
          <cell r="D5223">
            <v>0</v>
          </cell>
          <cell r="E5223">
            <v>0</v>
          </cell>
          <cell r="F5223">
            <v>2635.3</v>
          </cell>
          <cell r="G5223">
            <v>0</v>
          </cell>
          <cell r="H5223">
            <v>0</v>
          </cell>
        </row>
        <row r="5224">
          <cell r="A5224" t="str">
            <v>PARISI-SP</v>
          </cell>
          <cell r="B5224">
            <v>0</v>
          </cell>
          <cell r="C5224">
            <v>0</v>
          </cell>
          <cell r="D5224">
            <v>0</v>
          </cell>
          <cell r="E5224">
            <v>0</v>
          </cell>
          <cell r="F5224">
            <v>0</v>
          </cell>
          <cell r="G5224">
            <v>0</v>
          </cell>
          <cell r="H5224">
            <v>0</v>
          </cell>
        </row>
        <row r="5225">
          <cell r="A5225" t="str">
            <v>PATROCINIO PAULISTA-SP</v>
          </cell>
          <cell r="B5225">
            <v>0</v>
          </cell>
          <cell r="C5225">
            <v>0</v>
          </cell>
          <cell r="D5225">
            <v>0</v>
          </cell>
          <cell r="E5225">
            <v>0</v>
          </cell>
          <cell r="F5225">
            <v>0</v>
          </cell>
          <cell r="G5225">
            <v>0</v>
          </cell>
          <cell r="H5225">
            <v>0</v>
          </cell>
        </row>
        <row r="5226">
          <cell r="A5226" t="str">
            <v>PAULICEIA-SP</v>
          </cell>
          <cell r="B5226">
            <v>0</v>
          </cell>
          <cell r="C5226">
            <v>0</v>
          </cell>
          <cell r="D5226">
            <v>0</v>
          </cell>
          <cell r="E5226">
            <v>0</v>
          </cell>
          <cell r="F5226">
            <v>0</v>
          </cell>
          <cell r="G5226">
            <v>0</v>
          </cell>
          <cell r="H5226">
            <v>0</v>
          </cell>
        </row>
        <row r="5227">
          <cell r="A5227" t="str">
            <v>PAULINIA-SP</v>
          </cell>
          <cell r="B5227">
            <v>0</v>
          </cell>
          <cell r="C5227">
            <v>0</v>
          </cell>
          <cell r="D5227">
            <v>0</v>
          </cell>
          <cell r="E5227">
            <v>0</v>
          </cell>
          <cell r="F5227">
            <v>0</v>
          </cell>
          <cell r="G5227">
            <v>0</v>
          </cell>
          <cell r="H5227">
            <v>0</v>
          </cell>
        </row>
        <row r="5228">
          <cell r="A5228" t="str">
            <v>PAULISTANIA-SP</v>
          </cell>
          <cell r="B5228">
            <v>0</v>
          </cell>
          <cell r="C5228">
            <v>0</v>
          </cell>
          <cell r="D5228">
            <v>0</v>
          </cell>
          <cell r="E5228">
            <v>0</v>
          </cell>
          <cell r="F5228">
            <v>0</v>
          </cell>
          <cell r="G5228">
            <v>0</v>
          </cell>
          <cell r="H5228">
            <v>0</v>
          </cell>
        </row>
        <row r="5229">
          <cell r="A5229" t="str">
            <v>PAULO DE FARIA-SP</v>
          </cell>
          <cell r="B5229">
            <v>0</v>
          </cell>
          <cell r="C5229">
            <v>0</v>
          </cell>
          <cell r="D5229">
            <v>0</v>
          </cell>
          <cell r="E5229">
            <v>0</v>
          </cell>
          <cell r="F5229">
            <v>0</v>
          </cell>
          <cell r="G5229">
            <v>0</v>
          </cell>
          <cell r="H5229">
            <v>0</v>
          </cell>
        </row>
        <row r="5230">
          <cell r="A5230" t="str">
            <v>PEDERNEIRAS-SP</v>
          </cell>
          <cell r="B5230">
            <v>0</v>
          </cell>
          <cell r="C5230">
            <v>0</v>
          </cell>
          <cell r="D5230">
            <v>0</v>
          </cell>
          <cell r="E5230">
            <v>0</v>
          </cell>
          <cell r="F5230">
            <v>0</v>
          </cell>
          <cell r="G5230">
            <v>0</v>
          </cell>
          <cell r="H5230">
            <v>0</v>
          </cell>
        </row>
        <row r="5231">
          <cell r="A5231" t="str">
            <v>PEDRA BELA-SP</v>
          </cell>
          <cell r="B5231">
            <v>0</v>
          </cell>
          <cell r="C5231">
            <v>0</v>
          </cell>
          <cell r="D5231">
            <v>0</v>
          </cell>
          <cell r="E5231">
            <v>0</v>
          </cell>
          <cell r="F5231">
            <v>0</v>
          </cell>
          <cell r="G5231">
            <v>0</v>
          </cell>
          <cell r="H5231">
            <v>0</v>
          </cell>
        </row>
        <row r="5232">
          <cell r="A5232" t="str">
            <v>PEDRANOPOLIS-SP</v>
          </cell>
          <cell r="B5232">
            <v>0</v>
          </cell>
          <cell r="C5232">
            <v>0</v>
          </cell>
          <cell r="D5232">
            <v>0</v>
          </cell>
          <cell r="E5232">
            <v>0</v>
          </cell>
          <cell r="F5232">
            <v>0</v>
          </cell>
          <cell r="G5232">
            <v>0</v>
          </cell>
          <cell r="H5232">
            <v>0</v>
          </cell>
        </row>
        <row r="5233">
          <cell r="A5233" t="str">
            <v>PEDREGULHO-SP</v>
          </cell>
          <cell r="B5233">
            <v>0</v>
          </cell>
          <cell r="C5233">
            <v>0</v>
          </cell>
          <cell r="D5233">
            <v>0</v>
          </cell>
          <cell r="E5233">
            <v>0</v>
          </cell>
          <cell r="F5233">
            <v>0</v>
          </cell>
          <cell r="G5233">
            <v>0</v>
          </cell>
          <cell r="H5233">
            <v>0</v>
          </cell>
        </row>
        <row r="5234">
          <cell r="A5234" t="str">
            <v>PEDREIRA-SP</v>
          </cell>
          <cell r="B5234">
            <v>0</v>
          </cell>
          <cell r="C5234">
            <v>0</v>
          </cell>
          <cell r="D5234">
            <v>0</v>
          </cell>
          <cell r="E5234">
            <v>0</v>
          </cell>
          <cell r="F5234">
            <v>0</v>
          </cell>
          <cell r="G5234">
            <v>0</v>
          </cell>
          <cell r="H5234">
            <v>0</v>
          </cell>
        </row>
        <row r="5235">
          <cell r="A5235" t="str">
            <v>PEDRINHAS PAULISTA-SP</v>
          </cell>
          <cell r="B5235">
            <v>0</v>
          </cell>
          <cell r="C5235">
            <v>0</v>
          </cell>
          <cell r="D5235">
            <v>0</v>
          </cell>
          <cell r="E5235">
            <v>0</v>
          </cell>
          <cell r="F5235">
            <v>0</v>
          </cell>
          <cell r="G5235">
            <v>0</v>
          </cell>
          <cell r="H5235">
            <v>0</v>
          </cell>
        </row>
        <row r="5236">
          <cell r="A5236" t="str">
            <v>PEDRO DE TOLEDO-SP</v>
          </cell>
          <cell r="B5236">
            <v>2213.65</v>
          </cell>
          <cell r="C5236">
            <v>2213.65</v>
          </cell>
          <cell r="D5236">
            <v>0</v>
          </cell>
          <cell r="E5236">
            <v>0</v>
          </cell>
          <cell r="F5236">
            <v>2213.65</v>
          </cell>
          <cell r="G5236">
            <v>0</v>
          </cell>
          <cell r="H5236">
            <v>0</v>
          </cell>
        </row>
        <row r="5237">
          <cell r="A5237" t="str">
            <v>PENAPOLIS-SP</v>
          </cell>
          <cell r="B5237">
            <v>0</v>
          </cell>
          <cell r="C5237">
            <v>0</v>
          </cell>
          <cell r="D5237">
            <v>0</v>
          </cell>
          <cell r="E5237">
            <v>0</v>
          </cell>
          <cell r="F5237">
            <v>0</v>
          </cell>
          <cell r="G5237">
            <v>0</v>
          </cell>
          <cell r="H5237">
            <v>0</v>
          </cell>
        </row>
        <row r="5238">
          <cell r="A5238" t="str">
            <v>PEREIRA BARRETO-SP</v>
          </cell>
          <cell r="B5238">
            <v>0</v>
          </cell>
          <cell r="C5238">
            <v>0</v>
          </cell>
          <cell r="D5238">
            <v>0</v>
          </cell>
          <cell r="E5238">
            <v>0</v>
          </cell>
          <cell r="F5238">
            <v>0</v>
          </cell>
          <cell r="G5238">
            <v>0</v>
          </cell>
          <cell r="H5238">
            <v>0</v>
          </cell>
        </row>
        <row r="5239">
          <cell r="A5239" t="str">
            <v>PEREIRAS-SP</v>
          </cell>
          <cell r="B5239">
            <v>0</v>
          </cell>
          <cell r="C5239">
            <v>0</v>
          </cell>
          <cell r="D5239">
            <v>0</v>
          </cell>
          <cell r="E5239">
            <v>0</v>
          </cell>
          <cell r="F5239">
            <v>0</v>
          </cell>
          <cell r="G5239">
            <v>0</v>
          </cell>
          <cell r="H5239">
            <v>0</v>
          </cell>
        </row>
        <row r="5240">
          <cell r="A5240" t="str">
            <v>PERUIBE-SP</v>
          </cell>
          <cell r="B5240">
            <v>3478.6</v>
          </cell>
          <cell r="C5240">
            <v>3478.6</v>
          </cell>
          <cell r="D5240">
            <v>0</v>
          </cell>
          <cell r="E5240">
            <v>0</v>
          </cell>
          <cell r="F5240">
            <v>3478.6</v>
          </cell>
          <cell r="G5240">
            <v>0</v>
          </cell>
          <cell r="H5240">
            <v>0</v>
          </cell>
        </row>
        <row r="5241">
          <cell r="A5241" t="str">
            <v>PIACATU-SP</v>
          </cell>
          <cell r="B5241">
            <v>0</v>
          </cell>
          <cell r="C5241">
            <v>0</v>
          </cell>
          <cell r="D5241">
            <v>0</v>
          </cell>
          <cell r="E5241">
            <v>0</v>
          </cell>
          <cell r="F5241">
            <v>0</v>
          </cell>
          <cell r="G5241">
            <v>0</v>
          </cell>
          <cell r="H5241">
            <v>0</v>
          </cell>
        </row>
        <row r="5242">
          <cell r="A5242" t="str">
            <v>PIEDADE-SP</v>
          </cell>
          <cell r="B5242">
            <v>0</v>
          </cell>
          <cell r="C5242">
            <v>0</v>
          </cell>
          <cell r="D5242">
            <v>0</v>
          </cell>
          <cell r="E5242">
            <v>0</v>
          </cell>
          <cell r="F5242">
            <v>0</v>
          </cell>
          <cell r="G5242">
            <v>0</v>
          </cell>
          <cell r="H5242">
            <v>0</v>
          </cell>
        </row>
        <row r="5243">
          <cell r="A5243" t="str">
            <v>PILAR DO SUL-SP</v>
          </cell>
          <cell r="B5243">
            <v>0</v>
          </cell>
          <cell r="C5243">
            <v>0</v>
          </cell>
          <cell r="D5243">
            <v>0</v>
          </cell>
          <cell r="E5243">
            <v>0</v>
          </cell>
          <cell r="F5243">
            <v>0</v>
          </cell>
          <cell r="G5243">
            <v>0</v>
          </cell>
          <cell r="H5243">
            <v>0</v>
          </cell>
        </row>
        <row r="5244">
          <cell r="A5244" t="str">
            <v>PINDAMONHANGABA-SP</v>
          </cell>
          <cell r="B5244">
            <v>191866.22</v>
          </cell>
          <cell r="C5244">
            <v>191166.12</v>
          </cell>
          <cell r="D5244">
            <v>19207.2</v>
          </cell>
          <cell r="E5244">
            <v>17623.310000000001</v>
          </cell>
          <cell r="F5244">
            <v>208789.43</v>
          </cell>
          <cell r="G5244">
            <v>-700.1</v>
          </cell>
          <cell r="H5244">
            <v>-1583.89</v>
          </cell>
        </row>
        <row r="5245">
          <cell r="A5245" t="str">
            <v>PINDORAMA-SP</v>
          </cell>
          <cell r="B5245">
            <v>0</v>
          </cell>
          <cell r="C5245">
            <v>0</v>
          </cell>
          <cell r="D5245">
            <v>0</v>
          </cell>
          <cell r="E5245">
            <v>0</v>
          </cell>
          <cell r="F5245">
            <v>0</v>
          </cell>
          <cell r="G5245">
            <v>0</v>
          </cell>
          <cell r="H5245">
            <v>0</v>
          </cell>
        </row>
        <row r="5246">
          <cell r="A5246" t="str">
            <v>PINHALZINHO-SP</v>
          </cell>
          <cell r="B5246">
            <v>0</v>
          </cell>
          <cell r="C5246">
            <v>0</v>
          </cell>
          <cell r="D5246">
            <v>0</v>
          </cell>
          <cell r="E5246">
            <v>0</v>
          </cell>
          <cell r="F5246">
            <v>0</v>
          </cell>
          <cell r="G5246">
            <v>0</v>
          </cell>
          <cell r="H5246">
            <v>0</v>
          </cell>
        </row>
        <row r="5247">
          <cell r="A5247" t="str">
            <v>PIQUEROBI-SP</v>
          </cell>
          <cell r="B5247">
            <v>0</v>
          </cell>
          <cell r="C5247">
            <v>0</v>
          </cell>
          <cell r="D5247">
            <v>0</v>
          </cell>
          <cell r="E5247">
            <v>0</v>
          </cell>
          <cell r="F5247">
            <v>0</v>
          </cell>
          <cell r="G5247">
            <v>0</v>
          </cell>
          <cell r="H5247">
            <v>0</v>
          </cell>
        </row>
        <row r="5248">
          <cell r="A5248" t="str">
            <v>PIQUETE-SP</v>
          </cell>
          <cell r="B5248">
            <v>2424.4699999999998</v>
          </cell>
          <cell r="C5248">
            <v>2424.4699999999998</v>
          </cell>
          <cell r="D5248">
            <v>0</v>
          </cell>
          <cell r="E5248">
            <v>0</v>
          </cell>
          <cell r="F5248">
            <v>2424.4699999999998</v>
          </cell>
          <cell r="G5248">
            <v>0</v>
          </cell>
          <cell r="H5248">
            <v>0</v>
          </cell>
        </row>
        <row r="5249">
          <cell r="A5249" t="str">
            <v>PIRACAIA-SP</v>
          </cell>
          <cell r="B5249">
            <v>0</v>
          </cell>
          <cell r="C5249">
            <v>0</v>
          </cell>
          <cell r="D5249">
            <v>0</v>
          </cell>
          <cell r="E5249">
            <v>0</v>
          </cell>
          <cell r="F5249">
            <v>0</v>
          </cell>
          <cell r="G5249">
            <v>0</v>
          </cell>
          <cell r="H5249">
            <v>0</v>
          </cell>
        </row>
        <row r="5250">
          <cell r="A5250" t="str">
            <v>PIRACICABA-SP</v>
          </cell>
          <cell r="B5250">
            <v>0</v>
          </cell>
          <cell r="C5250">
            <v>0</v>
          </cell>
          <cell r="D5250">
            <v>0</v>
          </cell>
          <cell r="E5250">
            <v>0</v>
          </cell>
          <cell r="F5250">
            <v>0</v>
          </cell>
          <cell r="G5250">
            <v>0</v>
          </cell>
          <cell r="H5250">
            <v>0</v>
          </cell>
        </row>
        <row r="5251">
          <cell r="A5251" t="str">
            <v>PIRAJUI-SP</v>
          </cell>
          <cell r="B5251">
            <v>0</v>
          </cell>
          <cell r="C5251">
            <v>0</v>
          </cell>
          <cell r="D5251">
            <v>0</v>
          </cell>
          <cell r="E5251">
            <v>0</v>
          </cell>
          <cell r="F5251">
            <v>0</v>
          </cell>
          <cell r="G5251">
            <v>0</v>
          </cell>
          <cell r="H5251">
            <v>0</v>
          </cell>
        </row>
        <row r="5252">
          <cell r="A5252" t="str">
            <v>PIRAJU-SP</v>
          </cell>
          <cell r="B5252">
            <v>0</v>
          </cell>
          <cell r="C5252">
            <v>0</v>
          </cell>
          <cell r="D5252">
            <v>0</v>
          </cell>
          <cell r="E5252">
            <v>0</v>
          </cell>
          <cell r="F5252">
            <v>0</v>
          </cell>
          <cell r="G5252">
            <v>0</v>
          </cell>
          <cell r="H5252">
            <v>0</v>
          </cell>
        </row>
        <row r="5253">
          <cell r="A5253" t="str">
            <v>PIRANGI-SP</v>
          </cell>
          <cell r="B5253">
            <v>0</v>
          </cell>
          <cell r="C5253">
            <v>0</v>
          </cell>
          <cell r="D5253">
            <v>0</v>
          </cell>
          <cell r="E5253">
            <v>0</v>
          </cell>
          <cell r="F5253">
            <v>0</v>
          </cell>
          <cell r="G5253">
            <v>0</v>
          </cell>
          <cell r="H5253">
            <v>0</v>
          </cell>
        </row>
        <row r="5254">
          <cell r="A5254" t="str">
            <v>PIRAPORA DO BOM JESUS-SP</v>
          </cell>
          <cell r="B5254">
            <v>2424.4699999999998</v>
          </cell>
          <cell r="C5254">
            <v>2424.4699999999998</v>
          </cell>
          <cell r="D5254">
            <v>0</v>
          </cell>
          <cell r="E5254">
            <v>0</v>
          </cell>
          <cell r="F5254">
            <v>2424.4699999999998</v>
          </cell>
          <cell r="G5254">
            <v>0</v>
          </cell>
          <cell r="H5254">
            <v>0</v>
          </cell>
        </row>
        <row r="5255">
          <cell r="A5255" t="str">
            <v>PIRAPOZINHO-SP</v>
          </cell>
          <cell r="B5255">
            <v>0</v>
          </cell>
          <cell r="C5255">
            <v>0</v>
          </cell>
          <cell r="D5255">
            <v>0</v>
          </cell>
          <cell r="E5255">
            <v>0</v>
          </cell>
          <cell r="F5255">
            <v>0</v>
          </cell>
          <cell r="G5255">
            <v>0</v>
          </cell>
          <cell r="H5255">
            <v>0</v>
          </cell>
        </row>
        <row r="5256">
          <cell r="A5256" t="str">
            <v>PIRASSUNUNGA-SP</v>
          </cell>
          <cell r="B5256">
            <v>0</v>
          </cell>
          <cell r="C5256">
            <v>0</v>
          </cell>
          <cell r="D5256">
            <v>0</v>
          </cell>
          <cell r="E5256">
            <v>0</v>
          </cell>
          <cell r="F5256">
            <v>0</v>
          </cell>
          <cell r="G5256">
            <v>0</v>
          </cell>
          <cell r="H5256">
            <v>0</v>
          </cell>
        </row>
        <row r="5257">
          <cell r="A5257" t="str">
            <v>PIRATININGA-SP</v>
          </cell>
          <cell r="B5257">
            <v>0</v>
          </cell>
          <cell r="C5257">
            <v>0</v>
          </cell>
          <cell r="D5257">
            <v>0</v>
          </cell>
          <cell r="E5257">
            <v>0</v>
          </cell>
          <cell r="F5257">
            <v>0</v>
          </cell>
          <cell r="G5257">
            <v>0</v>
          </cell>
          <cell r="H5257">
            <v>0</v>
          </cell>
        </row>
        <row r="5258">
          <cell r="A5258" t="str">
            <v>PITANGUEIRAS-SP</v>
          </cell>
          <cell r="B5258">
            <v>0</v>
          </cell>
          <cell r="C5258">
            <v>0</v>
          </cell>
          <cell r="D5258">
            <v>0</v>
          </cell>
          <cell r="E5258">
            <v>0</v>
          </cell>
          <cell r="F5258">
            <v>0</v>
          </cell>
          <cell r="G5258">
            <v>0</v>
          </cell>
          <cell r="H5258">
            <v>0</v>
          </cell>
        </row>
        <row r="5259">
          <cell r="A5259" t="str">
            <v>PLANALTO-SP</v>
          </cell>
          <cell r="B5259">
            <v>0</v>
          </cell>
          <cell r="C5259">
            <v>0</v>
          </cell>
          <cell r="D5259">
            <v>0</v>
          </cell>
          <cell r="E5259">
            <v>0</v>
          </cell>
          <cell r="F5259">
            <v>0</v>
          </cell>
          <cell r="G5259">
            <v>0</v>
          </cell>
          <cell r="H5259">
            <v>0</v>
          </cell>
        </row>
        <row r="5260">
          <cell r="A5260" t="str">
            <v>PLATINA-SP</v>
          </cell>
          <cell r="B5260">
            <v>0</v>
          </cell>
          <cell r="C5260">
            <v>0</v>
          </cell>
          <cell r="D5260">
            <v>0</v>
          </cell>
          <cell r="E5260">
            <v>0</v>
          </cell>
          <cell r="F5260">
            <v>0</v>
          </cell>
          <cell r="G5260">
            <v>0</v>
          </cell>
          <cell r="H5260">
            <v>0</v>
          </cell>
        </row>
        <row r="5261">
          <cell r="A5261" t="str">
            <v>POA-SP</v>
          </cell>
          <cell r="B5261">
            <v>3900.24</v>
          </cell>
          <cell r="C5261">
            <v>3900.24</v>
          </cell>
          <cell r="D5261">
            <v>0</v>
          </cell>
          <cell r="E5261">
            <v>0</v>
          </cell>
          <cell r="F5261">
            <v>3900.24</v>
          </cell>
          <cell r="G5261">
            <v>0</v>
          </cell>
          <cell r="H5261">
            <v>0</v>
          </cell>
        </row>
        <row r="5262">
          <cell r="A5262" t="str">
            <v>POLONI-SP</v>
          </cell>
          <cell r="B5262">
            <v>0</v>
          </cell>
          <cell r="C5262">
            <v>0</v>
          </cell>
          <cell r="D5262">
            <v>0</v>
          </cell>
          <cell r="E5262">
            <v>0</v>
          </cell>
          <cell r="F5262">
            <v>0</v>
          </cell>
          <cell r="G5262">
            <v>0</v>
          </cell>
          <cell r="H5262">
            <v>0</v>
          </cell>
        </row>
        <row r="5263">
          <cell r="A5263" t="str">
            <v>POMPEIA-SP</v>
          </cell>
          <cell r="B5263">
            <v>0</v>
          </cell>
          <cell r="C5263">
            <v>0</v>
          </cell>
          <cell r="D5263">
            <v>0</v>
          </cell>
          <cell r="E5263">
            <v>0</v>
          </cell>
          <cell r="F5263">
            <v>0</v>
          </cell>
          <cell r="G5263">
            <v>0</v>
          </cell>
          <cell r="H5263">
            <v>0</v>
          </cell>
        </row>
        <row r="5264">
          <cell r="A5264" t="str">
            <v>PONGAI-SP</v>
          </cell>
          <cell r="B5264">
            <v>0</v>
          </cell>
          <cell r="C5264">
            <v>0</v>
          </cell>
          <cell r="D5264">
            <v>0</v>
          </cell>
          <cell r="E5264">
            <v>0</v>
          </cell>
          <cell r="F5264">
            <v>0</v>
          </cell>
          <cell r="G5264">
            <v>0</v>
          </cell>
          <cell r="H5264">
            <v>0</v>
          </cell>
        </row>
        <row r="5265">
          <cell r="A5265" t="str">
            <v>PONTALINDA-SP</v>
          </cell>
          <cell r="B5265">
            <v>0</v>
          </cell>
          <cell r="C5265">
            <v>0</v>
          </cell>
          <cell r="D5265">
            <v>0</v>
          </cell>
          <cell r="E5265">
            <v>0</v>
          </cell>
          <cell r="F5265">
            <v>0</v>
          </cell>
          <cell r="G5265">
            <v>0</v>
          </cell>
          <cell r="H5265">
            <v>0</v>
          </cell>
        </row>
        <row r="5266">
          <cell r="A5266" t="str">
            <v>PONTAL-SP</v>
          </cell>
          <cell r="B5266">
            <v>0</v>
          </cell>
          <cell r="C5266">
            <v>0</v>
          </cell>
          <cell r="D5266">
            <v>0</v>
          </cell>
          <cell r="E5266">
            <v>0</v>
          </cell>
          <cell r="F5266">
            <v>0</v>
          </cell>
          <cell r="G5266">
            <v>0</v>
          </cell>
          <cell r="H5266">
            <v>0</v>
          </cell>
        </row>
        <row r="5267">
          <cell r="A5267" t="str">
            <v>PONTES GESTAL-SP</v>
          </cell>
          <cell r="B5267">
            <v>0</v>
          </cell>
          <cell r="C5267">
            <v>0</v>
          </cell>
          <cell r="D5267">
            <v>0</v>
          </cell>
          <cell r="E5267">
            <v>0</v>
          </cell>
          <cell r="F5267">
            <v>0</v>
          </cell>
          <cell r="G5267">
            <v>0</v>
          </cell>
          <cell r="H5267">
            <v>0</v>
          </cell>
        </row>
        <row r="5268">
          <cell r="A5268" t="str">
            <v>POPULINA-SP</v>
          </cell>
          <cell r="B5268">
            <v>0</v>
          </cell>
          <cell r="C5268">
            <v>0</v>
          </cell>
          <cell r="D5268">
            <v>0</v>
          </cell>
          <cell r="E5268">
            <v>0</v>
          </cell>
          <cell r="F5268">
            <v>0</v>
          </cell>
          <cell r="G5268">
            <v>0</v>
          </cell>
          <cell r="H5268">
            <v>0</v>
          </cell>
        </row>
        <row r="5269">
          <cell r="A5269" t="str">
            <v>PORANGABA-SP</v>
          </cell>
          <cell r="B5269">
            <v>0</v>
          </cell>
          <cell r="C5269">
            <v>0</v>
          </cell>
          <cell r="D5269">
            <v>0</v>
          </cell>
          <cell r="E5269">
            <v>0</v>
          </cell>
          <cell r="F5269">
            <v>0</v>
          </cell>
          <cell r="G5269">
            <v>0</v>
          </cell>
          <cell r="H5269">
            <v>0</v>
          </cell>
        </row>
        <row r="5270">
          <cell r="A5270" t="str">
            <v>PORTO FELIZ-SP</v>
          </cell>
          <cell r="B5270">
            <v>0</v>
          </cell>
          <cell r="C5270">
            <v>0</v>
          </cell>
          <cell r="D5270">
            <v>0</v>
          </cell>
          <cell r="E5270">
            <v>0</v>
          </cell>
          <cell r="F5270">
            <v>0</v>
          </cell>
          <cell r="G5270">
            <v>0</v>
          </cell>
          <cell r="H5270">
            <v>0</v>
          </cell>
        </row>
        <row r="5271">
          <cell r="A5271" t="str">
            <v>PORTO FERREIRA-SP</v>
          </cell>
          <cell r="B5271">
            <v>0</v>
          </cell>
          <cell r="C5271">
            <v>0</v>
          </cell>
          <cell r="D5271">
            <v>0</v>
          </cell>
          <cell r="E5271">
            <v>0</v>
          </cell>
          <cell r="F5271">
            <v>0</v>
          </cell>
          <cell r="G5271">
            <v>0</v>
          </cell>
          <cell r="H5271">
            <v>0</v>
          </cell>
        </row>
        <row r="5272">
          <cell r="A5272" t="str">
            <v>POTIM-SP</v>
          </cell>
          <cell r="B5272">
            <v>2635.3</v>
          </cell>
          <cell r="C5272">
            <v>2635.3</v>
          </cell>
          <cell r="D5272">
            <v>0</v>
          </cell>
          <cell r="E5272">
            <v>0</v>
          </cell>
          <cell r="F5272">
            <v>2635.3</v>
          </cell>
          <cell r="G5272">
            <v>0</v>
          </cell>
          <cell r="H5272">
            <v>0</v>
          </cell>
        </row>
        <row r="5273">
          <cell r="A5273" t="str">
            <v>POTIRENDABA-SP</v>
          </cell>
          <cell r="B5273">
            <v>0</v>
          </cell>
          <cell r="C5273">
            <v>0</v>
          </cell>
          <cell r="D5273">
            <v>0</v>
          </cell>
          <cell r="E5273">
            <v>0</v>
          </cell>
          <cell r="F5273">
            <v>0</v>
          </cell>
          <cell r="G5273">
            <v>0</v>
          </cell>
          <cell r="H5273">
            <v>0</v>
          </cell>
        </row>
        <row r="5274">
          <cell r="A5274" t="str">
            <v>PRACINHA-SP</v>
          </cell>
          <cell r="B5274">
            <v>0</v>
          </cell>
          <cell r="C5274">
            <v>0</v>
          </cell>
          <cell r="D5274">
            <v>0</v>
          </cell>
          <cell r="E5274">
            <v>0</v>
          </cell>
          <cell r="F5274">
            <v>0</v>
          </cell>
          <cell r="G5274">
            <v>0</v>
          </cell>
          <cell r="H5274">
            <v>0</v>
          </cell>
        </row>
        <row r="5275">
          <cell r="A5275" t="str">
            <v>PRADOPOLIS-SP</v>
          </cell>
          <cell r="B5275">
            <v>0</v>
          </cell>
          <cell r="C5275">
            <v>0</v>
          </cell>
          <cell r="D5275">
            <v>0</v>
          </cell>
          <cell r="E5275">
            <v>0</v>
          </cell>
          <cell r="F5275">
            <v>0</v>
          </cell>
          <cell r="G5275">
            <v>0</v>
          </cell>
          <cell r="H5275">
            <v>0</v>
          </cell>
        </row>
        <row r="5276">
          <cell r="A5276" t="str">
            <v>PRAIA GRANDE-SP</v>
          </cell>
          <cell r="B5276">
            <v>48472.01</v>
          </cell>
          <cell r="C5276">
            <v>48472.01</v>
          </cell>
          <cell r="D5276">
            <v>0</v>
          </cell>
          <cell r="E5276">
            <v>0</v>
          </cell>
          <cell r="F5276">
            <v>48472.01</v>
          </cell>
          <cell r="G5276">
            <v>0</v>
          </cell>
          <cell r="H5276">
            <v>0</v>
          </cell>
        </row>
        <row r="5277">
          <cell r="A5277" t="str">
            <v>PRATANIA-SP</v>
          </cell>
          <cell r="B5277">
            <v>0</v>
          </cell>
          <cell r="C5277">
            <v>0</v>
          </cell>
          <cell r="D5277">
            <v>0</v>
          </cell>
          <cell r="E5277">
            <v>0</v>
          </cell>
          <cell r="F5277">
            <v>0</v>
          </cell>
          <cell r="G5277">
            <v>0</v>
          </cell>
          <cell r="H5277">
            <v>0</v>
          </cell>
        </row>
        <row r="5278">
          <cell r="A5278" t="str">
            <v>PRESIDENTE ALVES-SP</v>
          </cell>
          <cell r="B5278">
            <v>0</v>
          </cell>
          <cell r="C5278">
            <v>0</v>
          </cell>
          <cell r="D5278">
            <v>0</v>
          </cell>
          <cell r="E5278">
            <v>0</v>
          </cell>
          <cell r="F5278">
            <v>0</v>
          </cell>
          <cell r="G5278">
            <v>0</v>
          </cell>
          <cell r="H5278">
            <v>0</v>
          </cell>
        </row>
        <row r="5279">
          <cell r="A5279" t="str">
            <v>PRESIDENTE BERNARDES-SP</v>
          </cell>
          <cell r="B5279">
            <v>0</v>
          </cell>
          <cell r="C5279">
            <v>0</v>
          </cell>
          <cell r="D5279">
            <v>0</v>
          </cell>
          <cell r="E5279">
            <v>0</v>
          </cell>
          <cell r="F5279">
            <v>0</v>
          </cell>
          <cell r="G5279">
            <v>0</v>
          </cell>
          <cell r="H5279">
            <v>0</v>
          </cell>
        </row>
        <row r="5280">
          <cell r="A5280" t="str">
            <v>PRESIDENTE EPITACIO-SP</v>
          </cell>
          <cell r="B5280">
            <v>0</v>
          </cell>
          <cell r="C5280">
            <v>0</v>
          </cell>
          <cell r="D5280">
            <v>0</v>
          </cell>
          <cell r="E5280">
            <v>0</v>
          </cell>
          <cell r="F5280">
            <v>0</v>
          </cell>
          <cell r="G5280">
            <v>0</v>
          </cell>
          <cell r="H5280">
            <v>0</v>
          </cell>
        </row>
        <row r="5281">
          <cell r="A5281" t="str">
            <v>PRESIDENTE PRUDENTE-SP</v>
          </cell>
          <cell r="B5281">
            <v>0</v>
          </cell>
          <cell r="C5281">
            <v>0</v>
          </cell>
          <cell r="D5281">
            <v>0</v>
          </cell>
          <cell r="E5281">
            <v>0</v>
          </cell>
          <cell r="F5281">
            <v>0</v>
          </cell>
          <cell r="G5281">
            <v>0</v>
          </cell>
          <cell r="H5281">
            <v>0</v>
          </cell>
        </row>
        <row r="5282">
          <cell r="A5282" t="str">
            <v>PRESIDENTE VENCESLAU-SP</v>
          </cell>
          <cell r="B5282">
            <v>0</v>
          </cell>
          <cell r="C5282">
            <v>0</v>
          </cell>
          <cell r="D5282">
            <v>0</v>
          </cell>
          <cell r="E5282">
            <v>0</v>
          </cell>
          <cell r="F5282">
            <v>0</v>
          </cell>
          <cell r="G5282">
            <v>0</v>
          </cell>
          <cell r="H5282">
            <v>0</v>
          </cell>
        </row>
        <row r="5283">
          <cell r="A5283" t="str">
            <v>PROMISSAO-SP</v>
          </cell>
          <cell r="B5283">
            <v>0</v>
          </cell>
          <cell r="C5283">
            <v>0</v>
          </cell>
          <cell r="D5283">
            <v>0</v>
          </cell>
          <cell r="E5283">
            <v>0</v>
          </cell>
          <cell r="F5283">
            <v>0</v>
          </cell>
          <cell r="G5283">
            <v>0</v>
          </cell>
          <cell r="H5283">
            <v>0</v>
          </cell>
        </row>
        <row r="5284">
          <cell r="A5284" t="str">
            <v>QUADRA-SP</v>
          </cell>
          <cell r="B5284">
            <v>0</v>
          </cell>
          <cell r="C5284">
            <v>0</v>
          </cell>
          <cell r="D5284">
            <v>0</v>
          </cell>
          <cell r="E5284">
            <v>0</v>
          </cell>
          <cell r="F5284">
            <v>0</v>
          </cell>
          <cell r="G5284">
            <v>0</v>
          </cell>
          <cell r="H5284">
            <v>0</v>
          </cell>
        </row>
        <row r="5285">
          <cell r="A5285" t="str">
            <v>QUATA-SP</v>
          </cell>
          <cell r="B5285">
            <v>0</v>
          </cell>
          <cell r="C5285">
            <v>0</v>
          </cell>
          <cell r="D5285">
            <v>0</v>
          </cell>
          <cell r="E5285">
            <v>0</v>
          </cell>
          <cell r="F5285">
            <v>0</v>
          </cell>
          <cell r="G5285">
            <v>0</v>
          </cell>
          <cell r="H5285">
            <v>0</v>
          </cell>
        </row>
        <row r="5286">
          <cell r="A5286" t="str">
            <v>QUEIROZ-SP</v>
          </cell>
          <cell r="B5286">
            <v>0</v>
          </cell>
          <cell r="C5286">
            <v>0</v>
          </cell>
          <cell r="D5286">
            <v>0</v>
          </cell>
          <cell r="E5286">
            <v>0</v>
          </cell>
          <cell r="F5286">
            <v>0</v>
          </cell>
          <cell r="G5286">
            <v>0</v>
          </cell>
          <cell r="H5286">
            <v>0</v>
          </cell>
        </row>
        <row r="5287">
          <cell r="A5287" t="str">
            <v>QUELUZ-SP</v>
          </cell>
          <cell r="B5287">
            <v>2213.65</v>
          </cell>
          <cell r="C5287">
            <v>2213.65</v>
          </cell>
          <cell r="D5287">
            <v>0</v>
          </cell>
          <cell r="E5287">
            <v>0</v>
          </cell>
          <cell r="F5287">
            <v>2213.65</v>
          </cell>
          <cell r="G5287">
            <v>0</v>
          </cell>
          <cell r="H5287">
            <v>0</v>
          </cell>
        </row>
        <row r="5288">
          <cell r="A5288" t="str">
            <v>QUINTANA-SP</v>
          </cell>
          <cell r="B5288">
            <v>0</v>
          </cell>
          <cell r="C5288">
            <v>0</v>
          </cell>
          <cell r="D5288">
            <v>0</v>
          </cell>
          <cell r="E5288">
            <v>0</v>
          </cell>
          <cell r="F5288">
            <v>0</v>
          </cell>
          <cell r="G5288">
            <v>0</v>
          </cell>
          <cell r="H5288">
            <v>0</v>
          </cell>
        </row>
        <row r="5289">
          <cell r="A5289" t="str">
            <v>RAFARD-SP</v>
          </cell>
          <cell r="B5289">
            <v>0</v>
          </cell>
          <cell r="C5289">
            <v>0</v>
          </cell>
          <cell r="D5289">
            <v>0</v>
          </cell>
          <cell r="E5289">
            <v>0</v>
          </cell>
          <cell r="F5289">
            <v>0</v>
          </cell>
          <cell r="G5289">
            <v>0</v>
          </cell>
          <cell r="H5289">
            <v>0</v>
          </cell>
        </row>
        <row r="5290">
          <cell r="A5290" t="str">
            <v>RANCHARIA-SP</v>
          </cell>
          <cell r="B5290">
            <v>0</v>
          </cell>
          <cell r="C5290">
            <v>0</v>
          </cell>
          <cell r="D5290">
            <v>0</v>
          </cell>
          <cell r="E5290">
            <v>0</v>
          </cell>
          <cell r="F5290">
            <v>0</v>
          </cell>
          <cell r="G5290">
            <v>0</v>
          </cell>
          <cell r="H5290">
            <v>0</v>
          </cell>
        </row>
        <row r="5291">
          <cell r="A5291" t="str">
            <v>REDENCAO DA SERRA-SP</v>
          </cell>
          <cell r="B5291">
            <v>2108.2399999999998</v>
          </cell>
          <cell r="C5291">
            <v>2108.2399999999998</v>
          </cell>
          <cell r="D5291">
            <v>0</v>
          </cell>
          <cell r="E5291">
            <v>0</v>
          </cell>
          <cell r="F5291">
            <v>2108.2399999999998</v>
          </cell>
          <cell r="G5291">
            <v>0</v>
          </cell>
          <cell r="H5291">
            <v>0</v>
          </cell>
        </row>
        <row r="5292">
          <cell r="A5292" t="str">
            <v>REGENTE FEIJO-SP</v>
          </cell>
          <cell r="B5292">
            <v>0</v>
          </cell>
          <cell r="C5292">
            <v>0</v>
          </cell>
          <cell r="D5292">
            <v>0</v>
          </cell>
          <cell r="E5292">
            <v>0</v>
          </cell>
          <cell r="F5292">
            <v>0</v>
          </cell>
          <cell r="G5292">
            <v>0</v>
          </cell>
          <cell r="H5292">
            <v>0</v>
          </cell>
        </row>
        <row r="5293">
          <cell r="A5293" t="str">
            <v>REGINOPOLIS-SP</v>
          </cell>
          <cell r="B5293">
            <v>0</v>
          </cell>
          <cell r="C5293">
            <v>0</v>
          </cell>
          <cell r="D5293">
            <v>0</v>
          </cell>
          <cell r="E5293">
            <v>0</v>
          </cell>
          <cell r="F5293">
            <v>0</v>
          </cell>
          <cell r="G5293">
            <v>0</v>
          </cell>
          <cell r="H5293">
            <v>0</v>
          </cell>
        </row>
        <row r="5294">
          <cell r="A5294" t="str">
            <v>REGISTRO-SP</v>
          </cell>
          <cell r="B5294">
            <v>3373.18</v>
          </cell>
          <cell r="C5294">
            <v>3373.18</v>
          </cell>
          <cell r="D5294">
            <v>0</v>
          </cell>
          <cell r="E5294">
            <v>0</v>
          </cell>
          <cell r="F5294">
            <v>3373.18</v>
          </cell>
          <cell r="G5294">
            <v>0</v>
          </cell>
          <cell r="H5294">
            <v>0</v>
          </cell>
        </row>
        <row r="5295">
          <cell r="A5295" t="str">
            <v>RESTINGA-SP</v>
          </cell>
          <cell r="B5295">
            <v>0</v>
          </cell>
          <cell r="C5295">
            <v>0</v>
          </cell>
          <cell r="D5295">
            <v>0</v>
          </cell>
          <cell r="E5295">
            <v>0</v>
          </cell>
          <cell r="F5295">
            <v>0</v>
          </cell>
          <cell r="G5295">
            <v>0</v>
          </cell>
          <cell r="H5295">
            <v>0</v>
          </cell>
        </row>
        <row r="5296">
          <cell r="A5296" t="str">
            <v>RIBEIRAO BONITO-SP</v>
          </cell>
          <cell r="B5296">
            <v>0</v>
          </cell>
          <cell r="C5296">
            <v>0</v>
          </cell>
          <cell r="D5296">
            <v>0</v>
          </cell>
          <cell r="E5296">
            <v>0</v>
          </cell>
          <cell r="F5296">
            <v>0</v>
          </cell>
          <cell r="G5296">
            <v>0</v>
          </cell>
          <cell r="H5296">
            <v>0</v>
          </cell>
        </row>
        <row r="5297">
          <cell r="A5297" t="str">
            <v>RIBEIRAO BRANCO-SP</v>
          </cell>
          <cell r="B5297">
            <v>0</v>
          </cell>
          <cell r="C5297">
            <v>0</v>
          </cell>
          <cell r="D5297">
            <v>0</v>
          </cell>
          <cell r="E5297">
            <v>0</v>
          </cell>
          <cell r="F5297">
            <v>0</v>
          </cell>
          <cell r="G5297">
            <v>0</v>
          </cell>
          <cell r="H5297">
            <v>0</v>
          </cell>
        </row>
        <row r="5298">
          <cell r="A5298" t="str">
            <v>RIBEIRAO CORRENTE-SP</v>
          </cell>
          <cell r="B5298">
            <v>0</v>
          </cell>
          <cell r="C5298">
            <v>0</v>
          </cell>
          <cell r="D5298">
            <v>0</v>
          </cell>
          <cell r="E5298">
            <v>0</v>
          </cell>
          <cell r="F5298">
            <v>0</v>
          </cell>
          <cell r="G5298">
            <v>0</v>
          </cell>
          <cell r="H5298">
            <v>0</v>
          </cell>
        </row>
        <row r="5299">
          <cell r="A5299" t="str">
            <v>RIBEIRAO DO SUL-SP</v>
          </cell>
          <cell r="B5299">
            <v>0</v>
          </cell>
          <cell r="C5299">
            <v>0</v>
          </cell>
          <cell r="D5299">
            <v>0</v>
          </cell>
          <cell r="E5299">
            <v>0</v>
          </cell>
          <cell r="F5299">
            <v>0</v>
          </cell>
          <cell r="G5299">
            <v>0</v>
          </cell>
          <cell r="H5299">
            <v>0</v>
          </cell>
        </row>
        <row r="5300">
          <cell r="A5300" t="str">
            <v>RIBEIRAO DOS INDIOS-SP</v>
          </cell>
          <cell r="B5300">
            <v>0</v>
          </cell>
          <cell r="C5300">
            <v>0</v>
          </cell>
          <cell r="D5300">
            <v>0</v>
          </cell>
          <cell r="E5300">
            <v>0</v>
          </cell>
          <cell r="F5300">
            <v>0</v>
          </cell>
          <cell r="G5300">
            <v>0</v>
          </cell>
          <cell r="H5300">
            <v>0</v>
          </cell>
        </row>
        <row r="5301">
          <cell r="A5301" t="str">
            <v>RIBEIRAO GRANDE-SP</v>
          </cell>
          <cell r="B5301">
            <v>0</v>
          </cell>
          <cell r="C5301">
            <v>0</v>
          </cell>
          <cell r="D5301">
            <v>0</v>
          </cell>
          <cell r="E5301">
            <v>0</v>
          </cell>
          <cell r="F5301">
            <v>0</v>
          </cell>
          <cell r="G5301">
            <v>0</v>
          </cell>
          <cell r="H5301">
            <v>0</v>
          </cell>
        </row>
        <row r="5302">
          <cell r="A5302" t="str">
            <v>RIBEIRAO PIRES-SP</v>
          </cell>
          <cell r="B5302">
            <v>4005.66</v>
          </cell>
          <cell r="C5302">
            <v>4005.66</v>
          </cell>
          <cell r="D5302">
            <v>0</v>
          </cell>
          <cell r="E5302">
            <v>0</v>
          </cell>
          <cell r="F5302">
            <v>4005.66</v>
          </cell>
          <cell r="G5302">
            <v>0</v>
          </cell>
          <cell r="H5302">
            <v>0</v>
          </cell>
        </row>
        <row r="5303">
          <cell r="A5303" t="str">
            <v>RIBEIRAO PRETO-SP</v>
          </cell>
          <cell r="B5303">
            <v>0</v>
          </cell>
          <cell r="C5303">
            <v>0</v>
          </cell>
          <cell r="D5303">
            <v>0</v>
          </cell>
          <cell r="E5303">
            <v>0</v>
          </cell>
          <cell r="F5303">
            <v>0</v>
          </cell>
          <cell r="G5303">
            <v>0</v>
          </cell>
          <cell r="H5303">
            <v>0</v>
          </cell>
        </row>
        <row r="5304">
          <cell r="A5304" t="str">
            <v>RIBEIRA-SP</v>
          </cell>
          <cell r="B5304">
            <v>0</v>
          </cell>
          <cell r="C5304">
            <v>0</v>
          </cell>
          <cell r="D5304">
            <v>0</v>
          </cell>
          <cell r="E5304">
            <v>0</v>
          </cell>
          <cell r="F5304">
            <v>0</v>
          </cell>
          <cell r="G5304">
            <v>0</v>
          </cell>
          <cell r="H5304">
            <v>0</v>
          </cell>
        </row>
        <row r="5305">
          <cell r="A5305" t="str">
            <v>RIFAINA-SP</v>
          </cell>
          <cell r="B5305">
            <v>0</v>
          </cell>
          <cell r="C5305">
            <v>0</v>
          </cell>
          <cell r="D5305">
            <v>0</v>
          </cell>
          <cell r="E5305">
            <v>0</v>
          </cell>
          <cell r="F5305">
            <v>0</v>
          </cell>
          <cell r="G5305">
            <v>0</v>
          </cell>
          <cell r="H5305">
            <v>0</v>
          </cell>
        </row>
        <row r="5306">
          <cell r="A5306" t="str">
            <v>RINCAO-SP</v>
          </cell>
          <cell r="B5306">
            <v>0</v>
          </cell>
          <cell r="C5306">
            <v>0</v>
          </cell>
          <cell r="D5306">
            <v>0</v>
          </cell>
          <cell r="E5306">
            <v>0</v>
          </cell>
          <cell r="F5306">
            <v>0</v>
          </cell>
          <cell r="G5306">
            <v>0</v>
          </cell>
          <cell r="H5306">
            <v>0</v>
          </cell>
        </row>
        <row r="5307">
          <cell r="A5307" t="str">
            <v>RINOPOLIS-SP</v>
          </cell>
          <cell r="B5307">
            <v>0</v>
          </cell>
          <cell r="C5307">
            <v>0</v>
          </cell>
          <cell r="D5307">
            <v>0</v>
          </cell>
          <cell r="E5307">
            <v>0</v>
          </cell>
          <cell r="F5307">
            <v>0</v>
          </cell>
          <cell r="G5307">
            <v>0</v>
          </cell>
          <cell r="H5307">
            <v>0</v>
          </cell>
        </row>
        <row r="5308">
          <cell r="A5308" t="str">
            <v>RIO CLARO-SP</v>
          </cell>
          <cell r="B5308">
            <v>127117.57</v>
          </cell>
          <cell r="C5308">
            <v>127117.57</v>
          </cell>
          <cell r="D5308">
            <v>421.37</v>
          </cell>
          <cell r="E5308">
            <v>421.37</v>
          </cell>
          <cell r="F5308">
            <v>127538.94</v>
          </cell>
          <cell r="G5308">
            <v>0</v>
          </cell>
          <cell r="H5308">
            <v>0</v>
          </cell>
        </row>
        <row r="5309">
          <cell r="A5309" t="str">
            <v>RIO DAS PEDRAS-SP</v>
          </cell>
          <cell r="B5309">
            <v>0</v>
          </cell>
          <cell r="C5309">
            <v>0</v>
          </cell>
          <cell r="D5309">
            <v>0</v>
          </cell>
          <cell r="E5309">
            <v>0</v>
          </cell>
          <cell r="F5309">
            <v>0</v>
          </cell>
          <cell r="G5309">
            <v>0</v>
          </cell>
          <cell r="H5309">
            <v>0</v>
          </cell>
        </row>
        <row r="5310">
          <cell r="A5310" t="str">
            <v>RIO GRANDE DA SERRA-SP</v>
          </cell>
          <cell r="B5310">
            <v>3267.77</v>
          </cell>
          <cell r="C5310">
            <v>3267.77</v>
          </cell>
          <cell r="D5310">
            <v>0</v>
          </cell>
          <cell r="E5310">
            <v>0</v>
          </cell>
          <cell r="F5310">
            <v>3267.77</v>
          </cell>
          <cell r="G5310">
            <v>0</v>
          </cell>
          <cell r="H5310">
            <v>0</v>
          </cell>
        </row>
        <row r="5311">
          <cell r="A5311" t="str">
            <v>RIOLANDIA-SP</v>
          </cell>
          <cell r="B5311">
            <v>0</v>
          </cell>
          <cell r="C5311">
            <v>0</v>
          </cell>
          <cell r="D5311">
            <v>0</v>
          </cell>
          <cell r="E5311">
            <v>0</v>
          </cell>
          <cell r="F5311">
            <v>0</v>
          </cell>
          <cell r="G5311">
            <v>0</v>
          </cell>
          <cell r="H5311">
            <v>0</v>
          </cell>
        </row>
        <row r="5312">
          <cell r="A5312" t="str">
            <v>RIVERSUL-SP</v>
          </cell>
          <cell r="B5312">
            <v>0</v>
          </cell>
          <cell r="C5312">
            <v>0</v>
          </cell>
          <cell r="D5312">
            <v>0</v>
          </cell>
          <cell r="E5312">
            <v>0</v>
          </cell>
          <cell r="F5312">
            <v>0</v>
          </cell>
          <cell r="G5312">
            <v>0</v>
          </cell>
          <cell r="H5312">
            <v>0</v>
          </cell>
        </row>
        <row r="5313">
          <cell r="A5313" t="str">
            <v>ROSANA-SP</v>
          </cell>
          <cell r="B5313">
            <v>0</v>
          </cell>
          <cell r="C5313">
            <v>0</v>
          </cell>
          <cell r="D5313">
            <v>0</v>
          </cell>
          <cell r="E5313">
            <v>0</v>
          </cell>
          <cell r="F5313">
            <v>0</v>
          </cell>
          <cell r="G5313">
            <v>0</v>
          </cell>
          <cell r="H5313">
            <v>0</v>
          </cell>
        </row>
        <row r="5314">
          <cell r="A5314" t="str">
            <v>ROSEIRA-SP</v>
          </cell>
          <cell r="B5314">
            <v>2108.2399999999998</v>
          </cell>
          <cell r="C5314">
            <v>2108.2399999999998</v>
          </cell>
          <cell r="D5314">
            <v>0</v>
          </cell>
          <cell r="E5314">
            <v>0</v>
          </cell>
          <cell r="F5314">
            <v>2108.2399999999998</v>
          </cell>
          <cell r="G5314">
            <v>0</v>
          </cell>
          <cell r="H5314">
            <v>0</v>
          </cell>
        </row>
        <row r="5315">
          <cell r="A5315" t="str">
            <v>RUBIACEA-SP</v>
          </cell>
          <cell r="B5315">
            <v>0</v>
          </cell>
          <cell r="C5315">
            <v>0</v>
          </cell>
          <cell r="D5315">
            <v>0</v>
          </cell>
          <cell r="E5315">
            <v>0</v>
          </cell>
          <cell r="F5315">
            <v>0</v>
          </cell>
          <cell r="G5315">
            <v>0</v>
          </cell>
          <cell r="H5315">
            <v>0</v>
          </cell>
        </row>
        <row r="5316">
          <cell r="A5316" t="str">
            <v>RUBINEIA-SP</v>
          </cell>
          <cell r="B5316">
            <v>0</v>
          </cell>
          <cell r="C5316">
            <v>0</v>
          </cell>
          <cell r="D5316">
            <v>0</v>
          </cell>
          <cell r="E5316">
            <v>0</v>
          </cell>
          <cell r="F5316">
            <v>0</v>
          </cell>
          <cell r="G5316">
            <v>0</v>
          </cell>
          <cell r="H5316">
            <v>0</v>
          </cell>
        </row>
        <row r="5317">
          <cell r="A5317" t="str">
            <v>SABINO-SP</v>
          </cell>
          <cell r="B5317">
            <v>0</v>
          </cell>
          <cell r="C5317">
            <v>0</v>
          </cell>
          <cell r="D5317">
            <v>0</v>
          </cell>
          <cell r="E5317">
            <v>0</v>
          </cell>
          <cell r="F5317">
            <v>0</v>
          </cell>
          <cell r="G5317">
            <v>0</v>
          </cell>
          <cell r="H5317">
            <v>0</v>
          </cell>
        </row>
        <row r="5318">
          <cell r="A5318" t="str">
            <v>SAGRES-SP</v>
          </cell>
          <cell r="B5318">
            <v>0</v>
          </cell>
          <cell r="C5318">
            <v>0</v>
          </cell>
          <cell r="D5318">
            <v>0</v>
          </cell>
          <cell r="E5318">
            <v>0</v>
          </cell>
          <cell r="F5318">
            <v>0</v>
          </cell>
          <cell r="G5318">
            <v>0</v>
          </cell>
          <cell r="H5318">
            <v>0</v>
          </cell>
        </row>
        <row r="5319">
          <cell r="A5319" t="str">
            <v>SALES OLIVEIRA-SP</v>
          </cell>
          <cell r="B5319">
            <v>0</v>
          </cell>
          <cell r="C5319">
            <v>0</v>
          </cell>
          <cell r="D5319">
            <v>0</v>
          </cell>
          <cell r="E5319">
            <v>0</v>
          </cell>
          <cell r="F5319">
            <v>0</v>
          </cell>
          <cell r="G5319">
            <v>0</v>
          </cell>
          <cell r="H5319">
            <v>0</v>
          </cell>
        </row>
        <row r="5320">
          <cell r="A5320" t="str">
            <v>SALESOPOLIS-SP</v>
          </cell>
          <cell r="B5320">
            <v>2424.4699999999998</v>
          </cell>
          <cell r="C5320">
            <v>2424.4699999999998</v>
          </cell>
          <cell r="D5320">
            <v>2818740.18</v>
          </cell>
          <cell r="E5320">
            <v>2644600.0099999998</v>
          </cell>
          <cell r="F5320">
            <v>2647024.48</v>
          </cell>
          <cell r="G5320">
            <v>0</v>
          </cell>
          <cell r="H5320">
            <v>-174140.17</v>
          </cell>
        </row>
        <row r="5321">
          <cell r="A5321" t="str">
            <v>SALES-SP</v>
          </cell>
          <cell r="B5321">
            <v>0</v>
          </cell>
          <cell r="C5321">
            <v>0</v>
          </cell>
          <cell r="D5321">
            <v>0</v>
          </cell>
          <cell r="E5321">
            <v>0</v>
          </cell>
          <cell r="F5321">
            <v>0</v>
          </cell>
          <cell r="G5321">
            <v>0</v>
          </cell>
          <cell r="H5321">
            <v>0</v>
          </cell>
        </row>
        <row r="5322">
          <cell r="A5322" t="str">
            <v>SALMOURAO-SP</v>
          </cell>
          <cell r="B5322">
            <v>0</v>
          </cell>
          <cell r="C5322">
            <v>0</v>
          </cell>
          <cell r="D5322">
            <v>0</v>
          </cell>
          <cell r="E5322">
            <v>0</v>
          </cell>
          <cell r="F5322">
            <v>0</v>
          </cell>
          <cell r="G5322">
            <v>0</v>
          </cell>
          <cell r="H5322">
            <v>0</v>
          </cell>
        </row>
        <row r="5323">
          <cell r="A5323" t="str">
            <v>SALTINHO-SP</v>
          </cell>
          <cell r="B5323">
            <v>0</v>
          </cell>
          <cell r="C5323">
            <v>0</v>
          </cell>
          <cell r="D5323">
            <v>0</v>
          </cell>
          <cell r="E5323">
            <v>0</v>
          </cell>
          <cell r="F5323">
            <v>0</v>
          </cell>
          <cell r="G5323">
            <v>0</v>
          </cell>
          <cell r="H5323">
            <v>0</v>
          </cell>
        </row>
        <row r="5324">
          <cell r="A5324" t="str">
            <v>SALTO DE PIRAPORA-SP</v>
          </cell>
          <cell r="B5324">
            <v>0</v>
          </cell>
          <cell r="C5324">
            <v>0</v>
          </cell>
          <cell r="D5324">
            <v>0</v>
          </cell>
          <cell r="E5324">
            <v>0</v>
          </cell>
          <cell r="F5324">
            <v>0</v>
          </cell>
          <cell r="G5324">
            <v>0</v>
          </cell>
          <cell r="H5324">
            <v>0</v>
          </cell>
        </row>
        <row r="5325">
          <cell r="A5325" t="str">
            <v>SALTO GRANDE-SP</v>
          </cell>
          <cell r="B5325">
            <v>0</v>
          </cell>
          <cell r="C5325">
            <v>0</v>
          </cell>
          <cell r="D5325">
            <v>0</v>
          </cell>
          <cell r="E5325">
            <v>0</v>
          </cell>
          <cell r="F5325">
            <v>0</v>
          </cell>
          <cell r="G5325">
            <v>0</v>
          </cell>
          <cell r="H5325">
            <v>0</v>
          </cell>
        </row>
        <row r="5326">
          <cell r="A5326" t="str">
            <v>SALTO-SP</v>
          </cell>
          <cell r="B5326">
            <v>0</v>
          </cell>
          <cell r="C5326">
            <v>0</v>
          </cell>
          <cell r="D5326">
            <v>0</v>
          </cell>
          <cell r="E5326">
            <v>0</v>
          </cell>
          <cell r="F5326">
            <v>0</v>
          </cell>
          <cell r="G5326">
            <v>0</v>
          </cell>
          <cell r="H5326">
            <v>0</v>
          </cell>
        </row>
        <row r="5327">
          <cell r="A5327" t="str">
            <v>SANDOVALINA-SP</v>
          </cell>
          <cell r="B5327">
            <v>0</v>
          </cell>
          <cell r="C5327">
            <v>0</v>
          </cell>
          <cell r="D5327">
            <v>0</v>
          </cell>
          <cell r="E5327">
            <v>0</v>
          </cell>
          <cell r="F5327">
            <v>0</v>
          </cell>
          <cell r="G5327">
            <v>0</v>
          </cell>
          <cell r="H5327">
            <v>0</v>
          </cell>
        </row>
        <row r="5328">
          <cell r="A5328" t="str">
            <v>SANTA ADELIA-SP</v>
          </cell>
          <cell r="B5328">
            <v>0</v>
          </cell>
          <cell r="C5328">
            <v>0</v>
          </cell>
          <cell r="D5328">
            <v>0</v>
          </cell>
          <cell r="E5328">
            <v>0</v>
          </cell>
          <cell r="F5328">
            <v>0</v>
          </cell>
          <cell r="G5328">
            <v>0</v>
          </cell>
          <cell r="H5328">
            <v>0</v>
          </cell>
        </row>
        <row r="5329">
          <cell r="A5329" t="str">
            <v>SANTA ALBERTINA-SP</v>
          </cell>
          <cell r="B5329">
            <v>0</v>
          </cell>
          <cell r="C5329">
            <v>0</v>
          </cell>
          <cell r="D5329">
            <v>0</v>
          </cell>
          <cell r="E5329">
            <v>0</v>
          </cell>
          <cell r="F5329">
            <v>0</v>
          </cell>
          <cell r="G5329">
            <v>0</v>
          </cell>
          <cell r="H5329">
            <v>0</v>
          </cell>
        </row>
        <row r="5330">
          <cell r="A5330" t="str">
            <v>SANTA BARBARA D'OESTE-SP</v>
          </cell>
          <cell r="B5330">
            <v>0</v>
          </cell>
          <cell r="C5330">
            <v>0</v>
          </cell>
          <cell r="D5330">
            <v>0</v>
          </cell>
          <cell r="E5330">
            <v>0</v>
          </cell>
          <cell r="F5330">
            <v>0</v>
          </cell>
          <cell r="G5330">
            <v>0</v>
          </cell>
          <cell r="H5330">
            <v>0</v>
          </cell>
        </row>
        <row r="5331">
          <cell r="A5331" t="str">
            <v>SANTA BRANCA-SP</v>
          </cell>
          <cell r="B5331">
            <v>129436.63</v>
          </cell>
          <cell r="C5331">
            <v>128911.55</v>
          </cell>
          <cell r="D5331">
            <v>0</v>
          </cell>
          <cell r="E5331">
            <v>0</v>
          </cell>
          <cell r="F5331">
            <v>128911.55</v>
          </cell>
          <cell r="G5331">
            <v>-525.08000000000004</v>
          </cell>
          <cell r="H5331">
            <v>0</v>
          </cell>
        </row>
        <row r="5332">
          <cell r="A5332" t="str">
            <v>SANTA CLARA D'OESTE-SP</v>
          </cell>
          <cell r="B5332">
            <v>0</v>
          </cell>
          <cell r="C5332">
            <v>0</v>
          </cell>
          <cell r="D5332">
            <v>0</v>
          </cell>
          <cell r="E5332">
            <v>0</v>
          </cell>
          <cell r="F5332">
            <v>0</v>
          </cell>
          <cell r="G5332">
            <v>0</v>
          </cell>
          <cell r="H5332">
            <v>0</v>
          </cell>
        </row>
        <row r="5333">
          <cell r="A5333" t="str">
            <v>SANTA CRUZ DA CONCEICAO-SP</v>
          </cell>
          <cell r="B5333">
            <v>0</v>
          </cell>
          <cell r="C5333">
            <v>0</v>
          </cell>
          <cell r="D5333">
            <v>0</v>
          </cell>
          <cell r="E5333">
            <v>0</v>
          </cell>
          <cell r="F5333">
            <v>0</v>
          </cell>
          <cell r="G5333">
            <v>0</v>
          </cell>
          <cell r="H5333">
            <v>0</v>
          </cell>
        </row>
        <row r="5334">
          <cell r="A5334" t="str">
            <v>SANTA CRUZ DA ESPERANCA-SP</v>
          </cell>
          <cell r="B5334">
            <v>0</v>
          </cell>
          <cell r="C5334">
            <v>0</v>
          </cell>
          <cell r="D5334">
            <v>0</v>
          </cell>
          <cell r="E5334">
            <v>0</v>
          </cell>
          <cell r="F5334">
            <v>0</v>
          </cell>
          <cell r="G5334">
            <v>0</v>
          </cell>
          <cell r="H5334">
            <v>0</v>
          </cell>
        </row>
        <row r="5335">
          <cell r="A5335" t="str">
            <v>SANTA CRUZ DAS PALMEIRAS-SP</v>
          </cell>
          <cell r="B5335">
            <v>0</v>
          </cell>
          <cell r="C5335">
            <v>0</v>
          </cell>
          <cell r="D5335">
            <v>0</v>
          </cell>
          <cell r="E5335">
            <v>0</v>
          </cell>
          <cell r="F5335">
            <v>0</v>
          </cell>
          <cell r="G5335">
            <v>0</v>
          </cell>
          <cell r="H5335">
            <v>0</v>
          </cell>
        </row>
        <row r="5336">
          <cell r="A5336" t="str">
            <v>SANTA CRUZ DO RIO PARDO-SP</v>
          </cell>
          <cell r="B5336">
            <v>0</v>
          </cell>
          <cell r="C5336">
            <v>0</v>
          </cell>
          <cell r="D5336">
            <v>0</v>
          </cell>
          <cell r="E5336">
            <v>0</v>
          </cell>
          <cell r="F5336">
            <v>0</v>
          </cell>
          <cell r="G5336">
            <v>0</v>
          </cell>
          <cell r="H5336">
            <v>0</v>
          </cell>
        </row>
        <row r="5337">
          <cell r="A5337" t="str">
            <v>SANTA ERNESTINA-SP</v>
          </cell>
          <cell r="B5337">
            <v>0</v>
          </cell>
          <cell r="C5337">
            <v>0</v>
          </cell>
          <cell r="D5337">
            <v>0</v>
          </cell>
          <cell r="E5337">
            <v>0</v>
          </cell>
          <cell r="F5337">
            <v>0</v>
          </cell>
          <cell r="G5337">
            <v>0</v>
          </cell>
          <cell r="H5337">
            <v>0</v>
          </cell>
        </row>
        <row r="5338">
          <cell r="A5338" t="str">
            <v>SANTA FE DO SUL-SP</v>
          </cell>
          <cell r="B5338">
            <v>0</v>
          </cell>
          <cell r="C5338">
            <v>0</v>
          </cell>
          <cell r="D5338">
            <v>0</v>
          </cell>
          <cell r="E5338">
            <v>0</v>
          </cell>
          <cell r="F5338">
            <v>0</v>
          </cell>
          <cell r="G5338">
            <v>0</v>
          </cell>
          <cell r="H5338">
            <v>0</v>
          </cell>
        </row>
        <row r="5339">
          <cell r="A5339" t="str">
            <v>SANTA GERTRUDES-SP</v>
          </cell>
          <cell r="B5339">
            <v>0</v>
          </cell>
          <cell r="C5339">
            <v>0</v>
          </cell>
          <cell r="D5339">
            <v>0</v>
          </cell>
          <cell r="E5339">
            <v>0</v>
          </cell>
          <cell r="F5339">
            <v>0</v>
          </cell>
          <cell r="G5339">
            <v>0</v>
          </cell>
          <cell r="H5339">
            <v>0</v>
          </cell>
        </row>
        <row r="5340">
          <cell r="A5340" t="str">
            <v>SANTA ISABEL-SP</v>
          </cell>
          <cell r="B5340">
            <v>191022.92</v>
          </cell>
          <cell r="C5340">
            <v>190322.82</v>
          </cell>
          <cell r="D5340">
            <v>0</v>
          </cell>
          <cell r="E5340">
            <v>0</v>
          </cell>
          <cell r="F5340">
            <v>190322.82</v>
          </cell>
          <cell r="G5340">
            <v>-700.1</v>
          </cell>
          <cell r="H5340">
            <v>0</v>
          </cell>
        </row>
        <row r="5341">
          <cell r="A5341" t="str">
            <v>SANTA LUCIA-SP</v>
          </cell>
          <cell r="B5341">
            <v>0</v>
          </cell>
          <cell r="C5341">
            <v>0</v>
          </cell>
          <cell r="D5341">
            <v>0</v>
          </cell>
          <cell r="E5341">
            <v>0</v>
          </cell>
          <cell r="F5341">
            <v>0</v>
          </cell>
          <cell r="G5341">
            <v>0</v>
          </cell>
          <cell r="H5341">
            <v>0</v>
          </cell>
        </row>
        <row r="5342">
          <cell r="A5342" t="str">
            <v>SANTA MARIA DA SERRA-SP</v>
          </cell>
          <cell r="B5342">
            <v>0</v>
          </cell>
          <cell r="C5342">
            <v>0</v>
          </cell>
          <cell r="D5342">
            <v>0</v>
          </cell>
          <cell r="E5342">
            <v>0</v>
          </cell>
          <cell r="F5342">
            <v>0</v>
          </cell>
          <cell r="G5342">
            <v>0</v>
          </cell>
          <cell r="H5342">
            <v>0</v>
          </cell>
        </row>
        <row r="5343">
          <cell r="A5343" t="str">
            <v>SANTA MERCEDES-SP</v>
          </cell>
          <cell r="B5343">
            <v>0</v>
          </cell>
          <cell r="C5343">
            <v>0</v>
          </cell>
          <cell r="D5343">
            <v>0</v>
          </cell>
          <cell r="E5343">
            <v>0</v>
          </cell>
          <cell r="F5343">
            <v>0</v>
          </cell>
          <cell r="G5343">
            <v>0</v>
          </cell>
          <cell r="H5343">
            <v>0</v>
          </cell>
        </row>
        <row r="5344">
          <cell r="A5344" t="str">
            <v>SANTA RITA DO PASSA QUATRO-SP</v>
          </cell>
          <cell r="B5344">
            <v>0</v>
          </cell>
          <cell r="C5344">
            <v>0</v>
          </cell>
          <cell r="D5344">
            <v>0</v>
          </cell>
          <cell r="E5344">
            <v>0</v>
          </cell>
          <cell r="F5344">
            <v>0</v>
          </cell>
          <cell r="G5344">
            <v>0</v>
          </cell>
          <cell r="H5344">
            <v>0</v>
          </cell>
        </row>
        <row r="5345">
          <cell r="A5345" t="str">
            <v>SANTA RITA D'OESTE-SP</v>
          </cell>
          <cell r="B5345">
            <v>0</v>
          </cell>
          <cell r="C5345">
            <v>0</v>
          </cell>
          <cell r="D5345">
            <v>0</v>
          </cell>
          <cell r="E5345">
            <v>0</v>
          </cell>
          <cell r="F5345">
            <v>0</v>
          </cell>
          <cell r="G5345">
            <v>0</v>
          </cell>
          <cell r="H5345">
            <v>0</v>
          </cell>
        </row>
        <row r="5346">
          <cell r="A5346" t="str">
            <v>SANTA ROSA DE VITERBO-SP</v>
          </cell>
          <cell r="B5346">
            <v>0</v>
          </cell>
          <cell r="C5346">
            <v>0</v>
          </cell>
          <cell r="D5346">
            <v>0</v>
          </cell>
          <cell r="E5346">
            <v>0</v>
          </cell>
          <cell r="F5346">
            <v>0</v>
          </cell>
          <cell r="G5346">
            <v>0</v>
          </cell>
          <cell r="H5346">
            <v>0</v>
          </cell>
        </row>
        <row r="5347">
          <cell r="A5347" t="str">
            <v>SANTA SALETE-SP</v>
          </cell>
          <cell r="B5347">
            <v>0</v>
          </cell>
          <cell r="C5347">
            <v>0</v>
          </cell>
          <cell r="D5347">
            <v>0</v>
          </cell>
          <cell r="E5347">
            <v>0</v>
          </cell>
          <cell r="F5347">
            <v>0</v>
          </cell>
          <cell r="G5347">
            <v>0</v>
          </cell>
          <cell r="H5347">
            <v>0</v>
          </cell>
        </row>
        <row r="5348">
          <cell r="A5348" t="str">
            <v>SANTANA DA PONTE PENSA-SP</v>
          </cell>
          <cell r="B5348">
            <v>0</v>
          </cell>
          <cell r="C5348">
            <v>0</v>
          </cell>
          <cell r="D5348">
            <v>0</v>
          </cell>
          <cell r="E5348">
            <v>0</v>
          </cell>
          <cell r="F5348">
            <v>0</v>
          </cell>
          <cell r="G5348">
            <v>0</v>
          </cell>
          <cell r="H5348">
            <v>0</v>
          </cell>
        </row>
        <row r="5349">
          <cell r="A5349" t="str">
            <v>SANTANA DE PARNAIBA-SP</v>
          </cell>
          <cell r="B5349">
            <v>3900.24</v>
          </cell>
          <cell r="C5349">
            <v>3900.24</v>
          </cell>
          <cell r="D5349">
            <v>0</v>
          </cell>
          <cell r="E5349">
            <v>0</v>
          </cell>
          <cell r="F5349">
            <v>3900.24</v>
          </cell>
          <cell r="G5349">
            <v>0</v>
          </cell>
          <cell r="H5349">
            <v>0</v>
          </cell>
        </row>
        <row r="5350">
          <cell r="A5350" t="str">
            <v>SANTO ANASTACIO-SP</v>
          </cell>
          <cell r="B5350">
            <v>0</v>
          </cell>
          <cell r="C5350">
            <v>0</v>
          </cell>
          <cell r="D5350">
            <v>0</v>
          </cell>
          <cell r="E5350">
            <v>0</v>
          </cell>
          <cell r="F5350">
            <v>0</v>
          </cell>
          <cell r="G5350">
            <v>0</v>
          </cell>
          <cell r="H5350">
            <v>0</v>
          </cell>
        </row>
        <row r="5351">
          <cell r="A5351" t="str">
            <v>SANTO ANDRE-SP</v>
          </cell>
          <cell r="B5351">
            <v>4216.4799999999996</v>
          </cell>
          <cell r="C5351">
            <v>4216.4799999999996</v>
          </cell>
          <cell r="D5351">
            <v>0</v>
          </cell>
          <cell r="E5351">
            <v>0</v>
          </cell>
          <cell r="F5351">
            <v>4216.4799999999996</v>
          </cell>
          <cell r="G5351">
            <v>0</v>
          </cell>
          <cell r="H5351">
            <v>0</v>
          </cell>
        </row>
        <row r="5352">
          <cell r="A5352" t="str">
            <v>SANTO ANTONIO DA ALEGRIA-SP</v>
          </cell>
          <cell r="B5352">
            <v>0</v>
          </cell>
          <cell r="C5352">
            <v>0</v>
          </cell>
          <cell r="D5352">
            <v>0</v>
          </cell>
          <cell r="E5352">
            <v>0</v>
          </cell>
          <cell r="F5352">
            <v>0</v>
          </cell>
          <cell r="G5352">
            <v>0</v>
          </cell>
          <cell r="H5352">
            <v>0</v>
          </cell>
        </row>
        <row r="5353">
          <cell r="A5353" t="str">
            <v>SANTO ANTONIO DE POSSE-SP</v>
          </cell>
          <cell r="B5353">
            <v>0</v>
          </cell>
          <cell r="C5353">
            <v>0</v>
          </cell>
          <cell r="D5353">
            <v>0</v>
          </cell>
          <cell r="E5353">
            <v>0</v>
          </cell>
          <cell r="F5353">
            <v>0</v>
          </cell>
          <cell r="G5353">
            <v>0</v>
          </cell>
          <cell r="H5353">
            <v>0</v>
          </cell>
        </row>
        <row r="5354">
          <cell r="A5354" t="str">
            <v>SANTO ANTONIO DO ARACANGUA-SP</v>
          </cell>
          <cell r="B5354">
            <v>0</v>
          </cell>
          <cell r="C5354">
            <v>0</v>
          </cell>
          <cell r="D5354">
            <v>0</v>
          </cell>
          <cell r="E5354">
            <v>0</v>
          </cell>
          <cell r="F5354">
            <v>0</v>
          </cell>
          <cell r="G5354">
            <v>0</v>
          </cell>
          <cell r="H5354">
            <v>0</v>
          </cell>
        </row>
        <row r="5355">
          <cell r="A5355" t="str">
            <v>SANTO ANTONIO DO JARDIM-SP</v>
          </cell>
          <cell r="B5355">
            <v>0</v>
          </cell>
          <cell r="C5355">
            <v>0</v>
          </cell>
          <cell r="D5355">
            <v>0</v>
          </cell>
          <cell r="E5355">
            <v>0</v>
          </cell>
          <cell r="F5355">
            <v>0</v>
          </cell>
          <cell r="G5355">
            <v>0</v>
          </cell>
          <cell r="H5355">
            <v>0</v>
          </cell>
        </row>
        <row r="5356">
          <cell r="A5356" t="str">
            <v>SANTO ANTONIO DO PINHAL-SP</v>
          </cell>
          <cell r="B5356">
            <v>2108.2399999999998</v>
          </cell>
          <cell r="C5356">
            <v>2108.2399999999998</v>
          </cell>
          <cell r="D5356">
            <v>0</v>
          </cell>
          <cell r="E5356">
            <v>0</v>
          </cell>
          <cell r="F5356">
            <v>2108.2399999999998</v>
          </cell>
          <cell r="G5356">
            <v>0</v>
          </cell>
          <cell r="H5356">
            <v>0</v>
          </cell>
        </row>
        <row r="5357">
          <cell r="A5357" t="str">
            <v>SANTO EXPEDITO-SP</v>
          </cell>
          <cell r="B5357">
            <v>0</v>
          </cell>
          <cell r="C5357">
            <v>0</v>
          </cell>
          <cell r="D5357">
            <v>0</v>
          </cell>
          <cell r="E5357">
            <v>0</v>
          </cell>
          <cell r="F5357">
            <v>0</v>
          </cell>
          <cell r="G5357">
            <v>0</v>
          </cell>
          <cell r="H5357">
            <v>0</v>
          </cell>
        </row>
        <row r="5358">
          <cell r="A5358" t="str">
            <v>SANTOPOLIS DO AGUAPEI-SP</v>
          </cell>
          <cell r="B5358">
            <v>0</v>
          </cell>
          <cell r="C5358">
            <v>0</v>
          </cell>
          <cell r="D5358">
            <v>0</v>
          </cell>
          <cell r="E5358">
            <v>0</v>
          </cell>
          <cell r="F5358">
            <v>0</v>
          </cell>
          <cell r="G5358">
            <v>0</v>
          </cell>
          <cell r="H5358">
            <v>0</v>
          </cell>
        </row>
        <row r="5359">
          <cell r="A5359" t="str">
            <v>SANTOS-SP</v>
          </cell>
          <cell r="B5359">
            <v>4216.4799999999996</v>
          </cell>
          <cell r="C5359">
            <v>4216.4799999999996</v>
          </cell>
          <cell r="D5359">
            <v>0</v>
          </cell>
          <cell r="E5359">
            <v>0</v>
          </cell>
          <cell r="F5359">
            <v>4216.4799999999996</v>
          </cell>
          <cell r="G5359">
            <v>0</v>
          </cell>
          <cell r="H5359">
            <v>0</v>
          </cell>
        </row>
        <row r="5360">
          <cell r="A5360" t="str">
            <v>SAO BENTO DO SAPUCAI-SP</v>
          </cell>
          <cell r="B5360">
            <v>2213.65</v>
          </cell>
          <cell r="C5360">
            <v>2213.65</v>
          </cell>
          <cell r="D5360">
            <v>0</v>
          </cell>
          <cell r="E5360">
            <v>0</v>
          </cell>
          <cell r="F5360">
            <v>2213.65</v>
          </cell>
          <cell r="G5360">
            <v>0</v>
          </cell>
          <cell r="H5360">
            <v>0</v>
          </cell>
        </row>
        <row r="5361">
          <cell r="A5361" t="str">
            <v>SAO BERNARDO DO CAMPO-SP</v>
          </cell>
          <cell r="B5361">
            <v>131334.04999999999</v>
          </cell>
          <cell r="C5361">
            <v>130808.97</v>
          </cell>
          <cell r="D5361">
            <v>46333.33</v>
          </cell>
          <cell r="E5361">
            <v>43242.11</v>
          </cell>
          <cell r="F5361">
            <v>174051.08</v>
          </cell>
          <cell r="G5361">
            <v>-525.08000000000004</v>
          </cell>
          <cell r="H5361">
            <v>-3091.22</v>
          </cell>
        </row>
        <row r="5362">
          <cell r="A5362" t="str">
            <v>SAO CAETANO DO SUL-SP</v>
          </cell>
          <cell r="B5362">
            <v>4216.4799999999996</v>
          </cell>
          <cell r="C5362">
            <v>4216.4799999999996</v>
          </cell>
          <cell r="D5362">
            <v>0</v>
          </cell>
          <cell r="E5362">
            <v>0</v>
          </cell>
          <cell r="F5362">
            <v>4216.4799999999996</v>
          </cell>
          <cell r="G5362">
            <v>0</v>
          </cell>
          <cell r="H5362">
            <v>0</v>
          </cell>
        </row>
        <row r="5363">
          <cell r="A5363" t="str">
            <v>SAO CARLOS-SP</v>
          </cell>
          <cell r="B5363">
            <v>0</v>
          </cell>
          <cell r="C5363">
            <v>0</v>
          </cell>
          <cell r="D5363">
            <v>0</v>
          </cell>
          <cell r="E5363">
            <v>0</v>
          </cell>
          <cell r="F5363">
            <v>0</v>
          </cell>
          <cell r="G5363">
            <v>0</v>
          </cell>
          <cell r="H5363">
            <v>0</v>
          </cell>
        </row>
        <row r="5364">
          <cell r="A5364" t="str">
            <v>SAO FRANCISCO-SP</v>
          </cell>
          <cell r="B5364">
            <v>0</v>
          </cell>
          <cell r="C5364">
            <v>0</v>
          </cell>
          <cell r="D5364">
            <v>0</v>
          </cell>
          <cell r="E5364">
            <v>0</v>
          </cell>
          <cell r="F5364">
            <v>0</v>
          </cell>
          <cell r="G5364">
            <v>0</v>
          </cell>
          <cell r="H5364">
            <v>0</v>
          </cell>
        </row>
        <row r="5365">
          <cell r="A5365" t="str">
            <v>SAO JOAO DA BOA VISTA-SP</v>
          </cell>
          <cell r="B5365">
            <v>0</v>
          </cell>
          <cell r="C5365">
            <v>0</v>
          </cell>
          <cell r="D5365">
            <v>0</v>
          </cell>
          <cell r="E5365">
            <v>0</v>
          </cell>
          <cell r="F5365">
            <v>0</v>
          </cell>
          <cell r="G5365">
            <v>0</v>
          </cell>
          <cell r="H5365">
            <v>0</v>
          </cell>
        </row>
        <row r="5366">
          <cell r="A5366" t="str">
            <v>SAO JOAO DAS DUAS PONTES-SP</v>
          </cell>
          <cell r="B5366">
            <v>0</v>
          </cell>
          <cell r="C5366">
            <v>0</v>
          </cell>
          <cell r="D5366">
            <v>0</v>
          </cell>
          <cell r="E5366">
            <v>0</v>
          </cell>
          <cell r="F5366">
            <v>0</v>
          </cell>
          <cell r="G5366">
            <v>0</v>
          </cell>
          <cell r="H5366">
            <v>0</v>
          </cell>
        </row>
        <row r="5367">
          <cell r="A5367" t="str">
            <v>SAO JOAO DE IRACEMA-SP</v>
          </cell>
          <cell r="B5367">
            <v>0</v>
          </cell>
          <cell r="C5367">
            <v>0</v>
          </cell>
          <cell r="D5367">
            <v>0</v>
          </cell>
          <cell r="E5367">
            <v>0</v>
          </cell>
          <cell r="F5367">
            <v>0</v>
          </cell>
          <cell r="G5367">
            <v>0</v>
          </cell>
          <cell r="H5367">
            <v>0</v>
          </cell>
        </row>
        <row r="5368">
          <cell r="A5368" t="str">
            <v>SAO JOAO DO PAU D'ALHO-SP</v>
          </cell>
          <cell r="B5368">
            <v>0</v>
          </cell>
          <cell r="C5368">
            <v>0</v>
          </cell>
          <cell r="D5368">
            <v>0</v>
          </cell>
          <cell r="E5368">
            <v>0</v>
          </cell>
          <cell r="F5368">
            <v>0</v>
          </cell>
          <cell r="G5368">
            <v>0</v>
          </cell>
          <cell r="H5368">
            <v>0</v>
          </cell>
        </row>
        <row r="5369">
          <cell r="A5369" t="str">
            <v>SAO JOAQUIM DA BARRA-SP</v>
          </cell>
          <cell r="B5369">
            <v>0</v>
          </cell>
          <cell r="C5369">
            <v>0</v>
          </cell>
          <cell r="D5369">
            <v>0</v>
          </cell>
          <cell r="E5369">
            <v>0</v>
          </cell>
          <cell r="F5369">
            <v>0</v>
          </cell>
          <cell r="G5369">
            <v>0</v>
          </cell>
          <cell r="H5369">
            <v>0</v>
          </cell>
        </row>
        <row r="5370">
          <cell r="A5370" t="str">
            <v>SAO JOSE DA BELA VISTA-SP</v>
          </cell>
          <cell r="B5370">
            <v>0</v>
          </cell>
          <cell r="C5370">
            <v>0</v>
          </cell>
          <cell r="D5370">
            <v>0</v>
          </cell>
          <cell r="E5370">
            <v>0</v>
          </cell>
          <cell r="F5370">
            <v>0</v>
          </cell>
          <cell r="G5370">
            <v>0</v>
          </cell>
          <cell r="H5370">
            <v>0</v>
          </cell>
        </row>
        <row r="5371">
          <cell r="A5371" t="str">
            <v>SAO JOSE DO BARREIRO-SP</v>
          </cell>
          <cell r="B5371">
            <v>189757.98</v>
          </cell>
          <cell r="C5371">
            <v>189057.88</v>
          </cell>
          <cell r="D5371">
            <v>0</v>
          </cell>
          <cell r="E5371">
            <v>0</v>
          </cell>
          <cell r="F5371">
            <v>189057.88</v>
          </cell>
          <cell r="G5371">
            <v>-700.1</v>
          </cell>
          <cell r="H5371">
            <v>0</v>
          </cell>
        </row>
        <row r="5372">
          <cell r="A5372" t="str">
            <v>SAO JOSE DO RIO PARDO-SP</v>
          </cell>
          <cell r="B5372">
            <v>0</v>
          </cell>
          <cell r="C5372">
            <v>0</v>
          </cell>
          <cell r="D5372">
            <v>0</v>
          </cell>
          <cell r="E5372">
            <v>0</v>
          </cell>
          <cell r="F5372">
            <v>0</v>
          </cell>
          <cell r="G5372">
            <v>0</v>
          </cell>
          <cell r="H5372">
            <v>0</v>
          </cell>
        </row>
        <row r="5373">
          <cell r="A5373" t="str">
            <v>SAO JOSE DO RIO PRETO-SP</v>
          </cell>
          <cell r="B5373">
            <v>0</v>
          </cell>
          <cell r="C5373">
            <v>0</v>
          </cell>
          <cell r="D5373">
            <v>0</v>
          </cell>
          <cell r="E5373">
            <v>0</v>
          </cell>
          <cell r="F5373">
            <v>0</v>
          </cell>
          <cell r="G5373">
            <v>0</v>
          </cell>
          <cell r="H5373">
            <v>0</v>
          </cell>
        </row>
        <row r="5374">
          <cell r="A5374" t="str">
            <v>SAO JOSE DOS CAMPOS-SP</v>
          </cell>
          <cell r="B5374">
            <v>131334.04999999999</v>
          </cell>
          <cell r="C5374">
            <v>130808.97</v>
          </cell>
          <cell r="D5374">
            <v>17890.150000000001</v>
          </cell>
          <cell r="E5374">
            <v>16668.400000000001</v>
          </cell>
          <cell r="F5374">
            <v>147477.37</v>
          </cell>
          <cell r="G5374">
            <v>-525.08000000000004</v>
          </cell>
          <cell r="H5374">
            <v>-1221.75</v>
          </cell>
        </row>
        <row r="5375">
          <cell r="A5375" t="str">
            <v>SAO LOURENCO DA SERRA-SP</v>
          </cell>
          <cell r="B5375">
            <v>2319.06</v>
          </cell>
          <cell r="C5375">
            <v>2319.06</v>
          </cell>
          <cell r="D5375">
            <v>0</v>
          </cell>
          <cell r="E5375">
            <v>0</v>
          </cell>
          <cell r="F5375">
            <v>2319.06</v>
          </cell>
          <cell r="G5375">
            <v>0</v>
          </cell>
          <cell r="H5375">
            <v>0</v>
          </cell>
        </row>
        <row r="5376">
          <cell r="A5376" t="str">
            <v>SAO LUIS DO PARAITINGA-SP</v>
          </cell>
          <cell r="B5376">
            <v>2213.65</v>
          </cell>
          <cell r="C5376">
            <v>2213.65</v>
          </cell>
          <cell r="D5376">
            <v>0</v>
          </cell>
          <cell r="E5376">
            <v>0</v>
          </cell>
          <cell r="F5376">
            <v>2213.65</v>
          </cell>
          <cell r="G5376">
            <v>0</v>
          </cell>
          <cell r="H5376">
            <v>0</v>
          </cell>
        </row>
        <row r="5377">
          <cell r="A5377" t="str">
            <v>SAO MANUEL-SP</v>
          </cell>
          <cell r="B5377">
            <v>0</v>
          </cell>
          <cell r="C5377">
            <v>0</v>
          </cell>
          <cell r="D5377">
            <v>0</v>
          </cell>
          <cell r="E5377">
            <v>0</v>
          </cell>
          <cell r="F5377">
            <v>0</v>
          </cell>
          <cell r="G5377">
            <v>0</v>
          </cell>
          <cell r="H5377">
            <v>0</v>
          </cell>
        </row>
        <row r="5378">
          <cell r="A5378" t="str">
            <v>SAO MIGUEL ARCANJO-SP</v>
          </cell>
          <cell r="B5378">
            <v>0</v>
          </cell>
          <cell r="C5378">
            <v>0</v>
          </cell>
          <cell r="D5378">
            <v>0</v>
          </cell>
          <cell r="E5378">
            <v>0</v>
          </cell>
          <cell r="F5378">
            <v>0</v>
          </cell>
          <cell r="G5378">
            <v>0</v>
          </cell>
          <cell r="H5378">
            <v>0</v>
          </cell>
        </row>
        <row r="5379">
          <cell r="A5379" t="str">
            <v>SAO PAULO-SP</v>
          </cell>
          <cell r="B5379">
            <v>4216.4799999999996</v>
          </cell>
          <cell r="C5379">
            <v>4216.4799999999996</v>
          </cell>
          <cell r="D5379">
            <v>0</v>
          </cell>
          <cell r="E5379">
            <v>0</v>
          </cell>
          <cell r="F5379">
            <v>4216.4799999999996</v>
          </cell>
          <cell r="G5379">
            <v>0</v>
          </cell>
          <cell r="H5379">
            <v>0</v>
          </cell>
        </row>
        <row r="5380">
          <cell r="A5380" t="str">
            <v>SAO PEDRO DO TURVO-SP</v>
          </cell>
          <cell r="B5380">
            <v>0</v>
          </cell>
          <cell r="C5380">
            <v>0</v>
          </cell>
          <cell r="D5380">
            <v>0</v>
          </cell>
          <cell r="E5380">
            <v>0</v>
          </cell>
          <cell r="F5380">
            <v>0</v>
          </cell>
          <cell r="G5380">
            <v>0</v>
          </cell>
          <cell r="H5380">
            <v>0</v>
          </cell>
        </row>
        <row r="5381">
          <cell r="A5381" t="str">
            <v>SAO PEDRO-SP</v>
          </cell>
          <cell r="B5381">
            <v>0</v>
          </cell>
          <cell r="C5381">
            <v>0</v>
          </cell>
          <cell r="D5381">
            <v>0</v>
          </cell>
          <cell r="E5381">
            <v>0</v>
          </cell>
          <cell r="F5381">
            <v>0</v>
          </cell>
          <cell r="G5381">
            <v>0</v>
          </cell>
          <cell r="H5381">
            <v>0</v>
          </cell>
        </row>
        <row r="5382">
          <cell r="A5382" t="str">
            <v>SAO ROQUE-SP</v>
          </cell>
          <cell r="B5382">
            <v>0</v>
          </cell>
          <cell r="C5382">
            <v>0</v>
          </cell>
          <cell r="D5382">
            <v>0</v>
          </cell>
          <cell r="E5382">
            <v>0</v>
          </cell>
          <cell r="F5382">
            <v>0</v>
          </cell>
          <cell r="G5382">
            <v>0</v>
          </cell>
          <cell r="H5382">
            <v>0</v>
          </cell>
        </row>
        <row r="5383">
          <cell r="A5383" t="str">
            <v>SAO SEBASTIAO DA GRAMA-SP</v>
          </cell>
          <cell r="B5383">
            <v>0</v>
          </cell>
          <cell r="C5383">
            <v>0</v>
          </cell>
          <cell r="D5383">
            <v>0</v>
          </cell>
          <cell r="E5383">
            <v>0</v>
          </cell>
          <cell r="F5383">
            <v>0</v>
          </cell>
          <cell r="G5383">
            <v>0</v>
          </cell>
          <cell r="H5383">
            <v>0</v>
          </cell>
        </row>
        <row r="5384">
          <cell r="A5384" t="str">
            <v>SAO SEBASTIAO-SP</v>
          </cell>
          <cell r="B5384">
            <v>243965.77</v>
          </cell>
          <cell r="C5384">
            <v>243265.67</v>
          </cell>
          <cell r="D5384">
            <v>4246126.2</v>
          </cell>
          <cell r="E5384">
            <v>3986358.71</v>
          </cell>
          <cell r="F5384">
            <v>4229624.38</v>
          </cell>
          <cell r="G5384">
            <v>-700.1</v>
          </cell>
          <cell r="H5384">
            <v>-259767.49</v>
          </cell>
        </row>
        <row r="5385">
          <cell r="A5385" t="str">
            <v>SAO SIMAO-SP</v>
          </cell>
          <cell r="B5385">
            <v>0</v>
          </cell>
          <cell r="C5385">
            <v>0</v>
          </cell>
          <cell r="D5385">
            <v>0</v>
          </cell>
          <cell r="E5385">
            <v>0</v>
          </cell>
          <cell r="F5385">
            <v>0</v>
          </cell>
          <cell r="G5385">
            <v>0</v>
          </cell>
          <cell r="H5385">
            <v>0</v>
          </cell>
        </row>
        <row r="5386">
          <cell r="A5386" t="str">
            <v>SAO VICENTE-SP</v>
          </cell>
          <cell r="B5386">
            <v>175589.58</v>
          </cell>
          <cell r="C5386">
            <v>175064.5</v>
          </cell>
          <cell r="D5386">
            <v>0</v>
          </cell>
          <cell r="E5386">
            <v>0</v>
          </cell>
          <cell r="F5386">
            <v>175064.5</v>
          </cell>
          <cell r="G5386">
            <v>-525.08000000000004</v>
          </cell>
          <cell r="H5386">
            <v>0</v>
          </cell>
        </row>
        <row r="5387">
          <cell r="A5387" t="str">
            <v>SARAPUI-SP</v>
          </cell>
          <cell r="B5387">
            <v>0</v>
          </cell>
          <cell r="C5387">
            <v>0</v>
          </cell>
          <cell r="D5387">
            <v>0</v>
          </cell>
          <cell r="E5387">
            <v>0</v>
          </cell>
          <cell r="F5387">
            <v>0</v>
          </cell>
          <cell r="G5387">
            <v>0</v>
          </cell>
          <cell r="H5387">
            <v>0</v>
          </cell>
        </row>
        <row r="5388">
          <cell r="A5388" t="str">
            <v>SARUTAIA-SP</v>
          </cell>
          <cell r="B5388">
            <v>0</v>
          </cell>
          <cell r="C5388">
            <v>0</v>
          </cell>
          <cell r="D5388">
            <v>0</v>
          </cell>
          <cell r="E5388">
            <v>0</v>
          </cell>
          <cell r="F5388">
            <v>0</v>
          </cell>
          <cell r="G5388">
            <v>0</v>
          </cell>
          <cell r="H5388">
            <v>0</v>
          </cell>
        </row>
        <row r="5389">
          <cell r="A5389" t="str">
            <v>SEBASTIANOPOLIS DO SUL-SP</v>
          </cell>
          <cell r="B5389">
            <v>0</v>
          </cell>
          <cell r="C5389">
            <v>0</v>
          </cell>
          <cell r="D5389">
            <v>0</v>
          </cell>
          <cell r="E5389">
            <v>0</v>
          </cell>
          <cell r="F5389">
            <v>0</v>
          </cell>
          <cell r="G5389">
            <v>0</v>
          </cell>
          <cell r="H5389">
            <v>0</v>
          </cell>
        </row>
        <row r="5390">
          <cell r="A5390" t="str">
            <v>SERRA AZUL-SP</v>
          </cell>
          <cell r="B5390">
            <v>0</v>
          </cell>
          <cell r="C5390">
            <v>0</v>
          </cell>
          <cell r="D5390">
            <v>0</v>
          </cell>
          <cell r="E5390">
            <v>0</v>
          </cell>
          <cell r="F5390">
            <v>0</v>
          </cell>
          <cell r="G5390">
            <v>0</v>
          </cell>
          <cell r="H5390">
            <v>0</v>
          </cell>
        </row>
        <row r="5391">
          <cell r="A5391" t="str">
            <v>SERRA NEGRA-SP</v>
          </cell>
          <cell r="B5391">
            <v>0</v>
          </cell>
          <cell r="C5391">
            <v>0</v>
          </cell>
          <cell r="D5391">
            <v>0</v>
          </cell>
          <cell r="E5391">
            <v>0</v>
          </cell>
          <cell r="F5391">
            <v>0</v>
          </cell>
          <cell r="G5391">
            <v>0</v>
          </cell>
          <cell r="H5391">
            <v>0</v>
          </cell>
        </row>
        <row r="5392">
          <cell r="A5392" t="str">
            <v>SERRANA-SP</v>
          </cell>
          <cell r="B5392">
            <v>0</v>
          </cell>
          <cell r="C5392">
            <v>0</v>
          </cell>
          <cell r="D5392">
            <v>0</v>
          </cell>
          <cell r="E5392">
            <v>0</v>
          </cell>
          <cell r="F5392">
            <v>0</v>
          </cell>
          <cell r="G5392">
            <v>0</v>
          </cell>
          <cell r="H5392">
            <v>0</v>
          </cell>
        </row>
        <row r="5393">
          <cell r="A5393" t="str">
            <v>SERTAOZINHO-SP</v>
          </cell>
          <cell r="B5393">
            <v>0</v>
          </cell>
          <cell r="C5393">
            <v>0</v>
          </cell>
          <cell r="D5393">
            <v>0</v>
          </cell>
          <cell r="E5393">
            <v>0</v>
          </cell>
          <cell r="F5393">
            <v>0</v>
          </cell>
          <cell r="G5393">
            <v>0</v>
          </cell>
          <cell r="H5393">
            <v>0</v>
          </cell>
        </row>
        <row r="5394">
          <cell r="A5394" t="str">
            <v>SETE BARRAS-SP</v>
          </cell>
          <cell r="B5394">
            <v>2319.06</v>
          </cell>
          <cell r="C5394">
            <v>2319.06</v>
          </cell>
          <cell r="D5394">
            <v>0</v>
          </cell>
          <cell r="E5394">
            <v>0</v>
          </cell>
          <cell r="F5394">
            <v>2319.06</v>
          </cell>
          <cell r="G5394">
            <v>0</v>
          </cell>
          <cell r="H5394">
            <v>0</v>
          </cell>
        </row>
        <row r="5395">
          <cell r="A5395" t="str">
            <v>SEVERINIA-SP</v>
          </cell>
          <cell r="B5395">
            <v>0</v>
          </cell>
          <cell r="C5395">
            <v>0</v>
          </cell>
          <cell r="D5395">
            <v>0</v>
          </cell>
          <cell r="E5395">
            <v>0</v>
          </cell>
          <cell r="F5395">
            <v>0</v>
          </cell>
          <cell r="G5395">
            <v>0</v>
          </cell>
          <cell r="H5395">
            <v>0</v>
          </cell>
        </row>
        <row r="5396">
          <cell r="A5396" t="str">
            <v>SILVEIRAS-SP</v>
          </cell>
          <cell r="B5396">
            <v>189757.98</v>
          </cell>
          <cell r="C5396">
            <v>189057.88</v>
          </cell>
          <cell r="D5396">
            <v>2566.5300000000002</v>
          </cell>
          <cell r="E5396">
            <v>2402.66</v>
          </cell>
          <cell r="F5396">
            <v>191460.54</v>
          </cell>
          <cell r="G5396">
            <v>-700.1</v>
          </cell>
          <cell r="H5396">
            <v>-163.87</v>
          </cell>
        </row>
        <row r="5397">
          <cell r="A5397" t="str">
            <v>SOCORRO-SP</v>
          </cell>
          <cell r="B5397">
            <v>0</v>
          </cell>
          <cell r="C5397">
            <v>0</v>
          </cell>
          <cell r="D5397">
            <v>0</v>
          </cell>
          <cell r="E5397">
            <v>0</v>
          </cell>
          <cell r="F5397">
            <v>0</v>
          </cell>
          <cell r="G5397">
            <v>0</v>
          </cell>
          <cell r="H5397">
            <v>0</v>
          </cell>
        </row>
        <row r="5398">
          <cell r="A5398" t="str">
            <v>SOROCABA-SP</v>
          </cell>
          <cell r="B5398">
            <v>0</v>
          </cell>
          <cell r="C5398">
            <v>0</v>
          </cell>
          <cell r="D5398">
            <v>0</v>
          </cell>
          <cell r="E5398">
            <v>0</v>
          </cell>
          <cell r="F5398">
            <v>0</v>
          </cell>
          <cell r="G5398">
            <v>0</v>
          </cell>
          <cell r="H5398">
            <v>0</v>
          </cell>
        </row>
        <row r="5399">
          <cell r="A5399" t="str">
            <v>SUD MENNUCCI-SP</v>
          </cell>
          <cell r="B5399">
            <v>0</v>
          </cell>
          <cell r="C5399">
            <v>0</v>
          </cell>
          <cell r="D5399">
            <v>0</v>
          </cell>
          <cell r="E5399">
            <v>0</v>
          </cell>
          <cell r="F5399">
            <v>0</v>
          </cell>
          <cell r="G5399">
            <v>0</v>
          </cell>
          <cell r="H5399">
            <v>0</v>
          </cell>
        </row>
        <row r="5400">
          <cell r="A5400" t="str">
            <v>SUMARE-SP</v>
          </cell>
          <cell r="B5400">
            <v>0</v>
          </cell>
          <cell r="C5400">
            <v>0</v>
          </cell>
          <cell r="D5400">
            <v>0</v>
          </cell>
          <cell r="E5400">
            <v>0</v>
          </cell>
          <cell r="F5400">
            <v>0</v>
          </cell>
          <cell r="G5400">
            <v>0</v>
          </cell>
          <cell r="H5400">
            <v>0</v>
          </cell>
        </row>
        <row r="5401">
          <cell r="A5401" t="str">
            <v>SUZANAPOLIS-SP</v>
          </cell>
          <cell r="B5401">
            <v>0</v>
          </cell>
          <cell r="C5401">
            <v>0</v>
          </cell>
          <cell r="D5401">
            <v>0</v>
          </cell>
          <cell r="E5401">
            <v>0</v>
          </cell>
          <cell r="F5401">
            <v>0</v>
          </cell>
          <cell r="G5401">
            <v>0</v>
          </cell>
          <cell r="H5401">
            <v>0</v>
          </cell>
        </row>
        <row r="5402">
          <cell r="A5402" t="str">
            <v>SUZANO-SP</v>
          </cell>
          <cell r="B5402">
            <v>191866.22</v>
          </cell>
          <cell r="C5402">
            <v>191166.12</v>
          </cell>
          <cell r="D5402">
            <v>48373.05</v>
          </cell>
          <cell r="E5402">
            <v>44941.23</v>
          </cell>
          <cell r="F5402">
            <v>236107.35</v>
          </cell>
          <cell r="G5402">
            <v>-700.1</v>
          </cell>
          <cell r="H5402">
            <v>-3431.82</v>
          </cell>
        </row>
        <row r="5403">
          <cell r="A5403" t="str">
            <v>TABAPUA-SP</v>
          </cell>
          <cell r="B5403">
            <v>0</v>
          </cell>
          <cell r="C5403">
            <v>0</v>
          </cell>
          <cell r="D5403">
            <v>0</v>
          </cell>
          <cell r="E5403">
            <v>0</v>
          </cell>
          <cell r="F5403">
            <v>0</v>
          </cell>
          <cell r="G5403">
            <v>0</v>
          </cell>
          <cell r="H5403">
            <v>0</v>
          </cell>
        </row>
        <row r="5404">
          <cell r="A5404" t="str">
            <v>TABATINGA-SP</v>
          </cell>
          <cell r="B5404">
            <v>0</v>
          </cell>
          <cell r="C5404">
            <v>0</v>
          </cell>
          <cell r="D5404">
            <v>0</v>
          </cell>
          <cell r="E5404">
            <v>0</v>
          </cell>
          <cell r="F5404">
            <v>0</v>
          </cell>
          <cell r="G5404">
            <v>0</v>
          </cell>
          <cell r="H5404">
            <v>0</v>
          </cell>
        </row>
        <row r="5405">
          <cell r="A5405" t="str">
            <v>TABOAO DA SERRA-SP</v>
          </cell>
          <cell r="B5405">
            <v>4216.4799999999996</v>
          </cell>
          <cell r="C5405">
            <v>4216.4799999999996</v>
          </cell>
          <cell r="D5405">
            <v>0</v>
          </cell>
          <cell r="E5405">
            <v>0</v>
          </cell>
          <cell r="F5405">
            <v>4216.4799999999996</v>
          </cell>
          <cell r="G5405">
            <v>0</v>
          </cell>
          <cell r="H5405">
            <v>0</v>
          </cell>
        </row>
        <row r="5406">
          <cell r="A5406" t="str">
            <v>TACIBA-SP</v>
          </cell>
          <cell r="B5406">
            <v>0</v>
          </cell>
          <cell r="C5406">
            <v>0</v>
          </cell>
          <cell r="D5406">
            <v>0</v>
          </cell>
          <cell r="E5406">
            <v>0</v>
          </cell>
          <cell r="F5406">
            <v>0</v>
          </cell>
          <cell r="G5406">
            <v>0</v>
          </cell>
          <cell r="H5406">
            <v>0</v>
          </cell>
        </row>
        <row r="5407">
          <cell r="A5407" t="str">
            <v>TAGUAI-SP</v>
          </cell>
          <cell r="B5407">
            <v>0</v>
          </cell>
          <cell r="C5407">
            <v>0</v>
          </cell>
          <cell r="D5407">
            <v>0</v>
          </cell>
          <cell r="E5407">
            <v>0</v>
          </cell>
          <cell r="F5407">
            <v>0</v>
          </cell>
          <cell r="G5407">
            <v>0</v>
          </cell>
          <cell r="H5407">
            <v>0</v>
          </cell>
        </row>
        <row r="5408">
          <cell r="A5408" t="str">
            <v>TAIACU-SP</v>
          </cell>
          <cell r="B5408">
            <v>0</v>
          </cell>
          <cell r="C5408">
            <v>0</v>
          </cell>
          <cell r="D5408">
            <v>0</v>
          </cell>
          <cell r="E5408">
            <v>0</v>
          </cell>
          <cell r="F5408">
            <v>0</v>
          </cell>
          <cell r="G5408">
            <v>0</v>
          </cell>
          <cell r="H5408">
            <v>0</v>
          </cell>
        </row>
        <row r="5409">
          <cell r="A5409" t="str">
            <v>TAIUVA-SP</v>
          </cell>
          <cell r="B5409">
            <v>0</v>
          </cell>
          <cell r="C5409">
            <v>0</v>
          </cell>
          <cell r="D5409">
            <v>0</v>
          </cell>
          <cell r="E5409">
            <v>0</v>
          </cell>
          <cell r="F5409">
            <v>0</v>
          </cell>
          <cell r="G5409">
            <v>0</v>
          </cell>
          <cell r="H5409">
            <v>0</v>
          </cell>
        </row>
        <row r="5410">
          <cell r="A5410" t="str">
            <v>TAMBAU-SP</v>
          </cell>
          <cell r="B5410">
            <v>0</v>
          </cell>
          <cell r="C5410">
            <v>0</v>
          </cell>
          <cell r="D5410">
            <v>0</v>
          </cell>
          <cell r="E5410">
            <v>0</v>
          </cell>
          <cell r="F5410">
            <v>0</v>
          </cell>
          <cell r="G5410">
            <v>0</v>
          </cell>
          <cell r="H5410">
            <v>0</v>
          </cell>
        </row>
        <row r="5411">
          <cell r="A5411" t="str">
            <v>TANABI-SP</v>
          </cell>
          <cell r="B5411">
            <v>0</v>
          </cell>
          <cell r="C5411">
            <v>0</v>
          </cell>
          <cell r="D5411">
            <v>0</v>
          </cell>
          <cell r="E5411">
            <v>0</v>
          </cell>
          <cell r="F5411">
            <v>0</v>
          </cell>
          <cell r="G5411">
            <v>0</v>
          </cell>
          <cell r="H5411">
            <v>0</v>
          </cell>
        </row>
        <row r="5412">
          <cell r="A5412" t="str">
            <v>TAPIRAI-SP</v>
          </cell>
          <cell r="B5412">
            <v>0</v>
          </cell>
          <cell r="C5412">
            <v>0</v>
          </cell>
          <cell r="D5412">
            <v>0</v>
          </cell>
          <cell r="E5412">
            <v>0</v>
          </cell>
          <cell r="F5412">
            <v>0</v>
          </cell>
          <cell r="G5412">
            <v>0</v>
          </cell>
          <cell r="H5412">
            <v>0</v>
          </cell>
        </row>
        <row r="5413">
          <cell r="A5413" t="str">
            <v>TAPIRATIBA-SP</v>
          </cell>
          <cell r="B5413">
            <v>0</v>
          </cell>
          <cell r="C5413">
            <v>0</v>
          </cell>
          <cell r="D5413">
            <v>0</v>
          </cell>
          <cell r="E5413">
            <v>0</v>
          </cell>
          <cell r="F5413">
            <v>0</v>
          </cell>
          <cell r="G5413">
            <v>0</v>
          </cell>
          <cell r="H5413">
            <v>0</v>
          </cell>
        </row>
        <row r="5414">
          <cell r="A5414" t="str">
            <v>TAQUARAL-SP</v>
          </cell>
          <cell r="B5414">
            <v>0</v>
          </cell>
          <cell r="C5414">
            <v>0</v>
          </cell>
          <cell r="D5414">
            <v>0</v>
          </cell>
          <cell r="E5414">
            <v>0</v>
          </cell>
          <cell r="F5414">
            <v>0</v>
          </cell>
          <cell r="G5414">
            <v>0</v>
          </cell>
          <cell r="H5414">
            <v>0</v>
          </cell>
        </row>
        <row r="5415">
          <cell r="A5415" t="str">
            <v>TAQUARITINGA-SP</v>
          </cell>
          <cell r="B5415">
            <v>0</v>
          </cell>
          <cell r="C5415">
            <v>0</v>
          </cell>
          <cell r="D5415">
            <v>0</v>
          </cell>
          <cell r="E5415">
            <v>0</v>
          </cell>
          <cell r="F5415">
            <v>0</v>
          </cell>
          <cell r="G5415">
            <v>0</v>
          </cell>
          <cell r="H5415">
            <v>0</v>
          </cell>
        </row>
        <row r="5416">
          <cell r="A5416" t="str">
            <v>TAQUARITUBA-SP</v>
          </cell>
          <cell r="B5416">
            <v>0</v>
          </cell>
          <cell r="C5416">
            <v>0</v>
          </cell>
          <cell r="D5416">
            <v>0</v>
          </cell>
          <cell r="E5416">
            <v>0</v>
          </cell>
          <cell r="F5416">
            <v>0</v>
          </cell>
          <cell r="G5416">
            <v>0</v>
          </cell>
          <cell r="H5416">
            <v>0</v>
          </cell>
        </row>
        <row r="5417">
          <cell r="A5417" t="str">
            <v>TAQUARIVAI-SP</v>
          </cell>
          <cell r="B5417">
            <v>0</v>
          </cell>
          <cell r="C5417">
            <v>0</v>
          </cell>
          <cell r="D5417">
            <v>0</v>
          </cell>
          <cell r="E5417">
            <v>0</v>
          </cell>
          <cell r="F5417">
            <v>0</v>
          </cell>
          <cell r="G5417">
            <v>0</v>
          </cell>
          <cell r="H5417">
            <v>0</v>
          </cell>
        </row>
        <row r="5418">
          <cell r="A5418" t="str">
            <v>TARABAI-SP</v>
          </cell>
          <cell r="B5418">
            <v>0</v>
          </cell>
          <cell r="C5418">
            <v>0</v>
          </cell>
          <cell r="D5418">
            <v>0</v>
          </cell>
          <cell r="E5418">
            <v>0</v>
          </cell>
          <cell r="F5418">
            <v>0</v>
          </cell>
          <cell r="G5418">
            <v>0</v>
          </cell>
          <cell r="H5418">
            <v>0</v>
          </cell>
        </row>
        <row r="5419">
          <cell r="A5419" t="str">
            <v>TARUMA-SP</v>
          </cell>
          <cell r="B5419">
            <v>0</v>
          </cell>
          <cell r="C5419">
            <v>0</v>
          </cell>
          <cell r="D5419">
            <v>0</v>
          </cell>
          <cell r="E5419">
            <v>0</v>
          </cell>
          <cell r="F5419">
            <v>0</v>
          </cell>
          <cell r="G5419">
            <v>0</v>
          </cell>
          <cell r="H5419">
            <v>0</v>
          </cell>
        </row>
        <row r="5420">
          <cell r="A5420" t="str">
            <v>TATUI-SP</v>
          </cell>
          <cell r="B5420">
            <v>0</v>
          </cell>
          <cell r="C5420">
            <v>0</v>
          </cell>
          <cell r="D5420">
            <v>0</v>
          </cell>
          <cell r="E5420">
            <v>0</v>
          </cell>
          <cell r="F5420">
            <v>0</v>
          </cell>
          <cell r="G5420">
            <v>0</v>
          </cell>
          <cell r="H5420">
            <v>0</v>
          </cell>
        </row>
        <row r="5421">
          <cell r="A5421" t="str">
            <v>TAUBATE-SP</v>
          </cell>
          <cell r="B5421">
            <v>131334.04999999999</v>
          </cell>
          <cell r="C5421">
            <v>130808.97</v>
          </cell>
          <cell r="D5421">
            <v>4483.43</v>
          </cell>
          <cell r="E5421">
            <v>4199.6099999999997</v>
          </cell>
          <cell r="F5421">
            <v>135008.57999999999</v>
          </cell>
          <cell r="G5421">
            <v>-525.08000000000004</v>
          </cell>
          <cell r="H5421">
            <v>-283.82</v>
          </cell>
        </row>
        <row r="5422">
          <cell r="A5422" t="str">
            <v>TEJUPA-SP</v>
          </cell>
          <cell r="B5422">
            <v>0</v>
          </cell>
          <cell r="C5422">
            <v>0</v>
          </cell>
          <cell r="D5422">
            <v>0</v>
          </cell>
          <cell r="E5422">
            <v>0</v>
          </cell>
          <cell r="F5422">
            <v>0</v>
          </cell>
          <cell r="G5422">
            <v>0</v>
          </cell>
          <cell r="H5422">
            <v>0</v>
          </cell>
        </row>
        <row r="5423">
          <cell r="A5423" t="str">
            <v>TEODORO SAMPAIO-SP</v>
          </cell>
          <cell r="B5423">
            <v>0</v>
          </cell>
          <cell r="C5423">
            <v>0</v>
          </cell>
          <cell r="D5423">
            <v>0</v>
          </cell>
          <cell r="E5423">
            <v>0</v>
          </cell>
          <cell r="F5423">
            <v>0</v>
          </cell>
          <cell r="G5423">
            <v>0</v>
          </cell>
          <cell r="H5423">
            <v>0</v>
          </cell>
        </row>
        <row r="5424">
          <cell r="A5424" t="str">
            <v>TERRA ROXA-SP</v>
          </cell>
          <cell r="B5424">
            <v>0</v>
          </cell>
          <cell r="C5424">
            <v>0</v>
          </cell>
          <cell r="D5424">
            <v>0</v>
          </cell>
          <cell r="E5424">
            <v>0</v>
          </cell>
          <cell r="F5424">
            <v>0</v>
          </cell>
          <cell r="G5424">
            <v>0</v>
          </cell>
          <cell r="H5424">
            <v>0</v>
          </cell>
        </row>
        <row r="5425">
          <cell r="A5425" t="str">
            <v>TIETE-SP</v>
          </cell>
          <cell r="B5425">
            <v>0</v>
          </cell>
          <cell r="C5425">
            <v>0</v>
          </cell>
          <cell r="D5425">
            <v>0</v>
          </cell>
          <cell r="E5425">
            <v>0</v>
          </cell>
          <cell r="F5425">
            <v>0</v>
          </cell>
          <cell r="G5425">
            <v>0</v>
          </cell>
          <cell r="H5425">
            <v>0</v>
          </cell>
        </row>
        <row r="5426">
          <cell r="A5426" t="str">
            <v>TIMBURI-SP</v>
          </cell>
          <cell r="B5426">
            <v>0</v>
          </cell>
          <cell r="C5426">
            <v>0</v>
          </cell>
          <cell r="D5426">
            <v>0</v>
          </cell>
          <cell r="E5426">
            <v>0</v>
          </cell>
          <cell r="F5426">
            <v>0</v>
          </cell>
          <cell r="G5426">
            <v>0</v>
          </cell>
          <cell r="H5426">
            <v>0</v>
          </cell>
        </row>
        <row r="5427">
          <cell r="A5427" t="str">
            <v>TORRE DE PEDRA-SP</v>
          </cell>
          <cell r="B5427">
            <v>0</v>
          </cell>
          <cell r="C5427">
            <v>0</v>
          </cell>
          <cell r="D5427">
            <v>0</v>
          </cell>
          <cell r="E5427">
            <v>0</v>
          </cell>
          <cell r="F5427">
            <v>0</v>
          </cell>
          <cell r="G5427">
            <v>0</v>
          </cell>
          <cell r="H5427">
            <v>0</v>
          </cell>
        </row>
        <row r="5428">
          <cell r="A5428" t="str">
            <v>TORRINHA-SP</v>
          </cell>
          <cell r="B5428">
            <v>0</v>
          </cell>
          <cell r="C5428">
            <v>0</v>
          </cell>
          <cell r="D5428">
            <v>0</v>
          </cell>
          <cell r="E5428">
            <v>0</v>
          </cell>
          <cell r="F5428">
            <v>0</v>
          </cell>
          <cell r="G5428">
            <v>0</v>
          </cell>
          <cell r="H5428">
            <v>0</v>
          </cell>
        </row>
        <row r="5429">
          <cell r="A5429" t="str">
            <v>TRABIJU-SP</v>
          </cell>
          <cell r="B5429">
            <v>0</v>
          </cell>
          <cell r="C5429">
            <v>0</v>
          </cell>
          <cell r="D5429">
            <v>0</v>
          </cell>
          <cell r="E5429">
            <v>0</v>
          </cell>
          <cell r="F5429">
            <v>0</v>
          </cell>
          <cell r="G5429">
            <v>0</v>
          </cell>
          <cell r="H5429">
            <v>0</v>
          </cell>
        </row>
        <row r="5430">
          <cell r="A5430" t="str">
            <v>TREMEMBE-SP</v>
          </cell>
          <cell r="B5430">
            <v>3267.77</v>
          </cell>
          <cell r="C5430">
            <v>3267.77</v>
          </cell>
          <cell r="D5430">
            <v>0</v>
          </cell>
          <cell r="E5430">
            <v>0</v>
          </cell>
          <cell r="F5430">
            <v>3267.77</v>
          </cell>
          <cell r="G5430">
            <v>0</v>
          </cell>
          <cell r="H5430">
            <v>0</v>
          </cell>
        </row>
        <row r="5431">
          <cell r="A5431" t="str">
            <v>TRES FRONTEIRAS-SP</v>
          </cell>
          <cell r="B5431">
            <v>0</v>
          </cell>
          <cell r="C5431">
            <v>0</v>
          </cell>
          <cell r="D5431">
            <v>0</v>
          </cell>
          <cell r="E5431">
            <v>0</v>
          </cell>
          <cell r="F5431">
            <v>0</v>
          </cell>
          <cell r="G5431">
            <v>0</v>
          </cell>
          <cell r="H5431">
            <v>0</v>
          </cell>
        </row>
        <row r="5432">
          <cell r="A5432" t="str">
            <v>TUIUTI-SP</v>
          </cell>
          <cell r="B5432">
            <v>0</v>
          </cell>
          <cell r="C5432">
            <v>0</v>
          </cell>
          <cell r="D5432">
            <v>0</v>
          </cell>
          <cell r="E5432">
            <v>0</v>
          </cell>
          <cell r="F5432">
            <v>0</v>
          </cell>
          <cell r="G5432">
            <v>0</v>
          </cell>
          <cell r="H5432">
            <v>0</v>
          </cell>
        </row>
        <row r="5433">
          <cell r="A5433" t="str">
            <v>TUPA-SP</v>
          </cell>
          <cell r="B5433">
            <v>0</v>
          </cell>
          <cell r="C5433">
            <v>0</v>
          </cell>
          <cell r="D5433">
            <v>0</v>
          </cell>
          <cell r="E5433">
            <v>0</v>
          </cell>
          <cell r="F5433">
            <v>0</v>
          </cell>
          <cell r="G5433">
            <v>0</v>
          </cell>
          <cell r="H5433">
            <v>0</v>
          </cell>
        </row>
        <row r="5434">
          <cell r="A5434" t="str">
            <v>TUPI PAULISTA-SP</v>
          </cell>
          <cell r="B5434">
            <v>0</v>
          </cell>
          <cell r="C5434">
            <v>0</v>
          </cell>
          <cell r="D5434">
            <v>0</v>
          </cell>
          <cell r="E5434">
            <v>0</v>
          </cell>
          <cell r="F5434">
            <v>0</v>
          </cell>
          <cell r="G5434">
            <v>0</v>
          </cell>
          <cell r="H5434">
            <v>0</v>
          </cell>
        </row>
        <row r="5435">
          <cell r="A5435" t="str">
            <v>TURIUBA-SP</v>
          </cell>
          <cell r="B5435">
            <v>0</v>
          </cell>
          <cell r="C5435">
            <v>0</v>
          </cell>
          <cell r="D5435">
            <v>0</v>
          </cell>
          <cell r="E5435">
            <v>0</v>
          </cell>
          <cell r="F5435">
            <v>0</v>
          </cell>
          <cell r="G5435">
            <v>0</v>
          </cell>
          <cell r="H5435">
            <v>0</v>
          </cell>
        </row>
        <row r="5436">
          <cell r="A5436" t="str">
            <v>TURMALINA-SP</v>
          </cell>
          <cell r="B5436">
            <v>0</v>
          </cell>
          <cell r="C5436">
            <v>0</v>
          </cell>
          <cell r="D5436">
            <v>0</v>
          </cell>
          <cell r="E5436">
            <v>0</v>
          </cell>
          <cell r="F5436">
            <v>0</v>
          </cell>
          <cell r="G5436">
            <v>0</v>
          </cell>
          <cell r="H5436">
            <v>0</v>
          </cell>
        </row>
        <row r="5437">
          <cell r="A5437" t="str">
            <v>UBARANA-SP</v>
          </cell>
          <cell r="B5437">
            <v>0</v>
          </cell>
          <cell r="C5437">
            <v>0</v>
          </cell>
          <cell r="D5437">
            <v>0</v>
          </cell>
          <cell r="E5437">
            <v>0</v>
          </cell>
          <cell r="F5437">
            <v>0</v>
          </cell>
          <cell r="G5437">
            <v>0</v>
          </cell>
          <cell r="H5437">
            <v>0</v>
          </cell>
        </row>
        <row r="5438">
          <cell r="A5438" t="str">
            <v>UBATUBA-SP</v>
          </cell>
          <cell r="B5438">
            <v>191339.16</v>
          </cell>
          <cell r="C5438">
            <v>190639.06</v>
          </cell>
          <cell r="D5438">
            <v>0</v>
          </cell>
          <cell r="E5438">
            <v>0</v>
          </cell>
          <cell r="F5438">
            <v>190639.06</v>
          </cell>
          <cell r="G5438">
            <v>-700.1</v>
          </cell>
          <cell r="H5438">
            <v>0</v>
          </cell>
        </row>
        <row r="5439">
          <cell r="A5439" t="str">
            <v>UBIRAJARA-SP</v>
          </cell>
          <cell r="B5439">
            <v>0</v>
          </cell>
          <cell r="C5439">
            <v>0</v>
          </cell>
          <cell r="D5439">
            <v>0</v>
          </cell>
          <cell r="E5439">
            <v>0</v>
          </cell>
          <cell r="F5439">
            <v>0</v>
          </cell>
          <cell r="G5439">
            <v>0</v>
          </cell>
          <cell r="H5439">
            <v>0</v>
          </cell>
        </row>
        <row r="5440">
          <cell r="A5440" t="str">
            <v>UCHOA-SP</v>
          </cell>
          <cell r="B5440">
            <v>0</v>
          </cell>
          <cell r="C5440">
            <v>0</v>
          </cell>
          <cell r="D5440">
            <v>0</v>
          </cell>
          <cell r="E5440">
            <v>0</v>
          </cell>
          <cell r="F5440">
            <v>0</v>
          </cell>
          <cell r="G5440">
            <v>0</v>
          </cell>
          <cell r="H5440">
            <v>0</v>
          </cell>
        </row>
        <row r="5441">
          <cell r="A5441" t="str">
            <v>UNIAO PAULISTA-SP</v>
          </cell>
          <cell r="B5441">
            <v>0</v>
          </cell>
          <cell r="C5441">
            <v>0</v>
          </cell>
          <cell r="D5441">
            <v>0</v>
          </cell>
          <cell r="E5441">
            <v>0</v>
          </cell>
          <cell r="F5441">
            <v>0</v>
          </cell>
          <cell r="G5441">
            <v>0</v>
          </cell>
          <cell r="H5441">
            <v>0</v>
          </cell>
        </row>
        <row r="5442">
          <cell r="A5442" t="str">
            <v>URANIA-SP</v>
          </cell>
          <cell r="B5442">
            <v>0</v>
          </cell>
          <cell r="C5442">
            <v>0</v>
          </cell>
          <cell r="D5442">
            <v>0</v>
          </cell>
          <cell r="E5442">
            <v>0</v>
          </cell>
          <cell r="F5442">
            <v>0</v>
          </cell>
          <cell r="G5442">
            <v>0</v>
          </cell>
          <cell r="H5442">
            <v>0</v>
          </cell>
        </row>
        <row r="5443">
          <cell r="A5443" t="str">
            <v>URUPES-SP</v>
          </cell>
          <cell r="B5443">
            <v>0</v>
          </cell>
          <cell r="C5443">
            <v>0</v>
          </cell>
          <cell r="D5443">
            <v>0</v>
          </cell>
          <cell r="E5443">
            <v>0</v>
          </cell>
          <cell r="F5443">
            <v>0</v>
          </cell>
          <cell r="G5443">
            <v>0</v>
          </cell>
          <cell r="H5443">
            <v>0</v>
          </cell>
        </row>
        <row r="5444">
          <cell r="A5444" t="str">
            <v>URU-SP</v>
          </cell>
          <cell r="B5444">
            <v>0</v>
          </cell>
          <cell r="C5444">
            <v>0</v>
          </cell>
          <cell r="D5444">
            <v>0</v>
          </cell>
          <cell r="E5444">
            <v>0</v>
          </cell>
          <cell r="F5444">
            <v>0</v>
          </cell>
          <cell r="G5444">
            <v>0</v>
          </cell>
          <cell r="H5444">
            <v>0</v>
          </cell>
        </row>
        <row r="5445">
          <cell r="A5445" t="str">
            <v>VALENTIM GENTIL-SP</v>
          </cell>
          <cell r="B5445">
            <v>0</v>
          </cell>
          <cell r="C5445">
            <v>0</v>
          </cell>
          <cell r="D5445">
            <v>0</v>
          </cell>
          <cell r="E5445">
            <v>0</v>
          </cell>
          <cell r="F5445">
            <v>0</v>
          </cell>
          <cell r="G5445">
            <v>0</v>
          </cell>
          <cell r="H5445">
            <v>0</v>
          </cell>
        </row>
        <row r="5446">
          <cell r="A5446" t="str">
            <v>VALINHOS-SP</v>
          </cell>
          <cell r="B5446">
            <v>0</v>
          </cell>
          <cell r="C5446">
            <v>0</v>
          </cell>
          <cell r="D5446">
            <v>0</v>
          </cell>
          <cell r="E5446">
            <v>0</v>
          </cell>
          <cell r="F5446">
            <v>0</v>
          </cell>
          <cell r="G5446">
            <v>0</v>
          </cell>
          <cell r="H5446">
            <v>0</v>
          </cell>
        </row>
        <row r="5447">
          <cell r="A5447" t="str">
            <v>VALPARAISO-SP</v>
          </cell>
          <cell r="B5447">
            <v>0</v>
          </cell>
          <cell r="C5447">
            <v>0</v>
          </cell>
          <cell r="D5447">
            <v>0</v>
          </cell>
          <cell r="E5447">
            <v>0</v>
          </cell>
          <cell r="F5447">
            <v>0</v>
          </cell>
          <cell r="G5447">
            <v>0</v>
          </cell>
          <cell r="H5447">
            <v>0</v>
          </cell>
        </row>
        <row r="5448">
          <cell r="A5448" t="str">
            <v>VARGEM GRANDE DO SUL-SP</v>
          </cell>
          <cell r="B5448">
            <v>0</v>
          </cell>
          <cell r="C5448">
            <v>0</v>
          </cell>
          <cell r="D5448">
            <v>0</v>
          </cell>
          <cell r="E5448">
            <v>0</v>
          </cell>
          <cell r="F5448">
            <v>0</v>
          </cell>
          <cell r="G5448">
            <v>0</v>
          </cell>
          <cell r="H5448">
            <v>0</v>
          </cell>
        </row>
        <row r="5449">
          <cell r="A5449" t="str">
            <v>VARGEM GRANDE PAULISTA-SP</v>
          </cell>
          <cell r="B5449">
            <v>3267.77</v>
          </cell>
          <cell r="C5449">
            <v>3267.77</v>
          </cell>
          <cell r="D5449">
            <v>0</v>
          </cell>
          <cell r="E5449">
            <v>0</v>
          </cell>
          <cell r="F5449">
            <v>3267.77</v>
          </cell>
          <cell r="G5449">
            <v>0</v>
          </cell>
          <cell r="H5449">
            <v>0</v>
          </cell>
        </row>
        <row r="5450">
          <cell r="A5450" t="str">
            <v>VARGEM-SP</v>
          </cell>
          <cell r="B5450">
            <v>0</v>
          </cell>
          <cell r="C5450">
            <v>0</v>
          </cell>
          <cell r="D5450">
            <v>0</v>
          </cell>
          <cell r="E5450">
            <v>0</v>
          </cell>
          <cell r="F5450">
            <v>0</v>
          </cell>
          <cell r="G5450">
            <v>0</v>
          </cell>
          <cell r="H5450">
            <v>0</v>
          </cell>
        </row>
        <row r="5451">
          <cell r="A5451" t="str">
            <v>VARZEA PAULISTA-SP</v>
          </cell>
          <cell r="B5451">
            <v>0</v>
          </cell>
          <cell r="C5451">
            <v>0</v>
          </cell>
          <cell r="D5451">
            <v>0</v>
          </cell>
          <cell r="E5451">
            <v>0</v>
          </cell>
          <cell r="F5451">
            <v>0</v>
          </cell>
          <cell r="G5451">
            <v>0</v>
          </cell>
          <cell r="H5451">
            <v>0</v>
          </cell>
        </row>
        <row r="5452">
          <cell r="A5452" t="str">
            <v>VERA CRUZ-SP</v>
          </cell>
          <cell r="B5452">
            <v>0</v>
          </cell>
          <cell r="C5452">
            <v>0</v>
          </cell>
          <cell r="D5452">
            <v>0</v>
          </cell>
          <cell r="E5452">
            <v>0</v>
          </cell>
          <cell r="F5452">
            <v>0</v>
          </cell>
          <cell r="G5452">
            <v>0</v>
          </cell>
          <cell r="H5452">
            <v>0</v>
          </cell>
        </row>
        <row r="5453">
          <cell r="A5453" t="str">
            <v>VINHEDO-SP</v>
          </cell>
          <cell r="B5453">
            <v>0</v>
          </cell>
          <cell r="C5453">
            <v>0</v>
          </cell>
          <cell r="D5453">
            <v>0</v>
          </cell>
          <cell r="E5453">
            <v>0</v>
          </cell>
          <cell r="F5453">
            <v>0</v>
          </cell>
          <cell r="G5453">
            <v>0</v>
          </cell>
          <cell r="H5453">
            <v>0</v>
          </cell>
        </row>
        <row r="5454">
          <cell r="A5454" t="str">
            <v>VIRADOURO-SP</v>
          </cell>
          <cell r="B5454">
            <v>0</v>
          </cell>
          <cell r="C5454">
            <v>0</v>
          </cell>
          <cell r="D5454">
            <v>0</v>
          </cell>
          <cell r="E5454">
            <v>0</v>
          </cell>
          <cell r="F5454">
            <v>0</v>
          </cell>
          <cell r="G5454">
            <v>0</v>
          </cell>
          <cell r="H5454">
            <v>0</v>
          </cell>
        </row>
        <row r="5455">
          <cell r="A5455" t="str">
            <v>VISTA ALEGRE DO ALTO-SP</v>
          </cell>
          <cell r="B5455">
            <v>0</v>
          </cell>
          <cell r="C5455">
            <v>0</v>
          </cell>
          <cell r="D5455">
            <v>0</v>
          </cell>
          <cell r="E5455">
            <v>0</v>
          </cell>
          <cell r="F5455">
            <v>0</v>
          </cell>
          <cell r="G5455">
            <v>0</v>
          </cell>
          <cell r="H5455">
            <v>0</v>
          </cell>
        </row>
        <row r="5456">
          <cell r="A5456" t="str">
            <v>VITORIA BRASIL-SP</v>
          </cell>
          <cell r="B5456">
            <v>0</v>
          </cell>
          <cell r="C5456">
            <v>0</v>
          </cell>
          <cell r="D5456">
            <v>0</v>
          </cell>
          <cell r="E5456">
            <v>0</v>
          </cell>
          <cell r="F5456">
            <v>0</v>
          </cell>
          <cell r="G5456">
            <v>0</v>
          </cell>
          <cell r="H5456">
            <v>0</v>
          </cell>
        </row>
        <row r="5457">
          <cell r="A5457" t="str">
            <v>VOTORANTIM-SP</v>
          </cell>
          <cell r="B5457">
            <v>0</v>
          </cell>
          <cell r="C5457">
            <v>0</v>
          </cell>
          <cell r="D5457">
            <v>0</v>
          </cell>
          <cell r="E5457">
            <v>0</v>
          </cell>
          <cell r="F5457">
            <v>0</v>
          </cell>
          <cell r="G5457">
            <v>0</v>
          </cell>
          <cell r="H5457">
            <v>0</v>
          </cell>
        </row>
        <row r="5458">
          <cell r="A5458" t="str">
            <v>VOTUPORANGA-SP</v>
          </cell>
          <cell r="B5458">
            <v>0</v>
          </cell>
          <cell r="C5458">
            <v>0</v>
          </cell>
          <cell r="D5458">
            <v>0</v>
          </cell>
          <cell r="E5458">
            <v>0</v>
          </cell>
          <cell r="F5458">
            <v>0</v>
          </cell>
          <cell r="G5458">
            <v>0</v>
          </cell>
          <cell r="H5458">
            <v>0</v>
          </cell>
        </row>
        <row r="5459">
          <cell r="A5459" t="str">
            <v>ZACARIAS-SP</v>
          </cell>
          <cell r="B5459">
            <v>0</v>
          </cell>
          <cell r="C5459">
            <v>0</v>
          </cell>
          <cell r="D5459">
            <v>0</v>
          </cell>
          <cell r="E5459">
            <v>0</v>
          </cell>
          <cell r="F5459">
            <v>0</v>
          </cell>
          <cell r="G5459">
            <v>0</v>
          </cell>
          <cell r="H5459">
            <v>0</v>
          </cell>
        </row>
        <row r="5460">
          <cell r="A5460" t="str">
            <v>ABREULANDIA-TO</v>
          </cell>
          <cell r="B5460">
            <v>0</v>
          </cell>
          <cell r="C5460">
            <v>0</v>
          </cell>
          <cell r="D5460">
            <v>0</v>
          </cell>
          <cell r="E5460">
            <v>0</v>
          </cell>
          <cell r="F5460">
            <v>0</v>
          </cell>
          <cell r="G5460">
            <v>0</v>
          </cell>
          <cell r="H5460">
            <v>0</v>
          </cell>
        </row>
        <row r="5461">
          <cell r="A5461" t="str">
            <v>AGUIARNOPOLIS-TO</v>
          </cell>
          <cell r="B5461">
            <v>0</v>
          </cell>
          <cell r="C5461">
            <v>0</v>
          </cell>
          <cell r="D5461">
            <v>0</v>
          </cell>
          <cell r="E5461">
            <v>0</v>
          </cell>
          <cell r="F5461">
            <v>0</v>
          </cell>
          <cell r="G5461">
            <v>0</v>
          </cell>
          <cell r="H5461">
            <v>0</v>
          </cell>
        </row>
        <row r="5462">
          <cell r="A5462" t="str">
            <v>ALIANCA DO TOCANTINS-TO</v>
          </cell>
          <cell r="B5462">
            <v>0</v>
          </cell>
          <cell r="C5462">
            <v>0</v>
          </cell>
          <cell r="D5462">
            <v>0</v>
          </cell>
          <cell r="E5462">
            <v>0</v>
          </cell>
          <cell r="F5462">
            <v>0</v>
          </cell>
          <cell r="G5462">
            <v>0</v>
          </cell>
          <cell r="H5462">
            <v>0</v>
          </cell>
        </row>
        <row r="5463">
          <cell r="A5463" t="str">
            <v>ALMAS-TO</v>
          </cell>
          <cell r="B5463">
            <v>0</v>
          </cell>
          <cell r="C5463">
            <v>0</v>
          </cell>
          <cell r="D5463">
            <v>0</v>
          </cell>
          <cell r="E5463">
            <v>0</v>
          </cell>
          <cell r="F5463">
            <v>0</v>
          </cell>
          <cell r="G5463">
            <v>0</v>
          </cell>
          <cell r="H5463">
            <v>0</v>
          </cell>
        </row>
        <row r="5464">
          <cell r="A5464" t="str">
            <v>ALVORADA-TO</v>
          </cell>
          <cell r="B5464">
            <v>0</v>
          </cell>
          <cell r="C5464">
            <v>0</v>
          </cell>
          <cell r="D5464">
            <v>0</v>
          </cell>
          <cell r="E5464">
            <v>0</v>
          </cell>
          <cell r="F5464">
            <v>0</v>
          </cell>
          <cell r="G5464">
            <v>0</v>
          </cell>
          <cell r="H5464">
            <v>0</v>
          </cell>
        </row>
        <row r="5465">
          <cell r="A5465" t="str">
            <v>ANANAS-TO</v>
          </cell>
          <cell r="B5465">
            <v>0</v>
          </cell>
          <cell r="C5465">
            <v>0</v>
          </cell>
          <cell r="D5465">
            <v>0</v>
          </cell>
          <cell r="E5465">
            <v>0</v>
          </cell>
          <cell r="F5465">
            <v>0</v>
          </cell>
          <cell r="G5465">
            <v>0</v>
          </cell>
          <cell r="H5465">
            <v>0</v>
          </cell>
        </row>
        <row r="5466">
          <cell r="A5466" t="str">
            <v>ANGICO-TO</v>
          </cell>
          <cell r="B5466">
            <v>0</v>
          </cell>
          <cell r="C5466">
            <v>0</v>
          </cell>
          <cell r="D5466">
            <v>0</v>
          </cell>
          <cell r="E5466">
            <v>0</v>
          </cell>
          <cell r="F5466">
            <v>0</v>
          </cell>
          <cell r="G5466">
            <v>0</v>
          </cell>
          <cell r="H5466">
            <v>0</v>
          </cell>
        </row>
        <row r="5467">
          <cell r="A5467" t="str">
            <v>APARECIDA DO RIO NEGRO-TO</v>
          </cell>
          <cell r="B5467">
            <v>0</v>
          </cell>
          <cell r="C5467">
            <v>0</v>
          </cell>
          <cell r="D5467">
            <v>0</v>
          </cell>
          <cell r="E5467">
            <v>0</v>
          </cell>
          <cell r="F5467">
            <v>0</v>
          </cell>
          <cell r="G5467">
            <v>0</v>
          </cell>
          <cell r="H5467">
            <v>0</v>
          </cell>
        </row>
        <row r="5468">
          <cell r="A5468" t="str">
            <v>ARAGOMINAS-TO</v>
          </cell>
          <cell r="B5468">
            <v>0</v>
          </cell>
          <cell r="C5468">
            <v>0</v>
          </cell>
          <cell r="D5468">
            <v>0</v>
          </cell>
          <cell r="E5468">
            <v>0</v>
          </cell>
          <cell r="F5468">
            <v>0</v>
          </cell>
          <cell r="G5468">
            <v>0</v>
          </cell>
          <cell r="H5468">
            <v>0</v>
          </cell>
        </row>
        <row r="5469">
          <cell r="A5469" t="str">
            <v>ARAGUACEMA-TO</v>
          </cell>
          <cell r="B5469">
            <v>0</v>
          </cell>
          <cell r="C5469">
            <v>0</v>
          </cell>
          <cell r="D5469">
            <v>0</v>
          </cell>
          <cell r="E5469">
            <v>0</v>
          </cell>
          <cell r="F5469">
            <v>0</v>
          </cell>
          <cell r="G5469">
            <v>0</v>
          </cell>
          <cell r="H5469">
            <v>0</v>
          </cell>
        </row>
        <row r="5470">
          <cell r="A5470" t="str">
            <v>ARAGUACU-TO</v>
          </cell>
          <cell r="B5470">
            <v>0</v>
          </cell>
          <cell r="C5470">
            <v>0</v>
          </cell>
          <cell r="D5470">
            <v>0</v>
          </cell>
          <cell r="E5470">
            <v>0</v>
          </cell>
          <cell r="F5470">
            <v>0</v>
          </cell>
          <cell r="G5470">
            <v>0</v>
          </cell>
          <cell r="H5470">
            <v>0</v>
          </cell>
        </row>
        <row r="5471">
          <cell r="A5471" t="str">
            <v>ARAGUAINA-TO</v>
          </cell>
          <cell r="B5471">
            <v>0</v>
          </cell>
          <cell r="C5471">
            <v>0</v>
          </cell>
          <cell r="D5471">
            <v>0</v>
          </cell>
          <cell r="E5471">
            <v>0</v>
          </cell>
          <cell r="F5471">
            <v>0</v>
          </cell>
          <cell r="G5471">
            <v>0</v>
          </cell>
          <cell r="H5471">
            <v>0</v>
          </cell>
        </row>
        <row r="5472">
          <cell r="A5472" t="str">
            <v>ARAGUANA-TO</v>
          </cell>
          <cell r="B5472">
            <v>0</v>
          </cell>
          <cell r="C5472">
            <v>0</v>
          </cell>
          <cell r="D5472">
            <v>0</v>
          </cell>
          <cell r="E5472">
            <v>0</v>
          </cell>
          <cell r="F5472">
            <v>0</v>
          </cell>
          <cell r="G5472">
            <v>0</v>
          </cell>
          <cell r="H5472">
            <v>0</v>
          </cell>
        </row>
        <row r="5473">
          <cell r="A5473" t="str">
            <v>ARAGUATINS-TO</v>
          </cell>
          <cell r="B5473">
            <v>0</v>
          </cell>
          <cell r="C5473">
            <v>0</v>
          </cell>
          <cell r="D5473">
            <v>0</v>
          </cell>
          <cell r="E5473">
            <v>0</v>
          </cell>
          <cell r="F5473">
            <v>0</v>
          </cell>
          <cell r="G5473">
            <v>0</v>
          </cell>
          <cell r="H5473">
            <v>0</v>
          </cell>
        </row>
        <row r="5474">
          <cell r="A5474" t="str">
            <v>ARAPOEMA-TO</v>
          </cell>
          <cell r="B5474">
            <v>0</v>
          </cell>
          <cell r="C5474">
            <v>0</v>
          </cell>
          <cell r="D5474">
            <v>0</v>
          </cell>
          <cell r="E5474">
            <v>0</v>
          </cell>
          <cell r="F5474">
            <v>0</v>
          </cell>
          <cell r="G5474">
            <v>0</v>
          </cell>
          <cell r="H5474">
            <v>0</v>
          </cell>
        </row>
        <row r="5475">
          <cell r="A5475" t="str">
            <v>ARRAIAS-TO</v>
          </cell>
          <cell r="B5475">
            <v>0</v>
          </cell>
          <cell r="C5475">
            <v>0</v>
          </cell>
          <cell r="D5475">
            <v>0</v>
          </cell>
          <cell r="E5475">
            <v>0</v>
          </cell>
          <cell r="F5475">
            <v>0</v>
          </cell>
          <cell r="G5475">
            <v>0</v>
          </cell>
          <cell r="H5475">
            <v>0</v>
          </cell>
        </row>
        <row r="5476">
          <cell r="A5476" t="str">
            <v>AUGUSTINOPOLIS-TO</v>
          </cell>
          <cell r="B5476">
            <v>0</v>
          </cell>
          <cell r="C5476">
            <v>0</v>
          </cell>
          <cell r="D5476">
            <v>0</v>
          </cell>
          <cell r="E5476">
            <v>0</v>
          </cell>
          <cell r="F5476">
            <v>0</v>
          </cell>
          <cell r="G5476">
            <v>0</v>
          </cell>
          <cell r="H5476">
            <v>0</v>
          </cell>
        </row>
        <row r="5477">
          <cell r="A5477" t="str">
            <v>AURORA DO TOCANTINS-TO</v>
          </cell>
          <cell r="B5477">
            <v>0</v>
          </cell>
          <cell r="C5477">
            <v>0</v>
          </cell>
          <cell r="D5477">
            <v>0</v>
          </cell>
          <cell r="E5477">
            <v>0</v>
          </cell>
          <cell r="F5477">
            <v>0</v>
          </cell>
          <cell r="G5477">
            <v>0</v>
          </cell>
          <cell r="H5477">
            <v>0</v>
          </cell>
        </row>
        <row r="5478">
          <cell r="A5478" t="str">
            <v>AXIXA DO TOCANTINS-TO</v>
          </cell>
          <cell r="B5478">
            <v>0</v>
          </cell>
          <cell r="C5478">
            <v>0</v>
          </cell>
          <cell r="D5478">
            <v>0</v>
          </cell>
          <cell r="E5478">
            <v>0</v>
          </cell>
          <cell r="F5478">
            <v>0</v>
          </cell>
          <cell r="G5478">
            <v>0</v>
          </cell>
          <cell r="H5478">
            <v>0</v>
          </cell>
        </row>
        <row r="5479">
          <cell r="A5479" t="str">
            <v>BABACULANDIA-TO</v>
          </cell>
          <cell r="B5479">
            <v>0</v>
          </cell>
          <cell r="C5479">
            <v>0</v>
          </cell>
          <cell r="D5479">
            <v>0</v>
          </cell>
          <cell r="E5479">
            <v>0</v>
          </cell>
          <cell r="F5479">
            <v>0</v>
          </cell>
          <cell r="G5479">
            <v>0</v>
          </cell>
          <cell r="H5479">
            <v>0</v>
          </cell>
        </row>
        <row r="5480">
          <cell r="A5480" t="str">
            <v>BANDEIRANTES DO TOCANTINS-TO</v>
          </cell>
          <cell r="B5480">
            <v>0</v>
          </cell>
          <cell r="C5480">
            <v>0</v>
          </cell>
          <cell r="D5480">
            <v>0</v>
          </cell>
          <cell r="E5480">
            <v>0</v>
          </cell>
          <cell r="F5480">
            <v>0</v>
          </cell>
          <cell r="G5480">
            <v>0</v>
          </cell>
          <cell r="H5480">
            <v>0</v>
          </cell>
        </row>
        <row r="5481">
          <cell r="A5481" t="str">
            <v>BARRA DO OURO-TO</v>
          </cell>
          <cell r="B5481">
            <v>0</v>
          </cell>
          <cell r="C5481">
            <v>0</v>
          </cell>
          <cell r="D5481">
            <v>0</v>
          </cell>
          <cell r="E5481">
            <v>0</v>
          </cell>
          <cell r="F5481">
            <v>0</v>
          </cell>
          <cell r="G5481">
            <v>0</v>
          </cell>
          <cell r="H5481">
            <v>0</v>
          </cell>
        </row>
        <row r="5482">
          <cell r="A5482" t="str">
            <v>BARROLANDIA-TO</v>
          </cell>
          <cell r="B5482">
            <v>0</v>
          </cell>
          <cell r="C5482">
            <v>0</v>
          </cell>
          <cell r="D5482">
            <v>0</v>
          </cell>
          <cell r="E5482">
            <v>0</v>
          </cell>
          <cell r="F5482">
            <v>0</v>
          </cell>
          <cell r="G5482">
            <v>0</v>
          </cell>
          <cell r="H5482">
            <v>0</v>
          </cell>
        </row>
        <row r="5483">
          <cell r="A5483" t="str">
            <v>BERNARDO SAYAO-TO</v>
          </cell>
          <cell r="B5483">
            <v>0</v>
          </cell>
          <cell r="C5483">
            <v>0</v>
          </cell>
          <cell r="D5483">
            <v>0</v>
          </cell>
          <cell r="E5483">
            <v>0</v>
          </cell>
          <cell r="F5483">
            <v>0</v>
          </cell>
          <cell r="G5483">
            <v>0</v>
          </cell>
          <cell r="H5483">
            <v>0</v>
          </cell>
        </row>
        <row r="5484">
          <cell r="A5484" t="str">
            <v>BOM JESUS DO TOCANTINS-TO</v>
          </cell>
          <cell r="B5484">
            <v>0</v>
          </cell>
          <cell r="C5484">
            <v>0</v>
          </cell>
          <cell r="D5484">
            <v>0</v>
          </cell>
          <cell r="E5484">
            <v>0</v>
          </cell>
          <cell r="F5484">
            <v>0</v>
          </cell>
          <cell r="G5484">
            <v>0</v>
          </cell>
          <cell r="H5484">
            <v>0</v>
          </cell>
        </row>
        <row r="5485">
          <cell r="A5485" t="str">
            <v>BRASILANDIA DO TOCANTINS-TO</v>
          </cell>
          <cell r="B5485">
            <v>0</v>
          </cell>
          <cell r="C5485">
            <v>0</v>
          </cell>
          <cell r="D5485">
            <v>0</v>
          </cell>
          <cell r="E5485">
            <v>0</v>
          </cell>
          <cell r="F5485">
            <v>0</v>
          </cell>
          <cell r="G5485">
            <v>0</v>
          </cell>
          <cell r="H5485">
            <v>0</v>
          </cell>
        </row>
        <row r="5486">
          <cell r="A5486" t="str">
            <v>BREJINHO DE NAZARE-TO</v>
          </cell>
          <cell r="B5486">
            <v>0</v>
          </cell>
          <cell r="C5486">
            <v>0</v>
          </cell>
          <cell r="D5486">
            <v>0</v>
          </cell>
          <cell r="E5486">
            <v>0</v>
          </cell>
          <cell r="F5486">
            <v>0</v>
          </cell>
          <cell r="G5486">
            <v>0</v>
          </cell>
          <cell r="H5486">
            <v>0</v>
          </cell>
        </row>
        <row r="5487">
          <cell r="A5487" t="str">
            <v>BURITI DO TOCANTINS-TO</v>
          </cell>
          <cell r="B5487">
            <v>0</v>
          </cell>
          <cell r="C5487">
            <v>0</v>
          </cell>
          <cell r="D5487">
            <v>0</v>
          </cell>
          <cell r="E5487">
            <v>0</v>
          </cell>
          <cell r="F5487">
            <v>0</v>
          </cell>
          <cell r="G5487">
            <v>0</v>
          </cell>
          <cell r="H5487">
            <v>0</v>
          </cell>
        </row>
        <row r="5488">
          <cell r="A5488" t="str">
            <v>CACHOEIRINHA-TO</v>
          </cell>
          <cell r="B5488">
            <v>0</v>
          </cell>
          <cell r="C5488">
            <v>0</v>
          </cell>
          <cell r="D5488">
            <v>0</v>
          </cell>
          <cell r="E5488">
            <v>0</v>
          </cell>
          <cell r="F5488">
            <v>0</v>
          </cell>
          <cell r="G5488">
            <v>0</v>
          </cell>
          <cell r="H5488">
            <v>0</v>
          </cell>
        </row>
        <row r="5489">
          <cell r="A5489" t="str">
            <v>CAMPOS LINDOS-TO</v>
          </cell>
          <cell r="B5489">
            <v>0</v>
          </cell>
          <cell r="C5489">
            <v>0</v>
          </cell>
          <cell r="D5489">
            <v>0</v>
          </cell>
          <cell r="E5489">
            <v>0</v>
          </cell>
          <cell r="F5489">
            <v>0</v>
          </cell>
          <cell r="G5489">
            <v>0</v>
          </cell>
          <cell r="H5489">
            <v>0</v>
          </cell>
        </row>
        <row r="5490">
          <cell r="A5490" t="str">
            <v>CARIRI DO TOCANTINS-TO</v>
          </cell>
          <cell r="B5490">
            <v>0</v>
          </cell>
          <cell r="C5490">
            <v>0</v>
          </cell>
          <cell r="D5490">
            <v>0</v>
          </cell>
          <cell r="E5490">
            <v>0</v>
          </cell>
          <cell r="F5490">
            <v>0</v>
          </cell>
          <cell r="G5490">
            <v>0</v>
          </cell>
          <cell r="H5490">
            <v>0</v>
          </cell>
        </row>
        <row r="5491">
          <cell r="A5491" t="str">
            <v>CARMOLANDIA-TO</v>
          </cell>
          <cell r="B5491">
            <v>0</v>
          </cell>
          <cell r="C5491">
            <v>0</v>
          </cell>
          <cell r="D5491">
            <v>0</v>
          </cell>
          <cell r="E5491">
            <v>0</v>
          </cell>
          <cell r="F5491">
            <v>0</v>
          </cell>
          <cell r="G5491">
            <v>0</v>
          </cell>
          <cell r="H5491">
            <v>0</v>
          </cell>
        </row>
        <row r="5492">
          <cell r="A5492" t="str">
            <v>CARRASCO BONITO-TO</v>
          </cell>
          <cell r="B5492">
            <v>0</v>
          </cell>
          <cell r="C5492">
            <v>0</v>
          </cell>
          <cell r="D5492">
            <v>0</v>
          </cell>
          <cell r="E5492">
            <v>0</v>
          </cell>
          <cell r="F5492">
            <v>0</v>
          </cell>
          <cell r="G5492">
            <v>0</v>
          </cell>
          <cell r="H5492">
            <v>0</v>
          </cell>
        </row>
        <row r="5493">
          <cell r="A5493" t="str">
            <v>CASEARA-TO</v>
          </cell>
          <cell r="B5493">
            <v>0</v>
          </cell>
          <cell r="C5493">
            <v>0</v>
          </cell>
          <cell r="D5493">
            <v>0</v>
          </cell>
          <cell r="E5493">
            <v>0</v>
          </cell>
          <cell r="F5493">
            <v>0</v>
          </cell>
          <cell r="G5493">
            <v>0</v>
          </cell>
          <cell r="H5493">
            <v>0</v>
          </cell>
        </row>
        <row r="5494">
          <cell r="A5494" t="str">
            <v>CENTENARIO-TO</v>
          </cell>
          <cell r="B5494">
            <v>0</v>
          </cell>
          <cell r="C5494">
            <v>0</v>
          </cell>
          <cell r="D5494">
            <v>0</v>
          </cell>
          <cell r="E5494">
            <v>0</v>
          </cell>
          <cell r="F5494">
            <v>0</v>
          </cell>
          <cell r="G5494">
            <v>0</v>
          </cell>
          <cell r="H5494">
            <v>0</v>
          </cell>
        </row>
        <row r="5495">
          <cell r="A5495" t="str">
            <v>CHAPADA DA NATIVIDADE-TO</v>
          </cell>
          <cell r="B5495">
            <v>0</v>
          </cell>
          <cell r="C5495">
            <v>0</v>
          </cell>
          <cell r="D5495">
            <v>0</v>
          </cell>
          <cell r="E5495">
            <v>0</v>
          </cell>
          <cell r="F5495">
            <v>0</v>
          </cell>
          <cell r="G5495">
            <v>0</v>
          </cell>
          <cell r="H5495">
            <v>0</v>
          </cell>
        </row>
        <row r="5496">
          <cell r="A5496" t="str">
            <v>CHAPADA DE AREIA-TO</v>
          </cell>
          <cell r="B5496">
            <v>0</v>
          </cell>
          <cell r="C5496">
            <v>0</v>
          </cell>
          <cell r="D5496">
            <v>0</v>
          </cell>
          <cell r="E5496">
            <v>0</v>
          </cell>
          <cell r="F5496">
            <v>0</v>
          </cell>
          <cell r="G5496">
            <v>0</v>
          </cell>
          <cell r="H5496">
            <v>0</v>
          </cell>
        </row>
        <row r="5497">
          <cell r="A5497" t="str">
            <v>COLINAS DO TOCANTINS-TO</v>
          </cell>
          <cell r="B5497">
            <v>0</v>
          </cell>
          <cell r="C5497">
            <v>0</v>
          </cell>
          <cell r="D5497">
            <v>0</v>
          </cell>
          <cell r="E5497">
            <v>0</v>
          </cell>
          <cell r="F5497">
            <v>0</v>
          </cell>
          <cell r="G5497">
            <v>0</v>
          </cell>
          <cell r="H5497">
            <v>0</v>
          </cell>
        </row>
        <row r="5498">
          <cell r="A5498" t="str">
            <v>COLMEIA-TO</v>
          </cell>
          <cell r="B5498">
            <v>0</v>
          </cell>
          <cell r="C5498">
            <v>0</v>
          </cell>
          <cell r="D5498">
            <v>0</v>
          </cell>
          <cell r="E5498">
            <v>0</v>
          </cell>
          <cell r="F5498">
            <v>0</v>
          </cell>
          <cell r="G5498">
            <v>0</v>
          </cell>
          <cell r="H5498">
            <v>0</v>
          </cell>
        </row>
        <row r="5499">
          <cell r="A5499" t="str">
            <v>COMBINADO-TO</v>
          </cell>
          <cell r="B5499">
            <v>0</v>
          </cell>
          <cell r="C5499">
            <v>0</v>
          </cell>
          <cell r="D5499">
            <v>0</v>
          </cell>
          <cell r="E5499">
            <v>0</v>
          </cell>
          <cell r="F5499">
            <v>0</v>
          </cell>
          <cell r="G5499">
            <v>0</v>
          </cell>
          <cell r="H5499">
            <v>0</v>
          </cell>
        </row>
        <row r="5500">
          <cell r="A5500" t="str">
            <v>CONCEICAO DO TOCANTINS-TO</v>
          </cell>
          <cell r="B5500">
            <v>0</v>
          </cell>
          <cell r="C5500">
            <v>0</v>
          </cell>
          <cell r="D5500">
            <v>0</v>
          </cell>
          <cell r="E5500">
            <v>0</v>
          </cell>
          <cell r="F5500">
            <v>0</v>
          </cell>
          <cell r="G5500">
            <v>0</v>
          </cell>
          <cell r="H5500">
            <v>0</v>
          </cell>
        </row>
        <row r="5501">
          <cell r="A5501" t="str">
            <v>COUTO DE MAGALHAES-TO</v>
          </cell>
          <cell r="B5501">
            <v>0</v>
          </cell>
          <cell r="C5501">
            <v>0</v>
          </cell>
          <cell r="D5501">
            <v>0</v>
          </cell>
          <cell r="E5501">
            <v>0</v>
          </cell>
          <cell r="F5501">
            <v>0</v>
          </cell>
          <cell r="G5501">
            <v>0</v>
          </cell>
          <cell r="H5501">
            <v>0</v>
          </cell>
        </row>
        <row r="5502">
          <cell r="A5502" t="str">
            <v>CRISTALANDIA-TO</v>
          </cell>
          <cell r="B5502">
            <v>0</v>
          </cell>
          <cell r="C5502">
            <v>0</v>
          </cell>
          <cell r="D5502">
            <v>0</v>
          </cell>
          <cell r="E5502">
            <v>0</v>
          </cell>
          <cell r="F5502">
            <v>0</v>
          </cell>
          <cell r="G5502">
            <v>0</v>
          </cell>
          <cell r="H5502">
            <v>0</v>
          </cell>
        </row>
        <row r="5503">
          <cell r="A5503" t="str">
            <v>CRIXAS DO TOCANTINS-TO</v>
          </cell>
          <cell r="B5503">
            <v>0</v>
          </cell>
          <cell r="C5503">
            <v>0</v>
          </cell>
          <cell r="D5503">
            <v>0</v>
          </cell>
          <cell r="E5503">
            <v>0</v>
          </cell>
          <cell r="F5503">
            <v>0</v>
          </cell>
          <cell r="G5503">
            <v>0</v>
          </cell>
          <cell r="H5503">
            <v>0</v>
          </cell>
        </row>
        <row r="5504">
          <cell r="A5504" t="str">
            <v>DARCINOPOLIS-TO</v>
          </cell>
          <cell r="B5504">
            <v>0</v>
          </cell>
          <cell r="C5504">
            <v>0</v>
          </cell>
          <cell r="D5504">
            <v>0</v>
          </cell>
          <cell r="E5504">
            <v>0</v>
          </cell>
          <cell r="F5504">
            <v>0</v>
          </cell>
          <cell r="G5504">
            <v>0</v>
          </cell>
          <cell r="H5504">
            <v>0</v>
          </cell>
        </row>
        <row r="5505">
          <cell r="A5505" t="str">
            <v>DIANOPOLIS-TO</v>
          </cell>
          <cell r="B5505">
            <v>0</v>
          </cell>
          <cell r="C5505">
            <v>0</v>
          </cell>
          <cell r="D5505">
            <v>0</v>
          </cell>
          <cell r="E5505">
            <v>0</v>
          </cell>
          <cell r="F5505">
            <v>0</v>
          </cell>
          <cell r="G5505">
            <v>0</v>
          </cell>
          <cell r="H5505">
            <v>0</v>
          </cell>
        </row>
        <row r="5506">
          <cell r="A5506" t="str">
            <v>DIVINOPOLIS DO TOCANTINS-TO</v>
          </cell>
          <cell r="B5506">
            <v>0</v>
          </cell>
          <cell r="C5506">
            <v>0</v>
          </cell>
          <cell r="D5506">
            <v>0</v>
          </cell>
          <cell r="E5506">
            <v>0</v>
          </cell>
          <cell r="F5506">
            <v>0</v>
          </cell>
          <cell r="G5506">
            <v>0</v>
          </cell>
          <cell r="H5506">
            <v>0</v>
          </cell>
        </row>
        <row r="5507">
          <cell r="A5507" t="str">
            <v>DOIS IRMAOS DO TOCANTINS-TO</v>
          </cell>
          <cell r="B5507">
            <v>0</v>
          </cell>
          <cell r="C5507">
            <v>0</v>
          </cell>
          <cell r="D5507">
            <v>0</v>
          </cell>
          <cell r="E5507">
            <v>0</v>
          </cell>
          <cell r="F5507">
            <v>0</v>
          </cell>
          <cell r="G5507">
            <v>0</v>
          </cell>
          <cell r="H5507">
            <v>0</v>
          </cell>
        </row>
        <row r="5508">
          <cell r="A5508" t="str">
            <v>DUERE-TO</v>
          </cell>
          <cell r="B5508">
            <v>0</v>
          </cell>
          <cell r="C5508">
            <v>0</v>
          </cell>
          <cell r="D5508">
            <v>0</v>
          </cell>
          <cell r="E5508">
            <v>0</v>
          </cell>
          <cell r="F5508">
            <v>0</v>
          </cell>
          <cell r="G5508">
            <v>0</v>
          </cell>
          <cell r="H5508">
            <v>0</v>
          </cell>
        </row>
        <row r="5509">
          <cell r="A5509" t="str">
            <v>ESPERANTINA-TO</v>
          </cell>
          <cell r="B5509">
            <v>0</v>
          </cell>
          <cell r="C5509">
            <v>0</v>
          </cell>
          <cell r="D5509">
            <v>0</v>
          </cell>
          <cell r="E5509">
            <v>0</v>
          </cell>
          <cell r="F5509">
            <v>0</v>
          </cell>
          <cell r="G5509">
            <v>0</v>
          </cell>
          <cell r="H5509">
            <v>0</v>
          </cell>
        </row>
        <row r="5510">
          <cell r="A5510" t="str">
            <v>FATIMA-TO</v>
          </cell>
          <cell r="B5510">
            <v>0</v>
          </cell>
          <cell r="C5510">
            <v>0</v>
          </cell>
          <cell r="D5510">
            <v>0</v>
          </cell>
          <cell r="E5510">
            <v>0</v>
          </cell>
          <cell r="F5510">
            <v>0</v>
          </cell>
          <cell r="G5510">
            <v>0</v>
          </cell>
          <cell r="H5510">
            <v>0</v>
          </cell>
        </row>
        <row r="5511">
          <cell r="A5511" t="str">
            <v>FIGUEIROPOLIS-TO</v>
          </cell>
          <cell r="B5511">
            <v>0</v>
          </cell>
          <cell r="C5511">
            <v>0</v>
          </cell>
          <cell r="D5511">
            <v>0</v>
          </cell>
          <cell r="E5511">
            <v>0</v>
          </cell>
          <cell r="F5511">
            <v>0</v>
          </cell>
          <cell r="G5511">
            <v>0</v>
          </cell>
          <cell r="H5511">
            <v>0</v>
          </cell>
        </row>
        <row r="5512">
          <cell r="A5512" t="str">
            <v>FILADELFIA-TO</v>
          </cell>
          <cell r="B5512">
            <v>0</v>
          </cell>
          <cell r="C5512">
            <v>0</v>
          </cell>
          <cell r="D5512">
            <v>0</v>
          </cell>
          <cell r="E5512">
            <v>0</v>
          </cell>
          <cell r="F5512">
            <v>0</v>
          </cell>
          <cell r="G5512">
            <v>0</v>
          </cell>
          <cell r="H5512">
            <v>0</v>
          </cell>
        </row>
        <row r="5513">
          <cell r="A5513" t="str">
            <v>FORMOSO DO ARAGUAIA-TO</v>
          </cell>
          <cell r="B5513">
            <v>0</v>
          </cell>
          <cell r="C5513">
            <v>0</v>
          </cell>
          <cell r="D5513">
            <v>0</v>
          </cell>
          <cell r="E5513">
            <v>0</v>
          </cell>
          <cell r="F5513">
            <v>0</v>
          </cell>
          <cell r="G5513">
            <v>0</v>
          </cell>
          <cell r="H5513">
            <v>0</v>
          </cell>
        </row>
        <row r="5514">
          <cell r="A5514" t="str">
            <v>FORTALEZA DO TABOCAO-TO</v>
          </cell>
          <cell r="B5514">
            <v>0</v>
          </cell>
          <cell r="C5514">
            <v>0</v>
          </cell>
          <cell r="D5514">
            <v>0</v>
          </cell>
          <cell r="E5514">
            <v>0</v>
          </cell>
          <cell r="F5514">
            <v>0</v>
          </cell>
          <cell r="G5514">
            <v>0</v>
          </cell>
          <cell r="H5514">
            <v>0</v>
          </cell>
        </row>
        <row r="5515">
          <cell r="A5515" t="str">
            <v>GOIANORTE-TO</v>
          </cell>
          <cell r="B5515">
            <v>0</v>
          </cell>
          <cell r="C5515">
            <v>0</v>
          </cell>
          <cell r="D5515">
            <v>0</v>
          </cell>
          <cell r="E5515">
            <v>0</v>
          </cell>
          <cell r="F5515">
            <v>0</v>
          </cell>
          <cell r="G5515">
            <v>0</v>
          </cell>
          <cell r="H5515">
            <v>0</v>
          </cell>
        </row>
        <row r="5516">
          <cell r="A5516" t="str">
            <v>GOIATINS-TO</v>
          </cell>
          <cell r="B5516">
            <v>0</v>
          </cell>
          <cell r="C5516">
            <v>0</v>
          </cell>
          <cell r="D5516">
            <v>0</v>
          </cell>
          <cell r="E5516">
            <v>0</v>
          </cell>
          <cell r="F5516">
            <v>0</v>
          </cell>
          <cell r="G5516">
            <v>0</v>
          </cell>
          <cell r="H5516">
            <v>0</v>
          </cell>
        </row>
        <row r="5517">
          <cell r="A5517" t="str">
            <v>GUARAI-TO</v>
          </cell>
          <cell r="B5517">
            <v>0</v>
          </cell>
          <cell r="C5517">
            <v>0</v>
          </cell>
          <cell r="D5517">
            <v>0</v>
          </cell>
          <cell r="E5517">
            <v>0</v>
          </cell>
          <cell r="F5517">
            <v>0</v>
          </cell>
          <cell r="G5517">
            <v>0</v>
          </cell>
          <cell r="H5517">
            <v>0</v>
          </cell>
        </row>
        <row r="5518">
          <cell r="A5518" t="str">
            <v>GURUPI-TO</v>
          </cell>
          <cell r="B5518">
            <v>0</v>
          </cell>
          <cell r="C5518">
            <v>0</v>
          </cell>
          <cell r="D5518">
            <v>0</v>
          </cell>
          <cell r="E5518">
            <v>0</v>
          </cell>
          <cell r="F5518">
            <v>0</v>
          </cell>
          <cell r="G5518">
            <v>0</v>
          </cell>
          <cell r="H5518">
            <v>0</v>
          </cell>
        </row>
        <row r="5519">
          <cell r="A5519" t="str">
            <v>IPUEIRAS-TO</v>
          </cell>
          <cell r="B5519">
            <v>0</v>
          </cell>
          <cell r="C5519">
            <v>0</v>
          </cell>
          <cell r="D5519">
            <v>0</v>
          </cell>
          <cell r="E5519">
            <v>0</v>
          </cell>
          <cell r="F5519">
            <v>0</v>
          </cell>
          <cell r="G5519">
            <v>0</v>
          </cell>
          <cell r="H5519">
            <v>0</v>
          </cell>
        </row>
        <row r="5520">
          <cell r="A5520" t="str">
            <v>ITACAJA-TO</v>
          </cell>
          <cell r="B5520">
            <v>0</v>
          </cell>
          <cell r="C5520">
            <v>0</v>
          </cell>
          <cell r="D5520">
            <v>0</v>
          </cell>
          <cell r="E5520">
            <v>0</v>
          </cell>
          <cell r="F5520">
            <v>0</v>
          </cell>
          <cell r="G5520">
            <v>0</v>
          </cell>
          <cell r="H5520">
            <v>0</v>
          </cell>
        </row>
        <row r="5521">
          <cell r="A5521" t="str">
            <v>ITAGUATINS-TO</v>
          </cell>
          <cell r="B5521">
            <v>0</v>
          </cell>
          <cell r="C5521">
            <v>0</v>
          </cell>
          <cell r="D5521">
            <v>0</v>
          </cell>
          <cell r="E5521">
            <v>0</v>
          </cell>
          <cell r="F5521">
            <v>0</v>
          </cell>
          <cell r="G5521">
            <v>0</v>
          </cell>
          <cell r="H5521">
            <v>0</v>
          </cell>
        </row>
        <row r="5522">
          <cell r="A5522" t="str">
            <v>ITAPIRATINS-TO</v>
          </cell>
          <cell r="B5522">
            <v>0</v>
          </cell>
          <cell r="C5522">
            <v>0</v>
          </cell>
          <cell r="D5522">
            <v>0</v>
          </cell>
          <cell r="E5522">
            <v>0</v>
          </cell>
          <cell r="F5522">
            <v>0</v>
          </cell>
          <cell r="G5522">
            <v>0</v>
          </cell>
          <cell r="H5522">
            <v>0</v>
          </cell>
        </row>
        <row r="5523">
          <cell r="A5523" t="str">
            <v>ITAPORA DO TOCANTINS-TO</v>
          </cell>
          <cell r="B5523">
            <v>0</v>
          </cell>
          <cell r="C5523">
            <v>0</v>
          </cell>
          <cell r="D5523">
            <v>0</v>
          </cell>
          <cell r="E5523">
            <v>0</v>
          </cell>
          <cell r="F5523">
            <v>0</v>
          </cell>
          <cell r="G5523">
            <v>0</v>
          </cell>
          <cell r="H5523">
            <v>0</v>
          </cell>
        </row>
        <row r="5524">
          <cell r="A5524" t="str">
            <v>JAU DO TOCANTINS-TO</v>
          </cell>
          <cell r="B5524">
            <v>0</v>
          </cell>
          <cell r="C5524">
            <v>0</v>
          </cell>
          <cell r="D5524">
            <v>0</v>
          </cell>
          <cell r="E5524">
            <v>0</v>
          </cell>
          <cell r="F5524">
            <v>0</v>
          </cell>
          <cell r="G5524">
            <v>0</v>
          </cell>
          <cell r="H5524">
            <v>0</v>
          </cell>
        </row>
        <row r="5525">
          <cell r="A5525" t="str">
            <v>JUARINA-TO</v>
          </cell>
          <cell r="B5525">
            <v>0</v>
          </cell>
          <cell r="C5525">
            <v>0</v>
          </cell>
          <cell r="D5525">
            <v>0</v>
          </cell>
          <cell r="E5525">
            <v>0</v>
          </cell>
          <cell r="F5525">
            <v>0</v>
          </cell>
          <cell r="G5525">
            <v>0</v>
          </cell>
          <cell r="H5525">
            <v>0</v>
          </cell>
        </row>
        <row r="5526">
          <cell r="A5526" t="str">
            <v>LAGOA DA CONFUSAO-TO</v>
          </cell>
          <cell r="B5526">
            <v>0</v>
          </cell>
          <cell r="C5526">
            <v>0</v>
          </cell>
          <cell r="D5526">
            <v>0</v>
          </cell>
          <cell r="E5526">
            <v>0</v>
          </cell>
          <cell r="F5526">
            <v>0</v>
          </cell>
          <cell r="G5526">
            <v>0</v>
          </cell>
          <cell r="H5526">
            <v>0</v>
          </cell>
        </row>
        <row r="5527">
          <cell r="A5527" t="str">
            <v>LAGOA DO TOCANTINS-TO</v>
          </cell>
          <cell r="B5527">
            <v>0</v>
          </cell>
          <cell r="C5527">
            <v>0</v>
          </cell>
          <cell r="D5527">
            <v>0</v>
          </cell>
          <cell r="E5527">
            <v>0</v>
          </cell>
          <cell r="F5527">
            <v>0</v>
          </cell>
          <cell r="G5527">
            <v>0</v>
          </cell>
          <cell r="H5527">
            <v>0</v>
          </cell>
        </row>
        <row r="5528">
          <cell r="A5528" t="str">
            <v>LAJEADO-TO</v>
          </cell>
          <cell r="B5528">
            <v>0</v>
          </cell>
          <cell r="C5528">
            <v>0</v>
          </cell>
          <cell r="D5528">
            <v>0</v>
          </cell>
          <cell r="E5528">
            <v>0</v>
          </cell>
          <cell r="F5528">
            <v>0</v>
          </cell>
          <cell r="G5528">
            <v>0</v>
          </cell>
          <cell r="H5528">
            <v>0</v>
          </cell>
        </row>
        <row r="5529">
          <cell r="A5529" t="str">
            <v>LAVANDEIRA-TO</v>
          </cell>
          <cell r="B5529">
            <v>0</v>
          </cell>
          <cell r="C5529">
            <v>0</v>
          </cell>
          <cell r="D5529">
            <v>0</v>
          </cell>
          <cell r="E5529">
            <v>0</v>
          </cell>
          <cell r="F5529">
            <v>0</v>
          </cell>
          <cell r="G5529">
            <v>0</v>
          </cell>
          <cell r="H5529">
            <v>0</v>
          </cell>
        </row>
        <row r="5530">
          <cell r="A5530" t="str">
            <v>LIZARDA-TO</v>
          </cell>
          <cell r="B5530">
            <v>0</v>
          </cell>
          <cell r="C5530">
            <v>0</v>
          </cell>
          <cell r="D5530">
            <v>0</v>
          </cell>
          <cell r="E5530">
            <v>0</v>
          </cell>
          <cell r="F5530">
            <v>0</v>
          </cell>
          <cell r="G5530">
            <v>0</v>
          </cell>
          <cell r="H5530">
            <v>0</v>
          </cell>
        </row>
        <row r="5531">
          <cell r="A5531" t="str">
            <v>LUZINOPOLIS-TO</v>
          </cell>
          <cell r="B5531">
            <v>0</v>
          </cell>
          <cell r="C5531">
            <v>0</v>
          </cell>
          <cell r="D5531">
            <v>0</v>
          </cell>
          <cell r="E5531">
            <v>0</v>
          </cell>
          <cell r="F5531">
            <v>0</v>
          </cell>
          <cell r="G5531">
            <v>0</v>
          </cell>
          <cell r="H5531">
            <v>0</v>
          </cell>
        </row>
        <row r="5532">
          <cell r="A5532" t="str">
            <v>MARIANOPOLIS DO TOCANTINS-TO</v>
          </cell>
          <cell r="B5532">
            <v>0</v>
          </cell>
          <cell r="C5532">
            <v>0</v>
          </cell>
          <cell r="D5532">
            <v>0</v>
          </cell>
          <cell r="E5532">
            <v>0</v>
          </cell>
          <cell r="F5532">
            <v>0</v>
          </cell>
          <cell r="G5532">
            <v>0</v>
          </cell>
          <cell r="H5532">
            <v>0</v>
          </cell>
        </row>
        <row r="5533">
          <cell r="A5533" t="str">
            <v>MATEIROS-TO</v>
          </cell>
          <cell r="B5533">
            <v>0</v>
          </cell>
          <cell r="C5533">
            <v>0</v>
          </cell>
          <cell r="D5533">
            <v>0</v>
          </cell>
          <cell r="E5533">
            <v>0</v>
          </cell>
          <cell r="F5533">
            <v>0</v>
          </cell>
          <cell r="G5533">
            <v>0</v>
          </cell>
          <cell r="H5533">
            <v>0</v>
          </cell>
        </row>
        <row r="5534">
          <cell r="A5534" t="str">
            <v>MAURILANDIA DO TOCANTINS-TO</v>
          </cell>
          <cell r="B5534">
            <v>0</v>
          </cell>
          <cell r="C5534">
            <v>0</v>
          </cell>
          <cell r="D5534">
            <v>0</v>
          </cell>
          <cell r="E5534">
            <v>0</v>
          </cell>
          <cell r="F5534">
            <v>0</v>
          </cell>
          <cell r="G5534">
            <v>0</v>
          </cell>
          <cell r="H5534">
            <v>0</v>
          </cell>
        </row>
        <row r="5535">
          <cell r="A5535" t="str">
            <v>MIRACEMA DO TOCANTINS-TO</v>
          </cell>
          <cell r="B5535">
            <v>0</v>
          </cell>
          <cell r="C5535">
            <v>0</v>
          </cell>
          <cell r="D5535">
            <v>0</v>
          </cell>
          <cell r="E5535">
            <v>0</v>
          </cell>
          <cell r="F5535">
            <v>0</v>
          </cell>
          <cell r="G5535">
            <v>0</v>
          </cell>
          <cell r="H5535">
            <v>0</v>
          </cell>
        </row>
        <row r="5536">
          <cell r="A5536" t="str">
            <v>MIRANORTE-TO</v>
          </cell>
          <cell r="B5536">
            <v>0</v>
          </cell>
          <cell r="C5536">
            <v>0</v>
          </cell>
          <cell r="D5536">
            <v>0</v>
          </cell>
          <cell r="E5536">
            <v>0</v>
          </cell>
          <cell r="F5536">
            <v>0</v>
          </cell>
          <cell r="G5536">
            <v>0</v>
          </cell>
          <cell r="H5536">
            <v>0</v>
          </cell>
        </row>
        <row r="5537">
          <cell r="A5537" t="str">
            <v>MONTE DO CARMO-TO</v>
          </cell>
          <cell r="B5537">
            <v>0</v>
          </cell>
          <cell r="C5537">
            <v>0</v>
          </cell>
          <cell r="D5537">
            <v>0</v>
          </cell>
          <cell r="E5537">
            <v>0</v>
          </cell>
          <cell r="F5537">
            <v>0</v>
          </cell>
          <cell r="G5537">
            <v>0</v>
          </cell>
          <cell r="H5537">
            <v>0</v>
          </cell>
        </row>
        <row r="5538">
          <cell r="A5538" t="str">
            <v>MONTE SANTO DO TOCANTINS-TO</v>
          </cell>
          <cell r="B5538">
            <v>0</v>
          </cell>
          <cell r="C5538">
            <v>0</v>
          </cell>
          <cell r="D5538">
            <v>0</v>
          </cell>
          <cell r="E5538">
            <v>0</v>
          </cell>
          <cell r="F5538">
            <v>0</v>
          </cell>
          <cell r="G5538">
            <v>0</v>
          </cell>
          <cell r="H5538">
            <v>0</v>
          </cell>
        </row>
        <row r="5539">
          <cell r="A5539" t="str">
            <v>MURICILANDIA-TO</v>
          </cell>
          <cell r="B5539">
            <v>0</v>
          </cell>
          <cell r="C5539">
            <v>0</v>
          </cell>
          <cell r="D5539">
            <v>0</v>
          </cell>
          <cell r="E5539">
            <v>0</v>
          </cell>
          <cell r="F5539">
            <v>0</v>
          </cell>
          <cell r="G5539">
            <v>0</v>
          </cell>
          <cell r="H5539">
            <v>0</v>
          </cell>
        </row>
        <row r="5540">
          <cell r="A5540" t="str">
            <v>NATIVIDADE-TO</v>
          </cell>
          <cell r="B5540">
            <v>0</v>
          </cell>
          <cell r="C5540">
            <v>0</v>
          </cell>
          <cell r="D5540">
            <v>0</v>
          </cell>
          <cell r="E5540">
            <v>0</v>
          </cell>
          <cell r="F5540">
            <v>0</v>
          </cell>
          <cell r="G5540">
            <v>0</v>
          </cell>
          <cell r="H5540">
            <v>0</v>
          </cell>
        </row>
        <row r="5541">
          <cell r="A5541" t="str">
            <v>NAZARE-TO</v>
          </cell>
          <cell r="B5541">
            <v>0</v>
          </cell>
          <cell r="C5541">
            <v>0</v>
          </cell>
          <cell r="D5541">
            <v>0</v>
          </cell>
          <cell r="E5541">
            <v>0</v>
          </cell>
          <cell r="F5541">
            <v>0</v>
          </cell>
          <cell r="G5541">
            <v>0</v>
          </cell>
          <cell r="H5541">
            <v>0</v>
          </cell>
        </row>
        <row r="5542">
          <cell r="A5542" t="str">
            <v>NOVA OLINDA-TO</v>
          </cell>
          <cell r="B5542">
            <v>0</v>
          </cell>
          <cell r="C5542">
            <v>0</v>
          </cell>
          <cell r="D5542">
            <v>0</v>
          </cell>
          <cell r="E5542">
            <v>0</v>
          </cell>
          <cell r="F5542">
            <v>0</v>
          </cell>
          <cell r="G5542">
            <v>0</v>
          </cell>
          <cell r="H5542">
            <v>0</v>
          </cell>
        </row>
        <row r="5543">
          <cell r="A5543" t="str">
            <v>NOVA ROSALANDIA-TO</v>
          </cell>
          <cell r="B5543">
            <v>0</v>
          </cell>
          <cell r="C5543">
            <v>0</v>
          </cell>
          <cell r="D5543">
            <v>0</v>
          </cell>
          <cell r="E5543">
            <v>0</v>
          </cell>
          <cell r="F5543">
            <v>0</v>
          </cell>
          <cell r="G5543">
            <v>0</v>
          </cell>
          <cell r="H5543">
            <v>0</v>
          </cell>
        </row>
        <row r="5544">
          <cell r="A5544" t="str">
            <v>NOVO ACORDO-TO</v>
          </cell>
          <cell r="B5544">
            <v>0</v>
          </cell>
          <cell r="C5544">
            <v>0</v>
          </cell>
          <cell r="D5544">
            <v>0</v>
          </cell>
          <cell r="E5544">
            <v>0</v>
          </cell>
          <cell r="F5544">
            <v>0</v>
          </cell>
          <cell r="G5544">
            <v>0</v>
          </cell>
          <cell r="H5544">
            <v>0</v>
          </cell>
        </row>
        <row r="5545">
          <cell r="A5545" t="str">
            <v>NOVO ALEGRE-TO</v>
          </cell>
          <cell r="B5545">
            <v>0</v>
          </cell>
          <cell r="C5545">
            <v>0</v>
          </cell>
          <cell r="D5545">
            <v>0</v>
          </cell>
          <cell r="E5545">
            <v>0</v>
          </cell>
          <cell r="F5545">
            <v>0</v>
          </cell>
          <cell r="G5545">
            <v>0</v>
          </cell>
          <cell r="H5545">
            <v>0</v>
          </cell>
        </row>
        <row r="5546">
          <cell r="A5546" t="str">
            <v>NOVO JARDIM-TO</v>
          </cell>
          <cell r="B5546">
            <v>0</v>
          </cell>
          <cell r="C5546">
            <v>0</v>
          </cell>
          <cell r="D5546">
            <v>0</v>
          </cell>
          <cell r="E5546">
            <v>0</v>
          </cell>
          <cell r="F5546">
            <v>0</v>
          </cell>
          <cell r="G5546">
            <v>0</v>
          </cell>
          <cell r="H5546">
            <v>0</v>
          </cell>
        </row>
        <row r="5547">
          <cell r="A5547" t="str">
            <v>OLIVEIRA DE FATIMA-TO</v>
          </cell>
          <cell r="B5547">
            <v>0</v>
          </cell>
          <cell r="C5547">
            <v>0</v>
          </cell>
          <cell r="D5547">
            <v>0</v>
          </cell>
          <cell r="E5547">
            <v>0</v>
          </cell>
          <cell r="F5547">
            <v>0</v>
          </cell>
          <cell r="G5547">
            <v>0</v>
          </cell>
          <cell r="H5547">
            <v>0</v>
          </cell>
        </row>
        <row r="5548">
          <cell r="A5548" t="str">
            <v>PALMAS-TO</v>
          </cell>
          <cell r="B5548">
            <v>0</v>
          </cell>
          <cell r="C5548">
            <v>0</v>
          </cell>
          <cell r="D5548">
            <v>0</v>
          </cell>
          <cell r="E5548">
            <v>0</v>
          </cell>
          <cell r="F5548">
            <v>0</v>
          </cell>
          <cell r="G5548">
            <v>0</v>
          </cell>
          <cell r="H5548">
            <v>0</v>
          </cell>
        </row>
        <row r="5549">
          <cell r="A5549" t="str">
            <v>PALMEIRANTE-TO</v>
          </cell>
          <cell r="B5549">
            <v>0</v>
          </cell>
          <cell r="C5549">
            <v>0</v>
          </cell>
          <cell r="D5549">
            <v>0</v>
          </cell>
          <cell r="E5549">
            <v>0</v>
          </cell>
          <cell r="F5549">
            <v>0</v>
          </cell>
          <cell r="G5549">
            <v>0</v>
          </cell>
          <cell r="H5549">
            <v>0</v>
          </cell>
        </row>
        <row r="5550">
          <cell r="A5550" t="str">
            <v>PALMEIRAS DO TOCANTINS-TO</v>
          </cell>
          <cell r="B5550">
            <v>0</v>
          </cell>
          <cell r="C5550">
            <v>0</v>
          </cell>
          <cell r="D5550">
            <v>0</v>
          </cell>
          <cell r="E5550">
            <v>0</v>
          </cell>
          <cell r="F5550">
            <v>0</v>
          </cell>
          <cell r="G5550">
            <v>0</v>
          </cell>
          <cell r="H5550">
            <v>0</v>
          </cell>
        </row>
        <row r="5551">
          <cell r="A5551" t="str">
            <v>PALMEIROPOLIS-TO</v>
          </cell>
          <cell r="B5551">
            <v>0</v>
          </cell>
          <cell r="C5551">
            <v>0</v>
          </cell>
          <cell r="D5551">
            <v>0</v>
          </cell>
          <cell r="E5551">
            <v>0</v>
          </cell>
          <cell r="F5551">
            <v>0</v>
          </cell>
          <cell r="G5551">
            <v>0</v>
          </cell>
          <cell r="H5551">
            <v>0</v>
          </cell>
        </row>
        <row r="5552">
          <cell r="A5552" t="str">
            <v>PARAISO DO TOCANTINS-TO</v>
          </cell>
          <cell r="B5552">
            <v>0</v>
          </cell>
          <cell r="C5552">
            <v>0</v>
          </cell>
          <cell r="D5552">
            <v>0</v>
          </cell>
          <cell r="E5552">
            <v>0</v>
          </cell>
          <cell r="F5552">
            <v>0</v>
          </cell>
          <cell r="G5552">
            <v>0</v>
          </cell>
          <cell r="H5552">
            <v>0</v>
          </cell>
        </row>
        <row r="5553">
          <cell r="A5553" t="str">
            <v>PARANA-TO</v>
          </cell>
          <cell r="B5553">
            <v>0</v>
          </cell>
          <cell r="C5553">
            <v>0</v>
          </cell>
          <cell r="D5553">
            <v>0</v>
          </cell>
          <cell r="E5553">
            <v>0</v>
          </cell>
          <cell r="F5553">
            <v>0</v>
          </cell>
          <cell r="G5553">
            <v>0</v>
          </cell>
          <cell r="H5553">
            <v>0</v>
          </cell>
        </row>
        <row r="5554">
          <cell r="A5554" t="str">
            <v>PAU D'ARCO-TO</v>
          </cell>
          <cell r="B5554">
            <v>0</v>
          </cell>
          <cell r="C5554">
            <v>0</v>
          </cell>
          <cell r="D5554">
            <v>0</v>
          </cell>
          <cell r="E5554">
            <v>0</v>
          </cell>
          <cell r="F5554">
            <v>0</v>
          </cell>
          <cell r="G5554">
            <v>0</v>
          </cell>
          <cell r="H5554">
            <v>0</v>
          </cell>
        </row>
        <row r="5555">
          <cell r="A5555" t="str">
            <v>PEDRO AFONSO-TO</v>
          </cell>
          <cell r="B5555">
            <v>0</v>
          </cell>
          <cell r="C5555">
            <v>0</v>
          </cell>
          <cell r="D5555">
            <v>0</v>
          </cell>
          <cell r="E5555">
            <v>0</v>
          </cell>
          <cell r="F5555">
            <v>0</v>
          </cell>
          <cell r="G5555">
            <v>0</v>
          </cell>
          <cell r="H5555">
            <v>0</v>
          </cell>
        </row>
        <row r="5556">
          <cell r="A5556" t="str">
            <v>PEIXE-TO</v>
          </cell>
          <cell r="B5556">
            <v>0</v>
          </cell>
          <cell r="C5556">
            <v>0</v>
          </cell>
          <cell r="D5556">
            <v>0</v>
          </cell>
          <cell r="E5556">
            <v>0</v>
          </cell>
          <cell r="F5556">
            <v>0</v>
          </cell>
          <cell r="G5556">
            <v>0</v>
          </cell>
          <cell r="H5556">
            <v>0</v>
          </cell>
        </row>
        <row r="5557">
          <cell r="A5557" t="str">
            <v>PEQUIZEIRO-TO</v>
          </cell>
          <cell r="B5557">
            <v>0</v>
          </cell>
          <cell r="C5557">
            <v>0</v>
          </cell>
          <cell r="D5557">
            <v>0</v>
          </cell>
          <cell r="E5557">
            <v>0</v>
          </cell>
          <cell r="F5557">
            <v>0</v>
          </cell>
          <cell r="G5557">
            <v>0</v>
          </cell>
          <cell r="H5557">
            <v>0</v>
          </cell>
        </row>
        <row r="5558">
          <cell r="A5558" t="str">
            <v>PINDORAMA DO TOCANTINS-TO</v>
          </cell>
          <cell r="B5558">
            <v>0</v>
          </cell>
          <cell r="C5558">
            <v>0</v>
          </cell>
          <cell r="D5558">
            <v>0</v>
          </cell>
          <cell r="E5558">
            <v>0</v>
          </cell>
          <cell r="F5558">
            <v>0</v>
          </cell>
          <cell r="G5558">
            <v>0</v>
          </cell>
          <cell r="H5558">
            <v>0</v>
          </cell>
        </row>
        <row r="5559">
          <cell r="A5559" t="str">
            <v>PIRAQUE-TO</v>
          </cell>
          <cell r="B5559">
            <v>0</v>
          </cell>
          <cell r="C5559">
            <v>0</v>
          </cell>
          <cell r="D5559">
            <v>0</v>
          </cell>
          <cell r="E5559">
            <v>0</v>
          </cell>
          <cell r="F5559">
            <v>0</v>
          </cell>
          <cell r="G5559">
            <v>0</v>
          </cell>
          <cell r="H5559">
            <v>0</v>
          </cell>
        </row>
        <row r="5560">
          <cell r="A5560" t="str">
            <v>PIUM-TO</v>
          </cell>
          <cell r="B5560">
            <v>0</v>
          </cell>
          <cell r="C5560">
            <v>0</v>
          </cell>
          <cell r="D5560">
            <v>0</v>
          </cell>
          <cell r="E5560">
            <v>0</v>
          </cell>
          <cell r="F5560">
            <v>0</v>
          </cell>
          <cell r="G5560">
            <v>0</v>
          </cell>
          <cell r="H5560">
            <v>0</v>
          </cell>
        </row>
        <row r="5561">
          <cell r="A5561" t="str">
            <v>PONTE ALTA DO BOM JESUS-TO</v>
          </cell>
          <cell r="B5561">
            <v>0</v>
          </cell>
          <cell r="C5561">
            <v>0</v>
          </cell>
          <cell r="D5561">
            <v>0</v>
          </cell>
          <cell r="E5561">
            <v>0</v>
          </cell>
          <cell r="F5561">
            <v>0</v>
          </cell>
          <cell r="G5561">
            <v>0</v>
          </cell>
          <cell r="H5561">
            <v>0</v>
          </cell>
        </row>
        <row r="5562">
          <cell r="A5562" t="str">
            <v>PONTE ALTA DO TOCANTINS-TO</v>
          </cell>
          <cell r="B5562">
            <v>0</v>
          </cell>
          <cell r="C5562">
            <v>0</v>
          </cell>
          <cell r="D5562">
            <v>0</v>
          </cell>
          <cell r="E5562">
            <v>0</v>
          </cell>
          <cell r="F5562">
            <v>0</v>
          </cell>
          <cell r="G5562">
            <v>0</v>
          </cell>
          <cell r="H5562">
            <v>0</v>
          </cell>
        </row>
        <row r="5563">
          <cell r="A5563" t="str">
            <v>PORTO ALEGRE DO TOCANTINS-TO</v>
          </cell>
          <cell r="B5563">
            <v>0</v>
          </cell>
          <cell r="C5563">
            <v>0</v>
          </cell>
          <cell r="D5563">
            <v>0</v>
          </cell>
          <cell r="E5563">
            <v>0</v>
          </cell>
          <cell r="F5563">
            <v>0</v>
          </cell>
          <cell r="G5563">
            <v>0</v>
          </cell>
          <cell r="H5563">
            <v>0</v>
          </cell>
        </row>
        <row r="5564">
          <cell r="A5564" t="str">
            <v>PORTO NACIONAL-TO</v>
          </cell>
          <cell r="B5564">
            <v>0</v>
          </cell>
          <cell r="C5564">
            <v>0</v>
          </cell>
          <cell r="D5564">
            <v>0</v>
          </cell>
          <cell r="E5564">
            <v>0</v>
          </cell>
          <cell r="F5564">
            <v>0</v>
          </cell>
          <cell r="G5564">
            <v>0</v>
          </cell>
          <cell r="H5564">
            <v>0</v>
          </cell>
        </row>
        <row r="5565">
          <cell r="A5565" t="str">
            <v>PRAIA NORTE-TO</v>
          </cell>
          <cell r="B5565">
            <v>0</v>
          </cell>
          <cell r="C5565">
            <v>0</v>
          </cell>
          <cell r="D5565">
            <v>0</v>
          </cell>
          <cell r="E5565">
            <v>0</v>
          </cell>
          <cell r="F5565">
            <v>0</v>
          </cell>
          <cell r="G5565">
            <v>0</v>
          </cell>
          <cell r="H5565">
            <v>0</v>
          </cell>
        </row>
        <row r="5566">
          <cell r="A5566" t="str">
            <v>PRESIDENTE KENNEDY-TO</v>
          </cell>
          <cell r="B5566">
            <v>0</v>
          </cell>
          <cell r="C5566">
            <v>0</v>
          </cell>
          <cell r="D5566">
            <v>0</v>
          </cell>
          <cell r="E5566">
            <v>0</v>
          </cell>
          <cell r="F5566">
            <v>0</v>
          </cell>
          <cell r="G5566">
            <v>0</v>
          </cell>
          <cell r="H5566">
            <v>0</v>
          </cell>
        </row>
        <row r="5567">
          <cell r="A5567" t="str">
            <v>PUGMIL-TO</v>
          </cell>
          <cell r="B5567">
            <v>0</v>
          </cell>
          <cell r="C5567">
            <v>0</v>
          </cell>
          <cell r="D5567">
            <v>0</v>
          </cell>
          <cell r="E5567">
            <v>0</v>
          </cell>
          <cell r="F5567">
            <v>0</v>
          </cell>
          <cell r="G5567">
            <v>0</v>
          </cell>
          <cell r="H5567">
            <v>0</v>
          </cell>
        </row>
        <row r="5568">
          <cell r="A5568" t="str">
            <v>RECURSOLANDIA-TO</v>
          </cell>
          <cell r="B5568">
            <v>0</v>
          </cell>
          <cell r="C5568">
            <v>0</v>
          </cell>
          <cell r="D5568">
            <v>0</v>
          </cell>
          <cell r="E5568">
            <v>0</v>
          </cell>
          <cell r="F5568">
            <v>0</v>
          </cell>
          <cell r="G5568">
            <v>0</v>
          </cell>
          <cell r="H5568">
            <v>0</v>
          </cell>
        </row>
        <row r="5569">
          <cell r="A5569" t="str">
            <v>RIACHINHO-TO</v>
          </cell>
          <cell r="B5569">
            <v>0</v>
          </cell>
          <cell r="C5569">
            <v>0</v>
          </cell>
          <cell r="D5569">
            <v>0</v>
          </cell>
          <cell r="E5569">
            <v>0</v>
          </cell>
          <cell r="F5569">
            <v>0</v>
          </cell>
          <cell r="G5569">
            <v>0</v>
          </cell>
          <cell r="H5569">
            <v>0</v>
          </cell>
        </row>
        <row r="5570">
          <cell r="A5570" t="str">
            <v>RIO DA CONCEICAO-TO</v>
          </cell>
          <cell r="B5570">
            <v>0</v>
          </cell>
          <cell r="C5570">
            <v>0</v>
          </cell>
          <cell r="D5570">
            <v>0</v>
          </cell>
          <cell r="E5570">
            <v>0</v>
          </cell>
          <cell r="F5570">
            <v>0</v>
          </cell>
          <cell r="G5570">
            <v>0</v>
          </cell>
          <cell r="H5570">
            <v>0</v>
          </cell>
        </row>
        <row r="5571">
          <cell r="A5571" t="str">
            <v>RIO DOS BOIS-TO</v>
          </cell>
          <cell r="B5571">
            <v>0</v>
          </cell>
          <cell r="C5571">
            <v>0</v>
          </cell>
          <cell r="D5571">
            <v>0</v>
          </cell>
          <cell r="E5571">
            <v>0</v>
          </cell>
          <cell r="F5571">
            <v>0</v>
          </cell>
          <cell r="G5571">
            <v>0</v>
          </cell>
          <cell r="H5571">
            <v>0</v>
          </cell>
        </row>
        <row r="5572">
          <cell r="A5572" t="str">
            <v>RIO SONO-TO</v>
          </cell>
          <cell r="B5572">
            <v>0</v>
          </cell>
          <cell r="C5572">
            <v>0</v>
          </cell>
          <cell r="D5572">
            <v>0</v>
          </cell>
          <cell r="E5572">
            <v>0</v>
          </cell>
          <cell r="F5572">
            <v>0</v>
          </cell>
          <cell r="G5572">
            <v>0</v>
          </cell>
          <cell r="H5572">
            <v>0</v>
          </cell>
        </row>
        <row r="5573">
          <cell r="A5573" t="str">
            <v>SAMPAIO-TO</v>
          </cell>
          <cell r="B5573">
            <v>0</v>
          </cell>
          <cell r="C5573">
            <v>0</v>
          </cell>
          <cell r="D5573">
            <v>0</v>
          </cell>
          <cell r="E5573">
            <v>0</v>
          </cell>
          <cell r="F5573">
            <v>0</v>
          </cell>
          <cell r="G5573">
            <v>0</v>
          </cell>
          <cell r="H5573">
            <v>0</v>
          </cell>
        </row>
        <row r="5574">
          <cell r="A5574" t="str">
            <v>SANDOLANDIA-TO</v>
          </cell>
          <cell r="B5574">
            <v>0</v>
          </cell>
          <cell r="C5574">
            <v>0</v>
          </cell>
          <cell r="D5574">
            <v>0</v>
          </cell>
          <cell r="E5574">
            <v>0</v>
          </cell>
          <cell r="F5574">
            <v>0</v>
          </cell>
          <cell r="G5574">
            <v>0</v>
          </cell>
          <cell r="H5574">
            <v>0</v>
          </cell>
        </row>
        <row r="5575">
          <cell r="A5575" t="str">
            <v>SANTA FE DO ARAGUAIA-TO</v>
          </cell>
          <cell r="B5575">
            <v>0</v>
          </cell>
          <cell r="C5575">
            <v>0</v>
          </cell>
          <cell r="D5575">
            <v>0</v>
          </cell>
          <cell r="E5575">
            <v>0</v>
          </cell>
          <cell r="F5575">
            <v>0</v>
          </cell>
          <cell r="G5575">
            <v>0</v>
          </cell>
          <cell r="H5575">
            <v>0</v>
          </cell>
        </row>
        <row r="5576">
          <cell r="A5576" t="str">
            <v>SANTA MARIA DO TOCANTINS-TO</v>
          </cell>
          <cell r="B5576">
            <v>0</v>
          </cell>
          <cell r="C5576">
            <v>0</v>
          </cell>
          <cell r="D5576">
            <v>0</v>
          </cell>
          <cell r="E5576">
            <v>0</v>
          </cell>
          <cell r="F5576">
            <v>0</v>
          </cell>
          <cell r="G5576">
            <v>0</v>
          </cell>
          <cell r="H5576">
            <v>0</v>
          </cell>
        </row>
        <row r="5577">
          <cell r="A5577" t="str">
            <v>SANTA RITA DO TOCANTINS-TO</v>
          </cell>
          <cell r="B5577">
            <v>0</v>
          </cell>
          <cell r="C5577">
            <v>0</v>
          </cell>
          <cell r="D5577">
            <v>0</v>
          </cell>
          <cell r="E5577">
            <v>0</v>
          </cell>
          <cell r="F5577">
            <v>0</v>
          </cell>
          <cell r="G5577">
            <v>0</v>
          </cell>
          <cell r="H5577">
            <v>0</v>
          </cell>
        </row>
        <row r="5578">
          <cell r="A5578" t="str">
            <v>SANTA ROSA DO TOCANTINS-TO</v>
          </cell>
          <cell r="B5578">
            <v>0</v>
          </cell>
          <cell r="C5578">
            <v>0</v>
          </cell>
          <cell r="D5578">
            <v>0</v>
          </cell>
          <cell r="E5578">
            <v>0</v>
          </cell>
          <cell r="F5578">
            <v>0</v>
          </cell>
          <cell r="G5578">
            <v>0</v>
          </cell>
          <cell r="H5578">
            <v>0</v>
          </cell>
        </row>
        <row r="5579">
          <cell r="A5579" t="str">
            <v>SANTA TEREZA DO TOCANTINS-TO</v>
          </cell>
          <cell r="B5579">
            <v>0</v>
          </cell>
          <cell r="C5579">
            <v>0</v>
          </cell>
          <cell r="D5579">
            <v>0</v>
          </cell>
          <cell r="E5579">
            <v>0</v>
          </cell>
          <cell r="F5579">
            <v>0</v>
          </cell>
          <cell r="G5579">
            <v>0</v>
          </cell>
          <cell r="H5579">
            <v>0</v>
          </cell>
        </row>
        <row r="5580">
          <cell r="A5580" t="str">
            <v>SANTA TEREZINHA DO TOCANTINS-TO</v>
          </cell>
          <cell r="B5580">
            <v>0</v>
          </cell>
          <cell r="C5580">
            <v>0</v>
          </cell>
          <cell r="D5580">
            <v>0</v>
          </cell>
          <cell r="E5580">
            <v>0</v>
          </cell>
          <cell r="F5580">
            <v>0</v>
          </cell>
          <cell r="G5580">
            <v>0</v>
          </cell>
          <cell r="H5580">
            <v>0</v>
          </cell>
        </row>
        <row r="5581">
          <cell r="A5581" t="str">
            <v>SAO BENTO DO TOCANTINS-TO</v>
          </cell>
          <cell r="B5581">
            <v>0</v>
          </cell>
          <cell r="C5581">
            <v>0</v>
          </cell>
          <cell r="D5581">
            <v>0</v>
          </cell>
          <cell r="E5581">
            <v>0</v>
          </cell>
          <cell r="F5581">
            <v>0</v>
          </cell>
          <cell r="G5581">
            <v>0</v>
          </cell>
          <cell r="H5581">
            <v>0</v>
          </cell>
        </row>
        <row r="5582">
          <cell r="A5582" t="str">
            <v>SAO FELIX DO TOCANTINS-TO</v>
          </cell>
          <cell r="B5582">
            <v>0</v>
          </cell>
          <cell r="C5582">
            <v>0</v>
          </cell>
          <cell r="D5582">
            <v>0</v>
          </cell>
          <cell r="E5582">
            <v>0</v>
          </cell>
          <cell r="F5582">
            <v>0</v>
          </cell>
          <cell r="G5582">
            <v>0</v>
          </cell>
          <cell r="H5582">
            <v>0</v>
          </cell>
        </row>
        <row r="5583">
          <cell r="A5583" t="str">
            <v>SAO MIGUEL DO TOCANTINS-TO</v>
          </cell>
          <cell r="B5583">
            <v>0</v>
          </cell>
          <cell r="C5583">
            <v>0</v>
          </cell>
          <cell r="D5583">
            <v>0</v>
          </cell>
          <cell r="E5583">
            <v>0</v>
          </cell>
          <cell r="F5583">
            <v>0</v>
          </cell>
          <cell r="G5583">
            <v>0</v>
          </cell>
          <cell r="H5583">
            <v>0</v>
          </cell>
        </row>
        <row r="5584">
          <cell r="A5584" t="str">
            <v>SAO SALVADOR DO TOCANTINS-TO</v>
          </cell>
          <cell r="B5584">
            <v>0</v>
          </cell>
          <cell r="C5584">
            <v>0</v>
          </cell>
          <cell r="D5584">
            <v>0</v>
          </cell>
          <cell r="E5584">
            <v>0</v>
          </cell>
          <cell r="F5584">
            <v>0</v>
          </cell>
          <cell r="G5584">
            <v>0</v>
          </cell>
          <cell r="H5584">
            <v>0</v>
          </cell>
        </row>
        <row r="5585">
          <cell r="A5585" t="str">
            <v>SAO SEBASTIAO DO TOCANTINS-TO</v>
          </cell>
          <cell r="B5585">
            <v>0</v>
          </cell>
          <cell r="C5585">
            <v>0</v>
          </cell>
          <cell r="D5585">
            <v>0</v>
          </cell>
          <cell r="E5585">
            <v>0</v>
          </cell>
          <cell r="F5585">
            <v>0</v>
          </cell>
          <cell r="G5585">
            <v>0</v>
          </cell>
          <cell r="H5585">
            <v>0</v>
          </cell>
        </row>
        <row r="5586">
          <cell r="A5586" t="str">
            <v>SAO VALERIO DA NATIVIDADE-TO</v>
          </cell>
          <cell r="B5586">
            <v>0</v>
          </cell>
          <cell r="C5586">
            <v>0</v>
          </cell>
          <cell r="D5586">
            <v>0</v>
          </cell>
          <cell r="E5586">
            <v>0</v>
          </cell>
          <cell r="F5586">
            <v>0</v>
          </cell>
          <cell r="G5586">
            <v>0</v>
          </cell>
          <cell r="H5586">
            <v>0</v>
          </cell>
        </row>
        <row r="5587">
          <cell r="A5587" t="str">
            <v>SILVANOPOLIS-TO</v>
          </cell>
          <cell r="B5587">
            <v>0</v>
          </cell>
          <cell r="C5587">
            <v>0</v>
          </cell>
          <cell r="D5587">
            <v>0</v>
          </cell>
          <cell r="E5587">
            <v>0</v>
          </cell>
          <cell r="F5587">
            <v>0</v>
          </cell>
          <cell r="G5587">
            <v>0</v>
          </cell>
          <cell r="H5587">
            <v>0</v>
          </cell>
        </row>
        <row r="5588">
          <cell r="A5588" t="str">
            <v>SITIO NOVO DO TOCANTINS-TO</v>
          </cell>
          <cell r="B5588">
            <v>0</v>
          </cell>
          <cell r="C5588">
            <v>0</v>
          </cell>
          <cell r="D5588">
            <v>0</v>
          </cell>
          <cell r="E5588">
            <v>0</v>
          </cell>
          <cell r="F5588">
            <v>0</v>
          </cell>
          <cell r="G5588">
            <v>0</v>
          </cell>
          <cell r="H5588">
            <v>0</v>
          </cell>
        </row>
        <row r="5589">
          <cell r="A5589" t="str">
            <v>SUCUPIRA-TO</v>
          </cell>
          <cell r="B5589">
            <v>0</v>
          </cell>
          <cell r="C5589">
            <v>0</v>
          </cell>
          <cell r="D5589">
            <v>0</v>
          </cell>
          <cell r="E5589">
            <v>0</v>
          </cell>
          <cell r="F5589">
            <v>0</v>
          </cell>
          <cell r="G5589">
            <v>0</v>
          </cell>
          <cell r="H5589">
            <v>0</v>
          </cell>
        </row>
        <row r="5590">
          <cell r="A5590" t="str">
            <v>TAGUATINGA-TO</v>
          </cell>
          <cell r="B5590">
            <v>0</v>
          </cell>
          <cell r="C5590">
            <v>0</v>
          </cell>
          <cell r="D5590">
            <v>0</v>
          </cell>
          <cell r="E5590">
            <v>0</v>
          </cell>
          <cell r="F5590">
            <v>0</v>
          </cell>
          <cell r="G5590">
            <v>0</v>
          </cell>
          <cell r="H5590">
            <v>0</v>
          </cell>
        </row>
        <row r="5591">
          <cell r="A5591" t="str">
            <v>TAIPAS DO TOCANTINS-TO</v>
          </cell>
          <cell r="B5591">
            <v>0</v>
          </cell>
          <cell r="C5591">
            <v>0</v>
          </cell>
          <cell r="D5591">
            <v>0</v>
          </cell>
          <cell r="E5591">
            <v>0</v>
          </cell>
          <cell r="F5591">
            <v>0</v>
          </cell>
          <cell r="G5591">
            <v>0</v>
          </cell>
          <cell r="H5591">
            <v>0</v>
          </cell>
        </row>
        <row r="5592">
          <cell r="A5592" t="str">
            <v>TALISMA-TO</v>
          </cell>
          <cell r="B5592">
            <v>0</v>
          </cell>
          <cell r="C5592">
            <v>0</v>
          </cell>
          <cell r="D5592">
            <v>0</v>
          </cell>
          <cell r="E5592">
            <v>0</v>
          </cell>
          <cell r="F5592">
            <v>0</v>
          </cell>
          <cell r="G5592">
            <v>0</v>
          </cell>
          <cell r="H5592">
            <v>0</v>
          </cell>
        </row>
        <row r="5593">
          <cell r="A5593" t="str">
            <v>TOCANTINIA-TO</v>
          </cell>
          <cell r="B5593">
            <v>0</v>
          </cell>
          <cell r="C5593">
            <v>0</v>
          </cell>
          <cell r="D5593">
            <v>0</v>
          </cell>
          <cell r="E5593">
            <v>0</v>
          </cell>
          <cell r="F5593">
            <v>0</v>
          </cell>
          <cell r="G5593">
            <v>0</v>
          </cell>
          <cell r="H5593">
            <v>0</v>
          </cell>
        </row>
        <row r="5594">
          <cell r="A5594" t="str">
            <v>TOCANTINOPOLIS-TO</v>
          </cell>
          <cell r="B5594">
            <v>0</v>
          </cell>
          <cell r="C5594">
            <v>0</v>
          </cell>
          <cell r="D5594">
            <v>0</v>
          </cell>
          <cell r="E5594">
            <v>0</v>
          </cell>
          <cell r="F5594">
            <v>0</v>
          </cell>
          <cell r="G5594">
            <v>0</v>
          </cell>
          <cell r="H5594">
            <v>0</v>
          </cell>
        </row>
        <row r="5595">
          <cell r="A5595" t="str">
            <v>TUPIRAMA-TO</v>
          </cell>
          <cell r="B5595">
            <v>0</v>
          </cell>
          <cell r="C5595">
            <v>0</v>
          </cell>
          <cell r="D5595">
            <v>0</v>
          </cell>
          <cell r="E5595">
            <v>0</v>
          </cell>
          <cell r="F5595">
            <v>0</v>
          </cell>
          <cell r="G5595">
            <v>0</v>
          </cell>
          <cell r="H5595">
            <v>0</v>
          </cell>
        </row>
        <row r="5596">
          <cell r="A5596" t="str">
            <v>TUPIRATINS-TO</v>
          </cell>
          <cell r="B5596">
            <v>0</v>
          </cell>
          <cell r="C5596">
            <v>0</v>
          </cell>
          <cell r="D5596">
            <v>0</v>
          </cell>
          <cell r="E5596">
            <v>0</v>
          </cell>
          <cell r="F5596">
            <v>0</v>
          </cell>
          <cell r="G5596">
            <v>0</v>
          </cell>
          <cell r="H5596">
            <v>0</v>
          </cell>
        </row>
        <row r="5597">
          <cell r="A5597" t="str">
            <v>WANDERLANDIA-TO</v>
          </cell>
          <cell r="B5597">
            <v>0</v>
          </cell>
          <cell r="C5597">
            <v>0</v>
          </cell>
          <cell r="D5597">
            <v>0</v>
          </cell>
          <cell r="E5597">
            <v>0</v>
          </cell>
          <cell r="F5597">
            <v>0</v>
          </cell>
          <cell r="G5597">
            <v>0</v>
          </cell>
          <cell r="H5597">
            <v>0</v>
          </cell>
        </row>
        <row r="5598">
          <cell r="A5598" t="str">
            <v>XAMBIOA-TO</v>
          </cell>
          <cell r="B5598">
            <v>0</v>
          </cell>
          <cell r="C5598">
            <v>0</v>
          </cell>
          <cell r="D5598">
            <v>0</v>
          </cell>
          <cell r="E5598">
            <v>0</v>
          </cell>
          <cell r="F5598">
            <v>0</v>
          </cell>
          <cell r="G5598">
            <v>0</v>
          </cell>
          <cell r="H5598">
            <v>0</v>
          </cell>
        </row>
        <row r="5599">
          <cell r="A5599" t="str">
            <v>FIM</v>
          </cell>
          <cell r="B5599">
            <v>207915918.81</v>
          </cell>
          <cell r="C5599">
            <v>207915918.80000001</v>
          </cell>
          <cell r="D5599">
            <v>308384548.25999999</v>
          </cell>
          <cell r="E5599">
            <v>307266512.04000002</v>
          </cell>
          <cell r="F5599">
            <v>515182430.85000002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ef. _Populacional"/>
      <sheetName val="Rateio_Área_Geoeconômica"/>
      <sheetName val="Relatório IBGE - Censo 2010"/>
    </sheetNames>
    <sheetDataSet>
      <sheetData sheetId="0"/>
      <sheetData sheetId="1">
        <row r="4">
          <cell r="A4" t="str">
            <v>Coruripe-AL</v>
          </cell>
          <cell r="B4" t="str">
            <v>AL</v>
          </cell>
          <cell r="C4">
            <v>52130</v>
          </cell>
          <cell r="D4">
            <v>1.6</v>
          </cell>
          <cell r="E4">
            <v>0.36923076923076925</v>
          </cell>
          <cell r="F4" t="str">
            <v>P</v>
          </cell>
        </row>
        <row r="5">
          <cell r="A5" t="str">
            <v>Feliz Deserto-AL</v>
          </cell>
          <cell r="B5" t="str">
            <v>AL</v>
          </cell>
          <cell r="C5">
            <v>4345</v>
          </cell>
          <cell r="D5">
            <v>1</v>
          </cell>
          <cell r="E5">
            <v>0.23076923076923073</v>
          </cell>
          <cell r="F5" t="str">
            <v>P</v>
          </cell>
        </row>
        <row r="6">
          <cell r="A6"/>
          <cell r="B6"/>
          <cell r="C6">
            <v>56475</v>
          </cell>
          <cell r="D6">
            <v>2.6</v>
          </cell>
          <cell r="E6">
            <v>0.6</v>
          </cell>
        </row>
        <row r="7">
          <cell r="B7"/>
        </row>
        <row r="8">
          <cell r="A8" t="str">
            <v>LIMÍTROFE</v>
          </cell>
          <cell r="D8">
            <v>0.4</v>
          </cell>
        </row>
        <row r="9">
          <cell r="A9" t="str">
            <v>Municipio</v>
          </cell>
          <cell r="B9" t="str">
            <v>Estado</v>
          </cell>
          <cell r="C9" t="str">
            <v>População 2010</v>
          </cell>
          <cell r="D9" t="str">
            <v>Coef. Ind. Part.</v>
          </cell>
          <cell r="E9" t="str">
            <v>Rateio Normal</v>
          </cell>
        </row>
        <row r="10">
          <cell r="A10" t="str">
            <v>Anadia-AL</v>
          </cell>
          <cell r="B10" t="str">
            <v>AL</v>
          </cell>
          <cell r="C10">
            <v>17424</v>
          </cell>
          <cell r="D10">
            <v>1.2</v>
          </cell>
          <cell r="E10">
            <v>7.6555023923444978E-3</v>
          </cell>
          <cell r="F10" t="str">
            <v>L</v>
          </cell>
        </row>
        <row r="11">
          <cell r="A11" t="str">
            <v>Atalaia-AL</v>
          </cell>
          <cell r="B11" t="str">
            <v>AL</v>
          </cell>
          <cell r="C11">
            <v>44322</v>
          </cell>
          <cell r="D11">
            <v>1.55</v>
          </cell>
          <cell r="E11">
            <v>9.8883572567783091E-3</v>
          </cell>
          <cell r="F11" t="str">
            <v>L</v>
          </cell>
        </row>
        <row r="12">
          <cell r="A12" t="str">
            <v>Barra de Santo Antonio-AL</v>
          </cell>
          <cell r="B12" t="str">
            <v>AL</v>
          </cell>
          <cell r="C12">
            <v>14230</v>
          </cell>
          <cell r="D12">
            <v>1.1499999999999999</v>
          </cell>
          <cell r="E12">
            <v>7.3365231259968095E-3</v>
          </cell>
          <cell r="F12" t="str">
            <v>L</v>
          </cell>
        </row>
        <row r="13">
          <cell r="A13" t="str">
            <v>Barra de Sao Miguel-AL</v>
          </cell>
          <cell r="B13" t="str">
            <v>AL</v>
          </cell>
          <cell r="C13">
            <v>7574</v>
          </cell>
          <cell r="D13">
            <v>1</v>
          </cell>
          <cell r="E13">
            <v>6.379585326953748E-3</v>
          </cell>
          <cell r="F13" t="str">
            <v>L</v>
          </cell>
        </row>
        <row r="14">
          <cell r="A14" t="str">
            <v>Boca da Mata-AL</v>
          </cell>
          <cell r="B14" t="str">
            <v>AL</v>
          </cell>
          <cell r="C14">
            <v>25776</v>
          </cell>
          <cell r="D14">
            <v>1.35</v>
          </cell>
          <cell r="E14">
            <v>8.612440191387561E-3</v>
          </cell>
          <cell r="F14" t="str">
            <v>L</v>
          </cell>
        </row>
        <row r="15">
          <cell r="A15" t="str">
            <v>Branquinha-AL</v>
          </cell>
          <cell r="B15" t="str">
            <v>AL</v>
          </cell>
          <cell r="C15">
            <v>10583</v>
          </cell>
          <cell r="D15">
            <v>1.05</v>
          </cell>
          <cell r="E15">
            <v>6.6985645933014364E-3</v>
          </cell>
          <cell r="F15" t="str">
            <v>L</v>
          </cell>
        </row>
        <row r="16">
          <cell r="A16" t="str">
            <v>Cajueiro-AL</v>
          </cell>
          <cell r="B16" t="str">
            <v>AL</v>
          </cell>
          <cell r="C16">
            <v>20409</v>
          </cell>
          <cell r="D16">
            <v>1.3</v>
          </cell>
          <cell r="E16">
            <v>8.2934609250398719E-3</v>
          </cell>
          <cell r="F16" t="str">
            <v>L</v>
          </cell>
        </row>
        <row r="17">
          <cell r="A17" t="str">
            <v>Campestre-AL</v>
          </cell>
          <cell r="B17" t="str">
            <v>AL</v>
          </cell>
          <cell r="C17">
            <v>6598</v>
          </cell>
          <cell r="D17">
            <v>1</v>
          </cell>
          <cell r="E17">
            <v>6.379585326953748E-3</v>
          </cell>
          <cell r="F17" t="str">
            <v>L</v>
          </cell>
        </row>
        <row r="18">
          <cell r="A18" t="str">
            <v>Campo Alegre-AL</v>
          </cell>
          <cell r="B18" t="str">
            <v>AL</v>
          </cell>
          <cell r="C18">
            <v>50816</v>
          </cell>
          <cell r="D18">
            <v>1.6</v>
          </cell>
          <cell r="E18">
            <v>1.0207336523125998E-2</v>
          </cell>
          <cell r="F18" t="str">
            <v>L</v>
          </cell>
        </row>
        <row r="19">
          <cell r="A19" t="str">
            <v>Capela-AL</v>
          </cell>
          <cell r="B19" t="str">
            <v>AL</v>
          </cell>
          <cell r="C19">
            <v>17077</v>
          </cell>
          <cell r="D19">
            <v>1.2</v>
          </cell>
          <cell r="E19">
            <v>7.6555023923444978E-3</v>
          </cell>
          <cell r="F19" t="str">
            <v>L</v>
          </cell>
        </row>
        <row r="20">
          <cell r="A20" t="str">
            <v>Cha Preta-AL</v>
          </cell>
          <cell r="B20" t="str">
            <v>AL</v>
          </cell>
          <cell r="C20">
            <v>7146</v>
          </cell>
          <cell r="D20">
            <v>1</v>
          </cell>
          <cell r="E20">
            <v>6.379585326953748E-3</v>
          </cell>
          <cell r="F20" t="str">
            <v>L</v>
          </cell>
        </row>
        <row r="21">
          <cell r="A21" t="str">
            <v>Colonia Leopoldina-AL</v>
          </cell>
          <cell r="B21" t="str">
            <v>AL</v>
          </cell>
          <cell r="C21">
            <v>20019</v>
          </cell>
          <cell r="D21">
            <v>1.3</v>
          </cell>
          <cell r="E21">
            <v>8.2934609250398719E-3</v>
          </cell>
          <cell r="F21" t="str">
            <v>L</v>
          </cell>
        </row>
        <row r="22">
          <cell r="A22" t="str">
            <v>Coqueiro Seco-AL</v>
          </cell>
          <cell r="B22" t="str">
            <v>AL</v>
          </cell>
          <cell r="C22">
            <v>5526</v>
          </cell>
          <cell r="D22">
            <v>1</v>
          </cell>
          <cell r="E22">
            <v>6.379585326953748E-3</v>
          </cell>
          <cell r="F22" t="str">
            <v>L</v>
          </cell>
        </row>
        <row r="23">
          <cell r="A23" t="str">
            <v>Flexeiras-AL</v>
          </cell>
          <cell r="B23" t="str">
            <v>AL</v>
          </cell>
          <cell r="C23">
            <v>12325</v>
          </cell>
          <cell r="D23">
            <v>1.1000000000000001</v>
          </cell>
          <cell r="E23">
            <v>7.0175438596491229E-3</v>
          </cell>
          <cell r="F23" t="str">
            <v>L</v>
          </cell>
        </row>
        <row r="24">
          <cell r="A24" t="str">
            <v>Ibateguara-AL</v>
          </cell>
          <cell r="B24" t="str">
            <v>AL</v>
          </cell>
          <cell r="C24">
            <v>15149</v>
          </cell>
          <cell r="D24">
            <v>1.1499999999999999</v>
          </cell>
          <cell r="E24">
            <v>7.3365231259968095E-3</v>
          </cell>
          <cell r="F24" t="str">
            <v>L</v>
          </cell>
        </row>
        <row r="25">
          <cell r="A25" t="str">
            <v>Igreja Nova-AL</v>
          </cell>
          <cell r="B25" t="str">
            <v>AL</v>
          </cell>
          <cell r="C25">
            <v>23292</v>
          </cell>
          <cell r="D25">
            <v>1.3</v>
          </cell>
          <cell r="E25">
            <v>8.2934609250398719E-3</v>
          </cell>
          <cell r="F25" t="str">
            <v>L</v>
          </cell>
        </row>
        <row r="26">
          <cell r="A26" t="str">
            <v>Jacuipe-AL</v>
          </cell>
          <cell r="B26" t="str">
            <v>AL</v>
          </cell>
          <cell r="C26">
            <v>6997</v>
          </cell>
          <cell r="D26">
            <v>1</v>
          </cell>
          <cell r="E26">
            <v>6.379585326953748E-3</v>
          </cell>
          <cell r="F26" t="str">
            <v>L</v>
          </cell>
        </row>
        <row r="27">
          <cell r="A27" t="str">
            <v>Japaratinga-AL</v>
          </cell>
          <cell r="B27" t="str">
            <v>AL</v>
          </cell>
          <cell r="C27">
            <v>7754</v>
          </cell>
          <cell r="D27">
            <v>1</v>
          </cell>
          <cell r="E27">
            <v>6.379585326953748E-3</v>
          </cell>
          <cell r="F27" t="str">
            <v>L</v>
          </cell>
        </row>
        <row r="28">
          <cell r="A28" t="str">
            <v>Jequia da Praia-AL</v>
          </cell>
          <cell r="B28" t="str">
            <v>AL</v>
          </cell>
          <cell r="C28">
            <v>12029</v>
          </cell>
          <cell r="D28">
            <v>1.1000000000000001</v>
          </cell>
          <cell r="E28">
            <v>7.0175438596491229E-3</v>
          </cell>
          <cell r="F28" t="str">
            <v>L</v>
          </cell>
        </row>
        <row r="29">
          <cell r="A29" t="str">
            <v>Joaquim Gomes-AL</v>
          </cell>
          <cell r="B29" t="str">
            <v>AL</v>
          </cell>
          <cell r="C29">
            <v>22575</v>
          </cell>
          <cell r="D29">
            <v>1.3</v>
          </cell>
          <cell r="E29">
            <v>8.2934609250398719E-3</v>
          </cell>
          <cell r="F29" t="str">
            <v>L</v>
          </cell>
        </row>
        <row r="30">
          <cell r="A30" t="str">
            <v>Jundia-AL</v>
          </cell>
          <cell r="B30" t="str">
            <v>AL</v>
          </cell>
          <cell r="C30">
            <v>4202</v>
          </cell>
          <cell r="D30">
            <v>1</v>
          </cell>
          <cell r="E30">
            <v>6.379585326953748E-3</v>
          </cell>
          <cell r="F30" t="str">
            <v>L</v>
          </cell>
        </row>
        <row r="31">
          <cell r="A31" t="str">
            <v>Junqueiro-AL</v>
          </cell>
          <cell r="B31" t="str">
            <v>AL</v>
          </cell>
          <cell r="C31">
            <v>23836</v>
          </cell>
          <cell r="D31">
            <v>1.3</v>
          </cell>
          <cell r="E31">
            <v>8.2934609250398719E-3</v>
          </cell>
          <cell r="F31" t="str">
            <v>L</v>
          </cell>
        </row>
        <row r="32">
          <cell r="A32" t="str">
            <v>Maceio-AL</v>
          </cell>
          <cell r="B32" t="str">
            <v>AL</v>
          </cell>
          <cell r="C32">
            <v>932748</v>
          </cell>
          <cell r="D32">
            <v>2</v>
          </cell>
          <cell r="E32">
            <v>1.2759170653907496E-2</v>
          </cell>
          <cell r="F32" t="str">
            <v>L</v>
          </cell>
        </row>
        <row r="33">
          <cell r="A33" t="str">
            <v>Maragogi-AL</v>
          </cell>
          <cell r="B33" t="str">
            <v>AL</v>
          </cell>
          <cell r="C33">
            <v>28749</v>
          </cell>
          <cell r="D33">
            <v>1.4</v>
          </cell>
          <cell r="E33">
            <v>8.9314194577352467E-3</v>
          </cell>
          <cell r="F33" t="str">
            <v>L</v>
          </cell>
        </row>
        <row r="34">
          <cell r="A34" t="str">
            <v>Marechal Deodoro-AL</v>
          </cell>
          <cell r="B34" t="str">
            <v>AL</v>
          </cell>
          <cell r="C34">
            <v>45977</v>
          </cell>
          <cell r="D34">
            <v>1.55</v>
          </cell>
          <cell r="E34">
            <v>9.8883572567783091E-3</v>
          </cell>
          <cell r="F34" t="str">
            <v>L</v>
          </cell>
        </row>
        <row r="35">
          <cell r="A35" t="str">
            <v>Matriz de Camaragibe-AL</v>
          </cell>
          <cell r="B35" t="str">
            <v>AL</v>
          </cell>
          <cell r="C35">
            <v>23785</v>
          </cell>
          <cell r="D35">
            <v>1.3</v>
          </cell>
          <cell r="E35">
            <v>8.2934609250398719E-3</v>
          </cell>
          <cell r="F35" t="str">
            <v>L</v>
          </cell>
        </row>
        <row r="36">
          <cell r="A36" t="str">
            <v>Messias-AL</v>
          </cell>
          <cell r="B36" t="str">
            <v>AL</v>
          </cell>
          <cell r="C36">
            <v>15682</v>
          </cell>
          <cell r="D36">
            <v>1.1499999999999999</v>
          </cell>
          <cell r="E36">
            <v>7.3365231259968095E-3</v>
          </cell>
          <cell r="F36" t="str">
            <v>L</v>
          </cell>
        </row>
        <row r="37">
          <cell r="A37" t="str">
            <v>Murici-AL</v>
          </cell>
          <cell r="B37" t="str">
            <v>AL</v>
          </cell>
          <cell r="C37">
            <v>26710</v>
          </cell>
          <cell r="D37">
            <v>1.35</v>
          </cell>
          <cell r="E37">
            <v>8.612440191387561E-3</v>
          </cell>
          <cell r="F37" t="str">
            <v>L</v>
          </cell>
        </row>
        <row r="38">
          <cell r="A38" t="str">
            <v>Novo Lino-AL</v>
          </cell>
          <cell r="B38" t="str">
            <v>AL</v>
          </cell>
          <cell r="C38">
            <v>12060</v>
          </cell>
          <cell r="D38">
            <v>1.1000000000000001</v>
          </cell>
          <cell r="E38">
            <v>7.0175438596491229E-3</v>
          </cell>
          <cell r="F38" t="str">
            <v>L</v>
          </cell>
        </row>
        <row r="39">
          <cell r="A39" t="str">
            <v>Paripueira-AL</v>
          </cell>
          <cell r="B39" t="str">
            <v>AL</v>
          </cell>
          <cell r="C39">
            <v>11347</v>
          </cell>
          <cell r="D39">
            <v>1.05</v>
          </cell>
          <cell r="E39">
            <v>6.6985645933014364E-3</v>
          </cell>
          <cell r="F39" t="str">
            <v>L</v>
          </cell>
        </row>
        <row r="40">
          <cell r="A40" t="str">
            <v>Passo de Camaragibe-AL</v>
          </cell>
          <cell r="B40" t="str">
            <v>AL</v>
          </cell>
          <cell r="C40">
            <v>14763</v>
          </cell>
          <cell r="D40">
            <v>1.1499999999999999</v>
          </cell>
          <cell r="E40">
            <v>7.3365231259968095E-3</v>
          </cell>
          <cell r="F40" t="str">
            <v>L</v>
          </cell>
        </row>
        <row r="41">
          <cell r="A41" t="str">
            <v>Penedo-AL</v>
          </cell>
          <cell r="B41" t="str">
            <v>AL</v>
          </cell>
          <cell r="C41">
            <v>60378</v>
          </cell>
          <cell r="D41">
            <v>1.65</v>
          </cell>
          <cell r="E41">
            <v>1.0526315789473684E-2</v>
          </cell>
          <cell r="F41" t="str">
            <v>L</v>
          </cell>
        </row>
        <row r="42">
          <cell r="A42" t="str">
            <v>Piacabucu-AL</v>
          </cell>
          <cell r="B42" t="str">
            <v>AL</v>
          </cell>
          <cell r="C42">
            <v>17203</v>
          </cell>
          <cell r="D42">
            <v>1.2</v>
          </cell>
          <cell r="E42">
            <v>7.6555023923444978E-3</v>
          </cell>
          <cell r="F42" t="str">
            <v>L</v>
          </cell>
        </row>
        <row r="43">
          <cell r="A43" t="str">
            <v>Pilar-AL</v>
          </cell>
          <cell r="B43" t="str">
            <v>AL</v>
          </cell>
          <cell r="C43">
            <v>33305</v>
          </cell>
          <cell r="D43">
            <v>1.45</v>
          </cell>
          <cell r="E43">
            <v>9.2503987240829342E-3</v>
          </cell>
          <cell r="F43" t="str">
            <v>L</v>
          </cell>
        </row>
        <row r="44">
          <cell r="A44" t="str">
            <v>Pindoba-AL</v>
          </cell>
          <cell r="B44" t="str">
            <v>AL</v>
          </cell>
          <cell r="C44">
            <v>2866</v>
          </cell>
          <cell r="D44">
            <v>1</v>
          </cell>
          <cell r="E44">
            <v>6.379585326953748E-3</v>
          </cell>
          <cell r="F44" t="str">
            <v>L</v>
          </cell>
        </row>
        <row r="45">
          <cell r="A45" t="str">
            <v>Porto Calvo-AL</v>
          </cell>
          <cell r="B45" t="str">
            <v>AL</v>
          </cell>
          <cell r="C45">
            <v>25708</v>
          </cell>
          <cell r="D45">
            <v>1.35</v>
          </cell>
          <cell r="E45">
            <v>8.612440191387561E-3</v>
          </cell>
          <cell r="F45" t="str">
            <v>L</v>
          </cell>
        </row>
        <row r="46">
          <cell r="A46" t="str">
            <v>Porto de Pedras-AL</v>
          </cell>
          <cell r="B46" t="str">
            <v>AL</v>
          </cell>
          <cell r="C46">
            <v>8429</v>
          </cell>
          <cell r="D46">
            <v>1</v>
          </cell>
          <cell r="E46">
            <v>6.379585326953748E-3</v>
          </cell>
          <cell r="F46" t="str">
            <v>L</v>
          </cell>
        </row>
        <row r="47">
          <cell r="A47" t="str">
            <v>Porto Real do Colegio-AL</v>
          </cell>
          <cell r="B47" t="str">
            <v>AL</v>
          </cell>
          <cell r="C47">
            <v>19334</v>
          </cell>
          <cell r="D47">
            <v>1.25</v>
          </cell>
          <cell r="E47">
            <v>7.9744816586921844E-3</v>
          </cell>
          <cell r="F47" t="str">
            <v>L</v>
          </cell>
        </row>
        <row r="48">
          <cell r="A48" t="str">
            <v>Rio Largo-AL</v>
          </cell>
          <cell r="B48" t="str">
            <v>AL</v>
          </cell>
          <cell r="C48">
            <v>68481</v>
          </cell>
          <cell r="D48">
            <v>1.7</v>
          </cell>
          <cell r="E48">
            <v>1.0845295055821371E-2</v>
          </cell>
          <cell r="F48" t="str">
            <v>L</v>
          </cell>
        </row>
        <row r="49">
          <cell r="A49" t="str">
            <v>Roteiro-AL</v>
          </cell>
          <cell r="B49" t="str">
            <v>AL</v>
          </cell>
          <cell r="C49">
            <v>6656</v>
          </cell>
          <cell r="D49">
            <v>1</v>
          </cell>
          <cell r="E49">
            <v>6.379585326953748E-3</v>
          </cell>
          <cell r="F49" t="str">
            <v>L</v>
          </cell>
        </row>
        <row r="50">
          <cell r="A50" t="str">
            <v>Santa Luzia do Norte-AL</v>
          </cell>
          <cell r="B50" t="str">
            <v>AL</v>
          </cell>
          <cell r="C50">
            <v>6891</v>
          </cell>
          <cell r="D50">
            <v>1</v>
          </cell>
          <cell r="E50">
            <v>6.379585326953748E-3</v>
          </cell>
          <cell r="F50" t="str">
            <v>L</v>
          </cell>
        </row>
        <row r="51">
          <cell r="A51" t="str">
            <v>Santana do Mundau-AL</v>
          </cell>
          <cell r="B51" t="str">
            <v>AL</v>
          </cell>
          <cell r="C51">
            <v>10961</v>
          </cell>
          <cell r="D51">
            <v>1.05</v>
          </cell>
          <cell r="E51">
            <v>6.6985645933014364E-3</v>
          </cell>
          <cell r="F51" t="str">
            <v>L</v>
          </cell>
        </row>
        <row r="52">
          <cell r="A52" t="str">
            <v>Sao Jose da Laje-AL</v>
          </cell>
          <cell r="B52" t="str">
            <v>AL</v>
          </cell>
          <cell r="C52">
            <v>22686</v>
          </cell>
          <cell r="D52">
            <v>1.3</v>
          </cell>
          <cell r="E52">
            <v>8.2934609250398719E-3</v>
          </cell>
          <cell r="F52" t="str">
            <v>L</v>
          </cell>
        </row>
        <row r="53">
          <cell r="A53" t="str">
            <v>Sao Luis do Quitunde-AL</v>
          </cell>
          <cell r="B53" t="str">
            <v>AL</v>
          </cell>
          <cell r="C53">
            <v>32412</v>
          </cell>
          <cell r="D53">
            <v>1.45</v>
          </cell>
          <cell r="E53">
            <v>9.2503987240829342E-3</v>
          </cell>
          <cell r="F53" t="str">
            <v>L</v>
          </cell>
        </row>
        <row r="54">
          <cell r="A54" t="str">
            <v>Sao Miguel dos Campos-AL</v>
          </cell>
          <cell r="B54" t="str">
            <v>AL</v>
          </cell>
          <cell r="C54">
            <v>54577</v>
          </cell>
          <cell r="D54">
            <v>1.6</v>
          </cell>
          <cell r="E54">
            <v>1.0207336523125998E-2</v>
          </cell>
          <cell r="F54" t="str">
            <v>L</v>
          </cell>
        </row>
        <row r="55">
          <cell r="A55" t="str">
            <v>Sao Miguel dos Milagres-AL</v>
          </cell>
          <cell r="B55" t="str">
            <v>AL</v>
          </cell>
          <cell r="C55">
            <v>7163</v>
          </cell>
          <cell r="D55">
            <v>1</v>
          </cell>
          <cell r="E55">
            <v>6.379585326953748E-3</v>
          </cell>
          <cell r="F55" t="str">
            <v>L</v>
          </cell>
        </row>
        <row r="56">
          <cell r="A56" t="str">
            <v>Satuba-AL</v>
          </cell>
          <cell r="B56" t="str">
            <v>AL</v>
          </cell>
          <cell r="C56">
            <v>14603</v>
          </cell>
          <cell r="D56">
            <v>1.1499999999999999</v>
          </cell>
          <cell r="E56">
            <v>7.3365231259968095E-3</v>
          </cell>
          <cell r="F56" t="str">
            <v>L</v>
          </cell>
        </row>
        <row r="57">
          <cell r="A57" t="str">
            <v>Teotonio Vilela-AL</v>
          </cell>
          <cell r="B57" t="str">
            <v>AL</v>
          </cell>
          <cell r="C57">
            <v>41152</v>
          </cell>
          <cell r="D57">
            <v>1.55</v>
          </cell>
          <cell r="E57">
            <v>9.8883572567783091E-3</v>
          </cell>
          <cell r="F57" t="str">
            <v>L</v>
          </cell>
        </row>
        <row r="58">
          <cell r="A58" t="str">
            <v>Uniao dos Palmares-AL</v>
          </cell>
          <cell r="B58" t="str">
            <v>AL</v>
          </cell>
          <cell r="C58">
            <v>62358</v>
          </cell>
          <cell r="D58">
            <v>1.65</v>
          </cell>
          <cell r="E58">
            <v>1.0526315789473684E-2</v>
          </cell>
          <cell r="F58" t="str">
            <v>L</v>
          </cell>
        </row>
        <row r="59">
          <cell r="A59" t="str">
            <v>Vicosa-AL</v>
          </cell>
          <cell r="B59" t="str">
            <v>AL</v>
          </cell>
          <cell r="C59">
            <v>25407</v>
          </cell>
          <cell r="D59">
            <v>1.35</v>
          </cell>
          <cell r="E59">
            <v>8.612440191387561E-3</v>
          </cell>
          <cell r="F59" t="str">
            <v>L</v>
          </cell>
        </row>
        <row r="60">
          <cell r="A60"/>
          <cell r="B60"/>
          <cell r="C60">
            <v>2008050</v>
          </cell>
          <cell r="D60">
            <v>62.7</v>
          </cell>
          <cell r="E60">
            <v>0.4</v>
          </cell>
        </row>
        <row r="62">
          <cell r="A62" t="str">
            <v>BAHIA</v>
          </cell>
        </row>
        <row r="63">
          <cell r="A63" t="str">
            <v>PRINCIPAL</v>
          </cell>
          <cell r="B63"/>
          <cell r="D63">
            <v>0.6</v>
          </cell>
        </row>
        <row r="64">
          <cell r="A64" t="str">
            <v>Municipio</v>
          </cell>
          <cell r="B64" t="str">
            <v>Estado</v>
          </cell>
          <cell r="C64" t="str">
            <v>População 2010</v>
          </cell>
          <cell r="D64" t="str">
            <v>Coef. Ind. Part.</v>
          </cell>
          <cell r="E64" t="str">
            <v>Rateio Normal</v>
          </cell>
        </row>
        <row r="65">
          <cell r="A65" t="str">
            <v>Cairu-BA</v>
          </cell>
          <cell r="B65" t="str">
            <v>BA</v>
          </cell>
          <cell r="C65">
            <v>15374</v>
          </cell>
          <cell r="D65">
            <v>1.1499999999999999</v>
          </cell>
          <cell r="E65">
            <v>3.5937499999999983E-2</v>
          </cell>
          <cell r="F65" t="str">
            <v>P</v>
          </cell>
        </row>
        <row r="66">
          <cell r="A66" t="str">
            <v>Candeias-BA</v>
          </cell>
          <cell r="B66" t="str">
            <v>BA</v>
          </cell>
          <cell r="C66">
            <v>83158</v>
          </cell>
          <cell r="D66">
            <v>1.8</v>
          </cell>
          <cell r="E66">
            <v>5.6249999999999988E-2</v>
          </cell>
          <cell r="F66" t="str">
            <v>P</v>
          </cell>
        </row>
        <row r="67">
          <cell r="A67" t="str">
            <v>Itaparica-BA</v>
          </cell>
          <cell r="B67" t="str">
            <v>BA</v>
          </cell>
          <cell r="C67">
            <v>20725</v>
          </cell>
          <cell r="D67">
            <v>1.3</v>
          </cell>
          <cell r="E67">
            <v>4.0624999999999994E-2</v>
          </cell>
          <cell r="F67" t="str">
            <v>P</v>
          </cell>
        </row>
        <row r="68">
          <cell r="A68" t="str">
            <v>Madre de Deus-BA</v>
          </cell>
          <cell r="B68" t="str">
            <v>BA</v>
          </cell>
          <cell r="C68">
            <v>17376</v>
          </cell>
          <cell r="D68">
            <v>1.2</v>
          </cell>
          <cell r="E68">
            <v>3.7499999999999985E-2</v>
          </cell>
          <cell r="F68" t="str">
            <v>P</v>
          </cell>
        </row>
        <row r="69">
          <cell r="A69" t="str">
            <v>Salinas da Margarida-BA</v>
          </cell>
          <cell r="B69" t="str">
            <v>BA</v>
          </cell>
          <cell r="C69">
            <v>13456</v>
          </cell>
          <cell r="D69">
            <v>1.1000000000000001</v>
          </cell>
          <cell r="E69">
            <v>3.4374999999999989E-2</v>
          </cell>
          <cell r="F69" t="str">
            <v>P</v>
          </cell>
        </row>
        <row r="70">
          <cell r="A70" t="str">
            <v>Salvador-BA</v>
          </cell>
          <cell r="B70" t="str">
            <v>BA</v>
          </cell>
          <cell r="C70">
            <v>2675656</v>
          </cell>
          <cell r="D70">
            <v>2</v>
          </cell>
          <cell r="E70">
            <v>6.2499999999999986E-2</v>
          </cell>
          <cell r="F70" t="str">
            <v>P</v>
          </cell>
        </row>
        <row r="71">
          <cell r="A71" t="str">
            <v>Santo Amaro-BA</v>
          </cell>
          <cell r="B71" t="str">
            <v>BA</v>
          </cell>
          <cell r="C71">
            <v>57800</v>
          </cell>
          <cell r="D71">
            <v>1.65</v>
          </cell>
          <cell r="E71">
            <v>5.1562499999999983E-2</v>
          </cell>
          <cell r="F71" t="str">
            <v>P</v>
          </cell>
        </row>
        <row r="72">
          <cell r="A72" t="str">
            <v>Sao Francisco do Conde-BA</v>
          </cell>
          <cell r="B72" t="str">
            <v>BA</v>
          </cell>
          <cell r="C72">
            <v>33183</v>
          </cell>
          <cell r="D72">
            <v>0</v>
          </cell>
          <cell r="E72">
            <v>0.2</v>
          </cell>
          <cell r="F72" t="str">
            <v>P</v>
          </cell>
        </row>
        <row r="73">
          <cell r="A73" t="str">
            <v>Sao Sebastiao do Passe-BA</v>
          </cell>
          <cell r="B73" t="str">
            <v>BA</v>
          </cell>
          <cell r="C73">
            <v>42153</v>
          </cell>
          <cell r="D73">
            <v>1.55</v>
          </cell>
          <cell r="E73">
            <v>4.8437499999999988E-2</v>
          </cell>
          <cell r="F73" t="str">
            <v>P</v>
          </cell>
        </row>
        <row r="74">
          <cell r="A74" t="str">
            <v>Saubara-BA</v>
          </cell>
          <cell r="B74" t="str">
            <v>BA</v>
          </cell>
          <cell r="C74">
            <v>11201</v>
          </cell>
          <cell r="D74">
            <v>1.05</v>
          </cell>
          <cell r="E74">
            <v>3.2812499999999994E-2</v>
          </cell>
          <cell r="F74" t="str">
            <v>P</v>
          </cell>
        </row>
        <row r="75">
          <cell r="A75"/>
          <cell r="B75"/>
          <cell r="C75">
            <v>2970082</v>
          </cell>
          <cell r="D75">
            <v>12.800000000000002</v>
          </cell>
          <cell r="E75">
            <v>0.59999999999999987</v>
          </cell>
        </row>
        <row r="76">
          <cell r="A76"/>
          <cell r="B76"/>
          <cell r="D76"/>
          <cell r="E76"/>
        </row>
        <row r="77">
          <cell r="A77"/>
          <cell r="B77"/>
          <cell r="D77"/>
          <cell r="E77"/>
        </row>
        <row r="78">
          <cell r="A78" t="str">
            <v>SECUNDÁRIA</v>
          </cell>
          <cell r="B78"/>
          <cell r="C78" t="str">
            <v>População 2010</v>
          </cell>
          <cell r="D78">
            <v>0.1</v>
          </cell>
        </row>
        <row r="79">
          <cell r="A79" t="str">
            <v>Municipio</v>
          </cell>
          <cell r="B79" t="str">
            <v>Estado</v>
          </cell>
          <cell r="C79" t="str">
            <v>(dos distritos)</v>
          </cell>
          <cell r="D79" t="str">
            <v>Coef. Ind. Part.</v>
          </cell>
          <cell r="E79" t="str">
            <v>Rateio Normal</v>
          </cell>
        </row>
        <row r="80">
          <cell r="A80" t="str">
            <v>Valenca-BA</v>
          </cell>
          <cell r="B80" t="str">
            <v>BA</v>
          </cell>
          <cell r="C80">
            <v>2363</v>
          </cell>
          <cell r="D80">
            <v>1</v>
          </cell>
          <cell r="E80">
            <v>3.3333333333333333E-2</v>
          </cell>
          <cell r="F80" t="str">
            <v>S</v>
          </cell>
        </row>
        <row r="81">
          <cell r="A81" t="str">
            <v>Maragogipe-BA</v>
          </cell>
          <cell r="B81" t="str">
            <v>BA</v>
          </cell>
          <cell r="C81">
            <v>6079</v>
          </cell>
          <cell r="D81">
            <v>1</v>
          </cell>
          <cell r="E81">
            <v>3.3333333333333333E-2</v>
          </cell>
          <cell r="F81" t="str">
            <v>S</v>
          </cell>
        </row>
        <row r="82">
          <cell r="A82" t="str">
            <v>Jaguaripe-BA</v>
          </cell>
          <cell r="B82" t="str">
            <v>BA</v>
          </cell>
          <cell r="C82">
            <v>9802</v>
          </cell>
          <cell r="D82">
            <v>1</v>
          </cell>
          <cell r="E82">
            <v>3.3333333333333333E-2</v>
          </cell>
          <cell r="F82" t="str">
            <v>S</v>
          </cell>
        </row>
        <row r="83">
          <cell r="A83"/>
          <cell r="B83"/>
          <cell r="C83">
            <v>18244</v>
          </cell>
          <cell r="D83">
            <v>3</v>
          </cell>
          <cell r="E83">
            <v>0.1</v>
          </cell>
          <cell r="F83"/>
        </row>
        <row r="84">
          <cell r="A84"/>
          <cell r="B84"/>
          <cell r="D84"/>
          <cell r="E84"/>
        </row>
        <row r="86">
          <cell r="A86" t="str">
            <v>LIMÍTROFE</v>
          </cell>
          <cell r="B86"/>
          <cell r="D86">
            <v>0.3</v>
          </cell>
        </row>
        <row r="87">
          <cell r="A87" t="str">
            <v>Municipio</v>
          </cell>
          <cell r="B87" t="str">
            <v>Estado</v>
          </cell>
          <cell r="C87" t="str">
            <v>População 2010</v>
          </cell>
          <cell r="D87" t="str">
            <v>Coef. Ind. Part.</v>
          </cell>
          <cell r="E87" t="str">
            <v>Rateio Normal</v>
          </cell>
        </row>
        <row r="88">
          <cell r="A88" t="str">
            <v>Acajutiba-BA</v>
          </cell>
          <cell r="B88" t="str">
            <v>BA</v>
          </cell>
          <cell r="C88">
            <v>14653</v>
          </cell>
          <cell r="D88">
            <v>1.1499999999999999</v>
          </cell>
          <cell r="E88">
            <v>1.0671203216826466E-3</v>
          </cell>
          <cell r="F88" t="str">
            <v>L</v>
          </cell>
        </row>
        <row r="89">
          <cell r="A89" t="str">
            <v>Adustina-BA</v>
          </cell>
          <cell r="B89" t="str">
            <v>BA</v>
          </cell>
          <cell r="C89">
            <v>15702</v>
          </cell>
          <cell r="D89">
            <v>1.1499999999999999</v>
          </cell>
          <cell r="E89">
            <v>1.0671203216826466E-3</v>
          </cell>
          <cell r="F89" t="str">
            <v>L</v>
          </cell>
        </row>
        <row r="90">
          <cell r="A90" t="str">
            <v>Agua Fria-BA</v>
          </cell>
          <cell r="B90" t="str">
            <v>BA</v>
          </cell>
          <cell r="C90">
            <v>15731</v>
          </cell>
          <cell r="D90">
            <v>1.1499999999999999</v>
          </cell>
          <cell r="E90">
            <v>1.0671203216826466E-3</v>
          </cell>
          <cell r="F90" t="str">
            <v>L</v>
          </cell>
        </row>
        <row r="91">
          <cell r="A91" t="str">
            <v>Aiquara-BA</v>
          </cell>
          <cell r="B91" t="str">
            <v>BA</v>
          </cell>
          <cell r="C91">
            <v>4602</v>
          </cell>
          <cell r="D91">
            <v>1</v>
          </cell>
          <cell r="E91">
            <v>9.2793071450664925E-4</v>
          </cell>
          <cell r="F91" t="str">
            <v>L</v>
          </cell>
        </row>
        <row r="92">
          <cell r="A92" t="str">
            <v>Alagoinhas-BA</v>
          </cell>
          <cell r="B92" t="str">
            <v>BA</v>
          </cell>
          <cell r="C92">
            <v>141949</v>
          </cell>
          <cell r="D92">
            <v>1.95</v>
          </cell>
          <cell r="E92">
            <v>1.8094648932879659E-3</v>
          </cell>
          <cell r="F92" t="str">
            <v>L</v>
          </cell>
        </row>
        <row r="93">
          <cell r="A93" t="str">
            <v>Alcobaca-BA</v>
          </cell>
          <cell r="B93" t="str">
            <v>BA</v>
          </cell>
          <cell r="C93">
            <v>21271</v>
          </cell>
          <cell r="D93">
            <v>1.3</v>
          </cell>
          <cell r="E93">
            <v>1.2063099288586441E-3</v>
          </cell>
          <cell r="F93" t="str">
            <v>L</v>
          </cell>
        </row>
        <row r="94">
          <cell r="A94" t="str">
            <v>Almadina-BA</v>
          </cell>
          <cell r="B94" t="str">
            <v>BA</v>
          </cell>
          <cell r="C94">
            <v>6357</v>
          </cell>
          <cell r="D94">
            <v>1</v>
          </cell>
          <cell r="E94">
            <v>9.2793071450664925E-4</v>
          </cell>
          <cell r="F94" t="str">
            <v>L</v>
          </cell>
        </row>
        <row r="95">
          <cell r="A95" t="str">
            <v>Amargosa-BA</v>
          </cell>
          <cell r="B95" t="str">
            <v>BA</v>
          </cell>
          <cell r="C95">
            <v>34351</v>
          </cell>
          <cell r="D95">
            <v>1.45</v>
          </cell>
          <cell r="E95">
            <v>1.3454995360346414E-3</v>
          </cell>
          <cell r="F95" t="str">
            <v>L</v>
          </cell>
        </row>
        <row r="96">
          <cell r="A96" t="str">
            <v>Amelia Rodrigues-BA</v>
          </cell>
          <cell r="B96" t="str">
            <v>BA</v>
          </cell>
          <cell r="C96">
            <v>25190</v>
          </cell>
          <cell r="D96">
            <v>1.35</v>
          </cell>
          <cell r="E96">
            <v>1.2527064645839765E-3</v>
          </cell>
          <cell r="F96" t="str">
            <v>L</v>
          </cell>
        </row>
        <row r="97">
          <cell r="A97" t="str">
            <v>Anage-BA</v>
          </cell>
          <cell r="B97" t="str">
            <v>BA</v>
          </cell>
          <cell r="C97">
            <v>25516</v>
          </cell>
          <cell r="D97">
            <v>1.35</v>
          </cell>
          <cell r="E97">
            <v>1.2527064645839765E-3</v>
          </cell>
          <cell r="F97" t="str">
            <v>L</v>
          </cell>
        </row>
        <row r="98">
          <cell r="A98" t="str">
            <v>Anguera-BA</v>
          </cell>
          <cell r="B98" t="str">
            <v>BA</v>
          </cell>
          <cell r="C98">
            <v>10242</v>
          </cell>
          <cell r="D98">
            <v>1.05</v>
          </cell>
          <cell r="E98">
            <v>9.7432725023198171E-4</v>
          </cell>
          <cell r="F98" t="str">
            <v>L</v>
          </cell>
        </row>
        <row r="99">
          <cell r="A99" t="str">
            <v>Antas-BA</v>
          </cell>
          <cell r="B99" t="str">
            <v>BA</v>
          </cell>
          <cell r="C99">
            <v>17072</v>
          </cell>
          <cell r="D99">
            <v>1.2</v>
          </cell>
          <cell r="E99">
            <v>1.113516857407979E-3</v>
          </cell>
          <cell r="F99" t="str">
            <v>L</v>
          </cell>
        </row>
        <row r="100">
          <cell r="A100" t="str">
            <v>Antonio Cardoso-BA</v>
          </cell>
          <cell r="B100" t="str">
            <v>BA</v>
          </cell>
          <cell r="C100">
            <v>11554</v>
          </cell>
          <cell r="D100">
            <v>1.05</v>
          </cell>
          <cell r="E100">
            <v>9.7432725023198171E-4</v>
          </cell>
          <cell r="F100" t="str">
            <v>L</v>
          </cell>
        </row>
        <row r="101">
          <cell r="A101" t="str">
            <v>Apora-BA</v>
          </cell>
          <cell r="B101" t="str">
            <v>BA</v>
          </cell>
          <cell r="C101">
            <v>17731</v>
          </cell>
          <cell r="D101">
            <v>1.2</v>
          </cell>
          <cell r="E101">
            <v>1.113516857407979E-3</v>
          </cell>
          <cell r="F101" t="str">
            <v>L</v>
          </cell>
        </row>
        <row r="102">
          <cell r="A102" t="str">
            <v>Apuarema-BA</v>
          </cell>
          <cell r="B102" t="str">
            <v>BA</v>
          </cell>
          <cell r="C102">
            <v>7459</v>
          </cell>
          <cell r="D102">
            <v>1</v>
          </cell>
          <cell r="E102">
            <v>9.2793071450664925E-4</v>
          </cell>
          <cell r="F102" t="str">
            <v>L</v>
          </cell>
        </row>
        <row r="103">
          <cell r="A103" t="str">
            <v>Aracas-BA</v>
          </cell>
          <cell r="B103" t="str">
            <v>BA</v>
          </cell>
          <cell r="C103">
            <v>11561</v>
          </cell>
          <cell r="D103">
            <v>1.05</v>
          </cell>
          <cell r="E103">
            <v>9.7432725023198171E-4</v>
          </cell>
          <cell r="F103" t="str">
            <v>L</v>
          </cell>
        </row>
        <row r="104">
          <cell r="A104" t="str">
            <v>Araci-BA</v>
          </cell>
          <cell r="B104" t="str">
            <v>BA</v>
          </cell>
          <cell r="C104">
            <v>51651</v>
          </cell>
          <cell r="D104">
            <v>1.6</v>
          </cell>
          <cell r="E104">
            <v>1.4846891432106391E-3</v>
          </cell>
          <cell r="F104" t="str">
            <v>L</v>
          </cell>
        </row>
        <row r="105">
          <cell r="A105" t="str">
            <v>Aramari-BA</v>
          </cell>
          <cell r="B105" t="str">
            <v>BA</v>
          </cell>
          <cell r="C105">
            <v>10036</v>
          </cell>
          <cell r="D105">
            <v>1.05</v>
          </cell>
          <cell r="E105">
            <v>9.7432725023198171E-4</v>
          </cell>
          <cell r="F105" t="str">
            <v>L</v>
          </cell>
        </row>
        <row r="106">
          <cell r="A106" t="str">
            <v>Arataca-BA</v>
          </cell>
          <cell r="B106" t="str">
            <v>BA</v>
          </cell>
          <cell r="C106">
            <v>10392</v>
          </cell>
          <cell r="D106">
            <v>1.05</v>
          </cell>
          <cell r="E106">
            <v>9.7432725023198171E-4</v>
          </cell>
          <cell r="F106" t="str">
            <v>L</v>
          </cell>
        </row>
        <row r="107">
          <cell r="A107" t="str">
            <v>Aratuipe-BA</v>
          </cell>
          <cell r="B107" t="str">
            <v>BA</v>
          </cell>
          <cell r="C107">
            <v>8599</v>
          </cell>
          <cell r="D107">
            <v>1</v>
          </cell>
          <cell r="E107">
            <v>9.2793071450664925E-4</v>
          </cell>
          <cell r="F107" t="str">
            <v>L</v>
          </cell>
        </row>
        <row r="108">
          <cell r="A108" t="str">
            <v>Aurelino Leal-BA</v>
          </cell>
          <cell r="B108" t="str">
            <v>BA</v>
          </cell>
          <cell r="C108">
            <v>13595</v>
          </cell>
          <cell r="D108">
            <v>1.1000000000000001</v>
          </cell>
          <cell r="E108">
            <v>1.0207237859573143E-3</v>
          </cell>
          <cell r="F108" t="str">
            <v>L</v>
          </cell>
        </row>
        <row r="109">
          <cell r="A109" t="str">
            <v>Baixa Grande-BA</v>
          </cell>
          <cell r="B109" t="str">
            <v>BA</v>
          </cell>
          <cell r="C109">
            <v>20060</v>
          </cell>
          <cell r="D109">
            <v>1.3</v>
          </cell>
          <cell r="E109">
            <v>1.2063099288586441E-3</v>
          </cell>
          <cell r="F109" t="str">
            <v>L</v>
          </cell>
        </row>
        <row r="110">
          <cell r="A110" t="str">
            <v>Banzae-BA</v>
          </cell>
          <cell r="B110" t="str">
            <v>BA</v>
          </cell>
          <cell r="C110">
            <v>11814</v>
          </cell>
          <cell r="D110">
            <v>1.05</v>
          </cell>
          <cell r="E110">
            <v>9.7432725023198171E-4</v>
          </cell>
          <cell r="F110" t="str">
            <v>L</v>
          </cell>
        </row>
        <row r="111">
          <cell r="A111" t="str">
            <v>Barra do Choca-BA</v>
          </cell>
          <cell r="B111" t="str">
            <v>BA</v>
          </cell>
          <cell r="C111">
            <v>34788</v>
          </cell>
          <cell r="D111">
            <v>1.45</v>
          </cell>
          <cell r="E111">
            <v>1.3454995360346414E-3</v>
          </cell>
          <cell r="F111" t="str">
            <v>L</v>
          </cell>
        </row>
        <row r="112">
          <cell r="A112" t="str">
            <v>Barra do Rocha-BA</v>
          </cell>
          <cell r="B112" t="str">
            <v>BA</v>
          </cell>
          <cell r="C112">
            <v>6313</v>
          </cell>
          <cell r="D112">
            <v>1</v>
          </cell>
          <cell r="E112">
            <v>9.2793071450664925E-4</v>
          </cell>
          <cell r="F112" t="str">
            <v>L</v>
          </cell>
        </row>
        <row r="113">
          <cell r="A113" t="str">
            <v>Barro Preto-BA</v>
          </cell>
          <cell r="B113" t="str">
            <v>BA</v>
          </cell>
          <cell r="C113">
            <v>6453</v>
          </cell>
          <cell r="D113">
            <v>1</v>
          </cell>
          <cell r="E113">
            <v>9.2793071450664925E-4</v>
          </cell>
          <cell r="F113" t="str">
            <v>L</v>
          </cell>
        </row>
        <row r="114">
          <cell r="A114" t="str">
            <v>Barrocas-BA</v>
          </cell>
          <cell r="B114" t="str">
            <v>BA</v>
          </cell>
          <cell r="C114">
            <v>14191</v>
          </cell>
          <cell r="D114">
            <v>1.1499999999999999</v>
          </cell>
          <cell r="E114">
            <v>1.0671203216826466E-3</v>
          </cell>
          <cell r="F114" t="str">
            <v>L</v>
          </cell>
        </row>
        <row r="115">
          <cell r="A115" t="str">
            <v>Belmonte-BA</v>
          </cell>
          <cell r="B115" t="str">
            <v>BA</v>
          </cell>
          <cell r="C115">
            <v>21798</v>
          </cell>
          <cell r="D115">
            <v>1.3</v>
          </cell>
          <cell r="E115">
            <v>1.2063099288586441E-3</v>
          </cell>
          <cell r="F115" t="str">
            <v>L</v>
          </cell>
        </row>
        <row r="116">
          <cell r="A116" t="str">
            <v>Belo Campo-BA</v>
          </cell>
          <cell r="B116" t="str">
            <v>BA</v>
          </cell>
          <cell r="C116">
            <v>16021</v>
          </cell>
          <cell r="D116">
            <v>1.2</v>
          </cell>
          <cell r="E116">
            <v>1.113516857407979E-3</v>
          </cell>
          <cell r="F116" t="str">
            <v>L</v>
          </cell>
        </row>
        <row r="117">
          <cell r="A117" t="str">
            <v>Biritinga-BA</v>
          </cell>
          <cell r="B117" t="str">
            <v>BA</v>
          </cell>
          <cell r="C117">
            <v>14836</v>
          </cell>
          <cell r="D117">
            <v>1.1499999999999999</v>
          </cell>
          <cell r="E117">
            <v>1.0671203216826466E-3</v>
          </cell>
          <cell r="F117" t="str">
            <v>L</v>
          </cell>
        </row>
        <row r="118">
          <cell r="A118" t="str">
            <v>Boa Nova-BA</v>
          </cell>
          <cell r="B118" t="str">
            <v>BA</v>
          </cell>
          <cell r="C118">
            <v>15411</v>
          </cell>
          <cell r="D118">
            <v>1.1499999999999999</v>
          </cell>
          <cell r="E118">
            <v>1.0671203216826466E-3</v>
          </cell>
          <cell r="F118" t="str">
            <v>L</v>
          </cell>
        </row>
        <row r="119">
          <cell r="A119" t="str">
            <v>Boa Vista do Tupim-BA</v>
          </cell>
          <cell r="B119" t="str">
            <v>BA</v>
          </cell>
          <cell r="C119">
            <v>17991</v>
          </cell>
          <cell r="D119">
            <v>1.2</v>
          </cell>
          <cell r="E119">
            <v>1.113516857407979E-3</v>
          </cell>
          <cell r="F119" t="str">
            <v>L</v>
          </cell>
        </row>
        <row r="120">
          <cell r="A120" t="str">
            <v>Bom Jesus da Serra-BA</v>
          </cell>
          <cell r="B120" t="str">
            <v>BA</v>
          </cell>
          <cell r="C120">
            <v>10113</v>
          </cell>
          <cell r="D120">
            <v>1.05</v>
          </cell>
          <cell r="E120">
            <v>9.7432725023198171E-4</v>
          </cell>
          <cell r="F120" t="str">
            <v>L</v>
          </cell>
        </row>
        <row r="121">
          <cell r="A121" t="str">
            <v>Brejoes-BA</v>
          </cell>
          <cell r="B121" t="str">
            <v>BA</v>
          </cell>
          <cell r="C121">
            <v>14282</v>
          </cell>
          <cell r="D121">
            <v>1.1499999999999999</v>
          </cell>
          <cell r="E121">
            <v>1.0671203216826466E-3</v>
          </cell>
          <cell r="F121" t="str">
            <v>L</v>
          </cell>
        </row>
        <row r="122">
          <cell r="A122" t="str">
            <v>Buerarema-BA</v>
          </cell>
          <cell r="B122" t="str">
            <v>BA</v>
          </cell>
          <cell r="C122">
            <v>18605</v>
          </cell>
          <cell r="D122">
            <v>1.25</v>
          </cell>
          <cell r="E122">
            <v>1.1599133931333118E-3</v>
          </cell>
          <cell r="F122" t="str">
            <v>L</v>
          </cell>
        </row>
        <row r="123">
          <cell r="A123" t="str">
            <v>Caatiba-BA</v>
          </cell>
          <cell r="B123" t="str">
            <v>BA</v>
          </cell>
          <cell r="C123">
            <v>11420</v>
          </cell>
          <cell r="D123">
            <v>1.05</v>
          </cell>
          <cell r="E123">
            <v>9.7432725023198171E-4</v>
          </cell>
          <cell r="F123" t="str">
            <v>L</v>
          </cell>
        </row>
        <row r="124">
          <cell r="A124" t="str">
            <v>Cabaceiras do Paraguacu-BA</v>
          </cell>
          <cell r="B124" t="str">
            <v>BA</v>
          </cell>
          <cell r="C124">
            <v>17327</v>
          </cell>
          <cell r="D124">
            <v>1.2</v>
          </cell>
          <cell r="E124">
            <v>1.113516857407979E-3</v>
          </cell>
          <cell r="F124" t="str">
            <v>L</v>
          </cell>
        </row>
        <row r="125">
          <cell r="A125" t="str">
            <v>Cachoeira-BA</v>
          </cell>
          <cell r="B125" t="str">
            <v>BA</v>
          </cell>
          <cell r="C125">
            <v>32026</v>
          </cell>
          <cell r="D125">
            <v>1.45</v>
          </cell>
          <cell r="E125">
            <v>1.3454995360346414E-3</v>
          </cell>
          <cell r="F125" t="str">
            <v>L</v>
          </cell>
        </row>
        <row r="126">
          <cell r="A126" t="str">
            <v>Caem-BA</v>
          </cell>
          <cell r="B126" t="str">
            <v>BA</v>
          </cell>
          <cell r="C126">
            <v>10368</v>
          </cell>
          <cell r="D126">
            <v>1.05</v>
          </cell>
          <cell r="E126">
            <v>9.7432725023198171E-4</v>
          </cell>
          <cell r="F126" t="str">
            <v>L</v>
          </cell>
        </row>
        <row r="127">
          <cell r="A127" t="str">
            <v>Caetanos-BA</v>
          </cell>
          <cell r="B127" t="str">
            <v>BA</v>
          </cell>
          <cell r="C127">
            <v>13639</v>
          </cell>
          <cell r="D127">
            <v>1.1000000000000001</v>
          </cell>
          <cell r="E127">
            <v>1.0207237859573143E-3</v>
          </cell>
          <cell r="F127" t="str">
            <v>L</v>
          </cell>
        </row>
        <row r="128">
          <cell r="A128" t="str">
            <v>Camacan-BA</v>
          </cell>
          <cell r="B128" t="str">
            <v>BA</v>
          </cell>
          <cell r="C128">
            <v>31472</v>
          </cell>
          <cell r="D128">
            <v>1.4</v>
          </cell>
          <cell r="E128">
            <v>1.2991030003093088E-3</v>
          </cell>
          <cell r="F128" t="str">
            <v>L</v>
          </cell>
        </row>
        <row r="129">
          <cell r="A129" t="str">
            <v>Camacari-BA</v>
          </cell>
          <cell r="B129" t="str">
            <v>BA</v>
          </cell>
          <cell r="C129">
            <v>242970</v>
          </cell>
          <cell r="D129">
            <v>2</v>
          </cell>
          <cell r="E129">
            <v>1.8558614290132985E-3</v>
          </cell>
          <cell r="F129" t="str">
            <v>L</v>
          </cell>
        </row>
        <row r="130">
          <cell r="A130" t="str">
            <v>Camamu-BA</v>
          </cell>
          <cell r="B130" t="str">
            <v>BA</v>
          </cell>
          <cell r="C130">
            <v>35180</v>
          </cell>
          <cell r="D130">
            <v>1.45</v>
          </cell>
          <cell r="E130">
            <v>1.3454995360346414E-3</v>
          </cell>
          <cell r="F130" t="str">
            <v>L</v>
          </cell>
        </row>
        <row r="131">
          <cell r="A131" t="str">
            <v>Canavieiras-BA</v>
          </cell>
          <cell r="B131" t="str">
            <v>BA</v>
          </cell>
          <cell r="C131">
            <v>32336</v>
          </cell>
          <cell r="D131">
            <v>1.45</v>
          </cell>
          <cell r="E131">
            <v>1.3454995360346414E-3</v>
          </cell>
          <cell r="F131" t="str">
            <v>L</v>
          </cell>
        </row>
        <row r="132">
          <cell r="A132" t="str">
            <v>Candeal-BA</v>
          </cell>
          <cell r="B132" t="str">
            <v>BA</v>
          </cell>
          <cell r="C132">
            <v>8895</v>
          </cell>
          <cell r="D132">
            <v>1</v>
          </cell>
          <cell r="E132">
            <v>9.2793071450664925E-4</v>
          </cell>
          <cell r="F132" t="str">
            <v>L</v>
          </cell>
        </row>
        <row r="133">
          <cell r="A133" t="str">
            <v>Candido Sales-BA</v>
          </cell>
          <cell r="B133" t="str">
            <v>BA</v>
          </cell>
          <cell r="C133">
            <v>27918</v>
          </cell>
          <cell r="D133">
            <v>1.35</v>
          </cell>
          <cell r="E133">
            <v>1.2527064645839765E-3</v>
          </cell>
          <cell r="F133" t="str">
            <v>L</v>
          </cell>
        </row>
        <row r="134">
          <cell r="A134" t="str">
            <v>Cansancao-BA</v>
          </cell>
          <cell r="B134" t="str">
            <v>BA</v>
          </cell>
          <cell r="C134">
            <v>32908</v>
          </cell>
          <cell r="D134">
            <v>1.45</v>
          </cell>
          <cell r="E134">
            <v>1.3454995360346414E-3</v>
          </cell>
          <cell r="F134" t="str">
            <v>L</v>
          </cell>
        </row>
        <row r="135">
          <cell r="A135" t="str">
            <v>Canudos-BA</v>
          </cell>
          <cell r="B135" t="str">
            <v>BA</v>
          </cell>
          <cell r="C135">
            <v>15732</v>
          </cell>
          <cell r="D135">
            <v>1.1499999999999999</v>
          </cell>
          <cell r="E135">
            <v>1.0671203216826466E-3</v>
          </cell>
          <cell r="F135" t="str">
            <v>L</v>
          </cell>
        </row>
        <row r="136">
          <cell r="A136" t="str">
            <v>Capela do Alto Alegre-BA</v>
          </cell>
          <cell r="B136" t="str">
            <v>BA</v>
          </cell>
          <cell r="C136">
            <v>11527</v>
          </cell>
          <cell r="D136">
            <v>1.05</v>
          </cell>
          <cell r="E136">
            <v>9.7432725023198171E-4</v>
          </cell>
          <cell r="F136" t="str">
            <v>L</v>
          </cell>
        </row>
        <row r="137">
          <cell r="A137" t="str">
            <v>Capim Grosso-BA</v>
          </cell>
          <cell r="B137" t="str">
            <v>BA</v>
          </cell>
          <cell r="C137">
            <v>26577</v>
          </cell>
          <cell r="D137">
            <v>1.35</v>
          </cell>
          <cell r="E137">
            <v>1.2527064645839765E-3</v>
          </cell>
          <cell r="F137" t="str">
            <v>L</v>
          </cell>
        </row>
        <row r="138">
          <cell r="A138" t="str">
            <v>Caravelas-BA</v>
          </cell>
          <cell r="B138" t="str">
            <v>BA</v>
          </cell>
          <cell r="C138">
            <v>21414</v>
          </cell>
          <cell r="D138">
            <v>1.3</v>
          </cell>
          <cell r="E138">
            <v>1.2063099288586441E-3</v>
          </cell>
          <cell r="F138" t="str">
            <v>L</v>
          </cell>
        </row>
        <row r="139">
          <cell r="A139" t="str">
            <v>Cardeal da Silva-BA</v>
          </cell>
          <cell r="B139" t="str">
            <v>BA</v>
          </cell>
          <cell r="C139">
            <v>8899</v>
          </cell>
          <cell r="D139">
            <v>1</v>
          </cell>
          <cell r="E139">
            <v>9.2793071450664925E-4</v>
          </cell>
          <cell r="F139" t="str">
            <v>L</v>
          </cell>
        </row>
        <row r="140">
          <cell r="A140" t="str">
            <v>Castro Alves-BA</v>
          </cell>
          <cell r="B140" t="str">
            <v>BA</v>
          </cell>
          <cell r="C140">
            <v>25408</v>
          </cell>
          <cell r="D140">
            <v>1.35</v>
          </cell>
          <cell r="E140">
            <v>1.2527064645839765E-3</v>
          </cell>
          <cell r="F140" t="str">
            <v>L</v>
          </cell>
        </row>
        <row r="141">
          <cell r="A141" t="str">
            <v>Catu-BA</v>
          </cell>
          <cell r="B141" t="str">
            <v>BA</v>
          </cell>
          <cell r="C141">
            <v>51077</v>
          </cell>
          <cell r="D141">
            <v>1.6</v>
          </cell>
          <cell r="E141">
            <v>1.4846891432106391E-3</v>
          </cell>
          <cell r="F141" t="str">
            <v>L</v>
          </cell>
        </row>
        <row r="142">
          <cell r="A142" t="str">
            <v>Cicero Dantas-BA</v>
          </cell>
          <cell r="B142" t="str">
            <v>BA</v>
          </cell>
          <cell r="C142">
            <v>32300</v>
          </cell>
          <cell r="D142">
            <v>1.45</v>
          </cell>
          <cell r="E142">
            <v>1.3454995360346414E-3</v>
          </cell>
          <cell r="F142" t="str">
            <v>L</v>
          </cell>
        </row>
        <row r="143">
          <cell r="A143" t="str">
            <v>Cipo-BA</v>
          </cell>
          <cell r="B143" t="str">
            <v>BA</v>
          </cell>
          <cell r="C143">
            <v>15755</v>
          </cell>
          <cell r="D143">
            <v>1.1499999999999999</v>
          </cell>
          <cell r="E143">
            <v>1.0671203216826466E-3</v>
          </cell>
          <cell r="F143" t="str">
            <v>L</v>
          </cell>
        </row>
        <row r="144">
          <cell r="A144" t="str">
            <v>Coaraci-BA</v>
          </cell>
          <cell r="B144" t="str">
            <v>BA</v>
          </cell>
          <cell r="C144">
            <v>20964</v>
          </cell>
          <cell r="D144">
            <v>1.3</v>
          </cell>
          <cell r="E144">
            <v>1.2063099288586441E-3</v>
          </cell>
          <cell r="F144" t="str">
            <v>L</v>
          </cell>
        </row>
        <row r="145">
          <cell r="A145" t="str">
            <v>Conceicao da Feira-BA</v>
          </cell>
          <cell r="B145" t="str">
            <v>BA</v>
          </cell>
          <cell r="C145">
            <v>20391</v>
          </cell>
          <cell r="D145">
            <v>1.3</v>
          </cell>
          <cell r="E145">
            <v>1.2063099288586441E-3</v>
          </cell>
          <cell r="F145" t="str">
            <v>L</v>
          </cell>
        </row>
        <row r="146">
          <cell r="A146" t="str">
            <v>Conceicao do Almeida-BA</v>
          </cell>
          <cell r="B146" t="str">
            <v>BA</v>
          </cell>
          <cell r="C146">
            <v>17889</v>
          </cell>
          <cell r="D146">
            <v>1.2</v>
          </cell>
          <cell r="E146">
            <v>1.113516857407979E-3</v>
          </cell>
          <cell r="F146" t="str">
            <v>L</v>
          </cell>
        </row>
        <row r="147">
          <cell r="A147" t="str">
            <v>Conceicao do Coite-BA</v>
          </cell>
          <cell r="B147" t="str">
            <v>BA</v>
          </cell>
          <cell r="C147">
            <v>62040</v>
          </cell>
          <cell r="D147">
            <v>1.65</v>
          </cell>
          <cell r="E147">
            <v>1.5310856789359714E-3</v>
          </cell>
          <cell r="F147" t="str">
            <v>L</v>
          </cell>
        </row>
        <row r="148">
          <cell r="A148" t="str">
            <v>Conceicao do Jacuipe-BA</v>
          </cell>
          <cell r="B148" t="str">
            <v>BA</v>
          </cell>
          <cell r="C148">
            <v>30123</v>
          </cell>
          <cell r="D148">
            <v>1.4</v>
          </cell>
          <cell r="E148">
            <v>1.2991030003093088E-3</v>
          </cell>
          <cell r="F148" t="str">
            <v>L</v>
          </cell>
        </row>
        <row r="149">
          <cell r="A149" t="str">
            <v>Conde-BA</v>
          </cell>
          <cell r="B149" t="str">
            <v>BA</v>
          </cell>
          <cell r="C149">
            <v>23620</v>
          </cell>
          <cell r="D149">
            <v>1.3</v>
          </cell>
          <cell r="E149">
            <v>1.2063099288586441E-3</v>
          </cell>
          <cell r="F149" t="str">
            <v>L</v>
          </cell>
        </row>
        <row r="150">
          <cell r="A150" t="str">
            <v>Coracao de Maria-BA</v>
          </cell>
          <cell r="B150" t="str">
            <v>BA</v>
          </cell>
          <cell r="C150">
            <v>22401</v>
          </cell>
          <cell r="D150">
            <v>1.3</v>
          </cell>
          <cell r="E150">
            <v>1.2063099288586441E-3</v>
          </cell>
          <cell r="F150" t="str">
            <v>L</v>
          </cell>
        </row>
        <row r="151">
          <cell r="A151" t="str">
            <v>Coronel Joao Sa-BA</v>
          </cell>
          <cell r="B151" t="str">
            <v>BA</v>
          </cell>
          <cell r="C151">
            <v>17066</v>
          </cell>
          <cell r="D151">
            <v>1.2</v>
          </cell>
          <cell r="E151">
            <v>1.113516857407979E-3</v>
          </cell>
          <cell r="F151" t="str">
            <v>L</v>
          </cell>
        </row>
        <row r="152">
          <cell r="A152" t="str">
            <v>Cravolandia-BA</v>
          </cell>
          <cell r="B152" t="str">
            <v>BA</v>
          </cell>
          <cell r="C152">
            <v>5041</v>
          </cell>
          <cell r="D152">
            <v>1</v>
          </cell>
          <cell r="E152">
            <v>9.2793071450664925E-4</v>
          </cell>
          <cell r="F152" t="str">
            <v>L</v>
          </cell>
        </row>
        <row r="153">
          <cell r="A153" t="str">
            <v>Crisopolis-BA</v>
          </cell>
          <cell r="B153" t="str">
            <v>BA</v>
          </cell>
          <cell r="C153">
            <v>20046</v>
          </cell>
          <cell r="D153">
            <v>1.3</v>
          </cell>
          <cell r="E153">
            <v>1.2063099288586441E-3</v>
          </cell>
          <cell r="F153" t="str">
            <v>L</v>
          </cell>
        </row>
        <row r="154">
          <cell r="A154" t="str">
            <v>Cruz das Almas-BA</v>
          </cell>
          <cell r="B154" t="str">
            <v>BA</v>
          </cell>
          <cell r="C154">
            <v>58606</v>
          </cell>
          <cell r="D154">
            <v>1.65</v>
          </cell>
          <cell r="E154">
            <v>1.5310856789359714E-3</v>
          </cell>
          <cell r="F154" t="str">
            <v>L</v>
          </cell>
        </row>
        <row r="155">
          <cell r="A155" t="str">
            <v>Dario Meira-BA</v>
          </cell>
          <cell r="B155" t="str">
            <v>BA</v>
          </cell>
          <cell r="C155">
            <v>12836</v>
          </cell>
          <cell r="D155">
            <v>1.1000000000000001</v>
          </cell>
          <cell r="E155">
            <v>1.0207237859573143E-3</v>
          </cell>
          <cell r="F155" t="str">
            <v>L</v>
          </cell>
        </row>
        <row r="156">
          <cell r="A156" t="str">
            <v>Dias D'Avila-BA</v>
          </cell>
          <cell r="B156" t="str">
            <v>BA</v>
          </cell>
          <cell r="C156">
            <v>66440</v>
          </cell>
          <cell r="D156">
            <v>1.7</v>
          </cell>
          <cell r="E156">
            <v>1.5774822146613038E-3</v>
          </cell>
          <cell r="F156" t="str">
            <v>L</v>
          </cell>
        </row>
        <row r="157">
          <cell r="A157" t="str">
            <v>Dom Macedo Costa-BA</v>
          </cell>
          <cell r="B157" t="str">
            <v>BA</v>
          </cell>
          <cell r="C157">
            <v>3874</v>
          </cell>
          <cell r="D157">
            <v>1</v>
          </cell>
          <cell r="E157">
            <v>9.2793071450664925E-4</v>
          </cell>
          <cell r="F157" t="str">
            <v>L</v>
          </cell>
        </row>
        <row r="158">
          <cell r="A158" t="str">
            <v>Elisio Medrado-BA</v>
          </cell>
          <cell r="B158" t="str">
            <v>BA</v>
          </cell>
          <cell r="C158">
            <v>7947</v>
          </cell>
          <cell r="D158">
            <v>1</v>
          </cell>
          <cell r="E158">
            <v>9.2793071450664925E-4</v>
          </cell>
          <cell r="F158" t="str">
            <v>L</v>
          </cell>
        </row>
        <row r="159">
          <cell r="A159" t="str">
            <v>Encruzilhada-BA</v>
          </cell>
          <cell r="B159" t="str">
            <v>BA</v>
          </cell>
          <cell r="C159">
            <v>23766</v>
          </cell>
          <cell r="D159">
            <v>1.3</v>
          </cell>
          <cell r="E159">
            <v>1.2063099288586441E-3</v>
          </cell>
          <cell r="F159" t="str">
            <v>L</v>
          </cell>
        </row>
        <row r="160">
          <cell r="A160" t="str">
            <v>Entre Rios-BA</v>
          </cell>
          <cell r="B160" t="str">
            <v>BA</v>
          </cell>
          <cell r="C160">
            <v>39872</v>
          </cell>
          <cell r="D160">
            <v>1.5</v>
          </cell>
          <cell r="E160">
            <v>1.3918960717599742E-3</v>
          </cell>
          <cell r="F160" t="str">
            <v>L</v>
          </cell>
        </row>
        <row r="161">
          <cell r="A161" t="str">
            <v>Esplanada-BA</v>
          </cell>
          <cell r="B161" t="str">
            <v>BA</v>
          </cell>
          <cell r="C161">
            <v>32802</v>
          </cell>
          <cell r="D161">
            <v>1.45</v>
          </cell>
          <cell r="E161">
            <v>1.3454995360346414E-3</v>
          </cell>
          <cell r="F161" t="str">
            <v>L</v>
          </cell>
        </row>
        <row r="162">
          <cell r="A162" t="str">
            <v>Euclides da Cunha-BA</v>
          </cell>
          <cell r="B162" t="str">
            <v>BA</v>
          </cell>
          <cell r="C162">
            <v>56289</v>
          </cell>
          <cell r="D162">
            <v>1.65</v>
          </cell>
          <cell r="E162">
            <v>1.5310856789359714E-3</v>
          </cell>
          <cell r="F162" t="str">
            <v>L</v>
          </cell>
        </row>
        <row r="163">
          <cell r="A163" t="str">
            <v>Eunapolis-BA</v>
          </cell>
          <cell r="B163" t="str">
            <v>BA</v>
          </cell>
          <cell r="C163">
            <v>100196</v>
          </cell>
          <cell r="D163">
            <v>1.85</v>
          </cell>
          <cell r="E163">
            <v>1.7166718218373012E-3</v>
          </cell>
          <cell r="F163" t="str">
            <v>L</v>
          </cell>
        </row>
        <row r="164">
          <cell r="A164" t="str">
            <v>Fatima-BA</v>
          </cell>
          <cell r="B164" t="str">
            <v>BA</v>
          </cell>
          <cell r="C164">
            <v>17652</v>
          </cell>
          <cell r="D164">
            <v>1.2</v>
          </cell>
          <cell r="E164">
            <v>1.113516857407979E-3</v>
          </cell>
          <cell r="F164" t="str">
            <v>L</v>
          </cell>
        </row>
        <row r="165">
          <cell r="A165" t="str">
            <v>Feira de Santana-BA</v>
          </cell>
          <cell r="B165" t="str">
            <v>BA</v>
          </cell>
          <cell r="C165">
            <v>556642</v>
          </cell>
          <cell r="D165">
            <v>2</v>
          </cell>
          <cell r="E165">
            <v>1.8558614290132985E-3</v>
          </cell>
          <cell r="F165" t="str">
            <v>L</v>
          </cell>
        </row>
        <row r="166">
          <cell r="A166" t="str">
            <v>Firmino Alves-BA</v>
          </cell>
          <cell r="B166" t="str">
            <v>BA</v>
          </cell>
          <cell r="C166">
            <v>5384</v>
          </cell>
          <cell r="D166">
            <v>1</v>
          </cell>
          <cell r="E166">
            <v>9.2793071450664925E-4</v>
          </cell>
          <cell r="F166" t="str">
            <v>L</v>
          </cell>
        </row>
        <row r="167">
          <cell r="A167" t="str">
            <v>Floresta Azul-BA</v>
          </cell>
          <cell r="B167" t="str">
            <v>BA</v>
          </cell>
          <cell r="C167">
            <v>10660</v>
          </cell>
          <cell r="D167">
            <v>1.05</v>
          </cell>
          <cell r="E167">
            <v>9.7432725023198171E-4</v>
          </cell>
          <cell r="F167" t="str">
            <v>L</v>
          </cell>
        </row>
        <row r="168">
          <cell r="A168" t="str">
            <v>Gandu-BA</v>
          </cell>
          <cell r="B168" t="str">
            <v>BA</v>
          </cell>
          <cell r="C168">
            <v>30336</v>
          </cell>
          <cell r="D168">
            <v>1.4</v>
          </cell>
          <cell r="E168">
            <v>1.2991030003093088E-3</v>
          </cell>
          <cell r="F168" t="str">
            <v>L</v>
          </cell>
        </row>
        <row r="169">
          <cell r="A169" t="str">
            <v>Gaviao-BA</v>
          </cell>
          <cell r="B169" t="str">
            <v>BA</v>
          </cell>
          <cell r="C169">
            <v>4561</v>
          </cell>
          <cell r="D169">
            <v>1</v>
          </cell>
          <cell r="E169">
            <v>9.2793071450664925E-4</v>
          </cell>
          <cell r="F169" t="str">
            <v>L</v>
          </cell>
        </row>
        <row r="170">
          <cell r="A170" t="str">
            <v>Gloria-BA</v>
          </cell>
          <cell r="B170" t="str">
            <v>BA</v>
          </cell>
          <cell r="C170">
            <v>15076</v>
          </cell>
          <cell r="D170">
            <v>1.1499999999999999</v>
          </cell>
          <cell r="E170">
            <v>1.0671203216826466E-3</v>
          </cell>
          <cell r="F170" t="str">
            <v>L</v>
          </cell>
        </row>
        <row r="171">
          <cell r="A171" t="str">
            <v>Gongogi-BA</v>
          </cell>
          <cell r="B171" t="str">
            <v>BA</v>
          </cell>
          <cell r="C171">
            <v>8357</v>
          </cell>
          <cell r="D171">
            <v>1</v>
          </cell>
          <cell r="E171">
            <v>9.2793071450664925E-4</v>
          </cell>
          <cell r="F171" t="str">
            <v>L</v>
          </cell>
        </row>
        <row r="172">
          <cell r="A172" t="str">
            <v>Governador Mangabeira-BA</v>
          </cell>
          <cell r="B172" t="str">
            <v>BA</v>
          </cell>
          <cell r="C172">
            <v>19818</v>
          </cell>
          <cell r="D172">
            <v>1.25</v>
          </cell>
          <cell r="E172">
            <v>1.1599133931333118E-3</v>
          </cell>
          <cell r="F172" t="str">
            <v>L</v>
          </cell>
        </row>
        <row r="173">
          <cell r="A173" t="str">
            <v>Guaratinga-BA</v>
          </cell>
          <cell r="B173" t="str">
            <v>BA</v>
          </cell>
          <cell r="C173">
            <v>22165</v>
          </cell>
          <cell r="D173">
            <v>1.3</v>
          </cell>
          <cell r="E173">
            <v>1.2063099288586441E-3</v>
          </cell>
          <cell r="F173" t="str">
            <v>L</v>
          </cell>
        </row>
        <row r="174">
          <cell r="A174" t="str">
            <v>Heliopolis-BA</v>
          </cell>
          <cell r="B174" t="str">
            <v>BA</v>
          </cell>
          <cell r="C174">
            <v>13192</v>
          </cell>
          <cell r="D174">
            <v>1.1000000000000001</v>
          </cell>
          <cell r="E174">
            <v>1.0207237859573143E-3</v>
          </cell>
          <cell r="F174" t="str">
            <v>L</v>
          </cell>
        </row>
        <row r="175">
          <cell r="A175" t="str">
            <v>Iacu-BA</v>
          </cell>
          <cell r="B175" t="str">
            <v>BA</v>
          </cell>
          <cell r="C175">
            <v>25736</v>
          </cell>
          <cell r="D175">
            <v>1.35</v>
          </cell>
          <cell r="E175">
            <v>1.2527064645839765E-3</v>
          </cell>
          <cell r="F175" t="str">
            <v>L</v>
          </cell>
        </row>
        <row r="176">
          <cell r="A176" t="str">
            <v>Ibicarai-BA</v>
          </cell>
          <cell r="B176" t="str">
            <v>BA</v>
          </cell>
          <cell r="C176">
            <v>24272</v>
          </cell>
          <cell r="D176">
            <v>1.35</v>
          </cell>
          <cell r="E176">
            <v>1.2527064645839765E-3</v>
          </cell>
          <cell r="F176" t="str">
            <v>L</v>
          </cell>
        </row>
        <row r="177">
          <cell r="A177" t="str">
            <v>Ibicui-BA</v>
          </cell>
          <cell r="B177" t="str">
            <v>BA</v>
          </cell>
          <cell r="C177">
            <v>15785</v>
          </cell>
          <cell r="D177">
            <v>1.1499999999999999</v>
          </cell>
          <cell r="E177">
            <v>1.0671203216826466E-3</v>
          </cell>
          <cell r="F177" t="str">
            <v>L</v>
          </cell>
        </row>
        <row r="178">
          <cell r="A178" t="str">
            <v>Ibiquera-BA</v>
          </cell>
          <cell r="B178" t="str">
            <v>BA</v>
          </cell>
          <cell r="C178">
            <v>4866</v>
          </cell>
          <cell r="D178">
            <v>1</v>
          </cell>
          <cell r="E178">
            <v>9.2793071450664925E-4</v>
          </cell>
          <cell r="F178" t="str">
            <v>L</v>
          </cell>
        </row>
        <row r="179">
          <cell r="A179" t="str">
            <v>Ibirapitanga-BA</v>
          </cell>
          <cell r="B179" t="str">
            <v>BA</v>
          </cell>
          <cell r="C179">
            <v>22598</v>
          </cell>
          <cell r="D179">
            <v>1.3</v>
          </cell>
          <cell r="E179">
            <v>1.2063099288586441E-3</v>
          </cell>
          <cell r="F179" t="str">
            <v>L</v>
          </cell>
        </row>
        <row r="180">
          <cell r="A180" t="str">
            <v>Ibirapua-BA</v>
          </cell>
          <cell r="B180" t="str">
            <v>BA</v>
          </cell>
          <cell r="C180">
            <v>7956</v>
          </cell>
          <cell r="D180">
            <v>1</v>
          </cell>
          <cell r="E180">
            <v>9.2793071450664925E-4</v>
          </cell>
          <cell r="F180" t="str">
            <v>L</v>
          </cell>
        </row>
        <row r="181">
          <cell r="A181" t="str">
            <v>Ibirataia-BA</v>
          </cell>
          <cell r="B181" t="str">
            <v>BA</v>
          </cell>
          <cell r="C181">
            <v>18943</v>
          </cell>
          <cell r="D181">
            <v>1.25</v>
          </cell>
          <cell r="E181">
            <v>1.1599133931333118E-3</v>
          </cell>
          <cell r="F181" t="str">
            <v>L</v>
          </cell>
        </row>
        <row r="182">
          <cell r="A182" t="str">
            <v>Ichu-BA</v>
          </cell>
          <cell r="B182" t="str">
            <v>BA</v>
          </cell>
          <cell r="C182">
            <v>5255</v>
          </cell>
          <cell r="D182">
            <v>1</v>
          </cell>
          <cell r="E182">
            <v>9.2793071450664925E-4</v>
          </cell>
          <cell r="F182" t="str">
            <v>L</v>
          </cell>
        </row>
        <row r="183">
          <cell r="A183" t="str">
            <v>Igrapiuna-BA</v>
          </cell>
          <cell r="B183" t="str">
            <v>BA</v>
          </cell>
          <cell r="C183">
            <v>13343</v>
          </cell>
          <cell r="D183">
            <v>1.1000000000000001</v>
          </cell>
          <cell r="E183">
            <v>1.0207237859573143E-3</v>
          </cell>
          <cell r="F183" t="str">
            <v>L</v>
          </cell>
        </row>
        <row r="184">
          <cell r="A184" t="str">
            <v>Iguai-BA</v>
          </cell>
          <cell r="B184" t="str">
            <v>BA</v>
          </cell>
          <cell r="C184">
            <v>25705</v>
          </cell>
          <cell r="D184">
            <v>1.35</v>
          </cell>
          <cell r="E184">
            <v>1.2527064645839765E-3</v>
          </cell>
          <cell r="F184" t="str">
            <v>L</v>
          </cell>
        </row>
        <row r="185">
          <cell r="A185" t="str">
            <v>Ilheus-BA</v>
          </cell>
          <cell r="B185" t="str">
            <v>BA</v>
          </cell>
          <cell r="C185">
            <v>184236</v>
          </cell>
          <cell r="D185">
            <v>2</v>
          </cell>
          <cell r="E185">
            <v>1.8558614290132985E-3</v>
          </cell>
          <cell r="F185" t="str">
            <v>L</v>
          </cell>
        </row>
        <row r="186">
          <cell r="A186" t="str">
            <v>Inhambupe-BA</v>
          </cell>
          <cell r="B186" t="str">
            <v>BA</v>
          </cell>
          <cell r="C186">
            <v>36306</v>
          </cell>
          <cell r="D186">
            <v>1.5</v>
          </cell>
          <cell r="E186">
            <v>1.3918960717599742E-3</v>
          </cell>
          <cell r="F186" t="str">
            <v>L</v>
          </cell>
        </row>
        <row r="187">
          <cell r="A187" t="str">
            <v>Ipecaeta-BA</v>
          </cell>
          <cell r="B187" t="str">
            <v>BA</v>
          </cell>
          <cell r="C187">
            <v>15331</v>
          </cell>
          <cell r="D187">
            <v>1.1499999999999999</v>
          </cell>
          <cell r="E187">
            <v>1.0671203216826466E-3</v>
          </cell>
          <cell r="F187" t="str">
            <v>L</v>
          </cell>
        </row>
        <row r="188">
          <cell r="A188" t="str">
            <v>Ipiau-BA</v>
          </cell>
          <cell r="B188" t="str">
            <v>BA</v>
          </cell>
          <cell r="C188">
            <v>44390</v>
          </cell>
          <cell r="D188">
            <v>1.55</v>
          </cell>
          <cell r="E188">
            <v>1.4382926074853065E-3</v>
          </cell>
          <cell r="F188" t="str">
            <v>L</v>
          </cell>
        </row>
        <row r="189">
          <cell r="A189" t="str">
            <v>Ipira-BA</v>
          </cell>
          <cell r="B189" t="str">
            <v>BA</v>
          </cell>
          <cell r="C189">
            <v>59343</v>
          </cell>
          <cell r="D189">
            <v>1.65</v>
          </cell>
          <cell r="E189">
            <v>1.5310856789359714E-3</v>
          </cell>
          <cell r="F189" t="str">
            <v>L</v>
          </cell>
        </row>
        <row r="190">
          <cell r="A190" t="str">
            <v>Irajuba-BA</v>
          </cell>
          <cell r="B190" t="str">
            <v>BA</v>
          </cell>
          <cell r="C190">
            <v>7002</v>
          </cell>
          <cell r="D190">
            <v>1</v>
          </cell>
          <cell r="E190">
            <v>9.2793071450664925E-4</v>
          </cell>
          <cell r="F190" t="str">
            <v>L</v>
          </cell>
        </row>
        <row r="191">
          <cell r="A191" t="str">
            <v>Irara-BA</v>
          </cell>
          <cell r="B191" t="str">
            <v>BA</v>
          </cell>
          <cell r="C191">
            <v>27466</v>
          </cell>
          <cell r="D191">
            <v>1.35</v>
          </cell>
          <cell r="E191">
            <v>1.2527064645839765E-3</v>
          </cell>
          <cell r="F191" t="str">
            <v>L</v>
          </cell>
        </row>
        <row r="192">
          <cell r="A192" t="str">
            <v>Itabela-BA</v>
          </cell>
          <cell r="B192" t="str">
            <v>BA</v>
          </cell>
          <cell r="C192">
            <v>28390</v>
          </cell>
          <cell r="D192">
            <v>1.4</v>
          </cell>
          <cell r="E192">
            <v>1.2991030003093088E-3</v>
          </cell>
          <cell r="F192" t="str">
            <v>L</v>
          </cell>
        </row>
        <row r="193">
          <cell r="A193" t="str">
            <v>Itaberaba-BA</v>
          </cell>
          <cell r="B193" t="str">
            <v>BA</v>
          </cell>
          <cell r="C193">
            <v>61631</v>
          </cell>
          <cell r="D193">
            <v>1.65</v>
          </cell>
          <cell r="E193">
            <v>1.5310856789359714E-3</v>
          </cell>
          <cell r="F193" t="str">
            <v>L</v>
          </cell>
        </row>
        <row r="194">
          <cell r="A194" t="str">
            <v>Itabuna-BA</v>
          </cell>
          <cell r="B194" t="str">
            <v>BA</v>
          </cell>
          <cell r="C194">
            <v>204667</v>
          </cell>
          <cell r="D194">
            <v>2</v>
          </cell>
          <cell r="E194">
            <v>1.8558614290132985E-3</v>
          </cell>
          <cell r="F194" t="str">
            <v>L</v>
          </cell>
        </row>
        <row r="195">
          <cell r="A195" t="str">
            <v>Itacare-BA</v>
          </cell>
          <cell r="B195" t="str">
            <v>BA</v>
          </cell>
          <cell r="C195">
            <v>24318</v>
          </cell>
          <cell r="D195">
            <v>1.35</v>
          </cell>
          <cell r="E195">
            <v>1.2527064645839765E-3</v>
          </cell>
          <cell r="F195" t="str">
            <v>L</v>
          </cell>
        </row>
        <row r="196">
          <cell r="A196" t="str">
            <v>Itagi-BA</v>
          </cell>
          <cell r="B196" t="str">
            <v>BA</v>
          </cell>
          <cell r="C196">
            <v>13051</v>
          </cell>
          <cell r="D196">
            <v>1.1000000000000001</v>
          </cell>
          <cell r="E196">
            <v>1.0207237859573143E-3</v>
          </cell>
          <cell r="F196" t="str">
            <v>L</v>
          </cell>
        </row>
        <row r="197">
          <cell r="A197" t="str">
            <v>Itagiba-BA</v>
          </cell>
          <cell r="B197" t="str">
            <v>BA</v>
          </cell>
          <cell r="C197">
            <v>15193</v>
          </cell>
          <cell r="D197">
            <v>1.1499999999999999</v>
          </cell>
          <cell r="E197">
            <v>1.0671203216826466E-3</v>
          </cell>
          <cell r="F197" t="str">
            <v>L</v>
          </cell>
        </row>
        <row r="198">
          <cell r="A198" t="str">
            <v>Itagimirim-BA</v>
          </cell>
          <cell r="B198" t="str">
            <v>BA</v>
          </cell>
          <cell r="C198">
            <v>7110</v>
          </cell>
          <cell r="D198">
            <v>1</v>
          </cell>
          <cell r="E198">
            <v>9.2793071450664925E-4</v>
          </cell>
          <cell r="F198" t="str">
            <v>L</v>
          </cell>
        </row>
        <row r="199">
          <cell r="A199" t="str">
            <v>Itaju do Colonia-BA</v>
          </cell>
          <cell r="B199" t="str">
            <v>BA</v>
          </cell>
          <cell r="C199">
            <v>7309</v>
          </cell>
          <cell r="D199">
            <v>1</v>
          </cell>
          <cell r="E199">
            <v>9.2793071450664925E-4</v>
          </cell>
          <cell r="F199" t="str">
            <v>L</v>
          </cell>
        </row>
        <row r="200">
          <cell r="A200" t="str">
            <v>Itajuipe-BA</v>
          </cell>
          <cell r="B200" t="str">
            <v>BA</v>
          </cell>
          <cell r="C200">
            <v>21081</v>
          </cell>
          <cell r="D200">
            <v>1.3</v>
          </cell>
          <cell r="E200">
            <v>1.2063099288586441E-3</v>
          </cell>
          <cell r="F200" t="str">
            <v>L</v>
          </cell>
        </row>
        <row r="201">
          <cell r="A201" t="str">
            <v>Itamaraju-BA</v>
          </cell>
          <cell r="B201" t="str">
            <v>BA</v>
          </cell>
          <cell r="C201">
            <v>63069</v>
          </cell>
          <cell r="D201">
            <v>1.65</v>
          </cell>
          <cell r="E201">
            <v>1.5310856789359714E-3</v>
          </cell>
          <cell r="F201" t="str">
            <v>L</v>
          </cell>
        </row>
        <row r="202">
          <cell r="A202" t="str">
            <v>Itamari-BA</v>
          </cell>
          <cell r="B202" t="str">
            <v>BA</v>
          </cell>
          <cell r="C202">
            <v>7903</v>
          </cell>
          <cell r="D202">
            <v>1</v>
          </cell>
          <cell r="E202">
            <v>9.2793071450664925E-4</v>
          </cell>
          <cell r="F202" t="str">
            <v>L</v>
          </cell>
        </row>
        <row r="203">
          <cell r="A203" t="str">
            <v>Itambe-BA</v>
          </cell>
          <cell r="B203" t="str">
            <v>BA</v>
          </cell>
          <cell r="C203">
            <v>23089</v>
          </cell>
          <cell r="D203">
            <v>1.3</v>
          </cell>
          <cell r="E203">
            <v>1.2063099288586441E-3</v>
          </cell>
          <cell r="F203" t="str">
            <v>L</v>
          </cell>
        </row>
        <row r="204">
          <cell r="A204" t="str">
            <v>Itanagra-BA</v>
          </cell>
          <cell r="B204" t="str">
            <v>BA</v>
          </cell>
          <cell r="C204">
            <v>7598</v>
          </cell>
          <cell r="D204">
            <v>1</v>
          </cell>
          <cell r="E204">
            <v>9.2793071450664925E-4</v>
          </cell>
          <cell r="F204" t="str">
            <v>L</v>
          </cell>
        </row>
        <row r="205">
          <cell r="A205" t="str">
            <v>Itanhem-BA</v>
          </cell>
          <cell r="B205" t="str">
            <v>BA</v>
          </cell>
          <cell r="C205">
            <v>20216</v>
          </cell>
          <cell r="D205">
            <v>1.3</v>
          </cell>
          <cell r="E205">
            <v>1.2063099288586441E-3</v>
          </cell>
          <cell r="F205" t="str">
            <v>L</v>
          </cell>
        </row>
        <row r="206">
          <cell r="A206" t="str">
            <v>Itape-BA</v>
          </cell>
          <cell r="B206" t="str">
            <v>BA</v>
          </cell>
          <cell r="C206">
            <v>10995</v>
          </cell>
          <cell r="D206">
            <v>1.05</v>
          </cell>
          <cell r="E206">
            <v>9.7432725023198171E-4</v>
          </cell>
          <cell r="F206" t="str">
            <v>L</v>
          </cell>
        </row>
        <row r="207">
          <cell r="A207" t="str">
            <v>Itapebi-BA</v>
          </cell>
          <cell r="B207" t="str">
            <v>BA</v>
          </cell>
          <cell r="C207">
            <v>10495</v>
          </cell>
          <cell r="D207">
            <v>1.05</v>
          </cell>
          <cell r="E207">
            <v>9.7432725023198171E-4</v>
          </cell>
          <cell r="F207" t="str">
            <v>L</v>
          </cell>
        </row>
        <row r="208">
          <cell r="A208" t="str">
            <v>Itapetinga-BA</v>
          </cell>
          <cell r="B208" t="str">
            <v>BA</v>
          </cell>
          <cell r="C208">
            <v>68273</v>
          </cell>
          <cell r="D208">
            <v>1.7</v>
          </cell>
          <cell r="E208">
            <v>1.5774822146613038E-3</v>
          </cell>
          <cell r="F208" t="str">
            <v>L</v>
          </cell>
        </row>
        <row r="209">
          <cell r="A209" t="str">
            <v>Itapicuru-BA</v>
          </cell>
          <cell r="B209" t="str">
            <v>BA</v>
          </cell>
          <cell r="C209">
            <v>32261</v>
          </cell>
          <cell r="D209">
            <v>1.45</v>
          </cell>
          <cell r="E209">
            <v>1.3454995360346414E-3</v>
          </cell>
          <cell r="F209" t="str">
            <v>L</v>
          </cell>
        </row>
        <row r="210">
          <cell r="A210" t="str">
            <v>Itapitanga-BA</v>
          </cell>
          <cell r="B210" t="str">
            <v>BA</v>
          </cell>
          <cell r="C210">
            <v>10207</v>
          </cell>
          <cell r="D210">
            <v>1.05</v>
          </cell>
          <cell r="E210">
            <v>9.7432725023198171E-4</v>
          </cell>
          <cell r="F210" t="str">
            <v>L</v>
          </cell>
        </row>
        <row r="211">
          <cell r="A211" t="str">
            <v>Itaquara-BA</v>
          </cell>
          <cell r="B211" t="str">
            <v>BA</v>
          </cell>
          <cell r="C211">
            <v>7678</v>
          </cell>
          <cell r="D211">
            <v>1</v>
          </cell>
          <cell r="E211">
            <v>9.2793071450664925E-4</v>
          </cell>
          <cell r="F211" t="str">
            <v>L</v>
          </cell>
        </row>
        <row r="212">
          <cell r="A212" t="str">
            <v>Itarantim-BA</v>
          </cell>
          <cell r="B212" t="str">
            <v>BA</v>
          </cell>
          <cell r="C212">
            <v>18539</v>
          </cell>
          <cell r="D212">
            <v>1.25</v>
          </cell>
          <cell r="E212">
            <v>1.1599133931333118E-3</v>
          </cell>
          <cell r="F212" t="str">
            <v>L</v>
          </cell>
        </row>
        <row r="213">
          <cell r="A213" t="str">
            <v>Itatim-BA</v>
          </cell>
          <cell r="B213" t="str">
            <v>BA</v>
          </cell>
          <cell r="C213">
            <v>14522</v>
          </cell>
          <cell r="D213">
            <v>1.1499999999999999</v>
          </cell>
          <cell r="E213">
            <v>1.0671203216826466E-3</v>
          </cell>
          <cell r="F213" t="str">
            <v>L</v>
          </cell>
        </row>
        <row r="214">
          <cell r="A214" t="str">
            <v>Itirucu-BA</v>
          </cell>
          <cell r="B214" t="str">
            <v>BA</v>
          </cell>
          <cell r="C214">
            <v>12693</v>
          </cell>
          <cell r="D214">
            <v>1.1000000000000001</v>
          </cell>
          <cell r="E214">
            <v>1.0207237859573143E-3</v>
          </cell>
          <cell r="F214" t="str">
            <v>L</v>
          </cell>
        </row>
        <row r="215">
          <cell r="A215" t="str">
            <v>Itiuba-BA</v>
          </cell>
          <cell r="B215" t="str">
            <v>BA</v>
          </cell>
          <cell r="C215">
            <v>36113</v>
          </cell>
          <cell r="D215">
            <v>1.5</v>
          </cell>
          <cell r="E215">
            <v>1.3918960717599742E-3</v>
          </cell>
          <cell r="F215" t="str">
            <v>L</v>
          </cell>
        </row>
        <row r="216">
          <cell r="A216" t="str">
            <v>Itororo-BA</v>
          </cell>
          <cell r="B216" t="str">
            <v>BA</v>
          </cell>
          <cell r="C216">
            <v>19914</v>
          </cell>
          <cell r="D216">
            <v>1.25</v>
          </cell>
          <cell r="E216">
            <v>1.1599133931333118E-3</v>
          </cell>
          <cell r="F216" t="str">
            <v>L</v>
          </cell>
        </row>
        <row r="217">
          <cell r="A217" t="str">
            <v>Itubera-BA</v>
          </cell>
          <cell r="B217" t="str">
            <v>BA</v>
          </cell>
          <cell r="C217">
            <v>26591</v>
          </cell>
          <cell r="D217">
            <v>1.35</v>
          </cell>
          <cell r="E217">
            <v>1.2527064645839765E-3</v>
          </cell>
          <cell r="F217" t="str">
            <v>L</v>
          </cell>
        </row>
        <row r="218">
          <cell r="A218" t="str">
            <v>Jacobina-BA</v>
          </cell>
          <cell r="B218" t="str">
            <v>BA</v>
          </cell>
          <cell r="C218">
            <v>79247</v>
          </cell>
          <cell r="D218">
            <v>1.75</v>
          </cell>
          <cell r="E218">
            <v>1.6238787503866363E-3</v>
          </cell>
          <cell r="F218" t="str">
            <v>L</v>
          </cell>
        </row>
        <row r="219">
          <cell r="A219" t="str">
            <v>Jaguaquara-BA</v>
          </cell>
          <cell r="B219" t="str">
            <v>BA</v>
          </cell>
          <cell r="C219">
            <v>51011</v>
          </cell>
          <cell r="D219">
            <v>1.6</v>
          </cell>
          <cell r="E219">
            <v>1.4846891432106391E-3</v>
          </cell>
          <cell r="F219" t="str">
            <v>L</v>
          </cell>
        </row>
        <row r="220">
          <cell r="A220" t="str">
            <v>Jandaira-BA</v>
          </cell>
          <cell r="B220" t="str">
            <v>BA</v>
          </cell>
          <cell r="C220">
            <v>10331</v>
          </cell>
          <cell r="D220">
            <v>1.05</v>
          </cell>
          <cell r="E220">
            <v>9.7432725023198171E-4</v>
          </cell>
          <cell r="F220" t="str">
            <v>L</v>
          </cell>
        </row>
        <row r="221">
          <cell r="A221" t="str">
            <v>Jequie-BA</v>
          </cell>
          <cell r="B221" t="str">
            <v>BA</v>
          </cell>
          <cell r="C221">
            <v>151895</v>
          </cell>
          <cell r="D221">
            <v>2</v>
          </cell>
          <cell r="E221">
            <v>1.8558614290132985E-3</v>
          </cell>
          <cell r="F221" t="str">
            <v>L</v>
          </cell>
        </row>
        <row r="222">
          <cell r="A222" t="str">
            <v>Jeremoabo-BA</v>
          </cell>
          <cell r="B222" t="str">
            <v>BA</v>
          </cell>
          <cell r="C222">
            <v>37680</v>
          </cell>
          <cell r="D222">
            <v>1.5</v>
          </cell>
          <cell r="E222">
            <v>1.3918960717599742E-3</v>
          </cell>
          <cell r="F222" t="str">
            <v>L</v>
          </cell>
        </row>
        <row r="223">
          <cell r="A223" t="str">
            <v>Jiquirica-BA</v>
          </cell>
          <cell r="B223" t="str">
            <v>BA</v>
          </cell>
          <cell r="C223">
            <v>14118</v>
          </cell>
          <cell r="D223">
            <v>1.1499999999999999</v>
          </cell>
          <cell r="E223">
            <v>1.0671203216826466E-3</v>
          </cell>
          <cell r="F223" t="str">
            <v>L</v>
          </cell>
        </row>
        <row r="224">
          <cell r="A224" t="str">
            <v>Jitauna-BA</v>
          </cell>
          <cell r="B224" t="str">
            <v>BA</v>
          </cell>
          <cell r="C224">
            <v>14115</v>
          </cell>
          <cell r="D224">
            <v>1.1499999999999999</v>
          </cell>
          <cell r="E224">
            <v>1.0671203216826466E-3</v>
          </cell>
          <cell r="F224" t="str">
            <v>L</v>
          </cell>
        </row>
        <row r="225">
          <cell r="A225" t="str">
            <v>Jucurucu-BA</v>
          </cell>
          <cell r="B225" t="str">
            <v>BA</v>
          </cell>
          <cell r="C225">
            <v>10290</v>
          </cell>
          <cell r="D225">
            <v>1.05</v>
          </cell>
          <cell r="E225">
            <v>9.7432725023198171E-4</v>
          </cell>
          <cell r="F225" t="str">
            <v>L</v>
          </cell>
        </row>
        <row r="226">
          <cell r="A226" t="str">
            <v>Jussari-BA</v>
          </cell>
          <cell r="B226" t="str">
            <v>BA</v>
          </cell>
          <cell r="C226">
            <v>6474</v>
          </cell>
          <cell r="D226">
            <v>1</v>
          </cell>
          <cell r="E226">
            <v>9.2793071450664925E-4</v>
          </cell>
          <cell r="F226" t="str">
            <v>L</v>
          </cell>
        </row>
        <row r="227">
          <cell r="A227" t="str">
            <v>Lafaiete Coutinho-BA</v>
          </cell>
          <cell r="B227" t="str">
            <v>BA</v>
          </cell>
          <cell r="C227">
            <v>3901</v>
          </cell>
          <cell r="D227">
            <v>1</v>
          </cell>
          <cell r="E227">
            <v>9.2793071450664925E-4</v>
          </cell>
          <cell r="F227" t="str">
            <v>L</v>
          </cell>
        </row>
        <row r="228">
          <cell r="A228" t="str">
            <v>Laje-BA</v>
          </cell>
          <cell r="B228" t="str">
            <v>BA</v>
          </cell>
          <cell r="C228">
            <v>22201</v>
          </cell>
          <cell r="D228">
            <v>1.3</v>
          </cell>
          <cell r="E228">
            <v>1.2063099288586441E-3</v>
          </cell>
          <cell r="F228" t="str">
            <v>L</v>
          </cell>
        </row>
        <row r="229">
          <cell r="A229" t="str">
            <v>Lajedao-BA</v>
          </cell>
          <cell r="B229" t="str">
            <v>BA</v>
          </cell>
          <cell r="C229">
            <v>3733</v>
          </cell>
          <cell r="D229">
            <v>1</v>
          </cell>
          <cell r="E229">
            <v>9.2793071450664925E-4</v>
          </cell>
          <cell r="F229" t="str">
            <v>L</v>
          </cell>
        </row>
        <row r="230">
          <cell r="A230" t="str">
            <v>Lajedinho-BA</v>
          </cell>
          <cell r="B230" t="str">
            <v>BA</v>
          </cell>
          <cell r="C230">
            <v>3936</v>
          </cell>
          <cell r="D230">
            <v>1</v>
          </cell>
          <cell r="E230">
            <v>9.2793071450664925E-4</v>
          </cell>
          <cell r="F230" t="str">
            <v>L</v>
          </cell>
        </row>
        <row r="231">
          <cell r="A231" t="str">
            <v>Lajedo do Tabocal-BA</v>
          </cell>
          <cell r="B231" t="str">
            <v>BA</v>
          </cell>
          <cell r="C231">
            <v>8305</v>
          </cell>
          <cell r="D231">
            <v>1</v>
          </cell>
          <cell r="E231">
            <v>9.2793071450664925E-4</v>
          </cell>
          <cell r="F231" t="str">
            <v>L</v>
          </cell>
        </row>
        <row r="232">
          <cell r="A232" t="str">
            <v>Lamarao-BA</v>
          </cell>
          <cell r="B232" t="str">
            <v>BA</v>
          </cell>
          <cell r="C232">
            <v>9560</v>
          </cell>
          <cell r="D232">
            <v>1</v>
          </cell>
          <cell r="E232">
            <v>9.2793071450664925E-4</v>
          </cell>
          <cell r="F232" t="str">
            <v>L</v>
          </cell>
        </row>
        <row r="233">
          <cell r="A233" t="str">
            <v>Lauro de Freitas-BA</v>
          </cell>
          <cell r="B233" t="str">
            <v>BA</v>
          </cell>
          <cell r="C233">
            <v>163449</v>
          </cell>
          <cell r="D233">
            <v>2</v>
          </cell>
          <cell r="E233">
            <v>1.8558614290132985E-3</v>
          </cell>
          <cell r="F233" t="str">
            <v>L</v>
          </cell>
        </row>
        <row r="234">
          <cell r="A234" t="str">
            <v>Macajuba-BA</v>
          </cell>
          <cell r="B234" t="str">
            <v>BA</v>
          </cell>
          <cell r="C234">
            <v>11229</v>
          </cell>
          <cell r="D234">
            <v>1.05</v>
          </cell>
          <cell r="E234">
            <v>9.7432725023198171E-4</v>
          </cell>
          <cell r="F234" t="str">
            <v>L</v>
          </cell>
        </row>
        <row r="235">
          <cell r="A235" t="str">
            <v>Macarani-BA</v>
          </cell>
          <cell r="B235" t="str">
            <v>BA</v>
          </cell>
          <cell r="C235">
            <v>17093</v>
          </cell>
          <cell r="D235">
            <v>1.2</v>
          </cell>
          <cell r="E235">
            <v>1.113516857407979E-3</v>
          </cell>
          <cell r="F235" t="str">
            <v>L</v>
          </cell>
        </row>
        <row r="236">
          <cell r="A236" t="str">
            <v>Maiquinique-BA</v>
          </cell>
          <cell r="B236" t="str">
            <v>BA</v>
          </cell>
          <cell r="C236">
            <v>8782</v>
          </cell>
          <cell r="D236">
            <v>1</v>
          </cell>
          <cell r="E236">
            <v>9.2793071450664925E-4</v>
          </cell>
          <cell r="F236" t="str">
            <v>L</v>
          </cell>
        </row>
        <row r="237">
          <cell r="A237" t="str">
            <v>Mairi-BA</v>
          </cell>
          <cell r="B237" t="str">
            <v>BA</v>
          </cell>
          <cell r="C237">
            <v>19326</v>
          </cell>
          <cell r="D237">
            <v>1.25</v>
          </cell>
          <cell r="E237">
            <v>1.1599133931333118E-3</v>
          </cell>
          <cell r="F237" t="str">
            <v>L</v>
          </cell>
        </row>
        <row r="238">
          <cell r="A238" t="str">
            <v>Manoel Vitorino-BA</v>
          </cell>
          <cell r="B238" t="str">
            <v>BA</v>
          </cell>
          <cell r="C238">
            <v>14387</v>
          </cell>
          <cell r="D238">
            <v>1.1499999999999999</v>
          </cell>
          <cell r="E238">
            <v>1.0671203216826466E-3</v>
          </cell>
          <cell r="F238" t="str">
            <v>L</v>
          </cell>
        </row>
        <row r="239">
          <cell r="A239" t="str">
            <v>Maracas-BA</v>
          </cell>
          <cell r="B239" t="str">
            <v>BA</v>
          </cell>
          <cell r="C239">
            <v>24613</v>
          </cell>
          <cell r="D239">
            <v>1.35</v>
          </cell>
          <cell r="E239">
            <v>1.2527064645839765E-3</v>
          </cell>
          <cell r="F239" t="str">
            <v>L</v>
          </cell>
        </row>
        <row r="240">
          <cell r="A240" t="str">
            <v>Marau-BA</v>
          </cell>
          <cell r="B240" t="str">
            <v>BA</v>
          </cell>
          <cell r="C240">
            <v>19101</v>
          </cell>
          <cell r="D240">
            <v>1.25</v>
          </cell>
          <cell r="E240">
            <v>1.1599133931333118E-3</v>
          </cell>
          <cell r="F240" t="str">
            <v>L</v>
          </cell>
        </row>
        <row r="241">
          <cell r="A241" t="str">
            <v>Marcionilio Souza-BA</v>
          </cell>
          <cell r="B241" t="str">
            <v>BA</v>
          </cell>
          <cell r="C241">
            <v>10500</v>
          </cell>
          <cell r="D241">
            <v>1.05</v>
          </cell>
          <cell r="E241">
            <v>9.7432725023198171E-4</v>
          </cell>
          <cell r="F241" t="str">
            <v>L</v>
          </cell>
        </row>
        <row r="242">
          <cell r="A242" t="str">
            <v>Mascote-BA</v>
          </cell>
          <cell r="B242" t="str">
            <v>BA</v>
          </cell>
          <cell r="C242">
            <v>14640</v>
          </cell>
          <cell r="D242">
            <v>1.1499999999999999</v>
          </cell>
          <cell r="E242">
            <v>1.0671203216826466E-3</v>
          </cell>
          <cell r="F242" t="str">
            <v>L</v>
          </cell>
        </row>
        <row r="243">
          <cell r="A243" t="str">
            <v>Mata de Sao Joao-BA</v>
          </cell>
          <cell r="B243" t="str">
            <v>BA</v>
          </cell>
          <cell r="C243">
            <v>40183</v>
          </cell>
          <cell r="D243">
            <v>1.55</v>
          </cell>
          <cell r="E243">
            <v>1.4382926074853065E-3</v>
          </cell>
          <cell r="F243" t="str">
            <v>L</v>
          </cell>
        </row>
        <row r="244">
          <cell r="A244" t="str">
            <v>Medeiros Neto-BA</v>
          </cell>
          <cell r="B244" t="str">
            <v>BA</v>
          </cell>
          <cell r="C244">
            <v>21560</v>
          </cell>
          <cell r="D244">
            <v>1.3</v>
          </cell>
          <cell r="E244">
            <v>1.2063099288586441E-3</v>
          </cell>
          <cell r="F244" t="str">
            <v>L</v>
          </cell>
        </row>
        <row r="245">
          <cell r="A245" t="str">
            <v>Miguel Calmon-BA</v>
          </cell>
          <cell r="B245" t="str">
            <v>BA</v>
          </cell>
          <cell r="C245">
            <v>26475</v>
          </cell>
          <cell r="D245">
            <v>1.35</v>
          </cell>
          <cell r="E245">
            <v>1.2527064645839765E-3</v>
          </cell>
          <cell r="F245" t="str">
            <v>L</v>
          </cell>
        </row>
        <row r="246">
          <cell r="A246" t="str">
            <v>Milagres-BA</v>
          </cell>
          <cell r="B246" t="str">
            <v>BA</v>
          </cell>
          <cell r="C246">
            <v>10306</v>
          </cell>
          <cell r="D246">
            <v>1.05</v>
          </cell>
          <cell r="E246">
            <v>9.7432725023198171E-4</v>
          </cell>
          <cell r="F246" t="str">
            <v>L</v>
          </cell>
        </row>
        <row r="247">
          <cell r="A247" t="str">
            <v>Mirante-BA</v>
          </cell>
          <cell r="B247" t="str">
            <v>BA</v>
          </cell>
          <cell r="C247">
            <v>10507</v>
          </cell>
          <cell r="D247">
            <v>1.05</v>
          </cell>
          <cell r="E247">
            <v>9.7432725023198171E-4</v>
          </cell>
          <cell r="F247" t="str">
            <v>L</v>
          </cell>
        </row>
        <row r="248">
          <cell r="A248" t="str">
            <v>Monte Santo-BA</v>
          </cell>
          <cell r="B248" t="str">
            <v>BA</v>
          </cell>
          <cell r="C248">
            <v>52338</v>
          </cell>
          <cell r="D248">
            <v>1.6</v>
          </cell>
          <cell r="E248">
            <v>1.4846891432106391E-3</v>
          </cell>
          <cell r="F248" t="str">
            <v>L</v>
          </cell>
        </row>
        <row r="249">
          <cell r="A249" t="str">
            <v>Mucuri-BA</v>
          </cell>
          <cell r="B249" t="str">
            <v>BA</v>
          </cell>
          <cell r="C249">
            <v>36026</v>
          </cell>
          <cell r="D249">
            <v>1.5</v>
          </cell>
          <cell r="E249">
            <v>1.3918960717599742E-3</v>
          </cell>
          <cell r="F249" t="str">
            <v>L</v>
          </cell>
        </row>
        <row r="250">
          <cell r="A250" t="str">
            <v>Mundo Novo-BA</v>
          </cell>
          <cell r="B250" t="str">
            <v>BA</v>
          </cell>
          <cell r="C250">
            <v>24395</v>
          </cell>
          <cell r="D250">
            <v>1.35</v>
          </cell>
          <cell r="E250">
            <v>1.2527064645839765E-3</v>
          </cell>
          <cell r="F250" t="str">
            <v>L</v>
          </cell>
        </row>
        <row r="251">
          <cell r="A251" t="str">
            <v>Muniz Ferreira-BA</v>
          </cell>
          <cell r="B251" t="str">
            <v>BA</v>
          </cell>
          <cell r="C251">
            <v>7317</v>
          </cell>
          <cell r="D251">
            <v>1</v>
          </cell>
          <cell r="E251">
            <v>9.2793071450664925E-4</v>
          </cell>
          <cell r="F251" t="str">
            <v>L</v>
          </cell>
        </row>
        <row r="252">
          <cell r="A252" t="str">
            <v>Muritiba-BA</v>
          </cell>
          <cell r="B252" t="str">
            <v>BA</v>
          </cell>
          <cell r="C252">
            <v>28899</v>
          </cell>
          <cell r="D252">
            <v>1.4</v>
          </cell>
          <cell r="E252">
            <v>1.2991030003093088E-3</v>
          </cell>
          <cell r="F252" t="str">
            <v>L</v>
          </cell>
        </row>
        <row r="253">
          <cell r="A253" t="str">
            <v>Mutuipe-BA</v>
          </cell>
          <cell r="B253" t="str">
            <v>BA</v>
          </cell>
          <cell r="C253">
            <v>21449</v>
          </cell>
          <cell r="D253">
            <v>1.3</v>
          </cell>
          <cell r="E253">
            <v>1.2063099288586441E-3</v>
          </cell>
          <cell r="F253" t="str">
            <v>L</v>
          </cell>
        </row>
        <row r="254">
          <cell r="A254" t="str">
            <v>Nazare-BA</v>
          </cell>
          <cell r="B254" t="str">
            <v>BA</v>
          </cell>
          <cell r="C254">
            <v>27274</v>
          </cell>
          <cell r="D254">
            <v>1.35</v>
          </cell>
          <cell r="E254">
            <v>1.2527064645839765E-3</v>
          </cell>
          <cell r="F254" t="str">
            <v>L</v>
          </cell>
        </row>
        <row r="255">
          <cell r="A255" t="str">
            <v>Nilo Pecanha-BA</v>
          </cell>
          <cell r="B255" t="str">
            <v>BA</v>
          </cell>
          <cell r="C255">
            <v>12530</v>
          </cell>
          <cell r="D255">
            <v>1.1000000000000001</v>
          </cell>
          <cell r="E255">
            <v>1.0207237859573143E-3</v>
          </cell>
          <cell r="F255" t="str">
            <v>L</v>
          </cell>
        </row>
        <row r="256">
          <cell r="A256" t="str">
            <v>Nordestina-BA</v>
          </cell>
          <cell r="B256" t="str">
            <v>BA</v>
          </cell>
          <cell r="C256">
            <v>12371</v>
          </cell>
          <cell r="D256">
            <v>1.1000000000000001</v>
          </cell>
          <cell r="E256">
            <v>1.0207237859573143E-3</v>
          </cell>
          <cell r="F256" t="str">
            <v>L</v>
          </cell>
        </row>
        <row r="257">
          <cell r="A257" t="str">
            <v>Nova Canaa-BA</v>
          </cell>
          <cell r="B257" t="str">
            <v>BA</v>
          </cell>
          <cell r="C257">
            <v>16713</v>
          </cell>
          <cell r="D257">
            <v>1.2</v>
          </cell>
          <cell r="E257">
            <v>1.113516857407979E-3</v>
          </cell>
          <cell r="F257" t="str">
            <v>L</v>
          </cell>
        </row>
        <row r="258">
          <cell r="A258" t="str">
            <v>Nova Fatima-BA</v>
          </cell>
          <cell r="B258" t="str">
            <v>BA</v>
          </cell>
          <cell r="C258">
            <v>7602</v>
          </cell>
          <cell r="D258">
            <v>1</v>
          </cell>
          <cell r="E258">
            <v>9.2793071450664925E-4</v>
          </cell>
          <cell r="F258" t="str">
            <v>L</v>
          </cell>
        </row>
        <row r="259">
          <cell r="A259" t="str">
            <v>Nova Ibia-BA</v>
          </cell>
          <cell r="B259" t="str">
            <v>BA</v>
          </cell>
          <cell r="C259">
            <v>6648</v>
          </cell>
          <cell r="D259">
            <v>1</v>
          </cell>
          <cell r="E259">
            <v>9.2793071450664925E-4</v>
          </cell>
          <cell r="F259" t="str">
            <v>L</v>
          </cell>
        </row>
        <row r="260">
          <cell r="A260" t="str">
            <v>Nova Itarana-BA</v>
          </cell>
          <cell r="B260" t="str">
            <v>BA</v>
          </cell>
          <cell r="C260">
            <v>7435</v>
          </cell>
          <cell r="D260">
            <v>1</v>
          </cell>
          <cell r="E260">
            <v>9.2793071450664925E-4</v>
          </cell>
          <cell r="F260" t="str">
            <v>L</v>
          </cell>
        </row>
        <row r="261">
          <cell r="A261" t="str">
            <v>Nova Soure-BA</v>
          </cell>
          <cell r="B261" t="str">
            <v>BA</v>
          </cell>
          <cell r="C261">
            <v>24136</v>
          </cell>
          <cell r="D261">
            <v>1.35</v>
          </cell>
          <cell r="E261">
            <v>1.2527064645839765E-3</v>
          </cell>
          <cell r="F261" t="str">
            <v>L</v>
          </cell>
        </row>
        <row r="262">
          <cell r="A262" t="str">
            <v>Nova vicosa-BA</v>
          </cell>
          <cell r="B262" t="str">
            <v>BA</v>
          </cell>
          <cell r="C262">
            <v>38556</v>
          </cell>
          <cell r="D262">
            <v>1.5</v>
          </cell>
          <cell r="E262">
            <v>1.3918960717599742E-3</v>
          </cell>
          <cell r="F262" t="str">
            <v>L</v>
          </cell>
        </row>
        <row r="263">
          <cell r="A263" t="str">
            <v>Novo Triunfo-BA</v>
          </cell>
          <cell r="B263" t="str">
            <v>BA</v>
          </cell>
          <cell r="C263">
            <v>15051</v>
          </cell>
          <cell r="D263">
            <v>1.1499999999999999</v>
          </cell>
          <cell r="E263">
            <v>1.0671203216826466E-3</v>
          </cell>
          <cell r="F263" t="str">
            <v>L</v>
          </cell>
        </row>
        <row r="264">
          <cell r="A264" t="str">
            <v>Olindina-BA</v>
          </cell>
          <cell r="B264" t="str">
            <v>BA</v>
          </cell>
          <cell r="C264">
            <v>24943</v>
          </cell>
          <cell r="D264">
            <v>1.35</v>
          </cell>
          <cell r="E264">
            <v>1.2527064645839765E-3</v>
          </cell>
          <cell r="F264" t="str">
            <v>L</v>
          </cell>
        </row>
        <row r="265">
          <cell r="A265" t="str">
            <v>Ouricangas-BA</v>
          </cell>
          <cell r="B265" t="str">
            <v>BA</v>
          </cell>
          <cell r="C265">
            <v>8298</v>
          </cell>
          <cell r="D265">
            <v>1</v>
          </cell>
          <cell r="E265">
            <v>9.2793071450664925E-4</v>
          </cell>
          <cell r="F265" t="str">
            <v>L</v>
          </cell>
        </row>
        <row r="266">
          <cell r="A266" t="str">
            <v>Ourolandia-BA</v>
          </cell>
          <cell r="B266" t="str">
            <v>BA</v>
          </cell>
          <cell r="C266">
            <v>16425</v>
          </cell>
          <cell r="D266">
            <v>1.2</v>
          </cell>
          <cell r="E266">
            <v>1.113516857407979E-3</v>
          </cell>
          <cell r="F266" t="str">
            <v>L</v>
          </cell>
        </row>
        <row r="267">
          <cell r="A267" t="str">
            <v>Paripiranga-BA</v>
          </cell>
          <cell r="B267" t="str">
            <v>BA</v>
          </cell>
          <cell r="C267">
            <v>27778</v>
          </cell>
          <cell r="D267">
            <v>1.35</v>
          </cell>
          <cell r="E267">
            <v>1.2527064645839765E-3</v>
          </cell>
          <cell r="F267" t="str">
            <v>L</v>
          </cell>
        </row>
        <row r="268">
          <cell r="A268" t="str">
            <v>Pau Brasil-BA</v>
          </cell>
          <cell r="B268" t="str">
            <v>BA</v>
          </cell>
          <cell r="C268">
            <v>10852</v>
          </cell>
          <cell r="D268">
            <v>1.05</v>
          </cell>
          <cell r="E268">
            <v>9.7432725023198171E-4</v>
          </cell>
          <cell r="F268" t="str">
            <v>L</v>
          </cell>
        </row>
        <row r="269">
          <cell r="A269" t="str">
            <v>Paulo Afonso-BA</v>
          </cell>
          <cell r="B269" t="str">
            <v>BA</v>
          </cell>
          <cell r="C269">
            <v>108396</v>
          </cell>
          <cell r="D269">
            <v>1.85</v>
          </cell>
          <cell r="E269">
            <v>1.7166718218373012E-3</v>
          </cell>
          <cell r="F269" t="str">
            <v>L</v>
          </cell>
        </row>
        <row r="270">
          <cell r="A270" t="str">
            <v>Pe de Serra-BA</v>
          </cell>
          <cell r="B270" t="str">
            <v>BA</v>
          </cell>
          <cell r="C270">
            <v>13752</v>
          </cell>
          <cell r="D270">
            <v>1.1000000000000001</v>
          </cell>
          <cell r="E270">
            <v>1.0207237859573143E-3</v>
          </cell>
          <cell r="F270" t="str">
            <v>L</v>
          </cell>
        </row>
        <row r="271">
          <cell r="A271" t="str">
            <v>Pedrao-BA</v>
          </cell>
          <cell r="B271" t="str">
            <v>BA</v>
          </cell>
          <cell r="C271">
            <v>6876</v>
          </cell>
          <cell r="D271">
            <v>1</v>
          </cell>
          <cell r="E271">
            <v>9.2793071450664925E-4</v>
          </cell>
          <cell r="F271" t="str">
            <v>L</v>
          </cell>
        </row>
        <row r="272">
          <cell r="A272" t="str">
            <v>Pedro Alexandre-BA</v>
          </cell>
          <cell r="B272" t="str">
            <v>BA</v>
          </cell>
          <cell r="C272">
            <v>16995</v>
          </cell>
          <cell r="D272">
            <v>1.2</v>
          </cell>
          <cell r="E272">
            <v>1.113516857407979E-3</v>
          </cell>
          <cell r="F272" t="str">
            <v>L</v>
          </cell>
        </row>
        <row r="273">
          <cell r="A273" t="str">
            <v>Pintadas-BA</v>
          </cell>
          <cell r="B273" t="str">
            <v>BA</v>
          </cell>
          <cell r="C273">
            <v>10342</v>
          </cell>
          <cell r="D273">
            <v>1.05</v>
          </cell>
          <cell r="E273">
            <v>9.7432725023198171E-4</v>
          </cell>
          <cell r="F273" t="str">
            <v>L</v>
          </cell>
        </row>
        <row r="274">
          <cell r="A274" t="str">
            <v>Pirai do Norte-BA</v>
          </cell>
          <cell r="B274" t="str">
            <v>BA</v>
          </cell>
          <cell r="C274">
            <v>9799</v>
          </cell>
          <cell r="D274">
            <v>1</v>
          </cell>
          <cell r="E274">
            <v>9.2793071450664925E-4</v>
          </cell>
          <cell r="F274" t="str">
            <v>L</v>
          </cell>
        </row>
        <row r="275">
          <cell r="A275" t="str">
            <v>Piritiba-BA</v>
          </cell>
          <cell r="B275" t="str">
            <v>BA</v>
          </cell>
          <cell r="C275">
            <v>22399</v>
          </cell>
          <cell r="D275">
            <v>1.3</v>
          </cell>
          <cell r="E275">
            <v>1.2063099288586441E-3</v>
          </cell>
          <cell r="F275" t="str">
            <v>L</v>
          </cell>
        </row>
        <row r="276">
          <cell r="A276" t="str">
            <v>Planaltino-BA</v>
          </cell>
          <cell r="B276" t="str">
            <v>BA</v>
          </cell>
          <cell r="C276">
            <v>8822</v>
          </cell>
          <cell r="D276">
            <v>1</v>
          </cell>
          <cell r="E276">
            <v>9.2793071450664925E-4</v>
          </cell>
          <cell r="F276" t="str">
            <v>L</v>
          </cell>
        </row>
        <row r="277">
          <cell r="A277" t="str">
            <v>Planalto-BA</v>
          </cell>
          <cell r="B277" t="str">
            <v>BA</v>
          </cell>
          <cell r="C277">
            <v>24481</v>
          </cell>
          <cell r="D277">
            <v>1.35</v>
          </cell>
          <cell r="E277">
            <v>1.2527064645839765E-3</v>
          </cell>
          <cell r="F277" t="str">
            <v>L</v>
          </cell>
        </row>
        <row r="278">
          <cell r="A278" t="str">
            <v>Pocoes-BA</v>
          </cell>
          <cell r="B278" t="str">
            <v>BA</v>
          </cell>
          <cell r="C278">
            <v>44701</v>
          </cell>
          <cell r="D278">
            <v>1.55</v>
          </cell>
          <cell r="E278">
            <v>1.4382926074853065E-3</v>
          </cell>
          <cell r="F278" t="str">
            <v>L</v>
          </cell>
        </row>
        <row r="279">
          <cell r="A279" t="str">
            <v>Pojuca-BA</v>
          </cell>
          <cell r="B279" t="str">
            <v>BA</v>
          </cell>
          <cell r="C279">
            <v>33066</v>
          </cell>
          <cell r="D279">
            <v>1.45</v>
          </cell>
          <cell r="E279">
            <v>1.3454995360346414E-3</v>
          </cell>
          <cell r="F279" t="str">
            <v>L</v>
          </cell>
        </row>
        <row r="280">
          <cell r="A280" t="str">
            <v>Porto Seguro-BA</v>
          </cell>
          <cell r="B280" t="str">
            <v>BA</v>
          </cell>
          <cell r="C280">
            <v>126929</v>
          </cell>
          <cell r="D280">
            <v>1.9</v>
          </cell>
          <cell r="E280">
            <v>1.7630683575626336E-3</v>
          </cell>
          <cell r="F280" t="str">
            <v>L</v>
          </cell>
        </row>
        <row r="281">
          <cell r="A281" t="str">
            <v>Potiragua-BA</v>
          </cell>
          <cell r="B281" t="str">
            <v>BA</v>
          </cell>
          <cell r="C281">
            <v>9810</v>
          </cell>
          <cell r="D281">
            <v>1</v>
          </cell>
          <cell r="E281">
            <v>9.2793071450664925E-4</v>
          </cell>
          <cell r="F281" t="str">
            <v>L</v>
          </cell>
        </row>
        <row r="282">
          <cell r="A282" t="str">
            <v>Prado-BA</v>
          </cell>
          <cell r="B282" t="str">
            <v>BA</v>
          </cell>
          <cell r="C282">
            <v>27627</v>
          </cell>
          <cell r="D282">
            <v>1.35</v>
          </cell>
          <cell r="E282">
            <v>1.2527064645839765E-3</v>
          </cell>
          <cell r="F282" t="str">
            <v>L</v>
          </cell>
        </row>
        <row r="283">
          <cell r="A283" t="str">
            <v>Presidente Tancredo Neves-BA</v>
          </cell>
          <cell r="B283" t="str">
            <v>BA</v>
          </cell>
          <cell r="C283">
            <v>23846</v>
          </cell>
          <cell r="D283">
            <v>1.3</v>
          </cell>
          <cell r="E283">
            <v>1.2063099288586441E-3</v>
          </cell>
          <cell r="F283" t="str">
            <v>L</v>
          </cell>
        </row>
        <row r="284">
          <cell r="A284" t="str">
            <v>Queimadas-BA</v>
          </cell>
          <cell r="B284" t="str">
            <v>BA</v>
          </cell>
          <cell r="C284">
            <v>24602</v>
          </cell>
          <cell r="D284">
            <v>1.35</v>
          </cell>
          <cell r="E284">
            <v>1.2527064645839765E-3</v>
          </cell>
          <cell r="F284" t="str">
            <v>L</v>
          </cell>
        </row>
        <row r="285">
          <cell r="A285" t="str">
            <v>Quijingue-BA</v>
          </cell>
          <cell r="B285" t="str">
            <v>BA</v>
          </cell>
          <cell r="C285">
            <v>27228</v>
          </cell>
          <cell r="D285">
            <v>1.35</v>
          </cell>
          <cell r="E285">
            <v>1.2527064645839765E-3</v>
          </cell>
          <cell r="F285" t="str">
            <v>L</v>
          </cell>
        </row>
        <row r="286">
          <cell r="A286" t="str">
            <v>Quixabeira-BA</v>
          </cell>
          <cell r="B286" t="str">
            <v>BA</v>
          </cell>
          <cell r="C286">
            <v>9554</v>
          </cell>
          <cell r="D286">
            <v>1</v>
          </cell>
          <cell r="E286">
            <v>9.2793071450664925E-4</v>
          </cell>
          <cell r="F286" t="str">
            <v>L</v>
          </cell>
        </row>
        <row r="287">
          <cell r="A287" t="str">
            <v>Rafael Jambeiro-BA</v>
          </cell>
          <cell r="B287" t="str">
            <v>BA</v>
          </cell>
          <cell r="C287">
            <v>22874</v>
          </cell>
          <cell r="D287">
            <v>1.3</v>
          </cell>
          <cell r="E287">
            <v>1.2063099288586441E-3</v>
          </cell>
          <cell r="F287" t="str">
            <v>L</v>
          </cell>
        </row>
        <row r="288">
          <cell r="A288" t="str">
            <v>Retirolandia-BA</v>
          </cell>
          <cell r="B288" t="str">
            <v>BA</v>
          </cell>
          <cell r="C288">
            <v>12055</v>
          </cell>
          <cell r="D288">
            <v>1.1000000000000001</v>
          </cell>
          <cell r="E288">
            <v>1.0207237859573143E-3</v>
          </cell>
          <cell r="F288" t="str">
            <v>L</v>
          </cell>
        </row>
        <row r="289">
          <cell r="A289" t="str">
            <v>Riachao do Jacuipe-BA</v>
          </cell>
          <cell r="B289" t="str">
            <v>BA</v>
          </cell>
          <cell r="C289">
            <v>33172</v>
          </cell>
          <cell r="D289">
            <v>1.45</v>
          </cell>
          <cell r="E289">
            <v>1.3454995360346414E-3</v>
          </cell>
          <cell r="F289" t="str">
            <v>L</v>
          </cell>
        </row>
        <row r="290">
          <cell r="A290" t="str">
            <v>Ribeira do Amparo-BA</v>
          </cell>
          <cell r="B290" t="str">
            <v>BA</v>
          </cell>
          <cell r="C290">
            <v>14276</v>
          </cell>
          <cell r="D290">
            <v>1.1499999999999999</v>
          </cell>
          <cell r="E290">
            <v>1.0671203216826466E-3</v>
          </cell>
          <cell r="F290" t="str">
            <v>L</v>
          </cell>
        </row>
        <row r="291">
          <cell r="A291" t="str">
            <v>Ribeira do Pombal-BA</v>
          </cell>
          <cell r="B291" t="str">
            <v>BA</v>
          </cell>
          <cell r="C291">
            <v>47518</v>
          </cell>
          <cell r="D291">
            <v>1.55</v>
          </cell>
          <cell r="E291">
            <v>1.4382926074853065E-3</v>
          </cell>
          <cell r="F291" t="str">
            <v>L</v>
          </cell>
        </row>
        <row r="292">
          <cell r="A292" t="str">
            <v>Ribeirao do Largo-BA</v>
          </cell>
          <cell r="B292" t="str">
            <v>BA</v>
          </cell>
          <cell r="C292">
            <v>8602</v>
          </cell>
          <cell r="D292">
            <v>1</v>
          </cell>
          <cell r="E292">
            <v>9.2793071450664925E-4</v>
          </cell>
          <cell r="F292" t="str">
            <v>L</v>
          </cell>
        </row>
        <row r="293">
          <cell r="A293" t="str">
            <v>Rio Real-BA</v>
          </cell>
          <cell r="B293" t="str">
            <v>BA</v>
          </cell>
          <cell r="C293">
            <v>37164</v>
          </cell>
          <cell r="D293">
            <v>1.5</v>
          </cell>
          <cell r="E293">
            <v>1.3918960717599742E-3</v>
          </cell>
          <cell r="F293" t="str">
            <v>L</v>
          </cell>
        </row>
        <row r="294">
          <cell r="A294" t="str">
            <v>Ruy Barbosa-BA</v>
          </cell>
          <cell r="B294" t="str">
            <v>BA</v>
          </cell>
          <cell r="C294">
            <v>29887</v>
          </cell>
          <cell r="D294">
            <v>1.4</v>
          </cell>
          <cell r="E294">
            <v>1.2991030003093088E-3</v>
          </cell>
          <cell r="F294" t="str">
            <v>L</v>
          </cell>
        </row>
        <row r="295">
          <cell r="A295" t="str">
            <v>Santa Barbara-BA</v>
          </cell>
          <cell r="B295" t="str">
            <v>BA</v>
          </cell>
          <cell r="C295">
            <v>19064</v>
          </cell>
          <cell r="D295">
            <v>1.25</v>
          </cell>
          <cell r="E295">
            <v>1.1599133931333118E-3</v>
          </cell>
          <cell r="F295" t="str">
            <v>L</v>
          </cell>
        </row>
        <row r="296">
          <cell r="A296" t="str">
            <v>Santa Brigida-BA</v>
          </cell>
          <cell r="B296" t="str">
            <v>BA</v>
          </cell>
          <cell r="C296">
            <v>15060</v>
          </cell>
          <cell r="D296">
            <v>1.1499999999999999</v>
          </cell>
          <cell r="E296">
            <v>1.0671203216826466E-3</v>
          </cell>
          <cell r="F296" t="str">
            <v>L</v>
          </cell>
        </row>
        <row r="297">
          <cell r="A297" t="str">
            <v>Santa Cruz Cabralia-BA</v>
          </cell>
          <cell r="B297" t="str">
            <v>BA</v>
          </cell>
          <cell r="C297">
            <v>26264</v>
          </cell>
          <cell r="D297">
            <v>1.35</v>
          </cell>
          <cell r="E297">
            <v>1.2527064645839765E-3</v>
          </cell>
          <cell r="F297" t="str">
            <v>L</v>
          </cell>
        </row>
        <row r="298">
          <cell r="A298" t="str">
            <v>Santa Cruz da Vitoria-BA</v>
          </cell>
          <cell r="B298" t="str">
            <v>BA</v>
          </cell>
          <cell r="C298">
            <v>6673</v>
          </cell>
          <cell r="D298">
            <v>1</v>
          </cell>
          <cell r="E298">
            <v>9.2793071450664925E-4</v>
          </cell>
          <cell r="F298" t="str">
            <v>L</v>
          </cell>
        </row>
        <row r="299">
          <cell r="A299" t="str">
            <v>Santa Ines-BA</v>
          </cell>
          <cell r="B299" t="str">
            <v>BA</v>
          </cell>
          <cell r="C299">
            <v>10363</v>
          </cell>
          <cell r="D299">
            <v>1.05</v>
          </cell>
          <cell r="E299">
            <v>9.7432725023198171E-4</v>
          </cell>
          <cell r="F299" t="str">
            <v>L</v>
          </cell>
        </row>
        <row r="300">
          <cell r="A300" t="str">
            <v>Santa Luzia-BA</v>
          </cell>
          <cell r="B300" t="str">
            <v>BA</v>
          </cell>
          <cell r="C300">
            <v>13344</v>
          </cell>
          <cell r="D300">
            <v>1.1000000000000001</v>
          </cell>
          <cell r="E300">
            <v>1.0207237859573143E-3</v>
          </cell>
          <cell r="F300" t="str">
            <v>L</v>
          </cell>
        </row>
        <row r="301">
          <cell r="A301" t="str">
            <v>Santa Teresinha-BA</v>
          </cell>
          <cell r="B301" t="str">
            <v>BA</v>
          </cell>
          <cell r="C301">
            <v>9648</v>
          </cell>
          <cell r="D301">
            <v>1</v>
          </cell>
          <cell r="E301">
            <v>9.2793071450664925E-4</v>
          </cell>
          <cell r="F301" t="str">
            <v>L</v>
          </cell>
        </row>
        <row r="302">
          <cell r="A302" t="str">
            <v>Santaluz-BA</v>
          </cell>
          <cell r="B302" t="str">
            <v>BA</v>
          </cell>
          <cell r="C302">
            <v>33838</v>
          </cell>
          <cell r="D302">
            <v>1.45</v>
          </cell>
          <cell r="E302">
            <v>1.3454995360346414E-3</v>
          </cell>
          <cell r="F302" t="str">
            <v>L</v>
          </cell>
        </row>
        <row r="303">
          <cell r="A303" t="str">
            <v>Santanopolis-BA</v>
          </cell>
          <cell r="B303" t="str">
            <v>BA</v>
          </cell>
          <cell r="C303">
            <v>8776</v>
          </cell>
          <cell r="D303">
            <v>1</v>
          </cell>
          <cell r="E303">
            <v>9.2793071450664925E-4</v>
          </cell>
          <cell r="F303" t="str">
            <v>L</v>
          </cell>
        </row>
        <row r="304">
          <cell r="A304" t="str">
            <v>Santo Antonio de Jesus-BA</v>
          </cell>
          <cell r="B304" t="str">
            <v>BA</v>
          </cell>
          <cell r="C304">
            <v>90985</v>
          </cell>
          <cell r="D304">
            <v>1.8</v>
          </cell>
          <cell r="E304">
            <v>1.6702752861119687E-3</v>
          </cell>
          <cell r="F304" t="str">
            <v>L</v>
          </cell>
        </row>
        <row r="305">
          <cell r="A305" t="str">
            <v>Santo Estevao-BA</v>
          </cell>
          <cell r="B305" t="str">
            <v>BA</v>
          </cell>
          <cell r="C305">
            <v>47880</v>
          </cell>
          <cell r="D305">
            <v>1.55</v>
          </cell>
          <cell r="E305">
            <v>1.4382926074853065E-3</v>
          </cell>
          <cell r="F305" t="str">
            <v>L</v>
          </cell>
        </row>
        <row r="306">
          <cell r="A306" t="str">
            <v>Sao Domingos-BA</v>
          </cell>
          <cell r="B306" t="str">
            <v>BA</v>
          </cell>
          <cell r="C306">
            <v>9226</v>
          </cell>
          <cell r="D306">
            <v>1</v>
          </cell>
          <cell r="E306">
            <v>9.2793071450664925E-4</v>
          </cell>
          <cell r="F306" t="str">
            <v>L</v>
          </cell>
        </row>
        <row r="307">
          <cell r="A307" t="str">
            <v>Sao Felipe-BA</v>
          </cell>
          <cell r="B307" t="str">
            <v>BA</v>
          </cell>
          <cell r="C307">
            <v>20305</v>
          </cell>
          <cell r="D307">
            <v>1.3</v>
          </cell>
          <cell r="E307">
            <v>1.2063099288586441E-3</v>
          </cell>
          <cell r="F307" t="str">
            <v>L</v>
          </cell>
        </row>
        <row r="308">
          <cell r="A308" t="str">
            <v>Sao Felix-BA</v>
          </cell>
          <cell r="B308" t="str">
            <v>BA</v>
          </cell>
          <cell r="C308">
            <v>14098</v>
          </cell>
          <cell r="D308">
            <v>1.1499999999999999</v>
          </cell>
          <cell r="E308">
            <v>1.0671203216826466E-3</v>
          </cell>
          <cell r="F308" t="str">
            <v>L</v>
          </cell>
        </row>
        <row r="309">
          <cell r="A309" t="str">
            <v>Sao Goncalo dos Campos-BA</v>
          </cell>
          <cell r="B309" t="str">
            <v>BA</v>
          </cell>
          <cell r="C309">
            <v>33283</v>
          </cell>
          <cell r="D309">
            <v>1.45</v>
          </cell>
          <cell r="E309">
            <v>1.3454995360346414E-3</v>
          </cell>
          <cell r="F309" t="str">
            <v>L</v>
          </cell>
        </row>
        <row r="310">
          <cell r="A310" t="str">
            <v>Sao Jose da Vitoria-BA</v>
          </cell>
          <cell r="B310" t="str">
            <v>BA</v>
          </cell>
          <cell r="C310">
            <v>5715</v>
          </cell>
          <cell r="D310">
            <v>1</v>
          </cell>
          <cell r="E310">
            <v>9.2793071450664925E-4</v>
          </cell>
          <cell r="F310" t="str">
            <v>L</v>
          </cell>
        </row>
        <row r="311">
          <cell r="A311" t="str">
            <v>Sao Jose do Jacuipe-BA</v>
          </cell>
          <cell r="B311" t="str">
            <v>BA</v>
          </cell>
          <cell r="C311">
            <v>10180</v>
          </cell>
          <cell r="D311">
            <v>1.05</v>
          </cell>
          <cell r="E311">
            <v>9.7432725023198171E-4</v>
          </cell>
          <cell r="F311" t="str">
            <v>L</v>
          </cell>
        </row>
        <row r="312">
          <cell r="A312" t="str">
            <v>Sao Miguel das Matas-BA</v>
          </cell>
          <cell r="B312" t="str">
            <v>BA</v>
          </cell>
          <cell r="C312">
            <v>10414</v>
          </cell>
          <cell r="D312">
            <v>1.05</v>
          </cell>
          <cell r="E312">
            <v>9.7432725023198171E-4</v>
          </cell>
          <cell r="F312" t="str">
            <v>L</v>
          </cell>
        </row>
        <row r="313">
          <cell r="A313" t="str">
            <v>Sapeacu-BA</v>
          </cell>
          <cell r="B313" t="str">
            <v>BA</v>
          </cell>
          <cell r="C313">
            <v>16585</v>
          </cell>
          <cell r="D313">
            <v>1.2</v>
          </cell>
          <cell r="E313">
            <v>1.113516857407979E-3</v>
          </cell>
          <cell r="F313" t="str">
            <v>L</v>
          </cell>
        </row>
        <row r="314">
          <cell r="A314" t="str">
            <v>Satiro Dias-BA</v>
          </cell>
          <cell r="B314" t="str">
            <v>BA</v>
          </cell>
          <cell r="C314">
            <v>18964</v>
          </cell>
          <cell r="D314">
            <v>1.25</v>
          </cell>
          <cell r="E314">
            <v>1.1599133931333118E-3</v>
          </cell>
          <cell r="F314" t="str">
            <v>L</v>
          </cell>
        </row>
        <row r="315">
          <cell r="A315" t="str">
            <v>Serra Preta-BA</v>
          </cell>
          <cell r="B315" t="str">
            <v>BA</v>
          </cell>
          <cell r="C315">
            <v>15401</v>
          </cell>
          <cell r="D315">
            <v>1.1499999999999999</v>
          </cell>
          <cell r="E315">
            <v>1.0671203216826466E-3</v>
          </cell>
          <cell r="F315" t="str">
            <v>L</v>
          </cell>
        </row>
        <row r="316">
          <cell r="A316" t="str">
            <v>Serrinha-BA</v>
          </cell>
          <cell r="B316" t="str">
            <v>BA</v>
          </cell>
          <cell r="C316">
            <v>76762</v>
          </cell>
          <cell r="D316">
            <v>1.75</v>
          </cell>
          <cell r="E316">
            <v>1.6238787503866363E-3</v>
          </cell>
          <cell r="F316" t="str">
            <v>L</v>
          </cell>
        </row>
        <row r="317">
          <cell r="A317" t="str">
            <v>Serrolandia-BA</v>
          </cell>
          <cell r="B317" t="str">
            <v>BA</v>
          </cell>
          <cell r="C317">
            <v>12344</v>
          </cell>
          <cell r="D317">
            <v>1.1000000000000001</v>
          </cell>
          <cell r="E317">
            <v>1.0207237859573143E-3</v>
          </cell>
          <cell r="F317" t="str">
            <v>L</v>
          </cell>
        </row>
        <row r="318">
          <cell r="A318" t="str">
            <v>Simoes Filho-BA</v>
          </cell>
          <cell r="B318" t="str">
            <v>BA</v>
          </cell>
          <cell r="C318">
            <v>118047</v>
          </cell>
          <cell r="D318">
            <v>1.9</v>
          </cell>
          <cell r="E318">
            <v>1.7630683575626336E-3</v>
          </cell>
          <cell r="F318" t="str">
            <v>L</v>
          </cell>
        </row>
        <row r="319">
          <cell r="A319" t="str">
            <v>Sitio do Quinto-BA</v>
          </cell>
          <cell r="B319" t="str">
            <v>BA</v>
          </cell>
          <cell r="C319">
            <v>12592</v>
          </cell>
          <cell r="D319">
            <v>1.1000000000000001</v>
          </cell>
          <cell r="E319">
            <v>1.0207237859573143E-3</v>
          </cell>
          <cell r="F319" t="str">
            <v>L</v>
          </cell>
        </row>
        <row r="320">
          <cell r="A320" t="str">
            <v>Tanquinho-BA</v>
          </cell>
          <cell r="B320" t="str">
            <v>BA</v>
          </cell>
          <cell r="C320">
            <v>8008</v>
          </cell>
          <cell r="D320">
            <v>1</v>
          </cell>
          <cell r="E320">
            <v>9.2793071450664925E-4</v>
          </cell>
          <cell r="F320" t="str">
            <v>L</v>
          </cell>
        </row>
        <row r="321">
          <cell r="A321" t="str">
            <v>Taperoa-BA</v>
          </cell>
          <cell r="B321" t="str">
            <v>BA</v>
          </cell>
          <cell r="C321">
            <v>18748</v>
          </cell>
          <cell r="D321">
            <v>1.25</v>
          </cell>
          <cell r="E321">
            <v>1.1599133931333118E-3</v>
          </cell>
          <cell r="F321" t="str">
            <v>L</v>
          </cell>
        </row>
        <row r="322">
          <cell r="A322" t="str">
            <v>Tapiramuta-BA</v>
          </cell>
          <cell r="B322" t="str">
            <v>BA</v>
          </cell>
          <cell r="C322">
            <v>16516</v>
          </cell>
          <cell r="D322">
            <v>1.2</v>
          </cell>
          <cell r="E322">
            <v>1.113516857407979E-3</v>
          </cell>
          <cell r="F322" t="str">
            <v>L</v>
          </cell>
        </row>
        <row r="323">
          <cell r="A323" t="str">
            <v>Teixeira de Freitas-BA</v>
          </cell>
          <cell r="B323" t="str">
            <v>BA</v>
          </cell>
          <cell r="C323">
            <v>138341</v>
          </cell>
          <cell r="D323">
            <v>1.95</v>
          </cell>
          <cell r="E323">
            <v>1.8094648932879659E-3</v>
          </cell>
          <cell r="F323" t="str">
            <v>L</v>
          </cell>
        </row>
        <row r="324">
          <cell r="A324" t="str">
            <v>Teodoro Sampaio-BA</v>
          </cell>
          <cell r="B324" t="str">
            <v>BA</v>
          </cell>
          <cell r="C324">
            <v>7895</v>
          </cell>
          <cell r="D324">
            <v>1</v>
          </cell>
          <cell r="E324">
            <v>9.2793071450664925E-4</v>
          </cell>
          <cell r="F324" t="str">
            <v>L</v>
          </cell>
        </row>
        <row r="325">
          <cell r="A325" t="str">
            <v>Teofilandia-BA</v>
          </cell>
          <cell r="B325" t="str">
            <v>BA</v>
          </cell>
          <cell r="C325">
            <v>21482</v>
          </cell>
          <cell r="D325">
            <v>1.3</v>
          </cell>
          <cell r="E325">
            <v>1.2063099288586441E-3</v>
          </cell>
          <cell r="F325" t="str">
            <v>L</v>
          </cell>
        </row>
        <row r="326">
          <cell r="A326" t="str">
            <v>Teolandia-BA</v>
          </cell>
          <cell r="B326" t="str">
            <v>BA</v>
          </cell>
          <cell r="C326">
            <v>14836</v>
          </cell>
          <cell r="D326">
            <v>1.1499999999999999</v>
          </cell>
          <cell r="E326">
            <v>1.0671203216826466E-3</v>
          </cell>
          <cell r="F326" t="str">
            <v>L</v>
          </cell>
        </row>
        <row r="327">
          <cell r="A327" t="str">
            <v>Terra Nova-BA</v>
          </cell>
          <cell r="B327" t="str">
            <v>BA</v>
          </cell>
          <cell r="C327">
            <v>12803</v>
          </cell>
          <cell r="D327">
            <v>1.1000000000000001</v>
          </cell>
          <cell r="E327">
            <v>1.0207237859573143E-3</v>
          </cell>
          <cell r="F327" t="str">
            <v>L</v>
          </cell>
        </row>
        <row r="328">
          <cell r="A328" t="str">
            <v>Tucano-BA</v>
          </cell>
          <cell r="B328" t="str">
            <v>BA</v>
          </cell>
          <cell r="C328">
            <v>52418</v>
          </cell>
          <cell r="D328">
            <v>1.6</v>
          </cell>
          <cell r="E328">
            <v>1.4846891432106391E-3</v>
          </cell>
          <cell r="F328" t="str">
            <v>L</v>
          </cell>
        </row>
        <row r="329">
          <cell r="A329" t="str">
            <v>Uaua-BA</v>
          </cell>
          <cell r="B329" t="str">
            <v>BA</v>
          </cell>
          <cell r="C329">
            <v>24294</v>
          </cell>
          <cell r="D329">
            <v>1.35</v>
          </cell>
          <cell r="E329">
            <v>1.2527064645839765E-3</v>
          </cell>
          <cell r="F329" t="str">
            <v>L</v>
          </cell>
        </row>
        <row r="330">
          <cell r="A330" t="str">
            <v>Ubaira-BA</v>
          </cell>
          <cell r="B330" t="str">
            <v>BA</v>
          </cell>
          <cell r="C330">
            <v>19750</v>
          </cell>
          <cell r="D330">
            <v>1.25</v>
          </cell>
          <cell r="E330">
            <v>1.1599133931333118E-3</v>
          </cell>
          <cell r="F330" t="str">
            <v>L</v>
          </cell>
        </row>
        <row r="331">
          <cell r="A331" t="str">
            <v>Ubaitaba-BA</v>
          </cell>
          <cell r="B331" t="str">
            <v>BA</v>
          </cell>
          <cell r="C331">
            <v>20691</v>
          </cell>
          <cell r="D331">
            <v>1.3</v>
          </cell>
          <cell r="E331">
            <v>1.2063099288586441E-3</v>
          </cell>
          <cell r="F331" t="str">
            <v>L</v>
          </cell>
        </row>
        <row r="332">
          <cell r="A332" t="str">
            <v>Ubata-BA</v>
          </cell>
          <cell r="B332" t="str">
            <v>BA</v>
          </cell>
          <cell r="C332">
            <v>25004</v>
          </cell>
          <cell r="D332">
            <v>1.35</v>
          </cell>
          <cell r="E332">
            <v>1.2527064645839765E-3</v>
          </cell>
          <cell r="F332" t="str">
            <v>L</v>
          </cell>
        </row>
        <row r="333">
          <cell r="A333" t="str">
            <v>Una-BA</v>
          </cell>
          <cell r="B333" t="str">
            <v>BA</v>
          </cell>
          <cell r="C333">
            <v>24110</v>
          </cell>
          <cell r="D333">
            <v>1.35</v>
          </cell>
          <cell r="E333">
            <v>1.2527064645839765E-3</v>
          </cell>
          <cell r="F333" t="str">
            <v>L</v>
          </cell>
        </row>
        <row r="334">
          <cell r="A334" t="str">
            <v>Urucuca-BA</v>
          </cell>
          <cell r="B334" t="str">
            <v>BA</v>
          </cell>
          <cell r="C334">
            <v>19837</v>
          </cell>
          <cell r="D334">
            <v>1.25</v>
          </cell>
          <cell r="E334">
            <v>1.1599133931333118E-3</v>
          </cell>
          <cell r="F334" t="str">
            <v>L</v>
          </cell>
        </row>
        <row r="335">
          <cell r="A335" t="str">
            <v>Valente-BA</v>
          </cell>
          <cell r="B335" t="str">
            <v>BA</v>
          </cell>
          <cell r="C335">
            <v>24560</v>
          </cell>
          <cell r="D335">
            <v>1.35</v>
          </cell>
          <cell r="E335">
            <v>1.2527064645839765E-3</v>
          </cell>
          <cell r="F335" t="str">
            <v>L</v>
          </cell>
        </row>
        <row r="336">
          <cell r="A336" t="str">
            <v>Varzea da Roca-BA</v>
          </cell>
          <cell r="B336" t="str">
            <v>BA</v>
          </cell>
          <cell r="C336">
            <v>13786</v>
          </cell>
          <cell r="D336">
            <v>1.1000000000000001</v>
          </cell>
          <cell r="E336">
            <v>1.0207237859573143E-3</v>
          </cell>
          <cell r="F336" t="str">
            <v>L</v>
          </cell>
        </row>
        <row r="337">
          <cell r="A337" t="str">
            <v>Varzea do Poco-BA</v>
          </cell>
          <cell r="B337" t="str">
            <v>BA</v>
          </cell>
          <cell r="C337">
            <v>8661</v>
          </cell>
          <cell r="D337">
            <v>1</v>
          </cell>
          <cell r="E337">
            <v>9.2793071450664925E-4</v>
          </cell>
          <cell r="F337" t="str">
            <v>L</v>
          </cell>
        </row>
        <row r="338">
          <cell r="A338" t="str">
            <v>Varzea Nova-BA</v>
          </cell>
          <cell r="B338" t="str">
            <v>BA</v>
          </cell>
          <cell r="C338">
            <v>13073</v>
          </cell>
          <cell r="D338">
            <v>1.1000000000000001</v>
          </cell>
          <cell r="E338">
            <v>1.0207237859573143E-3</v>
          </cell>
          <cell r="F338" t="str">
            <v>L</v>
          </cell>
        </row>
        <row r="339">
          <cell r="A339" t="str">
            <v>Varzedo-BA</v>
          </cell>
          <cell r="B339" t="str">
            <v>BA</v>
          </cell>
          <cell r="C339">
            <v>9109</v>
          </cell>
          <cell r="D339">
            <v>1</v>
          </cell>
          <cell r="E339">
            <v>9.2793071450664925E-4</v>
          </cell>
          <cell r="F339" t="str">
            <v>L</v>
          </cell>
        </row>
        <row r="340">
          <cell r="A340" t="str">
            <v>Vera Cruz-BA</v>
          </cell>
          <cell r="B340" t="str">
            <v>BA</v>
          </cell>
          <cell r="C340">
            <v>37567</v>
          </cell>
          <cell r="D340">
            <v>1.5</v>
          </cell>
          <cell r="E340">
            <v>1.3918960717599742E-3</v>
          </cell>
          <cell r="F340" t="str">
            <v>L</v>
          </cell>
        </row>
        <row r="341">
          <cell r="A341" t="str">
            <v>Vereda-BA</v>
          </cell>
          <cell r="B341" t="str">
            <v>BA</v>
          </cell>
          <cell r="C341">
            <v>6800</v>
          </cell>
          <cell r="D341">
            <v>1</v>
          </cell>
          <cell r="E341">
            <v>9.2793071450664925E-4</v>
          </cell>
          <cell r="F341" t="str">
            <v>L</v>
          </cell>
        </row>
        <row r="342">
          <cell r="A342" t="str">
            <v>Vitoria da Conquista-BA</v>
          </cell>
          <cell r="B342" t="str">
            <v>BA</v>
          </cell>
          <cell r="C342">
            <v>306866</v>
          </cell>
          <cell r="D342">
            <v>2</v>
          </cell>
          <cell r="E342">
            <v>1.8558614290132985E-3</v>
          </cell>
          <cell r="F342" t="str">
            <v>L</v>
          </cell>
        </row>
        <row r="343">
          <cell r="A343" t="str">
            <v>Wenceslau Guimaraes-BA</v>
          </cell>
          <cell r="B343" t="str">
            <v>BA</v>
          </cell>
          <cell r="C343">
            <v>22189</v>
          </cell>
          <cell r="D343">
            <v>1.3</v>
          </cell>
          <cell r="E343">
            <v>1.2063099288586441E-3</v>
          </cell>
          <cell r="F343" t="str">
            <v>L</v>
          </cell>
        </row>
        <row r="344">
          <cell r="A344"/>
          <cell r="B344"/>
          <cell r="C344">
            <v>7604441</v>
          </cell>
          <cell r="D344">
            <v>323.3000000000003</v>
          </cell>
          <cell r="E344">
            <v>0.29999999999999927</v>
          </cell>
        </row>
        <row r="346">
          <cell r="A346" t="str">
            <v>CEARÁ</v>
          </cell>
        </row>
        <row r="347">
          <cell r="A347" t="str">
            <v>PRINCIPAL</v>
          </cell>
          <cell r="B347"/>
          <cell r="D347">
            <v>0.6</v>
          </cell>
          <cell r="E347"/>
        </row>
        <row r="348">
          <cell r="A348" t="str">
            <v>Municipio</v>
          </cell>
          <cell r="B348" t="str">
            <v>Estado</v>
          </cell>
          <cell r="C348" t="str">
            <v>População 2010</v>
          </cell>
          <cell r="D348" t="str">
            <v>Coef. Ind. Part.</v>
          </cell>
          <cell r="E348" t="str">
            <v>Rateio Normal</v>
          </cell>
        </row>
        <row r="349">
          <cell r="A349" t="str">
            <v>Paracuru-CE</v>
          </cell>
          <cell r="B349" t="str">
            <v>CE</v>
          </cell>
          <cell r="C349">
            <v>31636</v>
          </cell>
          <cell r="D349">
            <v>1.4</v>
          </cell>
          <cell r="E349">
            <v>0.6</v>
          </cell>
          <cell r="F349" t="str">
            <v>P</v>
          </cell>
        </row>
        <row r="350">
          <cell r="A350"/>
          <cell r="B350"/>
          <cell r="C350">
            <v>31636</v>
          </cell>
          <cell r="D350">
            <v>1.4</v>
          </cell>
          <cell r="E350">
            <v>0.6</v>
          </cell>
        </row>
        <row r="351">
          <cell r="A351"/>
          <cell r="B351"/>
          <cell r="D351"/>
          <cell r="E351"/>
        </row>
        <row r="352">
          <cell r="A352" t="str">
            <v>SECUNDÁRIA</v>
          </cell>
          <cell r="B352"/>
          <cell r="C352" t="str">
            <v>População 2010</v>
          </cell>
          <cell r="D352">
            <v>0.1</v>
          </cell>
        </row>
        <row r="353">
          <cell r="A353" t="str">
            <v>Municipio</v>
          </cell>
          <cell r="B353" t="str">
            <v>Estado</v>
          </cell>
          <cell r="C353" t="str">
            <v>(dos distritos)</v>
          </cell>
          <cell r="D353" t="str">
            <v>Coef. Ind. Part.</v>
          </cell>
          <cell r="E353" t="str">
            <v>Rateio Normal</v>
          </cell>
        </row>
        <row r="354">
          <cell r="A354" t="str">
            <v>Fortaleza-CE</v>
          </cell>
          <cell r="B354" t="str">
            <v>CE</v>
          </cell>
          <cell r="C354">
            <v>862750</v>
          </cell>
          <cell r="D354">
            <v>2</v>
          </cell>
          <cell r="E354">
            <v>0.1</v>
          </cell>
          <cell r="F354" t="str">
            <v>S</v>
          </cell>
        </row>
        <row r="355">
          <cell r="A355"/>
          <cell r="B355"/>
          <cell r="C355">
            <v>862750</v>
          </cell>
          <cell r="D355">
            <v>2</v>
          </cell>
          <cell r="E355">
            <v>0.1</v>
          </cell>
        </row>
        <row r="357">
          <cell r="A357" t="str">
            <v>LIMÍTROFE</v>
          </cell>
          <cell r="B357"/>
          <cell r="D357">
            <v>0.3</v>
          </cell>
        </row>
        <row r="358">
          <cell r="A358" t="str">
            <v>Municipio</v>
          </cell>
          <cell r="B358" t="str">
            <v>Estado</v>
          </cell>
          <cell r="C358" t="str">
            <v>População 2010</v>
          </cell>
          <cell r="D358" t="str">
            <v>Coef. Ind. Part.</v>
          </cell>
          <cell r="E358" t="str">
            <v>Rateio Normal</v>
          </cell>
        </row>
        <row r="359">
          <cell r="A359" t="str">
            <v>Acarau-CE</v>
          </cell>
          <cell r="B359" t="str">
            <v>CE</v>
          </cell>
          <cell r="C359">
            <v>57551</v>
          </cell>
          <cell r="D359">
            <v>1.65</v>
          </cell>
          <cell r="E359">
            <v>5.1643192488262917E-3</v>
          </cell>
          <cell r="F359" t="str">
            <v>L</v>
          </cell>
        </row>
        <row r="360">
          <cell r="A360" t="str">
            <v>Alcantaras-CE</v>
          </cell>
          <cell r="B360" t="str">
            <v>CE</v>
          </cell>
          <cell r="C360">
            <v>10771</v>
          </cell>
          <cell r="D360">
            <v>1.05</v>
          </cell>
          <cell r="E360">
            <v>3.2863849765258223E-3</v>
          </cell>
          <cell r="F360" t="str">
            <v>L</v>
          </cell>
        </row>
        <row r="361">
          <cell r="A361" t="str">
            <v>Amontada-CE</v>
          </cell>
          <cell r="B361" t="str">
            <v>CE</v>
          </cell>
          <cell r="C361">
            <v>39232</v>
          </cell>
          <cell r="D361">
            <v>1.5</v>
          </cell>
          <cell r="E361">
            <v>4.6948356807511747E-3</v>
          </cell>
          <cell r="F361" t="str">
            <v>L</v>
          </cell>
        </row>
        <row r="362">
          <cell r="A362" t="str">
            <v>Apuiares-CE</v>
          </cell>
          <cell r="B362" t="str">
            <v>CE</v>
          </cell>
          <cell r="C362">
            <v>13925</v>
          </cell>
          <cell r="D362">
            <v>1.1000000000000001</v>
          </cell>
          <cell r="E362">
            <v>3.4428794992175282E-3</v>
          </cell>
          <cell r="F362" t="str">
            <v>L</v>
          </cell>
        </row>
        <row r="363">
          <cell r="A363" t="str">
            <v>Ararenda-CE</v>
          </cell>
          <cell r="B363" t="str">
            <v>CE</v>
          </cell>
          <cell r="C363">
            <v>10491</v>
          </cell>
          <cell r="D363">
            <v>1.05</v>
          </cell>
          <cell r="E363">
            <v>3.2863849765258223E-3</v>
          </cell>
          <cell r="F363" t="str">
            <v>L</v>
          </cell>
        </row>
        <row r="364">
          <cell r="A364" t="str">
            <v>Barroquinha-CE</v>
          </cell>
          <cell r="B364" t="str">
            <v>CE</v>
          </cell>
          <cell r="C364">
            <v>14476</v>
          </cell>
          <cell r="D364">
            <v>1.1499999999999999</v>
          </cell>
          <cell r="E364">
            <v>3.5993740219092333E-3</v>
          </cell>
          <cell r="F364" t="str">
            <v>L</v>
          </cell>
        </row>
        <row r="365">
          <cell r="A365" t="str">
            <v>Bela Cruz-CE</v>
          </cell>
          <cell r="B365" t="str">
            <v>CE</v>
          </cell>
          <cell r="C365">
            <v>30878</v>
          </cell>
          <cell r="D365">
            <v>1.4</v>
          </cell>
          <cell r="E365">
            <v>4.3818466353677627E-3</v>
          </cell>
          <cell r="F365" t="str">
            <v>L</v>
          </cell>
        </row>
        <row r="366">
          <cell r="A366" t="str">
            <v>Camocim-CE</v>
          </cell>
          <cell r="B366" t="str">
            <v>CE</v>
          </cell>
          <cell r="C366">
            <v>60158</v>
          </cell>
          <cell r="D366">
            <v>1.65</v>
          </cell>
          <cell r="E366">
            <v>5.1643192488262917E-3</v>
          </cell>
          <cell r="F366" t="str">
            <v>L</v>
          </cell>
        </row>
        <row r="367">
          <cell r="A367" t="str">
            <v>Caninde-CE</v>
          </cell>
          <cell r="B367" t="str">
            <v>CE</v>
          </cell>
          <cell r="C367">
            <v>74473</v>
          </cell>
          <cell r="D367">
            <v>1.75</v>
          </cell>
          <cell r="E367">
            <v>5.4773082942097037E-3</v>
          </cell>
          <cell r="F367" t="str">
            <v>L</v>
          </cell>
        </row>
        <row r="368">
          <cell r="A368" t="str">
            <v>Caridade-CE</v>
          </cell>
          <cell r="B368" t="str">
            <v>CE</v>
          </cell>
          <cell r="C368">
            <v>20020</v>
          </cell>
          <cell r="D368">
            <v>1.3</v>
          </cell>
          <cell r="E368">
            <v>4.0688575899843508E-3</v>
          </cell>
          <cell r="F368" t="str">
            <v>L</v>
          </cell>
        </row>
        <row r="369">
          <cell r="A369" t="str">
            <v>Carire-CE</v>
          </cell>
          <cell r="B369" t="str">
            <v>CE</v>
          </cell>
          <cell r="C369">
            <v>18347</v>
          </cell>
          <cell r="D369">
            <v>1.25</v>
          </cell>
          <cell r="E369">
            <v>3.9123630672926457E-3</v>
          </cell>
          <cell r="F369" t="str">
            <v>L</v>
          </cell>
        </row>
        <row r="370">
          <cell r="A370" t="str">
            <v>Carnaubal-CE</v>
          </cell>
          <cell r="B370" t="str">
            <v>CE</v>
          </cell>
          <cell r="C370">
            <v>16746</v>
          </cell>
          <cell r="D370">
            <v>1.2</v>
          </cell>
          <cell r="E370">
            <v>3.7558685446009393E-3</v>
          </cell>
          <cell r="F370" t="str">
            <v>L</v>
          </cell>
        </row>
        <row r="371">
          <cell r="A371" t="str">
            <v>Catunda-CE</v>
          </cell>
          <cell r="B371" t="str">
            <v>CE</v>
          </cell>
          <cell r="C371">
            <v>9952</v>
          </cell>
          <cell r="D371">
            <v>1</v>
          </cell>
          <cell r="E371">
            <v>3.1298904538341163E-3</v>
          </cell>
          <cell r="F371" t="str">
            <v>L</v>
          </cell>
        </row>
        <row r="372">
          <cell r="A372" t="str">
            <v>Chaval-CE</v>
          </cell>
          <cell r="B372" t="str">
            <v>CE</v>
          </cell>
          <cell r="C372">
            <v>12615</v>
          </cell>
          <cell r="D372">
            <v>1.1000000000000001</v>
          </cell>
          <cell r="E372">
            <v>3.4428794992175282E-3</v>
          </cell>
          <cell r="F372" t="str">
            <v>L</v>
          </cell>
        </row>
        <row r="373">
          <cell r="A373" t="str">
            <v>Coreau-CE</v>
          </cell>
          <cell r="B373" t="str">
            <v>CE</v>
          </cell>
          <cell r="C373">
            <v>21954</v>
          </cell>
          <cell r="D373">
            <v>1.3</v>
          </cell>
          <cell r="E373">
            <v>4.0688575899843508E-3</v>
          </cell>
          <cell r="F373" t="str">
            <v>L</v>
          </cell>
        </row>
        <row r="374">
          <cell r="A374" t="str">
            <v>Crateus-CE</v>
          </cell>
          <cell r="B374" t="str">
            <v>CE</v>
          </cell>
          <cell r="C374">
            <v>72812</v>
          </cell>
          <cell r="D374">
            <v>1.75</v>
          </cell>
          <cell r="E374">
            <v>5.4773082942097037E-3</v>
          </cell>
          <cell r="F374" t="str">
            <v>L</v>
          </cell>
        </row>
        <row r="375">
          <cell r="A375" t="str">
            <v>Croata-CE</v>
          </cell>
          <cell r="B375" t="str">
            <v>CE</v>
          </cell>
          <cell r="C375">
            <v>17069</v>
          </cell>
          <cell r="D375">
            <v>1.2</v>
          </cell>
          <cell r="E375">
            <v>3.7558685446009393E-3</v>
          </cell>
          <cell r="F375" t="str">
            <v>L</v>
          </cell>
        </row>
        <row r="376">
          <cell r="A376" t="str">
            <v>Cruz-CE</v>
          </cell>
          <cell r="B376" t="str">
            <v>CE</v>
          </cell>
          <cell r="C376">
            <v>22479</v>
          </cell>
          <cell r="D376">
            <v>1.3</v>
          </cell>
          <cell r="E376">
            <v>4.0688575899843508E-3</v>
          </cell>
          <cell r="F376" t="str">
            <v>L</v>
          </cell>
        </row>
        <row r="377">
          <cell r="A377" t="str">
            <v>Forquilha-CE</v>
          </cell>
          <cell r="B377" t="str">
            <v>CE</v>
          </cell>
          <cell r="C377">
            <v>21786</v>
          </cell>
          <cell r="D377">
            <v>1.3</v>
          </cell>
          <cell r="E377">
            <v>4.0688575899843508E-3</v>
          </cell>
          <cell r="F377" t="str">
            <v>L</v>
          </cell>
        </row>
        <row r="378">
          <cell r="A378" t="str">
            <v>Frecheirinha-CE</v>
          </cell>
          <cell r="B378" t="str">
            <v>CE</v>
          </cell>
          <cell r="C378">
            <v>12991</v>
          </cell>
          <cell r="D378">
            <v>1.1000000000000001</v>
          </cell>
          <cell r="E378">
            <v>3.4428794992175282E-3</v>
          </cell>
          <cell r="F378" t="str">
            <v>L</v>
          </cell>
        </row>
        <row r="379">
          <cell r="A379" t="str">
            <v>General Sampaio-CE</v>
          </cell>
          <cell r="B379" t="str">
            <v>CE</v>
          </cell>
          <cell r="C379">
            <v>6218</v>
          </cell>
          <cell r="D379">
            <v>1</v>
          </cell>
          <cell r="E379">
            <v>3.1298904538341163E-3</v>
          </cell>
          <cell r="F379" t="str">
            <v>L</v>
          </cell>
        </row>
        <row r="380">
          <cell r="A380" t="str">
            <v>Graca-CE</v>
          </cell>
          <cell r="B380" t="str">
            <v>CE</v>
          </cell>
          <cell r="C380">
            <v>15049</v>
          </cell>
          <cell r="D380">
            <v>1.1499999999999999</v>
          </cell>
          <cell r="E380">
            <v>3.5993740219092333E-3</v>
          </cell>
          <cell r="F380" t="str">
            <v>L</v>
          </cell>
        </row>
        <row r="381">
          <cell r="A381" t="str">
            <v>Granja-CE</v>
          </cell>
          <cell r="B381" t="str">
            <v>CE</v>
          </cell>
          <cell r="C381">
            <v>52645</v>
          </cell>
          <cell r="D381">
            <v>1.6</v>
          </cell>
          <cell r="E381">
            <v>5.0078247261345857E-3</v>
          </cell>
          <cell r="F381" t="str">
            <v>L</v>
          </cell>
        </row>
        <row r="382">
          <cell r="A382" t="str">
            <v>Groairas-CE</v>
          </cell>
          <cell r="B382" t="str">
            <v>CE</v>
          </cell>
          <cell r="C382">
            <v>10228</v>
          </cell>
          <cell r="D382">
            <v>1.05</v>
          </cell>
          <cell r="E382">
            <v>3.2863849765258223E-3</v>
          </cell>
          <cell r="F382" t="str">
            <v>L</v>
          </cell>
        </row>
        <row r="383">
          <cell r="A383" t="str">
            <v>Guaraciaba do Norte-CE</v>
          </cell>
          <cell r="B383" t="str">
            <v>CE</v>
          </cell>
          <cell r="C383">
            <v>37775</v>
          </cell>
          <cell r="D383">
            <v>1.5</v>
          </cell>
          <cell r="E383">
            <v>4.6948356807511747E-3</v>
          </cell>
          <cell r="F383" t="str">
            <v>L</v>
          </cell>
        </row>
        <row r="384">
          <cell r="A384" t="str">
            <v>Hidrolandia-CE</v>
          </cell>
          <cell r="B384" t="str">
            <v>CE</v>
          </cell>
          <cell r="C384">
            <v>19325</v>
          </cell>
          <cell r="D384">
            <v>1.25</v>
          </cell>
          <cell r="E384">
            <v>3.9123630672926457E-3</v>
          </cell>
          <cell r="F384" t="str">
            <v>L</v>
          </cell>
        </row>
        <row r="385">
          <cell r="A385" t="str">
            <v>Ibiapina-CE</v>
          </cell>
          <cell r="B385" t="str">
            <v>CE</v>
          </cell>
          <cell r="C385">
            <v>23808</v>
          </cell>
          <cell r="D385">
            <v>1.3</v>
          </cell>
          <cell r="E385">
            <v>4.0688575899843508E-3</v>
          </cell>
          <cell r="F385" t="str">
            <v>L</v>
          </cell>
        </row>
        <row r="386">
          <cell r="A386" t="str">
            <v>Independencia-CE</v>
          </cell>
          <cell r="B386" t="str">
            <v>CE</v>
          </cell>
          <cell r="C386">
            <v>25573</v>
          </cell>
          <cell r="D386">
            <v>1.35</v>
          </cell>
          <cell r="E386">
            <v>4.2253521126760576E-3</v>
          </cell>
          <cell r="F386" t="str">
            <v>L</v>
          </cell>
        </row>
        <row r="387">
          <cell r="A387" t="str">
            <v>Ipaporanga-CE</v>
          </cell>
          <cell r="B387" t="str">
            <v>CE</v>
          </cell>
          <cell r="C387">
            <v>11343</v>
          </cell>
          <cell r="D387">
            <v>1.05</v>
          </cell>
          <cell r="E387">
            <v>3.2863849765258223E-3</v>
          </cell>
          <cell r="F387" t="str">
            <v>L</v>
          </cell>
        </row>
        <row r="388">
          <cell r="A388" t="str">
            <v>Ipu-CE</v>
          </cell>
          <cell r="B388" t="str">
            <v>CE</v>
          </cell>
          <cell r="C388">
            <v>40296</v>
          </cell>
          <cell r="D388">
            <v>1.55</v>
          </cell>
          <cell r="E388">
            <v>4.8513302034428806E-3</v>
          </cell>
          <cell r="F388" t="str">
            <v>L</v>
          </cell>
        </row>
        <row r="389">
          <cell r="A389" t="str">
            <v>Ipueiras-CE</v>
          </cell>
          <cell r="B389" t="str">
            <v>CE</v>
          </cell>
          <cell r="C389">
            <v>37862</v>
          </cell>
          <cell r="D389">
            <v>1.5</v>
          </cell>
          <cell r="E389">
            <v>4.6948356807511747E-3</v>
          </cell>
          <cell r="F389" t="str">
            <v>L</v>
          </cell>
        </row>
        <row r="390">
          <cell r="A390" t="str">
            <v>Iraucuba-CE</v>
          </cell>
          <cell r="B390" t="str">
            <v>CE</v>
          </cell>
          <cell r="C390">
            <v>22324</v>
          </cell>
          <cell r="D390">
            <v>1.3</v>
          </cell>
          <cell r="E390">
            <v>4.0688575899843508E-3</v>
          </cell>
          <cell r="F390" t="str">
            <v>L</v>
          </cell>
        </row>
        <row r="391">
          <cell r="A391" t="str">
            <v>Itapage-CE</v>
          </cell>
          <cell r="B391" t="str">
            <v>CE</v>
          </cell>
          <cell r="C391">
            <v>48350</v>
          </cell>
          <cell r="D391">
            <v>1.6</v>
          </cell>
          <cell r="E391">
            <v>5.0078247261345857E-3</v>
          </cell>
          <cell r="F391" t="str">
            <v>L</v>
          </cell>
        </row>
        <row r="392">
          <cell r="A392" t="str">
            <v>Itapipoca-CE</v>
          </cell>
          <cell r="B392" t="str">
            <v>CE</v>
          </cell>
          <cell r="C392">
            <v>116065</v>
          </cell>
          <cell r="D392">
            <v>1.9</v>
          </cell>
          <cell r="E392">
            <v>5.9467918622848207E-3</v>
          </cell>
          <cell r="F392" t="str">
            <v>L</v>
          </cell>
        </row>
        <row r="393">
          <cell r="A393" t="str">
            <v>Itarema-CE</v>
          </cell>
          <cell r="B393" t="str">
            <v>CE</v>
          </cell>
          <cell r="C393">
            <v>37471</v>
          </cell>
          <cell r="D393">
            <v>1.5</v>
          </cell>
          <cell r="E393">
            <v>4.6948356807511747E-3</v>
          </cell>
          <cell r="F393" t="str">
            <v>L</v>
          </cell>
        </row>
        <row r="394">
          <cell r="A394" t="str">
            <v>Jijoca de Jericoacoara-CE</v>
          </cell>
          <cell r="B394" t="str">
            <v>CE</v>
          </cell>
          <cell r="C394">
            <v>17002</v>
          </cell>
          <cell r="D394">
            <v>1.2</v>
          </cell>
          <cell r="E394">
            <v>3.7558685446009393E-3</v>
          </cell>
          <cell r="F394" t="str">
            <v>L</v>
          </cell>
        </row>
        <row r="395">
          <cell r="A395" t="str">
            <v>Marco-CE</v>
          </cell>
          <cell r="B395" t="str">
            <v>CE</v>
          </cell>
          <cell r="C395">
            <v>24703</v>
          </cell>
          <cell r="D395">
            <v>1.35</v>
          </cell>
          <cell r="E395">
            <v>4.2253521126760576E-3</v>
          </cell>
          <cell r="F395" t="str">
            <v>L</v>
          </cell>
        </row>
        <row r="396">
          <cell r="A396" t="str">
            <v>Martinopole-CE</v>
          </cell>
          <cell r="B396" t="str">
            <v>CE</v>
          </cell>
          <cell r="C396">
            <v>10214</v>
          </cell>
          <cell r="D396">
            <v>1.05</v>
          </cell>
          <cell r="E396">
            <v>3.2863849765258223E-3</v>
          </cell>
          <cell r="F396" t="str">
            <v>L</v>
          </cell>
        </row>
        <row r="397">
          <cell r="A397" t="str">
            <v>Massape-CE</v>
          </cell>
          <cell r="B397" t="str">
            <v>CE</v>
          </cell>
          <cell r="C397">
            <v>35191</v>
          </cell>
          <cell r="D397">
            <v>1.45</v>
          </cell>
          <cell r="E397">
            <v>4.5383411580594687E-3</v>
          </cell>
          <cell r="F397" t="str">
            <v>L</v>
          </cell>
        </row>
        <row r="398">
          <cell r="A398" t="str">
            <v>Meruoca-CE</v>
          </cell>
          <cell r="B398" t="str">
            <v>CE</v>
          </cell>
          <cell r="C398">
            <v>13693</v>
          </cell>
          <cell r="D398">
            <v>1.1000000000000001</v>
          </cell>
          <cell r="E398">
            <v>3.4428794992175282E-3</v>
          </cell>
          <cell r="F398" t="str">
            <v>L</v>
          </cell>
        </row>
        <row r="399">
          <cell r="A399" t="str">
            <v>Miraima-CE</v>
          </cell>
          <cell r="B399" t="str">
            <v>CE</v>
          </cell>
          <cell r="C399">
            <v>12800</v>
          </cell>
          <cell r="D399">
            <v>1.1000000000000001</v>
          </cell>
          <cell r="E399">
            <v>3.4428794992175282E-3</v>
          </cell>
          <cell r="F399" t="str">
            <v>L</v>
          </cell>
        </row>
        <row r="400">
          <cell r="A400" t="str">
            <v>Monsenhor Tabosa-CE</v>
          </cell>
          <cell r="B400" t="str">
            <v>CE</v>
          </cell>
          <cell r="C400">
            <v>16705</v>
          </cell>
          <cell r="D400">
            <v>1.2</v>
          </cell>
          <cell r="E400">
            <v>3.7558685446009393E-3</v>
          </cell>
          <cell r="F400" t="str">
            <v>L</v>
          </cell>
        </row>
        <row r="401">
          <cell r="A401" t="str">
            <v>Moraujo-CE</v>
          </cell>
          <cell r="B401" t="str">
            <v>CE</v>
          </cell>
          <cell r="C401">
            <v>8070</v>
          </cell>
          <cell r="D401">
            <v>1</v>
          </cell>
          <cell r="E401">
            <v>3.1298904538341163E-3</v>
          </cell>
          <cell r="F401" t="str">
            <v>L</v>
          </cell>
        </row>
        <row r="402">
          <cell r="A402" t="str">
            <v>Morrinhos-CE</v>
          </cell>
          <cell r="B402" t="str">
            <v>CE</v>
          </cell>
          <cell r="C402">
            <v>20700</v>
          </cell>
          <cell r="D402">
            <v>1.3</v>
          </cell>
          <cell r="E402">
            <v>4.0688575899843508E-3</v>
          </cell>
          <cell r="F402" t="str">
            <v>L</v>
          </cell>
        </row>
        <row r="403">
          <cell r="A403" t="str">
            <v>Mucambo-CE</v>
          </cell>
          <cell r="B403" t="str">
            <v>CE</v>
          </cell>
          <cell r="C403">
            <v>14102</v>
          </cell>
          <cell r="D403">
            <v>1.1499999999999999</v>
          </cell>
          <cell r="E403">
            <v>3.5993740219092333E-3</v>
          </cell>
          <cell r="F403" t="str">
            <v>L</v>
          </cell>
        </row>
        <row r="404">
          <cell r="A404" t="str">
            <v>Nova Russas-CE</v>
          </cell>
          <cell r="B404" t="str">
            <v>CE</v>
          </cell>
          <cell r="C404">
            <v>30965</v>
          </cell>
          <cell r="D404">
            <v>1.4</v>
          </cell>
          <cell r="E404">
            <v>4.3818466353677627E-3</v>
          </cell>
          <cell r="F404" t="str">
            <v>L</v>
          </cell>
        </row>
        <row r="405">
          <cell r="A405" t="str">
            <v>Novo Oriente-CE</v>
          </cell>
          <cell r="B405" t="str">
            <v>CE</v>
          </cell>
          <cell r="C405">
            <v>27453</v>
          </cell>
          <cell r="D405">
            <v>1.35</v>
          </cell>
          <cell r="E405">
            <v>4.2253521126760576E-3</v>
          </cell>
          <cell r="F405" t="str">
            <v>L</v>
          </cell>
        </row>
        <row r="406">
          <cell r="A406" t="str">
            <v>Pacuja-CE</v>
          </cell>
          <cell r="B406" t="str">
            <v>CE</v>
          </cell>
          <cell r="C406">
            <v>5986</v>
          </cell>
          <cell r="D406">
            <v>1</v>
          </cell>
          <cell r="E406">
            <v>3.1298904538341163E-3</v>
          </cell>
          <cell r="F406" t="str">
            <v>L</v>
          </cell>
        </row>
        <row r="407">
          <cell r="A407" t="str">
            <v>Paraipaba-CE</v>
          </cell>
          <cell r="B407" t="str">
            <v>CE</v>
          </cell>
          <cell r="C407">
            <v>30041</v>
          </cell>
          <cell r="D407">
            <v>1.4</v>
          </cell>
          <cell r="E407">
            <v>4.3818466353677627E-3</v>
          </cell>
          <cell r="F407" t="str">
            <v>L</v>
          </cell>
        </row>
        <row r="408">
          <cell r="A408" t="str">
            <v>Paramoti-CE</v>
          </cell>
          <cell r="B408" t="str">
            <v>CE</v>
          </cell>
          <cell r="C408">
            <v>11308</v>
          </cell>
          <cell r="D408">
            <v>1.05</v>
          </cell>
          <cell r="E408">
            <v>3.2863849765258223E-3</v>
          </cell>
          <cell r="F408" t="str">
            <v>L</v>
          </cell>
        </row>
        <row r="409">
          <cell r="A409" t="str">
            <v>Pentecoste-CE</v>
          </cell>
          <cell r="B409" t="str">
            <v>CE</v>
          </cell>
          <cell r="C409">
            <v>35400</v>
          </cell>
          <cell r="D409">
            <v>1.45</v>
          </cell>
          <cell r="E409">
            <v>4.5383411580594687E-3</v>
          </cell>
          <cell r="F409" t="str">
            <v>L</v>
          </cell>
        </row>
        <row r="410">
          <cell r="A410" t="str">
            <v>Pires Ferreira-CE</v>
          </cell>
          <cell r="B410" t="str">
            <v>CE</v>
          </cell>
          <cell r="C410">
            <v>10216</v>
          </cell>
          <cell r="D410">
            <v>1.05</v>
          </cell>
          <cell r="E410">
            <v>3.2863849765258223E-3</v>
          </cell>
          <cell r="F410" t="str">
            <v>L</v>
          </cell>
        </row>
        <row r="411">
          <cell r="A411" t="str">
            <v>Poranga-CE</v>
          </cell>
          <cell r="B411" t="str">
            <v>CE</v>
          </cell>
          <cell r="C411">
            <v>12001</v>
          </cell>
          <cell r="D411">
            <v>1.1000000000000001</v>
          </cell>
          <cell r="E411">
            <v>3.4428794992175282E-3</v>
          </cell>
          <cell r="F411" t="str">
            <v>L</v>
          </cell>
        </row>
        <row r="412">
          <cell r="A412" t="str">
            <v>Quiterianopolis-CE</v>
          </cell>
          <cell r="B412" t="str">
            <v>CE</v>
          </cell>
          <cell r="C412">
            <v>19921</v>
          </cell>
          <cell r="D412">
            <v>1.25</v>
          </cell>
          <cell r="E412">
            <v>3.9123630672926457E-3</v>
          </cell>
          <cell r="F412" t="str">
            <v>L</v>
          </cell>
        </row>
        <row r="413">
          <cell r="A413" t="str">
            <v>Reriutaba-CE</v>
          </cell>
          <cell r="B413" t="str">
            <v>CE</v>
          </cell>
          <cell r="C413">
            <v>19455</v>
          </cell>
          <cell r="D413">
            <v>1.25</v>
          </cell>
          <cell r="E413">
            <v>3.9123630672926457E-3</v>
          </cell>
          <cell r="F413" t="str">
            <v>L</v>
          </cell>
        </row>
        <row r="414">
          <cell r="A414" t="str">
            <v>Santa Quiteria-CE</v>
          </cell>
          <cell r="B414" t="str">
            <v>CE</v>
          </cell>
          <cell r="C414">
            <v>42763</v>
          </cell>
          <cell r="D414">
            <v>1.55</v>
          </cell>
          <cell r="E414">
            <v>4.8513302034428806E-3</v>
          </cell>
          <cell r="F414" t="str">
            <v>L</v>
          </cell>
        </row>
        <row r="415">
          <cell r="A415" t="str">
            <v>Santana do Acarau-CE</v>
          </cell>
          <cell r="B415" t="str">
            <v>CE</v>
          </cell>
          <cell r="C415">
            <v>29946</v>
          </cell>
          <cell r="D415">
            <v>1.4</v>
          </cell>
          <cell r="E415">
            <v>4.3818466353677627E-3</v>
          </cell>
          <cell r="F415" t="str">
            <v>L</v>
          </cell>
        </row>
        <row r="416">
          <cell r="A416" t="str">
            <v>Sao Benedito-CE</v>
          </cell>
          <cell r="B416" t="str">
            <v>CE</v>
          </cell>
          <cell r="C416">
            <v>44178</v>
          </cell>
          <cell r="D416">
            <v>1.55</v>
          </cell>
          <cell r="E416">
            <v>4.8513302034428806E-3</v>
          </cell>
          <cell r="F416" t="str">
            <v>L</v>
          </cell>
        </row>
        <row r="417">
          <cell r="A417" t="str">
            <v>Sao Goncalo do Amarante-CE</v>
          </cell>
          <cell r="B417" t="str">
            <v>CE</v>
          </cell>
          <cell r="C417">
            <v>43890</v>
          </cell>
          <cell r="D417">
            <v>1.55</v>
          </cell>
          <cell r="E417">
            <v>4.8513302034428806E-3</v>
          </cell>
          <cell r="F417" t="str">
            <v>L</v>
          </cell>
        </row>
        <row r="418">
          <cell r="A418" t="str">
            <v>Sao Luis do Curu-CE</v>
          </cell>
          <cell r="B418" t="str">
            <v>CE</v>
          </cell>
          <cell r="C418">
            <v>12332</v>
          </cell>
          <cell r="D418">
            <v>1.1000000000000001</v>
          </cell>
          <cell r="E418">
            <v>3.4428794992175282E-3</v>
          </cell>
          <cell r="F418" t="str">
            <v>L</v>
          </cell>
        </row>
        <row r="419">
          <cell r="A419" t="str">
            <v>Senador Sa-CE</v>
          </cell>
          <cell r="B419" t="str">
            <v>CE</v>
          </cell>
          <cell r="C419">
            <v>6852</v>
          </cell>
          <cell r="D419">
            <v>1</v>
          </cell>
          <cell r="E419">
            <v>3.1298904538341163E-3</v>
          </cell>
          <cell r="F419" t="str">
            <v>L</v>
          </cell>
        </row>
        <row r="420">
          <cell r="A420" t="str">
            <v>Sobral-CE</v>
          </cell>
          <cell r="B420" t="str">
            <v>CE</v>
          </cell>
          <cell r="C420">
            <v>188233</v>
          </cell>
          <cell r="D420">
            <v>2</v>
          </cell>
          <cell r="E420">
            <v>6.2597809076682326E-3</v>
          </cell>
          <cell r="F420" t="str">
            <v>L</v>
          </cell>
        </row>
        <row r="421">
          <cell r="A421" t="str">
            <v>Tamboril-CE</v>
          </cell>
          <cell r="B421" t="str">
            <v>CE</v>
          </cell>
          <cell r="C421">
            <v>25451</v>
          </cell>
          <cell r="D421">
            <v>1.35</v>
          </cell>
          <cell r="E421">
            <v>4.2253521126760576E-3</v>
          </cell>
          <cell r="F421" t="str">
            <v>L</v>
          </cell>
        </row>
        <row r="422">
          <cell r="A422" t="str">
            <v>Tejucuoca-CE</v>
          </cell>
          <cell r="B422" t="str">
            <v>CE</v>
          </cell>
          <cell r="C422">
            <v>16827</v>
          </cell>
          <cell r="D422">
            <v>1.2</v>
          </cell>
          <cell r="E422">
            <v>3.7558685446009393E-3</v>
          </cell>
          <cell r="F422" t="str">
            <v>L</v>
          </cell>
        </row>
        <row r="423">
          <cell r="A423" t="str">
            <v>Tiangua-CE</v>
          </cell>
          <cell r="B423" t="str">
            <v>CE</v>
          </cell>
          <cell r="C423">
            <v>68892</v>
          </cell>
          <cell r="D423">
            <v>1.7</v>
          </cell>
          <cell r="E423">
            <v>5.3208137715179968E-3</v>
          </cell>
          <cell r="F423" t="str">
            <v>L</v>
          </cell>
        </row>
        <row r="424">
          <cell r="A424" t="str">
            <v>Trairi-CE</v>
          </cell>
          <cell r="B424" t="str">
            <v>CE</v>
          </cell>
          <cell r="C424">
            <v>51422</v>
          </cell>
          <cell r="D424">
            <v>1.6</v>
          </cell>
          <cell r="E424">
            <v>5.0078247261345857E-3</v>
          </cell>
          <cell r="F424" t="str">
            <v>L</v>
          </cell>
        </row>
        <row r="425">
          <cell r="A425" t="str">
            <v>Tururu-CE</v>
          </cell>
          <cell r="B425" t="str">
            <v>CE</v>
          </cell>
          <cell r="C425">
            <v>14408</v>
          </cell>
          <cell r="D425">
            <v>1.1499999999999999</v>
          </cell>
          <cell r="E425">
            <v>3.5993740219092333E-3</v>
          </cell>
          <cell r="F425" t="str">
            <v>L</v>
          </cell>
        </row>
        <row r="426">
          <cell r="A426" t="str">
            <v>Ubajara-CE</v>
          </cell>
          <cell r="B426" t="str">
            <v>CE</v>
          </cell>
          <cell r="C426">
            <v>31787</v>
          </cell>
          <cell r="D426">
            <v>1.4</v>
          </cell>
          <cell r="E426">
            <v>4.3818466353677627E-3</v>
          </cell>
          <cell r="F426" t="str">
            <v>L</v>
          </cell>
        </row>
        <row r="427">
          <cell r="A427" t="str">
            <v>Umirim-CE</v>
          </cell>
          <cell r="B427" t="str">
            <v>CE</v>
          </cell>
          <cell r="C427">
            <v>18802</v>
          </cell>
          <cell r="D427">
            <v>1.25</v>
          </cell>
          <cell r="E427">
            <v>3.9123630672926457E-3</v>
          </cell>
          <cell r="F427" t="str">
            <v>L</v>
          </cell>
        </row>
        <row r="428">
          <cell r="A428" t="str">
            <v>Uruburetama-CE</v>
          </cell>
          <cell r="B428" t="str">
            <v>CE</v>
          </cell>
          <cell r="C428">
            <v>19765</v>
          </cell>
          <cell r="D428">
            <v>1.25</v>
          </cell>
          <cell r="E428">
            <v>3.9123630672926457E-3</v>
          </cell>
          <cell r="F428" t="str">
            <v>L</v>
          </cell>
        </row>
        <row r="429">
          <cell r="A429" t="str">
            <v>Uruoca-CE</v>
          </cell>
          <cell r="B429" t="str">
            <v>CE</v>
          </cell>
          <cell r="C429">
            <v>12883</v>
          </cell>
          <cell r="D429">
            <v>1.1000000000000001</v>
          </cell>
          <cell r="E429">
            <v>3.4428794992175282E-3</v>
          </cell>
          <cell r="F429" t="str">
            <v>L</v>
          </cell>
        </row>
        <row r="430">
          <cell r="A430" t="str">
            <v>Varjota-CE</v>
          </cell>
          <cell r="B430" t="str">
            <v>CE</v>
          </cell>
          <cell r="C430">
            <v>17593</v>
          </cell>
          <cell r="D430">
            <v>1.2</v>
          </cell>
          <cell r="E430">
            <v>3.7558685446009393E-3</v>
          </cell>
          <cell r="F430" t="str">
            <v>L</v>
          </cell>
        </row>
        <row r="431">
          <cell r="A431" t="str">
            <v>Vicosa do Ceara-CE</v>
          </cell>
          <cell r="B431" t="str">
            <v>CE</v>
          </cell>
          <cell r="C431">
            <v>54955</v>
          </cell>
          <cell r="D431">
            <v>1.6</v>
          </cell>
          <cell r="E431">
            <v>5.0078247261345857E-3</v>
          </cell>
          <cell r="F431" t="str">
            <v>L</v>
          </cell>
        </row>
        <row r="432">
          <cell r="A432"/>
          <cell r="B432"/>
          <cell r="C432">
            <v>2139963</v>
          </cell>
          <cell r="D432">
            <v>95.84999999999998</v>
          </cell>
          <cell r="E432">
            <v>0.30000000000000004</v>
          </cell>
        </row>
        <row r="434">
          <cell r="A434" t="str">
            <v>ESPiRITO SANTO</v>
          </cell>
        </row>
        <row r="435">
          <cell r="A435" t="str">
            <v>PRINCIPAL</v>
          </cell>
          <cell r="B435"/>
          <cell r="D435">
            <v>0.6</v>
          </cell>
        </row>
        <row r="436">
          <cell r="A436" t="str">
            <v>Municipio</v>
          </cell>
          <cell r="B436" t="str">
            <v>Estado</v>
          </cell>
          <cell r="C436" t="str">
            <v>População 2010</v>
          </cell>
          <cell r="D436" t="str">
            <v>Coef. Ind. Part.</v>
          </cell>
          <cell r="E436" t="str">
            <v>Rateio Normal</v>
          </cell>
        </row>
        <row r="437">
          <cell r="A437" t="str">
            <v>Anchieta-ES</v>
          </cell>
          <cell r="B437" t="str">
            <v>ES</v>
          </cell>
          <cell r="C437">
            <v>23902</v>
          </cell>
          <cell r="D437">
            <v>1.3</v>
          </cell>
          <cell r="E437">
            <v>3.0057803468208098E-2</v>
          </cell>
          <cell r="F437" t="str">
            <v>P</v>
          </cell>
        </row>
        <row r="438">
          <cell r="A438" t="str">
            <v>Aracruz-ES</v>
          </cell>
          <cell r="B438" t="str">
            <v>ES</v>
          </cell>
          <cell r="C438">
            <v>81832</v>
          </cell>
          <cell r="D438">
            <v>1.8</v>
          </cell>
          <cell r="E438">
            <v>4.1618497109826597E-2</v>
          </cell>
          <cell r="F438" t="str">
            <v>P</v>
          </cell>
        </row>
        <row r="439">
          <cell r="A439" t="str">
            <v>Fundao-ES</v>
          </cell>
          <cell r="B439" t="str">
            <v>ES</v>
          </cell>
          <cell r="C439">
            <v>17025</v>
          </cell>
          <cell r="D439">
            <v>1.2</v>
          </cell>
          <cell r="E439">
            <v>2.7745664739884393E-2</v>
          </cell>
          <cell r="F439" t="str">
            <v>P</v>
          </cell>
        </row>
        <row r="440">
          <cell r="A440" t="str">
            <v>Itapemirim-ES</v>
          </cell>
          <cell r="B440" t="str">
            <v>ES</v>
          </cell>
          <cell r="C440">
            <v>30988</v>
          </cell>
          <cell r="D440">
            <v>1.4</v>
          </cell>
          <cell r="E440">
            <v>3.2369942196531797E-2</v>
          </cell>
          <cell r="F440" t="str">
            <v>P</v>
          </cell>
        </row>
        <row r="441">
          <cell r="A441" t="str">
            <v>Linhares-ES</v>
          </cell>
          <cell r="B441" t="str">
            <v>ES</v>
          </cell>
          <cell r="C441">
            <v>141306</v>
          </cell>
          <cell r="D441">
            <v>0</v>
          </cell>
          <cell r="E441">
            <v>0.2</v>
          </cell>
          <cell r="F441" t="str">
            <v>P</v>
          </cell>
        </row>
        <row r="442">
          <cell r="A442" t="str">
            <v>Marataizes-ES</v>
          </cell>
          <cell r="B442" t="str">
            <v>ES</v>
          </cell>
          <cell r="C442">
            <v>34140</v>
          </cell>
          <cell r="D442">
            <v>1.45</v>
          </cell>
          <cell r="E442">
            <v>3.3526011560693646E-2</v>
          </cell>
          <cell r="F442" t="str">
            <v>P</v>
          </cell>
        </row>
        <row r="443">
          <cell r="A443" t="str">
            <v>Piuma-ES</v>
          </cell>
          <cell r="B443" t="str">
            <v>ES</v>
          </cell>
          <cell r="C443">
            <v>18123</v>
          </cell>
          <cell r="D443">
            <v>1.25</v>
          </cell>
          <cell r="E443">
            <v>2.8901734104046242E-2</v>
          </cell>
          <cell r="F443" t="str">
            <v>P</v>
          </cell>
        </row>
        <row r="444">
          <cell r="A444" t="str">
            <v>Presidente Kennedy-ES</v>
          </cell>
          <cell r="B444" t="str">
            <v>ES</v>
          </cell>
          <cell r="C444">
            <v>10314</v>
          </cell>
          <cell r="D444">
            <v>1.05</v>
          </cell>
          <cell r="E444">
            <v>2.4277456647398846E-2</v>
          </cell>
          <cell r="F444" t="str">
            <v>P</v>
          </cell>
        </row>
        <row r="445">
          <cell r="A445" t="str">
            <v>Sao Mateus-ES</v>
          </cell>
          <cell r="B445" t="str">
            <v>ES</v>
          </cell>
          <cell r="C445">
            <v>109028</v>
          </cell>
          <cell r="D445">
            <v>1.85</v>
          </cell>
          <cell r="E445">
            <v>4.2774566473988439E-2</v>
          </cell>
          <cell r="F445" t="str">
            <v>P</v>
          </cell>
        </row>
        <row r="446">
          <cell r="A446" t="str">
            <v>Serra-ES</v>
          </cell>
          <cell r="B446" t="str">
            <v>ES</v>
          </cell>
          <cell r="C446">
            <v>409267</v>
          </cell>
          <cell r="D446">
            <v>2</v>
          </cell>
          <cell r="E446">
            <v>4.6242774566473993E-2</v>
          </cell>
          <cell r="F446" t="str">
            <v>P</v>
          </cell>
        </row>
        <row r="447">
          <cell r="A447" t="str">
            <v>Vila Velha-ES</v>
          </cell>
          <cell r="B447" t="str">
            <v>ES</v>
          </cell>
          <cell r="C447">
            <v>414586</v>
          </cell>
          <cell r="D447">
            <v>2</v>
          </cell>
          <cell r="E447">
            <v>4.6242774566473993E-2</v>
          </cell>
          <cell r="F447" t="str">
            <v>P</v>
          </cell>
        </row>
        <row r="448">
          <cell r="A448" t="str">
            <v>Vitoria-ES</v>
          </cell>
          <cell r="B448" t="str">
            <v>ES</v>
          </cell>
          <cell r="C448">
            <v>327801</v>
          </cell>
          <cell r="D448">
            <v>2</v>
          </cell>
          <cell r="E448">
            <v>4.6242774566473993E-2</v>
          </cell>
          <cell r="F448" t="str">
            <v>P</v>
          </cell>
        </row>
        <row r="449">
          <cell r="A449"/>
          <cell r="B449"/>
          <cell r="C449">
            <v>1618312</v>
          </cell>
          <cell r="D449">
            <v>17.299999999999997</v>
          </cell>
          <cell r="E449">
            <v>0.59999999999999987</v>
          </cell>
        </row>
        <row r="450">
          <cell r="D450"/>
          <cell r="E450"/>
        </row>
        <row r="451">
          <cell r="A451" t="str">
            <v>LIMÍTROFE</v>
          </cell>
          <cell r="B451"/>
          <cell r="D451">
            <v>0.4</v>
          </cell>
        </row>
        <row r="452">
          <cell r="A452" t="str">
            <v>Municipio</v>
          </cell>
          <cell r="B452" t="str">
            <v>Estado</v>
          </cell>
          <cell r="C452" t="str">
            <v>População 2010</v>
          </cell>
          <cell r="D452" t="str">
            <v>Coef. Ind. Part.</v>
          </cell>
          <cell r="E452" t="str">
            <v>Rateio Normal</v>
          </cell>
        </row>
        <row r="453">
          <cell r="A453" t="str">
            <v>Afonso Claudio-ES</v>
          </cell>
          <cell r="B453" t="str">
            <v>ES</v>
          </cell>
          <cell r="C453">
            <v>31091</v>
          </cell>
          <cell r="D453">
            <v>1.4</v>
          </cell>
          <cell r="E453">
            <v>6.8796068796068829E-3</v>
          </cell>
          <cell r="F453" t="str">
            <v>L</v>
          </cell>
        </row>
        <row r="454">
          <cell r="A454" t="str">
            <v>Agua Doce do Norte-ES</v>
          </cell>
          <cell r="B454" t="str">
            <v>ES</v>
          </cell>
          <cell r="C454">
            <v>11771</v>
          </cell>
          <cell r="D454">
            <v>1.05</v>
          </cell>
          <cell r="E454">
            <v>5.1597051597051628E-3</v>
          </cell>
          <cell r="F454" t="str">
            <v>L</v>
          </cell>
        </row>
        <row r="455">
          <cell r="A455" t="str">
            <v>Aguia Branca-ES</v>
          </cell>
          <cell r="B455" t="str">
            <v>ES</v>
          </cell>
          <cell r="C455">
            <v>9519</v>
          </cell>
          <cell r="D455">
            <v>1</v>
          </cell>
          <cell r="E455">
            <v>4.9140049140049165E-3</v>
          </cell>
          <cell r="F455" t="str">
            <v>L</v>
          </cell>
        </row>
        <row r="456">
          <cell r="A456" t="str">
            <v>Alegre-ES</v>
          </cell>
          <cell r="B456" t="str">
            <v>ES</v>
          </cell>
          <cell r="C456">
            <v>30768</v>
          </cell>
          <cell r="D456">
            <v>1.4</v>
          </cell>
          <cell r="E456">
            <v>6.8796068796068829E-3</v>
          </cell>
          <cell r="F456" t="str">
            <v>L</v>
          </cell>
        </row>
        <row r="457">
          <cell r="A457" t="str">
            <v>Alfredo Chaves-ES</v>
          </cell>
          <cell r="B457" t="str">
            <v>ES</v>
          </cell>
          <cell r="C457">
            <v>13955</v>
          </cell>
          <cell r="D457">
            <v>1.1000000000000001</v>
          </cell>
          <cell r="E457">
            <v>5.4054054054054092E-3</v>
          </cell>
          <cell r="F457" t="str">
            <v>L</v>
          </cell>
        </row>
        <row r="458">
          <cell r="A458" t="str">
            <v>Alto Rio Novo-ES</v>
          </cell>
          <cell r="B458" t="str">
            <v>ES</v>
          </cell>
          <cell r="C458">
            <v>7317</v>
          </cell>
          <cell r="D458">
            <v>1</v>
          </cell>
          <cell r="E458">
            <v>4.9140049140049165E-3</v>
          </cell>
          <cell r="F458" t="str">
            <v>L</v>
          </cell>
        </row>
        <row r="459">
          <cell r="A459" t="str">
            <v>Apiaca-ES</v>
          </cell>
          <cell r="B459" t="str">
            <v>ES</v>
          </cell>
          <cell r="C459">
            <v>7512</v>
          </cell>
          <cell r="D459">
            <v>1</v>
          </cell>
          <cell r="E459">
            <v>4.9140049140049165E-3</v>
          </cell>
          <cell r="F459" t="str">
            <v>L</v>
          </cell>
        </row>
        <row r="460">
          <cell r="A460" t="str">
            <v>Atilio Vivacqua-ES</v>
          </cell>
          <cell r="B460" t="str">
            <v>ES</v>
          </cell>
          <cell r="C460">
            <v>9850</v>
          </cell>
          <cell r="D460">
            <v>1</v>
          </cell>
          <cell r="E460">
            <v>4.9140049140049165E-3</v>
          </cell>
          <cell r="F460" t="str">
            <v>L</v>
          </cell>
        </row>
        <row r="461">
          <cell r="A461" t="str">
            <v>Baixo Guandu-ES</v>
          </cell>
          <cell r="B461" t="str">
            <v>ES</v>
          </cell>
          <cell r="C461">
            <v>29081</v>
          </cell>
          <cell r="D461">
            <v>1.4</v>
          </cell>
          <cell r="E461">
            <v>6.8796068796068829E-3</v>
          </cell>
          <cell r="F461" t="str">
            <v>L</v>
          </cell>
        </row>
        <row r="462">
          <cell r="A462" t="str">
            <v>Barra de Sao Francisco-ES</v>
          </cell>
          <cell r="B462" t="str">
            <v>ES</v>
          </cell>
          <cell r="C462">
            <v>40649</v>
          </cell>
          <cell r="D462">
            <v>1.55</v>
          </cell>
          <cell r="E462">
            <v>7.6167076167076202E-3</v>
          </cell>
          <cell r="F462" t="str">
            <v>L</v>
          </cell>
        </row>
        <row r="463">
          <cell r="A463" t="str">
            <v>Boa Esperanca-ES</v>
          </cell>
          <cell r="B463" t="str">
            <v>ES</v>
          </cell>
          <cell r="C463">
            <v>14199</v>
          </cell>
          <cell r="D463">
            <v>1.1499999999999999</v>
          </cell>
          <cell r="E463">
            <v>5.6511056511056538E-3</v>
          </cell>
          <cell r="F463" t="str">
            <v>L</v>
          </cell>
        </row>
        <row r="464">
          <cell r="A464" t="str">
            <v>Bom Jesus do Norte-ES</v>
          </cell>
          <cell r="B464" t="str">
            <v>ES</v>
          </cell>
          <cell r="C464">
            <v>9476</v>
          </cell>
          <cell r="D464">
            <v>1</v>
          </cell>
          <cell r="E464">
            <v>4.9140049140049165E-3</v>
          </cell>
          <cell r="F464" t="str">
            <v>L</v>
          </cell>
        </row>
        <row r="465">
          <cell r="A465" t="str">
            <v>Brejetuba-ES</v>
          </cell>
          <cell r="B465" t="str">
            <v>ES</v>
          </cell>
          <cell r="C465">
            <v>11915</v>
          </cell>
          <cell r="D465">
            <v>1.05</v>
          </cell>
          <cell r="E465">
            <v>5.1597051597051628E-3</v>
          </cell>
          <cell r="F465" t="str">
            <v>L</v>
          </cell>
        </row>
        <row r="466">
          <cell r="A466" t="str">
            <v>Cachoeiro de Itapemirim-ES</v>
          </cell>
          <cell r="B466" t="str">
            <v>ES</v>
          </cell>
          <cell r="C466">
            <v>189889</v>
          </cell>
          <cell r="D466">
            <v>2</v>
          </cell>
          <cell r="E466">
            <v>9.828009828009833E-3</v>
          </cell>
          <cell r="F466" t="str">
            <v>L</v>
          </cell>
        </row>
        <row r="467">
          <cell r="A467" t="str">
            <v>Cariacica-ES</v>
          </cell>
          <cell r="B467" t="str">
            <v>ES</v>
          </cell>
          <cell r="C467">
            <v>348738</v>
          </cell>
          <cell r="D467">
            <v>2</v>
          </cell>
          <cell r="E467">
            <v>9.828009828009833E-3</v>
          </cell>
          <cell r="F467" t="str">
            <v>L</v>
          </cell>
        </row>
        <row r="468">
          <cell r="A468" t="str">
            <v>Castelo-ES</v>
          </cell>
          <cell r="B468" t="str">
            <v>ES</v>
          </cell>
          <cell r="C468">
            <v>34747</v>
          </cell>
          <cell r="D468">
            <v>1.45</v>
          </cell>
          <cell r="E468">
            <v>7.1253071253071293E-3</v>
          </cell>
          <cell r="F468" t="str">
            <v>L</v>
          </cell>
        </row>
        <row r="469">
          <cell r="A469" t="str">
            <v>Colatina-ES</v>
          </cell>
          <cell r="B469" t="str">
            <v>ES</v>
          </cell>
          <cell r="C469">
            <v>111788</v>
          </cell>
          <cell r="D469">
            <v>1.85</v>
          </cell>
          <cell r="E469">
            <v>9.0909090909090957E-3</v>
          </cell>
          <cell r="F469" t="str">
            <v>L</v>
          </cell>
        </row>
        <row r="470">
          <cell r="A470" t="str">
            <v>Conceicao da Barra-ES</v>
          </cell>
          <cell r="B470" t="str">
            <v>ES</v>
          </cell>
          <cell r="C470">
            <v>28449</v>
          </cell>
          <cell r="D470">
            <v>1.4</v>
          </cell>
          <cell r="E470">
            <v>6.8796068796068829E-3</v>
          </cell>
          <cell r="F470" t="str">
            <v>L</v>
          </cell>
        </row>
        <row r="471">
          <cell r="A471" t="str">
            <v>Conceicao do Castelo-ES</v>
          </cell>
          <cell r="B471" t="str">
            <v>ES</v>
          </cell>
          <cell r="C471">
            <v>11681</v>
          </cell>
          <cell r="D471">
            <v>1.05</v>
          </cell>
          <cell r="E471">
            <v>5.1597051597051628E-3</v>
          </cell>
          <cell r="F471" t="str">
            <v>L</v>
          </cell>
        </row>
        <row r="472">
          <cell r="A472" t="str">
            <v>Divino de Sao Lourenco-ES</v>
          </cell>
          <cell r="B472" t="str">
            <v>ES</v>
          </cell>
          <cell r="C472">
            <v>4516</v>
          </cell>
          <cell r="D472">
            <v>1</v>
          </cell>
          <cell r="E472">
            <v>4.9140049140049165E-3</v>
          </cell>
          <cell r="F472" t="str">
            <v>L</v>
          </cell>
        </row>
        <row r="473">
          <cell r="A473" t="str">
            <v>Domingos Martins-ES</v>
          </cell>
          <cell r="B473" t="str">
            <v>ES</v>
          </cell>
          <cell r="C473">
            <v>31847</v>
          </cell>
          <cell r="D473">
            <v>1.4</v>
          </cell>
          <cell r="E473">
            <v>6.8796068796068829E-3</v>
          </cell>
          <cell r="F473" t="str">
            <v>L</v>
          </cell>
        </row>
        <row r="474">
          <cell r="A474" t="str">
            <v>Dores do Rio Preto-ES</v>
          </cell>
          <cell r="B474" t="str">
            <v>ES</v>
          </cell>
          <cell r="C474">
            <v>6397</v>
          </cell>
          <cell r="D474">
            <v>1</v>
          </cell>
          <cell r="E474">
            <v>4.9140049140049165E-3</v>
          </cell>
          <cell r="F474" t="str">
            <v>L</v>
          </cell>
        </row>
        <row r="475">
          <cell r="A475" t="str">
            <v>Ecoporanga-ES</v>
          </cell>
          <cell r="B475" t="str">
            <v>ES</v>
          </cell>
          <cell r="C475">
            <v>23212</v>
          </cell>
          <cell r="D475">
            <v>1.3</v>
          </cell>
          <cell r="E475">
            <v>6.3882063882063911E-3</v>
          </cell>
          <cell r="F475" t="str">
            <v>L</v>
          </cell>
        </row>
        <row r="476">
          <cell r="A476" t="str">
            <v>Governador Lindenberg-ES</v>
          </cell>
          <cell r="B476" t="str">
            <v>ES</v>
          </cell>
          <cell r="C476">
            <v>10869</v>
          </cell>
          <cell r="D476">
            <v>1.05</v>
          </cell>
          <cell r="E476">
            <v>5.1597051597051628E-3</v>
          </cell>
          <cell r="F476" t="str">
            <v>L</v>
          </cell>
        </row>
        <row r="477">
          <cell r="A477" t="str">
            <v>Guacui-ES</v>
          </cell>
          <cell r="B477" t="str">
            <v>ES</v>
          </cell>
          <cell r="C477">
            <v>27851</v>
          </cell>
          <cell r="D477">
            <v>1.35</v>
          </cell>
          <cell r="E477">
            <v>6.6339066339066374E-3</v>
          </cell>
          <cell r="F477" t="str">
            <v>L</v>
          </cell>
        </row>
        <row r="478">
          <cell r="A478" t="str">
            <v>Guarapari-ES</v>
          </cell>
          <cell r="B478" t="str">
            <v>ES</v>
          </cell>
          <cell r="C478">
            <v>105286</v>
          </cell>
          <cell r="D478">
            <v>1.85</v>
          </cell>
          <cell r="E478">
            <v>9.0909090909090957E-3</v>
          </cell>
          <cell r="F478" t="str">
            <v>L</v>
          </cell>
        </row>
        <row r="479">
          <cell r="A479" t="str">
            <v>Ibatiba-ES</v>
          </cell>
          <cell r="B479" t="str">
            <v>ES</v>
          </cell>
          <cell r="C479">
            <v>22366</v>
          </cell>
          <cell r="D479">
            <v>1.3</v>
          </cell>
          <cell r="E479">
            <v>6.3882063882063911E-3</v>
          </cell>
          <cell r="F479" t="str">
            <v>L</v>
          </cell>
        </row>
        <row r="480">
          <cell r="A480" t="str">
            <v>Ibiracu-ES</v>
          </cell>
          <cell r="B480" t="str">
            <v>ES</v>
          </cell>
          <cell r="C480">
            <v>11178</v>
          </cell>
          <cell r="D480">
            <v>1.05</v>
          </cell>
          <cell r="E480">
            <v>5.1597051597051628E-3</v>
          </cell>
          <cell r="F480" t="str">
            <v>L</v>
          </cell>
        </row>
        <row r="481">
          <cell r="A481" t="str">
            <v>Ibitirama-ES</v>
          </cell>
          <cell r="B481" t="str">
            <v>ES</v>
          </cell>
          <cell r="C481">
            <v>8957</v>
          </cell>
          <cell r="D481">
            <v>1</v>
          </cell>
          <cell r="E481">
            <v>4.9140049140049165E-3</v>
          </cell>
          <cell r="F481" t="str">
            <v>L</v>
          </cell>
        </row>
        <row r="482">
          <cell r="A482" t="str">
            <v>Iconha-ES</v>
          </cell>
          <cell r="B482" t="str">
            <v>ES</v>
          </cell>
          <cell r="C482">
            <v>12523</v>
          </cell>
          <cell r="D482">
            <v>1.1000000000000001</v>
          </cell>
          <cell r="E482">
            <v>5.4054054054054092E-3</v>
          </cell>
          <cell r="F482" t="str">
            <v>L</v>
          </cell>
        </row>
        <row r="483">
          <cell r="A483" t="str">
            <v>Irupi-ES</v>
          </cell>
          <cell r="B483" t="str">
            <v>ES</v>
          </cell>
          <cell r="C483">
            <v>11723</v>
          </cell>
          <cell r="D483">
            <v>1.05</v>
          </cell>
          <cell r="E483">
            <v>5.1597051597051628E-3</v>
          </cell>
          <cell r="F483" t="str">
            <v>L</v>
          </cell>
        </row>
        <row r="484">
          <cell r="A484" t="str">
            <v>Itaguacu-ES</v>
          </cell>
          <cell r="B484" t="str">
            <v>ES</v>
          </cell>
          <cell r="C484">
            <v>14134</v>
          </cell>
          <cell r="D484">
            <v>1.1499999999999999</v>
          </cell>
          <cell r="E484">
            <v>5.6511056511056538E-3</v>
          </cell>
          <cell r="F484" t="str">
            <v>L</v>
          </cell>
        </row>
        <row r="485">
          <cell r="A485" t="str">
            <v>Itarana-ES</v>
          </cell>
          <cell r="B485" t="str">
            <v>ES</v>
          </cell>
          <cell r="C485">
            <v>10881</v>
          </cell>
          <cell r="D485">
            <v>1.05</v>
          </cell>
          <cell r="E485">
            <v>5.1597051597051628E-3</v>
          </cell>
          <cell r="F485" t="str">
            <v>L</v>
          </cell>
        </row>
        <row r="486">
          <cell r="A486" t="str">
            <v>Iuna-ES</v>
          </cell>
          <cell r="B486" t="str">
            <v>ES</v>
          </cell>
          <cell r="C486">
            <v>27328</v>
          </cell>
          <cell r="D486">
            <v>1.35</v>
          </cell>
          <cell r="E486">
            <v>6.6339066339066374E-3</v>
          </cell>
          <cell r="F486" t="str">
            <v>L</v>
          </cell>
        </row>
        <row r="487">
          <cell r="A487" t="str">
            <v>Jaguare-ES</v>
          </cell>
          <cell r="B487" t="str">
            <v>ES</v>
          </cell>
          <cell r="C487">
            <v>24678</v>
          </cell>
          <cell r="D487">
            <v>1.35</v>
          </cell>
          <cell r="E487">
            <v>6.6339066339066374E-3</v>
          </cell>
          <cell r="F487" t="str">
            <v>L</v>
          </cell>
        </row>
        <row r="488">
          <cell r="A488" t="str">
            <v>Jeronimo Monteiro-ES</v>
          </cell>
          <cell r="B488" t="str">
            <v>ES</v>
          </cell>
          <cell r="C488">
            <v>10879</v>
          </cell>
          <cell r="D488">
            <v>1.05</v>
          </cell>
          <cell r="E488">
            <v>5.1597051597051628E-3</v>
          </cell>
          <cell r="F488" t="str">
            <v>L</v>
          </cell>
        </row>
        <row r="489">
          <cell r="A489" t="str">
            <v>Joao Neiva-ES</v>
          </cell>
          <cell r="B489" t="str">
            <v>ES</v>
          </cell>
          <cell r="C489">
            <v>15809</v>
          </cell>
          <cell r="D489">
            <v>1.1499999999999999</v>
          </cell>
          <cell r="E489">
            <v>5.6511056511056538E-3</v>
          </cell>
          <cell r="F489" t="str">
            <v>L</v>
          </cell>
        </row>
        <row r="490">
          <cell r="A490" t="str">
            <v>Laranja da Terra-ES</v>
          </cell>
          <cell r="B490" t="str">
            <v>ES</v>
          </cell>
          <cell r="C490">
            <v>10826</v>
          </cell>
          <cell r="D490">
            <v>1.05</v>
          </cell>
          <cell r="E490">
            <v>5.1597051597051628E-3</v>
          </cell>
          <cell r="F490" t="str">
            <v>L</v>
          </cell>
        </row>
        <row r="491">
          <cell r="A491" t="str">
            <v>Mantenopolis-ES</v>
          </cell>
          <cell r="B491" t="str">
            <v>ES</v>
          </cell>
          <cell r="C491">
            <v>13612</v>
          </cell>
          <cell r="D491">
            <v>1.1000000000000001</v>
          </cell>
          <cell r="E491">
            <v>5.4054054054054092E-3</v>
          </cell>
          <cell r="F491" t="str">
            <v>L</v>
          </cell>
        </row>
        <row r="492">
          <cell r="A492" t="str">
            <v>Marechal Floriano-ES</v>
          </cell>
          <cell r="B492" t="str">
            <v>ES</v>
          </cell>
          <cell r="C492">
            <v>14262</v>
          </cell>
          <cell r="D492">
            <v>1.1499999999999999</v>
          </cell>
          <cell r="E492">
            <v>5.6511056511056538E-3</v>
          </cell>
          <cell r="F492" t="str">
            <v>L</v>
          </cell>
        </row>
        <row r="493">
          <cell r="A493" t="str">
            <v>Marilandia-ES</v>
          </cell>
          <cell r="B493" t="str">
            <v>ES</v>
          </cell>
          <cell r="C493">
            <v>11107</v>
          </cell>
          <cell r="D493">
            <v>1.05</v>
          </cell>
          <cell r="E493">
            <v>5.1597051597051628E-3</v>
          </cell>
          <cell r="F493" t="str">
            <v>L</v>
          </cell>
        </row>
        <row r="494">
          <cell r="A494" t="str">
            <v>Mimoso do Sul-ES</v>
          </cell>
          <cell r="B494" t="str">
            <v>ES</v>
          </cell>
          <cell r="C494">
            <v>25902</v>
          </cell>
          <cell r="D494">
            <v>1.35</v>
          </cell>
          <cell r="E494">
            <v>6.6339066339066374E-3</v>
          </cell>
          <cell r="F494" t="str">
            <v>L</v>
          </cell>
        </row>
        <row r="495">
          <cell r="A495" t="str">
            <v>Montanha-ES</v>
          </cell>
          <cell r="B495" t="str">
            <v>ES</v>
          </cell>
          <cell r="C495">
            <v>17849</v>
          </cell>
          <cell r="D495">
            <v>1.2</v>
          </cell>
          <cell r="E495">
            <v>5.8968058968058993E-3</v>
          </cell>
          <cell r="F495" t="str">
            <v>L</v>
          </cell>
        </row>
        <row r="496">
          <cell r="A496" t="str">
            <v>Mucurici-ES</v>
          </cell>
          <cell r="B496" t="str">
            <v>ES</v>
          </cell>
          <cell r="C496">
            <v>5655</v>
          </cell>
          <cell r="D496">
            <v>1</v>
          </cell>
          <cell r="E496">
            <v>4.9140049140049165E-3</v>
          </cell>
          <cell r="F496" t="str">
            <v>L</v>
          </cell>
        </row>
        <row r="497">
          <cell r="A497" t="str">
            <v>Muniz Freire-ES</v>
          </cell>
          <cell r="B497" t="str">
            <v>ES</v>
          </cell>
          <cell r="C497">
            <v>18397</v>
          </cell>
          <cell r="D497">
            <v>1.25</v>
          </cell>
          <cell r="E497">
            <v>6.1425061425061456E-3</v>
          </cell>
          <cell r="F497" t="str">
            <v>L</v>
          </cell>
        </row>
        <row r="498">
          <cell r="A498" t="str">
            <v>Muqui-ES</v>
          </cell>
          <cell r="B498" t="str">
            <v>ES</v>
          </cell>
          <cell r="C498">
            <v>14396</v>
          </cell>
          <cell r="D498">
            <v>1.1499999999999999</v>
          </cell>
          <cell r="E498">
            <v>5.6511056511056538E-3</v>
          </cell>
          <cell r="F498" t="str">
            <v>L</v>
          </cell>
        </row>
        <row r="499">
          <cell r="A499" t="str">
            <v>Nova Venecia-ES</v>
          </cell>
          <cell r="B499" t="str">
            <v>ES</v>
          </cell>
          <cell r="C499">
            <v>46031</v>
          </cell>
          <cell r="D499">
            <v>1.55</v>
          </cell>
          <cell r="E499">
            <v>7.6167076167076202E-3</v>
          </cell>
          <cell r="F499" t="str">
            <v>L</v>
          </cell>
        </row>
        <row r="500">
          <cell r="A500" t="str">
            <v>Pancas-ES</v>
          </cell>
          <cell r="B500" t="str">
            <v>ES</v>
          </cell>
          <cell r="C500">
            <v>21548</v>
          </cell>
          <cell r="D500">
            <v>1.3</v>
          </cell>
          <cell r="E500">
            <v>6.3882063882063911E-3</v>
          </cell>
          <cell r="F500" t="str">
            <v>L</v>
          </cell>
        </row>
        <row r="501">
          <cell r="A501" t="str">
            <v>Pedro Canario-ES</v>
          </cell>
          <cell r="B501" t="str">
            <v>ES</v>
          </cell>
          <cell r="C501">
            <v>23794</v>
          </cell>
          <cell r="D501">
            <v>1.3</v>
          </cell>
          <cell r="E501">
            <v>6.3882063882063911E-3</v>
          </cell>
          <cell r="F501" t="str">
            <v>L</v>
          </cell>
        </row>
        <row r="502">
          <cell r="A502" t="str">
            <v>Pinheiros-ES</v>
          </cell>
          <cell r="B502" t="str">
            <v>ES</v>
          </cell>
          <cell r="C502">
            <v>23895</v>
          </cell>
          <cell r="D502">
            <v>1.3</v>
          </cell>
          <cell r="E502">
            <v>6.3882063882063911E-3</v>
          </cell>
          <cell r="F502" t="str">
            <v>L</v>
          </cell>
        </row>
        <row r="503">
          <cell r="A503" t="str">
            <v>Ponto Belo-ES</v>
          </cell>
          <cell r="B503" t="str">
            <v>ES</v>
          </cell>
          <cell r="C503">
            <v>6979</v>
          </cell>
          <cell r="D503">
            <v>1</v>
          </cell>
          <cell r="E503">
            <v>4.9140049140049165E-3</v>
          </cell>
          <cell r="F503" t="str">
            <v>L</v>
          </cell>
        </row>
        <row r="504">
          <cell r="A504" t="str">
            <v>Rio Bananal-ES</v>
          </cell>
          <cell r="B504" t="str">
            <v>ES</v>
          </cell>
          <cell r="C504">
            <v>17530</v>
          </cell>
          <cell r="D504">
            <v>1.2</v>
          </cell>
          <cell r="E504">
            <v>5.8968058968058993E-3</v>
          </cell>
          <cell r="F504" t="str">
            <v>L</v>
          </cell>
        </row>
        <row r="505">
          <cell r="A505" t="str">
            <v>Rio Novo do Sul-ES</v>
          </cell>
          <cell r="B505" t="str">
            <v>ES</v>
          </cell>
          <cell r="C505">
            <v>11325</v>
          </cell>
          <cell r="D505">
            <v>1.05</v>
          </cell>
          <cell r="E505">
            <v>5.1597051597051628E-3</v>
          </cell>
          <cell r="F505" t="str">
            <v>L</v>
          </cell>
        </row>
        <row r="506">
          <cell r="A506" t="str">
            <v>Santa Leopoldina-ES</v>
          </cell>
          <cell r="B506" t="str">
            <v>ES</v>
          </cell>
          <cell r="C506">
            <v>12240</v>
          </cell>
          <cell r="D506">
            <v>1.1000000000000001</v>
          </cell>
          <cell r="E506">
            <v>5.4054054054054092E-3</v>
          </cell>
          <cell r="F506" t="str">
            <v>L</v>
          </cell>
        </row>
        <row r="507">
          <cell r="A507" t="str">
            <v>Santa Maria de Jetiba-ES</v>
          </cell>
          <cell r="B507" t="str">
            <v>ES</v>
          </cell>
          <cell r="C507">
            <v>34176</v>
          </cell>
          <cell r="D507">
            <v>1.45</v>
          </cell>
          <cell r="E507">
            <v>7.1253071253071293E-3</v>
          </cell>
          <cell r="F507" t="str">
            <v>L</v>
          </cell>
        </row>
        <row r="508">
          <cell r="A508" t="str">
            <v>Santa Teresa-ES</v>
          </cell>
          <cell r="B508" t="str">
            <v>ES</v>
          </cell>
          <cell r="C508">
            <v>21823</v>
          </cell>
          <cell r="D508">
            <v>1.3</v>
          </cell>
          <cell r="E508">
            <v>6.3882063882063911E-3</v>
          </cell>
          <cell r="F508" t="str">
            <v>L</v>
          </cell>
        </row>
        <row r="509">
          <cell r="A509" t="str">
            <v>Sao Domingos do Norte-ES</v>
          </cell>
          <cell r="B509" t="str">
            <v>ES</v>
          </cell>
          <cell r="C509">
            <v>8001</v>
          </cell>
          <cell r="D509">
            <v>1</v>
          </cell>
          <cell r="E509">
            <v>4.9140049140049165E-3</v>
          </cell>
          <cell r="F509" t="str">
            <v>L</v>
          </cell>
        </row>
        <row r="510">
          <cell r="A510" t="str">
            <v>Sao Gabriel da Palha-ES</v>
          </cell>
          <cell r="B510" t="str">
            <v>ES</v>
          </cell>
          <cell r="C510">
            <v>31859</v>
          </cell>
          <cell r="D510">
            <v>1.4</v>
          </cell>
          <cell r="E510">
            <v>6.8796068796068829E-3</v>
          </cell>
          <cell r="F510" t="str">
            <v>L</v>
          </cell>
        </row>
        <row r="511">
          <cell r="A511" t="str">
            <v>Sao Jose do Calcado-ES</v>
          </cell>
          <cell r="B511" t="str">
            <v>ES</v>
          </cell>
          <cell r="C511">
            <v>10408</v>
          </cell>
          <cell r="D511">
            <v>1.05</v>
          </cell>
          <cell r="E511">
            <v>5.1597051597051628E-3</v>
          </cell>
          <cell r="F511" t="str">
            <v>L</v>
          </cell>
        </row>
        <row r="512">
          <cell r="A512" t="str">
            <v>Sao Roque do Canaa-ES</v>
          </cell>
          <cell r="B512" t="str">
            <v>ES</v>
          </cell>
          <cell r="C512">
            <v>11273</v>
          </cell>
          <cell r="D512">
            <v>1.05</v>
          </cell>
          <cell r="E512">
            <v>5.1597051597051628E-3</v>
          </cell>
          <cell r="F512" t="str">
            <v>L</v>
          </cell>
        </row>
        <row r="513">
          <cell r="A513" t="str">
            <v>Sooretama-ES</v>
          </cell>
          <cell r="B513" t="str">
            <v>ES</v>
          </cell>
          <cell r="C513">
            <v>23843</v>
          </cell>
          <cell r="D513">
            <v>1.3</v>
          </cell>
          <cell r="E513">
            <v>6.3882063882063911E-3</v>
          </cell>
          <cell r="F513" t="str">
            <v>L</v>
          </cell>
        </row>
        <row r="514">
          <cell r="A514" t="str">
            <v>Vargem Alta-ES</v>
          </cell>
          <cell r="B514" t="str">
            <v>ES</v>
          </cell>
          <cell r="C514">
            <v>19130</v>
          </cell>
          <cell r="D514">
            <v>1.25</v>
          </cell>
          <cell r="E514">
            <v>6.1425061425061456E-3</v>
          </cell>
          <cell r="F514" t="str">
            <v>L</v>
          </cell>
        </row>
        <row r="515">
          <cell r="A515" t="str">
            <v>Venda Nova do Imigrante-ES</v>
          </cell>
          <cell r="B515" t="str">
            <v>ES</v>
          </cell>
          <cell r="C515">
            <v>20447</v>
          </cell>
          <cell r="D515">
            <v>1.3</v>
          </cell>
          <cell r="E515">
            <v>6.3882063882063911E-3</v>
          </cell>
          <cell r="F515" t="str">
            <v>L</v>
          </cell>
        </row>
        <row r="516">
          <cell r="A516" t="str">
            <v>Viana-ES</v>
          </cell>
          <cell r="B516" t="str">
            <v>ES</v>
          </cell>
          <cell r="C516">
            <v>65001</v>
          </cell>
          <cell r="D516">
            <v>1.7</v>
          </cell>
          <cell r="E516">
            <v>8.3538083538083584E-3</v>
          </cell>
          <cell r="F516" t="str">
            <v>L</v>
          </cell>
        </row>
        <row r="517">
          <cell r="A517" t="str">
            <v>Vila Pavao-ES</v>
          </cell>
          <cell r="B517" t="str">
            <v>ES</v>
          </cell>
          <cell r="C517">
            <v>8672</v>
          </cell>
          <cell r="D517">
            <v>1</v>
          </cell>
          <cell r="E517">
            <v>4.9140049140049165E-3</v>
          </cell>
          <cell r="F517" t="str">
            <v>L</v>
          </cell>
        </row>
        <row r="518">
          <cell r="A518" t="str">
            <v>Vila Valerio-ES</v>
          </cell>
          <cell r="B518" t="str">
            <v>ES</v>
          </cell>
          <cell r="C518">
            <v>13830</v>
          </cell>
          <cell r="D518">
            <v>1.1000000000000001</v>
          </cell>
          <cell r="E518">
            <v>5.4054054054054092E-3</v>
          </cell>
          <cell r="F518" t="str">
            <v>L</v>
          </cell>
        </row>
        <row r="519">
          <cell r="A519"/>
          <cell r="B519"/>
          <cell r="C519">
            <v>1896640</v>
          </cell>
          <cell r="D519">
            <v>81.399999999999963</v>
          </cell>
          <cell r="E519">
            <v>0.40000000000000008</v>
          </cell>
        </row>
        <row r="521">
          <cell r="A521" t="str">
            <v>RIO DE JANEIRO</v>
          </cell>
        </row>
        <row r="522">
          <cell r="A522" t="str">
            <v>PRINCIPAL</v>
          </cell>
          <cell r="B522"/>
          <cell r="D522">
            <v>0.6</v>
          </cell>
        </row>
        <row r="523">
          <cell r="A523" t="str">
            <v>Municipio</v>
          </cell>
          <cell r="B523" t="str">
            <v>Estado</v>
          </cell>
          <cell r="C523" t="str">
            <v>População 2010</v>
          </cell>
          <cell r="D523" t="str">
            <v>Coef. Ind. Part.</v>
          </cell>
          <cell r="E523" t="str">
            <v>Rateio Normal</v>
          </cell>
        </row>
        <row r="524">
          <cell r="A524" t="str">
            <v>Angra dos Reis-RJ</v>
          </cell>
          <cell r="B524" t="str">
            <v>RJ</v>
          </cell>
          <cell r="C524">
            <v>169511</v>
          </cell>
          <cell r="D524">
            <v>2</v>
          </cell>
          <cell r="E524">
            <v>2.4806201550387593E-2</v>
          </cell>
          <cell r="F524" t="str">
            <v>P</v>
          </cell>
        </row>
        <row r="525">
          <cell r="A525" t="str">
            <v>Araruama-RJ</v>
          </cell>
          <cell r="B525" t="str">
            <v>RJ</v>
          </cell>
          <cell r="C525">
            <v>112008</v>
          </cell>
          <cell r="D525">
            <v>1.9</v>
          </cell>
          <cell r="E525">
            <v>2.3565891472868215E-2</v>
          </cell>
          <cell r="F525" t="str">
            <v>P</v>
          </cell>
        </row>
        <row r="526">
          <cell r="A526" t="str">
            <v>Armacao dos Buzios-RJ</v>
          </cell>
          <cell r="B526" t="str">
            <v>RJ</v>
          </cell>
          <cell r="C526">
            <v>27560</v>
          </cell>
          <cell r="D526">
            <v>1.35</v>
          </cell>
          <cell r="E526">
            <v>1.6744186046511626E-2</v>
          </cell>
          <cell r="F526" t="str">
            <v>P</v>
          </cell>
        </row>
        <row r="527">
          <cell r="A527" t="str">
            <v>Arraial do Cabo-RJ</v>
          </cell>
          <cell r="B527" t="str">
            <v>RJ</v>
          </cell>
          <cell r="C527">
            <v>27715</v>
          </cell>
          <cell r="D527">
            <v>1.35</v>
          </cell>
          <cell r="E527">
            <v>1.6744186046511626E-2</v>
          </cell>
          <cell r="F527" t="str">
            <v>P</v>
          </cell>
        </row>
        <row r="528">
          <cell r="A528" t="str">
            <v>Cabo Frio-RJ</v>
          </cell>
          <cell r="B528" t="str">
            <v>RJ</v>
          </cell>
          <cell r="C528">
            <v>186227</v>
          </cell>
          <cell r="D528">
            <v>2</v>
          </cell>
          <cell r="E528">
            <v>2.4806201550387593E-2</v>
          </cell>
          <cell r="F528" t="str">
            <v>P</v>
          </cell>
        </row>
        <row r="529">
          <cell r="A529" t="str">
            <v>Campos dos Goytacazes-RJ</v>
          </cell>
          <cell r="B529" t="str">
            <v>RJ</v>
          </cell>
          <cell r="C529">
            <v>463731</v>
          </cell>
          <cell r="D529">
            <v>2</v>
          </cell>
          <cell r="E529">
            <v>2.4806201550387593E-2</v>
          </cell>
          <cell r="F529" t="str">
            <v>P</v>
          </cell>
        </row>
        <row r="530">
          <cell r="A530" t="str">
            <v>Carapebus-RJ</v>
          </cell>
          <cell r="B530" t="str">
            <v>RJ</v>
          </cell>
          <cell r="C530">
            <v>13359</v>
          </cell>
          <cell r="D530">
            <v>1.1000000000000001</v>
          </cell>
          <cell r="E530">
            <v>1.3643410852713178E-2</v>
          </cell>
          <cell r="F530" t="str">
            <v>P</v>
          </cell>
        </row>
        <row r="531">
          <cell r="A531" t="str">
            <v>Casimiro de Abreu-RJ</v>
          </cell>
          <cell r="B531" t="str">
            <v>RJ</v>
          </cell>
          <cell r="C531">
            <v>35347</v>
          </cell>
          <cell r="D531">
            <v>1.45</v>
          </cell>
          <cell r="E531">
            <v>1.7984496124031007E-2</v>
          </cell>
          <cell r="F531" t="str">
            <v>P</v>
          </cell>
        </row>
        <row r="532">
          <cell r="A532" t="str">
            <v>Duque de Caxias-RJ</v>
          </cell>
          <cell r="B532" t="str">
            <v>RJ</v>
          </cell>
          <cell r="C532">
            <v>855048</v>
          </cell>
          <cell r="D532">
            <v>2</v>
          </cell>
          <cell r="E532">
            <v>2.4806201550387593E-2</v>
          </cell>
          <cell r="F532" t="str">
            <v>P</v>
          </cell>
        </row>
        <row r="533">
          <cell r="A533" t="str">
            <v>Itaguai-RJ</v>
          </cell>
          <cell r="B533" t="str">
            <v>RJ</v>
          </cell>
          <cell r="C533">
            <v>109091</v>
          </cell>
          <cell r="D533">
            <v>1.85</v>
          </cell>
          <cell r="E533">
            <v>2.2945736434108528E-2</v>
          </cell>
          <cell r="F533" t="str">
            <v>P</v>
          </cell>
        </row>
        <row r="534">
          <cell r="A534" t="str">
            <v>Macae-RJ</v>
          </cell>
          <cell r="B534" t="str">
            <v>RJ</v>
          </cell>
          <cell r="C534">
            <v>206728</v>
          </cell>
          <cell r="D534" t="str">
            <v>-</v>
          </cell>
          <cell r="E534">
            <v>0.2</v>
          </cell>
          <cell r="F534" t="str">
            <v>P</v>
          </cell>
        </row>
        <row r="535">
          <cell r="A535" t="str">
            <v>Mangaratiba-RJ</v>
          </cell>
          <cell r="B535" t="str">
            <v>RJ</v>
          </cell>
          <cell r="C535">
            <v>36456</v>
          </cell>
          <cell r="D535">
            <v>1.5</v>
          </cell>
          <cell r="E535">
            <v>1.8604651162790697E-2</v>
          </cell>
          <cell r="F535" t="str">
            <v>P</v>
          </cell>
        </row>
        <row r="536">
          <cell r="A536" t="str">
            <v>Marica-RJ</v>
          </cell>
          <cell r="B536" t="str">
            <v>RJ</v>
          </cell>
          <cell r="C536">
            <v>127461</v>
          </cell>
          <cell r="D536">
            <v>1.9</v>
          </cell>
          <cell r="E536">
            <v>2.3565891472868215E-2</v>
          </cell>
          <cell r="F536" t="str">
            <v>P</v>
          </cell>
        </row>
        <row r="537">
          <cell r="A537" t="str">
            <v>Niteroi-RJ</v>
          </cell>
          <cell r="B537" t="str">
            <v>RJ</v>
          </cell>
          <cell r="C537">
            <v>487562</v>
          </cell>
          <cell r="D537">
            <v>2</v>
          </cell>
          <cell r="E537">
            <v>2.4806201550387593E-2</v>
          </cell>
          <cell r="F537" t="str">
            <v>P</v>
          </cell>
        </row>
        <row r="538">
          <cell r="A538" t="str">
            <v>Parati-RJ</v>
          </cell>
          <cell r="B538" t="str">
            <v>RJ</v>
          </cell>
          <cell r="C538">
            <v>37533</v>
          </cell>
          <cell r="D538">
            <v>1.5</v>
          </cell>
          <cell r="E538">
            <v>1.8604651162790697E-2</v>
          </cell>
          <cell r="F538" t="str">
            <v>P</v>
          </cell>
        </row>
        <row r="539">
          <cell r="A539" t="str">
            <v>Quissama-RJ</v>
          </cell>
          <cell r="B539" t="str">
            <v>RJ</v>
          </cell>
          <cell r="C539">
            <v>20242</v>
          </cell>
          <cell r="D539">
            <v>1.3</v>
          </cell>
          <cell r="E539">
            <v>1.6124031007751935E-2</v>
          </cell>
          <cell r="F539" t="str">
            <v>P</v>
          </cell>
        </row>
        <row r="540">
          <cell r="A540" t="str">
            <v>Rio das Ostras-RJ</v>
          </cell>
          <cell r="B540" t="str">
            <v>RJ</v>
          </cell>
          <cell r="C540">
            <v>105676</v>
          </cell>
          <cell r="D540">
            <v>1.85</v>
          </cell>
          <cell r="E540">
            <v>2.2945736434108528E-2</v>
          </cell>
          <cell r="F540" t="str">
            <v>P</v>
          </cell>
        </row>
        <row r="541">
          <cell r="A541" t="str">
            <v>Rio de Janeiro-RJ</v>
          </cell>
          <cell r="B541" t="str">
            <v>RJ</v>
          </cell>
          <cell r="C541">
            <v>6320446</v>
          </cell>
          <cell r="D541">
            <v>2</v>
          </cell>
          <cell r="E541">
            <v>2.4806201550387593E-2</v>
          </cell>
          <cell r="F541" t="str">
            <v>P</v>
          </cell>
        </row>
        <row r="542">
          <cell r="A542" t="str">
            <v>Sao Joao da Barra-RJ</v>
          </cell>
          <cell r="B542" t="str">
            <v>RJ</v>
          </cell>
          <cell r="C542">
            <v>32747</v>
          </cell>
          <cell r="D542">
            <v>1.45</v>
          </cell>
          <cell r="E542">
            <v>1.7984496124031007E-2</v>
          </cell>
          <cell r="F542" t="str">
            <v>P</v>
          </cell>
        </row>
        <row r="543">
          <cell r="A543" t="str">
            <v>Saquarema-RJ</v>
          </cell>
          <cell r="B543" t="str">
            <v>RJ</v>
          </cell>
          <cell r="C543">
            <v>74234</v>
          </cell>
          <cell r="D543">
            <v>1.75</v>
          </cell>
          <cell r="E543">
            <v>2.1705426356589144E-2</v>
          </cell>
          <cell r="F543" t="str">
            <v>P</v>
          </cell>
        </row>
        <row r="544">
          <cell r="A544"/>
          <cell r="B544"/>
          <cell r="C544">
            <v>9448682</v>
          </cell>
          <cell r="D544">
            <v>32.25</v>
          </cell>
          <cell r="E544">
            <v>0.59999999999999987</v>
          </cell>
        </row>
        <row r="546">
          <cell r="A546" t="str">
            <v>SECUNDÁRIA</v>
          </cell>
          <cell r="B546"/>
          <cell r="C546" t="str">
            <v>População 2010</v>
          </cell>
          <cell r="D546">
            <v>0.1</v>
          </cell>
        </row>
        <row r="547">
          <cell r="A547" t="str">
            <v>Municipio</v>
          </cell>
          <cell r="B547" t="str">
            <v>Estado</v>
          </cell>
          <cell r="C547" t="str">
            <v>(dos distritos)</v>
          </cell>
          <cell r="D547" t="str">
            <v>Coef. Ind. Part.</v>
          </cell>
          <cell r="E547" t="str">
            <v>Rateio Normal</v>
          </cell>
        </row>
        <row r="548">
          <cell r="A548" t="str">
            <v>Cachoeiras de Macacu-RJ</v>
          </cell>
          <cell r="B548" t="str">
            <v>RJ</v>
          </cell>
          <cell r="C548">
            <v>54273</v>
          </cell>
          <cell r="D548">
            <v>1.6</v>
          </cell>
          <cell r="E548">
            <v>2.5196850393700787E-2</v>
          </cell>
          <cell r="F548" t="str">
            <v>S</v>
          </cell>
        </row>
        <row r="549">
          <cell r="A549" t="str">
            <v>Guapimirim-RJ</v>
          </cell>
          <cell r="B549" t="str">
            <v>RJ</v>
          </cell>
          <cell r="C549">
            <v>51483</v>
          </cell>
          <cell r="D549">
            <v>1.6</v>
          </cell>
          <cell r="E549">
            <v>2.5196850393700787E-2</v>
          </cell>
          <cell r="F549" t="str">
            <v>S</v>
          </cell>
        </row>
        <row r="550">
          <cell r="A550" t="str">
            <v>Mage-RJ</v>
          </cell>
          <cell r="B550" t="str">
            <v>RJ</v>
          </cell>
          <cell r="C550">
            <v>101057</v>
          </cell>
          <cell r="D550">
            <v>1.85</v>
          </cell>
          <cell r="E550">
            <v>2.9133858267716535E-2</v>
          </cell>
          <cell r="F550" t="str">
            <v>S</v>
          </cell>
        </row>
        <row r="551">
          <cell r="A551" t="str">
            <v>Silva Jardim-RJ</v>
          </cell>
          <cell r="B551" t="str">
            <v>RJ</v>
          </cell>
          <cell r="C551">
            <v>21349</v>
          </cell>
          <cell r="D551">
            <v>1.3</v>
          </cell>
          <cell r="E551">
            <v>2.0472440944881889E-2</v>
          </cell>
          <cell r="F551" t="str">
            <v>S</v>
          </cell>
        </row>
        <row r="552">
          <cell r="A552"/>
          <cell r="B552"/>
          <cell r="C552">
            <v>228162</v>
          </cell>
          <cell r="D552">
            <v>6.3500000000000005</v>
          </cell>
          <cell r="E552">
            <v>9.9999999999999992E-2</v>
          </cell>
        </row>
        <row r="554">
          <cell r="A554" t="str">
            <v>LIMÍTROFE</v>
          </cell>
          <cell r="B554"/>
          <cell r="D554">
            <v>0.3</v>
          </cell>
        </row>
        <row r="555">
          <cell r="A555" t="str">
            <v>Municipio</v>
          </cell>
          <cell r="B555" t="str">
            <v>Estado</v>
          </cell>
          <cell r="C555" t="str">
            <v>População 2010</v>
          </cell>
          <cell r="D555" t="str">
            <v>Coef. Ind. Part.</v>
          </cell>
          <cell r="E555" t="str">
            <v>Rateio Normal</v>
          </cell>
        </row>
        <row r="556">
          <cell r="A556" t="str">
            <v>Aperibe-RJ</v>
          </cell>
          <cell r="B556" t="str">
            <v>RJ</v>
          </cell>
          <cell r="C556">
            <v>10213</v>
          </cell>
          <cell r="D556">
            <v>1.05</v>
          </cell>
          <cell r="E556">
            <v>3.2012195121951218E-3</v>
          </cell>
          <cell r="F556" t="str">
            <v>L</v>
          </cell>
        </row>
        <row r="557">
          <cell r="A557" t="str">
            <v>Areal-RJ</v>
          </cell>
          <cell r="B557" t="str">
            <v>RJ</v>
          </cell>
          <cell r="C557">
            <v>11423</v>
          </cell>
          <cell r="D557">
            <v>1.05</v>
          </cell>
          <cell r="E557">
            <v>3.2012195121951218E-3</v>
          </cell>
          <cell r="F557" t="str">
            <v>L</v>
          </cell>
        </row>
        <row r="558">
          <cell r="A558" t="str">
            <v>Barra do Pirai-RJ</v>
          </cell>
          <cell r="B558" t="str">
            <v>RJ</v>
          </cell>
          <cell r="C558">
            <v>94778</v>
          </cell>
          <cell r="D558">
            <v>1.8</v>
          </cell>
          <cell r="E558">
            <v>5.4878048780487793E-3</v>
          </cell>
          <cell r="F558" t="str">
            <v>L</v>
          </cell>
        </row>
        <row r="559">
          <cell r="A559" t="str">
            <v>Barra Mansa-RJ</v>
          </cell>
          <cell r="B559" t="str">
            <v>RJ</v>
          </cell>
          <cell r="C559">
            <v>177813</v>
          </cell>
          <cell r="D559">
            <v>2</v>
          </cell>
          <cell r="E559">
            <v>6.0975609756097546E-3</v>
          </cell>
          <cell r="F559" t="str">
            <v>L</v>
          </cell>
        </row>
        <row r="560">
          <cell r="A560" t="str">
            <v>Belford Roxo-RJ</v>
          </cell>
          <cell r="B560" t="str">
            <v>RJ</v>
          </cell>
          <cell r="C560">
            <v>469332</v>
          </cell>
          <cell r="D560">
            <v>2</v>
          </cell>
          <cell r="E560">
            <v>6.0975609756097546E-3</v>
          </cell>
          <cell r="F560" t="str">
            <v>L</v>
          </cell>
        </row>
        <row r="561">
          <cell r="A561" t="str">
            <v>Bom Jardim-RJ</v>
          </cell>
          <cell r="B561" t="str">
            <v>RJ</v>
          </cell>
          <cell r="C561">
            <v>25333</v>
          </cell>
          <cell r="D561">
            <v>1.35</v>
          </cell>
          <cell r="E561">
            <v>4.1158536585365847E-3</v>
          </cell>
          <cell r="F561" t="str">
            <v>L</v>
          </cell>
        </row>
        <row r="562">
          <cell r="A562" t="str">
            <v>Bom Jesus do Itabapoana-RJ</v>
          </cell>
          <cell r="B562" t="str">
            <v>RJ</v>
          </cell>
          <cell r="C562">
            <v>35411</v>
          </cell>
          <cell r="D562">
            <v>1.45</v>
          </cell>
          <cell r="E562">
            <v>4.4207317073170719E-3</v>
          </cell>
          <cell r="F562" t="str">
            <v>L</v>
          </cell>
        </row>
        <row r="563">
          <cell r="A563" t="str">
            <v>Cambuci-RJ</v>
          </cell>
          <cell r="B563" t="str">
            <v>RJ</v>
          </cell>
          <cell r="C563">
            <v>14827</v>
          </cell>
          <cell r="D563">
            <v>1.1499999999999999</v>
          </cell>
          <cell r="E563">
            <v>3.5060975609756085E-3</v>
          </cell>
          <cell r="F563" t="str">
            <v>L</v>
          </cell>
        </row>
        <row r="564">
          <cell r="A564" t="str">
            <v>Cantagalo-RJ</v>
          </cell>
          <cell r="B564" t="str">
            <v>RJ</v>
          </cell>
          <cell r="C564">
            <v>19830</v>
          </cell>
          <cell r="D564">
            <v>1.25</v>
          </cell>
          <cell r="E564">
            <v>3.8109756097560966E-3</v>
          </cell>
          <cell r="F564" t="str">
            <v>L</v>
          </cell>
        </row>
        <row r="565">
          <cell r="A565" t="str">
            <v>Cardoso Moreira-RJ</v>
          </cell>
          <cell r="B565" t="str">
            <v>RJ</v>
          </cell>
          <cell r="C565">
            <v>12600</v>
          </cell>
          <cell r="D565">
            <v>1.1000000000000001</v>
          </cell>
          <cell r="E565">
            <v>3.3536585365853654E-3</v>
          </cell>
          <cell r="F565" t="str">
            <v>L</v>
          </cell>
        </row>
        <row r="566">
          <cell r="A566" t="str">
            <v>Carmo-RJ</v>
          </cell>
          <cell r="B566" t="str">
            <v>RJ</v>
          </cell>
          <cell r="C566">
            <v>17434</v>
          </cell>
          <cell r="D566">
            <v>1.2</v>
          </cell>
          <cell r="E566">
            <v>3.6585365853658526E-3</v>
          </cell>
          <cell r="F566" t="str">
            <v>L</v>
          </cell>
        </row>
        <row r="567">
          <cell r="A567" t="str">
            <v>Comendador Levy Gasparian-RJ</v>
          </cell>
          <cell r="B567" t="str">
            <v>RJ</v>
          </cell>
          <cell r="C567">
            <v>8180</v>
          </cell>
          <cell r="D567">
            <v>1</v>
          </cell>
          <cell r="E567">
            <v>3.0487804878048773E-3</v>
          </cell>
          <cell r="F567" t="str">
            <v>L</v>
          </cell>
        </row>
        <row r="568">
          <cell r="A568" t="str">
            <v>Conceicao de Macabu-RJ</v>
          </cell>
          <cell r="B568" t="str">
            <v>RJ</v>
          </cell>
          <cell r="C568">
            <v>21211</v>
          </cell>
          <cell r="D568">
            <v>1.3</v>
          </cell>
          <cell r="E568">
            <v>3.9634146341463406E-3</v>
          </cell>
          <cell r="F568" t="str">
            <v>L</v>
          </cell>
        </row>
        <row r="569">
          <cell r="A569" t="str">
            <v>Cordeiro-RJ</v>
          </cell>
          <cell r="B569" t="str">
            <v>RJ</v>
          </cell>
          <cell r="C569">
            <v>20430</v>
          </cell>
          <cell r="D569">
            <v>1.3</v>
          </cell>
          <cell r="E569">
            <v>3.9634146341463406E-3</v>
          </cell>
          <cell r="F569" t="str">
            <v>L</v>
          </cell>
        </row>
        <row r="570">
          <cell r="A570" t="str">
            <v>Duas Barras-RJ</v>
          </cell>
          <cell r="B570" t="str">
            <v>RJ</v>
          </cell>
          <cell r="C570">
            <v>10930</v>
          </cell>
          <cell r="D570">
            <v>1.05</v>
          </cell>
          <cell r="E570">
            <v>3.2012195121951218E-3</v>
          </cell>
          <cell r="F570" t="str">
            <v>L</v>
          </cell>
        </row>
        <row r="571">
          <cell r="A571" t="str">
            <v>Engenheiro Paulo de Frontin-RJ</v>
          </cell>
          <cell r="B571" t="str">
            <v>RJ</v>
          </cell>
          <cell r="C571">
            <v>13237</v>
          </cell>
          <cell r="D571">
            <v>1.1000000000000001</v>
          </cell>
          <cell r="E571">
            <v>3.3536585365853654E-3</v>
          </cell>
          <cell r="F571" t="str">
            <v>L</v>
          </cell>
        </row>
        <row r="572">
          <cell r="A572" t="str">
            <v>Iguaba Grande-RJ</v>
          </cell>
          <cell r="B572" t="str">
            <v>RJ</v>
          </cell>
          <cell r="C572">
            <v>22851</v>
          </cell>
          <cell r="D572">
            <v>1.3</v>
          </cell>
          <cell r="E572">
            <v>3.9634146341463406E-3</v>
          </cell>
          <cell r="F572" t="str">
            <v>L</v>
          </cell>
        </row>
        <row r="573">
          <cell r="A573" t="str">
            <v>Itaborai-RJ</v>
          </cell>
          <cell r="B573" t="str">
            <v>RJ</v>
          </cell>
          <cell r="C573">
            <v>218008</v>
          </cell>
          <cell r="D573">
            <v>2</v>
          </cell>
          <cell r="E573">
            <v>6.0975609756097546E-3</v>
          </cell>
          <cell r="F573" t="str">
            <v>L</v>
          </cell>
        </row>
        <row r="574">
          <cell r="A574" t="str">
            <v>Italva-RJ</v>
          </cell>
          <cell r="B574" t="str">
            <v>RJ</v>
          </cell>
          <cell r="C574">
            <v>14063</v>
          </cell>
          <cell r="D574">
            <v>1.1499999999999999</v>
          </cell>
          <cell r="E574">
            <v>3.5060975609756085E-3</v>
          </cell>
          <cell r="F574" t="str">
            <v>L</v>
          </cell>
        </row>
        <row r="575">
          <cell r="A575" t="str">
            <v>Itaocara-RJ</v>
          </cell>
          <cell r="B575" t="str">
            <v>RJ</v>
          </cell>
          <cell r="C575">
            <v>22899</v>
          </cell>
          <cell r="D575">
            <v>1.3</v>
          </cell>
          <cell r="E575">
            <v>3.9634146341463406E-3</v>
          </cell>
          <cell r="F575" t="str">
            <v>L</v>
          </cell>
        </row>
        <row r="576">
          <cell r="A576" t="str">
            <v>Itaperuna-RJ</v>
          </cell>
          <cell r="B576" t="str">
            <v>RJ</v>
          </cell>
          <cell r="C576">
            <v>95841</v>
          </cell>
          <cell r="D576">
            <v>1.8</v>
          </cell>
          <cell r="E576">
            <v>5.4878048780487793E-3</v>
          </cell>
          <cell r="F576" t="str">
            <v>L</v>
          </cell>
        </row>
        <row r="577">
          <cell r="A577" t="str">
            <v>Itatiaia-RJ</v>
          </cell>
          <cell r="B577" t="str">
            <v>RJ</v>
          </cell>
          <cell r="C577">
            <v>28783</v>
          </cell>
          <cell r="D577">
            <v>1.4</v>
          </cell>
          <cell r="E577">
            <v>4.2682926829268279E-3</v>
          </cell>
          <cell r="F577" t="str">
            <v>L</v>
          </cell>
        </row>
        <row r="578">
          <cell r="A578" t="str">
            <v>Japeri-RJ</v>
          </cell>
          <cell r="B578" t="str">
            <v>RJ</v>
          </cell>
          <cell r="C578">
            <v>95492</v>
          </cell>
          <cell r="D578">
            <v>1.8</v>
          </cell>
          <cell r="E578">
            <v>5.4878048780487793E-3</v>
          </cell>
          <cell r="F578" t="str">
            <v>L</v>
          </cell>
        </row>
        <row r="579">
          <cell r="A579" t="str">
            <v>Laje do Muriae-RJ</v>
          </cell>
          <cell r="B579" t="str">
            <v>RJ</v>
          </cell>
          <cell r="C579">
            <v>7487</v>
          </cell>
          <cell r="D579">
            <v>1</v>
          </cell>
          <cell r="E579">
            <v>3.0487804878048773E-3</v>
          </cell>
          <cell r="F579" t="str">
            <v>L</v>
          </cell>
        </row>
        <row r="580">
          <cell r="A580" t="str">
            <v>Macuco-RJ</v>
          </cell>
          <cell r="B580" t="str">
            <v>RJ</v>
          </cell>
          <cell r="C580">
            <v>5269</v>
          </cell>
          <cell r="D580">
            <v>1</v>
          </cell>
          <cell r="E580">
            <v>3.0487804878048773E-3</v>
          </cell>
          <cell r="F580" t="str">
            <v>L</v>
          </cell>
        </row>
        <row r="581">
          <cell r="A581" t="str">
            <v>Mendes-RJ</v>
          </cell>
          <cell r="B581" t="str">
            <v>RJ</v>
          </cell>
          <cell r="C581">
            <v>17935</v>
          </cell>
          <cell r="D581">
            <v>1.2</v>
          </cell>
          <cell r="E581">
            <v>3.6585365853658526E-3</v>
          </cell>
          <cell r="F581" t="str">
            <v>L</v>
          </cell>
        </row>
        <row r="582">
          <cell r="A582" t="str">
            <v>Mesquita-RJ</v>
          </cell>
          <cell r="B582" t="str">
            <v>RJ</v>
          </cell>
          <cell r="C582">
            <v>168376</v>
          </cell>
          <cell r="D582">
            <v>2</v>
          </cell>
          <cell r="E582">
            <v>6.0975609756097546E-3</v>
          </cell>
          <cell r="F582" t="str">
            <v>L</v>
          </cell>
        </row>
        <row r="583">
          <cell r="A583" t="str">
            <v>Miguel Pereira-RJ</v>
          </cell>
          <cell r="B583" t="str">
            <v>RJ</v>
          </cell>
          <cell r="C583">
            <v>24642</v>
          </cell>
          <cell r="D583">
            <v>1.35</v>
          </cell>
          <cell r="E583">
            <v>4.1158536585365847E-3</v>
          </cell>
          <cell r="F583" t="str">
            <v>L</v>
          </cell>
        </row>
        <row r="584">
          <cell r="A584" t="str">
            <v>Miracema-RJ</v>
          </cell>
          <cell r="B584" t="str">
            <v>RJ</v>
          </cell>
          <cell r="C584">
            <v>26843</v>
          </cell>
          <cell r="D584">
            <v>1.35</v>
          </cell>
          <cell r="E584">
            <v>4.1158536585365847E-3</v>
          </cell>
          <cell r="F584" t="str">
            <v>L</v>
          </cell>
        </row>
        <row r="585">
          <cell r="A585" t="str">
            <v>Natividade-RJ</v>
          </cell>
          <cell r="B585" t="str">
            <v>RJ</v>
          </cell>
          <cell r="C585">
            <v>15082</v>
          </cell>
          <cell r="D585">
            <v>1.1499999999999999</v>
          </cell>
          <cell r="E585">
            <v>3.5060975609756085E-3</v>
          </cell>
          <cell r="F585" t="str">
            <v>L</v>
          </cell>
        </row>
        <row r="586">
          <cell r="A586" t="str">
            <v>Nilopolis-RJ</v>
          </cell>
          <cell r="B586" t="str">
            <v>RJ</v>
          </cell>
          <cell r="C586">
            <v>157425</v>
          </cell>
          <cell r="D586">
            <v>2</v>
          </cell>
          <cell r="E586">
            <v>6.0975609756097546E-3</v>
          </cell>
          <cell r="F586" t="str">
            <v>L</v>
          </cell>
        </row>
        <row r="587">
          <cell r="A587" t="str">
            <v>Nova Friburgo-RJ</v>
          </cell>
          <cell r="B587" t="str">
            <v>RJ</v>
          </cell>
          <cell r="C587">
            <v>182082</v>
          </cell>
          <cell r="D587">
            <v>2</v>
          </cell>
          <cell r="E587">
            <v>6.0975609756097546E-3</v>
          </cell>
          <cell r="F587" t="str">
            <v>L</v>
          </cell>
        </row>
        <row r="588">
          <cell r="A588" t="str">
            <v>Nova Iguacu-RJ</v>
          </cell>
          <cell r="B588" t="str">
            <v>RJ</v>
          </cell>
          <cell r="C588">
            <v>796257</v>
          </cell>
          <cell r="D588">
            <v>2</v>
          </cell>
          <cell r="E588">
            <v>6.0975609756097546E-3</v>
          </cell>
          <cell r="F588" t="str">
            <v>L</v>
          </cell>
        </row>
        <row r="589">
          <cell r="A589" t="str">
            <v>Paracambi-RJ</v>
          </cell>
          <cell r="B589" t="str">
            <v>RJ</v>
          </cell>
          <cell r="C589">
            <v>47124</v>
          </cell>
          <cell r="D589">
            <v>1.55</v>
          </cell>
          <cell r="E589">
            <v>4.7256097560975608E-3</v>
          </cell>
          <cell r="F589" t="str">
            <v>L</v>
          </cell>
        </row>
        <row r="590">
          <cell r="A590" t="str">
            <v>Paraiba do Sul-RJ</v>
          </cell>
          <cell r="B590" t="str">
            <v>RJ</v>
          </cell>
          <cell r="C590">
            <v>41084</v>
          </cell>
          <cell r="D590">
            <v>1.55</v>
          </cell>
          <cell r="E590">
            <v>4.7256097560975608E-3</v>
          </cell>
          <cell r="F590" t="str">
            <v>L</v>
          </cell>
        </row>
        <row r="591">
          <cell r="A591" t="str">
            <v>Paty do Alferes-RJ</v>
          </cell>
          <cell r="B591" t="str">
            <v>RJ</v>
          </cell>
          <cell r="C591">
            <v>26359</v>
          </cell>
          <cell r="D591">
            <v>1.35</v>
          </cell>
          <cell r="E591">
            <v>4.1158536585365847E-3</v>
          </cell>
          <cell r="F591" t="str">
            <v>L</v>
          </cell>
        </row>
        <row r="592">
          <cell r="A592" t="str">
            <v>Petropolis-RJ</v>
          </cell>
          <cell r="B592" t="str">
            <v>RJ</v>
          </cell>
          <cell r="C592">
            <v>295917</v>
          </cell>
          <cell r="D592">
            <v>2</v>
          </cell>
          <cell r="E592">
            <v>6.0975609756097546E-3</v>
          </cell>
          <cell r="F592" t="str">
            <v>L</v>
          </cell>
        </row>
        <row r="593">
          <cell r="A593" t="str">
            <v>Pinheiral-RJ</v>
          </cell>
          <cell r="B593" t="str">
            <v>RJ</v>
          </cell>
          <cell r="C593">
            <v>22719</v>
          </cell>
          <cell r="D593">
            <v>1.3</v>
          </cell>
          <cell r="E593">
            <v>3.9634146341463406E-3</v>
          </cell>
          <cell r="F593" t="str">
            <v>L</v>
          </cell>
        </row>
        <row r="594">
          <cell r="A594" t="str">
            <v>Pirai-RJ</v>
          </cell>
          <cell r="B594" t="str">
            <v>RJ</v>
          </cell>
          <cell r="C594">
            <v>26314</v>
          </cell>
          <cell r="D594">
            <v>1.35</v>
          </cell>
          <cell r="E594">
            <v>4.1158536585365847E-3</v>
          </cell>
          <cell r="F594" t="str">
            <v>L</v>
          </cell>
        </row>
        <row r="595">
          <cell r="A595" t="str">
            <v>Porciuncula-RJ</v>
          </cell>
          <cell r="B595" t="str">
            <v>RJ</v>
          </cell>
          <cell r="C595">
            <v>17760</v>
          </cell>
          <cell r="D595">
            <v>1.2</v>
          </cell>
          <cell r="E595">
            <v>3.6585365853658526E-3</v>
          </cell>
          <cell r="F595" t="str">
            <v>L</v>
          </cell>
        </row>
        <row r="596">
          <cell r="A596" t="str">
            <v>Porto Real-RJ</v>
          </cell>
          <cell r="B596" t="str">
            <v>RJ</v>
          </cell>
          <cell r="C596">
            <v>16592</v>
          </cell>
          <cell r="D596">
            <v>1.2</v>
          </cell>
          <cell r="E596">
            <v>3.6585365853658526E-3</v>
          </cell>
          <cell r="F596" t="str">
            <v>L</v>
          </cell>
        </row>
        <row r="597">
          <cell r="A597" t="str">
            <v>Quatis-RJ</v>
          </cell>
          <cell r="B597" t="str">
            <v>RJ</v>
          </cell>
          <cell r="C597">
            <v>12793</v>
          </cell>
          <cell r="D597">
            <v>1.1000000000000001</v>
          </cell>
          <cell r="E597">
            <v>3.3536585365853654E-3</v>
          </cell>
          <cell r="F597" t="str">
            <v>L</v>
          </cell>
        </row>
        <row r="598">
          <cell r="A598" t="str">
            <v>Queimados-RJ</v>
          </cell>
          <cell r="B598" t="str">
            <v>RJ</v>
          </cell>
          <cell r="C598">
            <v>137962</v>
          </cell>
          <cell r="D598">
            <v>1.95</v>
          </cell>
          <cell r="E598">
            <v>5.9451219512195114E-3</v>
          </cell>
          <cell r="F598" t="str">
            <v>L</v>
          </cell>
        </row>
        <row r="599">
          <cell r="A599" t="str">
            <v>Resende-RJ</v>
          </cell>
          <cell r="B599" t="str">
            <v>RJ</v>
          </cell>
          <cell r="C599">
            <v>119769</v>
          </cell>
          <cell r="D599">
            <v>1.9</v>
          </cell>
          <cell r="E599">
            <v>5.7926829268292665E-3</v>
          </cell>
          <cell r="F599" t="str">
            <v>L</v>
          </cell>
        </row>
        <row r="600">
          <cell r="A600" t="str">
            <v>Rio Bonito-RJ</v>
          </cell>
          <cell r="B600" t="str">
            <v>RJ</v>
          </cell>
          <cell r="C600">
            <v>55551</v>
          </cell>
          <cell r="D600">
            <v>1.6</v>
          </cell>
          <cell r="E600">
            <v>4.878048780487804E-3</v>
          </cell>
          <cell r="F600" t="str">
            <v>L</v>
          </cell>
        </row>
        <row r="601">
          <cell r="A601" t="str">
            <v>Rio Claro-RJ</v>
          </cell>
          <cell r="B601" t="str">
            <v>RJ</v>
          </cell>
          <cell r="C601">
            <v>17425</v>
          </cell>
          <cell r="D601">
            <v>1.2</v>
          </cell>
          <cell r="E601">
            <v>3.6585365853658526E-3</v>
          </cell>
          <cell r="F601" t="str">
            <v>L</v>
          </cell>
        </row>
        <row r="602">
          <cell r="A602" t="str">
            <v>Rio das Flores-RJ</v>
          </cell>
          <cell r="B602" t="str">
            <v>RJ</v>
          </cell>
          <cell r="C602">
            <v>8561</v>
          </cell>
          <cell r="D602">
            <v>1</v>
          </cell>
          <cell r="E602">
            <v>3.0487804878048773E-3</v>
          </cell>
          <cell r="F602" t="str">
            <v>L</v>
          </cell>
        </row>
        <row r="603">
          <cell r="A603" t="str">
            <v>Santa Maria Madalena-RJ</v>
          </cell>
          <cell r="B603" t="str">
            <v>RJ</v>
          </cell>
          <cell r="C603">
            <v>10321</v>
          </cell>
          <cell r="D603">
            <v>1.05</v>
          </cell>
          <cell r="E603">
            <v>3.2012195121951218E-3</v>
          </cell>
          <cell r="F603" t="str">
            <v>L</v>
          </cell>
        </row>
        <row r="604">
          <cell r="A604" t="str">
            <v>Santo Antonio de Padua-RJ</v>
          </cell>
          <cell r="B604" t="str">
            <v>RJ</v>
          </cell>
          <cell r="C604">
            <v>40589</v>
          </cell>
          <cell r="D604">
            <v>1.55</v>
          </cell>
          <cell r="E604">
            <v>4.7256097560975608E-3</v>
          </cell>
          <cell r="F604" t="str">
            <v>L</v>
          </cell>
        </row>
        <row r="605">
          <cell r="A605" t="str">
            <v>Sao Fidelis-RJ</v>
          </cell>
          <cell r="B605" t="str">
            <v>RJ</v>
          </cell>
          <cell r="C605">
            <v>37543</v>
          </cell>
          <cell r="D605">
            <v>1.5</v>
          </cell>
          <cell r="E605">
            <v>4.5731707317073159E-3</v>
          </cell>
          <cell r="F605" t="str">
            <v>L</v>
          </cell>
        </row>
        <row r="606">
          <cell r="A606" t="str">
            <v>Sao Francisco de Itabapoana-RJ</v>
          </cell>
          <cell r="B606" t="str">
            <v>RJ</v>
          </cell>
          <cell r="C606">
            <v>41354</v>
          </cell>
          <cell r="D606">
            <v>1.55</v>
          </cell>
          <cell r="E606">
            <v>4.7256097560975608E-3</v>
          </cell>
          <cell r="F606" t="str">
            <v>L</v>
          </cell>
        </row>
        <row r="607">
          <cell r="A607" t="str">
            <v>Sao Goncalo-RJ</v>
          </cell>
          <cell r="B607" t="str">
            <v>RJ</v>
          </cell>
          <cell r="C607">
            <v>999728</v>
          </cell>
          <cell r="D607">
            <v>2</v>
          </cell>
          <cell r="E607">
            <v>6.0975609756097546E-3</v>
          </cell>
          <cell r="F607" t="str">
            <v>L</v>
          </cell>
        </row>
        <row r="608">
          <cell r="A608" t="str">
            <v>Sao Joao de Meriti-RJ</v>
          </cell>
          <cell r="B608" t="str">
            <v>RJ</v>
          </cell>
          <cell r="C608">
            <v>458673</v>
          </cell>
          <cell r="D608">
            <v>2</v>
          </cell>
          <cell r="E608">
            <v>6.0975609756097546E-3</v>
          </cell>
          <cell r="F608" t="str">
            <v>L</v>
          </cell>
        </row>
        <row r="609">
          <cell r="A609" t="str">
            <v>Sao Jose de Uba-RJ</v>
          </cell>
          <cell r="B609" t="str">
            <v>RJ</v>
          </cell>
          <cell r="C609">
            <v>7003</v>
          </cell>
          <cell r="D609">
            <v>1</v>
          </cell>
          <cell r="E609">
            <v>3.0487804878048773E-3</v>
          </cell>
          <cell r="F609" t="str">
            <v>L</v>
          </cell>
        </row>
        <row r="610">
          <cell r="A610" t="str">
            <v>Sao Jose do Vale do Rio Preto-RJ</v>
          </cell>
          <cell r="B610" t="str">
            <v>RJ</v>
          </cell>
          <cell r="C610">
            <v>20251</v>
          </cell>
          <cell r="D610">
            <v>1.3</v>
          </cell>
          <cell r="E610">
            <v>3.9634146341463406E-3</v>
          </cell>
          <cell r="F610" t="str">
            <v>L</v>
          </cell>
        </row>
        <row r="611">
          <cell r="A611" t="str">
            <v>Sao Pedro da Aldeia-RJ</v>
          </cell>
          <cell r="B611" t="str">
            <v>RJ</v>
          </cell>
          <cell r="C611">
            <v>87875</v>
          </cell>
          <cell r="D611">
            <v>1.8</v>
          </cell>
          <cell r="E611">
            <v>5.4878048780487793E-3</v>
          </cell>
          <cell r="F611" t="str">
            <v>L</v>
          </cell>
        </row>
        <row r="612">
          <cell r="A612" t="str">
            <v>Sao Sebastiao do Alto-RJ</v>
          </cell>
          <cell r="B612" t="str">
            <v>RJ</v>
          </cell>
          <cell r="C612">
            <v>8895</v>
          </cell>
          <cell r="D612">
            <v>1</v>
          </cell>
          <cell r="E612">
            <v>3.0487804878048773E-3</v>
          </cell>
          <cell r="F612" t="str">
            <v>L</v>
          </cell>
        </row>
        <row r="613">
          <cell r="A613" t="str">
            <v>Sapucaia-RJ</v>
          </cell>
          <cell r="B613" t="str">
            <v>RJ</v>
          </cell>
          <cell r="C613">
            <v>17525</v>
          </cell>
          <cell r="D613">
            <v>1.2</v>
          </cell>
          <cell r="E613">
            <v>3.6585365853658526E-3</v>
          </cell>
          <cell r="F613" t="str">
            <v>L</v>
          </cell>
        </row>
        <row r="614">
          <cell r="A614" t="str">
            <v>Seropedica-RJ</v>
          </cell>
          <cell r="B614" t="str">
            <v>RJ</v>
          </cell>
          <cell r="C614">
            <v>78186</v>
          </cell>
          <cell r="D614">
            <v>1.75</v>
          </cell>
          <cell r="E614">
            <v>5.3353658536585353E-3</v>
          </cell>
          <cell r="F614" t="str">
            <v>L</v>
          </cell>
        </row>
        <row r="615">
          <cell r="A615" t="str">
            <v>Sumidouro-RJ</v>
          </cell>
          <cell r="B615" t="str">
            <v>RJ</v>
          </cell>
          <cell r="C615">
            <v>14900</v>
          </cell>
          <cell r="D615">
            <v>1.1499999999999999</v>
          </cell>
          <cell r="E615">
            <v>3.5060975609756085E-3</v>
          </cell>
          <cell r="F615" t="str">
            <v>L</v>
          </cell>
        </row>
        <row r="616">
          <cell r="A616" t="str">
            <v>Tangua-RJ</v>
          </cell>
          <cell r="B616" t="str">
            <v>RJ</v>
          </cell>
          <cell r="C616">
            <v>30732</v>
          </cell>
          <cell r="D616">
            <v>1.4</v>
          </cell>
          <cell r="E616">
            <v>4.2682926829268279E-3</v>
          </cell>
          <cell r="F616" t="str">
            <v>L</v>
          </cell>
        </row>
        <row r="617">
          <cell r="A617" t="str">
            <v>Teresopolis-RJ</v>
          </cell>
          <cell r="B617" t="str">
            <v>RJ</v>
          </cell>
          <cell r="C617">
            <v>163746</v>
          </cell>
          <cell r="D617">
            <v>2</v>
          </cell>
          <cell r="E617">
            <v>6.0975609756097546E-3</v>
          </cell>
          <cell r="F617" t="str">
            <v>L</v>
          </cell>
        </row>
        <row r="618">
          <cell r="A618" t="str">
            <v>Trajano de Morais-RJ</v>
          </cell>
          <cell r="B618" t="str">
            <v>RJ</v>
          </cell>
          <cell r="C618">
            <v>10289</v>
          </cell>
          <cell r="D618">
            <v>1.05</v>
          </cell>
          <cell r="E618">
            <v>3.2012195121951218E-3</v>
          </cell>
          <cell r="F618" t="str">
            <v>L</v>
          </cell>
        </row>
        <row r="619">
          <cell r="A619" t="str">
            <v>Tres Rios-RJ</v>
          </cell>
          <cell r="B619" t="str">
            <v>RJ</v>
          </cell>
          <cell r="C619">
            <v>77432</v>
          </cell>
          <cell r="D619">
            <v>1.75</v>
          </cell>
          <cell r="E619">
            <v>5.3353658536585353E-3</v>
          </cell>
          <cell r="F619" t="str">
            <v>L</v>
          </cell>
        </row>
        <row r="620">
          <cell r="A620" t="str">
            <v>Valenca-RJ</v>
          </cell>
          <cell r="B620" t="str">
            <v>RJ</v>
          </cell>
          <cell r="C620">
            <v>71843</v>
          </cell>
          <cell r="D620">
            <v>1.7</v>
          </cell>
          <cell r="E620">
            <v>5.1829268292682912E-3</v>
          </cell>
          <cell r="F620" t="str">
            <v>L</v>
          </cell>
        </row>
        <row r="621">
          <cell r="A621" t="str">
            <v>Varre-Sai-RJ</v>
          </cell>
          <cell r="B621" t="str">
            <v>RJ</v>
          </cell>
          <cell r="C621">
            <v>9475</v>
          </cell>
          <cell r="D621">
            <v>1</v>
          </cell>
          <cell r="E621">
            <v>3.0487804878048773E-3</v>
          </cell>
          <cell r="F621" t="str">
            <v>L</v>
          </cell>
        </row>
        <row r="622">
          <cell r="A622" t="str">
            <v>Vassouras-RJ</v>
          </cell>
          <cell r="B622" t="str">
            <v>RJ</v>
          </cell>
          <cell r="C622">
            <v>34410</v>
          </cell>
          <cell r="D622">
            <v>1.45</v>
          </cell>
          <cell r="E622">
            <v>4.4207317073170719E-3</v>
          </cell>
          <cell r="F622" t="str">
            <v>L</v>
          </cell>
        </row>
        <row r="623">
          <cell r="A623" t="str">
            <v>Volta Redonda-RJ</v>
          </cell>
          <cell r="B623" t="str">
            <v>RJ</v>
          </cell>
          <cell r="C623">
            <v>257803</v>
          </cell>
          <cell r="D623">
            <v>2</v>
          </cell>
          <cell r="E623">
            <v>6.0975609756097546E-3</v>
          </cell>
          <cell r="F623" t="str">
            <v>L</v>
          </cell>
        </row>
        <row r="624">
          <cell r="A624"/>
          <cell r="B624"/>
          <cell r="C624">
            <v>6186820</v>
          </cell>
          <cell r="D624">
            <v>98.40000000000002</v>
          </cell>
          <cell r="E624">
            <v>0.30000000000000004</v>
          </cell>
        </row>
        <row r="626">
          <cell r="A626" t="str">
            <v>RIO GRANDE DO NORTE</v>
          </cell>
        </row>
        <row r="627">
          <cell r="A627" t="str">
            <v>PRINCIPAL</v>
          </cell>
          <cell r="B627"/>
          <cell r="D627">
            <v>0.6</v>
          </cell>
        </row>
        <row r="628">
          <cell r="A628" t="str">
            <v>Municipio</v>
          </cell>
          <cell r="B628" t="str">
            <v>Estado</v>
          </cell>
          <cell r="C628" t="str">
            <v>População 2010</v>
          </cell>
          <cell r="D628" t="str">
            <v>Coef. Ind. Part.</v>
          </cell>
          <cell r="E628" t="str">
            <v>Rateio Normal</v>
          </cell>
        </row>
        <row r="629">
          <cell r="A629" t="str">
            <v>Areia Branca-RN</v>
          </cell>
          <cell r="B629" t="str">
            <v>RN</v>
          </cell>
          <cell r="C629">
            <v>25315</v>
          </cell>
          <cell r="D629">
            <v>1.35</v>
          </cell>
          <cell r="E629">
            <v>0.11824817518248176</v>
          </cell>
          <cell r="F629" t="str">
            <v>P</v>
          </cell>
        </row>
        <row r="630">
          <cell r="A630" t="str">
            <v>Guamare-RN</v>
          </cell>
          <cell r="B630" t="str">
            <v>RN</v>
          </cell>
          <cell r="C630">
            <v>12404</v>
          </cell>
          <cell r="D630">
            <v>1.1000000000000001</v>
          </cell>
          <cell r="E630">
            <v>9.635036496350366E-2</v>
          </cell>
          <cell r="F630" t="str">
            <v>P</v>
          </cell>
        </row>
        <row r="631">
          <cell r="A631" t="str">
            <v>Macau-RN</v>
          </cell>
          <cell r="B631" t="str">
            <v>RN</v>
          </cell>
          <cell r="C631">
            <v>28954</v>
          </cell>
          <cell r="D631">
            <v>1.4</v>
          </cell>
          <cell r="E631">
            <v>0.12262773722627737</v>
          </cell>
          <cell r="F631" t="str">
            <v>P</v>
          </cell>
        </row>
        <row r="632">
          <cell r="A632" t="str">
            <v>Porto do Mangue-RN</v>
          </cell>
          <cell r="B632" t="str">
            <v>RN</v>
          </cell>
          <cell r="C632">
            <v>5217</v>
          </cell>
          <cell r="D632">
            <v>1</v>
          </cell>
          <cell r="E632">
            <v>8.7591240875912413E-2</v>
          </cell>
          <cell r="F632" t="str">
            <v>P</v>
          </cell>
        </row>
        <row r="633">
          <cell r="A633" t="str">
            <v>Mossoro-RN</v>
          </cell>
          <cell r="B633" t="str">
            <v>RN</v>
          </cell>
          <cell r="C633">
            <v>259815</v>
          </cell>
          <cell r="D633">
            <v>2</v>
          </cell>
          <cell r="E633">
            <v>0.17518248175182483</v>
          </cell>
          <cell r="F633" t="str">
            <v>P</v>
          </cell>
        </row>
        <row r="634">
          <cell r="A634"/>
          <cell r="B634"/>
          <cell r="C634">
            <v>331705</v>
          </cell>
          <cell r="D634">
            <v>6.85</v>
          </cell>
          <cell r="E634">
            <v>0.60000000000000009</v>
          </cell>
        </row>
        <row r="635">
          <cell r="B635"/>
        </row>
        <row r="636">
          <cell r="A636" t="str">
            <v>LIMÍTROFE</v>
          </cell>
          <cell r="B636"/>
          <cell r="D636">
            <v>0.4</v>
          </cell>
        </row>
        <row r="637">
          <cell r="A637" t="str">
            <v>Municipio</v>
          </cell>
          <cell r="B637" t="str">
            <v>Estado</v>
          </cell>
          <cell r="C637" t="str">
            <v>População 2010</v>
          </cell>
          <cell r="D637" t="str">
            <v>Coef. Ind. Part.</v>
          </cell>
          <cell r="E637" t="str">
            <v>Rateio Normal</v>
          </cell>
        </row>
        <row r="638">
          <cell r="A638" t="str">
            <v>Acari-RN</v>
          </cell>
          <cell r="B638" t="str">
            <v>RN</v>
          </cell>
          <cell r="C638">
            <v>11035</v>
          </cell>
          <cell r="D638">
            <v>1.05</v>
          </cell>
          <cell r="E638">
            <v>4.6563192904656324E-3</v>
          </cell>
          <cell r="F638" t="str">
            <v>L</v>
          </cell>
        </row>
        <row r="639">
          <cell r="A639" t="str">
            <v>Acu-RN</v>
          </cell>
          <cell r="B639" t="str">
            <v>RN</v>
          </cell>
          <cell r="C639">
            <v>53227</v>
          </cell>
          <cell r="D639">
            <v>1.6</v>
          </cell>
          <cell r="E639">
            <v>7.0953436807095344E-3</v>
          </cell>
          <cell r="F639" t="str">
            <v>L</v>
          </cell>
        </row>
        <row r="640">
          <cell r="A640" t="str">
            <v>Afonso Bezerra-RN</v>
          </cell>
          <cell r="B640" t="str">
            <v>RN</v>
          </cell>
          <cell r="C640">
            <v>10844</v>
          </cell>
          <cell r="D640">
            <v>1.05</v>
          </cell>
          <cell r="E640">
            <v>4.6563192904656324E-3</v>
          </cell>
          <cell r="F640" t="str">
            <v>L</v>
          </cell>
        </row>
        <row r="641">
          <cell r="A641" t="str">
            <v>Agua Nova-RN</v>
          </cell>
          <cell r="B641" t="str">
            <v>RN</v>
          </cell>
          <cell r="C641">
            <v>2980</v>
          </cell>
          <cell r="D641">
            <v>1</v>
          </cell>
          <cell r="E641">
            <v>4.434589800443459E-3</v>
          </cell>
          <cell r="F641" t="str">
            <v>L</v>
          </cell>
        </row>
        <row r="642">
          <cell r="A642" t="str">
            <v>Alexandria-RN</v>
          </cell>
          <cell r="B642" t="str">
            <v>RN</v>
          </cell>
          <cell r="C642">
            <v>13507</v>
          </cell>
          <cell r="D642">
            <v>1.1000000000000001</v>
          </cell>
          <cell r="E642">
            <v>4.8780487804878057E-3</v>
          </cell>
          <cell r="F642" t="str">
            <v>L</v>
          </cell>
        </row>
        <row r="643">
          <cell r="A643" t="str">
            <v>Almino Afonso-RN</v>
          </cell>
          <cell r="B643" t="str">
            <v>RN</v>
          </cell>
          <cell r="C643">
            <v>4871</v>
          </cell>
          <cell r="D643">
            <v>1</v>
          </cell>
          <cell r="E643">
            <v>4.434589800443459E-3</v>
          </cell>
          <cell r="F643" t="str">
            <v>L</v>
          </cell>
        </row>
        <row r="644">
          <cell r="A644" t="str">
            <v>Alto do Rodrigues-RN</v>
          </cell>
          <cell r="B644" t="str">
            <v>RN</v>
          </cell>
          <cell r="C644">
            <v>12305</v>
          </cell>
          <cell r="D644">
            <v>1.1000000000000001</v>
          </cell>
          <cell r="E644">
            <v>4.8780487804878057E-3</v>
          </cell>
          <cell r="F644" t="str">
            <v>L</v>
          </cell>
        </row>
        <row r="645">
          <cell r="A645" t="str">
            <v>Antonio Martins-RN</v>
          </cell>
          <cell r="B645" t="str">
            <v>RN</v>
          </cell>
          <cell r="C645">
            <v>6907</v>
          </cell>
          <cell r="D645">
            <v>1</v>
          </cell>
          <cell r="E645">
            <v>4.434589800443459E-3</v>
          </cell>
          <cell r="F645" t="str">
            <v>L</v>
          </cell>
        </row>
        <row r="646">
          <cell r="A646" t="str">
            <v>Apodi-RN</v>
          </cell>
          <cell r="B646" t="str">
            <v>RN</v>
          </cell>
          <cell r="C646">
            <v>34763</v>
          </cell>
          <cell r="D646">
            <v>1.45</v>
          </cell>
          <cell r="E646">
            <v>6.4301552106430159E-3</v>
          </cell>
          <cell r="F646" t="str">
            <v>L</v>
          </cell>
        </row>
        <row r="647">
          <cell r="A647" t="str">
            <v>Augusto Severo-RN</v>
          </cell>
          <cell r="B647" t="str">
            <v>RN</v>
          </cell>
          <cell r="C647">
            <v>9289</v>
          </cell>
          <cell r="D647">
            <v>1</v>
          </cell>
          <cell r="E647">
            <v>4.434589800443459E-3</v>
          </cell>
          <cell r="F647" t="str">
            <v>L</v>
          </cell>
        </row>
        <row r="648">
          <cell r="A648" t="str">
            <v>Barauna-RN</v>
          </cell>
          <cell r="B648" t="str">
            <v>RN</v>
          </cell>
          <cell r="C648">
            <v>24182</v>
          </cell>
          <cell r="D648">
            <v>1.35</v>
          </cell>
          <cell r="E648">
            <v>5.9866962305986701E-3</v>
          </cell>
          <cell r="F648" t="str">
            <v>L</v>
          </cell>
        </row>
        <row r="649">
          <cell r="A649" t="str">
            <v>Caico-RN</v>
          </cell>
          <cell r="B649" t="str">
            <v>RN</v>
          </cell>
          <cell r="C649">
            <v>62709</v>
          </cell>
          <cell r="D649">
            <v>1.65</v>
          </cell>
          <cell r="E649">
            <v>7.3170731707317069E-3</v>
          </cell>
          <cell r="F649" t="str">
            <v>L</v>
          </cell>
        </row>
        <row r="650">
          <cell r="A650" t="str">
            <v>Carnaubais-RN</v>
          </cell>
          <cell r="B650" t="str">
            <v>RN</v>
          </cell>
          <cell r="C650">
            <v>9762</v>
          </cell>
          <cell r="D650">
            <v>1</v>
          </cell>
          <cell r="E650">
            <v>4.434589800443459E-3</v>
          </cell>
          <cell r="F650" t="str">
            <v>L</v>
          </cell>
        </row>
        <row r="651">
          <cell r="A651" t="str">
            <v>Caraubas-RN</v>
          </cell>
          <cell r="B651" t="str">
            <v>RN</v>
          </cell>
          <cell r="C651">
            <v>19576</v>
          </cell>
          <cell r="D651">
            <v>1.25</v>
          </cell>
          <cell r="E651">
            <v>5.5432372505543233E-3</v>
          </cell>
          <cell r="F651" t="str">
            <v>L</v>
          </cell>
        </row>
        <row r="652">
          <cell r="A652" t="str">
            <v>Carnauba dos Dantas-RN</v>
          </cell>
          <cell r="B652" t="str">
            <v>RN</v>
          </cell>
          <cell r="C652">
            <v>7429</v>
          </cell>
          <cell r="D652">
            <v>1</v>
          </cell>
          <cell r="E652">
            <v>4.434589800443459E-3</v>
          </cell>
          <cell r="F652" t="str">
            <v>L</v>
          </cell>
        </row>
        <row r="653">
          <cell r="A653" t="str">
            <v>Cerro Cora-RN</v>
          </cell>
          <cell r="B653" t="str">
            <v>RN</v>
          </cell>
          <cell r="C653">
            <v>10916</v>
          </cell>
          <cell r="D653">
            <v>1.05</v>
          </cell>
          <cell r="E653">
            <v>4.6563192904656324E-3</v>
          </cell>
          <cell r="F653" t="str">
            <v>L</v>
          </cell>
        </row>
        <row r="654">
          <cell r="A654" t="str">
            <v>Coronel Joao Pessoa-RN</v>
          </cell>
          <cell r="B654" t="str">
            <v>RN</v>
          </cell>
          <cell r="C654">
            <v>4772</v>
          </cell>
          <cell r="D654">
            <v>1</v>
          </cell>
          <cell r="E654">
            <v>4.434589800443459E-3</v>
          </cell>
          <cell r="F654" t="str">
            <v>L</v>
          </cell>
        </row>
        <row r="655">
          <cell r="A655" t="str">
            <v>Cruzeta-RN</v>
          </cell>
          <cell r="B655" t="str">
            <v>RN</v>
          </cell>
          <cell r="C655">
            <v>7967</v>
          </cell>
          <cell r="D655">
            <v>1</v>
          </cell>
          <cell r="E655">
            <v>4.434589800443459E-3</v>
          </cell>
          <cell r="F655" t="str">
            <v>L</v>
          </cell>
        </row>
        <row r="656">
          <cell r="A656" t="str">
            <v>Currais Novos-RN</v>
          </cell>
          <cell r="B656" t="str">
            <v>RN</v>
          </cell>
          <cell r="C656">
            <v>42652</v>
          </cell>
          <cell r="D656">
            <v>1.55</v>
          </cell>
          <cell r="E656">
            <v>6.8736141906873618E-3</v>
          </cell>
          <cell r="F656" t="str">
            <v>L</v>
          </cell>
        </row>
        <row r="657">
          <cell r="A657" t="str">
            <v>Doutor Severiano-RN</v>
          </cell>
          <cell r="B657" t="str">
            <v>RN</v>
          </cell>
          <cell r="C657">
            <v>6492</v>
          </cell>
          <cell r="D657">
            <v>1</v>
          </cell>
          <cell r="E657">
            <v>4.434589800443459E-3</v>
          </cell>
          <cell r="F657" t="str">
            <v>L</v>
          </cell>
        </row>
        <row r="658">
          <cell r="A658" t="str">
            <v>Encanto-RN</v>
          </cell>
          <cell r="B658" t="str">
            <v>RN</v>
          </cell>
          <cell r="C658">
            <v>5231</v>
          </cell>
          <cell r="D658">
            <v>1</v>
          </cell>
          <cell r="E658">
            <v>4.434589800443459E-3</v>
          </cell>
          <cell r="F658" t="str">
            <v>L</v>
          </cell>
        </row>
        <row r="659">
          <cell r="A659" t="str">
            <v>Equador-RN</v>
          </cell>
          <cell r="B659" t="str">
            <v>RN</v>
          </cell>
          <cell r="C659">
            <v>5822</v>
          </cell>
          <cell r="D659">
            <v>1</v>
          </cell>
          <cell r="E659">
            <v>4.434589800443459E-3</v>
          </cell>
          <cell r="F659" t="str">
            <v>L</v>
          </cell>
        </row>
        <row r="660">
          <cell r="A660" t="str">
            <v>Felipe Guerra-RN</v>
          </cell>
          <cell r="B660" t="str">
            <v>RN</v>
          </cell>
          <cell r="C660">
            <v>5734</v>
          </cell>
          <cell r="D660">
            <v>1</v>
          </cell>
          <cell r="E660">
            <v>4.434589800443459E-3</v>
          </cell>
          <cell r="F660" t="str">
            <v>L</v>
          </cell>
        </row>
        <row r="661">
          <cell r="A661" t="str">
            <v>Florania-RN</v>
          </cell>
          <cell r="B661" t="str">
            <v>RN</v>
          </cell>
          <cell r="C661">
            <v>8959</v>
          </cell>
          <cell r="D661">
            <v>1</v>
          </cell>
          <cell r="E661">
            <v>4.434589800443459E-3</v>
          </cell>
          <cell r="F661" t="str">
            <v>L</v>
          </cell>
        </row>
        <row r="662">
          <cell r="A662" t="str">
            <v>Francisco Dantas-RN</v>
          </cell>
          <cell r="B662" t="str">
            <v>RN</v>
          </cell>
          <cell r="C662">
            <v>2874</v>
          </cell>
          <cell r="D662">
            <v>1</v>
          </cell>
          <cell r="E662">
            <v>4.434589800443459E-3</v>
          </cell>
          <cell r="F662" t="str">
            <v>L</v>
          </cell>
        </row>
        <row r="663">
          <cell r="A663" t="str">
            <v>Frutuoso Gomes-RN</v>
          </cell>
          <cell r="B663" t="str">
            <v>RN</v>
          </cell>
          <cell r="C663">
            <v>4233</v>
          </cell>
          <cell r="D663">
            <v>1</v>
          </cell>
          <cell r="E663">
            <v>4.434589800443459E-3</v>
          </cell>
          <cell r="F663" t="str">
            <v>L</v>
          </cell>
        </row>
        <row r="664">
          <cell r="A664" t="str">
            <v>Galinhos-RN</v>
          </cell>
          <cell r="B664" t="str">
            <v>RN</v>
          </cell>
          <cell r="C664">
            <v>2159</v>
          </cell>
          <cell r="D664">
            <v>1</v>
          </cell>
          <cell r="E664">
            <v>4.434589800443459E-3</v>
          </cell>
          <cell r="F664" t="str">
            <v>L</v>
          </cell>
        </row>
        <row r="665">
          <cell r="A665" t="str">
            <v>Governador Dix-Sept Rosado-RN</v>
          </cell>
          <cell r="B665" t="str">
            <v>RN</v>
          </cell>
          <cell r="C665">
            <v>12374</v>
          </cell>
          <cell r="D665">
            <v>1.1000000000000001</v>
          </cell>
          <cell r="E665">
            <v>4.8780487804878057E-3</v>
          </cell>
          <cell r="F665" t="str">
            <v>L</v>
          </cell>
        </row>
        <row r="666">
          <cell r="A666" t="str">
            <v>Grossos-RN</v>
          </cell>
          <cell r="B666" t="str">
            <v>RN</v>
          </cell>
          <cell r="C666">
            <v>9393</v>
          </cell>
          <cell r="D666">
            <v>1</v>
          </cell>
          <cell r="E666">
            <v>4.434589800443459E-3</v>
          </cell>
          <cell r="F666" t="str">
            <v>L</v>
          </cell>
        </row>
        <row r="667">
          <cell r="A667" t="str">
            <v>Ipanguacu-RN</v>
          </cell>
          <cell r="B667" t="str">
            <v>RN</v>
          </cell>
          <cell r="C667">
            <v>13856</v>
          </cell>
          <cell r="D667">
            <v>1.1000000000000001</v>
          </cell>
          <cell r="E667">
            <v>4.8780487804878057E-3</v>
          </cell>
          <cell r="F667" t="str">
            <v>L</v>
          </cell>
        </row>
        <row r="668">
          <cell r="A668" t="str">
            <v>Ipueira-RN</v>
          </cell>
          <cell r="B668" t="str">
            <v>RN</v>
          </cell>
          <cell r="C668">
            <v>2077</v>
          </cell>
          <cell r="D668">
            <v>1</v>
          </cell>
          <cell r="E668">
            <v>4.434589800443459E-3</v>
          </cell>
          <cell r="F668" t="str">
            <v>L</v>
          </cell>
        </row>
        <row r="669">
          <cell r="A669" t="str">
            <v>Itaja-RN</v>
          </cell>
          <cell r="B669" t="str">
            <v>RN</v>
          </cell>
          <cell r="C669">
            <v>6932</v>
          </cell>
          <cell r="D669">
            <v>1</v>
          </cell>
          <cell r="E669">
            <v>4.434589800443459E-3</v>
          </cell>
          <cell r="F669" t="str">
            <v>L</v>
          </cell>
        </row>
        <row r="670">
          <cell r="A670" t="str">
            <v>Itau-RN</v>
          </cell>
          <cell r="B670" t="str">
            <v>RN</v>
          </cell>
          <cell r="C670">
            <v>5564</v>
          </cell>
          <cell r="D670">
            <v>1</v>
          </cell>
          <cell r="E670">
            <v>4.434589800443459E-3</v>
          </cell>
          <cell r="F670" t="str">
            <v>L</v>
          </cell>
        </row>
        <row r="671">
          <cell r="A671" t="str">
            <v>Jandaira-RN</v>
          </cell>
          <cell r="B671" t="str">
            <v>RN</v>
          </cell>
          <cell r="C671">
            <v>6801</v>
          </cell>
          <cell r="D671">
            <v>1</v>
          </cell>
          <cell r="E671">
            <v>4.434589800443459E-3</v>
          </cell>
          <cell r="F671" t="str">
            <v>L</v>
          </cell>
        </row>
        <row r="672">
          <cell r="A672" t="str">
            <v>Janduis-RN</v>
          </cell>
          <cell r="B672" t="str">
            <v>RN</v>
          </cell>
          <cell r="C672">
            <v>5345</v>
          </cell>
          <cell r="D672">
            <v>1</v>
          </cell>
          <cell r="E672">
            <v>4.434589800443459E-3</v>
          </cell>
          <cell r="F672" t="str">
            <v>L</v>
          </cell>
        </row>
        <row r="673">
          <cell r="A673" t="str">
            <v>Jardim de Piranhas-RN</v>
          </cell>
          <cell r="B673" t="str">
            <v>RN</v>
          </cell>
          <cell r="C673">
            <v>13506</v>
          </cell>
          <cell r="D673">
            <v>1.1000000000000001</v>
          </cell>
          <cell r="E673">
            <v>4.8780487804878057E-3</v>
          </cell>
          <cell r="F673" t="str">
            <v>L</v>
          </cell>
        </row>
        <row r="674">
          <cell r="A674" t="str">
            <v>Jardim do Serido-RN</v>
          </cell>
          <cell r="B674" t="str">
            <v>RN</v>
          </cell>
          <cell r="C674">
            <v>12113</v>
          </cell>
          <cell r="D674">
            <v>1.1000000000000001</v>
          </cell>
          <cell r="E674">
            <v>4.8780487804878057E-3</v>
          </cell>
          <cell r="F674" t="str">
            <v>L</v>
          </cell>
        </row>
        <row r="675">
          <cell r="A675" t="str">
            <v>Joao Dias-RN</v>
          </cell>
          <cell r="B675" t="str">
            <v>RN</v>
          </cell>
          <cell r="C675">
            <v>2601</v>
          </cell>
          <cell r="D675">
            <v>1</v>
          </cell>
          <cell r="E675">
            <v>4.434589800443459E-3</v>
          </cell>
          <cell r="F675" t="str">
            <v>L</v>
          </cell>
        </row>
        <row r="676">
          <cell r="A676" t="str">
            <v>Jose da Penha-RN</v>
          </cell>
          <cell r="B676" t="str">
            <v>RN</v>
          </cell>
          <cell r="C676">
            <v>5868</v>
          </cell>
          <cell r="D676">
            <v>1</v>
          </cell>
          <cell r="E676">
            <v>4.434589800443459E-3</v>
          </cell>
          <cell r="F676" t="str">
            <v>L</v>
          </cell>
        </row>
        <row r="677">
          <cell r="A677" t="str">
            <v>Jucurutu-RN</v>
          </cell>
          <cell r="B677" t="str">
            <v>RN</v>
          </cell>
          <cell r="C677">
            <v>17692</v>
          </cell>
          <cell r="D677">
            <v>1.2</v>
          </cell>
          <cell r="E677">
            <v>5.3215077605321508E-3</v>
          </cell>
          <cell r="F677" t="str">
            <v>L</v>
          </cell>
        </row>
        <row r="678">
          <cell r="A678" t="str">
            <v>Lagoa Nova-RN</v>
          </cell>
          <cell r="B678" t="str">
            <v>RN</v>
          </cell>
          <cell r="C678">
            <v>13983</v>
          </cell>
          <cell r="D678">
            <v>1.1000000000000001</v>
          </cell>
          <cell r="E678">
            <v>4.8780487804878057E-3</v>
          </cell>
          <cell r="F678" t="str">
            <v>L</v>
          </cell>
        </row>
        <row r="679">
          <cell r="A679" t="str">
            <v>Lucrecia-RN</v>
          </cell>
          <cell r="B679" t="str">
            <v>RN</v>
          </cell>
          <cell r="C679">
            <v>3633</v>
          </cell>
          <cell r="D679">
            <v>1</v>
          </cell>
          <cell r="E679">
            <v>4.434589800443459E-3</v>
          </cell>
          <cell r="F679" t="str">
            <v>L</v>
          </cell>
        </row>
        <row r="680">
          <cell r="A680" t="str">
            <v>Luis Gomes-RN</v>
          </cell>
          <cell r="B680" t="str">
            <v>RN</v>
          </cell>
          <cell r="C680">
            <v>9610</v>
          </cell>
          <cell r="D680">
            <v>1</v>
          </cell>
          <cell r="E680">
            <v>4.434589800443459E-3</v>
          </cell>
          <cell r="F680" t="str">
            <v>L</v>
          </cell>
        </row>
        <row r="681">
          <cell r="A681" t="str">
            <v>Major Sales-RN</v>
          </cell>
          <cell r="B681" t="str">
            <v>RN</v>
          </cell>
          <cell r="C681">
            <v>3536</v>
          </cell>
          <cell r="D681">
            <v>1</v>
          </cell>
          <cell r="E681">
            <v>4.434589800443459E-3</v>
          </cell>
          <cell r="F681" t="str">
            <v>L</v>
          </cell>
        </row>
        <row r="682">
          <cell r="A682" t="str">
            <v>Marcelino Vieira-RN</v>
          </cell>
          <cell r="B682" t="str">
            <v>RN</v>
          </cell>
          <cell r="C682">
            <v>8265</v>
          </cell>
          <cell r="D682">
            <v>1</v>
          </cell>
          <cell r="E682">
            <v>4.434589800443459E-3</v>
          </cell>
          <cell r="F682" t="str">
            <v>L</v>
          </cell>
        </row>
        <row r="683">
          <cell r="A683" t="str">
            <v>Martins-RN</v>
          </cell>
          <cell r="B683" t="str">
            <v>RN</v>
          </cell>
          <cell r="C683">
            <v>8218</v>
          </cell>
          <cell r="D683">
            <v>1</v>
          </cell>
          <cell r="E683">
            <v>4.434589800443459E-3</v>
          </cell>
          <cell r="F683" t="str">
            <v>L</v>
          </cell>
        </row>
        <row r="684">
          <cell r="A684" t="str">
            <v>Messias Targino-RN</v>
          </cell>
          <cell r="B684" t="str">
            <v>RN</v>
          </cell>
          <cell r="C684">
            <v>4188</v>
          </cell>
          <cell r="D684">
            <v>1</v>
          </cell>
          <cell r="E684">
            <v>4.434589800443459E-3</v>
          </cell>
          <cell r="F684" t="str">
            <v>L</v>
          </cell>
        </row>
        <row r="685">
          <cell r="A685" t="str">
            <v>Olho D'Agua do Borges-RN</v>
          </cell>
          <cell r="B685" t="str">
            <v>RN</v>
          </cell>
          <cell r="C685">
            <v>4295</v>
          </cell>
          <cell r="D685">
            <v>1</v>
          </cell>
          <cell r="E685">
            <v>4.434589800443459E-3</v>
          </cell>
          <cell r="F685" t="str">
            <v>L</v>
          </cell>
        </row>
        <row r="686">
          <cell r="A686" t="str">
            <v>Ouro Branco-RN</v>
          </cell>
          <cell r="B686" t="str">
            <v>RN</v>
          </cell>
          <cell r="C686">
            <v>4699</v>
          </cell>
          <cell r="D686">
            <v>1</v>
          </cell>
          <cell r="E686">
            <v>4.434589800443459E-3</v>
          </cell>
          <cell r="F686" t="str">
            <v>L</v>
          </cell>
        </row>
        <row r="687">
          <cell r="A687" t="str">
            <v>Parana-RN</v>
          </cell>
          <cell r="B687" t="str">
            <v>RN</v>
          </cell>
          <cell r="C687">
            <v>3952</v>
          </cell>
          <cell r="D687">
            <v>1</v>
          </cell>
          <cell r="E687">
            <v>4.434589800443459E-3</v>
          </cell>
          <cell r="F687" t="str">
            <v>L</v>
          </cell>
        </row>
        <row r="688">
          <cell r="A688" t="str">
            <v>Parau-RN</v>
          </cell>
          <cell r="B688" t="str">
            <v>RN</v>
          </cell>
          <cell r="C688">
            <v>3859</v>
          </cell>
          <cell r="D688">
            <v>1</v>
          </cell>
          <cell r="E688">
            <v>4.434589800443459E-3</v>
          </cell>
          <cell r="F688" t="str">
            <v>L</v>
          </cell>
        </row>
        <row r="689">
          <cell r="A689" t="str">
            <v>Parelhas-RN</v>
          </cell>
          <cell r="B689" t="str">
            <v>RN</v>
          </cell>
          <cell r="C689">
            <v>20354</v>
          </cell>
          <cell r="D689">
            <v>1.3</v>
          </cell>
          <cell r="E689">
            <v>5.7649667405764967E-3</v>
          </cell>
          <cell r="F689" t="str">
            <v>L</v>
          </cell>
        </row>
        <row r="690">
          <cell r="A690" t="str">
            <v>Patu-RN</v>
          </cell>
          <cell r="B690" t="str">
            <v>RN</v>
          </cell>
          <cell r="C690">
            <v>11964</v>
          </cell>
          <cell r="D690">
            <v>1.05</v>
          </cell>
          <cell r="E690">
            <v>4.6563192904656324E-3</v>
          </cell>
          <cell r="F690" t="str">
            <v>L</v>
          </cell>
        </row>
        <row r="691">
          <cell r="A691" t="str">
            <v>Pau dos Ferros-RN</v>
          </cell>
          <cell r="B691" t="str">
            <v>RN</v>
          </cell>
          <cell r="C691">
            <v>27745</v>
          </cell>
          <cell r="D691">
            <v>1.35</v>
          </cell>
          <cell r="E691">
            <v>5.9866962305986701E-3</v>
          </cell>
          <cell r="F691" t="str">
            <v>L</v>
          </cell>
        </row>
        <row r="692">
          <cell r="A692" t="str">
            <v>Pedro Avelino-RN</v>
          </cell>
          <cell r="B692" t="str">
            <v>RN</v>
          </cell>
          <cell r="C692">
            <v>7171</v>
          </cell>
          <cell r="D692">
            <v>1</v>
          </cell>
          <cell r="E692">
            <v>4.434589800443459E-3</v>
          </cell>
          <cell r="F692" t="str">
            <v>L</v>
          </cell>
        </row>
        <row r="693">
          <cell r="A693" t="str">
            <v>Pendencias-RN</v>
          </cell>
          <cell r="B693" t="str">
            <v>RN</v>
          </cell>
          <cell r="C693">
            <v>13432</v>
          </cell>
          <cell r="D693">
            <v>1.1000000000000001</v>
          </cell>
          <cell r="E693">
            <v>4.8780487804878057E-3</v>
          </cell>
          <cell r="F693" t="str">
            <v>L</v>
          </cell>
        </row>
        <row r="694">
          <cell r="A694" t="str">
            <v>Piloes-RN</v>
          </cell>
          <cell r="B694" t="str">
            <v>RN</v>
          </cell>
          <cell r="C694">
            <v>3453</v>
          </cell>
          <cell r="D694">
            <v>1</v>
          </cell>
          <cell r="E694">
            <v>4.434589800443459E-3</v>
          </cell>
          <cell r="F694" t="str">
            <v>L</v>
          </cell>
        </row>
        <row r="695">
          <cell r="A695" t="str">
            <v>Portalegre-RN</v>
          </cell>
          <cell r="B695" t="str">
            <v>RN</v>
          </cell>
          <cell r="C695">
            <v>7320</v>
          </cell>
          <cell r="D695">
            <v>1</v>
          </cell>
          <cell r="E695">
            <v>4.434589800443459E-3</v>
          </cell>
          <cell r="F695" t="str">
            <v>L</v>
          </cell>
        </row>
        <row r="696">
          <cell r="A696" t="str">
            <v>Rafael Fernandes-RN</v>
          </cell>
          <cell r="B696" t="str">
            <v>RN</v>
          </cell>
          <cell r="C696">
            <v>4692</v>
          </cell>
          <cell r="D696">
            <v>1</v>
          </cell>
          <cell r="E696">
            <v>4.434589800443459E-3</v>
          </cell>
          <cell r="F696" t="str">
            <v>L</v>
          </cell>
        </row>
        <row r="697">
          <cell r="A697" t="str">
            <v>Rafael Godeiro-RN</v>
          </cell>
          <cell r="B697" t="str">
            <v>RN</v>
          </cell>
          <cell r="C697">
            <v>3063</v>
          </cell>
          <cell r="D697">
            <v>1</v>
          </cell>
          <cell r="E697">
            <v>4.434589800443459E-3</v>
          </cell>
          <cell r="F697" t="str">
            <v>L</v>
          </cell>
        </row>
        <row r="698">
          <cell r="A698" t="str">
            <v>Riacho da Cruz-RN</v>
          </cell>
          <cell r="B698" t="str">
            <v>RN</v>
          </cell>
          <cell r="C698">
            <v>3165</v>
          </cell>
          <cell r="D698">
            <v>1</v>
          </cell>
          <cell r="E698">
            <v>4.434589800443459E-3</v>
          </cell>
          <cell r="F698" t="str">
            <v>L</v>
          </cell>
        </row>
        <row r="699">
          <cell r="A699" t="str">
            <v>Riacho de Santana-RN</v>
          </cell>
          <cell r="B699" t="str">
            <v>RN</v>
          </cell>
          <cell r="C699">
            <v>4156</v>
          </cell>
          <cell r="D699">
            <v>1</v>
          </cell>
          <cell r="E699">
            <v>4.434589800443459E-3</v>
          </cell>
          <cell r="F699" t="str">
            <v>L</v>
          </cell>
        </row>
        <row r="700">
          <cell r="A700" t="str">
            <v>Rodolfo Fernandes-RN</v>
          </cell>
          <cell r="B700" t="str">
            <v>RN</v>
          </cell>
          <cell r="C700">
            <v>4418</v>
          </cell>
          <cell r="D700">
            <v>1</v>
          </cell>
          <cell r="E700">
            <v>4.434589800443459E-3</v>
          </cell>
          <cell r="F700" t="str">
            <v>L</v>
          </cell>
        </row>
        <row r="701">
          <cell r="A701" t="str">
            <v>Santana do Serido-RN</v>
          </cell>
          <cell r="B701" t="str">
            <v>RN</v>
          </cell>
          <cell r="C701">
            <v>2526</v>
          </cell>
          <cell r="D701">
            <v>1</v>
          </cell>
          <cell r="E701">
            <v>4.434589800443459E-3</v>
          </cell>
          <cell r="F701" t="str">
            <v>L</v>
          </cell>
        </row>
        <row r="702">
          <cell r="A702" t="str">
            <v>Sao Fernando-RN</v>
          </cell>
          <cell r="B702" t="str">
            <v>RN</v>
          </cell>
          <cell r="C702">
            <v>3401</v>
          </cell>
          <cell r="D702">
            <v>1</v>
          </cell>
          <cell r="E702">
            <v>4.434589800443459E-3</v>
          </cell>
          <cell r="F702" t="str">
            <v>L</v>
          </cell>
        </row>
        <row r="703">
          <cell r="A703" t="str">
            <v>Sao Francisco do Oeste-RN</v>
          </cell>
          <cell r="B703" t="str">
            <v>RN</v>
          </cell>
          <cell r="C703">
            <v>3874</v>
          </cell>
          <cell r="D703">
            <v>1</v>
          </cell>
          <cell r="E703">
            <v>4.434589800443459E-3</v>
          </cell>
          <cell r="F703" t="str">
            <v>L</v>
          </cell>
        </row>
        <row r="704">
          <cell r="A704" t="str">
            <v>Sao Joao do Sabugi-RN</v>
          </cell>
          <cell r="B704" t="str">
            <v>RN</v>
          </cell>
          <cell r="C704">
            <v>5922</v>
          </cell>
          <cell r="D704">
            <v>1</v>
          </cell>
          <cell r="E704">
            <v>4.434589800443459E-3</v>
          </cell>
          <cell r="F704" t="str">
            <v>L</v>
          </cell>
        </row>
        <row r="705">
          <cell r="A705" t="str">
            <v>Sao Jose do Serido-RN</v>
          </cell>
          <cell r="B705" t="str">
            <v>RN</v>
          </cell>
          <cell r="C705">
            <v>4231</v>
          </cell>
          <cell r="D705">
            <v>1</v>
          </cell>
          <cell r="E705">
            <v>4.434589800443459E-3</v>
          </cell>
          <cell r="F705" t="str">
            <v>L</v>
          </cell>
        </row>
        <row r="706">
          <cell r="A706" t="str">
            <v>Sao Miguel-RN</v>
          </cell>
          <cell r="B706" t="str">
            <v>RN</v>
          </cell>
          <cell r="C706">
            <v>22157</v>
          </cell>
          <cell r="D706">
            <v>1.3</v>
          </cell>
          <cell r="E706">
            <v>5.7649667405764967E-3</v>
          </cell>
          <cell r="F706" t="str">
            <v>L</v>
          </cell>
        </row>
        <row r="707">
          <cell r="A707" t="str">
            <v>Sao Rafael-RN</v>
          </cell>
          <cell r="B707" t="str">
            <v>RN</v>
          </cell>
          <cell r="C707">
            <v>8111</v>
          </cell>
          <cell r="D707">
            <v>1</v>
          </cell>
          <cell r="E707">
            <v>4.434589800443459E-3</v>
          </cell>
          <cell r="F707" t="str">
            <v>L</v>
          </cell>
        </row>
        <row r="708">
          <cell r="A708" t="str">
            <v>Sao Vicente-RN</v>
          </cell>
          <cell r="B708" t="str">
            <v>RN</v>
          </cell>
          <cell r="C708">
            <v>6028</v>
          </cell>
          <cell r="D708">
            <v>1</v>
          </cell>
          <cell r="E708">
            <v>4.434589800443459E-3</v>
          </cell>
          <cell r="F708" t="str">
            <v>L</v>
          </cell>
        </row>
        <row r="709">
          <cell r="A709" t="str">
            <v>Serra do Mel-RN</v>
          </cell>
          <cell r="B709" t="str">
            <v>RN</v>
          </cell>
          <cell r="C709">
            <v>10287</v>
          </cell>
          <cell r="D709">
            <v>1.05</v>
          </cell>
          <cell r="E709">
            <v>4.6563192904656324E-3</v>
          </cell>
          <cell r="F709" t="str">
            <v>L</v>
          </cell>
        </row>
        <row r="710">
          <cell r="A710" t="str">
            <v>Serra Negra do Norte-RN</v>
          </cell>
          <cell r="B710" t="str">
            <v>RN</v>
          </cell>
          <cell r="C710">
            <v>7770</v>
          </cell>
          <cell r="D710">
            <v>1</v>
          </cell>
          <cell r="E710">
            <v>4.434589800443459E-3</v>
          </cell>
          <cell r="F710" t="str">
            <v>L</v>
          </cell>
        </row>
        <row r="711">
          <cell r="A711" t="str">
            <v>Serrinha dos Pintos-RN</v>
          </cell>
          <cell r="B711" t="str">
            <v>RN</v>
          </cell>
          <cell r="C711">
            <v>4540</v>
          </cell>
          <cell r="D711">
            <v>1</v>
          </cell>
          <cell r="E711">
            <v>4.434589800443459E-3</v>
          </cell>
          <cell r="F711" t="str">
            <v>L</v>
          </cell>
        </row>
        <row r="712">
          <cell r="A712" t="str">
            <v>Severiano Melo-RN</v>
          </cell>
          <cell r="B712" t="str">
            <v>RN</v>
          </cell>
          <cell r="C712">
            <v>5752</v>
          </cell>
          <cell r="D712">
            <v>1</v>
          </cell>
          <cell r="E712">
            <v>4.434589800443459E-3</v>
          </cell>
          <cell r="F712" t="str">
            <v>L</v>
          </cell>
        </row>
        <row r="713">
          <cell r="A713" t="str">
            <v>Taboleiro Grande-RN</v>
          </cell>
          <cell r="B713" t="str">
            <v>RN</v>
          </cell>
          <cell r="C713">
            <v>2317</v>
          </cell>
          <cell r="D713">
            <v>1</v>
          </cell>
          <cell r="E713">
            <v>4.434589800443459E-3</v>
          </cell>
          <cell r="F713" t="str">
            <v>L</v>
          </cell>
        </row>
        <row r="714">
          <cell r="A714" t="str">
            <v>Tenente Ananias-RN</v>
          </cell>
          <cell r="B714" t="str">
            <v>RN</v>
          </cell>
          <cell r="C714">
            <v>9883</v>
          </cell>
          <cell r="D714">
            <v>1</v>
          </cell>
          <cell r="E714">
            <v>4.434589800443459E-3</v>
          </cell>
          <cell r="F714" t="str">
            <v>L</v>
          </cell>
        </row>
        <row r="715">
          <cell r="A715" t="str">
            <v>Tenente Laurentino Cruz-RN</v>
          </cell>
          <cell r="B715" t="str">
            <v>RN</v>
          </cell>
          <cell r="C715">
            <v>5406</v>
          </cell>
          <cell r="D715">
            <v>1</v>
          </cell>
          <cell r="E715">
            <v>4.434589800443459E-3</v>
          </cell>
          <cell r="F715" t="str">
            <v>L</v>
          </cell>
        </row>
        <row r="716">
          <cell r="A716" t="str">
            <v>Tibau-RN</v>
          </cell>
          <cell r="B716" t="str">
            <v>RN</v>
          </cell>
          <cell r="C716">
            <v>3687</v>
          </cell>
          <cell r="D716">
            <v>1</v>
          </cell>
          <cell r="E716">
            <v>4.434589800443459E-3</v>
          </cell>
          <cell r="F716" t="str">
            <v>L</v>
          </cell>
        </row>
        <row r="717">
          <cell r="A717" t="str">
            <v>Timbauba dos Batistas-RN</v>
          </cell>
          <cell r="B717" t="str">
            <v>RN</v>
          </cell>
          <cell r="C717">
            <v>2295</v>
          </cell>
          <cell r="D717">
            <v>1</v>
          </cell>
          <cell r="E717">
            <v>4.434589800443459E-3</v>
          </cell>
          <cell r="F717" t="str">
            <v>L</v>
          </cell>
        </row>
        <row r="718">
          <cell r="A718" t="str">
            <v>Triunfo Potiguar-RN</v>
          </cell>
          <cell r="B718" t="str">
            <v>RN</v>
          </cell>
          <cell r="C718">
            <v>3368</v>
          </cell>
          <cell r="D718">
            <v>1</v>
          </cell>
          <cell r="E718">
            <v>4.434589800443459E-3</v>
          </cell>
          <cell r="F718" t="str">
            <v>L</v>
          </cell>
        </row>
        <row r="719">
          <cell r="A719" t="str">
            <v>Umarizal-RN</v>
          </cell>
          <cell r="B719" t="str">
            <v>RN</v>
          </cell>
          <cell r="C719">
            <v>10659</v>
          </cell>
          <cell r="D719">
            <v>1.05</v>
          </cell>
          <cell r="E719">
            <v>4.6563192904656324E-3</v>
          </cell>
          <cell r="F719" t="str">
            <v>L</v>
          </cell>
        </row>
        <row r="720">
          <cell r="A720" t="str">
            <v>Upanema-RN</v>
          </cell>
          <cell r="B720" t="str">
            <v>RN</v>
          </cell>
          <cell r="C720">
            <v>12992</v>
          </cell>
          <cell r="D720">
            <v>1.1000000000000001</v>
          </cell>
          <cell r="E720">
            <v>4.8780487804878057E-3</v>
          </cell>
          <cell r="F720" t="str">
            <v>L</v>
          </cell>
        </row>
        <row r="721">
          <cell r="A721" t="str">
            <v>Venha-Ver-RN</v>
          </cell>
          <cell r="B721" t="str">
            <v>RN</v>
          </cell>
          <cell r="C721">
            <v>3821</v>
          </cell>
          <cell r="D721">
            <v>1</v>
          </cell>
          <cell r="E721">
            <v>4.434589800443459E-3</v>
          </cell>
          <cell r="F721" t="str">
            <v>L</v>
          </cell>
        </row>
        <row r="722">
          <cell r="A722" t="str">
            <v>Vicosa-RN</v>
          </cell>
          <cell r="B722" t="str">
            <v>RN</v>
          </cell>
          <cell r="C722">
            <v>1618</v>
          </cell>
          <cell r="D722">
            <v>1</v>
          </cell>
          <cell r="E722">
            <v>4.434589800443459E-3</v>
          </cell>
          <cell r="F722" t="str">
            <v>L</v>
          </cell>
        </row>
        <row r="723">
          <cell r="C723">
            <v>825135</v>
          </cell>
          <cell r="D723">
            <v>90.2</v>
          </cell>
          <cell r="E723">
            <v>0.4000000000000003</v>
          </cell>
        </row>
        <row r="725">
          <cell r="A725" t="str">
            <v>SÃO PAULO</v>
          </cell>
        </row>
        <row r="726">
          <cell r="A726" t="str">
            <v>PRINCIPAL</v>
          </cell>
          <cell r="B726"/>
          <cell r="D726">
            <v>0.6</v>
          </cell>
          <cell r="E726"/>
        </row>
        <row r="727">
          <cell r="A727" t="str">
            <v>Municipio</v>
          </cell>
          <cell r="B727" t="str">
            <v>Estado</v>
          </cell>
          <cell r="C727" t="str">
            <v>População 2010</v>
          </cell>
          <cell r="D727" t="str">
            <v>Coef. Ind. Part.</v>
          </cell>
          <cell r="E727" t="str">
            <v>Rateio Normal</v>
          </cell>
        </row>
        <row r="728">
          <cell r="A728" t="str">
            <v>Bertioga-SP</v>
          </cell>
          <cell r="B728" t="str">
            <v>SP</v>
          </cell>
          <cell r="C728">
            <v>47645</v>
          </cell>
          <cell r="D728">
            <v>1.55</v>
          </cell>
          <cell r="E728">
            <v>5.1452282157676339E-2</v>
          </cell>
          <cell r="F728" t="str">
            <v>P</v>
          </cell>
        </row>
        <row r="729">
          <cell r="A729" t="str">
            <v>Cananeia-SP</v>
          </cell>
          <cell r="B729" t="str">
            <v>SP</v>
          </cell>
          <cell r="C729">
            <v>12226</v>
          </cell>
          <cell r="D729">
            <v>1.1000000000000001</v>
          </cell>
          <cell r="E729">
            <v>3.6514522821576766E-2</v>
          </cell>
          <cell r="F729" t="str">
            <v>P</v>
          </cell>
        </row>
        <row r="730">
          <cell r="A730" t="str">
            <v>Caraguatatuba-SP</v>
          </cell>
          <cell r="B730" t="str">
            <v>SP</v>
          </cell>
          <cell r="C730">
            <v>100840</v>
          </cell>
          <cell r="D730">
            <v>1.85</v>
          </cell>
          <cell r="E730">
            <v>6.1410788381742736E-2</v>
          </cell>
          <cell r="F730" t="str">
            <v>P</v>
          </cell>
        </row>
        <row r="731">
          <cell r="A731" t="str">
            <v>Cubatao-SP</v>
          </cell>
          <cell r="B731" t="str">
            <v>SP</v>
          </cell>
          <cell r="C731">
            <v>118720</v>
          </cell>
          <cell r="D731">
            <v>1.9</v>
          </cell>
          <cell r="E731">
            <v>0.2</v>
          </cell>
          <cell r="F731" t="str">
            <v>P</v>
          </cell>
        </row>
        <row r="732">
          <cell r="A732" t="str">
            <v>Iguape-SP</v>
          </cell>
          <cell r="B732" t="str">
            <v>SP</v>
          </cell>
          <cell r="C732">
            <v>28841</v>
          </cell>
          <cell r="D732">
            <v>1.4</v>
          </cell>
          <cell r="E732">
            <v>4.6473029045643148E-2</v>
          </cell>
          <cell r="F732" t="str">
            <v>P</v>
          </cell>
        </row>
        <row r="733">
          <cell r="A733" t="str">
            <v>Ilhabela-SP</v>
          </cell>
          <cell r="B733" t="str">
            <v>SP</v>
          </cell>
          <cell r="C733">
            <v>28196</v>
          </cell>
          <cell r="D733">
            <v>1.4</v>
          </cell>
          <cell r="E733">
            <v>4.6473029045643148E-2</v>
          </cell>
          <cell r="F733" t="str">
            <v>P</v>
          </cell>
        </row>
        <row r="734">
          <cell r="A734" t="str">
            <v>Ilha Comprida-SP</v>
          </cell>
          <cell r="B734" t="str">
            <v>SP</v>
          </cell>
          <cell r="C734">
            <v>9025</v>
          </cell>
          <cell r="D734">
            <v>1</v>
          </cell>
          <cell r="E734">
            <v>3.319502074688796E-2</v>
          </cell>
          <cell r="F734" t="str">
            <v>P</v>
          </cell>
        </row>
        <row r="735">
          <cell r="A735" t="str">
            <v>Sao Sebastiao-SP</v>
          </cell>
          <cell r="B735" t="str">
            <v>SP</v>
          </cell>
          <cell r="C735">
            <v>73942</v>
          </cell>
          <cell r="D735">
            <v>1.75</v>
          </cell>
          <cell r="E735">
            <v>5.809128630705393E-2</v>
          </cell>
          <cell r="F735" t="str">
            <v>P</v>
          </cell>
        </row>
        <row r="736">
          <cell r="A736" t="str">
            <v>Maua-SP</v>
          </cell>
          <cell r="B736" t="str">
            <v>SP</v>
          </cell>
          <cell r="C736">
            <v>417064</v>
          </cell>
          <cell r="D736">
            <v>2</v>
          </cell>
          <cell r="E736">
            <v>6.639004149377592E-2</v>
          </cell>
          <cell r="F736" t="str">
            <v>p</v>
          </cell>
        </row>
        <row r="737">
          <cell r="C737">
            <v>836499</v>
          </cell>
          <cell r="D737">
            <v>12.05</v>
          </cell>
          <cell r="E737">
            <v>0.6</v>
          </cell>
        </row>
        <row r="738">
          <cell r="D738"/>
          <cell r="E738"/>
        </row>
        <row r="739">
          <cell r="A739" t="str">
            <v>SECUNDÁRIA</v>
          </cell>
          <cell r="B739"/>
          <cell r="C739" t="str">
            <v>População 2010</v>
          </cell>
          <cell r="D739">
            <v>0.1</v>
          </cell>
        </row>
        <row r="740">
          <cell r="A740" t="str">
            <v>Municipio</v>
          </cell>
          <cell r="B740" t="str">
            <v>Estado</v>
          </cell>
          <cell r="C740" t="str">
            <v>(dos distritos)</v>
          </cell>
          <cell r="D740" t="str">
            <v>Coef. Ind. Part.</v>
          </cell>
          <cell r="E740" t="str">
            <v>Rateio Normal</v>
          </cell>
        </row>
        <row r="741">
          <cell r="A741" t="str">
            <v>Praia Grande-SP</v>
          </cell>
          <cell r="B741" t="str">
            <v>SP</v>
          </cell>
          <cell r="C741">
            <v>262051</v>
          </cell>
          <cell r="D741">
            <v>2</v>
          </cell>
          <cell r="E741">
            <v>0.05</v>
          </cell>
          <cell r="F741" t="str">
            <v>S</v>
          </cell>
        </row>
        <row r="742">
          <cell r="A742" t="str">
            <v>Sao Vicente-SP</v>
          </cell>
          <cell r="B742" t="str">
            <v>SP</v>
          </cell>
          <cell r="C742">
            <v>332445</v>
          </cell>
          <cell r="D742">
            <v>2</v>
          </cell>
          <cell r="E742">
            <v>0.05</v>
          </cell>
          <cell r="F742" t="str">
            <v>S</v>
          </cell>
        </row>
        <row r="743">
          <cell r="A743"/>
          <cell r="B743"/>
          <cell r="C743">
            <v>594496</v>
          </cell>
          <cell r="D743">
            <v>4</v>
          </cell>
          <cell r="E743">
            <v>0.1</v>
          </cell>
        </row>
        <row r="745">
          <cell r="A745" t="str">
            <v>LIMÍTROFE</v>
          </cell>
          <cell r="B745"/>
          <cell r="D745">
            <v>0.3</v>
          </cell>
        </row>
        <row r="746">
          <cell r="A746" t="str">
            <v>Municipio</v>
          </cell>
          <cell r="B746" t="str">
            <v>Estado</v>
          </cell>
          <cell r="C746" t="str">
            <v>População 2010</v>
          </cell>
          <cell r="D746" t="str">
            <v>Coef. Ind. Part.</v>
          </cell>
          <cell r="E746" t="str">
            <v>Rateio Normal</v>
          </cell>
        </row>
        <row r="747">
          <cell r="A747" t="str">
            <v>Aparecida-SP</v>
          </cell>
          <cell r="B747" t="str">
            <v>SP</v>
          </cell>
          <cell r="C747">
            <v>35007</v>
          </cell>
          <cell r="D747">
            <v>1.45</v>
          </cell>
          <cell r="E747">
            <v>3.1533164189923883E-3</v>
          </cell>
          <cell r="F747" t="str">
            <v>L</v>
          </cell>
        </row>
        <row r="748">
          <cell r="A748" t="str">
            <v>Arapei-SP</v>
          </cell>
          <cell r="B748" t="str">
            <v>SP</v>
          </cell>
          <cell r="C748">
            <v>2493</v>
          </cell>
          <cell r="D748">
            <v>1</v>
          </cell>
          <cell r="E748">
            <v>2.1747009786154403E-3</v>
          </cell>
          <cell r="F748" t="str">
            <v>L</v>
          </cell>
        </row>
        <row r="749">
          <cell r="A749" t="str">
            <v>Areias-SP</v>
          </cell>
          <cell r="B749" t="str">
            <v>SP</v>
          </cell>
          <cell r="C749">
            <v>3696</v>
          </cell>
          <cell r="D749">
            <v>1</v>
          </cell>
          <cell r="E749">
            <v>2.1747009786154403E-3</v>
          </cell>
          <cell r="F749" t="str">
            <v>L</v>
          </cell>
        </row>
        <row r="750">
          <cell r="A750" t="str">
            <v>Aruja-SP</v>
          </cell>
          <cell r="B750" t="str">
            <v>SP</v>
          </cell>
          <cell r="C750">
            <v>74905</v>
          </cell>
          <cell r="D750">
            <v>1.75</v>
          </cell>
          <cell r="E750">
            <v>3.805726712577021E-3</v>
          </cell>
          <cell r="F750" t="str">
            <v>L</v>
          </cell>
        </row>
        <row r="751">
          <cell r="A751" t="str">
            <v>Bananal-SP</v>
          </cell>
          <cell r="B751" t="str">
            <v>SP</v>
          </cell>
          <cell r="C751">
            <v>10223</v>
          </cell>
          <cell r="D751">
            <v>1.05</v>
          </cell>
          <cell r="E751">
            <v>2.2834360275462125E-3</v>
          </cell>
          <cell r="F751" t="str">
            <v>L</v>
          </cell>
        </row>
        <row r="752">
          <cell r="A752" t="str">
            <v>Barra do Turvo-SP</v>
          </cell>
          <cell r="B752" t="str">
            <v>SP</v>
          </cell>
          <cell r="C752">
            <v>7729</v>
          </cell>
          <cell r="D752">
            <v>1</v>
          </cell>
          <cell r="E752">
            <v>2.1747009786154403E-3</v>
          </cell>
          <cell r="F752" t="str">
            <v>L</v>
          </cell>
        </row>
        <row r="753">
          <cell r="A753" t="str">
            <v>Barueri-SP</v>
          </cell>
          <cell r="B753" t="str">
            <v>SP</v>
          </cell>
          <cell r="C753">
            <v>240749</v>
          </cell>
          <cell r="D753">
            <v>2</v>
          </cell>
          <cell r="E753">
            <v>4.3494019572308806E-3</v>
          </cell>
          <cell r="F753" t="str">
            <v>L</v>
          </cell>
        </row>
        <row r="754">
          <cell r="A754" t="str">
            <v>Biritiba-Mirim-SP</v>
          </cell>
          <cell r="B754" t="str">
            <v>SP</v>
          </cell>
          <cell r="C754">
            <v>28575</v>
          </cell>
          <cell r="D754">
            <v>1.4</v>
          </cell>
          <cell r="E754">
            <v>3.0445813700616165E-3</v>
          </cell>
          <cell r="F754" t="str">
            <v>L</v>
          </cell>
        </row>
        <row r="755">
          <cell r="A755" t="str">
            <v>Cacapava-SP</v>
          </cell>
          <cell r="B755" t="str">
            <v>SP</v>
          </cell>
          <cell r="C755">
            <v>84752</v>
          </cell>
          <cell r="D755">
            <v>1.8</v>
          </cell>
          <cell r="E755">
            <v>3.9144617615077927E-3</v>
          </cell>
          <cell r="F755" t="str">
            <v>L</v>
          </cell>
        </row>
        <row r="756">
          <cell r="A756" t="str">
            <v>Cachoeira Paulista-SP</v>
          </cell>
          <cell r="B756" t="str">
            <v>SP</v>
          </cell>
          <cell r="C756">
            <v>30091</v>
          </cell>
          <cell r="D756">
            <v>1.4</v>
          </cell>
          <cell r="E756">
            <v>3.0445813700616165E-3</v>
          </cell>
          <cell r="F756" t="str">
            <v>L</v>
          </cell>
        </row>
        <row r="757">
          <cell r="A757" t="str">
            <v>Caieiras-SP</v>
          </cell>
          <cell r="B757" t="str">
            <v>SP</v>
          </cell>
          <cell r="C757">
            <v>86529</v>
          </cell>
          <cell r="D757">
            <v>1.8</v>
          </cell>
          <cell r="E757">
            <v>3.9144617615077927E-3</v>
          </cell>
          <cell r="F757" t="str">
            <v>L</v>
          </cell>
        </row>
        <row r="758">
          <cell r="A758" t="str">
            <v>Cajamar-SP</v>
          </cell>
          <cell r="B758" t="str">
            <v>SP</v>
          </cell>
          <cell r="C758">
            <v>64114</v>
          </cell>
          <cell r="D758">
            <v>1.7</v>
          </cell>
          <cell r="E758">
            <v>3.6969916636462488E-3</v>
          </cell>
          <cell r="F758" t="str">
            <v>L</v>
          </cell>
        </row>
        <row r="759">
          <cell r="A759" t="str">
            <v>Cajati-SP</v>
          </cell>
          <cell r="B759" t="str">
            <v>SP</v>
          </cell>
          <cell r="C759">
            <v>28372</v>
          </cell>
          <cell r="D759">
            <v>1.4</v>
          </cell>
          <cell r="E759">
            <v>3.0445813700616165E-3</v>
          </cell>
          <cell r="F759" t="str">
            <v>L</v>
          </cell>
        </row>
        <row r="760">
          <cell r="A760" t="str">
            <v>Campos do Jordao-SP</v>
          </cell>
          <cell r="B760" t="str">
            <v>SP</v>
          </cell>
          <cell r="C760">
            <v>47789</v>
          </cell>
          <cell r="D760">
            <v>1.55</v>
          </cell>
          <cell r="E760">
            <v>3.3707865168539331E-3</v>
          </cell>
          <cell r="F760" t="str">
            <v>L</v>
          </cell>
        </row>
        <row r="761">
          <cell r="A761" t="str">
            <v>Canas-SP</v>
          </cell>
          <cell r="B761" t="str">
            <v>SP</v>
          </cell>
          <cell r="C761">
            <v>4385</v>
          </cell>
          <cell r="D761">
            <v>1</v>
          </cell>
          <cell r="E761">
            <v>2.1747009786154403E-3</v>
          </cell>
          <cell r="F761" t="str">
            <v>L</v>
          </cell>
        </row>
        <row r="762">
          <cell r="A762" t="str">
            <v>Carapicuiba-SP</v>
          </cell>
          <cell r="B762" t="str">
            <v>SP</v>
          </cell>
          <cell r="C762">
            <v>369584</v>
          </cell>
          <cell r="D762">
            <v>2</v>
          </cell>
          <cell r="E762">
            <v>4.3494019572308806E-3</v>
          </cell>
          <cell r="F762" t="str">
            <v>L</v>
          </cell>
        </row>
        <row r="763">
          <cell r="A763" t="str">
            <v>Cotia-SP</v>
          </cell>
          <cell r="B763" t="str">
            <v>SP</v>
          </cell>
          <cell r="C763">
            <v>201150</v>
          </cell>
          <cell r="D763">
            <v>2</v>
          </cell>
          <cell r="E763">
            <v>4.3494019572308806E-3</v>
          </cell>
          <cell r="F763" t="str">
            <v>L</v>
          </cell>
        </row>
        <row r="764">
          <cell r="A764" t="str">
            <v>Cruzeiro-SP</v>
          </cell>
          <cell r="B764" t="str">
            <v>SP</v>
          </cell>
          <cell r="C764">
            <v>77039</v>
          </cell>
          <cell r="D764">
            <v>1.75</v>
          </cell>
          <cell r="E764">
            <v>3.805726712577021E-3</v>
          </cell>
          <cell r="F764" t="str">
            <v>L</v>
          </cell>
        </row>
        <row r="765">
          <cell r="A765" t="str">
            <v>Cunha-SP</v>
          </cell>
          <cell r="B765" t="str">
            <v>SP</v>
          </cell>
          <cell r="C765">
            <v>21866</v>
          </cell>
          <cell r="D765">
            <v>1.3</v>
          </cell>
          <cell r="E765">
            <v>2.827111272200073E-3</v>
          </cell>
          <cell r="F765" t="str">
            <v>L</v>
          </cell>
        </row>
        <row r="766">
          <cell r="A766" t="str">
            <v>Diadema-SP</v>
          </cell>
          <cell r="B766" t="str">
            <v>SP</v>
          </cell>
          <cell r="C766">
            <v>386089</v>
          </cell>
          <cell r="D766">
            <v>2</v>
          </cell>
          <cell r="E766">
            <v>4.3494019572308806E-3</v>
          </cell>
          <cell r="F766" t="str">
            <v>L</v>
          </cell>
        </row>
        <row r="767">
          <cell r="A767" t="str">
            <v>Eldorado-SP</v>
          </cell>
          <cell r="B767" t="str">
            <v>SP</v>
          </cell>
          <cell r="C767">
            <v>14641</v>
          </cell>
          <cell r="D767">
            <v>1.1499999999999999</v>
          </cell>
          <cell r="E767">
            <v>2.5009061254077565E-3</v>
          </cell>
          <cell r="F767" t="str">
            <v>L</v>
          </cell>
        </row>
        <row r="768">
          <cell r="A768" t="str">
            <v>Embu-Guacu-SP</v>
          </cell>
          <cell r="B768" t="str">
            <v>SP</v>
          </cell>
          <cell r="C768">
            <v>62769</v>
          </cell>
          <cell r="D768">
            <v>1.65</v>
          </cell>
          <cell r="E768">
            <v>3.5882566147154762E-3</v>
          </cell>
          <cell r="F768" t="str">
            <v>L</v>
          </cell>
        </row>
        <row r="769">
          <cell r="A769" t="str">
            <v>Embu-SP</v>
          </cell>
          <cell r="B769" t="str">
            <v>SP</v>
          </cell>
          <cell r="C769">
            <v>240230</v>
          </cell>
          <cell r="D769">
            <v>2</v>
          </cell>
          <cell r="E769">
            <v>4.3494019572308806E-3</v>
          </cell>
          <cell r="F769" t="str">
            <v>L</v>
          </cell>
        </row>
        <row r="770">
          <cell r="A770" t="str">
            <v>Ferraz de Vasconcelos-SP</v>
          </cell>
          <cell r="B770" t="str">
            <v>SP</v>
          </cell>
          <cell r="C770">
            <v>168306</v>
          </cell>
          <cell r="D770">
            <v>2</v>
          </cell>
          <cell r="E770">
            <v>4.3494019572308806E-3</v>
          </cell>
          <cell r="F770" t="str">
            <v>L</v>
          </cell>
        </row>
        <row r="771">
          <cell r="A771" t="str">
            <v>Francisco Morato-SP</v>
          </cell>
          <cell r="B771" t="str">
            <v>SP</v>
          </cell>
          <cell r="C771">
            <v>154472</v>
          </cell>
          <cell r="D771">
            <v>2</v>
          </cell>
          <cell r="E771">
            <v>4.3494019572308806E-3</v>
          </cell>
          <cell r="F771" t="str">
            <v>L</v>
          </cell>
        </row>
        <row r="772">
          <cell r="A772" t="str">
            <v>Franco da Rocha-SP</v>
          </cell>
          <cell r="B772" t="str">
            <v>SP</v>
          </cell>
          <cell r="C772">
            <v>131604</v>
          </cell>
          <cell r="D772">
            <v>1.95</v>
          </cell>
          <cell r="E772">
            <v>4.2406669083001093E-3</v>
          </cell>
          <cell r="F772" t="str">
            <v>L</v>
          </cell>
        </row>
        <row r="773">
          <cell r="A773" t="str">
            <v>Guararema-SP</v>
          </cell>
          <cell r="B773" t="str">
            <v>SP</v>
          </cell>
          <cell r="C773">
            <v>25844</v>
          </cell>
          <cell r="D773">
            <v>1.35</v>
          </cell>
          <cell r="E773">
            <v>2.9358463211308448E-3</v>
          </cell>
          <cell r="F773" t="str">
            <v>L</v>
          </cell>
        </row>
        <row r="774">
          <cell r="A774" t="str">
            <v>Guaratingueta-SP</v>
          </cell>
          <cell r="B774" t="str">
            <v>SP</v>
          </cell>
          <cell r="C774">
            <v>112072</v>
          </cell>
          <cell r="D774">
            <v>1.9</v>
          </cell>
          <cell r="E774">
            <v>4.1319318593693371E-3</v>
          </cell>
          <cell r="F774" t="str">
            <v>L</v>
          </cell>
        </row>
        <row r="775">
          <cell r="A775" t="str">
            <v>Guaruja-SP</v>
          </cell>
          <cell r="B775" t="str">
            <v>SP</v>
          </cell>
          <cell r="C775">
            <v>290752</v>
          </cell>
          <cell r="D775">
            <v>2</v>
          </cell>
          <cell r="E775">
            <v>4.3494019572308806E-3</v>
          </cell>
          <cell r="F775" t="str">
            <v>L</v>
          </cell>
        </row>
        <row r="776">
          <cell r="A776" t="str">
            <v>Guarulhos-SP</v>
          </cell>
          <cell r="B776" t="str">
            <v>SP</v>
          </cell>
          <cell r="C776">
            <v>1221979</v>
          </cell>
          <cell r="D776">
            <v>2</v>
          </cell>
          <cell r="E776">
            <v>4.3494019572308806E-3</v>
          </cell>
          <cell r="F776" t="str">
            <v>L</v>
          </cell>
        </row>
        <row r="777">
          <cell r="A777" t="str">
            <v>Igarata-SP</v>
          </cell>
          <cell r="B777" t="str">
            <v>SP</v>
          </cell>
          <cell r="C777">
            <v>8831</v>
          </cell>
          <cell r="D777">
            <v>1</v>
          </cell>
          <cell r="E777">
            <v>2.1747009786154403E-3</v>
          </cell>
          <cell r="F777" t="str">
            <v>L</v>
          </cell>
        </row>
        <row r="778">
          <cell r="A778" t="str">
            <v>Itanhaem-SP</v>
          </cell>
          <cell r="B778" t="str">
            <v>SP</v>
          </cell>
          <cell r="C778">
            <v>87057</v>
          </cell>
          <cell r="D778">
            <v>1.8</v>
          </cell>
          <cell r="E778">
            <v>3.9144617615077927E-3</v>
          </cell>
          <cell r="F778" t="str">
            <v>L</v>
          </cell>
        </row>
        <row r="779">
          <cell r="A779" t="str">
            <v>Itapecerica da Serra-SP</v>
          </cell>
          <cell r="B779" t="str">
            <v>SP</v>
          </cell>
          <cell r="C779">
            <v>152614</v>
          </cell>
          <cell r="D779">
            <v>2</v>
          </cell>
          <cell r="E779">
            <v>4.3494019572308806E-3</v>
          </cell>
          <cell r="F779" t="str">
            <v>L</v>
          </cell>
        </row>
        <row r="780">
          <cell r="A780" t="str">
            <v>ITAPEVI-SP</v>
          </cell>
          <cell r="B780" t="str">
            <v>SP</v>
          </cell>
          <cell r="C780">
            <v>200769</v>
          </cell>
          <cell r="D780">
            <v>2</v>
          </cell>
          <cell r="E780">
            <v>4.3494019572308806E-3</v>
          </cell>
          <cell r="F780" t="str">
            <v>L</v>
          </cell>
        </row>
        <row r="781">
          <cell r="A781" t="str">
            <v>Itaquaquecetuba-SP</v>
          </cell>
          <cell r="B781" t="str">
            <v>SP</v>
          </cell>
          <cell r="C781">
            <v>321770</v>
          </cell>
          <cell r="D781">
            <v>2</v>
          </cell>
          <cell r="E781">
            <v>4.3494019572308806E-3</v>
          </cell>
          <cell r="F781" t="str">
            <v>L</v>
          </cell>
        </row>
        <row r="782">
          <cell r="A782" t="str">
            <v>Itariri-SP</v>
          </cell>
          <cell r="B782" t="str">
            <v>SP</v>
          </cell>
          <cell r="C782">
            <v>15471</v>
          </cell>
          <cell r="D782">
            <v>1.1499999999999999</v>
          </cell>
          <cell r="E782">
            <v>2.5009061254077565E-3</v>
          </cell>
          <cell r="F782" t="str">
            <v>L</v>
          </cell>
        </row>
        <row r="783">
          <cell r="A783" t="str">
            <v>Jacarei-SP</v>
          </cell>
          <cell r="B783" t="str">
            <v>SP</v>
          </cell>
          <cell r="C783">
            <v>211214</v>
          </cell>
          <cell r="D783">
            <v>2</v>
          </cell>
          <cell r="E783">
            <v>4.3494019572308806E-3</v>
          </cell>
          <cell r="F783" t="str">
            <v>L</v>
          </cell>
        </row>
        <row r="784">
          <cell r="A784" t="str">
            <v>Jacupiranga-SP</v>
          </cell>
          <cell r="B784" t="str">
            <v>SP</v>
          </cell>
          <cell r="C784">
            <v>17208</v>
          </cell>
          <cell r="D784">
            <v>1.2</v>
          </cell>
          <cell r="E784">
            <v>2.6096411743385282E-3</v>
          </cell>
          <cell r="F784" t="str">
            <v>L</v>
          </cell>
        </row>
        <row r="785">
          <cell r="A785" t="str">
            <v>Jambeiro-SP</v>
          </cell>
          <cell r="B785" t="str">
            <v>SP</v>
          </cell>
          <cell r="C785">
            <v>5349</v>
          </cell>
          <cell r="D785">
            <v>1</v>
          </cell>
          <cell r="E785">
            <v>2.1747009786154403E-3</v>
          </cell>
          <cell r="F785" t="str">
            <v>L</v>
          </cell>
        </row>
        <row r="786">
          <cell r="A786" t="str">
            <v>Jandira-SP</v>
          </cell>
          <cell r="B786" t="str">
            <v>SP</v>
          </cell>
          <cell r="C786">
            <v>108344</v>
          </cell>
          <cell r="D786">
            <v>1.85</v>
          </cell>
          <cell r="E786">
            <v>4.0231968104385649E-3</v>
          </cell>
          <cell r="F786" t="str">
            <v>L</v>
          </cell>
        </row>
        <row r="787">
          <cell r="A787" t="str">
            <v>Juquia-SP</v>
          </cell>
          <cell r="B787" t="str">
            <v>SP</v>
          </cell>
          <cell r="C787">
            <v>19246</v>
          </cell>
          <cell r="D787">
            <v>1.25</v>
          </cell>
          <cell r="E787">
            <v>2.7183762232693008E-3</v>
          </cell>
          <cell r="F787" t="str">
            <v>L</v>
          </cell>
        </row>
        <row r="788">
          <cell r="A788" t="str">
            <v>Juquitiba-SP</v>
          </cell>
          <cell r="B788" t="str">
            <v>SP</v>
          </cell>
          <cell r="C788">
            <v>28737</v>
          </cell>
          <cell r="D788">
            <v>1.4</v>
          </cell>
          <cell r="E788">
            <v>3.0445813700616165E-3</v>
          </cell>
          <cell r="F788" t="str">
            <v>L</v>
          </cell>
        </row>
        <row r="789">
          <cell r="A789" t="str">
            <v>Lagoinha-SP</v>
          </cell>
          <cell r="B789" t="str">
            <v>SP</v>
          </cell>
          <cell r="C789">
            <v>4841</v>
          </cell>
          <cell r="D789">
            <v>1</v>
          </cell>
          <cell r="E789">
            <v>2.1747009786154403E-3</v>
          </cell>
          <cell r="F789" t="str">
            <v>L</v>
          </cell>
        </row>
        <row r="790">
          <cell r="A790" t="str">
            <v>Lavrinhas-SP</v>
          </cell>
          <cell r="B790" t="str">
            <v>SP</v>
          </cell>
          <cell r="C790">
            <v>6590</v>
          </cell>
          <cell r="D790">
            <v>1</v>
          </cell>
          <cell r="E790">
            <v>2.1747009786154403E-3</v>
          </cell>
          <cell r="F790" t="str">
            <v>L</v>
          </cell>
        </row>
        <row r="791">
          <cell r="A791" t="str">
            <v>Lorena-SP</v>
          </cell>
          <cell r="B791" t="str">
            <v>SP</v>
          </cell>
          <cell r="C791">
            <v>82537</v>
          </cell>
          <cell r="D791">
            <v>1.8</v>
          </cell>
          <cell r="E791">
            <v>3.9144617615077927E-3</v>
          </cell>
          <cell r="F791" t="str">
            <v>L</v>
          </cell>
        </row>
        <row r="792">
          <cell r="A792" t="str">
            <v>Mairipora-SP</v>
          </cell>
          <cell r="B792" t="str">
            <v>SP</v>
          </cell>
          <cell r="C792">
            <v>80956</v>
          </cell>
          <cell r="D792">
            <v>1.8</v>
          </cell>
          <cell r="E792">
            <v>3.9144617615077927E-3</v>
          </cell>
          <cell r="F792" t="str">
            <v>L</v>
          </cell>
        </row>
        <row r="793">
          <cell r="A793" t="str">
            <v>Miracatu-SP</v>
          </cell>
          <cell r="B793" t="str">
            <v>SP</v>
          </cell>
          <cell r="C793">
            <v>20592</v>
          </cell>
          <cell r="D793">
            <v>1.3</v>
          </cell>
          <cell r="E793">
            <v>2.827111272200073E-3</v>
          </cell>
          <cell r="F793" t="str">
            <v>L</v>
          </cell>
        </row>
        <row r="794">
          <cell r="A794" t="str">
            <v>Moji das Cruzes-SP</v>
          </cell>
          <cell r="B794" t="str">
            <v>SP</v>
          </cell>
          <cell r="C794">
            <v>387779</v>
          </cell>
          <cell r="D794">
            <v>2</v>
          </cell>
          <cell r="E794">
            <v>4.3494019572308806E-3</v>
          </cell>
          <cell r="F794" t="str">
            <v>L</v>
          </cell>
        </row>
        <row r="795">
          <cell r="A795" t="str">
            <v>Mongagua-SP</v>
          </cell>
          <cell r="B795" t="str">
            <v>SP</v>
          </cell>
          <cell r="C795">
            <v>46293</v>
          </cell>
          <cell r="D795">
            <v>1.55</v>
          </cell>
          <cell r="E795">
            <v>3.3707865168539331E-3</v>
          </cell>
          <cell r="F795" t="str">
            <v>L</v>
          </cell>
        </row>
        <row r="796">
          <cell r="A796" t="str">
            <v>Monteiro Lobato-SP</v>
          </cell>
          <cell r="B796" t="str">
            <v>SP</v>
          </cell>
          <cell r="C796">
            <v>4120</v>
          </cell>
          <cell r="D796">
            <v>1</v>
          </cell>
          <cell r="E796">
            <v>2.1747009786154403E-3</v>
          </cell>
          <cell r="F796" t="str">
            <v>L</v>
          </cell>
        </row>
        <row r="797">
          <cell r="A797" t="str">
            <v>Natividade da Serra-SP</v>
          </cell>
          <cell r="B797" t="str">
            <v>SP</v>
          </cell>
          <cell r="C797">
            <v>6678</v>
          </cell>
          <cell r="D797">
            <v>1</v>
          </cell>
          <cell r="E797">
            <v>2.1747009786154403E-3</v>
          </cell>
          <cell r="F797" t="str">
            <v>L</v>
          </cell>
        </row>
        <row r="798">
          <cell r="A798" t="str">
            <v>Osasco-SP</v>
          </cell>
          <cell r="B798" t="str">
            <v>SP</v>
          </cell>
          <cell r="C798">
            <v>666740</v>
          </cell>
          <cell r="D798">
            <v>2</v>
          </cell>
          <cell r="E798">
            <v>4.3494019572308806E-3</v>
          </cell>
          <cell r="F798" t="str">
            <v>L</v>
          </cell>
        </row>
        <row r="799">
          <cell r="A799" t="str">
            <v>Paraibuna-SP</v>
          </cell>
          <cell r="B799" t="str">
            <v>SP</v>
          </cell>
          <cell r="C799">
            <v>17388</v>
          </cell>
          <cell r="D799">
            <v>1.2</v>
          </cell>
          <cell r="E799">
            <v>2.6096411743385282E-3</v>
          </cell>
          <cell r="F799" t="str">
            <v>L</v>
          </cell>
        </row>
        <row r="800">
          <cell r="A800" t="str">
            <v>Pariquera-Acu-SP</v>
          </cell>
          <cell r="B800" t="str">
            <v>SP</v>
          </cell>
          <cell r="C800">
            <v>18446</v>
          </cell>
          <cell r="D800">
            <v>1.25</v>
          </cell>
          <cell r="E800">
            <v>2.7183762232693008E-3</v>
          </cell>
          <cell r="F800" t="str">
            <v>L</v>
          </cell>
        </row>
        <row r="801">
          <cell r="A801" t="str">
            <v>Pedro de Toledo-SP</v>
          </cell>
          <cell r="B801" t="str">
            <v>SP</v>
          </cell>
          <cell r="C801">
            <v>10204</v>
          </cell>
          <cell r="D801">
            <v>1.05</v>
          </cell>
          <cell r="E801">
            <v>2.2834360275462125E-3</v>
          </cell>
          <cell r="F801" t="str">
            <v>L</v>
          </cell>
        </row>
        <row r="802">
          <cell r="A802" t="str">
            <v>Peruibe-SP</v>
          </cell>
          <cell r="B802" t="str">
            <v>SP</v>
          </cell>
          <cell r="C802">
            <v>59773</v>
          </cell>
          <cell r="D802">
            <v>1.65</v>
          </cell>
          <cell r="E802">
            <v>3.5882566147154762E-3</v>
          </cell>
          <cell r="F802" t="str">
            <v>L</v>
          </cell>
        </row>
        <row r="803">
          <cell r="A803" t="str">
            <v>Pindamonhangaba-SP</v>
          </cell>
          <cell r="B803" t="str">
            <v>SP</v>
          </cell>
          <cell r="C803">
            <v>146995</v>
          </cell>
          <cell r="D803">
            <v>2</v>
          </cell>
          <cell r="E803">
            <v>4.3494019572308806E-3</v>
          </cell>
          <cell r="F803" t="str">
            <v>L</v>
          </cell>
        </row>
        <row r="804">
          <cell r="A804" t="str">
            <v>Piquete-SP</v>
          </cell>
          <cell r="B804" t="str">
            <v>SP</v>
          </cell>
          <cell r="C804">
            <v>14107</v>
          </cell>
          <cell r="D804">
            <v>1.1499999999999999</v>
          </cell>
          <cell r="E804">
            <v>2.5009061254077565E-3</v>
          </cell>
          <cell r="F804" t="str">
            <v>L</v>
          </cell>
        </row>
        <row r="805">
          <cell r="A805" t="str">
            <v>Pirapora do Bom Jesus-SP</v>
          </cell>
          <cell r="B805" t="str">
            <v>SP</v>
          </cell>
          <cell r="C805">
            <v>15733</v>
          </cell>
          <cell r="D805">
            <v>1.1499999999999999</v>
          </cell>
          <cell r="E805">
            <v>2.5009061254077565E-3</v>
          </cell>
          <cell r="F805" t="str">
            <v>L</v>
          </cell>
        </row>
        <row r="806">
          <cell r="A806" t="str">
            <v>Poa-SP</v>
          </cell>
          <cell r="B806" t="str">
            <v>SP</v>
          </cell>
          <cell r="C806">
            <v>106013</v>
          </cell>
          <cell r="D806">
            <v>1.85</v>
          </cell>
          <cell r="E806">
            <v>4.0231968104385649E-3</v>
          </cell>
          <cell r="F806" t="str">
            <v>L</v>
          </cell>
        </row>
        <row r="807">
          <cell r="A807" t="str">
            <v>Potim-SP</v>
          </cell>
          <cell r="B807" t="str">
            <v>SP</v>
          </cell>
          <cell r="C807">
            <v>19397</v>
          </cell>
          <cell r="D807">
            <v>1.25</v>
          </cell>
          <cell r="E807">
            <v>2.7183762232693008E-3</v>
          </cell>
          <cell r="F807" t="str">
            <v>L</v>
          </cell>
        </row>
        <row r="808">
          <cell r="A808" t="str">
            <v>Queluz-SP</v>
          </cell>
          <cell r="B808" t="str">
            <v>SP</v>
          </cell>
          <cell r="C808">
            <v>11309</v>
          </cell>
          <cell r="D808">
            <v>1.05</v>
          </cell>
          <cell r="E808">
            <v>2.2834360275462125E-3</v>
          </cell>
          <cell r="F808" t="str">
            <v>L</v>
          </cell>
        </row>
        <row r="809">
          <cell r="A809" t="str">
            <v>Redencao da Serra-SP</v>
          </cell>
          <cell r="B809" t="str">
            <v>SP</v>
          </cell>
          <cell r="C809">
            <v>3873</v>
          </cell>
          <cell r="D809">
            <v>1</v>
          </cell>
          <cell r="E809">
            <v>2.1747009786154403E-3</v>
          </cell>
          <cell r="F809" t="str">
            <v>L</v>
          </cell>
        </row>
        <row r="810">
          <cell r="A810" t="str">
            <v>Registro-SP</v>
          </cell>
          <cell r="B810" t="str">
            <v>SP</v>
          </cell>
          <cell r="C810">
            <v>54261</v>
          </cell>
          <cell r="D810">
            <v>1.6</v>
          </cell>
          <cell r="E810">
            <v>3.4795215657847049E-3</v>
          </cell>
          <cell r="F810" t="str">
            <v>L</v>
          </cell>
        </row>
        <row r="811">
          <cell r="A811" t="str">
            <v>Ribeirao Pires-SP</v>
          </cell>
          <cell r="B811" t="str">
            <v>SP</v>
          </cell>
          <cell r="C811">
            <v>113068</v>
          </cell>
          <cell r="D811">
            <v>1.9</v>
          </cell>
          <cell r="E811">
            <v>4.1319318593693371E-3</v>
          </cell>
          <cell r="F811" t="str">
            <v>L</v>
          </cell>
        </row>
        <row r="812">
          <cell r="A812" t="str">
            <v>Rio Grande da Serra-SP</v>
          </cell>
          <cell r="B812" t="str">
            <v>SP</v>
          </cell>
          <cell r="C812">
            <v>43974</v>
          </cell>
          <cell r="D812">
            <v>1.55</v>
          </cell>
          <cell r="E812">
            <v>3.3707865168539331E-3</v>
          </cell>
          <cell r="F812" t="str">
            <v>L</v>
          </cell>
        </row>
        <row r="813">
          <cell r="A813" t="str">
            <v>Roseira-SP</v>
          </cell>
          <cell r="B813" t="str">
            <v>SP</v>
          </cell>
          <cell r="C813">
            <v>9599</v>
          </cell>
          <cell r="D813">
            <v>1</v>
          </cell>
          <cell r="E813">
            <v>2.1747009786154403E-3</v>
          </cell>
          <cell r="F813" t="str">
            <v>L</v>
          </cell>
        </row>
        <row r="814">
          <cell r="A814" t="str">
            <v>Salesopolis-SP</v>
          </cell>
          <cell r="B814" t="str">
            <v>SP</v>
          </cell>
          <cell r="C814">
            <v>15635</v>
          </cell>
          <cell r="D814">
            <v>1.1499999999999999</v>
          </cell>
          <cell r="E814">
            <v>2.5009061254077565E-3</v>
          </cell>
          <cell r="F814" t="str">
            <v>L</v>
          </cell>
        </row>
        <row r="815">
          <cell r="A815" t="str">
            <v>Santa Branca-SP</v>
          </cell>
          <cell r="B815" t="str">
            <v>SP</v>
          </cell>
          <cell r="C815">
            <v>13763</v>
          </cell>
          <cell r="D815">
            <v>1.1000000000000001</v>
          </cell>
          <cell r="E815">
            <v>2.3921710764769847E-3</v>
          </cell>
          <cell r="F815" t="str">
            <v>L</v>
          </cell>
        </row>
        <row r="816">
          <cell r="A816" t="str">
            <v>Santa Isabel-SP</v>
          </cell>
          <cell r="B816" t="str">
            <v>SP</v>
          </cell>
          <cell r="C816">
            <v>50453</v>
          </cell>
          <cell r="D816">
            <v>1.6</v>
          </cell>
          <cell r="E816">
            <v>3.4795215657847049E-3</v>
          </cell>
          <cell r="F816" t="str">
            <v>L</v>
          </cell>
        </row>
        <row r="817">
          <cell r="A817" t="str">
            <v>Santana de Parnaiba-SP</v>
          </cell>
          <cell r="B817" t="str">
            <v>SP</v>
          </cell>
          <cell r="C817">
            <v>108813</v>
          </cell>
          <cell r="D817">
            <v>1.85</v>
          </cell>
          <cell r="E817">
            <v>4.0231968104385649E-3</v>
          </cell>
          <cell r="F817" t="str">
            <v>L</v>
          </cell>
        </row>
        <row r="818">
          <cell r="A818" t="str">
            <v>Santo Andre-SP</v>
          </cell>
          <cell r="B818" t="str">
            <v>SP</v>
          </cell>
          <cell r="C818">
            <v>676407</v>
          </cell>
          <cell r="D818">
            <v>2</v>
          </cell>
          <cell r="E818">
            <v>4.3494019572308806E-3</v>
          </cell>
          <cell r="F818" t="str">
            <v>L</v>
          </cell>
        </row>
        <row r="819">
          <cell r="A819" t="str">
            <v>Santo Antonio do Pinhal-SP</v>
          </cell>
          <cell r="B819" t="str">
            <v>SP</v>
          </cell>
          <cell r="C819">
            <v>6486</v>
          </cell>
          <cell r="D819">
            <v>1</v>
          </cell>
          <cell r="E819">
            <v>2.1747009786154403E-3</v>
          </cell>
          <cell r="F819" t="str">
            <v>L</v>
          </cell>
        </row>
        <row r="820">
          <cell r="A820" t="str">
            <v>Santos-SP</v>
          </cell>
          <cell r="B820" t="str">
            <v>SP</v>
          </cell>
          <cell r="C820">
            <v>419400</v>
          </cell>
          <cell r="D820">
            <v>2</v>
          </cell>
          <cell r="E820">
            <v>4.3494019572308806E-3</v>
          </cell>
          <cell r="F820" t="str">
            <v>L</v>
          </cell>
        </row>
        <row r="821">
          <cell r="A821" t="str">
            <v>Sao Bento do Sapucai-SP</v>
          </cell>
          <cell r="B821" t="str">
            <v>SP</v>
          </cell>
          <cell r="C821">
            <v>10468</v>
          </cell>
          <cell r="D821">
            <v>1.05</v>
          </cell>
          <cell r="E821">
            <v>2.2834360275462125E-3</v>
          </cell>
          <cell r="F821" t="str">
            <v>L</v>
          </cell>
        </row>
        <row r="822">
          <cell r="A822" t="str">
            <v>Sao Bernardo do Campo-SP</v>
          </cell>
          <cell r="B822" t="str">
            <v>SP</v>
          </cell>
          <cell r="C822">
            <v>765463</v>
          </cell>
          <cell r="D822">
            <v>2</v>
          </cell>
          <cell r="E822">
            <v>4.3494019572308806E-3</v>
          </cell>
          <cell r="F822" t="str">
            <v>L</v>
          </cell>
        </row>
        <row r="823">
          <cell r="A823" t="str">
            <v>Sao Caetano do Sul-SP</v>
          </cell>
          <cell r="B823" t="str">
            <v>SP</v>
          </cell>
          <cell r="C823">
            <v>149263</v>
          </cell>
          <cell r="D823">
            <v>2</v>
          </cell>
          <cell r="E823">
            <v>4.3494019572308806E-3</v>
          </cell>
          <cell r="F823" t="str">
            <v>L</v>
          </cell>
        </row>
        <row r="824">
          <cell r="A824" t="str">
            <v>Sao Jose do Barreiro-SP</v>
          </cell>
          <cell r="B824" t="str">
            <v>SP</v>
          </cell>
          <cell r="C824">
            <v>4077</v>
          </cell>
          <cell r="D824">
            <v>1</v>
          </cell>
          <cell r="E824">
            <v>2.1747009786154403E-3</v>
          </cell>
          <cell r="F824" t="str">
            <v>L</v>
          </cell>
        </row>
        <row r="825">
          <cell r="A825" t="str">
            <v>Sao Jose dos Campos-SP</v>
          </cell>
          <cell r="B825" t="str">
            <v>SP</v>
          </cell>
          <cell r="C825">
            <v>629921</v>
          </cell>
          <cell r="D825">
            <v>2</v>
          </cell>
          <cell r="E825">
            <v>4.3494019572308806E-3</v>
          </cell>
          <cell r="F825" t="str">
            <v>L</v>
          </cell>
        </row>
        <row r="826">
          <cell r="A826" t="str">
            <v>Sao Lourenco da Serra-SP</v>
          </cell>
          <cell r="B826" t="str">
            <v>SP</v>
          </cell>
          <cell r="C826">
            <v>13973</v>
          </cell>
          <cell r="D826">
            <v>1.1000000000000001</v>
          </cell>
          <cell r="E826">
            <v>2.3921710764769847E-3</v>
          </cell>
          <cell r="F826" t="str">
            <v>L</v>
          </cell>
        </row>
        <row r="827">
          <cell r="A827" t="str">
            <v>Sao Luis do Paraitinga-SP</v>
          </cell>
          <cell r="B827" t="str">
            <v>SP</v>
          </cell>
          <cell r="C827">
            <v>10397</v>
          </cell>
          <cell r="D827">
            <v>1.05</v>
          </cell>
          <cell r="E827">
            <v>2.2834360275462125E-3</v>
          </cell>
          <cell r="F827" t="str">
            <v>L</v>
          </cell>
        </row>
        <row r="828">
          <cell r="A828" t="str">
            <v>Sao Paulo-SP</v>
          </cell>
          <cell r="B828" t="str">
            <v>SP</v>
          </cell>
          <cell r="C828">
            <v>11253503</v>
          </cell>
          <cell r="D828">
            <v>2</v>
          </cell>
          <cell r="E828">
            <v>4.3494019572308806E-3</v>
          </cell>
          <cell r="F828" t="str">
            <v>L</v>
          </cell>
        </row>
        <row r="829">
          <cell r="A829" t="str">
            <v>Sete Barras-SP</v>
          </cell>
          <cell r="B829" t="str">
            <v>SP</v>
          </cell>
          <cell r="C829">
            <v>13005</v>
          </cell>
          <cell r="D829">
            <v>1.1000000000000001</v>
          </cell>
          <cell r="E829">
            <v>2.3921710764769847E-3</v>
          </cell>
          <cell r="F829" t="str">
            <v>L</v>
          </cell>
        </row>
        <row r="830">
          <cell r="A830" t="str">
            <v>Silveiras-SP</v>
          </cell>
          <cell r="B830" t="str">
            <v>SP</v>
          </cell>
          <cell r="C830">
            <v>5792</v>
          </cell>
          <cell r="D830">
            <v>1</v>
          </cell>
          <cell r="E830">
            <v>2.1747009786154403E-3</v>
          </cell>
          <cell r="F830" t="str">
            <v>L</v>
          </cell>
        </row>
        <row r="831">
          <cell r="A831" t="str">
            <v>Suzano-SP</v>
          </cell>
          <cell r="B831" t="str">
            <v>SP</v>
          </cell>
          <cell r="C831">
            <v>262480</v>
          </cell>
          <cell r="D831">
            <v>2</v>
          </cell>
          <cell r="E831">
            <v>4.3494019572308806E-3</v>
          </cell>
          <cell r="F831" t="str">
            <v>L</v>
          </cell>
        </row>
        <row r="832">
          <cell r="A832" t="str">
            <v>Taboao da Serra-SP</v>
          </cell>
          <cell r="B832" t="str">
            <v>SP</v>
          </cell>
          <cell r="C832">
            <v>244528</v>
          </cell>
          <cell r="D832">
            <v>2</v>
          </cell>
          <cell r="E832">
            <v>4.3494019572308806E-3</v>
          </cell>
          <cell r="F832" t="str">
            <v>L</v>
          </cell>
        </row>
        <row r="833">
          <cell r="A833" t="str">
            <v>Taubate-SP</v>
          </cell>
          <cell r="B833" t="str">
            <v>SP</v>
          </cell>
          <cell r="C833">
            <v>278686</v>
          </cell>
          <cell r="D833">
            <v>2</v>
          </cell>
          <cell r="E833">
            <v>4.3494019572308806E-3</v>
          </cell>
          <cell r="F833" t="str">
            <v>L</v>
          </cell>
        </row>
        <row r="834">
          <cell r="A834" t="str">
            <v>Tremembe-SP</v>
          </cell>
          <cell r="B834" t="str">
            <v>SP</v>
          </cell>
          <cell r="C834">
            <v>40984</v>
          </cell>
          <cell r="D834">
            <v>1.55</v>
          </cell>
          <cell r="E834">
            <v>3.3707865168539331E-3</v>
          </cell>
          <cell r="F834" t="str">
            <v>L</v>
          </cell>
        </row>
        <row r="835">
          <cell r="A835" t="str">
            <v>Ubatuba-SP</v>
          </cell>
          <cell r="B835" t="str">
            <v>SP</v>
          </cell>
          <cell r="C835">
            <v>78801</v>
          </cell>
          <cell r="D835">
            <v>1.75</v>
          </cell>
          <cell r="E835">
            <v>3.805726712577021E-3</v>
          </cell>
          <cell r="F835" t="str">
            <v>L</v>
          </cell>
        </row>
        <row r="836">
          <cell r="A836" t="str">
            <v>Vargem Grande Paulista-SP</v>
          </cell>
          <cell r="B836" t="str">
            <v>SP</v>
          </cell>
          <cell r="C836">
            <v>42997</v>
          </cell>
          <cell r="D836">
            <v>1.55</v>
          </cell>
          <cell r="E836">
            <v>3.3707865168539331E-3</v>
          </cell>
          <cell r="F836" t="str">
            <v>L</v>
          </cell>
        </row>
        <row r="837">
          <cell r="A837"/>
          <cell r="B837"/>
          <cell r="C837">
            <v>22450977</v>
          </cell>
          <cell r="D837">
            <v>137.94999999999999</v>
          </cell>
          <cell r="E837">
            <v>0.3</v>
          </cell>
        </row>
        <row r="839">
          <cell r="A839" t="str">
            <v>SERGIPE</v>
          </cell>
        </row>
        <row r="840">
          <cell r="A840" t="str">
            <v>PRINCIPAL</v>
          </cell>
          <cell r="B840"/>
          <cell r="D840">
            <v>0.6</v>
          </cell>
        </row>
        <row r="841">
          <cell r="A841" t="str">
            <v>Municipio</v>
          </cell>
          <cell r="B841" t="str">
            <v>Estado</v>
          </cell>
          <cell r="C841" t="str">
            <v>População 2010</v>
          </cell>
          <cell r="D841" t="str">
            <v>Coef. Ind. Part.</v>
          </cell>
          <cell r="E841" t="str">
            <v>Rateio Normal</v>
          </cell>
        </row>
        <row r="842">
          <cell r="A842" t="str">
            <v>Aracaju-SE</v>
          </cell>
          <cell r="B842" t="str">
            <v>SE</v>
          </cell>
          <cell r="C842">
            <v>571149</v>
          </cell>
          <cell r="D842">
            <v>2</v>
          </cell>
          <cell r="E842">
            <v>0.29268292682926833</v>
          </cell>
          <cell r="F842" t="str">
            <v>P</v>
          </cell>
        </row>
        <row r="843">
          <cell r="A843" t="str">
            <v>Carmopolis-SE</v>
          </cell>
          <cell r="B843" t="str">
            <v>SE</v>
          </cell>
          <cell r="C843">
            <v>13503</v>
          </cell>
          <cell r="D843">
            <v>1.1000000000000001</v>
          </cell>
          <cell r="E843">
            <v>0.16097560975609759</v>
          </cell>
          <cell r="F843" t="str">
            <v>P</v>
          </cell>
        </row>
        <row r="844">
          <cell r="A844" t="str">
            <v>Pirambu-SE</v>
          </cell>
          <cell r="B844" t="str">
            <v>SE</v>
          </cell>
          <cell r="C844">
            <v>8369</v>
          </cell>
          <cell r="D844">
            <v>1</v>
          </cell>
          <cell r="E844">
            <v>0.14634146341463417</v>
          </cell>
          <cell r="F844" t="str">
            <v>P</v>
          </cell>
        </row>
        <row r="845">
          <cell r="A845"/>
          <cell r="B845"/>
          <cell r="C845">
            <v>593021</v>
          </cell>
          <cell r="D845">
            <v>4.0999999999999996</v>
          </cell>
          <cell r="E845">
            <v>0.60000000000000009</v>
          </cell>
        </row>
        <row r="846">
          <cell r="B846"/>
        </row>
        <row r="847">
          <cell r="A847" t="str">
            <v>LIMÍTROFE</v>
          </cell>
          <cell r="B847"/>
          <cell r="D847">
            <v>0.4</v>
          </cell>
        </row>
        <row r="848">
          <cell r="A848" t="str">
            <v>Municipio</v>
          </cell>
          <cell r="B848" t="str">
            <v>Estado</v>
          </cell>
          <cell r="C848" t="str">
            <v>População 2010</v>
          </cell>
          <cell r="D848" t="str">
            <v>Coef. Ind. Part.</v>
          </cell>
          <cell r="E848" t="str">
            <v>Rateio Normal</v>
          </cell>
        </row>
        <row r="849">
          <cell r="A849" t="str">
            <v>Amparo de Sao Francisco-SE</v>
          </cell>
          <cell r="B849" t="str">
            <v>SE</v>
          </cell>
          <cell r="C849">
            <v>2275</v>
          </cell>
          <cell r="D849">
            <v>1</v>
          </cell>
          <cell r="E849">
            <v>4.6484601975595591E-3</v>
          </cell>
          <cell r="F849" t="str">
            <v>L</v>
          </cell>
        </row>
        <row r="850">
          <cell r="A850" t="str">
            <v>Aquidaba-SE</v>
          </cell>
          <cell r="B850" t="str">
            <v>SE</v>
          </cell>
          <cell r="C850">
            <v>20056</v>
          </cell>
          <cell r="D850">
            <v>1.3</v>
          </cell>
          <cell r="E850">
            <v>6.0429982568274282E-3</v>
          </cell>
          <cell r="F850" t="str">
            <v>L</v>
          </cell>
        </row>
        <row r="851">
          <cell r="A851" t="str">
            <v>Araua-SE</v>
          </cell>
          <cell r="B851" t="str">
            <v>SE</v>
          </cell>
          <cell r="C851">
            <v>10878</v>
          </cell>
          <cell r="D851">
            <v>1.05</v>
          </cell>
          <cell r="E851">
            <v>4.8808832074375384E-3</v>
          </cell>
          <cell r="F851" t="str">
            <v>L</v>
          </cell>
        </row>
        <row r="852">
          <cell r="A852" t="str">
            <v>Areia Branca-SE</v>
          </cell>
          <cell r="B852" t="str">
            <v>SE</v>
          </cell>
          <cell r="C852">
            <v>16857</v>
          </cell>
          <cell r="D852">
            <v>1.2</v>
          </cell>
          <cell r="E852">
            <v>5.5781522370714712E-3</v>
          </cell>
          <cell r="F852" t="str">
            <v>L</v>
          </cell>
        </row>
        <row r="853">
          <cell r="A853" t="str">
            <v>Barra dos Coqueiros-SE</v>
          </cell>
          <cell r="B853" t="str">
            <v>SE</v>
          </cell>
          <cell r="C853">
            <v>24976</v>
          </cell>
          <cell r="D853">
            <v>1.35</v>
          </cell>
          <cell r="E853">
            <v>6.2754212667054058E-3</v>
          </cell>
          <cell r="F853" t="str">
            <v>L</v>
          </cell>
        </row>
        <row r="854">
          <cell r="A854" t="str">
            <v>Boquim-SE</v>
          </cell>
          <cell r="B854" t="str">
            <v>SE</v>
          </cell>
          <cell r="C854">
            <v>25533</v>
          </cell>
          <cell r="D854">
            <v>1.35</v>
          </cell>
          <cell r="E854">
            <v>6.2754212667054058E-3</v>
          </cell>
          <cell r="F854" t="str">
            <v>L</v>
          </cell>
        </row>
        <row r="855">
          <cell r="A855" t="str">
            <v>Brejo Grande-SE</v>
          </cell>
          <cell r="B855" t="str">
            <v>SE</v>
          </cell>
          <cell r="C855">
            <v>7742</v>
          </cell>
          <cell r="D855">
            <v>1</v>
          </cell>
          <cell r="E855">
            <v>4.6484601975595591E-3</v>
          </cell>
          <cell r="F855" t="str">
            <v>L</v>
          </cell>
        </row>
        <row r="856">
          <cell r="A856" t="str">
            <v>Campo do Brito-SE</v>
          </cell>
          <cell r="B856" t="str">
            <v>SE</v>
          </cell>
          <cell r="C856">
            <v>16749</v>
          </cell>
          <cell r="D856">
            <v>1.2</v>
          </cell>
          <cell r="E856">
            <v>5.5781522370714712E-3</v>
          </cell>
          <cell r="F856" t="str">
            <v>L</v>
          </cell>
        </row>
        <row r="857">
          <cell r="A857" t="str">
            <v>Canhoba-SE</v>
          </cell>
          <cell r="B857" t="str">
            <v>SE</v>
          </cell>
          <cell r="C857">
            <v>3956</v>
          </cell>
          <cell r="D857">
            <v>1</v>
          </cell>
          <cell r="E857">
            <v>4.6484601975595591E-3</v>
          </cell>
          <cell r="F857" t="str">
            <v>L</v>
          </cell>
        </row>
        <row r="858">
          <cell r="A858" t="str">
            <v>Caninde de Sao Francisco-SE</v>
          </cell>
          <cell r="B858" t="str">
            <v>SE</v>
          </cell>
          <cell r="C858">
            <v>24686</v>
          </cell>
          <cell r="D858">
            <v>1.35</v>
          </cell>
          <cell r="E858">
            <v>6.2754212667054058E-3</v>
          </cell>
          <cell r="F858" t="str">
            <v>L</v>
          </cell>
        </row>
        <row r="859">
          <cell r="A859" t="str">
            <v>Capela-SE</v>
          </cell>
          <cell r="B859" t="str">
            <v>SE</v>
          </cell>
          <cell r="C859">
            <v>30761</v>
          </cell>
          <cell r="D859">
            <v>1.4</v>
          </cell>
          <cell r="E859">
            <v>6.5078442765833834E-3</v>
          </cell>
          <cell r="F859" t="str">
            <v>L</v>
          </cell>
        </row>
        <row r="860">
          <cell r="A860" t="str">
            <v>Carira-SE</v>
          </cell>
          <cell r="B860" t="str">
            <v>SE</v>
          </cell>
          <cell r="C860">
            <v>20007</v>
          </cell>
          <cell r="D860">
            <v>1.3</v>
          </cell>
          <cell r="E860">
            <v>6.0429982568274282E-3</v>
          </cell>
          <cell r="F860" t="str">
            <v>L</v>
          </cell>
        </row>
        <row r="861">
          <cell r="A861" t="str">
            <v>Cedro de Sao Joao-SE</v>
          </cell>
          <cell r="B861" t="str">
            <v>SE</v>
          </cell>
          <cell r="C861">
            <v>5633</v>
          </cell>
          <cell r="D861">
            <v>1</v>
          </cell>
          <cell r="E861">
            <v>4.6484601975595591E-3</v>
          </cell>
          <cell r="F861" t="str">
            <v>L</v>
          </cell>
        </row>
        <row r="862">
          <cell r="A862" t="str">
            <v>Cristinapolis-SE</v>
          </cell>
          <cell r="B862" t="str">
            <v>SE</v>
          </cell>
          <cell r="C862">
            <v>16519</v>
          </cell>
          <cell r="D862">
            <v>1.2</v>
          </cell>
          <cell r="E862">
            <v>5.5781522370714712E-3</v>
          </cell>
          <cell r="F862" t="str">
            <v>L</v>
          </cell>
        </row>
        <row r="863">
          <cell r="A863" t="str">
            <v>Cumbe-SE</v>
          </cell>
          <cell r="B863" t="str">
            <v>SE</v>
          </cell>
          <cell r="C863">
            <v>3813</v>
          </cell>
          <cell r="D863">
            <v>1</v>
          </cell>
          <cell r="E863">
            <v>4.6484601975595591E-3</v>
          </cell>
          <cell r="F863" t="str">
            <v>L</v>
          </cell>
        </row>
        <row r="864">
          <cell r="A864" t="str">
            <v>Divina Pastora-SE</v>
          </cell>
          <cell r="B864" t="str">
            <v>SE</v>
          </cell>
          <cell r="C864">
            <v>4326</v>
          </cell>
          <cell r="D864">
            <v>1</v>
          </cell>
          <cell r="E864">
            <v>4.6484601975595591E-3</v>
          </cell>
          <cell r="F864" t="str">
            <v>L</v>
          </cell>
        </row>
        <row r="865">
          <cell r="A865" t="str">
            <v>Estancia-SE</v>
          </cell>
          <cell r="B865" t="str">
            <v>SE</v>
          </cell>
          <cell r="C865">
            <v>64409</v>
          </cell>
          <cell r="D865">
            <v>1.7</v>
          </cell>
          <cell r="E865">
            <v>7.9023823358512508E-3</v>
          </cell>
          <cell r="F865" t="str">
            <v>L</v>
          </cell>
        </row>
        <row r="866">
          <cell r="A866" t="str">
            <v>Feira Nova-SE</v>
          </cell>
          <cell r="B866" t="str">
            <v>SE</v>
          </cell>
          <cell r="C866">
            <v>5324</v>
          </cell>
          <cell r="D866">
            <v>1</v>
          </cell>
          <cell r="E866">
            <v>4.6484601975595591E-3</v>
          </cell>
          <cell r="F866" t="str">
            <v>L</v>
          </cell>
        </row>
        <row r="867">
          <cell r="A867" t="str">
            <v>Frei Paulo-SE</v>
          </cell>
          <cell r="B867" t="str">
            <v>SE</v>
          </cell>
          <cell r="C867">
            <v>13874</v>
          </cell>
          <cell r="D867">
            <v>1.1000000000000001</v>
          </cell>
          <cell r="E867">
            <v>5.113306217315516E-3</v>
          </cell>
          <cell r="F867" t="str">
            <v>L</v>
          </cell>
        </row>
        <row r="868">
          <cell r="A868" t="str">
            <v>Gararu-SE</v>
          </cell>
          <cell r="B868" t="str">
            <v>SE</v>
          </cell>
          <cell r="C868">
            <v>11405</v>
          </cell>
          <cell r="D868">
            <v>1.05</v>
          </cell>
          <cell r="E868">
            <v>4.8808832074375384E-3</v>
          </cell>
          <cell r="F868" t="str">
            <v>L</v>
          </cell>
        </row>
        <row r="869">
          <cell r="A869" t="str">
            <v>General Maynard-SE</v>
          </cell>
          <cell r="B869" t="str">
            <v>SE</v>
          </cell>
          <cell r="C869">
            <v>2929</v>
          </cell>
          <cell r="D869">
            <v>1</v>
          </cell>
          <cell r="E869">
            <v>4.6484601975595591E-3</v>
          </cell>
          <cell r="F869" t="str">
            <v>L</v>
          </cell>
        </row>
        <row r="870">
          <cell r="A870" t="str">
            <v>Gracho Cardoso-SE</v>
          </cell>
          <cell r="B870" t="str">
            <v>SE</v>
          </cell>
          <cell r="C870">
            <v>5645</v>
          </cell>
          <cell r="D870">
            <v>1</v>
          </cell>
          <cell r="E870">
            <v>4.6484601975595591E-3</v>
          </cell>
          <cell r="F870" t="str">
            <v>L</v>
          </cell>
        </row>
        <row r="871">
          <cell r="A871" t="str">
            <v>Ilha das Flores-SE</v>
          </cell>
          <cell r="B871" t="str">
            <v>SE</v>
          </cell>
          <cell r="C871">
            <v>8348</v>
          </cell>
          <cell r="D871">
            <v>1</v>
          </cell>
          <cell r="E871">
            <v>4.6484601975595591E-3</v>
          </cell>
          <cell r="F871" t="str">
            <v>L</v>
          </cell>
        </row>
        <row r="872">
          <cell r="A872" t="str">
            <v>Indiaroba-SE</v>
          </cell>
          <cell r="B872" t="str">
            <v>SE</v>
          </cell>
          <cell r="C872">
            <v>15831</v>
          </cell>
          <cell r="D872">
            <v>1.1499999999999999</v>
          </cell>
          <cell r="E872">
            <v>5.3457292271934936E-3</v>
          </cell>
          <cell r="F872" t="str">
            <v>L</v>
          </cell>
        </row>
        <row r="873">
          <cell r="A873" t="str">
            <v>Itabaiana-SE</v>
          </cell>
          <cell r="B873" t="str">
            <v>SE</v>
          </cell>
          <cell r="C873">
            <v>86967</v>
          </cell>
          <cell r="D873">
            <v>1.8</v>
          </cell>
          <cell r="E873">
            <v>8.367228355607206E-3</v>
          </cell>
          <cell r="F873" t="str">
            <v>L</v>
          </cell>
        </row>
        <row r="874">
          <cell r="A874" t="str">
            <v>Itabaianinha-SE</v>
          </cell>
          <cell r="B874" t="str">
            <v>SE</v>
          </cell>
          <cell r="C874">
            <v>38910</v>
          </cell>
          <cell r="D874">
            <v>1.5</v>
          </cell>
          <cell r="E874">
            <v>6.9726902963393386E-3</v>
          </cell>
          <cell r="F874" t="str">
            <v>L</v>
          </cell>
        </row>
        <row r="875">
          <cell r="A875" t="str">
            <v>Itabi-SE</v>
          </cell>
          <cell r="B875" t="str">
            <v>SE</v>
          </cell>
          <cell r="C875">
            <v>4972</v>
          </cell>
          <cell r="D875">
            <v>1</v>
          </cell>
          <cell r="E875">
            <v>4.6484601975595591E-3</v>
          </cell>
          <cell r="F875" t="str">
            <v>L</v>
          </cell>
        </row>
        <row r="876">
          <cell r="A876" t="str">
            <v>Itaporanga D'Ajuda-SE</v>
          </cell>
          <cell r="B876" t="str">
            <v>SE</v>
          </cell>
          <cell r="C876">
            <v>30419</v>
          </cell>
          <cell r="D876">
            <v>1.4</v>
          </cell>
          <cell r="E876">
            <v>6.5078442765833834E-3</v>
          </cell>
          <cell r="F876" t="str">
            <v>L</v>
          </cell>
        </row>
        <row r="877">
          <cell r="A877" t="str">
            <v>Japaratuba-SE</v>
          </cell>
          <cell r="B877" t="str">
            <v>SE</v>
          </cell>
          <cell r="C877">
            <v>16864</v>
          </cell>
          <cell r="D877">
            <v>1.2</v>
          </cell>
          <cell r="E877">
            <v>5.5781522370714712E-3</v>
          </cell>
          <cell r="F877" t="str">
            <v>L</v>
          </cell>
        </row>
        <row r="878">
          <cell r="A878" t="str">
            <v>Japoata-SE</v>
          </cell>
          <cell r="B878" t="str">
            <v>SE</v>
          </cell>
          <cell r="C878">
            <v>12938</v>
          </cell>
          <cell r="D878">
            <v>1.1000000000000001</v>
          </cell>
          <cell r="E878">
            <v>5.113306217315516E-3</v>
          </cell>
          <cell r="F878" t="str">
            <v>L</v>
          </cell>
        </row>
        <row r="879">
          <cell r="A879" t="str">
            <v>Lagarto-SE</v>
          </cell>
          <cell r="B879" t="str">
            <v>SE</v>
          </cell>
          <cell r="C879">
            <v>94861</v>
          </cell>
          <cell r="D879">
            <v>1.8</v>
          </cell>
          <cell r="E879">
            <v>8.367228355607206E-3</v>
          </cell>
          <cell r="F879" t="str">
            <v>L</v>
          </cell>
        </row>
        <row r="880">
          <cell r="A880" t="str">
            <v>Laranjeiras-SE</v>
          </cell>
          <cell r="B880" t="str">
            <v>SE</v>
          </cell>
          <cell r="C880">
            <v>26902</v>
          </cell>
          <cell r="D880">
            <v>1.35</v>
          </cell>
          <cell r="E880">
            <v>6.2754212667054058E-3</v>
          </cell>
          <cell r="F880" t="str">
            <v>L</v>
          </cell>
        </row>
        <row r="881">
          <cell r="A881" t="str">
            <v>Macambira-SE</v>
          </cell>
          <cell r="B881" t="str">
            <v>SE</v>
          </cell>
          <cell r="C881">
            <v>6401</v>
          </cell>
          <cell r="D881">
            <v>1</v>
          </cell>
          <cell r="E881">
            <v>4.6484601975595591E-3</v>
          </cell>
          <cell r="F881" t="str">
            <v>L</v>
          </cell>
        </row>
        <row r="882">
          <cell r="A882" t="str">
            <v>Malhada dos Bois-SE</v>
          </cell>
          <cell r="B882" t="str">
            <v>SE</v>
          </cell>
          <cell r="C882">
            <v>3456</v>
          </cell>
          <cell r="D882">
            <v>1</v>
          </cell>
          <cell r="E882">
            <v>4.6484601975595591E-3</v>
          </cell>
          <cell r="F882" t="str">
            <v>L</v>
          </cell>
        </row>
        <row r="883">
          <cell r="A883" t="str">
            <v>Malhador-SE</v>
          </cell>
          <cell r="B883" t="str">
            <v>SE</v>
          </cell>
          <cell r="C883">
            <v>12042</v>
          </cell>
          <cell r="D883">
            <v>1.1000000000000001</v>
          </cell>
          <cell r="E883">
            <v>5.113306217315516E-3</v>
          </cell>
          <cell r="F883" t="str">
            <v>L</v>
          </cell>
        </row>
        <row r="884">
          <cell r="A884" t="str">
            <v>Maruim-SE</v>
          </cell>
          <cell r="B884" t="str">
            <v>SE</v>
          </cell>
          <cell r="C884">
            <v>16343</v>
          </cell>
          <cell r="D884">
            <v>1.2</v>
          </cell>
          <cell r="E884">
            <v>5.5781522370714712E-3</v>
          </cell>
          <cell r="F884" t="str">
            <v>L</v>
          </cell>
        </row>
        <row r="885">
          <cell r="A885" t="str">
            <v>Moita Bonita-SE</v>
          </cell>
          <cell r="B885" t="str">
            <v>SE</v>
          </cell>
          <cell r="C885">
            <v>11001</v>
          </cell>
          <cell r="D885">
            <v>1.05</v>
          </cell>
          <cell r="E885">
            <v>4.8808832074375384E-3</v>
          </cell>
          <cell r="F885" t="str">
            <v>L</v>
          </cell>
        </row>
        <row r="886">
          <cell r="A886" t="str">
            <v>Monte Alegre de Sergipe-SE</v>
          </cell>
          <cell r="B886" t="str">
            <v>SE</v>
          </cell>
          <cell r="C886">
            <v>13627</v>
          </cell>
          <cell r="D886">
            <v>1.1000000000000001</v>
          </cell>
          <cell r="E886">
            <v>5.113306217315516E-3</v>
          </cell>
          <cell r="F886" t="str">
            <v>L</v>
          </cell>
        </row>
        <row r="887">
          <cell r="A887" t="str">
            <v>Muribeca-SE</v>
          </cell>
          <cell r="B887" t="str">
            <v>SE</v>
          </cell>
          <cell r="C887">
            <v>7344</v>
          </cell>
          <cell r="D887">
            <v>1</v>
          </cell>
          <cell r="E887">
            <v>4.6484601975595591E-3</v>
          </cell>
          <cell r="F887" t="str">
            <v>L</v>
          </cell>
        </row>
        <row r="888">
          <cell r="A888" t="str">
            <v>Neopolis-SE</v>
          </cell>
          <cell r="B888" t="str">
            <v>SE</v>
          </cell>
          <cell r="C888">
            <v>18506</v>
          </cell>
          <cell r="D888">
            <v>1.25</v>
          </cell>
          <cell r="E888">
            <v>5.8105752469494489E-3</v>
          </cell>
          <cell r="F888" t="str">
            <v>L</v>
          </cell>
        </row>
        <row r="889">
          <cell r="A889" t="str">
            <v>Nossa Senhora Aparecida-SE</v>
          </cell>
          <cell r="B889" t="str">
            <v>SE</v>
          </cell>
          <cell r="C889">
            <v>8508</v>
          </cell>
          <cell r="D889">
            <v>1</v>
          </cell>
          <cell r="E889">
            <v>4.6484601975595591E-3</v>
          </cell>
          <cell r="F889" t="str">
            <v>L</v>
          </cell>
        </row>
        <row r="890">
          <cell r="A890" t="str">
            <v>Nossa Senhora da Gloria-SE</v>
          </cell>
          <cell r="B890" t="str">
            <v>SE</v>
          </cell>
          <cell r="C890">
            <v>32497</v>
          </cell>
          <cell r="D890">
            <v>1.45</v>
          </cell>
          <cell r="E890">
            <v>6.7402672864613619E-3</v>
          </cell>
          <cell r="F890" t="str">
            <v>L</v>
          </cell>
        </row>
        <row r="891">
          <cell r="A891" t="str">
            <v>Nossa Senhora das Dores-SE</v>
          </cell>
          <cell r="B891" t="str">
            <v>SE</v>
          </cell>
          <cell r="C891">
            <v>24580</v>
          </cell>
          <cell r="D891">
            <v>1.35</v>
          </cell>
          <cell r="E891">
            <v>6.2754212667054058E-3</v>
          </cell>
          <cell r="F891" t="str">
            <v>L</v>
          </cell>
        </row>
        <row r="892">
          <cell r="A892" t="str">
            <v>Nossa Senhora de Lourdes-SE</v>
          </cell>
          <cell r="B892" t="str">
            <v>SE</v>
          </cell>
          <cell r="C892">
            <v>6238</v>
          </cell>
          <cell r="D892">
            <v>1</v>
          </cell>
          <cell r="E892">
            <v>4.6484601975595591E-3</v>
          </cell>
          <cell r="F892" t="str">
            <v>L</v>
          </cell>
        </row>
        <row r="893">
          <cell r="A893" t="str">
            <v>Nossa Senhora do Socorro-SE</v>
          </cell>
          <cell r="B893" t="str">
            <v>SE</v>
          </cell>
          <cell r="C893">
            <v>160827</v>
          </cell>
          <cell r="D893">
            <v>2</v>
          </cell>
          <cell r="E893">
            <v>9.2969203951191182E-3</v>
          </cell>
          <cell r="F893" t="str">
            <v>L</v>
          </cell>
        </row>
        <row r="894">
          <cell r="A894" t="str">
            <v>Pacatuba-SE</v>
          </cell>
          <cell r="B894" t="str">
            <v>SE</v>
          </cell>
          <cell r="C894">
            <v>13137</v>
          </cell>
          <cell r="D894">
            <v>1.1000000000000001</v>
          </cell>
          <cell r="E894">
            <v>5.113306217315516E-3</v>
          </cell>
          <cell r="F894" t="str">
            <v>L</v>
          </cell>
        </row>
        <row r="895">
          <cell r="A895" t="str">
            <v>Pedra Mole-SE</v>
          </cell>
          <cell r="B895" t="str">
            <v>SE</v>
          </cell>
          <cell r="C895">
            <v>2974</v>
          </cell>
          <cell r="D895">
            <v>1</v>
          </cell>
          <cell r="E895">
            <v>4.6484601975595591E-3</v>
          </cell>
          <cell r="F895" t="str">
            <v>L</v>
          </cell>
        </row>
        <row r="896">
          <cell r="A896" t="str">
            <v>Pedrinhas-SE</v>
          </cell>
          <cell r="B896" t="str">
            <v>SE</v>
          </cell>
          <cell r="C896">
            <v>8833</v>
          </cell>
          <cell r="D896">
            <v>1</v>
          </cell>
          <cell r="E896">
            <v>4.6484601975595591E-3</v>
          </cell>
          <cell r="F896" t="str">
            <v>L</v>
          </cell>
        </row>
        <row r="897">
          <cell r="A897" t="str">
            <v>Pinhao-SE</v>
          </cell>
          <cell r="B897" t="str">
            <v>SE</v>
          </cell>
          <cell r="C897">
            <v>5973</v>
          </cell>
          <cell r="D897">
            <v>1</v>
          </cell>
          <cell r="E897">
            <v>4.6484601975595591E-3</v>
          </cell>
          <cell r="F897" t="str">
            <v>L</v>
          </cell>
        </row>
        <row r="898">
          <cell r="A898" t="str">
            <v>Poco Redondo-SE</v>
          </cell>
          <cell r="B898" t="str">
            <v>SE</v>
          </cell>
          <cell r="C898">
            <v>30880</v>
          </cell>
          <cell r="D898">
            <v>1.4</v>
          </cell>
          <cell r="E898">
            <v>6.5078442765833834E-3</v>
          </cell>
          <cell r="F898" t="str">
            <v>L</v>
          </cell>
        </row>
        <row r="899">
          <cell r="A899" t="str">
            <v>Poco Verde-SE</v>
          </cell>
          <cell r="B899" t="str">
            <v>SE</v>
          </cell>
          <cell r="C899">
            <v>21983</v>
          </cell>
          <cell r="D899">
            <v>1.3</v>
          </cell>
          <cell r="E899">
            <v>6.0429982568274282E-3</v>
          </cell>
          <cell r="F899" t="str">
            <v>L</v>
          </cell>
        </row>
        <row r="900">
          <cell r="A900" t="str">
            <v>Porto da Folha-SE</v>
          </cell>
          <cell r="B900" t="str">
            <v>SE</v>
          </cell>
          <cell r="C900">
            <v>27146</v>
          </cell>
          <cell r="D900">
            <v>1.35</v>
          </cell>
          <cell r="E900">
            <v>6.2754212667054058E-3</v>
          </cell>
          <cell r="F900" t="str">
            <v>L</v>
          </cell>
        </row>
        <row r="901">
          <cell r="A901" t="str">
            <v>Propria-SE</v>
          </cell>
          <cell r="B901" t="str">
            <v>SE</v>
          </cell>
          <cell r="C901">
            <v>28451</v>
          </cell>
          <cell r="D901">
            <v>1.4</v>
          </cell>
          <cell r="E901">
            <v>6.5078442765833834E-3</v>
          </cell>
          <cell r="F901" t="str">
            <v>L</v>
          </cell>
        </row>
        <row r="902">
          <cell r="A902" t="str">
            <v>Riachao do Dantas-SE</v>
          </cell>
          <cell r="B902" t="str">
            <v>SE</v>
          </cell>
          <cell r="C902">
            <v>19386</v>
          </cell>
          <cell r="D902">
            <v>1.25</v>
          </cell>
          <cell r="E902">
            <v>5.8105752469494489E-3</v>
          </cell>
          <cell r="F902" t="str">
            <v>L</v>
          </cell>
        </row>
        <row r="903">
          <cell r="A903" t="str">
            <v>Riachuelo-SE</v>
          </cell>
          <cell r="B903" t="str">
            <v>SE</v>
          </cell>
          <cell r="C903">
            <v>9355</v>
          </cell>
          <cell r="D903">
            <v>1</v>
          </cell>
          <cell r="E903">
            <v>4.6484601975595591E-3</v>
          </cell>
          <cell r="F903" t="str">
            <v>L</v>
          </cell>
        </row>
        <row r="904">
          <cell r="A904" t="str">
            <v>Ribeiropolis-SE</v>
          </cell>
          <cell r="B904" t="str">
            <v>SE</v>
          </cell>
          <cell r="C904">
            <v>17173</v>
          </cell>
          <cell r="D904">
            <v>1.2</v>
          </cell>
          <cell r="E904">
            <v>5.5781522370714712E-3</v>
          </cell>
          <cell r="F904" t="str">
            <v>L</v>
          </cell>
        </row>
        <row r="905">
          <cell r="A905" t="str">
            <v>Rosario do Catete-SE</v>
          </cell>
          <cell r="B905" t="str">
            <v>SE</v>
          </cell>
          <cell r="C905">
            <v>9221</v>
          </cell>
          <cell r="D905">
            <v>1</v>
          </cell>
          <cell r="E905">
            <v>4.6484601975595591E-3</v>
          </cell>
          <cell r="F905" t="str">
            <v>L</v>
          </cell>
        </row>
        <row r="906">
          <cell r="A906" t="str">
            <v>Salgado-SE</v>
          </cell>
          <cell r="B906" t="str">
            <v>SE</v>
          </cell>
          <cell r="C906">
            <v>19365</v>
          </cell>
          <cell r="D906">
            <v>1.25</v>
          </cell>
          <cell r="E906">
            <v>5.8105752469494489E-3</v>
          </cell>
          <cell r="F906" t="str">
            <v>L</v>
          </cell>
        </row>
        <row r="907">
          <cell r="A907" t="str">
            <v>Santa Luzia do Itanhy-SE</v>
          </cell>
          <cell r="B907" t="str">
            <v>SE</v>
          </cell>
          <cell r="C907">
            <v>12969</v>
          </cell>
          <cell r="D907">
            <v>1.1000000000000001</v>
          </cell>
          <cell r="E907">
            <v>5.113306217315516E-3</v>
          </cell>
          <cell r="F907" t="str">
            <v>L</v>
          </cell>
        </row>
        <row r="908">
          <cell r="A908" t="str">
            <v>Santa Rosa de Lima-SE</v>
          </cell>
          <cell r="B908" t="str">
            <v>SE</v>
          </cell>
          <cell r="C908">
            <v>3749</v>
          </cell>
          <cell r="D908">
            <v>1</v>
          </cell>
          <cell r="E908">
            <v>4.6484601975595591E-3</v>
          </cell>
          <cell r="F908" t="str">
            <v>L</v>
          </cell>
        </row>
        <row r="909">
          <cell r="A909" t="str">
            <v>Santana do Sao Francisco-SE</v>
          </cell>
          <cell r="B909" t="str">
            <v>SE</v>
          </cell>
          <cell r="C909">
            <v>7038</v>
          </cell>
          <cell r="D909">
            <v>1</v>
          </cell>
          <cell r="E909">
            <v>4.6484601975595591E-3</v>
          </cell>
          <cell r="F909" t="str">
            <v>L</v>
          </cell>
        </row>
        <row r="910">
          <cell r="A910" t="str">
            <v>Santo Amaro das Brotas-SE</v>
          </cell>
          <cell r="B910" t="str">
            <v>SE</v>
          </cell>
          <cell r="C910">
            <v>11410</v>
          </cell>
          <cell r="D910">
            <v>1.05</v>
          </cell>
          <cell r="E910">
            <v>4.8808832074375384E-3</v>
          </cell>
          <cell r="F910" t="str">
            <v>L</v>
          </cell>
        </row>
        <row r="911">
          <cell r="A911" t="str">
            <v>Sao Cristovao-SE</v>
          </cell>
          <cell r="B911" t="str">
            <v>SE</v>
          </cell>
          <cell r="C911">
            <v>78864</v>
          </cell>
          <cell r="D911">
            <v>1.75</v>
          </cell>
          <cell r="E911">
            <v>8.1348053457292301E-3</v>
          </cell>
          <cell r="F911" t="str">
            <v>L</v>
          </cell>
        </row>
        <row r="912">
          <cell r="A912" t="str">
            <v>Sao Domingos-SE</v>
          </cell>
          <cell r="B912" t="str">
            <v>SE</v>
          </cell>
          <cell r="C912">
            <v>10271</v>
          </cell>
          <cell r="D912">
            <v>1.05</v>
          </cell>
          <cell r="E912">
            <v>4.8808832074375384E-3</v>
          </cell>
          <cell r="F912" t="str">
            <v>L</v>
          </cell>
        </row>
        <row r="913">
          <cell r="A913" t="str">
            <v>Sao Francisco-SE</v>
          </cell>
          <cell r="B913" t="str">
            <v>SE</v>
          </cell>
          <cell r="C913">
            <v>3393</v>
          </cell>
          <cell r="D913">
            <v>1</v>
          </cell>
          <cell r="E913">
            <v>4.6484601975595591E-3</v>
          </cell>
          <cell r="F913" t="str">
            <v>L</v>
          </cell>
        </row>
        <row r="914">
          <cell r="A914" t="str">
            <v>Sao Miguel do Aleixo-SE</v>
          </cell>
          <cell r="B914" t="str">
            <v>SE</v>
          </cell>
          <cell r="C914">
            <v>3698</v>
          </cell>
          <cell r="D914">
            <v>1</v>
          </cell>
          <cell r="E914">
            <v>4.6484601975595591E-3</v>
          </cell>
          <cell r="F914" t="str">
            <v>L</v>
          </cell>
        </row>
        <row r="915">
          <cell r="A915" t="str">
            <v>Simao Dias-SE</v>
          </cell>
          <cell r="B915" t="str">
            <v>SE</v>
          </cell>
          <cell r="C915">
            <v>38702</v>
          </cell>
          <cell r="D915">
            <v>1.5</v>
          </cell>
          <cell r="E915">
            <v>6.9726902963393386E-3</v>
          </cell>
          <cell r="F915" t="str">
            <v>L</v>
          </cell>
        </row>
        <row r="916">
          <cell r="A916" t="str">
            <v>Siriri-SE</v>
          </cell>
          <cell r="B916" t="str">
            <v>SE</v>
          </cell>
          <cell r="C916">
            <v>8004</v>
          </cell>
          <cell r="D916">
            <v>1</v>
          </cell>
          <cell r="E916">
            <v>4.6484601975595591E-3</v>
          </cell>
          <cell r="F916" t="str">
            <v>L</v>
          </cell>
        </row>
        <row r="917">
          <cell r="A917" t="str">
            <v>Telha-SE</v>
          </cell>
          <cell r="B917" t="str">
            <v>SE</v>
          </cell>
          <cell r="C917">
            <v>2957</v>
          </cell>
          <cell r="D917">
            <v>1</v>
          </cell>
          <cell r="E917">
            <v>4.6484601975595591E-3</v>
          </cell>
          <cell r="F917" t="str">
            <v>L</v>
          </cell>
        </row>
        <row r="918">
          <cell r="A918" t="str">
            <v>Tobias Barreto-SE</v>
          </cell>
          <cell r="B918" t="str">
            <v>SE</v>
          </cell>
          <cell r="C918">
            <v>48040</v>
          </cell>
          <cell r="D918">
            <v>1.6</v>
          </cell>
          <cell r="E918">
            <v>7.4375363160952964E-3</v>
          </cell>
          <cell r="F918" t="str">
            <v>L</v>
          </cell>
        </row>
        <row r="919">
          <cell r="A919" t="str">
            <v>Tomar do Geru-SE</v>
          </cell>
          <cell r="B919" t="str">
            <v>SE</v>
          </cell>
          <cell r="C919">
            <v>12855</v>
          </cell>
          <cell r="D919">
            <v>1.1000000000000001</v>
          </cell>
          <cell r="E919">
            <v>5.113306217315516E-3</v>
          </cell>
          <cell r="F919" t="str">
            <v>L</v>
          </cell>
        </row>
        <row r="920">
          <cell r="A920" t="str">
            <v>Umbauba-SE</v>
          </cell>
          <cell r="B920" t="str">
            <v>SE</v>
          </cell>
          <cell r="C920">
            <v>22434</v>
          </cell>
          <cell r="D920">
            <v>1.3</v>
          </cell>
          <cell r="E920">
            <v>6.0429982568274282E-3</v>
          </cell>
          <cell r="F920" t="str">
            <v>L</v>
          </cell>
        </row>
        <row r="921">
          <cell r="A921"/>
          <cell r="B921"/>
          <cell r="C921">
            <v>1474996</v>
          </cell>
          <cell r="D921">
            <v>86.049999999999983</v>
          </cell>
          <cell r="E921">
            <v>0.39999999999999997</v>
          </cell>
        </row>
      </sheetData>
      <sheetData sheetId="2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iginal"/>
    </sheetNames>
    <sheetDataSet>
      <sheetData sheetId="0">
        <row r="12">
          <cell r="B12" t="str">
            <v>MANAUS-AM</v>
          </cell>
        </row>
        <row r="120">
          <cell r="B120" t="str">
            <v>RIO DE JANEIRO-RJ</v>
          </cell>
          <cell r="E120">
            <v>187649.74938798527</v>
          </cell>
        </row>
        <row r="121">
          <cell r="B121" t="str">
            <v>ALHANDRA-PB</v>
          </cell>
          <cell r="E121">
            <v>187649.74938798527</v>
          </cell>
        </row>
        <row r="122">
          <cell r="B122" t="str">
            <v>COQUEIRO SECO-AL</v>
          </cell>
          <cell r="E122">
            <v>187649.74938798527</v>
          </cell>
        </row>
        <row r="123">
          <cell r="B123" t="str">
            <v>CARAGUATATUBA-SP</v>
          </cell>
          <cell r="E123">
            <v>187649.74938798527</v>
          </cell>
        </row>
        <row r="124">
          <cell r="B124" t="str">
            <v>TIBAU-RN</v>
          </cell>
          <cell r="E124">
            <v>187649.74938798527</v>
          </cell>
        </row>
        <row r="125">
          <cell r="B125" t="str">
            <v>CARMOPOLIS-SE</v>
          </cell>
          <cell r="E125">
            <v>187649.74938798527</v>
          </cell>
        </row>
        <row r="126">
          <cell r="B126" t="str">
            <v>DIVINA PASTORA-SE</v>
          </cell>
          <cell r="E126">
            <v>187649.74938798527</v>
          </cell>
        </row>
        <row r="127">
          <cell r="B127" t="str">
            <v>SAO CRISTOVAO-SE</v>
          </cell>
          <cell r="E127">
            <v>187649.74938798527</v>
          </cell>
        </row>
        <row r="128">
          <cell r="B128" t="str">
            <v>UPANEMA-RN</v>
          </cell>
          <cell r="E128">
            <v>187649.74938798527</v>
          </cell>
        </row>
        <row r="129">
          <cell r="B129" t="str">
            <v>CATU-BA</v>
          </cell>
          <cell r="E129">
            <v>187649.74938798527</v>
          </cell>
        </row>
        <row r="130">
          <cell r="B130" t="str">
            <v>MARUIM-SE</v>
          </cell>
          <cell r="E130">
            <v>187649.74938798527</v>
          </cell>
        </row>
        <row r="131">
          <cell r="B131" t="str">
            <v>CARNAUBAIS-RN</v>
          </cell>
          <cell r="E131">
            <v>187649.74938798527</v>
          </cell>
        </row>
        <row r="132">
          <cell r="B132" t="str">
            <v>APODI-RN</v>
          </cell>
          <cell r="E132">
            <v>187649.74938798527</v>
          </cell>
        </row>
        <row r="133">
          <cell r="B133" t="str">
            <v>AREIA BRANCA-RN</v>
          </cell>
          <cell r="E133">
            <v>187649.74938798527</v>
          </cell>
        </row>
        <row r="134">
          <cell r="B134" t="str">
            <v>AFONSO BEZERRA-RN</v>
          </cell>
          <cell r="E134">
            <v>187649.74938798527</v>
          </cell>
        </row>
        <row r="135">
          <cell r="B135" t="str">
            <v>SERRA DO MEL-RN</v>
          </cell>
          <cell r="E135">
            <v>187649.74938798527</v>
          </cell>
        </row>
        <row r="136">
          <cell r="B136" t="str">
            <v>ARACAJU-SE</v>
          </cell>
          <cell r="E136">
            <v>187649.74938798527</v>
          </cell>
        </row>
        <row r="137">
          <cell r="B137" t="str">
            <v>ICAPUI-CE</v>
          </cell>
          <cell r="E137">
            <v>187649.74938798527</v>
          </cell>
        </row>
        <row r="138">
          <cell r="B138" t="str">
            <v>ITAPORANGA D'AJUDA-SE</v>
          </cell>
          <cell r="E138">
            <v>187649.74938798527</v>
          </cell>
        </row>
        <row r="139">
          <cell r="B139" t="str">
            <v>PACATUBA-SE</v>
          </cell>
          <cell r="E139">
            <v>187649.74938798527</v>
          </cell>
        </row>
        <row r="140">
          <cell r="B140" t="str">
            <v>RIO GRANDE-RS</v>
          </cell>
          <cell r="E140">
            <v>187649.74938798527</v>
          </cell>
        </row>
        <row r="141">
          <cell r="B141" t="str">
            <v>SAO MIGUEL DOS CAMPOS-AL</v>
          </cell>
          <cell r="E141">
            <v>187649.74938798527</v>
          </cell>
        </row>
        <row r="142">
          <cell r="B142" t="str">
            <v>ANGRA DOS REIS-RJ</v>
          </cell>
          <cell r="E142">
            <v>187649.74938798527</v>
          </cell>
        </row>
        <row r="143">
          <cell r="B143" t="str">
            <v>VERA CRUZ-BA</v>
          </cell>
          <cell r="E143">
            <v>187649.74938798527</v>
          </cell>
        </row>
        <row r="144">
          <cell r="B144" t="str">
            <v>LINHARES-ES</v>
          </cell>
          <cell r="E144">
            <v>187649.74938798527</v>
          </cell>
        </row>
        <row r="145">
          <cell r="B145" t="str">
            <v>SANTA LUZIA DO NORTE-AL</v>
          </cell>
          <cell r="E145">
            <v>187649.74938798527</v>
          </cell>
        </row>
        <row r="146">
          <cell r="B146" t="str">
            <v>PARIPUEIRA-AL</v>
          </cell>
          <cell r="E146">
            <v>187649.74938798527</v>
          </cell>
        </row>
        <row r="147">
          <cell r="B147" t="str">
            <v>ITANAGRA-BA</v>
          </cell>
          <cell r="E147">
            <v>187649.74938798527</v>
          </cell>
        </row>
        <row r="148">
          <cell r="B148" t="str">
            <v>BREJO GRANDE-SE</v>
          </cell>
          <cell r="E148">
            <v>187649.74938798527</v>
          </cell>
        </row>
        <row r="149">
          <cell r="B149" t="str">
            <v>MACEIO-AL</v>
          </cell>
          <cell r="E149">
            <v>187649.74938798527</v>
          </cell>
        </row>
        <row r="150">
          <cell r="B150" t="str">
            <v>ENTRE RIOS-BA</v>
          </cell>
          <cell r="E150">
            <v>187649.74938798527</v>
          </cell>
        </row>
        <row r="151">
          <cell r="B151" t="str">
            <v>ALAGOINHAS-BA</v>
          </cell>
          <cell r="E151">
            <v>187649.74938798527</v>
          </cell>
        </row>
        <row r="152">
          <cell r="B152" t="str">
            <v>TEODORO SAMPAIO-BA</v>
          </cell>
          <cell r="E152">
            <v>187649.74938798527</v>
          </cell>
        </row>
        <row r="153">
          <cell r="B153" t="str">
            <v>SIRIRI-SE</v>
          </cell>
          <cell r="E153">
            <v>187649.74938798527</v>
          </cell>
        </row>
        <row r="154">
          <cell r="B154" t="str">
            <v>ESPLANADA-BA</v>
          </cell>
          <cell r="E154">
            <v>187649.74938798527</v>
          </cell>
        </row>
        <row r="155">
          <cell r="B155" t="str">
            <v>SALINAS DA MARGARIDA-BA</v>
          </cell>
          <cell r="E155">
            <v>187649.74938798527</v>
          </cell>
        </row>
        <row r="156">
          <cell r="B156" t="str">
            <v>SAUBARA-BA</v>
          </cell>
          <cell r="E156">
            <v>187649.74938798527</v>
          </cell>
        </row>
        <row r="157">
          <cell r="B157" t="str">
            <v>CANDEIAS-BA</v>
          </cell>
          <cell r="E157">
            <v>187649.74938798527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.Marit._Afetados"/>
    </sheetNames>
    <sheetDataSet>
      <sheetData sheetId="0">
        <row r="5">
          <cell r="B5" t="str">
            <v>ILHABELA-SP</v>
          </cell>
          <cell r="C5" t="str">
            <v>S</v>
          </cell>
          <cell r="D5">
            <v>0.2</v>
          </cell>
          <cell r="E5">
            <v>7.19970994E-3</v>
          </cell>
          <cell r="F5">
            <v>2.8518322260000003E-2</v>
          </cell>
        </row>
        <row r="6">
          <cell r="B6" t="str">
            <v>CARAGUATATUBA-SP</v>
          </cell>
          <cell r="C6" t="str">
            <v>S</v>
          </cell>
          <cell r="D6">
            <v>0.2</v>
          </cell>
          <cell r="E6">
            <v>7.19970994E-3</v>
          </cell>
          <cell r="F6">
            <v>2.8518322260000003E-2</v>
          </cell>
        </row>
        <row r="7">
          <cell r="B7" t="str">
            <v>BERTIOGA-SP</v>
          </cell>
          <cell r="C7" t="str">
            <v>S</v>
          </cell>
          <cell r="D7">
            <v>0.2</v>
          </cell>
          <cell r="E7">
            <v>7.19970994E-3</v>
          </cell>
          <cell r="F7">
            <v>2.8518322260000003E-2</v>
          </cell>
        </row>
        <row r="8">
          <cell r="B8" t="str">
            <v>IMBE-RS</v>
          </cell>
          <cell r="C8" t="str">
            <v>S</v>
          </cell>
          <cell r="D8">
            <v>0.2</v>
          </cell>
          <cell r="E8">
            <v>0</v>
          </cell>
          <cell r="F8">
            <v>4.2441397399999997E-3</v>
          </cell>
        </row>
        <row r="9">
          <cell r="B9" t="str">
            <v>CIDREIRA-RS</v>
          </cell>
          <cell r="C9" t="str">
            <v>S</v>
          </cell>
          <cell r="D9">
            <v>0.2</v>
          </cell>
          <cell r="E9">
            <v>0</v>
          </cell>
          <cell r="F9">
            <v>4.2441397399999997E-3</v>
          </cell>
        </row>
        <row r="10">
          <cell r="B10" t="str">
            <v>XANGRI-LA-RS</v>
          </cell>
          <cell r="C10" t="str">
            <v>S</v>
          </cell>
          <cell r="D10">
            <v>0.2</v>
          </cell>
          <cell r="E10">
            <v>0</v>
          </cell>
          <cell r="F10">
            <v>4.2441397399999997E-3</v>
          </cell>
        </row>
        <row r="11">
          <cell r="B11" t="str">
            <v>MAGE-RJ</v>
          </cell>
          <cell r="C11" t="str">
            <v>S</v>
          </cell>
          <cell r="D11">
            <v>0.1</v>
          </cell>
          <cell r="E11">
            <v>0</v>
          </cell>
          <cell r="F11">
            <v>3.8959559800000004E-3</v>
          </cell>
        </row>
        <row r="12">
          <cell r="B12" t="str">
            <v>NITEROI-RJ</v>
          </cell>
          <cell r="C12" t="str">
            <v>S</v>
          </cell>
          <cell r="D12">
            <v>0.1</v>
          </cell>
          <cell r="E12">
            <v>0</v>
          </cell>
          <cell r="F12">
            <v>3.8959559800000004E-3</v>
          </cell>
        </row>
        <row r="13">
          <cell r="B13" t="str">
            <v>SAO GONCALO-RJ</v>
          </cell>
          <cell r="C13" t="str">
            <v>S</v>
          </cell>
          <cell r="D13">
            <v>0.1</v>
          </cell>
          <cell r="E13">
            <v>0</v>
          </cell>
          <cell r="F13">
            <v>3.8959559800000004E-3</v>
          </cell>
        </row>
        <row r="14">
          <cell r="B14" t="str">
            <v>DUQUE DE CAXIAS-RJ</v>
          </cell>
          <cell r="C14" t="str">
            <v>S</v>
          </cell>
          <cell r="D14">
            <v>0.1</v>
          </cell>
          <cell r="E14">
            <v>0</v>
          </cell>
          <cell r="F14">
            <v>3.8959559800000004E-3</v>
          </cell>
        </row>
        <row r="15">
          <cell r="B15" t="str">
            <v>GUAPIMIRIM-RJ</v>
          </cell>
          <cell r="C15" t="str">
            <v>S</v>
          </cell>
          <cell r="D15">
            <v>0.1</v>
          </cell>
          <cell r="E15">
            <v>0</v>
          </cell>
          <cell r="F15">
            <v>3.8959559800000004E-3</v>
          </cell>
        </row>
        <row r="16">
          <cell r="B16" t="str">
            <v>ITABORAI-RJ</v>
          </cell>
          <cell r="C16" t="str">
            <v>S</v>
          </cell>
          <cell r="D16">
            <v>0.1</v>
          </cell>
          <cell r="E16">
            <v>0</v>
          </cell>
          <cell r="F16">
            <v>3.8959559800000004E-3</v>
          </cell>
        </row>
        <row r="17">
          <cell r="B17" t="str">
            <v>BARRA DOS COQUEIROS-SE</v>
          </cell>
          <cell r="C17" t="str">
            <v>S</v>
          </cell>
          <cell r="D17">
            <v>0.3</v>
          </cell>
          <cell r="E17">
            <v>0</v>
          </cell>
          <cell r="F17">
            <v>0</v>
          </cell>
        </row>
        <row r="18">
          <cell r="B18" t="str">
            <v>ITAPORANGA D'AJUDA-SE</v>
          </cell>
          <cell r="C18" t="str">
            <v>S</v>
          </cell>
          <cell r="D18">
            <v>0.3</v>
          </cell>
          <cell r="E18">
            <v>0</v>
          </cell>
          <cell r="F18">
            <v>0</v>
          </cell>
        </row>
        <row r="19">
          <cell r="B19" t="str">
            <v>GALINHOS-RN</v>
          </cell>
          <cell r="C19" t="str">
            <v>S</v>
          </cell>
          <cell r="D19">
            <v>0.3</v>
          </cell>
          <cell r="E19">
            <v>5.53027443E-3</v>
          </cell>
          <cell r="F19">
            <v>2.9079000000000001E-6</v>
          </cell>
        </row>
        <row r="20">
          <cell r="B20" t="str">
            <v>MACAU-RN</v>
          </cell>
          <cell r="C20" t="str">
            <v>S</v>
          </cell>
          <cell r="D20">
            <v>0.3</v>
          </cell>
          <cell r="E20">
            <v>5.53027443E-3</v>
          </cell>
          <cell r="F20">
            <v>2.9079000000000001E-6</v>
          </cell>
        </row>
        <row r="21">
          <cell r="B21" t="str">
            <v>MANGARATIBA-RJ</v>
          </cell>
          <cell r="C21" t="str">
            <v>S</v>
          </cell>
          <cell r="D21">
            <v>0.2</v>
          </cell>
          <cell r="E21">
            <v>0</v>
          </cell>
          <cell r="F21">
            <v>2.1612777080000003E-2</v>
          </cell>
        </row>
        <row r="22">
          <cell r="B22" t="str">
            <v>RIO CLARO-RJ</v>
          </cell>
          <cell r="C22" t="str">
            <v>S</v>
          </cell>
          <cell r="D22">
            <v>0.2</v>
          </cell>
          <cell r="E22">
            <v>0</v>
          </cell>
          <cell r="F22">
            <v>2.1612777080000003E-2</v>
          </cell>
        </row>
        <row r="23">
          <cell r="B23" t="str">
            <v>PARATI-RJ</v>
          </cell>
          <cell r="C23" t="str">
            <v>S</v>
          </cell>
          <cell r="D23">
            <v>0.2</v>
          </cell>
          <cell r="E23">
            <v>0</v>
          </cell>
          <cell r="F23">
            <v>2.1612777080000003E-2</v>
          </cell>
        </row>
        <row r="24">
          <cell r="B24" t="str">
            <v>ARACRUZ-ES</v>
          </cell>
          <cell r="C24" t="str">
            <v>S</v>
          </cell>
          <cell r="D24">
            <v>0.3</v>
          </cell>
          <cell r="E24">
            <v>0</v>
          </cell>
          <cell r="F24">
            <v>0</v>
          </cell>
        </row>
        <row r="25">
          <cell r="B25" t="str">
            <v>SAO MATEUS-ES</v>
          </cell>
          <cell r="C25" t="str">
            <v>S</v>
          </cell>
          <cell r="D25">
            <v>0.3</v>
          </cell>
          <cell r="E25">
            <v>0</v>
          </cell>
          <cell r="F25">
            <v>0</v>
          </cell>
        </row>
        <row r="26">
          <cell r="B26" t="str">
            <v>SALVADOR-BA</v>
          </cell>
          <cell r="C26" t="str">
            <v>S</v>
          </cell>
          <cell r="D26">
            <v>8.5714285714285715E-2</v>
          </cell>
          <cell r="E26">
            <v>0</v>
          </cell>
          <cell r="F26">
            <v>1.7116983600000001E-3</v>
          </cell>
        </row>
        <row r="27">
          <cell r="B27" t="str">
            <v>CANDEIAS-BA</v>
          </cell>
          <cell r="C27" t="str">
            <v>S</v>
          </cell>
          <cell r="D27">
            <v>8.5714285714285715E-2</v>
          </cell>
          <cell r="E27">
            <v>0</v>
          </cell>
          <cell r="F27">
            <v>1.7116983600000001E-3</v>
          </cell>
        </row>
        <row r="28">
          <cell r="B28" t="str">
            <v>SAO FRANCISCO DO CONDE-BA</v>
          </cell>
          <cell r="C28" t="str">
            <v>S</v>
          </cell>
          <cell r="D28">
            <v>8.5714285714285715E-2</v>
          </cell>
          <cell r="E28">
            <v>0</v>
          </cell>
          <cell r="F28">
            <v>1.7116983600000001E-3</v>
          </cell>
        </row>
        <row r="29">
          <cell r="B29" t="str">
            <v>SANTO AMARO-BA</v>
          </cell>
          <cell r="C29" t="str">
            <v>S</v>
          </cell>
          <cell r="D29">
            <v>8.5714285714285715E-2</v>
          </cell>
          <cell r="E29">
            <v>0</v>
          </cell>
          <cell r="F29">
            <v>1.7116983600000001E-3</v>
          </cell>
        </row>
        <row r="30">
          <cell r="B30" t="str">
            <v>SAUBARA-BA</v>
          </cell>
          <cell r="C30" t="str">
            <v>S</v>
          </cell>
          <cell r="D30">
            <v>8.5714285714285715E-2</v>
          </cell>
          <cell r="E30">
            <v>0</v>
          </cell>
          <cell r="F30">
            <v>1.7116983600000001E-3</v>
          </cell>
        </row>
        <row r="31">
          <cell r="B31" t="str">
            <v>SALINAS DA MARGARIDA-BA</v>
          </cell>
          <cell r="C31" t="str">
            <v>S</v>
          </cell>
          <cell r="D31">
            <v>8.5714285714285715E-2</v>
          </cell>
          <cell r="E31">
            <v>0</v>
          </cell>
          <cell r="F31">
            <v>1.7116983600000001E-3</v>
          </cell>
        </row>
        <row r="32">
          <cell r="B32" t="str">
            <v>ITAPARICA-BA</v>
          </cell>
          <cell r="C32" t="str">
            <v>S</v>
          </cell>
          <cell r="D32">
            <v>8.5714285714285715E-2</v>
          </cell>
          <cell r="E32">
            <v>0</v>
          </cell>
          <cell r="F32">
            <v>1.7116983600000001E-3</v>
          </cell>
        </row>
        <row r="33">
          <cell r="B33" t="str">
            <v>MARECHAL DEODORO-AL</v>
          </cell>
          <cell r="C33" t="str">
            <v>S</v>
          </cell>
          <cell r="D33">
            <v>0.3</v>
          </cell>
          <cell r="E33">
            <v>1.5535657500000001E-3</v>
          </cell>
          <cell r="F33">
            <v>0</v>
          </cell>
        </row>
        <row r="34">
          <cell r="B34" t="str">
            <v>PARIPUEIRA-AL</v>
          </cell>
          <cell r="C34" t="str">
            <v>S</v>
          </cell>
          <cell r="D34">
            <v>0.3</v>
          </cell>
          <cell r="E34">
            <v>1.5535657500000001E-3</v>
          </cell>
          <cell r="F34">
            <v>0</v>
          </cell>
        </row>
        <row r="35">
          <cell r="B35" t="str">
            <v>ITAPOA-SC</v>
          </cell>
          <cell r="C35" t="str">
            <v>S</v>
          </cell>
          <cell r="D35">
            <v>0.12</v>
          </cell>
          <cell r="E35">
            <v>0</v>
          </cell>
          <cell r="F35">
            <v>0</v>
          </cell>
        </row>
        <row r="36">
          <cell r="B36" t="str">
            <v>BALNEARIO BARRA DO SUL-SC</v>
          </cell>
          <cell r="C36" t="str">
            <v>S</v>
          </cell>
          <cell r="D36">
            <v>0.12</v>
          </cell>
          <cell r="E36">
            <v>0</v>
          </cell>
          <cell r="F36">
            <v>0</v>
          </cell>
        </row>
        <row r="37">
          <cell r="B37" t="str">
            <v>JOINVILLE-SC</v>
          </cell>
          <cell r="C37" t="str">
            <v>S</v>
          </cell>
          <cell r="D37">
            <v>0.12</v>
          </cell>
          <cell r="E37">
            <v>0</v>
          </cell>
          <cell r="F37">
            <v>0</v>
          </cell>
        </row>
        <row r="38">
          <cell r="B38" t="str">
            <v>GARUVA-SC</v>
          </cell>
          <cell r="C38" t="str">
            <v>S</v>
          </cell>
          <cell r="D38">
            <v>0.12</v>
          </cell>
          <cell r="E38">
            <v>0</v>
          </cell>
          <cell r="F38">
            <v>0</v>
          </cell>
        </row>
        <row r="39">
          <cell r="B39" t="str">
            <v>ARAQUARI-SC</v>
          </cell>
          <cell r="C39" t="str">
            <v>S</v>
          </cell>
          <cell r="D39">
            <v>0.12</v>
          </cell>
          <cell r="E39">
            <v>0</v>
          </cell>
          <cell r="F39">
            <v>0</v>
          </cell>
        </row>
        <row r="40">
          <cell r="B40" t="str">
            <v>ARAMBARE-RS</v>
          </cell>
          <cell r="C40" t="str">
            <v>S</v>
          </cell>
          <cell r="D40">
            <v>3.7499999999999999E-2</v>
          </cell>
          <cell r="E40">
            <v>0</v>
          </cell>
          <cell r="F40">
            <v>0</v>
          </cell>
        </row>
        <row r="41">
          <cell r="B41" t="str">
            <v>BARRA DO RIBEIRO-RS</v>
          </cell>
          <cell r="C41" t="str">
            <v>S</v>
          </cell>
          <cell r="D41">
            <v>3.7499999999999999E-2</v>
          </cell>
          <cell r="E41">
            <v>0</v>
          </cell>
          <cell r="F41">
            <v>0</v>
          </cell>
        </row>
        <row r="42">
          <cell r="B42" t="str">
            <v>CAMAQUA-RS</v>
          </cell>
          <cell r="C42" t="str">
            <v>S</v>
          </cell>
          <cell r="D42">
            <v>3.7499999999999999E-2</v>
          </cell>
          <cell r="E42">
            <v>0</v>
          </cell>
          <cell r="F42">
            <v>0</v>
          </cell>
        </row>
        <row r="43">
          <cell r="B43" t="str">
            <v>CAPIVARI DO SUL-RS</v>
          </cell>
          <cell r="C43" t="str">
            <v>S</v>
          </cell>
          <cell r="D43">
            <v>3.7499999999999999E-2</v>
          </cell>
          <cell r="E43">
            <v>0</v>
          </cell>
          <cell r="F43">
            <v>0</v>
          </cell>
        </row>
        <row r="44">
          <cell r="B44" t="str">
            <v>ELDORADO DO SUL-RS</v>
          </cell>
          <cell r="C44" t="str">
            <v>S</v>
          </cell>
          <cell r="D44">
            <v>3.7499999999999999E-2</v>
          </cell>
          <cell r="E44">
            <v>0</v>
          </cell>
          <cell r="F44">
            <v>0</v>
          </cell>
        </row>
        <row r="45">
          <cell r="B45" t="str">
            <v>GUAIBA-RS</v>
          </cell>
          <cell r="C45" t="str">
            <v>S</v>
          </cell>
          <cell r="D45">
            <v>3.7499999999999999E-2</v>
          </cell>
          <cell r="E45">
            <v>0</v>
          </cell>
          <cell r="F45">
            <v>0</v>
          </cell>
        </row>
        <row r="46">
          <cell r="B46" t="str">
            <v>MOSTARDAS-RS</v>
          </cell>
          <cell r="C46" t="str">
            <v>S</v>
          </cell>
          <cell r="D46">
            <v>3.7499999999999999E-2</v>
          </cell>
          <cell r="E46">
            <v>0</v>
          </cell>
          <cell r="F46">
            <v>0</v>
          </cell>
        </row>
        <row r="47">
          <cell r="B47" t="str">
            <v>PALMARES DO SUL-RS</v>
          </cell>
          <cell r="C47" t="str">
            <v>S</v>
          </cell>
          <cell r="D47">
            <v>3.7499999999999999E-2</v>
          </cell>
          <cell r="E47">
            <v>0</v>
          </cell>
          <cell r="F47">
            <v>0</v>
          </cell>
        </row>
        <row r="48">
          <cell r="B48" t="str">
            <v>PELOTAS-RS</v>
          </cell>
          <cell r="C48" t="str">
            <v>S</v>
          </cell>
          <cell r="D48">
            <v>3.7499999999999999E-2</v>
          </cell>
          <cell r="E48">
            <v>0</v>
          </cell>
          <cell r="F48">
            <v>0</v>
          </cell>
        </row>
        <row r="49">
          <cell r="B49" t="str">
            <v>PORTO ALEGRE-RS</v>
          </cell>
          <cell r="C49" t="str">
            <v>S</v>
          </cell>
          <cell r="D49">
            <v>3.7499999999999999E-2</v>
          </cell>
          <cell r="E49">
            <v>0</v>
          </cell>
          <cell r="F49">
            <v>0</v>
          </cell>
        </row>
        <row r="50">
          <cell r="B50" t="str">
            <v>SAO JOSE DO NORTE-RS</v>
          </cell>
          <cell r="C50" t="str">
            <v>S</v>
          </cell>
          <cell r="D50">
            <v>3.7499999999999999E-2</v>
          </cell>
          <cell r="E50">
            <v>0</v>
          </cell>
          <cell r="F50">
            <v>0</v>
          </cell>
        </row>
        <row r="51">
          <cell r="B51" t="str">
            <v>SAO LOURENCO DO SUL-RS</v>
          </cell>
          <cell r="C51" t="str">
            <v>S</v>
          </cell>
          <cell r="D51">
            <v>3.7499999999999999E-2</v>
          </cell>
          <cell r="E51">
            <v>0</v>
          </cell>
          <cell r="F51">
            <v>0</v>
          </cell>
        </row>
        <row r="52">
          <cell r="B52" t="str">
            <v>TAPES-RS</v>
          </cell>
          <cell r="C52" t="str">
            <v>S</v>
          </cell>
          <cell r="D52">
            <v>3.7499999999999999E-2</v>
          </cell>
          <cell r="E52">
            <v>0</v>
          </cell>
          <cell r="F52">
            <v>0</v>
          </cell>
        </row>
        <row r="53">
          <cell r="B53" t="str">
            <v>TAVARES-RS</v>
          </cell>
          <cell r="C53" t="str">
            <v>S</v>
          </cell>
          <cell r="D53">
            <v>3.7499999999999999E-2</v>
          </cell>
          <cell r="E53">
            <v>0</v>
          </cell>
          <cell r="F53">
            <v>0</v>
          </cell>
        </row>
        <row r="54">
          <cell r="B54" t="str">
            <v>TURUCU-RS</v>
          </cell>
          <cell r="C54" t="str">
            <v>S</v>
          </cell>
          <cell r="D54">
            <v>3.7499999999999999E-2</v>
          </cell>
          <cell r="E54">
            <v>0</v>
          </cell>
          <cell r="F54">
            <v>0</v>
          </cell>
        </row>
        <row r="55">
          <cell r="B55" t="str">
            <v>VIAMAO-RS</v>
          </cell>
          <cell r="C55" t="str">
            <v>S</v>
          </cell>
          <cell r="D55">
            <v>3.7499999999999999E-2</v>
          </cell>
          <cell r="E55">
            <v>0</v>
          </cell>
          <cell r="F55">
            <v>0</v>
          </cell>
        </row>
        <row r="56">
          <cell r="B56" t="str">
            <v>AQUIRAZ-CE</v>
          </cell>
          <cell r="C56" t="str">
            <v>S</v>
          </cell>
          <cell r="D56">
            <v>0.3</v>
          </cell>
          <cell r="E56">
            <v>0</v>
          </cell>
          <cell r="F56">
            <v>4.7926661999999996E-4</v>
          </cell>
        </row>
        <row r="57">
          <cell r="B57" t="str">
            <v>CAUCAIA-CE</v>
          </cell>
          <cell r="C57" t="str">
            <v>S</v>
          </cell>
          <cell r="D57">
            <v>0.3</v>
          </cell>
          <cell r="E57">
            <v>0</v>
          </cell>
          <cell r="F57">
            <v>4.7926661999999996E-4</v>
          </cell>
        </row>
        <row r="58">
          <cell r="B58" t="str">
            <v>AFUA-PA</v>
          </cell>
          <cell r="C58" t="str">
            <v>S</v>
          </cell>
          <cell r="D58">
            <v>2.0689655172413793E-2</v>
          </cell>
          <cell r="E58">
            <v>1.3015537862068965E-3</v>
          </cell>
          <cell r="F58">
            <v>1.3499706206896553E-5</v>
          </cell>
        </row>
        <row r="59">
          <cell r="B59" t="str">
            <v>ALENQUER-PA</v>
          </cell>
          <cell r="C59" t="str">
            <v>S</v>
          </cell>
          <cell r="D59">
            <v>2.0689655172413793E-2</v>
          </cell>
          <cell r="E59">
            <v>1.3015537862068965E-3</v>
          </cell>
          <cell r="F59">
            <v>1.3499706206896553E-5</v>
          </cell>
        </row>
        <row r="60">
          <cell r="B60" t="str">
            <v>ALMEIRIM-PA</v>
          </cell>
          <cell r="C60" t="str">
            <v>S</v>
          </cell>
          <cell r="D60">
            <v>2.0689655172413793E-2</v>
          </cell>
          <cell r="E60">
            <v>1.3015537862068965E-3</v>
          </cell>
          <cell r="F60">
            <v>1.3499706206896553E-5</v>
          </cell>
        </row>
        <row r="61">
          <cell r="B61" t="str">
            <v>ANAJAS-PA</v>
          </cell>
          <cell r="C61" t="str">
            <v>S</v>
          </cell>
          <cell r="D61">
            <v>2.0689655172413793E-2</v>
          </cell>
          <cell r="E61">
            <v>1.3015537862068965E-3</v>
          </cell>
          <cell r="F61">
            <v>1.3499706206896553E-5</v>
          </cell>
        </row>
        <row r="62">
          <cell r="B62" t="str">
            <v>AUTAZES-AM</v>
          </cell>
          <cell r="C62" t="str">
            <v>S</v>
          </cell>
          <cell r="D62">
            <v>2.0689655172413793E-2</v>
          </cell>
          <cell r="E62">
            <v>1.3015537862068965E-3</v>
          </cell>
          <cell r="F62">
            <v>1.3499706206896553E-5</v>
          </cell>
        </row>
        <row r="63">
          <cell r="B63" t="str">
            <v>BREVES-PA</v>
          </cell>
          <cell r="C63" t="str">
            <v>S</v>
          </cell>
          <cell r="D63">
            <v>2.0689655172413793E-2</v>
          </cell>
          <cell r="E63">
            <v>1.3015537862068965E-3</v>
          </cell>
          <cell r="F63">
            <v>1.3499706206896553E-5</v>
          </cell>
        </row>
        <row r="64">
          <cell r="B64" t="str">
            <v>CAREIRO DA VARZEA-AM</v>
          </cell>
          <cell r="C64" t="str">
            <v>S</v>
          </cell>
          <cell r="D64">
            <v>2.0689655172413793E-2</v>
          </cell>
          <cell r="E64">
            <v>1.3015537862068965E-3</v>
          </cell>
          <cell r="F64">
            <v>1.3499706206896553E-5</v>
          </cell>
        </row>
        <row r="65">
          <cell r="B65" t="str">
            <v>CHAVES-PA</v>
          </cell>
          <cell r="C65" t="str">
            <v>S</v>
          </cell>
          <cell r="D65">
            <v>2.0689655172413793E-2</v>
          </cell>
          <cell r="E65">
            <v>1.3015537862068965E-3</v>
          </cell>
          <cell r="F65">
            <v>1.3499706206896553E-5</v>
          </cell>
        </row>
        <row r="66">
          <cell r="B66" t="str">
            <v>CURUA-PA</v>
          </cell>
          <cell r="C66" t="str">
            <v>S</v>
          </cell>
          <cell r="D66">
            <v>2.0689655172413793E-2</v>
          </cell>
          <cell r="E66">
            <v>1.3015537862068965E-3</v>
          </cell>
          <cell r="F66">
            <v>1.3499706206896553E-5</v>
          </cell>
        </row>
        <row r="67">
          <cell r="B67" t="str">
            <v>FARO-PA</v>
          </cell>
          <cell r="C67" t="str">
            <v>S</v>
          </cell>
          <cell r="D67">
            <v>2.0689655172413793E-2</v>
          </cell>
          <cell r="E67">
            <v>1.3015537862068965E-3</v>
          </cell>
          <cell r="F67">
            <v>1.3499706206896553E-5</v>
          </cell>
        </row>
        <row r="68">
          <cell r="B68" t="str">
            <v>GURUPA-PA</v>
          </cell>
          <cell r="C68" t="str">
            <v>S</v>
          </cell>
          <cell r="D68">
            <v>2.0689655172413793E-2</v>
          </cell>
          <cell r="E68">
            <v>1.3015537862068965E-3</v>
          </cell>
          <cell r="F68">
            <v>1.3499706206896553E-5</v>
          </cell>
        </row>
        <row r="69">
          <cell r="B69" t="str">
            <v>IRANDUBA-AM</v>
          </cell>
          <cell r="C69" t="str">
            <v>S</v>
          </cell>
          <cell r="D69">
            <v>2.0689655172413793E-2</v>
          </cell>
          <cell r="E69">
            <v>1.3015537862068965E-3</v>
          </cell>
          <cell r="F69">
            <v>1.3499706206896553E-5</v>
          </cell>
        </row>
        <row r="70">
          <cell r="B70" t="str">
            <v>ITACOATIARA-AM</v>
          </cell>
          <cell r="C70" t="str">
            <v>S</v>
          </cell>
          <cell r="D70">
            <v>2.0689655172413793E-2</v>
          </cell>
          <cell r="E70">
            <v>1.3015537862068965E-3</v>
          </cell>
          <cell r="F70">
            <v>1.3499706206896553E-5</v>
          </cell>
        </row>
        <row r="71">
          <cell r="B71" t="str">
            <v>ITAPIRANGA-AM</v>
          </cell>
          <cell r="C71" t="str">
            <v>S</v>
          </cell>
          <cell r="D71">
            <v>2.0689655172413793E-2</v>
          </cell>
          <cell r="E71">
            <v>1.3015537862068965E-3</v>
          </cell>
          <cell r="F71">
            <v>1.3499706206896553E-5</v>
          </cell>
        </row>
        <row r="72">
          <cell r="B72" t="str">
            <v>JURUTI-PA</v>
          </cell>
          <cell r="C72" t="str">
            <v>S</v>
          </cell>
          <cell r="D72">
            <v>2.0689655172413793E-2</v>
          </cell>
          <cell r="E72">
            <v>1.3015537862068965E-3</v>
          </cell>
          <cell r="F72">
            <v>1.3499706206896553E-5</v>
          </cell>
        </row>
        <row r="73">
          <cell r="B73" t="str">
            <v>LARANJAL DO JARI-AP</v>
          </cell>
          <cell r="C73" t="str">
            <v>S</v>
          </cell>
          <cell r="D73">
            <v>2.0689655172413793E-2</v>
          </cell>
          <cell r="E73">
            <v>1.3015537862068965E-3</v>
          </cell>
          <cell r="F73">
            <v>1.3499706206896553E-5</v>
          </cell>
        </row>
        <row r="74">
          <cell r="B74" t="str">
            <v>MACAPA-AP</v>
          </cell>
          <cell r="C74" t="str">
            <v>S</v>
          </cell>
          <cell r="D74">
            <v>2.0689655172413793E-2</v>
          </cell>
          <cell r="E74">
            <v>1.3015537862068965E-3</v>
          </cell>
          <cell r="F74">
            <v>1.3499706206896553E-5</v>
          </cell>
        </row>
        <row r="75">
          <cell r="B75" t="str">
            <v>MAZAGAO-AP</v>
          </cell>
          <cell r="C75" t="str">
            <v>S</v>
          </cell>
          <cell r="D75">
            <v>2.0689655172413793E-2</v>
          </cell>
          <cell r="E75">
            <v>1.3015537862068965E-3</v>
          </cell>
          <cell r="F75">
            <v>1.3499706206896553E-5</v>
          </cell>
        </row>
        <row r="76">
          <cell r="B76" t="str">
            <v>MELGACO-PA</v>
          </cell>
          <cell r="C76" t="str">
            <v>S</v>
          </cell>
          <cell r="D76">
            <v>2.0689655172413793E-2</v>
          </cell>
          <cell r="E76">
            <v>1.3015537862068965E-3</v>
          </cell>
          <cell r="F76">
            <v>1.3499706206896553E-5</v>
          </cell>
        </row>
        <row r="77">
          <cell r="B77" t="str">
            <v>MONTE ALEGRE-PA</v>
          </cell>
          <cell r="C77" t="str">
            <v>S</v>
          </cell>
          <cell r="D77">
            <v>2.0689655172413793E-2</v>
          </cell>
          <cell r="E77">
            <v>1.3015537862068965E-3</v>
          </cell>
          <cell r="F77">
            <v>1.3499706206896553E-5</v>
          </cell>
        </row>
        <row r="78">
          <cell r="B78" t="str">
            <v>OBIDOS-PA</v>
          </cell>
          <cell r="C78" t="str">
            <v>S</v>
          </cell>
          <cell r="D78">
            <v>2.0689655172413793E-2</v>
          </cell>
          <cell r="E78">
            <v>1.3015537862068965E-3</v>
          </cell>
          <cell r="F78">
            <v>1.3499706206896553E-5</v>
          </cell>
        </row>
        <row r="79">
          <cell r="B79" t="str">
            <v>PARINTINS-AM</v>
          </cell>
          <cell r="C79" t="str">
            <v>S</v>
          </cell>
          <cell r="D79">
            <v>2.0689655172413793E-2</v>
          </cell>
          <cell r="E79">
            <v>1.3015537862068965E-3</v>
          </cell>
          <cell r="F79">
            <v>1.3499706206896553E-5</v>
          </cell>
        </row>
        <row r="80">
          <cell r="B80" t="str">
            <v>PORTO DE MOZ-PA</v>
          </cell>
          <cell r="C80" t="str">
            <v>S</v>
          </cell>
          <cell r="D80">
            <v>2.0689655172413793E-2</v>
          </cell>
          <cell r="E80">
            <v>1.3015537862068965E-3</v>
          </cell>
          <cell r="F80">
            <v>1.3499706206896553E-5</v>
          </cell>
        </row>
        <row r="81">
          <cell r="B81" t="str">
            <v>PRAINHA-PA</v>
          </cell>
          <cell r="C81" t="str">
            <v>S</v>
          </cell>
          <cell r="D81">
            <v>2.0689655172413793E-2</v>
          </cell>
          <cell r="E81">
            <v>1.3015537862068965E-3</v>
          </cell>
          <cell r="F81">
            <v>1.3499706206896553E-5</v>
          </cell>
        </row>
        <row r="82">
          <cell r="B82" t="str">
            <v>SANTAREM-PA</v>
          </cell>
          <cell r="C82" t="str">
            <v>S</v>
          </cell>
          <cell r="D82">
            <v>2.0689655172413793E-2</v>
          </cell>
          <cell r="E82">
            <v>1.3015537862068965E-3</v>
          </cell>
          <cell r="F82">
            <v>1.3499706206896553E-5</v>
          </cell>
        </row>
        <row r="83">
          <cell r="B83" t="str">
            <v>SILVES-AM</v>
          </cell>
          <cell r="C83" t="str">
            <v>S</v>
          </cell>
          <cell r="D83">
            <v>2.0689655172413793E-2</v>
          </cell>
          <cell r="E83">
            <v>1.3015537862068965E-3</v>
          </cell>
          <cell r="F83">
            <v>1.3499706206896553E-5</v>
          </cell>
        </row>
        <row r="84">
          <cell r="B84" t="str">
            <v>TERRA SANTA-PA</v>
          </cell>
          <cell r="C84" t="str">
            <v>S</v>
          </cell>
          <cell r="D84">
            <v>2.0689655172413793E-2</v>
          </cell>
          <cell r="E84">
            <v>1.3015537862068965E-3</v>
          </cell>
          <cell r="F84">
            <v>1.3499706206896553E-5</v>
          </cell>
        </row>
        <row r="85">
          <cell r="B85" t="str">
            <v>URUCARA-AM</v>
          </cell>
          <cell r="C85" t="str">
            <v>S</v>
          </cell>
          <cell r="D85">
            <v>2.0689655172413793E-2</v>
          </cell>
          <cell r="E85">
            <v>1.3015537862068965E-3</v>
          </cell>
          <cell r="F85">
            <v>1.3499706206896553E-5</v>
          </cell>
        </row>
        <row r="86">
          <cell r="B86" t="str">
            <v>URUCURITUBA-AM</v>
          </cell>
          <cell r="C86" t="str">
            <v>S</v>
          </cell>
          <cell r="D86">
            <v>2.0689655172413793E-2</v>
          </cell>
          <cell r="E86">
            <v>1.3015537862068965E-3</v>
          </cell>
          <cell r="F86">
            <v>1.3499706206896553E-5</v>
          </cell>
        </row>
        <row r="87">
          <cell r="B87" t="str">
            <v>ANAMA-AM</v>
          </cell>
          <cell r="C87" t="str">
            <v>S</v>
          </cell>
          <cell r="D87">
            <v>1.6216216216216217E-2</v>
          </cell>
          <cell r="E87">
            <v>5.5051935729729729E-4</v>
          </cell>
          <cell r="F87">
            <v>0</v>
          </cell>
        </row>
        <row r="88">
          <cell r="B88" t="str">
            <v>ANORI-AM</v>
          </cell>
          <cell r="C88" t="str">
            <v>S</v>
          </cell>
          <cell r="D88">
            <v>1.6216216216216217E-2</v>
          </cell>
          <cell r="E88">
            <v>5.5051935729729729E-4</v>
          </cell>
          <cell r="F88">
            <v>0</v>
          </cell>
        </row>
        <row r="89">
          <cell r="B89" t="str">
            <v>AUTAZES-AM</v>
          </cell>
          <cell r="C89" t="str">
            <v>S</v>
          </cell>
          <cell r="D89">
            <v>1.6216216216216217E-2</v>
          </cell>
          <cell r="E89">
            <v>5.5051935729729729E-4</v>
          </cell>
          <cell r="F89">
            <v>0</v>
          </cell>
        </row>
        <row r="90">
          <cell r="B90" t="str">
            <v>BERURI-AM</v>
          </cell>
          <cell r="C90" t="str">
            <v>S</v>
          </cell>
          <cell r="D90">
            <v>1.6216216216216217E-2</v>
          </cell>
          <cell r="E90">
            <v>5.5051935729729729E-4</v>
          </cell>
          <cell r="F90">
            <v>0</v>
          </cell>
        </row>
        <row r="91">
          <cell r="B91" t="str">
            <v>CAREIRO-AM</v>
          </cell>
          <cell r="C91" t="str">
            <v>S</v>
          </cell>
          <cell r="D91">
            <v>1.6216216216216217E-2</v>
          </cell>
          <cell r="E91">
            <v>5.5051935729729729E-4</v>
          </cell>
          <cell r="F91">
            <v>0</v>
          </cell>
        </row>
        <row r="92">
          <cell r="B92" t="str">
            <v>CAREIRO DA VARZEA-AM</v>
          </cell>
          <cell r="C92" t="str">
            <v>S</v>
          </cell>
          <cell r="D92">
            <v>1.6216216216216217E-2</v>
          </cell>
          <cell r="E92">
            <v>5.5051935729729729E-4</v>
          </cell>
          <cell r="F92">
            <v>0</v>
          </cell>
        </row>
        <row r="93">
          <cell r="B93" t="str">
            <v>CODAJAS-AM</v>
          </cell>
          <cell r="C93" t="str">
            <v>S</v>
          </cell>
          <cell r="D93">
            <v>1.6216216216216217E-2</v>
          </cell>
          <cell r="E93">
            <v>5.5051935729729729E-4</v>
          </cell>
          <cell r="F93">
            <v>0</v>
          </cell>
        </row>
        <row r="94">
          <cell r="B94" t="str">
            <v>IRANDUBA-AM</v>
          </cell>
          <cell r="C94" t="str">
            <v>S</v>
          </cell>
          <cell r="D94">
            <v>1.6216216216216217E-2</v>
          </cell>
          <cell r="E94">
            <v>5.5051935729729729E-4</v>
          </cell>
          <cell r="F94">
            <v>0</v>
          </cell>
        </row>
        <row r="95">
          <cell r="B95" t="str">
            <v>ITACOATIARA-AM</v>
          </cell>
          <cell r="C95" t="str">
            <v>S</v>
          </cell>
          <cell r="D95">
            <v>1.6216216216216217E-2</v>
          </cell>
          <cell r="E95">
            <v>5.5051935729729729E-4</v>
          </cell>
          <cell r="F95">
            <v>0</v>
          </cell>
        </row>
        <row r="96">
          <cell r="B96" t="str">
            <v>ITAPIRANGA-AM</v>
          </cell>
          <cell r="C96" t="str">
            <v>S</v>
          </cell>
          <cell r="D96">
            <v>1.6216216216216217E-2</v>
          </cell>
          <cell r="E96">
            <v>5.5051935729729729E-4</v>
          </cell>
          <cell r="F96">
            <v>0</v>
          </cell>
        </row>
        <row r="97">
          <cell r="B97" t="str">
            <v>MANACAPURU-AM</v>
          </cell>
          <cell r="C97" t="str">
            <v>S</v>
          </cell>
          <cell r="D97">
            <v>1.6216216216216217E-2</v>
          </cell>
          <cell r="E97">
            <v>5.5051935729729729E-4</v>
          </cell>
          <cell r="F97">
            <v>0</v>
          </cell>
        </row>
        <row r="98">
          <cell r="B98" t="str">
            <v>MANAQUIRI-AM</v>
          </cell>
          <cell r="C98" t="str">
            <v>S</v>
          </cell>
          <cell r="D98">
            <v>1.6216216216216217E-2</v>
          </cell>
          <cell r="E98">
            <v>5.5051935729729729E-4</v>
          </cell>
          <cell r="F98">
            <v>0</v>
          </cell>
        </row>
        <row r="99">
          <cell r="B99" t="str">
            <v>MANAUS-AM</v>
          </cell>
          <cell r="C99" t="str">
            <v>S</v>
          </cell>
          <cell r="D99">
            <v>1.6216216216216217E-2</v>
          </cell>
          <cell r="E99">
            <v>5.5051935729729729E-4</v>
          </cell>
          <cell r="F99">
            <v>0</v>
          </cell>
        </row>
        <row r="100">
          <cell r="B100" t="str">
            <v>PARINTINS-AM</v>
          </cell>
          <cell r="C100" t="str">
            <v>S</v>
          </cell>
          <cell r="D100">
            <v>1.6216216216216217E-2</v>
          </cell>
          <cell r="E100">
            <v>5.5051935729729729E-4</v>
          </cell>
          <cell r="F100">
            <v>0</v>
          </cell>
        </row>
        <row r="101">
          <cell r="B101" t="str">
            <v>SILVES-AM</v>
          </cell>
          <cell r="C101" t="str">
            <v>S</v>
          </cell>
          <cell r="D101">
            <v>1.6216216216216217E-2</v>
          </cell>
          <cell r="E101">
            <v>5.5051935729729729E-4</v>
          </cell>
          <cell r="F101">
            <v>0</v>
          </cell>
        </row>
        <row r="102">
          <cell r="B102" t="str">
            <v>URUCARA-AM</v>
          </cell>
          <cell r="C102" t="str">
            <v>S</v>
          </cell>
          <cell r="D102">
            <v>1.6216216216216217E-2</v>
          </cell>
          <cell r="E102">
            <v>5.5051935729729729E-4</v>
          </cell>
          <cell r="F102">
            <v>0</v>
          </cell>
        </row>
        <row r="103">
          <cell r="B103" t="str">
            <v>URUCURITUBA-AM</v>
          </cell>
          <cell r="C103" t="str">
            <v>S</v>
          </cell>
          <cell r="D103">
            <v>1.6216216216216217E-2</v>
          </cell>
          <cell r="E103">
            <v>5.5051935729729729E-4</v>
          </cell>
          <cell r="F103">
            <v>0</v>
          </cell>
        </row>
        <row r="104">
          <cell r="B104" t="str">
            <v>LARANJAL DO JARI-AP</v>
          </cell>
          <cell r="C104" t="str">
            <v>S</v>
          </cell>
          <cell r="D104">
            <v>1.6216216216216217E-2</v>
          </cell>
          <cell r="E104">
            <v>5.5051935729729729E-4</v>
          </cell>
          <cell r="F104">
            <v>0</v>
          </cell>
        </row>
        <row r="105">
          <cell r="B105" t="str">
            <v>MACAPA-AP</v>
          </cell>
          <cell r="C105" t="str">
            <v>S</v>
          </cell>
          <cell r="D105">
            <v>1.6216216216216217E-2</v>
          </cell>
          <cell r="E105">
            <v>5.5051935729729729E-4</v>
          </cell>
          <cell r="F105">
            <v>0</v>
          </cell>
        </row>
        <row r="106">
          <cell r="B106" t="str">
            <v>MAZAGAO-AP</v>
          </cell>
          <cell r="C106" t="str">
            <v>S</v>
          </cell>
          <cell r="D106">
            <v>1.6216216216216217E-2</v>
          </cell>
          <cell r="E106">
            <v>5.5051935729729729E-4</v>
          </cell>
          <cell r="F106">
            <v>0</v>
          </cell>
        </row>
        <row r="107">
          <cell r="B107" t="str">
            <v>AFUA-PA</v>
          </cell>
          <cell r="C107" t="str">
            <v>S</v>
          </cell>
          <cell r="D107">
            <v>1.6216216216216217E-2</v>
          </cell>
          <cell r="E107">
            <v>5.5051935729729729E-4</v>
          </cell>
          <cell r="F107">
            <v>0</v>
          </cell>
        </row>
        <row r="108">
          <cell r="B108" t="str">
            <v>ALENQUER-PA</v>
          </cell>
          <cell r="C108" t="str">
            <v>S</v>
          </cell>
          <cell r="D108">
            <v>1.6216216216216217E-2</v>
          </cell>
          <cell r="E108">
            <v>5.5051935729729729E-4</v>
          </cell>
          <cell r="F108">
            <v>0</v>
          </cell>
        </row>
        <row r="109">
          <cell r="B109" t="str">
            <v>ALMEIRIM-PA</v>
          </cell>
          <cell r="C109" t="str">
            <v>S</v>
          </cell>
          <cell r="D109">
            <v>1.6216216216216217E-2</v>
          </cell>
          <cell r="E109">
            <v>5.5051935729729729E-4</v>
          </cell>
          <cell r="F109">
            <v>0</v>
          </cell>
        </row>
        <row r="110">
          <cell r="B110" t="str">
            <v>ANAJAS-PA</v>
          </cell>
          <cell r="C110" t="str">
            <v>S</v>
          </cell>
          <cell r="D110">
            <v>1.6216216216216217E-2</v>
          </cell>
          <cell r="E110">
            <v>5.5051935729729729E-4</v>
          </cell>
          <cell r="F110">
            <v>0</v>
          </cell>
        </row>
        <row r="111">
          <cell r="B111" t="str">
            <v>BREVES-PA</v>
          </cell>
          <cell r="C111" t="str">
            <v>S</v>
          </cell>
          <cell r="D111">
            <v>1.6216216216216217E-2</v>
          </cell>
          <cell r="E111">
            <v>5.5051935729729729E-4</v>
          </cell>
          <cell r="F111">
            <v>0</v>
          </cell>
        </row>
        <row r="112">
          <cell r="B112" t="str">
            <v>CHAVES-PA</v>
          </cell>
          <cell r="C112" t="str">
            <v>S</v>
          </cell>
          <cell r="D112">
            <v>1.6216216216216217E-2</v>
          </cell>
          <cell r="E112">
            <v>5.5051935729729729E-4</v>
          </cell>
          <cell r="F112">
            <v>0</v>
          </cell>
        </row>
        <row r="113">
          <cell r="B113" t="str">
            <v>CURUA-PA</v>
          </cell>
          <cell r="C113" t="str">
            <v>S</v>
          </cell>
          <cell r="D113">
            <v>1.6216216216216217E-2</v>
          </cell>
          <cell r="E113">
            <v>5.5051935729729729E-4</v>
          </cell>
          <cell r="F113">
            <v>0</v>
          </cell>
        </row>
        <row r="114">
          <cell r="B114" t="str">
            <v>FARO-PA</v>
          </cell>
          <cell r="C114" t="str">
            <v>S</v>
          </cell>
          <cell r="D114">
            <v>1.6216216216216217E-2</v>
          </cell>
          <cell r="E114">
            <v>5.5051935729729729E-4</v>
          </cell>
          <cell r="F114">
            <v>0</v>
          </cell>
        </row>
        <row r="115">
          <cell r="B115" t="str">
            <v>GURUPA-PA</v>
          </cell>
          <cell r="C115" t="str">
            <v>S</v>
          </cell>
          <cell r="D115">
            <v>1.6216216216216217E-2</v>
          </cell>
          <cell r="E115">
            <v>5.5051935729729729E-4</v>
          </cell>
          <cell r="F115">
            <v>0</v>
          </cell>
        </row>
        <row r="116">
          <cell r="B116" t="str">
            <v>JURUTI-PA</v>
          </cell>
          <cell r="C116" t="str">
            <v>S</v>
          </cell>
          <cell r="D116">
            <v>1.6216216216216217E-2</v>
          </cell>
          <cell r="E116">
            <v>5.5051935729729729E-4</v>
          </cell>
          <cell r="F116">
            <v>0</v>
          </cell>
        </row>
        <row r="117">
          <cell r="B117" t="str">
            <v>MELGACO-PA</v>
          </cell>
          <cell r="C117" t="str">
            <v>S</v>
          </cell>
          <cell r="D117">
            <v>1.6216216216216217E-2</v>
          </cell>
          <cell r="E117">
            <v>5.5051935729729729E-4</v>
          </cell>
          <cell r="F117">
            <v>0</v>
          </cell>
        </row>
        <row r="118">
          <cell r="B118" t="str">
            <v>MONTE ALEGRE-PA</v>
          </cell>
          <cell r="C118" t="str">
            <v>S</v>
          </cell>
          <cell r="D118">
            <v>1.6216216216216217E-2</v>
          </cell>
          <cell r="E118">
            <v>5.5051935729729729E-4</v>
          </cell>
          <cell r="F118">
            <v>0</v>
          </cell>
        </row>
        <row r="119">
          <cell r="B119" t="str">
            <v>OBIDOS-PA</v>
          </cell>
          <cell r="C119" t="str">
            <v>S</v>
          </cell>
          <cell r="D119">
            <v>1.6216216216216217E-2</v>
          </cell>
          <cell r="E119">
            <v>5.5051935729729729E-4</v>
          </cell>
          <cell r="F119">
            <v>0</v>
          </cell>
        </row>
        <row r="120">
          <cell r="B120" t="str">
            <v>PORTO DE MOZ-PA</v>
          </cell>
          <cell r="C120" t="str">
            <v>S</v>
          </cell>
          <cell r="D120">
            <v>1.6216216216216217E-2</v>
          </cell>
          <cell r="E120">
            <v>5.5051935729729729E-4</v>
          </cell>
          <cell r="F120">
            <v>0</v>
          </cell>
        </row>
        <row r="121">
          <cell r="B121" t="str">
            <v>PRAINHA-PA</v>
          </cell>
          <cell r="C121" t="str">
            <v>S</v>
          </cell>
          <cell r="D121">
            <v>1.6216216216216217E-2</v>
          </cell>
          <cell r="E121">
            <v>5.5051935729729729E-4</v>
          </cell>
          <cell r="F121">
            <v>0</v>
          </cell>
        </row>
        <row r="122">
          <cell r="B122" t="str">
            <v>SANTAREM-PA</v>
          </cell>
          <cell r="C122" t="str">
            <v>S</v>
          </cell>
          <cell r="D122">
            <v>1.6216216216216217E-2</v>
          </cell>
          <cell r="E122">
            <v>5.5051935729729729E-4</v>
          </cell>
          <cell r="F122">
            <v>0</v>
          </cell>
        </row>
        <row r="123">
          <cell r="B123" t="str">
            <v>TERRA SANTA-PA</v>
          </cell>
          <cell r="C123" t="str">
            <v>S</v>
          </cell>
          <cell r="D123">
            <v>1.6216216216216217E-2</v>
          </cell>
          <cell r="E123">
            <v>5.5051935729729729E-4</v>
          </cell>
          <cell r="F123">
            <v>0</v>
          </cell>
        </row>
        <row r="124">
          <cell r="B124" t="str">
            <v>CUBATAO-SP</v>
          </cell>
          <cell r="C124" t="str">
            <v>S</v>
          </cell>
          <cell r="D124">
            <v>0.15</v>
          </cell>
          <cell r="E124">
            <v>0</v>
          </cell>
          <cell r="F124">
            <v>0</v>
          </cell>
        </row>
        <row r="125">
          <cell r="B125" t="str">
            <v>GUARUJA-SP</v>
          </cell>
          <cell r="C125" t="str">
            <v>S</v>
          </cell>
          <cell r="D125">
            <v>0.15</v>
          </cell>
          <cell r="E125">
            <v>0</v>
          </cell>
          <cell r="F125">
            <v>0</v>
          </cell>
        </row>
        <row r="126">
          <cell r="B126" t="str">
            <v>PRAIA GRANDE-SP</v>
          </cell>
          <cell r="C126" t="str">
            <v>S</v>
          </cell>
          <cell r="D126">
            <v>0.15</v>
          </cell>
          <cell r="E126">
            <v>0</v>
          </cell>
          <cell r="F126">
            <v>0</v>
          </cell>
        </row>
        <row r="127">
          <cell r="B127" t="str">
            <v>SAO VICENTE-SP</v>
          </cell>
          <cell r="C127" t="str">
            <v>S</v>
          </cell>
          <cell r="D127">
            <v>0.15</v>
          </cell>
          <cell r="E127">
            <v>0</v>
          </cell>
          <cell r="F127">
            <v>0</v>
          </cell>
        </row>
        <row r="128">
          <cell r="B128" t="str">
            <v>CONCEICAO DA BARRA-ES</v>
          </cell>
          <cell r="C128" t="str">
            <v>S</v>
          </cell>
          <cell r="D128">
            <v>0.3</v>
          </cell>
          <cell r="E128">
            <v>4.2957596099999999E-3</v>
          </cell>
          <cell r="F128">
            <v>1.2281520000000001E-5</v>
          </cell>
        </row>
        <row r="129">
          <cell r="B129" t="str">
            <v>LINHARES-ES</v>
          </cell>
          <cell r="C129" t="str">
            <v>S</v>
          </cell>
          <cell r="D129">
            <v>0.3</v>
          </cell>
          <cell r="E129">
            <v>4.2957596099999999E-3</v>
          </cell>
          <cell r="F129">
            <v>1.2281520000000001E-5</v>
          </cell>
        </row>
        <row r="130">
          <cell r="B130" t="str">
            <v>CABO DE SANTO AGOSTINHO-PE</v>
          </cell>
          <cell r="C130" t="str">
            <v>S</v>
          </cell>
          <cell r="D130">
            <v>0.3</v>
          </cell>
          <cell r="E130">
            <v>9.2826424499999997E-3</v>
          </cell>
          <cell r="F130">
            <v>2.9765820300000001E-3</v>
          </cell>
        </row>
        <row r="131">
          <cell r="B131" t="str">
            <v>SIRINHAEM-PE</v>
          </cell>
          <cell r="C131" t="str">
            <v>S</v>
          </cell>
          <cell r="D131">
            <v>0.3</v>
          </cell>
          <cell r="E131">
            <v>9.2826424499999997E-3</v>
          </cell>
          <cell r="F131">
            <v>2.9765820300000001E-3</v>
          </cell>
        </row>
        <row r="132">
          <cell r="B132" t="str">
            <v>IGUABA GRANDE-RJ</v>
          </cell>
          <cell r="C132" t="str">
            <v>S</v>
          </cell>
          <cell r="D132">
            <v>0.6</v>
          </cell>
          <cell r="E132">
            <v>0</v>
          </cell>
          <cell r="F132">
            <v>7.323281526E-2</v>
          </cell>
        </row>
        <row r="133">
          <cell r="B133" t="str">
            <v>SAO PEDRO DA ALDEIA-RJ</v>
          </cell>
          <cell r="C133" t="str">
            <v>S</v>
          </cell>
          <cell r="D133">
            <v>0.6</v>
          </cell>
          <cell r="E133">
            <v>0</v>
          </cell>
          <cell r="F133">
            <v>2.8190341379999997E-2</v>
          </cell>
        </row>
        <row r="134">
          <cell r="B134" t="str">
            <v>CAMPOS DOS GOYTACAZES-RJ</v>
          </cell>
          <cell r="C134" t="str">
            <v>S</v>
          </cell>
          <cell r="D134">
            <v>0.3</v>
          </cell>
          <cell r="E134">
            <v>0</v>
          </cell>
          <cell r="F134">
            <v>2.6403257189999998E-2</v>
          </cell>
        </row>
        <row r="135">
          <cell r="B135" t="str">
            <v>SAO FRANCISCO DE ITABAPOANA-RJ</v>
          </cell>
          <cell r="C135" t="str">
            <v>S</v>
          </cell>
          <cell r="D135">
            <v>0.3</v>
          </cell>
          <cell r="E135">
            <v>0</v>
          </cell>
          <cell r="F135">
            <v>2.6403257189999998E-2</v>
          </cell>
        </row>
        <row r="136">
          <cell r="D136" t="str">
            <v>Total</v>
          </cell>
          <cell r="E136">
            <v>0.20172981720000033</v>
          </cell>
          <cell r="F136">
            <v>0.87564794150000003</v>
          </cell>
        </row>
        <row r="137">
          <cell r="D137" t="str">
            <v>Checagem</v>
          </cell>
          <cell r="E137">
            <v>0.20172981719999999</v>
          </cell>
          <cell r="F137">
            <v>0.87564794150000014</v>
          </cell>
        </row>
        <row r="138">
          <cell r="D138"/>
          <cell r="E138">
            <v>3.3306690738754696E-16</v>
          </cell>
          <cell r="F138">
            <v>0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stados"/>
      <sheetName val="Municipios"/>
      <sheetName val="Instalaçoes"/>
      <sheetName val="FUNDO ESPECIAL"/>
      <sheetName val="EDUCAÇÃO E SAÚDE"/>
      <sheetName val="SOMAT"/>
      <sheetName val="DARFs"/>
      <sheetName val="5411_5%"/>
      <sheetName val="5411_&gt;5%"/>
    </sheetNames>
    <sheetDataSet>
      <sheetData sheetId="0"/>
      <sheetData sheetId="1">
        <row r="6">
          <cell r="D6">
            <v>0</v>
          </cell>
          <cell r="E6">
            <v>0</v>
          </cell>
          <cell r="F6">
            <v>155936940.69999993</v>
          </cell>
          <cell r="G6">
            <v>0</v>
          </cell>
          <cell r="H6">
            <v>0</v>
          </cell>
          <cell r="I6">
            <v>233905397.07999998</v>
          </cell>
        </row>
        <row r="7">
          <cell r="B7" t="str">
            <v>ACRELANDIA-AC</v>
          </cell>
          <cell r="C7" t="str">
            <v>AC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</row>
        <row r="8">
          <cell r="B8" t="str">
            <v>ASSIS BRASIL-AC</v>
          </cell>
          <cell r="C8" t="str">
            <v>AC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</row>
        <row r="9">
          <cell r="B9" t="str">
            <v>BRASILEIA-AC</v>
          </cell>
          <cell r="C9" t="str">
            <v>AC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</row>
        <row r="10">
          <cell r="B10" t="str">
            <v>BUJARI-AC</v>
          </cell>
          <cell r="C10" t="str">
            <v>AC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</row>
        <row r="11">
          <cell r="B11" t="str">
            <v>CAPIXABA-AC</v>
          </cell>
          <cell r="C11" t="str">
            <v>AC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</row>
        <row r="12">
          <cell r="B12" t="str">
            <v>CRUZEIRO DO SUL-AC</v>
          </cell>
          <cell r="C12" t="str">
            <v>AC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</row>
        <row r="13">
          <cell r="B13" t="str">
            <v>EPITACIOLANDIA-AC</v>
          </cell>
          <cell r="C13" t="str">
            <v>AC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</row>
        <row r="14">
          <cell r="B14" t="str">
            <v>FEIJO-AC</v>
          </cell>
          <cell r="C14" t="str">
            <v>AC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</row>
        <row r="15">
          <cell r="B15" t="str">
            <v>JORDAO-AC</v>
          </cell>
          <cell r="C15" t="str">
            <v>AC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</row>
        <row r="16">
          <cell r="B16" t="str">
            <v>MANCIO LIMA-AC</v>
          </cell>
          <cell r="C16" t="str">
            <v>AC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</row>
        <row r="17">
          <cell r="B17" t="str">
            <v>MANOEL URBANO-AC</v>
          </cell>
          <cell r="C17" t="str">
            <v>AC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</row>
        <row r="18">
          <cell r="B18" t="str">
            <v>MARECHAL THAUMATURGO-AC</v>
          </cell>
          <cell r="C18" t="str">
            <v>AC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</row>
        <row r="19">
          <cell r="B19" t="str">
            <v>PLACIDO DE CASTRO-AC</v>
          </cell>
          <cell r="C19" t="str">
            <v>AC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</row>
        <row r="20">
          <cell r="B20" t="str">
            <v>PORTO ACRE-AC</v>
          </cell>
          <cell r="C20" t="str">
            <v>AC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</row>
        <row r="21">
          <cell r="B21" t="str">
            <v>PORTO WALTER-AC</v>
          </cell>
          <cell r="C21" t="str">
            <v>AC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</row>
        <row r="22">
          <cell r="B22" t="str">
            <v>RIO BRANCO-AC</v>
          </cell>
          <cell r="C22" t="str">
            <v>AC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</row>
        <row r="23">
          <cell r="B23" t="str">
            <v>RODRIGUES ALVES-AC</v>
          </cell>
          <cell r="C23" t="str">
            <v>AC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</row>
        <row r="24">
          <cell r="B24" t="str">
            <v>SANTA ROSA DO PURUS-AC</v>
          </cell>
          <cell r="C24" t="str">
            <v>AC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</row>
        <row r="25">
          <cell r="B25" t="str">
            <v>SENA MADUREIRA-AC</v>
          </cell>
          <cell r="C25" t="str">
            <v>AC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</row>
        <row r="26">
          <cell r="B26" t="str">
            <v>SENADOR GUIOMARD-AC</v>
          </cell>
          <cell r="C26" t="str">
            <v>AC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</row>
        <row r="27">
          <cell r="B27" t="str">
            <v>TARAUACA-AC</v>
          </cell>
          <cell r="C27" t="str">
            <v>AC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</row>
        <row r="28">
          <cell r="B28" t="str">
            <v>XAPURI-AC</v>
          </cell>
          <cell r="C28" t="str">
            <v>AC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</row>
        <row r="29">
          <cell r="B29" t="str">
            <v>AGUA BRANCA-AL</v>
          </cell>
          <cell r="C29" t="str">
            <v>AL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</row>
        <row r="30">
          <cell r="B30" t="str">
            <v>ANADIA-AL</v>
          </cell>
          <cell r="C30" t="str">
            <v>AL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</row>
        <row r="31">
          <cell r="B31" t="str">
            <v>ARAPIRACA-AL</v>
          </cell>
          <cell r="C31" t="str">
            <v>AL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</row>
        <row r="32">
          <cell r="B32" t="str">
            <v>ATALAIA-AL</v>
          </cell>
          <cell r="C32" t="str">
            <v>AL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</row>
        <row r="33">
          <cell r="B33" t="str">
            <v>BARRA DE SANTO ANTONIO-AL</v>
          </cell>
          <cell r="C33" t="str">
            <v>AL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</row>
        <row r="34">
          <cell r="B34" t="str">
            <v>BARRA DE SAO MIGUEL-AL</v>
          </cell>
          <cell r="C34" t="str">
            <v>AL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</row>
        <row r="35">
          <cell r="B35" t="str">
            <v>BATALHA-AL</v>
          </cell>
          <cell r="C35" t="str">
            <v>AL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</row>
        <row r="36">
          <cell r="B36" t="str">
            <v>BELEM-AL</v>
          </cell>
          <cell r="C36" t="str">
            <v>AL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</row>
        <row r="37">
          <cell r="B37" t="str">
            <v>BELO MONTE-AL</v>
          </cell>
          <cell r="C37" t="str">
            <v>AL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</row>
        <row r="38">
          <cell r="B38" t="str">
            <v>BOCA DA MATA-AL</v>
          </cell>
          <cell r="C38" t="str">
            <v>AL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</row>
        <row r="39">
          <cell r="B39" t="str">
            <v>BRANQUINHA-AL</v>
          </cell>
          <cell r="C39" t="str">
            <v>AL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</row>
        <row r="40">
          <cell r="B40" t="str">
            <v>CACIMBINHAS-AL</v>
          </cell>
          <cell r="C40" t="str">
            <v>AL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</row>
        <row r="41">
          <cell r="B41" t="str">
            <v>CAJUEIRO-AL</v>
          </cell>
          <cell r="C41" t="str">
            <v>AL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</row>
        <row r="42">
          <cell r="B42" t="str">
            <v>CAMPESTRE-AL</v>
          </cell>
          <cell r="C42" t="str">
            <v>AL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</row>
        <row r="43">
          <cell r="B43" t="str">
            <v>CAMPO ALEGRE-AL</v>
          </cell>
          <cell r="C43" t="str">
            <v>AL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</row>
        <row r="44">
          <cell r="B44" t="str">
            <v>CAMPO GRANDE-AL</v>
          </cell>
          <cell r="C44" t="str">
            <v>AL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</row>
        <row r="45">
          <cell r="B45" t="str">
            <v>CANAPI-AL</v>
          </cell>
          <cell r="C45" t="str">
            <v>AL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</row>
        <row r="46">
          <cell r="B46" t="str">
            <v>CAPELA-AL</v>
          </cell>
          <cell r="C46" t="str">
            <v>AL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</row>
        <row r="47">
          <cell r="B47" t="str">
            <v>CARNEIROS-AL</v>
          </cell>
          <cell r="C47" t="str">
            <v>AL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</row>
        <row r="48">
          <cell r="B48" t="str">
            <v>CHA PRETA-AL</v>
          </cell>
          <cell r="C48" t="str">
            <v>AL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</row>
        <row r="49">
          <cell r="B49" t="str">
            <v>COITE DO NOIA-AL</v>
          </cell>
          <cell r="C49" t="str">
            <v>AL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</row>
        <row r="50">
          <cell r="B50" t="str">
            <v>COLONIA LEOPOLDINA-AL</v>
          </cell>
          <cell r="C50" t="str">
            <v>AL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</row>
        <row r="51">
          <cell r="B51" t="str">
            <v>COQUEIRO SECO-AL</v>
          </cell>
          <cell r="C51" t="str">
            <v>AL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</row>
        <row r="52">
          <cell r="B52" t="str">
            <v>CORURIPE-AL</v>
          </cell>
          <cell r="C52" t="str">
            <v>AL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</row>
        <row r="53">
          <cell r="B53" t="str">
            <v>CRAIBAS-AL</v>
          </cell>
          <cell r="C53" t="str">
            <v>AL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</row>
        <row r="54">
          <cell r="B54" t="str">
            <v>DELMIRO GOUVEIA-AL</v>
          </cell>
          <cell r="C54" t="str">
            <v>AL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</row>
        <row r="55">
          <cell r="B55" t="str">
            <v>DOIS RIACHOS-AL</v>
          </cell>
          <cell r="C55" t="str">
            <v>AL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</row>
        <row r="56">
          <cell r="B56" t="str">
            <v>ESTRELA DE ALAGOAS-AL</v>
          </cell>
          <cell r="C56" t="str">
            <v>AL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</row>
        <row r="57">
          <cell r="B57" t="str">
            <v>FEIRA GRANDE-AL</v>
          </cell>
          <cell r="C57" t="str">
            <v>AL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</row>
        <row r="58">
          <cell r="B58" t="str">
            <v>FELIZ DESERTO-AL</v>
          </cell>
          <cell r="C58" t="str">
            <v>AL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</row>
        <row r="59">
          <cell r="B59" t="str">
            <v>FLEXEIRAS-AL</v>
          </cell>
          <cell r="C59" t="str">
            <v>AL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</row>
        <row r="60">
          <cell r="B60" t="str">
            <v>GIRAU DO PONCIANO-AL</v>
          </cell>
          <cell r="C60" t="str">
            <v>AL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</row>
        <row r="61">
          <cell r="B61" t="str">
            <v>IBATEGUARA-AL</v>
          </cell>
          <cell r="C61" t="str">
            <v>AL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</row>
        <row r="62">
          <cell r="B62" t="str">
            <v>IGACI-AL</v>
          </cell>
          <cell r="C62" t="str">
            <v>AL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</row>
        <row r="63">
          <cell r="B63" t="str">
            <v>IGREJA NOVA-AL</v>
          </cell>
          <cell r="C63" t="str">
            <v>AL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</row>
        <row r="64">
          <cell r="B64" t="str">
            <v>INHAPI-AL</v>
          </cell>
          <cell r="C64" t="str">
            <v>AL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</row>
        <row r="65">
          <cell r="B65" t="str">
            <v>JACARE DOS HOMENS-AL</v>
          </cell>
          <cell r="C65" t="str">
            <v>AL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</row>
        <row r="66">
          <cell r="B66" t="str">
            <v>JACUIPE-AL</v>
          </cell>
          <cell r="C66" t="str">
            <v>AL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</row>
        <row r="67">
          <cell r="B67" t="str">
            <v>JAPARATINGA-AL</v>
          </cell>
          <cell r="C67" t="str">
            <v>AL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</row>
        <row r="68">
          <cell r="B68" t="str">
            <v>JARAMATAIA-AL</v>
          </cell>
          <cell r="C68" t="str">
            <v>AL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</row>
        <row r="69">
          <cell r="B69" t="str">
            <v>JEQUIA DA PRAIA-AL</v>
          </cell>
          <cell r="C69" t="str">
            <v>AL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</row>
        <row r="70">
          <cell r="B70" t="str">
            <v>JOAQUIM GOMES-AL</v>
          </cell>
          <cell r="C70" t="str">
            <v>AL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</row>
        <row r="71">
          <cell r="B71" t="str">
            <v>JUNDIA-AL</v>
          </cell>
          <cell r="C71" t="str">
            <v>AL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</row>
        <row r="72">
          <cell r="B72" t="str">
            <v>JUNQUEIRO-AL</v>
          </cell>
          <cell r="C72" t="str">
            <v>AL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</row>
        <row r="73">
          <cell r="B73" t="str">
            <v>LAGOA DA CANOA-AL</v>
          </cell>
          <cell r="C73" t="str">
            <v>AL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</row>
        <row r="74">
          <cell r="B74" t="str">
            <v>LIMOEIRO DE ANADIA-AL</v>
          </cell>
          <cell r="C74" t="str">
            <v>AL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</row>
        <row r="75">
          <cell r="B75" t="str">
            <v>MACEIO-AL</v>
          </cell>
          <cell r="C75" t="str">
            <v>AL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</row>
        <row r="76">
          <cell r="B76" t="str">
            <v>MAJOR ISIDORO-AL</v>
          </cell>
          <cell r="C76" t="str">
            <v>AL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</row>
        <row r="77">
          <cell r="B77" t="str">
            <v>MAR VERMELHO-AL</v>
          </cell>
          <cell r="C77" t="str">
            <v>AL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</row>
        <row r="78">
          <cell r="B78" t="str">
            <v>MARAGOGI-AL</v>
          </cell>
          <cell r="C78" t="str">
            <v>AL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</row>
        <row r="79">
          <cell r="B79" t="str">
            <v>MARAVILHA-AL</v>
          </cell>
          <cell r="C79" t="str">
            <v>AL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</row>
        <row r="80">
          <cell r="B80" t="str">
            <v>MARECHAL DEODORO-AL</v>
          </cell>
          <cell r="C80" t="str">
            <v>AL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</row>
        <row r="81">
          <cell r="B81" t="str">
            <v>MARIBONDO-AL</v>
          </cell>
          <cell r="C81" t="str">
            <v>AL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</row>
        <row r="82">
          <cell r="B82" t="str">
            <v>MATA GRANDE-AL</v>
          </cell>
          <cell r="C82" t="str">
            <v>AL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</row>
        <row r="83">
          <cell r="B83" t="str">
            <v>MATRIZ DE CAMARAGIBE-AL</v>
          </cell>
          <cell r="C83" t="str">
            <v>AL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</row>
        <row r="84">
          <cell r="B84" t="str">
            <v>MESSIAS-AL</v>
          </cell>
          <cell r="C84" t="str">
            <v>AL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</row>
        <row r="85">
          <cell r="B85" t="str">
            <v>MINADOR DO NEGRAO-AL</v>
          </cell>
          <cell r="C85" t="str">
            <v>AL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</row>
        <row r="86">
          <cell r="B86" t="str">
            <v>MONTEIROPOLIS-AL</v>
          </cell>
          <cell r="C86" t="str">
            <v>AL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</row>
        <row r="87">
          <cell r="B87" t="str">
            <v>MURICI-AL</v>
          </cell>
          <cell r="C87" t="str">
            <v>AL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</row>
        <row r="88">
          <cell r="B88" t="str">
            <v>NOVO LINO-AL</v>
          </cell>
          <cell r="C88" t="str">
            <v>AL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</row>
        <row r="89">
          <cell r="B89" t="str">
            <v>OLHO D'AGUA DAS FLORES-AL</v>
          </cell>
          <cell r="C89" t="str">
            <v>AL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</row>
        <row r="90">
          <cell r="B90" t="str">
            <v>OLHO D'AGUA DO CASADO-AL</v>
          </cell>
          <cell r="C90" t="str">
            <v>AL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</row>
        <row r="91">
          <cell r="B91" t="str">
            <v>OLHO D'AGUA GRANDE-AL</v>
          </cell>
          <cell r="C91" t="str">
            <v>AL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</row>
        <row r="92">
          <cell r="B92" t="str">
            <v>OLIVENCA-AL</v>
          </cell>
          <cell r="C92" t="str">
            <v>AL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</row>
        <row r="93">
          <cell r="B93" t="str">
            <v>OURO BRANCO-AL</v>
          </cell>
          <cell r="C93" t="str">
            <v>AL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</row>
        <row r="94">
          <cell r="B94" t="str">
            <v>PALESTINA-AL</v>
          </cell>
          <cell r="C94" t="str">
            <v>AL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</row>
        <row r="95">
          <cell r="B95" t="str">
            <v>PALMEIRA DOS INDIOS-AL</v>
          </cell>
          <cell r="C95" t="str">
            <v>AL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</row>
        <row r="96">
          <cell r="B96" t="str">
            <v>PAO DE ACUCAR-AL</v>
          </cell>
          <cell r="C96" t="str">
            <v>AL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</row>
        <row r="97">
          <cell r="B97" t="str">
            <v>PARICONHA-AL</v>
          </cell>
          <cell r="C97" t="str">
            <v>AL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</row>
        <row r="98">
          <cell r="B98" t="str">
            <v>PARIPUEIRA-AL</v>
          </cell>
          <cell r="C98" t="str">
            <v>AL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</row>
        <row r="99">
          <cell r="B99" t="str">
            <v>PASSO DE CAMARAGIBE-AL</v>
          </cell>
          <cell r="C99" t="str">
            <v>AL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</row>
        <row r="100">
          <cell r="B100" t="str">
            <v>PAULO JACINTO-AL</v>
          </cell>
          <cell r="C100" t="str">
            <v>AL</v>
          </cell>
          <cell r="D100">
            <v>0</v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</row>
        <row r="101">
          <cell r="B101" t="str">
            <v>PENEDO-AL</v>
          </cell>
          <cell r="C101" t="str">
            <v>AL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</row>
        <row r="102">
          <cell r="B102" t="str">
            <v>PIACABUCU-AL</v>
          </cell>
          <cell r="C102" t="str">
            <v>AL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</row>
        <row r="103">
          <cell r="B103" t="str">
            <v>PILAR-AL</v>
          </cell>
          <cell r="C103" t="str">
            <v>AL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</row>
        <row r="104">
          <cell r="B104" t="str">
            <v>PINDOBA-AL</v>
          </cell>
          <cell r="C104" t="str">
            <v>AL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</row>
        <row r="105">
          <cell r="B105" t="str">
            <v>PIRANHAS-AL</v>
          </cell>
          <cell r="C105" t="str">
            <v>AL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</row>
        <row r="106">
          <cell r="B106" t="str">
            <v>POCO DAS TRINCHEIRAS-AL</v>
          </cell>
          <cell r="C106" t="str">
            <v>AL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</row>
        <row r="107">
          <cell r="B107" t="str">
            <v>PORTO CALVO-AL</v>
          </cell>
          <cell r="C107" t="str">
            <v>AL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</row>
        <row r="108">
          <cell r="B108" t="str">
            <v>PORTO DE PEDRAS-AL</v>
          </cell>
          <cell r="C108" t="str">
            <v>AL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</row>
        <row r="109">
          <cell r="B109" t="str">
            <v>PORTO REAL DO COLEGIO-AL</v>
          </cell>
          <cell r="C109" t="str">
            <v>AL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</row>
        <row r="110">
          <cell r="B110" t="str">
            <v>QUEBRANGULO-AL</v>
          </cell>
          <cell r="C110" t="str">
            <v>AL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</row>
        <row r="111">
          <cell r="B111" t="str">
            <v>RIO LARGO-AL</v>
          </cell>
          <cell r="C111" t="str">
            <v>AL</v>
          </cell>
          <cell r="D111">
            <v>0</v>
          </cell>
          <cell r="E111">
            <v>0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</row>
        <row r="112">
          <cell r="B112" t="str">
            <v>ROTEIRO-AL</v>
          </cell>
          <cell r="C112" t="str">
            <v>AL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</row>
        <row r="113">
          <cell r="B113" t="str">
            <v>SANTA LUZIA DO NORTE-AL</v>
          </cell>
          <cell r="C113" t="str">
            <v>AL</v>
          </cell>
          <cell r="D113">
            <v>0</v>
          </cell>
          <cell r="E113">
            <v>0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</row>
        <row r="114">
          <cell r="B114" t="str">
            <v>SANTANA DO IPANEMA-AL</v>
          </cell>
          <cell r="C114" t="str">
            <v>AL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</row>
        <row r="115">
          <cell r="B115" t="str">
            <v>SANTANA DO MUNDAU-AL</v>
          </cell>
          <cell r="C115" t="str">
            <v>AL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</row>
        <row r="116">
          <cell r="B116" t="str">
            <v>SAO BRAS-AL</v>
          </cell>
          <cell r="C116" t="str">
            <v>AL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</row>
        <row r="117">
          <cell r="B117" t="str">
            <v>SAO JOSE DA LAJE-AL</v>
          </cell>
          <cell r="C117" t="str">
            <v>AL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</row>
        <row r="118">
          <cell r="B118" t="str">
            <v>SAO JOSE DA TAPERA-AL</v>
          </cell>
          <cell r="C118" t="str">
            <v>AL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</row>
        <row r="119">
          <cell r="B119" t="str">
            <v>SAO LUIS DO QUITUNDE-AL</v>
          </cell>
          <cell r="C119" t="str">
            <v>AL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</row>
        <row r="120">
          <cell r="B120" t="str">
            <v>SAO MIGUEL DOS CAMPOS-AL</v>
          </cell>
          <cell r="C120" t="str">
            <v>AL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</row>
        <row r="121">
          <cell r="B121" t="str">
            <v>SAO MIGUEL DOS MILAGRES-AL</v>
          </cell>
          <cell r="C121" t="str">
            <v>AL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</row>
        <row r="122">
          <cell r="B122" t="str">
            <v>SAO SEBASTIAO-AL</v>
          </cell>
          <cell r="C122" t="str">
            <v>AL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>
            <v>0</v>
          </cell>
        </row>
        <row r="123">
          <cell r="B123" t="str">
            <v>SATUBA-AL</v>
          </cell>
          <cell r="C123" t="str">
            <v>AL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</row>
        <row r="124">
          <cell r="B124" t="str">
            <v>SENADOR RUI PALMEIRA-AL</v>
          </cell>
          <cell r="C124" t="str">
            <v>AL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</row>
        <row r="125">
          <cell r="B125" t="str">
            <v>TANQUE D'ARCA-AL</v>
          </cell>
          <cell r="C125" t="str">
            <v>AL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</row>
        <row r="126">
          <cell r="B126" t="str">
            <v>TAQUARANA-AL</v>
          </cell>
          <cell r="C126" t="str">
            <v>AL</v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</row>
        <row r="127">
          <cell r="B127" t="str">
            <v>TEOTONIO VILELA-AL</v>
          </cell>
          <cell r="C127" t="str">
            <v>AL</v>
          </cell>
          <cell r="D127">
            <v>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</row>
        <row r="128">
          <cell r="B128" t="str">
            <v>TRAIPU-AL</v>
          </cell>
          <cell r="C128" t="str">
            <v>AL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</row>
        <row r="129">
          <cell r="B129" t="str">
            <v>UNIAO DOS PALMARES-AL</v>
          </cell>
          <cell r="C129" t="str">
            <v>AL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  <cell r="I129">
            <v>0</v>
          </cell>
          <cell r="J129">
            <v>0</v>
          </cell>
        </row>
        <row r="130">
          <cell r="B130" t="str">
            <v>VICOSA-AL</v>
          </cell>
          <cell r="C130" t="str">
            <v>AL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>
            <v>0</v>
          </cell>
        </row>
        <row r="131">
          <cell r="B131" t="str">
            <v>ALVARAES-AM</v>
          </cell>
          <cell r="C131" t="str">
            <v>AM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  <cell r="I131">
            <v>0</v>
          </cell>
          <cell r="J131">
            <v>0</v>
          </cell>
        </row>
        <row r="132">
          <cell r="B132" t="str">
            <v>AMATURA-AM</v>
          </cell>
          <cell r="C132" t="str">
            <v>AM</v>
          </cell>
          <cell r="D132">
            <v>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</row>
        <row r="133">
          <cell r="B133" t="str">
            <v>ANAMA-AM</v>
          </cell>
          <cell r="C133" t="str">
            <v>AM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</row>
        <row r="134">
          <cell r="B134" t="str">
            <v>ANORI-AM</v>
          </cell>
          <cell r="C134" t="str">
            <v>AM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</row>
        <row r="135">
          <cell r="B135" t="str">
            <v>APUI-AM</v>
          </cell>
          <cell r="C135" t="str">
            <v>AM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>
            <v>0</v>
          </cell>
        </row>
        <row r="136">
          <cell r="B136" t="str">
            <v>ATALAIA DO NORTE-AM</v>
          </cell>
          <cell r="C136" t="str">
            <v>AM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</row>
        <row r="137">
          <cell r="B137" t="str">
            <v>AUTAZES-AM</v>
          </cell>
          <cell r="C137" t="str">
            <v>AM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</row>
        <row r="138">
          <cell r="B138" t="str">
            <v>BARCELOS-AM</v>
          </cell>
          <cell r="C138" t="str">
            <v>AM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</row>
        <row r="139">
          <cell r="B139" t="str">
            <v>BARREIRINHA-AM</v>
          </cell>
          <cell r="C139" t="str">
            <v>AM</v>
          </cell>
          <cell r="D139">
            <v>0</v>
          </cell>
          <cell r="E139">
            <v>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</row>
        <row r="140">
          <cell r="B140" t="str">
            <v>BENJAMIN CONSTANT-AM</v>
          </cell>
          <cell r="C140" t="str">
            <v>AM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  <cell r="I140">
            <v>0</v>
          </cell>
          <cell r="J140">
            <v>0</v>
          </cell>
        </row>
        <row r="141">
          <cell r="B141" t="str">
            <v>BERURI-AM</v>
          </cell>
          <cell r="C141" t="str">
            <v>AM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>
            <v>0</v>
          </cell>
        </row>
        <row r="142">
          <cell r="B142" t="str">
            <v>BOA VISTA DO RAMOS-AM</v>
          </cell>
          <cell r="C142" t="str">
            <v>AM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  <cell r="I142">
            <v>0</v>
          </cell>
          <cell r="J142">
            <v>0</v>
          </cell>
        </row>
        <row r="143">
          <cell r="B143" t="str">
            <v>BOCA DO ACRE-AM</v>
          </cell>
          <cell r="C143" t="str">
            <v>AM</v>
          </cell>
          <cell r="D143">
            <v>0</v>
          </cell>
          <cell r="E143">
            <v>0</v>
          </cell>
          <cell r="F143">
            <v>0</v>
          </cell>
          <cell r="G143">
            <v>0</v>
          </cell>
          <cell r="H143">
            <v>0</v>
          </cell>
          <cell r="I143">
            <v>0</v>
          </cell>
          <cell r="J143">
            <v>0</v>
          </cell>
        </row>
        <row r="144">
          <cell r="B144" t="str">
            <v>BORBA-AM</v>
          </cell>
          <cell r="C144" t="str">
            <v>AM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  <cell r="I144">
            <v>0</v>
          </cell>
          <cell r="J144">
            <v>0</v>
          </cell>
        </row>
        <row r="145">
          <cell r="B145" t="str">
            <v>CAAPIRANGA-AM</v>
          </cell>
          <cell r="C145" t="str">
            <v>AM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>
            <v>0</v>
          </cell>
        </row>
        <row r="146">
          <cell r="B146" t="str">
            <v>CANUTAMA-AM</v>
          </cell>
          <cell r="C146" t="str">
            <v>AM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  <cell r="I146">
            <v>0</v>
          </cell>
          <cell r="J146">
            <v>0</v>
          </cell>
        </row>
        <row r="147">
          <cell r="B147" t="str">
            <v>CARAUARI-AM</v>
          </cell>
          <cell r="C147" t="str">
            <v>AM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>
            <v>0</v>
          </cell>
        </row>
        <row r="148">
          <cell r="B148" t="str">
            <v>CAREIRO DA VARZEA-AM</v>
          </cell>
          <cell r="C148" t="str">
            <v>AM</v>
          </cell>
          <cell r="D148">
            <v>0</v>
          </cell>
          <cell r="E148">
            <v>0</v>
          </cell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</row>
        <row r="149">
          <cell r="B149" t="str">
            <v>CAREIRO-AM</v>
          </cell>
          <cell r="C149" t="str">
            <v>AM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</row>
        <row r="150">
          <cell r="B150" t="str">
            <v>COARI-AM</v>
          </cell>
          <cell r="C150" t="str">
            <v>AM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</row>
        <row r="151">
          <cell r="B151" t="str">
            <v>CODAJAS-AM</v>
          </cell>
          <cell r="C151" t="str">
            <v>AM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</row>
        <row r="152">
          <cell r="B152" t="str">
            <v>EIRUNEPE-AM</v>
          </cell>
          <cell r="C152" t="str">
            <v>AM</v>
          </cell>
          <cell r="D152">
            <v>0</v>
          </cell>
          <cell r="E152">
            <v>0</v>
          </cell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</row>
        <row r="153">
          <cell r="B153" t="str">
            <v>ENVIRA-AM</v>
          </cell>
          <cell r="C153" t="str">
            <v>AM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</row>
        <row r="154">
          <cell r="B154" t="str">
            <v>FONTE BOA-AM</v>
          </cell>
          <cell r="C154" t="str">
            <v>AM</v>
          </cell>
          <cell r="D154">
            <v>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</row>
        <row r="155">
          <cell r="B155" t="str">
            <v>GUAJARA-AM</v>
          </cell>
          <cell r="C155" t="str">
            <v>AM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</row>
        <row r="156">
          <cell r="B156" t="str">
            <v>HUMAITA-AM</v>
          </cell>
          <cell r="C156" t="str">
            <v>AM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</row>
        <row r="157">
          <cell r="B157" t="str">
            <v>IPIXUNA-AM</v>
          </cell>
          <cell r="C157" t="str">
            <v>AM</v>
          </cell>
          <cell r="D157">
            <v>0</v>
          </cell>
          <cell r="E157">
            <v>0</v>
          </cell>
          <cell r="F157">
            <v>0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</row>
        <row r="158">
          <cell r="B158" t="str">
            <v>IRANDUBA-AM</v>
          </cell>
          <cell r="C158" t="str">
            <v>AM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</row>
        <row r="159">
          <cell r="B159" t="str">
            <v>ITACOATIARA-AM</v>
          </cell>
          <cell r="C159" t="str">
            <v>AM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  <cell r="I159">
            <v>0</v>
          </cell>
          <cell r="J159">
            <v>0</v>
          </cell>
        </row>
        <row r="160">
          <cell r="B160" t="str">
            <v>ITAMARATI-AM</v>
          </cell>
          <cell r="C160" t="str">
            <v>AM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</row>
        <row r="161">
          <cell r="B161" t="str">
            <v>ITAPIRANGA-AM</v>
          </cell>
          <cell r="C161" t="str">
            <v>AM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</row>
        <row r="162">
          <cell r="B162" t="str">
            <v>JAPURA-AM</v>
          </cell>
          <cell r="C162" t="str">
            <v>AM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</row>
        <row r="163">
          <cell r="B163" t="str">
            <v>JURUA-AM</v>
          </cell>
          <cell r="C163" t="str">
            <v>AM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</row>
        <row r="164">
          <cell r="B164" t="str">
            <v>JUTAI-AM</v>
          </cell>
          <cell r="C164" t="str">
            <v>AM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</row>
        <row r="165">
          <cell r="B165" t="str">
            <v>LABREA-AM</v>
          </cell>
          <cell r="C165" t="str">
            <v>AM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</row>
        <row r="166">
          <cell r="B166" t="str">
            <v>MANACAPURU-AM</v>
          </cell>
          <cell r="C166" t="str">
            <v>AM</v>
          </cell>
          <cell r="D166">
            <v>0</v>
          </cell>
          <cell r="E166">
            <v>0</v>
          </cell>
          <cell r="F166">
            <v>0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</row>
        <row r="167">
          <cell r="B167" t="str">
            <v>MANAQUIRI-AM</v>
          </cell>
          <cell r="C167" t="str">
            <v>AM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</row>
        <row r="168">
          <cell r="B168" t="str">
            <v>MANAUS-AM</v>
          </cell>
          <cell r="C168" t="str">
            <v>AM</v>
          </cell>
          <cell r="D168">
            <v>0</v>
          </cell>
          <cell r="E168">
            <v>0</v>
          </cell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</row>
        <row r="169">
          <cell r="B169" t="str">
            <v>MANICORE-AM</v>
          </cell>
          <cell r="C169" t="str">
            <v>AM</v>
          </cell>
          <cell r="D169">
            <v>0</v>
          </cell>
          <cell r="E169">
            <v>0</v>
          </cell>
          <cell r="F169">
            <v>0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</row>
        <row r="170">
          <cell r="B170" t="str">
            <v>MARAA-AM</v>
          </cell>
          <cell r="C170" t="str">
            <v>AM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  <cell r="I170">
            <v>0</v>
          </cell>
          <cell r="J170">
            <v>0</v>
          </cell>
        </row>
        <row r="171">
          <cell r="B171" t="str">
            <v>MAUES-AM</v>
          </cell>
          <cell r="C171" t="str">
            <v>AM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</row>
        <row r="172">
          <cell r="B172" t="str">
            <v>NHAMUNDA-AM</v>
          </cell>
          <cell r="C172" t="str">
            <v>AM</v>
          </cell>
          <cell r="D172">
            <v>0</v>
          </cell>
          <cell r="E172">
            <v>0</v>
          </cell>
          <cell r="F172">
            <v>0</v>
          </cell>
          <cell r="G172">
            <v>0</v>
          </cell>
          <cell r="H172">
            <v>0</v>
          </cell>
          <cell r="I172">
            <v>0</v>
          </cell>
          <cell r="J172">
            <v>0</v>
          </cell>
        </row>
        <row r="173">
          <cell r="B173" t="str">
            <v>NOVA OLINDA DO NORTE-AM</v>
          </cell>
          <cell r="C173" t="str">
            <v>AM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  <cell r="I173">
            <v>0</v>
          </cell>
          <cell r="J173">
            <v>0</v>
          </cell>
        </row>
        <row r="174">
          <cell r="B174" t="str">
            <v>NOVO AIRAO-AM</v>
          </cell>
          <cell r="C174" t="str">
            <v>AM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  <cell r="I174">
            <v>0</v>
          </cell>
          <cell r="J174">
            <v>0</v>
          </cell>
        </row>
        <row r="175">
          <cell r="B175" t="str">
            <v>NOVO ARIPUANA-AM</v>
          </cell>
          <cell r="C175" t="str">
            <v>AM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  <cell r="I175">
            <v>0</v>
          </cell>
          <cell r="J175">
            <v>0</v>
          </cell>
        </row>
        <row r="176">
          <cell r="B176" t="str">
            <v>PARINTINS-AM</v>
          </cell>
          <cell r="C176" t="str">
            <v>AM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  <cell r="I176">
            <v>0</v>
          </cell>
          <cell r="J176">
            <v>0</v>
          </cell>
        </row>
        <row r="177">
          <cell r="B177" t="str">
            <v>PAUINI-AM</v>
          </cell>
          <cell r="C177" t="str">
            <v>AM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</row>
        <row r="178">
          <cell r="B178" t="str">
            <v>PRESIDENTE FIGUEIREDO-AM</v>
          </cell>
          <cell r="C178" t="str">
            <v>AM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</row>
        <row r="179">
          <cell r="B179" t="str">
            <v>RIO PRETO DA EVA-AM</v>
          </cell>
          <cell r="C179" t="str">
            <v>AM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</row>
        <row r="180">
          <cell r="B180" t="str">
            <v>SANTA ISABEL DO RIO NEGRO-AM</v>
          </cell>
          <cell r="C180" t="str">
            <v>AM</v>
          </cell>
          <cell r="D180">
            <v>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>
            <v>0</v>
          </cell>
        </row>
        <row r="181">
          <cell r="B181" t="str">
            <v>SANTO ANTONIO DO ICA-AM</v>
          </cell>
          <cell r="C181" t="str">
            <v>AM</v>
          </cell>
          <cell r="D181">
            <v>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</row>
        <row r="182">
          <cell r="B182" t="str">
            <v>SAO GABRIEL DA CACHOEIRA-AM</v>
          </cell>
          <cell r="C182" t="str">
            <v>AM</v>
          </cell>
          <cell r="D182">
            <v>0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</row>
        <row r="183">
          <cell r="B183" t="str">
            <v>SAO PAULO DE OLIVENCA-AM</v>
          </cell>
          <cell r="C183" t="str">
            <v>AM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  <cell r="I183">
            <v>0</v>
          </cell>
          <cell r="J183">
            <v>0</v>
          </cell>
        </row>
        <row r="184">
          <cell r="B184" t="str">
            <v>SAO SEBASTIAO DO UATUMA-AM</v>
          </cell>
          <cell r="C184" t="str">
            <v>AM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  <cell r="I184">
            <v>0</v>
          </cell>
          <cell r="J184">
            <v>0</v>
          </cell>
        </row>
        <row r="185">
          <cell r="B185" t="str">
            <v>SILVES-AM</v>
          </cell>
          <cell r="C185" t="str">
            <v>AM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</row>
        <row r="186">
          <cell r="B186" t="str">
            <v>TABATINGA-AM</v>
          </cell>
          <cell r="C186" t="str">
            <v>AM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</row>
        <row r="187">
          <cell r="B187" t="str">
            <v>TAPAUA-AM</v>
          </cell>
          <cell r="C187" t="str">
            <v>AM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</row>
        <row r="188">
          <cell r="B188" t="str">
            <v>TEFE-AM</v>
          </cell>
          <cell r="C188" t="str">
            <v>AM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  <cell r="I188">
            <v>0</v>
          </cell>
          <cell r="J188">
            <v>0</v>
          </cell>
        </row>
        <row r="189">
          <cell r="B189" t="str">
            <v>TONANTINS-AM</v>
          </cell>
          <cell r="C189" t="str">
            <v>AM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  <cell r="I189">
            <v>0</v>
          </cell>
          <cell r="J189">
            <v>0</v>
          </cell>
        </row>
        <row r="190">
          <cell r="B190" t="str">
            <v>UARINI-AM</v>
          </cell>
          <cell r="C190" t="str">
            <v>AM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  <cell r="J190">
            <v>0</v>
          </cell>
        </row>
        <row r="191">
          <cell r="B191" t="str">
            <v>URUCARA-AM</v>
          </cell>
          <cell r="C191" t="str">
            <v>AM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</row>
        <row r="192">
          <cell r="B192" t="str">
            <v>URUCURITUBA-AM</v>
          </cell>
          <cell r="C192" t="str">
            <v>AM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  <cell r="I192">
            <v>0</v>
          </cell>
          <cell r="J192">
            <v>0</v>
          </cell>
        </row>
        <row r="193">
          <cell r="B193" t="str">
            <v>AMAPA-AP</v>
          </cell>
          <cell r="C193" t="str">
            <v>AP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</row>
        <row r="194">
          <cell r="B194" t="str">
            <v>CALCOENE-AP</v>
          </cell>
          <cell r="C194" t="str">
            <v>AP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  <cell r="I194">
            <v>0</v>
          </cell>
          <cell r="J194">
            <v>0</v>
          </cell>
        </row>
        <row r="195">
          <cell r="B195" t="str">
            <v>CUTIAS-AP</v>
          </cell>
          <cell r="C195" t="str">
            <v>AP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  <cell r="I195">
            <v>0</v>
          </cell>
          <cell r="J195">
            <v>0</v>
          </cell>
        </row>
        <row r="196">
          <cell r="B196" t="str">
            <v>FERREIRA GOMES-AP</v>
          </cell>
          <cell r="C196" t="str">
            <v>AP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  <cell r="I196">
            <v>0</v>
          </cell>
          <cell r="J196">
            <v>0</v>
          </cell>
        </row>
        <row r="197">
          <cell r="B197" t="str">
            <v>ITAUBAL-AP</v>
          </cell>
          <cell r="C197" t="str">
            <v>AP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</row>
        <row r="198">
          <cell r="B198" t="str">
            <v>LARANJAL DO JARI-AP</v>
          </cell>
          <cell r="C198" t="str">
            <v>AP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  <cell r="I198">
            <v>0</v>
          </cell>
          <cell r="J198">
            <v>0</v>
          </cell>
        </row>
        <row r="199">
          <cell r="B199" t="str">
            <v>MACAPA-AP</v>
          </cell>
          <cell r="C199" t="str">
            <v>AP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>
            <v>0</v>
          </cell>
        </row>
        <row r="200">
          <cell r="B200" t="str">
            <v>MAZAGAO-AP</v>
          </cell>
          <cell r="C200" t="str">
            <v>AP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>
            <v>0</v>
          </cell>
        </row>
        <row r="201">
          <cell r="B201" t="str">
            <v>OIAPOQUE-AP</v>
          </cell>
          <cell r="C201" t="str">
            <v>AP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</row>
        <row r="202">
          <cell r="B202" t="str">
            <v>PEDRA BRANCA DO AMAPARI-AP</v>
          </cell>
          <cell r="C202" t="str">
            <v>AP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  <cell r="I202">
            <v>0</v>
          </cell>
          <cell r="J202">
            <v>0</v>
          </cell>
        </row>
        <row r="203">
          <cell r="B203" t="str">
            <v>PORTO GRANDE-AP</v>
          </cell>
          <cell r="C203" t="str">
            <v>AP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</row>
        <row r="204">
          <cell r="B204" t="str">
            <v>PRACUUBA-AP</v>
          </cell>
          <cell r="C204" t="str">
            <v>AP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0</v>
          </cell>
          <cell r="J204">
            <v>0</v>
          </cell>
        </row>
        <row r="205">
          <cell r="B205" t="str">
            <v>SANTANA-AP</v>
          </cell>
          <cell r="C205" t="str">
            <v>AP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</row>
        <row r="206">
          <cell r="B206" t="str">
            <v>SERRA DO NAVIO-AP</v>
          </cell>
          <cell r="C206" t="str">
            <v>AP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</row>
        <row r="207">
          <cell r="B207" t="str">
            <v>TARTARUGALZINHO-AP</v>
          </cell>
          <cell r="C207" t="str">
            <v>AP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</row>
        <row r="208">
          <cell r="B208" t="str">
            <v>VITORIA DO JARI-AP</v>
          </cell>
          <cell r="C208" t="str">
            <v>AP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</row>
        <row r="209">
          <cell r="B209" t="str">
            <v>ABAIRA-BA</v>
          </cell>
          <cell r="C209" t="str">
            <v>BA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>
            <v>0</v>
          </cell>
        </row>
        <row r="210">
          <cell r="B210" t="str">
            <v>ABARE-BA</v>
          </cell>
          <cell r="C210" t="str">
            <v>BA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</row>
        <row r="211">
          <cell r="B211" t="str">
            <v>ACAJUTIBA-BA</v>
          </cell>
          <cell r="C211" t="str">
            <v>BA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  <cell r="I211">
            <v>0</v>
          </cell>
          <cell r="J211">
            <v>0</v>
          </cell>
        </row>
        <row r="212">
          <cell r="B212" t="str">
            <v>ADUSTINA-BA</v>
          </cell>
          <cell r="C212" t="str">
            <v>BA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</row>
        <row r="213">
          <cell r="B213" t="str">
            <v>AGUA FRIA-BA</v>
          </cell>
          <cell r="C213" t="str">
            <v>BA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</row>
        <row r="214">
          <cell r="B214" t="str">
            <v>AIQUARA-BA</v>
          </cell>
          <cell r="C214" t="str">
            <v>BA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</row>
        <row r="215">
          <cell r="B215" t="str">
            <v>ALAGOINHAS-BA</v>
          </cell>
          <cell r="C215" t="str">
            <v>BA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</row>
        <row r="216">
          <cell r="B216" t="str">
            <v>ALCOBACA-BA</v>
          </cell>
          <cell r="C216" t="str">
            <v>BA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</row>
        <row r="217">
          <cell r="B217" t="str">
            <v>ALMADINA-BA</v>
          </cell>
          <cell r="C217" t="str">
            <v>BA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</row>
        <row r="218">
          <cell r="B218" t="str">
            <v>AMARGOSA-BA</v>
          </cell>
          <cell r="C218" t="str">
            <v>BA</v>
          </cell>
          <cell r="D218">
            <v>0</v>
          </cell>
          <cell r="E218">
            <v>0</v>
          </cell>
          <cell r="F218">
            <v>0</v>
          </cell>
          <cell r="G218">
            <v>0</v>
          </cell>
          <cell r="H218">
            <v>0</v>
          </cell>
          <cell r="I218">
            <v>0</v>
          </cell>
          <cell r="J218">
            <v>0</v>
          </cell>
        </row>
        <row r="219">
          <cell r="B219" t="str">
            <v>AMELIA RODRIGUES-BA</v>
          </cell>
          <cell r="C219" t="str">
            <v>BA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</row>
        <row r="220">
          <cell r="B220" t="str">
            <v>AMERICA DOURADA-BA</v>
          </cell>
          <cell r="C220" t="str">
            <v>BA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  <cell r="I220">
            <v>0</v>
          </cell>
          <cell r="J220">
            <v>0</v>
          </cell>
        </row>
        <row r="221">
          <cell r="B221" t="str">
            <v>ANAGE-BA</v>
          </cell>
          <cell r="C221" t="str">
            <v>BA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  <cell r="I221">
            <v>0</v>
          </cell>
          <cell r="J221">
            <v>0</v>
          </cell>
        </row>
        <row r="222">
          <cell r="B222" t="str">
            <v>ANDARAI-BA</v>
          </cell>
          <cell r="C222" t="str">
            <v>BA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>
            <v>0</v>
          </cell>
        </row>
        <row r="223">
          <cell r="B223" t="str">
            <v>ANDORINHA-BA</v>
          </cell>
          <cell r="C223" t="str">
            <v>BA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  <cell r="I223">
            <v>0</v>
          </cell>
          <cell r="J223">
            <v>0</v>
          </cell>
        </row>
        <row r="224">
          <cell r="B224" t="str">
            <v>ANGICAL-BA</v>
          </cell>
          <cell r="C224" t="str">
            <v>BA</v>
          </cell>
          <cell r="D224">
            <v>0</v>
          </cell>
          <cell r="E224">
            <v>0</v>
          </cell>
          <cell r="F224">
            <v>0</v>
          </cell>
          <cell r="G224">
            <v>0</v>
          </cell>
          <cell r="H224">
            <v>0</v>
          </cell>
          <cell r="I224">
            <v>0</v>
          </cell>
          <cell r="J224">
            <v>0</v>
          </cell>
        </row>
        <row r="225">
          <cell r="B225" t="str">
            <v>ANGUERA-BA</v>
          </cell>
          <cell r="C225" t="str">
            <v>BA</v>
          </cell>
          <cell r="D225">
            <v>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>
            <v>0</v>
          </cell>
        </row>
        <row r="226">
          <cell r="B226" t="str">
            <v>ANTAS-BA</v>
          </cell>
          <cell r="C226" t="str">
            <v>BA</v>
          </cell>
          <cell r="D226">
            <v>0</v>
          </cell>
          <cell r="E226">
            <v>0</v>
          </cell>
          <cell r="F226">
            <v>0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</row>
        <row r="227">
          <cell r="B227" t="str">
            <v>ANTONIO CARDOSO-BA</v>
          </cell>
          <cell r="C227" t="str">
            <v>BA</v>
          </cell>
          <cell r="D227">
            <v>0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</row>
        <row r="228">
          <cell r="B228" t="str">
            <v>ANTONIO GONCALVES-BA</v>
          </cell>
          <cell r="C228" t="str">
            <v>BA</v>
          </cell>
          <cell r="D228">
            <v>0</v>
          </cell>
          <cell r="E228">
            <v>0</v>
          </cell>
          <cell r="F228">
            <v>0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</row>
        <row r="229">
          <cell r="B229" t="str">
            <v>APORA-BA</v>
          </cell>
          <cell r="C229" t="str">
            <v>BA</v>
          </cell>
          <cell r="D229">
            <v>0</v>
          </cell>
          <cell r="E229">
            <v>0</v>
          </cell>
          <cell r="F229">
            <v>0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</row>
        <row r="230">
          <cell r="B230" t="str">
            <v>APUAREMA-BA</v>
          </cell>
          <cell r="C230" t="str">
            <v>BA</v>
          </cell>
          <cell r="D230">
            <v>0</v>
          </cell>
          <cell r="E230">
            <v>0</v>
          </cell>
          <cell r="F230">
            <v>0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</row>
        <row r="231">
          <cell r="B231" t="str">
            <v>ARACAS-BA</v>
          </cell>
          <cell r="C231" t="str">
            <v>BA</v>
          </cell>
          <cell r="D231">
            <v>0</v>
          </cell>
          <cell r="E231">
            <v>0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</row>
        <row r="232">
          <cell r="B232" t="str">
            <v>ARACATU-BA</v>
          </cell>
          <cell r="C232" t="str">
            <v>BA</v>
          </cell>
          <cell r="D232">
            <v>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</row>
        <row r="233">
          <cell r="B233" t="str">
            <v>ARACI-BA</v>
          </cell>
          <cell r="C233" t="str">
            <v>BA</v>
          </cell>
          <cell r="D233">
            <v>0</v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</row>
        <row r="234">
          <cell r="B234" t="str">
            <v>ARAMARI-BA</v>
          </cell>
          <cell r="C234" t="str">
            <v>BA</v>
          </cell>
          <cell r="D234">
            <v>0</v>
          </cell>
          <cell r="E234">
            <v>0</v>
          </cell>
          <cell r="F234">
            <v>0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</row>
        <row r="235">
          <cell r="B235" t="str">
            <v>ARATACA-BA</v>
          </cell>
          <cell r="C235" t="str">
            <v>BA</v>
          </cell>
          <cell r="D235">
            <v>0</v>
          </cell>
          <cell r="E235">
            <v>0</v>
          </cell>
          <cell r="F235">
            <v>0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</row>
        <row r="236">
          <cell r="B236" t="str">
            <v>ARATUIPE-BA</v>
          </cell>
          <cell r="C236" t="str">
            <v>BA</v>
          </cell>
          <cell r="D236">
            <v>0</v>
          </cell>
          <cell r="E236">
            <v>0</v>
          </cell>
          <cell r="F236">
            <v>0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</row>
        <row r="237">
          <cell r="B237" t="str">
            <v>AURELINO LEAL-BA</v>
          </cell>
          <cell r="C237" t="str">
            <v>BA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</row>
        <row r="238">
          <cell r="B238" t="str">
            <v>BAIANOPOLIS-BA</v>
          </cell>
          <cell r="C238" t="str">
            <v>BA</v>
          </cell>
          <cell r="D238">
            <v>0</v>
          </cell>
          <cell r="E238">
            <v>0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</row>
        <row r="239">
          <cell r="B239" t="str">
            <v>BAIXA GRANDE-BA</v>
          </cell>
          <cell r="C239" t="str">
            <v>BA</v>
          </cell>
          <cell r="D239">
            <v>0</v>
          </cell>
          <cell r="E239">
            <v>0</v>
          </cell>
          <cell r="F239">
            <v>0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</row>
        <row r="240">
          <cell r="B240" t="str">
            <v>BANZAE-BA</v>
          </cell>
          <cell r="C240" t="str">
            <v>BA</v>
          </cell>
          <cell r="D240">
            <v>0</v>
          </cell>
          <cell r="E240">
            <v>0</v>
          </cell>
          <cell r="F240">
            <v>0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</row>
        <row r="241">
          <cell r="B241" t="str">
            <v>BARRA DA ESTIVA-BA</v>
          </cell>
          <cell r="C241" t="str">
            <v>BA</v>
          </cell>
          <cell r="D241">
            <v>0</v>
          </cell>
          <cell r="E241">
            <v>0</v>
          </cell>
          <cell r="F241">
            <v>0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</row>
        <row r="242">
          <cell r="B242" t="str">
            <v>BARRA DO CHOCA-BA</v>
          </cell>
          <cell r="C242" t="str">
            <v>BA</v>
          </cell>
          <cell r="D242">
            <v>0</v>
          </cell>
          <cell r="E242">
            <v>0</v>
          </cell>
          <cell r="F242">
            <v>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</row>
        <row r="243">
          <cell r="B243" t="str">
            <v>BARRA DO MENDES-BA</v>
          </cell>
          <cell r="C243" t="str">
            <v>BA</v>
          </cell>
          <cell r="D243">
            <v>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</row>
        <row r="244">
          <cell r="B244" t="str">
            <v>BARRA DO ROCHA-BA</v>
          </cell>
          <cell r="C244" t="str">
            <v>BA</v>
          </cell>
          <cell r="D244">
            <v>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>
            <v>0</v>
          </cell>
        </row>
        <row r="245">
          <cell r="B245" t="str">
            <v>BARRA-BA</v>
          </cell>
          <cell r="C245" t="str">
            <v>BA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</row>
        <row r="246">
          <cell r="B246" t="str">
            <v>BARREIRAS-BA</v>
          </cell>
          <cell r="C246" t="str">
            <v>BA</v>
          </cell>
          <cell r="D246">
            <v>0</v>
          </cell>
          <cell r="E246">
            <v>0</v>
          </cell>
          <cell r="F246">
            <v>0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</row>
        <row r="247">
          <cell r="B247" t="str">
            <v>BARRO ALTO-BA</v>
          </cell>
          <cell r="C247" t="str">
            <v>BA</v>
          </cell>
          <cell r="D247">
            <v>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</row>
        <row r="248">
          <cell r="B248" t="str">
            <v>BARRO PRETO-BA</v>
          </cell>
          <cell r="C248" t="str">
            <v>BA</v>
          </cell>
          <cell r="D248">
            <v>0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</row>
        <row r="249">
          <cell r="B249" t="str">
            <v>BARROCAS - DESATIVADO-BA</v>
          </cell>
          <cell r="C249" t="str">
            <v>BA</v>
          </cell>
          <cell r="D249">
            <v>0</v>
          </cell>
          <cell r="E249">
            <v>0</v>
          </cell>
          <cell r="F249">
            <v>0</v>
          </cell>
          <cell r="G249">
            <v>0</v>
          </cell>
          <cell r="H249">
            <v>0</v>
          </cell>
          <cell r="I249">
            <v>0</v>
          </cell>
          <cell r="J249">
            <v>0</v>
          </cell>
        </row>
        <row r="250">
          <cell r="B250" t="str">
            <v>BARROCAS-BA</v>
          </cell>
          <cell r="C250" t="str">
            <v>BA</v>
          </cell>
          <cell r="D250">
            <v>0</v>
          </cell>
          <cell r="E250">
            <v>0</v>
          </cell>
          <cell r="F250">
            <v>0</v>
          </cell>
          <cell r="G250">
            <v>0</v>
          </cell>
          <cell r="H250">
            <v>0</v>
          </cell>
          <cell r="I250">
            <v>0</v>
          </cell>
          <cell r="J250">
            <v>0</v>
          </cell>
        </row>
        <row r="251">
          <cell r="B251" t="str">
            <v>BELMONTE-BA</v>
          </cell>
          <cell r="C251" t="str">
            <v>BA</v>
          </cell>
          <cell r="D251">
            <v>0</v>
          </cell>
          <cell r="E251">
            <v>0</v>
          </cell>
          <cell r="F251">
            <v>0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</row>
        <row r="252">
          <cell r="B252" t="str">
            <v>BELO CAMPO-BA</v>
          </cell>
          <cell r="C252" t="str">
            <v>BA</v>
          </cell>
          <cell r="D252">
            <v>0</v>
          </cell>
          <cell r="E252">
            <v>0</v>
          </cell>
          <cell r="F252">
            <v>0</v>
          </cell>
          <cell r="G252">
            <v>0</v>
          </cell>
          <cell r="H252">
            <v>0</v>
          </cell>
          <cell r="I252">
            <v>0</v>
          </cell>
          <cell r="J252">
            <v>0</v>
          </cell>
        </row>
        <row r="253">
          <cell r="B253" t="str">
            <v>BIRITINGA-BA</v>
          </cell>
          <cell r="C253" t="str">
            <v>BA</v>
          </cell>
          <cell r="D253">
            <v>0</v>
          </cell>
          <cell r="E253">
            <v>0</v>
          </cell>
          <cell r="F253">
            <v>0</v>
          </cell>
          <cell r="G253">
            <v>0</v>
          </cell>
          <cell r="H253">
            <v>0</v>
          </cell>
          <cell r="I253">
            <v>0</v>
          </cell>
          <cell r="J253">
            <v>0</v>
          </cell>
        </row>
        <row r="254">
          <cell r="B254" t="str">
            <v>BOA NOVA-BA</v>
          </cell>
          <cell r="C254" t="str">
            <v>BA</v>
          </cell>
          <cell r="D254">
            <v>0</v>
          </cell>
          <cell r="E254">
            <v>0</v>
          </cell>
          <cell r="F254">
            <v>0</v>
          </cell>
          <cell r="G254">
            <v>0</v>
          </cell>
          <cell r="H254">
            <v>0</v>
          </cell>
          <cell r="I254">
            <v>0</v>
          </cell>
          <cell r="J254">
            <v>0</v>
          </cell>
        </row>
        <row r="255">
          <cell r="B255" t="str">
            <v>BOA VISTA DO TUPIM-BA</v>
          </cell>
          <cell r="C255" t="str">
            <v>BA</v>
          </cell>
          <cell r="D255">
            <v>0</v>
          </cell>
          <cell r="E255">
            <v>0</v>
          </cell>
          <cell r="F255">
            <v>0</v>
          </cell>
          <cell r="G255">
            <v>0</v>
          </cell>
          <cell r="H255">
            <v>0</v>
          </cell>
          <cell r="I255">
            <v>0</v>
          </cell>
          <cell r="J255">
            <v>0</v>
          </cell>
        </row>
        <row r="256">
          <cell r="B256" t="str">
            <v>BOM JESUS DA LAPA-BA</v>
          </cell>
          <cell r="C256" t="str">
            <v>BA</v>
          </cell>
          <cell r="D256">
            <v>0</v>
          </cell>
          <cell r="E256">
            <v>0</v>
          </cell>
          <cell r="F256">
            <v>0</v>
          </cell>
          <cell r="G256">
            <v>0</v>
          </cell>
          <cell r="H256">
            <v>0</v>
          </cell>
          <cell r="I256">
            <v>0</v>
          </cell>
          <cell r="J256">
            <v>0</v>
          </cell>
        </row>
        <row r="257">
          <cell r="B257" t="str">
            <v>BOM JESUS DA SERRA-BA</v>
          </cell>
          <cell r="C257" t="str">
            <v>BA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  <cell r="I257">
            <v>0</v>
          </cell>
          <cell r="J257">
            <v>0</v>
          </cell>
        </row>
        <row r="258">
          <cell r="B258" t="str">
            <v>BONINAL-BA</v>
          </cell>
          <cell r="C258" t="str">
            <v>BA</v>
          </cell>
          <cell r="D258">
            <v>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>
            <v>0</v>
          </cell>
        </row>
        <row r="259">
          <cell r="B259" t="str">
            <v>BONITO-BA</v>
          </cell>
          <cell r="C259" t="str">
            <v>BA</v>
          </cell>
          <cell r="D259">
            <v>0</v>
          </cell>
          <cell r="E259">
            <v>0</v>
          </cell>
          <cell r="F259">
            <v>0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</row>
        <row r="260">
          <cell r="B260" t="str">
            <v>BOQUIRA-BA</v>
          </cell>
          <cell r="C260" t="str">
            <v>BA</v>
          </cell>
          <cell r="D260">
            <v>0</v>
          </cell>
          <cell r="E260">
            <v>0</v>
          </cell>
          <cell r="F260">
            <v>0</v>
          </cell>
          <cell r="G260">
            <v>0</v>
          </cell>
          <cell r="H260">
            <v>0</v>
          </cell>
          <cell r="I260">
            <v>0</v>
          </cell>
          <cell r="J260">
            <v>0</v>
          </cell>
        </row>
        <row r="261">
          <cell r="B261" t="str">
            <v>BOTUPORA-BA</v>
          </cell>
          <cell r="C261" t="str">
            <v>BA</v>
          </cell>
          <cell r="D261">
            <v>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>
            <v>0</v>
          </cell>
        </row>
        <row r="262">
          <cell r="B262" t="str">
            <v>BREJOES-BA</v>
          </cell>
          <cell r="C262" t="str">
            <v>BA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>
            <v>0</v>
          </cell>
        </row>
        <row r="263">
          <cell r="B263" t="str">
            <v>BREJOLANDIA-BA</v>
          </cell>
          <cell r="C263" t="str">
            <v>BA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</row>
        <row r="264">
          <cell r="B264" t="str">
            <v>BROTAS DE MACAUBAS-BA</v>
          </cell>
          <cell r="C264" t="str">
            <v>BA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</row>
        <row r="265">
          <cell r="B265" t="str">
            <v>BRUMADO-BA</v>
          </cell>
          <cell r="C265" t="str">
            <v>BA</v>
          </cell>
          <cell r="D265">
            <v>0</v>
          </cell>
          <cell r="E265">
            <v>0</v>
          </cell>
          <cell r="F265">
            <v>0</v>
          </cell>
          <cell r="G265">
            <v>0</v>
          </cell>
          <cell r="H265">
            <v>0</v>
          </cell>
          <cell r="I265">
            <v>0</v>
          </cell>
          <cell r="J265">
            <v>0</v>
          </cell>
        </row>
        <row r="266">
          <cell r="B266" t="str">
            <v>BUERAREMA-BA</v>
          </cell>
          <cell r="C266" t="str">
            <v>BA</v>
          </cell>
          <cell r="D266">
            <v>0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</row>
        <row r="267">
          <cell r="B267" t="str">
            <v>BURITIRAMA-BA</v>
          </cell>
          <cell r="C267" t="str">
            <v>BA</v>
          </cell>
          <cell r="D267">
            <v>0</v>
          </cell>
          <cell r="E267">
            <v>0</v>
          </cell>
          <cell r="F267">
            <v>0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</row>
        <row r="268">
          <cell r="B268" t="str">
            <v>CAATIBA-BA</v>
          </cell>
          <cell r="C268" t="str">
            <v>BA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</row>
        <row r="269">
          <cell r="B269" t="str">
            <v>CABACEIRAS DO PARAGUACU-BA</v>
          </cell>
          <cell r="C269" t="str">
            <v>BA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  <cell r="I269">
            <v>0</v>
          </cell>
          <cell r="J269">
            <v>0</v>
          </cell>
        </row>
        <row r="270">
          <cell r="B270" t="str">
            <v>CACHOEIRA-BA</v>
          </cell>
          <cell r="C270" t="str">
            <v>BA</v>
          </cell>
          <cell r="D270">
            <v>0</v>
          </cell>
          <cell r="E270">
            <v>0</v>
          </cell>
          <cell r="F270">
            <v>0</v>
          </cell>
          <cell r="G270">
            <v>0</v>
          </cell>
          <cell r="H270">
            <v>0</v>
          </cell>
          <cell r="I270">
            <v>0</v>
          </cell>
          <cell r="J270">
            <v>0</v>
          </cell>
        </row>
        <row r="271">
          <cell r="B271" t="str">
            <v>CACULE-BA</v>
          </cell>
          <cell r="C271" t="str">
            <v>BA</v>
          </cell>
          <cell r="D271">
            <v>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</row>
        <row r="272">
          <cell r="B272" t="str">
            <v>CAEM-BA</v>
          </cell>
          <cell r="C272" t="str">
            <v>BA</v>
          </cell>
          <cell r="D272">
            <v>0</v>
          </cell>
          <cell r="E272">
            <v>0</v>
          </cell>
          <cell r="F272">
            <v>0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</row>
        <row r="273">
          <cell r="B273" t="str">
            <v>CAETANOS-BA</v>
          </cell>
          <cell r="C273" t="str">
            <v>BA</v>
          </cell>
          <cell r="D273">
            <v>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>
            <v>0</v>
          </cell>
        </row>
        <row r="274">
          <cell r="B274" t="str">
            <v>CAETITE-BA</v>
          </cell>
          <cell r="C274" t="str">
            <v>BA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</row>
        <row r="275">
          <cell r="B275" t="str">
            <v>CAFARNAUM-BA</v>
          </cell>
          <cell r="C275" t="str">
            <v>BA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</row>
        <row r="276">
          <cell r="B276" t="str">
            <v>CAIRU-BA</v>
          </cell>
          <cell r="C276" t="str">
            <v>BA</v>
          </cell>
          <cell r="D276">
            <v>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>
            <v>0</v>
          </cell>
        </row>
        <row r="277">
          <cell r="B277" t="str">
            <v>CALDEIRAO GRANDE-BA</v>
          </cell>
          <cell r="C277" t="str">
            <v>BA</v>
          </cell>
          <cell r="D277">
            <v>0</v>
          </cell>
          <cell r="E277">
            <v>0</v>
          </cell>
          <cell r="F277">
            <v>0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</row>
        <row r="278">
          <cell r="B278" t="str">
            <v>CAMACAN-BA</v>
          </cell>
          <cell r="C278" t="str">
            <v>BA</v>
          </cell>
          <cell r="D278">
            <v>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</row>
        <row r="279">
          <cell r="B279" t="str">
            <v>CAMACARI-BA</v>
          </cell>
          <cell r="C279" t="str">
            <v>BA</v>
          </cell>
          <cell r="D279">
            <v>0</v>
          </cell>
          <cell r="E279">
            <v>0</v>
          </cell>
          <cell r="F279">
            <v>0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</row>
        <row r="280">
          <cell r="B280" t="str">
            <v>CAMAMU-BA</v>
          </cell>
          <cell r="C280" t="str">
            <v>BA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  <cell r="I280">
            <v>0</v>
          </cell>
          <cell r="J280">
            <v>0</v>
          </cell>
        </row>
        <row r="281">
          <cell r="B281" t="str">
            <v>CAMPO ALEGRE DE LOURDES-BA</v>
          </cell>
          <cell r="C281" t="str">
            <v>BA</v>
          </cell>
          <cell r="D281">
            <v>0</v>
          </cell>
          <cell r="E281">
            <v>0</v>
          </cell>
          <cell r="F281">
            <v>0</v>
          </cell>
          <cell r="G281">
            <v>0</v>
          </cell>
          <cell r="H281">
            <v>0</v>
          </cell>
          <cell r="I281">
            <v>0</v>
          </cell>
          <cell r="J281">
            <v>0</v>
          </cell>
        </row>
        <row r="282">
          <cell r="B282" t="str">
            <v>CAMPO FORMOSO-BA</v>
          </cell>
          <cell r="C282" t="str">
            <v>BA</v>
          </cell>
          <cell r="D282">
            <v>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>
            <v>0</v>
          </cell>
        </row>
        <row r="283">
          <cell r="B283" t="str">
            <v>CANAPOLIS-BA</v>
          </cell>
          <cell r="C283" t="str">
            <v>BA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  <cell r="I283">
            <v>0</v>
          </cell>
          <cell r="J283">
            <v>0</v>
          </cell>
        </row>
        <row r="284">
          <cell r="B284" t="str">
            <v>CANARANA-BA</v>
          </cell>
          <cell r="C284" t="str">
            <v>BA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</row>
        <row r="285">
          <cell r="B285" t="str">
            <v>CANAVIEIRAS-BA</v>
          </cell>
          <cell r="C285" t="str">
            <v>BA</v>
          </cell>
          <cell r="D285">
            <v>0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0</v>
          </cell>
          <cell r="J285">
            <v>0</v>
          </cell>
        </row>
        <row r="286">
          <cell r="B286" t="str">
            <v>CANDEAL-BA</v>
          </cell>
          <cell r="C286" t="str">
            <v>BA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>
            <v>0</v>
          </cell>
        </row>
        <row r="287">
          <cell r="B287" t="str">
            <v>CANDEIAS-BA</v>
          </cell>
          <cell r="C287" t="str">
            <v>BA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</row>
        <row r="288">
          <cell r="B288" t="str">
            <v>CANDIBA-BA</v>
          </cell>
          <cell r="C288" t="str">
            <v>BA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  <cell r="I288">
            <v>0</v>
          </cell>
          <cell r="J288">
            <v>0</v>
          </cell>
        </row>
        <row r="289">
          <cell r="B289" t="str">
            <v>CANDIDO SALES-BA</v>
          </cell>
          <cell r="C289" t="str">
            <v>BA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  <cell r="I289">
            <v>0</v>
          </cell>
          <cell r="J289">
            <v>0</v>
          </cell>
        </row>
        <row r="290">
          <cell r="B290" t="str">
            <v>CANSANCAO-BA</v>
          </cell>
          <cell r="C290" t="str">
            <v>BA</v>
          </cell>
          <cell r="D290">
            <v>0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0</v>
          </cell>
          <cell r="J290">
            <v>0</v>
          </cell>
        </row>
        <row r="291">
          <cell r="B291" t="str">
            <v>CANUDOS-BA</v>
          </cell>
          <cell r="C291" t="str">
            <v>BA</v>
          </cell>
          <cell r="D291">
            <v>0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0</v>
          </cell>
          <cell r="J291">
            <v>0</v>
          </cell>
        </row>
        <row r="292">
          <cell r="B292" t="str">
            <v>CAPELA DO ALTO ALEGRE-BA</v>
          </cell>
          <cell r="C292" t="str">
            <v>BA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>
            <v>0</v>
          </cell>
        </row>
        <row r="293">
          <cell r="B293" t="str">
            <v>CAPIM GROSSO-BA</v>
          </cell>
          <cell r="C293" t="str">
            <v>BA</v>
          </cell>
          <cell r="D293">
            <v>0</v>
          </cell>
          <cell r="E293">
            <v>0</v>
          </cell>
          <cell r="F293">
            <v>0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</row>
        <row r="294">
          <cell r="B294" t="str">
            <v>CARAIBAS-BA</v>
          </cell>
          <cell r="C294" t="str">
            <v>BA</v>
          </cell>
          <cell r="D294">
            <v>0</v>
          </cell>
          <cell r="E294">
            <v>0</v>
          </cell>
          <cell r="F294">
            <v>0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</row>
        <row r="295">
          <cell r="B295" t="str">
            <v>CARAVELAS-BA</v>
          </cell>
          <cell r="C295" t="str">
            <v>BA</v>
          </cell>
          <cell r="D295">
            <v>0</v>
          </cell>
          <cell r="E295">
            <v>0</v>
          </cell>
          <cell r="F295">
            <v>0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</row>
        <row r="296">
          <cell r="B296" t="str">
            <v>CARDEAL DA SILVA-BA</v>
          </cell>
          <cell r="C296" t="str">
            <v>BA</v>
          </cell>
          <cell r="D296">
            <v>0</v>
          </cell>
          <cell r="E296">
            <v>0</v>
          </cell>
          <cell r="F296">
            <v>0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</row>
        <row r="297">
          <cell r="B297" t="str">
            <v>CARINHANHA-BA</v>
          </cell>
          <cell r="C297" t="str">
            <v>BA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  <cell r="I297">
            <v>0</v>
          </cell>
          <cell r="J297">
            <v>0</v>
          </cell>
        </row>
        <row r="298">
          <cell r="B298" t="str">
            <v>CASA NOVA-BA</v>
          </cell>
          <cell r="C298" t="str">
            <v>BA</v>
          </cell>
          <cell r="D298">
            <v>0</v>
          </cell>
          <cell r="E298">
            <v>0</v>
          </cell>
          <cell r="F298">
            <v>0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</row>
        <row r="299">
          <cell r="B299" t="str">
            <v>CASTRO ALVES-BA</v>
          </cell>
          <cell r="C299" t="str">
            <v>BA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</row>
        <row r="300">
          <cell r="B300" t="str">
            <v>CATOLANDIA-BA</v>
          </cell>
          <cell r="C300" t="str">
            <v>BA</v>
          </cell>
          <cell r="D300">
            <v>0</v>
          </cell>
          <cell r="E300">
            <v>0</v>
          </cell>
          <cell r="F300">
            <v>0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</row>
        <row r="301">
          <cell r="B301" t="str">
            <v>CATU-BA</v>
          </cell>
          <cell r="C301" t="str">
            <v>BA</v>
          </cell>
          <cell r="D301">
            <v>0</v>
          </cell>
          <cell r="E301">
            <v>0</v>
          </cell>
          <cell r="F301">
            <v>0</v>
          </cell>
          <cell r="G301">
            <v>0</v>
          </cell>
          <cell r="H301">
            <v>0</v>
          </cell>
          <cell r="I301">
            <v>0</v>
          </cell>
          <cell r="J301">
            <v>0</v>
          </cell>
        </row>
        <row r="302">
          <cell r="B302" t="str">
            <v>CATURAMA-BA</v>
          </cell>
          <cell r="C302" t="str">
            <v>BA</v>
          </cell>
          <cell r="D302">
            <v>0</v>
          </cell>
          <cell r="E302">
            <v>0</v>
          </cell>
          <cell r="F302">
            <v>0</v>
          </cell>
          <cell r="G302">
            <v>0</v>
          </cell>
          <cell r="H302">
            <v>0</v>
          </cell>
          <cell r="I302">
            <v>0</v>
          </cell>
          <cell r="J302">
            <v>0</v>
          </cell>
        </row>
        <row r="303">
          <cell r="B303" t="str">
            <v>CENTRAL-BA</v>
          </cell>
          <cell r="C303" t="str">
            <v>BA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  <cell r="I303">
            <v>0</v>
          </cell>
          <cell r="J303">
            <v>0</v>
          </cell>
        </row>
        <row r="304">
          <cell r="B304" t="str">
            <v>CHORROCHO-BA</v>
          </cell>
          <cell r="C304" t="str">
            <v>BA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  <cell r="I304">
            <v>0</v>
          </cell>
          <cell r="J304">
            <v>0</v>
          </cell>
        </row>
        <row r="305">
          <cell r="B305" t="str">
            <v>CICERO DANTAS-BA</v>
          </cell>
          <cell r="C305" t="str">
            <v>BA</v>
          </cell>
          <cell r="D305">
            <v>0</v>
          </cell>
          <cell r="E305">
            <v>0</v>
          </cell>
          <cell r="F305">
            <v>0</v>
          </cell>
          <cell r="G305">
            <v>0</v>
          </cell>
          <cell r="H305">
            <v>0</v>
          </cell>
          <cell r="I305">
            <v>0</v>
          </cell>
          <cell r="J305">
            <v>0</v>
          </cell>
        </row>
        <row r="306">
          <cell r="B306" t="str">
            <v>CIPO-BA</v>
          </cell>
          <cell r="C306" t="str">
            <v>BA</v>
          </cell>
          <cell r="D306">
            <v>0</v>
          </cell>
          <cell r="E306">
            <v>0</v>
          </cell>
          <cell r="F306">
            <v>0</v>
          </cell>
          <cell r="G306">
            <v>0</v>
          </cell>
          <cell r="H306">
            <v>0</v>
          </cell>
          <cell r="I306">
            <v>0</v>
          </cell>
          <cell r="J306">
            <v>0</v>
          </cell>
        </row>
        <row r="307">
          <cell r="B307" t="str">
            <v>COARACI-BA</v>
          </cell>
          <cell r="C307" t="str">
            <v>BA</v>
          </cell>
          <cell r="D307">
            <v>0</v>
          </cell>
          <cell r="E307">
            <v>0</v>
          </cell>
          <cell r="F307">
            <v>0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</row>
        <row r="308">
          <cell r="B308" t="str">
            <v>COCOS-BA</v>
          </cell>
          <cell r="C308" t="str">
            <v>BA</v>
          </cell>
          <cell r="D308">
            <v>0</v>
          </cell>
          <cell r="E308">
            <v>0</v>
          </cell>
          <cell r="F308">
            <v>0</v>
          </cell>
          <cell r="G308">
            <v>0</v>
          </cell>
          <cell r="H308">
            <v>0</v>
          </cell>
          <cell r="I308">
            <v>0</v>
          </cell>
          <cell r="J308">
            <v>0</v>
          </cell>
        </row>
        <row r="309">
          <cell r="B309" t="str">
            <v>CONCEICAO DA FEIRA-BA</v>
          </cell>
          <cell r="C309" t="str">
            <v>BA</v>
          </cell>
          <cell r="D309">
            <v>0</v>
          </cell>
          <cell r="E309">
            <v>0</v>
          </cell>
          <cell r="F309">
            <v>0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</row>
        <row r="310">
          <cell r="B310" t="str">
            <v>CONCEICAO DO ALMEIDA-BA</v>
          </cell>
          <cell r="C310" t="str">
            <v>BA</v>
          </cell>
          <cell r="D310">
            <v>0</v>
          </cell>
          <cell r="E310">
            <v>0</v>
          </cell>
          <cell r="F310">
            <v>0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</row>
        <row r="311">
          <cell r="B311" t="str">
            <v>CONCEICAO DO COITE-BA</v>
          </cell>
          <cell r="C311" t="str">
            <v>BA</v>
          </cell>
          <cell r="D311">
            <v>0</v>
          </cell>
          <cell r="E311">
            <v>0</v>
          </cell>
          <cell r="F311">
            <v>0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</row>
        <row r="312">
          <cell r="B312" t="str">
            <v>CONCEICAO DO JACUIPE-BA</v>
          </cell>
          <cell r="C312" t="str">
            <v>BA</v>
          </cell>
          <cell r="D312">
            <v>0</v>
          </cell>
          <cell r="E312">
            <v>0</v>
          </cell>
          <cell r="F312">
            <v>0</v>
          </cell>
          <cell r="G312">
            <v>0</v>
          </cell>
          <cell r="H312">
            <v>0</v>
          </cell>
          <cell r="I312">
            <v>0</v>
          </cell>
          <cell r="J312">
            <v>0</v>
          </cell>
        </row>
        <row r="313">
          <cell r="B313" t="str">
            <v>CONDE-BA</v>
          </cell>
          <cell r="C313" t="str">
            <v>BA</v>
          </cell>
          <cell r="D313">
            <v>0</v>
          </cell>
          <cell r="E313">
            <v>0</v>
          </cell>
          <cell r="F313">
            <v>0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</row>
        <row r="314">
          <cell r="B314" t="str">
            <v>CONDEUBA-BA</v>
          </cell>
          <cell r="C314" t="str">
            <v>BA</v>
          </cell>
          <cell r="D314">
            <v>0</v>
          </cell>
          <cell r="E314">
            <v>0</v>
          </cell>
          <cell r="F314">
            <v>0</v>
          </cell>
          <cell r="G314">
            <v>0</v>
          </cell>
          <cell r="H314">
            <v>0</v>
          </cell>
          <cell r="I314">
            <v>0</v>
          </cell>
          <cell r="J314">
            <v>0</v>
          </cell>
        </row>
        <row r="315">
          <cell r="B315" t="str">
            <v>CONTENDAS DO SINCORA-BA</v>
          </cell>
          <cell r="C315" t="str">
            <v>BA</v>
          </cell>
          <cell r="D315">
            <v>0</v>
          </cell>
          <cell r="E315">
            <v>0</v>
          </cell>
          <cell r="F315">
            <v>0</v>
          </cell>
          <cell r="G315">
            <v>0</v>
          </cell>
          <cell r="H315">
            <v>0</v>
          </cell>
          <cell r="I315">
            <v>0</v>
          </cell>
          <cell r="J315">
            <v>0</v>
          </cell>
        </row>
        <row r="316">
          <cell r="B316" t="str">
            <v>CORACAO DE MARIA-BA</v>
          </cell>
          <cell r="C316" t="str">
            <v>BA</v>
          </cell>
          <cell r="D316">
            <v>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>
            <v>0</v>
          </cell>
        </row>
        <row r="317">
          <cell r="B317" t="str">
            <v>CORDEIROS-BA</v>
          </cell>
          <cell r="C317" t="str">
            <v>BA</v>
          </cell>
          <cell r="D317">
            <v>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>
            <v>0</v>
          </cell>
        </row>
        <row r="318">
          <cell r="B318" t="str">
            <v>CORIBE-BA</v>
          </cell>
          <cell r="C318" t="str">
            <v>BA</v>
          </cell>
          <cell r="D318">
            <v>0</v>
          </cell>
          <cell r="E318">
            <v>0</v>
          </cell>
          <cell r="F318">
            <v>0</v>
          </cell>
          <cell r="G318">
            <v>0</v>
          </cell>
          <cell r="H318">
            <v>0</v>
          </cell>
          <cell r="I318">
            <v>0</v>
          </cell>
          <cell r="J318">
            <v>0</v>
          </cell>
        </row>
        <row r="319">
          <cell r="B319" t="str">
            <v>CORONEL JOAO SA-BA</v>
          </cell>
          <cell r="C319" t="str">
            <v>BA</v>
          </cell>
          <cell r="D319">
            <v>0</v>
          </cell>
          <cell r="E319">
            <v>0</v>
          </cell>
          <cell r="F319">
            <v>0</v>
          </cell>
          <cell r="G319">
            <v>0</v>
          </cell>
          <cell r="H319">
            <v>0</v>
          </cell>
          <cell r="I319">
            <v>0</v>
          </cell>
          <cell r="J319">
            <v>0</v>
          </cell>
        </row>
        <row r="320">
          <cell r="B320" t="str">
            <v>CORRENTINA-BA</v>
          </cell>
          <cell r="C320" t="str">
            <v>BA</v>
          </cell>
          <cell r="D320">
            <v>0</v>
          </cell>
          <cell r="E320">
            <v>0</v>
          </cell>
          <cell r="F320">
            <v>0</v>
          </cell>
          <cell r="G320">
            <v>0</v>
          </cell>
          <cell r="H320">
            <v>0</v>
          </cell>
          <cell r="I320">
            <v>0</v>
          </cell>
          <cell r="J320">
            <v>0</v>
          </cell>
        </row>
        <row r="321">
          <cell r="B321" t="str">
            <v>COTEGIPE-BA</v>
          </cell>
          <cell r="C321" t="str">
            <v>BA</v>
          </cell>
          <cell r="D321">
            <v>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</row>
        <row r="322">
          <cell r="B322" t="str">
            <v>CRAVOLANDIA-BA</v>
          </cell>
          <cell r="C322" t="str">
            <v>BA</v>
          </cell>
          <cell r="D322">
            <v>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>
            <v>0</v>
          </cell>
        </row>
        <row r="323">
          <cell r="B323" t="str">
            <v>CRISOPOLIS-BA</v>
          </cell>
          <cell r="C323" t="str">
            <v>BA</v>
          </cell>
          <cell r="D323">
            <v>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>
            <v>0</v>
          </cell>
        </row>
        <row r="324">
          <cell r="B324" t="str">
            <v>CRISTOPOLIS-BA</v>
          </cell>
          <cell r="C324" t="str">
            <v>BA</v>
          </cell>
          <cell r="D324">
            <v>0</v>
          </cell>
          <cell r="E324">
            <v>0</v>
          </cell>
          <cell r="F324">
            <v>0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</row>
        <row r="325">
          <cell r="B325" t="str">
            <v>CRUZ DAS ALMAS-BA</v>
          </cell>
          <cell r="C325" t="str">
            <v>BA</v>
          </cell>
          <cell r="D325">
            <v>0</v>
          </cell>
          <cell r="E325">
            <v>0</v>
          </cell>
          <cell r="F325">
            <v>0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</row>
        <row r="326">
          <cell r="B326" t="str">
            <v>CURACA-BA</v>
          </cell>
          <cell r="C326" t="str">
            <v>BA</v>
          </cell>
          <cell r="D326">
            <v>0</v>
          </cell>
          <cell r="E326">
            <v>0</v>
          </cell>
          <cell r="F326">
            <v>0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</row>
        <row r="327">
          <cell r="B327" t="str">
            <v>DARIO MEIRA-BA</v>
          </cell>
          <cell r="C327" t="str">
            <v>BA</v>
          </cell>
          <cell r="D327">
            <v>0</v>
          </cell>
          <cell r="E327">
            <v>0</v>
          </cell>
          <cell r="F327">
            <v>0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</row>
        <row r="328">
          <cell r="B328" t="str">
            <v>DIAS D'AVILA-BA</v>
          </cell>
          <cell r="C328" t="str">
            <v>BA</v>
          </cell>
          <cell r="D328">
            <v>0</v>
          </cell>
          <cell r="E328">
            <v>0</v>
          </cell>
          <cell r="F328">
            <v>0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</row>
        <row r="329">
          <cell r="B329" t="str">
            <v>DOM BASILIO-BA</v>
          </cell>
          <cell r="C329" t="str">
            <v>BA</v>
          </cell>
          <cell r="D329">
            <v>0</v>
          </cell>
          <cell r="E329">
            <v>0</v>
          </cell>
          <cell r="F329">
            <v>0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</row>
        <row r="330">
          <cell r="B330" t="str">
            <v>DOM MACEDO COSTA-BA</v>
          </cell>
          <cell r="C330" t="str">
            <v>BA</v>
          </cell>
          <cell r="D330">
            <v>0</v>
          </cell>
          <cell r="E330">
            <v>0</v>
          </cell>
          <cell r="F330">
            <v>0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</row>
        <row r="331">
          <cell r="B331" t="str">
            <v>ELISIO MEDRADO-BA</v>
          </cell>
          <cell r="C331" t="str">
            <v>BA</v>
          </cell>
          <cell r="D331">
            <v>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</row>
        <row r="332">
          <cell r="B332" t="str">
            <v>ENCRUZILHADA-BA</v>
          </cell>
          <cell r="C332" t="str">
            <v>BA</v>
          </cell>
          <cell r="D332">
            <v>0</v>
          </cell>
          <cell r="E332">
            <v>0</v>
          </cell>
          <cell r="F332">
            <v>0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</row>
        <row r="333">
          <cell r="B333" t="str">
            <v>ENTRE RIOS-BA</v>
          </cell>
          <cell r="C333" t="str">
            <v>BA</v>
          </cell>
          <cell r="D333">
            <v>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</row>
        <row r="334">
          <cell r="B334" t="str">
            <v>ERICO CARDOSO-BA</v>
          </cell>
          <cell r="C334" t="str">
            <v>BA</v>
          </cell>
          <cell r="D334">
            <v>0</v>
          </cell>
          <cell r="E334">
            <v>0</v>
          </cell>
          <cell r="F334">
            <v>0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</row>
        <row r="335">
          <cell r="B335" t="str">
            <v>ESPLANADA-BA</v>
          </cell>
          <cell r="C335" t="str">
            <v>BA</v>
          </cell>
          <cell r="D335">
            <v>0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</row>
        <row r="336">
          <cell r="B336" t="str">
            <v>EUCLIDES DA CUNHA-BA</v>
          </cell>
          <cell r="C336" t="str">
            <v>BA</v>
          </cell>
          <cell r="D336">
            <v>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</row>
        <row r="337">
          <cell r="B337" t="str">
            <v>EUNAPOLIS-BA</v>
          </cell>
          <cell r="C337" t="str">
            <v>BA</v>
          </cell>
          <cell r="D337">
            <v>0</v>
          </cell>
          <cell r="E337">
            <v>0</v>
          </cell>
          <cell r="F337">
            <v>0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</row>
        <row r="338">
          <cell r="B338" t="str">
            <v>FATIMA-BA</v>
          </cell>
          <cell r="C338" t="str">
            <v>BA</v>
          </cell>
          <cell r="D338">
            <v>0</v>
          </cell>
          <cell r="E338">
            <v>0</v>
          </cell>
          <cell r="F338">
            <v>0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</row>
        <row r="339">
          <cell r="B339" t="str">
            <v>FEIRA DA MATA-BA</v>
          </cell>
          <cell r="C339" t="str">
            <v>BA</v>
          </cell>
          <cell r="D339">
            <v>0</v>
          </cell>
          <cell r="E339">
            <v>0</v>
          </cell>
          <cell r="F339">
            <v>0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</row>
        <row r="340">
          <cell r="B340" t="str">
            <v>FEIRA DE SANTANA-BA</v>
          </cell>
          <cell r="C340" t="str">
            <v>BA</v>
          </cell>
          <cell r="D340">
            <v>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>
            <v>0</v>
          </cell>
        </row>
        <row r="341">
          <cell r="B341" t="str">
            <v>FILADELFIA-BA</v>
          </cell>
          <cell r="C341" t="str">
            <v>BA</v>
          </cell>
          <cell r="D341">
            <v>0</v>
          </cell>
          <cell r="E341">
            <v>0</v>
          </cell>
          <cell r="F341">
            <v>0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</row>
        <row r="342">
          <cell r="B342" t="str">
            <v>FIRMINO ALVES-BA</v>
          </cell>
          <cell r="C342" t="str">
            <v>BA</v>
          </cell>
          <cell r="D342">
            <v>0</v>
          </cell>
          <cell r="E342">
            <v>0</v>
          </cell>
          <cell r="F342">
            <v>0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</row>
        <row r="343">
          <cell r="B343" t="str">
            <v>FLORESTA AZUL-BA</v>
          </cell>
          <cell r="C343" t="str">
            <v>BA</v>
          </cell>
          <cell r="D343">
            <v>0</v>
          </cell>
          <cell r="E343">
            <v>0</v>
          </cell>
          <cell r="F343">
            <v>0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</row>
        <row r="344">
          <cell r="B344" t="str">
            <v>FORMOSA DO RIO PRETO-BA</v>
          </cell>
          <cell r="C344" t="str">
            <v>BA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</row>
        <row r="345">
          <cell r="B345" t="str">
            <v>GANDU-BA</v>
          </cell>
          <cell r="C345" t="str">
            <v>BA</v>
          </cell>
          <cell r="D345">
            <v>0</v>
          </cell>
          <cell r="E345">
            <v>0</v>
          </cell>
          <cell r="F345">
            <v>0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</row>
        <row r="346">
          <cell r="B346" t="str">
            <v>GAVIAO-BA</v>
          </cell>
          <cell r="C346" t="str">
            <v>BA</v>
          </cell>
          <cell r="D346">
            <v>0</v>
          </cell>
          <cell r="E346">
            <v>0</v>
          </cell>
          <cell r="F346">
            <v>0</v>
          </cell>
          <cell r="G346">
            <v>0</v>
          </cell>
          <cell r="H346">
            <v>0</v>
          </cell>
          <cell r="I346">
            <v>0</v>
          </cell>
          <cell r="J346">
            <v>0</v>
          </cell>
        </row>
        <row r="347">
          <cell r="B347" t="str">
            <v>GENTIO DO OURO-BA</v>
          </cell>
          <cell r="C347" t="str">
            <v>BA</v>
          </cell>
          <cell r="D347">
            <v>0</v>
          </cell>
          <cell r="E347">
            <v>0</v>
          </cell>
          <cell r="F347">
            <v>0</v>
          </cell>
          <cell r="G347">
            <v>0</v>
          </cell>
          <cell r="H347">
            <v>0</v>
          </cell>
          <cell r="I347">
            <v>0</v>
          </cell>
          <cell r="J347">
            <v>0</v>
          </cell>
        </row>
        <row r="348">
          <cell r="B348" t="str">
            <v>GLORIA-BA</v>
          </cell>
          <cell r="C348" t="str">
            <v>BA</v>
          </cell>
          <cell r="D348">
            <v>0</v>
          </cell>
          <cell r="E348">
            <v>0</v>
          </cell>
          <cell r="F348">
            <v>0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</row>
        <row r="349">
          <cell r="B349" t="str">
            <v>GONGOGI-BA</v>
          </cell>
          <cell r="C349" t="str">
            <v>BA</v>
          </cell>
          <cell r="D349">
            <v>0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</row>
        <row r="350">
          <cell r="B350" t="str">
            <v>GOVERNADOR MANGABEIRA-BA</v>
          </cell>
          <cell r="C350" t="str">
            <v>BA</v>
          </cell>
          <cell r="D350">
            <v>0</v>
          </cell>
          <cell r="E350">
            <v>0</v>
          </cell>
          <cell r="F350">
            <v>0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</row>
        <row r="351">
          <cell r="B351" t="str">
            <v>GUAJERU-BA</v>
          </cell>
          <cell r="C351" t="str">
            <v>BA</v>
          </cell>
          <cell r="D351">
            <v>0</v>
          </cell>
          <cell r="E351">
            <v>0</v>
          </cell>
          <cell r="F351">
            <v>0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</row>
        <row r="352">
          <cell r="B352" t="str">
            <v>GUANAMBI-BA</v>
          </cell>
          <cell r="C352" t="str">
            <v>BA</v>
          </cell>
          <cell r="D352">
            <v>0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</row>
        <row r="353">
          <cell r="B353" t="str">
            <v>GUARATINGA-BA</v>
          </cell>
          <cell r="C353" t="str">
            <v>BA</v>
          </cell>
          <cell r="D353">
            <v>0</v>
          </cell>
          <cell r="E353">
            <v>0</v>
          </cell>
          <cell r="F353">
            <v>0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</row>
        <row r="354">
          <cell r="B354" t="str">
            <v>HELIOPOLIS-BA</v>
          </cell>
          <cell r="C354" t="str">
            <v>BA</v>
          </cell>
          <cell r="D354">
            <v>0</v>
          </cell>
          <cell r="E354">
            <v>0</v>
          </cell>
          <cell r="F354">
            <v>0</v>
          </cell>
          <cell r="G354">
            <v>0</v>
          </cell>
          <cell r="H354">
            <v>0</v>
          </cell>
          <cell r="I354">
            <v>0</v>
          </cell>
          <cell r="J354">
            <v>0</v>
          </cell>
        </row>
        <row r="355">
          <cell r="B355" t="str">
            <v>IACU-BA</v>
          </cell>
          <cell r="C355" t="str">
            <v>BA</v>
          </cell>
          <cell r="D355">
            <v>0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</row>
        <row r="356">
          <cell r="B356" t="str">
            <v>IBIASSUCE-BA</v>
          </cell>
          <cell r="C356" t="str">
            <v>BA</v>
          </cell>
          <cell r="D356">
            <v>0</v>
          </cell>
          <cell r="E356">
            <v>0</v>
          </cell>
          <cell r="F356">
            <v>0</v>
          </cell>
          <cell r="G356">
            <v>0</v>
          </cell>
          <cell r="H356">
            <v>0</v>
          </cell>
          <cell r="I356">
            <v>0</v>
          </cell>
          <cell r="J356">
            <v>0</v>
          </cell>
        </row>
        <row r="357">
          <cell r="B357" t="str">
            <v>IBICARAI-BA</v>
          </cell>
          <cell r="C357" t="str">
            <v>BA</v>
          </cell>
          <cell r="D357">
            <v>0</v>
          </cell>
          <cell r="E357">
            <v>0</v>
          </cell>
          <cell r="F357">
            <v>0</v>
          </cell>
          <cell r="G357">
            <v>0</v>
          </cell>
          <cell r="H357">
            <v>0</v>
          </cell>
          <cell r="I357">
            <v>0</v>
          </cell>
          <cell r="J357">
            <v>0</v>
          </cell>
        </row>
        <row r="358">
          <cell r="B358" t="str">
            <v>IBICOARA-BA</v>
          </cell>
          <cell r="C358" t="str">
            <v>BA</v>
          </cell>
          <cell r="D358">
            <v>0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</row>
        <row r="359">
          <cell r="B359" t="str">
            <v>IBICUI-BA</v>
          </cell>
          <cell r="C359" t="str">
            <v>BA</v>
          </cell>
          <cell r="D359">
            <v>0</v>
          </cell>
          <cell r="E359">
            <v>0</v>
          </cell>
          <cell r="F359">
            <v>0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</row>
        <row r="360">
          <cell r="B360" t="str">
            <v>IBIPEBA-BA</v>
          </cell>
          <cell r="C360" t="str">
            <v>BA</v>
          </cell>
          <cell r="D360">
            <v>0</v>
          </cell>
          <cell r="E360">
            <v>0</v>
          </cell>
          <cell r="F360">
            <v>0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</row>
        <row r="361">
          <cell r="B361" t="str">
            <v>IBIPITANGA-BA</v>
          </cell>
          <cell r="C361" t="str">
            <v>BA</v>
          </cell>
          <cell r="D361">
            <v>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</row>
        <row r="362">
          <cell r="B362" t="str">
            <v>IBIQUERA-BA</v>
          </cell>
          <cell r="C362" t="str">
            <v>BA</v>
          </cell>
          <cell r="D362">
            <v>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</row>
        <row r="363">
          <cell r="B363" t="str">
            <v>IBIRAPITANGA-BA</v>
          </cell>
          <cell r="C363" t="str">
            <v>BA</v>
          </cell>
          <cell r="D363">
            <v>0</v>
          </cell>
          <cell r="E363">
            <v>0</v>
          </cell>
          <cell r="F363">
            <v>0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</row>
        <row r="364">
          <cell r="B364" t="str">
            <v>IBIRAPUA-BA</v>
          </cell>
          <cell r="C364" t="str">
            <v>BA</v>
          </cell>
          <cell r="D364">
            <v>0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</row>
        <row r="365">
          <cell r="B365" t="str">
            <v>IBIRATAIA-BA</v>
          </cell>
          <cell r="C365" t="str">
            <v>BA</v>
          </cell>
          <cell r="D365">
            <v>0</v>
          </cell>
          <cell r="E365">
            <v>0</v>
          </cell>
          <cell r="F365">
            <v>0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</row>
        <row r="366">
          <cell r="B366" t="str">
            <v>IBITIARA-BA</v>
          </cell>
          <cell r="C366" t="str">
            <v>BA</v>
          </cell>
          <cell r="D366">
            <v>0</v>
          </cell>
          <cell r="E366">
            <v>0</v>
          </cell>
          <cell r="F366">
            <v>0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</row>
        <row r="367">
          <cell r="B367" t="str">
            <v>IBITITA-BA</v>
          </cell>
          <cell r="C367" t="str">
            <v>BA</v>
          </cell>
          <cell r="D367">
            <v>0</v>
          </cell>
          <cell r="E367">
            <v>0</v>
          </cell>
          <cell r="F367">
            <v>0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</row>
        <row r="368">
          <cell r="B368" t="str">
            <v>IBOTIRAMA-BA</v>
          </cell>
          <cell r="C368" t="str">
            <v>BA</v>
          </cell>
          <cell r="D368">
            <v>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</row>
        <row r="369">
          <cell r="B369" t="str">
            <v>ICHU-BA</v>
          </cell>
          <cell r="C369" t="str">
            <v>BA</v>
          </cell>
          <cell r="D369">
            <v>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</row>
        <row r="370">
          <cell r="B370" t="str">
            <v>IGAPORA-BA</v>
          </cell>
          <cell r="C370" t="str">
            <v>BA</v>
          </cell>
          <cell r="D370">
            <v>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</row>
        <row r="371">
          <cell r="B371" t="str">
            <v>IGRAPIUNA-BA</v>
          </cell>
          <cell r="C371" t="str">
            <v>BA</v>
          </cell>
          <cell r="D371">
            <v>0</v>
          </cell>
          <cell r="E371">
            <v>0</v>
          </cell>
          <cell r="F371">
            <v>0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</row>
        <row r="372">
          <cell r="B372" t="str">
            <v>IGUAI-BA</v>
          </cell>
          <cell r="C372" t="str">
            <v>BA</v>
          </cell>
          <cell r="D372">
            <v>0</v>
          </cell>
          <cell r="E372">
            <v>0</v>
          </cell>
          <cell r="F372">
            <v>0</v>
          </cell>
          <cell r="G372">
            <v>0</v>
          </cell>
          <cell r="H372">
            <v>0</v>
          </cell>
          <cell r="I372">
            <v>0</v>
          </cell>
          <cell r="J372">
            <v>0</v>
          </cell>
        </row>
        <row r="373">
          <cell r="B373" t="str">
            <v>ILHEUS-BA</v>
          </cell>
          <cell r="C373" t="str">
            <v>BA</v>
          </cell>
          <cell r="D373">
            <v>0</v>
          </cell>
          <cell r="E373">
            <v>0</v>
          </cell>
          <cell r="F373">
            <v>0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</row>
        <row r="374">
          <cell r="B374" t="str">
            <v>INHAMBUPE-BA</v>
          </cell>
          <cell r="C374" t="str">
            <v>BA</v>
          </cell>
          <cell r="D374">
            <v>0</v>
          </cell>
          <cell r="E374">
            <v>0</v>
          </cell>
          <cell r="F374">
            <v>0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</row>
        <row r="375">
          <cell r="B375" t="str">
            <v>IPECAETA-BA</v>
          </cell>
          <cell r="C375" t="str">
            <v>BA</v>
          </cell>
          <cell r="D375">
            <v>0</v>
          </cell>
          <cell r="E375">
            <v>0</v>
          </cell>
          <cell r="F375">
            <v>0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</row>
        <row r="376">
          <cell r="B376" t="str">
            <v>IPIAU-BA</v>
          </cell>
          <cell r="C376" t="str">
            <v>BA</v>
          </cell>
          <cell r="D376">
            <v>0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</row>
        <row r="377">
          <cell r="B377" t="str">
            <v>IPIRA-BA</v>
          </cell>
          <cell r="C377" t="str">
            <v>BA</v>
          </cell>
          <cell r="D377">
            <v>0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</row>
        <row r="378">
          <cell r="B378" t="str">
            <v>IPUPIARA-BA</v>
          </cell>
          <cell r="C378" t="str">
            <v>BA</v>
          </cell>
          <cell r="D378">
            <v>0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</row>
        <row r="379">
          <cell r="B379" t="str">
            <v>IRAJUBA-BA</v>
          </cell>
          <cell r="C379" t="str">
            <v>BA</v>
          </cell>
          <cell r="D379">
            <v>0</v>
          </cell>
          <cell r="E379">
            <v>0</v>
          </cell>
          <cell r="F379">
            <v>0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</row>
        <row r="380">
          <cell r="B380" t="str">
            <v>IRAMAIA-BA</v>
          </cell>
          <cell r="C380" t="str">
            <v>BA</v>
          </cell>
          <cell r="D380">
            <v>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</row>
        <row r="381">
          <cell r="B381" t="str">
            <v>IRAQUARA-BA</v>
          </cell>
          <cell r="C381" t="str">
            <v>BA</v>
          </cell>
          <cell r="D381">
            <v>0</v>
          </cell>
          <cell r="E381">
            <v>0</v>
          </cell>
          <cell r="F381">
            <v>0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</row>
        <row r="382">
          <cell r="B382" t="str">
            <v>IRARA-BA</v>
          </cell>
          <cell r="C382" t="str">
            <v>BA</v>
          </cell>
          <cell r="D382">
            <v>0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</row>
        <row r="383">
          <cell r="B383" t="str">
            <v>IRECE-BA</v>
          </cell>
          <cell r="C383" t="str">
            <v>BA</v>
          </cell>
          <cell r="D383">
            <v>0</v>
          </cell>
          <cell r="E383">
            <v>0</v>
          </cell>
          <cell r="F383">
            <v>0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</row>
        <row r="384">
          <cell r="B384" t="str">
            <v>ITABELA-BA</v>
          </cell>
          <cell r="C384" t="str">
            <v>BA</v>
          </cell>
          <cell r="D384">
            <v>0</v>
          </cell>
          <cell r="E384">
            <v>0</v>
          </cell>
          <cell r="F384">
            <v>0</v>
          </cell>
          <cell r="G384">
            <v>0</v>
          </cell>
          <cell r="H384">
            <v>0</v>
          </cell>
          <cell r="I384">
            <v>0</v>
          </cell>
          <cell r="J384">
            <v>0</v>
          </cell>
        </row>
        <row r="385">
          <cell r="B385" t="str">
            <v>ITABERABA-BA</v>
          </cell>
          <cell r="C385" t="str">
            <v>BA</v>
          </cell>
          <cell r="D385">
            <v>0</v>
          </cell>
          <cell r="E385">
            <v>0</v>
          </cell>
          <cell r="F385">
            <v>0</v>
          </cell>
          <cell r="G385">
            <v>0</v>
          </cell>
          <cell r="H385">
            <v>0</v>
          </cell>
          <cell r="I385">
            <v>0</v>
          </cell>
          <cell r="J385">
            <v>0</v>
          </cell>
        </row>
        <row r="386">
          <cell r="B386" t="str">
            <v>ITABUNA-BA</v>
          </cell>
          <cell r="C386" t="str">
            <v>BA</v>
          </cell>
          <cell r="D386">
            <v>0</v>
          </cell>
          <cell r="E386">
            <v>0</v>
          </cell>
          <cell r="F386">
            <v>0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</row>
        <row r="387">
          <cell r="B387" t="str">
            <v>ITACARE-BA</v>
          </cell>
          <cell r="C387" t="str">
            <v>BA</v>
          </cell>
          <cell r="D387">
            <v>0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</row>
        <row r="388">
          <cell r="B388" t="str">
            <v>ITAETE-BA</v>
          </cell>
          <cell r="C388" t="str">
            <v>BA</v>
          </cell>
          <cell r="D388">
            <v>0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</row>
        <row r="389">
          <cell r="B389" t="str">
            <v>ITAGI-BA</v>
          </cell>
          <cell r="C389" t="str">
            <v>BA</v>
          </cell>
          <cell r="D389">
            <v>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>
            <v>0</v>
          </cell>
        </row>
        <row r="390">
          <cell r="B390" t="str">
            <v>ITAGIBA-BA</v>
          </cell>
          <cell r="C390" t="str">
            <v>BA</v>
          </cell>
          <cell r="D390">
            <v>0</v>
          </cell>
          <cell r="E390">
            <v>0</v>
          </cell>
          <cell r="F390">
            <v>0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</row>
        <row r="391">
          <cell r="B391" t="str">
            <v>ITAGIMIRIM-BA</v>
          </cell>
          <cell r="C391" t="str">
            <v>BA</v>
          </cell>
          <cell r="D391">
            <v>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>
            <v>0</v>
          </cell>
        </row>
        <row r="392">
          <cell r="B392" t="str">
            <v>ITAGUACU DA BAHIA-BA</v>
          </cell>
          <cell r="C392" t="str">
            <v>BA</v>
          </cell>
          <cell r="D392">
            <v>0</v>
          </cell>
          <cell r="E392">
            <v>0</v>
          </cell>
          <cell r="F392">
            <v>0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</row>
        <row r="393">
          <cell r="B393" t="str">
            <v>ITAJU DO COLONIA-BA</v>
          </cell>
          <cell r="C393" t="str">
            <v>BA</v>
          </cell>
          <cell r="D393">
            <v>0</v>
          </cell>
          <cell r="E393">
            <v>0</v>
          </cell>
          <cell r="F393">
            <v>0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</row>
        <row r="394">
          <cell r="B394" t="str">
            <v>ITAJUIPE-BA</v>
          </cell>
          <cell r="C394" t="str">
            <v>BA</v>
          </cell>
          <cell r="D394">
            <v>0</v>
          </cell>
          <cell r="E394">
            <v>0</v>
          </cell>
          <cell r="F394">
            <v>0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</row>
        <row r="395">
          <cell r="B395" t="str">
            <v>ITAMARAJU-BA</v>
          </cell>
          <cell r="C395" t="str">
            <v>BA</v>
          </cell>
          <cell r="D395">
            <v>0</v>
          </cell>
          <cell r="E395">
            <v>0</v>
          </cell>
          <cell r="F395">
            <v>0</v>
          </cell>
          <cell r="G395">
            <v>0</v>
          </cell>
          <cell r="H395">
            <v>0</v>
          </cell>
          <cell r="I395">
            <v>0</v>
          </cell>
          <cell r="J395">
            <v>0</v>
          </cell>
        </row>
        <row r="396">
          <cell r="B396" t="str">
            <v>ITAMARI-BA</v>
          </cell>
          <cell r="C396" t="str">
            <v>BA</v>
          </cell>
          <cell r="D396">
            <v>0</v>
          </cell>
          <cell r="E396">
            <v>0</v>
          </cell>
          <cell r="F396">
            <v>0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</row>
        <row r="397">
          <cell r="B397" t="str">
            <v>ITAMBE-BA</v>
          </cell>
          <cell r="C397" t="str">
            <v>BA</v>
          </cell>
          <cell r="D397">
            <v>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</row>
        <row r="398">
          <cell r="B398" t="str">
            <v>ITANAGRA-BA</v>
          </cell>
          <cell r="C398" t="str">
            <v>BA</v>
          </cell>
          <cell r="D398">
            <v>0</v>
          </cell>
          <cell r="E398">
            <v>0</v>
          </cell>
          <cell r="F398">
            <v>0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</row>
        <row r="399">
          <cell r="B399" t="str">
            <v>ITANHEM-BA</v>
          </cell>
          <cell r="C399" t="str">
            <v>BA</v>
          </cell>
          <cell r="D399">
            <v>0</v>
          </cell>
          <cell r="E399">
            <v>0</v>
          </cell>
          <cell r="F399">
            <v>0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</row>
        <row r="400">
          <cell r="B400" t="str">
            <v>ITAPARICA-BA</v>
          </cell>
          <cell r="C400" t="str">
            <v>BA</v>
          </cell>
          <cell r="D400">
            <v>0</v>
          </cell>
          <cell r="E400">
            <v>0</v>
          </cell>
          <cell r="F400">
            <v>0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</row>
        <row r="401">
          <cell r="B401" t="str">
            <v>ITAPE-BA</v>
          </cell>
          <cell r="C401" t="str">
            <v>BA</v>
          </cell>
          <cell r="D401">
            <v>0</v>
          </cell>
          <cell r="E401">
            <v>0</v>
          </cell>
          <cell r="F401">
            <v>0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</row>
        <row r="402">
          <cell r="B402" t="str">
            <v>ITAPEBI-BA</v>
          </cell>
          <cell r="C402" t="str">
            <v>BA</v>
          </cell>
          <cell r="D402">
            <v>0</v>
          </cell>
          <cell r="E402">
            <v>0</v>
          </cell>
          <cell r="F402">
            <v>0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</row>
        <row r="403">
          <cell r="B403" t="str">
            <v>ITAPETINGA-BA</v>
          </cell>
          <cell r="C403" t="str">
            <v>BA</v>
          </cell>
          <cell r="D403">
            <v>0</v>
          </cell>
          <cell r="E403">
            <v>0</v>
          </cell>
          <cell r="F403">
            <v>0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</row>
        <row r="404">
          <cell r="B404" t="str">
            <v>ITAPICURU-BA</v>
          </cell>
          <cell r="C404" t="str">
            <v>BA</v>
          </cell>
          <cell r="D404">
            <v>0</v>
          </cell>
          <cell r="E404">
            <v>0</v>
          </cell>
          <cell r="F404">
            <v>0</v>
          </cell>
          <cell r="G404">
            <v>0</v>
          </cell>
          <cell r="H404">
            <v>0</v>
          </cell>
          <cell r="I404">
            <v>0</v>
          </cell>
          <cell r="J404">
            <v>0</v>
          </cell>
        </row>
        <row r="405">
          <cell r="B405" t="str">
            <v>ITAPITANGA-BA</v>
          </cell>
          <cell r="C405" t="str">
            <v>BA</v>
          </cell>
          <cell r="D405">
            <v>0</v>
          </cell>
          <cell r="E405">
            <v>0</v>
          </cell>
          <cell r="F405">
            <v>0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</row>
        <row r="406">
          <cell r="B406" t="str">
            <v>ITAQUARA-BA</v>
          </cell>
          <cell r="C406" t="str">
            <v>BA</v>
          </cell>
          <cell r="D406">
            <v>0</v>
          </cell>
          <cell r="E406">
            <v>0</v>
          </cell>
          <cell r="F406">
            <v>0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</row>
        <row r="407">
          <cell r="B407" t="str">
            <v>ITARANTIM-BA</v>
          </cell>
          <cell r="C407" t="str">
            <v>BA</v>
          </cell>
          <cell r="D407">
            <v>0</v>
          </cell>
          <cell r="E407">
            <v>0</v>
          </cell>
          <cell r="F407">
            <v>0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</row>
        <row r="408">
          <cell r="B408" t="str">
            <v>ITATIM-BA</v>
          </cell>
          <cell r="C408" t="str">
            <v>BA</v>
          </cell>
          <cell r="D408">
            <v>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</row>
        <row r="409">
          <cell r="B409" t="str">
            <v>ITIRUCU-BA</v>
          </cell>
          <cell r="C409" t="str">
            <v>BA</v>
          </cell>
          <cell r="D409">
            <v>0</v>
          </cell>
          <cell r="E409">
            <v>0</v>
          </cell>
          <cell r="F409">
            <v>0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</row>
        <row r="410">
          <cell r="B410" t="str">
            <v>ITIUBA-BA</v>
          </cell>
          <cell r="C410" t="str">
            <v>BA</v>
          </cell>
          <cell r="D410">
            <v>0</v>
          </cell>
          <cell r="E410">
            <v>0</v>
          </cell>
          <cell r="F410">
            <v>0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</row>
        <row r="411">
          <cell r="B411" t="str">
            <v>ITORORO-BA</v>
          </cell>
          <cell r="C411" t="str">
            <v>BA</v>
          </cell>
          <cell r="D411">
            <v>0</v>
          </cell>
          <cell r="E411">
            <v>0</v>
          </cell>
          <cell r="F411">
            <v>0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</row>
        <row r="412">
          <cell r="B412" t="str">
            <v>ITUACU-BA</v>
          </cell>
          <cell r="C412" t="str">
            <v>BA</v>
          </cell>
          <cell r="D412">
            <v>0</v>
          </cell>
          <cell r="E412">
            <v>0</v>
          </cell>
          <cell r="F412">
            <v>0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</row>
        <row r="413">
          <cell r="B413" t="str">
            <v>ITUBERA-BA</v>
          </cell>
          <cell r="C413" t="str">
            <v>BA</v>
          </cell>
          <cell r="D413">
            <v>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>
            <v>0</v>
          </cell>
        </row>
        <row r="414">
          <cell r="B414" t="str">
            <v>IUIU-BA</v>
          </cell>
          <cell r="C414" t="str">
            <v>BA</v>
          </cell>
          <cell r="D414">
            <v>0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0</v>
          </cell>
          <cell r="J414">
            <v>0</v>
          </cell>
        </row>
        <row r="415">
          <cell r="B415" t="str">
            <v>JABORANDI-BA</v>
          </cell>
          <cell r="C415" t="str">
            <v>BA</v>
          </cell>
          <cell r="D415">
            <v>0</v>
          </cell>
          <cell r="E415">
            <v>0</v>
          </cell>
          <cell r="F415">
            <v>0</v>
          </cell>
          <cell r="G415">
            <v>0</v>
          </cell>
          <cell r="H415">
            <v>0</v>
          </cell>
          <cell r="I415">
            <v>0</v>
          </cell>
          <cell r="J415">
            <v>0</v>
          </cell>
        </row>
        <row r="416">
          <cell r="B416" t="str">
            <v>JACARACI-BA</v>
          </cell>
          <cell r="C416" t="str">
            <v>BA</v>
          </cell>
          <cell r="D416">
            <v>0</v>
          </cell>
          <cell r="E416">
            <v>0</v>
          </cell>
          <cell r="F416">
            <v>0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</row>
        <row r="417">
          <cell r="B417" t="str">
            <v>JACOBINA-BA</v>
          </cell>
          <cell r="C417" t="str">
            <v>BA</v>
          </cell>
          <cell r="D417">
            <v>0</v>
          </cell>
          <cell r="E417">
            <v>0</v>
          </cell>
          <cell r="F417">
            <v>0</v>
          </cell>
          <cell r="G417">
            <v>0</v>
          </cell>
          <cell r="H417">
            <v>0</v>
          </cell>
          <cell r="I417">
            <v>0</v>
          </cell>
          <cell r="J417">
            <v>0</v>
          </cell>
        </row>
        <row r="418">
          <cell r="B418" t="str">
            <v>JAGUAQUARA-BA</v>
          </cell>
          <cell r="C418" t="str">
            <v>BA</v>
          </cell>
          <cell r="D418">
            <v>0</v>
          </cell>
          <cell r="E418">
            <v>0</v>
          </cell>
          <cell r="F418">
            <v>0</v>
          </cell>
          <cell r="G418">
            <v>0</v>
          </cell>
          <cell r="H418">
            <v>0</v>
          </cell>
          <cell r="I418">
            <v>0</v>
          </cell>
          <cell r="J418">
            <v>0</v>
          </cell>
        </row>
        <row r="419">
          <cell r="B419" t="str">
            <v>JAGUARARI-BA</v>
          </cell>
          <cell r="C419" t="str">
            <v>BA</v>
          </cell>
          <cell r="D419">
            <v>0</v>
          </cell>
          <cell r="E419">
            <v>0</v>
          </cell>
          <cell r="F419">
            <v>0</v>
          </cell>
          <cell r="G419">
            <v>0</v>
          </cell>
          <cell r="H419">
            <v>0</v>
          </cell>
          <cell r="I419">
            <v>0</v>
          </cell>
          <cell r="J419">
            <v>0</v>
          </cell>
        </row>
        <row r="420">
          <cell r="B420" t="str">
            <v>JAGUARIPE-BA</v>
          </cell>
          <cell r="C420" t="str">
            <v>BA</v>
          </cell>
          <cell r="D420">
            <v>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>
            <v>0</v>
          </cell>
        </row>
        <row r="421">
          <cell r="B421" t="str">
            <v>JANDAIRA-BA</v>
          </cell>
          <cell r="C421" t="str">
            <v>BA</v>
          </cell>
          <cell r="D421">
            <v>0</v>
          </cell>
          <cell r="E421">
            <v>0</v>
          </cell>
          <cell r="F421">
            <v>0</v>
          </cell>
          <cell r="G421">
            <v>0</v>
          </cell>
          <cell r="H421">
            <v>0</v>
          </cell>
          <cell r="I421">
            <v>0</v>
          </cell>
          <cell r="J421">
            <v>0</v>
          </cell>
        </row>
        <row r="422">
          <cell r="B422" t="str">
            <v>JEQUIE-BA</v>
          </cell>
          <cell r="C422" t="str">
            <v>BA</v>
          </cell>
          <cell r="D422">
            <v>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>
            <v>0</v>
          </cell>
        </row>
        <row r="423">
          <cell r="B423" t="str">
            <v>JEREMOABO-BA</v>
          </cell>
          <cell r="C423" t="str">
            <v>BA</v>
          </cell>
          <cell r="D423">
            <v>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</row>
        <row r="424">
          <cell r="B424" t="str">
            <v>JIQUIRICA-BA</v>
          </cell>
          <cell r="C424" t="str">
            <v>BA</v>
          </cell>
          <cell r="D424">
            <v>0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</row>
        <row r="425">
          <cell r="B425" t="str">
            <v>JITAUNA-BA</v>
          </cell>
          <cell r="C425" t="str">
            <v>BA</v>
          </cell>
          <cell r="D425">
            <v>0</v>
          </cell>
          <cell r="E425">
            <v>0</v>
          </cell>
          <cell r="F425">
            <v>0</v>
          </cell>
          <cell r="G425">
            <v>0</v>
          </cell>
          <cell r="H425">
            <v>0</v>
          </cell>
          <cell r="I425">
            <v>0</v>
          </cell>
          <cell r="J425">
            <v>0</v>
          </cell>
        </row>
        <row r="426">
          <cell r="B426" t="str">
            <v>JOAO DOURADO-BA</v>
          </cell>
          <cell r="C426" t="str">
            <v>BA</v>
          </cell>
          <cell r="D426">
            <v>0</v>
          </cell>
          <cell r="E426">
            <v>0</v>
          </cell>
          <cell r="F426">
            <v>0</v>
          </cell>
          <cell r="G426">
            <v>0</v>
          </cell>
          <cell r="H426">
            <v>0</v>
          </cell>
          <cell r="I426">
            <v>0</v>
          </cell>
          <cell r="J426">
            <v>0</v>
          </cell>
        </row>
        <row r="427">
          <cell r="B427" t="str">
            <v>JUAZEIRO-BA</v>
          </cell>
          <cell r="C427" t="str">
            <v>BA</v>
          </cell>
          <cell r="D427">
            <v>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</row>
        <row r="428">
          <cell r="B428" t="str">
            <v>JUCURUCU-BA</v>
          </cell>
          <cell r="C428" t="str">
            <v>BA</v>
          </cell>
          <cell r="D428">
            <v>0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</row>
        <row r="429">
          <cell r="B429" t="str">
            <v>JUSSARA-BA</v>
          </cell>
          <cell r="C429" t="str">
            <v>BA</v>
          </cell>
          <cell r="D429">
            <v>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</row>
        <row r="430">
          <cell r="B430" t="str">
            <v>JUSSARI-BA</v>
          </cell>
          <cell r="C430" t="str">
            <v>BA</v>
          </cell>
          <cell r="D430">
            <v>0</v>
          </cell>
          <cell r="E430">
            <v>0</v>
          </cell>
          <cell r="F430">
            <v>0</v>
          </cell>
          <cell r="G430">
            <v>0</v>
          </cell>
          <cell r="H430">
            <v>0</v>
          </cell>
          <cell r="I430">
            <v>0</v>
          </cell>
          <cell r="J430">
            <v>0</v>
          </cell>
        </row>
        <row r="431">
          <cell r="B431" t="str">
            <v>JUSSIAPE-BA</v>
          </cell>
          <cell r="C431" t="str">
            <v>BA</v>
          </cell>
          <cell r="D431">
            <v>0</v>
          </cell>
          <cell r="E431">
            <v>0</v>
          </cell>
          <cell r="F431">
            <v>0</v>
          </cell>
          <cell r="G431">
            <v>0</v>
          </cell>
          <cell r="H431">
            <v>0</v>
          </cell>
          <cell r="I431">
            <v>0</v>
          </cell>
          <cell r="J431">
            <v>0</v>
          </cell>
        </row>
        <row r="432">
          <cell r="B432" t="str">
            <v>LAFAIETE COUTINHO-BA</v>
          </cell>
          <cell r="C432" t="str">
            <v>BA</v>
          </cell>
          <cell r="D432">
            <v>0</v>
          </cell>
          <cell r="E432">
            <v>0</v>
          </cell>
          <cell r="F432">
            <v>0</v>
          </cell>
          <cell r="G432">
            <v>0</v>
          </cell>
          <cell r="H432">
            <v>0</v>
          </cell>
          <cell r="I432">
            <v>0</v>
          </cell>
          <cell r="J432">
            <v>0</v>
          </cell>
        </row>
        <row r="433">
          <cell r="B433" t="str">
            <v>LAGOA REAL-BA</v>
          </cell>
          <cell r="C433" t="str">
            <v>BA</v>
          </cell>
          <cell r="D433">
            <v>0</v>
          </cell>
          <cell r="E433">
            <v>0</v>
          </cell>
          <cell r="F433">
            <v>0</v>
          </cell>
          <cell r="G433">
            <v>0</v>
          </cell>
          <cell r="H433">
            <v>0</v>
          </cell>
          <cell r="I433">
            <v>0</v>
          </cell>
          <cell r="J433">
            <v>0</v>
          </cell>
        </row>
        <row r="434">
          <cell r="B434" t="str">
            <v>LAJE-BA</v>
          </cell>
          <cell r="C434" t="str">
            <v>BA</v>
          </cell>
          <cell r="D434">
            <v>0</v>
          </cell>
          <cell r="E434">
            <v>0</v>
          </cell>
          <cell r="F434">
            <v>0</v>
          </cell>
          <cell r="G434">
            <v>0</v>
          </cell>
          <cell r="H434">
            <v>0</v>
          </cell>
          <cell r="I434">
            <v>0</v>
          </cell>
          <cell r="J434">
            <v>0</v>
          </cell>
        </row>
        <row r="435">
          <cell r="B435" t="str">
            <v>LAJEDAO-BA</v>
          </cell>
          <cell r="C435" t="str">
            <v>BA</v>
          </cell>
          <cell r="D435">
            <v>0</v>
          </cell>
          <cell r="E435">
            <v>0</v>
          </cell>
          <cell r="F435">
            <v>0</v>
          </cell>
          <cell r="G435">
            <v>0</v>
          </cell>
          <cell r="H435">
            <v>0</v>
          </cell>
          <cell r="I435">
            <v>0</v>
          </cell>
          <cell r="J435">
            <v>0</v>
          </cell>
        </row>
        <row r="436">
          <cell r="B436" t="str">
            <v>LAJEDINHO-BA</v>
          </cell>
          <cell r="C436" t="str">
            <v>BA</v>
          </cell>
          <cell r="D436">
            <v>0</v>
          </cell>
          <cell r="E436">
            <v>0</v>
          </cell>
          <cell r="F436">
            <v>0</v>
          </cell>
          <cell r="G436">
            <v>0</v>
          </cell>
          <cell r="H436">
            <v>0</v>
          </cell>
          <cell r="I436">
            <v>0</v>
          </cell>
          <cell r="J436">
            <v>0</v>
          </cell>
        </row>
        <row r="437">
          <cell r="B437" t="str">
            <v>LAJEDO DO TABOCAL-BA</v>
          </cell>
          <cell r="C437" t="str">
            <v>BA</v>
          </cell>
          <cell r="D437">
            <v>0</v>
          </cell>
          <cell r="E437">
            <v>0</v>
          </cell>
          <cell r="F437">
            <v>0</v>
          </cell>
          <cell r="G437">
            <v>0</v>
          </cell>
          <cell r="H437">
            <v>0</v>
          </cell>
          <cell r="I437">
            <v>0</v>
          </cell>
          <cell r="J437">
            <v>0</v>
          </cell>
        </row>
        <row r="438">
          <cell r="B438" t="str">
            <v>LAMARAO-BA</v>
          </cell>
          <cell r="C438" t="str">
            <v>BA</v>
          </cell>
          <cell r="D438">
            <v>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>
            <v>0</v>
          </cell>
        </row>
        <row r="439">
          <cell r="B439" t="str">
            <v>LAPAO-BA</v>
          </cell>
          <cell r="C439" t="str">
            <v>BA</v>
          </cell>
          <cell r="D439">
            <v>0</v>
          </cell>
          <cell r="E439">
            <v>0</v>
          </cell>
          <cell r="F439">
            <v>0</v>
          </cell>
          <cell r="G439">
            <v>0</v>
          </cell>
          <cell r="H439">
            <v>0</v>
          </cell>
          <cell r="I439">
            <v>0</v>
          </cell>
          <cell r="J439">
            <v>0</v>
          </cell>
        </row>
        <row r="440">
          <cell r="B440" t="str">
            <v>LAURO DE FREITAS-BA</v>
          </cell>
          <cell r="C440" t="str">
            <v>BA</v>
          </cell>
          <cell r="D440">
            <v>0</v>
          </cell>
          <cell r="E440">
            <v>0</v>
          </cell>
          <cell r="F440">
            <v>0</v>
          </cell>
          <cell r="G440">
            <v>0</v>
          </cell>
          <cell r="H440">
            <v>0</v>
          </cell>
          <cell r="I440">
            <v>0</v>
          </cell>
          <cell r="J440">
            <v>0</v>
          </cell>
        </row>
        <row r="441">
          <cell r="B441" t="str">
            <v>LENCOIS-BA</v>
          </cell>
          <cell r="C441" t="str">
            <v>BA</v>
          </cell>
          <cell r="D441">
            <v>0</v>
          </cell>
          <cell r="E441">
            <v>0</v>
          </cell>
          <cell r="F441">
            <v>0</v>
          </cell>
          <cell r="G441">
            <v>0</v>
          </cell>
          <cell r="H441">
            <v>0</v>
          </cell>
          <cell r="I441">
            <v>0</v>
          </cell>
          <cell r="J441">
            <v>0</v>
          </cell>
        </row>
        <row r="442">
          <cell r="B442" t="str">
            <v>LICINIO DE ALMEIDA-BA</v>
          </cell>
          <cell r="C442" t="str">
            <v>BA</v>
          </cell>
          <cell r="D442">
            <v>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>
            <v>0</v>
          </cell>
        </row>
        <row r="443">
          <cell r="B443" t="str">
            <v>LIVRAMENTO DE NOSSA SENHORA-BA</v>
          </cell>
          <cell r="C443" t="str">
            <v>BA</v>
          </cell>
          <cell r="D443">
            <v>0</v>
          </cell>
          <cell r="E443">
            <v>0</v>
          </cell>
          <cell r="F443">
            <v>0</v>
          </cell>
          <cell r="G443">
            <v>0</v>
          </cell>
          <cell r="H443">
            <v>0</v>
          </cell>
          <cell r="I443">
            <v>0</v>
          </cell>
          <cell r="J443">
            <v>0</v>
          </cell>
        </row>
        <row r="444">
          <cell r="B444" t="str">
            <v>LUIS EDUARDO MAGALHAES-BA</v>
          </cell>
          <cell r="C444" t="str">
            <v>BA</v>
          </cell>
          <cell r="D444">
            <v>0</v>
          </cell>
          <cell r="E444">
            <v>0</v>
          </cell>
          <cell r="F444">
            <v>0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</row>
        <row r="445">
          <cell r="B445" t="str">
            <v>MACAJUBA-BA</v>
          </cell>
          <cell r="C445" t="str">
            <v>BA</v>
          </cell>
          <cell r="D445">
            <v>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</row>
        <row r="446">
          <cell r="B446" t="str">
            <v>MACARANI-BA</v>
          </cell>
          <cell r="C446" t="str">
            <v>BA</v>
          </cell>
          <cell r="D446">
            <v>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</row>
        <row r="447">
          <cell r="B447" t="str">
            <v>MACAUBAS-BA</v>
          </cell>
          <cell r="C447" t="str">
            <v>BA</v>
          </cell>
          <cell r="D447">
            <v>0</v>
          </cell>
          <cell r="E447">
            <v>0</v>
          </cell>
          <cell r="F447">
            <v>0</v>
          </cell>
          <cell r="G447">
            <v>0</v>
          </cell>
          <cell r="H447">
            <v>0</v>
          </cell>
          <cell r="I447">
            <v>0</v>
          </cell>
          <cell r="J447">
            <v>0</v>
          </cell>
        </row>
        <row r="448">
          <cell r="B448" t="str">
            <v>MACURURE-BA</v>
          </cell>
          <cell r="C448" t="str">
            <v>BA</v>
          </cell>
          <cell r="D448">
            <v>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>
            <v>0</v>
          </cell>
        </row>
        <row r="449">
          <cell r="B449" t="str">
            <v>MADRE DE DEUS-BA</v>
          </cell>
          <cell r="C449" t="str">
            <v>BA</v>
          </cell>
          <cell r="D449">
            <v>0</v>
          </cell>
          <cell r="E449">
            <v>0</v>
          </cell>
          <cell r="F449">
            <v>0</v>
          </cell>
          <cell r="G449">
            <v>0</v>
          </cell>
          <cell r="H449">
            <v>0</v>
          </cell>
          <cell r="I449">
            <v>0</v>
          </cell>
          <cell r="J449">
            <v>0</v>
          </cell>
        </row>
        <row r="450">
          <cell r="B450" t="str">
            <v>MAETINGA-BA</v>
          </cell>
          <cell r="C450" t="str">
            <v>BA</v>
          </cell>
          <cell r="D450">
            <v>0</v>
          </cell>
          <cell r="E450">
            <v>0</v>
          </cell>
          <cell r="F450">
            <v>0</v>
          </cell>
          <cell r="G450">
            <v>0</v>
          </cell>
          <cell r="H450">
            <v>0</v>
          </cell>
          <cell r="I450">
            <v>0</v>
          </cell>
          <cell r="J450">
            <v>0</v>
          </cell>
        </row>
        <row r="451">
          <cell r="B451" t="str">
            <v>MAIQUINIQUE-BA</v>
          </cell>
          <cell r="C451" t="str">
            <v>BA</v>
          </cell>
          <cell r="D451">
            <v>0</v>
          </cell>
          <cell r="E451">
            <v>0</v>
          </cell>
          <cell r="F451">
            <v>0</v>
          </cell>
          <cell r="G451">
            <v>0</v>
          </cell>
          <cell r="H451">
            <v>0</v>
          </cell>
          <cell r="I451">
            <v>0</v>
          </cell>
          <cell r="J451">
            <v>0</v>
          </cell>
        </row>
        <row r="452">
          <cell r="B452" t="str">
            <v>MAIRI-BA</v>
          </cell>
          <cell r="C452" t="str">
            <v>BA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0</v>
          </cell>
        </row>
        <row r="453">
          <cell r="B453" t="str">
            <v>MALHADA DE PEDRAS-BA</v>
          </cell>
          <cell r="C453" t="str">
            <v>BA</v>
          </cell>
          <cell r="D453">
            <v>0</v>
          </cell>
          <cell r="E453">
            <v>0</v>
          </cell>
          <cell r="F453">
            <v>0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</row>
        <row r="454">
          <cell r="B454" t="str">
            <v>MALHADA-BA</v>
          </cell>
          <cell r="C454" t="str">
            <v>BA</v>
          </cell>
          <cell r="D454">
            <v>0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</row>
        <row r="455">
          <cell r="B455" t="str">
            <v>MANOEL VITORINO-BA</v>
          </cell>
          <cell r="C455" t="str">
            <v>BA</v>
          </cell>
          <cell r="D455">
            <v>0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</row>
        <row r="456">
          <cell r="B456" t="str">
            <v>MANSIDAO-BA</v>
          </cell>
          <cell r="C456" t="str">
            <v>BA</v>
          </cell>
          <cell r="D456">
            <v>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>
            <v>0</v>
          </cell>
        </row>
        <row r="457">
          <cell r="B457" t="str">
            <v>MARACAS-BA</v>
          </cell>
          <cell r="C457" t="str">
            <v>BA</v>
          </cell>
          <cell r="D457">
            <v>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</row>
        <row r="458">
          <cell r="B458" t="str">
            <v>MARAGOGIPE-BA</v>
          </cell>
          <cell r="C458" t="str">
            <v>BA</v>
          </cell>
          <cell r="D458">
            <v>0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</row>
        <row r="459">
          <cell r="B459" t="str">
            <v>MARAU-BA</v>
          </cell>
          <cell r="C459" t="str">
            <v>BA</v>
          </cell>
          <cell r="D459">
            <v>0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</row>
        <row r="460">
          <cell r="B460" t="str">
            <v>MARCIONILIO SOUZA-BA</v>
          </cell>
          <cell r="C460" t="str">
            <v>BA</v>
          </cell>
          <cell r="D460">
            <v>0</v>
          </cell>
          <cell r="E460">
            <v>0</v>
          </cell>
          <cell r="F460">
            <v>0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</row>
        <row r="461">
          <cell r="B461" t="str">
            <v>MASCOTE-BA</v>
          </cell>
          <cell r="C461" t="str">
            <v>BA</v>
          </cell>
          <cell r="D461">
            <v>0</v>
          </cell>
          <cell r="E461">
            <v>0</v>
          </cell>
          <cell r="F461">
            <v>0</v>
          </cell>
          <cell r="G461">
            <v>0</v>
          </cell>
          <cell r="H461">
            <v>0</v>
          </cell>
          <cell r="I461">
            <v>0</v>
          </cell>
          <cell r="J461">
            <v>0</v>
          </cell>
        </row>
        <row r="462">
          <cell r="B462" t="str">
            <v>MATA DE SAO JOAO-BA</v>
          </cell>
          <cell r="C462" t="str">
            <v>BA</v>
          </cell>
          <cell r="D462">
            <v>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</row>
        <row r="463">
          <cell r="B463" t="str">
            <v>MATINA-BA</v>
          </cell>
          <cell r="C463" t="str">
            <v>BA</v>
          </cell>
          <cell r="D463">
            <v>0</v>
          </cell>
          <cell r="E463">
            <v>0</v>
          </cell>
          <cell r="F463">
            <v>0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</row>
        <row r="464">
          <cell r="B464" t="str">
            <v>MEDEIROS NETO-BA</v>
          </cell>
          <cell r="C464" t="str">
            <v>BA</v>
          </cell>
          <cell r="D464">
            <v>0</v>
          </cell>
          <cell r="E464">
            <v>0</v>
          </cell>
          <cell r="F464">
            <v>0</v>
          </cell>
          <cell r="G464">
            <v>0</v>
          </cell>
          <cell r="H464">
            <v>0</v>
          </cell>
          <cell r="I464">
            <v>0</v>
          </cell>
          <cell r="J464">
            <v>0</v>
          </cell>
        </row>
        <row r="465">
          <cell r="B465" t="str">
            <v>MIGUEL CALMON-BA</v>
          </cell>
          <cell r="C465" t="str">
            <v>BA</v>
          </cell>
          <cell r="D465">
            <v>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>
            <v>0</v>
          </cell>
        </row>
        <row r="466">
          <cell r="B466" t="str">
            <v>MILAGRES-BA</v>
          </cell>
          <cell r="C466" t="str">
            <v>BA</v>
          </cell>
          <cell r="D466">
            <v>0</v>
          </cell>
          <cell r="E466">
            <v>0</v>
          </cell>
          <cell r="F466">
            <v>0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</row>
        <row r="467">
          <cell r="B467" t="str">
            <v>MIRANGABA-BA</v>
          </cell>
          <cell r="C467" t="str">
            <v>BA</v>
          </cell>
          <cell r="D467">
            <v>0</v>
          </cell>
          <cell r="E467">
            <v>0</v>
          </cell>
          <cell r="F467">
            <v>0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</row>
        <row r="468">
          <cell r="B468" t="str">
            <v>MIRANTE-BA</v>
          </cell>
          <cell r="C468" t="str">
            <v>BA</v>
          </cell>
          <cell r="D468">
            <v>0</v>
          </cell>
          <cell r="E468">
            <v>0</v>
          </cell>
          <cell r="F468">
            <v>0</v>
          </cell>
          <cell r="G468">
            <v>0</v>
          </cell>
          <cell r="H468">
            <v>0</v>
          </cell>
          <cell r="I468">
            <v>0</v>
          </cell>
          <cell r="J468">
            <v>0</v>
          </cell>
        </row>
        <row r="469">
          <cell r="B469" t="str">
            <v>MONTE SANTO-BA</v>
          </cell>
          <cell r="C469" t="str">
            <v>BA</v>
          </cell>
          <cell r="D469">
            <v>0</v>
          </cell>
          <cell r="E469">
            <v>0</v>
          </cell>
          <cell r="F469">
            <v>0</v>
          </cell>
          <cell r="G469">
            <v>0</v>
          </cell>
          <cell r="H469">
            <v>0</v>
          </cell>
          <cell r="I469">
            <v>0</v>
          </cell>
          <cell r="J469">
            <v>0</v>
          </cell>
        </row>
        <row r="470">
          <cell r="B470" t="str">
            <v>MORPARA-BA</v>
          </cell>
          <cell r="C470" t="str">
            <v>BA</v>
          </cell>
          <cell r="D470">
            <v>0</v>
          </cell>
          <cell r="E470">
            <v>0</v>
          </cell>
          <cell r="F470">
            <v>0</v>
          </cell>
          <cell r="G470">
            <v>0</v>
          </cell>
          <cell r="H470">
            <v>0</v>
          </cell>
          <cell r="I470">
            <v>0</v>
          </cell>
          <cell r="J470">
            <v>0</v>
          </cell>
        </row>
        <row r="471">
          <cell r="B471" t="str">
            <v>MORRO DO CHAPEU-BA</v>
          </cell>
          <cell r="C471" t="str">
            <v>BA</v>
          </cell>
          <cell r="D471">
            <v>0</v>
          </cell>
          <cell r="E471">
            <v>0</v>
          </cell>
          <cell r="F471">
            <v>0</v>
          </cell>
          <cell r="G471">
            <v>0</v>
          </cell>
          <cell r="H471">
            <v>0</v>
          </cell>
          <cell r="I471">
            <v>0</v>
          </cell>
          <cell r="J471">
            <v>0</v>
          </cell>
        </row>
        <row r="472">
          <cell r="B472" t="str">
            <v>MORTUGABA-BA</v>
          </cell>
          <cell r="C472" t="str">
            <v>BA</v>
          </cell>
          <cell r="D472">
            <v>0</v>
          </cell>
          <cell r="E472">
            <v>0</v>
          </cell>
          <cell r="F472">
            <v>0</v>
          </cell>
          <cell r="G472">
            <v>0</v>
          </cell>
          <cell r="H472">
            <v>0</v>
          </cell>
          <cell r="I472">
            <v>0</v>
          </cell>
          <cell r="J472">
            <v>0</v>
          </cell>
        </row>
        <row r="473">
          <cell r="B473" t="str">
            <v>MUCUGE-BA</v>
          </cell>
          <cell r="C473" t="str">
            <v>BA</v>
          </cell>
          <cell r="D473">
            <v>0</v>
          </cell>
          <cell r="E473">
            <v>0</v>
          </cell>
          <cell r="F473">
            <v>0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</row>
        <row r="474">
          <cell r="B474" t="str">
            <v>MUCURI-BA</v>
          </cell>
          <cell r="C474" t="str">
            <v>BA</v>
          </cell>
          <cell r="D474">
            <v>0</v>
          </cell>
          <cell r="E474">
            <v>0</v>
          </cell>
          <cell r="F474">
            <v>0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</row>
        <row r="475">
          <cell r="B475" t="str">
            <v>MULUNGU DO MORRO-BA</v>
          </cell>
          <cell r="C475" t="str">
            <v>BA</v>
          </cell>
          <cell r="D475">
            <v>0</v>
          </cell>
          <cell r="E475">
            <v>0</v>
          </cell>
          <cell r="F475">
            <v>0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</row>
        <row r="476">
          <cell r="B476" t="str">
            <v>MUNDO NOVO-BA</v>
          </cell>
          <cell r="C476" t="str">
            <v>BA</v>
          </cell>
          <cell r="D476">
            <v>0</v>
          </cell>
          <cell r="E476">
            <v>0</v>
          </cell>
          <cell r="F476">
            <v>0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</row>
        <row r="477">
          <cell r="B477" t="str">
            <v>MUNIZ FERREIRA-BA</v>
          </cell>
          <cell r="C477" t="str">
            <v>BA</v>
          </cell>
          <cell r="D477">
            <v>0</v>
          </cell>
          <cell r="E477">
            <v>0</v>
          </cell>
          <cell r="F477">
            <v>0</v>
          </cell>
          <cell r="G477">
            <v>0</v>
          </cell>
          <cell r="H477">
            <v>0</v>
          </cell>
          <cell r="I477">
            <v>0</v>
          </cell>
          <cell r="J477">
            <v>0</v>
          </cell>
        </row>
        <row r="478">
          <cell r="B478" t="str">
            <v>MUQUEM DE SAO FRANCISCO-BA</v>
          </cell>
          <cell r="C478" t="str">
            <v>BA</v>
          </cell>
          <cell r="D478">
            <v>0</v>
          </cell>
          <cell r="E478">
            <v>0</v>
          </cell>
          <cell r="F478">
            <v>0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</row>
        <row r="479">
          <cell r="B479" t="str">
            <v>MURITIBA-BA</v>
          </cell>
          <cell r="C479" t="str">
            <v>BA</v>
          </cell>
          <cell r="D479">
            <v>0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</row>
        <row r="480">
          <cell r="B480" t="str">
            <v>MUTUIPE-BA</v>
          </cell>
          <cell r="C480" t="str">
            <v>BA</v>
          </cell>
          <cell r="D480">
            <v>0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</row>
        <row r="481">
          <cell r="B481" t="str">
            <v>NAZARE-BA</v>
          </cell>
          <cell r="C481" t="str">
            <v>BA</v>
          </cell>
          <cell r="D481">
            <v>0</v>
          </cell>
          <cell r="E481">
            <v>0</v>
          </cell>
          <cell r="F481">
            <v>0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</row>
        <row r="482">
          <cell r="B482" t="str">
            <v>NILO PECANHA-BA</v>
          </cell>
          <cell r="C482" t="str">
            <v>BA</v>
          </cell>
          <cell r="D482">
            <v>0</v>
          </cell>
          <cell r="E482">
            <v>0</v>
          </cell>
          <cell r="F482">
            <v>0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</row>
        <row r="483">
          <cell r="B483" t="str">
            <v>NORDESTINA-BA</v>
          </cell>
          <cell r="C483" t="str">
            <v>BA</v>
          </cell>
          <cell r="D483">
            <v>0</v>
          </cell>
          <cell r="E483">
            <v>0</v>
          </cell>
          <cell r="F483">
            <v>0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</row>
        <row r="484">
          <cell r="B484" t="str">
            <v>NOVA CANAA-BA</v>
          </cell>
          <cell r="C484" t="str">
            <v>BA</v>
          </cell>
          <cell r="D484">
            <v>0</v>
          </cell>
          <cell r="E484">
            <v>0</v>
          </cell>
          <cell r="F484">
            <v>0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</row>
        <row r="485">
          <cell r="B485" t="str">
            <v>NOVA FATIMA-BA</v>
          </cell>
          <cell r="C485" t="str">
            <v>BA</v>
          </cell>
          <cell r="D485">
            <v>0</v>
          </cell>
          <cell r="E485">
            <v>0</v>
          </cell>
          <cell r="F485">
            <v>0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</row>
        <row r="486">
          <cell r="B486" t="str">
            <v>NOVA IBIA-BA</v>
          </cell>
          <cell r="C486" t="str">
            <v>BA</v>
          </cell>
          <cell r="D486">
            <v>0</v>
          </cell>
          <cell r="E486">
            <v>0</v>
          </cell>
          <cell r="F486">
            <v>0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</row>
        <row r="487">
          <cell r="B487" t="str">
            <v>NOVA ITARANA-BA</v>
          </cell>
          <cell r="C487" t="str">
            <v>BA</v>
          </cell>
          <cell r="D487">
            <v>0</v>
          </cell>
          <cell r="E487">
            <v>0</v>
          </cell>
          <cell r="F487">
            <v>0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</row>
        <row r="488">
          <cell r="B488" t="str">
            <v>NOVA REDENCAO-BA</v>
          </cell>
          <cell r="C488" t="str">
            <v>BA</v>
          </cell>
          <cell r="D488">
            <v>0</v>
          </cell>
          <cell r="E488">
            <v>0</v>
          </cell>
          <cell r="F488">
            <v>0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</row>
        <row r="489">
          <cell r="B489" t="str">
            <v>NOVA SOURE-BA</v>
          </cell>
          <cell r="C489" t="str">
            <v>BA</v>
          </cell>
          <cell r="D489">
            <v>0</v>
          </cell>
          <cell r="E489">
            <v>0</v>
          </cell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</row>
        <row r="490">
          <cell r="B490" t="str">
            <v>NOVA VICOSA-BA</v>
          </cell>
          <cell r="C490" t="str">
            <v>BA</v>
          </cell>
          <cell r="D490">
            <v>0</v>
          </cell>
          <cell r="E490">
            <v>0</v>
          </cell>
          <cell r="F490">
            <v>0</v>
          </cell>
          <cell r="G490">
            <v>0</v>
          </cell>
          <cell r="H490">
            <v>0</v>
          </cell>
          <cell r="I490">
            <v>0</v>
          </cell>
          <cell r="J490">
            <v>0</v>
          </cell>
        </row>
        <row r="491">
          <cell r="B491" t="str">
            <v>NOVO HORIZONTE-BA</v>
          </cell>
          <cell r="C491" t="str">
            <v>BA</v>
          </cell>
          <cell r="D491">
            <v>0</v>
          </cell>
          <cell r="E491">
            <v>0</v>
          </cell>
          <cell r="F491">
            <v>0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</row>
        <row r="492">
          <cell r="B492" t="str">
            <v>NOVO TRIUNFO-BA</v>
          </cell>
          <cell r="C492" t="str">
            <v>BA</v>
          </cell>
          <cell r="D492">
            <v>0</v>
          </cell>
          <cell r="E492">
            <v>0</v>
          </cell>
          <cell r="F492">
            <v>0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</row>
        <row r="493">
          <cell r="B493" t="str">
            <v>OLINDINA-BA</v>
          </cell>
          <cell r="C493" t="str">
            <v>BA</v>
          </cell>
          <cell r="D493">
            <v>0</v>
          </cell>
          <cell r="E493">
            <v>0</v>
          </cell>
          <cell r="F493">
            <v>0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</row>
        <row r="494">
          <cell r="B494" t="str">
            <v>OLIVEIRA DOS BREJINHOS-BA</v>
          </cell>
          <cell r="C494" t="str">
            <v>BA</v>
          </cell>
          <cell r="D494">
            <v>0</v>
          </cell>
          <cell r="E494">
            <v>0</v>
          </cell>
          <cell r="F494">
            <v>0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</row>
        <row r="495">
          <cell r="B495" t="str">
            <v>OURICANGAS-BA</v>
          </cell>
          <cell r="C495" t="str">
            <v>BA</v>
          </cell>
          <cell r="D495">
            <v>0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</row>
        <row r="496">
          <cell r="B496" t="str">
            <v>OUROLANDIA-BA</v>
          </cell>
          <cell r="C496" t="str">
            <v>BA</v>
          </cell>
          <cell r="D496">
            <v>0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</row>
        <row r="497">
          <cell r="B497" t="str">
            <v>PALMAS DE MONTE ALTO-BA</v>
          </cell>
          <cell r="C497" t="str">
            <v>BA</v>
          </cell>
          <cell r="D497">
            <v>0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</row>
        <row r="498">
          <cell r="B498" t="str">
            <v>PALMEIRAS-BA</v>
          </cell>
          <cell r="C498" t="str">
            <v>BA</v>
          </cell>
          <cell r="D498">
            <v>0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</row>
        <row r="499">
          <cell r="B499" t="str">
            <v>PARAMIRIM-BA</v>
          </cell>
          <cell r="C499" t="str">
            <v>BA</v>
          </cell>
          <cell r="D499">
            <v>0</v>
          </cell>
          <cell r="E499">
            <v>0</v>
          </cell>
          <cell r="F499">
            <v>0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</row>
        <row r="500">
          <cell r="B500" t="str">
            <v>PARATINGA-BA</v>
          </cell>
          <cell r="C500" t="str">
            <v>BA</v>
          </cell>
          <cell r="D500">
            <v>0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</row>
        <row r="501">
          <cell r="B501" t="str">
            <v>PARIPIRANGA-BA</v>
          </cell>
          <cell r="C501" t="str">
            <v>BA</v>
          </cell>
          <cell r="D501">
            <v>0</v>
          </cell>
          <cell r="E501">
            <v>0</v>
          </cell>
          <cell r="F501">
            <v>0</v>
          </cell>
          <cell r="G501">
            <v>0</v>
          </cell>
          <cell r="H501">
            <v>0</v>
          </cell>
          <cell r="I501">
            <v>0</v>
          </cell>
          <cell r="J501">
            <v>0</v>
          </cell>
        </row>
        <row r="502">
          <cell r="B502" t="str">
            <v>PAU BRASIL-BA</v>
          </cell>
          <cell r="C502" t="str">
            <v>BA</v>
          </cell>
          <cell r="D502">
            <v>0</v>
          </cell>
          <cell r="E502">
            <v>0</v>
          </cell>
          <cell r="F502">
            <v>0</v>
          </cell>
          <cell r="G502">
            <v>0</v>
          </cell>
          <cell r="H502">
            <v>0</v>
          </cell>
          <cell r="I502">
            <v>0</v>
          </cell>
          <cell r="J502">
            <v>0</v>
          </cell>
        </row>
        <row r="503">
          <cell r="B503" t="str">
            <v>PAULO AFONSO-BA</v>
          </cell>
          <cell r="C503" t="str">
            <v>BA</v>
          </cell>
          <cell r="D503">
            <v>0</v>
          </cell>
          <cell r="E503">
            <v>0</v>
          </cell>
          <cell r="F503">
            <v>0</v>
          </cell>
          <cell r="G503">
            <v>0</v>
          </cell>
          <cell r="H503">
            <v>0</v>
          </cell>
          <cell r="I503">
            <v>0</v>
          </cell>
          <cell r="J503">
            <v>0</v>
          </cell>
        </row>
        <row r="504">
          <cell r="B504" t="str">
            <v>PE DE SERRA-BA</v>
          </cell>
          <cell r="C504" t="str">
            <v>BA</v>
          </cell>
          <cell r="D504">
            <v>0</v>
          </cell>
          <cell r="E504">
            <v>0</v>
          </cell>
          <cell r="F504">
            <v>0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</row>
        <row r="505">
          <cell r="B505" t="str">
            <v>PEDRAO-BA</v>
          </cell>
          <cell r="C505" t="str">
            <v>BA</v>
          </cell>
          <cell r="D505">
            <v>0</v>
          </cell>
          <cell r="E505">
            <v>0</v>
          </cell>
          <cell r="F505">
            <v>0</v>
          </cell>
          <cell r="G505">
            <v>0</v>
          </cell>
          <cell r="H505">
            <v>0</v>
          </cell>
          <cell r="I505">
            <v>0</v>
          </cell>
          <cell r="J505">
            <v>0</v>
          </cell>
        </row>
        <row r="506">
          <cell r="B506" t="str">
            <v>PEDRO ALEXANDRE-BA</v>
          </cell>
          <cell r="C506" t="str">
            <v>BA</v>
          </cell>
          <cell r="D506">
            <v>0</v>
          </cell>
          <cell r="E506">
            <v>0</v>
          </cell>
          <cell r="F506">
            <v>0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</row>
        <row r="507">
          <cell r="B507" t="str">
            <v>PIATA-BA</v>
          </cell>
          <cell r="C507" t="str">
            <v>BA</v>
          </cell>
          <cell r="D507">
            <v>0</v>
          </cell>
          <cell r="E507">
            <v>0</v>
          </cell>
          <cell r="F507">
            <v>0</v>
          </cell>
          <cell r="G507">
            <v>0</v>
          </cell>
          <cell r="H507">
            <v>0</v>
          </cell>
          <cell r="I507">
            <v>0</v>
          </cell>
          <cell r="J507">
            <v>0</v>
          </cell>
        </row>
        <row r="508">
          <cell r="B508" t="str">
            <v>PILAO ARCADO-BA</v>
          </cell>
          <cell r="C508" t="str">
            <v>BA</v>
          </cell>
          <cell r="D508">
            <v>0</v>
          </cell>
          <cell r="E508">
            <v>0</v>
          </cell>
          <cell r="F508">
            <v>0</v>
          </cell>
          <cell r="G508">
            <v>0</v>
          </cell>
          <cell r="H508">
            <v>0</v>
          </cell>
          <cell r="I508">
            <v>0</v>
          </cell>
          <cell r="J508">
            <v>0</v>
          </cell>
        </row>
        <row r="509">
          <cell r="B509" t="str">
            <v>PINDAI-BA</v>
          </cell>
          <cell r="C509" t="str">
            <v>BA</v>
          </cell>
          <cell r="D509">
            <v>0</v>
          </cell>
          <cell r="E509">
            <v>0</v>
          </cell>
          <cell r="F509">
            <v>0</v>
          </cell>
          <cell r="G509">
            <v>0</v>
          </cell>
          <cell r="H509">
            <v>0</v>
          </cell>
          <cell r="I509">
            <v>0</v>
          </cell>
          <cell r="J509">
            <v>0</v>
          </cell>
        </row>
        <row r="510">
          <cell r="B510" t="str">
            <v>PINDOBACU-BA</v>
          </cell>
          <cell r="C510" t="str">
            <v>BA</v>
          </cell>
          <cell r="D510">
            <v>0</v>
          </cell>
          <cell r="E510">
            <v>0</v>
          </cell>
          <cell r="F510">
            <v>0</v>
          </cell>
          <cell r="G510">
            <v>0</v>
          </cell>
          <cell r="H510">
            <v>0</v>
          </cell>
          <cell r="I510">
            <v>0</v>
          </cell>
          <cell r="J510">
            <v>0</v>
          </cell>
        </row>
        <row r="511">
          <cell r="B511" t="str">
            <v>PINTADAS-BA</v>
          </cell>
          <cell r="C511" t="str">
            <v>BA</v>
          </cell>
          <cell r="D511">
            <v>0</v>
          </cell>
          <cell r="E511">
            <v>0</v>
          </cell>
          <cell r="F511">
            <v>0</v>
          </cell>
          <cell r="G511">
            <v>0</v>
          </cell>
          <cell r="H511">
            <v>0</v>
          </cell>
          <cell r="I511">
            <v>0</v>
          </cell>
          <cell r="J511">
            <v>0</v>
          </cell>
        </row>
        <row r="512">
          <cell r="B512" t="str">
            <v>PIRAI DO NORTE-BA</v>
          </cell>
          <cell r="C512" t="str">
            <v>BA</v>
          </cell>
          <cell r="D512">
            <v>0</v>
          </cell>
          <cell r="E512">
            <v>0</v>
          </cell>
          <cell r="F512">
            <v>0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</row>
        <row r="513">
          <cell r="B513" t="str">
            <v>PIRIPA-BA</v>
          </cell>
          <cell r="C513" t="str">
            <v>BA</v>
          </cell>
          <cell r="D513">
            <v>0</v>
          </cell>
          <cell r="E513">
            <v>0</v>
          </cell>
          <cell r="F513">
            <v>0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</row>
        <row r="514">
          <cell r="B514" t="str">
            <v>PIRITIBA-BA</v>
          </cell>
          <cell r="C514" t="str">
            <v>BA</v>
          </cell>
          <cell r="D514">
            <v>0</v>
          </cell>
          <cell r="E514">
            <v>0</v>
          </cell>
          <cell r="F514">
            <v>0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</row>
        <row r="515">
          <cell r="B515" t="str">
            <v>PLANALTINO-BA</v>
          </cell>
          <cell r="C515" t="str">
            <v>BA</v>
          </cell>
          <cell r="D515">
            <v>0</v>
          </cell>
          <cell r="E515">
            <v>0</v>
          </cell>
          <cell r="F515">
            <v>0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</row>
        <row r="516">
          <cell r="B516" t="str">
            <v>PLANALTO-BA</v>
          </cell>
          <cell r="C516" t="str">
            <v>BA</v>
          </cell>
          <cell r="D516">
            <v>0</v>
          </cell>
          <cell r="E516">
            <v>0</v>
          </cell>
          <cell r="F516">
            <v>0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</row>
        <row r="517">
          <cell r="B517" t="str">
            <v>POCOES-BA</v>
          </cell>
          <cell r="C517" t="str">
            <v>BA</v>
          </cell>
          <cell r="D517">
            <v>0</v>
          </cell>
          <cell r="E517">
            <v>0</v>
          </cell>
          <cell r="F517">
            <v>0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</row>
        <row r="518">
          <cell r="B518" t="str">
            <v>POJUCA-BA</v>
          </cell>
          <cell r="C518" t="str">
            <v>BA</v>
          </cell>
          <cell r="D518">
            <v>0</v>
          </cell>
          <cell r="E518">
            <v>0</v>
          </cell>
          <cell r="F518">
            <v>0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</row>
        <row r="519">
          <cell r="B519" t="str">
            <v>PONTO NOVO-BA</v>
          </cell>
          <cell r="C519" t="str">
            <v>BA</v>
          </cell>
          <cell r="D519">
            <v>0</v>
          </cell>
          <cell r="E519">
            <v>0</v>
          </cell>
          <cell r="F519">
            <v>0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</row>
        <row r="520">
          <cell r="B520" t="str">
            <v>PORTO SEGURO-BA</v>
          </cell>
          <cell r="C520" t="str">
            <v>BA</v>
          </cell>
          <cell r="D520">
            <v>0</v>
          </cell>
          <cell r="E520">
            <v>0</v>
          </cell>
          <cell r="F520">
            <v>0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</row>
        <row r="521">
          <cell r="B521" t="str">
            <v>POTIRAGUA-BA</v>
          </cell>
          <cell r="C521" t="str">
            <v>BA</v>
          </cell>
          <cell r="D521">
            <v>0</v>
          </cell>
          <cell r="E521">
            <v>0</v>
          </cell>
          <cell r="F521">
            <v>0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</row>
        <row r="522">
          <cell r="B522" t="str">
            <v>PRADO-BA</v>
          </cell>
          <cell r="C522" t="str">
            <v>BA</v>
          </cell>
          <cell r="D522">
            <v>0</v>
          </cell>
          <cell r="E522">
            <v>0</v>
          </cell>
          <cell r="F522">
            <v>0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</row>
        <row r="523">
          <cell r="B523" t="str">
            <v>PRESIDENTE DUTRA-BA</v>
          </cell>
          <cell r="C523" t="str">
            <v>BA</v>
          </cell>
          <cell r="D523">
            <v>0</v>
          </cell>
          <cell r="E523">
            <v>0</v>
          </cell>
          <cell r="F523">
            <v>0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</row>
        <row r="524">
          <cell r="B524" t="str">
            <v>PRESIDENTE JANIO QUADROS-BA</v>
          </cell>
          <cell r="C524" t="str">
            <v>BA</v>
          </cell>
          <cell r="D524">
            <v>0</v>
          </cell>
          <cell r="E524">
            <v>0</v>
          </cell>
          <cell r="F524">
            <v>0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</row>
        <row r="525">
          <cell r="B525" t="str">
            <v>PRESIDENTE TANCREDO NEVES-BA</v>
          </cell>
          <cell r="C525" t="str">
            <v>BA</v>
          </cell>
          <cell r="D525">
            <v>0</v>
          </cell>
          <cell r="E525">
            <v>0</v>
          </cell>
          <cell r="F525">
            <v>0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</row>
        <row r="526">
          <cell r="B526" t="str">
            <v>QUEIMADAS-BA</v>
          </cell>
          <cell r="C526" t="str">
            <v>BA</v>
          </cell>
          <cell r="D526">
            <v>0</v>
          </cell>
          <cell r="E526">
            <v>0</v>
          </cell>
          <cell r="F526">
            <v>0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</row>
        <row r="527">
          <cell r="B527" t="str">
            <v>QUIJINGUE-BA</v>
          </cell>
          <cell r="C527" t="str">
            <v>BA</v>
          </cell>
          <cell r="D527">
            <v>0</v>
          </cell>
          <cell r="E527">
            <v>0</v>
          </cell>
          <cell r="F527">
            <v>0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</row>
        <row r="528">
          <cell r="B528" t="str">
            <v>QUIXABEIRA-BA</v>
          </cell>
          <cell r="C528" t="str">
            <v>BA</v>
          </cell>
          <cell r="D528">
            <v>0</v>
          </cell>
          <cell r="E528">
            <v>0</v>
          </cell>
          <cell r="F528">
            <v>0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</row>
        <row r="529">
          <cell r="B529" t="str">
            <v>RAFAEL JAMBEIRO-BA</v>
          </cell>
          <cell r="C529" t="str">
            <v>BA</v>
          </cell>
          <cell r="D529">
            <v>0</v>
          </cell>
          <cell r="E529">
            <v>0</v>
          </cell>
          <cell r="F529">
            <v>0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</row>
        <row r="530">
          <cell r="B530" t="str">
            <v>REMANSO-BA</v>
          </cell>
          <cell r="C530" t="str">
            <v>BA</v>
          </cell>
          <cell r="D530">
            <v>0</v>
          </cell>
          <cell r="E530">
            <v>0</v>
          </cell>
          <cell r="F530">
            <v>0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</row>
        <row r="531">
          <cell r="B531" t="str">
            <v>RETIROLANDIA-BA</v>
          </cell>
          <cell r="C531" t="str">
            <v>BA</v>
          </cell>
          <cell r="D531">
            <v>0</v>
          </cell>
          <cell r="E531">
            <v>0</v>
          </cell>
          <cell r="F531">
            <v>0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</row>
        <row r="532">
          <cell r="B532" t="str">
            <v>RIACHAO DAS NEVES-BA</v>
          </cell>
          <cell r="C532" t="str">
            <v>BA</v>
          </cell>
          <cell r="D532">
            <v>0</v>
          </cell>
          <cell r="E532">
            <v>0</v>
          </cell>
          <cell r="F532">
            <v>0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</row>
        <row r="533">
          <cell r="B533" t="str">
            <v>RIACHAO DO JACUIPE-BA</v>
          </cell>
          <cell r="C533" t="str">
            <v>BA</v>
          </cell>
          <cell r="D533">
            <v>0</v>
          </cell>
          <cell r="E533">
            <v>0</v>
          </cell>
          <cell r="F533">
            <v>0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</row>
        <row r="534">
          <cell r="B534" t="str">
            <v>RIACHO DE SANTANA-BA</v>
          </cell>
          <cell r="C534" t="str">
            <v>BA</v>
          </cell>
          <cell r="D534">
            <v>0</v>
          </cell>
          <cell r="E534">
            <v>0</v>
          </cell>
          <cell r="F534">
            <v>0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</row>
        <row r="535">
          <cell r="B535" t="str">
            <v>RIBEIRA DO AMPARO-BA</v>
          </cell>
          <cell r="C535" t="str">
            <v>BA</v>
          </cell>
          <cell r="D535">
            <v>0</v>
          </cell>
          <cell r="E535">
            <v>0</v>
          </cell>
          <cell r="F535">
            <v>0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</row>
        <row r="536">
          <cell r="B536" t="str">
            <v>RIBEIRA DO POMBAL-BA</v>
          </cell>
          <cell r="C536" t="str">
            <v>BA</v>
          </cell>
          <cell r="D536">
            <v>0</v>
          </cell>
          <cell r="E536">
            <v>0</v>
          </cell>
          <cell r="F536">
            <v>0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</row>
        <row r="537">
          <cell r="B537" t="str">
            <v>RIBEIRAO DO LARGO-BA</v>
          </cell>
          <cell r="C537" t="str">
            <v>BA</v>
          </cell>
          <cell r="D537">
            <v>0</v>
          </cell>
          <cell r="E537">
            <v>0</v>
          </cell>
          <cell r="F537">
            <v>0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</row>
        <row r="538">
          <cell r="B538" t="str">
            <v>RIO DE CONTAS-BA</v>
          </cell>
          <cell r="C538" t="str">
            <v>BA</v>
          </cell>
          <cell r="D538">
            <v>0</v>
          </cell>
          <cell r="E538">
            <v>0</v>
          </cell>
          <cell r="F538">
            <v>0</v>
          </cell>
          <cell r="G538">
            <v>0</v>
          </cell>
          <cell r="H538">
            <v>0</v>
          </cell>
          <cell r="I538">
            <v>0</v>
          </cell>
          <cell r="J538">
            <v>0</v>
          </cell>
        </row>
        <row r="539">
          <cell r="B539" t="str">
            <v>RIO DO ANTONIO-BA</v>
          </cell>
          <cell r="C539" t="str">
            <v>BA</v>
          </cell>
          <cell r="D539">
            <v>0</v>
          </cell>
          <cell r="E539">
            <v>0</v>
          </cell>
          <cell r="F539">
            <v>0</v>
          </cell>
          <cell r="G539">
            <v>0</v>
          </cell>
          <cell r="H539">
            <v>0</v>
          </cell>
          <cell r="I539">
            <v>0</v>
          </cell>
          <cell r="J539">
            <v>0</v>
          </cell>
        </row>
        <row r="540">
          <cell r="B540" t="str">
            <v>RIO DO PIRES-BA</v>
          </cell>
          <cell r="C540" t="str">
            <v>BA</v>
          </cell>
          <cell r="D540">
            <v>0</v>
          </cell>
          <cell r="E540">
            <v>0</v>
          </cell>
          <cell r="F540">
            <v>0</v>
          </cell>
          <cell r="G540">
            <v>0</v>
          </cell>
          <cell r="H540">
            <v>0</v>
          </cell>
          <cell r="I540">
            <v>0</v>
          </cell>
          <cell r="J540">
            <v>0</v>
          </cell>
        </row>
        <row r="541">
          <cell r="B541" t="str">
            <v>RIO REAL-BA</v>
          </cell>
          <cell r="C541" t="str">
            <v>BA</v>
          </cell>
          <cell r="D541">
            <v>0</v>
          </cell>
          <cell r="E541">
            <v>0</v>
          </cell>
          <cell r="F541">
            <v>0</v>
          </cell>
          <cell r="G541">
            <v>0</v>
          </cell>
          <cell r="H541">
            <v>0</v>
          </cell>
          <cell r="I541">
            <v>0</v>
          </cell>
          <cell r="J541">
            <v>0</v>
          </cell>
        </row>
        <row r="542">
          <cell r="B542" t="str">
            <v>RODELAS-BA</v>
          </cell>
          <cell r="C542" t="str">
            <v>BA</v>
          </cell>
          <cell r="D542">
            <v>0</v>
          </cell>
          <cell r="E542">
            <v>0</v>
          </cell>
          <cell r="F542">
            <v>0</v>
          </cell>
          <cell r="G542">
            <v>0</v>
          </cell>
          <cell r="H542">
            <v>0</v>
          </cell>
          <cell r="I542">
            <v>0</v>
          </cell>
          <cell r="J542">
            <v>0</v>
          </cell>
        </row>
        <row r="543">
          <cell r="B543" t="str">
            <v>RUY BARBOSA-BA</v>
          </cell>
          <cell r="C543" t="str">
            <v>BA</v>
          </cell>
          <cell r="D543">
            <v>0</v>
          </cell>
          <cell r="E543">
            <v>0</v>
          </cell>
          <cell r="F543">
            <v>0</v>
          </cell>
          <cell r="G543">
            <v>0</v>
          </cell>
          <cell r="H543">
            <v>0</v>
          </cell>
          <cell r="I543">
            <v>0</v>
          </cell>
          <cell r="J543">
            <v>0</v>
          </cell>
        </row>
        <row r="544">
          <cell r="B544" t="str">
            <v>SALINAS DA MARGARIDA-BA</v>
          </cell>
          <cell r="C544" t="str">
            <v>BA</v>
          </cell>
          <cell r="D544">
            <v>0</v>
          </cell>
          <cell r="E544">
            <v>0</v>
          </cell>
          <cell r="F544">
            <v>0</v>
          </cell>
          <cell r="G544">
            <v>0</v>
          </cell>
          <cell r="H544">
            <v>0</v>
          </cell>
          <cell r="I544">
            <v>0</v>
          </cell>
          <cell r="J544">
            <v>0</v>
          </cell>
        </row>
        <row r="545">
          <cell r="B545" t="str">
            <v>SALVADOR-BA</v>
          </cell>
          <cell r="C545" t="str">
            <v>BA</v>
          </cell>
          <cell r="D545">
            <v>0</v>
          </cell>
          <cell r="E545">
            <v>0</v>
          </cell>
          <cell r="F545">
            <v>0</v>
          </cell>
          <cell r="G545">
            <v>0</v>
          </cell>
          <cell r="H545">
            <v>0</v>
          </cell>
          <cell r="I545">
            <v>0</v>
          </cell>
          <cell r="J545">
            <v>0</v>
          </cell>
        </row>
        <row r="546">
          <cell r="B546" t="str">
            <v>SANTA BARBARA-BA</v>
          </cell>
          <cell r="C546" t="str">
            <v>BA</v>
          </cell>
          <cell r="D546">
            <v>0</v>
          </cell>
          <cell r="E546">
            <v>0</v>
          </cell>
          <cell r="F546">
            <v>0</v>
          </cell>
          <cell r="G546">
            <v>0</v>
          </cell>
          <cell r="H546">
            <v>0</v>
          </cell>
          <cell r="I546">
            <v>0</v>
          </cell>
          <cell r="J546">
            <v>0</v>
          </cell>
        </row>
        <row r="547">
          <cell r="B547" t="str">
            <v>SANTA BRIGIDA-BA</v>
          </cell>
          <cell r="C547" t="str">
            <v>BA</v>
          </cell>
          <cell r="D547">
            <v>0</v>
          </cell>
          <cell r="E547">
            <v>0</v>
          </cell>
          <cell r="F547">
            <v>0</v>
          </cell>
          <cell r="G547">
            <v>0</v>
          </cell>
          <cell r="H547">
            <v>0</v>
          </cell>
          <cell r="I547">
            <v>0</v>
          </cell>
          <cell r="J547">
            <v>0</v>
          </cell>
        </row>
        <row r="548">
          <cell r="B548" t="str">
            <v>SANTA CRUZ CABRALIA-BA</v>
          </cell>
          <cell r="C548" t="str">
            <v>BA</v>
          </cell>
          <cell r="D548">
            <v>0</v>
          </cell>
          <cell r="E548">
            <v>0</v>
          </cell>
          <cell r="F548">
            <v>0</v>
          </cell>
          <cell r="G548">
            <v>0</v>
          </cell>
          <cell r="H548">
            <v>0</v>
          </cell>
          <cell r="I548">
            <v>0</v>
          </cell>
          <cell r="J548">
            <v>0</v>
          </cell>
        </row>
        <row r="549">
          <cell r="B549" t="str">
            <v>SANTA CRUZ DA VITORIA-BA</v>
          </cell>
          <cell r="C549" t="str">
            <v>BA</v>
          </cell>
          <cell r="D549">
            <v>0</v>
          </cell>
          <cell r="E549">
            <v>0</v>
          </cell>
          <cell r="F549">
            <v>0</v>
          </cell>
          <cell r="G549">
            <v>0</v>
          </cell>
          <cell r="H549">
            <v>0</v>
          </cell>
          <cell r="I549">
            <v>0</v>
          </cell>
          <cell r="J549">
            <v>0</v>
          </cell>
        </row>
        <row r="550">
          <cell r="B550" t="str">
            <v>SANTA INES-BA</v>
          </cell>
          <cell r="C550" t="str">
            <v>BA</v>
          </cell>
          <cell r="D550">
            <v>0</v>
          </cell>
          <cell r="E550">
            <v>0</v>
          </cell>
          <cell r="F550">
            <v>0</v>
          </cell>
          <cell r="G550">
            <v>0</v>
          </cell>
          <cell r="H550">
            <v>0</v>
          </cell>
          <cell r="I550">
            <v>0</v>
          </cell>
          <cell r="J550">
            <v>0</v>
          </cell>
        </row>
        <row r="551">
          <cell r="B551" t="str">
            <v>SANTA LUZIA-BA</v>
          </cell>
          <cell r="C551" t="str">
            <v>BA</v>
          </cell>
          <cell r="D551">
            <v>0</v>
          </cell>
          <cell r="E551">
            <v>0</v>
          </cell>
          <cell r="F551">
            <v>0</v>
          </cell>
          <cell r="G551">
            <v>0</v>
          </cell>
          <cell r="H551">
            <v>0</v>
          </cell>
          <cell r="I551">
            <v>0</v>
          </cell>
          <cell r="J551">
            <v>0</v>
          </cell>
        </row>
        <row r="552">
          <cell r="B552" t="str">
            <v>SANTA MARIA DA VITORIA-BA</v>
          </cell>
          <cell r="C552" t="str">
            <v>BA</v>
          </cell>
          <cell r="D552">
            <v>0</v>
          </cell>
          <cell r="E552">
            <v>0</v>
          </cell>
          <cell r="F552">
            <v>0</v>
          </cell>
          <cell r="G552">
            <v>0</v>
          </cell>
          <cell r="H552">
            <v>0</v>
          </cell>
          <cell r="I552">
            <v>0</v>
          </cell>
          <cell r="J552">
            <v>0</v>
          </cell>
        </row>
        <row r="553">
          <cell r="B553" t="str">
            <v>SANTA RITA DE CASSIA-BA</v>
          </cell>
          <cell r="C553" t="str">
            <v>BA</v>
          </cell>
          <cell r="D553">
            <v>0</v>
          </cell>
          <cell r="E553">
            <v>0</v>
          </cell>
          <cell r="F553">
            <v>0</v>
          </cell>
          <cell r="G553">
            <v>0</v>
          </cell>
          <cell r="H553">
            <v>0</v>
          </cell>
          <cell r="I553">
            <v>0</v>
          </cell>
          <cell r="J553">
            <v>0</v>
          </cell>
        </row>
        <row r="554">
          <cell r="B554" t="str">
            <v>SANTA TERESINHA-BA</v>
          </cell>
          <cell r="C554" t="str">
            <v>BA</v>
          </cell>
          <cell r="D554">
            <v>0</v>
          </cell>
          <cell r="E554">
            <v>0</v>
          </cell>
          <cell r="F554">
            <v>0</v>
          </cell>
          <cell r="G554">
            <v>0</v>
          </cell>
          <cell r="H554">
            <v>0</v>
          </cell>
          <cell r="I554">
            <v>0</v>
          </cell>
          <cell r="J554">
            <v>0</v>
          </cell>
        </row>
        <row r="555">
          <cell r="B555" t="str">
            <v>SANTALUZ-BA</v>
          </cell>
          <cell r="C555" t="str">
            <v>BA</v>
          </cell>
          <cell r="D555">
            <v>0</v>
          </cell>
          <cell r="E555">
            <v>0</v>
          </cell>
          <cell r="F555">
            <v>0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</row>
        <row r="556">
          <cell r="B556" t="str">
            <v>SANTANA-BA</v>
          </cell>
          <cell r="C556" t="str">
            <v>BA</v>
          </cell>
          <cell r="D556">
            <v>0</v>
          </cell>
          <cell r="E556">
            <v>0</v>
          </cell>
          <cell r="F556">
            <v>0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</row>
        <row r="557">
          <cell r="B557" t="str">
            <v>SANTANOPOLIS-BA</v>
          </cell>
          <cell r="C557" t="str">
            <v>BA</v>
          </cell>
          <cell r="D557">
            <v>0</v>
          </cell>
          <cell r="E557">
            <v>0</v>
          </cell>
          <cell r="F557">
            <v>0</v>
          </cell>
          <cell r="G557">
            <v>0</v>
          </cell>
          <cell r="H557">
            <v>0</v>
          </cell>
          <cell r="I557">
            <v>0</v>
          </cell>
          <cell r="J557">
            <v>0</v>
          </cell>
        </row>
        <row r="558">
          <cell r="B558" t="str">
            <v>SANTO AMARO-BA</v>
          </cell>
          <cell r="C558" t="str">
            <v>BA</v>
          </cell>
          <cell r="D558">
            <v>0</v>
          </cell>
          <cell r="E558">
            <v>0</v>
          </cell>
          <cell r="F558">
            <v>0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</row>
        <row r="559">
          <cell r="B559" t="str">
            <v>SANTO ANTONIO DE JESUS-BA</v>
          </cell>
          <cell r="C559" t="str">
            <v>BA</v>
          </cell>
          <cell r="D559">
            <v>0</v>
          </cell>
          <cell r="E559">
            <v>0</v>
          </cell>
          <cell r="F559">
            <v>0</v>
          </cell>
          <cell r="G559">
            <v>0</v>
          </cell>
          <cell r="H559">
            <v>0</v>
          </cell>
          <cell r="I559">
            <v>0</v>
          </cell>
          <cell r="J559">
            <v>0</v>
          </cell>
        </row>
        <row r="560">
          <cell r="B560" t="str">
            <v>SANTO ESTEVAO-BA</v>
          </cell>
          <cell r="C560" t="str">
            <v>BA</v>
          </cell>
          <cell r="D560">
            <v>0</v>
          </cell>
          <cell r="E560">
            <v>0</v>
          </cell>
          <cell r="F560">
            <v>0</v>
          </cell>
          <cell r="G560">
            <v>0</v>
          </cell>
          <cell r="H560">
            <v>0</v>
          </cell>
          <cell r="I560">
            <v>0</v>
          </cell>
          <cell r="J560">
            <v>0</v>
          </cell>
        </row>
        <row r="561">
          <cell r="B561" t="str">
            <v>SAO DESIDERIO-BA</v>
          </cell>
          <cell r="C561" t="str">
            <v>BA</v>
          </cell>
          <cell r="D561">
            <v>0</v>
          </cell>
          <cell r="E561">
            <v>0</v>
          </cell>
          <cell r="F561">
            <v>0</v>
          </cell>
          <cell r="G561">
            <v>0</v>
          </cell>
          <cell r="H561">
            <v>0</v>
          </cell>
          <cell r="I561">
            <v>0</v>
          </cell>
          <cell r="J561">
            <v>0</v>
          </cell>
        </row>
        <row r="562">
          <cell r="B562" t="str">
            <v>SAO DOMINGOS-BA</v>
          </cell>
          <cell r="C562" t="str">
            <v>BA</v>
          </cell>
          <cell r="D562">
            <v>0</v>
          </cell>
          <cell r="E562">
            <v>0</v>
          </cell>
          <cell r="F562">
            <v>0</v>
          </cell>
          <cell r="G562">
            <v>0</v>
          </cell>
          <cell r="H562">
            <v>0</v>
          </cell>
          <cell r="I562">
            <v>0</v>
          </cell>
          <cell r="J562">
            <v>0</v>
          </cell>
        </row>
        <row r="563">
          <cell r="B563" t="str">
            <v>SAO FELIPE-BA</v>
          </cell>
          <cell r="C563" t="str">
            <v>BA</v>
          </cell>
          <cell r="D563">
            <v>0</v>
          </cell>
          <cell r="E563">
            <v>0</v>
          </cell>
          <cell r="F563">
            <v>0</v>
          </cell>
          <cell r="G563">
            <v>0</v>
          </cell>
          <cell r="H563">
            <v>0</v>
          </cell>
          <cell r="I563">
            <v>0</v>
          </cell>
          <cell r="J563">
            <v>0</v>
          </cell>
        </row>
        <row r="564">
          <cell r="B564" t="str">
            <v>SAO FELIX DO CORIBE-BA</v>
          </cell>
          <cell r="C564" t="str">
            <v>BA</v>
          </cell>
          <cell r="D564">
            <v>0</v>
          </cell>
          <cell r="E564">
            <v>0</v>
          </cell>
          <cell r="F564">
            <v>0</v>
          </cell>
          <cell r="G564">
            <v>0</v>
          </cell>
          <cell r="H564">
            <v>0</v>
          </cell>
          <cell r="I564">
            <v>0</v>
          </cell>
          <cell r="J564">
            <v>0</v>
          </cell>
        </row>
        <row r="565">
          <cell r="B565" t="str">
            <v>SAO FELIX-BA</v>
          </cell>
          <cell r="C565" t="str">
            <v>BA</v>
          </cell>
          <cell r="D565">
            <v>0</v>
          </cell>
          <cell r="E565">
            <v>0</v>
          </cell>
          <cell r="F565">
            <v>0</v>
          </cell>
          <cell r="G565">
            <v>0</v>
          </cell>
          <cell r="H565">
            <v>0</v>
          </cell>
          <cell r="I565">
            <v>0</v>
          </cell>
          <cell r="J565">
            <v>0</v>
          </cell>
        </row>
        <row r="566">
          <cell r="B566" t="str">
            <v>SAO FRANCISCO DO CONDE-BA</v>
          </cell>
          <cell r="C566" t="str">
            <v>BA</v>
          </cell>
          <cell r="D566">
            <v>0</v>
          </cell>
          <cell r="E566">
            <v>0</v>
          </cell>
          <cell r="F566">
            <v>0</v>
          </cell>
          <cell r="G566">
            <v>0</v>
          </cell>
          <cell r="H566">
            <v>0</v>
          </cell>
          <cell r="I566">
            <v>0</v>
          </cell>
          <cell r="J566">
            <v>0</v>
          </cell>
        </row>
        <row r="567">
          <cell r="B567" t="str">
            <v>SAO GABRIEL-BA</v>
          </cell>
          <cell r="C567" t="str">
            <v>BA</v>
          </cell>
          <cell r="D567">
            <v>0</v>
          </cell>
          <cell r="E567">
            <v>0</v>
          </cell>
          <cell r="F567">
            <v>0</v>
          </cell>
          <cell r="G567">
            <v>0</v>
          </cell>
          <cell r="H567">
            <v>0</v>
          </cell>
          <cell r="I567">
            <v>0</v>
          </cell>
          <cell r="J567">
            <v>0</v>
          </cell>
        </row>
        <row r="568">
          <cell r="B568" t="str">
            <v>SAO GONCALO DOS CAMPOS-BA</v>
          </cell>
          <cell r="C568" t="str">
            <v>BA</v>
          </cell>
          <cell r="D568">
            <v>0</v>
          </cell>
          <cell r="E568">
            <v>0</v>
          </cell>
          <cell r="F568">
            <v>0</v>
          </cell>
          <cell r="G568">
            <v>0</v>
          </cell>
          <cell r="H568">
            <v>0</v>
          </cell>
          <cell r="I568">
            <v>0</v>
          </cell>
          <cell r="J568">
            <v>0</v>
          </cell>
        </row>
        <row r="569">
          <cell r="B569" t="str">
            <v>SAO JOSE DA VITORIA-BA</v>
          </cell>
          <cell r="C569" t="str">
            <v>BA</v>
          </cell>
          <cell r="D569">
            <v>0</v>
          </cell>
          <cell r="E569">
            <v>0</v>
          </cell>
          <cell r="F569">
            <v>0</v>
          </cell>
          <cell r="G569">
            <v>0</v>
          </cell>
          <cell r="H569">
            <v>0</v>
          </cell>
          <cell r="I569">
            <v>0</v>
          </cell>
          <cell r="J569">
            <v>0</v>
          </cell>
        </row>
        <row r="570">
          <cell r="B570" t="str">
            <v>SAO JOSE DO JACUIPE-BA</v>
          </cell>
          <cell r="C570" t="str">
            <v>BA</v>
          </cell>
          <cell r="D570">
            <v>0</v>
          </cell>
          <cell r="E570">
            <v>0</v>
          </cell>
          <cell r="F570">
            <v>0</v>
          </cell>
          <cell r="G570">
            <v>0</v>
          </cell>
          <cell r="H570">
            <v>0</v>
          </cell>
          <cell r="I570">
            <v>0</v>
          </cell>
          <cell r="J570">
            <v>0</v>
          </cell>
        </row>
        <row r="571">
          <cell r="B571" t="str">
            <v>SAO MIGUEL DAS MATAS-BA</v>
          </cell>
          <cell r="C571" t="str">
            <v>BA</v>
          </cell>
          <cell r="D571">
            <v>0</v>
          </cell>
          <cell r="E571">
            <v>0</v>
          </cell>
          <cell r="F571">
            <v>0</v>
          </cell>
          <cell r="G571">
            <v>0</v>
          </cell>
          <cell r="H571">
            <v>0</v>
          </cell>
          <cell r="I571">
            <v>0</v>
          </cell>
          <cell r="J571">
            <v>0</v>
          </cell>
        </row>
        <row r="572">
          <cell r="B572" t="str">
            <v>SAO SEBASTIAO DO PASSE-BA</v>
          </cell>
          <cell r="C572" t="str">
            <v>BA</v>
          </cell>
          <cell r="D572">
            <v>0</v>
          </cell>
          <cell r="E572">
            <v>0</v>
          </cell>
          <cell r="F572">
            <v>0</v>
          </cell>
          <cell r="G572">
            <v>0</v>
          </cell>
          <cell r="H572">
            <v>0</v>
          </cell>
          <cell r="I572">
            <v>0</v>
          </cell>
          <cell r="J572">
            <v>0</v>
          </cell>
        </row>
        <row r="573">
          <cell r="B573" t="str">
            <v>SAPEACU-BA</v>
          </cell>
          <cell r="C573" t="str">
            <v>BA</v>
          </cell>
          <cell r="D573">
            <v>0</v>
          </cell>
          <cell r="E573">
            <v>0</v>
          </cell>
          <cell r="F573">
            <v>0</v>
          </cell>
          <cell r="G573">
            <v>0</v>
          </cell>
          <cell r="H573">
            <v>0</v>
          </cell>
          <cell r="I573">
            <v>0</v>
          </cell>
          <cell r="J573">
            <v>0</v>
          </cell>
        </row>
        <row r="574">
          <cell r="B574" t="str">
            <v>SATIRO DIAS-BA</v>
          </cell>
          <cell r="C574" t="str">
            <v>BA</v>
          </cell>
          <cell r="D574">
            <v>0</v>
          </cell>
          <cell r="E574">
            <v>0</v>
          </cell>
          <cell r="F574">
            <v>0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</row>
        <row r="575">
          <cell r="B575" t="str">
            <v>SAUBARA-BA</v>
          </cell>
          <cell r="C575" t="str">
            <v>BA</v>
          </cell>
          <cell r="D575">
            <v>0</v>
          </cell>
          <cell r="E575">
            <v>0</v>
          </cell>
          <cell r="F575">
            <v>0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</row>
        <row r="576">
          <cell r="B576" t="str">
            <v>SAUDE-BA</v>
          </cell>
          <cell r="C576" t="str">
            <v>BA</v>
          </cell>
          <cell r="D576">
            <v>0</v>
          </cell>
          <cell r="E576">
            <v>0</v>
          </cell>
          <cell r="F576">
            <v>0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</row>
        <row r="577">
          <cell r="B577" t="str">
            <v>SEABRA-BA</v>
          </cell>
          <cell r="C577" t="str">
            <v>BA</v>
          </cell>
          <cell r="D577">
            <v>0</v>
          </cell>
          <cell r="E577">
            <v>0</v>
          </cell>
          <cell r="F577">
            <v>0</v>
          </cell>
          <cell r="G577">
            <v>0</v>
          </cell>
          <cell r="H577">
            <v>0</v>
          </cell>
          <cell r="I577">
            <v>0</v>
          </cell>
          <cell r="J577">
            <v>0</v>
          </cell>
        </row>
        <row r="578">
          <cell r="B578" t="str">
            <v>SEBASTIAO LARANJEIRAS-BA</v>
          </cell>
          <cell r="C578" t="str">
            <v>BA</v>
          </cell>
          <cell r="D578">
            <v>0</v>
          </cell>
          <cell r="E578">
            <v>0</v>
          </cell>
          <cell r="F578">
            <v>0</v>
          </cell>
          <cell r="G578">
            <v>0</v>
          </cell>
          <cell r="H578">
            <v>0</v>
          </cell>
          <cell r="I578">
            <v>0</v>
          </cell>
          <cell r="J578">
            <v>0</v>
          </cell>
        </row>
        <row r="579">
          <cell r="B579" t="str">
            <v>SENHOR DO BONFIM-BA</v>
          </cell>
          <cell r="C579" t="str">
            <v>BA</v>
          </cell>
          <cell r="D579">
            <v>0</v>
          </cell>
          <cell r="E579">
            <v>0</v>
          </cell>
          <cell r="F579">
            <v>0</v>
          </cell>
          <cell r="G579">
            <v>0</v>
          </cell>
          <cell r="H579">
            <v>0</v>
          </cell>
          <cell r="I579">
            <v>0</v>
          </cell>
          <cell r="J579">
            <v>0</v>
          </cell>
        </row>
        <row r="580">
          <cell r="B580" t="str">
            <v>SENTO SE-BA</v>
          </cell>
          <cell r="C580" t="str">
            <v>BA</v>
          </cell>
          <cell r="D580">
            <v>0</v>
          </cell>
          <cell r="E580">
            <v>0</v>
          </cell>
          <cell r="F580">
            <v>0</v>
          </cell>
          <cell r="G580">
            <v>0</v>
          </cell>
          <cell r="H580">
            <v>0</v>
          </cell>
          <cell r="I580">
            <v>0</v>
          </cell>
          <cell r="J580">
            <v>0</v>
          </cell>
        </row>
        <row r="581">
          <cell r="B581" t="str">
            <v>SERRA DO RAMALHO-BA</v>
          </cell>
          <cell r="C581" t="str">
            <v>BA</v>
          </cell>
          <cell r="D581">
            <v>0</v>
          </cell>
          <cell r="E581">
            <v>0</v>
          </cell>
          <cell r="F581">
            <v>0</v>
          </cell>
          <cell r="G581">
            <v>0</v>
          </cell>
          <cell r="H581">
            <v>0</v>
          </cell>
          <cell r="I581">
            <v>0</v>
          </cell>
          <cell r="J581">
            <v>0</v>
          </cell>
        </row>
        <row r="582">
          <cell r="B582" t="str">
            <v>SERRA DOURADA-BA</v>
          </cell>
          <cell r="C582" t="str">
            <v>BA</v>
          </cell>
          <cell r="D582">
            <v>0</v>
          </cell>
          <cell r="E582">
            <v>0</v>
          </cell>
          <cell r="F582">
            <v>0</v>
          </cell>
          <cell r="G582">
            <v>0</v>
          </cell>
          <cell r="H582">
            <v>0</v>
          </cell>
          <cell r="I582">
            <v>0</v>
          </cell>
          <cell r="J582">
            <v>0</v>
          </cell>
        </row>
        <row r="583">
          <cell r="B583" t="str">
            <v>SERRA PRETA-BA</v>
          </cell>
          <cell r="C583" t="str">
            <v>BA</v>
          </cell>
          <cell r="D583">
            <v>0</v>
          </cell>
          <cell r="E583">
            <v>0</v>
          </cell>
          <cell r="F583">
            <v>0</v>
          </cell>
          <cell r="G583">
            <v>0</v>
          </cell>
          <cell r="H583">
            <v>0</v>
          </cell>
          <cell r="I583">
            <v>0</v>
          </cell>
          <cell r="J583">
            <v>0</v>
          </cell>
        </row>
        <row r="584">
          <cell r="B584" t="str">
            <v>SERRINHA-BA</v>
          </cell>
          <cell r="C584" t="str">
            <v>BA</v>
          </cell>
          <cell r="D584">
            <v>0</v>
          </cell>
          <cell r="E584">
            <v>0</v>
          </cell>
          <cell r="F584">
            <v>0</v>
          </cell>
          <cell r="G584">
            <v>0</v>
          </cell>
          <cell r="H584">
            <v>0</v>
          </cell>
          <cell r="I584">
            <v>0</v>
          </cell>
          <cell r="J584">
            <v>0</v>
          </cell>
        </row>
        <row r="585">
          <cell r="B585" t="str">
            <v>SERROLANDIA-BA</v>
          </cell>
          <cell r="C585" t="str">
            <v>BA</v>
          </cell>
          <cell r="D585">
            <v>0</v>
          </cell>
          <cell r="E585">
            <v>0</v>
          </cell>
          <cell r="F585">
            <v>0</v>
          </cell>
          <cell r="G585">
            <v>0</v>
          </cell>
          <cell r="H585">
            <v>0</v>
          </cell>
          <cell r="I585">
            <v>0</v>
          </cell>
          <cell r="J585">
            <v>0</v>
          </cell>
        </row>
        <row r="586">
          <cell r="B586" t="str">
            <v>SIMOES FILHO-BA</v>
          </cell>
          <cell r="C586" t="str">
            <v>BA</v>
          </cell>
          <cell r="D586">
            <v>0</v>
          </cell>
          <cell r="E586">
            <v>0</v>
          </cell>
          <cell r="F586">
            <v>0</v>
          </cell>
          <cell r="G586">
            <v>0</v>
          </cell>
          <cell r="H586">
            <v>0</v>
          </cell>
          <cell r="I586">
            <v>0</v>
          </cell>
          <cell r="J586">
            <v>0</v>
          </cell>
        </row>
        <row r="587">
          <cell r="B587" t="str">
            <v>SITIO DO MATO-BA</v>
          </cell>
          <cell r="C587" t="str">
            <v>BA</v>
          </cell>
          <cell r="D587">
            <v>0</v>
          </cell>
          <cell r="E587">
            <v>0</v>
          </cell>
          <cell r="F587">
            <v>0</v>
          </cell>
          <cell r="G587">
            <v>0</v>
          </cell>
          <cell r="H587">
            <v>0</v>
          </cell>
          <cell r="I587">
            <v>0</v>
          </cell>
          <cell r="J587">
            <v>0</v>
          </cell>
        </row>
        <row r="588">
          <cell r="B588" t="str">
            <v>SITIO DO QUINTO-BA</v>
          </cell>
          <cell r="C588" t="str">
            <v>BA</v>
          </cell>
          <cell r="D588">
            <v>0</v>
          </cell>
          <cell r="E588">
            <v>0</v>
          </cell>
          <cell r="F588">
            <v>0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</row>
        <row r="589">
          <cell r="B589" t="str">
            <v>SOBRADINHO-BA</v>
          </cell>
          <cell r="C589" t="str">
            <v>BA</v>
          </cell>
          <cell r="D589">
            <v>0</v>
          </cell>
          <cell r="E589">
            <v>0</v>
          </cell>
          <cell r="F589">
            <v>0</v>
          </cell>
          <cell r="G589">
            <v>0</v>
          </cell>
          <cell r="H589">
            <v>0</v>
          </cell>
          <cell r="I589">
            <v>0</v>
          </cell>
          <cell r="J589">
            <v>0</v>
          </cell>
        </row>
        <row r="590">
          <cell r="B590" t="str">
            <v>SOUTO SOARES-BA</v>
          </cell>
          <cell r="C590" t="str">
            <v>BA</v>
          </cell>
          <cell r="D590">
            <v>0</v>
          </cell>
          <cell r="E590">
            <v>0</v>
          </cell>
          <cell r="F590">
            <v>0</v>
          </cell>
          <cell r="G590">
            <v>0</v>
          </cell>
          <cell r="H590">
            <v>0</v>
          </cell>
          <cell r="I590">
            <v>0</v>
          </cell>
          <cell r="J590">
            <v>0</v>
          </cell>
        </row>
        <row r="591">
          <cell r="B591" t="str">
            <v>TABOCAS DO BREJO VELHO-BA</v>
          </cell>
          <cell r="C591" t="str">
            <v>BA</v>
          </cell>
          <cell r="D591">
            <v>0</v>
          </cell>
          <cell r="E591">
            <v>0</v>
          </cell>
          <cell r="F591">
            <v>0</v>
          </cell>
          <cell r="G591">
            <v>0</v>
          </cell>
          <cell r="H591">
            <v>0</v>
          </cell>
          <cell r="I591">
            <v>0</v>
          </cell>
          <cell r="J591">
            <v>0</v>
          </cell>
        </row>
        <row r="592">
          <cell r="B592" t="str">
            <v>TANHACU-BA</v>
          </cell>
          <cell r="C592" t="str">
            <v>BA</v>
          </cell>
          <cell r="D592">
            <v>0</v>
          </cell>
          <cell r="E592">
            <v>0</v>
          </cell>
          <cell r="F592">
            <v>0</v>
          </cell>
          <cell r="G592">
            <v>0</v>
          </cell>
          <cell r="H592">
            <v>0</v>
          </cell>
          <cell r="I592">
            <v>0</v>
          </cell>
          <cell r="J592">
            <v>0</v>
          </cell>
        </row>
        <row r="593">
          <cell r="B593" t="str">
            <v>TANQUE NOVO-BA</v>
          </cell>
          <cell r="C593" t="str">
            <v>BA</v>
          </cell>
          <cell r="D593">
            <v>0</v>
          </cell>
          <cell r="E593">
            <v>0</v>
          </cell>
          <cell r="F593">
            <v>0</v>
          </cell>
          <cell r="G593">
            <v>0</v>
          </cell>
          <cell r="H593">
            <v>0</v>
          </cell>
          <cell r="I593">
            <v>0</v>
          </cell>
          <cell r="J593">
            <v>0</v>
          </cell>
        </row>
        <row r="594">
          <cell r="B594" t="str">
            <v>TANQUINHO-BA</v>
          </cell>
          <cell r="C594" t="str">
            <v>BA</v>
          </cell>
          <cell r="D594">
            <v>0</v>
          </cell>
          <cell r="E594">
            <v>0</v>
          </cell>
          <cell r="F594">
            <v>0</v>
          </cell>
          <cell r="G594">
            <v>0</v>
          </cell>
          <cell r="H594">
            <v>0</v>
          </cell>
          <cell r="I594">
            <v>0</v>
          </cell>
          <cell r="J594">
            <v>0</v>
          </cell>
        </row>
        <row r="595">
          <cell r="B595" t="str">
            <v>TAPEROA-BA</v>
          </cell>
          <cell r="C595" t="str">
            <v>BA</v>
          </cell>
          <cell r="D595">
            <v>0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0</v>
          </cell>
          <cell r="J595">
            <v>0</v>
          </cell>
        </row>
        <row r="596">
          <cell r="B596" t="str">
            <v>TAPIRAMUTA-BA</v>
          </cell>
          <cell r="C596" t="str">
            <v>BA</v>
          </cell>
          <cell r="D596">
            <v>0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0</v>
          </cell>
          <cell r="J596">
            <v>0</v>
          </cell>
        </row>
        <row r="597">
          <cell r="B597" t="str">
            <v>TEIXEIRA DE FREITAS-BA</v>
          </cell>
          <cell r="C597" t="str">
            <v>BA</v>
          </cell>
          <cell r="D597">
            <v>0</v>
          </cell>
          <cell r="E597">
            <v>0</v>
          </cell>
          <cell r="F597">
            <v>0</v>
          </cell>
          <cell r="G597">
            <v>0</v>
          </cell>
          <cell r="H597">
            <v>0</v>
          </cell>
          <cell r="I597">
            <v>0</v>
          </cell>
          <cell r="J597">
            <v>0</v>
          </cell>
        </row>
        <row r="598">
          <cell r="B598" t="str">
            <v>TEODORO SAMPAIO-BA</v>
          </cell>
          <cell r="C598" t="str">
            <v>BA</v>
          </cell>
          <cell r="D598">
            <v>0</v>
          </cell>
          <cell r="E598">
            <v>0</v>
          </cell>
          <cell r="F598">
            <v>0</v>
          </cell>
          <cell r="G598">
            <v>0</v>
          </cell>
          <cell r="H598">
            <v>0</v>
          </cell>
          <cell r="I598">
            <v>0</v>
          </cell>
          <cell r="J598">
            <v>0</v>
          </cell>
        </row>
        <row r="599">
          <cell r="B599" t="str">
            <v>TEOFILANDIA-BA</v>
          </cell>
          <cell r="C599" t="str">
            <v>BA</v>
          </cell>
          <cell r="D599">
            <v>0</v>
          </cell>
          <cell r="E599">
            <v>0</v>
          </cell>
          <cell r="F599">
            <v>0</v>
          </cell>
          <cell r="G599">
            <v>0</v>
          </cell>
          <cell r="H599">
            <v>0</v>
          </cell>
          <cell r="I599">
            <v>0</v>
          </cell>
          <cell r="J599">
            <v>0</v>
          </cell>
        </row>
        <row r="600">
          <cell r="B600" t="str">
            <v>TEOLANDIA-BA</v>
          </cell>
          <cell r="C600" t="str">
            <v>BA</v>
          </cell>
          <cell r="D600">
            <v>0</v>
          </cell>
          <cell r="E600">
            <v>0</v>
          </cell>
          <cell r="F600">
            <v>0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</row>
        <row r="601">
          <cell r="B601" t="str">
            <v>TERRA NOVA-BA</v>
          </cell>
          <cell r="C601" t="str">
            <v>BA</v>
          </cell>
          <cell r="D601">
            <v>0</v>
          </cell>
          <cell r="E601">
            <v>0</v>
          </cell>
          <cell r="F601">
            <v>0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</row>
        <row r="602">
          <cell r="B602" t="str">
            <v>TREMEDAL-BA</v>
          </cell>
          <cell r="C602" t="str">
            <v>BA</v>
          </cell>
          <cell r="D602">
            <v>0</v>
          </cell>
          <cell r="E602">
            <v>0</v>
          </cell>
          <cell r="F602">
            <v>0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</row>
        <row r="603">
          <cell r="B603" t="str">
            <v>TUCANO-BA</v>
          </cell>
          <cell r="C603" t="str">
            <v>BA</v>
          </cell>
          <cell r="D603">
            <v>0</v>
          </cell>
          <cell r="E603">
            <v>0</v>
          </cell>
          <cell r="F603">
            <v>0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</row>
        <row r="604">
          <cell r="B604" t="str">
            <v>UAUA-BA</v>
          </cell>
          <cell r="C604" t="str">
            <v>BA</v>
          </cell>
          <cell r="D604">
            <v>0</v>
          </cell>
          <cell r="E604">
            <v>0</v>
          </cell>
          <cell r="F604">
            <v>0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</row>
        <row r="605">
          <cell r="B605" t="str">
            <v>UBAIRA-BA</v>
          </cell>
          <cell r="C605" t="str">
            <v>BA</v>
          </cell>
          <cell r="D605">
            <v>0</v>
          </cell>
          <cell r="E605">
            <v>0</v>
          </cell>
          <cell r="F605">
            <v>0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</row>
        <row r="606">
          <cell r="B606" t="str">
            <v>UBAITABA-BA</v>
          </cell>
          <cell r="C606" t="str">
            <v>BA</v>
          </cell>
          <cell r="D606">
            <v>0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</row>
        <row r="607">
          <cell r="B607" t="str">
            <v>UBATA-BA</v>
          </cell>
          <cell r="C607" t="str">
            <v>BA</v>
          </cell>
          <cell r="D607">
            <v>0</v>
          </cell>
          <cell r="E607">
            <v>0</v>
          </cell>
          <cell r="F607">
            <v>0</v>
          </cell>
          <cell r="G607">
            <v>0</v>
          </cell>
          <cell r="H607">
            <v>0</v>
          </cell>
          <cell r="I607">
            <v>0</v>
          </cell>
          <cell r="J607">
            <v>0</v>
          </cell>
        </row>
        <row r="608">
          <cell r="B608" t="str">
            <v>UIBAI-BA</v>
          </cell>
          <cell r="C608" t="str">
            <v>BA</v>
          </cell>
          <cell r="D608">
            <v>0</v>
          </cell>
          <cell r="E608">
            <v>0</v>
          </cell>
          <cell r="F608">
            <v>0</v>
          </cell>
          <cell r="G608">
            <v>0</v>
          </cell>
          <cell r="H608">
            <v>0</v>
          </cell>
          <cell r="I608">
            <v>0</v>
          </cell>
          <cell r="J608">
            <v>0</v>
          </cell>
        </row>
        <row r="609">
          <cell r="B609" t="str">
            <v>UMBURANAS-BA</v>
          </cell>
          <cell r="C609" t="str">
            <v>BA</v>
          </cell>
          <cell r="D609">
            <v>0</v>
          </cell>
          <cell r="E609">
            <v>0</v>
          </cell>
          <cell r="F609">
            <v>0</v>
          </cell>
          <cell r="G609">
            <v>0</v>
          </cell>
          <cell r="H609">
            <v>0</v>
          </cell>
          <cell r="I609">
            <v>0</v>
          </cell>
          <cell r="J609">
            <v>0</v>
          </cell>
        </row>
        <row r="610">
          <cell r="B610" t="str">
            <v>UNA-BA</v>
          </cell>
          <cell r="C610" t="str">
            <v>BA</v>
          </cell>
          <cell r="D610">
            <v>0</v>
          </cell>
          <cell r="E610">
            <v>0</v>
          </cell>
          <cell r="F610">
            <v>0</v>
          </cell>
          <cell r="G610">
            <v>0</v>
          </cell>
          <cell r="H610">
            <v>0</v>
          </cell>
          <cell r="I610">
            <v>0</v>
          </cell>
          <cell r="J610">
            <v>0</v>
          </cell>
        </row>
        <row r="611">
          <cell r="B611" t="str">
            <v>URANDI-BA</v>
          </cell>
          <cell r="C611" t="str">
            <v>BA</v>
          </cell>
          <cell r="D611">
            <v>0</v>
          </cell>
          <cell r="E611">
            <v>0</v>
          </cell>
          <cell r="F611">
            <v>0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</row>
        <row r="612">
          <cell r="B612" t="str">
            <v>URUCUCA-BA</v>
          </cell>
          <cell r="C612" t="str">
            <v>BA</v>
          </cell>
          <cell r="D612">
            <v>0</v>
          </cell>
          <cell r="E612">
            <v>0</v>
          </cell>
          <cell r="F612">
            <v>0</v>
          </cell>
          <cell r="G612">
            <v>0</v>
          </cell>
          <cell r="H612">
            <v>0</v>
          </cell>
          <cell r="I612">
            <v>0</v>
          </cell>
          <cell r="J612">
            <v>0</v>
          </cell>
        </row>
        <row r="613">
          <cell r="B613" t="str">
            <v>UTINGA-BA</v>
          </cell>
          <cell r="C613" t="str">
            <v>BA</v>
          </cell>
          <cell r="D613">
            <v>0</v>
          </cell>
          <cell r="E613">
            <v>0</v>
          </cell>
          <cell r="F613">
            <v>0</v>
          </cell>
          <cell r="G613">
            <v>0</v>
          </cell>
          <cell r="H613">
            <v>0</v>
          </cell>
          <cell r="I613">
            <v>0</v>
          </cell>
          <cell r="J613">
            <v>0</v>
          </cell>
        </row>
        <row r="614">
          <cell r="B614" t="str">
            <v>VALENCA-BA</v>
          </cell>
          <cell r="C614" t="str">
            <v>BA</v>
          </cell>
          <cell r="D614">
            <v>0</v>
          </cell>
          <cell r="E614">
            <v>0</v>
          </cell>
          <cell r="F614">
            <v>0</v>
          </cell>
          <cell r="G614">
            <v>0</v>
          </cell>
          <cell r="H614">
            <v>0</v>
          </cell>
          <cell r="I614">
            <v>0</v>
          </cell>
          <cell r="J614">
            <v>0</v>
          </cell>
        </row>
        <row r="615">
          <cell r="B615" t="str">
            <v>VALENTE-BA</v>
          </cell>
          <cell r="C615" t="str">
            <v>BA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</row>
        <row r="616">
          <cell r="B616" t="str">
            <v>VARZEA DA ROCA-BA</v>
          </cell>
          <cell r="C616" t="str">
            <v>BA</v>
          </cell>
          <cell r="D616">
            <v>0</v>
          </cell>
          <cell r="E616">
            <v>0</v>
          </cell>
          <cell r="F616">
            <v>0</v>
          </cell>
          <cell r="G616">
            <v>0</v>
          </cell>
          <cell r="H616">
            <v>0</v>
          </cell>
          <cell r="I616">
            <v>0</v>
          </cell>
          <cell r="J616">
            <v>0</v>
          </cell>
        </row>
        <row r="617">
          <cell r="B617" t="str">
            <v>VARZEA DO POCO-BA</v>
          </cell>
          <cell r="C617" t="str">
            <v>BA</v>
          </cell>
          <cell r="D617">
            <v>0</v>
          </cell>
          <cell r="E617">
            <v>0</v>
          </cell>
          <cell r="F617">
            <v>0</v>
          </cell>
          <cell r="G617">
            <v>0</v>
          </cell>
          <cell r="H617">
            <v>0</v>
          </cell>
          <cell r="I617">
            <v>0</v>
          </cell>
          <cell r="J617">
            <v>0</v>
          </cell>
        </row>
        <row r="618">
          <cell r="B618" t="str">
            <v>VARZEA NOVA-BA</v>
          </cell>
          <cell r="C618" t="str">
            <v>BA</v>
          </cell>
          <cell r="D618">
            <v>0</v>
          </cell>
          <cell r="E618">
            <v>0</v>
          </cell>
          <cell r="F618">
            <v>0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</row>
        <row r="619">
          <cell r="B619" t="str">
            <v>VARZEDO-BA</v>
          </cell>
          <cell r="C619" t="str">
            <v>BA</v>
          </cell>
          <cell r="D619">
            <v>0</v>
          </cell>
          <cell r="E619">
            <v>0</v>
          </cell>
          <cell r="F619">
            <v>0</v>
          </cell>
          <cell r="G619">
            <v>0</v>
          </cell>
          <cell r="H619">
            <v>0</v>
          </cell>
          <cell r="I619">
            <v>0</v>
          </cell>
          <cell r="J619">
            <v>0</v>
          </cell>
        </row>
        <row r="620">
          <cell r="B620" t="str">
            <v>VERA CRUZ-BA</v>
          </cell>
          <cell r="C620" t="str">
            <v>BA</v>
          </cell>
          <cell r="D620">
            <v>0</v>
          </cell>
          <cell r="E620">
            <v>0</v>
          </cell>
          <cell r="F620">
            <v>0</v>
          </cell>
          <cell r="G620">
            <v>0</v>
          </cell>
          <cell r="H620">
            <v>0</v>
          </cell>
          <cell r="I620">
            <v>0</v>
          </cell>
          <cell r="J620">
            <v>0</v>
          </cell>
        </row>
        <row r="621">
          <cell r="B621" t="str">
            <v>VEREDA-BA</v>
          </cell>
          <cell r="C621" t="str">
            <v>BA</v>
          </cell>
          <cell r="D621">
            <v>0</v>
          </cell>
          <cell r="E621">
            <v>0</v>
          </cell>
          <cell r="F621">
            <v>0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</row>
        <row r="622">
          <cell r="B622" t="str">
            <v>VITORIA DA CONQUISTA-BA</v>
          </cell>
          <cell r="C622" t="str">
            <v>BA</v>
          </cell>
          <cell r="D622">
            <v>0</v>
          </cell>
          <cell r="E622">
            <v>0</v>
          </cell>
          <cell r="F622">
            <v>0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</row>
        <row r="623">
          <cell r="B623" t="str">
            <v>WAGNER-BA</v>
          </cell>
          <cell r="C623" t="str">
            <v>BA</v>
          </cell>
          <cell r="D623">
            <v>0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</row>
        <row r="624">
          <cell r="B624" t="str">
            <v>WANDERLEY-BA</v>
          </cell>
          <cell r="C624" t="str">
            <v>BA</v>
          </cell>
          <cell r="D624">
            <v>0</v>
          </cell>
          <cell r="E624">
            <v>0</v>
          </cell>
          <cell r="F624">
            <v>0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</row>
        <row r="625">
          <cell r="B625" t="str">
            <v>WENCESLAU GUIMARAES-BA</v>
          </cell>
          <cell r="C625" t="str">
            <v>BA</v>
          </cell>
          <cell r="D625">
            <v>0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</row>
        <row r="626">
          <cell r="B626" t="str">
            <v>XIQUE-XIQUE-BA</v>
          </cell>
          <cell r="C626" t="str">
            <v>BA</v>
          </cell>
          <cell r="D626">
            <v>0</v>
          </cell>
          <cell r="E626">
            <v>0</v>
          </cell>
          <cell r="F626">
            <v>0</v>
          </cell>
          <cell r="G626">
            <v>0</v>
          </cell>
          <cell r="H626">
            <v>0</v>
          </cell>
          <cell r="I626">
            <v>0</v>
          </cell>
          <cell r="J626">
            <v>0</v>
          </cell>
        </row>
        <row r="627">
          <cell r="B627" t="str">
            <v>ABAIARA-CE</v>
          </cell>
          <cell r="C627" t="str">
            <v>CE</v>
          </cell>
          <cell r="D627">
            <v>0</v>
          </cell>
          <cell r="E627">
            <v>0</v>
          </cell>
          <cell r="F627">
            <v>0</v>
          </cell>
          <cell r="G627">
            <v>0</v>
          </cell>
          <cell r="H627">
            <v>0</v>
          </cell>
          <cell r="I627">
            <v>0</v>
          </cell>
          <cell r="J627">
            <v>0</v>
          </cell>
        </row>
        <row r="628">
          <cell r="B628" t="str">
            <v>ACARAPE-CE</v>
          </cell>
          <cell r="C628" t="str">
            <v>CE</v>
          </cell>
          <cell r="D628">
            <v>0</v>
          </cell>
          <cell r="E628">
            <v>0</v>
          </cell>
          <cell r="F628">
            <v>0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</row>
        <row r="629">
          <cell r="B629" t="str">
            <v>ACARAU-CE</v>
          </cell>
          <cell r="C629" t="str">
            <v>CE</v>
          </cell>
          <cell r="D629">
            <v>0</v>
          </cell>
          <cell r="E629">
            <v>0</v>
          </cell>
          <cell r="F629">
            <v>0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</row>
        <row r="630">
          <cell r="B630" t="str">
            <v>ACOPIARA-CE</v>
          </cell>
          <cell r="C630" t="str">
            <v>CE</v>
          </cell>
          <cell r="D630">
            <v>0</v>
          </cell>
          <cell r="E630">
            <v>0</v>
          </cell>
          <cell r="F630">
            <v>0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</row>
        <row r="631">
          <cell r="B631" t="str">
            <v>AIUABA-CE</v>
          </cell>
          <cell r="C631" t="str">
            <v>CE</v>
          </cell>
          <cell r="D631">
            <v>0</v>
          </cell>
          <cell r="E631">
            <v>0</v>
          </cell>
          <cell r="F631">
            <v>0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</row>
        <row r="632">
          <cell r="B632" t="str">
            <v>ALCANTARAS-CE</v>
          </cell>
          <cell r="C632" t="str">
            <v>CE</v>
          </cell>
          <cell r="D632">
            <v>0</v>
          </cell>
          <cell r="E632">
            <v>0</v>
          </cell>
          <cell r="F632">
            <v>0</v>
          </cell>
          <cell r="G632">
            <v>0</v>
          </cell>
          <cell r="H632">
            <v>0</v>
          </cell>
          <cell r="I632">
            <v>0</v>
          </cell>
          <cell r="J632">
            <v>0</v>
          </cell>
        </row>
        <row r="633">
          <cell r="B633" t="str">
            <v>ALTANEIRA-CE</v>
          </cell>
          <cell r="C633" t="str">
            <v>CE</v>
          </cell>
          <cell r="D633">
            <v>0</v>
          </cell>
          <cell r="E633">
            <v>0</v>
          </cell>
          <cell r="F633">
            <v>0</v>
          </cell>
          <cell r="G633">
            <v>0</v>
          </cell>
          <cell r="H633">
            <v>0</v>
          </cell>
          <cell r="I633">
            <v>0</v>
          </cell>
          <cell r="J633">
            <v>0</v>
          </cell>
        </row>
        <row r="634">
          <cell r="B634" t="str">
            <v>ALTO SANTO-CE</v>
          </cell>
          <cell r="C634" t="str">
            <v>CE</v>
          </cell>
          <cell r="D634">
            <v>0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</row>
        <row r="635">
          <cell r="B635" t="str">
            <v>AMONTADA-CE</v>
          </cell>
          <cell r="C635" t="str">
            <v>CE</v>
          </cell>
          <cell r="D635">
            <v>0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</row>
        <row r="636">
          <cell r="B636" t="str">
            <v>ANTONINA DO NORTE-CE</v>
          </cell>
          <cell r="C636" t="str">
            <v>CE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</row>
        <row r="637">
          <cell r="B637" t="str">
            <v>APUIARES-CE</v>
          </cell>
          <cell r="C637" t="str">
            <v>CE</v>
          </cell>
          <cell r="D637">
            <v>0</v>
          </cell>
          <cell r="E637">
            <v>0</v>
          </cell>
          <cell r="F637">
            <v>0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</row>
        <row r="638">
          <cell r="B638" t="str">
            <v>AQUIRAZ-CE</v>
          </cell>
          <cell r="C638" t="str">
            <v>CE</v>
          </cell>
          <cell r="D638">
            <v>0</v>
          </cell>
          <cell r="E638">
            <v>0</v>
          </cell>
          <cell r="F638">
            <v>0</v>
          </cell>
          <cell r="G638">
            <v>0</v>
          </cell>
          <cell r="H638">
            <v>0</v>
          </cell>
          <cell r="I638">
            <v>0</v>
          </cell>
          <cell r="J638">
            <v>0</v>
          </cell>
        </row>
        <row r="639">
          <cell r="B639" t="str">
            <v>ARACATI-CE</v>
          </cell>
          <cell r="C639" t="str">
            <v>CE</v>
          </cell>
          <cell r="D639">
            <v>0</v>
          </cell>
          <cell r="E639">
            <v>0</v>
          </cell>
          <cell r="F639">
            <v>0</v>
          </cell>
          <cell r="G639">
            <v>0</v>
          </cell>
          <cell r="H639">
            <v>0</v>
          </cell>
          <cell r="I639">
            <v>0</v>
          </cell>
          <cell r="J639">
            <v>0</v>
          </cell>
        </row>
        <row r="640">
          <cell r="B640" t="str">
            <v>ARACOIABA-CE</v>
          </cell>
          <cell r="C640" t="str">
            <v>CE</v>
          </cell>
          <cell r="D640">
            <v>0</v>
          </cell>
          <cell r="E640">
            <v>0</v>
          </cell>
          <cell r="F640">
            <v>0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</row>
        <row r="641">
          <cell r="B641" t="str">
            <v>ARARENDA-CE</v>
          </cell>
          <cell r="C641" t="str">
            <v>CE</v>
          </cell>
          <cell r="D641">
            <v>0</v>
          </cell>
          <cell r="E641">
            <v>0</v>
          </cell>
          <cell r="F641">
            <v>0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</row>
        <row r="642">
          <cell r="B642" t="str">
            <v>ARARIPE-CE</v>
          </cell>
          <cell r="C642" t="str">
            <v>CE</v>
          </cell>
          <cell r="D642">
            <v>0</v>
          </cell>
          <cell r="E642">
            <v>0</v>
          </cell>
          <cell r="F642">
            <v>0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</row>
        <row r="643">
          <cell r="B643" t="str">
            <v>ARATUBA-CE</v>
          </cell>
          <cell r="C643" t="str">
            <v>CE</v>
          </cell>
          <cell r="D643">
            <v>0</v>
          </cell>
          <cell r="E643">
            <v>0</v>
          </cell>
          <cell r="F643">
            <v>0</v>
          </cell>
          <cell r="G643">
            <v>0</v>
          </cell>
          <cell r="H643">
            <v>0</v>
          </cell>
          <cell r="I643">
            <v>0</v>
          </cell>
          <cell r="J643">
            <v>0</v>
          </cell>
        </row>
        <row r="644">
          <cell r="B644" t="str">
            <v>ARNEIROZ-CE</v>
          </cell>
          <cell r="C644" t="str">
            <v>CE</v>
          </cell>
          <cell r="D644">
            <v>0</v>
          </cell>
          <cell r="E644">
            <v>0</v>
          </cell>
          <cell r="F644">
            <v>0</v>
          </cell>
          <cell r="G644">
            <v>0</v>
          </cell>
          <cell r="H644">
            <v>0</v>
          </cell>
          <cell r="I644">
            <v>0</v>
          </cell>
          <cell r="J644">
            <v>0</v>
          </cell>
        </row>
        <row r="645">
          <cell r="B645" t="str">
            <v>ASSARE-CE</v>
          </cell>
          <cell r="C645" t="str">
            <v>CE</v>
          </cell>
          <cell r="D645">
            <v>0</v>
          </cell>
          <cell r="E645">
            <v>0</v>
          </cell>
          <cell r="F645">
            <v>0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</row>
        <row r="646">
          <cell r="B646" t="str">
            <v>AURORA-CE</v>
          </cell>
          <cell r="C646" t="str">
            <v>CE</v>
          </cell>
          <cell r="D646">
            <v>0</v>
          </cell>
          <cell r="E646">
            <v>0</v>
          </cell>
          <cell r="F646">
            <v>0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</row>
        <row r="647">
          <cell r="B647" t="str">
            <v>BAIXIO-CE</v>
          </cell>
          <cell r="C647" t="str">
            <v>CE</v>
          </cell>
          <cell r="D647">
            <v>0</v>
          </cell>
          <cell r="E647">
            <v>0</v>
          </cell>
          <cell r="F647">
            <v>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</row>
        <row r="648">
          <cell r="B648" t="str">
            <v>BANABUIU-CE</v>
          </cell>
          <cell r="C648" t="str">
            <v>CE</v>
          </cell>
          <cell r="D648">
            <v>0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</row>
        <row r="649">
          <cell r="B649" t="str">
            <v>BARBALHA-CE</v>
          </cell>
          <cell r="C649" t="str">
            <v>CE</v>
          </cell>
          <cell r="D649">
            <v>0</v>
          </cell>
          <cell r="E649">
            <v>0</v>
          </cell>
          <cell r="F649">
            <v>0</v>
          </cell>
          <cell r="G649">
            <v>0</v>
          </cell>
          <cell r="H649">
            <v>0</v>
          </cell>
          <cell r="I649">
            <v>0</v>
          </cell>
          <cell r="J649">
            <v>0</v>
          </cell>
        </row>
        <row r="650">
          <cell r="B650" t="str">
            <v>BARREIRA-CE</v>
          </cell>
          <cell r="C650" t="str">
            <v>CE</v>
          </cell>
          <cell r="D650">
            <v>0</v>
          </cell>
          <cell r="E650">
            <v>0</v>
          </cell>
          <cell r="F650">
            <v>0</v>
          </cell>
          <cell r="G650">
            <v>0</v>
          </cell>
          <cell r="H650">
            <v>0</v>
          </cell>
          <cell r="I650">
            <v>0</v>
          </cell>
          <cell r="J650">
            <v>0</v>
          </cell>
        </row>
        <row r="651">
          <cell r="B651" t="str">
            <v>BARRO-CE</v>
          </cell>
          <cell r="C651" t="str">
            <v>CE</v>
          </cell>
          <cell r="D651">
            <v>0</v>
          </cell>
          <cell r="E651">
            <v>0</v>
          </cell>
          <cell r="F651">
            <v>0</v>
          </cell>
          <cell r="G651">
            <v>0</v>
          </cell>
          <cell r="H651">
            <v>0</v>
          </cell>
          <cell r="I651">
            <v>0</v>
          </cell>
          <cell r="J651">
            <v>0</v>
          </cell>
        </row>
        <row r="652">
          <cell r="B652" t="str">
            <v>BARROQUINHA-CE</v>
          </cell>
          <cell r="C652" t="str">
            <v>CE</v>
          </cell>
          <cell r="D652">
            <v>0</v>
          </cell>
          <cell r="E652">
            <v>0</v>
          </cell>
          <cell r="F652">
            <v>0</v>
          </cell>
          <cell r="G652">
            <v>0</v>
          </cell>
          <cell r="H652">
            <v>0</v>
          </cell>
          <cell r="I652">
            <v>0</v>
          </cell>
          <cell r="J652">
            <v>0</v>
          </cell>
        </row>
        <row r="653">
          <cell r="B653" t="str">
            <v>BATURITE-CE</v>
          </cell>
          <cell r="C653" t="str">
            <v>CE</v>
          </cell>
          <cell r="D653">
            <v>0</v>
          </cell>
          <cell r="E653">
            <v>0</v>
          </cell>
          <cell r="F653">
            <v>0</v>
          </cell>
          <cell r="G653">
            <v>0</v>
          </cell>
          <cell r="H653">
            <v>0</v>
          </cell>
          <cell r="I653">
            <v>0</v>
          </cell>
          <cell r="J653">
            <v>0</v>
          </cell>
        </row>
        <row r="654">
          <cell r="B654" t="str">
            <v>BEBERIBE-CE</v>
          </cell>
          <cell r="C654" t="str">
            <v>CE</v>
          </cell>
          <cell r="D654">
            <v>0</v>
          </cell>
          <cell r="E654">
            <v>0</v>
          </cell>
          <cell r="F654">
            <v>0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</row>
        <row r="655">
          <cell r="B655" t="str">
            <v>BELA CRUZ-CE</v>
          </cell>
          <cell r="C655" t="str">
            <v>CE</v>
          </cell>
          <cell r="D655">
            <v>0</v>
          </cell>
          <cell r="E655">
            <v>0</v>
          </cell>
          <cell r="F655">
            <v>0</v>
          </cell>
          <cell r="G655">
            <v>0</v>
          </cell>
          <cell r="H655">
            <v>0</v>
          </cell>
          <cell r="I655">
            <v>0</v>
          </cell>
          <cell r="J655">
            <v>0</v>
          </cell>
        </row>
        <row r="656">
          <cell r="B656" t="str">
            <v>BOA VIAGEM-CE</v>
          </cell>
          <cell r="C656" t="str">
            <v>CE</v>
          </cell>
          <cell r="D656">
            <v>0</v>
          </cell>
          <cell r="E656">
            <v>0</v>
          </cell>
          <cell r="F656">
            <v>0</v>
          </cell>
          <cell r="G656">
            <v>0</v>
          </cell>
          <cell r="H656">
            <v>0</v>
          </cell>
          <cell r="I656">
            <v>0</v>
          </cell>
          <cell r="J656">
            <v>0</v>
          </cell>
        </row>
        <row r="657">
          <cell r="B657" t="str">
            <v>BREJO SANTO-CE</v>
          </cell>
          <cell r="C657" t="str">
            <v>CE</v>
          </cell>
          <cell r="D657">
            <v>0</v>
          </cell>
          <cell r="E657">
            <v>0</v>
          </cell>
          <cell r="F657">
            <v>0</v>
          </cell>
          <cell r="G657">
            <v>0</v>
          </cell>
          <cell r="H657">
            <v>0</v>
          </cell>
          <cell r="I657">
            <v>0</v>
          </cell>
          <cell r="J657">
            <v>0</v>
          </cell>
        </row>
        <row r="658">
          <cell r="B658" t="str">
            <v>CAMOCIM-CE</v>
          </cell>
          <cell r="C658" t="str">
            <v>CE</v>
          </cell>
          <cell r="D658">
            <v>0</v>
          </cell>
          <cell r="E658">
            <v>0</v>
          </cell>
          <cell r="F658">
            <v>0</v>
          </cell>
          <cell r="G658">
            <v>0</v>
          </cell>
          <cell r="H658">
            <v>0</v>
          </cell>
          <cell r="I658">
            <v>0</v>
          </cell>
          <cell r="J658">
            <v>0</v>
          </cell>
        </row>
        <row r="659">
          <cell r="B659" t="str">
            <v>CAMPOS SALES-CE</v>
          </cell>
          <cell r="C659" t="str">
            <v>CE</v>
          </cell>
          <cell r="D659">
            <v>0</v>
          </cell>
          <cell r="E659">
            <v>0</v>
          </cell>
          <cell r="F659">
            <v>0</v>
          </cell>
          <cell r="G659">
            <v>0</v>
          </cell>
          <cell r="H659">
            <v>0</v>
          </cell>
          <cell r="I659">
            <v>0</v>
          </cell>
          <cell r="J659">
            <v>0</v>
          </cell>
        </row>
        <row r="660">
          <cell r="B660" t="str">
            <v>CANINDE-CE</v>
          </cell>
          <cell r="C660" t="str">
            <v>CE</v>
          </cell>
          <cell r="D660">
            <v>0</v>
          </cell>
          <cell r="E660">
            <v>0</v>
          </cell>
          <cell r="F660">
            <v>0</v>
          </cell>
          <cell r="G660">
            <v>0</v>
          </cell>
          <cell r="H660">
            <v>0</v>
          </cell>
          <cell r="I660">
            <v>0</v>
          </cell>
          <cell r="J660">
            <v>0</v>
          </cell>
        </row>
        <row r="661">
          <cell r="B661" t="str">
            <v>CAPISTRANO-CE</v>
          </cell>
          <cell r="C661" t="str">
            <v>CE</v>
          </cell>
          <cell r="D661">
            <v>0</v>
          </cell>
          <cell r="E661">
            <v>0</v>
          </cell>
          <cell r="F661">
            <v>0</v>
          </cell>
          <cell r="G661">
            <v>0</v>
          </cell>
          <cell r="H661">
            <v>0</v>
          </cell>
          <cell r="I661">
            <v>0</v>
          </cell>
          <cell r="J661">
            <v>0</v>
          </cell>
        </row>
        <row r="662">
          <cell r="B662" t="str">
            <v>CARIDADE-CE</v>
          </cell>
          <cell r="C662" t="str">
            <v>CE</v>
          </cell>
          <cell r="D662">
            <v>0</v>
          </cell>
          <cell r="E662">
            <v>0</v>
          </cell>
          <cell r="F662">
            <v>0</v>
          </cell>
          <cell r="G662">
            <v>0</v>
          </cell>
          <cell r="H662">
            <v>0</v>
          </cell>
          <cell r="I662">
            <v>0</v>
          </cell>
          <cell r="J662">
            <v>0</v>
          </cell>
        </row>
        <row r="663">
          <cell r="B663" t="str">
            <v>CARIRE-CE</v>
          </cell>
          <cell r="C663" t="str">
            <v>CE</v>
          </cell>
          <cell r="D663">
            <v>0</v>
          </cell>
          <cell r="E663">
            <v>0</v>
          </cell>
          <cell r="F663">
            <v>0</v>
          </cell>
          <cell r="G663">
            <v>0</v>
          </cell>
          <cell r="H663">
            <v>0</v>
          </cell>
          <cell r="I663">
            <v>0</v>
          </cell>
          <cell r="J663">
            <v>0</v>
          </cell>
        </row>
        <row r="664">
          <cell r="B664" t="str">
            <v>CARIRIACU-CE</v>
          </cell>
          <cell r="C664" t="str">
            <v>CE</v>
          </cell>
          <cell r="D664">
            <v>0</v>
          </cell>
          <cell r="E664">
            <v>0</v>
          </cell>
          <cell r="F664">
            <v>0</v>
          </cell>
          <cell r="G664">
            <v>0</v>
          </cell>
          <cell r="H664">
            <v>0</v>
          </cell>
          <cell r="I664">
            <v>0</v>
          </cell>
          <cell r="J664">
            <v>0</v>
          </cell>
        </row>
        <row r="665">
          <cell r="B665" t="str">
            <v>CARIUS-CE</v>
          </cell>
          <cell r="C665" t="str">
            <v>CE</v>
          </cell>
          <cell r="D665">
            <v>0</v>
          </cell>
          <cell r="E665">
            <v>0</v>
          </cell>
          <cell r="F665">
            <v>0</v>
          </cell>
          <cell r="G665">
            <v>0</v>
          </cell>
          <cell r="H665">
            <v>0</v>
          </cell>
          <cell r="I665">
            <v>0</v>
          </cell>
          <cell r="J665">
            <v>0</v>
          </cell>
        </row>
        <row r="666">
          <cell r="B666" t="str">
            <v>CARNAUBAL-CE</v>
          </cell>
          <cell r="C666" t="str">
            <v>CE</v>
          </cell>
          <cell r="D666">
            <v>0</v>
          </cell>
          <cell r="E666">
            <v>0</v>
          </cell>
          <cell r="F666">
            <v>0</v>
          </cell>
          <cell r="G666">
            <v>0</v>
          </cell>
          <cell r="H666">
            <v>0</v>
          </cell>
          <cell r="I666">
            <v>0</v>
          </cell>
          <cell r="J666">
            <v>0</v>
          </cell>
        </row>
        <row r="667">
          <cell r="B667" t="str">
            <v>CASCAVEL-CE</v>
          </cell>
          <cell r="C667" t="str">
            <v>CE</v>
          </cell>
          <cell r="D667">
            <v>0</v>
          </cell>
          <cell r="E667">
            <v>0</v>
          </cell>
          <cell r="F667">
            <v>0</v>
          </cell>
          <cell r="G667">
            <v>0</v>
          </cell>
          <cell r="H667">
            <v>0</v>
          </cell>
          <cell r="I667">
            <v>0</v>
          </cell>
          <cell r="J667">
            <v>0</v>
          </cell>
        </row>
        <row r="668">
          <cell r="B668" t="str">
            <v>CATARINA-CE</v>
          </cell>
          <cell r="C668" t="str">
            <v>CE</v>
          </cell>
          <cell r="D668">
            <v>0</v>
          </cell>
          <cell r="E668">
            <v>0</v>
          </cell>
          <cell r="F668">
            <v>0</v>
          </cell>
          <cell r="G668">
            <v>0</v>
          </cell>
          <cell r="H668">
            <v>0</v>
          </cell>
          <cell r="I668">
            <v>0</v>
          </cell>
          <cell r="J668">
            <v>0</v>
          </cell>
        </row>
        <row r="669">
          <cell r="B669" t="str">
            <v>CATUNDA-CE</v>
          </cell>
          <cell r="C669" t="str">
            <v>CE</v>
          </cell>
          <cell r="D669">
            <v>0</v>
          </cell>
          <cell r="E669">
            <v>0</v>
          </cell>
          <cell r="F669">
            <v>0</v>
          </cell>
          <cell r="G669">
            <v>0</v>
          </cell>
          <cell r="H669">
            <v>0</v>
          </cell>
          <cell r="I669">
            <v>0</v>
          </cell>
          <cell r="J669">
            <v>0</v>
          </cell>
        </row>
        <row r="670">
          <cell r="B670" t="str">
            <v>CAUCAIA-CE</v>
          </cell>
          <cell r="C670" t="str">
            <v>CE</v>
          </cell>
          <cell r="D670">
            <v>0</v>
          </cell>
          <cell r="E670">
            <v>0</v>
          </cell>
          <cell r="F670">
            <v>0</v>
          </cell>
          <cell r="G670">
            <v>0</v>
          </cell>
          <cell r="H670">
            <v>0</v>
          </cell>
          <cell r="I670">
            <v>0</v>
          </cell>
          <cell r="J670">
            <v>0</v>
          </cell>
        </row>
        <row r="671">
          <cell r="B671" t="str">
            <v>CEDRO-CE</v>
          </cell>
          <cell r="C671" t="str">
            <v>CE</v>
          </cell>
          <cell r="D671">
            <v>0</v>
          </cell>
          <cell r="E671">
            <v>0</v>
          </cell>
          <cell r="F671">
            <v>0</v>
          </cell>
          <cell r="G671">
            <v>0</v>
          </cell>
          <cell r="H671">
            <v>0</v>
          </cell>
          <cell r="I671">
            <v>0</v>
          </cell>
          <cell r="J671">
            <v>0</v>
          </cell>
        </row>
        <row r="672">
          <cell r="B672" t="str">
            <v>CHAVAL-CE</v>
          </cell>
          <cell r="C672" t="str">
            <v>CE</v>
          </cell>
          <cell r="D672">
            <v>0</v>
          </cell>
          <cell r="E672">
            <v>0</v>
          </cell>
          <cell r="F672">
            <v>0</v>
          </cell>
          <cell r="G672">
            <v>0</v>
          </cell>
          <cell r="H672">
            <v>0</v>
          </cell>
          <cell r="I672">
            <v>0</v>
          </cell>
          <cell r="J672">
            <v>0</v>
          </cell>
        </row>
        <row r="673">
          <cell r="B673" t="str">
            <v>CHORO-CE</v>
          </cell>
          <cell r="C673" t="str">
            <v>CE</v>
          </cell>
          <cell r="D673">
            <v>0</v>
          </cell>
          <cell r="E673">
            <v>0</v>
          </cell>
          <cell r="F673">
            <v>0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</row>
        <row r="674">
          <cell r="B674" t="str">
            <v>CHOROZINHO-CE</v>
          </cell>
          <cell r="C674" t="str">
            <v>CE</v>
          </cell>
          <cell r="D674">
            <v>0</v>
          </cell>
          <cell r="E674">
            <v>0</v>
          </cell>
          <cell r="F674">
            <v>0</v>
          </cell>
          <cell r="G674">
            <v>0</v>
          </cell>
          <cell r="H674">
            <v>0</v>
          </cell>
          <cell r="I674">
            <v>0</v>
          </cell>
          <cell r="J674">
            <v>0</v>
          </cell>
        </row>
        <row r="675">
          <cell r="B675" t="str">
            <v>COREAU-CE</v>
          </cell>
          <cell r="C675" t="str">
            <v>CE</v>
          </cell>
          <cell r="D675">
            <v>0</v>
          </cell>
          <cell r="E675">
            <v>0</v>
          </cell>
          <cell r="F675">
            <v>0</v>
          </cell>
          <cell r="G675">
            <v>0</v>
          </cell>
          <cell r="H675">
            <v>0</v>
          </cell>
          <cell r="I675">
            <v>0</v>
          </cell>
          <cell r="J675">
            <v>0</v>
          </cell>
        </row>
        <row r="676">
          <cell r="B676" t="str">
            <v>CRATEUS-CE</v>
          </cell>
          <cell r="C676" t="str">
            <v>CE</v>
          </cell>
          <cell r="D676">
            <v>0</v>
          </cell>
          <cell r="E676">
            <v>0</v>
          </cell>
          <cell r="F676">
            <v>0</v>
          </cell>
          <cell r="G676">
            <v>0</v>
          </cell>
          <cell r="H676">
            <v>0</v>
          </cell>
          <cell r="I676">
            <v>0</v>
          </cell>
          <cell r="J676">
            <v>0</v>
          </cell>
        </row>
        <row r="677">
          <cell r="B677" t="str">
            <v>CRATO-CE</v>
          </cell>
          <cell r="C677" t="str">
            <v>CE</v>
          </cell>
          <cell r="D677">
            <v>0</v>
          </cell>
          <cell r="E677">
            <v>0</v>
          </cell>
          <cell r="F677">
            <v>0</v>
          </cell>
          <cell r="G677">
            <v>0</v>
          </cell>
          <cell r="H677">
            <v>0</v>
          </cell>
          <cell r="I677">
            <v>0</v>
          </cell>
          <cell r="J677">
            <v>0</v>
          </cell>
        </row>
        <row r="678">
          <cell r="B678" t="str">
            <v>CROATA-CE</v>
          </cell>
          <cell r="C678" t="str">
            <v>CE</v>
          </cell>
          <cell r="D678">
            <v>0</v>
          </cell>
          <cell r="E678">
            <v>0</v>
          </cell>
          <cell r="F678">
            <v>0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</row>
        <row r="679">
          <cell r="B679" t="str">
            <v>CRUZ-CE</v>
          </cell>
          <cell r="C679" t="str">
            <v>CE</v>
          </cell>
          <cell r="D679">
            <v>0</v>
          </cell>
          <cell r="E679">
            <v>0</v>
          </cell>
          <cell r="F679">
            <v>0</v>
          </cell>
          <cell r="G679">
            <v>0</v>
          </cell>
          <cell r="H679">
            <v>0</v>
          </cell>
          <cell r="I679">
            <v>0</v>
          </cell>
          <cell r="J679">
            <v>0</v>
          </cell>
        </row>
        <row r="680">
          <cell r="B680" t="str">
            <v>DEPUTADO IRAPUAN PINHEIRO-CE</v>
          </cell>
          <cell r="C680" t="str">
            <v>CE</v>
          </cell>
          <cell r="D680">
            <v>0</v>
          </cell>
          <cell r="E680">
            <v>0</v>
          </cell>
          <cell r="F680">
            <v>0</v>
          </cell>
          <cell r="G680">
            <v>0</v>
          </cell>
          <cell r="H680">
            <v>0</v>
          </cell>
          <cell r="I680">
            <v>0</v>
          </cell>
          <cell r="J680">
            <v>0</v>
          </cell>
        </row>
        <row r="681">
          <cell r="B681" t="str">
            <v>ERERE-CE</v>
          </cell>
          <cell r="C681" t="str">
            <v>CE</v>
          </cell>
          <cell r="D681">
            <v>0</v>
          </cell>
          <cell r="E681">
            <v>0</v>
          </cell>
          <cell r="F681">
            <v>0</v>
          </cell>
          <cell r="G681">
            <v>0</v>
          </cell>
          <cell r="H681">
            <v>0</v>
          </cell>
          <cell r="I681">
            <v>0</v>
          </cell>
          <cell r="J681">
            <v>0</v>
          </cell>
        </row>
        <row r="682">
          <cell r="B682" t="str">
            <v>EUSEBIO-CE</v>
          </cell>
          <cell r="C682" t="str">
            <v>CE</v>
          </cell>
          <cell r="D682">
            <v>0</v>
          </cell>
          <cell r="E682">
            <v>0</v>
          </cell>
          <cell r="F682">
            <v>0</v>
          </cell>
          <cell r="G682">
            <v>0</v>
          </cell>
          <cell r="H682">
            <v>0</v>
          </cell>
          <cell r="I682">
            <v>0</v>
          </cell>
          <cell r="J682">
            <v>0</v>
          </cell>
        </row>
        <row r="683">
          <cell r="B683" t="str">
            <v>FARIAS BRITO-CE</v>
          </cell>
          <cell r="C683" t="str">
            <v>CE</v>
          </cell>
          <cell r="D683">
            <v>0</v>
          </cell>
          <cell r="E683">
            <v>0</v>
          </cell>
          <cell r="F683">
            <v>0</v>
          </cell>
          <cell r="G683">
            <v>0</v>
          </cell>
          <cell r="H683">
            <v>0</v>
          </cell>
          <cell r="I683">
            <v>0</v>
          </cell>
          <cell r="J683">
            <v>0</v>
          </cell>
        </row>
        <row r="684">
          <cell r="B684" t="str">
            <v>FORQUILHA-CE</v>
          </cell>
          <cell r="C684" t="str">
            <v>CE</v>
          </cell>
          <cell r="D684">
            <v>0</v>
          </cell>
          <cell r="E684">
            <v>0</v>
          </cell>
          <cell r="F684">
            <v>0</v>
          </cell>
          <cell r="G684">
            <v>0</v>
          </cell>
          <cell r="H684">
            <v>0</v>
          </cell>
          <cell r="I684">
            <v>0</v>
          </cell>
          <cell r="J684">
            <v>0</v>
          </cell>
        </row>
        <row r="685">
          <cell r="B685" t="str">
            <v>FORTALEZA-CE</v>
          </cell>
          <cell r="C685" t="str">
            <v>CE</v>
          </cell>
          <cell r="D685">
            <v>0</v>
          </cell>
          <cell r="E685">
            <v>0</v>
          </cell>
          <cell r="F685">
            <v>0</v>
          </cell>
          <cell r="G685">
            <v>0</v>
          </cell>
          <cell r="H685">
            <v>0</v>
          </cell>
          <cell r="I685">
            <v>0</v>
          </cell>
          <cell r="J685">
            <v>0</v>
          </cell>
        </row>
        <row r="686">
          <cell r="B686" t="str">
            <v>FORTIM-CE</v>
          </cell>
          <cell r="C686" t="str">
            <v>CE</v>
          </cell>
          <cell r="D686">
            <v>0</v>
          </cell>
          <cell r="E686">
            <v>0</v>
          </cell>
          <cell r="F686">
            <v>0</v>
          </cell>
          <cell r="G686">
            <v>0</v>
          </cell>
          <cell r="H686">
            <v>0</v>
          </cell>
          <cell r="I686">
            <v>0</v>
          </cell>
          <cell r="J686">
            <v>0</v>
          </cell>
        </row>
        <row r="687">
          <cell r="B687" t="str">
            <v>FRECHEIRINHA-CE</v>
          </cell>
          <cell r="C687" t="str">
            <v>CE</v>
          </cell>
          <cell r="D687">
            <v>0</v>
          </cell>
          <cell r="E687">
            <v>0</v>
          </cell>
          <cell r="F687">
            <v>0</v>
          </cell>
          <cell r="G687">
            <v>0</v>
          </cell>
          <cell r="H687">
            <v>0</v>
          </cell>
          <cell r="I687">
            <v>0</v>
          </cell>
          <cell r="J687">
            <v>0</v>
          </cell>
        </row>
        <row r="688">
          <cell r="B688" t="str">
            <v>GENERAL SAMPAIO-CE</v>
          </cell>
          <cell r="C688" t="str">
            <v>CE</v>
          </cell>
          <cell r="D688">
            <v>0</v>
          </cell>
          <cell r="E688">
            <v>0</v>
          </cell>
          <cell r="F688">
            <v>0</v>
          </cell>
          <cell r="G688">
            <v>0</v>
          </cell>
          <cell r="H688">
            <v>0</v>
          </cell>
          <cell r="I688">
            <v>0</v>
          </cell>
          <cell r="J688">
            <v>0</v>
          </cell>
        </row>
        <row r="689">
          <cell r="B689" t="str">
            <v>GRACA-CE</v>
          </cell>
          <cell r="C689" t="str">
            <v>CE</v>
          </cell>
          <cell r="D689">
            <v>0</v>
          </cell>
          <cell r="E689">
            <v>0</v>
          </cell>
          <cell r="F689">
            <v>0</v>
          </cell>
          <cell r="G689">
            <v>0</v>
          </cell>
          <cell r="H689">
            <v>0</v>
          </cell>
          <cell r="I689">
            <v>0</v>
          </cell>
          <cell r="J689">
            <v>0</v>
          </cell>
        </row>
        <row r="690">
          <cell r="B690" t="str">
            <v>GRANJA-CE</v>
          </cell>
          <cell r="C690" t="str">
            <v>CE</v>
          </cell>
          <cell r="D690">
            <v>0</v>
          </cell>
          <cell r="E690">
            <v>0</v>
          </cell>
          <cell r="F690">
            <v>0</v>
          </cell>
          <cell r="G690">
            <v>0</v>
          </cell>
          <cell r="H690">
            <v>0</v>
          </cell>
          <cell r="I690">
            <v>0</v>
          </cell>
          <cell r="J690">
            <v>0</v>
          </cell>
        </row>
        <row r="691">
          <cell r="B691" t="str">
            <v>GRANJEIRO-CE</v>
          </cell>
          <cell r="C691" t="str">
            <v>CE</v>
          </cell>
          <cell r="D691">
            <v>0</v>
          </cell>
          <cell r="E691">
            <v>0</v>
          </cell>
          <cell r="F691">
            <v>0</v>
          </cell>
          <cell r="G691">
            <v>0</v>
          </cell>
          <cell r="H691">
            <v>0</v>
          </cell>
          <cell r="I691">
            <v>0</v>
          </cell>
          <cell r="J691">
            <v>0</v>
          </cell>
        </row>
        <row r="692">
          <cell r="B692" t="str">
            <v>GROAIRAS-CE</v>
          </cell>
          <cell r="C692" t="str">
            <v>CE</v>
          </cell>
          <cell r="D692">
            <v>0</v>
          </cell>
          <cell r="E692">
            <v>0</v>
          </cell>
          <cell r="F692">
            <v>0</v>
          </cell>
          <cell r="G692">
            <v>0</v>
          </cell>
          <cell r="H692">
            <v>0</v>
          </cell>
          <cell r="I692">
            <v>0</v>
          </cell>
          <cell r="J692">
            <v>0</v>
          </cell>
        </row>
        <row r="693">
          <cell r="B693" t="str">
            <v>GUAIUBA-CE</v>
          </cell>
          <cell r="C693" t="str">
            <v>CE</v>
          </cell>
          <cell r="D693">
            <v>0</v>
          </cell>
          <cell r="E693">
            <v>0</v>
          </cell>
          <cell r="F693">
            <v>0</v>
          </cell>
          <cell r="G693">
            <v>0</v>
          </cell>
          <cell r="H693">
            <v>0</v>
          </cell>
          <cell r="I693">
            <v>0</v>
          </cell>
          <cell r="J693">
            <v>0</v>
          </cell>
        </row>
        <row r="694">
          <cell r="B694" t="str">
            <v>GUARACIABA DO NORTE-CE</v>
          </cell>
          <cell r="C694" t="str">
            <v>CE</v>
          </cell>
          <cell r="D694">
            <v>0</v>
          </cell>
          <cell r="E694">
            <v>0</v>
          </cell>
          <cell r="F694">
            <v>0</v>
          </cell>
          <cell r="G694">
            <v>0</v>
          </cell>
          <cell r="H694">
            <v>0</v>
          </cell>
          <cell r="I694">
            <v>0</v>
          </cell>
          <cell r="J694">
            <v>0</v>
          </cell>
        </row>
        <row r="695">
          <cell r="B695" t="str">
            <v>GUARAMIRANGA-CE</v>
          </cell>
          <cell r="C695" t="str">
            <v>CE</v>
          </cell>
          <cell r="D695">
            <v>0</v>
          </cell>
          <cell r="E695">
            <v>0</v>
          </cell>
          <cell r="F695">
            <v>0</v>
          </cell>
          <cell r="G695">
            <v>0</v>
          </cell>
          <cell r="H695">
            <v>0</v>
          </cell>
          <cell r="I695">
            <v>0</v>
          </cell>
          <cell r="J695">
            <v>0</v>
          </cell>
        </row>
        <row r="696">
          <cell r="B696" t="str">
            <v>HIDROLANDIA-CE</v>
          </cell>
          <cell r="C696" t="str">
            <v>CE</v>
          </cell>
          <cell r="D696">
            <v>0</v>
          </cell>
          <cell r="E696">
            <v>0</v>
          </cell>
          <cell r="F696">
            <v>0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</row>
        <row r="697">
          <cell r="B697" t="str">
            <v>HORIZONTE-CE</v>
          </cell>
          <cell r="C697" t="str">
            <v>CE</v>
          </cell>
          <cell r="D697">
            <v>0</v>
          </cell>
          <cell r="E697">
            <v>0</v>
          </cell>
          <cell r="F697">
            <v>0</v>
          </cell>
          <cell r="G697">
            <v>0</v>
          </cell>
          <cell r="H697">
            <v>0</v>
          </cell>
          <cell r="I697">
            <v>0</v>
          </cell>
          <cell r="J697">
            <v>0</v>
          </cell>
        </row>
        <row r="698">
          <cell r="B698" t="str">
            <v>IBARETAMA-CE</v>
          </cell>
          <cell r="C698" t="str">
            <v>CE</v>
          </cell>
          <cell r="D698">
            <v>0</v>
          </cell>
          <cell r="E698">
            <v>0</v>
          </cell>
          <cell r="F698">
            <v>0</v>
          </cell>
          <cell r="G698">
            <v>0</v>
          </cell>
          <cell r="H698">
            <v>0</v>
          </cell>
          <cell r="I698">
            <v>0</v>
          </cell>
          <cell r="J698">
            <v>0</v>
          </cell>
        </row>
        <row r="699">
          <cell r="B699" t="str">
            <v>IBIAPINA-CE</v>
          </cell>
          <cell r="C699" t="str">
            <v>CE</v>
          </cell>
          <cell r="D699">
            <v>0</v>
          </cell>
          <cell r="E699">
            <v>0</v>
          </cell>
          <cell r="F699">
            <v>0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</row>
        <row r="700">
          <cell r="B700" t="str">
            <v>IBICUITINGA-CE</v>
          </cell>
          <cell r="C700" t="str">
            <v>CE</v>
          </cell>
          <cell r="D700">
            <v>0</v>
          </cell>
          <cell r="E700">
            <v>0</v>
          </cell>
          <cell r="F700">
            <v>0</v>
          </cell>
          <cell r="G700">
            <v>0</v>
          </cell>
          <cell r="H700">
            <v>0</v>
          </cell>
          <cell r="I700">
            <v>0</v>
          </cell>
          <cell r="J700">
            <v>0</v>
          </cell>
        </row>
        <row r="701">
          <cell r="B701" t="str">
            <v>ICAPUI-CE</v>
          </cell>
          <cell r="C701" t="str">
            <v>CE</v>
          </cell>
          <cell r="D701">
            <v>0</v>
          </cell>
          <cell r="E701">
            <v>0</v>
          </cell>
          <cell r="F701">
            <v>0</v>
          </cell>
          <cell r="G701">
            <v>0</v>
          </cell>
          <cell r="H701">
            <v>0</v>
          </cell>
          <cell r="I701">
            <v>0</v>
          </cell>
          <cell r="J701">
            <v>0</v>
          </cell>
        </row>
        <row r="702">
          <cell r="B702" t="str">
            <v>ICO-CE</v>
          </cell>
          <cell r="C702" t="str">
            <v>CE</v>
          </cell>
          <cell r="D702">
            <v>0</v>
          </cell>
          <cell r="E702">
            <v>0</v>
          </cell>
          <cell r="F702">
            <v>0</v>
          </cell>
          <cell r="G702">
            <v>0</v>
          </cell>
          <cell r="H702">
            <v>0</v>
          </cell>
          <cell r="I702">
            <v>0</v>
          </cell>
          <cell r="J702">
            <v>0</v>
          </cell>
        </row>
        <row r="703">
          <cell r="B703" t="str">
            <v>IGUATU-CE</v>
          </cell>
          <cell r="C703" t="str">
            <v>CE</v>
          </cell>
          <cell r="D703">
            <v>0</v>
          </cell>
          <cell r="E703">
            <v>0</v>
          </cell>
          <cell r="F703">
            <v>0</v>
          </cell>
          <cell r="G703">
            <v>0</v>
          </cell>
          <cell r="H703">
            <v>0</v>
          </cell>
          <cell r="I703">
            <v>0</v>
          </cell>
          <cell r="J703">
            <v>0</v>
          </cell>
        </row>
        <row r="704">
          <cell r="B704" t="str">
            <v>INDEPENDENCIA-CE</v>
          </cell>
          <cell r="C704" t="str">
            <v>CE</v>
          </cell>
          <cell r="D704">
            <v>0</v>
          </cell>
          <cell r="E704">
            <v>0</v>
          </cell>
          <cell r="F704">
            <v>0</v>
          </cell>
          <cell r="G704">
            <v>0</v>
          </cell>
          <cell r="H704">
            <v>0</v>
          </cell>
          <cell r="I704">
            <v>0</v>
          </cell>
          <cell r="J704">
            <v>0</v>
          </cell>
        </row>
        <row r="705">
          <cell r="B705" t="str">
            <v>IPAPORANGA-CE</v>
          </cell>
          <cell r="C705" t="str">
            <v>CE</v>
          </cell>
          <cell r="D705">
            <v>0</v>
          </cell>
          <cell r="E705">
            <v>0</v>
          </cell>
          <cell r="F705">
            <v>0</v>
          </cell>
          <cell r="G705">
            <v>0</v>
          </cell>
          <cell r="H705">
            <v>0</v>
          </cell>
          <cell r="I705">
            <v>0</v>
          </cell>
          <cell r="J705">
            <v>0</v>
          </cell>
        </row>
        <row r="706">
          <cell r="B706" t="str">
            <v>IPAUMIRIM-CE</v>
          </cell>
          <cell r="C706" t="str">
            <v>CE</v>
          </cell>
          <cell r="D706">
            <v>0</v>
          </cell>
          <cell r="E706">
            <v>0</v>
          </cell>
          <cell r="F706">
            <v>0</v>
          </cell>
          <cell r="G706">
            <v>0</v>
          </cell>
          <cell r="H706">
            <v>0</v>
          </cell>
          <cell r="I706">
            <v>0</v>
          </cell>
          <cell r="J706">
            <v>0</v>
          </cell>
        </row>
        <row r="707">
          <cell r="B707" t="str">
            <v>IPU-CE</v>
          </cell>
          <cell r="C707" t="str">
            <v>CE</v>
          </cell>
          <cell r="D707">
            <v>0</v>
          </cell>
          <cell r="E707">
            <v>0</v>
          </cell>
          <cell r="F707">
            <v>0</v>
          </cell>
          <cell r="G707">
            <v>0</v>
          </cell>
          <cell r="H707">
            <v>0</v>
          </cell>
          <cell r="I707">
            <v>0</v>
          </cell>
          <cell r="J707">
            <v>0</v>
          </cell>
        </row>
        <row r="708">
          <cell r="B708" t="str">
            <v>IPUEIRAS-CE</v>
          </cell>
          <cell r="C708" t="str">
            <v>CE</v>
          </cell>
          <cell r="D708">
            <v>0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0</v>
          </cell>
          <cell r="J708">
            <v>0</v>
          </cell>
        </row>
        <row r="709">
          <cell r="B709" t="str">
            <v>IRACEMA-CE</v>
          </cell>
          <cell r="C709" t="str">
            <v>CE</v>
          </cell>
          <cell r="D709">
            <v>0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0</v>
          </cell>
          <cell r="J709">
            <v>0</v>
          </cell>
        </row>
        <row r="710">
          <cell r="B710" t="str">
            <v>IRAUCUBA-CE</v>
          </cell>
          <cell r="C710" t="str">
            <v>CE</v>
          </cell>
          <cell r="D710">
            <v>0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0</v>
          </cell>
          <cell r="J710">
            <v>0</v>
          </cell>
        </row>
        <row r="711">
          <cell r="B711" t="str">
            <v>ITAICABA-CE</v>
          </cell>
          <cell r="C711" t="str">
            <v>CE</v>
          </cell>
          <cell r="D711">
            <v>0</v>
          </cell>
          <cell r="E711">
            <v>0</v>
          </cell>
          <cell r="F711">
            <v>0</v>
          </cell>
          <cell r="G711">
            <v>0</v>
          </cell>
          <cell r="H711">
            <v>0</v>
          </cell>
          <cell r="I711">
            <v>0</v>
          </cell>
          <cell r="J711">
            <v>0</v>
          </cell>
        </row>
        <row r="712">
          <cell r="B712" t="str">
            <v>ITAITINGA-CE</v>
          </cell>
          <cell r="C712" t="str">
            <v>CE</v>
          </cell>
          <cell r="D712">
            <v>0</v>
          </cell>
          <cell r="E712">
            <v>0</v>
          </cell>
          <cell r="F712">
            <v>0</v>
          </cell>
          <cell r="G712">
            <v>0</v>
          </cell>
          <cell r="H712">
            <v>0</v>
          </cell>
          <cell r="I712">
            <v>0</v>
          </cell>
          <cell r="J712">
            <v>0</v>
          </cell>
        </row>
        <row r="713">
          <cell r="B713" t="str">
            <v>ITAPAGE-CE</v>
          </cell>
          <cell r="C713" t="str">
            <v>CE</v>
          </cell>
          <cell r="D713">
            <v>0</v>
          </cell>
          <cell r="E713">
            <v>0</v>
          </cell>
          <cell r="F713">
            <v>0</v>
          </cell>
          <cell r="G713">
            <v>0</v>
          </cell>
          <cell r="H713">
            <v>0</v>
          </cell>
          <cell r="I713">
            <v>0</v>
          </cell>
          <cell r="J713">
            <v>0</v>
          </cell>
        </row>
        <row r="714">
          <cell r="B714" t="str">
            <v>ITAPIPOCA-CE</v>
          </cell>
          <cell r="C714" t="str">
            <v>CE</v>
          </cell>
          <cell r="D714">
            <v>0</v>
          </cell>
          <cell r="E714">
            <v>0</v>
          </cell>
          <cell r="F714">
            <v>0</v>
          </cell>
          <cell r="G714">
            <v>0</v>
          </cell>
          <cell r="H714">
            <v>0</v>
          </cell>
          <cell r="I714">
            <v>0</v>
          </cell>
          <cell r="J714">
            <v>0</v>
          </cell>
        </row>
        <row r="715">
          <cell r="B715" t="str">
            <v>ITAPIUNA-CE</v>
          </cell>
          <cell r="C715" t="str">
            <v>CE</v>
          </cell>
          <cell r="D715">
            <v>0</v>
          </cell>
          <cell r="E715">
            <v>0</v>
          </cell>
          <cell r="F715">
            <v>0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</row>
        <row r="716">
          <cell r="B716" t="str">
            <v>ITAREMA-CE</v>
          </cell>
          <cell r="C716" t="str">
            <v>CE</v>
          </cell>
          <cell r="D716">
            <v>0</v>
          </cell>
          <cell r="E716">
            <v>0</v>
          </cell>
          <cell r="F716">
            <v>0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</row>
        <row r="717">
          <cell r="B717" t="str">
            <v>ITATIRA-CE</v>
          </cell>
          <cell r="C717" t="str">
            <v>CE</v>
          </cell>
          <cell r="D717">
            <v>0</v>
          </cell>
          <cell r="E717">
            <v>0</v>
          </cell>
          <cell r="F717">
            <v>0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</row>
        <row r="718">
          <cell r="B718" t="str">
            <v>JAGUARETAMA-CE</v>
          </cell>
          <cell r="C718" t="str">
            <v>CE</v>
          </cell>
          <cell r="D718">
            <v>0</v>
          </cell>
          <cell r="E718">
            <v>0</v>
          </cell>
          <cell r="F718">
            <v>0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</row>
        <row r="719">
          <cell r="B719" t="str">
            <v>JAGUARIBARA-CE</v>
          </cell>
          <cell r="C719" t="str">
            <v>CE</v>
          </cell>
          <cell r="D719">
            <v>0</v>
          </cell>
          <cell r="E719">
            <v>0</v>
          </cell>
          <cell r="F719">
            <v>0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</row>
        <row r="720">
          <cell r="B720" t="str">
            <v>JAGUARIBE-CE</v>
          </cell>
          <cell r="C720" t="str">
            <v>CE</v>
          </cell>
          <cell r="D720">
            <v>0</v>
          </cell>
          <cell r="E720">
            <v>0</v>
          </cell>
          <cell r="F720">
            <v>0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</row>
        <row r="721">
          <cell r="B721" t="str">
            <v>JAGUARUANA-CE</v>
          </cell>
          <cell r="C721" t="str">
            <v>CE</v>
          </cell>
          <cell r="D721">
            <v>0</v>
          </cell>
          <cell r="E721">
            <v>0</v>
          </cell>
          <cell r="F721">
            <v>0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</row>
        <row r="722">
          <cell r="B722" t="str">
            <v>JARDIM-CE</v>
          </cell>
          <cell r="C722" t="str">
            <v>CE</v>
          </cell>
          <cell r="D722">
            <v>0</v>
          </cell>
          <cell r="E722">
            <v>0</v>
          </cell>
          <cell r="F722">
            <v>0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</row>
        <row r="723">
          <cell r="B723" t="str">
            <v>JATI-CE</v>
          </cell>
          <cell r="C723" t="str">
            <v>CE</v>
          </cell>
          <cell r="D723">
            <v>0</v>
          </cell>
          <cell r="E723">
            <v>0</v>
          </cell>
          <cell r="F723">
            <v>0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</row>
        <row r="724">
          <cell r="B724" t="str">
            <v>JIJOCA DE JERICOACOARA-CE</v>
          </cell>
          <cell r="C724" t="str">
            <v>CE</v>
          </cell>
          <cell r="D724">
            <v>0</v>
          </cell>
          <cell r="E724">
            <v>0</v>
          </cell>
          <cell r="F724">
            <v>0</v>
          </cell>
          <cell r="G724">
            <v>0</v>
          </cell>
          <cell r="H724">
            <v>0</v>
          </cell>
          <cell r="I724">
            <v>0</v>
          </cell>
          <cell r="J724">
            <v>0</v>
          </cell>
        </row>
        <row r="725">
          <cell r="B725" t="str">
            <v>JUAZEIRO DO NORTE-CE</v>
          </cell>
          <cell r="C725" t="str">
            <v>CE</v>
          </cell>
          <cell r="D725">
            <v>0</v>
          </cell>
          <cell r="E725">
            <v>0</v>
          </cell>
          <cell r="F725">
            <v>0</v>
          </cell>
          <cell r="G725">
            <v>0</v>
          </cell>
          <cell r="H725">
            <v>0</v>
          </cell>
          <cell r="I725">
            <v>0</v>
          </cell>
          <cell r="J725">
            <v>0</v>
          </cell>
        </row>
        <row r="726">
          <cell r="B726" t="str">
            <v>JUCAS-CE</v>
          </cell>
          <cell r="C726" t="str">
            <v>CE</v>
          </cell>
          <cell r="D726">
            <v>0</v>
          </cell>
          <cell r="E726">
            <v>0</v>
          </cell>
          <cell r="F726">
            <v>0</v>
          </cell>
          <cell r="G726">
            <v>0</v>
          </cell>
          <cell r="H726">
            <v>0</v>
          </cell>
          <cell r="I726">
            <v>0</v>
          </cell>
          <cell r="J726">
            <v>0</v>
          </cell>
        </row>
        <row r="727">
          <cell r="B727" t="str">
            <v>LAVRAS DA MANGABEIRA-CE</v>
          </cell>
          <cell r="C727" t="str">
            <v>CE</v>
          </cell>
          <cell r="D727">
            <v>0</v>
          </cell>
          <cell r="E727">
            <v>0</v>
          </cell>
          <cell r="F727">
            <v>0</v>
          </cell>
          <cell r="G727">
            <v>0</v>
          </cell>
          <cell r="H727">
            <v>0</v>
          </cell>
          <cell r="I727">
            <v>0</v>
          </cell>
          <cell r="J727">
            <v>0</v>
          </cell>
        </row>
        <row r="728">
          <cell r="B728" t="str">
            <v>LIMOEIRO DO NORTE-CE</v>
          </cell>
          <cell r="C728" t="str">
            <v>CE</v>
          </cell>
          <cell r="D728">
            <v>0</v>
          </cell>
          <cell r="E728">
            <v>0</v>
          </cell>
          <cell r="F728">
            <v>0</v>
          </cell>
          <cell r="G728">
            <v>0</v>
          </cell>
          <cell r="H728">
            <v>0</v>
          </cell>
          <cell r="I728">
            <v>0</v>
          </cell>
          <cell r="J728">
            <v>0</v>
          </cell>
        </row>
        <row r="729">
          <cell r="B729" t="str">
            <v>MADALENA-CE</v>
          </cell>
          <cell r="C729" t="str">
            <v>CE</v>
          </cell>
          <cell r="D729">
            <v>0</v>
          </cell>
          <cell r="E729">
            <v>0</v>
          </cell>
          <cell r="F729">
            <v>0</v>
          </cell>
          <cell r="G729">
            <v>0</v>
          </cell>
          <cell r="H729">
            <v>0</v>
          </cell>
          <cell r="I729">
            <v>0</v>
          </cell>
          <cell r="J729">
            <v>0</v>
          </cell>
        </row>
        <row r="730">
          <cell r="B730" t="str">
            <v>MARACANAU-CE</v>
          </cell>
          <cell r="C730" t="str">
            <v>CE</v>
          </cell>
          <cell r="D730">
            <v>0</v>
          </cell>
          <cell r="E730">
            <v>0</v>
          </cell>
          <cell r="F730">
            <v>0</v>
          </cell>
          <cell r="G730">
            <v>0</v>
          </cell>
          <cell r="H730">
            <v>0</v>
          </cell>
          <cell r="I730">
            <v>0</v>
          </cell>
          <cell r="J730">
            <v>0</v>
          </cell>
        </row>
        <row r="731">
          <cell r="B731" t="str">
            <v>MARANGUAPE-CE</v>
          </cell>
          <cell r="C731" t="str">
            <v>CE</v>
          </cell>
          <cell r="D731">
            <v>0</v>
          </cell>
          <cell r="E731">
            <v>0</v>
          </cell>
          <cell r="F731">
            <v>0</v>
          </cell>
          <cell r="G731">
            <v>0</v>
          </cell>
          <cell r="H731">
            <v>0</v>
          </cell>
          <cell r="I731">
            <v>0</v>
          </cell>
          <cell r="J731">
            <v>0</v>
          </cell>
        </row>
        <row r="732">
          <cell r="B732" t="str">
            <v>MARCO-CE</v>
          </cell>
          <cell r="C732" t="str">
            <v>CE</v>
          </cell>
          <cell r="D732">
            <v>0</v>
          </cell>
          <cell r="E732">
            <v>0</v>
          </cell>
          <cell r="F732">
            <v>0</v>
          </cell>
          <cell r="G732">
            <v>0</v>
          </cell>
          <cell r="H732">
            <v>0</v>
          </cell>
          <cell r="I732">
            <v>0</v>
          </cell>
          <cell r="J732">
            <v>0</v>
          </cell>
        </row>
        <row r="733">
          <cell r="B733" t="str">
            <v>MARTINOPOLE-CE</v>
          </cell>
          <cell r="C733" t="str">
            <v>CE</v>
          </cell>
          <cell r="D733">
            <v>0</v>
          </cell>
          <cell r="E733">
            <v>0</v>
          </cell>
          <cell r="F733">
            <v>0</v>
          </cell>
          <cell r="G733">
            <v>0</v>
          </cell>
          <cell r="H733">
            <v>0</v>
          </cell>
          <cell r="I733">
            <v>0</v>
          </cell>
          <cell r="J733">
            <v>0</v>
          </cell>
        </row>
        <row r="734">
          <cell r="B734" t="str">
            <v>MASSAPE-CE</v>
          </cell>
          <cell r="C734" t="str">
            <v>CE</v>
          </cell>
          <cell r="D734">
            <v>0</v>
          </cell>
          <cell r="E734">
            <v>0</v>
          </cell>
          <cell r="F734">
            <v>0</v>
          </cell>
          <cell r="G734">
            <v>0</v>
          </cell>
          <cell r="H734">
            <v>0</v>
          </cell>
          <cell r="I734">
            <v>0</v>
          </cell>
          <cell r="J734">
            <v>0</v>
          </cell>
        </row>
        <row r="735">
          <cell r="B735" t="str">
            <v>MAURITI-CE</v>
          </cell>
          <cell r="C735" t="str">
            <v>CE</v>
          </cell>
          <cell r="D735">
            <v>0</v>
          </cell>
          <cell r="E735">
            <v>0</v>
          </cell>
          <cell r="F735">
            <v>0</v>
          </cell>
          <cell r="G735">
            <v>0</v>
          </cell>
          <cell r="H735">
            <v>0</v>
          </cell>
          <cell r="I735">
            <v>0</v>
          </cell>
          <cell r="J735">
            <v>0</v>
          </cell>
        </row>
        <row r="736">
          <cell r="B736" t="str">
            <v>MERUOCA-CE</v>
          </cell>
          <cell r="C736" t="str">
            <v>CE</v>
          </cell>
          <cell r="D736">
            <v>0</v>
          </cell>
          <cell r="E736">
            <v>0</v>
          </cell>
          <cell r="F736">
            <v>0</v>
          </cell>
          <cell r="G736">
            <v>0</v>
          </cell>
          <cell r="H736">
            <v>0</v>
          </cell>
          <cell r="I736">
            <v>0</v>
          </cell>
          <cell r="J736">
            <v>0</v>
          </cell>
        </row>
        <row r="737">
          <cell r="B737" t="str">
            <v>MILAGRES-CE</v>
          </cell>
          <cell r="C737" t="str">
            <v>CE</v>
          </cell>
          <cell r="D737">
            <v>0</v>
          </cell>
          <cell r="E737">
            <v>0</v>
          </cell>
          <cell r="F737">
            <v>0</v>
          </cell>
          <cell r="G737">
            <v>0</v>
          </cell>
          <cell r="H737">
            <v>0</v>
          </cell>
          <cell r="I737">
            <v>0</v>
          </cell>
          <cell r="J737">
            <v>0</v>
          </cell>
        </row>
        <row r="738">
          <cell r="B738" t="str">
            <v>MILHA-CE</v>
          </cell>
          <cell r="C738" t="str">
            <v>CE</v>
          </cell>
          <cell r="D738">
            <v>0</v>
          </cell>
          <cell r="E738">
            <v>0</v>
          </cell>
          <cell r="F738">
            <v>0</v>
          </cell>
          <cell r="G738">
            <v>0</v>
          </cell>
          <cell r="H738">
            <v>0</v>
          </cell>
          <cell r="I738">
            <v>0</v>
          </cell>
          <cell r="J738">
            <v>0</v>
          </cell>
        </row>
        <row r="739">
          <cell r="B739" t="str">
            <v>MIRAIMA-CE</v>
          </cell>
          <cell r="C739" t="str">
            <v>CE</v>
          </cell>
          <cell r="D739">
            <v>0</v>
          </cell>
          <cell r="E739">
            <v>0</v>
          </cell>
          <cell r="F739">
            <v>0</v>
          </cell>
          <cell r="G739">
            <v>0</v>
          </cell>
          <cell r="H739">
            <v>0</v>
          </cell>
          <cell r="I739">
            <v>0</v>
          </cell>
          <cell r="J739">
            <v>0</v>
          </cell>
        </row>
        <row r="740">
          <cell r="B740" t="str">
            <v>MISSAO VELHA-CE</v>
          </cell>
          <cell r="C740" t="str">
            <v>CE</v>
          </cell>
          <cell r="D740">
            <v>0</v>
          </cell>
          <cell r="E740">
            <v>0</v>
          </cell>
          <cell r="F740">
            <v>0</v>
          </cell>
          <cell r="G740">
            <v>0</v>
          </cell>
          <cell r="H740">
            <v>0</v>
          </cell>
          <cell r="I740">
            <v>0</v>
          </cell>
          <cell r="J740">
            <v>0</v>
          </cell>
        </row>
        <row r="741">
          <cell r="B741" t="str">
            <v>MOMBACA-CE</v>
          </cell>
          <cell r="C741" t="str">
            <v>CE</v>
          </cell>
          <cell r="D741">
            <v>0</v>
          </cell>
          <cell r="E741">
            <v>0</v>
          </cell>
          <cell r="F741">
            <v>0</v>
          </cell>
          <cell r="G741">
            <v>0</v>
          </cell>
          <cell r="H741">
            <v>0</v>
          </cell>
          <cell r="I741">
            <v>0</v>
          </cell>
          <cell r="J741">
            <v>0</v>
          </cell>
        </row>
        <row r="742">
          <cell r="B742" t="str">
            <v>MONSENHOR TABOSA-CE</v>
          </cell>
          <cell r="C742" t="str">
            <v>CE</v>
          </cell>
          <cell r="D742">
            <v>0</v>
          </cell>
          <cell r="E742">
            <v>0</v>
          </cell>
          <cell r="F742">
            <v>0</v>
          </cell>
          <cell r="G742">
            <v>0</v>
          </cell>
          <cell r="H742">
            <v>0</v>
          </cell>
          <cell r="I742">
            <v>0</v>
          </cell>
          <cell r="J742">
            <v>0</v>
          </cell>
        </row>
        <row r="743">
          <cell r="B743" t="str">
            <v>MORADA NOVA-CE</v>
          </cell>
          <cell r="C743" t="str">
            <v>CE</v>
          </cell>
          <cell r="D743">
            <v>0</v>
          </cell>
          <cell r="E743">
            <v>0</v>
          </cell>
          <cell r="F743">
            <v>0</v>
          </cell>
          <cell r="G743">
            <v>0</v>
          </cell>
          <cell r="H743">
            <v>0</v>
          </cell>
          <cell r="I743">
            <v>0</v>
          </cell>
          <cell r="J743">
            <v>0</v>
          </cell>
        </row>
        <row r="744">
          <cell r="B744" t="str">
            <v>MORAUJO-CE</v>
          </cell>
          <cell r="C744" t="str">
            <v>CE</v>
          </cell>
          <cell r="D744">
            <v>0</v>
          </cell>
          <cell r="E744">
            <v>0</v>
          </cell>
          <cell r="F744">
            <v>0</v>
          </cell>
          <cell r="G744">
            <v>0</v>
          </cell>
          <cell r="H744">
            <v>0</v>
          </cell>
          <cell r="I744">
            <v>0</v>
          </cell>
          <cell r="J744">
            <v>0</v>
          </cell>
        </row>
        <row r="745">
          <cell r="B745" t="str">
            <v>MORRINHOS-CE</v>
          </cell>
          <cell r="C745" t="str">
            <v>CE</v>
          </cell>
          <cell r="D745">
            <v>0</v>
          </cell>
          <cell r="E745">
            <v>0</v>
          </cell>
          <cell r="F745">
            <v>0</v>
          </cell>
          <cell r="G745">
            <v>0</v>
          </cell>
          <cell r="H745">
            <v>0</v>
          </cell>
          <cell r="I745">
            <v>0</v>
          </cell>
          <cell r="J745">
            <v>0</v>
          </cell>
        </row>
        <row r="746">
          <cell r="B746" t="str">
            <v>MUCAMBO-CE</v>
          </cell>
          <cell r="C746" t="str">
            <v>CE</v>
          </cell>
          <cell r="D746">
            <v>0</v>
          </cell>
          <cell r="E746">
            <v>0</v>
          </cell>
          <cell r="F746">
            <v>0</v>
          </cell>
          <cell r="G746">
            <v>0</v>
          </cell>
          <cell r="H746">
            <v>0</v>
          </cell>
          <cell r="I746">
            <v>0</v>
          </cell>
          <cell r="J746">
            <v>0</v>
          </cell>
        </row>
        <row r="747">
          <cell r="B747" t="str">
            <v>MULUNGU-CE</v>
          </cell>
          <cell r="C747" t="str">
            <v>CE</v>
          </cell>
          <cell r="D747">
            <v>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0</v>
          </cell>
          <cell r="J747">
            <v>0</v>
          </cell>
        </row>
        <row r="748">
          <cell r="B748" t="str">
            <v>NOVA OLINDA-CE</v>
          </cell>
          <cell r="C748" t="str">
            <v>CE</v>
          </cell>
          <cell r="D748">
            <v>0</v>
          </cell>
          <cell r="E748">
            <v>0</v>
          </cell>
          <cell r="F748">
            <v>0</v>
          </cell>
          <cell r="G748">
            <v>0</v>
          </cell>
          <cell r="H748">
            <v>0</v>
          </cell>
          <cell r="I748">
            <v>0</v>
          </cell>
          <cell r="J748">
            <v>0</v>
          </cell>
        </row>
        <row r="749">
          <cell r="B749" t="str">
            <v>NOVA RUSSAS-CE</v>
          </cell>
          <cell r="C749" t="str">
            <v>CE</v>
          </cell>
          <cell r="D749">
            <v>0</v>
          </cell>
          <cell r="E749">
            <v>0</v>
          </cell>
          <cell r="F749">
            <v>0</v>
          </cell>
          <cell r="G749">
            <v>0</v>
          </cell>
          <cell r="H749">
            <v>0</v>
          </cell>
          <cell r="I749">
            <v>0</v>
          </cell>
          <cell r="J749">
            <v>0</v>
          </cell>
        </row>
        <row r="750">
          <cell r="B750" t="str">
            <v>NOVO ORIENTE-CE</v>
          </cell>
          <cell r="C750" t="str">
            <v>CE</v>
          </cell>
          <cell r="D750">
            <v>0</v>
          </cell>
          <cell r="E750">
            <v>0</v>
          </cell>
          <cell r="F750">
            <v>0</v>
          </cell>
          <cell r="G750">
            <v>0</v>
          </cell>
          <cell r="H750">
            <v>0</v>
          </cell>
          <cell r="I750">
            <v>0</v>
          </cell>
          <cell r="J750">
            <v>0</v>
          </cell>
        </row>
        <row r="751">
          <cell r="B751" t="str">
            <v>OCARA-CE</v>
          </cell>
          <cell r="C751" t="str">
            <v>CE</v>
          </cell>
          <cell r="D751">
            <v>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</row>
        <row r="752">
          <cell r="B752" t="str">
            <v>OROS-CE</v>
          </cell>
          <cell r="C752" t="str">
            <v>CE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</row>
        <row r="753">
          <cell r="B753" t="str">
            <v>PACAJUS-CE</v>
          </cell>
          <cell r="C753" t="str">
            <v>CE</v>
          </cell>
          <cell r="D753">
            <v>0</v>
          </cell>
          <cell r="E753">
            <v>0</v>
          </cell>
          <cell r="F753">
            <v>0</v>
          </cell>
          <cell r="G753">
            <v>0</v>
          </cell>
          <cell r="H753">
            <v>0</v>
          </cell>
          <cell r="I753">
            <v>0</v>
          </cell>
          <cell r="J753">
            <v>0</v>
          </cell>
        </row>
        <row r="754">
          <cell r="B754" t="str">
            <v>PACATUBA-CE</v>
          </cell>
          <cell r="C754" t="str">
            <v>CE</v>
          </cell>
          <cell r="D754">
            <v>0</v>
          </cell>
          <cell r="E754">
            <v>0</v>
          </cell>
          <cell r="F754">
            <v>0</v>
          </cell>
          <cell r="G754">
            <v>0</v>
          </cell>
          <cell r="H754">
            <v>0</v>
          </cell>
          <cell r="I754">
            <v>0</v>
          </cell>
          <cell r="J754">
            <v>0</v>
          </cell>
        </row>
        <row r="755">
          <cell r="B755" t="str">
            <v>PACOTI-CE</v>
          </cell>
          <cell r="C755" t="str">
            <v>CE</v>
          </cell>
          <cell r="D755">
            <v>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0</v>
          </cell>
          <cell r="J755">
            <v>0</v>
          </cell>
        </row>
        <row r="756">
          <cell r="B756" t="str">
            <v>PACUJA-CE</v>
          </cell>
          <cell r="C756" t="str">
            <v>CE</v>
          </cell>
          <cell r="D756">
            <v>0</v>
          </cell>
          <cell r="E756">
            <v>0</v>
          </cell>
          <cell r="F756">
            <v>0</v>
          </cell>
          <cell r="G756">
            <v>0</v>
          </cell>
          <cell r="H756">
            <v>0</v>
          </cell>
          <cell r="I756">
            <v>0</v>
          </cell>
          <cell r="J756">
            <v>0</v>
          </cell>
        </row>
        <row r="757">
          <cell r="B757" t="str">
            <v>PALHANO-CE</v>
          </cell>
          <cell r="C757" t="str">
            <v>CE</v>
          </cell>
          <cell r="D757">
            <v>0</v>
          </cell>
          <cell r="E757">
            <v>0</v>
          </cell>
          <cell r="F757">
            <v>0</v>
          </cell>
          <cell r="G757">
            <v>0</v>
          </cell>
          <cell r="H757">
            <v>0</v>
          </cell>
          <cell r="I757">
            <v>0</v>
          </cell>
          <cell r="J757">
            <v>0</v>
          </cell>
        </row>
        <row r="758">
          <cell r="B758" t="str">
            <v>PALMACIA-CE</v>
          </cell>
          <cell r="C758" t="str">
            <v>CE</v>
          </cell>
          <cell r="D758">
            <v>0</v>
          </cell>
          <cell r="E758">
            <v>0</v>
          </cell>
          <cell r="F758">
            <v>0</v>
          </cell>
          <cell r="G758">
            <v>0</v>
          </cell>
          <cell r="H758">
            <v>0</v>
          </cell>
          <cell r="I758">
            <v>0</v>
          </cell>
          <cell r="J758">
            <v>0</v>
          </cell>
        </row>
        <row r="759">
          <cell r="B759" t="str">
            <v>PARACURU-CE</v>
          </cell>
          <cell r="C759" t="str">
            <v>CE</v>
          </cell>
          <cell r="D759">
            <v>0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</row>
        <row r="760">
          <cell r="B760" t="str">
            <v>PARAIPABA-CE</v>
          </cell>
          <cell r="C760" t="str">
            <v>CE</v>
          </cell>
          <cell r="D760">
            <v>0</v>
          </cell>
          <cell r="E760">
            <v>0</v>
          </cell>
          <cell r="F760">
            <v>0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</row>
        <row r="761">
          <cell r="B761" t="str">
            <v>PARAMBU-CE</v>
          </cell>
          <cell r="C761" t="str">
            <v>CE</v>
          </cell>
          <cell r="D761">
            <v>0</v>
          </cell>
          <cell r="E761">
            <v>0</v>
          </cell>
          <cell r="F761">
            <v>0</v>
          </cell>
          <cell r="G761">
            <v>0</v>
          </cell>
          <cell r="H761">
            <v>0</v>
          </cell>
          <cell r="I761">
            <v>0</v>
          </cell>
          <cell r="J761">
            <v>0</v>
          </cell>
        </row>
        <row r="762">
          <cell r="B762" t="str">
            <v>PARAMOTI-CE</v>
          </cell>
          <cell r="C762" t="str">
            <v>CE</v>
          </cell>
          <cell r="D762">
            <v>0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</row>
        <row r="763">
          <cell r="B763" t="str">
            <v>PEDRA BRANCA-CE</v>
          </cell>
          <cell r="C763" t="str">
            <v>CE</v>
          </cell>
          <cell r="D763">
            <v>0</v>
          </cell>
          <cell r="E763">
            <v>0</v>
          </cell>
          <cell r="F763">
            <v>0</v>
          </cell>
          <cell r="G763">
            <v>0</v>
          </cell>
          <cell r="H763">
            <v>0</v>
          </cell>
          <cell r="I763">
            <v>0</v>
          </cell>
          <cell r="J763">
            <v>0</v>
          </cell>
        </row>
        <row r="764">
          <cell r="B764" t="str">
            <v>PENAFORTE-CE</v>
          </cell>
          <cell r="C764" t="str">
            <v>CE</v>
          </cell>
          <cell r="D764">
            <v>0</v>
          </cell>
          <cell r="E764">
            <v>0</v>
          </cell>
          <cell r="F764">
            <v>0</v>
          </cell>
          <cell r="G764">
            <v>0</v>
          </cell>
          <cell r="H764">
            <v>0</v>
          </cell>
          <cell r="I764">
            <v>0</v>
          </cell>
          <cell r="J764">
            <v>0</v>
          </cell>
        </row>
        <row r="765">
          <cell r="B765" t="str">
            <v>PENTECOSTE-CE</v>
          </cell>
          <cell r="C765" t="str">
            <v>CE</v>
          </cell>
          <cell r="D765">
            <v>0</v>
          </cell>
          <cell r="E765">
            <v>0</v>
          </cell>
          <cell r="F765">
            <v>0</v>
          </cell>
          <cell r="G765">
            <v>0</v>
          </cell>
          <cell r="H765">
            <v>0</v>
          </cell>
          <cell r="I765">
            <v>0</v>
          </cell>
          <cell r="J765">
            <v>0</v>
          </cell>
        </row>
        <row r="766">
          <cell r="B766" t="str">
            <v>PEREIRO-CE</v>
          </cell>
          <cell r="C766" t="str">
            <v>CE</v>
          </cell>
          <cell r="D766">
            <v>0</v>
          </cell>
          <cell r="E766">
            <v>0</v>
          </cell>
          <cell r="F766">
            <v>0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</row>
        <row r="767">
          <cell r="B767" t="str">
            <v>PINDORETAMA-CE</v>
          </cell>
          <cell r="C767" t="str">
            <v>CE</v>
          </cell>
          <cell r="D767">
            <v>0</v>
          </cell>
          <cell r="E767">
            <v>0</v>
          </cell>
          <cell r="F767">
            <v>0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</row>
        <row r="768">
          <cell r="B768" t="str">
            <v>PIQUET CARNEIRO-CE</v>
          </cell>
          <cell r="C768" t="str">
            <v>CE</v>
          </cell>
          <cell r="D768">
            <v>0</v>
          </cell>
          <cell r="E768">
            <v>0</v>
          </cell>
          <cell r="F768">
            <v>0</v>
          </cell>
          <cell r="G768">
            <v>0</v>
          </cell>
          <cell r="H768">
            <v>0</v>
          </cell>
          <cell r="I768">
            <v>0</v>
          </cell>
          <cell r="J768">
            <v>0</v>
          </cell>
        </row>
        <row r="769">
          <cell r="B769" t="str">
            <v>PIRES FERREIRA-CE</v>
          </cell>
          <cell r="C769" t="str">
            <v>CE</v>
          </cell>
          <cell r="D769">
            <v>0</v>
          </cell>
          <cell r="E769">
            <v>0</v>
          </cell>
          <cell r="F769">
            <v>0</v>
          </cell>
          <cell r="G769">
            <v>0</v>
          </cell>
          <cell r="H769">
            <v>0</v>
          </cell>
          <cell r="I769">
            <v>0</v>
          </cell>
          <cell r="J769">
            <v>0</v>
          </cell>
        </row>
        <row r="770">
          <cell r="B770" t="str">
            <v>PORANGA-CE</v>
          </cell>
          <cell r="C770" t="str">
            <v>CE</v>
          </cell>
          <cell r="D770">
            <v>0</v>
          </cell>
          <cell r="E770">
            <v>0</v>
          </cell>
          <cell r="F770">
            <v>0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</row>
        <row r="771">
          <cell r="B771" t="str">
            <v>PORTEIRAS-CE</v>
          </cell>
          <cell r="C771" t="str">
            <v>CE</v>
          </cell>
          <cell r="D771">
            <v>0</v>
          </cell>
          <cell r="E771">
            <v>0</v>
          </cell>
          <cell r="F771">
            <v>0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</row>
        <row r="772">
          <cell r="B772" t="str">
            <v>POTENGI-CE</v>
          </cell>
          <cell r="C772" t="str">
            <v>CE</v>
          </cell>
          <cell r="D772">
            <v>0</v>
          </cell>
          <cell r="E772">
            <v>0</v>
          </cell>
          <cell r="F772">
            <v>0</v>
          </cell>
          <cell r="G772">
            <v>0</v>
          </cell>
          <cell r="H772">
            <v>0</v>
          </cell>
          <cell r="I772">
            <v>0</v>
          </cell>
          <cell r="J772">
            <v>0</v>
          </cell>
        </row>
        <row r="773">
          <cell r="B773" t="str">
            <v>POTIRETAMA-CE</v>
          </cell>
          <cell r="C773" t="str">
            <v>CE</v>
          </cell>
          <cell r="D773">
            <v>0</v>
          </cell>
          <cell r="E773">
            <v>0</v>
          </cell>
          <cell r="F773">
            <v>0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</row>
        <row r="774">
          <cell r="B774" t="str">
            <v>QUITERIANOPOLIS-CE</v>
          </cell>
          <cell r="C774" t="str">
            <v>CE</v>
          </cell>
          <cell r="D774">
            <v>0</v>
          </cell>
          <cell r="E774">
            <v>0</v>
          </cell>
          <cell r="F774">
            <v>0</v>
          </cell>
          <cell r="G774">
            <v>0</v>
          </cell>
          <cell r="H774">
            <v>0</v>
          </cell>
          <cell r="I774">
            <v>0</v>
          </cell>
          <cell r="J774">
            <v>0</v>
          </cell>
        </row>
        <row r="775">
          <cell r="B775" t="str">
            <v>QUIXADA-CE</v>
          </cell>
          <cell r="C775" t="str">
            <v>CE</v>
          </cell>
          <cell r="D775">
            <v>0</v>
          </cell>
          <cell r="E775">
            <v>0</v>
          </cell>
          <cell r="F775">
            <v>0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</row>
        <row r="776">
          <cell r="B776" t="str">
            <v>QUIXELO-CE</v>
          </cell>
          <cell r="C776" t="str">
            <v>CE</v>
          </cell>
          <cell r="D776">
            <v>0</v>
          </cell>
          <cell r="E776">
            <v>0</v>
          </cell>
          <cell r="F776">
            <v>0</v>
          </cell>
          <cell r="G776">
            <v>0</v>
          </cell>
          <cell r="H776">
            <v>0</v>
          </cell>
          <cell r="I776">
            <v>0</v>
          </cell>
          <cell r="J776">
            <v>0</v>
          </cell>
        </row>
        <row r="777">
          <cell r="B777" t="str">
            <v>QUIXERAMOBIM-CE</v>
          </cell>
          <cell r="C777" t="str">
            <v>CE</v>
          </cell>
          <cell r="D777">
            <v>0</v>
          </cell>
          <cell r="E777">
            <v>0</v>
          </cell>
          <cell r="F777">
            <v>0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</row>
        <row r="778">
          <cell r="B778" t="str">
            <v>QUIXERE-CE</v>
          </cell>
          <cell r="C778" t="str">
            <v>CE</v>
          </cell>
          <cell r="D778">
            <v>0</v>
          </cell>
          <cell r="E778">
            <v>0</v>
          </cell>
          <cell r="F778">
            <v>0</v>
          </cell>
          <cell r="G778">
            <v>0</v>
          </cell>
          <cell r="H778">
            <v>0</v>
          </cell>
          <cell r="I778">
            <v>0</v>
          </cell>
          <cell r="J778">
            <v>0</v>
          </cell>
        </row>
        <row r="779">
          <cell r="B779" t="str">
            <v>REDENCAO-CE</v>
          </cell>
          <cell r="C779" t="str">
            <v>CE</v>
          </cell>
          <cell r="D779">
            <v>0</v>
          </cell>
          <cell r="E779">
            <v>0</v>
          </cell>
          <cell r="F779">
            <v>0</v>
          </cell>
          <cell r="G779">
            <v>0</v>
          </cell>
          <cell r="H779">
            <v>0</v>
          </cell>
          <cell r="I779">
            <v>0</v>
          </cell>
          <cell r="J779">
            <v>0</v>
          </cell>
        </row>
        <row r="780">
          <cell r="B780" t="str">
            <v>RERIUTABA-CE</v>
          </cell>
          <cell r="C780" t="str">
            <v>CE</v>
          </cell>
          <cell r="D780">
            <v>0</v>
          </cell>
          <cell r="E780">
            <v>0</v>
          </cell>
          <cell r="F780">
            <v>0</v>
          </cell>
          <cell r="G780">
            <v>0</v>
          </cell>
          <cell r="H780">
            <v>0</v>
          </cell>
          <cell r="I780">
            <v>0</v>
          </cell>
          <cell r="J780">
            <v>0</v>
          </cell>
        </row>
        <row r="781">
          <cell r="B781" t="str">
            <v>RUSSAS-CE</v>
          </cell>
          <cell r="C781" t="str">
            <v>CE</v>
          </cell>
          <cell r="D781">
            <v>0</v>
          </cell>
          <cell r="E781">
            <v>0</v>
          </cell>
          <cell r="F781">
            <v>0</v>
          </cell>
          <cell r="G781">
            <v>0</v>
          </cell>
          <cell r="H781">
            <v>0</v>
          </cell>
          <cell r="I781">
            <v>0</v>
          </cell>
          <cell r="J781">
            <v>0</v>
          </cell>
        </row>
        <row r="782">
          <cell r="B782" t="str">
            <v>SABOEIRO-CE</v>
          </cell>
          <cell r="C782" t="str">
            <v>CE</v>
          </cell>
          <cell r="D782">
            <v>0</v>
          </cell>
          <cell r="E782">
            <v>0</v>
          </cell>
          <cell r="F782">
            <v>0</v>
          </cell>
          <cell r="G782">
            <v>0</v>
          </cell>
          <cell r="H782">
            <v>0</v>
          </cell>
          <cell r="I782">
            <v>0</v>
          </cell>
          <cell r="J782">
            <v>0</v>
          </cell>
        </row>
        <row r="783">
          <cell r="B783" t="str">
            <v>SALITRE-CE</v>
          </cell>
          <cell r="C783" t="str">
            <v>CE</v>
          </cell>
          <cell r="D783">
            <v>0</v>
          </cell>
          <cell r="E783">
            <v>0</v>
          </cell>
          <cell r="F783">
            <v>0</v>
          </cell>
          <cell r="G783">
            <v>0</v>
          </cell>
          <cell r="H783">
            <v>0</v>
          </cell>
          <cell r="I783">
            <v>0</v>
          </cell>
          <cell r="J783">
            <v>0</v>
          </cell>
        </row>
        <row r="784">
          <cell r="B784" t="str">
            <v>SANTA QUITERIA-CE</v>
          </cell>
          <cell r="C784" t="str">
            <v>CE</v>
          </cell>
          <cell r="D784">
            <v>0</v>
          </cell>
          <cell r="E784">
            <v>0</v>
          </cell>
          <cell r="F784">
            <v>0</v>
          </cell>
          <cell r="G784">
            <v>0</v>
          </cell>
          <cell r="H784">
            <v>0</v>
          </cell>
          <cell r="I784">
            <v>0</v>
          </cell>
          <cell r="J784">
            <v>0</v>
          </cell>
        </row>
        <row r="785">
          <cell r="B785" t="str">
            <v>SANTANA DO ACARAU-CE</v>
          </cell>
          <cell r="C785" t="str">
            <v>CE</v>
          </cell>
          <cell r="D785">
            <v>0</v>
          </cell>
          <cell r="E785">
            <v>0</v>
          </cell>
          <cell r="F785">
            <v>0</v>
          </cell>
          <cell r="G785">
            <v>0</v>
          </cell>
          <cell r="H785">
            <v>0</v>
          </cell>
          <cell r="I785">
            <v>0</v>
          </cell>
          <cell r="J785">
            <v>0</v>
          </cell>
        </row>
        <row r="786">
          <cell r="B786" t="str">
            <v>SANTANA DO CARIRI-CE</v>
          </cell>
          <cell r="C786" t="str">
            <v>CE</v>
          </cell>
          <cell r="D786">
            <v>0</v>
          </cell>
          <cell r="E786">
            <v>0</v>
          </cell>
          <cell r="F786">
            <v>0</v>
          </cell>
          <cell r="G786">
            <v>0</v>
          </cell>
          <cell r="H786">
            <v>0</v>
          </cell>
          <cell r="I786">
            <v>0</v>
          </cell>
          <cell r="J786">
            <v>0</v>
          </cell>
        </row>
        <row r="787">
          <cell r="B787" t="str">
            <v>SAO BENEDITO-CE</v>
          </cell>
          <cell r="C787" t="str">
            <v>CE</v>
          </cell>
          <cell r="D787">
            <v>0</v>
          </cell>
          <cell r="E787">
            <v>0</v>
          </cell>
          <cell r="F787">
            <v>0</v>
          </cell>
          <cell r="G787">
            <v>0</v>
          </cell>
          <cell r="H787">
            <v>0</v>
          </cell>
          <cell r="I787">
            <v>0</v>
          </cell>
          <cell r="J787">
            <v>0</v>
          </cell>
        </row>
        <row r="788">
          <cell r="B788" t="str">
            <v>SAO GONCALO DO AMARANTE-CE</v>
          </cell>
          <cell r="C788" t="str">
            <v>CE</v>
          </cell>
          <cell r="D788">
            <v>0</v>
          </cell>
          <cell r="E788">
            <v>0</v>
          </cell>
          <cell r="F788">
            <v>0</v>
          </cell>
          <cell r="G788">
            <v>0</v>
          </cell>
          <cell r="H788">
            <v>0</v>
          </cell>
          <cell r="I788">
            <v>0</v>
          </cell>
          <cell r="J788">
            <v>0</v>
          </cell>
        </row>
        <row r="789">
          <cell r="B789" t="str">
            <v>SAO JOAO DO JAGUARIBE-CE</v>
          </cell>
          <cell r="C789" t="str">
            <v>CE</v>
          </cell>
          <cell r="D789">
            <v>0</v>
          </cell>
          <cell r="E789">
            <v>0</v>
          </cell>
          <cell r="F789">
            <v>0</v>
          </cell>
          <cell r="G789">
            <v>0</v>
          </cell>
          <cell r="H789">
            <v>0</v>
          </cell>
          <cell r="I789">
            <v>0</v>
          </cell>
          <cell r="J789">
            <v>0</v>
          </cell>
        </row>
        <row r="790">
          <cell r="B790" t="str">
            <v>SAO LUIS DO CURU-CE</v>
          </cell>
          <cell r="C790" t="str">
            <v>CE</v>
          </cell>
          <cell r="D790">
            <v>0</v>
          </cell>
          <cell r="E790">
            <v>0</v>
          </cell>
          <cell r="F790">
            <v>0</v>
          </cell>
          <cell r="G790">
            <v>0</v>
          </cell>
          <cell r="H790">
            <v>0</v>
          </cell>
          <cell r="I790">
            <v>0</v>
          </cell>
          <cell r="J790">
            <v>0</v>
          </cell>
        </row>
        <row r="791">
          <cell r="B791" t="str">
            <v>SENADOR POMPEU-CE</v>
          </cell>
          <cell r="C791" t="str">
            <v>CE</v>
          </cell>
          <cell r="D791">
            <v>0</v>
          </cell>
          <cell r="E791">
            <v>0</v>
          </cell>
          <cell r="F791">
            <v>0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</row>
        <row r="792">
          <cell r="B792" t="str">
            <v>SENADOR SA-CE</v>
          </cell>
          <cell r="C792" t="str">
            <v>CE</v>
          </cell>
          <cell r="D792">
            <v>0</v>
          </cell>
          <cell r="E792">
            <v>0</v>
          </cell>
          <cell r="F792">
            <v>0</v>
          </cell>
          <cell r="G792">
            <v>0</v>
          </cell>
          <cell r="H792">
            <v>0</v>
          </cell>
          <cell r="I792">
            <v>0</v>
          </cell>
          <cell r="J792">
            <v>0</v>
          </cell>
        </row>
        <row r="793">
          <cell r="B793" t="str">
            <v>SOBRAL-CE</v>
          </cell>
          <cell r="C793" t="str">
            <v>CE</v>
          </cell>
          <cell r="D793">
            <v>0</v>
          </cell>
          <cell r="E793">
            <v>0</v>
          </cell>
          <cell r="F793">
            <v>0</v>
          </cell>
          <cell r="G793">
            <v>0</v>
          </cell>
          <cell r="H793">
            <v>0</v>
          </cell>
          <cell r="I793">
            <v>0</v>
          </cell>
          <cell r="J793">
            <v>0</v>
          </cell>
        </row>
        <row r="794">
          <cell r="B794" t="str">
            <v>SOLONOPOLE-CE</v>
          </cell>
          <cell r="C794" t="str">
            <v>CE</v>
          </cell>
          <cell r="D794">
            <v>0</v>
          </cell>
          <cell r="E794">
            <v>0</v>
          </cell>
          <cell r="F794">
            <v>0</v>
          </cell>
          <cell r="G794">
            <v>0</v>
          </cell>
          <cell r="H794">
            <v>0</v>
          </cell>
          <cell r="I794">
            <v>0</v>
          </cell>
          <cell r="J794">
            <v>0</v>
          </cell>
        </row>
        <row r="795">
          <cell r="B795" t="str">
            <v>TABULEIRO DO NORTE-CE</v>
          </cell>
          <cell r="C795" t="str">
            <v>CE</v>
          </cell>
          <cell r="D795">
            <v>0</v>
          </cell>
          <cell r="E795">
            <v>0</v>
          </cell>
          <cell r="F795">
            <v>0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</row>
        <row r="796">
          <cell r="B796" t="str">
            <v>TAMBORIL-CE</v>
          </cell>
          <cell r="C796" t="str">
            <v>CE</v>
          </cell>
          <cell r="D796">
            <v>0</v>
          </cell>
          <cell r="E796">
            <v>0</v>
          </cell>
          <cell r="F796">
            <v>0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</row>
        <row r="797">
          <cell r="B797" t="str">
            <v>TARRAFAS-CE</v>
          </cell>
          <cell r="C797" t="str">
            <v>CE</v>
          </cell>
          <cell r="D797">
            <v>0</v>
          </cell>
          <cell r="E797">
            <v>0</v>
          </cell>
          <cell r="F797">
            <v>0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</row>
        <row r="798">
          <cell r="B798" t="str">
            <v>TAUA-CE</v>
          </cell>
          <cell r="C798" t="str">
            <v>CE</v>
          </cell>
          <cell r="D798">
            <v>0</v>
          </cell>
          <cell r="E798">
            <v>0</v>
          </cell>
          <cell r="F798">
            <v>0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</row>
        <row r="799">
          <cell r="B799" t="str">
            <v>TEJUCUOCA-CE</v>
          </cell>
          <cell r="C799" t="str">
            <v>CE</v>
          </cell>
          <cell r="D799">
            <v>0</v>
          </cell>
          <cell r="E799">
            <v>0</v>
          </cell>
          <cell r="F799">
            <v>0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</row>
        <row r="800">
          <cell r="B800" t="str">
            <v>TIANGUA-CE</v>
          </cell>
          <cell r="C800" t="str">
            <v>CE</v>
          </cell>
          <cell r="D800">
            <v>0</v>
          </cell>
          <cell r="E800">
            <v>0</v>
          </cell>
          <cell r="F800">
            <v>0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</row>
        <row r="801">
          <cell r="B801" t="str">
            <v>TRAIRI-CE</v>
          </cell>
          <cell r="C801" t="str">
            <v>CE</v>
          </cell>
          <cell r="D801">
            <v>0</v>
          </cell>
          <cell r="E801">
            <v>0</v>
          </cell>
          <cell r="F801">
            <v>0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</row>
        <row r="802">
          <cell r="B802" t="str">
            <v>TURURU-CE</v>
          </cell>
          <cell r="C802" t="str">
            <v>CE</v>
          </cell>
          <cell r="D802">
            <v>0</v>
          </cell>
          <cell r="E802">
            <v>0</v>
          </cell>
          <cell r="F802">
            <v>0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</row>
        <row r="803">
          <cell r="B803" t="str">
            <v>UBAJARA-CE</v>
          </cell>
          <cell r="C803" t="str">
            <v>CE</v>
          </cell>
          <cell r="D803">
            <v>0</v>
          </cell>
          <cell r="E803">
            <v>0</v>
          </cell>
          <cell r="F803">
            <v>0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</row>
        <row r="804">
          <cell r="B804" t="str">
            <v>UMARI-CE</v>
          </cell>
          <cell r="C804" t="str">
            <v>CE</v>
          </cell>
          <cell r="D804">
            <v>0</v>
          </cell>
          <cell r="E804">
            <v>0</v>
          </cell>
          <cell r="F804">
            <v>0</v>
          </cell>
          <cell r="G804">
            <v>0</v>
          </cell>
          <cell r="H804">
            <v>0</v>
          </cell>
          <cell r="I804">
            <v>0</v>
          </cell>
          <cell r="J804">
            <v>0</v>
          </cell>
        </row>
        <row r="805">
          <cell r="B805" t="str">
            <v>UMIRIM-CE</v>
          </cell>
          <cell r="C805" t="str">
            <v>CE</v>
          </cell>
          <cell r="D805">
            <v>0</v>
          </cell>
          <cell r="E805">
            <v>0</v>
          </cell>
          <cell r="F805">
            <v>0</v>
          </cell>
          <cell r="G805">
            <v>0</v>
          </cell>
          <cell r="H805">
            <v>0</v>
          </cell>
          <cell r="I805">
            <v>0</v>
          </cell>
          <cell r="J805">
            <v>0</v>
          </cell>
        </row>
        <row r="806">
          <cell r="B806" t="str">
            <v>URUBURETAMA-CE</v>
          </cell>
          <cell r="C806" t="str">
            <v>CE</v>
          </cell>
          <cell r="D806">
            <v>0</v>
          </cell>
          <cell r="E806">
            <v>0</v>
          </cell>
          <cell r="F806">
            <v>0</v>
          </cell>
          <cell r="G806">
            <v>0</v>
          </cell>
          <cell r="H806">
            <v>0</v>
          </cell>
          <cell r="I806">
            <v>0</v>
          </cell>
          <cell r="J806">
            <v>0</v>
          </cell>
        </row>
        <row r="807">
          <cell r="B807" t="str">
            <v>URUOCA-CE</v>
          </cell>
          <cell r="C807" t="str">
            <v>CE</v>
          </cell>
          <cell r="D807">
            <v>0</v>
          </cell>
          <cell r="E807">
            <v>0</v>
          </cell>
          <cell r="F807">
            <v>0</v>
          </cell>
          <cell r="G807">
            <v>0</v>
          </cell>
          <cell r="H807">
            <v>0</v>
          </cell>
          <cell r="I807">
            <v>0</v>
          </cell>
          <cell r="J807">
            <v>0</v>
          </cell>
        </row>
        <row r="808">
          <cell r="B808" t="str">
            <v>VARJOTA-CE</v>
          </cell>
          <cell r="C808" t="str">
            <v>CE</v>
          </cell>
          <cell r="D808">
            <v>0</v>
          </cell>
          <cell r="E808">
            <v>0</v>
          </cell>
          <cell r="F808">
            <v>0</v>
          </cell>
          <cell r="G808">
            <v>0</v>
          </cell>
          <cell r="H808">
            <v>0</v>
          </cell>
          <cell r="I808">
            <v>0</v>
          </cell>
          <cell r="J808">
            <v>0</v>
          </cell>
        </row>
        <row r="809">
          <cell r="B809" t="str">
            <v>VARZEA ALEGRE-CE</v>
          </cell>
          <cell r="C809" t="str">
            <v>CE</v>
          </cell>
          <cell r="D809">
            <v>0</v>
          </cell>
          <cell r="E809">
            <v>0</v>
          </cell>
          <cell r="F809">
            <v>0</v>
          </cell>
          <cell r="G809">
            <v>0</v>
          </cell>
          <cell r="H809">
            <v>0</v>
          </cell>
          <cell r="I809">
            <v>0</v>
          </cell>
          <cell r="J809">
            <v>0</v>
          </cell>
        </row>
        <row r="810">
          <cell r="B810" t="str">
            <v>VICOSA DO CEARA-CE</v>
          </cell>
          <cell r="C810" t="str">
            <v>CE</v>
          </cell>
          <cell r="D810">
            <v>0</v>
          </cell>
          <cell r="E810">
            <v>0</v>
          </cell>
          <cell r="F810">
            <v>0</v>
          </cell>
          <cell r="G810">
            <v>0</v>
          </cell>
          <cell r="H810">
            <v>0</v>
          </cell>
          <cell r="I810">
            <v>0</v>
          </cell>
          <cell r="J810">
            <v>0</v>
          </cell>
        </row>
        <row r="811">
          <cell r="B811" t="str">
            <v>BRASILIA-DF</v>
          </cell>
          <cell r="C811" t="str">
            <v>DF</v>
          </cell>
          <cell r="D811">
            <v>0</v>
          </cell>
          <cell r="E811">
            <v>0</v>
          </cell>
          <cell r="F811">
            <v>0</v>
          </cell>
          <cell r="G811">
            <v>0</v>
          </cell>
          <cell r="H811">
            <v>0</v>
          </cell>
          <cell r="I811">
            <v>0</v>
          </cell>
          <cell r="J811">
            <v>0</v>
          </cell>
        </row>
        <row r="812">
          <cell r="B812" t="str">
            <v>AFONSO CLAUDIO-ES</v>
          </cell>
          <cell r="C812" t="str">
            <v>ES</v>
          </cell>
          <cell r="D812">
            <v>0</v>
          </cell>
          <cell r="E812">
            <v>0</v>
          </cell>
          <cell r="F812">
            <v>0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</row>
        <row r="813">
          <cell r="B813" t="str">
            <v>AGUA DOCE DO NORTE-ES</v>
          </cell>
          <cell r="C813" t="str">
            <v>ES</v>
          </cell>
          <cell r="D813">
            <v>0</v>
          </cell>
          <cell r="E813">
            <v>0</v>
          </cell>
          <cell r="F813">
            <v>0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</row>
        <row r="814">
          <cell r="B814" t="str">
            <v>AGUIA BRANCA-ES</v>
          </cell>
          <cell r="C814" t="str">
            <v>ES</v>
          </cell>
          <cell r="D814">
            <v>0</v>
          </cell>
          <cell r="E814">
            <v>0</v>
          </cell>
          <cell r="F814">
            <v>0</v>
          </cell>
          <cell r="G814">
            <v>0</v>
          </cell>
          <cell r="H814">
            <v>0</v>
          </cell>
          <cell r="I814">
            <v>0</v>
          </cell>
          <cell r="J814">
            <v>0</v>
          </cell>
        </row>
        <row r="815">
          <cell r="B815" t="str">
            <v>ALEGRE-ES</v>
          </cell>
          <cell r="C815" t="str">
            <v>ES</v>
          </cell>
          <cell r="D815">
            <v>0</v>
          </cell>
          <cell r="E815">
            <v>0</v>
          </cell>
          <cell r="F815">
            <v>0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</row>
        <row r="816">
          <cell r="B816" t="str">
            <v>ALFREDO CHAVES-ES</v>
          </cell>
          <cell r="C816" t="str">
            <v>ES</v>
          </cell>
          <cell r="D816">
            <v>0</v>
          </cell>
          <cell r="E816">
            <v>0</v>
          </cell>
          <cell r="F816">
            <v>0</v>
          </cell>
          <cell r="G816">
            <v>0</v>
          </cell>
          <cell r="H816">
            <v>0</v>
          </cell>
          <cell r="I816">
            <v>0</v>
          </cell>
          <cell r="J816">
            <v>0</v>
          </cell>
        </row>
        <row r="817">
          <cell r="B817" t="str">
            <v>ALTO RIO NOVO-ES</v>
          </cell>
          <cell r="C817" t="str">
            <v>ES</v>
          </cell>
          <cell r="D817">
            <v>0</v>
          </cell>
          <cell r="E817">
            <v>0</v>
          </cell>
          <cell r="F817">
            <v>0</v>
          </cell>
          <cell r="G817">
            <v>0</v>
          </cell>
          <cell r="H817">
            <v>0</v>
          </cell>
          <cell r="I817">
            <v>0</v>
          </cell>
          <cell r="J817">
            <v>0</v>
          </cell>
        </row>
        <row r="818">
          <cell r="B818" t="str">
            <v>ANCHIETA-ES</v>
          </cell>
          <cell r="C818" t="str">
            <v>ES</v>
          </cell>
          <cell r="D818">
            <v>0</v>
          </cell>
          <cell r="E818">
            <v>0</v>
          </cell>
          <cell r="F818">
            <v>0</v>
          </cell>
          <cell r="G818">
            <v>0</v>
          </cell>
          <cell r="H818">
            <v>0</v>
          </cell>
          <cell r="I818">
            <v>0</v>
          </cell>
          <cell r="J818">
            <v>0</v>
          </cell>
        </row>
        <row r="819">
          <cell r="B819" t="str">
            <v>APIACA-ES</v>
          </cell>
          <cell r="C819" t="str">
            <v>ES</v>
          </cell>
          <cell r="D819">
            <v>0</v>
          </cell>
          <cell r="E819">
            <v>0</v>
          </cell>
          <cell r="F819">
            <v>0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</row>
        <row r="820">
          <cell r="B820" t="str">
            <v>ARACRUZ-ES</v>
          </cell>
          <cell r="C820" t="str">
            <v>ES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</row>
        <row r="821">
          <cell r="B821" t="str">
            <v>ATILIO VIVACQUA-ES</v>
          </cell>
          <cell r="C821" t="str">
            <v>ES</v>
          </cell>
          <cell r="D821">
            <v>0</v>
          </cell>
          <cell r="E821">
            <v>0</v>
          </cell>
          <cell r="F821">
            <v>0</v>
          </cell>
          <cell r="G821">
            <v>0</v>
          </cell>
          <cell r="H821">
            <v>0</v>
          </cell>
          <cell r="I821">
            <v>0</v>
          </cell>
          <cell r="J821">
            <v>0</v>
          </cell>
        </row>
        <row r="822">
          <cell r="B822" t="str">
            <v>BAIXO GUANDU-ES</v>
          </cell>
          <cell r="C822" t="str">
            <v>ES</v>
          </cell>
          <cell r="D822">
            <v>0</v>
          </cell>
          <cell r="E822">
            <v>0</v>
          </cell>
          <cell r="F822">
            <v>0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</row>
        <row r="823">
          <cell r="B823" t="str">
            <v>BARRA DE SAO FRANCISCO-ES</v>
          </cell>
          <cell r="C823" t="str">
            <v>ES</v>
          </cell>
          <cell r="D823">
            <v>0</v>
          </cell>
          <cell r="E823">
            <v>0</v>
          </cell>
          <cell r="F823">
            <v>0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</row>
        <row r="824">
          <cell r="B824" t="str">
            <v>BOA ESPERANCA-ES</v>
          </cell>
          <cell r="C824" t="str">
            <v>ES</v>
          </cell>
          <cell r="D824">
            <v>0</v>
          </cell>
          <cell r="E824">
            <v>0</v>
          </cell>
          <cell r="F824">
            <v>0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</row>
        <row r="825">
          <cell r="B825" t="str">
            <v>BOM JESUS DO NORTE-ES</v>
          </cell>
          <cell r="C825" t="str">
            <v>ES</v>
          </cell>
          <cell r="D825">
            <v>0</v>
          </cell>
          <cell r="E825">
            <v>0</v>
          </cell>
          <cell r="F825">
            <v>0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</row>
        <row r="826">
          <cell r="B826" t="str">
            <v>BREJETUBA-ES</v>
          </cell>
          <cell r="C826" t="str">
            <v>ES</v>
          </cell>
          <cell r="D826">
            <v>0</v>
          </cell>
          <cell r="E826">
            <v>0</v>
          </cell>
          <cell r="F826">
            <v>0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</row>
        <row r="827">
          <cell r="B827" t="str">
            <v>CACHOEIRO DE ITAPEMIRIM-ES</v>
          </cell>
          <cell r="C827" t="str">
            <v>ES</v>
          </cell>
          <cell r="D827">
            <v>0</v>
          </cell>
          <cell r="E827">
            <v>0</v>
          </cell>
          <cell r="F827">
            <v>0</v>
          </cell>
          <cell r="G827">
            <v>0</v>
          </cell>
          <cell r="H827">
            <v>0</v>
          </cell>
          <cell r="I827">
            <v>0</v>
          </cell>
          <cell r="J827">
            <v>0</v>
          </cell>
        </row>
        <row r="828">
          <cell r="B828" t="str">
            <v>CARIACICA-ES</v>
          </cell>
          <cell r="C828" t="str">
            <v>ES</v>
          </cell>
          <cell r="D828">
            <v>0</v>
          </cell>
          <cell r="E828">
            <v>0</v>
          </cell>
          <cell r="F828">
            <v>0</v>
          </cell>
          <cell r="G828">
            <v>0</v>
          </cell>
          <cell r="H828">
            <v>0</v>
          </cell>
          <cell r="I828">
            <v>0</v>
          </cell>
          <cell r="J828">
            <v>0</v>
          </cell>
        </row>
        <row r="829">
          <cell r="B829" t="str">
            <v>CASTELO-ES</v>
          </cell>
          <cell r="C829" t="str">
            <v>ES</v>
          </cell>
          <cell r="D829">
            <v>0</v>
          </cell>
          <cell r="E829">
            <v>0</v>
          </cell>
          <cell r="F829">
            <v>0</v>
          </cell>
          <cell r="G829">
            <v>0</v>
          </cell>
          <cell r="H829">
            <v>0</v>
          </cell>
          <cell r="I829">
            <v>0</v>
          </cell>
          <cell r="J829">
            <v>0</v>
          </cell>
        </row>
        <row r="830">
          <cell r="B830" t="str">
            <v>COLATINA-ES</v>
          </cell>
          <cell r="C830" t="str">
            <v>ES</v>
          </cell>
          <cell r="D830">
            <v>0</v>
          </cell>
          <cell r="E830">
            <v>0</v>
          </cell>
          <cell r="F830">
            <v>0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</row>
        <row r="831">
          <cell r="B831" t="str">
            <v>CONCEICAO DA BARRA-ES</v>
          </cell>
          <cell r="C831" t="str">
            <v>ES</v>
          </cell>
          <cell r="D831">
            <v>0</v>
          </cell>
          <cell r="E831">
            <v>0</v>
          </cell>
          <cell r="F831">
            <v>0</v>
          </cell>
          <cell r="G831">
            <v>0</v>
          </cell>
          <cell r="H831">
            <v>0</v>
          </cell>
          <cell r="I831">
            <v>0</v>
          </cell>
          <cell r="J831">
            <v>0</v>
          </cell>
        </row>
        <row r="832">
          <cell r="B832" t="str">
            <v>CONCEICAO DO CASTELO-ES</v>
          </cell>
          <cell r="C832" t="str">
            <v>ES</v>
          </cell>
          <cell r="D832">
            <v>0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</row>
        <row r="833">
          <cell r="B833" t="str">
            <v>DIVINO DE SAO LOURENCO-ES</v>
          </cell>
          <cell r="C833" t="str">
            <v>ES</v>
          </cell>
          <cell r="D833">
            <v>0</v>
          </cell>
          <cell r="E833">
            <v>0</v>
          </cell>
          <cell r="F833">
            <v>0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</row>
        <row r="834">
          <cell r="B834" t="str">
            <v>DOMINGOS MARTINS-ES</v>
          </cell>
          <cell r="C834" t="str">
            <v>ES</v>
          </cell>
          <cell r="D834">
            <v>0</v>
          </cell>
          <cell r="E834">
            <v>0</v>
          </cell>
          <cell r="F834">
            <v>0</v>
          </cell>
          <cell r="G834">
            <v>0</v>
          </cell>
          <cell r="H834">
            <v>0</v>
          </cell>
          <cell r="I834">
            <v>0</v>
          </cell>
          <cell r="J834">
            <v>0</v>
          </cell>
        </row>
        <row r="835">
          <cell r="B835" t="str">
            <v>DORES DO RIO PRETO-ES</v>
          </cell>
          <cell r="C835" t="str">
            <v>ES</v>
          </cell>
          <cell r="D835">
            <v>0</v>
          </cell>
          <cell r="E835">
            <v>0</v>
          </cell>
          <cell r="F835">
            <v>0</v>
          </cell>
          <cell r="G835">
            <v>0</v>
          </cell>
          <cell r="H835">
            <v>0</v>
          </cell>
          <cell r="I835">
            <v>0</v>
          </cell>
          <cell r="J835">
            <v>0</v>
          </cell>
        </row>
        <row r="836">
          <cell r="B836" t="str">
            <v>ECOPORANGA-ES</v>
          </cell>
          <cell r="C836" t="str">
            <v>ES</v>
          </cell>
          <cell r="D836">
            <v>0</v>
          </cell>
          <cell r="E836">
            <v>0</v>
          </cell>
          <cell r="F836">
            <v>0</v>
          </cell>
          <cell r="G836">
            <v>0</v>
          </cell>
          <cell r="H836">
            <v>0</v>
          </cell>
          <cell r="I836">
            <v>0</v>
          </cell>
          <cell r="J836">
            <v>0</v>
          </cell>
        </row>
        <row r="837">
          <cell r="B837" t="str">
            <v>FUNDAO-ES</v>
          </cell>
          <cell r="C837" t="str">
            <v>ES</v>
          </cell>
          <cell r="D837">
            <v>0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</row>
        <row r="838">
          <cell r="B838" t="str">
            <v>GOVERNADOR LINDENBERG-ES</v>
          </cell>
          <cell r="C838" t="str">
            <v>ES</v>
          </cell>
          <cell r="D838">
            <v>0</v>
          </cell>
          <cell r="E838">
            <v>0</v>
          </cell>
          <cell r="F838">
            <v>0</v>
          </cell>
          <cell r="G838">
            <v>0</v>
          </cell>
          <cell r="H838">
            <v>0</v>
          </cell>
          <cell r="I838">
            <v>0</v>
          </cell>
          <cell r="J838">
            <v>0</v>
          </cell>
        </row>
        <row r="839">
          <cell r="B839" t="str">
            <v>GUACUI-ES</v>
          </cell>
          <cell r="C839" t="str">
            <v>ES</v>
          </cell>
          <cell r="D839">
            <v>0</v>
          </cell>
          <cell r="E839">
            <v>0</v>
          </cell>
          <cell r="F839">
            <v>0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</row>
        <row r="840">
          <cell r="B840" t="str">
            <v>GUARAPARI-ES</v>
          </cell>
          <cell r="C840" t="str">
            <v>ES</v>
          </cell>
          <cell r="D840">
            <v>0</v>
          </cell>
          <cell r="E840">
            <v>0</v>
          </cell>
          <cell r="F840">
            <v>0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</row>
        <row r="841">
          <cell r="B841" t="str">
            <v>IBATIBA-ES</v>
          </cell>
          <cell r="C841" t="str">
            <v>ES</v>
          </cell>
          <cell r="D841">
            <v>0</v>
          </cell>
          <cell r="E841">
            <v>0</v>
          </cell>
          <cell r="F841">
            <v>0</v>
          </cell>
          <cell r="G841">
            <v>0</v>
          </cell>
          <cell r="H841">
            <v>0</v>
          </cell>
          <cell r="I841">
            <v>0</v>
          </cell>
          <cell r="J841">
            <v>0</v>
          </cell>
        </row>
        <row r="842">
          <cell r="B842" t="str">
            <v>IBIRACU-ES</v>
          </cell>
          <cell r="C842" t="str">
            <v>ES</v>
          </cell>
          <cell r="D842">
            <v>0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</row>
        <row r="843">
          <cell r="B843" t="str">
            <v>IBITIRAMA-ES</v>
          </cell>
          <cell r="C843" t="str">
            <v>ES</v>
          </cell>
          <cell r="D843">
            <v>0</v>
          </cell>
          <cell r="E843">
            <v>0</v>
          </cell>
          <cell r="F843">
            <v>0</v>
          </cell>
          <cell r="G843">
            <v>0</v>
          </cell>
          <cell r="H843">
            <v>0</v>
          </cell>
          <cell r="I843">
            <v>0</v>
          </cell>
          <cell r="J843">
            <v>0</v>
          </cell>
        </row>
        <row r="844">
          <cell r="B844" t="str">
            <v>ICONHA-ES</v>
          </cell>
          <cell r="C844" t="str">
            <v>ES</v>
          </cell>
          <cell r="D844">
            <v>0</v>
          </cell>
          <cell r="E844">
            <v>0</v>
          </cell>
          <cell r="F844">
            <v>0</v>
          </cell>
          <cell r="G844">
            <v>0</v>
          </cell>
          <cell r="H844">
            <v>0</v>
          </cell>
          <cell r="I844">
            <v>0</v>
          </cell>
          <cell r="J844">
            <v>0</v>
          </cell>
        </row>
        <row r="845">
          <cell r="B845" t="str">
            <v>IRUPI-ES</v>
          </cell>
          <cell r="C845" t="str">
            <v>ES</v>
          </cell>
          <cell r="D845">
            <v>0</v>
          </cell>
          <cell r="E845">
            <v>0</v>
          </cell>
          <cell r="F845">
            <v>0</v>
          </cell>
          <cell r="G845">
            <v>0</v>
          </cell>
          <cell r="H845">
            <v>0</v>
          </cell>
          <cell r="I845">
            <v>0</v>
          </cell>
          <cell r="J845">
            <v>0</v>
          </cell>
        </row>
        <row r="846">
          <cell r="B846" t="str">
            <v>ITAGUACU-ES</v>
          </cell>
          <cell r="C846" t="str">
            <v>ES</v>
          </cell>
          <cell r="D846">
            <v>0</v>
          </cell>
          <cell r="E846">
            <v>0</v>
          </cell>
          <cell r="F846">
            <v>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</row>
        <row r="847">
          <cell r="B847" t="str">
            <v>ITAPEMIRIM-ES</v>
          </cell>
          <cell r="C847" t="str">
            <v>ES</v>
          </cell>
          <cell r="D847">
            <v>0</v>
          </cell>
          <cell r="E847">
            <v>0</v>
          </cell>
          <cell r="F847">
            <v>0</v>
          </cell>
          <cell r="G847">
            <v>0</v>
          </cell>
          <cell r="H847">
            <v>0</v>
          </cell>
          <cell r="I847">
            <v>0</v>
          </cell>
          <cell r="J847">
            <v>0</v>
          </cell>
        </row>
        <row r="848">
          <cell r="B848" t="str">
            <v>ITARANA-ES</v>
          </cell>
          <cell r="C848" t="str">
            <v>ES</v>
          </cell>
          <cell r="D848">
            <v>0</v>
          </cell>
          <cell r="E848">
            <v>0</v>
          </cell>
          <cell r="F848">
            <v>0</v>
          </cell>
          <cell r="G848">
            <v>0</v>
          </cell>
          <cell r="H848">
            <v>0</v>
          </cell>
          <cell r="I848">
            <v>0</v>
          </cell>
          <cell r="J848">
            <v>0</v>
          </cell>
        </row>
        <row r="849">
          <cell r="B849" t="str">
            <v>IUNA-ES</v>
          </cell>
          <cell r="C849" t="str">
            <v>ES</v>
          </cell>
          <cell r="D849">
            <v>0</v>
          </cell>
          <cell r="E849">
            <v>0</v>
          </cell>
          <cell r="F849">
            <v>0</v>
          </cell>
          <cell r="G849">
            <v>0</v>
          </cell>
          <cell r="H849">
            <v>0</v>
          </cell>
          <cell r="I849">
            <v>0</v>
          </cell>
          <cell r="J849">
            <v>0</v>
          </cell>
        </row>
        <row r="850">
          <cell r="B850" t="str">
            <v>JAGUARE-ES</v>
          </cell>
          <cell r="C850" t="str">
            <v>ES</v>
          </cell>
          <cell r="D850">
            <v>0</v>
          </cell>
          <cell r="E850">
            <v>0</v>
          </cell>
          <cell r="F850">
            <v>0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</row>
        <row r="851">
          <cell r="B851" t="str">
            <v>JERONIMO MONTEIRO-ES</v>
          </cell>
          <cell r="C851" t="str">
            <v>ES</v>
          </cell>
          <cell r="D851">
            <v>0</v>
          </cell>
          <cell r="E851">
            <v>0</v>
          </cell>
          <cell r="F851">
            <v>0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</row>
        <row r="852">
          <cell r="B852" t="str">
            <v>JOAO NEIVA-ES</v>
          </cell>
          <cell r="C852" t="str">
            <v>ES</v>
          </cell>
          <cell r="D852">
            <v>0</v>
          </cell>
          <cell r="E852">
            <v>0</v>
          </cell>
          <cell r="F852">
            <v>0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</row>
        <row r="853">
          <cell r="B853" t="str">
            <v>LARANJA DA TERRA-ES</v>
          </cell>
          <cell r="C853" t="str">
            <v>ES</v>
          </cell>
          <cell r="D853">
            <v>0</v>
          </cell>
          <cell r="E853">
            <v>0</v>
          </cell>
          <cell r="F853">
            <v>0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</row>
        <row r="854">
          <cell r="B854" t="str">
            <v>LINHARES-ES</v>
          </cell>
          <cell r="C854" t="str">
            <v>ES</v>
          </cell>
          <cell r="D854">
            <v>0</v>
          </cell>
          <cell r="E854">
            <v>0</v>
          </cell>
          <cell r="F854">
            <v>0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</row>
        <row r="855">
          <cell r="B855" t="str">
            <v>MANTENOPOLIS-ES</v>
          </cell>
          <cell r="C855" t="str">
            <v>ES</v>
          </cell>
          <cell r="D855">
            <v>0</v>
          </cell>
          <cell r="E855">
            <v>0</v>
          </cell>
          <cell r="F855">
            <v>0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</row>
        <row r="856">
          <cell r="B856" t="str">
            <v>MARATAIZES-ES</v>
          </cell>
          <cell r="C856" t="str">
            <v>ES</v>
          </cell>
          <cell r="D856">
            <v>0</v>
          </cell>
          <cell r="E856">
            <v>0</v>
          </cell>
          <cell r="F856">
            <v>0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</row>
        <row r="857">
          <cell r="B857" t="str">
            <v>MARECHAL FLORIANO-ES</v>
          </cell>
          <cell r="C857" t="str">
            <v>ES</v>
          </cell>
          <cell r="D857">
            <v>0</v>
          </cell>
          <cell r="E857">
            <v>0</v>
          </cell>
          <cell r="F857">
            <v>0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</row>
        <row r="858">
          <cell r="B858" t="str">
            <v>MARILANDIA-ES</v>
          </cell>
          <cell r="C858" t="str">
            <v>ES</v>
          </cell>
          <cell r="D858">
            <v>0</v>
          </cell>
          <cell r="E858">
            <v>0</v>
          </cell>
          <cell r="F858">
            <v>0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</row>
        <row r="859">
          <cell r="B859" t="str">
            <v>MIMOSO DO SUL-ES</v>
          </cell>
          <cell r="C859" t="str">
            <v>ES</v>
          </cell>
          <cell r="D859">
            <v>0</v>
          </cell>
          <cell r="E859">
            <v>0</v>
          </cell>
          <cell r="F859">
            <v>0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</row>
        <row r="860">
          <cell r="B860" t="str">
            <v>MONTANHA-ES</v>
          </cell>
          <cell r="C860" t="str">
            <v>ES</v>
          </cell>
          <cell r="D860">
            <v>0</v>
          </cell>
          <cell r="E860">
            <v>0</v>
          </cell>
          <cell r="F860">
            <v>0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</row>
        <row r="861">
          <cell r="B861" t="str">
            <v>MUCURICI-ES</v>
          </cell>
          <cell r="C861" t="str">
            <v>ES</v>
          </cell>
          <cell r="D861">
            <v>0</v>
          </cell>
          <cell r="E861">
            <v>0</v>
          </cell>
          <cell r="F861">
            <v>0</v>
          </cell>
          <cell r="G861">
            <v>0</v>
          </cell>
          <cell r="H861">
            <v>0</v>
          </cell>
          <cell r="I861">
            <v>0</v>
          </cell>
          <cell r="J861">
            <v>0</v>
          </cell>
        </row>
        <row r="862">
          <cell r="B862" t="str">
            <v>MUNIZ FREIRE-ES</v>
          </cell>
          <cell r="C862" t="str">
            <v>ES</v>
          </cell>
          <cell r="D862">
            <v>0</v>
          </cell>
          <cell r="E862">
            <v>0</v>
          </cell>
          <cell r="F862">
            <v>0</v>
          </cell>
          <cell r="G862">
            <v>0</v>
          </cell>
          <cell r="H862">
            <v>0</v>
          </cell>
          <cell r="I862">
            <v>0</v>
          </cell>
          <cell r="J862">
            <v>0</v>
          </cell>
        </row>
        <row r="863">
          <cell r="B863" t="str">
            <v>MUQUI-ES</v>
          </cell>
          <cell r="C863" t="str">
            <v>ES</v>
          </cell>
          <cell r="D863">
            <v>0</v>
          </cell>
          <cell r="E863">
            <v>0</v>
          </cell>
          <cell r="F863">
            <v>0</v>
          </cell>
          <cell r="G863">
            <v>0</v>
          </cell>
          <cell r="H863">
            <v>0</v>
          </cell>
          <cell r="I863">
            <v>0</v>
          </cell>
          <cell r="J863">
            <v>0</v>
          </cell>
        </row>
        <row r="864">
          <cell r="B864" t="str">
            <v>NOVA VENECIA-ES</v>
          </cell>
          <cell r="C864" t="str">
            <v>ES</v>
          </cell>
          <cell r="D864">
            <v>0</v>
          </cell>
          <cell r="E864">
            <v>0</v>
          </cell>
          <cell r="F864">
            <v>0</v>
          </cell>
          <cell r="G864">
            <v>0</v>
          </cell>
          <cell r="H864">
            <v>0</v>
          </cell>
          <cell r="I864">
            <v>0</v>
          </cell>
          <cell r="J864">
            <v>0</v>
          </cell>
        </row>
        <row r="865">
          <cell r="B865" t="str">
            <v>PANCAS-ES</v>
          </cell>
          <cell r="C865" t="str">
            <v>ES</v>
          </cell>
          <cell r="D865">
            <v>0</v>
          </cell>
          <cell r="E865">
            <v>0</v>
          </cell>
          <cell r="F865">
            <v>0</v>
          </cell>
          <cell r="G865">
            <v>0</v>
          </cell>
          <cell r="H865">
            <v>0</v>
          </cell>
          <cell r="I865">
            <v>0</v>
          </cell>
          <cell r="J865">
            <v>0</v>
          </cell>
        </row>
        <row r="866">
          <cell r="B866" t="str">
            <v>PEDRO CANARIO-ES</v>
          </cell>
          <cell r="C866" t="str">
            <v>ES</v>
          </cell>
          <cell r="D866">
            <v>0</v>
          </cell>
          <cell r="E866">
            <v>0</v>
          </cell>
          <cell r="F866">
            <v>0</v>
          </cell>
          <cell r="G866">
            <v>0</v>
          </cell>
          <cell r="H866">
            <v>0</v>
          </cell>
          <cell r="I866">
            <v>0</v>
          </cell>
          <cell r="J866">
            <v>0</v>
          </cell>
        </row>
        <row r="867">
          <cell r="B867" t="str">
            <v>PINHEIROS-ES</v>
          </cell>
          <cell r="C867" t="str">
            <v>ES</v>
          </cell>
          <cell r="D867">
            <v>0</v>
          </cell>
          <cell r="E867">
            <v>0</v>
          </cell>
          <cell r="F867">
            <v>0</v>
          </cell>
          <cell r="G867">
            <v>0</v>
          </cell>
          <cell r="H867">
            <v>0</v>
          </cell>
          <cell r="I867">
            <v>0</v>
          </cell>
          <cell r="J867">
            <v>0</v>
          </cell>
        </row>
        <row r="868">
          <cell r="B868" t="str">
            <v>PIUMA-ES</v>
          </cell>
          <cell r="C868" t="str">
            <v>ES</v>
          </cell>
          <cell r="D868">
            <v>0</v>
          </cell>
          <cell r="E868">
            <v>0</v>
          </cell>
          <cell r="F868">
            <v>0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</row>
        <row r="869">
          <cell r="B869" t="str">
            <v>PONTO BELO-ES</v>
          </cell>
          <cell r="C869" t="str">
            <v>ES</v>
          </cell>
          <cell r="D869">
            <v>0</v>
          </cell>
          <cell r="E869">
            <v>0</v>
          </cell>
          <cell r="F869">
            <v>0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</row>
        <row r="870">
          <cell r="B870" t="str">
            <v>PRESIDENTE KENNEDY-ES</v>
          </cell>
          <cell r="C870" t="str">
            <v>ES</v>
          </cell>
          <cell r="D870">
            <v>0</v>
          </cell>
          <cell r="E870">
            <v>0</v>
          </cell>
          <cell r="F870">
            <v>0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</row>
        <row r="871">
          <cell r="B871" t="str">
            <v>RIO BANANAL-ES</v>
          </cell>
          <cell r="C871" t="str">
            <v>ES</v>
          </cell>
          <cell r="D871">
            <v>0</v>
          </cell>
          <cell r="E871">
            <v>0</v>
          </cell>
          <cell r="F871">
            <v>0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</row>
        <row r="872">
          <cell r="B872" t="str">
            <v>RIO NOVO DO SUL-ES</v>
          </cell>
          <cell r="C872" t="str">
            <v>ES</v>
          </cell>
          <cell r="D872">
            <v>0</v>
          </cell>
          <cell r="E872">
            <v>0</v>
          </cell>
          <cell r="F872">
            <v>0</v>
          </cell>
          <cell r="G872">
            <v>0</v>
          </cell>
          <cell r="H872">
            <v>0</v>
          </cell>
          <cell r="I872">
            <v>0</v>
          </cell>
          <cell r="J872">
            <v>0</v>
          </cell>
        </row>
        <row r="873">
          <cell r="B873" t="str">
            <v>SANTA LEOPOLDINA-ES</v>
          </cell>
          <cell r="C873" t="str">
            <v>ES</v>
          </cell>
          <cell r="D873">
            <v>0</v>
          </cell>
          <cell r="E873">
            <v>0</v>
          </cell>
          <cell r="F873">
            <v>0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</row>
        <row r="874">
          <cell r="B874" t="str">
            <v>SANTA MARIA DE JETIBA-ES</v>
          </cell>
          <cell r="C874" t="str">
            <v>ES</v>
          </cell>
          <cell r="D874">
            <v>0</v>
          </cell>
          <cell r="E874">
            <v>0</v>
          </cell>
          <cell r="F874">
            <v>0</v>
          </cell>
          <cell r="G874">
            <v>0</v>
          </cell>
          <cell r="H874">
            <v>0</v>
          </cell>
          <cell r="I874">
            <v>0</v>
          </cell>
          <cell r="J874">
            <v>0</v>
          </cell>
        </row>
        <row r="875">
          <cell r="B875" t="str">
            <v>SANTA TERESA-ES</v>
          </cell>
          <cell r="C875" t="str">
            <v>ES</v>
          </cell>
          <cell r="D875">
            <v>0</v>
          </cell>
          <cell r="E875">
            <v>0</v>
          </cell>
          <cell r="F875">
            <v>0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</row>
        <row r="876">
          <cell r="B876" t="str">
            <v>SAO DOMINGOS DO NORTE-ES</v>
          </cell>
          <cell r="C876" t="str">
            <v>ES</v>
          </cell>
          <cell r="D876">
            <v>0</v>
          </cell>
          <cell r="E876">
            <v>0</v>
          </cell>
          <cell r="F876">
            <v>0</v>
          </cell>
          <cell r="G876">
            <v>0</v>
          </cell>
          <cell r="H876">
            <v>0</v>
          </cell>
          <cell r="I876">
            <v>0</v>
          </cell>
          <cell r="J876">
            <v>0</v>
          </cell>
        </row>
        <row r="877">
          <cell r="B877" t="str">
            <v>SAO GABRIEL DA PALHA-ES</v>
          </cell>
          <cell r="C877" t="str">
            <v>ES</v>
          </cell>
          <cell r="D877">
            <v>0</v>
          </cell>
          <cell r="E877">
            <v>0</v>
          </cell>
          <cell r="F877">
            <v>0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</row>
        <row r="878">
          <cell r="B878" t="str">
            <v>SAO JOSE DO CALCADO-ES</v>
          </cell>
          <cell r="C878" t="str">
            <v>ES</v>
          </cell>
          <cell r="D878">
            <v>0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</row>
        <row r="879">
          <cell r="B879" t="str">
            <v>SAO MATEUS-ES</v>
          </cell>
          <cell r="C879" t="str">
            <v>ES</v>
          </cell>
          <cell r="D879">
            <v>0</v>
          </cell>
          <cell r="E879">
            <v>0</v>
          </cell>
          <cell r="F879">
            <v>0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</row>
        <row r="880">
          <cell r="B880" t="str">
            <v>SAO ROQUE DO CANAA-ES</v>
          </cell>
          <cell r="C880" t="str">
            <v>ES</v>
          </cell>
          <cell r="D880">
            <v>0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</row>
        <row r="881">
          <cell r="B881" t="str">
            <v>SERRA-ES</v>
          </cell>
          <cell r="C881" t="str">
            <v>ES</v>
          </cell>
          <cell r="D881">
            <v>0</v>
          </cell>
          <cell r="E881">
            <v>0</v>
          </cell>
          <cell r="F881">
            <v>0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</row>
        <row r="882">
          <cell r="B882" t="str">
            <v>SOORETAMA-ES</v>
          </cell>
          <cell r="C882" t="str">
            <v>ES</v>
          </cell>
          <cell r="D882">
            <v>0</v>
          </cell>
          <cell r="E882">
            <v>0</v>
          </cell>
          <cell r="F882">
            <v>0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</row>
        <row r="883">
          <cell r="B883" t="str">
            <v>VARGEM ALTA-ES</v>
          </cell>
          <cell r="C883" t="str">
            <v>ES</v>
          </cell>
          <cell r="D883">
            <v>0</v>
          </cell>
          <cell r="E883">
            <v>0</v>
          </cell>
          <cell r="F883">
            <v>0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</row>
        <row r="884">
          <cell r="B884" t="str">
            <v>VENDA NOVA DO IMIGRANTE-ES</v>
          </cell>
          <cell r="C884" t="str">
            <v>ES</v>
          </cell>
          <cell r="D884">
            <v>0</v>
          </cell>
          <cell r="E884">
            <v>0</v>
          </cell>
          <cell r="F884">
            <v>0</v>
          </cell>
          <cell r="G884">
            <v>0</v>
          </cell>
          <cell r="H884">
            <v>0</v>
          </cell>
          <cell r="I884">
            <v>0</v>
          </cell>
          <cell r="J884">
            <v>0</v>
          </cell>
        </row>
        <row r="885">
          <cell r="B885" t="str">
            <v>VIANA-ES</v>
          </cell>
          <cell r="C885" t="str">
            <v>ES</v>
          </cell>
          <cell r="D885">
            <v>0</v>
          </cell>
          <cell r="E885">
            <v>0</v>
          </cell>
          <cell r="F885">
            <v>0</v>
          </cell>
          <cell r="G885">
            <v>0</v>
          </cell>
          <cell r="H885">
            <v>0</v>
          </cell>
          <cell r="I885">
            <v>0</v>
          </cell>
          <cell r="J885">
            <v>0</v>
          </cell>
        </row>
        <row r="886">
          <cell r="B886" t="str">
            <v>VILA PAVAO-ES</v>
          </cell>
          <cell r="C886" t="str">
            <v>ES</v>
          </cell>
          <cell r="D886">
            <v>0</v>
          </cell>
          <cell r="E886">
            <v>0</v>
          </cell>
          <cell r="F886">
            <v>0</v>
          </cell>
          <cell r="G886">
            <v>0</v>
          </cell>
          <cell r="H886">
            <v>0</v>
          </cell>
          <cell r="I886">
            <v>0</v>
          </cell>
          <cell r="J886">
            <v>0</v>
          </cell>
        </row>
        <row r="887">
          <cell r="B887" t="str">
            <v>VILA VALERIO-ES</v>
          </cell>
          <cell r="C887" t="str">
            <v>ES</v>
          </cell>
          <cell r="D887">
            <v>0</v>
          </cell>
          <cell r="E887">
            <v>0</v>
          </cell>
          <cell r="F887">
            <v>0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</row>
        <row r="888">
          <cell r="B888" t="str">
            <v>VILA VELHA-ES</v>
          </cell>
          <cell r="C888" t="str">
            <v>ES</v>
          </cell>
          <cell r="D888">
            <v>0</v>
          </cell>
          <cell r="E888">
            <v>0</v>
          </cell>
          <cell r="F888">
            <v>0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</row>
        <row r="889">
          <cell r="B889" t="str">
            <v>VITORIA-ES</v>
          </cell>
          <cell r="C889" t="str">
            <v>ES</v>
          </cell>
          <cell r="D889">
            <v>0</v>
          </cell>
          <cell r="E889">
            <v>0</v>
          </cell>
          <cell r="F889">
            <v>0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</row>
        <row r="890">
          <cell r="B890" t="str">
            <v>ABADIA DE GOIAS-GO</v>
          </cell>
          <cell r="C890" t="str">
            <v>GO</v>
          </cell>
          <cell r="D890">
            <v>0</v>
          </cell>
          <cell r="E890">
            <v>0</v>
          </cell>
          <cell r="F890">
            <v>0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</row>
        <row r="891">
          <cell r="B891" t="str">
            <v>ABADIANIA-GO</v>
          </cell>
          <cell r="C891" t="str">
            <v>GO</v>
          </cell>
          <cell r="D891">
            <v>0</v>
          </cell>
          <cell r="E891">
            <v>0</v>
          </cell>
          <cell r="F891">
            <v>0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</row>
        <row r="892">
          <cell r="B892" t="str">
            <v>ACREUNA-GO</v>
          </cell>
          <cell r="C892" t="str">
            <v>GO</v>
          </cell>
          <cell r="D892">
            <v>0</v>
          </cell>
          <cell r="E892">
            <v>0</v>
          </cell>
          <cell r="F892">
            <v>0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</row>
        <row r="893">
          <cell r="B893" t="str">
            <v>ADELANDIA-GO</v>
          </cell>
          <cell r="C893" t="str">
            <v>GO</v>
          </cell>
          <cell r="D893">
            <v>0</v>
          </cell>
          <cell r="E893">
            <v>0</v>
          </cell>
          <cell r="F893">
            <v>0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</row>
        <row r="894">
          <cell r="B894" t="str">
            <v>AGUA FRIA DE GOIAS-GO</v>
          </cell>
          <cell r="C894" t="str">
            <v>GO</v>
          </cell>
          <cell r="D894">
            <v>0</v>
          </cell>
          <cell r="E894">
            <v>0</v>
          </cell>
          <cell r="F894">
            <v>0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</row>
        <row r="895">
          <cell r="B895" t="str">
            <v>AGUA LIMPA-GO</v>
          </cell>
          <cell r="C895" t="str">
            <v>GO</v>
          </cell>
          <cell r="D895">
            <v>0</v>
          </cell>
          <cell r="E895">
            <v>0</v>
          </cell>
          <cell r="F895">
            <v>0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</row>
        <row r="896">
          <cell r="B896" t="str">
            <v>AGUAS LINDAS DE GOIAS-GO</v>
          </cell>
          <cell r="C896" t="str">
            <v>GO</v>
          </cell>
          <cell r="D896">
            <v>0</v>
          </cell>
          <cell r="E896">
            <v>0</v>
          </cell>
          <cell r="F896">
            <v>0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</row>
        <row r="897">
          <cell r="B897" t="str">
            <v>ALEXANIA-GO</v>
          </cell>
          <cell r="C897" t="str">
            <v>GO</v>
          </cell>
          <cell r="D897">
            <v>0</v>
          </cell>
          <cell r="E897">
            <v>0</v>
          </cell>
          <cell r="F897">
            <v>0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</row>
        <row r="898">
          <cell r="B898" t="str">
            <v>ALOANDIA-GO</v>
          </cell>
          <cell r="C898" t="str">
            <v>GO</v>
          </cell>
          <cell r="D898">
            <v>0</v>
          </cell>
          <cell r="E898">
            <v>0</v>
          </cell>
          <cell r="F898">
            <v>0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</row>
        <row r="899">
          <cell r="B899" t="str">
            <v>ALTO HORIZONTE-GO</v>
          </cell>
          <cell r="C899" t="str">
            <v>GO</v>
          </cell>
          <cell r="D899">
            <v>0</v>
          </cell>
          <cell r="E899">
            <v>0</v>
          </cell>
          <cell r="F899">
            <v>0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</row>
        <row r="900">
          <cell r="B900" t="str">
            <v>ALTO PARAISO DE GOIAS-GO</v>
          </cell>
          <cell r="C900" t="str">
            <v>GO</v>
          </cell>
          <cell r="D900">
            <v>0</v>
          </cell>
          <cell r="E900">
            <v>0</v>
          </cell>
          <cell r="F900">
            <v>0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</row>
        <row r="901">
          <cell r="B901" t="str">
            <v>ALVORADA DO NORTE-GO</v>
          </cell>
          <cell r="C901" t="str">
            <v>GO</v>
          </cell>
          <cell r="D901">
            <v>0</v>
          </cell>
          <cell r="E901">
            <v>0</v>
          </cell>
          <cell r="F901">
            <v>0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</row>
        <row r="902">
          <cell r="B902" t="str">
            <v>AMARALINA-GO</v>
          </cell>
          <cell r="C902" t="str">
            <v>GO</v>
          </cell>
          <cell r="D902">
            <v>0</v>
          </cell>
          <cell r="E902">
            <v>0</v>
          </cell>
          <cell r="F902">
            <v>0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</row>
        <row r="903">
          <cell r="B903" t="str">
            <v>AMERICANO DO BRASIL-GO</v>
          </cell>
          <cell r="C903" t="str">
            <v>GO</v>
          </cell>
          <cell r="D903">
            <v>0</v>
          </cell>
          <cell r="E903">
            <v>0</v>
          </cell>
          <cell r="F903">
            <v>0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</row>
        <row r="904">
          <cell r="B904" t="str">
            <v>AMORINOPOLIS-GO</v>
          </cell>
          <cell r="C904" t="str">
            <v>GO</v>
          </cell>
          <cell r="D904">
            <v>0</v>
          </cell>
          <cell r="E904">
            <v>0</v>
          </cell>
          <cell r="F904">
            <v>0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</row>
        <row r="905">
          <cell r="B905" t="str">
            <v>ANAPOLIS-GO</v>
          </cell>
          <cell r="C905" t="str">
            <v>GO</v>
          </cell>
          <cell r="D905">
            <v>0</v>
          </cell>
          <cell r="E905">
            <v>0</v>
          </cell>
          <cell r="F905">
            <v>0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</row>
        <row r="906">
          <cell r="B906" t="str">
            <v>ANHANGUERA-GO</v>
          </cell>
          <cell r="C906" t="str">
            <v>GO</v>
          </cell>
          <cell r="D906">
            <v>0</v>
          </cell>
          <cell r="E906">
            <v>0</v>
          </cell>
          <cell r="F906">
            <v>0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</row>
        <row r="907">
          <cell r="B907" t="str">
            <v>ANICUNS-GO</v>
          </cell>
          <cell r="C907" t="str">
            <v>GO</v>
          </cell>
          <cell r="D907">
            <v>0</v>
          </cell>
          <cell r="E907">
            <v>0</v>
          </cell>
          <cell r="F907">
            <v>0</v>
          </cell>
          <cell r="G907">
            <v>0</v>
          </cell>
          <cell r="H907">
            <v>0</v>
          </cell>
          <cell r="I907">
            <v>0</v>
          </cell>
          <cell r="J907">
            <v>0</v>
          </cell>
        </row>
        <row r="908">
          <cell r="B908" t="str">
            <v>APARECIDA DE GOIANIA-GO</v>
          </cell>
          <cell r="C908" t="str">
            <v>GO</v>
          </cell>
          <cell r="D908">
            <v>0</v>
          </cell>
          <cell r="E908">
            <v>0</v>
          </cell>
          <cell r="F908">
            <v>0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</row>
        <row r="909">
          <cell r="B909" t="str">
            <v>APARECIDA DO RIO DOCE-GO</v>
          </cell>
          <cell r="C909" t="str">
            <v>GO</v>
          </cell>
          <cell r="D909">
            <v>0</v>
          </cell>
          <cell r="E909">
            <v>0</v>
          </cell>
          <cell r="F909">
            <v>0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</row>
        <row r="910">
          <cell r="B910" t="str">
            <v>APORE-GO</v>
          </cell>
          <cell r="C910" t="str">
            <v>GO</v>
          </cell>
          <cell r="D910">
            <v>0</v>
          </cell>
          <cell r="E910">
            <v>0</v>
          </cell>
          <cell r="F910">
            <v>0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</row>
        <row r="911">
          <cell r="B911" t="str">
            <v>ARACU-GO</v>
          </cell>
          <cell r="C911" t="str">
            <v>GO</v>
          </cell>
          <cell r="D911">
            <v>0</v>
          </cell>
          <cell r="E911">
            <v>0</v>
          </cell>
          <cell r="F911">
            <v>0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</row>
        <row r="912">
          <cell r="B912" t="str">
            <v>ARAGARCAS-GO</v>
          </cell>
          <cell r="C912" t="str">
            <v>GO</v>
          </cell>
          <cell r="D912">
            <v>0</v>
          </cell>
          <cell r="E912">
            <v>0</v>
          </cell>
          <cell r="F912">
            <v>0</v>
          </cell>
          <cell r="G912">
            <v>0</v>
          </cell>
          <cell r="H912">
            <v>0</v>
          </cell>
          <cell r="I912">
            <v>0</v>
          </cell>
          <cell r="J912">
            <v>0</v>
          </cell>
        </row>
        <row r="913">
          <cell r="B913" t="str">
            <v>ARAGOIANIA-GO</v>
          </cell>
          <cell r="C913" t="str">
            <v>GO</v>
          </cell>
          <cell r="D913">
            <v>0</v>
          </cell>
          <cell r="E913">
            <v>0</v>
          </cell>
          <cell r="F913">
            <v>0</v>
          </cell>
          <cell r="G913">
            <v>0</v>
          </cell>
          <cell r="H913">
            <v>0</v>
          </cell>
          <cell r="I913">
            <v>0</v>
          </cell>
          <cell r="J913">
            <v>0</v>
          </cell>
        </row>
        <row r="914">
          <cell r="B914" t="str">
            <v>ARAGUAPAZ-GO</v>
          </cell>
          <cell r="C914" t="str">
            <v>GO</v>
          </cell>
          <cell r="D914">
            <v>0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</row>
        <row r="915">
          <cell r="B915" t="str">
            <v>ARENOPOLIS-GO</v>
          </cell>
          <cell r="C915" t="str">
            <v>GO</v>
          </cell>
          <cell r="D915">
            <v>0</v>
          </cell>
          <cell r="E915">
            <v>0</v>
          </cell>
          <cell r="F915">
            <v>0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</row>
        <row r="916">
          <cell r="B916" t="str">
            <v>ARUANA-GO</v>
          </cell>
          <cell r="C916" t="str">
            <v>GO</v>
          </cell>
          <cell r="D916">
            <v>0</v>
          </cell>
          <cell r="E916">
            <v>0</v>
          </cell>
          <cell r="F916">
            <v>0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</row>
        <row r="917">
          <cell r="B917" t="str">
            <v>AURILANDIA-GO</v>
          </cell>
          <cell r="C917" t="str">
            <v>GO</v>
          </cell>
          <cell r="D917">
            <v>0</v>
          </cell>
          <cell r="E917">
            <v>0</v>
          </cell>
          <cell r="F917">
            <v>0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</row>
        <row r="918">
          <cell r="B918" t="str">
            <v>AVELINOPOLIS-GO</v>
          </cell>
          <cell r="C918" t="str">
            <v>GO</v>
          </cell>
          <cell r="D918">
            <v>0</v>
          </cell>
          <cell r="E918">
            <v>0</v>
          </cell>
          <cell r="F918">
            <v>0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</row>
        <row r="919">
          <cell r="B919" t="str">
            <v>BALIZA-GO</v>
          </cell>
          <cell r="C919" t="str">
            <v>GO</v>
          </cell>
          <cell r="D919">
            <v>0</v>
          </cell>
          <cell r="E919">
            <v>0</v>
          </cell>
          <cell r="F919">
            <v>0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</row>
        <row r="920">
          <cell r="B920" t="str">
            <v>BARRO ALTO-GO</v>
          </cell>
          <cell r="C920" t="str">
            <v>GO</v>
          </cell>
          <cell r="D920">
            <v>0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</row>
        <row r="921">
          <cell r="B921" t="str">
            <v>BELA VISTA DE GOIAS-GO</v>
          </cell>
          <cell r="C921" t="str">
            <v>GO</v>
          </cell>
          <cell r="D921">
            <v>0</v>
          </cell>
          <cell r="E921">
            <v>0</v>
          </cell>
          <cell r="F921">
            <v>0</v>
          </cell>
          <cell r="G921">
            <v>0</v>
          </cell>
          <cell r="H921">
            <v>0</v>
          </cell>
          <cell r="I921">
            <v>0</v>
          </cell>
          <cell r="J921">
            <v>0</v>
          </cell>
        </row>
        <row r="922">
          <cell r="B922" t="str">
            <v>BOM JARDIM DE GOIAS-GO</v>
          </cell>
          <cell r="C922" t="str">
            <v>GO</v>
          </cell>
          <cell r="D922">
            <v>0</v>
          </cell>
          <cell r="E922">
            <v>0</v>
          </cell>
          <cell r="F922">
            <v>0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</row>
        <row r="923">
          <cell r="B923" t="str">
            <v>BOM JESUS DE GOIAS-GO</v>
          </cell>
          <cell r="C923" t="str">
            <v>GO</v>
          </cell>
          <cell r="D923">
            <v>0</v>
          </cell>
          <cell r="E923">
            <v>0</v>
          </cell>
          <cell r="F923">
            <v>0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</row>
        <row r="924">
          <cell r="B924" t="str">
            <v>BONFINOPOLIS-GO</v>
          </cell>
          <cell r="C924" t="str">
            <v>GO</v>
          </cell>
          <cell r="D924">
            <v>0</v>
          </cell>
          <cell r="E924">
            <v>0</v>
          </cell>
          <cell r="F924">
            <v>0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</row>
        <row r="925">
          <cell r="B925" t="str">
            <v>BONOPOLIS-GO</v>
          </cell>
          <cell r="C925" t="str">
            <v>GO</v>
          </cell>
          <cell r="D925">
            <v>0</v>
          </cell>
          <cell r="E925">
            <v>0</v>
          </cell>
          <cell r="F925">
            <v>0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</row>
        <row r="926">
          <cell r="B926" t="str">
            <v>BRAZABRANTES-GO</v>
          </cell>
          <cell r="C926" t="str">
            <v>GO</v>
          </cell>
          <cell r="D926">
            <v>0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</row>
        <row r="927">
          <cell r="B927" t="str">
            <v>BRITANIA-GO</v>
          </cell>
          <cell r="C927" t="str">
            <v>GO</v>
          </cell>
          <cell r="D927">
            <v>0</v>
          </cell>
          <cell r="E927">
            <v>0</v>
          </cell>
          <cell r="F927">
            <v>0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</row>
        <row r="928">
          <cell r="B928" t="str">
            <v>BURITI ALEGRE-GO</v>
          </cell>
          <cell r="C928" t="str">
            <v>GO</v>
          </cell>
          <cell r="D928">
            <v>0</v>
          </cell>
          <cell r="E928">
            <v>0</v>
          </cell>
          <cell r="F928">
            <v>0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</row>
        <row r="929">
          <cell r="B929" t="str">
            <v>BURITI DE GOIAS-GO</v>
          </cell>
          <cell r="C929" t="str">
            <v>GO</v>
          </cell>
          <cell r="D929">
            <v>0</v>
          </cell>
          <cell r="E929">
            <v>0</v>
          </cell>
          <cell r="F929">
            <v>0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</row>
        <row r="930">
          <cell r="B930" t="str">
            <v>BURITINOPOLIS-GO</v>
          </cell>
          <cell r="C930" t="str">
            <v>GO</v>
          </cell>
          <cell r="D930">
            <v>0</v>
          </cell>
          <cell r="E930">
            <v>0</v>
          </cell>
          <cell r="F930">
            <v>0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</row>
        <row r="931">
          <cell r="B931" t="str">
            <v>CABECEIRAS-GO</v>
          </cell>
          <cell r="C931" t="str">
            <v>GO</v>
          </cell>
          <cell r="D931">
            <v>0</v>
          </cell>
          <cell r="E931">
            <v>0</v>
          </cell>
          <cell r="F931">
            <v>0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</row>
        <row r="932">
          <cell r="B932" t="str">
            <v>CACHOEIRA ALTA-GO</v>
          </cell>
          <cell r="C932" t="str">
            <v>GO</v>
          </cell>
          <cell r="D932">
            <v>0</v>
          </cell>
          <cell r="E932">
            <v>0</v>
          </cell>
          <cell r="F932">
            <v>0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</row>
        <row r="933">
          <cell r="B933" t="str">
            <v>CACHOEIRA DE GOIAS-GO</v>
          </cell>
          <cell r="C933" t="str">
            <v>GO</v>
          </cell>
          <cell r="D933">
            <v>0</v>
          </cell>
          <cell r="E933">
            <v>0</v>
          </cell>
          <cell r="F933">
            <v>0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</row>
        <row r="934">
          <cell r="B934" t="str">
            <v>CACHOEIRA DOURADA-GO</v>
          </cell>
          <cell r="C934" t="str">
            <v>GO</v>
          </cell>
          <cell r="D934">
            <v>0</v>
          </cell>
          <cell r="E934">
            <v>0</v>
          </cell>
          <cell r="F934">
            <v>0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</row>
        <row r="935">
          <cell r="B935" t="str">
            <v>CACU-GO</v>
          </cell>
          <cell r="C935" t="str">
            <v>GO</v>
          </cell>
          <cell r="D935">
            <v>0</v>
          </cell>
          <cell r="E935">
            <v>0</v>
          </cell>
          <cell r="F935">
            <v>0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</row>
        <row r="936">
          <cell r="B936" t="str">
            <v>CAIAPONIA-GO</v>
          </cell>
          <cell r="C936" t="str">
            <v>GO</v>
          </cell>
          <cell r="D936">
            <v>0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</row>
        <row r="937">
          <cell r="B937" t="str">
            <v>CALDAS NOVAS-GO</v>
          </cell>
          <cell r="C937" t="str">
            <v>GO</v>
          </cell>
          <cell r="D937">
            <v>0</v>
          </cell>
          <cell r="E937">
            <v>0</v>
          </cell>
          <cell r="F937">
            <v>0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</row>
        <row r="938">
          <cell r="B938" t="str">
            <v>CALDAZINHA-GO</v>
          </cell>
          <cell r="C938" t="str">
            <v>GO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</row>
        <row r="939">
          <cell r="B939" t="str">
            <v>CAMPESTRE DE GOIAS-GO</v>
          </cell>
          <cell r="C939" t="str">
            <v>GO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</row>
        <row r="940">
          <cell r="B940" t="str">
            <v>CAMPINACU-GO</v>
          </cell>
          <cell r="C940" t="str">
            <v>GO</v>
          </cell>
          <cell r="D940">
            <v>0</v>
          </cell>
          <cell r="E940">
            <v>0</v>
          </cell>
          <cell r="F940">
            <v>0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</row>
        <row r="941">
          <cell r="B941" t="str">
            <v>CAMPINORTE-GO</v>
          </cell>
          <cell r="C941" t="str">
            <v>GO</v>
          </cell>
          <cell r="D941">
            <v>0</v>
          </cell>
          <cell r="E941">
            <v>0</v>
          </cell>
          <cell r="F941">
            <v>0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</row>
        <row r="942">
          <cell r="B942" t="str">
            <v>CAMPO ALEGRE DE GOIAS-GO</v>
          </cell>
          <cell r="C942" t="str">
            <v>GO</v>
          </cell>
          <cell r="D942">
            <v>0</v>
          </cell>
          <cell r="E942">
            <v>0</v>
          </cell>
          <cell r="F942">
            <v>0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</row>
        <row r="943">
          <cell r="B943" t="str">
            <v>CAMPO LIMPO DE GOIAS-GO</v>
          </cell>
          <cell r="C943" t="str">
            <v>GO</v>
          </cell>
          <cell r="D943">
            <v>0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</row>
        <row r="944">
          <cell r="B944" t="str">
            <v>CAMPOS BELOS-GO</v>
          </cell>
          <cell r="C944" t="str">
            <v>GO</v>
          </cell>
          <cell r="D944">
            <v>0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</row>
        <row r="945">
          <cell r="B945" t="str">
            <v>CAMPOS VERDES-GO</v>
          </cell>
          <cell r="C945" t="str">
            <v>GO</v>
          </cell>
          <cell r="D945">
            <v>0</v>
          </cell>
          <cell r="E945">
            <v>0</v>
          </cell>
          <cell r="F945">
            <v>0</v>
          </cell>
          <cell r="G945">
            <v>0</v>
          </cell>
          <cell r="H945">
            <v>0</v>
          </cell>
          <cell r="I945">
            <v>0</v>
          </cell>
          <cell r="J945">
            <v>0</v>
          </cell>
        </row>
        <row r="946">
          <cell r="B946" t="str">
            <v>CARMO DO RIO VERDE-GO</v>
          </cell>
          <cell r="C946" t="str">
            <v>GO</v>
          </cell>
          <cell r="D946">
            <v>0</v>
          </cell>
          <cell r="E946">
            <v>0</v>
          </cell>
          <cell r="F946">
            <v>0</v>
          </cell>
          <cell r="G946">
            <v>0</v>
          </cell>
          <cell r="H946">
            <v>0</v>
          </cell>
          <cell r="I946">
            <v>0</v>
          </cell>
          <cell r="J946">
            <v>0</v>
          </cell>
        </row>
        <row r="947">
          <cell r="B947" t="str">
            <v>CASTELANDIA-GO</v>
          </cell>
          <cell r="C947" t="str">
            <v>GO</v>
          </cell>
          <cell r="D947">
            <v>0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</row>
        <row r="948">
          <cell r="B948" t="str">
            <v>CATALAO-GO</v>
          </cell>
          <cell r="C948" t="str">
            <v>GO</v>
          </cell>
          <cell r="D948">
            <v>0</v>
          </cell>
          <cell r="E948">
            <v>0</v>
          </cell>
          <cell r="F948">
            <v>0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</row>
        <row r="949">
          <cell r="B949" t="str">
            <v>CATURAI-GO</v>
          </cell>
          <cell r="C949" t="str">
            <v>GO</v>
          </cell>
          <cell r="D949">
            <v>0</v>
          </cell>
          <cell r="E949">
            <v>0</v>
          </cell>
          <cell r="F949">
            <v>0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</row>
        <row r="950">
          <cell r="B950" t="str">
            <v>CAVALCANTE-GO</v>
          </cell>
          <cell r="C950" t="str">
            <v>GO</v>
          </cell>
          <cell r="D950">
            <v>0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</row>
        <row r="951">
          <cell r="B951" t="str">
            <v>CERES-GO</v>
          </cell>
          <cell r="C951" t="str">
            <v>GO</v>
          </cell>
          <cell r="D951">
            <v>0</v>
          </cell>
          <cell r="E951">
            <v>0</v>
          </cell>
          <cell r="F951">
            <v>0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</row>
        <row r="952">
          <cell r="B952" t="str">
            <v>CEZARINA-GO</v>
          </cell>
          <cell r="C952" t="str">
            <v>GO</v>
          </cell>
          <cell r="D952">
            <v>0</v>
          </cell>
          <cell r="E952">
            <v>0</v>
          </cell>
          <cell r="F952">
            <v>0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</row>
        <row r="953">
          <cell r="B953" t="str">
            <v>CHAPADAO DO CEU-GO</v>
          </cell>
          <cell r="C953" t="str">
            <v>GO</v>
          </cell>
          <cell r="D953">
            <v>0</v>
          </cell>
          <cell r="E953">
            <v>0</v>
          </cell>
          <cell r="F953">
            <v>0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</row>
        <row r="954">
          <cell r="B954" t="str">
            <v>CIDADE OCIDENTAL-GO</v>
          </cell>
          <cell r="C954" t="str">
            <v>GO</v>
          </cell>
          <cell r="D954">
            <v>0</v>
          </cell>
          <cell r="E954">
            <v>0</v>
          </cell>
          <cell r="F954">
            <v>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</row>
        <row r="955">
          <cell r="B955" t="str">
            <v>COCALZINHO DE GOIAS-GO</v>
          </cell>
          <cell r="C955" t="str">
            <v>GO</v>
          </cell>
          <cell r="D955">
            <v>0</v>
          </cell>
          <cell r="E955">
            <v>0</v>
          </cell>
          <cell r="F955">
            <v>0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</row>
        <row r="956">
          <cell r="B956" t="str">
            <v>COLINAS DO SUL-GO</v>
          </cell>
          <cell r="C956" t="str">
            <v>GO</v>
          </cell>
          <cell r="D956">
            <v>0</v>
          </cell>
          <cell r="E956">
            <v>0</v>
          </cell>
          <cell r="F956">
            <v>0</v>
          </cell>
          <cell r="G956">
            <v>0</v>
          </cell>
          <cell r="H956">
            <v>0</v>
          </cell>
          <cell r="I956">
            <v>0</v>
          </cell>
          <cell r="J956">
            <v>0</v>
          </cell>
        </row>
        <row r="957">
          <cell r="B957" t="str">
            <v>CORREGO DO OURO-GO</v>
          </cell>
          <cell r="C957" t="str">
            <v>GO</v>
          </cell>
          <cell r="D957">
            <v>0</v>
          </cell>
          <cell r="E957">
            <v>0</v>
          </cell>
          <cell r="F957">
            <v>0</v>
          </cell>
          <cell r="G957">
            <v>0</v>
          </cell>
          <cell r="H957">
            <v>0</v>
          </cell>
          <cell r="I957">
            <v>0</v>
          </cell>
          <cell r="J957">
            <v>0</v>
          </cell>
        </row>
        <row r="958">
          <cell r="B958" t="str">
            <v>CORUMBA DE GOIAS-GO</v>
          </cell>
          <cell r="C958" t="str">
            <v>GO</v>
          </cell>
          <cell r="D958">
            <v>0</v>
          </cell>
          <cell r="E958">
            <v>0</v>
          </cell>
          <cell r="F958">
            <v>0</v>
          </cell>
          <cell r="G958">
            <v>0</v>
          </cell>
          <cell r="H958">
            <v>0</v>
          </cell>
          <cell r="I958">
            <v>0</v>
          </cell>
          <cell r="J958">
            <v>0</v>
          </cell>
        </row>
        <row r="959">
          <cell r="B959" t="str">
            <v>CORUMBAIBA-GO</v>
          </cell>
          <cell r="C959" t="str">
            <v>GO</v>
          </cell>
          <cell r="D959">
            <v>0</v>
          </cell>
          <cell r="E959">
            <v>0</v>
          </cell>
          <cell r="F959">
            <v>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</row>
        <row r="960">
          <cell r="B960" t="str">
            <v>CRISTALINA-GO</v>
          </cell>
          <cell r="C960" t="str">
            <v>GO</v>
          </cell>
          <cell r="D960">
            <v>0</v>
          </cell>
          <cell r="E960">
            <v>0</v>
          </cell>
          <cell r="F960">
            <v>0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</row>
        <row r="961">
          <cell r="B961" t="str">
            <v>CRISTIANOPOLIS-GO</v>
          </cell>
          <cell r="C961" t="str">
            <v>GO</v>
          </cell>
          <cell r="D961">
            <v>0</v>
          </cell>
          <cell r="E961">
            <v>0</v>
          </cell>
          <cell r="F961">
            <v>0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</row>
        <row r="962">
          <cell r="B962" t="str">
            <v>CRIXAS-GO</v>
          </cell>
          <cell r="C962" t="str">
            <v>GO</v>
          </cell>
          <cell r="D962">
            <v>0</v>
          </cell>
          <cell r="E962">
            <v>0</v>
          </cell>
          <cell r="F962">
            <v>0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</row>
        <row r="963">
          <cell r="B963" t="str">
            <v>CROMINIA-GO</v>
          </cell>
          <cell r="C963" t="str">
            <v>GO</v>
          </cell>
          <cell r="D963">
            <v>0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0</v>
          </cell>
          <cell r="J963">
            <v>0</v>
          </cell>
        </row>
        <row r="964">
          <cell r="B964" t="str">
            <v>CUMARI-GO</v>
          </cell>
          <cell r="C964" t="str">
            <v>GO</v>
          </cell>
          <cell r="D964">
            <v>0</v>
          </cell>
          <cell r="E964">
            <v>0</v>
          </cell>
          <cell r="F964">
            <v>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</row>
        <row r="965">
          <cell r="B965" t="str">
            <v>DAMIANOPOLIS-GO</v>
          </cell>
          <cell r="C965" t="str">
            <v>GO</v>
          </cell>
          <cell r="D965">
            <v>0</v>
          </cell>
          <cell r="E965">
            <v>0</v>
          </cell>
          <cell r="F965">
            <v>0</v>
          </cell>
          <cell r="G965">
            <v>0</v>
          </cell>
          <cell r="H965">
            <v>0</v>
          </cell>
          <cell r="I965">
            <v>0</v>
          </cell>
          <cell r="J965">
            <v>0</v>
          </cell>
        </row>
        <row r="966">
          <cell r="B966" t="str">
            <v>DAMOLANDIA-GO</v>
          </cell>
          <cell r="C966" t="str">
            <v>GO</v>
          </cell>
          <cell r="D966">
            <v>0</v>
          </cell>
          <cell r="E966">
            <v>0</v>
          </cell>
          <cell r="F966">
            <v>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</row>
        <row r="967">
          <cell r="B967" t="str">
            <v>DAVINOPOLIS-GO</v>
          </cell>
          <cell r="C967" t="str">
            <v>GO</v>
          </cell>
          <cell r="D967">
            <v>0</v>
          </cell>
          <cell r="E967">
            <v>0</v>
          </cell>
          <cell r="F967">
            <v>0</v>
          </cell>
          <cell r="G967">
            <v>0</v>
          </cell>
          <cell r="H967">
            <v>0</v>
          </cell>
          <cell r="I967">
            <v>0</v>
          </cell>
          <cell r="J967">
            <v>0</v>
          </cell>
        </row>
        <row r="968">
          <cell r="B968" t="str">
            <v>DIORAMA-GO</v>
          </cell>
          <cell r="C968" t="str">
            <v>GO</v>
          </cell>
          <cell r="D968">
            <v>0</v>
          </cell>
          <cell r="E968">
            <v>0</v>
          </cell>
          <cell r="F968">
            <v>0</v>
          </cell>
          <cell r="G968">
            <v>0</v>
          </cell>
          <cell r="H968">
            <v>0</v>
          </cell>
          <cell r="I968">
            <v>0</v>
          </cell>
          <cell r="J968">
            <v>0</v>
          </cell>
        </row>
        <row r="969">
          <cell r="B969" t="str">
            <v>DIVINOPOLIS DE GOIAS-GO</v>
          </cell>
          <cell r="C969" t="str">
            <v>GO</v>
          </cell>
          <cell r="D969">
            <v>0</v>
          </cell>
          <cell r="E969">
            <v>0</v>
          </cell>
          <cell r="F969">
            <v>0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</row>
        <row r="970">
          <cell r="B970" t="str">
            <v>DOVERLANDIA-GO</v>
          </cell>
          <cell r="C970" t="str">
            <v>GO</v>
          </cell>
          <cell r="D970">
            <v>0</v>
          </cell>
          <cell r="E970">
            <v>0</v>
          </cell>
          <cell r="F970">
            <v>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</row>
        <row r="971">
          <cell r="B971" t="str">
            <v>EDEALINA-GO</v>
          </cell>
          <cell r="C971" t="str">
            <v>GO</v>
          </cell>
          <cell r="D971">
            <v>0</v>
          </cell>
          <cell r="E971">
            <v>0</v>
          </cell>
          <cell r="F971">
            <v>0</v>
          </cell>
          <cell r="G971">
            <v>0</v>
          </cell>
          <cell r="H971">
            <v>0</v>
          </cell>
          <cell r="I971">
            <v>0</v>
          </cell>
          <cell r="J971">
            <v>0</v>
          </cell>
        </row>
        <row r="972">
          <cell r="B972" t="str">
            <v>EDEIA-GO</v>
          </cell>
          <cell r="C972" t="str">
            <v>GO</v>
          </cell>
          <cell r="D972">
            <v>0</v>
          </cell>
          <cell r="E972">
            <v>0</v>
          </cell>
          <cell r="F972">
            <v>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</row>
        <row r="973">
          <cell r="B973" t="str">
            <v>ESTRELA DO NORTE-GO</v>
          </cell>
          <cell r="C973" t="str">
            <v>GO</v>
          </cell>
          <cell r="D973">
            <v>0</v>
          </cell>
          <cell r="E973">
            <v>0</v>
          </cell>
          <cell r="F973">
            <v>0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</row>
        <row r="974">
          <cell r="B974" t="str">
            <v>FAINA-GO</v>
          </cell>
          <cell r="C974" t="str">
            <v>GO</v>
          </cell>
          <cell r="D974">
            <v>0</v>
          </cell>
          <cell r="E974">
            <v>0</v>
          </cell>
          <cell r="F974">
            <v>0</v>
          </cell>
          <cell r="G974">
            <v>0</v>
          </cell>
          <cell r="H974">
            <v>0</v>
          </cell>
          <cell r="I974">
            <v>0</v>
          </cell>
          <cell r="J974">
            <v>0</v>
          </cell>
        </row>
        <row r="975">
          <cell r="B975" t="str">
            <v>FAZENDA NOVA-GO</v>
          </cell>
          <cell r="C975" t="str">
            <v>GO</v>
          </cell>
          <cell r="D975">
            <v>0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0</v>
          </cell>
          <cell r="J975">
            <v>0</v>
          </cell>
        </row>
        <row r="976">
          <cell r="B976" t="str">
            <v>FIRMINOPOLIS-GO</v>
          </cell>
          <cell r="C976" t="str">
            <v>GO</v>
          </cell>
          <cell r="D976">
            <v>0</v>
          </cell>
          <cell r="E976">
            <v>0</v>
          </cell>
          <cell r="F976">
            <v>0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</row>
        <row r="977">
          <cell r="B977" t="str">
            <v>FLORES DE GOIAS-GO</v>
          </cell>
          <cell r="C977" t="str">
            <v>GO</v>
          </cell>
          <cell r="D977">
            <v>0</v>
          </cell>
          <cell r="E977">
            <v>0</v>
          </cell>
          <cell r="F977">
            <v>0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</row>
        <row r="978">
          <cell r="B978" t="str">
            <v>FORMOSA-GO</v>
          </cell>
          <cell r="C978" t="str">
            <v>GO</v>
          </cell>
          <cell r="D978">
            <v>0</v>
          </cell>
          <cell r="E978">
            <v>0</v>
          </cell>
          <cell r="F978">
            <v>0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</row>
        <row r="979">
          <cell r="B979" t="str">
            <v>FORMOSO-GO</v>
          </cell>
          <cell r="C979" t="str">
            <v>GO</v>
          </cell>
          <cell r="D979">
            <v>0</v>
          </cell>
          <cell r="E979">
            <v>0</v>
          </cell>
          <cell r="F979">
            <v>0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</row>
        <row r="980">
          <cell r="B980" t="str">
            <v>GAMELEIRA DE GOIAS-GO</v>
          </cell>
          <cell r="C980" t="str">
            <v>GO</v>
          </cell>
          <cell r="D980">
            <v>0</v>
          </cell>
          <cell r="E980">
            <v>0</v>
          </cell>
          <cell r="F980">
            <v>0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</row>
        <row r="981">
          <cell r="B981" t="str">
            <v>GOIANAPOLIS-GO</v>
          </cell>
          <cell r="C981" t="str">
            <v>GO</v>
          </cell>
          <cell r="D981">
            <v>0</v>
          </cell>
          <cell r="E981">
            <v>0</v>
          </cell>
          <cell r="F981">
            <v>0</v>
          </cell>
          <cell r="G981">
            <v>0</v>
          </cell>
          <cell r="H981">
            <v>0</v>
          </cell>
          <cell r="I981">
            <v>0</v>
          </cell>
          <cell r="J981">
            <v>0</v>
          </cell>
        </row>
        <row r="982">
          <cell r="B982" t="str">
            <v>GOIANDIRA-GO</v>
          </cell>
          <cell r="C982" t="str">
            <v>GO</v>
          </cell>
          <cell r="D982">
            <v>0</v>
          </cell>
          <cell r="E982">
            <v>0</v>
          </cell>
          <cell r="F982">
            <v>0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</row>
        <row r="983">
          <cell r="B983" t="str">
            <v>GOIANESIA-GO</v>
          </cell>
          <cell r="C983" t="str">
            <v>GO</v>
          </cell>
          <cell r="D983">
            <v>0</v>
          </cell>
          <cell r="E983">
            <v>0</v>
          </cell>
          <cell r="F983">
            <v>0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</row>
        <row r="984">
          <cell r="B984" t="str">
            <v>GOIANIA-GO</v>
          </cell>
          <cell r="C984" t="str">
            <v>GO</v>
          </cell>
          <cell r="D984">
            <v>0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0</v>
          </cell>
          <cell r="J984">
            <v>0</v>
          </cell>
        </row>
        <row r="985">
          <cell r="B985" t="str">
            <v>GOIANIRA-GO</v>
          </cell>
          <cell r="C985" t="str">
            <v>GO</v>
          </cell>
          <cell r="D985">
            <v>0</v>
          </cell>
          <cell r="E985">
            <v>0</v>
          </cell>
          <cell r="F985">
            <v>0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</row>
        <row r="986">
          <cell r="B986" t="str">
            <v>GOIAS-GO</v>
          </cell>
          <cell r="C986" t="str">
            <v>GO</v>
          </cell>
          <cell r="D986">
            <v>0</v>
          </cell>
          <cell r="E986">
            <v>0</v>
          </cell>
          <cell r="F986">
            <v>0</v>
          </cell>
          <cell r="G986">
            <v>0</v>
          </cell>
          <cell r="H986">
            <v>0</v>
          </cell>
          <cell r="I986">
            <v>0</v>
          </cell>
          <cell r="J986">
            <v>0</v>
          </cell>
        </row>
        <row r="987">
          <cell r="B987" t="str">
            <v>GOIATUBA-GO</v>
          </cell>
          <cell r="C987" t="str">
            <v>GO</v>
          </cell>
          <cell r="D987">
            <v>0</v>
          </cell>
          <cell r="E987">
            <v>0</v>
          </cell>
          <cell r="F987">
            <v>0</v>
          </cell>
          <cell r="G987">
            <v>0</v>
          </cell>
          <cell r="H987">
            <v>0</v>
          </cell>
          <cell r="I987">
            <v>0</v>
          </cell>
          <cell r="J987">
            <v>0</v>
          </cell>
        </row>
        <row r="988">
          <cell r="B988" t="str">
            <v>GOUVELANDIA-GO</v>
          </cell>
          <cell r="C988" t="str">
            <v>GO</v>
          </cell>
          <cell r="D988">
            <v>0</v>
          </cell>
          <cell r="E988">
            <v>0</v>
          </cell>
          <cell r="F988">
            <v>0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</row>
        <row r="989">
          <cell r="B989" t="str">
            <v>GUAPO-GO</v>
          </cell>
          <cell r="C989" t="str">
            <v>GO</v>
          </cell>
          <cell r="D989">
            <v>0</v>
          </cell>
          <cell r="E989">
            <v>0</v>
          </cell>
          <cell r="F989">
            <v>0</v>
          </cell>
          <cell r="G989">
            <v>0</v>
          </cell>
          <cell r="H989">
            <v>0</v>
          </cell>
          <cell r="I989">
            <v>0</v>
          </cell>
          <cell r="J989">
            <v>0</v>
          </cell>
        </row>
        <row r="990">
          <cell r="B990" t="str">
            <v>GUARAITA-GO</v>
          </cell>
          <cell r="C990" t="str">
            <v>GO</v>
          </cell>
          <cell r="D990">
            <v>0</v>
          </cell>
          <cell r="E990">
            <v>0</v>
          </cell>
          <cell r="F990">
            <v>0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</row>
        <row r="991">
          <cell r="B991" t="str">
            <v>GUARANI DE GOIAS-GO</v>
          </cell>
          <cell r="C991" t="str">
            <v>GO</v>
          </cell>
          <cell r="D991">
            <v>0</v>
          </cell>
          <cell r="E991">
            <v>0</v>
          </cell>
          <cell r="F991">
            <v>0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</row>
        <row r="992">
          <cell r="B992" t="str">
            <v>GUARINOS-GO</v>
          </cell>
          <cell r="C992" t="str">
            <v>GO</v>
          </cell>
          <cell r="D992">
            <v>0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</row>
        <row r="993">
          <cell r="B993" t="str">
            <v>HEITORAI-GO</v>
          </cell>
          <cell r="C993" t="str">
            <v>GO</v>
          </cell>
          <cell r="D993">
            <v>0</v>
          </cell>
          <cell r="E993">
            <v>0</v>
          </cell>
          <cell r="F993">
            <v>0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</row>
        <row r="994">
          <cell r="B994" t="str">
            <v>HIDROLANDIA-GO</v>
          </cell>
          <cell r="C994" t="str">
            <v>GO</v>
          </cell>
          <cell r="D994">
            <v>0</v>
          </cell>
          <cell r="E994">
            <v>0</v>
          </cell>
          <cell r="F994">
            <v>0</v>
          </cell>
          <cell r="G994">
            <v>0</v>
          </cell>
          <cell r="H994">
            <v>0</v>
          </cell>
          <cell r="I994">
            <v>0</v>
          </cell>
          <cell r="J994">
            <v>0</v>
          </cell>
        </row>
        <row r="995">
          <cell r="B995" t="str">
            <v>HIDROLINA-GO</v>
          </cell>
          <cell r="C995" t="str">
            <v>GO</v>
          </cell>
          <cell r="D995">
            <v>0</v>
          </cell>
          <cell r="E995">
            <v>0</v>
          </cell>
          <cell r="F995">
            <v>0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</row>
        <row r="996">
          <cell r="B996" t="str">
            <v>IACIARA-GO</v>
          </cell>
          <cell r="C996" t="str">
            <v>GO</v>
          </cell>
          <cell r="D996">
            <v>0</v>
          </cell>
          <cell r="E996">
            <v>0</v>
          </cell>
          <cell r="F996">
            <v>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</row>
        <row r="997">
          <cell r="B997" t="str">
            <v>INACIOLANDIA-GO</v>
          </cell>
          <cell r="C997" t="str">
            <v>GO</v>
          </cell>
          <cell r="D997">
            <v>0</v>
          </cell>
          <cell r="E997">
            <v>0</v>
          </cell>
          <cell r="F997">
            <v>0</v>
          </cell>
          <cell r="G997">
            <v>0</v>
          </cell>
          <cell r="H997">
            <v>0</v>
          </cell>
          <cell r="I997">
            <v>0</v>
          </cell>
          <cell r="J997">
            <v>0</v>
          </cell>
        </row>
        <row r="998">
          <cell r="B998" t="str">
            <v>INDIARA-GO</v>
          </cell>
          <cell r="C998" t="str">
            <v>GO</v>
          </cell>
          <cell r="D998">
            <v>0</v>
          </cell>
          <cell r="E998">
            <v>0</v>
          </cell>
          <cell r="F998">
            <v>0</v>
          </cell>
          <cell r="G998">
            <v>0</v>
          </cell>
          <cell r="H998">
            <v>0</v>
          </cell>
          <cell r="I998">
            <v>0</v>
          </cell>
          <cell r="J998">
            <v>0</v>
          </cell>
        </row>
        <row r="999">
          <cell r="B999" t="str">
            <v>INHUMAS-GO</v>
          </cell>
          <cell r="C999" t="str">
            <v>GO</v>
          </cell>
          <cell r="D999">
            <v>0</v>
          </cell>
          <cell r="E999">
            <v>0</v>
          </cell>
          <cell r="F999">
            <v>0</v>
          </cell>
          <cell r="G999">
            <v>0</v>
          </cell>
          <cell r="H999">
            <v>0</v>
          </cell>
          <cell r="I999">
            <v>0</v>
          </cell>
          <cell r="J999">
            <v>0</v>
          </cell>
        </row>
        <row r="1000">
          <cell r="B1000" t="str">
            <v>IPAMERI-GO</v>
          </cell>
          <cell r="C1000" t="str">
            <v>GO</v>
          </cell>
          <cell r="D1000">
            <v>0</v>
          </cell>
          <cell r="E1000">
            <v>0</v>
          </cell>
          <cell r="F1000">
            <v>0</v>
          </cell>
          <cell r="G1000">
            <v>0</v>
          </cell>
          <cell r="H1000">
            <v>0</v>
          </cell>
          <cell r="I1000">
            <v>0</v>
          </cell>
          <cell r="J1000">
            <v>0</v>
          </cell>
        </row>
        <row r="1001">
          <cell r="B1001" t="str">
            <v>IPIRANGA DE GOIAS-GO</v>
          </cell>
          <cell r="C1001" t="str">
            <v>GO</v>
          </cell>
          <cell r="D1001">
            <v>0</v>
          </cell>
          <cell r="E1001">
            <v>0</v>
          </cell>
          <cell r="F1001">
            <v>0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</row>
        <row r="1002">
          <cell r="B1002" t="str">
            <v>IPORA-GO</v>
          </cell>
          <cell r="C1002" t="str">
            <v>GO</v>
          </cell>
          <cell r="D1002">
            <v>0</v>
          </cell>
          <cell r="E1002">
            <v>0</v>
          </cell>
          <cell r="F1002">
            <v>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</row>
        <row r="1003">
          <cell r="B1003" t="str">
            <v>ISRAELANDIA-GO</v>
          </cell>
          <cell r="C1003" t="str">
            <v>GO</v>
          </cell>
          <cell r="D1003">
            <v>0</v>
          </cell>
          <cell r="E1003">
            <v>0</v>
          </cell>
          <cell r="F1003">
            <v>0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</row>
        <row r="1004">
          <cell r="B1004" t="str">
            <v>ITABERAI-GO</v>
          </cell>
          <cell r="C1004" t="str">
            <v>GO</v>
          </cell>
          <cell r="D1004">
            <v>0</v>
          </cell>
          <cell r="E1004">
            <v>0</v>
          </cell>
          <cell r="F1004">
            <v>0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</row>
        <row r="1005">
          <cell r="B1005" t="str">
            <v>ITAGUARI-GO</v>
          </cell>
          <cell r="C1005" t="str">
            <v>GO</v>
          </cell>
          <cell r="D1005">
            <v>0</v>
          </cell>
          <cell r="E1005">
            <v>0</v>
          </cell>
          <cell r="F1005">
            <v>0</v>
          </cell>
          <cell r="G1005">
            <v>0</v>
          </cell>
          <cell r="H1005">
            <v>0</v>
          </cell>
          <cell r="I1005">
            <v>0</v>
          </cell>
          <cell r="J1005">
            <v>0</v>
          </cell>
        </row>
        <row r="1006">
          <cell r="B1006" t="str">
            <v>ITAGUARU-GO</v>
          </cell>
          <cell r="C1006" t="str">
            <v>GO</v>
          </cell>
          <cell r="D1006">
            <v>0</v>
          </cell>
          <cell r="E1006">
            <v>0</v>
          </cell>
          <cell r="F1006">
            <v>0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</row>
        <row r="1007">
          <cell r="B1007" t="str">
            <v>ITAJA-GO</v>
          </cell>
          <cell r="C1007" t="str">
            <v>GO</v>
          </cell>
          <cell r="D1007">
            <v>0</v>
          </cell>
          <cell r="E1007">
            <v>0</v>
          </cell>
          <cell r="F1007">
            <v>0</v>
          </cell>
          <cell r="G1007">
            <v>0</v>
          </cell>
          <cell r="H1007">
            <v>0</v>
          </cell>
          <cell r="I1007">
            <v>0</v>
          </cell>
          <cell r="J1007">
            <v>0</v>
          </cell>
        </row>
        <row r="1008">
          <cell r="B1008" t="str">
            <v>ITAPACI-GO</v>
          </cell>
          <cell r="C1008" t="str">
            <v>GO</v>
          </cell>
          <cell r="D1008">
            <v>0</v>
          </cell>
          <cell r="E1008">
            <v>0</v>
          </cell>
          <cell r="F1008">
            <v>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</row>
        <row r="1009">
          <cell r="B1009" t="str">
            <v>ITAPIRAPUA-GO</v>
          </cell>
          <cell r="C1009" t="str">
            <v>GO</v>
          </cell>
          <cell r="D1009">
            <v>0</v>
          </cell>
          <cell r="E1009">
            <v>0</v>
          </cell>
          <cell r="F1009">
            <v>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</row>
        <row r="1010">
          <cell r="B1010" t="str">
            <v>ITAPURANGA-GO</v>
          </cell>
          <cell r="C1010" t="str">
            <v>GO</v>
          </cell>
          <cell r="D1010">
            <v>0</v>
          </cell>
          <cell r="E1010">
            <v>0</v>
          </cell>
          <cell r="F1010">
            <v>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</row>
        <row r="1011">
          <cell r="B1011" t="str">
            <v>ITARUMA-GO</v>
          </cell>
          <cell r="C1011" t="str">
            <v>GO</v>
          </cell>
          <cell r="D1011">
            <v>0</v>
          </cell>
          <cell r="E1011">
            <v>0</v>
          </cell>
          <cell r="F1011">
            <v>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</row>
        <row r="1012">
          <cell r="B1012" t="str">
            <v>ITAUCU-GO</v>
          </cell>
          <cell r="C1012" t="str">
            <v>GO</v>
          </cell>
          <cell r="D1012">
            <v>0</v>
          </cell>
          <cell r="E1012">
            <v>0</v>
          </cell>
          <cell r="F1012">
            <v>0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</row>
        <row r="1013">
          <cell r="B1013" t="str">
            <v>ITUMBIARA-GO</v>
          </cell>
          <cell r="C1013" t="str">
            <v>GO</v>
          </cell>
          <cell r="D1013">
            <v>0</v>
          </cell>
          <cell r="E1013">
            <v>0</v>
          </cell>
          <cell r="F1013">
            <v>0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</row>
        <row r="1014">
          <cell r="B1014" t="str">
            <v>IVOLANDIA-GO</v>
          </cell>
          <cell r="C1014" t="str">
            <v>GO</v>
          </cell>
          <cell r="D1014">
            <v>0</v>
          </cell>
          <cell r="E1014">
            <v>0</v>
          </cell>
          <cell r="F1014">
            <v>0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</row>
        <row r="1015">
          <cell r="B1015" t="str">
            <v>JANDAIA-GO</v>
          </cell>
          <cell r="C1015" t="str">
            <v>GO</v>
          </cell>
          <cell r="D1015">
            <v>0</v>
          </cell>
          <cell r="E1015">
            <v>0</v>
          </cell>
          <cell r="F1015">
            <v>0</v>
          </cell>
          <cell r="G1015">
            <v>0</v>
          </cell>
          <cell r="H1015">
            <v>0</v>
          </cell>
          <cell r="I1015">
            <v>0</v>
          </cell>
          <cell r="J1015">
            <v>0</v>
          </cell>
        </row>
        <row r="1016">
          <cell r="B1016" t="str">
            <v>JARAGUA-GO</v>
          </cell>
          <cell r="C1016" t="str">
            <v>GO</v>
          </cell>
          <cell r="D1016">
            <v>0</v>
          </cell>
          <cell r="E1016">
            <v>0</v>
          </cell>
          <cell r="F1016">
            <v>0</v>
          </cell>
          <cell r="G1016">
            <v>0</v>
          </cell>
          <cell r="H1016">
            <v>0</v>
          </cell>
          <cell r="I1016">
            <v>0</v>
          </cell>
          <cell r="J1016">
            <v>0</v>
          </cell>
        </row>
        <row r="1017">
          <cell r="B1017" t="str">
            <v>JATAI-GO</v>
          </cell>
          <cell r="C1017" t="str">
            <v>GO</v>
          </cell>
          <cell r="D1017">
            <v>0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0</v>
          </cell>
          <cell r="J1017">
            <v>0</v>
          </cell>
        </row>
        <row r="1018">
          <cell r="B1018" t="str">
            <v>JAUPACI-GO</v>
          </cell>
          <cell r="C1018" t="str">
            <v>GO</v>
          </cell>
          <cell r="D1018">
            <v>0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0</v>
          </cell>
          <cell r="J1018">
            <v>0</v>
          </cell>
        </row>
        <row r="1019">
          <cell r="B1019" t="str">
            <v>JESUPOLIS-GO</v>
          </cell>
          <cell r="C1019" t="str">
            <v>GO</v>
          </cell>
          <cell r="D1019">
            <v>0</v>
          </cell>
          <cell r="E1019">
            <v>0</v>
          </cell>
          <cell r="F1019">
            <v>0</v>
          </cell>
          <cell r="G1019">
            <v>0</v>
          </cell>
          <cell r="H1019">
            <v>0</v>
          </cell>
          <cell r="I1019">
            <v>0</v>
          </cell>
          <cell r="J1019">
            <v>0</v>
          </cell>
        </row>
        <row r="1020">
          <cell r="B1020" t="str">
            <v>JOVIANIA-GO</v>
          </cell>
          <cell r="C1020" t="str">
            <v>GO</v>
          </cell>
          <cell r="D1020">
            <v>0</v>
          </cell>
          <cell r="E1020">
            <v>0</v>
          </cell>
          <cell r="F1020">
            <v>0</v>
          </cell>
          <cell r="G1020">
            <v>0</v>
          </cell>
          <cell r="H1020">
            <v>0</v>
          </cell>
          <cell r="I1020">
            <v>0</v>
          </cell>
          <cell r="J1020">
            <v>0</v>
          </cell>
        </row>
        <row r="1021">
          <cell r="B1021" t="str">
            <v>JUSSARA-GO</v>
          </cell>
          <cell r="C1021" t="str">
            <v>GO</v>
          </cell>
          <cell r="D1021">
            <v>0</v>
          </cell>
          <cell r="E1021">
            <v>0</v>
          </cell>
          <cell r="F1021">
            <v>0</v>
          </cell>
          <cell r="G1021">
            <v>0</v>
          </cell>
          <cell r="H1021">
            <v>0</v>
          </cell>
          <cell r="I1021">
            <v>0</v>
          </cell>
          <cell r="J1021">
            <v>0</v>
          </cell>
        </row>
        <row r="1022">
          <cell r="B1022" t="str">
            <v>LAGOA SANTA-GO</v>
          </cell>
          <cell r="C1022" t="str">
            <v>GO</v>
          </cell>
          <cell r="D1022">
            <v>0</v>
          </cell>
          <cell r="E1022">
            <v>0</v>
          </cell>
          <cell r="F1022">
            <v>0</v>
          </cell>
          <cell r="G1022">
            <v>0</v>
          </cell>
          <cell r="H1022">
            <v>0</v>
          </cell>
          <cell r="I1022">
            <v>0</v>
          </cell>
          <cell r="J1022">
            <v>0</v>
          </cell>
        </row>
        <row r="1023">
          <cell r="B1023" t="str">
            <v>LEOPOLDO DE BULHOES-GO</v>
          </cell>
          <cell r="C1023" t="str">
            <v>GO</v>
          </cell>
          <cell r="D1023">
            <v>0</v>
          </cell>
          <cell r="E1023">
            <v>0</v>
          </cell>
          <cell r="F1023">
            <v>0</v>
          </cell>
          <cell r="G1023">
            <v>0</v>
          </cell>
          <cell r="H1023">
            <v>0</v>
          </cell>
          <cell r="I1023">
            <v>0</v>
          </cell>
          <cell r="J1023">
            <v>0</v>
          </cell>
        </row>
        <row r="1024">
          <cell r="B1024" t="str">
            <v>LUZIANIA-GO</v>
          </cell>
          <cell r="C1024" t="str">
            <v>GO</v>
          </cell>
          <cell r="D1024">
            <v>0</v>
          </cell>
          <cell r="E1024">
            <v>0</v>
          </cell>
          <cell r="F1024">
            <v>0</v>
          </cell>
          <cell r="G1024">
            <v>0</v>
          </cell>
          <cell r="H1024">
            <v>0</v>
          </cell>
          <cell r="I1024">
            <v>0</v>
          </cell>
          <cell r="J1024">
            <v>0</v>
          </cell>
        </row>
        <row r="1025">
          <cell r="B1025" t="str">
            <v>MAIRIPOTABA-GO</v>
          </cell>
          <cell r="C1025" t="str">
            <v>GO</v>
          </cell>
          <cell r="D1025">
            <v>0</v>
          </cell>
          <cell r="E1025">
            <v>0</v>
          </cell>
          <cell r="F1025">
            <v>0</v>
          </cell>
          <cell r="G1025">
            <v>0</v>
          </cell>
          <cell r="H1025">
            <v>0</v>
          </cell>
          <cell r="I1025">
            <v>0</v>
          </cell>
          <cell r="J1025">
            <v>0</v>
          </cell>
        </row>
        <row r="1026">
          <cell r="B1026" t="str">
            <v>MAMBAI-GO</v>
          </cell>
          <cell r="C1026" t="str">
            <v>GO</v>
          </cell>
          <cell r="D1026">
            <v>0</v>
          </cell>
          <cell r="E1026">
            <v>0</v>
          </cell>
          <cell r="F1026">
            <v>0</v>
          </cell>
          <cell r="G1026">
            <v>0</v>
          </cell>
          <cell r="H1026">
            <v>0</v>
          </cell>
          <cell r="I1026">
            <v>0</v>
          </cell>
          <cell r="J1026">
            <v>0</v>
          </cell>
        </row>
        <row r="1027">
          <cell r="B1027" t="str">
            <v>MARA ROSA-GO</v>
          </cell>
          <cell r="C1027" t="str">
            <v>GO</v>
          </cell>
          <cell r="D1027">
            <v>0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</row>
        <row r="1028">
          <cell r="B1028" t="str">
            <v>MARZAGAO-GO</v>
          </cell>
          <cell r="C1028" t="str">
            <v>GO</v>
          </cell>
          <cell r="D1028">
            <v>0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</row>
        <row r="1029">
          <cell r="B1029" t="str">
            <v>MATRINCHA-GO</v>
          </cell>
          <cell r="C1029" t="str">
            <v>GO</v>
          </cell>
          <cell r="D1029">
            <v>0</v>
          </cell>
          <cell r="E1029">
            <v>0</v>
          </cell>
          <cell r="F1029">
            <v>0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</row>
        <row r="1030">
          <cell r="B1030" t="str">
            <v>MAURILANDIA-GO</v>
          </cell>
          <cell r="C1030" t="str">
            <v>GO</v>
          </cell>
          <cell r="D1030">
            <v>0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0</v>
          </cell>
          <cell r="J1030">
            <v>0</v>
          </cell>
        </row>
        <row r="1031">
          <cell r="B1031" t="str">
            <v>MIMOSO DE GOIAS-GO</v>
          </cell>
          <cell r="C1031" t="str">
            <v>GO</v>
          </cell>
          <cell r="D1031">
            <v>0</v>
          </cell>
          <cell r="E1031">
            <v>0</v>
          </cell>
          <cell r="F1031">
            <v>0</v>
          </cell>
          <cell r="G1031">
            <v>0</v>
          </cell>
          <cell r="H1031">
            <v>0</v>
          </cell>
          <cell r="I1031">
            <v>0</v>
          </cell>
          <cell r="J1031">
            <v>0</v>
          </cell>
        </row>
        <row r="1032">
          <cell r="B1032" t="str">
            <v>MINACU-GO</v>
          </cell>
          <cell r="C1032" t="str">
            <v>GO</v>
          </cell>
          <cell r="D1032">
            <v>0</v>
          </cell>
          <cell r="E1032">
            <v>0</v>
          </cell>
          <cell r="F1032">
            <v>0</v>
          </cell>
          <cell r="G1032">
            <v>0</v>
          </cell>
          <cell r="H1032">
            <v>0</v>
          </cell>
          <cell r="I1032">
            <v>0</v>
          </cell>
          <cell r="J1032">
            <v>0</v>
          </cell>
        </row>
        <row r="1033">
          <cell r="B1033" t="str">
            <v>MINEIROS-GO</v>
          </cell>
          <cell r="C1033" t="str">
            <v>GO</v>
          </cell>
          <cell r="D1033">
            <v>0</v>
          </cell>
          <cell r="E1033">
            <v>0</v>
          </cell>
          <cell r="F1033">
            <v>0</v>
          </cell>
          <cell r="G1033">
            <v>0</v>
          </cell>
          <cell r="H1033">
            <v>0</v>
          </cell>
          <cell r="I1033">
            <v>0</v>
          </cell>
          <cell r="J1033">
            <v>0</v>
          </cell>
        </row>
        <row r="1034">
          <cell r="B1034" t="str">
            <v>MOIPORA-GO</v>
          </cell>
          <cell r="C1034" t="str">
            <v>GO</v>
          </cell>
          <cell r="D1034">
            <v>0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</row>
        <row r="1035">
          <cell r="B1035" t="str">
            <v>MONTE ALEGRE DE GOIAS-GO</v>
          </cell>
          <cell r="C1035" t="str">
            <v>GO</v>
          </cell>
          <cell r="D1035">
            <v>0</v>
          </cell>
          <cell r="E1035">
            <v>0</v>
          </cell>
          <cell r="F1035">
            <v>0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</row>
        <row r="1036">
          <cell r="B1036" t="str">
            <v>MONTES CLAROS DE GOIAS-GO</v>
          </cell>
          <cell r="C1036" t="str">
            <v>GO</v>
          </cell>
          <cell r="D1036">
            <v>0</v>
          </cell>
          <cell r="E1036">
            <v>0</v>
          </cell>
          <cell r="F1036">
            <v>0</v>
          </cell>
          <cell r="G1036">
            <v>0</v>
          </cell>
          <cell r="H1036">
            <v>0</v>
          </cell>
          <cell r="I1036">
            <v>0</v>
          </cell>
          <cell r="J1036">
            <v>0</v>
          </cell>
        </row>
        <row r="1037">
          <cell r="B1037" t="str">
            <v>MONTIVIDIU DO NORTE-GO</v>
          </cell>
          <cell r="C1037" t="str">
            <v>GO</v>
          </cell>
          <cell r="D1037">
            <v>0</v>
          </cell>
          <cell r="E1037">
            <v>0</v>
          </cell>
          <cell r="F1037">
            <v>0</v>
          </cell>
          <cell r="G1037">
            <v>0</v>
          </cell>
          <cell r="H1037">
            <v>0</v>
          </cell>
          <cell r="I1037">
            <v>0</v>
          </cell>
          <cell r="J1037">
            <v>0</v>
          </cell>
        </row>
        <row r="1038">
          <cell r="B1038" t="str">
            <v>MONTIVIDIU-GO</v>
          </cell>
          <cell r="C1038" t="str">
            <v>GO</v>
          </cell>
          <cell r="D1038">
            <v>0</v>
          </cell>
          <cell r="E1038">
            <v>0</v>
          </cell>
          <cell r="F1038">
            <v>0</v>
          </cell>
          <cell r="G1038">
            <v>0</v>
          </cell>
          <cell r="H1038">
            <v>0</v>
          </cell>
          <cell r="I1038">
            <v>0</v>
          </cell>
          <cell r="J1038">
            <v>0</v>
          </cell>
        </row>
        <row r="1039">
          <cell r="B1039" t="str">
            <v>MORRINHOS-GO</v>
          </cell>
          <cell r="C1039" t="str">
            <v>GO</v>
          </cell>
          <cell r="D1039">
            <v>0</v>
          </cell>
          <cell r="E1039">
            <v>0</v>
          </cell>
          <cell r="F1039">
            <v>0</v>
          </cell>
          <cell r="G1039">
            <v>0</v>
          </cell>
          <cell r="H1039">
            <v>0</v>
          </cell>
          <cell r="I1039">
            <v>0</v>
          </cell>
          <cell r="J1039">
            <v>0</v>
          </cell>
        </row>
        <row r="1040">
          <cell r="B1040" t="str">
            <v>MORRO AGUDO DE GOIAS-GO</v>
          </cell>
          <cell r="C1040" t="str">
            <v>GO</v>
          </cell>
          <cell r="D1040">
            <v>0</v>
          </cell>
          <cell r="E1040">
            <v>0</v>
          </cell>
          <cell r="F1040">
            <v>0</v>
          </cell>
          <cell r="G1040">
            <v>0</v>
          </cell>
          <cell r="H1040">
            <v>0</v>
          </cell>
          <cell r="I1040">
            <v>0</v>
          </cell>
          <cell r="J1040">
            <v>0</v>
          </cell>
        </row>
        <row r="1041">
          <cell r="B1041" t="str">
            <v>MOSSAMEDES-GO</v>
          </cell>
          <cell r="C1041" t="str">
            <v>GO</v>
          </cell>
          <cell r="D1041">
            <v>0</v>
          </cell>
          <cell r="E1041">
            <v>0</v>
          </cell>
          <cell r="F1041">
            <v>0</v>
          </cell>
          <cell r="G1041">
            <v>0</v>
          </cell>
          <cell r="H1041">
            <v>0</v>
          </cell>
          <cell r="I1041">
            <v>0</v>
          </cell>
          <cell r="J1041">
            <v>0</v>
          </cell>
        </row>
        <row r="1042">
          <cell r="B1042" t="str">
            <v>MOZARLANDIA-GO</v>
          </cell>
          <cell r="C1042" t="str">
            <v>GO</v>
          </cell>
          <cell r="D1042">
            <v>0</v>
          </cell>
          <cell r="E1042">
            <v>0</v>
          </cell>
          <cell r="F1042">
            <v>0</v>
          </cell>
          <cell r="G1042">
            <v>0</v>
          </cell>
          <cell r="H1042">
            <v>0</v>
          </cell>
          <cell r="I1042">
            <v>0</v>
          </cell>
          <cell r="J1042">
            <v>0</v>
          </cell>
        </row>
        <row r="1043">
          <cell r="B1043" t="str">
            <v>MUNDO NOVO-GO</v>
          </cell>
          <cell r="C1043" t="str">
            <v>GO</v>
          </cell>
          <cell r="D1043">
            <v>0</v>
          </cell>
          <cell r="E1043">
            <v>0</v>
          </cell>
          <cell r="F1043">
            <v>0</v>
          </cell>
          <cell r="G1043">
            <v>0</v>
          </cell>
          <cell r="H1043">
            <v>0</v>
          </cell>
          <cell r="I1043">
            <v>0</v>
          </cell>
          <cell r="J1043">
            <v>0</v>
          </cell>
        </row>
        <row r="1044">
          <cell r="B1044" t="str">
            <v>MUTUNOPOLIS-GO</v>
          </cell>
          <cell r="C1044" t="str">
            <v>GO</v>
          </cell>
          <cell r="D1044">
            <v>0</v>
          </cell>
          <cell r="E1044">
            <v>0</v>
          </cell>
          <cell r="F1044">
            <v>0</v>
          </cell>
          <cell r="G1044">
            <v>0</v>
          </cell>
          <cell r="H1044">
            <v>0</v>
          </cell>
          <cell r="I1044">
            <v>0</v>
          </cell>
          <cell r="J1044">
            <v>0</v>
          </cell>
        </row>
        <row r="1045">
          <cell r="B1045" t="str">
            <v>NAZARIO-GO</v>
          </cell>
          <cell r="C1045" t="str">
            <v>GO</v>
          </cell>
          <cell r="D1045">
            <v>0</v>
          </cell>
          <cell r="E1045">
            <v>0</v>
          </cell>
          <cell r="F1045">
            <v>0</v>
          </cell>
          <cell r="G1045">
            <v>0</v>
          </cell>
          <cell r="H1045">
            <v>0</v>
          </cell>
          <cell r="I1045">
            <v>0</v>
          </cell>
          <cell r="J1045">
            <v>0</v>
          </cell>
        </row>
        <row r="1046">
          <cell r="B1046" t="str">
            <v>NEROPOLIS-GO</v>
          </cell>
          <cell r="C1046" t="str">
            <v>GO</v>
          </cell>
          <cell r="D1046">
            <v>0</v>
          </cell>
          <cell r="E1046">
            <v>0</v>
          </cell>
          <cell r="F1046">
            <v>0</v>
          </cell>
          <cell r="G1046">
            <v>0</v>
          </cell>
          <cell r="H1046">
            <v>0</v>
          </cell>
          <cell r="I1046">
            <v>0</v>
          </cell>
          <cell r="J1046">
            <v>0</v>
          </cell>
        </row>
        <row r="1047">
          <cell r="B1047" t="str">
            <v>NIQUELANDIA-GO</v>
          </cell>
          <cell r="C1047" t="str">
            <v>GO</v>
          </cell>
          <cell r="D1047">
            <v>0</v>
          </cell>
          <cell r="E1047">
            <v>0</v>
          </cell>
          <cell r="F1047">
            <v>0</v>
          </cell>
          <cell r="G1047">
            <v>0</v>
          </cell>
          <cell r="H1047">
            <v>0</v>
          </cell>
          <cell r="I1047">
            <v>0</v>
          </cell>
          <cell r="J1047">
            <v>0</v>
          </cell>
        </row>
        <row r="1048">
          <cell r="B1048" t="str">
            <v>NOVA AMERICA-GO</v>
          </cell>
          <cell r="C1048" t="str">
            <v>GO</v>
          </cell>
          <cell r="D1048">
            <v>0</v>
          </cell>
          <cell r="E1048">
            <v>0</v>
          </cell>
          <cell r="F1048">
            <v>0</v>
          </cell>
          <cell r="G1048">
            <v>0</v>
          </cell>
          <cell r="H1048">
            <v>0</v>
          </cell>
          <cell r="I1048">
            <v>0</v>
          </cell>
          <cell r="J1048">
            <v>0</v>
          </cell>
        </row>
        <row r="1049">
          <cell r="B1049" t="str">
            <v>NOVA AURORA-GO</v>
          </cell>
          <cell r="C1049" t="str">
            <v>GO</v>
          </cell>
          <cell r="D1049">
            <v>0</v>
          </cell>
          <cell r="E1049">
            <v>0</v>
          </cell>
          <cell r="F1049">
            <v>0</v>
          </cell>
          <cell r="G1049">
            <v>0</v>
          </cell>
          <cell r="H1049">
            <v>0</v>
          </cell>
          <cell r="I1049">
            <v>0</v>
          </cell>
          <cell r="J1049">
            <v>0</v>
          </cell>
        </row>
        <row r="1050">
          <cell r="B1050" t="str">
            <v>NOVA CRIXAS-GO</v>
          </cell>
          <cell r="C1050" t="str">
            <v>GO</v>
          </cell>
          <cell r="D1050">
            <v>0</v>
          </cell>
          <cell r="E1050">
            <v>0</v>
          </cell>
          <cell r="F1050">
            <v>0</v>
          </cell>
          <cell r="G1050">
            <v>0</v>
          </cell>
          <cell r="H1050">
            <v>0</v>
          </cell>
          <cell r="I1050">
            <v>0</v>
          </cell>
          <cell r="J1050">
            <v>0</v>
          </cell>
        </row>
        <row r="1051">
          <cell r="B1051" t="str">
            <v>NOVA GLORIA-GO</v>
          </cell>
          <cell r="C1051" t="str">
            <v>GO</v>
          </cell>
          <cell r="D1051">
            <v>0</v>
          </cell>
          <cell r="E1051">
            <v>0</v>
          </cell>
          <cell r="F1051">
            <v>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</row>
        <row r="1052">
          <cell r="B1052" t="str">
            <v>NOVA IGUACU DE GOIAS-GO</v>
          </cell>
          <cell r="C1052" t="str">
            <v>GO</v>
          </cell>
          <cell r="D1052">
            <v>0</v>
          </cell>
          <cell r="E1052">
            <v>0</v>
          </cell>
          <cell r="F1052">
            <v>0</v>
          </cell>
          <cell r="G1052">
            <v>0</v>
          </cell>
          <cell r="H1052">
            <v>0</v>
          </cell>
          <cell r="I1052">
            <v>0</v>
          </cell>
          <cell r="J1052">
            <v>0</v>
          </cell>
        </row>
        <row r="1053">
          <cell r="B1053" t="str">
            <v>NOVA ROMA-GO</v>
          </cell>
          <cell r="C1053" t="str">
            <v>GO</v>
          </cell>
          <cell r="D1053">
            <v>0</v>
          </cell>
          <cell r="E1053">
            <v>0</v>
          </cell>
          <cell r="F1053">
            <v>0</v>
          </cell>
          <cell r="G1053">
            <v>0</v>
          </cell>
          <cell r="H1053">
            <v>0</v>
          </cell>
          <cell r="I1053">
            <v>0</v>
          </cell>
          <cell r="J1053">
            <v>0</v>
          </cell>
        </row>
        <row r="1054">
          <cell r="B1054" t="str">
            <v>NOVA VENEZA-GO</v>
          </cell>
          <cell r="C1054" t="str">
            <v>GO</v>
          </cell>
          <cell r="D1054">
            <v>0</v>
          </cell>
          <cell r="E1054">
            <v>0</v>
          </cell>
          <cell r="F1054">
            <v>0</v>
          </cell>
          <cell r="G1054">
            <v>0</v>
          </cell>
          <cell r="H1054">
            <v>0</v>
          </cell>
          <cell r="I1054">
            <v>0</v>
          </cell>
          <cell r="J1054">
            <v>0</v>
          </cell>
        </row>
        <row r="1055">
          <cell r="B1055" t="str">
            <v>NOVO BRASIL-GO</v>
          </cell>
          <cell r="C1055" t="str">
            <v>GO</v>
          </cell>
          <cell r="D1055">
            <v>0</v>
          </cell>
          <cell r="E1055">
            <v>0</v>
          </cell>
          <cell r="F1055">
            <v>0</v>
          </cell>
          <cell r="G1055">
            <v>0</v>
          </cell>
          <cell r="H1055">
            <v>0</v>
          </cell>
          <cell r="I1055">
            <v>0</v>
          </cell>
          <cell r="J1055">
            <v>0</v>
          </cell>
        </row>
        <row r="1056">
          <cell r="B1056" t="str">
            <v>NOVO GAMA-GO</v>
          </cell>
          <cell r="C1056" t="str">
            <v>GO</v>
          </cell>
          <cell r="D1056">
            <v>0</v>
          </cell>
          <cell r="E1056">
            <v>0</v>
          </cell>
          <cell r="F1056">
            <v>0</v>
          </cell>
          <cell r="G1056">
            <v>0</v>
          </cell>
          <cell r="H1056">
            <v>0</v>
          </cell>
          <cell r="I1056">
            <v>0</v>
          </cell>
          <cell r="J1056">
            <v>0</v>
          </cell>
        </row>
        <row r="1057">
          <cell r="B1057" t="str">
            <v>NOVO PLANALTO-GO</v>
          </cell>
          <cell r="C1057" t="str">
            <v>GO</v>
          </cell>
          <cell r="D1057">
            <v>0</v>
          </cell>
          <cell r="E1057">
            <v>0</v>
          </cell>
          <cell r="F1057">
            <v>0</v>
          </cell>
          <cell r="G1057">
            <v>0</v>
          </cell>
          <cell r="H1057">
            <v>0</v>
          </cell>
          <cell r="I1057">
            <v>0</v>
          </cell>
          <cell r="J1057">
            <v>0</v>
          </cell>
        </row>
        <row r="1058">
          <cell r="B1058" t="str">
            <v>ORIZONA-GO</v>
          </cell>
          <cell r="C1058" t="str">
            <v>GO</v>
          </cell>
          <cell r="D1058">
            <v>0</v>
          </cell>
          <cell r="E1058">
            <v>0</v>
          </cell>
          <cell r="F1058">
            <v>0</v>
          </cell>
          <cell r="G1058">
            <v>0</v>
          </cell>
          <cell r="H1058">
            <v>0</v>
          </cell>
          <cell r="I1058">
            <v>0</v>
          </cell>
          <cell r="J1058">
            <v>0</v>
          </cell>
        </row>
        <row r="1059">
          <cell r="B1059" t="str">
            <v>OURO VERDE DE GOIAS-GO</v>
          </cell>
          <cell r="C1059" t="str">
            <v>GO</v>
          </cell>
          <cell r="D1059">
            <v>0</v>
          </cell>
          <cell r="E1059">
            <v>0</v>
          </cell>
          <cell r="F1059">
            <v>0</v>
          </cell>
          <cell r="G1059">
            <v>0</v>
          </cell>
          <cell r="H1059">
            <v>0</v>
          </cell>
          <cell r="I1059">
            <v>0</v>
          </cell>
          <cell r="J1059">
            <v>0</v>
          </cell>
        </row>
        <row r="1060">
          <cell r="B1060" t="str">
            <v>OUVIDOR-GO</v>
          </cell>
          <cell r="C1060" t="str">
            <v>GO</v>
          </cell>
          <cell r="D1060">
            <v>0</v>
          </cell>
          <cell r="E1060">
            <v>0</v>
          </cell>
          <cell r="F1060">
            <v>0</v>
          </cell>
          <cell r="G1060">
            <v>0</v>
          </cell>
          <cell r="H1060">
            <v>0</v>
          </cell>
          <cell r="I1060">
            <v>0</v>
          </cell>
          <cell r="J1060">
            <v>0</v>
          </cell>
        </row>
        <row r="1061">
          <cell r="B1061" t="str">
            <v>PADRE BERNARDO-GO</v>
          </cell>
          <cell r="C1061" t="str">
            <v>GO</v>
          </cell>
          <cell r="D1061">
            <v>0</v>
          </cell>
          <cell r="E1061">
            <v>0</v>
          </cell>
          <cell r="F1061">
            <v>0</v>
          </cell>
          <cell r="G1061">
            <v>0</v>
          </cell>
          <cell r="H1061">
            <v>0</v>
          </cell>
          <cell r="I1061">
            <v>0</v>
          </cell>
          <cell r="J1061">
            <v>0</v>
          </cell>
        </row>
        <row r="1062">
          <cell r="B1062" t="str">
            <v>PALESTINA DE GOIAS-GO</v>
          </cell>
          <cell r="C1062" t="str">
            <v>GO</v>
          </cell>
          <cell r="D1062">
            <v>0</v>
          </cell>
          <cell r="E1062">
            <v>0</v>
          </cell>
          <cell r="F1062">
            <v>0</v>
          </cell>
          <cell r="G1062">
            <v>0</v>
          </cell>
          <cell r="H1062">
            <v>0</v>
          </cell>
          <cell r="I1062">
            <v>0</v>
          </cell>
          <cell r="J1062">
            <v>0</v>
          </cell>
        </row>
        <row r="1063">
          <cell r="B1063" t="str">
            <v>PALMEIRAS DE GOIAS-GO</v>
          </cell>
          <cell r="C1063" t="str">
            <v>GO</v>
          </cell>
          <cell r="D1063">
            <v>0</v>
          </cell>
          <cell r="E1063">
            <v>0</v>
          </cell>
          <cell r="F1063">
            <v>0</v>
          </cell>
          <cell r="G1063">
            <v>0</v>
          </cell>
          <cell r="H1063">
            <v>0</v>
          </cell>
          <cell r="I1063">
            <v>0</v>
          </cell>
          <cell r="J1063">
            <v>0</v>
          </cell>
        </row>
        <row r="1064">
          <cell r="B1064" t="str">
            <v>PALMELO-GO</v>
          </cell>
          <cell r="C1064" t="str">
            <v>GO</v>
          </cell>
          <cell r="D1064">
            <v>0</v>
          </cell>
          <cell r="E1064">
            <v>0</v>
          </cell>
          <cell r="F1064">
            <v>0</v>
          </cell>
          <cell r="G1064">
            <v>0</v>
          </cell>
          <cell r="H1064">
            <v>0</v>
          </cell>
          <cell r="I1064">
            <v>0</v>
          </cell>
          <cell r="J1064">
            <v>0</v>
          </cell>
        </row>
        <row r="1065">
          <cell r="B1065" t="str">
            <v>PALMINOPOLIS-GO</v>
          </cell>
          <cell r="C1065" t="str">
            <v>GO</v>
          </cell>
          <cell r="D1065">
            <v>0</v>
          </cell>
          <cell r="E1065">
            <v>0</v>
          </cell>
          <cell r="F1065">
            <v>0</v>
          </cell>
          <cell r="G1065">
            <v>0</v>
          </cell>
          <cell r="H1065">
            <v>0</v>
          </cell>
          <cell r="I1065">
            <v>0</v>
          </cell>
          <cell r="J1065">
            <v>0</v>
          </cell>
        </row>
        <row r="1066">
          <cell r="B1066" t="str">
            <v>PANAMA-GO</v>
          </cell>
          <cell r="C1066" t="str">
            <v>GO</v>
          </cell>
          <cell r="D1066">
            <v>0</v>
          </cell>
          <cell r="E1066">
            <v>0</v>
          </cell>
          <cell r="F1066">
            <v>0</v>
          </cell>
          <cell r="G1066">
            <v>0</v>
          </cell>
          <cell r="H1066">
            <v>0</v>
          </cell>
          <cell r="I1066">
            <v>0</v>
          </cell>
          <cell r="J1066">
            <v>0</v>
          </cell>
        </row>
        <row r="1067">
          <cell r="B1067" t="str">
            <v>PARANAIGUARA-GO</v>
          </cell>
          <cell r="C1067" t="str">
            <v>GO</v>
          </cell>
          <cell r="D1067">
            <v>0</v>
          </cell>
          <cell r="E1067">
            <v>0</v>
          </cell>
          <cell r="F1067">
            <v>0</v>
          </cell>
          <cell r="G1067">
            <v>0</v>
          </cell>
          <cell r="H1067">
            <v>0</v>
          </cell>
          <cell r="I1067">
            <v>0</v>
          </cell>
          <cell r="J1067">
            <v>0</v>
          </cell>
        </row>
        <row r="1068">
          <cell r="B1068" t="str">
            <v>PARAUNA-GO</v>
          </cell>
          <cell r="C1068" t="str">
            <v>GO</v>
          </cell>
          <cell r="D1068">
            <v>0</v>
          </cell>
          <cell r="E1068">
            <v>0</v>
          </cell>
          <cell r="F1068">
            <v>0</v>
          </cell>
          <cell r="G1068">
            <v>0</v>
          </cell>
          <cell r="H1068">
            <v>0</v>
          </cell>
          <cell r="I1068">
            <v>0</v>
          </cell>
          <cell r="J1068">
            <v>0</v>
          </cell>
        </row>
        <row r="1069">
          <cell r="B1069" t="str">
            <v>PEROLANDIA-GO</v>
          </cell>
          <cell r="C1069" t="str">
            <v>GO</v>
          </cell>
          <cell r="D1069">
            <v>0</v>
          </cell>
          <cell r="E1069">
            <v>0</v>
          </cell>
          <cell r="F1069">
            <v>0</v>
          </cell>
          <cell r="G1069">
            <v>0</v>
          </cell>
          <cell r="H1069">
            <v>0</v>
          </cell>
          <cell r="I1069">
            <v>0</v>
          </cell>
          <cell r="J1069">
            <v>0</v>
          </cell>
        </row>
        <row r="1070">
          <cell r="B1070" t="str">
            <v>PETROLINA DE GOIAS-GO</v>
          </cell>
          <cell r="C1070" t="str">
            <v>GO</v>
          </cell>
          <cell r="D1070">
            <v>0</v>
          </cell>
          <cell r="E1070">
            <v>0</v>
          </cell>
          <cell r="F1070">
            <v>0</v>
          </cell>
          <cell r="G1070">
            <v>0</v>
          </cell>
          <cell r="H1070">
            <v>0</v>
          </cell>
          <cell r="I1070">
            <v>0</v>
          </cell>
          <cell r="J1070">
            <v>0</v>
          </cell>
        </row>
        <row r="1071">
          <cell r="B1071" t="str">
            <v>PILAR DE GOIAS-GO</v>
          </cell>
          <cell r="C1071" t="str">
            <v>GO</v>
          </cell>
          <cell r="D1071">
            <v>0</v>
          </cell>
          <cell r="E1071">
            <v>0</v>
          </cell>
          <cell r="F1071">
            <v>0</v>
          </cell>
          <cell r="G1071">
            <v>0</v>
          </cell>
          <cell r="H1071">
            <v>0</v>
          </cell>
          <cell r="I1071">
            <v>0</v>
          </cell>
          <cell r="J1071">
            <v>0</v>
          </cell>
        </row>
        <row r="1072">
          <cell r="B1072" t="str">
            <v>PIRACANJUBA-GO</v>
          </cell>
          <cell r="C1072" t="str">
            <v>GO</v>
          </cell>
          <cell r="D1072">
            <v>0</v>
          </cell>
          <cell r="E1072">
            <v>0</v>
          </cell>
          <cell r="F1072">
            <v>0</v>
          </cell>
          <cell r="G1072">
            <v>0</v>
          </cell>
          <cell r="H1072">
            <v>0</v>
          </cell>
          <cell r="I1072">
            <v>0</v>
          </cell>
          <cell r="J1072">
            <v>0</v>
          </cell>
        </row>
        <row r="1073">
          <cell r="B1073" t="str">
            <v>PIRANHAS-GO</v>
          </cell>
          <cell r="C1073" t="str">
            <v>GO</v>
          </cell>
          <cell r="D1073">
            <v>0</v>
          </cell>
          <cell r="E1073">
            <v>0</v>
          </cell>
          <cell r="F1073">
            <v>0</v>
          </cell>
          <cell r="G1073">
            <v>0</v>
          </cell>
          <cell r="H1073">
            <v>0</v>
          </cell>
          <cell r="I1073">
            <v>0</v>
          </cell>
          <cell r="J1073">
            <v>0</v>
          </cell>
        </row>
        <row r="1074">
          <cell r="B1074" t="str">
            <v>PIRENOPOLIS-GO</v>
          </cell>
          <cell r="C1074" t="str">
            <v>GO</v>
          </cell>
          <cell r="D1074">
            <v>0</v>
          </cell>
          <cell r="E1074">
            <v>0</v>
          </cell>
          <cell r="F1074">
            <v>0</v>
          </cell>
          <cell r="G1074">
            <v>0</v>
          </cell>
          <cell r="H1074">
            <v>0</v>
          </cell>
          <cell r="I1074">
            <v>0</v>
          </cell>
          <cell r="J1074">
            <v>0</v>
          </cell>
        </row>
        <row r="1075">
          <cell r="B1075" t="str">
            <v>PIRES DO RIO-GO</v>
          </cell>
          <cell r="C1075" t="str">
            <v>GO</v>
          </cell>
          <cell r="D1075">
            <v>0</v>
          </cell>
          <cell r="E1075">
            <v>0</v>
          </cell>
          <cell r="F1075">
            <v>0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</row>
        <row r="1076">
          <cell r="B1076" t="str">
            <v>PLANALTINA-GO</v>
          </cell>
          <cell r="C1076" t="str">
            <v>GO</v>
          </cell>
          <cell r="D1076">
            <v>0</v>
          </cell>
          <cell r="E1076">
            <v>0</v>
          </cell>
          <cell r="F1076">
            <v>0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</row>
        <row r="1077">
          <cell r="B1077" t="str">
            <v>PONTALINA-GO</v>
          </cell>
          <cell r="C1077" t="str">
            <v>GO</v>
          </cell>
          <cell r="D1077">
            <v>0</v>
          </cell>
          <cell r="E1077">
            <v>0</v>
          </cell>
          <cell r="F1077">
            <v>0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</row>
        <row r="1078">
          <cell r="B1078" t="str">
            <v>PORANGATU-GO</v>
          </cell>
          <cell r="C1078" t="str">
            <v>GO</v>
          </cell>
          <cell r="D1078">
            <v>0</v>
          </cell>
          <cell r="E1078">
            <v>0</v>
          </cell>
          <cell r="F1078">
            <v>0</v>
          </cell>
          <cell r="G1078">
            <v>0</v>
          </cell>
          <cell r="H1078">
            <v>0</v>
          </cell>
          <cell r="I1078">
            <v>0</v>
          </cell>
          <cell r="J1078">
            <v>0</v>
          </cell>
        </row>
        <row r="1079">
          <cell r="B1079" t="str">
            <v>PORTEIRAO-GO</v>
          </cell>
          <cell r="C1079" t="str">
            <v>GO</v>
          </cell>
          <cell r="D1079">
            <v>0</v>
          </cell>
          <cell r="E1079">
            <v>0</v>
          </cell>
          <cell r="F1079">
            <v>0</v>
          </cell>
          <cell r="G1079">
            <v>0</v>
          </cell>
          <cell r="H1079">
            <v>0</v>
          </cell>
          <cell r="I1079">
            <v>0</v>
          </cell>
          <cell r="J1079">
            <v>0</v>
          </cell>
        </row>
        <row r="1080">
          <cell r="B1080" t="str">
            <v>PORTELANDIA-GO</v>
          </cell>
          <cell r="C1080" t="str">
            <v>GO</v>
          </cell>
          <cell r="D1080">
            <v>0</v>
          </cell>
          <cell r="E1080">
            <v>0</v>
          </cell>
          <cell r="F1080">
            <v>0</v>
          </cell>
          <cell r="G1080">
            <v>0</v>
          </cell>
          <cell r="H1080">
            <v>0</v>
          </cell>
          <cell r="I1080">
            <v>0</v>
          </cell>
          <cell r="J1080">
            <v>0</v>
          </cell>
        </row>
        <row r="1081">
          <cell r="B1081" t="str">
            <v>POSSE-GO</v>
          </cell>
          <cell r="C1081" t="str">
            <v>GO</v>
          </cell>
          <cell r="D1081">
            <v>0</v>
          </cell>
          <cell r="E1081">
            <v>0</v>
          </cell>
          <cell r="F1081">
            <v>0</v>
          </cell>
          <cell r="G1081">
            <v>0</v>
          </cell>
          <cell r="H1081">
            <v>0</v>
          </cell>
          <cell r="I1081">
            <v>0</v>
          </cell>
          <cell r="J1081">
            <v>0</v>
          </cell>
        </row>
        <row r="1082">
          <cell r="B1082" t="str">
            <v>PROFESSOR JAMIL-GO</v>
          </cell>
          <cell r="C1082" t="str">
            <v>GO</v>
          </cell>
          <cell r="D1082">
            <v>0</v>
          </cell>
          <cell r="E1082">
            <v>0</v>
          </cell>
          <cell r="F1082">
            <v>0</v>
          </cell>
          <cell r="G1082">
            <v>0</v>
          </cell>
          <cell r="H1082">
            <v>0</v>
          </cell>
          <cell r="I1082">
            <v>0</v>
          </cell>
          <cell r="J1082">
            <v>0</v>
          </cell>
        </row>
        <row r="1083">
          <cell r="B1083" t="str">
            <v>QUIRINOPOLIS-GO</v>
          </cell>
          <cell r="C1083" t="str">
            <v>GO</v>
          </cell>
          <cell r="D1083">
            <v>0</v>
          </cell>
          <cell r="E1083">
            <v>0</v>
          </cell>
          <cell r="F1083">
            <v>0</v>
          </cell>
          <cell r="G1083">
            <v>0</v>
          </cell>
          <cell r="H1083">
            <v>0</v>
          </cell>
          <cell r="I1083">
            <v>0</v>
          </cell>
          <cell r="J1083">
            <v>0</v>
          </cell>
        </row>
        <row r="1084">
          <cell r="B1084" t="str">
            <v>RIALMA-GO</v>
          </cell>
          <cell r="C1084" t="str">
            <v>GO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</row>
        <row r="1085">
          <cell r="B1085" t="str">
            <v>RIANAPOLIS-GO</v>
          </cell>
          <cell r="C1085" t="str">
            <v>GO</v>
          </cell>
          <cell r="D1085">
            <v>0</v>
          </cell>
          <cell r="E1085">
            <v>0</v>
          </cell>
          <cell r="F1085">
            <v>0</v>
          </cell>
          <cell r="G1085">
            <v>0</v>
          </cell>
          <cell r="H1085">
            <v>0</v>
          </cell>
          <cell r="I1085">
            <v>0</v>
          </cell>
          <cell r="J1085">
            <v>0</v>
          </cell>
        </row>
        <row r="1086">
          <cell r="B1086" t="str">
            <v>RIO QUENTE-GO</v>
          </cell>
          <cell r="C1086" t="str">
            <v>GO</v>
          </cell>
          <cell r="D1086">
            <v>0</v>
          </cell>
          <cell r="E1086">
            <v>0</v>
          </cell>
          <cell r="F1086">
            <v>0</v>
          </cell>
          <cell r="G1086">
            <v>0</v>
          </cell>
          <cell r="H1086">
            <v>0</v>
          </cell>
          <cell r="I1086">
            <v>0</v>
          </cell>
          <cell r="J1086">
            <v>0</v>
          </cell>
        </row>
        <row r="1087">
          <cell r="B1087" t="str">
            <v>RIO VERDE-GO</v>
          </cell>
          <cell r="C1087" t="str">
            <v>GO</v>
          </cell>
          <cell r="D1087">
            <v>0</v>
          </cell>
          <cell r="E1087">
            <v>0</v>
          </cell>
          <cell r="F1087">
            <v>0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</row>
        <row r="1088">
          <cell r="B1088" t="str">
            <v>RUBIATABA-GO</v>
          </cell>
          <cell r="C1088" t="str">
            <v>GO</v>
          </cell>
          <cell r="D1088">
            <v>0</v>
          </cell>
          <cell r="E1088">
            <v>0</v>
          </cell>
          <cell r="F1088">
            <v>0</v>
          </cell>
          <cell r="G1088">
            <v>0</v>
          </cell>
          <cell r="H1088">
            <v>0</v>
          </cell>
          <cell r="I1088">
            <v>0</v>
          </cell>
          <cell r="J1088">
            <v>0</v>
          </cell>
        </row>
        <row r="1089">
          <cell r="B1089" t="str">
            <v>SANCLERLANDIA-GO</v>
          </cell>
          <cell r="C1089" t="str">
            <v>GO</v>
          </cell>
          <cell r="D1089">
            <v>0</v>
          </cell>
          <cell r="E1089">
            <v>0</v>
          </cell>
          <cell r="F1089">
            <v>0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</row>
        <row r="1090">
          <cell r="B1090" t="str">
            <v>SANTA BARBARA DE GOIAS-GO</v>
          </cell>
          <cell r="C1090" t="str">
            <v>GO</v>
          </cell>
          <cell r="D1090">
            <v>0</v>
          </cell>
          <cell r="E1090">
            <v>0</v>
          </cell>
          <cell r="F1090">
            <v>0</v>
          </cell>
          <cell r="G1090">
            <v>0</v>
          </cell>
          <cell r="H1090">
            <v>0</v>
          </cell>
          <cell r="I1090">
            <v>0</v>
          </cell>
          <cell r="J1090">
            <v>0</v>
          </cell>
        </row>
        <row r="1091">
          <cell r="B1091" t="str">
            <v>SANTA CRUZ DE GOIAS-GO</v>
          </cell>
          <cell r="C1091" t="str">
            <v>GO</v>
          </cell>
          <cell r="D1091">
            <v>0</v>
          </cell>
          <cell r="E1091">
            <v>0</v>
          </cell>
          <cell r="F1091">
            <v>0</v>
          </cell>
          <cell r="G1091">
            <v>0</v>
          </cell>
          <cell r="H1091">
            <v>0</v>
          </cell>
          <cell r="I1091">
            <v>0</v>
          </cell>
          <cell r="J1091">
            <v>0</v>
          </cell>
        </row>
        <row r="1092">
          <cell r="B1092" t="str">
            <v>SANTA FE DE GOIAS-GO</v>
          </cell>
          <cell r="C1092" t="str">
            <v>GO</v>
          </cell>
          <cell r="D1092">
            <v>0</v>
          </cell>
          <cell r="E1092">
            <v>0</v>
          </cell>
          <cell r="F1092">
            <v>0</v>
          </cell>
          <cell r="G1092">
            <v>0</v>
          </cell>
          <cell r="H1092">
            <v>0</v>
          </cell>
          <cell r="I1092">
            <v>0</v>
          </cell>
          <cell r="J1092">
            <v>0</v>
          </cell>
        </row>
        <row r="1093">
          <cell r="B1093" t="str">
            <v>SANTA HELENA DE GOIAS-GO</v>
          </cell>
          <cell r="C1093" t="str">
            <v>GO</v>
          </cell>
          <cell r="D1093">
            <v>0</v>
          </cell>
          <cell r="E1093">
            <v>0</v>
          </cell>
          <cell r="F1093">
            <v>0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</row>
        <row r="1094">
          <cell r="B1094" t="str">
            <v>SANTA ISABEL-GO</v>
          </cell>
          <cell r="C1094" t="str">
            <v>GO</v>
          </cell>
          <cell r="D1094">
            <v>0</v>
          </cell>
          <cell r="E1094">
            <v>0</v>
          </cell>
          <cell r="F1094">
            <v>0</v>
          </cell>
          <cell r="G1094">
            <v>0</v>
          </cell>
          <cell r="H1094">
            <v>0</v>
          </cell>
          <cell r="I1094">
            <v>0</v>
          </cell>
          <cell r="J1094">
            <v>0</v>
          </cell>
        </row>
        <row r="1095">
          <cell r="B1095" t="str">
            <v>SANTA RITA DO ARAGUAIA-GO</v>
          </cell>
          <cell r="C1095" t="str">
            <v>GO</v>
          </cell>
          <cell r="D1095">
            <v>0</v>
          </cell>
          <cell r="E1095">
            <v>0</v>
          </cell>
          <cell r="F1095">
            <v>0</v>
          </cell>
          <cell r="G1095">
            <v>0</v>
          </cell>
          <cell r="H1095">
            <v>0</v>
          </cell>
          <cell r="I1095">
            <v>0</v>
          </cell>
          <cell r="J1095">
            <v>0</v>
          </cell>
        </row>
        <row r="1096">
          <cell r="B1096" t="str">
            <v>SANTA RITA DO NOVO DESTINO-GO</v>
          </cell>
          <cell r="C1096" t="str">
            <v>GO</v>
          </cell>
          <cell r="D1096">
            <v>0</v>
          </cell>
          <cell r="E1096">
            <v>0</v>
          </cell>
          <cell r="F1096">
            <v>0</v>
          </cell>
          <cell r="G1096">
            <v>0</v>
          </cell>
          <cell r="H1096">
            <v>0</v>
          </cell>
          <cell r="I1096">
            <v>0</v>
          </cell>
          <cell r="J1096">
            <v>0</v>
          </cell>
        </row>
        <row r="1097">
          <cell r="B1097" t="str">
            <v>SANTA ROSA DE GOIAS-GO</v>
          </cell>
          <cell r="C1097" t="str">
            <v>GO</v>
          </cell>
          <cell r="D1097">
            <v>0</v>
          </cell>
          <cell r="E1097">
            <v>0</v>
          </cell>
          <cell r="F1097">
            <v>0</v>
          </cell>
          <cell r="G1097">
            <v>0</v>
          </cell>
          <cell r="H1097">
            <v>0</v>
          </cell>
          <cell r="I1097">
            <v>0</v>
          </cell>
          <cell r="J1097">
            <v>0</v>
          </cell>
        </row>
        <row r="1098">
          <cell r="B1098" t="str">
            <v>SANTA TEREZA DE GOIAS-GO</v>
          </cell>
          <cell r="C1098" t="str">
            <v>GO</v>
          </cell>
          <cell r="D1098">
            <v>0</v>
          </cell>
          <cell r="E1098">
            <v>0</v>
          </cell>
          <cell r="F1098">
            <v>0</v>
          </cell>
          <cell r="G1098">
            <v>0</v>
          </cell>
          <cell r="H1098">
            <v>0</v>
          </cell>
          <cell r="I1098">
            <v>0</v>
          </cell>
          <cell r="J1098">
            <v>0</v>
          </cell>
        </row>
        <row r="1099">
          <cell r="B1099" t="str">
            <v>SANTA TEREZINHA DE GOIAS-GO</v>
          </cell>
          <cell r="C1099" t="str">
            <v>GO</v>
          </cell>
          <cell r="D1099">
            <v>0</v>
          </cell>
          <cell r="E1099">
            <v>0</v>
          </cell>
          <cell r="F1099">
            <v>0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</row>
        <row r="1100">
          <cell r="B1100" t="str">
            <v>SANTO ANTONIO DA BARRA-GO</v>
          </cell>
          <cell r="C1100" t="str">
            <v>GO</v>
          </cell>
          <cell r="D1100">
            <v>0</v>
          </cell>
          <cell r="E1100">
            <v>0</v>
          </cell>
          <cell r="F1100">
            <v>0</v>
          </cell>
          <cell r="G1100">
            <v>0</v>
          </cell>
          <cell r="H1100">
            <v>0</v>
          </cell>
          <cell r="I1100">
            <v>0</v>
          </cell>
          <cell r="J1100">
            <v>0</v>
          </cell>
        </row>
        <row r="1101">
          <cell r="B1101" t="str">
            <v>SANTO ANTONIO DE GOIAS-GO</v>
          </cell>
          <cell r="C1101" t="str">
            <v>GO</v>
          </cell>
          <cell r="D1101">
            <v>0</v>
          </cell>
          <cell r="E1101">
            <v>0</v>
          </cell>
          <cell r="F1101">
            <v>0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</row>
        <row r="1102">
          <cell r="B1102" t="str">
            <v>SANTO ANTONIO DO DESCOBERTO-GO</v>
          </cell>
          <cell r="C1102" t="str">
            <v>GO</v>
          </cell>
          <cell r="D1102">
            <v>0</v>
          </cell>
          <cell r="E1102">
            <v>0</v>
          </cell>
          <cell r="F1102">
            <v>0</v>
          </cell>
          <cell r="G1102">
            <v>0</v>
          </cell>
          <cell r="H1102">
            <v>0</v>
          </cell>
          <cell r="I1102">
            <v>0</v>
          </cell>
          <cell r="J1102">
            <v>0</v>
          </cell>
        </row>
        <row r="1103">
          <cell r="B1103" t="str">
            <v>SAO DOMINGOS-GO</v>
          </cell>
          <cell r="C1103" t="str">
            <v>GO</v>
          </cell>
          <cell r="D1103">
            <v>0</v>
          </cell>
          <cell r="E1103">
            <v>0</v>
          </cell>
          <cell r="F1103">
            <v>0</v>
          </cell>
          <cell r="G1103">
            <v>0</v>
          </cell>
          <cell r="H1103">
            <v>0</v>
          </cell>
          <cell r="I1103">
            <v>0</v>
          </cell>
          <cell r="J1103">
            <v>0</v>
          </cell>
        </row>
        <row r="1104">
          <cell r="B1104" t="str">
            <v>SAO FRANCISCO DE GOIAS-GO</v>
          </cell>
          <cell r="C1104" t="str">
            <v>GO</v>
          </cell>
          <cell r="D1104">
            <v>0</v>
          </cell>
          <cell r="E1104">
            <v>0</v>
          </cell>
          <cell r="F1104">
            <v>0</v>
          </cell>
          <cell r="G1104">
            <v>0</v>
          </cell>
          <cell r="H1104">
            <v>0</v>
          </cell>
          <cell r="I1104">
            <v>0</v>
          </cell>
          <cell r="J1104">
            <v>0</v>
          </cell>
        </row>
        <row r="1105">
          <cell r="B1105" t="str">
            <v>SAO JOAO DA PARAUNA-GO</v>
          </cell>
          <cell r="C1105" t="str">
            <v>GO</v>
          </cell>
          <cell r="D1105">
            <v>0</v>
          </cell>
          <cell r="E1105">
            <v>0</v>
          </cell>
          <cell r="F1105">
            <v>0</v>
          </cell>
          <cell r="G1105">
            <v>0</v>
          </cell>
          <cell r="H1105">
            <v>0</v>
          </cell>
          <cell r="I1105">
            <v>0</v>
          </cell>
          <cell r="J1105">
            <v>0</v>
          </cell>
        </row>
        <row r="1106">
          <cell r="B1106" t="str">
            <v>SAO JOAO D'ALIANCA-GO</v>
          </cell>
          <cell r="C1106" t="str">
            <v>GO</v>
          </cell>
          <cell r="D1106">
            <v>0</v>
          </cell>
          <cell r="E1106">
            <v>0</v>
          </cell>
          <cell r="F1106">
            <v>0</v>
          </cell>
          <cell r="G1106">
            <v>0</v>
          </cell>
          <cell r="H1106">
            <v>0</v>
          </cell>
          <cell r="I1106">
            <v>0</v>
          </cell>
          <cell r="J1106">
            <v>0</v>
          </cell>
        </row>
        <row r="1107">
          <cell r="B1107" t="str">
            <v>SAO LUIS DE MONTES BELOS-GO</v>
          </cell>
          <cell r="C1107" t="str">
            <v>GO</v>
          </cell>
          <cell r="D1107">
            <v>0</v>
          </cell>
          <cell r="E1107">
            <v>0</v>
          </cell>
          <cell r="F1107">
            <v>0</v>
          </cell>
          <cell r="G1107">
            <v>0</v>
          </cell>
          <cell r="H1107">
            <v>0</v>
          </cell>
          <cell r="I1107">
            <v>0</v>
          </cell>
          <cell r="J1107">
            <v>0</v>
          </cell>
        </row>
        <row r="1108">
          <cell r="B1108" t="str">
            <v>SAO LUIZ DO NORTE-GO</v>
          </cell>
          <cell r="C1108" t="str">
            <v>GO</v>
          </cell>
          <cell r="D1108">
            <v>0</v>
          </cell>
          <cell r="E1108">
            <v>0</v>
          </cell>
          <cell r="F1108">
            <v>0</v>
          </cell>
          <cell r="G1108">
            <v>0</v>
          </cell>
          <cell r="H1108">
            <v>0</v>
          </cell>
          <cell r="I1108">
            <v>0</v>
          </cell>
          <cell r="J1108">
            <v>0</v>
          </cell>
        </row>
        <row r="1109">
          <cell r="B1109" t="str">
            <v>SAO MIGUEL DO ARAGUAIA-GO</v>
          </cell>
          <cell r="C1109" t="str">
            <v>GO</v>
          </cell>
          <cell r="D1109">
            <v>0</v>
          </cell>
          <cell r="E1109">
            <v>0</v>
          </cell>
          <cell r="F1109">
            <v>0</v>
          </cell>
          <cell r="G1109">
            <v>0</v>
          </cell>
          <cell r="H1109">
            <v>0</v>
          </cell>
          <cell r="I1109">
            <v>0</v>
          </cell>
          <cell r="J1109">
            <v>0</v>
          </cell>
        </row>
        <row r="1110">
          <cell r="B1110" t="str">
            <v>SAO MIGUEL DO PASSA QUATRO-GO</v>
          </cell>
          <cell r="C1110" t="str">
            <v>GO</v>
          </cell>
          <cell r="D1110">
            <v>0</v>
          </cell>
          <cell r="E1110">
            <v>0</v>
          </cell>
          <cell r="F1110">
            <v>0</v>
          </cell>
          <cell r="G1110">
            <v>0</v>
          </cell>
          <cell r="H1110">
            <v>0</v>
          </cell>
          <cell r="I1110">
            <v>0</v>
          </cell>
          <cell r="J1110">
            <v>0</v>
          </cell>
        </row>
        <row r="1111">
          <cell r="B1111" t="str">
            <v>SAO PATRICIO-GO</v>
          </cell>
          <cell r="C1111" t="str">
            <v>GO</v>
          </cell>
          <cell r="D1111">
            <v>0</v>
          </cell>
          <cell r="E1111">
            <v>0</v>
          </cell>
          <cell r="F1111">
            <v>0</v>
          </cell>
          <cell r="G1111">
            <v>0</v>
          </cell>
          <cell r="H1111">
            <v>0</v>
          </cell>
          <cell r="I1111">
            <v>0</v>
          </cell>
          <cell r="J1111">
            <v>0</v>
          </cell>
        </row>
        <row r="1112">
          <cell r="B1112" t="str">
            <v>SAO SIMAO-GO</v>
          </cell>
          <cell r="C1112" t="str">
            <v>GO</v>
          </cell>
          <cell r="D1112">
            <v>0</v>
          </cell>
          <cell r="E1112">
            <v>0</v>
          </cell>
          <cell r="F1112">
            <v>0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</row>
        <row r="1113">
          <cell r="B1113" t="str">
            <v>SENADOR CANEDO-GO</v>
          </cell>
          <cell r="C1113" t="str">
            <v>GO</v>
          </cell>
          <cell r="D1113">
            <v>0</v>
          </cell>
          <cell r="E1113">
            <v>0</v>
          </cell>
          <cell r="F1113">
            <v>0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</row>
        <row r="1114">
          <cell r="B1114" t="str">
            <v>SERRANOPOLIS-GO</v>
          </cell>
          <cell r="C1114" t="str">
            <v>GO</v>
          </cell>
          <cell r="D1114">
            <v>0</v>
          </cell>
          <cell r="E1114">
            <v>0</v>
          </cell>
          <cell r="F1114">
            <v>0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</row>
        <row r="1115">
          <cell r="B1115" t="str">
            <v>SILVANIA-GO</v>
          </cell>
          <cell r="C1115" t="str">
            <v>GO</v>
          </cell>
          <cell r="D1115">
            <v>0</v>
          </cell>
          <cell r="E1115">
            <v>0</v>
          </cell>
          <cell r="F1115">
            <v>0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</row>
        <row r="1116">
          <cell r="B1116" t="str">
            <v>SIMOLANDIA-GO</v>
          </cell>
          <cell r="C1116" t="str">
            <v>GO</v>
          </cell>
          <cell r="D1116">
            <v>0</v>
          </cell>
          <cell r="E1116">
            <v>0</v>
          </cell>
          <cell r="F1116">
            <v>0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</row>
        <row r="1117">
          <cell r="B1117" t="str">
            <v>SITIO D'ABADIA-GO</v>
          </cell>
          <cell r="C1117" t="str">
            <v>GO</v>
          </cell>
          <cell r="D1117">
            <v>0</v>
          </cell>
          <cell r="E1117">
            <v>0</v>
          </cell>
          <cell r="F1117">
            <v>0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</row>
        <row r="1118">
          <cell r="B1118" t="str">
            <v>TAQUARAL DE GOIAS-GO</v>
          </cell>
          <cell r="C1118" t="str">
            <v>GO</v>
          </cell>
          <cell r="D1118">
            <v>0</v>
          </cell>
          <cell r="E1118">
            <v>0</v>
          </cell>
          <cell r="F1118">
            <v>0</v>
          </cell>
          <cell r="G1118">
            <v>0</v>
          </cell>
          <cell r="H1118">
            <v>0</v>
          </cell>
          <cell r="I1118">
            <v>0</v>
          </cell>
          <cell r="J1118">
            <v>0</v>
          </cell>
        </row>
        <row r="1119">
          <cell r="B1119" t="str">
            <v>TERESINA DE GOIAS-GO</v>
          </cell>
          <cell r="C1119" t="str">
            <v>GO</v>
          </cell>
          <cell r="D1119">
            <v>0</v>
          </cell>
          <cell r="E1119">
            <v>0</v>
          </cell>
          <cell r="F1119">
            <v>0</v>
          </cell>
          <cell r="G1119">
            <v>0</v>
          </cell>
          <cell r="H1119">
            <v>0</v>
          </cell>
          <cell r="I1119">
            <v>0</v>
          </cell>
          <cell r="J1119">
            <v>0</v>
          </cell>
        </row>
        <row r="1120">
          <cell r="B1120" t="str">
            <v>TEREZOPOLIS DE GOIAS-GO</v>
          </cell>
          <cell r="C1120" t="str">
            <v>GO</v>
          </cell>
          <cell r="D1120">
            <v>0</v>
          </cell>
          <cell r="E1120">
            <v>0</v>
          </cell>
          <cell r="F1120">
            <v>0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</row>
        <row r="1121">
          <cell r="B1121" t="str">
            <v>TRES RANCHOS-GO</v>
          </cell>
          <cell r="C1121" t="str">
            <v>GO</v>
          </cell>
          <cell r="D1121">
            <v>0</v>
          </cell>
          <cell r="E1121">
            <v>0</v>
          </cell>
          <cell r="F1121">
            <v>0</v>
          </cell>
          <cell r="G1121">
            <v>0</v>
          </cell>
          <cell r="H1121">
            <v>0</v>
          </cell>
          <cell r="I1121">
            <v>0</v>
          </cell>
          <cell r="J1121">
            <v>0</v>
          </cell>
        </row>
        <row r="1122">
          <cell r="B1122" t="str">
            <v>TRINDADE-GO</v>
          </cell>
          <cell r="C1122" t="str">
            <v>GO</v>
          </cell>
          <cell r="D1122">
            <v>0</v>
          </cell>
          <cell r="E1122">
            <v>0</v>
          </cell>
          <cell r="F1122">
            <v>0</v>
          </cell>
          <cell r="G1122">
            <v>0</v>
          </cell>
          <cell r="H1122">
            <v>0</v>
          </cell>
          <cell r="I1122">
            <v>0</v>
          </cell>
          <cell r="J1122">
            <v>0</v>
          </cell>
        </row>
        <row r="1123">
          <cell r="B1123" t="str">
            <v>TROMBAS-GO</v>
          </cell>
          <cell r="C1123" t="str">
            <v>GO</v>
          </cell>
          <cell r="D1123">
            <v>0</v>
          </cell>
          <cell r="E1123">
            <v>0</v>
          </cell>
          <cell r="F1123">
            <v>0</v>
          </cell>
          <cell r="G1123">
            <v>0</v>
          </cell>
          <cell r="H1123">
            <v>0</v>
          </cell>
          <cell r="I1123">
            <v>0</v>
          </cell>
          <cell r="J1123">
            <v>0</v>
          </cell>
        </row>
        <row r="1124">
          <cell r="B1124" t="str">
            <v>TURVANIA-GO</v>
          </cell>
          <cell r="C1124" t="str">
            <v>GO</v>
          </cell>
          <cell r="D1124">
            <v>0</v>
          </cell>
          <cell r="E1124">
            <v>0</v>
          </cell>
          <cell r="F1124">
            <v>0</v>
          </cell>
          <cell r="G1124">
            <v>0</v>
          </cell>
          <cell r="H1124">
            <v>0</v>
          </cell>
          <cell r="I1124">
            <v>0</v>
          </cell>
          <cell r="J1124">
            <v>0</v>
          </cell>
        </row>
        <row r="1125">
          <cell r="B1125" t="str">
            <v>TURVELANDIA-GO</v>
          </cell>
          <cell r="C1125" t="str">
            <v>GO</v>
          </cell>
          <cell r="D1125">
            <v>0</v>
          </cell>
          <cell r="E1125">
            <v>0</v>
          </cell>
          <cell r="F1125">
            <v>0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</row>
        <row r="1126">
          <cell r="B1126" t="str">
            <v>UIRAPURU-GO</v>
          </cell>
          <cell r="C1126" t="str">
            <v>GO</v>
          </cell>
          <cell r="D1126">
            <v>0</v>
          </cell>
          <cell r="E1126">
            <v>0</v>
          </cell>
          <cell r="F1126">
            <v>0</v>
          </cell>
          <cell r="G1126">
            <v>0</v>
          </cell>
          <cell r="H1126">
            <v>0</v>
          </cell>
          <cell r="I1126">
            <v>0</v>
          </cell>
          <cell r="J1126">
            <v>0</v>
          </cell>
        </row>
        <row r="1127">
          <cell r="B1127" t="str">
            <v>URUACU-GO</v>
          </cell>
          <cell r="C1127" t="str">
            <v>GO</v>
          </cell>
          <cell r="D1127">
            <v>0</v>
          </cell>
          <cell r="E1127">
            <v>0</v>
          </cell>
          <cell r="F1127">
            <v>0</v>
          </cell>
          <cell r="G1127">
            <v>0</v>
          </cell>
          <cell r="H1127">
            <v>0</v>
          </cell>
          <cell r="I1127">
            <v>0</v>
          </cell>
          <cell r="J1127">
            <v>0</v>
          </cell>
        </row>
        <row r="1128">
          <cell r="B1128" t="str">
            <v>URUANA-GO</v>
          </cell>
          <cell r="C1128" t="str">
            <v>GO</v>
          </cell>
          <cell r="D1128">
            <v>0</v>
          </cell>
          <cell r="E1128">
            <v>0</v>
          </cell>
          <cell r="F1128">
            <v>0</v>
          </cell>
          <cell r="G1128">
            <v>0</v>
          </cell>
          <cell r="H1128">
            <v>0</v>
          </cell>
          <cell r="I1128">
            <v>0</v>
          </cell>
          <cell r="J1128">
            <v>0</v>
          </cell>
        </row>
        <row r="1129">
          <cell r="B1129" t="str">
            <v>URUTAI-GO</v>
          </cell>
          <cell r="C1129" t="str">
            <v>GO</v>
          </cell>
          <cell r="D1129">
            <v>0</v>
          </cell>
          <cell r="E1129">
            <v>0</v>
          </cell>
          <cell r="F1129">
            <v>0</v>
          </cell>
          <cell r="G1129">
            <v>0</v>
          </cell>
          <cell r="H1129">
            <v>0</v>
          </cell>
          <cell r="I1129">
            <v>0</v>
          </cell>
          <cell r="J1129">
            <v>0</v>
          </cell>
        </row>
        <row r="1130">
          <cell r="B1130" t="str">
            <v>VALPARAISO DE GOIAS-GO</v>
          </cell>
          <cell r="C1130" t="str">
            <v>GO</v>
          </cell>
          <cell r="D1130">
            <v>0</v>
          </cell>
          <cell r="E1130">
            <v>0</v>
          </cell>
          <cell r="F1130">
            <v>0</v>
          </cell>
          <cell r="G1130">
            <v>0</v>
          </cell>
          <cell r="H1130">
            <v>0</v>
          </cell>
          <cell r="I1130">
            <v>0</v>
          </cell>
          <cell r="J1130">
            <v>0</v>
          </cell>
        </row>
        <row r="1131">
          <cell r="B1131" t="str">
            <v>VARJAO-GO</v>
          </cell>
          <cell r="C1131" t="str">
            <v>GO</v>
          </cell>
          <cell r="D1131">
            <v>0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</row>
        <row r="1132">
          <cell r="B1132" t="str">
            <v>VIANOPOLIS-GO</v>
          </cell>
          <cell r="C1132" t="str">
            <v>GO</v>
          </cell>
          <cell r="D1132">
            <v>0</v>
          </cell>
          <cell r="E1132">
            <v>0</v>
          </cell>
          <cell r="F1132">
            <v>0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</row>
        <row r="1133">
          <cell r="B1133" t="str">
            <v>VICENTINOPOLIS-GO</v>
          </cell>
          <cell r="C1133" t="str">
            <v>GO</v>
          </cell>
          <cell r="D1133">
            <v>0</v>
          </cell>
          <cell r="E1133">
            <v>0</v>
          </cell>
          <cell r="F1133">
            <v>0</v>
          </cell>
          <cell r="G1133">
            <v>0</v>
          </cell>
          <cell r="H1133">
            <v>0</v>
          </cell>
          <cell r="I1133">
            <v>0</v>
          </cell>
          <cell r="J1133">
            <v>0</v>
          </cell>
        </row>
        <row r="1134">
          <cell r="B1134" t="str">
            <v>VILA BOA-GO</v>
          </cell>
          <cell r="C1134" t="str">
            <v>GO</v>
          </cell>
          <cell r="D1134">
            <v>0</v>
          </cell>
          <cell r="E1134">
            <v>0</v>
          </cell>
          <cell r="F1134">
            <v>0</v>
          </cell>
          <cell r="G1134">
            <v>0</v>
          </cell>
          <cell r="H1134">
            <v>0</v>
          </cell>
          <cell r="I1134">
            <v>0</v>
          </cell>
          <cell r="J1134">
            <v>0</v>
          </cell>
        </row>
        <row r="1135">
          <cell r="B1135" t="str">
            <v>VILA PROPICIO-GO</v>
          </cell>
          <cell r="C1135" t="str">
            <v>GO</v>
          </cell>
          <cell r="D1135">
            <v>0</v>
          </cell>
          <cell r="E1135">
            <v>0</v>
          </cell>
          <cell r="F1135">
            <v>0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</row>
        <row r="1136">
          <cell r="B1136" t="str">
            <v>ACAILANDIA-MA</v>
          </cell>
          <cell r="C1136" t="str">
            <v>MA</v>
          </cell>
          <cell r="D1136">
            <v>0</v>
          </cell>
          <cell r="E1136">
            <v>0</v>
          </cell>
          <cell r="F1136">
            <v>0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</row>
        <row r="1137">
          <cell r="B1137" t="str">
            <v>AFONSO CUNHA-MA</v>
          </cell>
          <cell r="C1137" t="str">
            <v>MA</v>
          </cell>
          <cell r="D1137">
            <v>0</v>
          </cell>
          <cell r="E1137">
            <v>0</v>
          </cell>
          <cell r="F1137">
            <v>0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</row>
        <row r="1138">
          <cell r="B1138" t="str">
            <v>AGUA DOCE DO MARANHAO-MA</v>
          </cell>
          <cell r="C1138" t="str">
            <v>MA</v>
          </cell>
          <cell r="D1138">
            <v>0</v>
          </cell>
          <cell r="E1138">
            <v>0</v>
          </cell>
          <cell r="F1138">
            <v>0</v>
          </cell>
          <cell r="G1138">
            <v>0</v>
          </cell>
          <cell r="H1138">
            <v>0</v>
          </cell>
          <cell r="I1138">
            <v>0</v>
          </cell>
          <cell r="J1138">
            <v>0</v>
          </cell>
        </row>
        <row r="1139">
          <cell r="B1139" t="str">
            <v>ALCANTARA-MA</v>
          </cell>
          <cell r="C1139" t="str">
            <v>MA</v>
          </cell>
          <cell r="D1139">
            <v>0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</row>
        <row r="1140">
          <cell r="B1140" t="str">
            <v>ALDEIAS ALTAS-MA</v>
          </cell>
          <cell r="C1140" t="str">
            <v>MA</v>
          </cell>
          <cell r="D1140">
            <v>0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</row>
        <row r="1141">
          <cell r="B1141" t="str">
            <v>ALTAMIRA DO MARANHAO-MA</v>
          </cell>
          <cell r="C1141" t="str">
            <v>MA</v>
          </cell>
          <cell r="D1141">
            <v>0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</row>
        <row r="1142">
          <cell r="B1142" t="str">
            <v>ALTO ALEGRE DO MARANHAO-MA</v>
          </cell>
          <cell r="C1142" t="str">
            <v>MA</v>
          </cell>
          <cell r="D1142">
            <v>0</v>
          </cell>
          <cell r="E1142">
            <v>0</v>
          </cell>
          <cell r="F1142">
            <v>0</v>
          </cell>
          <cell r="G1142">
            <v>0</v>
          </cell>
          <cell r="H1142">
            <v>0</v>
          </cell>
          <cell r="I1142">
            <v>0</v>
          </cell>
          <cell r="J1142">
            <v>0</v>
          </cell>
        </row>
        <row r="1143">
          <cell r="B1143" t="str">
            <v>ALTO ALEGRE DO PINDARE-MA</v>
          </cell>
          <cell r="C1143" t="str">
            <v>MA</v>
          </cell>
          <cell r="D1143">
            <v>0</v>
          </cell>
          <cell r="E1143">
            <v>0</v>
          </cell>
          <cell r="F1143">
            <v>0</v>
          </cell>
          <cell r="G1143">
            <v>0</v>
          </cell>
          <cell r="H1143">
            <v>0</v>
          </cell>
          <cell r="I1143">
            <v>0</v>
          </cell>
          <cell r="J1143">
            <v>0</v>
          </cell>
        </row>
        <row r="1144">
          <cell r="B1144" t="str">
            <v>ALTO PARNAIBA-MA</v>
          </cell>
          <cell r="C1144" t="str">
            <v>MA</v>
          </cell>
          <cell r="D1144">
            <v>0</v>
          </cell>
          <cell r="E1144">
            <v>0</v>
          </cell>
          <cell r="F1144">
            <v>0</v>
          </cell>
          <cell r="G1144">
            <v>0</v>
          </cell>
          <cell r="H1144">
            <v>0</v>
          </cell>
          <cell r="I1144">
            <v>0</v>
          </cell>
          <cell r="J1144">
            <v>0</v>
          </cell>
        </row>
        <row r="1145">
          <cell r="B1145" t="str">
            <v>AMAPA DO MARANHAO-MA</v>
          </cell>
          <cell r="C1145" t="str">
            <v>MA</v>
          </cell>
          <cell r="D1145">
            <v>0</v>
          </cell>
          <cell r="E1145">
            <v>0</v>
          </cell>
          <cell r="F1145">
            <v>0</v>
          </cell>
          <cell r="G1145">
            <v>0</v>
          </cell>
          <cell r="H1145">
            <v>0</v>
          </cell>
          <cell r="I1145">
            <v>0</v>
          </cell>
          <cell r="J1145">
            <v>0</v>
          </cell>
        </row>
        <row r="1146">
          <cell r="B1146" t="str">
            <v>AMARANTE DO MARANHAO-MA</v>
          </cell>
          <cell r="C1146" t="str">
            <v>MA</v>
          </cell>
          <cell r="D1146">
            <v>0</v>
          </cell>
          <cell r="E1146">
            <v>0</v>
          </cell>
          <cell r="F1146">
            <v>0</v>
          </cell>
          <cell r="G1146">
            <v>0</v>
          </cell>
          <cell r="H1146">
            <v>0</v>
          </cell>
          <cell r="I1146">
            <v>0</v>
          </cell>
          <cell r="J1146">
            <v>0</v>
          </cell>
        </row>
        <row r="1147">
          <cell r="B1147" t="str">
            <v>ANAJATUBA-MA</v>
          </cell>
          <cell r="C1147" t="str">
            <v>MA</v>
          </cell>
          <cell r="D1147">
            <v>0</v>
          </cell>
          <cell r="E1147">
            <v>0</v>
          </cell>
          <cell r="F1147">
            <v>0</v>
          </cell>
          <cell r="G1147">
            <v>0</v>
          </cell>
          <cell r="H1147">
            <v>0</v>
          </cell>
          <cell r="I1147">
            <v>0</v>
          </cell>
          <cell r="J1147">
            <v>0</v>
          </cell>
        </row>
        <row r="1148">
          <cell r="B1148" t="str">
            <v>ANAPURUS-MA</v>
          </cell>
          <cell r="C1148" t="str">
            <v>MA</v>
          </cell>
          <cell r="D1148">
            <v>0</v>
          </cell>
          <cell r="E1148">
            <v>0</v>
          </cell>
          <cell r="F1148">
            <v>0</v>
          </cell>
          <cell r="G1148">
            <v>0</v>
          </cell>
          <cell r="H1148">
            <v>0</v>
          </cell>
          <cell r="I1148">
            <v>0</v>
          </cell>
          <cell r="J1148">
            <v>0</v>
          </cell>
        </row>
        <row r="1149">
          <cell r="B1149" t="str">
            <v>APICUM-ACU-MA</v>
          </cell>
          <cell r="C1149" t="str">
            <v>MA</v>
          </cell>
          <cell r="D1149">
            <v>0</v>
          </cell>
          <cell r="E1149">
            <v>0</v>
          </cell>
          <cell r="F1149">
            <v>0</v>
          </cell>
          <cell r="G1149">
            <v>0</v>
          </cell>
          <cell r="H1149">
            <v>0</v>
          </cell>
          <cell r="I1149">
            <v>0</v>
          </cell>
          <cell r="J1149">
            <v>0</v>
          </cell>
        </row>
        <row r="1150">
          <cell r="B1150" t="str">
            <v>ARAGUANA-MA</v>
          </cell>
          <cell r="C1150" t="str">
            <v>MA</v>
          </cell>
          <cell r="D1150">
            <v>0</v>
          </cell>
          <cell r="E1150">
            <v>0</v>
          </cell>
          <cell r="F1150">
            <v>0</v>
          </cell>
          <cell r="G1150">
            <v>0</v>
          </cell>
          <cell r="H1150">
            <v>0</v>
          </cell>
          <cell r="I1150">
            <v>0</v>
          </cell>
          <cell r="J1150">
            <v>0</v>
          </cell>
        </row>
        <row r="1151">
          <cell r="B1151" t="str">
            <v>ARAIOSES-MA</v>
          </cell>
          <cell r="C1151" t="str">
            <v>MA</v>
          </cell>
          <cell r="D1151">
            <v>0</v>
          </cell>
          <cell r="E1151">
            <v>0</v>
          </cell>
          <cell r="F1151">
            <v>0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</row>
        <row r="1152">
          <cell r="B1152" t="str">
            <v>ARAME-MA</v>
          </cell>
          <cell r="C1152" t="str">
            <v>MA</v>
          </cell>
          <cell r="D1152">
            <v>0</v>
          </cell>
          <cell r="E1152">
            <v>0</v>
          </cell>
          <cell r="F1152">
            <v>0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</row>
        <row r="1153">
          <cell r="B1153" t="str">
            <v>ARARI-MA</v>
          </cell>
          <cell r="C1153" t="str">
            <v>MA</v>
          </cell>
          <cell r="D1153">
            <v>0</v>
          </cell>
          <cell r="E1153">
            <v>0</v>
          </cell>
          <cell r="F1153">
            <v>0</v>
          </cell>
          <cell r="G1153">
            <v>0</v>
          </cell>
          <cell r="H1153">
            <v>0</v>
          </cell>
          <cell r="I1153">
            <v>0</v>
          </cell>
          <cell r="J1153">
            <v>0</v>
          </cell>
        </row>
        <row r="1154">
          <cell r="B1154" t="str">
            <v>AXIXA-MA</v>
          </cell>
          <cell r="C1154" t="str">
            <v>MA</v>
          </cell>
          <cell r="D1154">
            <v>0</v>
          </cell>
          <cell r="E1154">
            <v>0</v>
          </cell>
          <cell r="F1154">
            <v>0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</row>
        <row r="1155">
          <cell r="B1155" t="str">
            <v>BACABAL-MA</v>
          </cell>
          <cell r="C1155" t="str">
            <v>MA</v>
          </cell>
          <cell r="D1155">
            <v>0</v>
          </cell>
          <cell r="E1155">
            <v>0</v>
          </cell>
          <cell r="F1155">
            <v>0</v>
          </cell>
          <cell r="G1155">
            <v>0</v>
          </cell>
          <cell r="H1155">
            <v>0</v>
          </cell>
          <cell r="I1155">
            <v>0</v>
          </cell>
          <cell r="J1155">
            <v>0</v>
          </cell>
        </row>
        <row r="1156">
          <cell r="B1156" t="str">
            <v>BACABEIRA-MA</v>
          </cell>
          <cell r="C1156" t="str">
            <v>MA</v>
          </cell>
          <cell r="D1156">
            <v>0</v>
          </cell>
          <cell r="E1156">
            <v>0</v>
          </cell>
          <cell r="F1156">
            <v>0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</row>
        <row r="1157">
          <cell r="B1157" t="str">
            <v>BACURI-MA</v>
          </cell>
          <cell r="C1157" t="str">
            <v>MA</v>
          </cell>
          <cell r="D1157">
            <v>0</v>
          </cell>
          <cell r="E1157">
            <v>0</v>
          </cell>
          <cell r="F1157">
            <v>0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</row>
        <row r="1158">
          <cell r="B1158" t="str">
            <v>BACURITUBA-MA</v>
          </cell>
          <cell r="C1158" t="str">
            <v>MA</v>
          </cell>
          <cell r="D1158">
            <v>0</v>
          </cell>
          <cell r="E1158">
            <v>0</v>
          </cell>
          <cell r="F1158">
            <v>0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</row>
        <row r="1159">
          <cell r="B1159" t="str">
            <v>BALSAS-MA</v>
          </cell>
          <cell r="C1159" t="str">
            <v>MA</v>
          </cell>
          <cell r="D1159">
            <v>0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</row>
        <row r="1160">
          <cell r="B1160" t="str">
            <v>BARAO DE GRAJAU-MA</v>
          </cell>
          <cell r="C1160" t="str">
            <v>MA</v>
          </cell>
          <cell r="D1160">
            <v>0</v>
          </cell>
          <cell r="E1160">
            <v>0</v>
          </cell>
          <cell r="F1160">
            <v>0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</row>
        <row r="1161">
          <cell r="B1161" t="str">
            <v>BARRA DO CORDA-MA</v>
          </cell>
          <cell r="C1161" t="str">
            <v>MA</v>
          </cell>
          <cell r="D1161">
            <v>0</v>
          </cell>
          <cell r="E1161">
            <v>0</v>
          </cell>
          <cell r="F1161">
            <v>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</row>
        <row r="1162">
          <cell r="B1162" t="str">
            <v>BARREIRINHAS-MA</v>
          </cell>
          <cell r="C1162" t="str">
            <v>MA</v>
          </cell>
          <cell r="D1162">
            <v>0</v>
          </cell>
          <cell r="E1162">
            <v>0</v>
          </cell>
          <cell r="F1162">
            <v>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</row>
        <row r="1163">
          <cell r="B1163" t="str">
            <v>BELA VISTA DO MARANHAO-MA</v>
          </cell>
          <cell r="C1163" t="str">
            <v>MA</v>
          </cell>
          <cell r="D1163">
            <v>0</v>
          </cell>
          <cell r="E1163">
            <v>0</v>
          </cell>
          <cell r="F1163">
            <v>0</v>
          </cell>
          <cell r="G1163">
            <v>0</v>
          </cell>
          <cell r="H1163">
            <v>0</v>
          </cell>
          <cell r="I1163">
            <v>0</v>
          </cell>
          <cell r="J1163">
            <v>0</v>
          </cell>
        </row>
        <row r="1164">
          <cell r="B1164" t="str">
            <v>BELAGUA-MA</v>
          </cell>
          <cell r="C1164" t="str">
            <v>MA</v>
          </cell>
          <cell r="D1164">
            <v>0</v>
          </cell>
          <cell r="E1164">
            <v>0</v>
          </cell>
          <cell r="F1164">
            <v>0</v>
          </cell>
          <cell r="G1164">
            <v>0</v>
          </cell>
          <cell r="H1164">
            <v>0</v>
          </cell>
          <cell r="I1164">
            <v>0</v>
          </cell>
          <cell r="J1164">
            <v>0</v>
          </cell>
        </row>
        <row r="1165">
          <cell r="B1165" t="str">
            <v>BENEDITO LEITE-MA</v>
          </cell>
          <cell r="C1165" t="str">
            <v>MA</v>
          </cell>
          <cell r="D1165">
            <v>0</v>
          </cell>
          <cell r="E1165">
            <v>0</v>
          </cell>
          <cell r="F1165">
            <v>0</v>
          </cell>
          <cell r="G1165">
            <v>0</v>
          </cell>
          <cell r="H1165">
            <v>0</v>
          </cell>
          <cell r="I1165">
            <v>0</v>
          </cell>
          <cell r="J1165">
            <v>0</v>
          </cell>
        </row>
        <row r="1166">
          <cell r="B1166" t="str">
            <v>BEQUIMAO-MA</v>
          </cell>
          <cell r="C1166" t="str">
            <v>MA</v>
          </cell>
          <cell r="D1166">
            <v>0</v>
          </cell>
          <cell r="E1166">
            <v>0</v>
          </cell>
          <cell r="F1166">
            <v>0</v>
          </cell>
          <cell r="G1166">
            <v>0</v>
          </cell>
          <cell r="H1166">
            <v>0</v>
          </cell>
          <cell r="I1166">
            <v>0</v>
          </cell>
          <cell r="J1166">
            <v>0</v>
          </cell>
        </row>
        <row r="1167">
          <cell r="B1167" t="str">
            <v>BERNARDO DO MEARIM-MA</v>
          </cell>
          <cell r="C1167" t="str">
            <v>MA</v>
          </cell>
          <cell r="D1167">
            <v>0</v>
          </cell>
          <cell r="E1167">
            <v>0</v>
          </cell>
          <cell r="F1167">
            <v>0</v>
          </cell>
          <cell r="G1167">
            <v>0</v>
          </cell>
          <cell r="H1167">
            <v>0</v>
          </cell>
          <cell r="I1167">
            <v>0</v>
          </cell>
          <cell r="J1167">
            <v>0</v>
          </cell>
        </row>
        <row r="1168">
          <cell r="B1168" t="str">
            <v>BOA VISTA DO GURUPI-MA</v>
          </cell>
          <cell r="C1168" t="str">
            <v>MA</v>
          </cell>
          <cell r="D1168">
            <v>0</v>
          </cell>
          <cell r="E1168">
            <v>0</v>
          </cell>
          <cell r="F1168">
            <v>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</row>
        <row r="1169">
          <cell r="B1169" t="str">
            <v>BOM JARDIM-MA</v>
          </cell>
          <cell r="C1169" t="str">
            <v>MA</v>
          </cell>
          <cell r="D1169">
            <v>0</v>
          </cell>
          <cell r="E1169">
            <v>0</v>
          </cell>
          <cell r="F1169">
            <v>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</row>
        <row r="1170">
          <cell r="B1170" t="str">
            <v>BOM JESUS DAS SELVAS-MA</v>
          </cell>
          <cell r="C1170" t="str">
            <v>MA</v>
          </cell>
          <cell r="D1170">
            <v>0</v>
          </cell>
          <cell r="E1170">
            <v>0</v>
          </cell>
          <cell r="F1170">
            <v>0</v>
          </cell>
          <cell r="G1170">
            <v>0</v>
          </cell>
          <cell r="H1170">
            <v>0</v>
          </cell>
          <cell r="I1170">
            <v>0</v>
          </cell>
          <cell r="J1170">
            <v>0</v>
          </cell>
        </row>
        <row r="1171">
          <cell r="B1171" t="str">
            <v>BOM LUGAR-MA</v>
          </cell>
          <cell r="C1171" t="str">
            <v>MA</v>
          </cell>
          <cell r="D1171">
            <v>0</v>
          </cell>
          <cell r="E1171">
            <v>0</v>
          </cell>
          <cell r="F1171">
            <v>0</v>
          </cell>
          <cell r="G1171">
            <v>0</v>
          </cell>
          <cell r="H1171">
            <v>0</v>
          </cell>
          <cell r="I1171">
            <v>0</v>
          </cell>
          <cell r="J1171">
            <v>0</v>
          </cell>
        </row>
        <row r="1172">
          <cell r="B1172" t="str">
            <v>BREJO DE AREIA-MA</v>
          </cell>
          <cell r="C1172" t="str">
            <v>MA</v>
          </cell>
          <cell r="D1172">
            <v>0</v>
          </cell>
          <cell r="E1172">
            <v>0</v>
          </cell>
          <cell r="F1172">
            <v>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</row>
        <row r="1173">
          <cell r="B1173" t="str">
            <v>BREJO-MA</v>
          </cell>
          <cell r="C1173" t="str">
            <v>MA</v>
          </cell>
          <cell r="D1173">
            <v>0</v>
          </cell>
          <cell r="E1173">
            <v>0</v>
          </cell>
          <cell r="F1173">
            <v>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</row>
        <row r="1174">
          <cell r="B1174" t="str">
            <v>BURITI BRAVO-MA</v>
          </cell>
          <cell r="C1174" t="str">
            <v>MA</v>
          </cell>
          <cell r="D1174">
            <v>0</v>
          </cell>
          <cell r="E1174">
            <v>0</v>
          </cell>
          <cell r="F1174">
            <v>0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</row>
        <row r="1175">
          <cell r="B1175" t="str">
            <v>BURITICUPU-MA</v>
          </cell>
          <cell r="C1175" t="str">
            <v>MA</v>
          </cell>
          <cell r="D1175">
            <v>0</v>
          </cell>
          <cell r="E1175">
            <v>0</v>
          </cell>
          <cell r="F1175">
            <v>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</row>
        <row r="1176">
          <cell r="B1176" t="str">
            <v>BURITI-MA</v>
          </cell>
          <cell r="C1176" t="str">
            <v>MA</v>
          </cell>
          <cell r="D1176">
            <v>0</v>
          </cell>
          <cell r="E1176">
            <v>0</v>
          </cell>
          <cell r="F1176">
            <v>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</row>
        <row r="1177">
          <cell r="B1177" t="str">
            <v>BURITIRANA-MA</v>
          </cell>
          <cell r="C1177" t="str">
            <v>MA</v>
          </cell>
          <cell r="D1177">
            <v>0</v>
          </cell>
          <cell r="E1177">
            <v>0</v>
          </cell>
          <cell r="F1177">
            <v>0</v>
          </cell>
          <cell r="G1177">
            <v>0</v>
          </cell>
          <cell r="H1177">
            <v>0</v>
          </cell>
          <cell r="I1177">
            <v>0</v>
          </cell>
          <cell r="J1177">
            <v>0</v>
          </cell>
        </row>
        <row r="1178">
          <cell r="B1178" t="str">
            <v>CACHOEIRA GRANDE-MA</v>
          </cell>
          <cell r="C1178" t="str">
            <v>MA</v>
          </cell>
          <cell r="D1178">
            <v>0</v>
          </cell>
          <cell r="E1178">
            <v>0</v>
          </cell>
          <cell r="F1178">
            <v>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</row>
        <row r="1179">
          <cell r="B1179" t="str">
            <v>CAJAPIO-MA</v>
          </cell>
          <cell r="C1179" t="str">
            <v>MA</v>
          </cell>
          <cell r="D1179">
            <v>0</v>
          </cell>
          <cell r="E1179">
            <v>0</v>
          </cell>
          <cell r="F1179">
            <v>0</v>
          </cell>
          <cell r="G1179">
            <v>0</v>
          </cell>
          <cell r="H1179">
            <v>0</v>
          </cell>
          <cell r="I1179">
            <v>0</v>
          </cell>
          <cell r="J1179">
            <v>0</v>
          </cell>
        </row>
        <row r="1180">
          <cell r="B1180" t="str">
            <v>CAJARI-MA</v>
          </cell>
          <cell r="C1180" t="str">
            <v>MA</v>
          </cell>
          <cell r="D1180">
            <v>0</v>
          </cell>
          <cell r="E1180">
            <v>0</v>
          </cell>
          <cell r="F1180">
            <v>0</v>
          </cell>
          <cell r="G1180">
            <v>0</v>
          </cell>
          <cell r="H1180">
            <v>0</v>
          </cell>
          <cell r="I1180">
            <v>0</v>
          </cell>
          <cell r="J1180">
            <v>0</v>
          </cell>
        </row>
        <row r="1181">
          <cell r="B1181" t="str">
            <v>CAMPESTRE DO MARANHAO-MA</v>
          </cell>
          <cell r="C1181" t="str">
            <v>MA</v>
          </cell>
          <cell r="D1181">
            <v>0</v>
          </cell>
          <cell r="E1181">
            <v>0</v>
          </cell>
          <cell r="F1181">
            <v>0</v>
          </cell>
          <cell r="G1181">
            <v>0</v>
          </cell>
          <cell r="H1181">
            <v>0</v>
          </cell>
          <cell r="I1181">
            <v>0</v>
          </cell>
          <cell r="J1181">
            <v>0</v>
          </cell>
        </row>
        <row r="1182">
          <cell r="B1182" t="str">
            <v>CANDIDO MENDES-MA</v>
          </cell>
          <cell r="C1182" t="str">
            <v>MA</v>
          </cell>
          <cell r="D1182">
            <v>0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</row>
        <row r="1183">
          <cell r="B1183" t="str">
            <v>CANTANHEDE-MA</v>
          </cell>
          <cell r="C1183" t="str">
            <v>MA</v>
          </cell>
          <cell r="D1183">
            <v>0</v>
          </cell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</row>
        <row r="1184">
          <cell r="B1184" t="str">
            <v>CAPINZAL DO NORTE-MA</v>
          </cell>
          <cell r="C1184" t="str">
            <v>MA</v>
          </cell>
          <cell r="D1184">
            <v>0</v>
          </cell>
          <cell r="E1184">
            <v>0</v>
          </cell>
          <cell r="F1184">
            <v>0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</row>
        <row r="1185">
          <cell r="B1185" t="str">
            <v>CAROLINA-MA</v>
          </cell>
          <cell r="C1185" t="str">
            <v>MA</v>
          </cell>
          <cell r="D1185">
            <v>0</v>
          </cell>
          <cell r="E1185">
            <v>0</v>
          </cell>
          <cell r="F1185">
            <v>0</v>
          </cell>
          <cell r="G1185">
            <v>0</v>
          </cell>
          <cell r="H1185">
            <v>0</v>
          </cell>
          <cell r="I1185">
            <v>0</v>
          </cell>
          <cell r="J1185">
            <v>0</v>
          </cell>
        </row>
        <row r="1186">
          <cell r="B1186" t="str">
            <v>CARUTAPERA-MA</v>
          </cell>
          <cell r="C1186" t="str">
            <v>MA</v>
          </cell>
          <cell r="D1186">
            <v>0</v>
          </cell>
          <cell r="E1186">
            <v>0</v>
          </cell>
          <cell r="F1186">
            <v>0</v>
          </cell>
          <cell r="G1186">
            <v>0</v>
          </cell>
          <cell r="H1186">
            <v>0</v>
          </cell>
          <cell r="I1186">
            <v>0</v>
          </cell>
          <cell r="J1186">
            <v>0</v>
          </cell>
        </row>
        <row r="1187">
          <cell r="B1187" t="str">
            <v>CAXIAS-MA</v>
          </cell>
          <cell r="C1187" t="str">
            <v>MA</v>
          </cell>
          <cell r="D1187">
            <v>0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</row>
        <row r="1188">
          <cell r="B1188" t="str">
            <v>CEDRAL-MA</v>
          </cell>
          <cell r="C1188" t="str">
            <v>MA</v>
          </cell>
          <cell r="D1188">
            <v>0</v>
          </cell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</row>
        <row r="1189">
          <cell r="B1189" t="str">
            <v>CENTRAL DO MARANHAO-MA</v>
          </cell>
          <cell r="C1189" t="str">
            <v>MA</v>
          </cell>
          <cell r="D1189">
            <v>0</v>
          </cell>
          <cell r="E1189">
            <v>0</v>
          </cell>
          <cell r="F1189">
            <v>0</v>
          </cell>
          <cell r="G1189">
            <v>0</v>
          </cell>
          <cell r="H1189">
            <v>0</v>
          </cell>
          <cell r="I1189">
            <v>0</v>
          </cell>
          <cell r="J1189">
            <v>0</v>
          </cell>
        </row>
        <row r="1190">
          <cell r="B1190" t="str">
            <v>CENTRO DO GUILHERME-MA</v>
          </cell>
          <cell r="C1190" t="str">
            <v>MA</v>
          </cell>
          <cell r="D1190">
            <v>0</v>
          </cell>
          <cell r="E1190">
            <v>0</v>
          </cell>
          <cell r="F1190">
            <v>0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</row>
        <row r="1191">
          <cell r="B1191" t="str">
            <v>CENTRO NOVO DO MARANHAO-MA</v>
          </cell>
          <cell r="C1191" t="str">
            <v>MA</v>
          </cell>
          <cell r="D1191">
            <v>0</v>
          </cell>
          <cell r="E1191">
            <v>0</v>
          </cell>
          <cell r="F1191">
            <v>0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</row>
        <row r="1192">
          <cell r="B1192" t="str">
            <v>CHAPADINHA-MA</v>
          </cell>
          <cell r="C1192" t="str">
            <v>MA</v>
          </cell>
          <cell r="D1192">
            <v>0</v>
          </cell>
          <cell r="E1192">
            <v>0</v>
          </cell>
          <cell r="F1192">
            <v>0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</row>
        <row r="1193">
          <cell r="B1193" t="str">
            <v>CIDELANDIA-MA</v>
          </cell>
          <cell r="C1193" t="str">
            <v>MA</v>
          </cell>
          <cell r="D1193">
            <v>0</v>
          </cell>
          <cell r="E1193">
            <v>0</v>
          </cell>
          <cell r="F1193">
            <v>0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</row>
        <row r="1194">
          <cell r="B1194" t="str">
            <v>CODO-MA</v>
          </cell>
          <cell r="C1194" t="str">
            <v>MA</v>
          </cell>
          <cell r="D1194">
            <v>0</v>
          </cell>
          <cell r="E1194">
            <v>0</v>
          </cell>
          <cell r="F1194">
            <v>0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</row>
        <row r="1195">
          <cell r="B1195" t="str">
            <v>COELHO NETO-MA</v>
          </cell>
          <cell r="C1195" t="str">
            <v>MA</v>
          </cell>
          <cell r="D1195">
            <v>0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</row>
        <row r="1196">
          <cell r="B1196" t="str">
            <v>COLINAS-MA</v>
          </cell>
          <cell r="C1196" t="str">
            <v>MA</v>
          </cell>
          <cell r="D1196">
            <v>0</v>
          </cell>
          <cell r="E1196">
            <v>0</v>
          </cell>
          <cell r="F1196">
            <v>0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</row>
        <row r="1197">
          <cell r="B1197" t="str">
            <v>CONCEICAO DO LAGO-ACU-MA</v>
          </cell>
          <cell r="C1197" t="str">
            <v>MA</v>
          </cell>
          <cell r="D1197">
            <v>0</v>
          </cell>
          <cell r="E1197">
            <v>0</v>
          </cell>
          <cell r="F1197">
            <v>0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</row>
        <row r="1198">
          <cell r="B1198" t="str">
            <v>COROATA-MA</v>
          </cell>
          <cell r="C1198" t="str">
            <v>MA</v>
          </cell>
          <cell r="D1198">
            <v>0</v>
          </cell>
          <cell r="E1198">
            <v>0</v>
          </cell>
          <cell r="F1198">
            <v>0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</row>
        <row r="1199">
          <cell r="B1199" t="str">
            <v>CURURUPU-MA</v>
          </cell>
          <cell r="C1199" t="str">
            <v>MA</v>
          </cell>
          <cell r="D1199">
            <v>0</v>
          </cell>
          <cell r="E1199">
            <v>0</v>
          </cell>
          <cell r="F1199">
            <v>0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</row>
        <row r="1200">
          <cell r="B1200" t="str">
            <v>DAVINOPOLIS-MA</v>
          </cell>
          <cell r="C1200" t="str">
            <v>MA</v>
          </cell>
          <cell r="D1200">
            <v>0</v>
          </cell>
          <cell r="E1200">
            <v>0</v>
          </cell>
          <cell r="F1200">
            <v>0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</row>
        <row r="1201">
          <cell r="B1201" t="str">
            <v>DOM PEDRO-MA</v>
          </cell>
          <cell r="C1201" t="str">
            <v>MA</v>
          </cell>
          <cell r="D1201">
            <v>0</v>
          </cell>
          <cell r="E1201">
            <v>0</v>
          </cell>
          <cell r="F1201">
            <v>0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</row>
        <row r="1202">
          <cell r="B1202" t="str">
            <v>DUQUE BACELAR-MA</v>
          </cell>
          <cell r="C1202" t="str">
            <v>MA</v>
          </cell>
          <cell r="D1202">
            <v>0</v>
          </cell>
          <cell r="E1202">
            <v>0</v>
          </cell>
          <cell r="F1202">
            <v>0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</row>
        <row r="1203">
          <cell r="B1203" t="str">
            <v>ESPERANTINOPOLIS-MA</v>
          </cell>
          <cell r="C1203" t="str">
            <v>MA</v>
          </cell>
          <cell r="D1203">
            <v>0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</row>
        <row r="1204">
          <cell r="B1204" t="str">
            <v>ESTREITO-MA</v>
          </cell>
          <cell r="C1204" t="str">
            <v>MA</v>
          </cell>
          <cell r="D1204">
            <v>0</v>
          </cell>
          <cell r="E1204">
            <v>0</v>
          </cell>
          <cell r="F1204">
            <v>0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</row>
        <row r="1205">
          <cell r="B1205" t="str">
            <v>FEIRA NOVA DO MARANHAO-MA</v>
          </cell>
          <cell r="C1205" t="str">
            <v>MA</v>
          </cell>
          <cell r="D1205">
            <v>0</v>
          </cell>
          <cell r="E1205">
            <v>0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</row>
        <row r="1206">
          <cell r="B1206" t="str">
            <v>FERNANDO FALCAO-MA</v>
          </cell>
          <cell r="C1206" t="str">
            <v>MA</v>
          </cell>
          <cell r="D1206">
            <v>0</v>
          </cell>
          <cell r="E1206">
            <v>0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</row>
        <row r="1207">
          <cell r="B1207" t="str">
            <v>FORMOSA DA SERRA NEGRA-MA</v>
          </cell>
          <cell r="C1207" t="str">
            <v>MA</v>
          </cell>
          <cell r="D1207">
            <v>0</v>
          </cell>
          <cell r="E1207">
            <v>0</v>
          </cell>
          <cell r="F1207">
            <v>0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</row>
        <row r="1208">
          <cell r="B1208" t="str">
            <v>FORTALEZA DOS NOGUEIRAS-MA</v>
          </cell>
          <cell r="C1208" t="str">
            <v>MA</v>
          </cell>
          <cell r="D1208">
            <v>0</v>
          </cell>
          <cell r="E1208">
            <v>0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</row>
        <row r="1209">
          <cell r="B1209" t="str">
            <v>FORTUNA-MA</v>
          </cell>
          <cell r="C1209" t="str">
            <v>MA</v>
          </cell>
          <cell r="D1209">
            <v>0</v>
          </cell>
          <cell r="E1209">
            <v>0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</row>
        <row r="1210">
          <cell r="B1210" t="str">
            <v>GODOFREDO VIANA-MA</v>
          </cell>
          <cell r="C1210" t="str">
            <v>MA</v>
          </cell>
          <cell r="D1210">
            <v>0</v>
          </cell>
          <cell r="E1210">
            <v>0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</row>
        <row r="1211">
          <cell r="B1211" t="str">
            <v>GONCALVES DIAS-MA</v>
          </cell>
          <cell r="C1211" t="str">
            <v>MA</v>
          </cell>
          <cell r="D1211">
            <v>0</v>
          </cell>
          <cell r="E1211">
            <v>0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</row>
        <row r="1212">
          <cell r="B1212" t="str">
            <v>GOVERNADOR ARCHER-MA</v>
          </cell>
          <cell r="C1212" t="str">
            <v>MA</v>
          </cell>
          <cell r="D1212">
            <v>0</v>
          </cell>
          <cell r="E1212">
            <v>0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</row>
        <row r="1213">
          <cell r="B1213" t="str">
            <v>GOVERNADOR EDISON LOBAO-MA</v>
          </cell>
          <cell r="C1213" t="str">
            <v>MA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</row>
        <row r="1214">
          <cell r="B1214" t="str">
            <v>GOVERNADOR EUGENIO BARROS-MA</v>
          </cell>
          <cell r="C1214" t="str">
            <v>MA</v>
          </cell>
          <cell r="D1214">
            <v>0</v>
          </cell>
          <cell r="E1214">
            <v>0</v>
          </cell>
          <cell r="F1214">
            <v>0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</row>
        <row r="1215">
          <cell r="B1215" t="str">
            <v>GOVERNADOR LUIZ ROCHA-MA</v>
          </cell>
          <cell r="C1215" t="str">
            <v>MA</v>
          </cell>
          <cell r="D1215">
            <v>0</v>
          </cell>
          <cell r="E1215">
            <v>0</v>
          </cell>
          <cell r="F1215">
            <v>0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</row>
        <row r="1216">
          <cell r="B1216" t="str">
            <v>GOVERNADOR NEWTON BELLO-MA</v>
          </cell>
          <cell r="C1216" t="str">
            <v>MA</v>
          </cell>
          <cell r="D1216">
            <v>0</v>
          </cell>
          <cell r="E1216">
            <v>0</v>
          </cell>
          <cell r="F1216">
            <v>0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</row>
        <row r="1217">
          <cell r="B1217" t="str">
            <v>GOVERNADOR NUNES FREIRE-MA</v>
          </cell>
          <cell r="C1217" t="str">
            <v>MA</v>
          </cell>
          <cell r="D1217">
            <v>0</v>
          </cell>
          <cell r="E1217">
            <v>0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</row>
        <row r="1218">
          <cell r="B1218" t="str">
            <v>GRACA ARANHA-MA</v>
          </cell>
          <cell r="C1218" t="str">
            <v>MA</v>
          </cell>
          <cell r="D1218">
            <v>0</v>
          </cell>
          <cell r="E1218">
            <v>0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</row>
        <row r="1219">
          <cell r="B1219" t="str">
            <v>GRAJAU-MA</v>
          </cell>
          <cell r="C1219" t="str">
            <v>MA</v>
          </cell>
          <cell r="D1219">
            <v>0</v>
          </cell>
          <cell r="E1219">
            <v>0</v>
          </cell>
          <cell r="F1219">
            <v>0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</row>
        <row r="1220">
          <cell r="B1220" t="str">
            <v>GUIMARAES-MA</v>
          </cell>
          <cell r="C1220" t="str">
            <v>MA</v>
          </cell>
          <cell r="D1220">
            <v>0</v>
          </cell>
          <cell r="E1220">
            <v>0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</row>
        <row r="1221">
          <cell r="B1221" t="str">
            <v>HUMBERTO DE CAMPOS-MA</v>
          </cell>
          <cell r="C1221" t="str">
            <v>MA</v>
          </cell>
          <cell r="D1221">
            <v>0</v>
          </cell>
          <cell r="E1221">
            <v>0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</row>
        <row r="1222">
          <cell r="B1222" t="str">
            <v>ICATU-MA</v>
          </cell>
          <cell r="C1222" t="str">
            <v>MA</v>
          </cell>
          <cell r="D1222">
            <v>0</v>
          </cell>
          <cell r="E1222">
            <v>0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</row>
        <row r="1223">
          <cell r="B1223" t="str">
            <v>IGARAPE DO MEIO-MA</v>
          </cell>
          <cell r="C1223" t="str">
            <v>MA</v>
          </cell>
          <cell r="D1223">
            <v>0</v>
          </cell>
          <cell r="E1223">
            <v>0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</row>
        <row r="1224">
          <cell r="B1224" t="str">
            <v>IGARAPE GRANDE-MA</v>
          </cell>
          <cell r="C1224" t="str">
            <v>MA</v>
          </cell>
          <cell r="D1224">
            <v>0</v>
          </cell>
          <cell r="E1224">
            <v>0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</row>
        <row r="1225">
          <cell r="B1225" t="str">
            <v>IMPERATRIZ-MA</v>
          </cell>
          <cell r="C1225" t="str">
            <v>MA</v>
          </cell>
          <cell r="D1225">
            <v>0</v>
          </cell>
          <cell r="E1225">
            <v>0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</row>
        <row r="1226">
          <cell r="B1226" t="str">
            <v>ITAIPAVA DO GRAJAU-MA</v>
          </cell>
          <cell r="C1226" t="str">
            <v>MA</v>
          </cell>
          <cell r="D1226">
            <v>0</v>
          </cell>
          <cell r="E1226">
            <v>0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</row>
        <row r="1227">
          <cell r="B1227" t="str">
            <v>ITAPECURU MIRIM-MA</v>
          </cell>
          <cell r="C1227" t="str">
            <v>MA</v>
          </cell>
          <cell r="D1227">
            <v>0</v>
          </cell>
          <cell r="E1227">
            <v>0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</row>
        <row r="1228">
          <cell r="B1228" t="str">
            <v>ITINGA DO MARANHAO-MA</v>
          </cell>
          <cell r="C1228" t="str">
            <v>MA</v>
          </cell>
          <cell r="D1228">
            <v>0</v>
          </cell>
          <cell r="E1228">
            <v>0</v>
          </cell>
          <cell r="F1228">
            <v>0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</row>
        <row r="1229">
          <cell r="B1229" t="str">
            <v>JATOBA-MA</v>
          </cell>
          <cell r="C1229" t="str">
            <v>MA</v>
          </cell>
          <cell r="D1229">
            <v>0</v>
          </cell>
          <cell r="E1229">
            <v>0</v>
          </cell>
          <cell r="F1229">
            <v>0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</row>
        <row r="1230">
          <cell r="B1230" t="str">
            <v>JENIPAPO DOS VIEIRAS-MA</v>
          </cell>
          <cell r="C1230" t="str">
            <v>MA</v>
          </cell>
          <cell r="D1230">
            <v>0</v>
          </cell>
          <cell r="E1230">
            <v>0</v>
          </cell>
          <cell r="F1230">
            <v>0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</row>
        <row r="1231">
          <cell r="B1231" t="str">
            <v>JOAO LISBOA-MA</v>
          </cell>
          <cell r="C1231" t="str">
            <v>MA</v>
          </cell>
          <cell r="D1231">
            <v>0</v>
          </cell>
          <cell r="E1231">
            <v>0</v>
          </cell>
          <cell r="F1231">
            <v>0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</row>
        <row r="1232">
          <cell r="B1232" t="str">
            <v>JOSELANDIA-MA</v>
          </cell>
          <cell r="C1232" t="str">
            <v>MA</v>
          </cell>
          <cell r="D1232">
            <v>0</v>
          </cell>
          <cell r="E1232">
            <v>0</v>
          </cell>
          <cell r="F1232">
            <v>0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</row>
        <row r="1233">
          <cell r="B1233" t="str">
            <v>JUNCO DO MARANHAO-MA</v>
          </cell>
          <cell r="C1233" t="str">
            <v>MA</v>
          </cell>
          <cell r="D1233">
            <v>0</v>
          </cell>
          <cell r="E1233">
            <v>0</v>
          </cell>
          <cell r="F1233">
            <v>0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</row>
        <row r="1234">
          <cell r="B1234" t="str">
            <v>LAGO DA PEDRA-MA</v>
          </cell>
          <cell r="C1234" t="str">
            <v>MA</v>
          </cell>
          <cell r="D1234">
            <v>0</v>
          </cell>
          <cell r="E1234">
            <v>0</v>
          </cell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</row>
        <row r="1235">
          <cell r="B1235" t="str">
            <v>LAGO DO JUNCO-MA</v>
          </cell>
          <cell r="C1235" t="str">
            <v>MA</v>
          </cell>
          <cell r="D1235">
            <v>0</v>
          </cell>
          <cell r="E1235">
            <v>0</v>
          </cell>
          <cell r="F1235">
            <v>0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</row>
        <row r="1236">
          <cell r="B1236" t="str">
            <v>LAGO DOS RODRIGUES-MA</v>
          </cell>
          <cell r="C1236" t="str">
            <v>MA</v>
          </cell>
          <cell r="D1236">
            <v>0</v>
          </cell>
          <cell r="E1236">
            <v>0</v>
          </cell>
          <cell r="F1236">
            <v>0</v>
          </cell>
          <cell r="G1236">
            <v>0</v>
          </cell>
          <cell r="H1236">
            <v>0</v>
          </cell>
          <cell r="I1236">
            <v>0</v>
          </cell>
          <cell r="J1236">
            <v>0</v>
          </cell>
        </row>
        <row r="1237">
          <cell r="B1237" t="str">
            <v>LAGO VERDE-MA</v>
          </cell>
          <cell r="C1237" t="str">
            <v>MA</v>
          </cell>
          <cell r="D1237">
            <v>0</v>
          </cell>
          <cell r="E1237">
            <v>0</v>
          </cell>
          <cell r="F1237">
            <v>0</v>
          </cell>
          <cell r="G1237">
            <v>0</v>
          </cell>
          <cell r="H1237">
            <v>0</v>
          </cell>
          <cell r="I1237">
            <v>0</v>
          </cell>
          <cell r="J1237">
            <v>0</v>
          </cell>
        </row>
        <row r="1238">
          <cell r="B1238" t="str">
            <v>LAGOA DO MATO-MA</v>
          </cell>
          <cell r="C1238" t="str">
            <v>MA</v>
          </cell>
          <cell r="D1238">
            <v>0</v>
          </cell>
          <cell r="E1238">
            <v>0</v>
          </cell>
          <cell r="F1238">
            <v>0</v>
          </cell>
          <cell r="G1238">
            <v>0</v>
          </cell>
          <cell r="H1238">
            <v>0</v>
          </cell>
          <cell r="I1238">
            <v>0</v>
          </cell>
          <cell r="J1238">
            <v>0</v>
          </cell>
        </row>
        <row r="1239">
          <cell r="B1239" t="str">
            <v>LAGOA GRANDE DO MARANHAO-MA</v>
          </cell>
          <cell r="C1239" t="str">
            <v>MA</v>
          </cell>
          <cell r="D1239">
            <v>0</v>
          </cell>
          <cell r="E1239">
            <v>0</v>
          </cell>
          <cell r="F1239">
            <v>0</v>
          </cell>
          <cell r="G1239">
            <v>0</v>
          </cell>
          <cell r="H1239">
            <v>0</v>
          </cell>
          <cell r="I1239">
            <v>0</v>
          </cell>
          <cell r="J1239">
            <v>0</v>
          </cell>
        </row>
        <row r="1240">
          <cell r="B1240" t="str">
            <v>LAJEADO NOVO-MA</v>
          </cell>
          <cell r="C1240" t="str">
            <v>MA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</row>
        <row r="1241">
          <cell r="B1241" t="str">
            <v>LIMA CAMPOS-MA</v>
          </cell>
          <cell r="C1241" t="str">
            <v>MA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</row>
        <row r="1242">
          <cell r="B1242" t="str">
            <v>LORETO-MA</v>
          </cell>
          <cell r="C1242" t="str">
            <v>MA</v>
          </cell>
          <cell r="D1242">
            <v>0</v>
          </cell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</row>
        <row r="1243">
          <cell r="B1243" t="str">
            <v>LUIS DOMINGUES-MA</v>
          </cell>
          <cell r="C1243" t="str">
            <v>MA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</row>
        <row r="1244">
          <cell r="B1244" t="str">
            <v>MAGALHAES DE ALMEIDA-MA</v>
          </cell>
          <cell r="C1244" t="str">
            <v>MA</v>
          </cell>
          <cell r="D1244">
            <v>0</v>
          </cell>
          <cell r="E1244">
            <v>0</v>
          </cell>
          <cell r="F1244">
            <v>0</v>
          </cell>
          <cell r="G1244">
            <v>0</v>
          </cell>
          <cell r="H1244">
            <v>0</v>
          </cell>
          <cell r="I1244">
            <v>0</v>
          </cell>
          <cell r="J1244">
            <v>0</v>
          </cell>
        </row>
        <row r="1245">
          <cell r="B1245" t="str">
            <v>MARACACUME-MA</v>
          </cell>
          <cell r="C1245" t="str">
            <v>MA</v>
          </cell>
          <cell r="D1245">
            <v>0</v>
          </cell>
          <cell r="E1245">
            <v>0</v>
          </cell>
          <cell r="F1245">
            <v>0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</row>
        <row r="1246">
          <cell r="B1246" t="str">
            <v>MARAJA DO SENA-MA</v>
          </cell>
          <cell r="C1246" t="str">
            <v>MA</v>
          </cell>
          <cell r="D1246">
            <v>0</v>
          </cell>
          <cell r="E1246">
            <v>0</v>
          </cell>
          <cell r="F1246">
            <v>0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</row>
        <row r="1247">
          <cell r="B1247" t="str">
            <v>MARANHAOZINHO-MA</v>
          </cell>
          <cell r="C1247" t="str">
            <v>MA</v>
          </cell>
          <cell r="D1247">
            <v>0</v>
          </cell>
          <cell r="E1247">
            <v>0</v>
          </cell>
          <cell r="F1247">
            <v>0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</row>
        <row r="1248">
          <cell r="B1248" t="str">
            <v>MATA ROMA-MA</v>
          </cell>
          <cell r="C1248" t="str">
            <v>MA</v>
          </cell>
          <cell r="D1248">
            <v>0</v>
          </cell>
          <cell r="E1248">
            <v>0</v>
          </cell>
          <cell r="F1248">
            <v>0</v>
          </cell>
          <cell r="G1248">
            <v>0</v>
          </cell>
          <cell r="H1248">
            <v>0</v>
          </cell>
          <cell r="I1248">
            <v>0</v>
          </cell>
          <cell r="J1248">
            <v>0</v>
          </cell>
        </row>
        <row r="1249">
          <cell r="B1249" t="str">
            <v>MATINHA-MA</v>
          </cell>
          <cell r="C1249" t="str">
            <v>MA</v>
          </cell>
          <cell r="D1249">
            <v>0</v>
          </cell>
          <cell r="E1249">
            <v>0</v>
          </cell>
          <cell r="F1249">
            <v>0</v>
          </cell>
          <cell r="G1249">
            <v>0</v>
          </cell>
          <cell r="H1249">
            <v>0</v>
          </cell>
          <cell r="I1249">
            <v>0</v>
          </cell>
          <cell r="J1249">
            <v>0</v>
          </cell>
        </row>
        <row r="1250">
          <cell r="B1250" t="str">
            <v>MATOES DO NORTE-MA</v>
          </cell>
          <cell r="C1250" t="str">
            <v>MA</v>
          </cell>
          <cell r="D1250">
            <v>0</v>
          </cell>
          <cell r="E1250">
            <v>0</v>
          </cell>
          <cell r="F1250">
            <v>0</v>
          </cell>
          <cell r="G1250">
            <v>0</v>
          </cell>
          <cell r="H1250">
            <v>0</v>
          </cell>
          <cell r="I1250">
            <v>0</v>
          </cell>
          <cell r="J1250">
            <v>0</v>
          </cell>
        </row>
        <row r="1251">
          <cell r="B1251" t="str">
            <v>MATOES-MA</v>
          </cell>
          <cell r="C1251" t="str">
            <v>MA</v>
          </cell>
          <cell r="D1251">
            <v>0</v>
          </cell>
          <cell r="E1251">
            <v>0</v>
          </cell>
          <cell r="F1251">
            <v>0</v>
          </cell>
          <cell r="G1251">
            <v>0</v>
          </cell>
          <cell r="H1251">
            <v>0</v>
          </cell>
          <cell r="I1251">
            <v>0</v>
          </cell>
          <cell r="J1251">
            <v>0</v>
          </cell>
        </row>
        <row r="1252">
          <cell r="B1252" t="str">
            <v>MILAGRES DO MARANHAO-MA</v>
          </cell>
          <cell r="C1252" t="str">
            <v>MA</v>
          </cell>
          <cell r="D1252">
            <v>0</v>
          </cell>
          <cell r="E1252">
            <v>0</v>
          </cell>
          <cell r="F1252">
            <v>0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</row>
        <row r="1253">
          <cell r="B1253" t="str">
            <v>MIRADOR-MA</v>
          </cell>
          <cell r="C1253" t="str">
            <v>MA</v>
          </cell>
          <cell r="D1253">
            <v>0</v>
          </cell>
          <cell r="E1253">
            <v>0</v>
          </cell>
          <cell r="F1253">
            <v>0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</row>
        <row r="1254">
          <cell r="B1254" t="str">
            <v>MIRANDA DO NORTE-MA</v>
          </cell>
          <cell r="C1254" t="str">
            <v>MA</v>
          </cell>
          <cell r="D1254">
            <v>0</v>
          </cell>
          <cell r="E1254">
            <v>0</v>
          </cell>
          <cell r="F1254">
            <v>0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</row>
        <row r="1255">
          <cell r="B1255" t="str">
            <v>MIRINZAL-MA</v>
          </cell>
          <cell r="C1255" t="str">
            <v>MA</v>
          </cell>
          <cell r="D1255">
            <v>0</v>
          </cell>
          <cell r="E1255">
            <v>0</v>
          </cell>
          <cell r="F1255">
            <v>0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</row>
        <row r="1256">
          <cell r="B1256" t="str">
            <v>MONCAO-MA</v>
          </cell>
          <cell r="C1256" t="str">
            <v>MA</v>
          </cell>
          <cell r="D1256">
            <v>0</v>
          </cell>
          <cell r="E1256">
            <v>0</v>
          </cell>
          <cell r="F1256">
            <v>0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</row>
        <row r="1257">
          <cell r="B1257" t="str">
            <v>MONTES ALTOS-MA</v>
          </cell>
          <cell r="C1257" t="str">
            <v>MA</v>
          </cell>
          <cell r="D1257">
            <v>0</v>
          </cell>
          <cell r="E1257">
            <v>0</v>
          </cell>
          <cell r="F1257">
            <v>0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</row>
        <row r="1258">
          <cell r="B1258" t="str">
            <v>MORROS-MA</v>
          </cell>
          <cell r="C1258" t="str">
            <v>MA</v>
          </cell>
          <cell r="D1258">
            <v>0</v>
          </cell>
          <cell r="E1258">
            <v>0</v>
          </cell>
          <cell r="F1258">
            <v>0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</row>
        <row r="1259">
          <cell r="B1259" t="str">
            <v>NINA RODRIGUES-MA</v>
          </cell>
          <cell r="C1259" t="str">
            <v>MA</v>
          </cell>
          <cell r="D1259">
            <v>0</v>
          </cell>
          <cell r="E1259">
            <v>0</v>
          </cell>
          <cell r="F1259">
            <v>0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</row>
        <row r="1260">
          <cell r="B1260" t="str">
            <v>NOVA COLINAS-MA</v>
          </cell>
          <cell r="C1260" t="str">
            <v>MA</v>
          </cell>
          <cell r="D1260">
            <v>0</v>
          </cell>
          <cell r="E1260">
            <v>0</v>
          </cell>
          <cell r="F1260">
            <v>0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</row>
        <row r="1261">
          <cell r="B1261" t="str">
            <v>NOVA IORQUE-MA</v>
          </cell>
          <cell r="C1261" t="str">
            <v>MA</v>
          </cell>
          <cell r="D1261">
            <v>0</v>
          </cell>
          <cell r="E1261">
            <v>0</v>
          </cell>
          <cell r="F1261">
            <v>0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</row>
        <row r="1262">
          <cell r="B1262" t="str">
            <v>NOVA OLINDA DO MARANHAO-MA</v>
          </cell>
          <cell r="C1262" t="str">
            <v>MA</v>
          </cell>
          <cell r="D1262">
            <v>0</v>
          </cell>
          <cell r="E1262">
            <v>0</v>
          </cell>
          <cell r="F1262">
            <v>0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</row>
        <row r="1263">
          <cell r="B1263" t="str">
            <v>OLHO D'AGUA DAS CUNHAS-MA</v>
          </cell>
          <cell r="C1263" t="str">
            <v>MA</v>
          </cell>
          <cell r="D1263">
            <v>0</v>
          </cell>
          <cell r="E1263">
            <v>0</v>
          </cell>
          <cell r="F1263">
            <v>0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</row>
        <row r="1264">
          <cell r="B1264" t="str">
            <v>OLINDA NOVA DO MARANHAO-MA</v>
          </cell>
          <cell r="C1264" t="str">
            <v>MA</v>
          </cell>
          <cell r="D1264">
            <v>0</v>
          </cell>
          <cell r="E1264">
            <v>0</v>
          </cell>
          <cell r="F1264">
            <v>0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</row>
        <row r="1265">
          <cell r="B1265" t="str">
            <v>PACO DO LUMIAR-MA</v>
          </cell>
          <cell r="C1265" t="str">
            <v>MA</v>
          </cell>
          <cell r="D1265">
            <v>0</v>
          </cell>
          <cell r="E1265">
            <v>0</v>
          </cell>
          <cell r="F1265">
            <v>0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</row>
        <row r="1266">
          <cell r="B1266" t="str">
            <v>PALMEIRANDIA-MA</v>
          </cell>
          <cell r="C1266" t="str">
            <v>MA</v>
          </cell>
          <cell r="D1266">
            <v>0</v>
          </cell>
          <cell r="E1266">
            <v>0</v>
          </cell>
          <cell r="F1266">
            <v>0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</row>
        <row r="1267">
          <cell r="B1267" t="str">
            <v>PARAIBANO-MA</v>
          </cell>
          <cell r="C1267" t="str">
            <v>MA</v>
          </cell>
          <cell r="D1267">
            <v>0</v>
          </cell>
          <cell r="E1267">
            <v>0</v>
          </cell>
          <cell r="F1267">
            <v>0</v>
          </cell>
          <cell r="G1267">
            <v>0</v>
          </cell>
          <cell r="H1267">
            <v>0</v>
          </cell>
          <cell r="I1267">
            <v>0</v>
          </cell>
          <cell r="J1267">
            <v>0</v>
          </cell>
        </row>
        <row r="1268">
          <cell r="B1268" t="str">
            <v>PARNARAMA-MA</v>
          </cell>
          <cell r="C1268" t="str">
            <v>MA</v>
          </cell>
          <cell r="D1268">
            <v>0</v>
          </cell>
          <cell r="E1268">
            <v>0</v>
          </cell>
          <cell r="F1268">
            <v>0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</row>
        <row r="1269">
          <cell r="B1269" t="str">
            <v>PASSAGEM FRANCA-MA</v>
          </cell>
          <cell r="C1269" t="str">
            <v>MA</v>
          </cell>
          <cell r="D1269">
            <v>0</v>
          </cell>
          <cell r="E1269">
            <v>0</v>
          </cell>
          <cell r="F1269">
            <v>0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</row>
        <row r="1270">
          <cell r="B1270" t="str">
            <v>PASTOS BONS-MA</v>
          </cell>
          <cell r="C1270" t="str">
            <v>MA</v>
          </cell>
          <cell r="D1270">
            <v>0</v>
          </cell>
          <cell r="E1270">
            <v>0</v>
          </cell>
          <cell r="F1270">
            <v>0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</row>
        <row r="1271">
          <cell r="B1271" t="str">
            <v>PAULINO NEVES-MA</v>
          </cell>
          <cell r="C1271" t="str">
            <v>MA</v>
          </cell>
          <cell r="D1271">
            <v>0</v>
          </cell>
          <cell r="E1271">
            <v>0</v>
          </cell>
          <cell r="F1271">
            <v>0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</row>
        <row r="1272">
          <cell r="B1272" t="str">
            <v>PAULO RAMOS-MA</v>
          </cell>
          <cell r="C1272" t="str">
            <v>MA</v>
          </cell>
          <cell r="D1272">
            <v>0</v>
          </cell>
          <cell r="E1272">
            <v>0</v>
          </cell>
          <cell r="F1272">
            <v>0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</row>
        <row r="1273">
          <cell r="B1273" t="str">
            <v>PEDREIRAS-MA</v>
          </cell>
          <cell r="C1273" t="str">
            <v>MA</v>
          </cell>
          <cell r="D1273">
            <v>0</v>
          </cell>
          <cell r="E1273">
            <v>0</v>
          </cell>
          <cell r="F1273">
            <v>0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</row>
        <row r="1274">
          <cell r="B1274" t="str">
            <v>PEDRO DO ROSARIO-MA</v>
          </cell>
          <cell r="C1274" t="str">
            <v>MA</v>
          </cell>
          <cell r="D1274">
            <v>0</v>
          </cell>
          <cell r="E1274">
            <v>0</v>
          </cell>
          <cell r="F1274">
            <v>0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</row>
        <row r="1275">
          <cell r="B1275" t="str">
            <v>PENALVA-MA</v>
          </cell>
          <cell r="C1275" t="str">
            <v>MA</v>
          </cell>
          <cell r="D1275">
            <v>0</v>
          </cell>
          <cell r="E1275">
            <v>0</v>
          </cell>
          <cell r="F1275">
            <v>0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</row>
        <row r="1276">
          <cell r="B1276" t="str">
            <v>PERI MIRIM-MA</v>
          </cell>
          <cell r="C1276" t="str">
            <v>MA</v>
          </cell>
          <cell r="D1276">
            <v>0</v>
          </cell>
          <cell r="E1276">
            <v>0</v>
          </cell>
          <cell r="F1276">
            <v>0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</row>
        <row r="1277">
          <cell r="B1277" t="str">
            <v>PERITORO-MA</v>
          </cell>
          <cell r="C1277" t="str">
            <v>MA</v>
          </cell>
          <cell r="D1277">
            <v>0</v>
          </cell>
          <cell r="E1277">
            <v>0</v>
          </cell>
          <cell r="F1277">
            <v>0</v>
          </cell>
          <cell r="G1277">
            <v>0</v>
          </cell>
          <cell r="H1277">
            <v>0</v>
          </cell>
          <cell r="I1277">
            <v>0</v>
          </cell>
          <cell r="J1277">
            <v>0</v>
          </cell>
        </row>
        <row r="1278">
          <cell r="B1278" t="str">
            <v>PINDARE MIRIM-MA</v>
          </cell>
          <cell r="C1278" t="str">
            <v>MA</v>
          </cell>
          <cell r="D1278">
            <v>0</v>
          </cell>
          <cell r="E1278">
            <v>0</v>
          </cell>
          <cell r="F1278">
            <v>0</v>
          </cell>
          <cell r="G1278">
            <v>0</v>
          </cell>
          <cell r="H1278">
            <v>0</v>
          </cell>
          <cell r="I1278">
            <v>0</v>
          </cell>
          <cell r="J1278">
            <v>0</v>
          </cell>
        </row>
        <row r="1279">
          <cell r="B1279" t="str">
            <v>PINHEIRO-MA</v>
          </cell>
          <cell r="C1279" t="str">
            <v>MA</v>
          </cell>
          <cell r="D1279">
            <v>0</v>
          </cell>
          <cell r="E1279">
            <v>0</v>
          </cell>
          <cell r="F1279">
            <v>0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</row>
        <row r="1280">
          <cell r="B1280" t="str">
            <v>PIO XII-MA</v>
          </cell>
          <cell r="C1280" t="str">
            <v>MA</v>
          </cell>
          <cell r="D1280">
            <v>0</v>
          </cell>
          <cell r="E1280">
            <v>0</v>
          </cell>
          <cell r="F1280">
            <v>0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</row>
        <row r="1281">
          <cell r="B1281" t="str">
            <v>PIRAPEMAS-MA</v>
          </cell>
          <cell r="C1281" t="str">
            <v>MA</v>
          </cell>
          <cell r="D1281">
            <v>0</v>
          </cell>
          <cell r="E1281">
            <v>0</v>
          </cell>
          <cell r="F1281">
            <v>0</v>
          </cell>
          <cell r="G1281">
            <v>0</v>
          </cell>
          <cell r="H1281">
            <v>0</v>
          </cell>
          <cell r="I1281">
            <v>0</v>
          </cell>
          <cell r="J1281">
            <v>0</v>
          </cell>
        </row>
        <row r="1282">
          <cell r="B1282" t="str">
            <v>POCAO DE PEDRAS-MA</v>
          </cell>
          <cell r="C1282" t="str">
            <v>MA</v>
          </cell>
          <cell r="D1282">
            <v>0</v>
          </cell>
          <cell r="E1282">
            <v>0</v>
          </cell>
          <cell r="F1282">
            <v>0</v>
          </cell>
          <cell r="G1282">
            <v>0</v>
          </cell>
          <cell r="H1282">
            <v>0</v>
          </cell>
          <cell r="I1282">
            <v>0</v>
          </cell>
          <cell r="J1282">
            <v>0</v>
          </cell>
        </row>
        <row r="1283">
          <cell r="B1283" t="str">
            <v>PORTO FRANCO-MA</v>
          </cell>
          <cell r="C1283" t="str">
            <v>MA</v>
          </cell>
          <cell r="D1283">
            <v>0</v>
          </cell>
          <cell r="E1283">
            <v>0</v>
          </cell>
          <cell r="F1283">
            <v>0</v>
          </cell>
          <cell r="G1283">
            <v>0</v>
          </cell>
          <cell r="H1283">
            <v>0</v>
          </cell>
          <cell r="I1283">
            <v>0</v>
          </cell>
          <cell r="J1283">
            <v>0</v>
          </cell>
        </row>
        <row r="1284">
          <cell r="B1284" t="str">
            <v>PORTO RICO DO MARANHAO-MA</v>
          </cell>
          <cell r="C1284" t="str">
            <v>MA</v>
          </cell>
          <cell r="D1284">
            <v>0</v>
          </cell>
          <cell r="E1284">
            <v>0</v>
          </cell>
          <cell r="F1284">
            <v>0</v>
          </cell>
          <cell r="G1284">
            <v>0</v>
          </cell>
          <cell r="H1284">
            <v>0</v>
          </cell>
          <cell r="I1284">
            <v>0</v>
          </cell>
          <cell r="J1284">
            <v>0</v>
          </cell>
        </row>
        <row r="1285">
          <cell r="B1285" t="str">
            <v>PRESIDENTE DUTRA-MA</v>
          </cell>
          <cell r="C1285" t="str">
            <v>MA</v>
          </cell>
          <cell r="D1285">
            <v>0</v>
          </cell>
          <cell r="E1285">
            <v>0</v>
          </cell>
          <cell r="F1285">
            <v>0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</row>
        <row r="1286">
          <cell r="B1286" t="str">
            <v>PRESIDENTE JUSCELINO-MA</v>
          </cell>
          <cell r="C1286" t="str">
            <v>MA</v>
          </cell>
          <cell r="D1286">
            <v>0</v>
          </cell>
          <cell r="E1286">
            <v>0</v>
          </cell>
          <cell r="F1286">
            <v>0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</row>
        <row r="1287">
          <cell r="B1287" t="str">
            <v>PRESIDENTE MEDICI-MA</v>
          </cell>
          <cell r="C1287" t="str">
            <v>MA</v>
          </cell>
          <cell r="D1287">
            <v>0</v>
          </cell>
          <cell r="E1287">
            <v>0</v>
          </cell>
          <cell r="F1287">
            <v>0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</row>
        <row r="1288">
          <cell r="B1288" t="str">
            <v>PRESIDENTE SARNEY-MA</v>
          </cell>
          <cell r="C1288" t="str">
            <v>MA</v>
          </cell>
          <cell r="D1288">
            <v>0</v>
          </cell>
          <cell r="E1288">
            <v>0</v>
          </cell>
          <cell r="F1288">
            <v>0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</row>
        <row r="1289">
          <cell r="B1289" t="str">
            <v>PRESIDENTE VARGAS-MA</v>
          </cell>
          <cell r="C1289" t="str">
            <v>MA</v>
          </cell>
          <cell r="D1289">
            <v>0</v>
          </cell>
          <cell r="E1289">
            <v>0</v>
          </cell>
          <cell r="F1289">
            <v>0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</row>
        <row r="1290">
          <cell r="B1290" t="str">
            <v>PRIMEIRA CRUZ-MA</v>
          </cell>
          <cell r="C1290" t="str">
            <v>MA</v>
          </cell>
          <cell r="D1290">
            <v>0</v>
          </cell>
          <cell r="E1290">
            <v>0</v>
          </cell>
          <cell r="F1290">
            <v>0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</row>
        <row r="1291">
          <cell r="B1291" t="str">
            <v>RAPOSA-MA</v>
          </cell>
          <cell r="C1291" t="str">
            <v>MA</v>
          </cell>
          <cell r="D1291">
            <v>0</v>
          </cell>
          <cell r="E1291">
            <v>0</v>
          </cell>
          <cell r="F1291">
            <v>0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</row>
        <row r="1292">
          <cell r="B1292" t="str">
            <v>RIACHAO-MA</v>
          </cell>
          <cell r="C1292" t="str">
            <v>MA</v>
          </cell>
          <cell r="D1292">
            <v>0</v>
          </cell>
          <cell r="E1292">
            <v>0</v>
          </cell>
          <cell r="F1292">
            <v>0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</row>
        <row r="1293">
          <cell r="B1293" t="str">
            <v>RIBAMAR FIQUENE-MA</v>
          </cell>
          <cell r="C1293" t="str">
            <v>MA</v>
          </cell>
          <cell r="D1293">
            <v>0</v>
          </cell>
          <cell r="E1293">
            <v>0</v>
          </cell>
          <cell r="F1293">
            <v>0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</row>
        <row r="1294">
          <cell r="B1294" t="str">
            <v>ROSARIO-MA</v>
          </cell>
          <cell r="C1294" t="str">
            <v>MA</v>
          </cell>
          <cell r="D1294">
            <v>0</v>
          </cell>
          <cell r="E1294">
            <v>0</v>
          </cell>
          <cell r="F1294">
            <v>0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</row>
        <row r="1295">
          <cell r="B1295" t="str">
            <v>SAMBAIBA-MA</v>
          </cell>
          <cell r="C1295" t="str">
            <v>MA</v>
          </cell>
          <cell r="D1295">
            <v>0</v>
          </cell>
          <cell r="E1295">
            <v>0</v>
          </cell>
          <cell r="F1295">
            <v>0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</row>
        <row r="1296">
          <cell r="B1296" t="str">
            <v>SANTA FILOMENA DO MARANHAO-MA</v>
          </cell>
          <cell r="C1296" t="str">
            <v>MA</v>
          </cell>
          <cell r="D1296">
            <v>0</v>
          </cell>
          <cell r="E1296">
            <v>0</v>
          </cell>
          <cell r="F1296">
            <v>0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</row>
        <row r="1297">
          <cell r="B1297" t="str">
            <v>SANTA HELENA-MA</v>
          </cell>
          <cell r="C1297" t="str">
            <v>MA</v>
          </cell>
          <cell r="D1297">
            <v>0</v>
          </cell>
          <cell r="E1297">
            <v>0</v>
          </cell>
          <cell r="F1297">
            <v>0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</row>
        <row r="1298">
          <cell r="B1298" t="str">
            <v>SANTA INES-MA</v>
          </cell>
          <cell r="C1298" t="str">
            <v>MA</v>
          </cell>
          <cell r="D1298">
            <v>0</v>
          </cell>
          <cell r="E1298">
            <v>0</v>
          </cell>
          <cell r="F1298">
            <v>0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</row>
        <row r="1299">
          <cell r="B1299" t="str">
            <v>SANTA LUZIA DO PARUA-MA</v>
          </cell>
          <cell r="C1299" t="str">
            <v>MA</v>
          </cell>
          <cell r="D1299">
            <v>0</v>
          </cell>
          <cell r="E1299">
            <v>0</v>
          </cell>
          <cell r="F1299">
            <v>0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</row>
        <row r="1300">
          <cell r="B1300" t="str">
            <v>SANTA LUZIA-MA</v>
          </cell>
          <cell r="C1300" t="str">
            <v>MA</v>
          </cell>
          <cell r="D1300">
            <v>0</v>
          </cell>
          <cell r="E1300">
            <v>0</v>
          </cell>
          <cell r="F1300">
            <v>0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</row>
        <row r="1301">
          <cell r="B1301" t="str">
            <v>SANTA QUITERIA DO MARANHAO-MA</v>
          </cell>
          <cell r="C1301" t="str">
            <v>MA</v>
          </cell>
          <cell r="D1301">
            <v>0</v>
          </cell>
          <cell r="E1301">
            <v>0</v>
          </cell>
          <cell r="F1301">
            <v>0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</row>
        <row r="1302">
          <cell r="B1302" t="str">
            <v>SANTA RITA-MA</v>
          </cell>
          <cell r="C1302" t="str">
            <v>MA</v>
          </cell>
          <cell r="D1302">
            <v>0</v>
          </cell>
          <cell r="E1302">
            <v>0</v>
          </cell>
          <cell r="F1302">
            <v>0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</row>
        <row r="1303">
          <cell r="B1303" t="str">
            <v>SANTANA DO MARANHAO-MA</v>
          </cell>
          <cell r="C1303" t="str">
            <v>MA</v>
          </cell>
          <cell r="D1303">
            <v>0</v>
          </cell>
          <cell r="E1303">
            <v>0</v>
          </cell>
          <cell r="F1303">
            <v>0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</row>
        <row r="1304">
          <cell r="B1304" t="str">
            <v>SANTO AMARO DO MARANHAO-MA</v>
          </cell>
          <cell r="C1304" t="str">
            <v>MA</v>
          </cell>
          <cell r="D1304">
            <v>0</v>
          </cell>
          <cell r="E1304">
            <v>0</v>
          </cell>
          <cell r="F1304">
            <v>0</v>
          </cell>
          <cell r="G1304">
            <v>0</v>
          </cell>
          <cell r="H1304">
            <v>0</v>
          </cell>
          <cell r="I1304">
            <v>0</v>
          </cell>
          <cell r="J1304">
            <v>0</v>
          </cell>
        </row>
        <row r="1305">
          <cell r="B1305" t="str">
            <v>SANTO ANTONIO DOS LOPES-MA</v>
          </cell>
          <cell r="C1305" t="str">
            <v>MA</v>
          </cell>
          <cell r="D1305">
            <v>0</v>
          </cell>
          <cell r="E1305">
            <v>0</v>
          </cell>
          <cell r="F1305">
            <v>0</v>
          </cell>
          <cell r="G1305">
            <v>0</v>
          </cell>
          <cell r="H1305">
            <v>0</v>
          </cell>
          <cell r="I1305">
            <v>0</v>
          </cell>
          <cell r="J1305">
            <v>0</v>
          </cell>
        </row>
        <row r="1306">
          <cell r="B1306" t="str">
            <v>SAO BENEDITO DO RIO PRETO-MA</v>
          </cell>
          <cell r="C1306" t="str">
            <v>MA</v>
          </cell>
          <cell r="D1306">
            <v>0</v>
          </cell>
          <cell r="E1306">
            <v>0</v>
          </cell>
          <cell r="F1306">
            <v>0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</row>
        <row r="1307">
          <cell r="B1307" t="str">
            <v>SAO BENTO-MA</v>
          </cell>
          <cell r="C1307" t="str">
            <v>MA</v>
          </cell>
          <cell r="D1307">
            <v>0</v>
          </cell>
          <cell r="E1307">
            <v>0</v>
          </cell>
          <cell r="F1307">
            <v>0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</row>
        <row r="1308">
          <cell r="B1308" t="str">
            <v>SAO BERNARDO-MA</v>
          </cell>
          <cell r="C1308" t="str">
            <v>MA</v>
          </cell>
          <cell r="D1308">
            <v>0</v>
          </cell>
          <cell r="E1308">
            <v>0</v>
          </cell>
          <cell r="F1308">
            <v>0</v>
          </cell>
          <cell r="G1308">
            <v>0</v>
          </cell>
          <cell r="H1308">
            <v>0</v>
          </cell>
          <cell r="I1308">
            <v>0</v>
          </cell>
          <cell r="J1308">
            <v>0</v>
          </cell>
        </row>
        <row r="1309">
          <cell r="B1309" t="str">
            <v>SAO DOMINGOS DO AZEITAO-MA</v>
          </cell>
          <cell r="C1309" t="str">
            <v>MA</v>
          </cell>
          <cell r="D1309">
            <v>0</v>
          </cell>
          <cell r="E1309">
            <v>0</v>
          </cell>
          <cell r="F1309">
            <v>0</v>
          </cell>
          <cell r="G1309">
            <v>0</v>
          </cell>
          <cell r="H1309">
            <v>0</v>
          </cell>
          <cell r="I1309">
            <v>0</v>
          </cell>
          <cell r="J1309">
            <v>0</v>
          </cell>
        </row>
        <row r="1310">
          <cell r="B1310" t="str">
            <v>SAO DOMINGOS DO MARANHAO-MA</v>
          </cell>
          <cell r="C1310" t="str">
            <v>MA</v>
          </cell>
          <cell r="D1310">
            <v>0</v>
          </cell>
          <cell r="E1310">
            <v>0</v>
          </cell>
          <cell r="F1310">
            <v>0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</row>
        <row r="1311">
          <cell r="B1311" t="str">
            <v>SAO FELIX DE BALSAS-MA</v>
          </cell>
          <cell r="C1311" t="str">
            <v>MA</v>
          </cell>
          <cell r="D1311">
            <v>0</v>
          </cell>
          <cell r="E1311">
            <v>0</v>
          </cell>
          <cell r="F1311">
            <v>0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</row>
        <row r="1312">
          <cell r="B1312" t="str">
            <v>SAO FRANCISCO DO BREJAO-MA</v>
          </cell>
          <cell r="C1312" t="str">
            <v>MA</v>
          </cell>
          <cell r="D1312">
            <v>0</v>
          </cell>
          <cell r="E1312">
            <v>0</v>
          </cell>
          <cell r="F1312">
            <v>0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</row>
        <row r="1313">
          <cell r="B1313" t="str">
            <v>SAO FRANCISCO DO MARANHAO-MA</v>
          </cell>
          <cell r="C1313" t="str">
            <v>MA</v>
          </cell>
          <cell r="D1313">
            <v>0</v>
          </cell>
          <cell r="E1313">
            <v>0</v>
          </cell>
          <cell r="F1313">
            <v>0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</row>
        <row r="1314">
          <cell r="B1314" t="str">
            <v>SAO JOAO BATISTA-MA</v>
          </cell>
          <cell r="C1314" t="str">
            <v>MA</v>
          </cell>
          <cell r="D1314">
            <v>0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</row>
        <row r="1315">
          <cell r="B1315" t="str">
            <v>SAO JOAO DO CARU-MA</v>
          </cell>
          <cell r="C1315" t="str">
            <v>MA</v>
          </cell>
          <cell r="D1315">
            <v>0</v>
          </cell>
          <cell r="E1315">
            <v>0</v>
          </cell>
          <cell r="F1315">
            <v>0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</row>
        <row r="1316">
          <cell r="B1316" t="str">
            <v>SAO JOAO DO PARAISO-MA</v>
          </cell>
          <cell r="C1316" t="str">
            <v>MA</v>
          </cell>
          <cell r="D1316">
            <v>0</v>
          </cell>
          <cell r="E1316">
            <v>0</v>
          </cell>
          <cell r="F1316">
            <v>0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</row>
        <row r="1317">
          <cell r="B1317" t="str">
            <v>SAO JOAO DO SOTER-MA</v>
          </cell>
          <cell r="C1317" t="str">
            <v>MA</v>
          </cell>
          <cell r="D1317">
            <v>0</v>
          </cell>
          <cell r="E1317">
            <v>0</v>
          </cell>
          <cell r="F1317">
            <v>0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</row>
        <row r="1318">
          <cell r="B1318" t="str">
            <v>SAO JOAO DOS PATOS-MA</v>
          </cell>
          <cell r="C1318" t="str">
            <v>MA</v>
          </cell>
          <cell r="D1318">
            <v>0</v>
          </cell>
          <cell r="E1318">
            <v>0</v>
          </cell>
          <cell r="F1318">
            <v>0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</row>
        <row r="1319">
          <cell r="B1319" t="str">
            <v>SAO JOSE DE RIBAMAR-MA</v>
          </cell>
          <cell r="C1319" t="str">
            <v>MA</v>
          </cell>
          <cell r="D1319">
            <v>0</v>
          </cell>
          <cell r="E1319">
            <v>0</v>
          </cell>
          <cell r="F1319">
            <v>0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</row>
        <row r="1320">
          <cell r="B1320" t="str">
            <v>SAO JOSE DOS BASILIOS-MA</v>
          </cell>
          <cell r="C1320" t="str">
            <v>MA</v>
          </cell>
          <cell r="D1320">
            <v>0</v>
          </cell>
          <cell r="E1320">
            <v>0</v>
          </cell>
          <cell r="F1320">
            <v>0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</row>
        <row r="1321">
          <cell r="B1321" t="str">
            <v>SAO LUIS GONZAGA DO MARANHAO-MA</v>
          </cell>
          <cell r="C1321" t="str">
            <v>MA</v>
          </cell>
          <cell r="D1321">
            <v>0</v>
          </cell>
          <cell r="E1321">
            <v>0</v>
          </cell>
          <cell r="F1321">
            <v>0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</row>
        <row r="1322">
          <cell r="B1322" t="str">
            <v>SAO LUIS-MA</v>
          </cell>
          <cell r="C1322" t="str">
            <v>MA</v>
          </cell>
          <cell r="D1322">
            <v>0</v>
          </cell>
          <cell r="E1322">
            <v>0</v>
          </cell>
          <cell r="F1322">
            <v>0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</row>
        <row r="1323">
          <cell r="B1323" t="str">
            <v>SAO MATEUS DO MARANHAO-MA</v>
          </cell>
          <cell r="C1323" t="str">
            <v>MA</v>
          </cell>
          <cell r="D1323">
            <v>0</v>
          </cell>
          <cell r="E1323">
            <v>0</v>
          </cell>
          <cell r="F1323">
            <v>0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</row>
        <row r="1324">
          <cell r="B1324" t="str">
            <v>SAO PEDRO DA AGUA BRANCA-MA</v>
          </cell>
          <cell r="C1324" t="str">
            <v>MA</v>
          </cell>
          <cell r="D1324">
            <v>0</v>
          </cell>
          <cell r="E1324">
            <v>0</v>
          </cell>
          <cell r="F1324">
            <v>0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</row>
        <row r="1325">
          <cell r="B1325" t="str">
            <v>SAO PEDRO DOS CRENTES-MA</v>
          </cell>
          <cell r="C1325" t="str">
            <v>MA</v>
          </cell>
          <cell r="D1325">
            <v>0</v>
          </cell>
          <cell r="E1325">
            <v>0</v>
          </cell>
          <cell r="F1325">
            <v>0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</row>
        <row r="1326">
          <cell r="B1326" t="str">
            <v>SAO RAIMUNDO DAS MANGABEIRAS-MA</v>
          </cell>
          <cell r="C1326" t="str">
            <v>MA</v>
          </cell>
          <cell r="D1326">
            <v>0</v>
          </cell>
          <cell r="E1326">
            <v>0</v>
          </cell>
          <cell r="F1326">
            <v>0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</row>
        <row r="1327">
          <cell r="B1327" t="str">
            <v>SAO RAIMUNDO DO DOCA BEZERRA-MA</v>
          </cell>
          <cell r="C1327" t="str">
            <v>MA</v>
          </cell>
          <cell r="D1327">
            <v>0</v>
          </cell>
          <cell r="E1327">
            <v>0</v>
          </cell>
          <cell r="F1327">
            <v>0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</row>
        <row r="1328">
          <cell r="B1328" t="str">
            <v>SAO ROBERTO-MA</v>
          </cell>
          <cell r="C1328" t="str">
            <v>MA</v>
          </cell>
          <cell r="D1328">
            <v>0</v>
          </cell>
          <cell r="E1328">
            <v>0</v>
          </cell>
          <cell r="F1328">
            <v>0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</row>
        <row r="1329">
          <cell r="B1329" t="str">
            <v>SAO VICENTE FERRER-MA</v>
          </cell>
          <cell r="C1329" t="str">
            <v>MA</v>
          </cell>
          <cell r="D1329">
            <v>0</v>
          </cell>
          <cell r="E1329">
            <v>0</v>
          </cell>
          <cell r="F1329">
            <v>0</v>
          </cell>
          <cell r="G1329">
            <v>0</v>
          </cell>
          <cell r="H1329">
            <v>0</v>
          </cell>
          <cell r="I1329">
            <v>0</v>
          </cell>
          <cell r="J1329">
            <v>0</v>
          </cell>
        </row>
        <row r="1330">
          <cell r="B1330" t="str">
            <v>SATUBINHA-MA</v>
          </cell>
          <cell r="C1330" t="str">
            <v>MA</v>
          </cell>
          <cell r="D1330">
            <v>0</v>
          </cell>
          <cell r="E1330">
            <v>0</v>
          </cell>
          <cell r="F1330">
            <v>0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</row>
        <row r="1331">
          <cell r="B1331" t="str">
            <v>SENADOR ALEXANDRE COSTA-MA</v>
          </cell>
          <cell r="C1331" t="str">
            <v>MA</v>
          </cell>
          <cell r="D1331">
            <v>0</v>
          </cell>
          <cell r="E1331">
            <v>0</v>
          </cell>
          <cell r="F1331">
            <v>0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</row>
        <row r="1332">
          <cell r="B1332" t="str">
            <v>SENADOR LA ROCQUE-MA</v>
          </cell>
          <cell r="C1332" t="str">
            <v>MA</v>
          </cell>
          <cell r="D1332">
            <v>0</v>
          </cell>
          <cell r="E1332">
            <v>0</v>
          </cell>
          <cell r="F1332">
            <v>0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</row>
        <row r="1333">
          <cell r="B1333" t="str">
            <v>SERRANO DO MARANHAO-MA</v>
          </cell>
          <cell r="C1333" t="str">
            <v>MA</v>
          </cell>
          <cell r="D1333">
            <v>0</v>
          </cell>
          <cell r="E1333">
            <v>0</v>
          </cell>
          <cell r="F1333">
            <v>0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</row>
        <row r="1334">
          <cell r="B1334" t="str">
            <v>SITIO NOVO-MA</v>
          </cell>
          <cell r="C1334" t="str">
            <v>MA</v>
          </cell>
          <cell r="D1334">
            <v>0</v>
          </cell>
          <cell r="E1334">
            <v>0</v>
          </cell>
          <cell r="F1334">
            <v>0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</row>
        <row r="1335">
          <cell r="B1335" t="str">
            <v>SUCUPIRA DO NORTE-MA</v>
          </cell>
          <cell r="C1335" t="str">
            <v>MA</v>
          </cell>
          <cell r="D1335">
            <v>0</v>
          </cell>
          <cell r="E1335">
            <v>0</v>
          </cell>
          <cell r="F1335">
            <v>0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</row>
        <row r="1336">
          <cell r="B1336" t="str">
            <v>SUCUPIRA DO RIACHAO-MA</v>
          </cell>
          <cell r="C1336" t="str">
            <v>MA</v>
          </cell>
          <cell r="D1336">
            <v>0</v>
          </cell>
          <cell r="E1336">
            <v>0</v>
          </cell>
          <cell r="F1336">
            <v>0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</row>
        <row r="1337">
          <cell r="B1337" t="str">
            <v>TASSO FRAGOSO-MA</v>
          </cell>
          <cell r="C1337" t="str">
            <v>MA</v>
          </cell>
          <cell r="D1337">
            <v>0</v>
          </cell>
          <cell r="E1337">
            <v>0</v>
          </cell>
          <cell r="F1337">
            <v>0</v>
          </cell>
          <cell r="G1337">
            <v>0</v>
          </cell>
          <cell r="H1337">
            <v>0</v>
          </cell>
          <cell r="I1337">
            <v>0</v>
          </cell>
          <cell r="J1337">
            <v>0</v>
          </cell>
        </row>
        <row r="1338">
          <cell r="B1338" t="str">
            <v>TIMBIRAS-MA</v>
          </cell>
          <cell r="C1338" t="str">
            <v>MA</v>
          </cell>
          <cell r="D1338">
            <v>0</v>
          </cell>
          <cell r="E1338">
            <v>0</v>
          </cell>
          <cell r="F1338">
            <v>0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</row>
        <row r="1339">
          <cell r="B1339" t="str">
            <v>TIMON-MA</v>
          </cell>
          <cell r="C1339" t="str">
            <v>MA</v>
          </cell>
          <cell r="D1339">
            <v>0</v>
          </cell>
          <cell r="E1339">
            <v>0</v>
          </cell>
          <cell r="F1339">
            <v>0</v>
          </cell>
          <cell r="G1339">
            <v>0</v>
          </cell>
          <cell r="H1339">
            <v>0</v>
          </cell>
          <cell r="I1339">
            <v>0</v>
          </cell>
          <cell r="J1339">
            <v>0</v>
          </cell>
        </row>
        <row r="1340">
          <cell r="B1340" t="str">
            <v>TRIZIDELA DO VALE-MA</v>
          </cell>
          <cell r="C1340" t="str">
            <v>MA</v>
          </cell>
          <cell r="D1340">
            <v>0</v>
          </cell>
          <cell r="E1340">
            <v>0</v>
          </cell>
          <cell r="F1340">
            <v>0</v>
          </cell>
          <cell r="G1340">
            <v>0</v>
          </cell>
          <cell r="H1340">
            <v>0</v>
          </cell>
          <cell r="I1340">
            <v>0</v>
          </cell>
          <cell r="J1340">
            <v>0</v>
          </cell>
        </row>
        <row r="1341">
          <cell r="B1341" t="str">
            <v>TUFILANDIA-MA</v>
          </cell>
          <cell r="C1341" t="str">
            <v>MA</v>
          </cell>
          <cell r="D1341">
            <v>0</v>
          </cell>
          <cell r="E1341">
            <v>0</v>
          </cell>
          <cell r="F1341">
            <v>0</v>
          </cell>
          <cell r="G1341">
            <v>0</v>
          </cell>
          <cell r="H1341">
            <v>0</v>
          </cell>
          <cell r="I1341">
            <v>0</v>
          </cell>
          <cell r="J1341">
            <v>0</v>
          </cell>
        </row>
        <row r="1342">
          <cell r="B1342" t="str">
            <v>TUNTUM-MA</v>
          </cell>
          <cell r="C1342" t="str">
            <v>MA</v>
          </cell>
          <cell r="D1342">
            <v>0</v>
          </cell>
          <cell r="E1342">
            <v>0</v>
          </cell>
          <cell r="F1342">
            <v>0</v>
          </cell>
          <cell r="G1342">
            <v>0</v>
          </cell>
          <cell r="H1342">
            <v>0</v>
          </cell>
          <cell r="I1342">
            <v>0</v>
          </cell>
          <cell r="J1342">
            <v>0</v>
          </cell>
        </row>
        <row r="1343">
          <cell r="B1343" t="str">
            <v>TURIACU-MA</v>
          </cell>
          <cell r="C1343" t="str">
            <v>MA</v>
          </cell>
          <cell r="D1343">
            <v>0</v>
          </cell>
          <cell r="E1343">
            <v>0</v>
          </cell>
          <cell r="F1343">
            <v>0</v>
          </cell>
          <cell r="G1343">
            <v>0</v>
          </cell>
          <cell r="H1343">
            <v>0</v>
          </cell>
          <cell r="I1343">
            <v>0</v>
          </cell>
          <cell r="J1343">
            <v>0</v>
          </cell>
        </row>
        <row r="1344">
          <cell r="B1344" t="str">
            <v>TURILANDIA-MA</v>
          </cell>
          <cell r="C1344" t="str">
            <v>MA</v>
          </cell>
          <cell r="D1344">
            <v>0</v>
          </cell>
          <cell r="E1344">
            <v>0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</row>
        <row r="1345">
          <cell r="B1345" t="str">
            <v>TUTOIA-MA</v>
          </cell>
          <cell r="C1345" t="str">
            <v>MA</v>
          </cell>
          <cell r="D1345">
            <v>0</v>
          </cell>
          <cell r="E1345">
            <v>0</v>
          </cell>
          <cell r="F1345">
            <v>0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</row>
        <row r="1346">
          <cell r="B1346" t="str">
            <v>URBANO SANTOS-MA</v>
          </cell>
          <cell r="C1346" t="str">
            <v>MA</v>
          </cell>
          <cell r="D1346">
            <v>0</v>
          </cell>
          <cell r="E1346">
            <v>0</v>
          </cell>
          <cell r="F1346">
            <v>0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</row>
        <row r="1347">
          <cell r="B1347" t="str">
            <v>VARGEM GRANDE-MA</v>
          </cell>
          <cell r="C1347" t="str">
            <v>MA</v>
          </cell>
          <cell r="D1347">
            <v>0</v>
          </cell>
          <cell r="E1347">
            <v>0</v>
          </cell>
          <cell r="F1347">
            <v>0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</row>
        <row r="1348">
          <cell r="B1348" t="str">
            <v>VIANA-MA</v>
          </cell>
          <cell r="C1348" t="str">
            <v>MA</v>
          </cell>
          <cell r="D1348">
            <v>0</v>
          </cell>
          <cell r="E1348">
            <v>0</v>
          </cell>
          <cell r="F1348">
            <v>0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</row>
        <row r="1349">
          <cell r="B1349" t="str">
            <v>VILA NOVA DOS MARTIRIOS-MA</v>
          </cell>
          <cell r="C1349" t="str">
            <v>MA</v>
          </cell>
          <cell r="D1349">
            <v>0</v>
          </cell>
          <cell r="E1349">
            <v>0</v>
          </cell>
          <cell r="F1349">
            <v>0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</row>
        <row r="1350">
          <cell r="B1350" t="str">
            <v>VITORIA DO MEARIM-MA</v>
          </cell>
          <cell r="C1350" t="str">
            <v>MA</v>
          </cell>
          <cell r="D1350">
            <v>0</v>
          </cell>
          <cell r="E1350">
            <v>0</v>
          </cell>
          <cell r="F1350">
            <v>0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</row>
        <row r="1351">
          <cell r="B1351" t="str">
            <v>VITORINO FREIRE-MA</v>
          </cell>
          <cell r="C1351" t="str">
            <v>MA</v>
          </cell>
          <cell r="D1351">
            <v>0</v>
          </cell>
          <cell r="E1351">
            <v>0</v>
          </cell>
          <cell r="F1351">
            <v>0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</row>
        <row r="1352">
          <cell r="B1352" t="str">
            <v>ZE DOCA-MA</v>
          </cell>
          <cell r="C1352" t="str">
            <v>MA</v>
          </cell>
          <cell r="D1352">
            <v>0</v>
          </cell>
          <cell r="E1352">
            <v>0</v>
          </cell>
          <cell r="F1352">
            <v>0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</row>
        <row r="1353">
          <cell r="B1353" t="str">
            <v>ABADIA DOS DOURADOS-MG</v>
          </cell>
          <cell r="C1353" t="str">
            <v>MG</v>
          </cell>
          <cell r="D1353">
            <v>0</v>
          </cell>
          <cell r="E1353">
            <v>0</v>
          </cell>
          <cell r="F1353">
            <v>0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</row>
        <row r="1354">
          <cell r="B1354" t="str">
            <v>ABAETE-MG</v>
          </cell>
          <cell r="C1354" t="str">
            <v>MG</v>
          </cell>
          <cell r="D1354">
            <v>0</v>
          </cell>
          <cell r="E1354">
            <v>0</v>
          </cell>
          <cell r="F1354">
            <v>0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</row>
        <row r="1355">
          <cell r="B1355" t="str">
            <v>ABRE CAMPO-MG</v>
          </cell>
          <cell r="C1355" t="str">
            <v>MG</v>
          </cell>
          <cell r="D1355">
            <v>0</v>
          </cell>
          <cell r="E1355">
            <v>0</v>
          </cell>
          <cell r="F1355">
            <v>0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</row>
        <row r="1356">
          <cell r="B1356" t="str">
            <v>ACAIACA-MG</v>
          </cell>
          <cell r="C1356" t="str">
            <v>MG</v>
          </cell>
          <cell r="D1356">
            <v>0</v>
          </cell>
          <cell r="E1356">
            <v>0</v>
          </cell>
          <cell r="F1356">
            <v>0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</row>
        <row r="1357">
          <cell r="B1357" t="str">
            <v>ACUCENA-MG</v>
          </cell>
          <cell r="C1357" t="str">
            <v>MG</v>
          </cell>
          <cell r="D1357">
            <v>0</v>
          </cell>
          <cell r="E1357">
            <v>0</v>
          </cell>
          <cell r="F1357">
            <v>0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</row>
        <row r="1358">
          <cell r="B1358" t="str">
            <v>AGUA BOA-MG</v>
          </cell>
          <cell r="C1358" t="str">
            <v>MG</v>
          </cell>
          <cell r="D1358">
            <v>0</v>
          </cell>
          <cell r="E1358">
            <v>0</v>
          </cell>
          <cell r="F1358">
            <v>0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</row>
        <row r="1359">
          <cell r="B1359" t="str">
            <v>AGUA COMPRIDA-MG</v>
          </cell>
          <cell r="C1359" t="str">
            <v>MG</v>
          </cell>
          <cell r="D1359">
            <v>0</v>
          </cell>
          <cell r="E1359">
            <v>0</v>
          </cell>
          <cell r="F1359">
            <v>0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</row>
        <row r="1360">
          <cell r="B1360" t="str">
            <v>AGUANIL-MG</v>
          </cell>
          <cell r="C1360" t="str">
            <v>MG</v>
          </cell>
          <cell r="D1360">
            <v>0</v>
          </cell>
          <cell r="E1360">
            <v>0</v>
          </cell>
          <cell r="F1360">
            <v>0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</row>
        <row r="1361">
          <cell r="B1361" t="str">
            <v>AGUAS FORMOSAS-MG</v>
          </cell>
          <cell r="C1361" t="str">
            <v>MG</v>
          </cell>
          <cell r="D1361">
            <v>0</v>
          </cell>
          <cell r="E1361">
            <v>0</v>
          </cell>
          <cell r="F1361">
            <v>0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</row>
        <row r="1362">
          <cell r="B1362" t="str">
            <v>AGUAS VERMELHAS-MG</v>
          </cell>
          <cell r="C1362" t="str">
            <v>MG</v>
          </cell>
          <cell r="D1362">
            <v>0</v>
          </cell>
          <cell r="E1362">
            <v>0</v>
          </cell>
          <cell r="F1362">
            <v>0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</row>
        <row r="1363">
          <cell r="B1363" t="str">
            <v>AIMORES-MG</v>
          </cell>
          <cell r="C1363" t="str">
            <v>MG</v>
          </cell>
          <cell r="D1363">
            <v>0</v>
          </cell>
          <cell r="E1363">
            <v>0</v>
          </cell>
          <cell r="F1363">
            <v>0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</row>
        <row r="1364">
          <cell r="B1364" t="str">
            <v>AIURUOCA-MG</v>
          </cell>
          <cell r="C1364" t="str">
            <v>MG</v>
          </cell>
          <cell r="D1364">
            <v>0</v>
          </cell>
          <cell r="E1364">
            <v>0</v>
          </cell>
          <cell r="F1364">
            <v>0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</row>
        <row r="1365">
          <cell r="B1365" t="str">
            <v>ALAGOA-MG</v>
          </cell>
          <cell r="C1365" t="str">
            <v>MG</v>
          </cell>
          <cell r="D1365">
            <v>0</v>
          </cell>
          <cell r="E1365">
            <v>0</v>
          </cell>
          <cell r="F1365">
            <v>0</v>
          </cell>
          <cell r="G1365">
            <v>0</v>
          </cell>
          <cell r="H1365">
            <v>0</v>
          </cell>
          <cell r="I1365">
            <v>0</v>
          </cell>
          <cell r="J1365">
            <v>0</v>
          </cell>
        </row>
        <row r="1366">
          <cell r="B1366" t="str">
            <v>ALBERTINA-MG</v>
          </cell>
          <cell r="C1366" t="str">
            <v>MG</v>
          </cell>
          <cell r="D1366">
            <v>0</v>
          </cell>
          <cell r="E1366">
            <v>0</v>
          </cell>
          <cell r="F1366">
            <v>0</v>
          </cell>
          <cell r="G1366">
            <v>0</v>
          </cell>
          <cell r="H1366">
            <v>0</v>
          </cell>
          <cell r="I1366">
            <v>0</v>
          </cell>
          <cell r="J1366">
            <v>0</v>
          </cell>
        </row>
        <row r="1367">
          <cell r="B1367" t="str">
            <v>ALEM PARAIBA-MG</v>
          </cell>
          <cell r="C1367" t="str">
            <v>MG</v>
          </cell>
          <cell r="D1367">
            <v>0</v>
          </cell>
          <cell r="E1367">
            <v>0</v>
          </cell>
          <cell r="F1367">
            <v>0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</row>
        <row r="1368">
          <cell r="B1368" t="str">
            <v>ALFENAS-MG</v>
          </cell>
          <cell r="C1368" t="str">
            <v>MG</v>
          </cell>
          <cell r="D1368">
            <v>0</v>
          </cell>
          <cell r="E1368">
            <v>0</v>
          </cell>
          <cell r="F1368">
            <v>0</v>
          </cell>
          <cell r="G1368">
            <v>0</v>
          </cell>
          <cell r="H1368">
            <v>0</v>
          </cell>
          <cell r="I1368">
            <v>0</v>
          </cell>
          <cell r="J1368">
            <v>0</v>
          </cell>
        </row>
        <row r="1369">
          <cell r="B1369" t="str">
            <v>ALFREDO VASCONCELOS-MG</v>
          </cell>
          <cell r="C1369" t="str">
            <v>MG</v>
          </cell>
          <cell r="D1369">
            <v>0</v>
          </cell>
          <cell r="E1369">
            <v>0</v>
          </cell>
          <cell r="F1369">
            <v>0</v>
          </cell>
          <cell r="G1369">
            <v>0</v>
          </cell>
          <cell r="H1369">
            <v>0</v>
          </cell>
          <cell r="I1369">
            <v>0</v>
          </cell>
          <cell r="J1369">
            <v>0</v>
          </cell>
        </row>
        <row r="1370">
          <cell r="B1370" t="str">
            <v>ALMENARA-MG</v>
          </cell>
          <cell r="C1370" t="str">
            <v>MG</v>
          </cell>
          <cell r="D1370">
            <v>0</v>
          </cell>
          <cell r="E1370">
            <v>0</v>
          </cell>
          <cell r="F1370">
            <v>0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</row>
        <row r="1371">
          <cell r="B1371" t="str">
            <v>ALPERCATA-MG</v>
          </cell>
          <cell r="C1371" t="str">
            <v>MG</v>
          </cell>
          <cell r="D1371">
            <v>0</v>
          </cell>
          <cell r="E1371">
            <v>0</v>
          </cell>
          <cell r="F1371">
            <v>0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</row>
        <row r="1372">
          <cell r="B1372" t="str">
            <v>ALPINOPOLIS-MG</v>
          </cell>
          <cell r="C1372" t="str">
            <v>MG</v>
          </cell>
          <cell r="D1372">
            <v>0</v>
          </cell>
          <cell r="E1372">
            <v>0</v>
          </cell>
          <cell r="F1372">
            <v>0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</row>
        <row r="1373">
          <cell r="B1373" t="str">
            <v>ALTEROSA-MG</v>
          </cell>
          <cell r="C1373" t="str">
            <v>MG</v>
          </cell>
          <cell r="D1373">
            <v>0</v>
          </cell>
          <cell r="E1373">
            <v>0</v>
          </cell>
          <cell r="F1373">
            <v>0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</row>
        <row r="1374">
          <cell r="B1374" t="str">
            <v>ALTO CAPARAO-MG</v>
          </cell>
          <cell r="C1374" t="str">
            <v>MG</v>
          </cell>
          <cell r="D1374">
            <v>0</v>
          </cell>
          <cell r="E1374">
            <v>0</v>
          </cell>
          <cell r="F1374">
            <v>0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</row>
        <row r="1375">
          <cell r="B1375" t="str">
            <v>ALTO JEQUITIBA-MG</v>
          </cell>
          <cell r="C1375" t="str">
            <v>MG</v>
          </cell>
          <cell r="D1375">
            <v>0</v>
          </cell>
          <cell r="E1375">
            <v>0</v>
          </cell>
          <cell r="F1375">
            <v>0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</row>
        <row r="1376">
          <cell r="B1376" t="str">
            <v>ALTO RIO DOCE-MG</v>
          </cell>
          <cell r="C1376" t="str">
            <v>MG</v>
          </cell>
          <cell r="D1376">
            <v>0</v>
          </cell>
          <cell r="E1376">
            <v>0</v>
          </cell>
          <cell r="F1376">
            <v>0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</row>
        <row r="1377">
          <cell r="B1377" t="str">
            <v>ALVARENGA-MG</v>
          </cell>
          <cell r="C1377" t="str">
            <v>MG</v>
          </cell>
          <cell r="D1377">
            <v>0</v>
          </cell>
          <cell r="E1377">
            <v>0</v>
          </cell>
          <cell r="F1377">
            <v>0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</row>
        <row r="1378">
          <cell r="B1378" t="str">
            <v>ALVINOPOLIS-MG</v>
          </cell>
          <cell r="C1378" t="str">
            <v>MG</v>
          </cell>
          <cell r="D1378">
            <v>0</v>
          </cell>
          <cell r="E1378">
            <v>0</v>
          </cell>
          <cell r="F1378">
            <v>0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</row>
        <row r="1379">
          <cell r="B1379" t="str">
            <v>ALVORADA DE MINAS-MG</v>
          </cell>
          <cell r="C1379" t="str">
            <v>MG</v>
          </cell>
          <cell r="D1379">
            <v>0</v>
          </cell>
          <cell r="E1379">
            <v>0</v>
          </cell>
          <cell r="F1379">
            <v>0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</row>
        <row r="1380">
          <cell r="B1380" t="str">
            <v>AMPARO DO SERRA-MG</v>
          </cell>
          <cell r="C1380" t="str">
            <v>MG</v>
          </cell>
          <cell r="D1380">
            <v>0</v>
          </cell>
          <cell r="E1380">
            <v>0</v>
          </cell>
          <cell r="F1380">
            <v>0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</row>
        <row r="1381">
          <cell r="B1381" t="str">
            <v>ANDRADAS-MG</v>
          </cell>
          <cell r="C1381" t="str">
            <v>MG</v>
          </cell>
          <cell r="D1381">
            <v>0</v>
          </cell>
          <cell r="E1381">
            <v>0</v>
          </cell>
          <cell r="F1381">
            <v>0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</row>
        <row r="1382">
          <cell r="B1382" t="str">
            <v>ANDRELANDIA-MG</v>
          </cell>
          <cell r="C1382" t="str">
            <v>MG</v>
          </cell>
          <cell r="D1382">
            <v>0</v>
          </cell>
          <cell r="E1382">
            <v>0</v>
          </cell>
          <cell r="F1382">
            <v>0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</row>
        <row r="1383">
          <cell r="B1383" t="str">
            <v>ANGELANDIA-MG</v>
          </cell>
          <cell r="C1383" t="str">
            <v>MG</v>
          </cell>
          <cell r="D1383">
            <v>0</v>
          </cell>
          <cell r="E1383">
            <v>0</v>
          </cell>
          <cell r="F1383">
            <v>0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</row>
        <row r="1384">
          <cell r="B1384" t="str">
            <v>ANTONIO CARLOS-MG</v>
          </cell>
          <cell r="C1384" t="str">
            <v>MG</v>
          </cell>
          <cell r="D1384">
            <v>0</v>
          </cell>
          <cell r="E1384">
            <v>0</v>
          </cell>
          <cell r="F1384">
            <v>0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</row>
        <row r="1385">
          <cell r="B1385" t="str">
            <v>ANTONIO DIAS-MG</v>
          </cell>
          <cell r="C1385" t="str">
            <v>MG</v>
          </cell>
          <cell r="D1385">
            <v>0</v>
          </cell>
          <cell r="E1385">
            <v>0</v>
          </cell>
          <cell r="F1385">
            <v>0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</row>
        <row r="1386">
          <cell r="B1386" t="str">
            <v>ANTONIO PRADO DE MINAS-MG</v>
          </cell>
          <cell r="C1386" t="str">
            <v>MG</v>
          </cell>
          <cell r="D1386">
            <v>0</v>
          </cell>
          <cell r="E1386">
            <v>0</v>
          </cell>
          <cell r="F1386">
            <v>0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</row>
        <row r="1387">
          <cell r="B1387" t="str">
            <v>ARACAI-MG</v>
          </cell>
          <cell r="C1387" t="str">
            <v>MG</v>
          </cell>
          <cell r="D1387">
            <v>0</v>
          </cell>
          <cell r="E1387">
            <v>0</v>
          </cell>
          <cell r="F1387">
            <v>0</v>
          </cell>
          <cell r="G1387">
            <v>0</v>
          </cell>
          <cell r="H1387">
            <v>0</v>
          </cell>
          <cell r="I1387">
            <v>0</v>
          </cell>
          <cell r="J1387">
            <v>0</v>
          </cell>
        </row>
        <row r="1388">
          <cell r="B1388" t="str">
            <v>ARACITABA-MG</v>
          </cell>
          <cell r="C1388" t="str">
            <v>MG</v>
          </cell>
          <cell r="D1388">
            <v>0</v>
          </cell>
          <cell r="E1388">
            <v>0</v>
          </cell>
          <cell r="F1388">
            <v>0</v>
          </cell>
          <cell r="G1388">
            <v>0</v>
          </cell>
          <cell r="H1388">
            <v>0</v>
          </cell>
          <cell r="I1388">
            <v>0</v>
          </cell>
          <cell r="J1388">
            <v>0</v>
          </cell>
        </row>
        <row r="1389">
          <cell r="B1389" t="str">
            <v>ARACUAI-MG</v>
          </cell>
          <cell r="C1389" t="str">
            <v>MG</v>
          </cell>
          <cell r="D1389">
            <v>0</v>
          </cell>
          <cell r="E1389">
            <v>0</v>
          </cell>
          <cell r="F1389">
            <v>0</v>
          </cell>
          <cell r="G1389">
            <v>0</v>
          </cell>
          <cell r="H1389">
            <v>0</v>
          </cell>
          <cell r="I1389">
            <v>0</v>
          </cell>
          <cell r="J1389">
            <v>0</v>
          </cell>
        </row>
        <row r="1390">
          <cell r="B1390" t="str">
            <v>ARAGUARI-MG</v>
          </cell>
          <cell r="C1390" t="str">
            <v>MG</v>
          </cell>
          <cell r="D1390">
            <v>0</v>
          </cell>
          <cell r="E1390">
            <v>0</v>
          </cell>
          <cell r="F1390">
            <v>0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</row>
        <row r="1391">
          <cell r="B1391" t="str">
            <v>ARANTINA-MG</v>
          </cell>
          <cell r="C1391" t="str">
            <v>MG</v>
          </cell>
          <cell r="D1391">
            <v>0</v>
          </cell>
          <cell r="E1391">
            <v>0</v>
          </cell>
          <cell r="F1391">
            <v>0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</row>
        <row r="1392">
          <cell r="B1392" t="str">
            <v>ARAPONGA-MG</v>
          </cell>
          <cell r="C1392" t="str">
            <v>MG</v>
          </cell>
          <cell r="D1392">
            <v>0</v>
          </cell>
          <cell r="E1392">
            <v>0</v>
          </cell>
          <cell r="F1392">
            <v>0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</row>
        <row r="1393">
          <cell r="B1393" t="str">
            <v>ARAPORA-MG</v>
          </cell>
          <cell r="C1393" t="str">
            <v>MG</v>
          </cell>
          <cell r="D1393">
            <v>0</v>
          </cell>
          <cell r="E1393">
            <v>0</v>
          </cell>
          <cell r="F1393">
            <v>0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</row>
        <row r="1394">
          <cell r="B1394" t="str">
            <v>ARAPUA-MG</v>
          </cell>
          <cell r="C1394" t="str">
            <v>MG</v>
          </cell>
          <cell r="D1394">
            <v>0</v>
          </cell>
          <cell r="E1394">
            <v>0</v>
          </cell>
          <cell r="F1394">
            <v>0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</row>
        <row r="1395">
          <cell r="B1395" t="str">
            <v>ARAUJOS-MG</v>
          </cell>
          <cell r="C1395" t="str">
            <v>MG</v>
          </cell>
          <cell r="D1395">
            <v>0</v>
          </cell>
          <cell r="E1395">
            <v>0</v>
          </cell>
          <cell r="F1395">
            <v>0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</row>
        <row r="1396">
          <cell r="B1396" t="str">
            <v>ARAXA-MG</v>
          </cell>
          <cell r="C1396" t="str">
            <v>MG</v>
          </cell>
          <cell r="D1396">
            <v>0</v>
          </cell>
          <cell r="E1396">
            <v>0</v>
          </cell>
          <cell r="F1396">
            <v>0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</row>
        <row r="1397">
          <cell r="B1397" t="str">
            <v>ARCEBURGO-MG</v>
          </cell>
          <cell r="C1397" t="str">
            <v>MG</v>
          </cell>
          <cell r="D1397">
            <v>0</v>
          </cell>
          <cell r="E1397">
            <v>0</v>
          </cell>
          <cell r="F1397">
            <v>0</v>
          </cell>
          <cell r="G1397">
            <v>0</v>
          </cell>
          <cell r="H1397">
            <v>0</v>
          </cell>
          <cell r="I1397">
            <v>0</v>
          </cell>
          <cell r="J1397">
            <v>0</v>
          </cell>
        </row>
        <row r="1398">
          <cell r="B1398" t="str">
            <v>ARCOS-MG</v>
          </cell>
          <cell r="C1398" t="str">
            <v>MG</v>
          </cell>
          <cell r="D1398">
            <v>0</v>
          </cell>
          <cell r="E1398">
            <v>0</v>
          </cell>
          <cell r="F1398">
            <v>0</v>
          </cell>
          <cell r="G1398">
            <v>0</v>
          </cell>
          <cell r="H1398">
            <v>0</v>
          </cell>
          <cell r="I1398">
            <v>0</v>
          </cell>
          <cell r="J1398">
            <v>0</v>
          </cell>
        </row>
        <row r="1399">
          <cell r="B1399" t="str">
            <v>AREADO-MG</v>
          </cell>
          <cell r="C1399" t="str">
            <v>MG</v>
          </cell>
          <cell r="D1399">
            <v>0</v>
          </cell>
          <cell r="E1399">
            <v>0</v>
          </cell>
          <cell r="F1399">
            <v>0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</row>
        <row r="1400">
          <cell r="B1400" t="str">
            <v>ARGIRITA-MG</v>
          </cell>
          <cell r="C1400" t="str">
            <v>MG</v>
          </cell>
          <cell r="D1400">
            <v>0</v>
          </cell>
          <cell r="E1400">
            <v>0</v>
          </cell>
          <cell r="F1400">
            <v>0</v>
          </cell>
          <cell r="G1400">
            <v>0</v>
          </cell>
          <cell r="H1400">
            <v>0</v>
          </cell>
          <cell r="I1400">
            <v>0</v>
          </cell>
          <cell r="J1400">
            <v>0</v>
          </cell>
        </row>
        <row r="1401">
          <cell r="B1401" t="str">
            <v>ARICANDUVA-MG</v>
          </cell>
          <cell r="C1401" t="str">
            <v>MG</v>
          </cell>
          <cell r="D1401">
            <v>0</v>
          </cell>
          <cell r="E1401">
            <v>0</v>
          </cell>
          <cell r="F1401">
            <v>0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</row>
        <row r="1402">
          <cell r="B1402" t="str">
            <v>ARINOS-MG</v>
          </cell>
          <cell r="C1402" t="str">
            <v>MG</v>
          </cell>
          <cell r="D1402">
            <v>0</v>
          </cell>
          <cell r="E1402">
            <v>0</v>
          </cell>
          <cell r="F1402">
            <v>0</v>
          </cell>
          <cell r="G1402">
            <v>0</v>
          </cell>
          <cell r="H1402">
            <v>0</v>
          </cell>
          <cell r="I1402">
            <v>0</v>
          </cell>
          <cell r="J1402">
            <v>0</v>
          </cell>
        </row>
        <row r="1403">
          <cell r="B1403" t="str">
            <v>ASTOLFO DUTRA-MG</v>
          </cell>
          <cell r="C1403" t="str">
            <v>MG</v>
          </cell>
          <cell r="D1403">
            <v>0</v>
          </cell>
          <cell r="E1403">
            <v>0</v>
          </cell>
          <cell r="F1403">
            <v>0</v>
          </cell>
          <cell r="G1403">
            <v>0</v>
          </cell>
          <cell r="H1403">
            <v>0</v>
          </cell>
          <cell r="I1403">
            <v>0</v>
          </cell>
          <cell r="J1403">
            <v>0</v>
          </cell>
        </row>
        <row r="1404">
          <cell r="B1404" t="str">
            <v>ATALEIA-MG</v>
          </cell>
          <cell r="C1404" t="str">
            <v>MG</v>
          </cell>
          <cell r="D1404">
            <v>0</v>
          </cell>
          <cell r="E1404">
            <v>0</v>
          </cell>
          <cell r="F1404">
            <v>0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</row>
        <row r="1405">
          <cell r="B1405" t="str">
            <v>AUGUSTO DE LIMA-MG</v>
          </cell>
          <cell r="C1405" t="str">
            <v>MG</v>
          </cell>
          <cell r="D1405">
            <v>0</v>
          </cell>
          <cell r="E1405">
            <v>0</v>
          </cell>
          <cell r="F1405">
            <v>0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</row>
        <row r="1406">
          <cell r="B1406" t="str">
            <v>BAEPENDI-MG</v>
          </cell>
          <cell r="C1406" t="str">
            <v>MG</v>
          </cell>
          <cell r="D1406">
            <v>0</v>
          </cell>
          <cell r="E1406">
            <v>0</v>
          </cell>
          <cell r="F1406">
            <v>0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</row>
        <row r="1407">
          <cell r="B1407" t="str">
            <v>BALDIM-MG</v>
          </cell>
          <cell r="C1407" t="str">
            <v>MG</v>
          </cell>
          <cell r="D1407">
            <v>0</v>
          </cell>
          <cell r="E1407">
            <v>0</v>
          </cell>
          <cell r="F1407">
            <v>0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</row>
        <row r="1408">
          <cell r="B1408" t="str">
            <v>BAMBUI-MG</v>
          </cell>
          <cell r="C1408" t="str">
            <v>MG</v>
          </cell>
          <cell r="D1408">
            <v>0</v>
          </cell>
          <cell r="E1408">
            <v>0</v>
          </cell>
          <cell r="F1408">
            <v>0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</row>
        <row r="1409">
          <cell r="B1409" t="str">
            <v>BANDEIRA DO SUL-MG</v>
          </cell>
          <cell r="C1409" t="str">
            <v>MG</v>
          </cell>
          <cell r="D1409">
            <v>0</v>
          </cell>
          <cell r="E1409">
            <v>0</v>
          </cell>
          <cell r="F1409">
            <v>0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</row>
        <row r="1410">
          <cell r="B1410" t="str">
            <v>BANDEIRA-MG</v>
          </cell>
          <cell r="C1410" t="str">
            <v>MG</v>
          </cell>
          <cell r="D1410">
            <v>0</v>
          </cell>
          <cell r="E1410">
            <v>0</v>
          </cell>
          <cell r="F1410">
            <v>0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</row>
        <row r="1411">
          <cell r="B1411" t="str">
            <v>BARAO DE COCAIS-MG</v>
          </cell>
          <cell r="C1411" t="str">
            <v>MG</v>
          </cell>
          <cell r="D1411">
            <v>0</v>
          </cell>
          <cell r="E1411">
            <v>0</v>
          </cell>
          <cell r="F1411">
            <v>0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</row>
        <row r="1412">
          <cell r="B1412" t="str">
            <v>BARAO DE MONTE ALTO-MG</v>
          </cell>
          <cell r="C1412" t="str">
            <v>MG</v>
          </cell>
          <cell r="D1412">
            <v>0</v>
          </cell>
          <cell r="E1412">
            <v>0</v>
          </cell>
          <cell r="F1412">
            <v>0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</row>
        <row r="1413">
          <cell r="B1413" t="str">
            <v>BARBACENA-MG</v>
          </cell>
          <cell r="C1413" t="str">
            <v>MG</v>
          </cell>
          <cell r="D1413">
            <v>0</v>
          </cell>
          <cell r="E1413">
            <v>0</v>
          </cell>
          <cell r="F1413">
            <v>0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</row>
        <row r="1414">
          <cell r="B1414" t="str">
            <v>BARRA LONGA-MG</v>
          </cell>
          <cell r="C1414" t="str">
            <v>MG</v>
          </cell>
          <cell r="D1414">
            <v>0</v>
          </cell>
          <cell r="E1414">
            <v>0</v>
          </cell>
          <cell r="F1414">
            <v>0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</row>
        <row r="1415">
          <cell r="B1415" t="str">
            <v>BARROSO-MG</v>
          </cell>
          <cell r="C1415" t="str">
            <v>MG</v>
          </cell>
          <cell r="D1415">
            <v>0</v>
          </cell>
          <cell r="E1415">
            <v>0</v>
          </cell>
          <cell r="F1415">
            <v>0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</row>
        <row r="1416">
          <cell r="B1416" t="str">
            <v>BELA VISTA DE MINAS-MG</v>
          </cell>
          <cell r="C1416" t="str">
            <v>MG</v>
          </cell>
          <cell r="D1416">
            <v>0</v>
          </cell>
          <cell r="E1416">
            <v>0</v>
          </cell>
          <cell r="F1416">
            <v>0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</row>
        <row r="1417">
          <cell r="B1417" t="str">
            <v>BELMIRO BRAGA-MG</v>
          </cell>
          <cell r="C1417" t="str">
            <v>MG</v>
          </cell>
          <cell r="D1417">
            <v>0</v>
          </cell>
          <cell r="E1417">
            <v>0</v>
          </cell>
          <cell r="F1417">
            <v>0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</row>
        <row r="1418">
          <cell r="B1418" t="str">
            <v>BELO HORIZONTE-MG</v>
          </cell>
          <cell r="C1418" t="str">
            <v>MG</v>
          </cell>
          <cell r="D1418">
            <v>0</v>
          </cell>
          <cell r="E1418">
            <v>0</v>
          </cell>
          <cell r="F1418">
            <v>0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</row>
        <row r="1419">
          <cell r="B1419" t="str">
            <v>BELO ORIENTE-MG</v>
          </cell>
          <cell r="C1419" t="str">
            <v>MG</v>
          </cell>
          <cell r="D1419">
            <v>0</v>
          </cell>
          <cell r="E1419">
            <v>0</v>
          </cell>
          <cell r="F1419">
            <v>0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</row>
        <row r="1420">
          <cell r="B1420" t="str">
            <v>BELO VALE-MG</v>
          </cell>
          <cell r="C1420" t="str">
            <v>MG</v>
          </cell>
          <cell r="D1420">
            <v>0</v>
          </cell>
          <cell r="E1420">
            <v>0</v>
          </cell>
          <cell r="F1420">
            <v>0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</row>
        <row r="1421">
          <cell r="B1421" t="str">
            <v>BERILO-MG</v>
          </cell>
          <cell r="C1421" t="str">
            <v>MG</v>
          </cell>
          <cell r="D1421">
            <v>0</v>
          </cell>
          <cell r="E1421">
            <v>0</v>
          </cell>
          <cell r="F1421">
            <v>0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</row>
        <row r="1422">
          <cell r="B1422" t="str">
            <v>BERIZAL-MG</v>
          </cell>
          <cell r="C1422" t="str">
            <v>MG</v>
          </cell>
          <cell r="D1422">
            <v>0</v>
          </cell>
          <cell r="E1422">
            <v>0</v>
          </cell>
          <cell r="F1422">
            <v>0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</row>
        <row r="1423">
          <cell r="B1423" t="str">
            <v>BERTOPOLIS-MG</v>
          </cell>
          <cell r="C1423" t="str">
            <v>MG</v>
          </cell>
          <cell r="D1423">
            <v>0</v>
          </cell>
          <cell r="E1423">
            <v>0</v>
          </cell>
          <cell r="F1423">
            <v>0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</row>
        <row r="1424">
          <cell r="B1424" t="str">
            <v>BETIM-MG</v>
          </cell>
          <cell r="C1424" t="str">
            <v>MG</v>
          </cell>
          <cell r="D1424">
            <v>0</v>
          </cell>
          <cell r="E1424">
            <v>0</v>
          </cell>
          <cell r="F1424">
            <v>0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</row>
        <row r="1425">
          <cell r="B1425" t="str">
            <v>BIAS FORTES-MG</v>
          </cell>
          <cell r="C1425" t="str">
            <v>MG</v>
          </cell>
          <cell r="D1425">
            <v>0</v>
          </cell>
          <cell r="E1425">
            <v>0</v>
          </cell>
          <cell r="F1425">
            <v>0</v>
          </cell>
          <cell r="G1425">
            <v>0</v>
          </cell>
          <cell r="H1425">
            <v>0</v>
          </cell>
          <cell r="I1425">
            <v>0</v>
          </cell>
          <cell r="J1425">
            <v>0</v>
          </cell>
        </row>
        <row r="1426">
          <cell r="B1426" t="str">
            <v>BICAS-MG</v>
          </cell>
          <cell r="C1426" t="str">
            <v>MG</v>
          </cell>
          <cell r="D1426">
            <v>0</v>
          </cell>
          <cell r="E1426">
            <v>0</v>
          </cell>
          <cell r="F1426">
            <v>0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</row>
        <row r="1427">
          <cell r="B1427" t="str">
            <v>BIQUINHAS-MG</v>
          </cell>
          <cell r="C1427" t="str">
            <v>MG</v>
          </cell>
          <cell r="D1427">
            <v>0</v>
          </cell>
          <cell r="E1427">
            <v>0</v>
          </cell>
          <cell r="F1427">
            <v>0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</row>
        <row r="1428">
          <cell r="B1428" t="str">
            <v>BOA ESPERANCA-MG</v>
          </cell>
          <cell r="C1428" t="str">
            <v>MG</v>
          </cell>
          <cell r="D1428">
            <v>0</v>
          </cell>
          <cell r="E1428">
            <v>0</v>
          </cell>
          <cell r="F1428">
            <v>0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</row>
        <row r="1429">
          <cell r="B1429" t="str">
            <v>BOCAINA DE MINAS-MG</v>
          </cell>
          <cell r="C1429" t="str">
            <v>MG</v>
          </cell>
          <cell r="D1429">
            <v>0</v>
          </cell>
          <cell r="E1429">
            <v>0</v>
          </cell>
          <cell r="F1429">
            <v>0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</row>
        <row r="1430">
          <cell r="B1430" t="str">
            <v>BOCAIUVA-MG</v>
          </cell>
          <cell r="C1430" t="str">
            <v>MG</v>
          </cell>
          <cell r="D1430">
            <v>0</v>
          </cell>
          <cell r="E1430">
            <v>0</v>
          </cell>
          <cell r="F1430">
            <v>0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</row>
        <row r="1431">
          <cell r="B1431" t="str">
            <v>BOM DESPACHO-MG</v>
          </cell>
          <cell r="C1431" t="str">
            <v>MG</v>
          </cell>
          <cell r="D1431">
            <v>0</v>
          </cell>
          <cell r="E1431">
            <v>0</v>
          </cell>
          <cell r="F1431">
            <v>0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</row>
        <row r="1432">
          <cell r="B1432" t="str">
            <v>BOM JARDIM DE MINAS-MG</v>
          </cell>
          <cell r="C1432" t="str">
            <v>MG</v>
          </cell>
          <cell r="D1432">
            <v>0</v>
          </cell>
          <cell r="E1432">
            <v>0</v>
          </cell>
          <cell r="F1432">
            <v>0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</row>
        <row r="1433">
          <cell r="B1433" t="str">
            <v>BOM JESUS DA PENHA-MG</v>
          </cell>
          <cell r="C1433" t="str">
            <v>MG</v>
          </cell>
          <cell r="D1433">
            <v>0</v>
          </cell>
          <cell r="E1433">
            <v>0</v>
          </cell>
          <cell r="F1433">
            <v>0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</row>
        <row r="1434">
          <cell r="B1434" t="str">
            <v>BOM JESUS DO AMPARO-MG</v>
          </cell>
          <cell r="C1434" t="str">
            <v>MG</v>
          </cell>
          <cell r="D1434">
            <v>0</v>
          </cell>
          <cell r="E1434">
            <v>0</v>
          </cell>
          <cell r="F1434">
            <v>0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</row>
        <row r="1435">
          <cell r="B1435" t="str">
            <v>BOM JESUS DO GALHO-MG</v>
          </cell>
          <cell r="C1435" t="str">
            <v>MG</v>
          </cell>
          <cell r="D1435">
            <v>0</v>
          </cell>
          <cell r="E1435">
            <v>0</v>
          </cell>
          <cell r="F1435">
            <v>0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</row>
        <row r="1436">
          <cell r="B1436" t="str">
            <v>BOM REPOUSO-MG</v>
          </cell>
          <cell r="C1436" t="str">
            <v>MG</v>
          </cell>
          <cell r="D1436">
            <v>0</v>
          </cell>
          <cell r="E1436">
            <v>0</v>
          </cell>
          <cell r="F1436">
            <v>0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</row>
        <row r="1437">
          <cell r="B1437" t="str">
            <v>BOM SUCESSO-MG</v>
          </cell>
          <cell r="C1437" t="str">
            <v>MG</v>
          </cell>
          <cell r="D1437">
            <v>0</v>
          </cell>
          <cell r="E1437">
            <v>0</v>
          </cell>
          <cell r="F1437">
            <v>0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</row>
        <row r="1438">
          <cell r="B1438" t="str">
            <v>BONFIM-MG</v>
          </cell>
          <cell r="C1438" t="str">
            <v>MG</v>
          </cell>
          <cell r="D1438">
            <v>0</v>
          </cell>
          <cell r="E1438">
            <v>0</v>
          </cell>
          <cell r="F1438">
            <v>0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</row>
        <row r="1439">
          <cell r="B1439" t="str">
            <v>BONFINOPOLIS DE MINAS-MG</v>
          </cell>
          <cell r="C1439" t="str">
            <v>MG</v>
          </cell>
          <cell r="D1439">
            <v>0</v>
          </cell>
          <cell r="E1439">
            <v>0</v>
          </cell>
          <cell r="F1439">
            <v>0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</row>
        <row r="1440">
          <cell r="B1440" t="str">
            <v>BONITO DE MINAS-MG</v>
          </cell>
          <cell r="C1440" t="str">
            <v>MG</v>
          </cell>
          <cell r="D1440">
            <v>0</v>
          </cell>
          <cell r="E1440">
            <v>0</v>
          </cell>
          <cell r="F1440">
            <v>0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</row>
        <row r="1441">
          <cell r="B1441" t="str">
            <v>BORDA DA MATA-MG</v>
          </cell>
          <cell r="C1441" t="str">
            <v>MG</v>
          </cell>
          <cell r="D1441">
            <v>0</v>
          </cell>
          <cell r="E1441">
            <v>0</v>
          </cell>
          <cell r="F1441">
            <v>0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</row>
        <row r="1442">
          <cell r="B1442" t="str">
            <v>BOTELHOS-MG</v>
          </cell>
          <cell r="C1442" t="str">
            <v>MG</v>
          </cell>
          <cell r="D1442">
            <v>0</v>
          </cell>
          <cell r="E1442">
            <v>0</v>
          </cell>
          <cell r="F1442">
            <v>0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</row>
        <row r="1443">
          <cell r="B1443" t="str">
            <v>BOTUMIRIM-MG</v>
          </cell>
          <cell r="C1443" t="str">
            <v>MG</v>
          </cell>
          <cell r="D1443">
            <v>0</v>
          </cell>
          <cell r="E1443">
            <v>0</v>
          </cell>
          <cell r="F1443">
            <v>0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</row>
        <row r="1444">
          <cell r="B1444" t="str">
            <v>BRAS PIRES-MG</v>
          </cell>
          <cell r="C1444" t="str">
            <v>MG</v>
          </cell>
          <cell r="D1444">
            <v>0</v>
          </cell>
          <cell r="E1444">
            <v>0</v>
          </cell>
          <cell r="F1444">
            <v>0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</row>
        <row r="1445">
          <cell r="B1445" t="str">
            <v>BRASILANDIA DE MINAS-MG</v>
          </cell>
          <cell r="C1445" t="str">
            <v>MG</v>
          </cell>
          <cell r="D1445">
            <v>0</v>
          </cell>
          <cell r="E1445">
            <v>0</v>
          </cell>
          <cell r="F1445">
            <v>0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</row>
        <row r="1446">
          <cell r="B1446" t="str">
            <v>BRASILIA DE MINAS-MG</v>
          </cell>
          <cell r="C1446" t="str">
            <v>MG</v>
          </cell>
          <cell r="D1446">
            <v>0</v>
          </cell>
          <cell r="E1446">
            <v>0</v>
          </cell>
          <cell r="F1446">
            <v>0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</row>
        <row r="1447">
          <cell r="B1447" t="str">
            <v>BRASOPOLIS-MG</v>
          </cell>
          <cell r="C1447" t="str">
            <v>MG</v>
          </cell>
          <cell r="D1447">
            <v>0</v>
          </cell>
          <cell r="E1447">
            <v>0</v>
          </cell>
          <cell r="F1447">
            <v>0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</row>
        <row r="1448">
          <cell r="B1448" t="str">
            <v>BRAUNAS-MG</v>
          </cell>
          <cell r="C1448" t="str">
            <v>MG</v>
          </cell>
          <cell r="D1448">
            <v>0</v>
          </cell>
          <cell r="E1448">
            <v>0</v>
          </cell>
          <cell r="F1448">
            <v>0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</row>
        <row r="1449">
          <cell r="B1449" t="str">
            <v>BRUMADINHO-MG</v>
          </cell>
          <cell r="C1449" t="str">
            <v>MG</v>
          </cell>
          <cell r="D1449">
            <v>0</v>
          </cell>
          <cell r="E1449">
            <v>0</v>
          </cell>
          <cell r="F1449">
            <v>0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</row>
        <row r="1450">
          <cell r="B1450" t="str">
            <v>BUENO BRANDAO-MG</v>
          </cell>
          <cell r="C1450" t="str">
            <v>MG</v>
          </cell>
          <cell r="D1450">
            <v>0</v>
          </cell>
          <cell r="E1450">
            <v>0</v>
          </cell>
          <cell r="F1450">
            <v>0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</row>
        <row r="1451">
          <cell r="B1451" t="str">
            <v>BUENOPOLIS-MG</v>
          </cell>
          <cell r="C1451" t="str">
            <v>MG</v>
          </cell>
          <cell r="D1451">
            <v>0</v>
          </cell>
          <cell r="E1451">
            <v>0</v>
          </cell>
          <cell r="F1451">
            <v>0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</row>
        <row r="1452">
          <cell r="B1452" t="str">
            <v>BUGRE-MG</v>
          </cell>
          <cell r="C1452" t="str">
            <v>MG</v>
          </cell>
          <cell r="D1452">
            <v>0</v>
          </cell>
          <cell r="E1452">
            <v>0</v>
          </cell>
          <cell r="F1452">
            <v>0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</row>
        <row r="1453">
          <cell r="B1453" t="str">
            <v>BURITIS-MG</v>
          </cell>
          <cell r="C1453" t="str">
            <v>MG</v>
          </cell>
          <cell r="D1453">
            <v>0</v>
          </cell>
          <cell r="E1453">
            <v>0</v>
          </cell>
          <cell r="F1453">
            <v>0</v>
          </cell>
          <cell r="G1453">
            <v>0</v>
          </cell>
          <cell r="H1453">
            <v>0</v>
          </cell>
          <cell r="I1453">
            <v>0</v>
          </cell>
          <cell r="J1453">
            <v>0</v>
          </cell>
        </row>
        <row r="1454">
          <cell r="B1454" t="str">
            <v>BURITIZEIRO-MG</v>
          </cell>
          <cell r="C1454" t="str">
            <v>MG</v>
          </cell>
          <cell r="D1454">
            <v>0</v>
          </cell>
          <cell r="E1454">
            <v>0</v>
          </cell>
          <cell r="F1454">
            <v>0</v>
          </cell>
          <cell r="G1454">
            <v>0</v>
          </cell>
          <cell r="H1454">
            <v>0</v>
          </cell>
          <cell r="I1454">
            <v>0</v>
          </cell>
          <cell r="J1454">
            <v>0</v>
          </cell>
        </row>
        <row r="1455">
          <cell r="B1455" t="str">
            <v>CABECEIRA GRANDE-MG</v>
          </cell>
          <cell r="C1455" t="str">
            <v>MG</v>
          </cell>
          <cell r="D1455">
            <v>0</v>
          </cell>
          <cell r="E1455">
            <v>0</v>
          </cell>
          <cell r="F1455">
            <v>0</v>
          </cell>
          <cell r="G1455">
            <v>0</v>
          </cell>
          <cell r="H1455">
            <v>0</v>
          </cell>
          <cell r="I1455">
            <v>0</v>
          </cell>
          <cell r="J1455">
            <v>0</v>
          </cell>
        </row>
        <row r="1456">
          <cell r="B1456" t="str">
            <v>CABO VERDE-MG</v>
          </cell>
          <cell r="C1456" t="str">
            <v>MG</v>
          </cell>
          <cell r="D1456">
            <v>0</v>
          </cell>
          <cell r="E1456">
            <v>0</v>
          </cell>
          <cell r="F1456">
            <v>0</v>
          </cell>
          <cell r="G1456">
            <v>0</v>
          </cell>
          <cell r="H1456">
            <v>0</v>
          </cell>
          <cell r="I1456">
            <v>0</v>
          </cell>
          <cell r="J1456">
            <v>0</v>
          </cell>
        </row>
        <row r="1457">
          <cell r="B1457" t="str">
            <v>CACHOEIRA DA PRATA-MG</v>
          </cell>
          <cell r="C1457" t="str">
            <v>MG</v>
          </cell>
          <cell r="D1457">
            <v>0</v>
          </cell>
          <cell r="E1457">
            <v>0</v>
          </cell>
          <cell r="F1457">
            <v>0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</row>
        <row r="1458">
          <cell r="B1458" t="str">
            <v>CACHOEIRA DE MINAS-MG</v>
          </cell>
          <cell r="C1458" t="str">
            <v>MG</v>
          </cell>
          <cell r="D1458">
            <v>0</v>
          </cell>
          <cell r="E1458">
            <v>0</v>
          </cell>
          <cell r="F1458">
            <v>0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</row>
        <row r="1459">
          <cell r="B1459" t="str">
            <v>CACHOEIRA DO PAJEU-MG</v>
          </cell>
          <cell r="C1459" t="str">
            <v>MG</v>
          </cell>
          <cell r="D1459">
            <v>0</v>
          </cell>
          <cell r="E1459">
            <v>0</v>
          </cell>
          <cell r="F1459">
            <v>0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</row>
        <row r="1460">
          <cell r="B1460" t="str">
            <v>CACHOEIRA DOURADA-MG</v>
          </cell>
          <cell r="C1460" t="str">
            <v>MG</v>
          </cell>
          <cell r="D1460">
            <v>0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0</v>
          </cell>
          <cell r="J1460">
            <v>0</v>
          </cell>
        </row>
        <row r="1461">
          <cell r="B1461" t="str">
            <v>CAETANOPOLIS-MG</v>
          </cell>
          <cell r="C1461" t="str">
            <v>MG</v>
          </cell>
          <cell r="D1461">
            <v>0</v>
          </cell>
          <cell r="E1461">
            <v>0</v>
          </cell>
          <cell r="F1461">
            <v>0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</row>
        <row r="1462">
          <cell r="B1462" t="str">
            <v>CAETE-MG</v>
          </cell>
          <cell r="C1462" t="str">
            <v>MG</v>
          </cell>
          <cell r="D1462">
            <v>0</v>
          </cell>
          <cell r="E1462">
            <v>0</v>
          </cell>
          <cell r="F1462">
            <v>0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</row>
        <row r="1463">
          <cell r="B1463" t="str">
            <v>CAIANA-MG</v>
          </cell>
          <cell r="C1463" t="str">
            <v>MG</v>
          </cell>
          <cell r="D1463">
            <v>0</v>
          </cell>
          <cell r="E1463">
            <v>0</v>
          </cell>
          <cell r="F1463">
            <v>0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</row>
        <row r="1464">
          <cell r="B1464" t="str">
            <v>CAJURI-MG</v>
          </cell>
          <cell r="C1464" t="str">
            <v>MG</v>
          </cell>
          <cell r="D1464">
            <v>0</v>
          </cell>
          <cell r="E1464">
            <v>0</v>
          </cell>
          <cell r="F1464">
            <v>0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</row>
        <row r="1465">
          <cell r="B1465" t="str">
            <v>CALDAS-MG</v>
          </cell>
          <cell r="C1465" t="str">
            <v>MG</v>
          </cell>
          <cell r="D1465">
            <v>0</v>
          </cell>
          <cell r="E1465">
            <v>0</v>
          </cell>
          <cell r="F1465">
            <v>0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</row>
        <row r="1466">
          <cell r="B1466" t="str">
            <v>CAMACHO-MG</v>
          </cell>
          <cell r="C1466" t="str">
            <v>MG</v>
          </cell>
          <cell r="D1466">
            <v>0</v>
          </cell>
          <cell r="E1466">
            <v>0</v>
          </cell>
          <cell r="F1466">
            <v>0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</row>
        <row r="1467">
          <cell r="B1467" t="str">
            <v>CAMANDUCAIA-MG</v>
          </cell>
          <cell r="C1467" t="str">
            <v>MG</v>
          </cell>
          <cell r="D1467">
            <v>0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</row>
        <row r="1468">
          <cell r="B1468" t="str">
            <v>CAMBUI-MG</v>
          </cell>
          <cell r="C1468" t="str">
            <v>MG</v>
          </cell>
          <cell r="D1468">
            <v>0</v>
          </cell>
          <cell r="E1468">
            <v>0</v>
          </cell>
          <cell r="F1468">
            <v>0</v>
          </cell>
          <cell r="G1468">
            <v>0</v>
          </cell>
          <cell r="H1468">
            <v>0</v>
          </cell>
          <cell r="I1468">
            <v>0</v>
          </cell>
          <cell r="J1468">
            <v>0</v>
          </cell>
        </row>
        <row r="1469">
          <cell r="B1469" t="str">
            <v>CAMBUQUIRA-MG</v>
          </cell>
          <cell r="C1469" t="str">
            <v>MG</v>
          </cell>
          <cell r="D1469">
            <v>0</v>
          </cell>
          <cell r="E1469">
            <v>0</v>
          </cell>
          <cell r="F1469">
            <v>0</v>
          </cell>
          <cell r="G1469">
            <v>0</v>
          </cell>
          <cell r="H1469">
            <v>0</v>
          </cell>
          <cell r="I1469">
            <v>0</v>
          </cell>
          <cell r="J1469">
            <v>0</v>
          </cell>
        </row>
        <row r="1470">
          <cell r="B1470" t="str">
            <v>CAMPANARIO-MG</v>
          </cell>
          <cell r="C1470" t="str">
            <v>MG</v>
          </cell>
          <cell r="D1470">
            <v>0</v>
          </cell>
          <cell r="E1470">
            <v>0</v>
          </cell>
          <cell r="F1470">
            <v>0</v>
          </cell>
          <cell r="G1470">
            <v>0</v>
          </cell>
          <cell r="H1470">
            <v>0</v>
          </cell>
          <cell r="I1470">
            <v>0</v>
          </cell>
          <cell r="J1470">
            <v>0</v>
          </cell>
        </row>
        <row r="1471">
          <cell r="B1471" t="str">
            <v>CAMPANHA-MG</v>
          </cell>
          <cell r="C1471" t="str">
            <v>MG</v>
          </cell>
          <cell r="D1471">
            <v>0</v>
          </cell>
          <cell r="E1471">
            <v>0</v>
          </cell>
          <cell r="F1471">
            <v>0</v>
          </cell>
          <cell r="G1471">
            <v>0</v>
          </cell>
          <cell r="H1471">
            <v>0</v>
          </cell>
          <cell r="I1471">
            <v>0</v>
          </cell>
          <cell r="J1471">
            <v>0</v>
          </cell>
        </row>
        <row r="1472">
          <cell r="B1472" t="str">
            <v>CAMPESTRE-MG</v>
          </cell>
          <cell r="C1472" t="str">
            <v>MG</v>
          </cell>
          <cell r="D1472">
            <v>0</v>
          </cell>
          <cell r="E1472">
            <v>0</v>
          </cell>
          <cell r="F1472">
            <v>0</v>
          </cell>
          <cell r="G1472">
            <v>0</v>
          </cell>
          <cell r="H1472">
            <v>0</v>
          </cell>
          <cell r="I1472">
            <v>0</v>
          </cell>
          <cell r="J1472">
            <v>0</v>
          </cell>
        </row>
        <row r="1473">
          <cell r="B1473" t="str">
            <v>CAMPINA VERDE-MG</v>
          </cell>
          <cell r="C1473" t="str">
            <v>MG</v>
          </cell>
          <cell r="D1473">
            <v>0</v>
          </cell>
          <cell r="E1473">
            <v>0</v>
          </cell>
          <cell r="F1473">
            <v>0</v>
          </cell>
          <cell r="G1473">
            <v>0</v>
          </cell>
          <cell r="H1473">
            <v>0</v>
          </cell>
          <cell r="I1473">
            <v>0</v>
          </cell>
          <cell r="J1473">
            <v>0</v>
          </cell>
        </row>
        <row r="1474">
          <cell r="B1474" t="str">
            <v>CAMPO AZUL-MG</v>
          </cell>
          <cell r="C1474" t="str">
            <v>MG</v>
          </cell>
          <cell r="D1474">
            <v>0</v>
          </cell>
          <cell r="E1474">
            <v>0</v>
          </cell>
          <cell r="F1474">
            <v>0</v>
          </cell>
          <cell r="G1474">
            <v>0</v>
          </cell>
          <cell r="H1474">
            <v>0</v>
          </cell>
          <cell r="I1474">
            <v>0</v>
          </cell>
          <cell r="J1474">
            <v>0</v>
          </cell>
        </row>
        <row r="1475">
          <cell r="B1475" t="str">
            <v>CAMPO BELO-MG</v>
          </cell>
          <cell r="C1475" t="str">
            <v>MG</v>
          </cell>
          <cell r="D1475">
            <v>0</v>
          </cell>
          <cell r="E1475">
            <v>0</v>
          </cell>
          <cell r="F1475">
            <v>0</v>
          </cell>
          <cell r="G1475">
            <v>0</v>
          </cell>
          <cell r="H1475">
            <v>0</v>
          </cell>
          <cell r="I1475">
            <v>0</v>
          </cell>
          <cell r="J1475">
            <v>0</v>
          </cell>
        </row>
        <row r="1476">
          <cell r="B1476" t="str">
            <v>CAMPO DO MEIO-MG</v>
          </cell>
          <cell r="C1476" t="str">
            <v>MG</v>
          </cell>
          <cell r="D1476">
            <v>0</v>
          </cell>
          <cell r="E1476">
            <v>0</v>
          </cell>
          <cell r="F1476">
            <v>0</v>
          </cell>
          <cell r="G1476">
            <v>0</v>
          </cell>
          <cell r="H1476">
            <v>0</v>
          </cell>
          <cell r="I1476">
            <v>0</v>
          </cell>
          <cell r="J1476">
            <v>0</v>
          </cell>
        </row>
        <row r="1477">
          <cell r="B1477" t="str">
            <v>CAMPO FLORIDO-MG</v>
          </cell>
          <cell r="C1477" t="str">
            <v>MG</v>
          </cell>
          <cell r="D1477">
            <v>0</v>
          </cell>
          <cell r="E1477">
            <v>0</v>
          </cell>
          <cell r="F1477">
            <v>0</v>
          </cell>
          <cell r="G1477">
            <v>0</v>
          </cell>
          <cell r="H1477">
            <v>0</v>
          </cell>
          <cell r="I1477">
            <v>0</v>
          </cell>
          <cell r="J1477">
            <v>0</v>
          </cell>
        </row>
        <row r="1478">
          <cell r="B1478" t="str">
            <v>CAMPOS ALTOS-MG</v>
          </cell>
          <cell r="C1478" t="str">
            <v>MG</v>
          </cell>
          <cell r="D1478">
            <v>0</v>
          </cell>
          <cell r="E1478">
            <v>0</v>
          </cell>
          <cell r="F1478">
            <v>0</v>
          </cell>
          <cell r="G1478">
            <v>0</v>
          </cell>
          <cell r="H1478">
            <v>0</v>
          </cell>
          <cell r="I1478">
            <v>0</v>
          </cell>
          <cell r="J1478">
            <v>0</v>
          </cell>
        </row>
        <row r="1479">
          <cell r="B1479" t="str">
            <v>CAMPOS GERAIS-MG</v>
          </cell>
          <cell r="C1479" t="str">
            <v>MG</v>
          </cell>
          <cell r="D1479">
            <v>0</v>
          </cell>
          <cell r="E1479">
            <v>0</v>
          </cell>
          <cell r="F1479">
            <v>0</v>
          </cell>
          <cell r="G1479">
            <v>0</v>
          </cell>
          <cell r="H1479">
            <v>0</v>
          </cell>
          <cell r="I1479">
            <v>0</v>
          </cell>
          <cell r="J1479">
            <v>0</v>
          </cell>
        </row>
        <row r="1480">
          <cell r="B1480" t="str">
            <v>CANA VERDE-MG</v>
          </cell>
          <cell r="C1480" t="str">
            <v>MG</v>
          </cell>
          <cell r="D1480">
            <v>0</v>
          </cell>
          <cell r="E1480">
            <v>0</v>
          </cell>
          <cell r="F1480">
            <v>0</v>
          </cell>
          <cell r="G1480">
            <v>0</v>
          </cell>
          <cell r="H1480">
            <v>0</v>
          </cell>
          <cell r="I1480">
            <v>0</v>
          </cell>
          <cell r="J1480">
            <v>0</v>
          </cell>
        </row>
        <row r="1481">
          <cell r="B1481" t="str">
            <v>CANAA-MG</v>
          </cell>
          <cell r="C1481" t="str">
            <v>MG</v>
          </cell>
          <cell r="D1481">
            <v>0</v>
          </cell>
          <cell r="E1481">
            <v>0</v>
          </cell>
          <cell r="F1481">
            <v>0</v>
          </cell>
          <cell r="G1481">
            <v>0</v>
          </cell>
          <cell r="H1481">
            <v>0</v>
          </cell>
          <cell r="I1481">
            <v>0</v>
          </cell>
          <cell r="J1481">
            <v>0</v>
          </cell>
        </row>
        <row r="1482">
          <cell r="B1482" t="str">
            <v>CANAPOLIS-MG</v>
          </cell>
          <cell r="C1482" t="str">
            <v>MG</v>
          </cell>
          <cell r="D1482">
            <v>0</v>
          </cell>
          <cell r="E1482">
            <v>0</v>
          </cell>
          <cell r="F1482">
            <v>0</v>
          </cell>
          <cell r="G1482">
            <v>0</v>
          </cell>
          <cell r="H1482">
            <v>0</v>
          </cell>
          <cell r="I1482">
            <v>0</v>
          </cell>
          <cell r="J1482">
            <v>0</v>
          </cell>
        </row>
        <row r="1483">
          <cell r="B1483" t="str">
            <v>CANDEIAS-MG</v>
          </cell>
          <cell r="C1483" t="str">
            <v>MG</v>
          </cell>
          <cell r="D1483">
            <v>0</v>
          </cell>
          <cell r="E1483">
            <v>0</v>
          </cell>
          <cell r="F1483">
            <v>0</v>
          </cell>
          <cell r="G1483">
            <v>0</v>
          </cell>
          <cell r="H1483">
            <v>0</v>
          </cell>
          <cell r="I1483">
            <v>0</v>
          </cell>
          <cell r="J1483">
            <v>0</v>
          </cell>
        </row>
        <row r="1484">
          <cell r="B1484" t="str">
            <v>CANTAGALO-MG</v>
          </cell>
          <cell r="C1484" t="str">
            <v>MG</v>
          </cell>
          <cell r="D1484">
            <v>0</v>
          </cell>
          <cell r="E1484">
            <v>0</v>
          </cell>
          <cell r="F1484">
            <v>0</v>
          </cell>
          <cell r="G1484">
            <v>0</v>
          </cell>
          <cell r="H1484">
            <v>0</v>
          </cell>
          <cell r="I1484">
            <v>0</v>
          </cell>
          <cell r="J1484">
            <v>0</v>
          </cell>
        </row>
        <row r="1485">
          <cell r="B1485" t="str">
            <v>CAPARAO-MG</v>
          </cell>
          <cell r="C1485" t="str">
            <v>MG</v>
          </cell>
          <cell r="D1485">
            <v>0</v>
          </cell>
          <cell r="E1485">
            <v>0</v>
          </cell>
          <cell r="F1485">
            <v>0</v>
          </cell>
          <cell r="G1485">
            <v>0</v>
          </cell>
          <cell r="H1485">
            <v>0</v>
          </cell>
          <cell r="I1485">
            <v>0</v>
          </cell>
          <cell r="J1485">
            <v>0</v>
          </cell>
        </row>
        <row r="1486">
          <cell r="B1486" t="str">
            <v>CAPELA NOVA-MG</v>
          </cell>
          <cell r="C1486" t="str">
            <v>MG</v>
          </cell>
          <cell r="D1486">
            <v>0</v>
          </cell>
          <cell r="E1486">
            <v>0</v>
          </cell>
          <cell r="F1486">
            <v>0</v>
          </cell>
          <cell r="G1486">
            <v>0</v>
          </cell>
          <cell r="H1486">
            <v>0</v>
          </cell>
          <cell r="I1486">
            <v>0</v>
          </cell>
          <cell r="J1486">
            <v>0</v>
          </cell>
        </row>
        <row r="1487">
          <cell r="B1487" t="str">
            <v>CAPELINHA-MG</v>
          </cell>
          <cell r="C1487" t="str">
            <v>MG</v>
          </cell>
          <cell r="D1487">
            <v>0</v>
          </cell>
          <cell r="E1487">
            <v>0</v>
          </cell>
          <cell r="F1487">
            <v>0</v>
          </cell>
          <cell r="G1487">
            <v>0</v>
          </cell>
          <cell r="H1487">
            <v>0</v>
          </cell>
          <cell r="I1487">
            <v>0</v>
          </cell>
          <cell r="J1487">
            <v>0</v>
          </cell>
        </row>
        <row r="1488">
          <cell r="B1488" t="str">
            <v>CAPETINGA-MG</v>
          </cell>
          <cell r="C1488" t="str">
            <v>MG</v>
          </cell>
          <cell r="D1488">
            <v>0</v>
          </cell>
          <cell r="E1488">
            <v>0</v>
          </cell>
          <cell r="F1488">
            <v>0</v>
          </cell>
          <cell r="G1488">
            <v>0</v>
          </cell>
          <cell r="H1488">
            <v>0</v>
          </cell>
          <cell r="I1488">
            <v>0</v>
          </cell>
          <cell r="J1488">
            <v>0</v>
          </cell>
        </row>
        <row r="1489">
          <cell r="B1489" t="str">
            <v>CAPIM BRANCO-MG</v>
          </cell>
          <cell r="C1489" t="str">
            <v>MG</v>
          </cell>
          <cell r="D1489">
            <v>0</v>
          </cell>
          <cell r="E1489">
            <v>0</v>
          </cell>
          <cell r="F1489">
            <v>0</v>
          </cell>
          <cell r="G1489">
            <v>0</v>
          </cell>
          <cell r="H1489">
            <v>0</v>
          </cell>
          <cell r="I1489">
            <v>0</v>
          </cell>
          <cell r="J1489">
            <v>0</v>
          </cell>
        </row>
        <row r="1490">
          <cell r="B1490" t="str">
            <v>CAPINOPOLIS-MG</v>
          </cell>
          <cell r="C1490" t="str">
            <v>MG</v>
          </cell>
          <cell r="D1490">
            <v>0</v>
          </cell>
          <cell r="E1490">
            <v>0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</row>
        <row r="1491">
          <cell r="B1491" t="str">
            <v>CAPITAO ANDRADE-MG</v>
          </cell>
          <cell r="C1491" t="str">
            <v>MG</v>
          </cell>
          <cell r="D1491">
            <v>0</v>
          </cell>
          <cell r="E1491">
            <v>0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</row>
        <row r="1492">
          <cell r="B1492" t="str">
            <v>CAPITAO ENEAS-MG</v>
          </cell>
          <cell r="C1492" t="str">
            <v>MG</v>
          </cell>
          <cell r="D1492">
            <v>0</v>
          </cell>
          <cell r="E1492">
            <v>0</v>
          </cell>
          <cell r="F1492">
            <v>0</v>
          </cell>
          <cell r="G1492">
            <v>0</v>
          </cell>
          <cell r="H1492">
            <v>0</v>
          </cell>
          <cell r="I1492">
            <v>0</v>
          </cell>
          <cell r="J1492">
            <v>0</v>
          </cell>
        </row>
        <row r="1493">
          <cell r="B1493" t="str">
            <v>CAPITOLIO-MG</v>
          </cell>
          <cell r="C1493" t="str">
            <v>MG</v>
          </cell>
          <cell r="D1493">
            <v>0</v>
          </cell>
          <cell r="E1493">
            <v>0</v>
          </cell>
          <cell r="F1493">
            <v>0</v>
          </cell>
          <cell r="G1493">
            <v>0</v>
          </cell>
          <cell r="H1493">
            <v>0</v>
          </cell>
          <cell r="I1493">
            <v>0</v>
          </cell>
          <cell r="J1493">
            <v>0</v>
          </cell>
        </row>
        <row r="1494">
          <cell r="B1494" t="str">
            <v>CAPUTIRA-MG</v>
          </cell>
          <cell r="C1494" t="str">
            <v>MG</v>
          </cell>
          <cell r="D1494">
            <v>0</v>
          </cell>
          <cell r="E1494">
            <v>0</v>
          </cell>
          <cell r="F1494">
            <v>0</v>
          </cell>
          <cell r="G1494">
            <v>0</v>
          </cell>
          <cell r="H1494">
            <v>0</v>
          </cell>
          <cell r="I1494">
            <v>0</v>
          </cell>
          <cell r="J1494">
            <v>0</v>
          </cell>
        </row>
        <row r="1495">
          <cell r="B1495" t="str">
            <v>CARAI-MG</v>
          </cell>
          <cell r="C1495" t="str">
            <v>MG</v>
          </cell>
          <cell r="D1495">
            <v>0</v>
          </cell>
          <cell r="E1495">
            <v>0</v>
          </cell>
          <cell r="F1495">
            <v>0</v>
          </cell>
          <cell r="G1495">
            <v>0</v>
          </cell>
          <cell r="H1495">
            <v>0</v>
          </cell>
          <cell r="I1495">
            <v>0</v>
          </cell>
          <cell r="J1495">
            <v>0</v>
          </cell>
        </row>
        <row r="1496">
          <cell r="B1496" t="str">
            <v>CARANAIBA-MG</v>
          </cell>
          <cell r="C1496" t="str">
            <v>MG</v>
          </cell>
          <cell r="D1496">
            <v>0</v>
          </cell>
          <cell r="E1496">
            <v>0</v>
          </cell>
          <cell r="F1496">
            <v>0</v>
          </cell>
          <cell r="G1496">
            <v>0</v>
          </cell>
          <cell r="H1496">
            <v>0</v>
          </cell>
          <cell r="I1496">
            <v>0</v>
          </cell>
          <cell r="J1496">
            <v>0</v>
          </cell>
        </row>
        <row r="1497">
          <cell r="B1497" t="str">
            <v>CARANDAI-MG</v>
          </cell>
          <cell r="C1497" t="str">
            <v>MG</v>
          </cell>
          <cell r="D1497">
            <v>0</v>
          </cell>
          <cell r="E1497">
            <v>0</v>
          </cell>
          <cell r="F1497">
            <v>0</v>
          </cell>
          <cell r="G1497">
            <v>0</v>
          </cell>
          <cell r="H1497">
            <v>0</v>
          </cell>
          <cell r="I1497">
            <v>0</v>
          </cell>
          <cell r="J1497">
            <v>0</v>
          </cell>
        </row>
        <row r="1498">
          <cell r="B1498" t="str">
            <v>CARANGOLA-MG</v>
          </cell>
          <cell r="C1498" t="str">
            <v>MG</v>
          </cell>
          <cell r="D1498">
            <v>0</v>
          </cell>
          <cell r="E1498">
            <v>0</v>
          </cell>
          <cell r="F1498">
            <v>0</v>
          </cell>
          <cell r="G1498">
            <v>0</v>
          </cell>
          <cell r="H1498">
            <v>0</v>
          </cell>
          <cell r="I1498">
            <v>0</v>
          </cell>
          <cell r="J1498">
            <v>0</v>
          </cell>
        </row>
        <row r="1499">
          <cell r="B1499" t="str">
            <v>CARATINGA-MG</v>
          </cell>
          <cell r="C1499" t="str">
            <v>MG</v>
          </cell>
          <cell r="D1499">
            <v>0</v>
          </cell>
          <cell r="E1499">
            <v>0</v>
          </cell>
          <cell r="F1499">
            <v>0</v>
          </cell>
          <cell r="G1499">
            <v>0</v>
          </cell>
          <cell r="H1499">
            <v>0</v>
          </cell>
          <cell r="I1499">
            <v>0</v>
          </cell>
          <cell r="J1499">
            <v>0</v>
          </cell>
        </row>
        <row r="1500">
          <cell r="B1500" t="str">
            <v>CARBONITA-MG</v>
          </cell>
          <cell r="C1500" t="str">
            <v>MG</v>
          </cell>
          <cell r="D1500">
            <v>0</v>
          </cell>
          <cell r="E1500">
            <v>0</v>
          </cell>
          <cell r="F1500">
            <v>0</v>
          </cell>
          <cell r="G1500">
            <v>0</v>
          </cell>
          <cell r="H1500">
            <v>0</v>
          </cell>
          <cell r="I1500">
            <v>0</v>
          </cell>
          <cell r="J1500">
            <v>0</v>
          </cell>
        </row>
        <row r="1501">
          <cell r="B1501" t="str">
            <v>CAREACU-MG</v>
          </cell>
          <cell r="C1501" t="str">
            <v>MG</v>
          </cell>
          <cell r="D1501">
            <v>0</v>
          </cell>
          <cell r="E1501">
            <v>0</v>
          </cell>
          <cell r="F1501">
            <v>0</v>
          </cell>
          <cell r="G1501">
            <v>0</v>
          </cell>
          <cell r="H1501">
            <v>0</v>
          </cell>
          <cell r="I1501">
            <v>0</v>
          </cell>
          <cell r="J1501">
            <v>0</v>
          </cell>
        </row>
        <row r="1502">
          <cell r="B1502" t="str">
            <v>CARLOS CHAGAS-MG</v>
          </cell>
          <cell r="C1502" t="str">
            <v>MG</v>
          </cell>
          <cell r="D1502">
            <v>0</v>
          </cell>
          <cell r="E1502">
            <v>0</v>
          </cell>
          <cell r="F1502">
            <v>0</v>
          </cell>
          <cell r="G1502">
            <v>0</v>
          </cell>
          <cell r="H1502">
            <v>0</v>
          </cell>
          <cell r="I1502">
            <v>0</v>
          </cell>
          <cell r="J1502">
            <v>0</v>
          </cell>
        </row>
        <row r="1503">
          <cell r="B1503" t="str">
            <v>CARMESIA-MG</v>
          </cell>
          <cell r="C1503" t="str">
            <v>MG</v>
          </cell>
          <cell r="D1503">
            <v>0</v>
          </cell>
          <cell r="E1503">
            <v>0</v>
          </cell>
          <cell r="F1503">
            <v>0</v>
          </cell>
          <cell r="G1503">
            <v>0</v>
          </cell>
          <cell r="H1503">
            <v>0</v>
          </cell>
          <cell r="I1503">
            <v>0</v>
          </cell>
          <cell r="J1503">
            <v>0</v>
          </cell>
        </row>
        <row r="1504">
          <cell r="B1504" t="str">
            <v>CARMO DA CACHOEIRA-MG</v>
          </cell>
          <cell r="C1504" t="str">
            <v>MG</v>
          </cell>
          <cell r="D1504">
            <v>0</v>
          </cell>
          <cell r="E1504">
            <v>0</v>
          </cell>
          <cell r="F1504">
            <v>0</v>
          </cell>
          <cell r="G1504">
            <v>0</v>
          </cell>
          <cell r="H1504">
            <v>0</v>
          </cell>
          <cell r="I1504">
            <v>0</v>
          </cell>
          <cell r="J1504">
            <v>0</v>
          </cell>
        </row>
        <row r="1505">
          <cell r="B1505" t="str">
            <v>CARMO DA MATA-MG</v>
          </cell>
          <cell r="C1505" t="str">
            <v>MG</v>
          </cell>
          <cell r="D1505">
            <v>0</v>
          </cell>
          <cell r="E1505">
            <v>0</v>
          </cell>
          <cell r="F1505">
            <v>0</v>
          </cell>
          <cell r="G1505">
            <v>0</v>
          </cell>
          <cell r="H1505">
            <v>0</v>
          </cell>
          <cell r="I1505">
            <v>0</v>
          </cell>
          <cell r="J1505">
            <v>0</v>
          </cell>
        </row>
        <row r="1506">
          <cell r="B1506" t="str">
            <v>CARMO DE MINAS-MG</v>
          </cell>
          <cell r="C1506" t="str">
            <v>MG</v>
          </cell>
          <cell r="D1506">
            <v>0</v>
          </cell>
          <cell r="E1506">
            <v>0</v>
          </cell>
          <cell r="F1506">
            <v>0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</row>
        <row r="1507">
          <cell r="B1507" t="str">
            <v>CARMO DO CAJURU-MG</v>
          </cell>
          <cell r="C1507" t="str">
            <v>MG</v>
          </cell>
          <cell r="D1507">
            <v>0</v>
          </cell>
          <cell r="E1507">
            <v>0</v>
          </cell>
          <cell r="F1507">
            <v>0</v>
          </cell>
          <cell r="G1507">
            <v>0</v>
          </cell>
          <cell r="H1507">
            <v>0</v>
          </cell>
          <cell r="I1507">
            <v>0</v>
          </cell>
          <cell r="J1507">
            <v>0</v>
          </cell>
        </row>
        <row r="1508">
          <cell r="B1508" t="str">
            <v>CARMO DO PARANAIBA-MG</v>
          </cell>
          <cell r="C1508" t="str">
            <v>MG</v>
          </cell>
          <cell r="D1508">
            <v>0</v>
          </cell>
          <cell r="E1508">
            <v>0</v>
          </cell>
          <cell r="F1508">
            <v>0</v>
          </cell>
          <cell r="G1508">
            <v>0</v>
          </cell>
          <cell r="H1508">
            <v>0</v>
          </cell>
          <cell r="I1508">
            <v>0</v>
          </cell>
          <cell r="J1508">
            <v>0</v>
          </cell>
        </row>
        <row r="1509">
          <cell r="B1509" t="str">
            <v>CARMO DO RIO CLARO-MG</v>
          </cell>
          <cell r="C1509" t="str">
            <v>MG</v>
          </cell>
          <cell r="D1509">
            <v>0</v>
          </cell>
          <cell r="E1509">
            <v>0</v>
          </cell>
          <cell r="F1509">
            <v>0</v>
          </cell>
          <cell r="G1509">
            <v>0</v>
          </cell>
          <cell r="H1509">
            <v>0</v>
          </cell>
          <cell r="I1509">
            <v>0</v>
          </cell>
          <cell r="J1509">
            <v>0</v>
          </cell>
        </row>
        <row r="1510">
          <cell r="B1510" t="str">
            <v>CARMOPOLIS DE MINAS-MG</v>
          </cell>
          <cell r="C1510" t="str">
            <v>MG</v>
          </cell>
          <cell r="D1510">
            <v>0</v>
          </cell>
          <cell r="E1510">
            <v>0</v>
          </cell>
          <cell r="F1510">
            <v>0</v>
          </cell>
          <cell r="G1510">
            <v>0</v>
          </cell>
          <cell r="H1510">
            <v>0</v>
          </cell>
          <cell r="I1510">
            <v>0</v>
          </cell>
          <cell r="J1510">
            <v>0</v>
          </cell>
        </row>
        <row r="1511">
          <cell r="B1511" t="str">
            <v>CARNEIRINHO-MG</v>
          </cell>
          <cell r="C1511" t="str">
            <v>MG</v>
          </cell>
          <cell r="D1511">
            <v>0</v>
          </cell>
          <cell r="E1511">
            <v>0</v>
          </cell>
          <cell r="F1511">
            <v>0</v>
          </cell>
          <cell r="G1511">
            <v>0</v>
          </cell>
          <cell r="H1511">
            <v>0</v>
          </cell>
          <cell r="I1511">
            <v>0</v>
          </cell>
          <cell r="J1511">
            <v>0</v>
          </cell>
        </row>
        <row r="1512">
          <cell r="B1512" t="str">
            <v>CARRANCAS-MG</v>
          </cell>
          <cell r="C1512" t="str">
            <v>MG</v>
          </cell>
          <cell r="D1512">
            <v>0</v>
          </cell>
          <cell r="E1512">
            <v>0</v>
          </cell>
          <cell r="F1512">
            <v>0</v>
          </cell>
          <cell r="G1512">
            <v>0</v>
          </cell>
          <cell r="H1512">
            <v>0</v>
          </cell>
          <cell r="I1512">
            <v>0</v>
          </cell>
          <cell r="J1512">
            <v>0</v>
          </cell>
        </row>
        <row r="1513">
          <cell r="B1513" t="str">
            <v>CARVALHOPOLIS-MG</v>
          </cell>
          <cell r="C1513" t="str">
            <v>MG</v>
          </cell>
          <cell r="D1513">
            <v>0</v>
          </cell>
          <cell r="E1513">
            <v>0</v>
          </cell>
          <cell r="F1513">
            <v>0</v>
          </cell>
          <cell r="G1513">
            <v>0</v>
          </cell>
          <cell r="H1513">
            <v>0</v>
          </cell>
          <cell r="I1513">
            <v>0</v>
          </cell>
          <cell r="J1513">
            <v>0</v>
          </cell>
        </row>
        <row r="1514">
          <cell r="B1514" t="str">
            <v>CARVALHOS-MG</v>
          </cell>
          <cell r="C1514" t="str">
            <v>MG</v>
          </cell>
          <cell r="D1514">
            <v>0</v>
          </cell>
          <cell r="E1514">
            <v>0</v>
          </cell>
          <cell r="F1514">
            <v>0</v>
          </cell>
          <cell r="G1514">
            <v>0</v>
          </cell>
          <cell r="H1514">
            <v>0</v>
          </cell>
          <cell r="I1514">
            <v>0</v>
          </cell>
          <cell r="J1514">
            <v>0</v>
          </cell>
        </row>
        <row r="1515">
          <cell r="B1515" t="str">
            <v>CASA GRANDE-MG</v>
          </cell>
          <cell r="C1515" t="str">
            <v>MG</v>
          </cell>
          <cell r="D1515">
            <v>0</v>
          </cell>
          <cell r="E1515">
            <v>0</v>
          </cell>
          <cell r="F1515">
            <v>0</v>
          </cell>
          <cell r="G1515">
            <v>0</v>
          </cell>
          <cell r="H1515">
            <v>0</v>
          </cell>
          <cell r="I1515">
            <v>0</v>
          </cell>
          <cell r="J1515">
            <v>0</v>
          </cell>
        </row>
        <row r="1516">
          <cell r="B1516" t="str">
            <v>CASCALHO RICO-MG</v>
          </cell>
          <cell r="C1516" t="str">
            <v>MG</v>
          </cell>
          <cell r="D1516">
            <v>0</v>
          </cell>
          <cell r="E1516">
            <v>0</v>
          </cell>
          <cell r="F1516">
            <v>0</v>
          </cell>
          <cell r="G1516">
            <v>0</v>
          </cell>
          <cell r="H1516">
            <v>0</v>
          </cell>
          <cell r="I1516">
            <v>0</v>
          </cell>
          <cell r="J1516">
            <v>0</v>
          </cell>
        </row>
        <row r="1517">
          <cell r="B1517" t="str">
            <v>CASSIA-MG</v>
          </cell>
          <cell r="C1517" t="str">
            <v>MG</v>
          </cell>
          <cell r="D1517">
            <v>0</v>
          </cell>
          <cell r="E1517">
            <v>0</v>
          </cell>
          <cell r="F1517">
            <v>0</v>
          </cell>
          <cell r="G1517">
            <v>0</v>
          </cell>
          <cell r="H1517">
            <v>0</v>
          </cell>
          <cell r="I1517">
            <v>0</v>
          </cell>
          <cell r="J1517">
            <v>0</v>
          </cell>
        </row>
        <row r="1518">
          <cell r="B1518" t="str">
            <v>CATAGUASES-MG</v>
          </cell>
          <cell r="C1518" t="str">
            <v>MG</v>
          </cell>
          <cell r="D1518">
            <v>0</v>
          </cell>
          <cell r="E1518">
            <v>0</v>
          </cell>
          <cell r="F1518">
            <v>0</v>
          </cell>
          <cell r="G1518">
            <v>0</v>
          </cell>
          <cell r="H1518">
            <v>0</v>
          </cell>
          <cell r="I1518">
            <v>0</v>
          </cell>
          <cell r="J1518">
            <v>0</v>
          </cell>
        </row>
        <row r="1519">
          <cell r="B1519" t="str">
            <v>CATAS ALTAS DA NORUEGA-MG</v>
          </cell>
          <cell r="C1519" t="str">
            <v>MG</v>
          </cell>
          <cell r="D1519">
            <v>0</v>
          </cell>
          <cell r="E1519">
            <v>0</v>
          </cell>
          <cell r="F1519">
            <v>0</v>
          </cell>
          <cell r="G1519">
            <v>0</v>
          </cell>
          <cell r="H1519">
            <v>0</v>
          </cell>
          <cell r="I1519">
            <v>0</v>
          </cell>
          <cell r="J1519">
            <v>0</v>
          </cell>
        </row>
        <row r="1520">
          <cell r="B1520" t="str">
            <v>CATAS ALTAS-MG</v>
          </cell>
          <cell r="C1520" t="str">
            <v>MG</v>
          </cell>
          <cell r="D1520">
            <v>0</v>
          </cell>
          <cell r="E1520">
            <v>0</v>
          </cell>
          <cell r="F1520">
            <v>0</v>
          </cell>
          <cell r="G1520">
            <v>0</v>
          </cell>
          <cell r="H1520">
            <v>0</v>
          </cell>
          <cell r="I1520">
            <v>0</v>
          </cell>
          <cell r="J1520">
            <v>0</v>
          </cell>
        </row>
        <row r="1521">
          <cell r="B1521" t="str">
            <v>CATUJI-MG</v>
          </cell>
          <cell r="C1521" t="str">
            <v>MG</v>
          </cell>
          <cell r="D1521">
            <v>0</v>
          </cell>
          <cell r="E1521">
            <v>0</v>
          </cell>
          <cell r="F1521">
            <v>0</v>
          </cell>
          <cell r="G1521">
            <v>0</v>
          </cell>
          <cell r="H1521">
            <v>0</v>
          </cell>
          <cell r="I1521">
            <v>0</v>
          </cell>
          <cell r="J1521">
            <v>0</v>
          </cell>
        </row>
        <row r="1522">
          <cell r="B1522" t="str">
            <v>CATUTI-MG</v>
          </cell>
          <cell r="C1522" t="str">
            <v>MG</v>
          </cell>
          <cell r="D1522">
            <v>0</v>
          </cell>
          <cell r="E1522">
            <v>0</v>
          </cell>
          <cell r="F1522">
            <v>0</v>
          </cell>
          <cell r="G1522">
            <v>0</v>
          </cell>
          <cell r="H1522">
            <v>0</v>
          </cell>
          <cell r="I1522">
            <v>0</v>
          </cell>
          <cell r="J1522">
            <v>0</v>
          </cell>
        </row>
        <row r="1523">
          <cell r="B1523" t="str">
            <v>CAXAMBU-MG</v>
          </cell>
          <cell r="C1523" t="str">
            <v>MG</v>
          </cell>
          <cell r="D1523">
            <v>0</v>
          </cell>
          <cell r="E1523">
            <v>0</v>
          </cell>
          <cell r="F1523">
            <v>0</v>
          </cell>
          <cell r="G1523">
            <v>0</v>
          </cell>
          <cell r="H1523">
            <v>0</v>
          </cell>
          <cell r="I1523">
            <v>0</v>
          </cell>
          <cell r="J1523">
            <v>0</v>
          </cell>
        </row>
        <row r="1524">
          <cell r="B1524" t="str">
            <v>CEDRO DO ABAETE-MG</v>
          </cell>
          <cell r="C1524" t="str">
            <v>MG</v>
          </cell>
          <cell r="D1524">
            <v>0</v>
          </cell>
          <cell r="E1524">
            <v>0</v>
          </cell>
          <cell r="F1524">
            <v>0</v>
          </cell>
          <cell r="G1524">
            <v>0</v>
          </cell>
          <cell r="H1524">
            <v>0</v>
          </cell>
          <cell r="I1524">
            <v>0</v>
          </cell>
          <cell r="J1524">
            <v>0</v>
          </cell>
        </row>
        <row r="1525">
          <cell r="B1525" t="str">
            <v>CENTRAL DE MINAS-MG</v>
          </cell>
          <cell r="C1525" t="str">
            <v>MG</v>
          </cell>
          <cell r="D1525">
            <v>0</v>
          </cell>
          <cell r="E1525">
            <v>0</v>
          </cell>
          <cell r="F1525">
            <v>0</v>
          </cell>
          <cell r="G1525">
            <v>0</v>
          </cell>
          <cell r="H1525">
            <v>0</v>
          </cell>
          <cell r="I1525">
            <v>0</v>
          </cell>
          <cell r="J1525">
            <v>0</v>
          </cell>
        </row>
        <row r="1526">
          <cell r="B1526" t="str">
            <v>CENTRALINA-MG</v>
          </cell>
          <cell r="C1526" t="str">
            <v>MG</v>
          </cell>
          <cell r="D1526">
            <v>0</v>
          </cell>
          <cell r="E1526">
            <v>0</v>
          </cell>
          <cell r="F1526">
            <v>0</v>
          </cell>
          <cell r="G1526">
            <v>0</v>
          </cell>
          <cell r="H1526">
            <v>0</v>
          </cell>
          <cell r="I1526">
            <v>0</v>
          </cell>
          <cell r="J1526">
            <v>0</v>
          </cell>
        </row>
        <row r="1527">
          <cell r="B1527" t="str">
            <v>CHACARA-MG</v>
          </cell>
          <cell r="C1527" t="str">
            <v>MG</v>
          </cell>
          <cell r="D1527">
            <v>0</v>
          </cell>
          <cell r="E1527">
            <v>0</v>
          </cell>
          <cell r="F1527">
            <v>0</v>
          </cell>
          <cell r="G1527">
            <v>0</v>
          </cell>
          <cell r="H1527">
            <v>0</v>
          </cell>
          <cell r="I1527">
            <v>0</v>
          </cell>
          <cell r="J1527">
            <v>0</v>
          </cell>
        </row>
        <row r="1528">
          <cell r="B1528" t="str">
            <v>CHALE-MG</v>
          </cell>
          <cell r="C1528" t="str">
            <v>MG</v>
          </cell>
          <cell r="D1528">
            <v>0</v>
          </cell>
          <cell r="E1528">
            <v>0</v>
          </cell>
          <cell r="F1528">
            <v>0</v>
          </cell>
          <cell r="G1528">
            <v>0</v>
          </cell>
          <cell r="H1528">
            <v>0</v>
          </cell>
          <cell r="I1528">
            <v>0</v>
          </cell>
          <cell r="J1528">
            <v>0</v>
          </cell>
        </row>
        <row r="1529">
          <cell r="B1529" t="str">
            <v>CHAPADA DO NORTE-MG</v>
          </cell>
          <cell r="C1529" t="str">
            <v>MG</v>
          </cell>
          <cell r="D1529">
            <v>0</v>
          </cell>
          <cell r="E1529">
            <v>0</v>
          </cell>
          <cell r="F1529">
            <v>0</v>
          </cell>
          <cell r="G1529">
            <v>0</v>
          </cell>
          <cell r="H1529">
            <v>0</v>
          </cell>
          <cell r="I1529">
            <v>0</v>
          </cell>
          <cell r="J1529">
            <v>0</v>
          </cell>
        </row>
        <row r="1530">
          <cell r="B1530" t="str">
            <v>CHAPADA GAUCHA-MG</v>
          </cell>
          <cell r="C1530" t="str">
            <v>MG</v>
          </cell>
          <cell r="D1530">
            <v>0</v>
          </cell>
          <cell r="E1530">
            <v>0</v>
          </cell>
          <cell r="F1530">
            <v>0</v>
          </cell>
          <cell r="G1530">
            <v>0</v>
          </cell>
          <cell r="H1530">
            <v>0</v>
          </cell>
          <cell r="I1530">
            <v>0</v>
          </cell>
          <cell r="J1530">
            <v>0</v>
          </cell>
        </row>
        <row r="1531">
          <cell r="B1531" t="str">
            <v>CHIADOR-MG</v>
          </cell>
          <cell r="C1531" t="str">
            <v>MG</v>
          </cell>
          <cell r="D1531">
            <v>0</v>
          </cell>
          <cell r="E1531">
            <v>0</v>
          </cell>
          <cell r="F1531">
            <v>0</v>
          </cell>
          <cell r="G1531">
            <v>0</v>
          </cell>
          <cell r="H1531">
            <v>0</v>
          </cell>
          <cell r="I1531">
            <v>0</v>
          </cell>
          <cell r="J1531">
            <v>0</v>
          </cell>
        </row>
        <row r="1532">
          <cell r="B1532" t="str">
            <v>CIPOTANEA-MG</v>
          </cell>
          <cell r="C1532" t="str">
            <v>MG</v>
          </cell>
          <cell r="D1532">
            <v>0</v>
          </cell>
          <cell r="E1532">
            <v>0</v>
          </cell>
          <cell r="F1532">
            <v>0</v>
          </cell>
          <cell r="G1532">
            <v>0</v>
          </cell>
          <cell r="H1532">
            <v>0</v>
          </cell>
          <cell r="I1532">
            <v>0</v>
          </cell>
          <cell r="J1532">
            <v>0</v>
          </cell>
        </row>
        <row r="1533">
          <cell r="B1533" t="str">
            <v>CLARAVAL-MG</v>
          </cell>
          <cell r="C1533" t="str">
            <v>MG</v>
          </cell>
          <cell r="D1533">
            <v>0</v>
          </cell>
          <cell r="E1533">
            <v>0</v>
          </cell>
          <cell r="F1533">
            <v>0</v>
          </cell>
          <cell r="G1533">
            <v>0</v>
          </cell>
          <cell r="H1533">
            <v>0</v>
          </cell>
          <cell r="I1533">
            <v>0</v>
          </cell>
          <cell r="J1533">
            <v>0</v>
          </cell>
        </row>
        <row r="1534">
          <cell r="B1534" t="str">
            <v>CLARO DOS POCOES-MG</v>
          </cell>
          <cell r="C1534" t="str">
            <v>MG</v>
          </cell>
          <cell r="D1534">
            <v>0</v>
          </cell>
          <cell r="E1534">
            <v>0</v>
          </cell>
          <cell r="F1534">
            <v>0</v>
          </cell>
          <cell r="G1534">
            <v>0</v>
          </cell>
          <cell r="H1534">
            <v>0</v>
          </cell>
          <cell r="I1534">
            <v>0</v>
          </cell>
          <cell r="J1534">
            <v>0</v>
          </cell>
        </row>
        <row r="1535">
          <cell r="B1535" t="str">
            <v>CLAUDIO-MG</v>
          </cell>
          <cell r="C1535" t="str">
            <v>MG</v>
          </cell>
          <cell r="D1535">
            <v>0</v>
          </cell>
          <cell r="E1535">
            <v>0</v>
          </cell>
          <cell r="F1535">
            <v>0</v>
          </cell>
          <cell r="G1535">
            <v>0</v>
          </cell>
          <cell r="H1535">
            <v>0</v>
          </cell>
          <cell r="I1535">
            <v>0</v>
          </cell>
          <cell r="J1535">
            <v>0</v>
          </cell>
        </row>
        <row r="1536">
          <cell r="B1536" t="str">
            <v>COIMBRA-MG</v>
          </cell>
          <cell r="C1536" t="str">
            <v>MG</v>
          </cell>
          <cell r="D1536">
            <v>0</v>
          </cell>
          <cell r="E1536">
            <v>0</v>
          </cell>
          <cell r="F1536">
            <v>0</v>
          </cell>
          <cell r="G1536">
            <v>0</v>
          </cell>
          <cell r="H1536">
            <v>0</v>
          </cell>
          <cell r="I1536">
            <v>0</v>
          </cell>
          <cell r="J1536">
            <v>0</v>
          </cell>
        </row>
        <row r="1537">
          <cell r="B1537" t="str">
            <v>COLUNA-MG</v>
          </cell>
          <cell r="C1537" t="str">
            <v>MG</v>
          </cell>
          <cell r="D1537">
            <v>0</v>
          </cell>
          <cell r="E1537">
            <v>0</v>
          </cell>
          <cell r="F1537">
            <v>0</v>
          </cell>
          <cell r="G1537">
            <v>0</v>
          </cell>
          <cell r="H1537">
            <v>0</v>
          </cell>
          <cell r="I1537">
            <v>0</v>
          </cell>
          <cell r="J1537">
            <v>0</v>
          </cell>
        </row>
        <row r="1538">
          <cell r="B1538" t="str">
            <v>COMENDADOR GOMES-MG</v>
          </cell>
          <cell r="C1538" t="str">
            <v>MG</v>
          </cell>
          <cell r="D1538">
            <v>0</v>
          </cell>
          <cell r="E1538">
            <v>0</v>
          </cell>
          <cell r="F1538">
            <v>0</v>
          </cell>
          <cell r="G1538">
            <v>0</v>
          </cell>
          <cell r="H1538">
            <v>0</v>
          </cell>
          <cell r="I1538">
            <v>0</v>
          </cell>
          <cell r="J1538">
            <v>0</v>
          </cell>
        </row>
        <row r="1539">
          <cell r="B1539" t="str">
            <v>COMERCINHO-MG</v>
          </cell>
          <cell r="C1539" t="str">
            <v>MG</v>
          </cell>
          <cell r="D1539">
            <v>0</v>
          </cell>
          <cell r="E1539">
            <v>0</v>
          </cell>
          <cell r="F1539">
            <v>0</v>
          </cell>
          <cell r="G1539">
            <v>0</v>
          </cell>
          <cell r="H1539">
            <v>0</v>
          </cell>
          <cell r="I1539">
            <v>0</v>
          </cell>
          <cell r="J1539">
            <v>0</v>
          </cell>
        </row>
        <row r="1540">
          <cell r="B1540" t="str">
            <v>CONCEICAO DA APARECIDA-MG</v>
          </cell>
          <cell r="C1540" t="str">
            <v>MG</v>
          </cell>
          <cell r="D1540">
            <v>0</v>
          </cell>
          <cell r="E1540">
            <v>0</v>
          </cell>
          <cell r="F1540">
            <v>0</v>
          </cell>
          <cell r="G1540">
            <v>0</v>
          </cell>
          <cell r="H1540">
            <v>0</v>
          </cell>
          <cell r="I1540">
            <v>0</v>
          </cell>
          <cell r="J1540">
            <v>0</v>
          </cell>
        </row>
        <row r="1541">
          <cell r="B1541" t="str">
            <v>CONCEICAO DA BARRA DE MINAS-MG</v>
          </cell>
          <cell r="C1541" t="str">
            <v>MG</v>
          </cell>
          <cell r="D1541">
            <v>0</v>
          </cell>
          <cell r="E1541">
            <v>0</v>
          </cell>
          <cell r="F1541">
            <v>0</v>
          </cell>
          <cell r="G1541">
            <v>0</v>
          </cell>
          <cell r="H1541">
            <v>0</v>
          </cell>
          <cell r="I1541">
            <v>0</v>
          </cell>
          <cell r="J1541">
            <v>0</v>
          </cell>
        </row>
        <row r="1542">
          <cell r="B1542" t="str">
            <v>CONCEICAO DAS ALAGOAS-MG</v>
          </cell>
          <cell r="C1542" t="str">
            <v>MG</v>
          </cell>
          <cell r="D1542">
            <v>0</v>
          </cell>
          <cell r="E1542">
            <v>0</v>
          </cell>
          <cell r="F1542">
            <v>0</v>
          </cell>
          <cell r="G1542">
            <v>0</v>
          </cell>
          <cell r="H1542">
            <v>0</v>
          </cell>
          <cell r="I1542">
            <v>0</v>
          </cell>
          <cell r="J1542">
            <v>0</v>
          </cell>
        </row>
        <row r="1543">
          <cell r="B1543" t="str">
            <v>CONCEICAO DAS PEDRAS-MG</v>
          </cell>
          <cell r="C1543" t="str">
            <v>MG</v>
          </cell>
          <cell r="D1543">
            <v>0</v>
          </cell>
          <cell r="E1543">
            <v>0</v>
          </cell>
          <cell r="F1543">
            <v>0</v>
          </cell>
          <cell r="G1543">
            <v>0</v>
          </cell>
          <cell r="H1543">
            <v>0</v>
          </cell>
          <cell r="I1543">
            <v>0</v>
          </cell>
          <cell r="J1543">
            <v>0</v>
          </cell>
        </row>
        <row r="1544">
          <cell r="B1544" t="str">
            <v>CONCEICAO DE IPANEMA-MG</v>
          </cell>
          <cell r="C1544" t="str">
            <v>MG</v>
          </cell>
          <cell r="D1544">
            <v>0</v>
          </cell>
          <cell r="E1544">
            <v>0</v>
          </cell>
          <cell r="F1544">
            <v>0</v>
          </cell>
          <cell r="G1544">
            <v>0</v>
          </cell>
          <cell r="H1544">
            <v>0</v>
          </cell>
          <cell r="I1544">
            <v>0</v>
          </cell>
          <cell r="J1544">
            <v>0</v>
          </cell>
        </row>
        <row r="1545">
          <cell r="B1545" t="str">
            <v>CONCEICAO DO MATO DENTRO-MG</v>
          </cell>
          <cell r="C1545" t="str">
            <v>MG</v>
          </cell>
          <cell r="D1545">
            <v>0</v>
          </cell>
          <cell r="E1545">
            <v>0</v>
          </cell>
          <cell r="F1545">
            <v>0</v>
          </cell>
          <cell r="G1545">
            <v>0</v>
          </cell>
          <cell r="H1545">
            <v>0</v>
          </cell>
          <cell r="I1545">
            <v>0</v>
          </cell>
          <cell r="J1545">
            <v>0</v>
          </cell>
        </row>
        <row r="1546">
          <cell r="B1546" t="str">
            <v>CONCEICAO DO PARA-MG</v>
          </cell>
          <cell r="C1546" t="str">
            <v>MG</v>
          </cell>
          <cell r="D1546">
            <v>0</v>
          </cell>
          <cell r="E1546">
            <v>0</v>
          </cell>
          <cell r="F1546">
            <v>0</v>
          </cell>
          <cell r="G1546">
            <v>0</v>
          </cell>
          <cell r="H1546">
            <v>0</v>
          </cell>
          <cell r="I1546">
            <v>0</v>
          </cell>
          <cell r="J1546">
            <v>0</v>
          </cell>
        </row>
        <row r="1547">
          <cell r="B1547" t="str">
            <v>CONCEICAO DO RIO VERDE-MG</v>
          </cell>
          <cell r="C1547" t="str">
            <v>MG</v>
          </cell>
          <cell r="D1547">
            <v>0</v>
          </cell>
          <cell r="E1547">
            <v>0</v>
          </cell>
          <cell r="F1547">
            <v>0</v>
          </cell>
          <cell r="G1547">
            <v>0</v>
          </cell>
          <cell r="H1547">
            <v>0</v>
          </cell>
          <cell r="I1547">
            <v>0</v>
          </cell>
          <cell r="J1547">
            <v>0</v>
          </cell>
        </row>
        <row r="1548">
          <cell r="B1548" t="str">
            <v>CONCEICAO DOS OUROS-MG</v>
          </cell>
          <cell r="C1548" t="str">
            <v>MG</v>
          </cell>
          <cell r="D1548">
            <v>0</v>
          </cell>
          <cell r="E1548">
            <v>0</v>
          </cell>
          <cell r="F1548">
            <v>0</v>
          </cell>
          <cell r="G1548">
            <v>0</v>
          </cell>
          <cell r="H1548">
            <v>0</v>
          </cell>
          <cell r="I1548">
            <v>0</v>
          </cell>
          <cell r="J1548">
            <v>0</v>
          </cell>
        </row>
        <row r="1549">
          <cell r="B1549" t="str">
            <v>CONEGO MARINHO-MG</v>
          </cell>
          <cell r="C1549" t="str">
            <v>MG</v>
          </cell>
          <cell r="D1549">
            <v>0</v>
          </cell>
          <cell r="E1549">
            <v>0</v>
          </cell>
          <cell r="F1549">
            <v>0</v>
          </cell>
          <cell r="G1549">
            <v>0</v>
          </cell>
          <cell r="H1549">
            <v>0</v>
          </cell>
          <cell r="I1549">
            <v>0</v>
          </cell>
          <cell r="J1549">
            <v>0</v>
          </cell>
        </row>
        <row r="1550">
          <cell r="B1550" t="str">
            <v>CONFINS-MG</v>
          </cell>
          <cell r="C1550" t="str">
            <v>MG</v>
          </cell>
          <cell r="D1550">
            <v>0</v>
          </cell>
          <cell r="E1550">
            <v>0</v>
          </cell>
          <cell r="F1550">
            <v>0</v>
          </cell>
          <cell r="G1550">
            <v>0</v>
          </cell>
          <cell r="H1550">
            <v>0</v>
          </cell>
          <cell r="I1550">
            <v>0</v>
          </cell>
          <cell r="J1550">
            <v>0</v>
          </cell>
        </row>
        <row r="1551">
          <cell r="B1551" t="str">
            <v>CONGONHAL-MG</v>
          </cell>
          <cell r="C1551" t="str">
            <v>MG</v>
          </cell>
          <cell r="D1551">
            <v>0</v>
          </cell>
          <cell r="E1551">
            <v>0</v>
          </cell>
          <cell r="F1551">
            <v>0</v>
          </cell>
          <cell r="G1551">
            <v>0</v>
          </cell>
          <cell r="H1551">
            <v>0</v>
          </cell>
          <cell r="I1551">
            <v>0</v>
          </cell>
          <cell r="J1551">
            <v>0</v>
          </cell>
        </row>
        <row r="1552">
          <cell r="B1552" t="str">
            <v>CONGONHAS DO NORTE-MG</v>
          </cell>
          <cell r="C1552" t="str">
            <v>MG</v>
          </cell>
          <cell r="D1552">
            <v>0</v>
          </cell>
          <cell r="E1552">
            <v>0</v>
          </cell>
          <cell r="F1552">
            <v>0</v>
          </cell>
          <cell r="G1552">
            <v>0</v>
          </cell>
          <cell r="H1552">
            <v>0</v>
          </cell>
          <cell r="I1552">
            <v>0</v>
          </cell>
          <cell r="J1552">
            <v>0</v>
          </cell>
        </row>
        <row r="1553">
          <cell r="B1553" t="str">
            <v>CONGONHAS-MG</v>
          </cell>
          <cell r="C1553" t="str">
            <v>MG</v>
          </cell>
          <cell r="D1553">
            <v>0</v>
          </cell>
          <cell r="E1553">
            <v>0</v>
          </cell>
          <cell r="F1553">
            <v>0</v>
          </cell>
          <cell r="G1553">
            <v>0</v>
          </cell>
          <cell r="H1553">
            <v>0</v>
          </cell>
          <cell r="I1553">
            <v>0</v>
          </cell>
          <cell r="J1553">
            <v>0</v>
          </cell>
        </row>
        <row r="1554">
          <cell r="B1554" t="str">
            <v>CONQUISTA-MG</v>
          </cell>
          <cell r="C1554" t="str">
            <v>MG</v>
          </cell>
          <cell r="D1554">
            <v>0</v>
          </cell>
          <cell r="E1554">
            <v>0</v>
          </cell>
          <cell r="F1554">
            <v>0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</row>
        <row r="1555">
          <cell r="B1555" t="str">
            <v>CONSELHEIRO LAFAIETE-MG</v>
          </cell>
          <cell r="C1555" t="str">
            <v>MG</v>
          </cell>
          <cell r="D1555">
            <v>0</v>
          </cell>
          <cell r="E1555">
            <v>0</v>
          </cell>
          <cell r="F1555">
            <v>0</v>
          </cell>
          <cell r="G1555">
            <v>0</v>
          </cell>
          <cell r="H1555">
            <v>0</v>
          </cell>
          <cell r="I1555">
            <v>0</v>
          </cell>
          <cell r="J1555">
            <v>0</v>
          </cell>
        </row>
        <row r="1556">
          <cell r="B1556" t="str">
            <v>CONSELHEIRO PENA-MG</v>
          </cell>
          <cell r="C1556" t="str">
            <v>MG</v>
          </cell>
          <cell r="D1556">
            <v>0</v>
          </cell>
          <cell r="E1556">
            <v>0</v>
          </cell>
          <cell r="F1556">
            <v>0</v>
          </cell>
          <cell r="G1556">
            <v>0</v>
          </cell>
          <cell r="H1556">
            <v>0</v>
          </cell>
          <cell r="I1556">
            <v>0</v>
          </cell>
          <cell r="J1556">
            <v>0</v>
          </cell>
        </row>
        <row r="1557">
          <cell r="B1557" t="str">
            <v>CONSOLACAO-MG</v>
          </cell>
          <cell r="C1557" t="str">
            <v>MG</v>
          </cell>
          <cell r="D1557">
            <v>0</v>
          </cell>
          <cell r="E1557">
            <v>0</v>
          </cell>
          <cell r="F1557">
            <v>0</v>
          </cell>
          <cell r="G1557">
            <v>0</v>
          </cell>
          <cell r="H1557">
            <v>0</v>
          </cell>
          <cell r="I1557">
            <v>0</v>
          </cell>
          <cell r="J1557">
            <v>0</v>
          </cell>
        </row>
        <row r="1558">
          <cell r="B1558" t="str">
            <v>CONTAGEM-MG</v>
          </cell>
          <cell r="C1558" t="str">
            <v>MG</v>
          </cell>
          <cell r="D1558">
            <v>0</v>
          </cell>
          <cell r="E1558">
            <v>0</v>
          </cell>
          <cell r="F1558">
            <v>0</v>
          </cell>
          <cell r="G1558">
            <v>0</v>
          </cell>
          <cell r="H1558">
            <v>0</v>
          </cell>
          <cell r="I1558">
            <v>0</v>
          </cell>
          <cell r="J1558">
            <v>0</v>
          </cell>
        </row>
        <row r="1559">
          <cell r="B1559" t="str">
            <v>COQUEIRAL-MG</v>
          </cell>
          <cell r="C1559" t="str">
            <v>MG</v>
          </cell>
          <cell r="D1559">
            <v>0</v>
          </cell>
          <cell r="E1559">
            <v>0</v>
          </cell>
          <cell r="F1559">
            <v>0</v>
          </cell>
          <cell r="G1559">
            <v>0</v>
          </cell>
          <cell r="H1559">
            <v>0</v>
          </cell>
          <cell r="I1559">
            <v>0</v>
          </cell>
          <cell r="J1559">
            <v>0</v>
          </cell>
        </row>
        <row r="1560">
          <cell r="B1560" t="str">
            <v>CORACAO DE JESUS-MG</v>
          </cell>
          <cell r="C1560" t="str">
            <v>MG</v>
          </cell>
          <cell r="D1560">
            <v>0</v>
          </cell>
          <cell r="E1560">
            <v>0</v>
          </cell>
          <cell r="F1560">
            <v>0</v>
          </cell>
          <cell r="G1560">
            <v>0</v>
          </cell>
          <cell r="H1560">
            <v>0</v>
          </cell>
          <cell r="I1560">
            <v>0</v>
          </cell>
          <cell r="J1560">
            <v>0</v>
          </cell>
        </row>
        <row r="1561">
          <cell r="B1561" t="str">
            <v>CORDISBURGO-MG</v>
          </cell>
          <cell r="C1561" t="str">
            <v>MG</v>
          </cell>
          <cell r="D1561">
            <v>0</v>
          </cell>
          <cell r="E1561">
            <v>0</v>
          </cell>
          <cell r="F1561">
            <v>0</v>
          </cell>
          <cell r="G1561">
            <v>0</v>
          </cell>
          <cell r="H1561">
            <v>0</v>
          </cell>
          <cell r="I1561">
            <v>0</v>
          </cell>
          <cell r="J1561">
            <v>0</v>
          </cell>
        </row>
        <row r="1562">
          <cell r="B1562" t="str">
            <v>CORDISLANDIA-MG</v>
          </cell>
          <cell r="C1562" t="str">
            <v>MG</v>
          </cell>
          <cell r="D1562">
            <v>0</v>
          </cell>
          <cell r="E1562">
            <v>0</v>
          </cell>
          <cell r="F1562">
            <v>0</v>
          </cell>
          <cell r="G1562">
            <v>0</v>
          </cell>
          <cell r="H1562">
            <v>0</v>
          </cell>
          <cell r="I1562">
            <v>0</v>
          </cell>
          <cell r="J1562">
            <v>0</v>
          </cell>
        </row>
        <row r="1563">
          <cell r="B1563" t="str">
            <v>CORINTO-MG</v>
          </cell>
          <cell r="C1563" t="str">
            <v>MG</v>
          </cell>
          <cell r="D1563">
            <v>0</v>
          </cell>
          <cell r="E1563">
            <v>0</v>
          </cell>
          <cell r="F1563">
            <v>0</v>
          </cell>
          <cell r="G1563">
            <v>0</v>
          </cell>
          <cell r="H1563">
            <v>0</v>
          </cell>
          <cell r="I1563">
            <v>0</v>
          </cell>
          <cell r="J1563">
            <v>0</v>
          </cell>
        </row>
        <row r="1564">
          <cell r="B1564" t="str">
            <v>COROACI-MG</v>
          </cell>
          <cell r="C1564" t="str">
            <v>MG</v>
          </cell>
          <cell r="D1564">
            <v>0</v>
          </cell>
          <cell r="E1564">
            <v>0</v>
          </cell>
          <cell r="F1564">
            <v>0</v>
          </cell>
          <cell r="G1564">
            <v>0</v>
          </cell>
          <cell r="H1564">
            <v>0</v>
          </cell>
          <cell r="I1564">
            <v>0</v>
          </cell>
          <cell r="J1564">
            <v>0</v>
          </cell>
        </row>
        <row r="1565">
          <cell r="B1565" t="str">
            <v>COROMANDEL-MG</v>
          </cell>
          <cell r="C1565" t="str">
            <v>MG</v>
          </cell>
          <cell r="D1565">
            <v>0</v>
          </cell>
          <cell r="E1565">
            <v>0</v>
          </cell>
          <cell r="F1565">
            <v>0</v>
          </cell>
          <cell r="G1565">
            <v>0</v>
          </cell>
          <cell r="H1565">
            <v>0</v>
          </cell>
          <cell r="I1565">
            <v>0</v>
          </cell>
          <cell r="J1565">
            <v>0</v>
          </cell>
        </row>
        <row r="1566">
          <cell r="B1566" t="str">
            <v>CORONEL FABRICIANO-MG</v>
          </cell>
          <cell r="C1566" t="str">
            <v>MG</v>
          </cell>
          <cell r="D1566">
            <v>0</v>
          </cell>
          <cell r="E1566">
            <v>0</v>
          </cell>
          <cell r="F1566">
            <v>0</v>
          </cell>
          <cell r="G1566">
            <v>0</v>
          </cell>
          <cell r="H1566">
            <v>0</v>
          </cell>
          <cell r="I1566">
            <v>0</v>
          </cell>
          <cell r="J1566">
            <v>0</v>
          </cell>
        </row>
        <row r="1567">
          <cell r="B1567" t="str">
            <v>CORONEL MURTA-MG</v>
          </cell>
          <cell r="C1567" t="str">
            <v>MG</v>
          </cell>
          <cell r="D1567">
            <v>0</v>
          </cell>
          <cell r="E1567">
            <v>0</v>
          </cell>
          <cell r="F1567">
            <v>0</v>
          </cell>
          <cell r="G1567">
            <v>0</v>
          </cell>
          <cell r="H1567">
            <v>0</v>
          </cell>
          <cell r="I1567">
            <v>0</v>
          </cell>
          <cell r="J1567">
            <v>0</v>
          </cell>
        </row>
        <row r="1568">
          <cell r="B1568" t="str">
            <v>CORONEL PACHECO-MG</v>
          </cell>
          <cell r="C1568" t="str">
            <v>MG</v>
          </cell>
          <cell r="D1568">
            <v>0</v>
          </cell>
          <cell r="E1568">
            <v>0</v>
          </cell>
          <cell r="F1568">
            <v>0</v>
          </cell>
          <cell r="G1568">
            <v>0</v>
          </cell>
          <cell r="H1568">
            <v>0</v>
          </cell>
          <cell r="I1568">
            <v>0</v>
          </cell>
          <cell r="J1568">
            <v>0</v>
          </cell>
        </row>
        <row r="1569">
          <cell r="B1569" t="str">
            <v>CORONEL XAVIER CHAVES-MG</v>
          </cell>
          <cell r="C1569" t="str">
            <v>MG</v>
          </cell>
          <cell r="D1569">
            <v>0</v>
          </cell>
          <cell r="E1569">
            <v>0</v>
          </cell>
          <cell r="F1569">
            <v>0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</row>
        <row r="1570">
          <cell r="B1570" t="str">
            <v>CORREGO DANTA-MG</v>
          </cell>
          <cell r="C1570" t="str">
            <v>MG</v>
          </cell>
          <cell r="D1570">
            <v>0</v>
          </cell>
          <cell r="E1570">
            <v>0</v>
          </cell>
          <cell r="F1570">
            <v>0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</row>
        <row r="1571">
          <cell r="B1571" t="str">
            <v>CORREGO DO BOM JESUS-MG</v>
          </cell>
          <cell r="C1571" t="str">
            <v>MG</v>
          </cell>
          <cell r="D1571">
            <v>0</v>
          </cell>
          <cell r="E1571">
            <v>0</v>
          </cell>
          <cell r="F1571">
            <v>0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</row>
        <row r="1572">
          <cell r="B1572" t="str">
            <v>CORREGO FUNDO-MG</v>
          </cell>
          <cell r="C1572" t="str">
            <v>MG</v>
          </cell>
          <cell r="D1572">
            <v>0</v>
          </cell>
          <cell r="E1572">
            <v>0</v>
          </cell>
          <cell r="F1572">
            <v>0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</row>
        <row r="1573">
          <cell r="B1573" t="str">
            <v>CORREGO NOVO-MG</v>
          </cell>
          <cell r="C1573" t="str">
            <v>MG</v>
          </cell>
          <cell r="D1573">
            <v>0</v>
          </cell>
          <cell r="E1573">
            <v>0</v>
          </cell>
          <cell r="F1573">
            <v>0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</row>
        <row r="1574">
          <cell r="B1574" t="str">
            <v>COUTO DE MAGALHAES DE MINAS-MG</v>
          </cell>
          <cell r="C1574" t="str">
            <v>MG</v>
          </cell>
          <cell r="D1574">
            <v>0</v>
          </cell>
          <cell r="E1574">
            <v>0</v>
          </cell>
          <cell r="F1574">
            <v>0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</row>
        <row r="1575">
          <cell r="B1575" t="str">
            <v>CRISOLITA-MG</v>
          </cell>
          <cell r="C1575" t="str">
            <v>MG</v>
          </cell>
          <cell r="D1575">
            <v>0</v>
          </cell>
          <cell r="E1575">
            <v>0</v>
          </cell>
          <cell r="F1575">
            <v>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</row>
        <row r="1576">
          <cell r="B1576" t="str">
            <v>CRISTAIS-MG</v>
          </cell>
          <cell r="C1576" t="str">
            <v>MG</v>
          </cell>
          <cell r="D1576">
            <v>0</v>
          </cell>
          <cell r="E1576">
            <v>0</v>
          </cell>
          <cell r="F1576">
            <v>0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</row>
        <row r="1577">
          <cell r="B1577" t="str">
            <v>CRISTALIA-MG</v>
          </cell>
          <cell r="C1577" t="str">
            <v>MG</v>
          </cell>
          <cell r="D1577">
            <v>0</v>
          </cell>
          <cell r="E1577">
            <v>0</v>
          </cell>
          <cell r="F1577">
            <v>0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</row>
        <row r="1578">
          <cell r="B1578" t="str">
            <v>CRISTIANO OTONI-MG</v>
          </cell>
          <cell r="C1578" t="str">
            <v>MG</v>
          </cell>
          <cell r="D1578">
            <v>0</v>
          </cell>
          <cell r="E1578">
            <v>0</v>
          </cell>
          <cell r="F1578">
            <v>0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</row>
        <row r="1579">
          <cell r="B1579" t="str">
            <v>CRISTINA-MG</v>
          </cell>
          <cell r="C1579" t="str">
            <v>MG</v>
          </cell>
          <cell r="D1579">
            <v>0</v>
          </cell>
          <cell r="E1579">
            <v>0</v>
          </cell>
          <cell r="F1579">
            <v>0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</row>
        <row r="1580">
          <cell r="B1580" t="str">
            <v>CRUCILANDIA-MG</v>
          </cell>
          <cell r="C1580" t="str">
            <v>MG</v>
          </cell>
          <cell r="D1580">
            <v>0</v>
          </cell>
          <cell r="E1580">
            <v>0</v>
          </cell>
          <cell r="F1580">
            <v>0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</row>
        <row r="1581">
          <cell r="B1581" t="str">
            <v>CRUZEIRO DA FORTALEZA-MG</v>
          </cell>
          <cell r="C1581" t="str">
            <v>MG</v>
          </cell>
          <cell r="D1581">
            <v>0</v>
          </cell>
          <cell r="E1581">
            <v>0</v>
          </cell>
          <cell r="F1581">
            <v>0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</row>
        <row r="1582">
          <cell r="B1582" t="str">
            <v>CRUZILIA-MG</v>
          </cell>
          <cell r="C1582" t="str">
            <v>MG</v>
          </cell>
          <cell r="D1582">
            <v>0</v>
          </cell>
          <cell r="E1582">
            <v>0</v>
          </cell>
          <cell r="F1582">
            <v>0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</row>
        <row r="1583">
          <cell r="B1583" t="str">
            <v>CUPARAQUE-MG</v>
          </cell>
          <cell r="C1583" t="str">
            <v>MG</v>
          </cell>
          <cell r="D1583">
            <v>0</v>
          </cell>
          <cell r="E1583">
            <v>0</v>
          </cell>
          <cell r="F1583">
            <v>0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</row>
        <row r="1584">
          <cell r="B1584" t="str">
            <v>CURRAL DE DENTRO-MG</v>
          </cell>
          <cell r="C1584" t="str">
            <v>MG</v>
          </cell>
          <cell r="D1584">
            <v>0</v>
          </cell>
          <cell r="E1584">
            <v>0</v>
          </cell>
          <cell r="F1584">
            <v>0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</row>
        <row r="1585">
          <cell r="B1585" t="str">
            <v>CURVELO-MG</v>
          </cell>
          <cell r="C1585" t="str">
            <v>MG</v>
          </cell>
          <cell r="D1585">
            <v>0</v>
          </cell>
          <cell r="E1585">
            <v>0</v>
          </cell>
          <cell r="F1585">
            <v>0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</row>
        <row r="1586">
          <cell r="B1586" t="str">
            <v>DATAS-MG</v>
          </cell>
          <cell r="C1586" t="str">
            <v>MG</v>
          </cell>
          <cell r="D1586">
            <v>0</v>
          </cell>
          <cell r="E1586">
            <v>0</v>
          </cell>
          <cell r="F1586">
            <v>0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</row>
        <row r="1587">
          <cell r="B1587" t="str">
            <v>DELFIM MOREIRA-MG</v>
          </cell>
          <cell r="C1587" t="str">
            <v>MG</v>
          </cell>
          <cell r="D1587">
            <v>0</v>
          </cell>
          <cell r="E1587">
            <v>0</v>
          </cell>
          <cell r="F1587">
            <v>0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</row>
        <row r="1588">
          <cell r="B1588" t="str">
            <v>DELFINOPOLIS-MG</v>
          </cell>
          <cell r="C1588" t="str">
            <v>MG</v>
          </cell>
          <cell r="D1588">
            <v>0</v>
          </cell>
          <cell r="E1588">
            <v>0</v>
          </cell>
          <cell r="F1588">
            <v>0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</row>
        <row r="1589">
          <cell r="B1589" t="str">
            <v>DELTA-MG</v>
          </cell>
          <cell r="C1589" t="str">
            <v>MG</v>
          </cell>
          <cell r="D1589">
            <v>0</v>
          </cell>
          <cell r="E1589">
            <v>0</v>
          </cell>
          <cell r="F1589">
            <v>0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</row>
        <row r="1590">
          <cell r="B1590" t="str">
            <v>DESCOBERTO-MG</v>
          </cell>
          <cell r="C1590" t="str">
            <v>MG</v>
          </cell>
          <cell r="D1590">
            <v>0</v>
          </cell>
          <cell r="E1590">
            <v>0</v>
          </cell>
          <cell r="F1590">
            <v>0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</row>
        <row r="1591">
          <cell r="B1591" t="str">
            <v>DESTERRO DE ENTRE RIOS-MG</v>
          </cell>
          <cell r="C1591" t="str">
            <v>MG</v>
          </cell>
          <cell r="D1591">
            <v>0</v>
          </cell>
          <cell r="E1591">
            <v>0</v>
          </cell>
          <cell r="F1591">
            <v>0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</row>
        <row r="1592">
          <cell r="B1592" t="str">
            <v>DESTERRO DO MELO-MG</v>
          </cell>
          <cell r="C1592" t="str">
            <v>MG</v>
          </cell>
          <cell r="D1592">
            <v>0</v>
          </cell>
          <cell r="E1592">
            <v>0</v>
          </cell>
          <cell r="F1592">
            <v>0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</row>
        <row r="1593">
          <cell r="B1593" t="str">
            <v>DIAMANTINA-MG</v>
          </cell>
          <cell r="C1593" t="str">
            <v>MG</v>
          </cell>
          <cell r="D1593">
            <v>0</v>
          </cell>
          <cell r="E1593">
            <v>0</v>
          </cell>
          <cell r="F1593">
            <v>0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</row>
        <row r="1594">
          <cell r="B1594" t="str">
            <v>DIOGO DE VASCONCELOS-MG</v>
          </cell>
          <cell r="C1594" t="str">
            <v>MG</v>
          </cell>
          <cell r="D1594">
            <v>0</v>
          </cell>
          <cell r="E1594">
            <v>0</v>
          </cell>
          <cell r="F1594">
            <v>0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</row>
        <row r="1595">
          <cell r="B1595" t="str">
            <v>DIONISIO-MG</v>
          </cell>
          <cell r="C1595" t="str">
            <v>MG</v>
          </cell>
          <cell r="D1595">
            <v>0</v>
          </cell>
          <cell r="E1595">
            <v>0</v>
          </cell>
          <cell r="F1595">
            <v>0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</row>
        <row r="1596">
          <cell r="B1596" t="str">
            <v>DIVINESIA-MG</v>
          </cell>
          <cell r="C1596" t="str">
            <v>MG</v>
          </cell>
          <cell r="D1596">
            <v>0</v>
          </cell>
          <cell r="E1596">
            <v>0</v>
          </cell>
          <cell r="F1596">
            <v>0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</row>
        <row r="1597">
          <cell r="B1597" t="str">
            <v>DIVINO DAS LARANJEIRAS-MG</v>
          </cell>
          <cell r="C1597" t="str">
            <v>MG</v>
          </cell>
          <cell r="D1597">
            <v>0</v>
          </cell>
          <cell r="E1597">
            <v>0</v>
          </cell>
          <cell r="F1597">
            <v>0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</row>
        <row r="1598">
          <cell r="B1598" t="str">
            <v>DIVINOLANDIA DE MINAS-MG</v>
          </cell>
          <cell r="C1598" t="str">
            <v>MG</v>
          </cell>
          <cell r="D1598">
            <v>0</v>
          </cell>
          <cell r="E1598">
            <v>0</v>
          </cell>
          <cell r="F1598">
            <v>0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</row>
        <row r="1599">
          <cell r="B1599" t="str">
            <v>DIVINO-MG</v>
          </cell>
          <cell r="C1599" t="str">
            <v>MG</v>
          </cell>
          <cell r="D1599">
            <v>0</v>
          </cell>
          <cell r="E1599">
            <v>0</v>
          </cell>
          <cell r="F1599">
            <v>0</v>
          </cell>
          <cell r="G1599">
            <v>0</v>
          </cell>
          <cell r="H1599">
            <v>0</v>
          </cell>
          <cell r="I1599">
            <v>0</v>
          </cell>
          <cell r="J1599">
            <v>0</v>
          </cell>
        </row>
        <row r="1600">
          <cell r="B1600" t="str">
            <v>DIVINOPOLIS-MG</v>
          </cell>
          <cell r="C1600" t="str">
            <v>MG</v>
          </cell>
          <cell r="D1600">
            <v>0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0</v>
          </cell>
          <cell r="J1600">
            <v>0</v>
          </cell>
        </row>
        <row r="1601">
          <cell r="B1601" t="str">
            <v>DIVISA ALEGRE-MG</v>
          </cell>
          <cell r="C1601" t="str">
            <v>MG</v>
          </cell>
          <cell r="D1601">
            <v>0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0</v>
          </cell>
          <cell r="J1601">
            <v>0</v>
          </cell>
        </row>
        <row r="1602">
          <cell r="B1602" t="str">
            <v>DIVISA NOVA-MG</v>
          </cell>
          <cell r="C1602" t="str">
            <v>MG</v>
          </cell>
          <cell r="D1602">
            <v>0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0</v>
          </cell>
          <cell r="J1602">
            <v>0</v>
          </cell>
        </row>
        <row r="1603">
          <cell r="B1603" t="str">
            <v>DIVISOPOLIS-MG</v>
          </cell>
          <cell r="C1603" t="str">
            <v>MG</v>
          </cell>
          <cell r="D1603">
            <v>0</v>
          </cell>
          <cell r="E1603">
            <v>0</v>
          </cell>
          <cell r="F1603">
            <v>0</v>
          </cell>
          <cell r="G1603">
            <v>0</v>
          </cell>
          <cell r="H1603">
            <v>0</v>
          </cell>
          <cell r="I1603">
            <v>0</v>
          </cell>
          <cell r="J1603">
            <v>0</v>
          </cell>
        </row>
        <row r="1604">
          <cell r="B1604" t="str">
            <v>DOM BOSCO-MG</v>
          </cell>
          <cell r="C1604" t="str">
            <v>MG</v>
          </cell>
          <cell r="D1604">
            <v>0</v>
          </cell>
          <cell r="E1604">
            <v>0</v>
          </cell>
          <cell r="F1604">
            <v>0</v>
          </cell>
          <cell r="G1604">
            <v>0</v>
          </cell>
          <cell r="H1604">
            <v>0</v>
          </cell>
          <cell r="I1604">
            <v>0</v>
          </cell>
          <cell r="J1604">
            <v>0</v>
          </cell>
        </row>
        <row r="1605">
          <cell r="B1605" t="str">
            <v>DOM CAVATI-MG</v>
          </cell>
          <cell r="C1605" t="str">
            <v>MG</v>
          </cell>
          <cell r="D1605">
            <v>0</v>
          </cell>
          <cell r="E1605">
            <v>0</v>
          </cell>
          <cell r="F1605">
            <v>0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</row>
        <row r="1606">
          <cell r="B1606" t="str">
            <v>DOM JOAQUIM-MG</v>
          </cell>
          <cell r="C1606" t="str">
            <v>MG</v>
          </cell>
          <cell r="D1606">
            <v>0</v>
          </cell>
          <cell r="E1606">
            <v>0</v>
          </cell>
          <cell r="F1606">
            <v>0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</row>
        <row r="1607">
          <cell r="B1607" t="str">
            <v>DOM SILVERIO-MG</v>
          </cell>
          <cell r="C1607" t="str">
            <v>MG</v>
          </cell>
          <cell r="D1607">
            <v>0</v>
          </cell>
          <cell r="E1607">
            <v>0</v>
          </cell>
          <cell r="F1607">
            <v>0</v>
          </cell>
          <cell r="G1607">
            <v>0</v>
          </cell>
          <cell r="H1607">
            <v>0</v>
          </cell>
          <cell r="I1607">
            <v>0</v>
          </cell>
          <cell r="J1607">
            <v>0</v>
          </cell>
        </row>
        <row r="1608">
          <cell r="B1608" t="str">
            <v>DOM VICOSO-MG</v>
          </cell>
          <cell r="C1608" t="str">
            <v>MG</v>
          </cell>
          <cell r="D1608">
            <v>0</v>
          </cell>
          <cell r="E1608">
            <v>0</v>
          </cell>
          <cell r="F1608">
            <v>0</v>
          </cell>
          <cell r="G1608">
            <v>0</v>
          </cell>
          <cell r="H1608">
            <v>0</v>
          </cell>
          <cell r="I1608">
            <v>0</v>
          </cell>
          <cell r="J1608">
            <v>0</v>
          </cell>
        </row>
        <row r="1609">
          <cell r="B1609" t="str">
            <v>DONA EUZEBIA-MG</v>
          </cell>
          <cell r="C1609" t="str">
            <v>MG</v>
          </cell>
          <cell r="D1609">
            <v>0</v>
          </cell>
          <cell r="E1609">
            <v>0</v>
          </cell>
          <cell r="F1609">
            <v>0</v>
          </cell>
          <cell r="G1609">
            <v>0</v>
          </cell>
          <cell r="H1609">
            <v>0</v>
          </cell>
          <cell r="I1609">
            <v>0</v>
          </cell>
          <cell r="J1609">
            <v>0</v>
          </cell>
        </row>
        <row r="1610">
          <cell r="B1610" t="str">
            <v>DORES DE CAMPOS-MG</v>
          </cell>
          <cell r="C1610" t="str">
            <v>MG</v>
          </cell>
          <cell r="D1610">
            <v>0</v>
          </cell>
          <cell r="E1610">
            <v>0</v>
          </cell>
          <cell r="F1610">
            <v>0</v>
          </cell>
          <cell r="G1610">
            <v>0</v>
          </cell>
          <cell r="H1610">
            <v>0</v>
          </cell>
          <cell r="I1610">
            <v>0</v>
          </cell>
          <cell r="J1610">
            <v>0</v>
          </cell>
        </row>
        <row r="1611">
          <cell r="B1611" t="str">
            <v>DORES DE GUANHAES-MG</v>
          </cell>
          <cell r="C1611" t="str">
            <v>MG</v>
          </cell>
          <cell r="D1611">
            <v>0</v>
          </cell>
          <cell r="E1611">
            <v>0</v>
          </cell>
          <cell r="F1611">
            <v>0</v>
          </cell>
          <cell r="G1611">
            <v>0</v>
          </cell>
          <cell r="H1611">
            <v>0</v>
          </cell>
          <cell r="I1611">
            <v>0</v>
          </cell>
          <cell r="J1611">
            <v>0</v>
          </cell>
        </row>
        <row r="1612">
          <cell r="B1612" t="str">
            <v>DORES DO INDAIA-MG</v>
          </cell>
          <cell r="C1612" t="str">
            <v>MG</v>
          </cell>
          <cell r="D1612">
            <v>0</v>
          </cell>
          <cell r="E1612">
            <v>0</v>
          </cell>
          <cell r="F1612">
            <v>0</v>
          </cell>
          <cell r="G1612">
            <v>0</v>
          </cell>
          <cell r="H1612">
            <v>0</v>
          </cell>
          <cell r="I1612">
            <v>0</v>
          </cell>
          <cell r="J1612">
            <v>0</v>
          </cell>
        </row>
        <row r="1613">
          <cell r="B1613" t="str">
            <v>DORES DO TURVO-MG</v>
          </cell>
          <cell r="C1613" t="str">
            <v>MG</v>
          </cell>
          <cell r="D1613">
            <v>0</v>
          </cell>
          <cell r="E1613">
            <v>0</v>
          </cell>
          <cell r="F1613">
            <v>0</v>
          </cell>
          <cell r="G1613">
            <v>0</v>
          </cell>
          <cell r="H1613">
            <v>0</v>
          </cell>
          <cell r="I1613">
            <v>0</v>
          </cell>
          <cell r="J1613">
            <v>0</v>
          </cell>
        </row>
        <row r="1614">
          <cell r="B1614" t="str">
            <v>DORESOPOLIS-MG</v>
          </cell>
          <cell r="C1614" t="str">
            <v>MG</v>
          </cell>
          <cell r="D1614">
            <v>0</v>
          </cell>
          <cell r="E1614">
            <v>0</v>
          </cell>
          <cell r="F1614">
            <v>0</v>
          </cell>
          <cell r="G1614">
            <v>0</v>
          </cell>
          <cell r="H1614">
            <v>0</v>
          </cell>
          <cell r="I1614">
            <v>0</v>
          </cell>
          <cell r="J1614">
            <v>0</v>
          </cell>
        </row>
        <row r="1615">
          <cell r="B1615" t="str">
            <v>DOURADOQUARA-MG</v>
          </cell>
          <cell r="C1615" t="str">
            <v>MG</v>
          </cell>
          <cell r="D1615">
            <v>0</v>
          </cell>
          <cell r="E1615">
            <v>0</v>
          </cell>
          <cell r="F1615">
            <v>0</v>
          </cell>
          <cell r="G1615">
            <v>0</v>
          </cell>
          <cell r="H1615">
            <v>0</v>
          </cell>
          <cell r="I1615">
            <v>0</v>
          </cell>
          <cell r="J1615">
            <v>0</v>
          </cell>
        </row>
        <row r="1616">
          <cell r="B1616" t="str">
            <v>DURANDE-MG</v>
          </cell>
          <cell r="C1616" t="str">
            <v>MG</v>
          </cell>
          <cell r="D1616">
            <v>0</v>
          </cell>
          <cell r="E1616">
            <v>0</v>
          </cell>
          <cell r="F1616">
            <v>0</v>
          </cell>
          <cell r="G1616">
            <v>0</v>
          </cell>
          <cell r="H1616">
            <v>0</v>
          </cell>
          <cell r="I1616">
            <v>0</v>
          </cell>
          <cell r="J1616">
            <v>0</v>
          </cell>
        </row>
        <row r="1617">
          <cell r="B1617" t="str">
            <v>ELOI MENDES-MG</v>
          </cell>
          <cell r="C1617" t="str">
            <v>MG</v>
          </cell>
          <cell r="D1617">
            <v>0</v>
          </cell>
          <cell r="E1617">
            <v>0</v>
          </cell>
          <cell r="F1617">
            <v>0</v>
          </cell>
          <cell r="G1617">
            <v>0</v>
          </cell>
          <cell r="H1617">
            <v>0</v>
          </cell>
          <cell r="I1617">
            <v>0</v>
          </cell>
          <cell r="J1617">
            <v>0</v>
          </cell>
        </row>
        <row r="1618">
          <cell r="B1618" t="str">
            <v>ENGENHEIRO CALDAS-MG</v>
          </cell>
          <cell r="C1618" t="str">
            <v>MG</v>
          </cell>
          <cell r="D1618">
            <v>0</v>
          </cell>
          <cell r="E1618">
            <v>0</v>
          </cell>
          <cell r="F1618">
            <v>0</v>
          </cell>
          <cell r="G1618">
            <v>0</v>
          </cell>
          <cell r="H1618">
            <v>0</v>
          </cell>
          <cell r="I1618">
            <v>0</v>
          </cell>
          <cell r="J1618">
            <v>0</v>
          </cell>
        </row>
        <row r="1619">
          <cell r="B1619" t="str">
            <v>ENGENHEIRO NAVARRO-MG</v>
          </cell>
          <cell r="C1619" t="str">
            <v>MG</v>
          </cell>
          <cell r="D1619">
            <v>0</v>
          </cell>
          <cell r="E1619">
            <v>0</v>
          </cell>
          <cell r="F1619">
            <v>0</v>
          </cell>
          <cell r="G1619">
            <v>0</v>
          </cell>
          <cell r="H1619">
            <v>0</v>
          </cell>
          <cell r="I1619">
            <v>0</v>
          </cell>
          <cell r="J1619">
            <v>0</v>
          </cell>
        </row>
        <row r="1620">
          <cell r="B1620" t="str">
            <v>ENTRE FOLHAS-MG</v>
          </cell>
          <cell r="C1620" t="str">
            <v>MG</v>
          </cell>
          <cell r="D1620">
            <v>0</v>
          </cell>
          <cell r="E1620">
            <v>0</v>
          </cell>
          <cell r="F1620">
            <v>0</v>
          </cell>
          <cell r="G1620">
            <v>0</v>
          </cell>
          <cell r="H1620">
            <v>0</v>
          </cell>
          <cell r="I1620">
            <v>0</v>
          </cell>
          <cell r="J1620">
            <v>0</v>
          </cell>
        </row>
        <row r="1621">
          <cell r="B1621" t="str">
            <v>ENTRE RIOS DE MINAS-MG</v>
          </cell>
          <cell r="C1621" t="str">
            <v>MG</v>
          </cell>
          <cell r="D1621">
            <v>0</v>
          </cell>
          <cell r="E1621">
            <v>0</v>
          </cell>
          <cell r="F1621">
            <v>0</v>
          </cell>
          <cell r="G1621">
            <v>0</v>
          </cell>
          <cell r="H1621">
            <v>0</v>
          </cell>
          <cell r="I1621">
            <v>0</v>
          </cell>
          <cell r="J1621">
            <v>0</v>
          </cell>
        </row>
        <row r="1622">
          <cell r="B1622" t="str">
            <v>ERVALIA-MG</v>
          </cell>
          <cell r="C1622" t="str">
            <v>MG</v>
          </cell>
          <cell r="D1622">
            <v>0</v>
          </cell>
          <cell r="E1622">
            <v>0</v>
          </cell>
          <cell r="F1622">
            <v>0</v>
          </cell>
          <cell r="G1622">
            <v>0</v>
          </cell>
          <cell r="H1622">
            <v>0</v>
          </cell>
          <cell r="I1622">
            <v>0</v>
          </cell>
          <cell r="J1622">
            <v>0</v>
          </cell>
        </row>
        <row r="1623">
          <cell r="B1623" t="str">
            <v>ESMERALDAS-MG</v>
          </cell>
          <cell r="C1623" t="str">
            <v>MG</v>
          </cell>
          <cell r="D1623">
            <v>0</v>
          </cell>
          <cell r="E1623">
            <v>0</v>
          </cell>
          <cell r="F1623">
            <v>0</v>
          </cell>
          <cell r="G1623">
            <v>0</v>
          </cell>
          <cell r="H1623">
            <v>0</v>
          </cell>
          <cell r="I1623">
            <v>0</v>
          </cell>
          <cell r="J1623">
            <v>0</v>
          </cell>
        </row>
        <row r="1624">
          <cell r="B1624" t="str">
            <v>ESPERA FELIZ-MG</v>
          </cell>
          <cell r="C1624" t="str">
            <v>MG</v>
          </cell>
          <cell r="D1624">
            <v>0</v>
          </cell>
          <cell r="E1624">
            <v>0</v>
          </cell>
          <cell r="F1624">
            <v>0</v>
          </cell>
          <cell r="G1624">
            <v>0</v>
          </cell>
          <cell r="H1624">
            <v>0</v>
          </cell>
          <cell r="I1624">
            <v>0</v>
          </cell>
          <cell r="J1624">
            <v>0</v>
          </cell>
        </row>
        <row r="1625">
          <cell r="B1625" t="str">
            <v>ESPINOSA-MG</v>
          </cell>
          <cell r="C1625" t="str">
            <v>MG</v>
          </cell>
          <cell r="D1625">
            <v>0</v>
          </cell>
          <cell r="E1625">
            <v>0</v>
          </cell>
          <cell r="F1625">
            <v>0</v>
          </cell>
          <cell r="G1625">
            <v>0</v>
          </cell>
          <cell r="H1625">
            <v>0</v>
          </cell>
          <cell r="I1625">
            <v>0</v>
          </cell>
          <cell r="J1625">
            <v>0</v>
          </cell>
        </row>
        <row r="1626">
          <cell r="B1626" t="str">
            <v>ESPIRITO SANTO DO DOURADO-MG</v>
          </cell>
          <cell r="C1626" t="str">
            <v>MG</v>
          </cell>
          <cell r="D1626">
            <v>0</v>
          </cell>
          <cell r="E1626">
            <v>0</v>
          </cell>
          <cell r="F1626">
            <v>0</v>
          </cell>
          <cell r="G1626">
            <v>0</v>
          </cell>
          <cell r="H1626">
            <v>0</v>
          </cell>
          <cell r="I1626">
            <v>0</v>
          </cell>
          <cell r="J1626">
            <v>0</v>
          </cell>
        </row>
        <row r="1627">
          <cell r="B1627" t="str">
            <v>ESTIVA-MG</v>
          </cell>
          <cell r="C1627" t="str">
            <v>MG</v>
          </cell>
          <cell r="D1627">
            <v>0</v>
          </cell>
          <cell r="E1627">
            <v>0</v>
          </cell>
          <cell r="F1627">
            <v>0</v>
          </cell>
          <cell r="G1627">
            <v>0</v>
          </cell>
          <cell r="H1627">
            <v>0</v>
          </cell>
          <cell r="I1627">
            <v>0</v>
          </cell>
          <cell r="J1627">
            <v>0</v>
          </cell>
        </row>
        <row r="1628">
          <cell r="B1628" t="str">
            <v>ESTRELA DALVA-MG</v>
          </cell>
          <cell r="C1628" t="str">
            <v>MG</v>
          </cell>
          <cell r="D1628">
            <v>0</v>
          </cell>
          <cell r="E1628">
            <v>0</v>
          </cell>
          <cell r="F1628">
            <v>0</v>
          </cell>
          <cell r="G1628">
            <v>0</v>
          </cell>
          <cell r="H1628">
            <v>0</v>
          </cell>
          <cell r="I1628">
            <v>0</v>
          </cell>
          <cell r="J1628">
            <v>0</v>
          </cell>
        </row>
        <row r="1629">
          <cell r="B1629" t="str">
            <v>ESTRELA DO INDAIA-MG</v>
          </cell>
          <cell r="C1629" t="str">
            <v>MG</v>
          </cell>
          <cell r="D1629">
            <v>0</v>
          </cell>
          <cell r="E1629">
            <v>0</v>
          </cell>
          <cell r="F1629">
            <v>0</v>
          </cell>
          <cell r="G1629">
            <v>0</v>
          </cell>
          <cell r="H1629">
            <v>0</v>
          </cell>
          <cell r="I1629">
            <v>0</v>
          </cell>
          <cell r="J1629">
            <v>0</v>
          </cell>
        </row>
        <row r="1630">
          <cell r="B1630" t="str">
            <v>ESTRELA DO SUL-MG</v>
          </cell>
          <cell r="C1630" t="str">
            <v>MG</v>
          </cell>
          <cell r="D1630">
            <v>0</v>
          </cell>
          <cell r="E1630">
            <v>0</v>
          </cell>
          <cell r="F1630">
            <v>0</v>
          </cell>
          <cell r="G1630">
            <v>0</v>
          </cell>
          <cell r="H1630">
            <v>0</v>
          </cell>
          <cell r="I1630">
            <v>0</v>
          </cell>
          <cell r="J1630">
            <v>0</v>
          </cell>
        </row>
        <row r="1631">
          <cell r="B1631" t="str">
            <v>EUGENOPOLIS-MG</v>
          </cell>
          <cell r="C1631" t="str">
            <v>MG</v>
          </cell>
          <cell r="D1631">
            <v>0</v>
          </cell>
          <cell r="E1631">
            <v>0</v>
          </cell>
          <cell r="F1631">
            <v>0</v>
          </cell>
          <cell r="G1631">
            <v>0</v>
          </cell>
          <cell r="H1631">
            <v>0</v>
          </cell>
          <cell r="I1631">
            <v>0</v>
          </cell>
          <cell r="J1631">
            <v>0</v>
          </cell>
        </row>
        <row r="1632">
          <cell r="B1632" t="str">
            <v>EWBANK DA CAMARA-MG</v>
          </cell>
          <cell r="C1632" t="str">
            <v>MG</v>
          </cell>
          <cell r="D1632">
            <v>0</v>
          </cell>
          <cell r="E1632">
            <v>0</v>
          </cell>
          <cell r="F1632">
            <v>0</v>
          </cell>
          <cell r="G1632">
            <v>0</v>
          </cell>
          <cell r="H1632">
            <v>0</v>
          </cell>
          <cell r="I1632">
            <v>0</v>
          </cell>
          <cell r="J1632">
            <v>0</v>
          </cell>
        </row>
        <row r="1633">
          <cell r="B1633" t="str">
            <v>EXTREMA-MG</v>
          </cell>
          <cell r="C1633" t="str">
            <v>MG</v>
          </cell>
          <cell r="D1633">
            <v>0</v>
          </cell>
          <cell r="E1633">
            <v>0</v>
          </cell>
          <cell r="F1633">
            <v>0</v>
          </cell>
          <cell r="G1633">
            <v>0</v>
          </cell>
          <cell r="H1633">
            <v>0</v>
          </cell>
          <cell r="I1633">
            <v>0</v>
          </cell>
          <cell r="J1633">
            <v>0</v>
          </cell>
        </row>
        <row r="1634">
          <cell r="B1634" t="str">
            <v>FAMA-MG</v>
          </cell>
          <cell r="C1634" t="str">
            <v>MG</v>
          </cell>
          <cell r="D1634">
            <v>0</v>
          </cell>
          <cell r="E1634">
            <v>0</v>
          </cell>
          <cell r="F1634">
            <v>0</v>
          </cell>
          <cell r="G1634">
            <v>0</v>
          </cell>
          <cell r="H1634">
            <v>0</v>
          </cell>
          <cell r="I1634">
            <v>0</v>
          </cell>
          <cell r="J1634">
            <v>0</v>
          </cell>
        </row>
        <row r="1635">
          <cell r="B1635" t="str">
            <v>FARIA LEMOS-MG</v>
          </cell>
          <cell r="C1635" t="str">
            <v>MG</v>
          </cell>
          <cell r="D1635">
            <v>0</v>
          </cell>
          <cell r="E1635">
            <v>0</v>
          </cell>
          <cell r="F1635">
            <v>0</v>
          </cell>
          <cell r="G1635">
            <v>0</v>
          </cell>
          <cell r="H1635">
            <v>0</v>
          </cell>
          <cell r="I1635">
            <v>0</v>
          </cell>
          <cell r="J1635">
            <v>0</v>
          </cell>
        </row>
        <row r="1636">
          <cell r="B1636" t="str">
            <v>FELICIO DOS SANTOS-MG</v>
          </cell>
          <cell r="C1636" t="str">
            <v>MG</v>
          </cell>
          <cell r="D1636">
            <v>0</v>
          </cell>
          <cell r="E1636">
            <v>0</v>
          </cell>
          <cell r="F1636">
            <v>0</v>
          </cell>
          <cell r="G1636">
            <v>0</v>
          </cell>
          <cell r="H1636">
            <v>0</v>
          </cell>
          <cell r="I1636">
            <v>0</v>
          </cell>
          <cell r="J1636">
            <v>0</v>
          </cell>
        </row>
        <row r="1637">
          <cell r="B1637" t="str">
            <v>FELISBURGO-MG</v>
          </cell>
          <cell r="C1637" t="str">
            <v>MG</v>
          </cell>
          <cell r="D1637">
            <v>0</v>
          </cell>
          <cell r="E1637">
            <v>0</v>
          </cell>
          <cell r="F1637">
            <v>0</v>
          </cell>
          <cell r="G1637">
            <v>0</v>
          </cell>
          <cell r="H1637">
            <v>0</v>
          </cell>
          <cell r="I1637">
            <v>0</v>
          </cell>
          <cell r="J1637">
            <v>0</v>
          </cell>
        </row>
        <row r="1638">
          <cell r="B1638" t="str">
            <v>FELIXLANDIA-MG</v>
          </cell>
          <cell r="C1638" t="str">
            <v>MG</v>
          </cell>
          <cell r="D1638">
            <v>0</v>
          </cell>
          <cell r="E1638">
            <v>0</v>
          </cell>
          <cell r="F1638">
            <v>0</v>
          </cell>
          <cell r="G1638">
            <v>0</v>
          </cell>
          <cell r="H1638">
            <v>0</v>
          </cell>
          <cell r="I1638">
            <v>0</v>
          </cell>
          <cell r="J1638">
            <v>0</v>
          </cell>
        </row>
        <row r="1639">
          <cell r="B1639" t="str">
            <v>FERNANDES TOURINHO-MG</v>
          </cell>
          <cell r="C1639" t="str">
            <v>MG</v>
          </cell>
          <cell r="D1639">
            <v>0</v>
          </cell>
          <cell r="E1639">
            <v>0</v>
          </cell>
          <cell r="F1639">
            <v>0</v>
          </cell>
          <cell r="G1639">
            <v>0</v>
          </cell>
          <cell r="H1639">
            <v>0</v>
          </cell>
          <cell r="I1639">
            <v>0</v>
          </cell>
          <cell r="J1639">
            <v>0</v>
          </cell>
        </row>
        <row r="1640">
          <cell r="B1640" t="str">
            <v>FERROS-MG</v>
          </cell>
          <cell r="C1640" t="str">
            <v>MG</v>
          </cell>
          <cell r="D1640">
            <v>0</v>
          </cell>
          <cell r="E1640">
            <v>0</v>
          </cell>
          <cell r="F1640">
            <v>0</v>
          </cell>
          <cell r="G1640">
            <v>0</v>
          </cell>
          <cell r="H1640">
            <v>0</v>
          </cell>
          <cell r="I1640">
            <v>0</v>
          </cell>
          <cell r="J1640">
            <v>0</v>
          </cell>
        </row>
        <row r="1641">
          <cell r="B1641" t="str">
            <v>FERVEDOURO-MG</v>
          </cell>
          <cell r="C1641" t="str">
            <v>MG</v>
          </cell>
          <cell r="D1641">
            <v>0</v>
          </cell>
          <cell r="E1641">
            <v>0</v>
          </cell>
          <cell r="F1641">
            <v>0</v>
          </cell>
          <cell r="G1641">
            <v>0</v>
          </cell>
          <cell r="H1641">
            <v>0</v>
          </cell>
          <cell r="I1641">
            <v>0</v>
          </cell>
          <cell r="J1641">
            <v>0</v>
          </cell>
        </row>
        <row r="1642">
          <cell r="B1642" t="str">
            <v>FLORESTAL-MG</v>
          </cell>
          <cell r="C1642" t="str">
            <v>MG</v>
          </cell>
          <cell r="D1642">
            <v>0</v>
          </cell>
          <cell r="E1642">
            <v>0</v>
          </cell>
          <cell r="F1642">
            <v>0</v>
          </cell>
          <cell r="G1642">
            <v>0</v>
          </cell>
          <cell r="H1642">
            <v>0</v>
          </cell>
          <cell r="I1642">
            <v>0</v>
          </cell>
          <cell r="J1642">
            <v>0</v>
          </cell>
        </row>
        <row r="1643">
          <cell r="B1643" t="str">
            <v>FORMIGA-MG</v>
          </cell>
          <cell r="C1643" t="str">
            <v>MG</v>
          </cell>
          <cell r="D1643">
            <v>0</v>
          </cell>
          <cell r="E1643">
            <v>0</v>
          </cell>
          <cell r="F1643">
            <v>0</v>
          </cell>
          <cell r="G1643">
            <v>0</v>
          </cell>
          <cell r="H1643">
            <v>0</v>
          </cell>
          <cell r="I1643">
            <v>0</v>
          </cell>
          <cell r="J1643">
            <v>0</v>
          </cell>
        </row>
        <row r="1644">
          <cell r="B1644" t="str">
            <v>FORMOSO-MG</v>
          </cell>
          <cell r="C1644" t="str">
            <v>MG</v>
          </cell>
          <cell r="D1644">
            <v>0</v>
          </cell>
          <cell r="E1644">
            <v>0</v>
          </cell>
          <cell r="F1644">
            <v>0</v>
          </cell>
          <cell r="G1644">
            <v>0</v>
          </cell>
          <cell r="H1644">
            <v>0</v>
          </cell>
          <cell r="I1644">
            <v>0</v>
          </cell>
          <cell r="J1644">
            <v>0</v>
          </cell>
        </row>
        <row r="1645">
          <cell r="B1645" t="str">
            <v>FORTALEZA DE MINAS-MG</v>
          </cell>
          <cell r="C1645" t="str">
            <v>MG</v>
          </cell>
          <cell r="D1645">
            <v>0</v>
          </cell>
          <cell r="E1645">
            <v>0</v>
          </cell>
          <cell r="F1645">
            <v>0</v>
          </cell>
          <cell r="G1645">
            <v>0</v>
          </cell>
          <cell r="H1645">
            <v>0</v>
          </cell>
          <cell r="I1645">
            <v>0</v>
          </cell>
          <cell r="J1645">
            <v>0</v>
          </cell>
        </row>
        <row r="1646">
          <cell r="B1646" t="str">
            <v>FORTUNA DE MINAS-MG</v>
          </cell>
          <cell r="C1646" t="str">
            <v>MG</v>
          </cell>
          <cell r="D1646">
            <v>0</v>
          </cell>
          <cell r="E1646">
            <v>0</v>
          </cell>
          <cell r="F1646">
            <v>0</v>
          </cell>
          <cell r="G1646">
            <v>0</v>
          </cell>
          <cell r="H1646">
            <v>0</v>
          </cell>
          <cell r="I1646">
            <v>0</v>
          </cell>
          <cell r="J1646">
            <v>0</v>
          </cell>
        </row>
        <row r="1647">
          <cell r="B1647" t="str">
            <v>FRANCISCO BADARO-MG</v>
          </cell>
          <cell r="C1647" t="str">
            <v>MG</v>
          </cell>
          <cell r="D1647">
            <v>0</v>
          </cell>
          <cell r="E1647">
            <v>0</v>
          </cell>
          <cell r="F1647">
            <v>0</v>
          </cell>
          <cell r="G1647">
            <v>0</v>
          </cell>
          <cell r="H1647">
            <v>0</v>
          </cell>
          <cell r="I1647">
            <v>0</v>
          </cell>
          <cell r="J1647">
            <v>0</v>
          </cell>
        </row>
        <row r="1648">
          <cell r="B1648" t="str">
            <v>FRANCISCO DUMONT-MG</v>
          </cell>
          <cell r="C1648" t="str">
            <v>MG</v>
          </cell>
          <cell r="D1648">
            <v>0</v>
          </cell>
          <cell r="E1648">
            <v>0</v>
          </cell>
          <cell r="F1648">
            <v>0</v>
          </cell>
          <cell r="G1648">
            <v>0</v>
          </cell>
          <cell r="H1648">
            <v>0</v>
          </cell>
          <cell r="I1648">
            <v>0</v>
          </cell>
          <cell r="J1648">
            <v>0</v>
          </cell>
        </row>
        <row r="1649">
          <cell r="B1649" t="str">
            <v>FRANCISCO SA-MG</v>
          </cell>
          <cell r="C1649" t="str">
            <v>MG</v>
          </cell>
          <cell r="D1649">
            <v>0</v>
          </cell>
          <cell r="E1649">
            <v>0</v>
          </cell>
          <cell r="F1649">
            <v>0</v>
          </cell>
          <cell r="G1649">
            <v>0</v>
          </cell>
          <cell r="H1649">
            <v>0</v>
          </cell>
          <cell r="I1649">
            <v>0</v>
          </cell>
          <cell r="J1649">
            <v>0</v>
          </cell>
        </row>
        <row r="1650">
          <cell r="B1650" t="str">
            <v>FRANCISCOPOLIS-MG</v>
          </cell>
          <cell r="C1650" t="str">
            <v>MG</v>
          </cell>
          <cell r="D1650">
            <v>0</v>
          </cell>
          <cell r="E1650">
            <v>0</v>
          </cell>
          <cell r="F1650">
            <v>0</v>
          </cell>
          <cell r="G1650">
            <v>0</v>
          </cell>
          <cell r="H1650">
            <v>0</v>
          </cell>
          <cell r="I1650">
            <v>0</v>
          </cell>
          <cell r="J1650">
            <v>0</v>
          </cell>
        </row>
        <row r="1651">
          <cell r="B1651" t="str">
            <v>FREI GASPAR-MG</v>
          </cell>
          <cell r="C1651" t="str">
            <v>MG</v>
          </cell>
          <cell r="D1651">
            <v>0</v>
          </cell>
          <cell r="E1651">
            <v>0</v>
          </cell>
          <cell r="F1651">
            <v>0</v>
          </cell>
          <cell r="G1651">
            <v>0</v>
          </cell>
          <cell r="H1651">
            <v>0</v>
          </cell>
          <cell r="I1651">
            <v>0</v>
          </cell>
          <cell r="J1651">
            <v>0</v>
          </cell>
        </row>
        <row r="1652">
          <cell r="B1652" t="str">
            <v>FREI INOCENCIO-MG</v>
          </cell>
          <cell r="C1652" t="str">
            <v>MG</v>
          </cell>
          <cell r="D1652">
            <v>0</v>
          </cell>
          <cell r="E1652">
            <v>0</v>
          </cell>
          <cell r="F1652">
            <v>0</v>
          </cell>
          <cell r="G1652">
            <v>0</v>
          </cell>
          <cell r="H1652">
            <v>0</v>
          </cell>
          <cell r="I1652">
            <v>0</v>
          </cell>
          <cell r="J1652">
            <v>0</v>
          </cell>
        </row>
        <row r="1653">
          <cell r="B1653" t="str">
            <v>FREI LAGONEGRO-MG</v>
          </cell>
          <cell r="C1653" t="str">
            <v>MG</v>
          </cell>
          <cell r="D1653">
            <v>0</v>
          </cell>
          <cell r="E1653">
            <v>0</v>
          </cell>
          <cell r="F1653">
            <v>0</v>
          </cell>
          <cell r="G1653">
            <v>0</v>
          </cell>
          <cell r="H1653">
            <v>0</v>
          </cell>
          <cell r="I1653">
            <v>0</v>
          </cell>
          <cell r="J1653">
            <v>0</v>
          </cell>
        </row>
        <row r="1654">
          <cell r="B1654" t="str">
            <v>FRONTEIRA DOS VALES-MG</v>
          </cell>
          <cell r="C1654" t="str">
            <v>MG</v>
          </cell>
          <cell r="D1654">
            <v>0</v>
          </cell>
          <cell r="E1654">
            <v>0</v>
          </cell>
          <cell r="F1654">
            <v>0</v>
          </cell>
          <cell r="G1654">
            <v>0</v>
          </cell>
          <cell r="H1654">
            <v>0</v>
          </cell>
          <cell r="I1654">
            <v>0</v>
          </cell>
          <cell r="J1654">
            <v>0</v>
          </cell>
        </row>
        <row r="1655">
          <cell r="B1655" t="str">
            <v>FRONTEIRA-MG</v>
          </cell>
          <cell r="C1655" t="str">
            <v>MG</v>
          </cell>
          <cell r="D1655">
            <v>0</v>
          </cell>
          <cell r="E1655">
            <v>0</v>
          </cell>
          <cell r="F1655">
            <v>0</v>
          </cell>
          <cell r="G1655">
            <v>0</v>
          </cell>
          <cell r="H1655">
            <v>0</v>
          </cell>
          <cell r="I1655">
            <v>0</v>
          </cell>
          <cell r="J1655">
            <v>0</v>
          </cell>
        </row>
        <row r="1656">
          <cell r="B1656" t="str">
            <v>FRUTA DE LEITE-MG</v>
          </cell>
          <cell r="C1656" t="str">
            <v>MG</v>
          </cell>
          <cell r="D1656">
            <v>0</v>
          </cell>
          <cell r="E1656">
            <v>0</v>
          </cell>
          <cell r="F1656">
            <v>0</v>
          </cell>
          <cell r="G1656">
            <v>0</v>
          </cell>
          <cell r="H1656">
            <v>0</v>
          </cell>
          <cell r="I1656">
            <v>0</v>
          </cell>
          <cell r="J1656">
            <v>0</v>
          </cell>
        </row>
        <row r="1657">
          <cell r="B1657" t="str">
            <v>FRUTAL-MG</v>
          </cell>
          <cell r="C1657" t="str">
            <v>MG</v>
          </cell>
          <cell r="D1657">
            <v>0</v>
          </cell>
          <cell r="E1657">
            <v>0</v>
          </cell>
          <cell r="F1657">
            <v>0</v>
          </cell>
          <cell r="G1657">
            <v>0</v>
          </cell>
          <cell r="H1657">
            <v>0</v>
          </cell>
          <cell r="I1657">
            <v>0</v>
          </cell>
          <cell r="J1657">
            <v>0</v>
          </cell>
        </row>
        <row r="1658">
          <cell r="B1658" t="str">
            <v>FUNILANDIA-MG</v>
          </cell>
          <cell r="C1658" t="str">
            <v>MG</v>
          </cell>
          <cell r="D1658">
            <v>0</v>
          </cell>
          <cell r="E1658">
            <v>0</v>
          </cell>
          <cell r="F1658">
            <v>0</v>
          </cell>
          <cell r="G1658">
            <v>0</v>
          </cell>
          <cell r="H1658">
            <v>0</v>
          </cell>
          <cell r="I1658">
            <v>0</v>
          </cell>
          <cell r="J1658">
            <v>0</v>
          </cell>
        </row>
        <row r="1659">
          <cell r="B1659" t="str">
            <v>GALILEIA-MG</v>
          </cell>
          <cell r="C1659" t="str">
            <v>MG</v>
          </cell>
          <cell r="D1659">
            <v>0</v>
          </cell>
          <cell r="E1659">
            <v>0</v>
          </cell>
          <cell r="F1659">
            <v>0</v>
          </cell>
          <cell r="G1659">
            <v>0</v>
          </cell>
          <cell r="H1659">
            <v>0</v>
          </cell>
          <cell r="I1659">
            <v>0</v>
          </cell>
          <cell r="J1659">
            <v>0</v>
          </cell>
        </row>
        <row r="1660">
          <cell r="B1660" t="str">
            <v>GAMELEIRAS-MG</v>
          </cell>
          <cell r="C1660" t="str">
            <v>MG</v>
          </cell>
          <cell r="D1660">
            <v>0</v>
          </cell>
          <cell r="E1660">
            <v>0</v>
          </cell>
          <cell r="F1660">
            <v>0</v>
          </cell>
          <cell r="G1660">
            <v>0</v>
          </cell>
          <cell r="H1660">
            <v>0</v>
          </cell>
          <cell r="I1660">
            <v>0</v>
          </cell>
          <cell r="J1660">
            <v>0</v>
          </cell>
        </row>
        <row r="1661">
          <cell r="B1661" t="str">
            <v>GLAUCILANDIA-MG</v>
          </cell>
          <cell r="C1661" t="str">
            <v>MG</v>
          </cell>
          <cell r="D1661">
            <v>0</v>
          </cell>
          <cell r="E1661">
            <v>0</v>
          </cell>
          <cell r="F1661">
            <v>0</v>
          </cell>
          <cell r="G1661">
            <v>0</v>
          </cell>
          <cell r="H1661">
            <v>0</v>
          </cell>
          <cell r="I1661">
            <v>0</v>
          </cell>
          <cell r="J1661">
            <v>0</v>
          </cell>
        </row>
        <row r="1662">
          <cell r="B1662" t="str">
            <v>GOIABEIRA-MG</v>
          </cell>
          <cell r="C1662" t="str">
            <v>MG</v>
          </cell>
          <cell r="D1662">
            <v>0</v>
          </cell>
          <cell r="E1662">
            <v>0</v>
          </cell>
          <cell r="F1662">
            <v>0</v>
          </cell>
          <cell r="G1662">
            <v>0</v>
          </cell>
          <cell r="H1662">
            <v>0</v>
          </cell>
          <cell r="I1662">
            <v>0</v>
          </cell>
          <cell r="J1662">
            <v>0</v>
          </cell>
        </row>
        <row r="1663">
          <cell r="B1663" t="str">
            <v>GOIANA-MG</v>
          </cell>
          <cell r="C1663" t="str">
            <v>MG</v>
          </cell>
          <cell r="D1663">
            <v>0</v>
          </cell>
          <cell r="E1663">
            <v>0</v>
          </cell>
          <cell r="F1663">
            <v>0</v>
          </cell>
          <cell r="G1663">
            <v>0</v>
          </cell>
          <cell r="H1663">
            <v>0</v>
          </cell>
          <cell r="I1663">
            <v>0</v>
          </cell>
          <cell r="J1663">
            <v>0</v>
          </cell>
        </row>
        <row r="1664">
          <cell r="B1664" t="str">
            <v>GONCALVES-MG</v>
          </cell>
          <cell r="C1664" t="str">
            <v>MG</v>
          </cell>
          <cell r="D1664">
            <v>0</v>
          </cell>
          <cell r="E1664">
            <v>0</v>
          </cell>
          <cell r="F1664">
            <v>0</v>
          </cell>
          <cell r="G1664">
            <v>0</v>
          </cell>
          <cell r="H1664">
            <v>0</v>
          </cell>
          <cell r="I1664">
            <v>0</v>
          </cell>
          <cell r="J1664">
            <v>0</v>
          </cell>
        </row>
        <row r="1665">
          <cell r="B1665" t="str">
            <v>GONZAGA-MG</v>
          </cell>
          <cell r="C1665" t="str">
            <v>MG</v>
          </cell>
          <cell r="D1665">
            <v>0</v>
          </cell>
          <cell r="E1665">
            <v>0</v>
          </cell>
          <cell r="F1665">
            <v>0</v>
          </cell>
          <cell r="G1665">
            <v>0</v>
          </cell>
          <cell r="H1665">
            <v>0</v>
          </cell>
          <cell r="I1665">
            <v>0</v>
          </cell>
          <cell r="J1665">
            <v>0</v>
          </cell>
        </row>
        <row r="1666">
          <cell r="B1666" t="str">
            <v>GOUVEA-MG</v>
          </cell>
          <cell r="C1666" t="str">
            <v>MG</v>
          </cell>
          <cell r="D1666">
            <v>0</v>
          </cell>
          <cell r="E1666">
            <v>0</v>
          </cell>
          <cell r="F1666">
            <v>0</v>
          </cell>
          <cell r="G1666">
            <v>0</v>
          </cell>
          <cell r="H1666">
            <v>0</v>
          </cell>
          <cell r="I1666">
            <v>0</v>
          </cell>
          <cell r="J1666">
            <v>0</v>
          </cell>
        </row>
        <row r="1667">
          <cell r="B1667" t="str">
            <v>GOVERNADOR VALADARES-MG</v>
          </cell>
          <cell r="C1667" t="str">
            <v>MG</v>
          </cell>
          <cell r="D1667">
            <v>0</v>
          </cell>
          <cell r="E1667">
            <v>0</v>
          </cell>
          <cell r="F1667">
            <v>0</v>
          </cell>
          <cell r="G1667">
            <v>0</v>
          </cell>
          <cell r="H1667">
            <v>0</v>
          </cell>
          <cell r="I1667">
            <v>0</v>
          </cell>
          <cell r="J1667">
            <v>0</v>
          </cell>
        </row>
        <row r="1668">
          <cell r="B1668" t="str">
            <v>GRAO MOGOL-MG</v>
          </cell>
          <cell r="C1668" t="str">
            <v>MG</v>
          </cell>
          <cell r="D1668">
            <v>0</v>
          </cell>
          <cell r="E1668">
            <v>0</v>
          </cell>
          <cell r="F1668">
            <v>0</v>
          </cell>
          <cell r="G1668">
            <v>0</v>
          </cell>
          <cell r="H1668">
            <v>0</v>
          </cell>
          <cell r="I1668">
            <v>0</v>
          </cell>
          <cell r="J1668">
            <v>0</v>
          </cell>
        </row>
        <row r="1669">
          <cell r="B1669" t="str">
            <v>GRUPIARA-MG</v>
          </cell>
          <cell r="C1669" t="str">
            <v>MG</v>
          </cell>
          <cell r="D1669">
            <v>0</v>
          </cell>
          <cell r="E1669">
            <v>0</v>
          </cell>
          <cell r="F1669">
            <v>0</v>
          </cell>
          <cell r="G1669">
            <v>0</v>
          </cell>
          <cell r="H1669">
            <v>0</v>
          </cell>
          <cell r="I1669">
            <v>0</v>
          </cell>
          <cell r="J1669">
            <v>0</v>
          </cell>
        </row>
        <row r="1670">
          <cell r="B1670" t="str">
            <v>GUANHAES-MG</v>
          </cell>
          <cell r="C1670" t="str">
            <v>MG</v>
          </cell>
          <cell r="D1670">
            <v>0</v>
          </cell>
          <cell r="E1670">
            <v>0</v>
          </cell>
          <cell r="F1670">
            <v>0</v>
          </cell>
          <cell r="G1670">
            <v>0</v>
          </cell>
          <cell r="H1670">
            <v>0</v>
          </cell>
          <cell r="I1670">
            <v>0</v>
          </cell>
          <cell r="J1670">
            <v>0</v>
          </cell>
        </row>
        <row r="1671">
          <cell r="B1671" t="str">
            <v>GUAPE-MG</v>
          </cell>
          <cell r="C1671" t="str">
            <v>MG</v>
          </cell>
          <cell r="D1671">
            <v>0</v>
          </cell>
          <cell r="E1671">
            <v>0</v>
          </cell>
          <cell r="F1671">
            <v>0</v>
          </cell>
          <cell r="G1671">
            <v>0</v>
          </cell>
          <cell r="H1671">
            <v>0</v>
          </cell>
          <cell r="I1671">
            <v>0</v>
          </cell>
          <cell r="J1671">
            <v>0</v>
          </cell>
        </row>
        <row r="1672">
          <cell r="B1672" t="str">
            <v>GUARACIABA-MG</v>
          </cell>
          <cell r="C1672" t="str">
            <v>MG</v>
          </cell>
          <cell r="D1672">
            <v>0</v>
          </cell>
          <cell r="E1672">
            <v>0</v>
          </cell>
          <cell r="F1672">
            <v>0</v>
          </cell>
          <cell r="G1672">
            <v>0</v>
          </cell>
          <cell r="H1672">
            <v>0</v>
          </cell>
          <cell r="I1672">
            <v>0</v>
          </cell>
          <cell r="J1672">
            <v>0</v>
          </cell>
        </row>
        <row r="1673">
          <cell r="B1673" t="str">
            <v>GUARACIAMA-MG</v>
          </cell>
          <cell r="C1673" t="str">
            <v>MG</v>
          </cell>
          <cell r="D1673">
            <v>0</v>
          </cell>
          <cell r="E1673">
            <v>0</v>
          </cell>
          <cell r="F1673">
            <v>0</v>
          </cell>
          <cell r="G1673">
            <v>0</v>
          </cell>
          <cell r="H1673">
            <v>0</v>
          </cell>
          <cell r="I1673">
            <v>0</v>
          </cell>
          <cell r="J1673">
            <v>0</v>
          </cell>
        </row>
        <row r="1674">
          <cell r="B1674" t="str">
            <v>GUARANESIA-MG</v>
          </cell>
          <cell r="C1674" t="str">
            <v>MG</v>
          </cell>
          <cell r="D1674">
            <v>0</v>
          </cell>
          <cell r="E1674">
            <v>0</v>
          </cell>
          <cell r="F1674">
            <v>0</v>
          </cell>
          <cell r="G1674">
            <v>0</v>
          </cell>
          <cell r="H1674">
            <v>0</v>
          </cell>
          <cell r="I1674">
            <v>0</v>
          </cell>
          <cell r="J1674">
            <v>0</v>
          </cell>
        </row>
        <row r="1675">
          <cell r="B1675" t="str">
            <v>GUARANI-MG</v>
          </cell>
          <cell r="C1675" t="str">
            <v>MG</v>
          </cell>
          <cell r="D1675">
            <v>0</v>
          </cell>
          <cell r="E1675">
            <v>0</v>
          </cell>
          <cell r="F1675">
            <v>0</v>
          </cell>
          <cell r="G1675">
            <v>0</v>
          </cell>
          <cell r="H1675">
            <v>0</v>
          </cell>
          <cell r="I1675">
            <v>0</v>
          </cell>
          <cell r="J1675">
            <v>0</v>
          </cell>
        </row>
        <row r="1676">
          <cell r="B1676" t="str">
            <v>GUARARA-MG</v>
          </cell>
          <cell r="C1676" t="str">
            <v>MG</v>
          </cell>
          <cell r="D1676">
            <v>0</v>
          </cell>
          <cell r="E1676">
            <v>0</v>
          </cell>
          <cell r="F1676">
            <v>0</v>
          </cell>
          <cell r="G1676">
            <v>0</v>
          </cell>
          <cell r="H1676">
            <v>0</v>
          </cell>
          <cell r="I1676">
            <v>0</v>
          </cell>
          <cell r="J1676">
            <v>0</v>
          </cell>
        </row>
        <row r="1677">
          <cell r="B1677" t="str">
            <v>GUARDA-MOR-MG</v>
          </cell>
          <cell r="C1677" t="str">
            <v>MG</v>
          </cell>
          <cell r="D1677">
            <v>0</v>
          </cell>
          <cell r="E1677">
            <v>0</v>
          </cell>
          <cell r="F1677">
            <v>0</v>
          </cell>
          <cell r="G1677">
            <v>0</v>
          </cell>
          <cell r="H1677">
            <v>0</v>
          </cell>
          <cell r="I1677">
            <v>0</v>
          </cell>
          <cell r="J1677">
            <v>0</v>
          </cell>
        </row>
        <row r="1678">
          <cell r="B1678" t="str">
            <v>GUAXUPE-MG</v>
          </cell>
          <cell r="C1678" t="str">
            <v>MG</v>
          </cell>
          <cell r="D1678">
            <v>0</v>
          </cell>
          <cell r="E1678">
            <v>0</v>
          </cell>
          <cell r="F1678">
            <v>0</v>
          </cell>
          <cell r="G1678">
            <v>0</v>
          </cell>
          <cell r="H1678">
            <v>0</v>
          </cell>
          <cell r="I1678">
            <v>0</v>
          </cell>
          <cell r="J1678">
            <v>0</v>
          </cell>
        </row>
        <row r="1679">
          <cell r="B1679" t="str">
            <v>GUIDOVAL-MG</v>
          </cell>
          <cell r="C1679" t="str">
            <v>MG</v>
          </cell>
          <cell r="D1679">
            <v>0</v>
          </cell>
          <cell r="E1679">
            <v>0</v>
          </cell>
          <cell r="F1679">
            <v>0</v>
          </cell>
          <cell r="G1679">
            <v>0</v>
          </cell>
          <cell r="H1679">
            <v>0</v>
          </cell>
          <cell r="I1679">
            <v>0</v>
          </cell>
          <cell r="J1679">
            <v>0</v>
          </cell>
        </row>
        <row r="1680">
          <cell r="B1680" t="str">
            <v>GUIMARANIA-MG</v>
          </cell>
          <cell r="C1680" t="str">
            <v>MG</v>
          </cell>
          <cell r="D1680">
            <v>0</v>
          </cell>
          <cell r="E1680">
            <v>0</v>
          </cell>
          <cell r="F1680">
            <v>0</v>
          </cell>
          <cell r="G1680">
            <v>0</v>
          </cell>
          <cell r="H1680">
            <v>0</v>
          </cell>
          <cell r="I1680">
            <v>0</v>
          </cell>
          <cell r="J1680">
            <v>0</v>
          </cell>
        </row>
        <row r="1681">
          <cell r="B1681" t="str">
            <v>GUIRICEMA-MG</v>
          </cell>
          <cell r="C1681" t="str">
            <v>MG</v>
          </cell>
          <cell r="D1681">
            <v>0</v>
          </cell>
          <cell r="E1681">
            <v>0</v>
          </cell>
          <cell r="F1681">
            <v>0</v>
          </cell>
          <cell r="G1681">
            <v>0</v>
          </cell>
          <cell r="H1681">
            <v>0</v>
          </cell>
          <cell r="I1681">
            <v>0</v>
          </cell>
          <cell r="J1681">
            <v>0</v>
          </cell>
        </row>
        <row r="1682">
          <cell r="B1682" t="str">
            <v>GURINHATA-MG</v>
          </cell>
          <cell r="C1682" t="str">
            <v>MG</v>
          </cell>
          <cell r="D1682">
            <v>0</v>
          </cell>
          <cell r="E1682">
            <v>0</v>
          </cell>
          <cell r="F1682">
            <v>0</v>
          </cell>
          <cell r="G1682">
            <v>0</v>
          </cell>
          <cell r="H1682">
            <v>0</v>
          </cell>
          <cell r="I1682">
            <v>0</v>
          </cell>
          <cell r="J1682">
            <v>0</v>
          </cell>
        </row>
        <row r="1683">
          <cell r="B1683" t="str">
            <v>HELIODORA-MG</v>
          </cell>
          <cell r="C1683" t="str">
            <v>MG</v>
          </cell>
          <cell r="D1683">
            <v>0</v>
          </cell>
          <cell r="E1683">
            <v>0</v>
          </cell>
          <cell r="F1683">
            <v>0</v>
          </cell>
          <cell r="G1683">
            <v>0</v>
          </cell>
          <cell r="H1683">
            <v>0</v>
          </cell>
          <cell r="I1683">
            <v>0</v>
          </cell>
          <cell r="J1683">
            <v>0</v>
          </cell>
        </row>
        <row r="1684">
          <cell r="B1684" t="str">
            <v>IAPU-MG</v>
          </cell>
          <cell r="C1684" t="str">
            <v>MG</v>
          </cell>
          <cell r="D1684">
            <v>0</v>
          </cell>
          <cell r="E1684">
            <v>0</v>
          </cell>
          <cell r="F1684">
            <v>0</v>
          </cell>
          <cell r="G1684">
            <v>0</v>
          </cell>
          <cell r="H1684">
            <v>0</v>
          </cell>
          <cell r="I1684">
            <v>0</v>
          </cell>
          <cell r="J1684">
            <v>0</v>
          </cell>
        </row>
        <row r="1685">
          <cell r="B1685" t="str">
            <v>IBERTIOGA-MG</v>
          </cell>
          <cell r="C1685" t="str">
            <v>MG</v>
          </cell>
          <cell r="D1685">
            <v>0</v>
          </cell>
          <cell r="E1685">
            <v>0</v>
          </cell>
          <cell r="F1685">
            <v>0</v>
          </cell>
          <cell r="G1685">
            <v>0</v>
          </cell>
          <cell r="H1685">
            <v>0</v>
          </cell>
          <cell r="I1685">
            <v>0</v>
          </cell>
          <cell r="J1685">
            <v>0</v>
          </cell>
        </row>
        <row r="1686">
          <cell r="B1686" t="str">
            <v>IBIAI-MG</v>
          </cell>
          <cell r="C1686" t="str">
            <v>MG</v>
          </cell>
          <cell r="D1686">
            <v>0</v>
          </cell>
          <cell r="E1686">
            <v>0</v>
          </cell>
          <cell r="F1686">
            <v>0</v>
          </cell>
          <cell r="G1686">
            <v>0</v>
          </cell>
          <cell r="H1686">
            <v>0</v>
          </cell>
          <cell r="I1686">
            <v>0</v>
          </cell>
          <cell r="J1686">
            <v>0</v>
          </cell>
        </row>
        <row r="1687">
          <cell r="B1687" t="str">
            <v>IBIA-MG</v>
          </cell>
          <cell r="C1687" t="str">
            <v>MG</v>
          </cell>
          <cell r="D1687">
            <v>0</v>
          </cell>
          <cell r="E1687">
            <v>0</v>
          </cell>
          <cell r="F1687">
            <v>0</v>
          </cell>
          <cell r="G1687">
            <v>0</v>
          </cell>
          <cell r="H1687">
            <v>0</v>
          </cell>
          <cell r="I1687">
            <v>0</v>
          </cell>
          <cell r="J1687">
            <v>0</v>
          </cell>
        </row>
        <row r="1688">
          <cell r="B1688" t="str">
            <v>IBIRACATU-MG</v>
          </cell>
          <cell r="C1688" t="str">
            <v>MG</v>
          </cell>
          <cell r="D1688">
            <v>0</v>
          </cell>
          <cell r="E1688">
            <v>0</v>
          </cell>
          <cell r="F1688">
            <v>0</v>
          </cell>
          <cell r="G1688">
            <v>0</v>
          </cell>
          <cell r="H1688">
            <v>0</v>
          </cell>
          <cell r="I1688">
            <v>0</v>
          </cell>
          <cell r="J1688">
            <v>0</v>
          </cell>
        </row>
        <row r="1689">
          <cell r="B1689" t="str">
            <v>IBIRACI-MG</v>
          </cell>
          <cell r="C1689" t="str">
            <v>MG</v>
          </cell>
          <cell r="D1689">
            <v>0</v>
          </cell>
          <cell r="E1689">
            <v>0</v>
          </cell>
          <cell r="F1689">
            <v>0</v>
          </cell>
          <cell r="G1689">
            <v>0</v>
          </cell>
          <cell r="H1689">
            <v>0</v>
          </cell>
          <cell r="I1689">
            <v>0</v>
          </cell>
          <cell r="J1689">
            <v>0</v>
          </cell>
        </row>
        <row r="1690">
          <cell r="B1690" t="str">
            <v>IBIRITE-MG</v>
          </cell>
          <cell r="C1690" t="str">
            <v>MG</v>
          </cell>
          <cell r="D1690">
            <v>0</v>
          </cell>
          <cell r="E1690">
            <v>0</v>
          </cell>
          <cell r="F1690">
            <v>0</v>
          </cell>
          <cell r="G1690">
            <v>0</v>
          </cell>
          <cell r="H1690">
            <v>0</v>
          </cell>
          <cell r="I1690">
            <v>0</v>
          </cell>
          <cell r="J1690">
            <v>0</v>
          </cell>
        </row>
        <row r="1691">
          <cell r="B1691" t="str">
            <v>IBITIURA DE MINAS-MG</v>
          </cell>
          <cell r="C1691" t="str">
            <v>MG</v>
          </cell>
          <cell r="D1691">
            <v>0</v>
          </cell>
          <cell r="E1691">
            <v>0</v>
          </cell>
          <cell r="F1691">
            <v>0</v>
          </cell>
          <cell r="G1691">
            <v>0</v>
          </cell>
          <cell r="H1691">
            <v>0</v>
          </cell>
          <cell r="I1691">
            <v>0</v>
          </cell>
          <cell r="J1691">
            <v>0</v>
          </cell>
        </row>
        <row r="1692">
          <cell r="B1692" t="str">
            <v>IBITURUNA-MG</v>
          </cell>
          <cell r="C1692" t="str">
            <v>MG</v>
          </cell>
          <cell r="D1692">
            <v>0</v>
          </cell>
          <cell r="E1692">
            <v>0</v>
          </cell>
          <cell r="F1692">
            <v>0</v>
          </cell>
          <cell r="G1692">
            <v>0</v>
          </cell>
          <cell r="H1692">
            <v>0</v>
          </cell>
          <cell r="I1692">
            <v>0</v>
          </cell>
          <cell r="J1692">
            <v>0</v>
          </cell>
        </row>
        <row r="1693">
          <cell r="B1693" t="str">
            <v>ICARAI DE MINAS-MG</v>
          </cell>
          <cell r="C1693" t="str">
            <v>MG</v>
          </cell>
          <cell r="D1693">
            <v>0</v>
          </cell>
          <cell r="E1693">
            <v>0</v>
          </cell>
          <cell r="F1693">
            <v>0</v>
          </cell>
          <cell r="G1693">
            <v>0</v>
          </cell>
          <cell r="H1693">
            <v>0</v>
          </cell>
          <cell r="I1693">
            <v>0</v>
          </cell>
          <cell r="J1693">
            <v>0</v>
          </cell>
        </row>
        <row r="1694">
          <cell r="B1694" t="str">
            <v>IGARAPE-MG</v>
          </cell>
          <cell r="C1694" t="str">
            <v>MG</v>
          </cell>
          <cell r="D1694">
            <v>0</v>
          </cell>
          <cell r="E1694">
            <v>0</v>
          </cell>
          <cell r="F1694">
            <v>0</v>
          </cell>
          <cell r="G1694">
            <v>0</v>
          </cell>
          <cell r="H1694">
            <v>0</v>
          </cell>
          <cell r="I1694">
            <v>0</v>
          </cell>
          <cell r="J1694">
            <v>0</v>
          </cell>
        </row>
        <row r="1695">
          <cell r="B1695" t="str">
            <v>IGARATINGA-MG</v>
          </cell>
          <cell r="C1695" t="str">
            <v>MG</v>
          </cell>
          <cell r="D1695">
            <v>0</v>
          </cell>
          <cell r="E1695">
            <v>0</v>
          </cell>
          <cell r="F1695">
            <v>0</v>
          </cell>
          <cell r="G1695">
            <v>0</v>
          </cell>
          <cell r="H1695">
            <v>0</v>
          </cell>
          <cell r="I1695">
            <v>0</v>
          </cell>
          <cell r="J1695">
            <v>0</v>
          </cell>
        </row>
        <row r="1696">
          <cell r="B1696" t="str">
            <v>IGUATAMA-MG</v>
          </cell>
          <cell r="C1696" t="str">
            <v>MG</v>
          </cell>
          <cell r="D1696">
            <v>0</v>
          </cell>
          <cell r="E1696">
            <v>0</v>
          </cell>
          <cell r="F1696">
            <v>0</v>
          </cell>
          <cell r="G1696">
            <v>0</v>
          </cell>
          <cell r="H1696">
            <v>0</v>
          </cell>
          <cell r="I1696">
            <v>0</v>
          </cell>
          <cell r="J1696">
            <v>0</v>
          </cell>
        </row>
        <row r="1697">
          <cell r="B1697" t="str">
            <v>IJACI-MG</v>
          </cell>
          <cell r="C1697" t="str">
            <v>MG</v>
          </cell>
          <cell r="D1697">
            <v>0</v>
          </cell>
          <cell r="E1697">
            <v>0</v>
          </cell>
          <cell r="F1697">
            <v>0</v>
          </cell>
          <cell r="G1697">
            <v>0</v>
          </cell>
          <cell r="H1697">
            <v>0</v>
          </cell>
          <cell r="I1697">
            <v>0</v>
          </cell>
          <cell r="J1697">
            <v>0</v>
          </cell>
        </row>
        <row r="1698">
          <cell r="B1698" t="str">
            <v>ILICINEA-MG</v>
          </cell>
          <cell r="C1698" t="str">
            <v>MG</v>
          </cell>
          <cell r="D1698">
            <v>0</v>
          </cell>
          <cell r="E1698">
            <v>0</v>
          </cell>
          <cell r="F1698">
            <v>0</v>
          </cell>
          <cell r="G1698">
            <v>0</v>
          </cell>
          <cell r="H1698">
            <v>0</v>
          </cell>
          <cell r="I1698">
            <v>0</v>
          </cell>
          <cell r="J1698">
            <v>0</v>
          </cell>
        </row>
        <row r="1699">
          <cell r="B1699" t="str">
            <v>IMBE DE MINAS-MG</v>
          </cell>
          <cell r="C1699" t="str">
            <v>MG</v>
          </cell>
          <cell r="D1699">
            <v>0</v>
          </cell>
          <cell r="E1699">
            <v>0</v>
          </cell>
          <cell r="F1699">
            <v>0</v>
          </cell>
          <cell r="G1699">
            <v>0</v>
          </cell>
          <cell r="H1699">
            <v>0</v>
          </cell>
          <cell r="I1699">
            <v>0</v>
          </cell>
          <cell r="J1699">
            <v>0</v>
          </cell>
        </row>
        <row r="1700">
          <cell r="B1700" t="str">
            <v>INCONFIDENTES-MG</v>
          </cell>
          <cell r="C1700" t="str">
            <v>MG</v>
          </cell>
          <cell r="D1700">
            <v>0</v>
          </cell>
          <cell r="E1700">
            <v>0</v>
          </cell>
          <cell r="F1700">
            <v>0</v>
          </cell>
          <cell r="G1700">
            <v>0</v>
          </cell>
          <cell r="H1700">
            <v>0</v>
          </cell>
          <cell r="I1700">
            <v>0</v>
          </cell>
          <cell r="J1700">
            <v>0</v>
          </cell>
        </row>
        <row r="1701">
          <cell r="B1701" t="str">
            <v>INDAIABIRA-MG</v>
          </cell>
          <cell r="C1701" t="str">
            <v>MG</v>
          </cell>
          <cell r="D1701">
            <v>0</v>
          </cell>
          <cell r="E1701">
            <v>0</v>
          </cell>
          <cell r="F1701">
            <v>0</v>
          </cell>
          <cell r="G1701">
            <v>0</v>
          </cell>
          <cell r="H1701">
            <v>0</v>
          </cell>
          <cell r="I1701">
            <v>0</v>
          </cell>
          <cell r="J1701">
            <v>0</v>
          </cell>
        </row>
        <row r="1702">
          <cell r="B1702" t="str">
            <v>INDIANOPOLIS-MG</v>
          </cell>
          <cell r="C1702" t="str">
            <v>MG</v>
          </cell>
          <cell r="D1702">
            <v>0</v>
          </cell>
          <cell r="E1702">
            <v>0</v>
          </cell>
          <cell r="F1702">
            <v>0</v>
          </cell>
          <cell r="G1702">
            <v>0</v>
          </cell>
          <cell r="H1702">
            <v>0</v>
          </cell>
          <cell r="I1702">
            <v>0</v>
          </cell>
          <cell r="J1702">
            <v>0</v>
          </cell>
        </row>
        <row r="1703">
          <cell r="B1703" t="str">
            <v>INGAI-MG</v>
          </cell>
          <cell r="C1703" t="str">
            <v>MG</v>
          </cell>
          <cell r="D1703">
            <v>0</v>
          </cell>
          <cell r="E1703">
            <v>0</v>
          </cell>
          <cell r="F1703">
            <v>0</v>
          </cell>
          <cell r="G1703">
            <v>0</v>
          </cell>
          <cell r="H1703">
            <v>0</v>
          </cell>
          <cell r="I1703">
            <v>0</v>
          </cell>
          <cell r="J1703">
            <v>0</v>
          </cell>
        </row>
        <row r="1704">
          <cell r="B1704" t="str">
            <v>INHAPIM-MG</v>
          </cell>
          <cell r="C1704" t="str">
            <v>MG</v>
          </cell>
          <cell r="D1704">
            <v>0</v>
          </cell>
          <cell r="E1704">
            <v>0</v>
          </cell>
          <cell r="F1704">
            <v>0</v>
          </cell>
          <cell r="G1704">
            <v>0</v>
          </cell>
          <cell r="H1704">
            <v>0</v>
          </cell>
          <cell r="I1704">
            <v>0</v>
          </cell>
          <cell r="J1704">
            <v>0</v>
          </cell>
        </row>
        <row r="1705">
          <cell r="B1705" t="str">
            <v>INHAUMA-MG</v>
          </cell>
          <cell r="C1705" t="str">
            <v>MG</v>
          </cell>
          <cell r="D1705">
            <v>0</v>
          </cell>
          <cell r="E1705">
            <v>0</v>
          </cell>
          <cell r="F1705">
            <v>0</v>
          </cell>
          <cell r="G1705">
            <v>0</v>
          </cell>
          <cell r="H1705">
            <v>0</v>
          </cell>
          <cell r="I1705">
            <v>0</v>
          </cell>
          <cell r="J1705">
            <v>0</v>
          </cell>
        </row>
        <row r="1706">
          <cell r="B1706" t="str">
            <v>INIMUTABA-MG</v>
          </cell>
          <cell r="C1706" t="str">
            <v>MG</v>
          </cell>
          <cell r="D1706">
            <v>0</v>
          </cell>
          <cell r="E1706">
            <v>0</v>
          </cell>
          <cell r="F1706">
            <v>0</v>
          </cell>
          <cell r="G1706">
            <v>0</v>
          </cell>
          <cell r="H1706">
            <v>0</v>
          </cell>
          <cell r="I1706">
            <v>0</v>
          </cell>
          <cell r="J1706">
            <v>0</v>
          </cell>
        </row>
        <row r="1707">
          <cell r="B1707" t="str">
            <v>IPABA-MG</v>
          </cell>
          <cell r="C1707" t="str">
            <v>MG</v>
          </cell>
          <cell r="D1707">
            <v>0</v>
          </cell>
          <cell r="E1707">
            <v>0</v>
          </cell>
          <cell r="F1707">
            <v>0</v>
          </cell>
          <cell r="G1707">
            <v>0</v>
          </cell>
          <cell r="H1707">
            <v>0</v>
          </cell>
          <cell r="I1707">
            <v>0</v>
          </cell>
          <cell r="J1707">
            <v>0</v>
          </cell>
        </row>
        <row r="1708">
          <cell r="B1708" t="str">
            <v>IPANEMA-MG</v>
          </cell>
          <cell r="C1708" t="str">
            <v>MG</v>
          </cell>
          <cell r="D1708">
            <v>0</v>
          </cell>
          <cell r="E1708">
            <v>0</v>
          </cell>
          <cell r="F1708">
            <v>0</v>
          </cell>
          <cell r="G1708">
            <v>0</v>
          </cell>
          <cell r="H1708">
            <v>0</v>
          </cell>
          <cell r="I1708">
            <v>0</v>
          </cell>
          <cell r="J1708">
            <v>0</v>
          </cell>
        </row>
        <row r="1709">
          <cell r="B1709" t="str">
            <v>IPATINGA-MG</v>
          </cell>
          <cell r="C1709" t="str">
            <v>MG</v>
          </cell>
          <cell r="D1709">
            <v>0</v>
          </cell>
          <cell r="E1709">
            <v>0</v>
          </cell>
          <cell r="F1709">
            <v>0</v>
          </cell>
          <cell r="G1709">
            <v>0</v>
          </cell>
          <cell r="H1709">
            <v>0</v>
          </cell>
          <cell r="I1709">
            <v>0</v>
          </cell>
          <cell r="J1709">
            <v>0</v>
          </cell>
        </row>
        <row r="1710">
          <cell r="B1710" t="str">
            <v>IPIACU-MG</v>
          </cell>
          <cell r="C1710" t="str">
            <v>MG</v>
          </cell>
          <cell r="D1710">
            <v>0</v>
          </cell>
          <cell r="E1710">
            <v>0</v>
          </cell>
          <cell r="F1710">
            <v>0</v>
          </cell>
          <cell r="G1710">
            <v>0</v>
          </cell>
          <cell r="H1710">
            <v>0</v>
          </cell>
          <cell r="I1710">
            <v>0</v>
          </cell>
          <cell r="J1710">
            <v>0</v>
          </cell>
        </row>
        <row r="1711">
          <cell r="B1711" t="str">
            <v>IPUIUNA-MG</v>
          </cell>
          <cell r="C1711" t="str">
            <v>MG</v>
          </cell>
          <cell r="D1711">
            <v>0</v>
          </cell>
          <cell r="E1711">
            <v>0</v>
          </cell>
          <cell r="F1711">
            <v>0</v>
          </cell>
          <cell r="G1711">
            <v>0</v>
          </cell>
          <cell r="H1711">
            <v>0</v>
          </cell>
          <cell r="I1711">
            <v>0</v>
          </cell>
          <cell r="J1711">
            <v>0</v>
          </cell>
        </row>
        <row r="1712">
          <cell r="B1712" t="str">
            <v>IRAI DE MINAS-MG</v>
          </cell>
          <cell r="C1712" t="str">
            <v>MG</v>
          </cell>
          <cell r="D1712">
            <v>0</v>
          </cell>
          <cell r="E1712">
            <v>0</v>
          </cell>
          <cell r="F1712">
            <v>0</v>
          </cell>
          <cell r="G1712">
            <v>0</v>
          </cell>
          <cell r="H1712">
            <v>0</v>
          </cell>
          <cell r="I1712">
            <v>0</v>
          </cell>
          <cell r="J1712">
            <v>0</v>
          </cell>
        </row>
        <row r="1713">
          <cell r="B1713" t="str">
            <v>ITABIRA-MG</v>
          </cell>
          <cell r="C1713" t="str">
            <v>MG</v>
          </cell>
          <cell r="D1713">
            <v>0</v>
          </cell>
          <cell r="E1713">
            <v>0</v>
          </cell>
          <cell r="F1713">
            <v>0</v>
          </cell>
          <cell r="G1713">
            <v>0</v>
          </cell>
          <cell r="H1713">
            <v>0</v>
          </cell>
          <cell r="I1713">
            <v>0</v>
          </cell>
          <cell r="J1713">
            <v>0</v>
          </cell>
        </row>
        <row r="1714">
          <cell r="B1714" t="str">
            <v>ITABIRINHA DE MANTENA-MG</v>
          </cell>
          <cell r="C1714" t="str">
            <v>MG</v>
          </cell>
          <cell r="D1714">
            <v>0</v>
          </cell>
          <cell r="E1714">
            <v>0</v>
          </cell>
          <cell r="F1714">
            <v>0</v>
          </cell>
          <cell r="G1714">
            <v>0</v>
          </cell>
          <cell r="H1714">
            <v>0</v>
          </cell>
          <cell r="I1714">
            <v>0</v>
          </cell>
          <cell r="J1714">
            <v>0</v>
          </cell>
        </row>
        <row r="1715">
          <cell r="B1715" t="str">
            <v>ITABIRITO-MG</v>
          </cell>
          <cell r="C1715" t="str">
            <v>MG</v>
          </cell>
          <cell r="D1715">
            <v>0</v>
          </cell>
          <cell r="E1715">
            <v>0</v>
          </cell>
          <cell r="F1715">
            <v>0</v>
          </cell>
          <cell r="G1715">
            <v>0</v>
          </cell>
          <cell r="H1715">
            <v>0</v>
          </cell>
          <cell r="I1715">
            <v>0</v>
          </cell>
          <cell r="J1715">
            <v>0</v>
          </cell>
        </row>
        <row r="1716">
          <cell r="B1716" t="str">
            <v>ITACAMBIRA-MG</v>
          </cell>
          <cell r="C1716" t="str">
            <v>MG</v>
          </cell>
          <cell r="D1716">
            <v>0</v>
          </cell>
          <cell r="E1716">
            <v>0</v>
          </cell>
          <cell r="F1716">
            <v>0</v>
          </cell>
          <cell r="G1716">
            <v>0</v>
          </cell>
          <cell r="H1716">
            <v>0</v>
          </cell>
          <cell r="I1716">
            <v>0</v>
          </cell>
          <cell r="J1716">
            <v>0</v>
          </cell>
        </row>
        <row r="1717">
          <cell r="B1717" t="str">
            <v>ITACARAMBI-MG</v>
          </cell>
          <cell r="C1717" t="str">
            <v>MG</v>
          </cell>
          <cell r="D1717">
            <v>0</v>
          </cell>
          <cell r="E1717">
            <v>0</v>
          </cell>
          <cell r="F1717">
            <v>0</v>
          </cell>
          <cell r="G1717">
            <v>0</v>
          </cell>
          <cell r="H1717">
            <v>0</v>
          </cell>
          <cell r="I1717">
            <v>0</v>
          </cell>
          <cell r="J1717">
            <v>0</v>
          </cell>
        </row>
        <row r="1718">
          <cell r="B1718" t="str">
            <v>ITAGUARA-MG</v>
          </cell>
          <cell r="C1718" t="str">
            <v>MG</v>
          </cell>
          <cell r="D1718">
            <v>0</v>
          </cell>
          <cell r="E1718">
            <v>0</v>
          </cell>
          <cell r="F1718">
            <v>0</v>
          </cell>
          <cell r="G1718">
            <v>0</v>
          </cell>
          <cell r="H1718">
            <v>0</v>
          </cell>
          <cell r="I1718">
            <v>0</v>
          </cell>
          <cell r="J1718">
            <v>0</v>
          </cell>
        </row>
        <row r="1719">
          <cell r="B1719" t="str">
            <v>ITAIPE-MG</v>
          </cell>
          <cell r="C1719" t="str">
            <v>MG</v>
          </cell>
          <cell r="D1719">
            <v>0</v>
          </cell>
          <cell r="E1719">
            <v>0</v>
          </cell>
          <cell r="F1719">
            <v>0</v>
          </cell>
          <cell r="G1719">
            <v>0</v>
          </cell>
          <cell r="H1719">
            <v>0</v>
          </cell>
          <cell r="I1719">
            <v>0</v>
          </cell>
          <cell r="J1719">
            <v>0</v>
          </cell>
        </row>
        <row r="1720">
          <cell r="B1720" t="str">
            <v>ITAJUBA-MG</v>
          </cell>
          <cell r="C1720" t="str">
            <v>MG</v>
          </cell>
          <cell r="D1720">
            <v>0</v>
          </cell>
          <cell r="E1720">
            <v>0</v>
          </cell>
          <cell r="F1720">
            <v>0</v>
          </cell>
          <cell r="G1720">
            <v>0</v>
          </cell>
          <cell r="H1720">
            <v>0</v>
          </cell>
          <cell r="I1720">
            <v>0</v>
          </cell>
          <cell r="J1720">
            <v>0</v>
          </cell>
        </row>
        <row r="1721">
          <cell r="B1721" t="str">
            <v>ITAMARANDIBA-MG</v>
          </cell>
          <cell r="C1721" t="str">
            <v>MG</v>
          </cell>
          <cell r="D1721">
            <v>0</v>
          </cell>
          <cell r="E1721">
            <v>0</v>
          </cell>
          <cell r="F1721">
            <v>0</v>
          </cell>
          <cell r="G1721">
            <v>0</v>
          </cell>
          <cell r="H1721">
            <v>0</v>
          </cell>
          <cell r="I1721">
            <v>0</v>
          </cell>
          <cell r="J1721">
            <v>0</v>
          </cell>
        </row>
        <row r="1722">
          <cell r="B1722" t="str">
            <v>ITAMARATI DE MINAS-MG</v>
          </cell>
          <cell r="C1722" t="str">
            <v>MG</v>
          </cell>
          <cell r="D1722">
            <v>0</v>
          </cell>
          <cell r="E1722">
            <v>0</v>
          </cell>
          <cell r="F1722">
            <v>0</v>
          </cell>
          <cell r="G1722">
            <v>0</v>
          </cell>
          <cell r="H1722">
            <v>0</v>
          </cell>
          <cell r="I1722">
            <v>0</v>
          </cell>
          <cell r="J1722">
            <v>0</v>
          </cell>
        </row>
        <row r="1723">
          <cell r="B1723" t="str">
            <v>ITAMBACURI-MG</v>
          </cell>
          <cell r="C1723" t="str">
            <v>MG</v>
          </cell>
          <cell r="D1723">
            <v>0</v>
          </cell>
          <cell r="E1723">
            <v>0</v>
          </cell>
          <cell r="F1723">
            <v>0</v>
          </cell>
          <cell r="G1723">
            <v>0</v>
          </cell>
          <cell r="H1723">
            <v>0</v>
          </cell>
          <cell r="I1723">
            <v>0</v>
          </cell>
          <cell r="J1723">
            <v>0</v>
          </cell>
        </row>
        <row r="1724">
          <cell r="B1724" t="str">
            <v>ITAMBE DO MATO DENTRO-MG</v>
          </cell>
          <cell r="C1724" t="str">
            <v>MG</v>
          </cell>
          <cell r="D1724">
            <v>0</v>
          </cell>
          <cell r="E1724">
            <v>0</v>
          </cell>
          <cell r="F1724">
            <v>0</v>
          </cell>
          <cell r="G1724">
            <v>0</v>
          </cell>
          <cell r="H1724">
            <v>0</v>
          </cell>
          <cell r="I1724">
            <v>0</v>
          </cell>
          <cell r="J1724">
            <v>0</v>
          </cell>
        </row>
        <row r="1725">
          <cell r="B1725" t="str">
            <v>ITAMOGI-MG</v>
          </cell>
          <cell r="C1725" t="str">
            <v>MG</v>
          </cell>
          <cell r="D1725">
            <v>0</v>
          </cell>
          <cell r="E1725">
            <v>0</v>
          </cell>
          <cell r="F1725">
            <v>0</v>
          </cell>
          <cell r="G1725">
            <v>0</v>
          </cell>
          <cell r="H1725">
            <v>0</v>
          </cell>
          <cell r="I1725">
            <v>0</v>
          </cell>
          <cell r="J1725">
            <v>0</v>
          </cell>
        </row>
        <row r="1726">
          <cell r="B1726" t="str">
            <v>ITAMONTE-MG</v>
          </cell>
          <cell r="C1726" t="str">
            <v>MG</v>
          </cell>
          <cell r="D1726">
            <v>0</v>
          </cell>
          <cell r="E1726">
            <v>0</v>
          </cell>
          <cell r="F1726">
            <v>0</v>
          </cell>
          <cell r="G1726">
            <v>0</v>
          </cell>
          <cell r="H1726">
            <v>0</v>
          </cell>
          <cell r="I1726">
            <v>0</v>
          </cell>
          <cell r="J1726">
            <v>0</v>
          </cell>
        </row>
        <row r="1727">
          <cell r="B1727" t="str">
            <v>ITANHANDU-MG</v>
          </cell>
          <cell r="C1727" t="str">
            <v>MG</v>
          </cell>
          <cell r="D1727">
            <v>0</v>
          </cell>
          <cell r="E1727">
            <v>0</v>
          </cell>
          <cell r="F1727">
            <v>0</v>
          </cell>
          <cell r="G1727">
            <v>0</v>
          </cell>
          <cell r="H1727">
            <v>0</v>
          </cell>
          <cell r="I1727">
            <v>0</v>
          </cell>
          <cell r="J1727">
            <v>0</v>
          </cell>
        </row>
        <row r="1728">
          <cell r="B1728" t="str">
            <v>ITANHOMI-MG</v>
          </cell>
          <cell r="C1728" t="str">
            <v>MG</v>
          </cell>
          <cell r="D1728">
            <v>0</v>
          </cell>
          <cell r="E1728">
            <v>0</v>
          </cell>
          <cell r="F1728">
            <v>0</v>
          </cell>
          <cell r="G1728">
            <v>0</v>
          </cell>
          <cell r="H1728">
            <v>0</v>
          </cell>
          <cell r="I1728">
            <v>0</v>
          </cell>
          <cell r="J1728">
            <v>0</v>
          </cell>
        </row>
        <row r="1729">
          <cell r="B1729" t="str">
            <v>ITAOBIM-MG</v>
          </cell>
          <cell r="C1729" t="str">
            <v>MG</v>
          </cell>
          <cell r="D1729">
            <v>0</v>
          </cell>
          <cell r="E1729">
            <v>0</v>
          </cell>
          <cell r="F1729">
            <v>0</v>
          </cell>
          <cell r="G1729">
            <v>0</v>
          </cell>
          <cell r="H1729">
            <v>0</v>
          </cell>
          <cell r="I1729">
            <v>0</v>
          </cell>
          <cell r="J1729">
            <v>0</v>
          </cell>
        </row>
        <row r="1730">
          <cell r="B1730" t="str">
            <v>ITAPAGIPE-MG</v>
          </cell>
          <cell r="C1730" t="str">
            <v>MG</v>
          </cell>
          <cell r="D1730">
            <v>0</v>
          </cell>
          <cell r="E1730">
            <v>0</v>
          </cell>
          <cell r="F1730">
            <v>0</v>
          </cell>
          <cell r="G1730">
            <v>0</v>
          </cell>
          <cell r="H1730">
            <v>0</v>
          </cell>
          <cell r="I1730">
            <v>0</v>
          </cell>
          <cell r="J1730">
            <v>0</v>
          </cell>
        </row>
        <row r="1731">
          <cell r="B1731" t="str">
            <v>ITAPECERICA-MG</v>
          </cell>
          <cell r="C1731" t="str">
            <v>MG</v>
          </cell>
          <cell r="D1731">
            <v>0</v>
          </cell>
          <cell r="E1731">
            <v>0</v>
          </cell>
          <cell r="F1731">
            <v>0</v>
          </cell>
          <cell r="G1731">
            <v>0</v>
          </cell>
          <cell r="H1731">
            <v>0</v>
          </cell>
          <cell r="I1731">
            <v>0</v>
          </cell>
          <cell r="J1731">
            <v>0</v>
          </cell>
        </row>
        <row r="1732">
          <cell r="B1732" t="str">
            <v>ITAPEVA-MG</v>
          </cell>
          <cell r="C1732" t="str">
            <v>MG</v>
          </cell>
          <cell r="D1732">
            <v>0</v>
          </cell>
          <cell r="E1732">
            <v>0</v>
          </cell>
          <cell r="F1732">
            <v>0</v>
          </cell>
          <cell r="G1732">
            <v>0</v>
          </cell>
          <cell r="H1732">
            <v>0</v>
          </cell>
          <cell r="I1732">
            <v>0</v>
          </cell>
          <cell r="J1732">
            <v>0</v>
          </cell>
        </row>
        <row r="1733">
          <cell r="B1733" t="str">
            <v>ITATIAIUCU-MG</v>
          </cell>
          <cell r="C1733" t="str">
            <v>MG</v>
          </cell>
          <cell r="D1733">
            <v>0</v>
          </cell>
          <cell r="E1733">
            <v>0</v>
          </cell>
          <cell r="F1733">
            <v>0</v>
          </cell>
          <cell r="G1733">
            <v>0</v>
          </cell>
          <cell r="H1733">
            <v>0</v>
          </cell>
          <cell r="I1733">
            <v>0</v>
          </cell>
          <cell r="J1733">
            <v>0</v>
          </cell>
        </row>
        <row r="1734">
          <cell r="B1734" t="str">
            <v>ITAU DE MINAS-MG</v>
          </cell>
          <cell r="C1734" t="str">
            <v>MG</v>
          </cell>
          <cell r="D1734">
            <v>0</v>
          </cell>
          <cell r="E1734">
            <v>0</v>
          </cell>
          <cell r="F1734">
            <v>0</v>
          </cell>
          <cell r="G1734">
            <v>0</v>
          </cell>
          <cell r="H1734">
            <v>0</v>
          </cell>
          <cell r="I1734">
            <v>0</v>
          </cell>
          <cell r="J1734">
            <v>0</v>
          </cell>
        </row>
        <row r="1735">
          <cell r="B1735" t="str">
            <v>ITAUNA-MG</v>
          </cell>
          <cell r="C1735" t="str">
            <v>MG</v>
          </cell>
          <cell r="D1735">
            <v>0</v>
          </cell>
          <cell r="E1735">
            <v>0</v>
          </cell>
          <cell r="F1735">
            <v>0</v>
          </cell>
          <cell r="G1735">
            <v>0</v>
          </cell>
          <cell r="H1735">
            <v>0</v>
          </cell>
          <cell r="I1735">
            <v>0</v>
          </cell>
          <cell r="J1735">
            <v>0</v>
          </cell>
        </row>
        <row r="1736">
          <cell r="B1736" t="str">
            <v>ITAVERAVA-MG</v>
          </cell>
          <cell r="C1736" t="str">
            <v>MG</v>
          </cell>
          <cell r="D1736">
            <v>0</v>
          </cell>
          <cell r="E1736">
            <v>0</v>
          </cell>
          <cell r="F1736">
            <v>0</v>
          </cell>
          <cell r="G1736">
            <v>0</v>
          </cell>
          <cell r="H1736">
            <v>0</v>
          </cell>
          <cell r="I1736">
            <v>0</v>
          </cell>
          <cell r="J1736">
            <v>0</v>
          </cell>
        </row>
        <row r="1737">
          <cell r="B1737" t="str">
            <v>ITINGA-MG</v>
          </cell>
          <cell r="C1737" t="str">
            <v>MG</v>
          </cell>
          <cell r="D1737">
            <v>0</v>
          </cell>
          <cell r="E1737">
            <v>0</v>
          </cell>
          <cell r="F1737">
            <v>0</v>
          </cell>
          <cell r="G1737">
            <v>0</v>
          </cell>
          <cell r="H1737">
            <v>0</v>
          </cell>
          <cell r="I1737">
            <v>0</v>
          </cell>
          <cell r="J1737">
            <v>0</v>
          </cell>
        </row>
        <row r="1738">
          <cell r="B1738" t="str">
            <v>ITUETA-MG</v>
          </cell>
          <cell r="C1738" t="str">
            <v>MG</v>
          </cell>
          <cell r="D1738">
            <v>0</v>
          </cell>
          <cell r="E1738">
            <v>0</v>
          </cell>
          <cell r="F1738">
            <v>0</v>
          </cell>
          <cell r="G1738">
            <v>0</v>
          </cell>
          <cell r="H1738">
            <v>0</v>
          </cell>
          <cell r="I1738">
            <v>0</v>
          </cell>
          <cell r="J1738">
            <v>0</v>
          </cell>
        </row>
        <row r="1739">
          <cell r="B1739" t="str">
            <v>ITUIUTABA-MG</v>
          </cell>
          <cell r="C1739" t="str">
            <v>MG</v>
          </cell>
          <cell r="D1739">
            <v>0</v>
          </cell>
          <cell r="E1739">
            <v>0</v>
          </cell>
          <cell r="F1739">
            <v>0</v>
          </cell>
          <cell r="G1739">
            <v>0</v>
          </cell>
          <cell r="H1739">
            <v>0</v>
          </cell>
          <cell r="I1739">
            <v>0</v>
          </cell>
          <cell r="J1739">
            <v>0</v>
          </cell>
        </row>
        <row r="1740">
          <cell r="B1740" t="str">
            <v>ITUMIRIM-MG</v>
          </cell>
          <cell r="C1740" t="str">
            <v>MG</v>
          </cell>
          <cell r="D1740">
            <v>0</v>
          </cell>
          <cell r="E1740">
            <v>0</v>
          </cell>
          <cell r="F1740">
            <v>0</v>
          </cell>
          <cell r="G1740">
            <v>0</v>
          </cell>
          <cell r="H1740">
            <v>0</v>
          </cell>
          <cell r="I1740">
            <v>0</v>
          </cell>
          <cell r="J1740">
            <v>0</v>
          </cell>
        </row>
        <row r="1741">
          <cell r="B1741" t="str">
            <v>ITURAMA-MG</v>
          </cell>
          <cell r="C1741" t="str">
            <v>MG</v>
          </cell>
          <cell r="D1741">
            <v>0</v>
          </cell>
          <cell r="E1741">
            <v>0</v>
          </cell>
          <cell r="F1741">
            <v>0</v>
          </cell>
          <cell r="G1741">
            <v>0</v>
          </cell>
          <cell r="H1741">
            <v>0</v>
          </cell>
          <cell r="I1741">
            <v>0</v>
          </cell>
          <cell r="J1741">
            <v>0</v>
          </cell>
        </row>
        <row r="1742">
          <cell r="B1742" t="str">
            <v>ITUTINGA-MG</v>
          </cell>
          <cell r="C1742" t="str">
            <v>MG</v>
          </cell>
          <cell r="D1742">
            <v>0</v>
          </cell>
          <cell r="E1742">
            <v>0</v>
          </cell>
          <cell r="F1742">
            <v>0</v>
          </cell>
          <cell r="G1742">
            <v>0</v>
          </cell>
          <cell r="H1742">
            <v>0</v>
          </cell>
          <cell r="I1742">
            <v>0</v>
          </cell>
          <cell r="J1742">
            <v>0</v>
          </cell>
        </row>
        <row r="1743">
          <cell r="B1743" t="str">
            <v>JABOTICATUBAS-MG</v>
          </cell>
          <cell r="C1743" t="str">
            <v>MG</v>
          </cell>
          <cell r="D1743">
            <v>0</v>
          </cell>
          <cell r="E1743">
            <v>0</v>
          </cell>
          <cell r="F1743">
            <v>0</v>
          </cell>
          <cell r="G1743">
            <v>0</v>
          </cell>
          <cell r="H1743">
            <v>0</v>
          </cell>
          <cell r="I1743">
            <v>0</v>
          </cell>
          <cell r="J1743">
            <v>0</v>
          </cell>
        </row>
        <row r="1744">
          <cell r="B1744" t="str">
            <v>JACINTO-MG</v>
          </cell>
          <cell r="C1744" t="str">
            <v>MG</v>
          </cell>
          <cell r="D1744">
            <v>0</v>
          </cell>
          <cell r="E1744">
            <v>0</v>
          </cell>
          <cell r="F1744">
            <v>0</v>
          </cell>
          <cell r="G1744">
            <v>0</v>
          </cell>
          <cell r="H1744">
            <v>0</v>
          </cell>
          <cell r="I1744">
            <v>0</v>
          </cell>
          <cell r="J1744">
            <v>0</v>
          </cell>
        </row>
        <row r="1745">
          <cell r="B1745" t="str">
            <v>JACUI-MG</v>
          </cell>
          <cell r="C1745" t="str">
            <v>MG</v>
          </cell>
          <cell r="D1745">
            <v>0</v>
          </cell>
          <cell r="E1745">
            <v>0</v>
          </cell>
          <cell r="F1745">
            <v>0</v>
          </cell>
          <cell r="G1745">
            <v>0</v>
          </cell>
          <cell r="H1745">
            <v>0</v>
          </cell>
          <cell r="I1745">
            <v>0</v>
          </cell>
          <cell r="J1745">
            <v>0</v>
          </cell>
        </row>
        <row r="1746">
          <cell r="B1746" t="str">
            <v>JACUTINGA-MG</v>
          </cell>
          <cell r="C1746" t="str">
            <v>MG</v>
          </cell>
          <cell r="D1746">
            <v>0</v>
          </cell>
          <cell r="E1746">
            <v>0</v>
          </cell>
          <cell r="F1746">
            <v>0</v>
          </cell>
          <cell r="G1746">
            <v>0</v>
          </cell>
          <cell r="H1746">
            <v>0</v>
          </cell>
          <cell r="I1746">
            <v>0</v>
          </cell>
          <cell r="J1746">
            <v>0</v>
          </cell>
        </row>
        <row r="1747">
          <cell r="B1747" t="str">
            <v>JAGUARACU-MG</v>
          </cell>
          <cell r="C1747" t="str">
            <v>MG</v>
          </cell>
          <cell r="D1747">
            <v>0</v>
          </cell>
          <cell r="E1747">
            <v>0</v>
          </cell>
          <cell r="F1747">
            <v>0</v>
          </cell>
          <cell r="G1747">
            <v>0</v>
          </cell>
          <cell r="H1747">
            <v>0</v>
          </cell>
          <cell r="I1747">
            <v>0</v>
          </cell>
          <cell r="J1747">
            <v>0</v>
          </cell>
        </row>
        <row r="1748">
          <cell r="B1748" t="str">
            <v>JAIBA-MG</v>
          </cell>
          <cell r="C1748" t="str">
            <v>MG</v>
          </cell>
          <cell r="D1748">
            <v>0</v>
          </cell>
          <cell r="E1748">
            <v>0</v>
          </cell>
          <cell r="F1748">
            <v>0</v>
          </cell>
          <cell r="G1748">
            <v>0</v>
          </cell>
          <cell r="H1748">
            <v>0</v>
          </cell>
          <cell r="I1748">
            <v>0</v>
          </cell>
          <cell r="J1748">
            <v>0</v>
          </cell>
        </row>
        <row r="1749">
          <cell r="B1749" t="str">
            <v>JAMPRUCA-MG</v>
          </cell>
          <cell r="C1749" t="str">
            <v>MG</v>
          </cell>
          <cell r="D1749">
            <v>0</v>
          </cell>
          <cell r="E1749">
            <v>0</v>
          </cell>
          <cell r="F1749">
            <v>0</v>
          </cell>
          <cell r="G1749">
            <v>0</v>
          </cell>
          <cell r="H1749">
            <v>0</v>
          </cell>
          <cell r="I1749">
            <v>0</v>
          </cell>
          <cell r="J1749">
            <v>0</v>
          </cell>
        </row>
        <row r="1750">
          <cell r="B1750" t="str">
            <v>JANAUBA-MG</v>
          </cell>
          <cell r="C1750" t="str">
            <v>MG</v>
          </cell>
          <cell r="D1750">
            <v>0</v>
          </cell>
          <cell r="E1750">
            <v>0</v>
          </cell>
          <cell r="F1750">
            <v>0</v>
          </cell>
          <cell r="G1750">
            <v>0</v>
          </cell>
          <cell r="H1750">
            <v>0</v>
          </cell>
          <cell r="I1750">
            <v>0</v>
          </cell>
          <cell r="J1750">
            <v>0</v>
          </cell>
        </row>
        <row r="1751">
          <cell r="B1751" t="str">
            <v>JANUARIA-MG</v>
          </cell>
          <cell r="C1751" t="str">
            <v>MG</v>
          </cell>
          <cell r="D1751">
            <v>0</v>
          </cell>
          <cell r="E1751">
            <v>0</v>
          </cell>
          <cell r="F1751">
            <v>0</v>
          </cell>
          <cell r="G1751">
            <v>0</v>
          </cell>
          <cell r="H1751">
            <v>0</v>
          </cell>
          <cell r="I1751">
            <v>0</v>
          </cell>
          <cell r="J1751">
            <v>0</v>
          </cell>
        </row>
        <row r="1752">
          <cell r="B1752" t="str">
            <v>JAPARAIBA-MG</v>
          </cell>
          <cell r="C1752" t="str">
            <v>MG</v>
          </cell>
          <cell r="D1752">
            <v>0</v>
          </cell>
          <cell r="E1752">
            <v>0</v>
          </cell>
          <cell r="F1752">
            <v>0</v>
          </cell>
          <cell r="G1752">
            <v>0</v>
          </cell>
          <cell r="H1752">
            <v>0</v>
          </cell>
          <cell r="I1752">
            <v>0</v>
          </cell>
          <cell r="J1752">
            <v>0</v>
          </cell>
        </row>
        <row r="1753">
          <cell r="B1753" t="str">
            <v>JAPONVAR-MG</v>
          </cell>
          <cell r="C1753" t="str">
            <v>MG</v>
          </cell>
          <cell r="D1753">
            <v>0</v>
          </cell>
          <cell r="E1753">
            <v>0</v>
          </cell>
          <cell r="F1753">
            <v>0</v>
          </cell>
          <cell r="G1753">
            <v>0</v>
          </cell>
          <cell r="H1753">
            <v>0</v>
          </cell>
          <cell r="I1753">
            <v>0</v>
          </cell>
          <cell r="J1753">
            <v>0</v>
          </cell>
        </row>
        <row r="1754">
          <cell r="B1754" t="str">
            <v>JECEABA-MG</v>
          </cell>
          <cell r="C1754" t="str">
            <v>MG</v>
          </cell>
          <cell r="D1754">
            <v>0</v>
          </cell>
          <cell r="E1754">
            <v>0</v>
          </cell>
          <cell r="F1754">
            <v>0</v>
          </cell>
          <cell r="G1754">
            <v>0</v>
          </cell>
          <cell r="H1754">
            <v>0</v>
          </cell>
          <cell r="I1754">
            <v>0</v>
          </cell>
          <cell r="J1754">
            <v>0</v>
          </cell>
        </row>
        <row r="1755">
          <cell r="B1755" t="str">
            <v>JENIPAPO DE MINAS-MG</v>
          </cell>
          <cell r="C1755" t="str">
            <v>MG</v>
          </cell>
          <cell r="D1755">
            <v>0</v>
          </cell>
          <cell r="E1755">
            <v>0</v>
          </cell>
          <cell r="F1755">
            <v>0</v>
          </cell>
          <cell r="G1755">
            <v>0</v>
          </cell>
          <cell r="H1755">
            <v>0</v>
          </cell>
          <cell r="I1755">
            <v>0</v>
          </cell>
          <cell r="J1755">
            <v>0</v>
          </cell>
        </row>
        <row r="1756">
          <cell r="B1756" t="str">
            <v>JEQUERI-MG</v>
          </cell>
          <cell r="C1756" t="str">
            <v>MG</v>
          </cell>
          <cell r="D1756">
            <v>0</v>
          </cell>
          <cell r="E1756">
            <v>0</v>
          </cell>
          <cell r="F1756">
            <v>0</v>
          </cell>
          <cell r="G1756">
            <v>0</v>
          </cell>
          <cell r="H1756">
            <v>0</v>
          </cell>
          <cell r="I1756">
            <v>0</v>
          </cell>
          <cell r="J1756">
            <v>0</v>
          </cell>
        </row>
        <row r="1757">
          <cell r="B1757" t="str">
            <v>JEQUITAI-MG</v>
          </cell>
          <cell r="C1757" t="str">
            <v>MG</v>
          </cell>
          <cell r="D1757">
            <v>0</v>
          </cell>
          <cell r="E1757">
            <v>0</v>
          </cell>
          <cell r="F1757">
            <v>0</v>
          </cell>
          <cell r="G1757">
            <v>0</v>
          </cell>
          <cell r="H1757">
            <v>0</v>
          </cell>
          <cell r="I1757">
            <v>0</v>
          </cell>
          <cell r="J1757">
            <v>0</v>
          </cell>
        </row>
        <row r="1758">
          <cell r="B1758" t="str">
            <v>JEQUITIBA-MG</v>
          </cell>
          <cell r="C1758" t="str">
            <v>MG</v>
          </cell>
          <cell r="D1758">
            <v>0</v>
          </cell>
          <cell r="E1758">
            <v>0</v>
          </cell>
          <cell r="F1758">
            <v>0</v>
          </cell>
          <cell r="G1758">
            <v>0</v>
          </cell>
          <cell r="H1758">
            <v>0</v>
          </cell>
          <cell r="I1758">
            <v>0</v>
          </cell>
          <cell r="J1758">
            <v>0</v>
          </cell>
        </row>
        <row r="1759">
          <cell r="B1759" t="str">
            <v>JEQUITINHONHA-MG</v>
          </cell>
          <cell r="C1759" t="str">
            <v>MG</v>
          </cell>
          <cell r="D1759">
            <v>0</v>
          </cell>
          <cell r="E1759">
            <v>0</v>
          </cell>
          <cell r="F1759">
            <v>0</v>
          </cell>
          <cell r="G1759">
            <v>0</v>
          </cell>
          <cell r="H1759">
            <v>0</v>
          </cell>
          <cell r="I1759">
            <v>0</v>
          </cell>
          <cell r="J1759">
            <v>0</v>
          </cell>
        </row>
        <row r="1760">
          <cell r="B1760" t="str">
            <v>JESUANIA-MG</v>
          </cell>
          <cell r="C1760" t="str">
            <v>MG</v>
          </cell>
          <cell r="D1760">
            <v>0</v>
          </cell>
          <cell r="E1760">
            <v>0</v>
          </cell>
          <cell r="F1760">
            <v>0</v>
          </cell>
          <cell r="G1760">
            <v>0</v>
          </cell>
          <cell r="H1760">
            <v>0</v>
          </cell>
          <cell r="I1760">
            <v>0</v>
          </cell>
          <cell r="J1760">
            <v>0</v>
          </cell>
        </row>
        <row r="1761">
          <cell r="B1761" t="str">
            <v>JOAIMA-MG</v>
          </cell>
          <cell r="C1761" t="str">
            <v>MG</v>
          </cell>
          <cell r="D1761">
            <v>0</v>
          </cell>
          <cell r="E1761">
            <v>0</v>
          </cell>
          <cell r="F1761">
            <v>0</v>
          </cell>
          <cell r="G1761">
            <v>0</v>
          </cell>
          <cell r="H1761">
            <v>0</v>
          </cell>
          <cell r="I1761">
            <v>0</v>
          </cell>
          <cell r="J1761">
            <v>0</v>
          </cell>
        </row>
        <row r="1762">
          <cell r="B1762" t="str">
            <v>JOANESIA-MG</v>
          </cell>
          <cell r="C1762" t="str">
            <v>MG</v>
          </cell>
          <cell r="D1762">
            <v>0</v>
          </cell>
          <cell r="E1762">
            <v>0</v>
          </cell>
          <cell r="F1762">
            <v>0</v>
          </cell>
          <cell r="G1762">
            <v>0</v>
          </cell>
          <cell r="H1762">
            <v>0</v>
          </cell>
          <cell r="I1762">
            <v>0</v>
          </cell>
          <cell r="J1762">
            <v>0</v>
          </cell>
        </row>
        <row r="1763">
          <cell r="B1763" t="str">
            <v>JOAO MONLEVADE-MG</v>
          </cell>
          <cell r="C1763" t="str">
            <v>MG</v>
          </cell>
          <cell r="D1763">
            <v>0</v>
          </cell>
          <cell r="E1763">
            <v>0</v>
          </cell>
          <cell r="F1763">
            <v>0</v>
          </cell>
          <cell r="G1763">
            <v>0</v>
          </cell>
          <cell r="H1763">
            <v>0</v>
          </cell>
          <cell r="I1763">
            <v>0</v>
          </cell>
          <cell r="J1763">
            <v>0</v>
          </cell>
        </row>
        <row r="1764">
          <cell r="B1764" t="str">
            <v>JOAO PINHEIRO-MG</v>
          </cell>
          <cell r="C1764" t="str">
            <v>MG</v>
          </cell>
          <cell r="D1764">
            <v>0</v>
          </cell>
          <cell r="E1764">
            <v>0</v>
          </cell>
          <cell r="F1764">
            <v>0</v>
          </cell>
          <cell r="G1764">
            <v>0</v>
          </cell>
          <cell r="H1764">
            <v>0</v>
          </cell>
          <cell r="I1764">
            <v>0</v>
          </cell>
          <cell r="J1764">
            <v>0</v>
          </cell>
        </row>
        <row r="1765">
          <cell r="B1765" t="str">
            <v>JOAQUIM FELICIO-MG</v>
          </cell>
          <cell r="C1765" t="str">
            <v>MG</v>
          </cell>
          <cell r="D1765">
            <v>0</v>
          </cell>
          <cell r="E1765">
            <v>0</v>
          </cell>
          <cell r="F1765">
            <v>0</v>
          </cell>
          <cell r="G1765">
            <v>0</v>
          </cell>
          <cell r="H1765">
            <v>0</v>
          </cell>
          <cell r="I1765">
            <v>0</v>
          </cell>
          <cell r="J1765">
            <v>0</v>
          </cell>
        </row>
        <row r="1766">
          <cell r="B1766" t="str">
            <v>JORDANIA-MG</v>
          </cell>
          <cell r="C1766" t="str">
            <v>MG</v>
          </cell>
          <cell r="D1766">
            <v>0</v>
          </cell>
          <cell r="E1766">
            <v>0</v>
          </cell>
          <cell r="F1766">
            <v>0</v>
          </cell>
          <cell r="G1766">
            <v>0</v>
          </cell>
          <cell r="H1766">
            <v>0</v>
          </cell>
          <cell r="I1766">
            <v>0</v>
          </cell>
          <cell r="J1766">
            <v>0</v>
          </cell>
        </row>
        <row r="1767">
          <cell r="B1767" t="str">
            <v>JOSE GONCALVES DE MINAS-MG</v>
          </cell>
          <cell r="C1767" t="str">
            <v>MG</v>
          </cell>
          <cell r="D1767">
            <v>0</v>
          </cell>
          <cell r="E1767">
            <v>0</v>
          </cell>
          <cell r="F1767">
            <v>0</v>
          </cell>
          <cell r="G1767">
            <v>0</v>
          </cell>
          <cell r="H1767">
            <v>0</v>
          </cell>
          <cell r="I1767">
            <v>0</v>
          </cell>
          <cell r="J1767">
            <v>0</v>
          </cell>
        </row>
        <row r="1768">
          <cell r="B1768" t="str">
            <v>JOSE RAYDAN-MG</v>
          </cell>
          <cell r="C1768" t="str">
            <v>MG</v>
          </cell>
          <cell r="D1768">
            <v>0</v>
          </cell>
          <cell r="E1768">
            <v>0</v>
          </cell>
          <cell r="F1768">
            <v>0</v>
          </cell>
          <cell r="G1768">
            <v>0</v>
          </cell>
          <cell r="H1768">
            <v>0</v>
          </cell>
          <cell r="I1768">
            <v>0</v>
          </cell>
          <cell r="J1768">
            <v>0</v>
          </cell>
        </row>
        <row r="1769">
          <cell r="B1769" t="str">
            <v>JOSENOPOLIS-MG</v>
          </cell>
          <cell r="C1769" t="str">
            <v>MG</v>
          </cell>
          <cell r="D1769">
            <v>0</v>
          </cell>
          <cell r="E1769">
            <v>0</v>
          </cell>
          <cell r="F1769">
            <v>0</v>
          </cell>
          <cell r="G1769">
            <v>0</v>
          </cell>
          <cell r="H1769">
            <v>0</v>
          </cell>
          <cell r="I1769">
            <v>0</v>
          </cell>
          <cell r="J1769">
            <v>0</v>
          </cell>
        </row>
        <row r="1770">
          <cell r="B1770" t="str">
            <v>JUATUBA-MG</v>
          </cell>
          <cell r="C1770" t="str">
            <v>MG</v>
          </cell>
          <cell r="D1770">
            <v>0</v>
          </cell>
          <cell r="E1770">
            <v>0</v>
          </cell>
          <cell r="F1770">
            <v>0</v>
          </cell>
          <cell r="G1770">
            <v>0</v>
          </cell>
          <cell r="H1770">
            <v>0</v>
          </cell>
          <cell r="I1770">
            <v>0</v>
          </cell>
          <cell r="J1770">
            <v>0</v>
          </cell>
        </row>
        <row r="1771">
          <cell r="B1771" t="str">
            <v>JUIZ DE FORA-MG</v>
          </cell>
          <cell r="C1771" t="str">
            <v>MG</v>
          </cell>
          <cell r="D1771">
            <v>0</v>
          </cell>
          <cell r="E1771">
            <v>0</v>
          </cell>
          <cell r="F1771">
            <v>0</v>
          </cell>
          <cell r="G1771">
            <v>0</v>
          </cell>
          <cell r="H1771">
            <v>0</v>
          </cell>
          <cell r="I1771">
            <v>0</v>
          </cell>
          <cell r="J1771">
            <v>0</v>
          </cell>
        </row>
        <row r="1772">
          <cell r="B1772" t="str">
            <v>JURAMENTO-MG</v>
          </cell>
          <cell r="C1772" t="str">
            <v>MG</v>
          </cell>
          <cell r="D1772">
            <v>0</v>
          </cell>
          <cell r="E1772">
            <v>0</v>
          </cell>
          <cell r="F1772">
            <v>0</v>
          </cell>
          <cell r="G1772">
            <v>0</v>
          </cell>
          <cell r="H1772">
            <v>0</v>
          </cell>
          <cell r="I1772">
            <v>0</v>
          </cell>
          <cell r="J1772">
            <v>0</v>
          </cell>
        </row>
        <row r="1773">
          <cell r="B1773" t="str">
            <v>JURUAIA-MG</v>
          </cell>
          <cell r="C1773" t="str">
            <v>MG</v>
          </cell>
          <cell r="D1773">
            <v>0</v>
          </cell>
          <cell r="E1773">
            <v>0</v>
          </cell>
          <cell r="F1773">
            <v>0</v>
          </cell>
          <cell r="G1773">
            <v>0</v>
          </cell>
          <cell r="H1773">
            <v>0</v>
          </cell>
          <cell r="I1773">
            <v>0</v>
          </cell>
          <cell r="J1773">
            <v>0</v>
          </cell>
        </row>
        <row r="1774">
          <cell r="B1774" t="str">
            <v>JUVENILIA-MG</v>
          </cell>
          <cell r="C1774" t="str">
            <v>MG</v>
          </cell>
          <cell r="D1774">
            <v>0</v>
          </cell>
          <cell r="E1774">
            <v>0</v>
          </cell>
          <cell r="F1774">
            <v>0</v>
          </cell>
          <cell r="G1774">
            <v>0</v>
          </cell>
          <cell r="H1774">
            <v>0</v>
          </cell>
          <cell r="I1774">
            <v>0</v>
          </cell>
          <cell r="J1774">
            <v>0</v>
          </cell>
        </row>
        <row r="1775">
          <cell r="B1775" t="str">
            <v>LADAINHA-MG</v>
          </cell>
          <cell r="C1775" t="str">
            <v>MG</v>
          </cell>
          <cell r="D1775">
            <v>0</v>
          </cell>
          <cell r="E1775">
            <v>0</v>
          </cell>
          <cell r="F1775">
            <v>0</v>
          </cell>
          <cell r="G1775">
            <v>0</v>
          </cell>
          <cell r="H1775">
            <v>0</v>
          </cell>
          <cell r="I1775">
            <v>0</v>
          </cell>
          <cell r="J1775">
            <v>0</v>
          </cell>
        </row>
        <row r="1776">
          <cell r="B1776" t="str">
            <v>LAGAMAR-MG</v>
          </cell>
          <cell r="C1776" t="str">
            <v>MG</v>
          </cell>
          <cell r="D1776">
            <v>0</v>
          </cell>
          <cell r="E1776">
            <v>0</v>
          </cell>
          <cell r="F1776">
            <v>0</v>
          </cell>
          <cell r="G1776">
            <v>0</v>
          </cell>
          <cell r="H1776">
            <v>0</v>
          </cell>
          <cell r="I1776">
            <v>0</v>
          </cell>
          <cell r="J1776">
            <v>0</v>
          </cell>
        </row>
        <row r="1777">
          <cell r="B1777" t="str">
            <v>LAGOA DA PRATA-MG</v>
          </cell>
          <cell r="C1777" t="str">
            <v>MG</v>
          </cell>
          <cell r="D1777">
            <v>0</v>
          </cell>
          <cell r="E1777">
            <v>0</v>
          </cell>
          <cell r="F1777">
            <v>0</v>
          </cell>
          <cell r="G1777">
            <v>0</v>
          </cell>
          <cell r="H1777">
            <v>0</v>
          </cell>
          <cell r="I1777">
            <v>0</v>
          </cell>
          <cell r="J1777">
            <v>0</v>
          </cell>
        </row>
        <row r="1778">
          <cell r="B1778" t="str">
            <v>LAGOA DOS PATOS-MG</v>
          </cell>
          <cell r="C1778" t="str">
            <v>MG</v>
          </cell>
          <cell r="D1778">
            <v>0</v>
          </cell>
          <cell r="E1778">
            <v>0</v>
          </cell>
          <cell r="F1778">
            <v>0</v>
          </cell>
          <cell r="G1778">
            <v>0</v>
          </cell>
          <cell r="H1778">
            <v>0</v>
          </cell>
          <cell r="I1778">
            <v>0</v>
          </cell>
          <cell r="J1778">
            <v>0</v>
          </cell>
        </row>
        <row r="1779">
          <cell r="B1779" t="str">
            <v>LAGOA DOURADA-MG</v>
          </cell>
          <cell r="C1779" t="str">
            <v>MG</v>
          </cell>
          <cell r="D1779">
            <v>0</v>
          </cell>
          <cell r="E1779">
            <v>0</v>
          </cell>
          <cell r="F1779">
            <v>0</v>
          </cell>
          <cell r="G1779">
            <v>0</v>
          </cell>
          <cell r="H1779">
            <v>0</v>
          </cell>
          <cell r="I1779">
            <v>0</v>
          </cell>
          <cell r="J1779">
            <v>0</v>
          </cell>
        </row>
        <row r="1780">
          <cell r="B1780" t="str">
            <v>LAGOA FORMOSA-MG</v>
          </cell>
          <cell r="C1780" t="str">
            <v>MG</v>
          </cell>
          <cell r="D1780">
            <v>0</v>
          </cell>
          <cell r="E1780">
            <v>0</v>
          </cell>
          <cell r="F1780">
            <v>0</v>
          </cell>
          <cell r="G1780">
            <v>0</v>
          </cell>
          <cell r="H1780">
            <v>0</v>
          </cell>
          <cell r="I1780">
            <v>0</v>
          </cell>
          <cell r="J1780">
            <v>0</v>
          </cell>
        </row>
        <row r="1781">
          <cell r="B1781" t="str">
            <v>LAGOA GRANDE-MG</v>
          </cell>
          <cell r="C1781" t="str">
            <v>MG</v>
          </cell>
          <cell r="D1781">
            <v>0</v>
          </cell>
          <cell r="E1781">
            <v>0</v>
          </cell>
          <cell r="F1781">
            <v>0</v>
          </cell>
          <cell r="G1781">
            <v>0</v>
          </cell>
          <cell r="H1781">
            <v>0</v>
          </cell>
          <cell r="I1781">
            <v>0</v>
          </cell>
          <cell r="J1781">
            <v>0</v>
          </cell>
        </row>
        <row r="1782">
          <cell r="B1782" t="str">
            <v>LAGOA SANTA-MG</v>
          </cell>
          <cell r="C1782" t="str">
            <v>MG</v>
          </cell>
          <cell r="D1782">
            <v>0</v>
          </cell>
          <cell r="E1782">
            <v>0</v>
          </cell>
          <cell r="F1782">
            <v>0</v>
          </cell>
          <cell r="G1782">
            <v>0</v>
          </cell>
          <cell r="H1782">
            <v>0</v>
          </cell>
          <cell r="I1782">
            <v>0</v>
          </cell>
          <cell r="J1782">
            <v>0</v>
          </cell>
        </row>
        <row r="1783">
          <cell r="B1783" t="str">
            <v>LAJINHA-MG</v>
          </cell>
          <cell r="C1783" t="str">
            <v>MG</v>
          </cell>
          <cell r="D1783">
            <v>0</v>
          </cell>
          <cell r="E1783">
            <v>0</v>
          </cell>
          <cell r="F1783">
            <v>0</v>
          </cell>
          <cell r="G1783">
            <v>0</v>
          </cell>
          <cell r="H1783">
            <v>0</v>
          </cell>
          <cell r="I1783">
            <v>0</v>
          </cell>
          <cell r="J1783">
            <v>0</v>
          </cell>
        </row>
        <row r="1784">
          <cell r="B1784" t="str">
            <v>LAMBARI-MG</v>
          </cell>
          <cell r="C1784" t="str">
            <v>MG</v>
          </cell>
          <cell r="D1784">
            <v>0</v>
          </cell>
          <cell r="E1784">
            <v>0</v>
          </cell>
          <cell r="F1784">
            <v>0</v>
          </cell>
          <cell r="G1784">
            <v>0</v>
          </cell>
          <cell r="H1784">
            <v>0</v>
          </cell>
          <cell r="I1784">
            <v>0</v>
          </cell>
          <cell r="J1784">
            <v>0</v>
          </cell>
        </row>
        <row r="1785">
          <cell r="B1785" t="str">
            <v>LAMIM-MG</v>
          </cell>
          <cell r="C1785" t="str">
            <v>MG</v>
          </cell>
          <cell r="D1785">
            <v>0</v>
          </cell>
          <cell r="E1785">
            <v>0</v>
          </cell>
          <cell r="F1785">
            <v>0</v>
          </cell>
          <cell r="G1785">
            <v>0</v>
          </cell>
          <cell r="H1785">
            <v>0</v>
          </cell>
          <cell r="I1785">
            <v>0</v>
          </cell>
          <cell r="J1785">
            <v>0</v>
          </cell>
        </row>
        <row r="1786">
          <cell r="B1786" t="str">
            <v>LARANJAL-MG</v>
          </cell>
          <cell r="C1786" t="str">
            <v>MG</v>
          </cell>
          <cell r="D1786">
            <v>0</v>
          </cell>
          <cell r="E1786">
            <v>0</v>
          </cell>
          <cell r="F1786">
            <v>0</v>
          </cell>
          <cell r="G1786">
            <v>0</v>
          </cell>
          <cell r="H1786">
            <v>0</v>
          </cell>
          <cell r="I1786">
            <v>0</v>
          </cell>
          <cell r="J1786">
            <v>0</v>
          </cell>
        </row>
        <row r="1787">
          <cell r="B1787" t="str">
            <v>LASSANCE-MG</v>
          </cell>
          <cell r="C1787" t="str">
            <v>MG</v>
          </cell>
          <cell r="D1787">
            <v>0</v>
          </cell>
          <cell r="E1787">
            <v>0</v>
          </cell>
          <cell r="F1787">
            <v>0</v>
          </cell>
          <cell r="G1787">
            <v>0</v>
          </cell>
          <cell r="H1787">
            <v>0</v>
          </cell>
          <cell r="I1787">
            <v>0</v>
          </cell>
          <cell r="J1787">
            <v>0</v>
          </cell>
        </row>
        <row r="1788">
          <cell r="B1788" t="str">
            <v>LAVRAS-MG</v>
          </cell>
          <cell r="C1788" t="str">
            <v>MG</v>
          </cell>
          <cell r="D1788">
            <v>0</v>
          </cell>
          <cell r="E1788">
            <v>0</v>
          </cell>
          <cell r="F1788">
            <v>0</v>
          </cell>
          <cell r="G1788">
            <v>0</v>
          </cell>
          <cell r="H1788">
            <v>0</v>
          </cell>
          <cell r="I1788">
            <v>0</v>
          </cell>
          <cell r="J1788">
            <v>0</v>
          </cell>
        </row>
        <row r="1789">
          <cell r="B1789" t="str">
            <v>LEANDRO FERREIRA-MG</v>
          </cell>
          <cell r="C1789" t="str">
            <v>MG</v>
          </cell>
          <cell r="D1789">
            <v>0</v>
          </cell>
          <cell r="E1789">
            <v>0</v>
          </cell>
          <cell r="F1789">
            <v>0</v>
          </cell>
          <cell r="G1789">
            <v>0</v>
          </cell>
          <cell r="H1789">
            <v>0</v>
          </cell>
          <cell r="I1789">
            <v>0</v>
          </cell>
          <cell r="J1789">
            <v>0</v>
          </cell>
        </row>
        <row r="1790">
          <cell r="B1790" t="str">
            <v>LEME DO PRADO-MG</v>
          </cell>
          <cell r="C1790" t="str">
            <v>MG</v>
          </cell>
          <cell r="D1790">
            <v>0</v>
          </cell>
          <cell r="E1790">
            <v>0</v>
          </cell>
          <cell r="F1790">
            <v>0</v>
          </cell>
          <cell r="G1790">
            <v>0</v>
          </cell>
          <cell r="H1790">
            <v>0</v>
          </cell>
          <cell r="I1790">
            <v>0</v>
          </cell>
          <cell r="J1790">
            <v>0</v>
          </cell>
        </row>
        <row r="1791">
          <cell r="B1791" t="str">
            <v>LEOPOLDINA-MG</v>
          </cell>
          <cell r="C1791" t="str">
            <v>MG</v>
          </cell>
          <cell r="D1791">
            <v>0</v>
          </cell>
          <cell r="E1791">
            <v>0</v>
          </cell>
          <cell r="F1791">
            <v>0</v>
          </cell>
          <cell r="G1791">
            <v>0</v>
          </cell>
          <cell r="H1791">
            <v>0</v>
          </cell>
          <cell r="I1791">
            <v>0</v>
          </cell>
          <cell r="J1791">
            <v>0</v>
          </cell>
        </row>
        <row r="1792">
          <cell r="B1792" t="str">
            <v>LIBERDADE-MG</v>
          </cell>
          <cell r="C1792" t="str">
            <v>MG</v>
          </cell>
          <cell r="D1792">
            <v>0</v>
          </cell>
          <cell r="E1792">
            <v>0</v>
          </cell>
          <cell r="F1792">
            <v>0</v>
          </cell>
          <cell r="G1792">
            <v>0</v>
          </cell>
          <cell r="H1792">
            <v>0</v>
          </cell>
          <cell r="I1792">
            <v>0</v>
          </cell>
          <cell r="J1792">
            <v>0</v>
          </cell>
        </row>
        <row r="1793">
          <cell r="B1793" t="str">
            <v>LIMA DUARTE-MG</v>
          </cell>
          <cell r="C1793" t="str">
            <v>MG</v>
          </cell>
          <cell r="D1793">
            <v>0</v>
          </cell>
          <cell r="E1793">
            <v>0</v>
          </cell>
          <cell r="F1793">
            <v>0</v>
          </cell>
          <cell r="G1793">
            <v>0</v>
          </cell>
          <cell r="H1793">
            <v>0</v>
          </cell>
          <cell r="I1793">
            <v>0</v>
          </cell>
          <cell r="J1793">
            <v>0</v>
          </cell>
        </row>
        <row r="1794">
          <cell r="B1794" t="str">
            <v>LIMEIRA DO OESTE-MG</v>
          </cell>
          <cell r="C1794" t="str">
            <v>MG</v>
          </cell>
          <cell r="D1794">
            <v>0</v>
          </cell>
          <cell r="E1794">
            <v>0</v>
          </cell>
          <cell r="F1794">
            <v>0</v>
          </cell>
          <cell r="G1794">
            <v>0</v>
          </cell>
          <cell r="H1794">
            <v>0</v>
          </cell>
          <cell r="I1794">
            <v>0</v>
          </cell>
          <cell r="J1794">
            <v>0</v>
          </cell>
        </row>
        <row r="1795">
          <cell r="B1795" t="str">
            <v>LONTRA-MG</v>
          </cell>
          <cell r="C1795" t="str">
            <v>MG</v>
          </cell>
          <cell r="D1795">
            <v>0</v>
          </cell>
          <cell r="E1795">
            <v>0</v>
          </cell>
          <cell r="F1795">
            <v>0</v>
          </cell>
          <cell r="G1795">
            <v>0</v>
          </cell>
          <cell r="H1795">
            <v>0</v>
          </cell>
          <cell r="I1795">
            <v>0</v>
          </cell>
          <cell r="J1795">
            <v>0</v>
          </cell>
        </row>
        <row r="1796">
          <cell r="B1796" t="str">
            <v>LUISBURGO-MG</v>
          </cell>
          <cell r="C1796" t="str">
            <v>MG</v>
          </cell>
          <cell r="D1796">
            <v>0</v>
          </cell>
          <cell r="E1796">
            <v>0</v>
          </cell>
          <cell r="F1796">
            <v>0</v>
          </cell>
          <cell r="G1796">
            <v>0</v>
          </cell>
          <cell r="H1796">
            <v>0</v>
          </cell>
          <cell r="I1796">
            <v>0</v>
          </cell>
          <cell r="J1796">
            <v>0</v>
          </cell>
        </row>
        <row r="1797">
          <cell r="B1797" t="str">
            <v>LUISLANDIA-MG</v>
          </cell>
          <cell r="C1797" t="str">
            <v>MG</v>
          </cell>
          <cell r="D1797">
            <v>0</v>
          </cell>
          <cell r="E1797">
            <v>0</v>
          </cell>
          <cell r="F1797">
            <v>0</v>
          </cell>
          <cell r="G1797">
            <v>0</v>
          </cell>
          <cell r="H1797">
            <v>0</v>
          </cell>
          <cell r="I1797">
            <v>0</v>
          </cell>
          <cell r="J1797">
            <v>0</v>
          </cell>
        </row>
        <row r="1798">
          <cell r="B1798" t="str">
            <v>LUMINARIAS-MG</v>
          </cell>
          <cell r="C1798" t="str">
            <v>MG</v>
          </cell>
          <cell r="D1798">
            <v>0</v>
          </cell>
          <cell r="E1798">
            <v>0</v>
          </cell>
          <cell r="F1798">
            <v>0</v>
          </cell>
          <cell r="G1798">
            <v>0</v>
          </cell>
          <cell r="H1798">
            <v>0</v>
          </cell>
          <cell r="I1798">
            <v>0</v>
          </cell>
          <cell r="J1798">
            <v>0</v>
          </cell>
        </row>
        <row r="1799">
          <cell r="B1799" t="str">
            <v>LUZ-MG</v>
          </cell>
          <cell r="C1799" t="str">
            <v>MG</v>
          </cell>
          <cell r="D1799">
            <v>0</v>
          </cell>
          <cell r="E1799">
            <v>0</v>
          </cell>
          <cell r="F1799">
            <v>0</v>
          </cell>
          <cell r="G1799">
            <v>0</v>
          </cell>
          <cell r="H1799">
            <v>0</v>
          </cell>
          <cell r="I1799">
            <v>0</v>
          </cell>
          <cell r="J1799">
            <v>0</v>
          </cell>
        </row>
        <row r="1800">
          <cell r="B1800" t="str">
            <v>MACHACALIS-MG</v>
          </cell>
          <cell r="C1800" t="str">
            <v>MG</v>
          </cell>
          <cell r="D1800">
            <v>0</v>
          </cell>
          <cell r="E1800">
            <v>0</v>
          </cell>
          <cell r="F1800">
            <v>0</v>
          </cell>
          <cell r="G1800">
            <v>0</v>
          </cell>
          <cell r="H1800">
            <v>0</v>
          </cell>
          <cell r="I1800">
            <v>0</v>
          </cell>
          <cell r="J1800">
            <v>0</v>
          </cell>
        </row>
        <row r="1801">
          <cell r="B1801" t="str">
            <v>MACHADO-MG</v>
          </cell>
          <cell r="C1801" t="str">
            <v>MG</v>
          </cell>
          <cell r="D1801">
            <v>0</v>
          </cell>
          <cell r="E1801">
            <v>0</v>
          </cell>
          <cell r="F1801">
            <v>0</v>
          </cell>
          <cell r="G1801">
            <v>0</v>
          </cell>
          <cell r="H1801">
            <v>0</v>
          </cell>
          <cell r="I1801">
            <v>0</v>
          </cell>
          <cell r="J1801">
            <v>0</v>
          </cell>
        </row>
        <row r="1802">
          <cell r="B1802" t="str">
            <v>MADRE DE DEUS DE MINAS-MG</v>
          </cell>
          <cell r="C1802" t="str">
            <v>MG</v>
          </cell>
          <cell r="D1802">
            <v>0</v>
          </cell>
          <cell r="E1802">
            <v>0</v>
          </cell>
          <cell r="F1802">
            <v>0</v>
          </cell>
          <cell r="G1802">
            <v>0</v>
          </cell>
          <cell r="H1802">
            <v>0</v>
          </cell>
          <cell r="I1802">
            <v>0</v>
          </cell>
          <cell r="J1802">
            <v>0</v>
          </cell>
        </row>
        <row r="1803">
          <cell r="B1803" t="str">
            <v>MALACACHETA-MG</v>
          </cell>
          <cell r="C1803" t="str">
            <v>MG</v>
          </cell>
          <cell r="D1803">
            <v>0</v>
          </cell>
          <cell r="E1803">
            <v>0</v>
          </cell>
          <cell r="F1803">
            <v>0</v>
          </cell>
          <cell r="G1803">
            <v>0</v>
          </cell>
          <cell r="H1803">
            <v>0</v>
          </cell>
          <cell r="I1803">
            <v>0</v>
          </cell>
          <cell r="J1803">
            <v>0</v>
          </cell>
        </row>
        <row r="1804">
          <cell r="B1804" t="str">
            <v>MAMONAS-MG</v>
          </cell>
          <cell r="C1804" t="str">
            <v>MG</v>
          </cell>
          <cell r="D1804">
            <v>0</v>
          </cell>
          <cell r="E1804">
            <v>0</v>
          </cell>
          <cell r="F1804">
            <v>0</v>
          </cell>
          <cell r="G1804">
            <v>0</v>
          </cell>
          <cell r="H1804">
            <v>0</v>
          </cell>
          <cell r="I1804">
            <v>0</v>
          </cell>
          <cell r="J1804">
            <v>0</v>
          </cell>
        </row>
        <row r="1805">
          <cell r="B1805" t="str">
            <v>MANGA-MG</v>
          </cell>
          <cell r="C1805" t="str">
            <v>MG</v>
          </cell>
          <cell r="D1805">
            <v>0</v>
          </cell>
          <cell r="E1805">
            <v>0</v>
          </cell>
          <cell r="F1805">
            <v>0</v>
          </cell>
          <cell r="G1805">
            <v>0</v>
          </cell>
          <cell r="H1805">
            <v>0</v>
          </cell>
          <cell r="I1805">
            <v>0</v>
          </cell>
          <cell r="J1805">
            <v>0</v>
          </cell>
        </row>
        <row r="1806">
          <cell r="B1806" t="str">
            <v>MANHUACU-MG</v>
          </cell>
          <cell r="C1806" t="str">
            <v>MG</v>
          </cell>
          <cell r="D1806">
            <v>0</v>
          </cell>
          <cell r="E1806">
            <v>0</v>
          </cell>
          <cell r="F1806">
            <v>0</v>
          </cell>
          <cell r="G1806">
            <v>0</v>
          </cell>
          <cell r="H1806">
            <v>0</v>
          </cell>
          <cell r="I1806">
            <v>0</v>
          </cell>
          <cell r="J1806">
            <v>0</v>
          </cell>
        </row>
        <row r="1807">
          <cell r="B1807" t="str">
            <v>MANHUMIRIM-MG</v>
          </cell>
          <cell r="C1807" t="str">
            <v>MG</v>
          </cell>
          <cell r="D1807">
            <v>0</v>
          </cell>
          <cell r="E1807">
            <v>0</v>
          </cell>
          <cell r="F1807">
            <v>0</v>
          </cell>
          <cell r="G1807">
            <v>0</v>
          </cell>
          <cell r="H1807">
            <v>0</v>
          </cell>
          <cell r="I1807">
            <v>0</v>
          </cell>
          <cell r="J1807">
            <v>0</v>
          </cell>
        </row>
        <row r="1808">
          <cell r="B1808" t="str">
            <v>MANTENA-MG</v>
          </cell>
          <cell r="C1808" t="str">
            <v>MG</v>
          </cell>
          <cell r="D1808">
            <v>0</v>
          </cell>
          <cell r="E1808">
            <v>0</v>
          </cell>
          <cell r="F1808">
            <v>0</v>
          </cell>
          <cell r="G1808">
            <v>0</v>
          </cell>
          <cell r="H1808">
            <v>0</v>
          </cell>
          <cell r="I1808">
            <v>0</v>
          </cell>
          <cell r="J1808">
            <v>0</v>
          </cell>
        </row>
        <row r="1809">
          <cell r="B1809" t="str">
            <v>MAR DE ESPANHA-MG</v>
          </cell>
          <cell r="C1809" t="str">
            <v>MG</v>
          </cell>
          <cell r="D1809">
            <v>0</v>
          </cell>
          <cell r="E1809">
            <v>0</v>
          </cell>
          <cell r="F1809">
            <v>0</v>
          </cell>
          <cell r="G1809">
            <v>0</v>
          </cell>
          <cell r="H1809">
            <v>0</v>
          </cell>
          <cell r="I1809">
            <v>0</v>
          </cell>
          <cell r="J1809">
            <v>0</v>
          </cell>
        </row>
        <row r="1810">
          <cell r="B1810" t="str">
            <v>MARAVILHAS-MG</v>
          </cell>
          <cell r="C1810" t="str">
            <v>MG</v>
          </cell>
          <cell r="D1810">
            <v>0</v>
          </cell>
          <cell r="E1810">
            <v>0</v>
          </cell>
          <cell r="F1810">
            <v>0</v>
          </cell>
          <cell r="G1810">
            <v>0</v>
          </cell>
          <cell r="H1810">
            <v>0</v>
          </cell>
          <cell r="I1810">
            <v>0</v>
          </cell>
          <cell r="J1810">
            <v>0</v>
          </cell>
        </row>
        <row r="1811">
          <cell r="B1811" t="str">
            <v>MARIA DA FE-MG</v>
          </cell>
          <cell r="C1811" t="str">
            <v>MG</v>
          </cell>
          <cell r="D1811">
            <v>0</v>
          </cell>
          <cell r="E1811">
            <v>0</v>
          </cell>
          <cell r="F1811">
            <v>0</v>
          </cell>
          <cell r="G1811">
            <v>0</v>
          </cell>
          <cell r="H1811">
            <v>0</v>
          </cell>
          <cell r="I1811">
            <v>0</v>
          </cell>
          <cell r="J1811">
            <v>0</v>
          </cell>
        </row>
        <row r="1812">
          <cell r="B1812" t="str">
            <v>MARIANA-MG</v>
          </cell>
          <cell r="C1812" t="str">
            <v>MG</v>
          </cell>
          <cell r="D1812">
            <v>0</v>
          </cell>
          <cell r="E1812">
            <v>0</v>
          </cell>
          <cell r="F1812">
            <v>0</v>
          </cell>
          <cell r="G1812">
            <v>0</v>
          </cell>
          <cell r="H1812">
            <v>0</v>
          </cell>
          <cell r="I1812">
            <v>0</v>
          </cell>
          <cell r="J1812">
            <v>0</v>
          </cell>
        </row>
        <row r="1813">
          <cell r="B1813" t="str">
            <v>MARILAC-MG</v>
          </cell>
          <cell r="C1813" t="str">
            <v>MG</v>
          </cell>
          <cell r="D1813">
            <v>0</v>
          </cell>
          <cell r="E1813">
            <v>0</v>
          </cell>
          <cell r="F1813">
            <v>0</v>
          </cell>
          <cell r="G1813">
            <v>0</v>
          </cell>
          <cell r="H1813">
            <v>0</v>
          </cell>
          <cell r="I1813">
            <v>0</v>
          </cell>
          <cell r="J1813">
            <v>0</v>
          </cell>
        </row>
        <row r="1814">
          <cell r="B1814" t="str">
            <v>MARIO CAMPOS-MG</v>
          </cell>
          <cell r="C1814" t="str">
            <v>MG</v>
          </cell>
          <cell r="D1814">
            <v>0</v>
          </cell>
          <cell r="E1814">
            <v>0</v>
          </cell>
          <cell r="F1814">
            <v>0</v>
          </cell>
          <cell r="G1814">
            <v>0</v>
          </cell>
          <cell r="H1814">
            <v>0</v>
          </cell>
          <cell r="I1814">
            <v>0</v>
          </cell>
          <cell r="J1814">
            <v>0</v>
          </cell>
        </row>
        <row r="1815">
          <cell r="B1815" t="str">
            <v>MARIPA DE MINAS-MG</v>
          </cell>
          <cell r="C1815" t="str">
            <v>MG</v>
          </cell>
          <cell r="D1815">
            <v>0</v>
          </cell>
          <cell r="E1815">
            <v>0</v>
          </cell>
          <cell r="F1815">
            <v>0</v>
          </cell>
          <cell r="G1815">
            <v>0</v>
          </cell>
          <cell r="H1815">
            <v>0</v>
          </cell>
          <cell r="I1815">
            <v>0</v>
          </cell>
          <cell r="J1815">
            <v>0</v>
          </cell>
        </row>
        <row r="1816">
          <cell r="B1816" t="str">
            <v>MARLIERIA-MG</v>
          </cell>
          <cell r="C1816" t="str">
            <v>MG</v>
          </cell>
          <cell r="D1816">
            <v>0</v>
          </cell>
          <cell r="E1816">
            <v>0</v>
          </cell>
          <cell r="F1816">
            <v>0</v>
          </cell>
          <cell r="G1816">
            <v>0</v>
          </cell>
          <cell r="H1816">
            <v>0</v>
          </cell>
          <cell r="I1816">
            <v>0</v>
          </cell>
          <cell r="J1816">
            <v>0</v>
          </cell>
        </row>
        <row r="1817">
          <cell r="B1817" t="str">
            <v>MARMELOPOLIS-MG</v>
          </cell>
          <cell r="C1817" t="str">
            <v>MG</v>
          </cell>
          <cell r="D1817">
            <v>0</v>
          </cell>
          <cell r="E1817">
            <v>0</v>
          </cell>
          <cell r="F1817">
            <v>0</v>
          </cell>
          <cell r="G1817">
            <v>0</v>
          </cell>
          <cell r="H1817">
            <v>0</v>
          </cell>
          <cell r="I1817">
            <v>0</v>
          </cell>
          <cell r="J1817">
            <v>0</v>
          </cell>
        </row>
        <row r="1818">
          <cell r="B1818" t="str">
            <v>MARTINHO CAMPOS-MG</v>
          </cell>
          <cell r="C1818" t="str">
            <v>MG</v>
          </cell>
          <cell r="D1818">
            <v>0</v>
          </cell>
          <cell r="E1818">
            <v>0</v>
          </cell>
          <cell r="F1818">
            <v>0</v>
          </cell>
          <cell r="G1818">
            <v>0</v>
          </cell>
          <cell r="H1818">
            <v>0</v>
          </cell>
          <cell r="I1818">
            <v>0</v>
          </cell>
          <cell r="J1818">
            <v>0</v>
          </cell>
        </row>
        <row r="1819">
          <cell r="B1819" t="str">
            <v>MARTINS SOARES-MG</v>
          </cell>
          <cell r="C1819" t="str">
            <v>MG</v>
          </cell>
          <cell r="D1819">
            <v>0</v>
          </cell>
          <cell r="E1819">
            <v>0</v>
          </cell>
          <cell r="F1819">
            <v>0</v>
          </cell>
          <cell r="G1819">
            <v>0</v>
          </cell>
          <cell r="H1819">
            <v>0</v>
          </cell>
          <cell r="I1819">
            <v>0</v>
          </cell>
          <cell r="J1819">
            <v>0</v>
          </cell>
        </row>
        <row r="1820">
          <cell r="B1820" t="str">
            <v>MATA VERDE-MG</v>
          </cell>
          <cell r="C1820" t="str">
            <v>MG</v>
          </cell>
          <cell r="D1820">
            <v>0</v>
          </cell>
          <cell r="E1820">
            <v>0</v>
          </cell>
          <cell r="F1820">
            <v>0</v>
          </cell>
          <cell r="G1820">
            <v>0</v>
          </cell>
          <cell r="H1820">
            <v>0</v>
          </cell>
          <cell r="I1820">
            <v>0</v>
          </cell>
          <cell r="J1820">
            <v>0</v>
          </cell>
        </row>
        <row r="1821">
          <cell r="B1821" t="str">
            <v>MATERLANDIA-MG</v>
          </cell>
          <cell r="C1821" t="str">
            <v>MG</v>
          </cell>
          <cell r="D1821">
            <v>0</v>
          </cell>
          <cell r="E1821">
            <v>0</v>
          </cell>
          <cell r="F1821">
            <v>0</v>
          </cell>
          <cell r="G1821">
            <v>0</v>
          </cell>
          <cell r="H1821">
            <v>0</v>
          </cell>
          <cell r="I1821">
            <v>0</v>
          </cell>
          <cell r="J1821">
            <v>0</v>
          </cell>
        </row>
        <row r="1822">
          <cell r="B1822" t="str">
            <v>MATEUS LEME-MG</v>
          </cell>
          <cell r="C1822" t="str">
            <v>MG</v>
          </cell>
          <cell r="D1822">
            <v>0</v>
          </cell>
          <cell r="E1822">
            <v>0</v>
          </cell>
          <cell r="F1822">
            <v>0</v>
          </cell>
          <cell r="G1822">
            <v>0</v>
          </cell>
          <cell r="H1822">
            <v>0</v>
          </cell>
          <cell r="I1822">
            <v>0</v>
          </cell>
          <cell r="J1822">
            <v>0</v>
          </cell>
        </row>
        <row r="1823">
          <cell r="B1823" t="str">
            <v>MATHIAS LOBATO-MG</v>
          </cell>
          <cell r="C1823" t="str">
            <v>MG</v>
          </cell>
          <cell r="D1823">
            <v>0</v>
          </cell>
          <cell r="E1823">
            <v>0</v>
          </cell>
          <cell r="F1823">
            <v>0</v>
          </cell>
          <cell r="G1823">
            <v>0</v>
          </cell>
          <cell r="H1823">
            <v>0</v>
          </cell>
          <cell r="I1823">
            <v>0</v>
          </cell>
          <cell r="J1823">
            <v>0</v>
          </cell>
        </row>
        <row r="1824">
          <cell r="B1824" t="str">
            <v>MATIAS BARBOSA-MG</v>
          </cell>
          <cell r="C1824" t="str">
            <v>MG</v>
          </cell>
          <cell r="D1824">
            <v>0</v>
          </cell>
          <cell r="E1824">
            <v>0</v>
          </cell>
          <cell r="F1824">
            <v>0</v>
          </cell>
          <cell r="G1824">
            <v>0</v>
          </cell>
          <cell r="H1824">
            <v>0</v>
          </cell>
          <cell r="I1824">
            <v>0</v>
          </cell>
          <cell r="J1824">
            <v>0</v>
          </cell>
        </row>
        <row r="1825">
          <cell r="B1825" t="str">
            <v>MATIAS CARDOSO-MG</v>
          </cell>
          <cell r="C1825" t="str">
            <v>MG</v>
          </cell>
          <cell r="D1825">
            <v>0</v>
          </cell>
          <cell r="E1825">
            <v>0</v>
          </cell>
          <cell r="F1825">
            <v>0</v>
          </cell>
          <cell r="G1825">
            <v>0</v>
          </cell>
          <cell r="H1825">
            <v>0</v>
          </cell>
          <cell r="I1825">
            <v>0</v>
          </cell>
          <cell r="J1825">
            <v>0</v>
          </cell>
        </row>
        <row r="1826">
          <cell r="B1826" t="str">
            <v>MATIPO-MG</v>
          </cell>
          <cell r="C1826" t="str">
            <v>MG</v>
          </cell>
          <cell r="D1826">
            <v>0</v>
          </cell>
          <cell r="E1826">
            <v>0</v>
          </cell>
          <cell r="F1826">
            <v>0</v>
          </cell>
          <cell r="G1826">
            <v>0</v>
          </cell>
          <cell r="H1826">
            <v>0</v>
          </cell>
          <cell r="I1826">
            <v>0</v>
          </cell>
          <cell r="J1826">
            <v>0</v>
          </cell>
        </row>
        <row r="1827">
          <cell r="B1827" t="str">
            <v>MATO VERDE-MG</v>
          </cell>
          <cell r="C1827" t="str">
            <v>MG</v>
          </cell>
          <cell r="D1827">
            <v>0</v>
          </cell>
          <cell r="E1827">
            <v>0</v>
          </cell>
          <cell r="F1827">
            <v>0</v>
          </cell>
          <cell r="G1827">
            <v>0</v>
          </cell>
          <cell r="H1827">
            <v>0</v>
          </cell>
          <cell r="I1827">
            <v>0</v>
          </cell>
          <cell r="J1827">
            <v>0</v>
          </cell>
        </row>
        <row r="1828">
          <cell r="B1828" t="str">
            <v>MATOZINHOS-MG</v>
          </cell>
          <cell r="C1828" t="str">
            <v>MG</v>
          </cell>
          <cell r="D1828">
            <v>0</v>
          </cell>
          <cell r="E1828">
            <v>0</v>
          </cell>
          <cell r="F1828">
            <v>0</v>
          </cell>
          <cell r="G1828">
            <v>0</v>
          </cell>
          <cell r="H1828">
            <v>0</v>
          </cell>
          <cell r="I1828">
            <v>0</v>
          </cell>
          <cell r="J1828">
            <v>0</v>
          </cell>
        </row>
        <row r="1829">
          <cell r="B1829" t="str">
            <v>MATUTINA-MG</v>
          </cell>
          <cell r="C1829" t="str">
            <v>MG</v>
          </cell>
          <cell r="D1829">
            <v>0</v>
          </cell>
          <cell r="E1829">
            <v>0</v>
          </cell>
          <cell r="F1829">
            <v>0</v>
          </cell>
          <cell r="G1829">
            <v>0</v>
          </cell>
          <cell r="H1829">
            <v>0</v>
          </cell>
          <cell r="I1829">
            <v>0</v>
          </cell>
          <cell r="J1829">
            <v>0</v>
          </cell>
        </row>
        <row r="1830">
          <cell r="B1830" t="str">
            <v>MEDEIROS-MG</v>
          </cell>
          <cell r="C1830" t="str">
            <v>MG</v>
          </cell>
          <cell r="D1830">
            <v>0</v>
          </cell>
          <cell r="E1830">
            <v>0</v>
          </cell>
          <cell r="F1830">
            <v>0</v>
          </cell>
          <cell r="G1830">
            <v>0</v>
          </cell>
          <cell r="H1830">
            <v>0</v>
          </cell>
          <cell r="I1830">
            <v>0</v>
          </cell>
          <cell r="J1830">
            <v>0</v>
          </cell>
        </row>
        <row r="1831">
          <cell r="B1831" t="str">
            <v>MEDINA-MG</v>
          </cell>
          <cell r="C1831" t="str">
            <v>MG</v>
          </cell>
          <cell r="D1831">
            <v>0</v>
          </cell>
          <cell r="E1831">
            <v>0</v>
          </cell>
          <cell r="F1831">
            <v>0</v>
          </cell>
          <cell r="G1831">
            <v>0</v>
          </cell>
          <cell r="H1831">
            <v>0</v>
          </cell>
          <cell r="I1831">
            <v>0</v>
          </cell>
          <cell r="J1831">
            <v>0</v>
          </cell>
        </row>
        <row r="1832">
          <cell r="B1832" t="str">
            <v>MENDES PIMENTEL-MG</v>
          </cell>
          <cell r="C1832" t="str">
            <v>MG</v>
          </cell>
          <cell r="D1832">
            <v>0</v>
          </cell>
          <cell r="E1832">
            <v>0</v>
          </cell>
          <cell r="F1832">
            <v>0</v>
          </cell>
          <cell r="G1832">
            <v>0</v>
          </cell>
          <cell r="H1832">
            <v>0</v>
          </cell>
          <cell r="I1832">
            <v>0</v>
          </cell>
          <cell r="J1832">
            <v>0</v>
          </cell>
        </row>
        <row r="1833">
          <cell r="B1833" t="str">
            <v>MERCES-MG</v>
          </cell>
          <cell r="C1833" t="str">
            <v>MG</v>
          </cell>
          <cell r="D1833">
            <v>0</v>
          </cell>
          <cell r="E1833">
            <v>0</v>
          </cell>
          <cell r="F1833">
            <v>0</v>
          </cell>
          <cell r="G1833">
            <v>0</v>
          </cell>
          <cell r="H1833">
            <v>0</v>
          </cell>
          <cell r="I1833">
            <v>0</v>
          </cell>
          <cell r="J1833">
            <v>0</v>
          </cell>
        </row>
        <row r="1834">
          <cell r="B1834" t="str">
            <v>MESQUITA-MG</v>
          </cell>
          <cell r="C1834" t="str">
            <v>MG</v>
          </cell>
          <cell r="D1834">
            <v>0</v>
          </cell>
          <cell r="E1834">
            <v>0</v>
          </cell>
          <cell r="F1834">
            <v>0</v>
          </cell>
          <cell r="G1834">
            <v>0</v>
          </cell>
          <cell r="H1834">
            <v>0</v>
          </cell>
          <cell r="I1834">
            <v>0</v>
          </cell>
          <cell r="J1834">
            <v>0</v>
          </cell>
        </row>
        <row r="1835">
          <cell r="B1835" t="str">
            <v>MINAS NOVAS-MG</v>
          </cell>
          <cell r="C1835" t="str">
            <v>MG</v>
          </cell>
          <cell r="D1835">
            <v>0</v>
          </cell>
          <cell r="E1835">
            <v>0</v>
          </cell>
          <cell r="F1835">
            <v>0</v>
          </cell>
          <cell r="G1835">
            <v>0</v>
          </cell>
          <cell r="H1835">
            <v>0</v>
          </cell>
          <cell r="I1835">
            <v>0</v>
          </cell>
          <cell r="J1835">
            <v>0</v>
          </cell>
        </row>
        <row r="1836">
          <cell r="B1836" t="str">
            <v>MINDURI-MG</v>
          </cell>
          <cell r="C1836" t="str">
            <v>MG</v>
          </cell>
          <cell r="D1836">
            <v>0</v>
          </cell>
          <cell r="E1836">
            <v>0</v>
          </cell>
          <cell r="F1836">
            <v>0</v>
          </cell>
          <cell r="G1836">
            <v>0</v>
          </cell>
          <cell r="H1836">
            <v>0</v>
          </cell>
          <cell r="I1836">
            <v>0</v>
          </cell>
          <cell r="J1836">
            <v>0</v>
          </cell>
        </row>
        <row r="1837">
          <cell r="B1837" t="str">
            <v>MIRABELA-MG</v>
          </cell>
          <cell r="C1837" t="str">
            <v>MG</v>
          </cell>
          <cell r="D1837">
            <v>0</v>
          </cell>
          <cell r="E1837">
            <v>0</v>
          </cell>
          <cell r="F1837">
            <v>0</v>
          </cell>
          <cell r="G1837">
            <v>0</v>
          </cell>
          <cell r="H1837">
            <v>0</v>
          </cell>
          <cell r="I1837">
            <v>0</v>
          </cell>
          <cell r="J1837">
            <v>0</v>
          </cell>
        </row>
        <row r="1838">
          <cell r="B1838" t="str">
            <v>MIRADOURO-MG</v>
          </cell>
          <cell r="C1838" t="str">
            <v>MG</v>
          </cell>
          <cell r="D1838">
            <v>0</v>
          </cell>
          <cell r="E1838">
            <v>0</v>
          </cell>
          <cell r="F1838">
            <v>0</v>
          </cell>
          <cell r="G1838">
            <v>0</v>
          </cell>
          <cell r="H1838">
            <v>0</v>
          </cell>
          <cell r="I1838">
            <v>0</v>
          </cell>
          <cell r="J1838">
            <v>0</v>
          </cell>
        </row>
        <row r="1839">
          <cell r="B1839" t="str">
            <v>MIRAI-MG</v>
          </cell>
          <cell r="C1839" t="str">
            <v>MG</v>
          </cell>
          <cell r="D1839">
            <v>0</v>
          </cell>
          <cell r="E1839">
            <v>0</v>
          </cell>
          <cell r="F1839">
            <v>0</v>
          </cell>
          <cell r="G1839">
            <v>0</v>
          </cell>
          <cell r="H1839">
            <v>0</v>
          </cell>
          <cell r="I1839">
            <v>0</v>
          </cell>
          <cell r="J1839">
            <v>0</v>
          </cell>
        </row>
        <row r="1840">
          <cell r="B1840" t="str">
            <v>MIRAVANIA-MG</v>
          </cell>
          <cell r="C1840" t="str">
            <v>MG</v>
          </cell>
          <cell r="D1840">
            <v>0</v>
          </cell>
          <cell r="E1840">
            <v>0</v>
          </cell>
          <cell r="F1840">
            <v>0</v>
          </cell>
          <cell r="G1840">
            <v>0</v>
          </cell>
          <cell r="H1840">
            <v>0</v>
          </cell>
          <cell r="I1840">
            <v>0</v>
          </cell>
          <cell r="J1840">
            <v>0</v>
          </cell>
        </row>
        <row r="1841">
          <cell r="B1841" t="str">
            <v>MOEDA-MG</v>
          </cell>
          <cell r="C1841" t="str">
            <v>MG</v>
          </cell>
          <cell r="D1841">
            <v>0</v>
          </cell>
          <cell r="E1841">
            <v>0</v>
          </cell>
          <cell r="F1841">
            <v>0</v>
          </cell>
          <cell r="G1841">
            <v>0</v>
          </cell>
          <cell r="H1841">
            <v>0</v>
          </cell>
          <cell r="I1841">
            <v>0</v>
          </cell>
          <cell r="J1841">
            <v>0</v>
          </cell>
        </row>
        <row r="1842">
          <cell r="B1842" t="str">
            <v>MOEMA-MG</v>
          </cell>
          <cell r="C1842" t="str">
            <v>MG</v>
          </cell>
          <cell r="D1842">
            <v>0</v>
          </cell>
          <cell r="E1842">
            <v>0</v>
          </cell>
          <cell r="F1842">
            <v>0</v>
          </cell>
          <cell r="G1842">
            <v>0</v>
          </cell>
          <cell r="H1842">
            <v>0</v>
          </cell>
          <cell r="I1842">
            <v>0</v>
          </cell>
          <cell r="J1842">
            <v>0</v>
          </cell>
        </row>
        <row r="1843">
          <cell r="B1843" t="str">
            <v>MONJOLOS-MG</v>
          </cell>
          <cell r="C1843" t="str">
            <v>MG</v>
          </cell>
          <cell r="D1843">
            <v>0</v>
          </cell>
          <cell r="E1843">
            <v>0</v>
          </cell>
          <cell r="F1843">
            <v>0</v>
          </cell>
          <cell r="G1843">
            <v>0</v>
          </cell>
          <cell r="H1843">
            <v>0</v>
          </cell>
          <cell r="I1843">
            <v>0</v>
          </cell>
          <cell r="J1843">
            <v>0</v>
          </cell>
        </row>
        <row r="1844">
          <cell r="B1844" t="str">
            <v>MONSENHOR PAULO-MG</v>
          </cell>
          <cell r="C1844" t="str">
            <v>MG</v>
          </cell>
          <cell r="D1844">
            <v>0</v>
          </cell>
          <cell r="E1844">
            <v>0</v>
          </cell>
          <cell r="F1844">
            <v>0</v>
          </cell>
          <cell r="G1844">
            <v>0</v>
          </cell>
          <cell r="H1844">
            <v>0</v>
          </cell>
          <cell r="I1844">
            <v>0</v>
          </cell>
          <cell r="J1844">
            <v>0</v>
          </cell>
        </row>
        <row r="1845">
          <cell r="B1845" t="str">
            <v>MONTALVANIA-MG</v>
          </cell>
          <cell r="C1845" t="str">
            <v>MG</v>
          </cell>
          <cell r="D1845">
            <v>0</v>
          </cell>
          <cell r="E1845">
            <v>0</v>
          </cell>
          <cell r="F1845">
            <v>0</v>
          </cell>
          <cell r="G1845">
            <v>0</v>
          </cell>
          <cell r="H1845">
            <v>0</v>
          </cell>
          <cell r="I1845">
            <v>0</v>
          </cell>
          <cell r="J1845">
            <v>0</v>
          </cell>
        </row>
        <row r="1846">
          <cell r="B1846" t="str">
            <v>MONTE ALEGRE DE MINAS-MG</v>
          </cell>
          <cell r="C1846" t="str">
            <v>MG</v>
          </cell>
          <cell r="D1846">
            <v>0</v>
          </cell>
          <cell r="E1846">
            <v>0</v>
          </cell>
          <cell r="F1846">
            <v>0</v>
          </cell>
          <cell r="G1846">
            <v>0</v>
          </cell>
          <cell r="H1846">
            <v>0</v>
          </cell>
          <cell r="I1846">
            <v>0</v>
          </cell>
          <cell r="J1846">
            <v>0</v>
          </cell>
        </row>
        <row r="1847">
          <cell r="B1847" t="str">
            <v>MONTE AZUL-MG</v>
          </cell>
          <cell r="C1847" t="str">
            <v>MG</v>
          </cell>
          <cell r="D1847">
            <v>0</v>
          </cell>
          <cell r="E1847">
            <v>0</v>
          </cell>
          <cell r="F1847">
            <v>0</v>
          </cell>
          <cell r="G1847">
            <v>0</v>
          </cell>
          <cell r="H1847">
            <v>0</v>
          </cell>
          <cell r="I1847">
            <v>0</v>
          </cell>
          <cell r="J1847">
            <v>0</v>
          </cell>
        </row>
        <row r="1848">
          <cell r="B1848" t="str">
            <v>MONTE BELO-MG</v>
          </cell>
          <cell r="C1848" t="str">
            <v>MG</v>
          </cell>
          <cell r="D1848">
            <v>0</v>
          </cell>
          <cell r="E1848">
            <v>0</v>
          </cell>
          <cell r="F1848">
            <v>0</v>
          </cell>
          <cell r="G1848">
            <v>0</v>
          </cell>
          <cell r="H1848">
            <v>0</v>
          </cell>
          <cell r="I1848">
            <v>0</v>
          </cell>
          <cell r="J1848">
            <v>0</v>
          </cell>
        </row>
        <row r="1849">
          <cell r="B1849" t="str">
            <v>MONTE CARMELO-MG</v>
          </cell>
          <cell r="C1849" t="str">
            <v>MG</v>
          </cell>
          <cell r="D1849">
            <v>0</v>
          </cell>
          <cell r="E1849">
            <v>0</v>
          </cell>
          <cell r="F1849">
            <v>0</v>
          </cell>
          <cell r="G1849">
            <v>0</v>
          </cell>
          <cell r="H1849">
            <v>0</v>
          </cell>
          <cell r="I1849">
            <v>0</v>
          </cell>
          <cell r="J1849">
            <v>0</v>
          </cell>
        </row>
        <row r="1850">
          <cell r="B1850" t="str">
            <v>MONTE FORMOSO-MG</v>
          </cell>
          <cell r="C1850" t="str">
            <v>MG</v>
          </cell>
          <cell r="D1850">
            <v>0</v>
          </cell>
          <cell r="E1850">
            <v>0</v>
          </cell>
          <cell r="F1850">
            <v>0</v>
          </cell>
          <cell r="G1850">
            <v>0</v>
          </cell>
          <cell r="H1850">
            <v>0</v>
          </cell>
          <cell r="I1850">
            <v>0</v>
          </cell>
          <cell r="J1850">
            <v>0</v>
          </cell>
        </row>
        <row r="1851">
          <cell r="B1851" t="str">
            <v>MONTE SANTO DE MINAS-MG</v>
          </cell>
          <cell r="C1851" t="str">
            <v>MG</v>
          </cell>
          <cell r="D1851">
            <v>0</v>
          </cell>
          <cell r="E1851">
            <v>0</v>
          </cell>
          <cell r="F1851">
            <v>0</v>
          </cell>
          <cell r="G1851">
            <v>0</v>
          </cell>
          <cell r="H1851">
            <v>0</v>
          </cell>
          <cell r="I1851">
            <v>0</v>
          </cell>
          <cell r="J1851">
            <v>0</v>
          </cell>
        </row>
        <row r="1852">
          <cell r="B1852" t="str">
            <v>MONTE SIAO-MG</v>
          </cell>
          <cell r="C1852" t="str">
            <v>MG</v>
          </cell>
          <cell r="D1852">
            <v>0</v>
          </cell>
          <cell r="E1852">
            <v>0</v>
          </cell>
          <cell r="F1852">
            <v>0</v>
          </cell>
          <cell r="G1852">
            <v>0</v>
          </cell>
          <cell r="H1852">
            <v>0</v>
          </cell>
          <cell r="I1852">
            <v>0</v>
          </cell>
          <cell r="J1852">
            <v>0</v>
          </cell>
        </row>
        <row r="1853">
          <cell r="B1853" t="str">
            <v>MONTES CLAROS-MG</v>
          </cell>
          <cell r="C1853" t="str">
            <v>MG</v>
          </cell>
          <cell r="D1853">
            <v>0</v>
          </cell>
          <cell r="E1853">
            <v>0</v>
          </cell>
          <cell r="F1853">
            <v>0</v>
          </cell>
          <cell r="G1853">
            <v>0</v>
          </cell>
          <cell r="H1853">
            <v>0</v>
          </cell>
          <cell r="I1853">
            <v>0</v>
          </cell>
          <cell r="J1853">
            <v>0</v>
          </cell>
        </row>
        <row r="1854">
          <cell r="B1854" t="str">
            <v>MONTEZUMA-MG</v>
          </cell>
          <cell r="C1854" t="str">
            <v>MG</v>
          </cell>
          <cell r="D1854">
            <v>0</v>
          </cell>
          <cell r="E1854">
            <v>0</v>
          </cell>
          <cell r="F1854">
            <v>0</v>
          </cell>
          <cell r="G1854">
            <v>0</v>
          </cell>
          <cell r="H1854">
            <v>0</v>
          </cell>
          <cell r="I1854">
            <v>0</v>
          </cell>
          <cell r="J1854">
            <v>0</v>
          </cell>
        </row>
        <row r="1855">
          <cell r="B1855" t="str">
            <v>MORADA NOVA DE MINAS-MG</v>
          </cell>
          <cell r="C1855" t="str">
            <v>MG</v>
          </cell>
          <cell r="D1855">
            <v>0</v>
          </cell>
          <cell r="E1855">
            <v>0</v>
          </cell>
          <cell r="F1855">
            <v>0</v>
          </cell>
          <cell r="G1855">
            <v>0</v>
          </cell>
          <cell r="H1855">
            <v>0</v>
          </cell>
          <cell r="I1855">
            <v>0</v>
          </cell>
          <cell r="J1855">
            <v>0</v>
          </cell>
        </row>
        <row r="1856">
          <cell r="B1856" t="str">
            <v>MORRO DA GARCA-MG</v>
          </cell>
          <cell r="C1856" t="str">
            <v>MG</v>
          </cell>
          <cell r="D1856">
            <v>0</v>
          </cell>
          <cell r="E1856">
            <v>0</v>
          </cell>
          <cell r="F1856">
            <v>0</v>
          </cell>
          <cell r="G1856">
            <v>0</v>
          </cell>
          <cell r="H1856">
            <v>0</v>
          </cell>
          <cell r="I1856">
            <v>0</v>
          </cell>
          <cell r="J1856">
            <v>0</v>
          </cell>
        </row>
        <row r="1857">
          <cell r="B1857" t="str">
            <v>MORRO DO PILAR-MG</v>
          </cell>
          <cell r="C1857" t="str">
            <v>MG</v>
          </cell>
          <cell r="D1857">
            <v>0</v>
          </cell>
          <cell r="E1857">
            <v>0</v>
          </cell>
          <cell r="F1857">
            <v>0</v>
          </cell>
          <cell r="G1857">
            <v>0</v>
          </cell>
          <cell r="H1857">
            <v>0</v>
          </cell>
          <cell r="I1857">
            <v>0</v>
          </cell>
          <cell r="J1857">
            <v>0</v>
          </cell>
        </row>
        <row r="1858">
          <cell r="B1858" t="str">
            <v>MUNHOZ-MG</v>
          </cell>
          <cell r="C1858" t="str">
            <v>MG</v>
          </cell>
          <cell r="D1858">
            <v>0</v>
          </cell>
          <cell r="E1858">
            <v>0</v>
          </cell>
          <cell r="F1858">
            <v>0</v>
          </cell>
          <cell r="G1858">
            <v>0</v>
          </cell>
          <cell r="H1858">
            <v>0</v>
          </cell>
          <cell r="I1858">
            <v>0</v>
          </cell>
          <cell r="J1858">
            <v>0</v>
          </cell>
        </row>
        <row r="1859">
          <cell r="B1859" t="str">
            <v>MURIAE-MG</v>
          </cell>
          <cell r="C1859" t="str">
            <v>MG</v>
          </cell>
          <cell r="D1859">
            <v>0</v>
          </cell>
          <cell r="E1859">
            <v>0</v>
          </cell>
          <cell r="F1859">
            <v>0</v>
          </cell>
          <cell r="G1859">
            <v>0</v>
          </cell>
          <cell r="H1859">
            <v>0</v>
          </cell>
          <cell r="I1859">
            <v>0</v>
          </cell>
          <cell r="J1859">
            <v>0</v>
          </cell>
        </row>
        <row r="1860">
          <cell r="B1860" t="str">
            <v>MUTUM-MG</v>
          </cell>
          <cell r="C1860" t="str">
            <v>MG</v>
          </cell>
          <cell r="D1860">
            <v>0</v>
          </cell>
          <cell r="E1860">
            <v>0</v>
          </cell>
          <cell r="F1860">
            <v>0</v>
          </cell>
          <cell r="G1860">
            <v>0</v>
          </cell>
          <cell r="H1860">
            <v>0</v>
          </cell>
          <cell r="I1860">
            <v>0</v>
          </cell>
          <cell r="J1860">
            <v>0</v>
          </cell>
        </row>
        <row r="1861">
          <cell r="B1861" t="str">
            <v>MUZAMBINHO-MG</v>
          </cell>
          <cell r="C1861" t="str">
            <v>MG</v>
          </cell>
          <cell r="D1861">
            <v>0</v>
          </cell>
          <cell r="E1861">
            <v>0</v>
          </cell>
          <cell r="F1861">
            <v>0</v>
          </cell>
          <cell r="G1861">
            <v>0</v>
          </cell>
          <cell r="H1861">
            <v>0</v>
          </cell>
          <cell r="I1861">
            <v>0</v>
          </cell>
          <cell r="J1861">
            <v>0</v>
          </cell>
        </row>
        <row r="1862">
          <cell r="B1862" t="str">
            <v>NACIP RAYDAN-MG</v>
          </cell>
          <cell r="C1862" t="str">
            <v>MG</v>
          </cell>
          <cell r="D1862">
            <v>0</v>
          </cell>
          <cell r="E1862">
            <v>0</v>
          </cell>
          <cell r="F1862">
            <v>0</v>
          </cell>
          <cell r="G1862">
            <v>0</v>
          </cell>
          <cell r="H1862">
            <v>0</v>
          </cell>
          <cell r="I1862">
            <v>0</v>
          </cell>
          <cell r="J1862">
            <v>0</v>
          </cell>
        </row>
        <row r="1863">
          <cell r="B1863" t="str">
            <v>NANUQUE-MG</v>
          </cell>
          <cell r="C1863" t="str">
            <v>MG</v>
          </cell>
          <cell r="D1863">
            <v>0</v>
          </cell>
          <cell r="E1863">
            <v>0</v>
          </cell>
          <cell r="F1863">
            <v>0</v>
          </cell>
          <cell r="G1863">
            <v>0</v>
          </cell>
          <cell r="H1863">
            <v>0</v>
          </cell>
          <cell r="I1863">
            <v>0</v>
          </cell>
          <cell r="J1863">
            <v>0</v>
          </cell>
        </row>
        <row r="1864">
          <cell r="B1864" t="str">
            <v>NAQUE-MG</v>
          </cell>
          <cell r="C1864" t="str">
            <v>MG</v>
          </cell>
          <cell r="D1864">
            <v>0</v>
          </cell>
          <cell r="E1864">
            <v>0</v>
          </cell>
          <cell r="F1864">
            <v>0</v>
          </cell>
          <cell r="G1864">
            <v>0</v>
          </cell>
          <cell r="H1864">
            <v>0</v>
          </cell>
          <cell r="I1864">
            <v>0</v>
          </cell>
          <cell r="J1864">
            <v>0</v>
          </cell>
        </row>
        <row r="1865">
          <cell r="B1865" t="str">
            <v>NATALANDIA-MG</v>
          </cell>
          <cell r="C1865" t="str">
            <v>MG</v>
          </cell>
          <cell r="D1865">
            <v>0</v>
          </cell>
          <cell r="E1865">
            <v>0</v>
          </cell>
          <cell r="F1865">
            <v>0</v>
          </cell>
          <cell r="G1865">
            <v>0</v>
          </cell>
          <cell r="H1865">
            <v>0</v>
          </cell>
          <cell r="I1865">
            <v>0</v>
          </cell>
          <cell r="J1865">
            <v>0</v>
          </cell>
        </row>
        <row r="1866">
          <cell r="B1866" t="str">
            <v>NATERCIA-MG</v>
          </cell>
          <cell r="C1866" t="str">
            <v>MG</v>
          </cell>
          <cell r="D1866">
            <v>0</v>
          </cell>
          <cell r="E1866">
            <v>0</v>
          </cell>
          <cell r="F1866">
            <v>0</v>
          </cell>
          <cell r="G1866">
            <v>0</v>
          </cell>
          <cell r="H1866">
            <v>0</v>
          </cell>
          <cell r="I1866">
            <v>0</v>
          </cell>
          <cell r="J1866">
            <v>0</v>
          </cell>
        </row>
        <row r="1867">
          <cell r="B1867" t="str">
            <v>NAZARENO-MG</v>
          </cell>
          <cell r="C1867" t="str">
            <v>MG</v>
          </cell>
          <cell r="D1867">
            <v>0</v>
          </cell>
          <cell r="E1867">
            <v>0</v>
          </cell>
          <cell r="F1867">
            <v>0</v>
          </cell>
          <cell r="G1867">
            <v>0</v>
          </cell>
          <cell r="H1867">
            <v>0</v>
          </cell>
          <cell r="I1867">
            <v>0</v>
          </cell>
          <cell r="J1867">
            <v>0</v>
          </cell>
        </row>
        <row r="1868">
          <cell r="B1868" t="str">
            <v>NEPOMUCENO-MG</v>
          </cell>
          <cell r="C1868" t="str">
            <v>MG</v>
          </cell>
          <cell r="D1868">
            <v>0</v>
          </cell>
          <cell r="E1868">
            <v>0</v>
          </cell>
          <cell r="F1868">
            <v>0</v>
          </cell>
          <cell r="G1868">
            <v>0</v>
          </cell>
          <cell r="H1868">
            <v>0</v>
          </cell>
          <cell r="I1868">
            <v>0</v>
          </cell>
          <cell r="J1868">
            <v>0</v>
          </cell>
        </row>
        <row r="1869">
          <cell r="B1869" t="str">
            <v>NINHEIRA-MG</v>
          </cell>
          <cell r="C1869" t="str">
            <v>MG</v>
          </cell>
          <cell r="D1869">
            <v>0</v>
          </cell>
          <cell r="E1869">
            <v>0</v>
          </cell>
          <cell r="F1869">
            <v>0</v>
          </cell>
          <cell r="G1869">
            <v>0</v>
          </cell>
          <cell r="H1869">
            <v>0</v>
          </cell>
          <cell r="I1869">
            <v>0</v>
          </cell>
          <cell r="J1869">
            <v>0</v>
          </cell>
        </row>
        <row r="1870">
          <cell r="B1870" t="str">
            <v>NOVA BELEM-MG</v>
          </cell>
          <cell r="C1870" t="str">
            <v>MG</v>
          </cell>
          <cell r="D1870">
            <v>0</v>
          </cell>
          <cell r="E1870">
            <v>0</v>
          </cell>
          <cell r="F1870">
            <v>0</v>
          </cell>
          <cell r="G1870">
            <v>0</v>
          </cell>
          <cell r="H1870">
            <v>0</v>
          </cell>
          <cell r="I1870">
            <v>0</v>
          </cell>
          <cell r="J1870">
            <v>0</v>
          </cell>
        </row>
        <row r="1871">
          <cell r="B1871" t="str">
            <v>NOVA ERA-MG</v>
          </cell>
          <cell r="C1871" t="str">
            <v>MG</v>
          </cell>
          <cell r="D1871">
            <v>0</v>
          </cell>
          <cell r="E1871">
            <v>0</v>
          </cell>
          <cell r="F1871">
            <v>0</v>
          </cell>
          <cell r="G1871">
            <v>0</v>
          </cell>
          <cell r="H1871">
            <v>0</v>
          </cell>
          <cell r="I1871">
            <v>0</v>
          </cell>
          <cell r="J1871">
            <v>0</v>
          </cell>
        </row>
        <row r="1872">
          <cell r="B1872" t="str">
            <v>NOVA LIMA-MG</v>
          </cell>
          <cell r="C1872" t="str">
            <v>MG</v>
          </cell>
          <cell r="D1872">
            <v>0</v>
          </cell>
          <cell r="E1872">
            <v>0</v>
          </cell>
          <cell r="F1872">
            <v>0</v>
          </cell>
          <cell r="G1872">
            <v>0</v>
          </cell>
          <cell r="H1872">
            <v>0</v>
          </cell>
          <cell r="I1872">
            <v>0</v>
          </cell>
          <cell r="J1872">
            <v>0</v>
          </cell>
        </row>
        <row r="1873">
          <cell r="B1873" t="str">
            <v>NOVA MODICA-MG</v>
          </cell>
          <cell r="C1873" t="str">
            <v>MG</v>
          </cell>
          <cell r="D1873">
            <v>0</v>
          </cell>
          <cell r="E1873">
            <v>0</v>
          </cell>
          <cell r="F1873">
            <v>0</v>
          </cell>
          <cell r="G1873">
            <v>0</v>
          </cell>
          <cell r="H1873">
            <v>0</v>
          </cell>
          <cell r="I1873">
            <v>0</v>
          </cell>
          <cell r="J1873">
            <v>0</v>
          </cell>
        </row>
        <row r="1874">
          <cell r="B1874" t="str">
            <v>NOVA PONTE-MG</v>
          </cell>
          <cell r="C1874" t="str">
            <v>MG</v>
          </cell>
          <cell r="D1874">
            <v>0</v>
          </cell>
          <cell r="E1874">
            <v>0</v>
          </cell>
          <cell r="F1874">
            <v>0</v>
          </cell>
          <cell r="G1874">
            <v>0</v>
          </cell>
          <cell r="H1874">
            <v>0</v>
          </cell>
          <cell r="I1874">
            <v>0</v>
          </cell>
          <cell r="J1874">
            <v>0</v>
          </cell>
        </row>
        <row r="1875">
          <cell r="B1875" t="str">
            <v>NOVA PORTEIRINHA-MG</v>
          </cell>
          <cell r="C1875" t="str">
            <v>MG</v>
          </cell>
          <cell r="D1875">
            <v>0</v>
          </cell>
          <cell r="E1875">
            <v>0</v>
          </cell>
          <cell r="F1875">
            <v>0</v>
          </cell>
          <cell r="G1875">
            <v>0</v>
          </cell>
          <cell r="H1875">
            <v>0</v>
          </cell>
          <cell r="I1875">
            <v>0</v>
          </cell>
          <cell r="J1875">
            <v>0</v>
          </cell>
        </row>
        <row r="1876">
          <cell r="B1876" t="str">
            <v>NOVA RESENDE-MG</v>
          </cell>
          <cell r="C1876" t="str">
            <v>MG</v>
          </cell>
          <cell r="D1876">
            <v>0</v>
          </cell>
          <cell r="E1876">
            <v>0</v>
          </cell>
          <cell r="F1876">
            <v>0</v>
          </cell>
          <cell r="G1876">
            <v>0</v>
          </cell>
          <cell r="H1876">
            <v>0</v>
          </cell>
          <cell r="I1876">
            <v>0</v>
          </cell>
          <cell r="J1876">
            <v>0</v>
          </cell>
        </row>
        <row r="1877">
          <cell r="B1877" t="str">
            <v>NOVA SERRANA-MG</v>
          </cell>
          <cell r="C1877" t="str">
            <v>MG</v>
          </cell>
          <cell r="D1877">
            <v>0</v>
          </cell>
          <cell r="E1877">
            <v>0</v>
          </cell>
          <cell r="F1877">
            <v>0</v>
          </cell>
          <cell r="G1877">
            <v>0</v>
          </cell>
          <cell r="H1877">
            <v>0</v>
          </cell>
          <cell r="I1877">
            <v>0</v>
          </cell>
          <cell r="J1877">
            <v>0</v>
          </cell>
        </row>
        <row r="1878">
          <cell r="B1878" t="str">
            <v>NOVA UNIAO-MG</v>
          </cell>
          <cell r="C1878" t="str">
            <v>MG</v>
          </cell>
          <cell r="D1878">
            <v>0</v>
          </cell>
          <cell r="E1878">
            <v>0</v>
          </cell>
          <cell r="F1878">
            <v>0</v>
          </cell>
          <cell r="G1878">
            <v>0</v>
          </cell>
          <cell r="H1878">
            <v>0</v>
          </cell>
          <cell r="I1878">
            <v>0</v>
          </cell>
          <cell r="J1878">
            <v>0</v>
          </cell>
        </row>
        <row r="1879">
          <cell r="B1879" t="str">
            <v>NOVO CRUZEIRO-MG</v>
          </cell>
          <cell r="C1879" t="str">
            <v>MG</v>
          </cell>
          <cell r="D1879">
            <v>0</v>
          </cell>
          <cell r="E1879">
            <v>0</v>
          </cell>
          <cell r="F1879">
            <v>0</v>
          </cell>
          <cell r="G1879">
            <v>0</v>
          </cell>
          <cell r="H1879">
            <v>0</v>
          </cell>
          <cell r="I1879">
            <v>0</v>
          </cell>
          <cell r="J1879">
            <v>0</v>
          </cell>
        </row>
        <row r="1880">
          <cell r="B1880" t="str">
            <v>NOVO ORIENTE DE MINAS-MG</v>
          </cell>
          <cell r="C1880" t="str">
            <v>MG</v>
          </cell>
          <cell r="D1880">
            <v>0</v>
          </cell>
          <cell r="E1880">
            <v>0</v>
          </cell>
          <cell r="F1880">
            <v>0</v>
          </cell>
          <cell r="G1880">
            <v>0</v>
          </cell>
          <cell r="H1880">
            <v>0</v>
          </cell>
          <cell r="I1880">
            <v>0</v>
          </cell>
          <cell r="J1880">
            <v>0</v>
          </cell>
        </row>
        <row r="1881">
          <cell r="B1881" t="str">
            <v>NOVORIZONTE-MG</v>
          </cell>
          <cell r="C1881" t="str">
            <v>MG</v>
          </cell>
          <cell r="D1881">
            <v>0</v>
          </cell>
          <cell r="E1881">
            <v>0</v>
          </cell>
          <cell r="F1881">
            <v>0</v>
          </cell>
          <cell r="G1881">
            <v>0</v>
          </cell>
          <cell r="H1881">
            <v>0</v>
          </cell>
          <cell r="I1881">
            <v>0</v>
          </cell>
          <cell r="J1881">
            <v>0</v>
          </cell>
        </row>
        <row r="1882">
          <cell r="B1882" t="str">
            <v>OLARIA-MG</v>
          </cell>
          <cell r="C1882" t="str">
            <v>MG</v>
          </cell>
          <cell r="D1882">
            <v>0</v>
          </cell>
          <cell r="E1882">
            <v>0</v>
          </cell>
          <cell r="F1882">
            <v>0</v>
          </cell>
          <cell r="G1882">
            <v>0</v>
          </cell>
          <cell r="H1882">
            <v>0</v>
          </cell>
          <cell r="I1882">
            <v>0</v>
          </cell>
          <cell r="J1882">
            <v>0</v>
          </cell>
        </row>
        <row r="1883">
          <cell r="B1883" t="str">
            <v>OLHOS-D'AGUA-MG</v>
          </cell>
          <cell r="C1883" t="str">
            <v>MG</v>
          </cell>
          <cell r="D1883">
            <v>0</v>
          </cell>
          <cell r="E1883">
            <v>0</v>
          </cell>
          <cell r="F1883">
            <v>0</v>
          </cell>
          <cell r="G1883">
            <v>0</v>
          </cell>
          <cell r="H1883">
            <v>0</v>
          </cell>
          <cell r="I1883">
            <v>0</v>
          </cell>
          <cell r="J1883">
            <v>0</v>
          </cell>
        </row>
        <row r="1884">
          <cell r="B1884" t="str">
            <v>OLIMPIO NORONHA-MG</v>
          </cell>
          <cell r="C1884" t="str">
            <v>MG</v>
          </cell>
          <cell r="D1884">
            <v>0</v>
          </cell>
          <cell r="E1884">
            <v>0</v>
          </cell>
          <cell r="F1884">
            <v>0</v>
          </cell>
          <cell r="G1884">
            <v>0</v>
          </cell>
          <cell r="H1884">
            <v>0</v>
          </cell>
          <cell r="I1884">
            <v>0</v>
          </cell>
          <cell r="J1884">
            <v>0</v>
          </cell>
        </row>
        <row r="1885">
          <cell r="B1885" t="str">
            <v>OLIVEIRA FORTES-MG</v>
          </cell>
          <cell r="C1885" t="str">
            <v>MG</v>
          </cell>
          <cell r="D1885">
            <v>0</v>
          </cell>
          <cell r="E1885">
            <v>0</v>
          </cell>
          <cell r="F1885">
            <v>0</v>
          </cell>
          <cell r="G1885">
            <v>0</v>
          </cell>
          <cell r="H1885">
            <v>0</v>
          </cell>
          <cell r="I1885">
            <v>0</v>
          </cell>
          <cell r="J1885">
            <v>0</v>
          </cell>
        </row>
        <row r="1886">
          <cell r="B1886" t="str">
            <v>OLIVEIRA-MG</v>
          </cell>
          <cell r="C1886" t="str">
            <v>MG</v>
          </cell>
          <cell r="D1886">
            <v>0</v>
          </cell>
          <cell r="E1886">
            <v>0</v>
          </cell>
          <cell r="F1886">
            <v>0</v>
          </cell>
          <cell r="G1886">
            <v>0</v>
          </cell>
          <cell r="H1886">
            <v>0</v>
          </cell>
          <cell r="I1886">
            <v>0</v>
          </cell>
          <cell r="J1886">
            <v>0</v>
          </cell>
        </row>
        <row r="1887">
          <cell r="B1887" t="str">
            <v>ONCA DE PITANGUI-MG</v>
          </cell>
          <cell r="C1887" t="str">
            <v>MG</v>
          </cell>
          <cell r="D1887">
            <v>0</v>
          </cell>
          <cell r="E1887">
            <v>0</v>
          </cell>
          <cell r="F1887">
            <v>0</v>
          </cell>
          <cell r="G1887">
            <v>0</v>
          </cell>
          <cell r="H1887">
            <v>0</v>
          </cell>
          <cell r="I1887">
            <v>0</v>
          </cell>
          <cell r="J1887">
            <v>0</v>
          </cell>
        </row>
        <row r="1888">
          <cell r="B1888" t="str">
            <v>ORATORIOS-MG</v>
          </cell>
          <cell r="C1888" t="str">
            <v>MG</v>
          </cell>
          <cell r="D1888">
            <v>0</v>
          </cell>
          <cell r="E1888">
            <v>0</v>
          </cell>
          <cell r="F1888">
            <v>0</v>
          </cell>
          <cell r="G1888">
            <v>0</v>
          </cell>
          <cell r="H1888">
            <v>0</v>
          </cell>
          <cell r="I1888">
            <v>0</v>
          </cell>
          <cell r="J1888">
            <v>0</v>
          </cell>
        </row>
        <row r="1889">
          <cell r="B1889" t="str">
            <v>ORIZANIA-MG</v>
          </cell>
          <cell r="C1889" t="str">
            <v>MG</v>
          </cell>
          <cell r="D1889">
            <v>0</v>
          </cell>
          <cell r="E1889">
            <v>0</v>
          </cell>
          <cell r="F1889">
            <v>0</v>
          </cell>
          <cell r="G1889">
            <v>0</v>
          </cell>
          <cell r="H1889">
            <v>0</v>
          </cell>
          <cell r="I1889">
            <v>0</v>
          </cell>
          <cell r="J1889">
            <v>0</v>
          </cell>
        </row>
        <row r="1890">
          <cell r="B1890" t="str">
            <v>OURO BRANCO-MG</v>
          </cell>
          <cell r="C1890" t="str">
            <v>MG</v>
          </cell>
          <cell r="D1890">
            <v>0</v>
          </cell>
          <cell r="E1890">
            <v>0</v>
          </cell>
          <cell r="F1890">
            <v>0</v>
          </cell>
          <cell r="G1890">
            <v>0</v>
          </cell>
          <cell r="H1890">
            <v>0</v>
          </cell>
          <cell r="I1890">
            <v>0</v>
          </cell>
          <cell r="J1890">
            <v>0</v>
          </cell>
        </row>
        <row r="1891">
          <cell r="B1891" t="str">
            <v>OURO FINO-MG</v>
          </cell>
          <cell r="C1891" t="str">
            <v>MG</v>
          </cell>
          <cell r="D1891">
            <v>0</v>
          </cell>
          <cell r="E1891">
            <v>0</v>
          </cell>
          <cell r="F1891">
            <v>0</v>
          </cell>
          <cell r="G1891">
            <v>0</v>
          </cell>
          <cell r="H1891">
            <v>0</v>
          </cell>
          <cell r="I1891">
            <v>0</v>
          </cell>
          <cell r="J1891">
            <v>0</v>
          </cell>
        </row>
        <row r="1892">
          <cell r="B1892" t="str">
            <v>OURO PRETO-MG</v>
          </cell>
          <cell r="C1892" t="str">
            <v>MG</v>
          </cell>
          <cell r="D1892">
            <v>0</v>
          </cell>
          <cell r="E1892">
            <v>0</v>
          </cell>
          <cell r="F1892">
            <v>0</v>
          </cell>
          <cell r="G1892">
            <v>0</v>
          </cell>
          <cell r="H1892">
            <v>0</v>
          </cell>
          <cell r="I1892">
            <v>0</v>
          </cell>
          <cell r="J1892">
            <v>0</v>
          </cell>
        </row>
        <row r="1893">
          <cell r="B1893" t="str">
            <v>OURO VERDE DE MINAS-MG</v>
          </cell>
          <cell r="C1893" t="str">
            <v>MG</v>
          </cell>
          <cell r="D1893">
            <v>0</v>
          </cell>
          <cell r="E1893">
            <v>0</v>
          </cell>
          <cell r="F1893">
            <v>0</v>
          </cell>
          <cell r="G1893">
            <v>0</v>
          </cell>
          <cell r="H1893">
            <v>0</v>
          </cell>
          <cell r="I1893">
            <v>0</v>
          </cell>
          <cell r="J1893">
            <v>0</v>
          </cell>
        </row>
        <row r="1894">
          <cell r="B1894" t="str">
            <v>PADRE CARVALHO-MG</v>
          </cell>
          <cell r="C1894" t="str">
            <v>MG</v>
          </cell>
          <cell r="D1894">
            <v>0</v>
          </cell>
          <cell r="E1894">
            <v>0</v>
          </cell>
          <cell r="F1894">
            <v>0</v>
          </cell>
          <cell r="G1894">
            <v>0</v>
          </cell>
          <cell r="H1894">
            <v>0</v>
          </cell>
          <cell r="I1894">
            <v>0</v>
          </cell>
          <cell r="J1894">
            <v>0</v>
          </cell>
        </row>
        <row r="1895">
          <cell r="B1895" t="str">
            <v>PADRE PARAISO-MG</v>
          </cell>
          <cell r="C1895" t="str">
            <v>MG</v>
          </cell>
          <cell r="D1895">
            <v>0</v>
          </cell>
          <cell r="E1895">
            <v>0</v>
          </cell>
          <cell r="F1895">
            <v>0</v>
          </cell>
          <cell r="G1895">
            <v>0</v>
          </cell>
          <cell r="H1895">
            <v>0</v>
          </cell>
          <cell r="I1895">
            <v>0</v>
          </cell>
          <cell r="J1895">
            <v>0</v>
          </cell>
        </row>
        <row r="1896">
          <cell r="B1896" t="str">
            <v>PAI PEDRO-MG</v>
          </cell>
          <cell r="C1896" t="str">
            <v>MG</v>
          </cell>
          <cell r="D1896">
            <v>0</v>
          </cell>
          <cell r="E1896">
            <v>0</v>
          </cell>
          <cell r="F1896">
            <v>0</v>
          </cell>
          <cell r="G1896">
            <v>0</v>
          </cell>
          <cell r="H1896">
            <v>0</v>
          </cell>
          <cell r="I1896">
            <v>0</v>
          </cell>
          <cell r="J1896">
            <v>0</v>
          </cell>
        </row>
        <row r="1897">
          <cell r="B1897" t="str">
            <v>PAINEIRAS-MG</v>
          </cell>
          <cell r="C1897" t="str">
            <v>MG</v>
          </cell>
          <cell r="D1897">
            <v>0</v>
          </cell>
          <cell r="E1897">
            <v>0</v>
          </cell>
          <cell r="F1897">
            <v>0</v>
          </cell>
          <cell r="G1897">
            <v>0</v>
          </cell>
          <cell r="H1897">
            <v>0</v>
          </cell>
          <cell r="I1897">
            <v>0</v>
          </cell>
          <cell r="J1897">
            <v>0</v>
          </cell>
        </row>
        <row r="1898">
          <cell r="B1898" t="str">
            <v>PAINS-MG</v>
          </cell>
          <cell r="C1898" t="str">
            <v>MG</v>
          </cell>
          <cell r="D1898">
            <v>0</v>
          </cell>
          <cell r="E1898">
            <v>0</v>
          </cell>
          <cell r="F1898">
            <v>0</v>
          </cell>
          <cell r="G1898">
            <v>0</v>
          </cell>
          <cell r="H1898">
            <v>0</v>
          </cell>
          <cell r="I1898">
            <v>0</v>
          </cell>
          <cell r="J1898">
            <v>0</v>
          </cell>
        </row>
        <row r="1899">
          <cell r="B1899" t="str">
            <v>PAIVA-MG</v>
          </cell>
          <cell r="C1899" t="str">
            <v>MG</v>
          </cell>
          <cell r="D1899">
            <v>0</v>
          </cell>
          <cell r="E1899">
            <v>0</v>
          </cell>
          <cell r="F1899">
            <v>0</v>
          </cell>
          <cell r="G1899">
            <v>0</v>
          </cell>
          <cell r="H1899">
            <v>0</v>
          </cell>
          <cell r="I1899">
            <v>0</v>
          </cell>
          <cell r="J1899">
            <v>0</v>
          </cell>
        </row>
        <row r="1900">
          <cell r="B1900" t="str">
            <v>PALMA-MG</v>
          </cell>
          <cell r="C1900" t="str">
            <v>MG</v>
          </cell>
          <cell r="D1900">
            <v>0</v>
          </cell>
          <cell r="E1900">
            <v>0</v>
          </cell>
          <cell r="F1900">
            <v>0</v>
          </cell>
          <cell r="G1900">
            <v>0</v>
          </cell>
          <cell r="H1900">
            <v>0</v>
          </cell>
          <cell r="I1900">
            <v>0</v>
          </cell>
          <cell r="J1900">
            <v>0</v>
          </cell>
        </row>
        <row r="1901">
          <cell r="B1901" t="str">
            <v>PALMOPOLIS-MG</v>
          </cell>
          <cell r="C1901" t="str">
            <v>MG</v>
          </cell>
          <cell r="D1901">
            <v>0</v>
          </cell>
          <cell r="E1901">
            <v>0</v>
          </cell>
          <cell r="F1901">
            <v>0</v>
          </cell>
          <cell r="G1901">
            <v>0</v>
          </cell>
          <cell r="H1901">
            <v>0</v>
          </cell>
          <cell r="I1901">
            <v>0</v>
          </cell>
          <cell r="J1901">
            <v>0</v>
          </cell>
        </row>
        <row r="1902">
          <cell r="B1902" t="str">
            <v>PAPAGAIOS-MG</v>
          </cell>
          <cell r="C1902" t="str">
            <v>MG</v>
          </cell>
          <cell r="D1902">
            <v>0</v>
          </cell>
          <cell r="E1902">
            <v>0</v>
          </cell>
          <cell r="F1902">
            <v>0</v>
          </cell>
          <cell r="G1902">
            <v>0</v>
          </cell>
          <cell r="H1902">
            <v>0</v>
          </cell>
          <cell r="I1902">
            <v>0</v>
          </cell>
          <cell r="J1902">
            <v>0</v>
          </cell>
        </row>
        <row r="1903">
          <cell r="B1903" t="str">
            <v>PARA DE MINAS-MG</v>
          </cell>
          <cell r="C1903" t="str">
            <v>MG</v>
          </cell>
          <cell r="D1903">
            <v>0</v>
          </cell>
          <cell r="E1903">
            <v>0</v>
          </cell>
          <cell r="F1903">
            <v>0</v>
          </cell>
          <cell r="G1903">
            <v>0</v>
          </cell>
          <cell r="H1903">
            <v>0</v>
          </cell>
          <cell r="I1903">
            <v>0</v>
          </cell>
          <cell r="J1903">
            <v>0</v>
          </cell>
        </row>
        <row r="1904">
          <cell r="B1904" t="str">
            <v>PARACATU-MG</v>
          </cell>
          <cell r="C1904" t="str">
            <v>MG</v>
          </cell>
          <cell r="D1904">
            <v>0</v>
          </cell>
          <cell r="E1904">
            <v>0</v>
          </cell>
          <cell r="F1904">
            <v>0</v>
          </cell>
          <cell r="G1904">
            <v>0</v>
          </cell>
          <cell r="H1904">
            <v>0</v>
          </cell>
          <cell r="I1904">
            <v>0</v>
          </cell>
          <cell r="J1904">
            <v>0</v>
          </cell>
        </row>
        <row r="1905">
          <cell r="B1905" t="str">
            <v>PARAGUACU-MG</v>
          </cell>
          <cell r="C1905" t="str">
            <v>MG</v>
          </cell>
          <cell r="D1905">
            <v>0</v>
          </cell>
          <cell r="E1905">
            <v>0</v>
          </cell>
          <cell r="F1905">
            <v>0</v>
          </cell>
          <cell r="G1905">
            <v>0</v>
          </cell>
          <cell r="H1905">
            <v>0</v>
          </cell>
          <cell r="I1905">
            <v>0</v>
          </cell>
          <cell r="J1905">
            <v>0</v>
          </cell>
        </row>
        <row r="1906">
          <cell r="B1906" t="str">
            <v>PARAISOPOLIS-MG</v>
          </cell>
          <cell r="C1906" t="str">
            <v>MG</v>
          </cell>
          <cell r="D1906">
            <v>0</v>
          </cell>
          <cell r="E1906">
            <v>0</v>
          </cell>
          <cell r="F1906">
            <v>0</v>
          </cell>
          <cell r="G1906">
            <v>0</v>
          </cell>
          <cell r="H1906">
            <v>0</v>
          </cell>
          <cell r="I1906">
            <v>0</v>
          </cell>
          <cell r="J1906">
            <v>0</v>
          </cell>
        </row>
        <row r="1907">
          <cell r="B1907" t="str">
            <v>PARAOPEBA-MG</v>
          </cell>
          <cell r="C1907" t="str">
            <v>MG</v>
          </cell>
          <cell r="D1907">
            <v>0</v>
          </cell>
          <cell r="E1907">
            <v>0</v>
          </cell>
          <cell r="F1907">
            <v>0</v>
          </cell>
          <cell r="G1907">
            <v>0</v>
          </cell>
          <cell r="H1907">
            <v>0</v>
          </cell>
          <cell r="I1907">
            <v>0</v>
          </cell>
          <cell r="J1907">
            <v>0</v>
          </cell>
        </row>
        <row r="1908">
          <cell r="B1908" t="str">
            <v>PASSA QUATRO-MG</v>
          </cell>
          <cell r="C1908" t="str">
            <v>MG</v>
          </cell>
          <cell r="D1908">
            <v>0</v>
          </cell>
          <cell r="E1908">
            <v>0</v>
          </cell>
          <cell r="F1908">
            <v>0</v>
          </cell>
          <cell r="G1908">
            <v>0</v>
          </cell>
          <cell r="H1908">
            <v>0</v>
          </cell>
          <cell r="I1908">
            <v>0</v>
          </cell>
          <cell r="J1908">
            <v>0</v>
          </cell>
        </row>
        <row r="1909">
          <cell r="B1909" t="str">
            <v>PASSA TEMPO-MG</v>
          </cell>
          <cell r="C1909" t="str">
            <v>MG</v>
          </cell>
          <cell r="D1909">
            <v>0</v>
          </cell>
          <cell r="E1909">
            <v>0</v>
          </cell>
          <cell r="F1909">
            <v>0</v>
          </cell>
          <cell r="G1909">
            <v>0</v>
          </cell>
          <cell r="H1909">
            <v>0</v>
          </cell>
          <cell r="I1909">
            <v>0</v>
          </cell>
          <cell r="J1909">
            <v>0</v>
          </cell>
        </row>
        <row r="1910">
          <cell r="B1910" t="str">
            <v>PASSA VINTE-MG</v>
          </cell>
          <cell r="C1910" t="str">
            <v>MG</v>
          </cell>
          <cell r="D1910">
            <v>0</v>
          </cell>
          <cell r="E1910">
            <v>0</v>
          </cell>
          <cell r="F1910">
            <v>0</v>
          </cell>
          <cell r="G1910">
            <v>0</v>
          </cell>
          <cell r="H1910">
            <v>0</v>
          </cell>
          <cell r="I1910">
            <v>0</v>
          </cell>
          <cell r="J1910">
            <v>0</v>
          </cell>
        </row>
        <row r="1911">
          <cell r="B1911" t="str">
            <v>PASSABEM-MG</v>
          </cell>
          <cell r="C1911" t="str">
            <v>MG</v>
          </cell>
          <cell r="D1911">
            <v>0</v>
          </cell>
          <cell r="E1911">
            <v>0</v>
          </cell>
          <cell r="F1911">
            <v>0</v>
          </cell>
          <cell r="G1911">
            <v>0</v>
          </cell>
          <cell r="H1911">
            <v>0</v>
          </cell>
          <cell r="I1911">
            <v>0</v>
          </cell>
          <cell r="J1911">
            <v>0</v>
          </cell>
        </row>
        <row r="1912">
          <cell r="B1912" t="str">
            <v>PASSOS-MG</v>
          </cell>
          <cell r="C1912" t="str">
            <v>MG</v>
          </cell>
          <cell r="D1912">
            <v>0</v>
          </cell>
          <cell r="E1912">
            <v>0</v>
          </cell>
          <cell r="F1912">
            <v>0</v>
          </cell>
          <cell r="G1912">
            <v>0</v>
          </cell>
          <cell r="H1912">
            <v>0</v>
          </cell>
          <cell r="I1912">
            <v>0</v>
          </cell>
          <cell r="J1912">
            <v>0</v>
          </cell>
        </row>
        <row r="1913">
          <cell r="B1913" t="str">
            <v>PATIS-MG</v>
          </cell>
          <cell r="C1913" t="str">
            <v>MG</v>
          </cell>
          <cell r="D1913">
            <v>0</v>
          </cell>
          <cell r="E1913">
            <v>0</v>
          </cell>
          <cell r="F1913">
            <v>0</v>
          </cell>
          <cell r="G1913">
            <v>0</v>
          </cell>
          <cell r="H1913">
            <v>0</v>
          </cell>
          <cell r="I1913">
            <v>0</v>
          </cell>
          <cell r="J1913">
            <v>0</v>
          </cell>
        </row>
        <row r="1914">
          <cell r="B1914" t="str">
            <v>PATOS DE MINAS-MG</v>
          </cell>
          <cell r="C1914" t="str">
            <v>MG</v>
          </cell>
          <cell r="D1914">
            <v>0</v>
          </cell>
          <cell r="E1914">
            <v>0</v>
          </cell>
          <cell r="F1914">
            <v>0</v>
          </cell>
          <cell r="G1914">
            <v>0</v>
          </cell>
          <cell r="H1914">
            <v>0</v>
          </cell>
          <cell r="I1914">
            <v>0</v>
          </cell>
          <cell r="J1914">
            <v>0</v>
          </cell>
        </row>
        <row r="1915">
          <cell r="B1915" t="str">
            <v>PATROCINIO DO MURIAE-MG</v>
          </cell>
          <cell r="C1915" t="str">
            <v>MG</v>
          </cell>
          <cell r="D1915">
            <v>0</v>
          </cell>
          <cell r="E1915">
            <v>0</v>
          </cell>
          <cell r="F1915">
            <v>0</v>
          </cell>
          <cell r="G1915">
            <v>0</v>
          </cell>
          <cell r="H1915">
            <v>0</v>
          </cell>
          <cell r="I1915">
            <v>0</v>
          </cell>
          <cell r="J1915">
            <v>0</v>
          </cell>
        </row>
        <row r="1916">
          <cell r="B1916" t="str">
            <v>PATROCINIO-MG</v>
          </cell>
          <cell r="C1916" t="str">
            <v>MG</v>
          </cell>
          <cell r="D1916">
            <v>0</v>
          </cell>
          <cell r="E1916">
            <v>0</v>
          </cell>
          <cell r="F1916">
            <v>0</v>
          </cell>
          <cell r="G1916">
            <v>0</v>
          </cell>
          <cell r="H1916">
            <v>0</v>
          </cell>
          <cell r="I1916">
            <v>0</v>
          </cell>
          <cell r="J1916">
            <v>0</v>
          </cell>
        </row>
        <row r="1917">
          <cell r="B1917" t="str">
            <v>PAULA CANDIDO-MG</v>
          </cell>
          <cell r="C1917" t="str">
            <v>MG</v>
          </cell>
          <cell r="D1917">
            <v>0</v>
          </cell>
          <cell r="E1917">
            <v>0</v>
          </cell>
          <cell r="F1917">
            <v>0</v>
          </cell>
          <cell r="G1917">
            <v>0</v>
          </cell>
          <cell r="H1917">
            <v>0</v>
          </cell>
          <cell r="I1917">
            <v>0</v>
          </cell>
          <cell r="J1917">
            <v>0</v>
          </cell>
        </row>
        <row r="1918">
          <cell r="B1918" t="str">
            <v>PAULISTAS-MG</v>
          </cell>
          <cell r="C1918" t="str">
            <v>MG</v>
          </cell>
          <cell r="D1918">
            <v>0</v>
          </cell>
          <cell r="E1918">
            <v>0</v>
          </cell>
          <cell r="F1918">
            <v>0</v>
          </cell>
          <cell r="G1918">
            <v>0</v>
          </cell>
          <cell r="H1918">
            <v>0</v>
          </cell>
          <cell r="I1918">
            <v>0</v>
          </cell>
          <cell r="J1918">
            <v>0</v>
          </cell>
        </row>
        <row r="1919">
          <cell r="B1919" t="str">
            <v>PAVAO-MG</v>
          </cell>
          <cell r="C1919" t="str">
            <v>MG</v>
          </cell>
          <cell r="D1919">
            <v>0</v>
          </cell>
          <cell r="E1919">
            <v>0</v>
          </cell>
          <cell r="F1919">
            <v>0</v>
          </cell>
          <cell r="G1919">
            <v>0</v>
          </cell>
          <cell r="H1919">
            <v>0</v>
          </cell>
          <cell r="I1919">
            <v>0</v>
          </cell>
          <cell r="J1919">
            <v>0</v>
          </cell>
        </row>
        <row r="1920">
          <cell r="B1920" t="str">
            <v>PECANHA-MG</v>
          </cell>
          <cell r="C1920" t="str">
            <v>MG</v>
          </cell>
          <cell r="D1920">
            <v>0</v>
          </cell>
          <cell r="E1920">
            <v>0</v>
          </cell>
          <cell r="F1920">
            <v>0</v>
          </cell>
          <cell r="G1920">
            <v>0</v>
          </cell>
          <cell r="H1920">
            <v>0</v>
          </cell>
          <cell r="I1920">
            <v>0</v>
          </cell>
          <cell r="J1920">
            <v>0</v>
          </cell>
        </row>
        <row r="1921">
          <cell r="B1921" t="str">
            <v>PEDRA AZUL-MG</v>
          </cell>
          <cell r="C1921" t="str">
            <v>MG</v>
          </cell>
          <cell r="D1921">
            <v>0</v>
          </cell>
          <cell r="E1921">
            <v>0</v>
          </cell>
          <cell r="F1921">
            <v>0</v>
          </cell>
          <cell r="G1921">
            <v>0</v>
          </cell>
          <cell r="H1921">
            <v>0</v>
          </cell>
          <cell r="I1921">
            <v>0</v>
          </cell>
          <cell r="J1921">
            <v>0</v>
          </cell>
        </row>
        <row r="1922">
          <cell r="B1922" t="str">
            <v>PEDRA BONITA-MG</v>
          </cell>
          <cell r="C1922" t="str">
            <v>MG</v>
          </cell>
          <cell r="D1922">
            <v>0</v>
          </cell>
          <cell r="E1922">
            <v>0</v>
          </cell>
          <cell r="F1922">
            <v>0</v>
          </cell>
          <cell r="G1922">
            <v>0</v>
          </cell>
          <cell r="H1922">
            <v>0</v>
          </cell>
          <cell r="I1922">
            <v>0</v>
          </cell>
          <cell r="J1922">
            <v>0</v>
          </cell>
        </row>
        <row r="1923">
          <cell r="B1923" t="str">
            <v>PEDRA DO ANTA-MG</v>
          </cell>
          <cell r="C1923" t="str">
            <v>MG</v>
          </cell>
          <cell r="D1923">
            <v>0</v>
          </cell>
          <cell r="E1923">
            <v>0</v>
          </cell>
          <cell r="F1923">
            <v>0</v>
          </cell>
          <cell r="G1923">
            <v>0</v>
          </cell>
          <cell r="H1923">
            <v>0</v>
          </cell>
          <cell r="I1923">
            <v>0</v>
          </cell>
          <cell r="J1923">
            <v>0</v>
          </cell>
        </row>
        <row r="1924">
          <cell r="B1924" t="str">
            <v>PEDRA DO INDAIA-MG</v>
          </cell>
          <cell r="C1924" t="str">
            <v>MG</v>
          </cell>
          <cell r="D1924">
            <v>0</v>
          </cell>
          <cell r="E1924">
            <v>0</v>
          </cell>
          <cell r="F1924">
            <v>0</v>
          </cell>
          <cell r="G1924">
            <v>0</v>
          </cell>
          <cell r="H1924">
            <v>0</v>
          </cell>
          <cell r="I1924">
            <v>0</v>
          </cell>
          <cell r="J1924">
            <v>0</v>
          </cell>
        </row>
        <row r="1925">
          <cell r="B1925" t="str">
            <v>PEDRA DOURADA-MG</v>
          </cell>
          <cell r="C1925" t="str">
            <v>MG</v>
          </cell>
          <cell r="D1925">
            <v>0</v>
          </cell>
          <cell r="E1925">
            <v>0</v>
          </cell>
          <cell r="F1925">
            <v>0</v>
          </cell>
          <cell r="G1925">
            <v>0</v>
          </cell>
          <cell r="H1925">
            <v>0</v>
          </cell>
          <cell r="I1925">
            <v>0</v>
          </cell>
          <cell r="J1925">
            <v>0</v>
          </cell>
        </row>
        <row r="1926">
          <cell r="B1926" t="str">
            <v>PEDRALVA-MG</v>
          </cell>
          <cell r="C1926" t="str">
            <v>MG</v>
          </cell>
          <cell r="D1926">
            <v>0</v>
          </cell>
          <cell r="E1926">
            <v>0</v>
          </cell>
          <cell r="F1926">
            <v>0</v>
          </cell>
          <cell r="G1926">
            <v>0</v>
          </cell>
          <cell r="H1926">
            <v>0</v>
          </cell>
          <cell r="I1926">
            <v>0</v>
          </cell>
          <cell r="J1926">
            <v>0</v>
          </cell>
        </row>
        <row r="1927">
          <cell r="B1927" t="str">
            <v>PEDRAS DE MARIA DA CRUZ-MG</v>
          </cell>
          <cell r="C1927" t="str">
            <v>MG</v>
          </cell>
          <cell r="D1927">
            <v>0</v>
          </cell>
          <cell r="E1927">
            <v>0</v>
          </cell>
          <cell r="F1927">
            <v>0</v>
          </cell>
          <cell r="G1927">
            <v>0</v>
          </cell>
          <cell r="H1927">
            <v>0</v>
          </cell>
          <cell r="I1927">
            <v>0</v>
          </cell>
          <cell r="J1927">
            <v>0</v>
          </cell>
        </row>
        <row r="1928">
          <cell r="B1928" t="str">
            <v>PEDRINOPOLIS-MG</v>
          </cell>
          <cell r="C1928" t="str">
            <v>MG</v>
          </cell>
          <cell r="D1928">
            <v>0</v>
          </cell>
          <cell r="E1928">
            <v>0</v>
          </cell>
          <cell r="F1928">
            <v>0</v>
          </cell>
          <cell r="G1928">
            <v>0</v>
          </cell>
          <cell r="H1928">
            <v>0</v>
          </cell>
          <cell r="I1928">
            <v>0</v>
          </cell>
          <cell r="J1928">
            <v>0</v>
          </cell>
        </row>
        <row r="1929">
          <cell r="B1929" t="str">
            <v>PEDRO LEOPOLDO-MG</v>
          </cell>
          <cell r="C1929" t="str">
            <v>MG</v>
          </cell>
          <cell r="D1929">
            <v>0</v>
          </cell>
          <cell r="E1929">
            <v>0</v>
          </cell>
          <cell r="F1929">
            <v>0</v>
          </cell>
          <cell r="G1929">
            <v>0</v>
          </cell>
          <cell r="H1929">
            <v>0</v>
          </cell>
          <cell r="I1929">
            <v>0</v>
          </cell>
          <cell r="J1929">
            <v>0</v>
          </cell>
        </row>
        <row r="1930">
          <cell r="B1930" t="str">
            <v>PEDRO TEIXEIRA-MG</v>
          </cell>
          <cell r="C1930" t="str">
            <v>MG</v>
          </cell>
          <cell r="D1930">
            <v>0</v>
          </cell>
          <cell r="E1930">
            <v>0</v>
          </cell>
          <cell r="F1930">
            <v>0</v>
          </cell>
          <cell r="G1930">
            <v>0</v>
          </cell>
          <cell r="H1930">
            <v>0</v>
          </cell>
          <cell r="I1930">
            <v>0</v>
          </cell>
          <cell r="J1930">
            <v>0</v>
          </cell>
        </row>
        <row r="1931">
          <cell r="B1931" t="str">
            <v>PEQUERI-MG</v>
          </cell>
          <cell r="C1931" t="str">
            <v>MG</v>
          </cell>
          <cell r="D1931">
            <v>0</v>
          </cell>
          <cell r="E1931">
            <v>0</v>
          </cell>
          <cell r="F1931">
            <v>0</v>
          </cell>
          <cell r="G1931">
            <v>0</v>
          </cell>
          <cell r="H1931">
            <v>0</v>
          </cell>
          <cell r="I1931">
            <v>0</v>
          </cell>
          <cell r="J1931">
            <v>0</v>
          </cell>
        </row>
        <row r="1932">
          <cell r="B1932" t="str">
            <v>PEQUI-MG</v>
          </cell>
          <cell r="C1932" t="str">
            <v>MG</v>
          </cell>
          <cell r="D1932">
            <v>0</v>
          </cell>
          <cell r="E1932">
            <v>0</v>
          </cell>
          <cell r="F1932">
            <v>0</v>
          </cell>
          <cell r="G1932">
            <v>0</v>
          </cell>
          <cell r="H1932">
            <v>0</v>
          </cell>
          <cell r="I1932">
            <v>0</v>
          </cell>
          <cell r="J1932">
            <v>0</v>
          </cell>
        </row>
        <row r="1933">
          <cell r="B1933" t="str">
            <v>PERDIGAO-MG</v>
          </cell>
          <cell r="C1933" t="str">
            <v>MG</v>
          </cell>
          <cell r="D1933">
            <v>0</v>
          </cell>
          <cell r="E1933">
            <v>0</v>
          </cell>
          <cell r="F1933">
            <v>0</v>
          </cell>
          <cell r="G1933">
            <v>0</v>
          </cell>
          <cell r="H1933">
            <v>0</v>
          </cell>
          <cell r="I1933">
            <v>0</v>
          </cell>
          <cell r="J1933">
            <v>0</v>
          </cell>
        </row>
        <row r="1934">
          <cell r="B1934" t="str">
            <v>PERDIZES-MG</v>
          </cell>
          <cell r="C1934" t="str">
            <v>MG</v>
          </cell>
          <cell r="D1934">
            <v>0</v>
          </cell>
          <cell r="E1934">
            <v>0</v>
          </cell>
          <cell r="F1934">
            <v>0</v>
          </cell>
          <cell r="G1934">
            <v>0</v>
          </cell>
          <cell r="H1934">
            <v>0</v>
          </cell>
          <cell r="I1934">
            <v>0</v>
          </cell>
          <cell r="J1934">
            <v>0</v>
          </cell>
        </row>
        <row r="1935">
          <cell r="B1935" t="str">
            <v>PERDOES-MG</v>
          </cell>
          <cell r="C1935" t="str">
            <v>MG</v>
          </cell>
          <cell r="D1935">
            <v>0</v>
          </cell>
          <cell r="E1935">
            <v>0</v>
          </cell>
          <cell r="F1935">
            <v>0</v>
          </cell>
          <cell r="G1935">
            <v>0</v>
          </cell>
          <cell r="H1935">
            <v>0</v>
          </cell>
          <cell r="I1935">
            <v>0</v>
          </cell>
          <cell r="J1935">
            <v>0</v>
          </cell>
        </row>
        <row r="1936">
          <cell r="B1936" t="str">
            <v>PERIQUITO-MG</v>
          </cell>
          <cell r="C1936" t="str">
            <v>MG</v>
          </cell>
          <cell r="D1936">
            <v>0</v>
          </cell>
          <cell r="E1936">
            <v>0</v>
          </cell>
          <cell r="F1936">
            <v>0</v>
          </cell>
          <cell r="G1936">
            <v>0</v>
          </cell>
          <cell r="H1936">
            <v>0</v>
          </cell>
          <cell r="I1936">
            <v>0</v>
          </cell>
          <cell r="J1936">
            <v>0</v>
          </cell>
        </row>
        <row r="1937">
          <cell r="B1937" t="str">
            <v>PESCADOR-MG</v>
          </cell>
          <cell r="C1937" t="str">
            <v>MG</v>
          </cell>
          <cell r="D1937">
            <v>0</v>
          </cell>
          <cell r="E1937">
            <v>0</v>
          </cell>
          <cell r="F1937">
            <v>0</v>
          </cell>
          <cell r="G1937">
            <v>0</v>
          </cell>
          <cell r="H1937">
            <v>0</v>
          </cell>
          <cell r="I1937">
            <v>0</v>
          </cell>
          <cell r="J1937">
            <v>0</v>
          </cell>
        </row>
        <row r="1938">
          <cell r="B1938" t="str">
            <v>PIAU-MG</v>
          </cell>
          <cell r="C1938" t="str">
            <v>MG</v>
          </cell>
          <cell r="D1938">
            <v>0</v>
          </cell>
          <cell r="E1938">
            <v>0</v>
          </cell>
          <cell r="F1938">
            <v>0</v>
          </cell>
          <cell r="G1938">
            <v>0</v>
          </cell>
          <cell r="H1938">
            <v>0</v>
          </cell>
          <cell r="I1938">
            <v>0</v>
          </cell>
          <cell r="J1938">
            <v>0</v>
          </cell>
        </row>
        <row r="1939">
          <cell r="B1939" t="str">
            <v>PIEDADE DE CARATINGA-MG</v>
          </cell>
          <cell r="C1939" t="str">
            <v>MG</v>
          </cell>
          <cell r="D1939">
            <v>0</v>
          </cell>
          <cell r="E1939">
            <v>0</v>
          </cell>
          <cell r="F1939">
            <v>0</v>
          </cell>
          <cell r="G1939">
            <v>0</v>
          </cell>
          <cell r="H1939">
            <v>0</v>
          </cell>
          <cell r="I1939">
            <v>0</v>
          </cell>
          <cell r="J1939">
            <v>0</v>
          </cell>
        </row>
        <row r="1940">
          <cell r="B1940" t="str">
            <v>PIEDADE DE PONTE NOVA-MG</v>
          </cell>
          <cell r="C1940" t="str">
            <v>MG</v>
          </cell>
          <cell r="D1940">
            <v>0</v>
          </cell>
          <cell r="E1940">
            <v>0</v>
          </cell>
          <cell r="F1940">
            <v>0</v>
          </cell>
          <cell r="G1940">
            <v>0</v>
          </cell>
          <cell r="H1940">
            <v>0</v>
          </cell>
          <cell r="I1940">
            <v>0</v>
          </cell>
          <cell r="J1940">
            <v>0</v>
          </cell>
        </row>
        <row r="1941">
          <cell r="B1941" t="str">
            <v>PIEDADE DO RIO GRANDE-MG</v>
          </cell>
          <cell r="C1941" t="str">
            <v>MG</v>
          </cell>
          <cell r="D1941">
            <v>0</v>
          </cell>
          <cell r="E1941">
            <v>0</v>
          </cell>
          <cell r="F1941">
            <v>0</v>
          </cell>
          <cell r="G1941">
            <v>0</v>
          </cell>
          <cell r="H1941">
            <v>0</v>
          </cell>
          <cell r="I1941">
            <v>0</v>
          </cell>
          <cell r="J1941">
            <v>0</v>
          </cell>
        </row>
        <row r="1942">
          <cell r="B1942" t="str">
            <v>PIEDADE DOS GERAIS-MG</v>
          </cell>
          <cell r="C1942" t="str">
            <v>MG</v>
          </cell>
          <cell r="D1942">
            <v>0</v>
          </cell>
          <cell r="E1942">
            <v>0</v>
          </cell>
          <cell r="F1942">
            <v>0</v>
          </cell>
          <cell r="G1942">
            <v>0</v>
          </cell>
          <cell r="H1942">
            <v>0</v>
          </cell>
          <cell r="I1942">
            <v>0</v>
          </cell>
          <cell r="J1942">
            <v>0</v>
          </cell>
        </row>
        <row r="1943">
          <cell r="B1943" t="str">
            <v>PIMENTA-MG</v>
          </cell>
          <cell r="C1943" t="str">
            <v>MG</v>
          </cell>
          <cell r="D1943">
            <v>0</v>
          </cell>
          <cell r="E1943">
            <v>0</v>
          </cell>
          <cell r="F1943">
            <v>0</v>
          </cell>
          <cell r="G1943">
            <v>0</v>
          </cell>
          <cell r="H1943">
            <v>0</v>
          </cell>
          <cell r="I1943">
            <v>0</v>
          </cell>
          <cell r="J1943">
            <v>0</v>
          </cell>
        </row>
        <row r="1944">
          <cell r="B1944" t="str">
            <v>PINGO D'AGUA-MG</v>
          </cell>
          <cell r="C1944" t="str">
            <v>MG</v>
          </cell>
          <cell r="D1944">
            <v>0</v>
          </cell>
          <cell r="E1944">
            <v>0</v>
          </cell>
          <cell r="F1944">
            <v>0</v>
          </cell>
          <cell r="G1944">
            <v>0</v>
          </cell>
          <cell r="H1944">
            <v>0</v>
          </cell>
          <cell r="I1944">
            <v>0</v>
          </cell>
          <cell r="J1944">
            <v>0</v>
          </cell>
        </row>
        <row r="1945">
          <cell r="B1945" t="str">
            <v>PINTOPOLIS-MG</v>
          </cell>
          <cell r="C1945" t="str">
            <v>MG</v>
          </cell>
          <cell r="D1945">
            <v>0</v>
          </cell>
          <cell r="E1945">
            <v>0</v>
          </cell>
          <cell r="F1945">
            <v>0</v>
          </cell>
          <cell r="G1945">
            <v>0</v>
          </cell>
          <cell r="H1945">
            <v>0</v>
          </cell>
          <cell r="I1945">
            <v>0</v>
          </cell>
          <cell r="J1945">
            <v>0</v>
          </cell>
        </row>
        <row r="1946">
          <cell r="B1946" t="str">
            <v>PIRACEMA-MG</v>
          </cell>
          <cell r="C1946" t="str">
            <v>MG</v>
          </cell>
          <cell r="D1946">
            <v>0</v>
          </cell>
          <cell r="E1946">
            <v>0</v>
          </cell>
          <cell r="F1946">
            <v>0</v>
          </cell>
          <cell r="G1946">
            <v>0</v>
          </cell>
          <cell r="H1946">
            <v>0</v>
          </cell>
          <cell r="I1946">
            <v>0</v>
          </cell>
          <cell r="J1946">
            <v>0</v>
          </cell>
        </row>
        <row r="1947">
          <cell r="B1947" t="str">
            <v>PIRAJUBA-MG</v>
          </cell>
          <cell r="C1947" t="str">
            <v>MG</v>
          </cell>
          <cell r="D1947">
            <v>0</v>
          </cell>
          <cell r="E1947">
            <v>0</v>
          </cell>
          <cell r="F1947">
            <v>0</v>
          </cell>
          <cell r="G1947">
            <v>0</v>
          </cell>
          <cell r="H1947">
            <v>0</v>
          </cell>
          <cell r="I1947">
            <v>0</v>
          </cell>
          <cell r="J1947">
            <v>0</v>
          </cell>
        </row>
        <row r="1948">
          <cell r="B1948" t="str">
            <v>PIRANGA-MG</v>
          </cell>
          <cell r="C1948" t="str">
            <v>MG</v>
          </cell>
          <cell r="D1948">
            <v>0</v>
          </cell>
          <cell r="E1948">
            <v>0</v>
          </cell>
          <cell r="F1948">
            <v>0</v>
          </cell>
          <cell r="G1948">
            <v>0</v>
          </cell>
          <cell r="H1948">
            <v>0</v>
          </cell>
          <cell r="I1948">
            <v>0</v>
          </cell>
          <cell r="J1948">
            <v>0</v>
          </cell>
        </row>
        <row r="1949">
          <cell r="B1949" t="str">
            <v>PIRANGUCU-MG</v>
          </cell>
          <cell r="C1949" t="str">
            <v>MG</v>
          </cell>
          <cell r="D1949">
            <v>0</v>
          </cell>
          <cell r="E1949">
            <v>0</v>
          </cell>
          <cell r="F1949">
            <v>0</v>
          </cell>
          <cell r="G1949">
            <v>0</v>
          </cell>
          <cell r="H1949">
            <v>0</v>
          </cell>
          <cell r="I1949">
            <v>0</v>
          </cell>
          <cell r="J1949">
            <v>0</v>
          </cell>
        </row>
        <row r="1950">
          <cell r="B1950" t="str">
            <v>PIRANGUINHO-MG</v>
          </cell>
          <cell r="C1950" t="str">
            <v>MG</v>
          </cell>
          <cell r="D1950">
            <v>0</v>
          </cell>
          <cell r="E1950">
            <v>0</v>
          </cell>
          <cell r="F1950">
            <v>0</v>
          </cell>
          <cell r="G1950">
            <v>0</v>
          </cell>
          <cell r="H1950">
            <v>0</v>
          </cell>
          <cell r="I1950">
            <v>0</v>
          </cell>
          <cell r="J1950">
            <v>0</v>
          </cell>
        </row>
        <row r="1951">
          <cell r="B1951" t="str">
            <v>PIRAPETINGA-MG</v>
          </cell>
          <cell r="C1951" t="str">
            <v>MG</v>
          </cell>
          <cell r="D1951">
            <v>0</v>
          </cell>
          <cell r="E1951">
            <v>0</v>
          </cell>
          <cell r="F1951">
            <v>0</v>
          </cell>
          <cell r="G1951">
            <v>0</v>
          </cell>
          <cell r="H1951">
            <v>0</v>
          </cell>
          <cell r="I1951">
            <v>0</v>
          </cell>
          <cell r="J1951">
            <v>0</v>
          </cell>
        </row>
        <row r="1952">
          <cell r="B1952" t="str">
            <v>PIRAPORA-MG</v>
          </cell>
          <cell r="C1952" t="str">
            <v>MG</v>
          </cell>
          <cell r="D1952">
            <v>0</v>
          </cell>
          <cell r="E1952">
            <v>0</v>
          </cell>
          <cell r="F1952">
            <v>0</v>
          </cell>
          <cell r="G1952">
            <v>0</v>
          </cell>
          <cell r="H1952">
            <v>0</v>
          </cell>
          <cell r="I1952">
            <v>0</v>
          </cell>
          <cell r="J1952">
            <v>0</v>
          </cell>
        </row>
        <row r="1953">
          <cell r="B1953" t="str">
            <v>PIRAUBA-MG</v>
          </cell>
          <cell r="C1953" t="str">
            <v>MG</v>
          </cell>
          <cell r="D1953">
            <v>0</v>
          </cell>
          <cell r="E1953">
            <v>0</v>
          </cell>
          <cell r="F1953">
            <v>0</v>
          </cell>
          <cell r="G1953">
            <v>0</v>
          </cell>
          <cell r="H1953">
            <v>0</v>
          </cell>
          <cell r="I1953">
            <v>0</v>
          </cell>
          <cell r="J1953">
            <v>0</v>
          </cell>
        </row>
        <row r="1954">
          <cell r="B1954" t="str">
            <v>PITANGUI-MG</v>
          </cell>
          <cell r="C1954" t="str">
            <v>MG</v>
          </cell>
          <cell r="D1954">
            <v>0</v>
          </cell>
          <cell r="E1954">
            <v>0</v>
          </cell>
          <cell r="F1954">
            <v>0</v>
          </cell>
          <cell r="G1954">
            <v>0</v>
          </cell>
          <cell r="H1954">
            <v>0</v>
          </cell>
          <cell r="I1954">
            <v>0</v>
          </cell>
          <cell r="J1954">
            <v>0</v>
          </cell>
        </row>
        <row r="1955">
          <cell r="B1955" t="str">
            <v>PIUMHI-MG</v>
          </cell>
          <cell r="C1955" t="str">
            <v>MG</v>
          </cell>
          <cell r="D1955">
            <v>0</v>
          </cell>
          <cell r="E1955">
            <v>0</v>
          </cell>
          <cell r="F1955">
            <v>0</v>
          </cell>
          <cell r="G1955">
            <v>0</v>
          </cell>
          <cell r="H1955">
            <v>0</v>
          </cell>
          <cell r="I1955">
            <v>0</v>
          </cell>
          <cell r="J1955">
            <v>0</v>
          </cell>
        </row>
        <row r="1956">
          <cell r="B1956" t="str">
            <v>PLANURA-MG</v>
          </cell>
          <cell r="C1956" t="str">
            <v>MG</v>
          </cell>
          <cell r="D1956">
            <v>0</v>
          </cell>
          <cell r="E1956">
            <v>0</v>
          </cell>
          <cell r="F1956">
            <v>0</v>
          </cell>
          <cell r="G1956">
            <v>0</v>
          </cell>
          <cell r="H1956">
            <v>0</v>
          </cell>
          <cell r="I1956">
            <v>0</v>
          </cell>
          <cell r="J1956">
            <v>0</v>
          </cell>
        </row>
        <row r="1957">
          <cell r="B1957" t="str">
            <v>POCO FUNDO-MG</v>
          </cell>
          <cell r="C1957" t="str">
            <v>MG</v>
          </cell>
          <cell r="D1957">
            <v>0</v>
          </cell>
          <cell r="E1957">
            <v>0</v>
          </cell>
          <cell r="F1957">
            <v>0</v>
          </cell>
          <cell r="G1957">
            <v>0</v>
          </cell>
          <cell r="H1957">
            <v>0</v>
          </cell>
          <cell r="I1957">
            <v>0</v>
          </cell>
          <cell r="J1957">
            <v>0</v>
          </cell>
        </row>
        <row r="1958">
          <cell r="B1958" t="str">
            <v>POCOS DE CALDAS-MG</v>
          </cell>
          <cell r="C1958" t="str">
            <v>MG</v>
          </cell>
          <cell r="D1958">
            <v>0</v>
          </cell>
          <cell r="E1958">
            <v>0</v>
          </cell>
          <cell r="F1958">
            <v>0</v>
          </cell>
          <cell r="G1958">
            <v>0</v>
          </cell>
          <cell r="H1958">
            <v>0</v>
          </cell>
          <cell r="I1958">
            <v>0</v>
          </cell>
          <cell r="J1958">
            <v>0</v>
          </cell>
        </row>
        <row r="1959">
          <cell r="B1959" t="str">
            <v>POCRANE-MG</v>
          </cell>
          <cell r="C1959" t="str">
            <v>MG</v>
          </cell>
          <cell r="D1959">
            <v>0</v>
          </cell>
          <cell r="E1959">
            <v>0</v>
          </cell>
          <cell r="F1959">
            <v>0</v>
          </cell>
          <cell r="G1959">
            <v>0</v>
          </cell>
          <cell r="H1959">
            <v>0</v>
          </cell>
          <cell r="I1959">
            <v>0</v>
          </cell>
          <cell r="J1959">
            <v>0</v>
          </cell>
        </row>
        <row r="1960">
          <cell r="B1960" t="str">
            <v>POMPEU-MG</v>
          </cell>
          <cell r="C1960" t="str">
            <v>MG</v>
          </cell>
          <cell r="D1960">
            <v>0</v>
          </cell>
          <cell r="E1960">
            <v>0</v>
          </cell>
          <cell r="F1960">
            <v>0</v>
          </cell>
          <cell r="G1960">
            <v>0</v>
          </cell>
          <cell r="H1960">
            <v>0</v>
          </cell>
          <cell r="I1960">
            <v>0</v>
          </cell>
          <cell r="J1960">
            <v>0</v>
          </cell>
        </row>
        <row r="1961">
          <cell r="B1961" t="str">
            <v>PONTE NOVA-MG</v>
          </cell>
          <cell r="C1961" t="str">
            <v>MG</v>
          </cell>
          <cell r="D1961">
            <v>0</v>
          </cell>
          <cell r="E1961">
            <v>0</v>
          </cell>
          <cell r="F1961">
            <v>0</v>
          </cell>
          <cell r="G1961">
            <v>0</v>
          </cell>
          <cell r="H1961">
            <v>0</v>
          </cell>
          <cell r="I1961">
            <v>0</v>
          </cell>
          <cell r="J1961">
            <v>0</v>
          </cell>
        </row>
        <row r="1962">
          <cell r="B1962" t="str">
            <v>PONTO CHIQUE-MG</v>
          </cell>
          <cell r="C1962" t="str">
            <v>MG</v>
          </cell>
          <cell r="D1962">
            <v>0</v>
          </cell>
          <cell r="E1962">
            <v>0</v>
          </cell>
          <cell r="F1962">
            <v>0</v>
          </cell>
          <cell r="G1962">
            <v>0</v>
          </cell>
          <cell r="H1962">
            <v>0</v>
          </cell>
          <cell r="I1962">
            <v>0</v>
          </cell>
          <cell r="J1962">
            <v>0</v>
          </cell>
        </row>
        <row r="1963">
          <cell r="B1963" t="str">
            <v>PONTO DOS VOLANTES-MG</v>
          </cell>
          <cell r="C1963" t="str">
            <v>MG</v>
          </cell>
          <cell r="D1963">
            <v>0</v>
          </cell>
          <cell r="E1963">
            <v>0</v>
          </cell>
          <cell r="F1963">
            <v>0</v>
          </cell>
          <cell r="G1963">
            <v>0</v>
          </cell>
          <cell r="H1963">
            <v>0</v>
          </cell>
          <cell r="I1963">
            <v>0</v>
          </cell>
          <cell r="J1963">
            <v>0</v>
          </cell>
        </row>
        <row r="1964">
          <cell r="B1964" t="str">
            <v>PORTEIRINHA-MG</v>
          </cell>
          <cell r="C1964" t="str">
            <v>MG</v>
          </cell>
          <cell r="D1964">
            <v>0</v>
          </cell>
          <cell r="E1964">
            <v>0</v>
          </cell>
          <cell r="F1964">
            <v>0</v>
          </cell>
          <cell r="G1964">
            <v>0</v>
          </cell>
          <cell r="H1964">
            <v>0</v>
          </cell>
          <cell r="I1964">
            <v>0</v>
          </cell>
          <cell r="J1964">
            <v>0</v>
          </cell>
        </row>
        <row r="1965">
          <cell r="B1965" t="str">
            <v>PORTO FIRME-MG</v>
          </cell>
          <cell r="C1965" t="str">
            <v>MG</v>
          </cell>
          <cell r="D1965">
            <v>0</v>
          </cell>
          <cell r="E1965">
            <v>0</v>
          </cell>
          <cell r="F1965">
            <v>0</v>
          </cell>
          <cell r="G1965">
            <v>0</v>
          </cell>
          <cell r="H1965">
            <v>0</v>
          </cell>
          <cell r="I1965">
            <v>0</v>
          </cell>
          <cell r="J1965">
            <v>0</v>
          </cell>
        </row>
        <row r="1966">
          <cell r="B1966" t="str">
            <v>POTE-MG</v>
          </cell>
          <cell r="C1966" t="str">
            <v>MG</v>
          </cell>
          <cell r="D1966">
            <v>0</v>
          </cell>
          <cell r="E1966">
            <v>0</v>
          </cell>
          <cell r="F1966">
            <v>0</v>
          </cell>
          <cell r="G1966">
            <v>0</v>
          </cell>
          <cell r="H1966">
            <v>0</v>
          </cell>
          <cell r="I1966">
            <v>0</v>
          </cell>
          <cell r="J1966">
            <v>0</v>
          </cell>
        </row>
        <row r="1967">
          <cell r="B1967" t="str">
            <v>POUSO ALEGRE-MG</v>
          </cell>
          <cell r="C1967" t="str">
            <v>MG</v>
          </cell>
          <cell r="D1967">
            <v>0</v>
          </cell>
          <cell r="E1967">
            <v>0</v>
          </cell>
          <cell r="F1967">
            <v>0</v>
          </cell>
          <cell r="G1967">
            <v>0</v>
          </cell>
          <cell r="H1967">
            <v>0</v>
          </cell>
          <cell r="I1967">
            <v>0</v>
          </cell>
          <cell r="J1967">
            <v>0</v>
          </cell>
        </row>
        <row r="1968">
          <cell r="B1968" t="str">
            <v>POUSO ALTO-MG</v>
          </cell>
          <cell r="C1968" t="str">
            <v>MG</v>
          </cell>
          <cell r="D1968">
            <v>0</v>
          </cell>
          <cell r="E1968">
            <v>0</v>
          </cell>
          <cell r="F1968">
            <v>0</v>
          </cell>
          <cell r="G1968">
            <v>0</v>
          </cell>
          <cell r="H1968">
            <v>0</v>
          </cell>
          <cell r="I1968">
            <v>0</v>
          </cell>
          <cell r="J1968">
            <v>0</v>
          </cell>
        </row>
        <row r="1969">
          <cell r="B1969" t="str">
            <v>PRADOS-MG</v>
          </cell>
          <cell r="C1969" t="str">
            <v>MG</v>
          </cell>
          <cell r="D1969">
            <v>0</v>
          </cell>
          <cell r="E1969">
            <v>0</v>
          </cell>
          <cell r="F1969">
            <v>0</v>
          </cell>
          <cell r="G1969">
            <v>0</v>
          </cell>
          <cell r="H1969">
            <v>0</v>
          </cell>
          <cell r="I1969">
            <v>0</v>
          </cell>
          <cell r="J1969">
            <v>0</v>
          </cell>
        </row>
        <row r="1970">
          <cell r="B1970" t="str">
            <v>PRATA-MG</v>
          </cell>
          <cell r="C1970" t="str">
            <v>MG</v>
          </cell>
          <cell r="D1970">
            <v>0</v>
          </cell>
          <cell r="E1970">
            <v>0</v>
          </cell>
          <cell r="F1970">
            <v>0</v>
          </cell>
          <cell r="G1970">
            <v>0</v>
          </cell>
          <cell r="H1970">
            <v>0</v>
          </cell>
          <cell r="I1970">
            <v>0</v>
          </cell>
          <cell r="J1970">
            <v>0</v>
          </cell>
        </row>
        <row r="1971">
          <cell r="B1971" t="str">
            <v>PRATAPOLIS-MG</v>
          </cell>
          <cell r="C1971" t="str">
            <v>MG</v>
          </cell>
          <cell r="D1971">
            <v>0</v>
          </cell>
          <cell r="E1971">
            <v>0</v>
          </cell>
          <cell r="F1971">
            <v>0</v>
          </cell>
          <cell r="G1971">
            <v>0</v>
          </cell>
          <cell r="H1971">
            <v>0</v>
          </cell>
          <cell r="I1971">
            <v>0</v>
          </cell>
          <cell r="J1971">
            <v>0</v>
          </cell>
        </row>
        <row r="1972">
          <cell r="B1972" t="str">
            <v>PRATINHA-MG</v>
          </cell>
          <cell r="C1972" t="str">
            <v>MG</v>
          </cell>
          <cell r="D1972">
            <v>0</v>
          </cell>
          <cell r="E1972">
            <v>0</v>
          </cell>
          <cell r="F1972">
            <v>0</v>
          </cell>
          <cell r="G1972">
            <v>0</v>
          </cell>
          <cell r="H1972">
            <v>0</v>
          </cell>
          <cell r="I1972">
            <v>0</v>
          </cell>
          <cell r="J1972">
            <v>0</v>
          </cell>
        </row>
        <row r="1973">
          <cell r="B1973" t="str">
            <v>PRESIDENTE BERNARDES-MG</v>
          </cell>
          <cell r="C1973" t="str">
            <v>MG</v>
          </cell>
          <cell r="D1973">
            <v>0</v>
          </cell>
          <cell r="E1973">
            <v>0</v>
          </cell>
          <cell r="F1973">
            <v>0</v>
          </cell>
          <cell r="G1973">
            <v>0</v>
          </cell>
          <cell r="H1973">
            <v>0</v>
          </cell>
          <cell r="I1973">
            <v>0</v>
          </cell>
          <cell r="J1973">
            <v>0</v>
          </cell>
        </row>
        <row r="1974">
          <cell r="B1974" t="str">
            <v>PRESIDENTE JUSCELINO-MG</v>
          </cell>
          <cell r="C1974" t="str">
            <v>MG</v>
          </cell>
          <cell r="D1974">
            <v>0</v>
          </cell>
          <cell r="E1974">
            <v>0</v>
          </cell>
          <cell r="F1974">
            <v>0</v>
          </cell>
          <cell r="G1974">
            <v>0</v>
          </cell>
          <cell r="H1974">
            <v>0</v>
          </cell>
          <cell r="I1974">
            <v>0</v>
          </cell>
          <cell r="J1974">
            <v>0</v>
          </cell>
        </row>
        <row r="1975">
          <cell r="B1975" t="str">
            <v>PRESIDENTE KUBITSCHEK-MG</v>
          </cell>
          <cell r="C1975" t="str">
            <v>MG</v>
          </cell>
          <cell r="D1975">
            <v>0</v>
          </cell>
          <cell r="E1975">
            <v>0</v>
          </cell>
          <cell r="F1975">
            <v>0</v>
          </cell>
          <cell r="G1975">
            <v>0</v>
          </cell>
          <cell r="H1975">
            <v>0</v>
          </cell>
          <cell r="I1975">
            <v>0</v>
          </cell>
          <cell r="J1975">
            <v>0</v>
          </cell>
        </row>
        <row r="1976">
          <cell r="B1976" t="str">
            <v>PRESIDENTE OLEGARIO-MG</v>
          </cell>
          <cell r="C1976" t="str">
            <v>MG</v>
          </cell>
          <cell r="D1976">
            <v>0</v>
          </cell>
          <cell r="E1976">
            <v>0</v>
          </cell>
          <cell r="F1976">
            <v>0</v>
          </cell>
          <cell r="G1976">
            <v>0</v>
          </cell>
          <cell r="H1976">
            <v>0</v>
          </cell>
          <cell r="I1976">
            <v>0</v>
          </cell>
          <cell r="J1976">
            <v>0</v>
          </cell>
        </row>
        <row r="1977">
          <cell r="B1977" t="str">
            <v>PRUDENTE DE MORAIS-MG</v>
          </cell>
          <cell r="C1977" t="str">
            <v>MG</v>
          </cell>
          <cell r="D1977">
            <v>0</v>
          </cell>
          <cell r="E1977">
            <v>0</v>
          </cell>
          <cell r="F1977">
            <v>0</v>
          </cell>
          <cell r="G1977">
            <v>0</v>
          </cell>
          <cell r="H1977">
            <v>0</v>
          </cell>
          <cell r="I1977">
            <v>0</v>
          </cell>
          <cell r="J1977">
            <v>0</v>
          </cell>
        </row>
        <row r="1978">
          <cell r="B1978" t="str">
            <v>QUARTEL GERAL-MG</v>
          </cell>
          <cell r="C1978" t="str">
            <v>MG</v>
          </cell>
          <cell r="D1978">
            <v>0</v>
          </cell>
          <cell r="E1978">
            <v>0</v>
          </cell>
          <cell r="F1978">
            <v>0</v>
          </cell>
          <cell r="G1978">
            <v>0</v>
          </cell>
          <cell r="H1978">
            <v>0</v>
          </cell>
          <cell r="I1978">
            <v>0</v>
          </cell>
          <cell r="J1978">
            <v>0</v>
          </cell>
        </row>
        <row r="1979">
          <cell r="B1979" t="str">
            <v>QUELUZITA-MG</v>
          </cell>
          <cell r="C1979" t="str">
            <v>MG</v>
          </cell>
          <cell r="D1979">
            <v>0</v>
          </cell>
          <cell r="E1979">
            <v>0</v>
          </cell>
          <cell r="F1979">
            <v>0</v>
          </cell>
          <cell r="G1979">
            <v>0</v>
          </cell>
          <cell r="H1979">
            <v>0</v>
          </cell>
          <cell r="I1979">
            <v>0</v>
          </cell>
          <cell r="J1979">
            <v>0</v>
          </cell>
        </row>
        <row r="1980">
          <cell r="B1980" t="str">
            <v>RAPOSOS-MG</v>
          </cell>
          <cell r="C1980" t="str">
            <v>MG</v>
          </cell>
          <cell r="D1980">
            <v>0</v>
          </cell>
          <cell r="E1980">
            <v>0</v>
          </cell>
          <cell r="F1980">
            <v>0</v>
          </cell>
          <cell r="G1980">
            <v>0</v>
          </cell>
          <cell r="H1980">
            <v>0</v>
          </cell>
          <cell r="I1980">
            <v>0</v>
          </cell>
          <cell r="J1980">
            <v>0</v>
          </cell>
        </row>
        <row r="1981">
          <cell r="B1981" t="str">
            <v>RAUL SOARES-MG</v>
          </cell>
          <cell r="C1981" t="str">
            <v>MG</v>
          </cell>
          <cell r="D1981">
            <v>0</v>
          </cell>
          <cell r="E1981">
            <v>0</v>
          </cell>
          <cell r="F1981">
            <v>0</v>
          </cell>
          <cell r="G1981">
            <v>0</v>
          </cell>
          <cell r="H1981">
            <v>0</v>
          </cell>
          <cell r="I1981">
            <v>0</v>
          </cell>
          <cell r="J1981">
            <v>0</v>
          </cell>
        </row>
        <row r="1982">
          <cell r="B1982" t="str">
            <v>RECREIO-MG</v>
          </cell>
          <cell r="C1982" t="str">
            <v>MG</v>
          </cell>
          <cell r="D1982">
            <v>0</v>
          </cell>
          <cell r="E1982">
            <v>0</v>
          </cell>
          <cell r="F1982">
            <v>0</v>
          </cell>
          <cell r="G1982">
            <v>0</v>
          </cell>
          <cell r="H1982">
            <v>0</v>
          </cell>
          <cell r="I1982">
            <v>0</v>
          </cell>
          <cell r="J1982">
            <v>0</v>
          </cell>
        </row>
        <row r="1983">
          <cell r="B1983" t="str">
            <v>REDUTO-MG</v>
          </cell>
          <cell r="C1983" t="str">
            <v>MG</v>
          </cell>
          <cell r="D1983">
            <v>0</v>
          </cell>
          <cell r="E1983">
            <v>0</v>
          </cell>
          <cell r="F1983">
            <v>0</v>
          </cell>
          <cell r="G1983">
            <v>0</v>
          </cell>
          <cell r="H1983">
            <v>0</v>
          </cell>
          <cell r="I1983">
            <v>0</v>
          </cell>
          <cell r="J1983">
            <v>0</v>
          </cell>
        </row>
        <row r="1984">
          <cell r="B1984" t="str">
            <v>RESENDE COSTA-MG</v>
          </cell>
          <cell r="C1984" t="str">
            <v>MG</v>
          </cell>
          <cell r="D1984">
            <v>0</v>
          </cell>
          <cell r="E1984">
            <v>0</v>
          </cell>
          <cell r="F1984">
            <v>0</v>
          </cell>
          <cell r="G1984">
            <v>0</v>
          </cell>
          <cell r="H1984">
            <v>0</v>
          </cell>
          <cell r="I1984">
            <v>0</v>
          </cell>
          <cell r="J1984">
            <v>0</v>
          </cell>
        </row>
        <row r="1985">
          <cell r="B1985" t="str">
            <v>RESPLENDOR-MG</v>
          </cell>
          <cell r="C1985" t="str">
            <v>MG</v>
          </cell>
          <cell r="D1985">
            <v>0</v>
          </cell>
          <cell r="E1985">
            <v>0</v>
          </cell>
          <cell r="F1985">
            <v>0</v>
          </cell>
          <cell r="G1985">
            <v>0</v>
          </cell>
          <cell r="H1985">
            <v>0</v>
          </cell>
          <cell r="I1985">
            <v>0</v>
          </cell>
          <cell r="J1985">
            <v>0</v>
          </cell>
        </row>
        <row r="1986">
          <cell r="B1986" t="str">
            <v>RESSAQUINHA-MG</v>
          </cell>
          <cell r="C1986" t="str">
            <v>MG</v>
          </cell>
          <cell r="D1986">
            <v>0</v>
          </cell>
          <cell r="E1986">
            <v>0</v>
          </cell>
          <cell r="F1986">
            <v>0</v>
          </cell>
          <cell r="G1986">
            <v>0</v>
          </cell>
          <cell r="H1986">
            <v>0</v>
          </cell>
          <cell r="I1986">
            <v>0</v>
          </cell>
          <cell r="J1986">
            <v>0</v>
          </cell>
        </row>
        <row r="1987">
          <cell r="B1987" t="str">
            <v>RIACHINHO-MG</v>
          </cell>
          <cell r="C1987" t="str">
            <v>MG</v>
          </cell>
          <cell r="D1987">
            <v>0</v>
          </cell>
          <cell r="E1987">
            <v>0</v>
          </cell>
          <cell r="F1987">
            <v>0</v>
          </cell>
          <cell r="G1987">
            <v>0</v>
          </cell>
          <cell r="H1987">
            <v>0</v>
          </cell>
          <cell r="I1987">
            <v>0</v>
          </cell>
          <cell r="J1987">
            <v>0</v>
          </cell>
        </row>
        <row r="1988">
          <cell r="B1988" t="str">
            <v>RIACHO DOS MACHADOS-MG</v>
          </cell>
          <cell r="C1988" t="str">
            <v>MG</v>
          </cell>
          <cell r="D1988">
            <v>0</v>
          </cell>
          <cell r="E1988">
            <v>0</v>
          </cell>
          <cell r="F1988">
            <v>0</v>
          </cell>
          <cell r="G1988">
            <v>0</v>
          </cell>
          <cell r="H1988">
            <v>0</v>
          </cell>
          <cell r="I1988">
            <v>0</v>
          </cell>
          <cell r="J1988">
            <v>0</v>
          </cell>
        </row>
        <row r="1989">
          <cell r="B1989" t="str">
            <v>RIBEIRAO DAS NEVES-MG</v>
          </cell>
          <cell r="C1989" t="str">
            <v>MG</v>
          </cell>
          <cell r="D1989">
            <v>0</v>
          </cell>
          <cell r="E1989">
            <v>0</v>
          </cell>
          <cell r="F1989">
            <v>0</v>
          </cell>
          <cell r="G1989">
            <v>0</v>
          </cell>
          <cell r="H1989">
            <v>0</v>
          </cell>
          <cell r="I1989">
            <v>0</v>
          </cell>
          <cell r="J1989">
            <v>0</v>
          </cell>
        </row>
        <row r="1990">
          <cell r="B1990" t="str">
            <v>RIBEIRAO VERMELHO-MG</v>
          </cell>
          <cell r="C1990" t="str">
            <v>MG</v>
          </cell>
          <cell r="D1990">
            <v>0</v>
          </cell>
          <cell r="E1990">
            <v>0</v>
          </cell>
          <cell r="F1990">
            <v>0</v>
          </cell>
          <cell r="G1990">
            <v>0</v>
          </cell>
          <cell r="H1990">
            <v>0</v>
          </cell>
          <cell r="I1990">
            <v>0</v>
          </cell>
          <cell r="J1990">
            <v>0</v>
          </cell>
        </row>
        <row r="1991">
          <cell r="B1991" t="str">
            <v>RIO ACIMA-MG</v>
          </cell>
          <cell r="C1991" t="str">
            <v>MG</v>
          </cell>
          <cell r="D1991">
            <v>0</v>
          </cell>
          <cell r="E1991">
            <v>0</v>
          </cell>
          <cell r="F1991">
            <v>0</v>
          </cell>
          <cell r="G1991">
            <v>0</v>
          </cell>
          <cell r="H1991">
            <v>0</v>
          </cell>
          <cell r="I1991">
            <v>0</v>
          </cell>
          <cell r="J1991">
            <v>0</v>
          </cell>
        </row>
        <row r="1992">
          <cell r="B1992" t="str">
            <v>RIO CASCA-MG</v>
          </cell>
          <cell r="C1992" t="str">
            <v>MG</v>
          </cell>
          <cell r="D1992">
            <v>0</v>
          </cell>
          <cell r="E1992">
            <v>0</v>
          </cell>
          <cell r="F1992">
            <v>0</v>
          </cell>
          <cell r="G1992">
            <v>0</v>
          </cell>
          <cell r="H1992">
            <v>0</v>
          </cell>
          <cell r="I1992">
            <v>0</v>
          </cell>
          <cell r="J1992">
            <v>0</v>
          </cell>
        </row>
        <row r="1993">
          <cell r="B1993" t="str">
            <v>RIO DO PRADO-MG</v>
          </cell>
          <cell r="C1993" t="str">
            <v>MG</v>
          </cell>
          <cell r="D1993">
            <v>0</v>
          </cell>
          <cell r="E1993">
            <v>0</v>
          </cell>
          <cell r="F1993">
            <v>0</v>
          </cell>
          <cell r="G1993">
            <v>0</v>
          </cell>
          <cell r="H1993">
            <v>0</v>
          </cell>
          <cell r="I1993">
            <v>0</v>
          </cell>
          <cell r="J1993">
            <v>0</v>
          </cell>
        </row>
        <row r="1994">
          <cell r="B1994" t="str">
            <v>RIO DOCE-MG</v>
          </cell>
          <cell r="C1994" t="str">
            <v>MG</v>
          </cell>
          <cell r="D1994">
            <v>0</v>
          </cell>
          <cell r="E1994">
            <v>0</v>
          </cell>
          <cell r="F1994">
            <v>0</v>
          </cell>
          <cell r="G1994">
            <v>0</v>
          </cell>
          <cell r="H1994">
            <v>0</v>
          </cell>
          <cell r="I1994">
            <v>0</v>
          </cell>
          <cell r="J1994">
            <v>0</v>
          </cell>
        </row>
        <row r="1995">
          <cell r="B1995" t="str">
            <v>RIO ESPERA-MG</v>
          </cell>
          <cell r="C1995" t="str">
            <v>MG</v>
          </cell>
          <cell r="D1995">
            <v>0</v>
          </cell>
          <cell r="E1995">
            <v>0</v>
          </cell>
          <cell r="F1995">
            <v>0</v>
          </cell>
          <cell r="G1995">
            <v>0</v>
          </cell>
          <cell r="H1995">
            <v>0</v>
          </cell>
          <cell r="I1995">
            <v>0</v>
          </cell>
          <cell r="J1995">
            <v>0</v>
          </cell>
        </row>
        <row r="1996">
          <cell r="B1996" t="str">
            <v>RIO MANSO-MG</v>
          </cell>
          <cell r="C1996" t="str">
            <v>MG</v>
          </cell>
          <cell r="D1996">
            <v>0</v>
          </cell>
          <cell r="E1996">
            <v>0</v>
          </cell>
          <cell r="F1996">
            <v>0</v>
          </cell>
          <cell r="G1996">
            <v>0</v>
          </cell>
          <cell r="H1996">
            <v>0</v>
          </cell>
          <cell r="I1996">
            <v>0</v>
          </cell>
          <cell r="J1996">
            <v>0</v>
          </cell>
        </row>
        <row r="1997">
          <cell r="B1997" t="str">
            <v>RIO NOVO-MG</v>
          </cell>
          <cell r="C1997" t="str">
            <v>MG</v>
          </cell>
          <cell r="D1997">
            <v>0</v>
          </cell>
          <cell r="E1997">
            <v>0</v>
          </cell>
          <cell r="F1997">
            <v>0</v>
          </cell>
          <cell r="G1997">
            <v>0</v>
          </cell>
          <cell r="H1997">
            <v>0</v>
          </cell>
          <cell r="I1997">
            <v>0</v>
          </cell>
          <cell r="J1997">
            <v>0</v>
          </cell>
        </row>
        <row r="1998">
          <cell r="B1998" t="str">
            <v>RIO PARANAIBA-MG</v>
          </cell>
          <cell r="C1998" t="str">
            <v>MG</v>
          </cell>
          <cell r="D1998">
            <v>0</v>
          </cell>
          <cell r="E1998">
            <v>0</v>
          </cell>
          <cell r="F1998">
            <v>0</v>
          </cell>
          <cell r="G1998">
            <v>0</v>
          </cell>
          <cell r="H1998">
            <v>0</v>
          </cell>
          <cell r="I1998">
            <v>0</v>
          </cell>
          <cell r="J1998">
            <v>0</v>
          </cell>
        </row>
        <row r="1999">
          <cell r="B1999" t="str">
            <v>RIO PARDO DE MINAS-MG</v>
          </cell>
          <cell r="C1999" t="str">
            <v>MG</v>
          </cell>
          <cell r="D1999">
            <v>0</v>
          </cell>
          <cell r="E1999">
            <v>0</v>
          </cell>
          <cell r="F1999">
            <v>0</v>
          </cell>
          <cell r="G1999">
            <v>0</v>
          </cell>
          <cell r="H1999">
            <v>0</v>
          </cell>
          <cell r="I1999">
            <v>0</v>
          </cell>
          <cell r="J1999">
            <v>0</v>
          </cell>
        </row>
        <row r="2000">
          <cell r="B2000" t="str">
            <v>RIO PIRACICABA-MG</v>
          </cell>
          <cell r="C2000" t="str">
            <v>MG</v>
          </cell>
          <cell r="D2000">
            <v>0</v>
          </cell>
          <cell r="E2000">
            <v>0</v>
          </cell>
          <cell r="F2000">
            <v>0</v>
          </cell>
          <cell r="G2000">
            <v>0</v>
          </cell>
          <cell r="H2000">
            <v>0</v>
          </cell>
          <cell r="I2000">
            <v>0</v>
          </cell>
          <cell r="J2000">
            <v>0</v>
          </cell>
        </row>
        <row r="2001">
          <cell r="B2001" t="str">
            <v>RIO POMBA-MG</v>
          </cell>
          <cell r="C2001" t="str">
            <v>MG</v>
          </cell>
          <cell r="D2001">
            <v>0</v>
          </cell>
          <cell r="E2001">
            <v>0</v>
          </cell>
          <cell r="F2001">
            <v>0</v>
          </cell>
          <cell r="G2001">
            <v>0</v>
          </cell>
          <cell r="H2001">
            <v>0</v>
          </cell>
          <cell r="I2001">
            <v>0</v>
          </cell>
          <cell r="J2001">
            <v>0</v>
          </cell>
        </row>
        <row r="2002">
          <cell r="B2002" t="str">
            <v>RIO PRETO-MG</v>
          </cell>
          <cell r="C2002" t="str">
            <v>MG</v>
          </cell>
          <cell r="D2002">
            <v>0</v>
          </cell>
          <cell r="E2002">
            <v>0</v>
          </cell>
          <cell r="F2002">
            <v>0</v>
          </cell>
          <cell r="G2002">
            <v>0</v>
          </cell>
          <cell r="H2002">
            <v>0</v>
          </cell>
          <cell r="I2002">
            <v>0</v>
          </cell>
          <cell r="J2002">
            <v>0</v>
          </cell>
        </row>
        <row r="2003">
          <cell r="B2003" t="str">
            <v>RIO VERMELHO-MG</v>
          </cell>
          <cell r="C2003" t="str">
            <v>MG</v>
          </cell>
          <cell r="D2003">
            <v>0</v>
          </cell>
          <cell r="E2003">
            <v>0</v>
          </cell>
          <cell r="F2003">
            <v>0</v>
          </cell>
          <cell r="G2003">
            <v>0</v>
          </cell>
          <cell r="H2003">
            <v>0</v>
          </cell>
          <cell r="I2003">
            <v>0</v>
          </cell>
          <cell r="J2003">
            <v>0</v>
          </cell>
        </row>
        <row r="2004">
          <cell r="B2004" t="str">
            <v>RITAPOLIS-MG</v>
          </cell>
          <cell r="C2004" t="str">
            <v>MG</v>
          </cell>
          <cell r="D2004">
            <v>0</v>
          </cell>
          <cell r="E2004">
            <v>0</v>
          </cell>
          <cell r="F2004">
            <v>0</v>
          </cell>
          <cell r="G2004">
            <v>0</v>
          </cell>
          <cell r="H2004">
            <v>0</v>
          </cell>
          <cell r="I2004">
            <v>0</v>
          </cell>
          <cell r="J2004">
            <v>0</v>
          </cell>
        </row>
        <row r="2005">
          <cell r="B2005" t="str">
            <v>ROCHEDO DE MINAS-MG</v>
          </cell>
          <cell r="C2005" t="str">
            <v>MG</v>
          </cell>
          <cell r="D2005">
            <v>0</v>
          </cell>
          <cell r="E2005">
            <v>0</v>
          </cell>
          <cell r="F2005">
            <v>0</v>
          </cell>
          <cell r="G2005">
            <v>0</v>
          </cell>
          <cell r="H2005">
            <v>0</v>
          </cell>
          <cell r="I2005">
            <v>0</v>
          </cell>
          <cell r="J2005">
            <v>0</v>
          </cell>
        </row>
        <row r="2006">
          <cell r="B2006" t="str">
            <v>RODEIRO-MG</v>
          </cell>
          <cell r="C2006" t="str">
            <v>MG</v>
          </cell>
          <cell r="D2006">
            <v>0</v>
          </cell>
          <cell r="E2006">
            <v>0</v>
          </cell>
          <cell r="F2006">
            <v>0</v>
          </cell>
          <cell r="G2006">
            <v>0</v>
          </cell>
          <cell r="H2006">
            <v>0</v>
          </cell>
          <cell r="I2006">
            <v>0</v>
          </cell>
          <cell r="J2006">
            <v>0</v>
          </cell>
        </row>
        <row r="2007">
          <cell r="B2007" t="str">
            <v>ROMARIA-MG</v>
          </cell>
          <cell r="C2007" t="str">
            <v>MG</v>
          </cell>
          <cell r="D2007">
            <v>0</v>
          </cell>
          <cell r="E2007">
            <v>0</v>
          </cell>
          <cell r="F2007">
            <v>0</v>
          </cell>
          <cell r="G2007">
            <v>0</v>
          </cell>
          <cell r="H2007">
            <v>0</v>
          </cell>
          <cell r="I2007">
            <v>0</v>
          </cell>
          <cell r="J2007">
            <v>0</v>
          </cell>
        </row>
        <row r="2008">
          <cell r="B2008" t="str">
            <v>ROSARIO DA LIMEIRA-MG</v>
          </cell>
          <cell r="C2008" t="str">
            <v>MG</v>
          </cell>
          <cell r="D2008">
            <v>0</v>
          </cell>
          <cell r="E2008">
            <v>0</v>
          </cell>
          <cell r="F2008">
            <v>0</v>
          </cell>
          <cell r="G2008">
            <v>0</v>
          </cell>
          <cell r="H2008">
            <v>0</v>
          </cell>
          <cell r="I2008">
            <v>0</v>
          </cell>
          <cell r="J2008">
            <v>0</v>
          </cell>
        </row>
        <row r="2009">
          <cell r="B2009" t="str">
            <v>RUBELITA-MG</v>
          </cell>
          <cell r="C2009" t="str">
            <v>MG</v>
          </cell>
          <cell r="D2009">
            <v>0</v>
          </cell>
          <cell r="E2009">
            <v>0</v>
          </cell>
          <cell r="F2009">
            <v>0</v>
          </cell>
          <cell r="G2009">
            <v>0</v>
          </cell>
          <cell r="H2009">
            <v>0</v>
          </cell>
          <cell r="I2009">
            <v>0</v>
          </cell>
          <cell r="J2009">
            <v>0</v>
          </cell>
        </row>
        <row r="2010">
          <cell r="B2010" t="str">
            <v>RUBIM-MG</v>
          </cell>
          <cell r="C2010" t="str">
            <v>MG</v>
          </cell>
          <cell r="D2010">
            <v>0</v>
          </cell>
          <cell r="E2010">
            <v>0</v>
          </cell>
          <cell r="F2010">
            <v>0</v>
          </cell>
          <cell r="G2010">
            <v>0</v>
          </cell>
          <cell r="H2010">
            <v>0</v>
          </cell>
          <cell r="I2010">
            <v>0</v>
          </cell>
          <cell r="J2010">
            <v>0</v>
          </cell>
        </row>
        <row r="2011">
          <cell r="B2011" t="str">
            <v>SABARA-MG</v>
          </cell>
          <cell r="C2011" t="str">
            <v>MG</v>
          </cell>
          <cell r="D2011">
            <v>0</v>
          </cell>
          <cell r="E2011">
            <v>0</v>
          </cell>
          <cell r="F2011">
            <v>0</v>
          </cell>
          <cell r="G2011">
            <v>0</v>
          </cell>
          <cell r="H2011">
            <v>0</v>
          </cell>
          <cell r="I2011">
            <v>0</v>
          </cell>
          <cell r="J2011">
            <v>0</v>
          </cell>
        </row>
        <row r="2012">
          <cell r="B2012" t="str">
            <v>SABINOPOLIS-MG</v>
          </cell>
          <cell r="C2012" t="str">
            <v>MG</v>
          </cell>
          <cell r="D2012">
            <v>0</v>
          </cell>
          <cell r="E2012">
            <v>0</v>
          </cell>
          <cell r="F2012">
            <v>0</v>
          </cell>
          <cell r="G2012">
            <v>0</v>
          </cell>
          <cell r="H2012">
            <v>0</v>
          </cell>
          <cell r="I2012">
            <v>0</v>
          </cell>
          <cell r="J2012">
            <v>0</v>
          </cell>
        </row>
        <row r="2013">
          <cell r="B2013" t="str">
            <v>SACRAMENTO-MG</v>
          </cell>
          <cell r="C2013" t="str">
            <v>MG</v>
          </cell>
          <cell r="D2013">
            <v>0</v>
          </cell>
          <cell r="E2013">
            <v>0</v>
          </cell>
          <cell r="F2013">
            <v>0</v>
          </cell>
          <cell r="G2013">
            <v>0</v>
          </cell>
          <cell r="H2013">
            <v>0</v>
          </cell>
          <cell r="I2013">
            <v>0</v>
          </cell>
          <cell r="J2013">
            <v>0</v>
          </cell>
        </row>
        <row r="2014">
          <cell r="B2014" t="str">
            <v>SALINAS-MG</v>
          </cell>
          <cell r="C2014" t="str">
            <v>MG</v>
          </cell>
          <cell r="D2014">
            <v>0</v>
          </cell>
          <cell r="E2014">
            <v>0</v>
          </cell>
          <cell r="F2014">
            <v>0</v>
          </cell>
          <cell r="G2014">
            <v>0</v>
          </cell>
          <cell r="H2014">
            <v>0</v>
          </cell>
          <cell r="I2014">
            <v>0</v>
          </cell>
          <cell r="J2014">
            <v>0</v>
          </cell>
        </row>
        <row r="2015">
          <cell r="B2015" t="str">
            <v>SALTO DA DIVISA-MG</v>
          </cell>
          <cell r="C2015" t="str">
            <v>MG</v>
          </cell>
          <cell r="D2015">
            <v>0</v>
          </cell>
          <cell r="E2015">
            <v>0</v>
          </cell>
          <cell r="F2015">
            <v>0</v>
          </cell>
          <cell r="G2015">
            <v>0</v>
          </cell>
          <cell r="H2015">
            <v>0</v>
          </cell>
          <cell r="I2015">
            <v>0</v>
          </cell>
          <cell r="J2015">
            <v>0</v>
          </cell>
        </row>
        <row r="2016">
          <cell r="B2016" t="str">
            <v>SANTA BARBARA DO LESTE-MG</v>
          </cell>
          <cell r="C2016" t="str">
            <v>MG</v>
          </cell>
          <cell r="D2016">
            <v>0</v>
          </cell>
          <cell r="E2016">
            <v>0</v>
          </cell>
          <cell r="F2016">
            <v>0</v>
          </cell>
          <cell r="G2016">
            <v>0</v>
          </cell>
          <cell r="H2016">
            <v>0</v>
          </cell>
          <cell r="I2016">
            <v>0</v>
          </cell>
          <cell r="J2016">
            <v>0</v>
          </cell>
        </row>
        <row r="2017">
          <cell r="B2017" t="str">
            <v>SANTA BARBARA DO MONTE VERDE-MG</v>
          </cell>
          <cell r="C2017" t="str">
            <v>MG</v>
          </cell>
          <cell r="D2017">
            <v>0</v>
          </cell>
          <cell r="E2017">
            <v>0</v>
          </cell>
          <cell r="F2017">
            <v>0</v>
          </cell>
          <cell r="G2017">
            <v>0</v>
          </cell>
          <cell r="H2017">
            <v>0</v>
          </cell>
          <cell r="I2017">
            <v>0</v>
          </cell>
          <cell r="J2017">
            <v>0</v>
          </cell>
        </row>
        <row r="2018">
          <cell r="B2018" t="str">
            <v>SANTA BARBARA DO TUGURIO-MG</v>
          </cell>
          <cell r="C2018" t="str">
            <v>MG</v>
          </cell>
          <cell r="D2018">
            <v>0</v>
          </cell>
          <cell r="E2018">
            <v>0</v>
          </cell>
          <cell r="F2018">
            <v>0</v>
          </cell>
          <cell r="G2018">
            <v>0</v>
          </cell>
          <cell r="H2018">
            <v>0</v>
          </cell>
          <cell r="I2018">
            <v>0</v>
          </cell>
          <cell r="J2018">
            <v>0</v>
          </cell>
        </row>
        <row r="2019">
          <cell r="B2019" t="str">
            <v>SANTA BARBARA-MG</v>
          </cell>
          <cell r="C2019" t="str">
            <v>MG</v>
          </cell>
          <cell r="D2019">
            <v>0</v>
          </cell>
          <cell r="E2019">
            <v>0</v>
          </cell>
          <cell r="F2019">
            <v>0</v>
          </cell>
          <cell r="G2019">
            <v>0</v>
          </cell>
          <cell r="H2019">
            <v>0</v>
          </cell>
          <cell r="I2019">
            <v>0</v>
          </cell>
          <cell r="J2019">
            <v>0</v>
          </cell>
        </row>
        <row r="2020">
          <cell r="B2020" t="str">
            <v>SANTA CRUZ DE MINAS-MG</v>
          </cell>
          <cell r="C2020" t="str">
            <v>MG</v>
          </cell>
          <cell r="D2020">
            <v>0</v>
          </cell>
          <cell r="E2020">
            <v>0</v>
          </cell>
          <cell r="F2020">
            <v>0</v>
          </cell>
          <cell r="G2020">
            <v>0</v>
          </cell>
          <cell r="H2020">
            <v>0</v>
          </cell>
          <cell r="I2020">
            <v>0</v>
          </cell>
          <cell r="J2020">
            <v>0</v>
          </cell>
        </row>
        <row r="2021">
          <cell r="B2021" t="str">
            <v>SANTA CRUZ DE SALINAS-MG</v>
          </cell>
          <cell r="C2021" t="str">
            <v>MG</v>
          </cell>
          <cell r="D2021">
            <v>0</v>
          </cell>
          <cell r="E2021">
            <v>0</v>
          </cell>
          <cell r="F2021">
            <v>0</v>
          </cell>
          <cell r="G2021">
            <v>0</v>
          </cell>
          <cell r="H2021">
            <v>0</v>
          </cell>
          <cell r="I2021">
            <v>0</v>
          </cell>
          <cell r="J2021">
            <v>0</v>
          </cell>
        </row>
        <row r="2022">
          <cell r="B2022" t="str">
            <v>SANTA CRUZ DO ESCALVADO-MG</v>
          </cell>
          <cell r="C2022" t="str">
            <v>MG</v>
          </cell>
          <cell r="D2022">
            <v>0</v>
          </cell>
          <cell r="E2022">
            <v>0</v>
          </cell>
          <cell r="F2022">
            <v>0</v>
          </cell>
          <cell r="G2022">
            <v>0</v>
          </cell>
          <cell r="H2022">
            <v>0</v>
          </cell>
          <cell r="I2022">
            <v>0</v>
          </cell>
          <cell r="J2022">
            <v>0</v>
          </cell>
        </row>
        <row r="2023">
          <cell r="B2023" t="str">
            <v>SANTA EFIGENIA DE MINAS-MG</v>
          </cell>
          <cell r="C2023" t="str">
            <v>MG</v>
          </cell>
          <cell r="D2023">
            <v>0</v>
          </cell>
          <cell r="E2023">
            <v>0</v>
          </cell>
          <cell r="F2023">
            <v>0</v>
          </cell>
          <cell r="G2023">
            <v>0</v>
          </cell>
          <cell r="H2023">
            <v>0</v>
          </cell>
          <cell r="I2023">
            <v>0</v>
          </cell>
          <cell r="J2023">
            <v>0</v>
          </cell>
        </row>
        <row r="2024">
          <cell r="B2024" t="str">
            <v>SANTA FE DE MINAS-MG</v>
          </cell>
          <cell r="C2024" t="str">
            <v>MG</v>
          </cell>
          <cell r="D2024">
            <v>0</v>
          </cell>
          <cell r="E2024">
            <v>0</v>
          </cell>
          <cell r="F2024">
            <v>0</v>
          </cell>
          <cell r="G2024">
            <v>0</v>
          </cell>
          <cell r="H2024">
            <v>0</v>
          </cell>
          <cell r="I2024">
            <v>0</v>
          </cell>
          <cell r="J2024">
            <v>0</v>
          </cell>
        </row>
        <row r="2025">
          <cell r="B2025" t="str">
            <v>SANTA HELENA DE MINAS-MG</v>
          </cell>
          <cell r="C2025" t="str">
            <v>MG</v>
          </cell>
          <cell r="D2025">
            <v>0</v>
          </cell>
          <cell r="E2025">
            <v>0</v>
          </cell>
          <cell r="F2025">
            <v>0</v>
          </cell>
          <cell r="G2025">
            <v>0</v>
          </cell>
          <cell r="H2025">
            <v>0</v>
          </cell>
          <cell r="I2025">
            <v>0</v>
          </cell>
          <cell r="J2025">
            <v>0</v>
          </cell>
        </row>
        <row r="2026">
          <cell r="B2026" t="str">
            <v>SANTA JULIANA-MG</v>
          </cell>
          <cell r="C2026" t="str">
            <v>MG</v>
          </cell>
          <cell r="D2026">
            <v>0</v>
          </cell>
          <cell r="E2026">
            <v>0</v>
          </cell>
          <cell r="F2026">
            <v>0</v>
          </cell>
          <cell r="G2026">
            <v>0</v>
          </cell>
          <cell r="H2026">
            <v>0</v>
          </cell>
          <cell r="I2026">
            <v>0</v>
          </cell>
          <cell r="J2026">
            <v>0</v>
          </cell>
        </row>
        <row r="2027">
          <cell r="B2027" t="str">
            <v>SANTA LUZIA-MG</v>
          </cell>
          <cell r="C2027" t="str">
            <v>MG</v>
          </cell>
          <cell r="D2027">
            <v>0</v>
          </cell>
          <cell r="E2027">
            <v>0</v>
          </cell>
          <cell r="F2027">
            <v>0</v>
          </cell>
          <cell r="G2027">
            <v>0</v>
          </cell>
          <cell r="H2027">
            <v>0</v>
          </cell>
          <cell r="I2027">
            <v>0</v>
          </cell>
          <cell r="J2027">
            <v>0</v>
          </cell>
        </row>
        <row r="2028">
          <cell r="B2028" t="str">
            <v>SANTA MARGARIDA-MG</v>
          </cell>
          <cell r="C2028" t="str">
            <v>MG</v>
          </cell>
          <cell r="D2028">
            <v>0</v>
          </cell>
          <cell r="E2028">
            <v>0</v>
          </cell>
          <cell r="F2028">
            <v>0</v>
          </cell>
          <cell r="G2028">
            <v>0</v>
          </cell>
          <cell r="H2028">
            <v>0</v>
          </cell>
          <cell r="I2028">
            <v>0</v>
          </cell>
          <cell r="J2028">
            <v>0</v>
          </cell>
        </row>
        <row r="2029">
          <cell r="B2029" t="str">
            <v>SANTA MARIA DE ITABIRA-MG</v>
          </cell>
          <cell r="C2029" t="str">
            <v>MG</v>
          </cell>
          <cell r="D2029">
            <v>0</v>
          </cell>
          <cell r="E2029">
            <v>0</v>
          </cell>
          <cell r="F2029">
            <v>0</v>
          </cell>
          <cell r="G2029">
            <v>0</v>
          </cell>
          <cell r="H2029">
            <v>0</v>
          </cell>
          <cell r="I2029">
            <v>0</v>
          </cell>
          <cell r="J2029">
            <v>0</v>
          </cell>
        </row>
        <row r="2030">
          <cell r="B2030" t="str">
            <v>SANTA MARIA DO SALTO-MG</v>
          </cell>
          <cell r="C2030" t="str">
            <v>MG</v>
          </cell>
          <cell r="D2030">
            <v>0</v>
          </cell>
          <cell r="E2030">
            <v>0</v>
          </cell>
          <cell r="F2030">
            <v>0</v>
          </cell>
          <cell r="G2030">
            <v>0</v>
          </cell>
          <cell r="H2030">
            <v>0</v>
          </cell>
          <cell r="I2030">
            <v>0</v>
          </cell>
          <cell r="J2030">
            <v>0</v>
          </cell>
        </row>
        <row r="2031">
          <cell r="B2031" t="str">
            <v>SANTA MARIA DO SUACUI-MG</v>
          </cell>
          <cell r="C2031" t="str">
            <v>MG</v>
          </cell>
          <cell r="D2031">
            <v>0</v>
          </cell>
          <cell r="E2031">
            <v>0</v>
          </cell>
          <cell r="F2031">
            <v>0</v>
          </cell>
          <cell r="G2031">
            <v>0</v>
          </cell>
          <cell r="H2031">
            <v>0</v>
          </cell>
          <cell r="I2031">
            <v>0</v>
          </cell>
          <cell r="J2031">
            <v>0</v>
          </cell>
        </row>
        <row r="2032">
          <cell r="B2032" t="str">
            <v>SANTA RITA DE CALDAS-MG</v>
          </cell>
          <cell r="C2032" t="str">
            <v>MG</v>
          </cell>
          <cell r="D2032">
            <v>0</v>
          </cell>
          <cell r="E2032">
            <v>0</v>
          </cell>
          <cell r="F2032">
            <v>0</v>
          </cell>
          <cell r="G2032">
            <v>0</v>
          </cell>
          <cell r="H2032">
            <v>0</v>
          </cell>
          <cell r="I2032">
            <v>0</v>
          </cell>
          <cell r="J2032">
            <v>0</v>
          </cell>
        </row>
        <row r="2033">
          <cell r="B2033" t="str">
            <v>SANTA RITA DE IBITIPOCA-MG</v>
          </cell>
          <cell r="C2033" t="str">
            <v>MG</v>
          </cell>
          <cell r="D2033">
            <v>0</v>
          </cell>
          <cell r="E2033">
            <v>0</v>
          </cell>
          <cell r="F2033">
            <v>0</v>
          </cell>
          <cell r="G2033">
            <v>0</v>
          </cell>
          <cell r="H2033">
            <v>0</v>
          </cell>
          <cell r="I2033">
            <v>0</v>
          </cell>
          <cell r="J2033">
            <v>0</v>
          </cell>
        </row>
        <row r="2034">
          <cell r="B2034" t="str">
            <v>SANTA RITA DE JACUTINGA-MG</v>
          </cell>
          <cell r="C2034" t="str">
            <v>MG</v>
          </cell>
          <cell r="D2034">
            <v>0</v>
          </cell>
          <cell r="E2034">
            <v>0</v>
          </cell>
          <cell r="F2034">
            <v>0</v>
          </cell>
          <cell r="G2034">
            <v>0</v>
          </cell>
          <cell r="H2034">
            <v>0</v>
          </cell>
          <cell r="I2034">
            <v>0</v>
          </cell>
          <cell r="J2034">
            <v>0</v>
          </cell>
        </row>
        <row r="2035">
          <cell r="B2035" t="str">
            <v>SANTA RITA DE MINAS-MG</v>
          </cell>
          <cell r="C2035" t="str">
            <v>MG</v>
          </cell>
          <cell r="D2035">
            <v>0</v>
          </cell>
          <cell r="E2035">
            <v>0</v>
          </cell>
          <cell r="F2035">
            <v>0</v>
          </cell>
          <cell r="G2035">
            <v>0</v>
          </cell>
          <cell r="H2035">
            <v>0</v>
          </cell>
          <cell r="I2035">
            <v>0</v>
          </cell>
          <cell r="J2035">
            <v>0</v>
          </cell>
        </row>
        <row r="2036">
          <cell r="B2036" t="str">
            <v>SANTA RITA DO ITUETO-MG</v>
          </cell>
          <cell r="C2036" t="str">
            <v>MG</v>
          </cell>
          <cell r="D2036">
            <v>0</v>
          </cell>
          <cell r="E2036">
            <v>0</v>
          </cell>
          <cell r="F2036">
            <v>0</v>
          </cell>
          <cell r="G2036">
            <v>0</v>
          </cell>
          <cell r="H2036">
            <v>0</v>
          </cell>
          <cell r="I2036">
            <v>0</v>
          </cell>
          <cell r="J2036">
            <v>0</v>
          </cell>
        </row>
        <row r="2037">
          <cell r="B2037" t="str">
            <v>SANTA RITA DO SAPUCAI-MG</v>
          </cell>
          <cell r="C2037" t="str">
            <v>MG</v>
          </cell>
          <cell r="D2037">
            <v>0</v>
          </cell>
          <cell r="E2037">
            <v>0</v>
          </cell>
          <cell r="F2037">
            <v>0</v>
          </cell>
          <cell r="G2037">
            <v>0</v>
          </cell>
          <cell r="H2037">
            <v>0</v>
          </cell>
          <cell r="I2037">
            <v>0</v>
          </cell>
          <cell r="J2037">
            <v>0</v>
          </cell>
        </row>
        <row r="2038">
          <cell r="B2038" t="str">
            <v>SANTA ROSA DA SERRA-MG</v>
          </cell>
          <cell r="C2038" t="str">
            <v>MG</v>
          </cell>
          <cell r="D2038">
            <v>0</v>
          </cell>
          <cell r="E2038">
            <v>0</v>
          </cell>
          <cell r="F2038">
            <v>0</v>
          </cell>
          <cell r="G2038">
            <v>0</v>
          </cell>
          <cell r="H2038">
            <v>0</v>
          </cell>
          <cell r="I2038">
            <v>0</v>
          </cell>
          <cell r="J2038">
            <v>0</v>
          </cell>
        </row>
        <row r="2039">
          <cell r="B2039" t="str">
            <v>SANTA VITORIA-MG</v>
          </cell>
          <cell r="C2039" t="str">
            <v>MG</v>
          </cell>
          <cell r="D2039">
            <v>0</v>
          </cell>
          <cell r="E2039">
            <v>0</v>
          </cell>
          <cell r="F2039">
            <v>0</v>
          </cell>
          <cell r="G2039">
            <v>0</v>
          </cell>
          <cell r="H2039">
            <v>0</v>
          </cell>
          <cell r="I2039">
            <v>0</v>
          </cell>
          <cell r="J2039">
            <v>0</v>
          </cell>
        </row>
        <row r="2040">
          <cell r="B2040" t="str">
            <v>SANTANA DA VARGEM-MG</v>
          </cell>
          <cell r="C2040" t="str">
            <v>MG</v>
          </cell>
          <cell r="D2040">
            <v>0</v>
          </cell>
          <cell r="E2040">
            <v>0</v>
          </cell>
          <cell r="F2040">
            <v>0</v>
          </cell>
          <cell r="G2040">
            <v>0</v>
          </cell>
          <cell r="H2040">
            <v>0</v>
          </cell>
          <cell r="I2040">
            <v>0</v>
          </cell>
          <cell r="J2040">
            <v>0</v>
          </cell>
        </row>
        <row r="2041">
          <cell r="B2041" t="str">
            <v>SANTANA DE CATAGUASES-MG</v>
          </cell>
          <cell r="C2041" t="str">
            <v>MG</v>
          </cell>
          <cell r="D2041">
            <v>0</v>
          </cell>
          <cell r="E2041">
            <v>0</v>
          </cell>
          <cell r="F2041">
            <v>0</v>
          </cell>
          <cell r="G2041">
            <v>0</v>
          </cell>
          <cell r="H2041">
            <v>0</v>
          </cell>
          <cell r="I2041">
            <v>0</v>
          </cell>
          <cell r="J2041">
            <v>0</v>
          </cell>
        </row>
        <row r="2042">
          <cell r="B2042" t="str">
            <v>SANTANA DE PIRAPAMA-MG</v>
          </cell>
          <cell r="C2042" t="str">
            <v>MG</v>
          </cell>
          <cell r="D2042">
            <v>0</v>
          </cell>
          <cell r="E2042">
            <v>0</v>
          </cell>
          <cell r="F2042">
            <v>0</v>
          </cell>
          <cell r="G2042">
            <v>0</v>
          </cell>
          <cell r="H2042">
            <v>0</v>
          </cell>
          <cell r="I2042">
            <v>0</v>
          </cell>
          <cell r="J2042">
            <v>0</v>
          </cell>
        </row>
        <row r="2043">
          <cell r="B2043" t="str">
            <v>SANTANA DO DESERTO-MG</v>
          </cell>
          <cell r="C2043" t="str">
            <v>MG</v>
          </cell>
          <cell r="D2043">
            <v>0</v>
          </cell>
          <cell r="E2043">
            <v>0</v>
          </cell>
          <cell r="F2043">
            <v>0</v>
          </cell>
          <cell r="G2043">
            <v>0</v>
          </cell>
          <cell r="H2043">
            <v>0</v>
          </cell>
          <cell r="I2043">
            <v>0</v>
          </cell>
          <cell r="J2043">
            <v>0</v>
          </cell>
        </row>
        <row r="2044">
          <cell r="B2044" t="str">
            <v>SANTANA DO GARAMBEU-MG</v>
          </cell>
          <cell r="C2044" t="str">
            <v>MG</v>
          </cell>
          <cell r="D2044">
            <v>0</v>
          </cell>
          <cell r="E2044">
            <v>0</v>
          </cell>
          <cell r="F2044">
            <v>0</v>
          </cell>
          <cell r="G2044">
            <v>0</v>
          </cell>
          <cell r="H2044">
            <v>0</v>
          </cell>
          <cell r="I2044">
            <v>0</v>
          </cell>
          <cell r="J2044">
            <v>0</v>
          </cell>
        </row>
        <row r="2045">
          <cell r="B2045" t="str">
            <v>SANTANA DO JACARE-MG</v>
          </cell>
          <cell r="C2045" t="str">
            <v>MG</v>
          </cell>
          <cell r="D2045">
            <v>0</v>
          </cell>
          <cell r="E2045">
            <v>0</v>
          </cell>
          <cell r="F2045">
            <v>0</v>
          </cell>
          <cell r="G2045">
            <v>0</v>
          </cell>
          <cell r="H2045">
            <v>0</v>
          </cell>
          <cell r="I2045">
            <v>0</v>
          </cell>
          <cell r="J2045">
            <v>0</v>
          </cell>
        </row>
        <row r="2046">
          <cell r="B2046" t="str">
            <v>SANTANA DO MANHUACU-MG</v>
          </cell>
          <cell r="C2046" t="str">
            <v>MG</v>
          </cell>
          <cell r="D2046">
            <v>0</v>
          </cell>
          <cell r="E2046">
            <v>0</v>
          </cell>
          <cell r="F2046">
            <v>0</v>
          </cell>
          <cell r="G2046">
            <v>0</v>
          </cell>
          <cell r="H2046">
            <v>0</v>
          </cell>
          <cell r="I2046">
            <v>0</v>
          </cell>
          <cell r="J2046">
            <v>0</v>
          </cell>
        </row>
        <row r="2047">
          <cell r="B2047" t="str">
            <v>SANTANA DO PARAISO-MG</v>
          </cell>
          <cell r="C2047" t="str">
            <v>MG</v>
          </cell>
          <cell r="D2047">
            <v>0</v>
          </cell>
          <cell r="E2047">
            <v>0</v>
          </cell>
          <cell r="F2047">
            <v>0</v>
          </cell>
          <cell r="G2047">
            <v>0</v>
          </cell>
          <cell r="H2047">
            <v>0</v>
          </cell>
          <cell r="I2047">
            <v>0</v>
          </cell>
          <cell r="J2047">
            <v>0</v>
          </cell>
        </row>
        <row r="2048">
          <cell r="B2048" t="str">
            <v>SANTANA DO RIACHO-MG</v>
          </cell>
          <cell r="C2048" t="str">
            <v>MG</v>
          </cell>
          <cell r="D2048">
            <v>0</v>
          </cell>
          <cell r="E2048">
            <v>0</v>
          </cell>
          <cell r="F2048">
            <v>0</v>
          </cell>
          <cell r="G2048">
            <v>0</v>
          </cell>
          <cell r="H2048">
            <v>0</v>
          </cell>
          <cell r="I2048">
            <v>0</v>
          </cell>
          <cell r="J2048">
            <v>0</v>
          </cell>
        </row>
        <row r="2049">
          <cell r="B2049" t="str">
            <v>SANTANA DOS MONTES-MG</v>
          </cell>
          <cell r="C2049" t="str">
            <v>MG</v>
          </cell>
          <cell r="D2049">
            <v>0</v>
          </cell>
          <cell r="E2049">
            <v>0</v>
          </cell>
          <cell r="F2049">
            <v>0</v>
          </cell>
          <cell r="G2049">
            <v>0</v>
          </cell>
          <cell r="H2049">
            <v>0</v>
          </cell>
          <cell r="I2049">
            <v>0</v>
          </cell>
          <cell r="J2049">
            <v>0</v>
          </cell>
        </row>
        <row r="2050">
          <cell r="B2050" t="str">
            <v>SANTO ANTONIO DO AMPARO-MG</v>
          </cell>
          <cell r="C2050" t="str">
            <v>MG</v>
          </cell>
          <cell r="D2050">
            <v>0</v>
          </cell>
          <cell r="E2050">
            <v>0</v>
          </cell>
          <cell r="F2050">
            <v>0</v>
          </cell>
          <cell r="G2050">
            <v>0</v>
          </cell>
          <cell r="H2050">
            <v>0</v>
          </cell>
          <cell r="I2050">
            <v>0</v>
          </cell>
          <cell r="J2050">
            <v>0</v>
          </cell>
        </row>
        <row r="2051">
          <cell r="B2051" t="str">
            <v>SANTO ANTONIO DO AVENTUREIRO-MG</v>
          </cell>
          <cell r="C2051" t="str">
            <v>MG</v>
          </cell>
          <cell r="D2051">
            <v>0</v>
          </cell>
          <cell r="E2051">
            <v>0</v>
          </cell>
          <cell r="F2051">
            <v>0</v>
          </cell>
          <cell r="G2051">
            <v>0</v>
          </cell>
          <cell r="H2051">
            <v>0</v>
          </cell>
          <cell r="I2051">
            <v>0</v>
          </cell>
          <cell r="J2051">
            <v>0</v>
          </cell>
        </row>
        <row r="2052">
          <cell r="B2052" t="str">
            <v>SANTO ANTONIO DO GRAMA-MG</v>
          </cell>
          <cell r="C2052" t="str">
            <v>MG</v>
          </cell>
          <cell r="D2052">
            <v>0</v>
          </cell>
          <cell r="E2052">
            <v>0</v>
          </cell>
          <cell r="F2052">
            <v>0</v>
          </cell>
          <cell r="G2052">
            <v>0</v>
          </cell>
          <cell r="H2052">
            <v>0</v>
          </cell>
          <cell r="I2052">
            <v>0</v>
          </cell>
          <cell r="J2052">
            <v>0</v>
          </cell>
        </row>
        <row r="2053">
          <cell r="B2053" t="str">
            <v>SANTO ANTONIO DO ITAMBE-MG</v>
          </cell>
          <cell r="C2053" t="str">
            <v>MG</v>
          </cell>
          <cell r="D2053">
            <v>0</v>
          </cell>
          <cell r="E2053">
            <v>0</v>
          </cell>
          <cell r="F2053">
            <v>0</v>
          </cell>
          <cell r="G2053">
            <v>0</v>
          </cell>
          <cell r="H2053">
            <v>0</v>
          </cell>
          <cell r="I2053">
            <v>0</v>
          </cell>
          <cell r="J2053">
            <v>0</v>
          </cell>
        </row>
        <row r="2054">
          <cell r="B2054" t="str">
            <v>SANTO ANTONIO DO JACINTO-MG</v>
          </cell>
          <cell r="C2054" t="str">
            <v>MG</v>
          </cell>
          <cell r="D2054">
            <v>0</v>
          </cell>
          <cell r="E2054">
            <v>0</v>
          </cell>
          <cell r="F2054">
            <v>0</v>
          </cell>
          <cell r="G2054">
            <v>0</v>
          </cell>
          <cell r="H2054">
            <v>0</v>
          </cell>
          <cell r="I2054">
            <v>0</v>
          </cell>
          <cell r="J2054">
            <v>0</v>
          </cell>
        </row>
        <row r="2055">
          <cell r="B2055" t="str">
            <v>SANTO ANTONIO DO MONTE-MG</v>
          </cell>
          <cell r="C2055" t="str">
            <v>MG</v>
          </cell>
          <cell r="D2055">
            <v>0</v>
          </cell>
          <cell r="E2055">
            <v>0</v>
          </cell>
          <cell r="F2055">
            <v>0</v>
          </cell>
          <cell r="G2055">
            <v>0</v>
          </cell>
          <cell r="H2055">
            <v>0</v>
          </cell>
          <cell r="I2055">
            <v>0</v>
          </cell>
          <cell r="J2055">
            <v>0</v>
          </cell>
        </row>
        <row r="2056">
          <cell r="B2056" t="str">
            <v>SANTO ANTONIO DO RETIRO-MG</v>
          </cell>
          <cell r="C2056" t="str">
            <v>MG</v>
          </cell>
          <cell r="D2056">
            <v>0</v>
          </cell>
          <cell r="E2056">
            <v>0</v>
          </cell>
          <cell r="F2056">
            <v>0</v>
          </cell>
          <cell r="G2056">
            <v>0</v>
          </cell>
          <cell r="H2056">
            <v>0</v>
          </cell>
          <cell r="I2056">
            <v>0</v>
          </cell>
          <cell r="J2056">
            <v>0</v>
          </cell>
        </row>
        <row r="2057">
          <cell r="B2057" t="str">
            <v>SANTO ANTONIO DO RIO ABAIXO-MG</v>
          </cell>
          <cell r="C2057" t="str">
            <v>MG</v>
          </cell>
          <cell r="D2057">
            <v>0</v>
          </cell>
          <cell r="E2057">
            <v>0</v>
          </cell>
          <cell r="F2057">
            <v>0</v>
          </cell>
          <cell r="G2057">
            <v>0</v>
          </cell>
          <cell r="H2057">
            <v>0</v>
          </cell>
          <cell r="I2057">
            <v>0</v>
          </cell>
          <cell r="J2057">
            <v>0</v>
          </cell>
        </row>
        <row r="2058">
          <cell r="B2058" t="str">
            <v>SANTO HIPOLITO-MG</v>
          </cell>
          <cell r="C2058" t="str">
            <v>MG</v>
          </cell>
          <cell r="D2058">
            <v>0</v>
          </cell>
          <cell r="E2058">
            <v>0</v>
          </cell>
          <cell r="F2058">
            <v>0</v>
          </cell>
          <cell r="G2058">
            <v>0</v>
          </cell>
          <cell r="H2058">
            <v>0</v>
          </cell>
          <cell r="I2058">
            <v>0</v>
          </cell>
          <cell r="J2058">
            <v>0</v>
          </cell>
        </row>
        <row r="2059">
          <cell r="B2059" t="str">
            <v>SANTOS DUMONT-MG</v>
          </cell>
          <cell r="C2059" t="str">
            <v>MG</v>
          </cell>
          <cell r="D2059">
            <v>0</v>
          </cell>
          <cell r="E2059">
            <v>0</v>
          </cell>
          <cell r="F2059">
            <v>0</v>
          </cell>
          <cell r="G2059">
            <v>0</v>
          </cell>
          <cell r="H2059">
            <v>0</v>
          </cell>
          <cell r="I2059">
            <v>0</v>
          </cell>
          <cell r="J2059">
            <v>0</v>
          </cell>
        </row>
        <row r="2060">
          <cell r="B2060" t="str">
            <v>SAO BENTO ABADE-MG</v>
          </cell>
          <cell r="C2060" t="str">
            <v>MG</v>
          </cell>
          <cell r="D2060">
            <v>0</v>
          </cell>
          <cell r="E2060">
            <v>0</v>
          </cell>
          <cell r="F2060">
            <v>0</v>
          </cell>
          <cell r="G2060">
            <v>0</v>
          </cell>
          <cell r="H2060">
            <v>0</v>
          </cell>
          <cell r="I2060">
            <v>0</v>
          </cell>
          <cell r="J2060">
            <v>0</v>
          </cell>
        </row>
        <row r="2061">
          <cell r="B2061" t="str">
            <v>SAO BRAS DO SUACUI-MG</v>
          </cell>
          <cell r="C2061" t="str">
            <v>MG</v>
          </cell>
          <cell r="D2061">
            <v>0</v>
          </cell>
          <cell r="E2061">
            <v>0</v>
          </cell>
          <cell r="F2061">
            <v>0</v>
          </cell>
          <cell r="G2061">
            <v>0</v>
          </cell>
          <cell r="H2061">
            <v>0</v>
          </cell>
          <cell r="I2061">
            <v>0</v>
          </cell>
          <cell r="J2061">
            <v>0</v>
          </cell>
        </row>
        <row r="2062">
          <cell r="B2062" t="str">
            <v>SAO DOMINGOS DAS DORES-MG</v>
          </cell>
          <cell r="C2062" t="str">
            <v>MG</v>
          </cell>
          <cell r="D2062">
            <v>0</v>
          </cell>
          <cell r="E2062">
            <v>0</v>
          </cell>
          <cell r="F2062">
            <v>0</v>
          </cell>
          <cell r="G2062">
            <v>0</v>
          </cell>
          <cell r="H2062">
            <v>0</v>
          </cell>
          <cell r="I2062">
            <v>0</v>
          </cell>
          <cell r="J2062">
            <v>0</v>
          </cell>
        </row>
        <row r="2063">
          <cell r="B2063" t="str">
            <v>SAO DOMINGOS DO PRATA-MG</v>
          </cell>
          <cell r="C2063" t="str">
            <v>MG</v>
          </cell>
          <cell r="D2063">
            <v>0</v>
          </cell>
          <cell r="E2063">
            <v>0</v>
          </cell>
          <cell r="F2063">
            <v>0</v>
          </cell>
          <cell r="G2063">
            <v>0</v>
          </cell>
          <cell r="H2063">
            <v>0</v>
          </cell>
          <cell r="I2063">
            <v>0</v>
          </cell>
          <cell r="J2063">
            <v>0</v>
          </cell>
        </row>
        <row r="2064">
          <cell r="B2064" t="str">
            <v>SAO FELIX DE MINAS-MG</v>
          </cell>
          <cell r="C2064" t="str">
            <v>MG</v>
          </cell>
          <cell r="D2064">
            <v>0</v>
          </cell>
          <cell r="E2064">
            <v>0</v>
          </cell>
          <cell r="F2064">
            <v>0</v>
          </cell>
          <cell r="G2064">
            <v>0</v>
          </cell>
          <cell r="H2064">
            <v>0</v>
          </cell>
          <cell r="I2064">
            <v>0</v>
          </cell>
          <cell r="J2064">
            <v>0</v>
          </cell>
        </row>
        <row r="2065">
          <cell r="B2065" t="str">
            <v>SAO FRANCISCO DE PAULA-MG</v>
          </cell>
          <cell r="C2065" t="str">
            <v>MG</v>
          </cell>
          <cell r="D2065">
            <v>0</v>
          </cell>
          <cell r="E2065">
            <v>0</v>
          </cell>
          <cell r="F2065">
            <v>0</v>
          </cell>
          <cell r="G2065">
            <v>0</v>
          </cell>
          <cell r="H2065">
            <v>0</v>
          </cell>
          <cell r="I2065">
            <v>0</v>
          </cell>
          <cell r="J2065">
            <v>0</v>
          </cell>
        </row>
        <row r="2066">
          <cell r="B2066" t="str">
            <v>SAO FRANCISCO DE SALES-MG</v>
          </cell>
          <cell r="C2066" t="str">
            <v>MG</v>
          </cell>
          <cell r="D2066">
            <v>0</v>
          </cell>
          <cell r="E2066">
            <v>0</v>
          </cell>
          <cell r="F2066">
            <v>0</v>
          </cell>
          <cell r="G2066">
            <v>0</v>
          </cell>
          <cell r="H2066">
            <v>0</v>
          </cell>
          <cell r="I2066">
            <v>0</v>
          </cell>
          <cell r="J2066">
            <v>0</v>
          </cell>
        </row>
        <row r="2067">
          <cell r="B2067" t="str">
            <v>SAO FRANCISCO DO GLORIA-MG</v>
          </cell>
          <cell r="C2067" t="str">
            <v>MG</v>
          </cell>
          <cell r="D2067">
            <v>0</v>
          </cell>
          <cell r="E2067">
            <v>0</v>
          </cell>
          <cell r="F2067">
            <v>0</v>
          </cell>
          <cell r="G2067">
            <v>0</v>
          </cell>
          <cell r="H2067">
            <v>0</v>
          </cell>
          <cell r="I2067">
            <v>0</v>
          </cell>
          <cell r="J2067">
            <v>0</v>
          </cell>
        </row>
        <row r="2068">
          <cell r="B2068" t="str">
            <v>SAO FRANCISCO-MG</v>
          </cell>
          <cell r="C2068" t="str">
            <v>MG</v>
          </cell>
          <cell r="D2068">
            <v>0</v>
          </cell>
          <cell r="E2068">
            <v>0</v>
          </cell>
          <cell r="F2068">
            <v>0</v>
          </cell>
          <cell r="G2068">
            <v>0</v>
          </cell>
          <cell r="H2068">
            <v>0</v>
          </cell>
          <cell r="I2068">
            <v>0</v>
          </cell>
          <cell r="J2068">
            <v>0</v>
          </cell>
        </row>
        <row r="2069">
          <cell r="B2069" t="str">
            <v>SAO GERALDO DA PIEDADE-MG</v>
          </cell>
          <cell r="C2069" t="str">
            <v>MG</v>
          </cell>
          <cell r="D2069">
            <v>0</v>
          </cell>
          <cell r="E2069">
            <v>0</v>
          </cell>
          <cell r="F2069">
            <v>0</v>
          </cell>
          <cell r="G2069">
            <v>0</v>
          </cell>
          <cell r="H2069">
            <v>0</v>
          </cell>
          <cell r="I2069">
            <v>0</v>
          </cell>
          <cell r="J2069">
            <v>0</v>
          </cell>
        </row>
        <row r="2070">
          <cell r="B2070" t="str">
            <v>SAO GERALDO DO BAIXIO-MG</v>
          </cell>
          <cell r="C2070" t="str">
            <v>MG</v>
          </cell>
          <cell r="D2070">
            <v>0</v>
          </cell>
          <cell r="E2070">
            <v>0</v>
          </cell>
          <cell r="F2070">
            <v>0</v>
          </cell>
          <cell r="G2070">
            <v>0</v>
          </cell>
          <cell r="H2070">
            <v>0</v>
          </cell>
          <cell r="I2070">
            <v>0</v>
          </cell>
          <cell r="J2070">
            <v>0</v>
          </cell>
        </row>
        <row r="2071">
          <cell r="B2071" t="str">
            <v>SAO GERALDO-MG</v>
          </cell>
          <cell r="C2071" t="str">
            <v>MG</v>
          </cell>
          <cell r="D2071">
            <v>0</v>
          </cell>
          <cell r="E2071">
            <v>0</v>
          </cell>
          <cell r="F2071">
            <v>0</v>
          </cell>
          <cell r="G2071">
            <v>0</v>
          </cell>
          <cell r="H2071">
            <v>0</v>
          </cell>
          <cell r="I2071">
            <v>0</v>
          </cell>
          <cell r="J2071">
            <v>0</v>
          </cell>
        </row>
        <row r="2072">
          <cell r="B2072" t="str">
            <v>SAO GONCALO DO ABAETE-MG</v>
          </cell>
          <cell r="C2072" t="str">
            <v>MG</v>
          </cell>
          <cell r="D2072">
            <v>0</v>
          </cell>
          <cell r="E2072">
            <v>0</v>
          </cell>
          <cell r="F2072">
            <v>0</v>
          </cell>
          <cell r="G2072">
            <v>0</v>
          </cell>
          <cell r="H2072">
            <v>0</v>
          </cell>
          <cell r="I2072">
            <v>0</v>
          </cell>
          <cell r="J2072">
            <v>0</v>
          </cell>
        </row>
        <row r="2073">
          <cell r="B2073" t="str">
            <v>SAO GONCALO DO PARA-MG</v>
          </cell>
          <cell r="C2073" t="str">
            <v>MG</v>
          </cell>
          <cell r="D2073">
            <v>0</v>
          </cell>
          <cell r="E2073">
            <v>0</v>
          </cell>
          <cell r="F2073">
            <v>0</v>
          </cell>
          <cell r="G2073">
            <v>0</v>
          </cell>
          <cell r="H2073">
            <v>0</v>
          </cell>
          <cell r="I2073">
            <v>0</v>
          </cell>
          <cell r="J2073">
            <v>0</v>
          </cell>
        </row>
        <row r="2074">
          <cell r="B2074" t="str">
            <v>SAO GONCALO DO RIO ABAIXO-MG</v>
          </cell>
          <cell r="C2074" t="str">
            <v>MG</v>
          </cell>
          <cell r="D2074">
            <v>0</v>
          </cell>
          <cell r="E2074">
            <v>0</v>
          </cell>
          <cell r="F2074">
            <v>0</v>
          </cell>
          <cell r="G2074">
            <v>0</v>
          </cell>
          <cell r="H2074">
            <v>0</v>
          </cell>
          <cell r="I2074">
            <v>0</v>
          </cell>
          <cell r="J2074">
            <v>0</v>
          </cell>
        </row>
        <row r="2075">
          <cell r="B2075" t="str">
            <v>SAO GONCALO DO RIO PRETO-MG</v>
          </cell>
          <cell r="C2075" t="str">
            <v>MG</v>
          </cell>
          <cell r="D2075">
            <v>0</v>
          </cell>
          <cell r="E2075">
            <v>0</v>
          </cell>
          <cell r="F2075">
            <v>0</v>
          </cell>
          <cell r="G2075">
            <v>0</v>
          </cell>
          <cell r="H2075">
            <v>0</v>
          </cell>
          <cell r="I2075">
            <v>0</v>
          </cell>
          <cell r="J2075">
            <v>0</v>
          </cell>
        </row>
        <row r="2076">
          <cell r="B2076" t="str">
            <v>SAO GONCALO DO SAPUCAI-MG</v>
          </cell>
          <cell r="C2076" t="str">
            <v>MG</v>
          </cell>
          <cell r="D2076">
            <v>0</v>
          </cell>
          <cell r="E2076">
            <v>0</v>
          </cell>
          <cell r="F2076">
            <v>0</v>
          </cell>
          <cell r="G2076">
            <v>0</v>
          </cell>
          <cell r="H2076">
            <v>0</v>
          </cell>
          <cell r="I2076">
            <v>0</v>
          </cell>
          <cell r="J2076">
            <v>0</v>
          </cell>
        </row>
        <row r="2077">
          <cell r="B2077" t="str">
            <v>SAO GOTARDO-MG</v>
          </cell>
          <cell r="C2077" t="str">
            <v>MG</v>
          </cell>
          <cell r="D2077">
            <v>0</v>
          </cell>
          <cell r="E2077">
            <v>0</v>
          </cell>
          <cell r="F2077">
            <v>0</v>
          </cell>
          <cell r="G2077">
            <v>0</v>
          </cell>
          <cell r="H2077">
            <v>0</v>
          </cell>
          <cell r="I2077">
            <v>0</v>
          </cell>
          <cell r="J2077">
            <v>0</v>
          </cell>
        </row>
        <row r="2078">
          <cell r="B2078" t="str">
            <v>SAO JOAO BATISTA DO GLORIA-MG</v>
          </cell>
          <cell r="C2078" t="str">
            <v>MG</v>
          </cell>
          <cell r="D2078">
            <v>0</v>
          </cell>
          <cell r="E2078">
            <v>0</v>
          </cell>
          <cell r="F2078">
            <v>0</v>
          </cell>
          <cell r="G2078">
            <v>0</v>
          </cell>
          <cell r="H2078">
            <v>0</v>
          </cell>
          <cell r="I2078">
            <v>0</v>
          </cell>
          <cell r="J2078">
            <v>0</v>
          </cell>
        </row>
        <row r="2079">
          <cell r="B2079" t="str">
            <v>SAO JOAO DA LAGOA-MG</v>
          </cell>
          <cell r="C2079" t="str">
            <v>MG</v>
          </cell>
          <cell r="D2079">
            <v>0</v>
          </cell>
          <cell r="E2079">
            <v>0</v>
          </cell>
          <cell r="F2079">
            <v>0</v>
          </cell>
          <cell r="G2079">
            <v>0</v>
          </cell>
          <cell r="H2079">
            <v>0</v>
          </cell>
          <cell r="I2079">
            <v>0</v>
          </cell>
          <cell r="J2079">
            <v>0</v>
          </cell>
        </row>
        <row r="2080">
          <cell r="B2080" t="str">
            <v>SAO JOAO DA MATA-MG</v>
          </cell>
          <cell r="C2080" t="str">
            <v>MG</v>
          </cell>
          <cell r="D2080">
            <v>0</v>
          </cell>
          <cell r="E2080">
            <v>0</v>
          </cell>
          <cell r="F2080">
            <v>0</v>
          </cell>
          <cell r="G2080">
            <v>0</v>
          </cell>
          <cell r="H2080">
            <v>0</v>
          </cell>
          <cell r="I2080">
            <v>0</v>
          </cell>
          <cell r="J2080">
            <v>0</v>
          </cell>
        </row>
        <row r="2081">
          <cell r="B2081" t="str">
            <v>SAO JOAO DA PONTE-MG</v>
          </cell>
          <cell r="C2081" t="str">
            <v>MG</v>
          </cell>
          <cell r="D2081">
            <v>0</v>
          </cell>
          <cell r="E2081">
            <v>0</v>
          </cell>
          <cell r="F2081">
            <v>0</v>
          </cell>
          <cell r="G2081">
            <v>0</v>
          </cell>
          <cell r="H2081">
            <v>0</v>
          </cell>
          <cell r="I2081">
            <v>0</v>
          </cell>
          <cell r="J2081">
            <v>0</v>
          </cell>
        </row>
        <row r="2082">
          <cell r="B2082" t="str">
            <v>SAO JOAO DAS MISSOES-MG</v>
          </cell>
          <cell r="C2082" t="str">
            <v>MG</v>
          </cell>
          <cell r="D2082">
            <v>0</v>
          </cell>
          <cell r="E2082">
            <v>0</v>
          </cell>
          <cell r="F2082">
            <v>0</v>
          </cell>
          <cell r="G2082">
            <v>0</v>
          </cell>
          <cell r="H2082">
            <v>0</v>
          </cell>
          <cell r="I2082">
            <v>0</v>
          </cell>
          <cell r="J2082">
            <v>0</v>
          </cell>
        </row>
        <row r="2083">
          <cell r="B2083" t="str">
            <v>SAO JOAO DEL REI-MG</v>
          </cell>
          <cell r="C2083" t="str">
            <v>MG</v>
          </cell>
          <cell r="D2083">
            <v>0</v>
          </cell>
          <cell r="E2083">
            <v>0</v>
          </cell>
          <cell r="F2083">
            <v>0</v>
          </cell>
          <cell r="G2083">
            <v>0</v>
          </cell>
          <cell r="H2083">
            <v>0</v>
          </cell>
          <cell r="I2083">
            <v>0</v>
          </cell>
          <cell r="J2083">
            <v>0</v>
          </cell>
        </row>
        <row r="2084">
          <cell r="B2084" t="str">
            <v>SAO JOAO DO MANHUACU-MG</v>
          </cell>
          <cell r="C2084" t="str">
            <v>MG</v>
          </cell>
          <cell r="D2084">
            <v>0</v>
          </cell>
          <cell r="E2084">
            <v>0</v>
          </cell>
          <cell r="F2084">
            <v>0</v>
          </cell>
          <cell r="G2084">
            <v>0</v>
          </cell>
          <cell r="H2084">
            <v>0</v>
          </cell>
          <cell r="I2084">
            <v>0</v>
          </cell>
          <cell r="J2084">
            <v>0</v>
          </cell>
        </row>
        <row r="2085">
          <cell r="B2085" t="str">
            <v>SAO JOAO DO MANTENINHA-MG</v>
          </cell>
          <cell r="C2085" t="str">
            <v>MG</v>
          </cell>
          <cell r="D2085">
            <v>0</v>
          </cell>
          <cell r="E2085">
            <v>0</v>
          </cell>
          <cell r="F2085">
            <v>0</v>
          </cell>
          <cell r="G2085">
            <v>0</v>
          </cell>
          <cell r="H2085">
            <v>0</v>
          </cell>
          <cell r="I2085">
            <v>0</v>
          </cell>
          <cell r="J2085">
            <v>0</v>
          </cell>
        </row>
        <row r="2086">
          <cell r="B2086" t="str">
            <v>SAO JOAO DO ORIENTE-MG</v>
          </cell>
          <cell r="C2086" t="str">
            <v>MG</v>
          </cell>
          <cell r="D2086">
            <v>0</v>
          </cell>
          <cell r="E2086">
            <v>0</v>
          </cell>
          <cell r="F2086">
            <v>0</v>
          </cell>
          <cell r="G2086">
            <v>0</v>
          </cell>
          <cell r="H2086">
            <v>0</v>
          </cell>
          <cell r="I2086">
            <v>0</v>
          </cell>
          <cell r="J2086">
            <v>0</v>
          </cell>
        </row>
        <row r="2087">
          <cell r="B2087" t="str">
            <v>SAO JOAO DO PACUI-MG</v>
          </cell>
          <cell r="C2087" t="str">
            <v>MG</v>
          </cell>
          <cell r="D2087">
            <v>0</v>
          </cell>
          <cell r="E2087">
            <v>0</v>
          </cell>
          <cell r="F2087">
            <v>0</v>
          </cell>
          <cell r="G2087">
            <v>0</v>
          </cell>
          <cell r="H2087">
            <v>0</v>
          </cell>
          <cell r="I2087">
            <v>0</v>
          </cell>
          <cell r="J2087">
            <v>0</v>
          </cell>
        </row>
        <row r="2088">
          <cell r="B2088" t="str">
            <v>SAO JOAO DO PARAISO-MG</v>
          </cell>
          <cell r="C2088" t="str">
            <v>MG</v>
          </cell>
          <cell r="D2088">
            <v>0</v>
          </cell>
          <cell r="E2088">
            <v>0</v>
          </cell>
          <cell r="F2088">
            <v>0</v>
          </cell>
          <cell r="G2088">
            <v>0</v>
          </cell>
          <cell r="H2088">
            <v>0</v>
          </cell>
          <cell r="I2088">
            <v>0</v>
          </cell>
          <cell r="J2088">
            <v>0</v>
          </cell>
        </row>
        <row r="2089">
          <cell r="B2089" t="str">
            <v>SAO JOAO EVANGELISTA-MG</v>
          </cell>
          <cell r="C2089" t="str">
            <v>MG</v>
          </cell>
          <cell r="D2089">
            <v>0</v>
          </cell>
          <cell r="E2089">
            <v>0</v>
          </cell>
          <cell r="F2089">
            <v>0</v>
          </cell>
          <cell r="G2089">
            <v>0</v>
          </cell>
          <cell r="H2089">
            <v>0</v>
          </cell>
          <cell r="I2089">
            <v>0</v>
          </cell>
          <cell r="J2089">
            <v>0</v>
          </cell>
        </row>
        <row r="2090">
          <cell r="B2090" t="str">
            <v>SAO JOAO NEPOMUCENO-MG</v>
          </cell>
          <cell r="C2090" t="str">
            <v>MG</v>
          </cell>
          <cell r="D2090">
            <v>0</v>
          </cell>
          <cell r="E2090">
            <v>0</v>
          </cell>
          <cell r="F2090">
            <v>0</v>
          </cell>
          <cell r="G2090">
            <v>0</v>
          </cell>
          <cell r="H2090">
            <v>0</v>
          </cell>
          <cell r="I2090">
            <v>0</v>
          </cell>
          <cell r="J2090">
            <v>0</v>
          </cell>
        </row>
        <row r="2091">
          <cell r="B2091" t="str">
            <v>SAO JOAQUIM DE BICAS-MG</v>
          </cell>
          <cell r="C2091" t="str">
            <v>MG</v>
          </cell>
          <cell r="D2091">
            <v>0</v>
          </cell>
          <cell r="E2091">
            <v>0</v>
          </cell>
          <cell r="F2091">
            <v>0</v>
          </cell>
          <cell r="G2091">
            <v>0</v>
          </cell>
          <cell r="H2091">
            <v>0</v>
          </cell>
          <cell r="I2091">
            <v>0</v>
          </cell>
          <cell r="J2091">
            <v>0</v>
          </cell>
        </row>
        <row r="2092">
          <cell r="B2092" t="str">
            <v>SAO JOSE DA BARRA-MG</v>
          </cell>
          <cell r="C2092" t="str">
            <v>MG</v>
          </cell>
          <cell r="D2092">
            <v>0</v>
          </cell>
          <cell r="E2092">
            <v>0</v>
          </cell>
          <cell r="F2092">
            <v>0</v>
          </cell>
          <cell r="G2092">
            <v>0</v>
          </cell>
          <cell r="H2092">
            <v>0</v>
          </cell>
          <cell r="I2092">
            <v>0</v>
          </cell>
          <cell r="J2092">
            <v>0</v>
          </cell>
        </row>
        <row r="2093">
          <cell r="B2093" t="str">
            <v>SAO JOSE DA LAPA-MG</v>
          </cell>
          <cell r="C2093" t="str">
            <v>MG</v>
          </cell>
          <cell r="D2093">
            <v>0</v>
          </cell>
          <cell r="E2093">
            <v>0</v>
          </cell>
          <cell r="F2093">
            <v>0</v>
          </cell>
          <cell r="G2093">
            <v>0</v>
          </cell>
          <cell r="H2093">
            <v>0</v>
          </cell>
          <cell r="I2093">
            <v>0</v>
          </cell>
          <cell r="J2093">
            <v>0</v>
          </cell>
        </row>
        <row r="2094">
          <cell r="B2094" t="str">
            <v>SAO JOSE DA SAFIRA-MG</v>
          </cell>
          <cell r="C2094" t="str">
            <v>MG</v>
          </cell>
          <cell r="D2094">
            <v>0</v>
          </cell>
          <cell r="E2094">
            <v>0</v>
          </cell>
          <cell r="F2094">
            <v>0</v>
          </cell>
          <cell r="G2094">
            <v>0</v>
          </cell>
          <cell r="H2094">
            <v>0</v>
          </cell>
          <cell r="I2094">
            <v>0</v>
          </cell>
          <cell r="J2094">
            <v>0</v>
          </cell>
        </row>
        <row r="2095">
          <cell r="B2095" t="str">
            <v>SAO JOSE DA VARGINHA-MG</v>
          </cell>
          <cell r="C2095" t="str">
            <v>MG</v>
          </cell>
          <cell r="D2095">
            <v>0</v>
          </cell>
          <cell r="E2095">
            <v>0</v>
          </cell>
          <cell r="F2095">
            <v>0</v>
          </cell>
          <cell r="G2095">
            <v>0</v>
          </cell>
          <cell r="H2095">
            <v>0</v>
          </cell>
          <cell r="I2095">
            <v>0</v>
          </cell>
          <cell r="J2095">
            <v>0</v>
          </cell>
        </row>
        <row r="2096">
          <cell r="B2096" t="str">
            <v>SAO JOSE DO ALEGRE-MG</v>
          </cell>
          <cell r="C2096" t="str">
            <v>MG</v>
          </cell>
          <cell r="D2096">
            <v>0</v>
          </cell>
          <cell r="E2096">
            <v>0</v>
          </cell>
          <cell r="F2096">
            <v>0</v>
          </cell>
          <cell r="G2096">
            <v>0</v>
          </cell>
          <cell r="H2096">
            <v>0</v>
          </cell>
          <cell r="I2096">
            <v>0</v>
          </cell>
          <cell r="J2096">
            <v>0</v>
          </cell>
        </row>
        <row r="2097">
          <cell r="B2097" t="str">
            <v>SAO JOSE DO DIVINO-MG</v>
          </cell>
          <cell r="C2097" t="str">
            <v>MG</v>
          </cell>
          <cell r="D2097">
            <v>0</v>
          </cell>
          <cell r="E2097">
            <v>0</v>
          </cell>
          <cell r="F2097">
            <v>0</v>
          </cell>
          <cell r="G2097">
            <v>0</v>
          </cell>
          <cell r="H2097">
            <v>0</v>
          </cell>
          <cell r="I2097">
            <v>0</v>
          </cell>
          <cell r="J2097">
            <v>0</v>
          </cell>
        </row>
        <row r="2098">
          <cell r="B2098" t="str">
            <v>SAO JOSE DO GOIABAL-MG</v>
          </cell>
          <cell r="C2098" t="str">
            <v>MG</v>
          </cell>
          <cell r="D2098">
            <v>0</v>
          </cell>
          <cell r="E2098">
            <v>0</v>
          </cell>
          <cell r="F2098">
            <v>0</v>
          </cell>
          <cell r="G2098">
            <v>0</v>
          </cell>
          <cell r="H2098">
            <v>0</v>
          </cell>
          <cell r="I2098">
            <v>0</v>
          </cell>
          <cell r="J2098">
            <v>0</v>
          </cell>
        </row>
        <row r="2099">
          <cell r="B2099" t="str">
            <v>SAO JOSE DO JACURI-MG</v>
          </cell>
          <cell r="C2099" t="str">
            <v>MG</v>
          </cell>
          <cell r="D2099">
            <v>0</v>
          </cell>
          <cell r="E2099">
            <v>0</v>
          </cell>
          <cell r="F2099">
            <v>0</v>
          </cell>
          <cell r="G2099">
            <v>0</v>
          </cell>
          <cell r="H2099">
            <v>0</v>
          </cell>
          <cell r="I2099">
            <v>0</v>
          </cell>
          <cell r="J2099">
            <v>0</v>
          </cell>
        </row>
        <row r="2100">
          <cell r="B2100" t="str">
            <v>SAO JOSE DO MANTIMENTO-MG</v>
          </cell>
          <cell r="C2100" t="str">
            <v>MG</v>
          </cell>
          <cell r="D2100">
            <v>0</v>
          </cell>
          <cell r="E2100">
            <v>0</v>
          </cell>
          <cell r="F2100">
            <v>0</v>
          </cell>
          <cell r="G2100">
            <v>0</v>
          </cell>
          <cell r="H2100">
            <v>0</v>
          </cell>
          <cell r="I2100">
            <v>0</v>
          </cell>
          <cell r="J2100">
            <v>0</v>
          </cell>
        </row>
        <row r="2101">
          <cell r="B2101" t="str">
            <v>SAO LOURENCO-MG</v>
          </cell>
          <cell r="C2101" t="str">
            <v>MG</v>
          </cell>
          <cell r="D2101">
            <v>0</v>
          </cell>
          <cell r="E2101">
            <v>0</v>
          </cell>
          <cell r="F2101">
            <v>0</v>
          </cell>
          <cell r="G2101">
            <v>0</v>
          </cell>
          <cell r="H2101">
            <v>0</v>
          </cell>
          <cell r="I2101">
            <v>0</v>
          </cell>
          <cell r="J2101">
            <v>0</v>
          </cell>
        </row>
        <row r="2102">
          <cell r="B2102" t="str">
            <v>SAO MIGUEL DO ANTA-MG</v>
          </cell>
          <cell r="C2102" t="str">
            <v>MG</v>
          </cell>
          <cell r="D2102">
            <v>0</v>
          </cell>
          <cell r="E2102">
            <v>0</v>
          </cell>
          <cell r="F2102">
            <v>0</v>
          </cell>
          <cell r="G2102">
            <v>0</v>
          </cell>
          <cell r="H2102">
            <v>0</v>
          </cell>
          <cell r="I2102">
            <v>0</v>
          </cell>
          <cell r="J2102">
            <v>0</v>
          </cell>
        </row>
        <row r="2103">
          <cell r="B2103" t="str">
            <v>SAO PEDRO DA UNIAO-MG</v>
          </cell>
          <cell r="C2103" t="str">
            <v>MG</v>
          </cell>
          <cell r="D2103">
            <v>0</v>
          </cell>
          <cell r="E2103">
            <v>0</v>
          </cell>
          <cell r="F2103">
            <v>0</v>
          </cell>
          <cell r="G2103">
            <v>0</v>
          </cell>
          <cell r="H2103">
            <v>0</v>
          </cell>
          <cell r="I2103">
            <v>0</v>
          </cell>
          <cell r="J2103">
            <v>0</v>
          </cell>
        </row>
        <row r="2104">
          <cell r="B2104" t="str">
            <v>SAO PEDRO DO SUACUI-MG</v>
          </cell>
          <cell r="C2104" t="str">
            <v>MG</v>
          </cell>
          <cell r="D2104">
            <v>0</v>
          </cell>
          <cell r="E2104">
            <v>0</v>
          </cell>
          <cell r="F2104">
            <v>0</v>
          </cell>
          <cell r="G2104">
            <v>0</v>
          </cell>
          <cell r="H2104">
            <v>0</v>
          </cell>
          <cell r="I2104">
            <v>0</v>
          </cell>
          <cell r="J2104">
            <v>0</v>
          </cell>
        </row>
        <row r="2105">
          <cell r="B2105" t="str">
            <v>SAO PEDRO DOS FERROS-MG</v>
          </cell>
          <cell r="C2105" t="str">
            <v>MG</v>
          </cell>
          <cell r="D2105">
            <v>0</v>
          </cell>
          <cell r="E2105">
            <v>0</v>
          </cell>
          <cell r="F2105">
            <v>0</v>
          </cell>
          <cell r="G2105">
            <v>0</v>
          </cell>
          <cell r="H2105">
            <v>0</v>
          </cell>
          <cell r="I2105">
            <v>0</v>
          </cell>
          <cell r="J2105">
            <v>0</v>
          </cell>
        </row>
        <row r="2106">
          <cell r="B2106" t="str">
            <v>SAO ROMAO-MG</v>
          </cell>
          <cell r="C2106" t="str">
            <v>MG</v>
          </cell>
          <cell r="D2106">
            <v>0</v>
          </cell>
          <cell r="E2106">
            <v>0</v>
          </cell>
          <cell r="F2106">
            <v>0</v>
          </cell>
          <cell r="G2106">
            <v>0</v>
          </cell>
          <cell r="H2106">
            <v>0</v>
          </cell>
          <cell r="I2106">
            <v>0</v>
          </cell>
          <cell r="J2106">
            <v>0</v>
          </cell>
        </row>
        <row r="2107">
          <cell r="B2107" t="str">
            <v>SAO ROQUE DE MINAS-MG</v>
          </cell>
          <cell r="C2107" t="str">
            <v>MG</v>
          </cell>
          <cell r="D2107">
            <v>0</v>
          </cell>
          <cell r="E2107">
            <v>0</v>
          </cell>
          <cell r="F2107">
            <v>0</v>
          </cell>
          <cell r="G2107">
            <v>0</v>
          </cell>
          <cell r="H2107">
            <v>0</v>
          </cell>
          <cell r="I2107">
            <v>0</v>
          </cell>
          <cell r="J2107">
            <v>0</v>
          </cell>
        </row>
        <row r="2108">
          <cell r="B2108" t="str">
            <v>SAO SEBASTIAO DA BELA VISTA-MG</v>
          </cell>
          <cell r="C2108" t="str">
            <v>MG</v>
          </cell>
          <cell r="D2108">
            <v>0</v>
          </cell>
          <cell r="E2108">
            <v>0</v>
          </cell>
          <cell r="F2108">
            <v>0</v>
          </cell>
          <cell r="G2108">
            <v>0</v>
          </cell>
          <cell r="H2108">
            <v>0</v>
          </cell>
          <cell r="I2108">
            <v>0</v>
          </cell>
          <cell r="J2108">
            <v>0</v>
          </cell>
        </row>
        <row r="2109">
          <cell r="B2109" t="str">
            <v>SAO SEBASTIAO DA VARGEM ALEGRE-MG</v>
          </cell>
          <cell r="C2109" t="str">
            <v>MG</v>
          </cell>
          <cell r="D2109">
            <v>0</v>
          </cell>
          <cell r="E2109">
            <v>0</v>
          </cell>
          <cell r="F2109">
            <v>0</v>
          </cell>
          <cell r="G2109">
            <v>0</v>
          </cell>
          <cell r="H2109">
            <v>0</v>
          </cell>
          <cell r="I2109">
            <v>0</v>
          </cell>
          <cell r="J2109">
            <v>0</v>
          </cell>
        </row>
        <row r="2110">
          <cell r="B2110" t="str">
            <v>SAO SEBASTIAO DO ANTA-MG</v>
          </cell>
          <cell r="C2110" t="str">
            <v>MG</v>
          </cell>
          <cell r="D2110">
            <v>0</v>
          </cell>
          <cell r="E2110">
            <v>0</v>
          </cell>
          <cell r="F2110">
            <v>0</v>
          </cell>
          <cell r="G2110">
            <v>0</v>
          </cell>
          <cell r="H2110">
            <v>0</v>
          </cell>
          <cell r="I2110">
            <v>0</v>
          </cell>
          <cell r="J2110">
            <v>0</v>
          </cell>
        </row>
        <row r="2111">
          <cell r="B2111" t="str">
            <v>SAO SEBASTIAO DO MARANHAO-MG</v>
          </cell>
          <cell r="C2111" t="str">
            <v>MG</v>
          </cell>
          <cell r="D2111">
            <v>0</v>
          </cell>
          <cell r="E2111">
            <v>0</v>
          </cell>
          <cell r="F2111">
            <v>0</v>
          </cell>
          <cell r="G2111">
            <v>0</v>
          </cell>
          <cell r="H2111">
            <v>0</v>
          </cell>
          <cell r="I2111">
            <v>0</v>
          </cell>
          <cell r="J2111">
            <v>0</v>
          </cell>
        </row>
        <row r="2112">
          <cell r="B2112" t="str">
            <v>SAO SEBASTIAO DO OESTE-MG</v>
          </cell>
          <cell r="C2112" t="str">
            <v>MG</v>
          </cell>
          <cell r="D2112">
            <v>0</v>
          </cell>
          <cell r="E2112">
            <v>0</v>
          </cell>
          <cell r="F2112">
            <v>0</v>
          </cell>
          <cell r="G2112">
            <v>0</v>
          </cell>
          <cell r="H2112">
            <v>0</v>
          </cell>
          <cell r="I2112">
            <v>0</v>
          </cell>
          <cell r="J2112">
            <v>0</v>
          </cell>
        </row>
        <row r="2113">
          <cell r="B2113" t="str">
            <v>SAO SEBASTIAO DO PARAISO-MG</v>
          </cell>
          <cell r="C2113" t="str">
            <v>MG</v>
          </cell>
          <cell r="D2113">
            <v>0</v>
          </cell>
          <cell r="E2113">
            <v>0</v>
          </cell>
          <cell r="F2113">
            <v>0</v>
          </cell>
          <cell r="G2113">
            <v>0</v>
          </cell>
          <cell r="H2113">
            <v>0</v>
          </cell>
          <cell r="I2113">
            <v>0</v>
          </cell>
          <cell r="J2113">
            <v>0</v>
          </cell>
        </row>
        <row r="2114">
          <cell r="B2114" t="str">
            <v>SAO SEBASTIAO DO RIO PRETO-MG</v>
          </cell>
          <cell r="C2114" t="str">
            <v>MG</v>
          </cell>
          <cell r="D2114">
            <v>0</v>
          </cell>
          <cell r="E2114">
            <v>0</v>
          </cell>
          <cell r="F2114">
            <v>0</v>
          </cell>
          <cell r="G2114">
            <v>0</v>
          </cell>
          <cell r="H2114">
            <v>0</v>
          </cell>
          <cell r="I2114">
            <v>0</v>
          </cell>
          <cell r="J2114">
            <v>0</v>
          </cell>
        </row>
        <row r="2115">
          <cell r="B2115" t="str">
            <v>SAO SEBASTIAO DO RIO VERDE-MG</v>
          </cell>
          <cell r="C2115" t="str">
            <v>MG</v>
          </cell>
          <cell r="D2115">
            <v>0</v>
          </cell>
          <cell r="E2115">
            <v>0</v>
          </cell>
          <cell r="F2115">
            <v>0</v>
          </cell>
          <cell r="G2115">
            <v>0</v>
          </cell>
          <cell r="H2115">
            <v>0</v>
          </cell>
          <cell r="I2115">
            <v>0</v>
          </cell>
          <cell r="J2115">
            <v>0</v>
          </cell>
        </row>
        <row r="2116">
          <cell r="B2116" t="str">
            <v>SAO THOME DAS LETRAS-MG</v>
          </cell>
          <cell r="C2116" t="str">
            <v>MG</v>
          </cell>
          <cell r="D2116">
            <v>0</v>
          </cell>
          <cell r="E2116">
            <v>0</v>
          </cell>
          <cell r="F2116">
            <v>0</v>
          </cell>
          <cell r="G2116">
            <v>0</v>
          </cell>
          <cell r="H2116">
            <v>0</v>
          </cell>
          <cell r="I2116">
            <v>0</v>
          </cell>
          <cell r="J2116">
            <v>0</v>
          </cell>
        </row>
        <row r="2117">
          <cell r="B2117" t="str">
            <v>SAO TIAGO-MG</v>
          </cell>
          <cell r="C2117" t="str">
            <v>MG</v>
          </cell>
          <cell r="D2117">
            <v>0</v>
          </cell>
          <cell r="E2117">
            <v>0</v>
          </cell>
          <cell r="F2117">
            <v>0</v>
          </cell>
          <cell r="G2117">
            <v>0</v>
          </cell>
          <cell r="H2117">
            <v>0</v>
          </cell>
          <cell r="I2117">
            <v>0</v>
          </cell>
          <cell r="J2117">
            <v>0</v>
          </cell>
        </row>
        <row r="2118">
          <cell r="B2118" t="str">
            <v>SAO TOMAS DE AQUINO-MG</v>
          </cell>
          <cell r="C2118" t="str">
            <v>MG</v>
          </cell>
          <cell r="D2118">
            <v>0</v>
          </cell>
          <cell r="E2118">
            <v>0</v>
          </cell>
          <cell r="F2118">
            <v>0</v>
          </cell>
          <cell r="G2118">
            <v>0</v>
          </cell>
          <cell r="H2118">
            <v>0</v>
          </cell>
          <cell r="I2118">
            <v>0</v>
          </cell>
          <cell r="J2118">
            <v>0</v>
          </cell>
        </row>
        <row r="2119">
          <cell r="B2119" t="str">
            <v>SAO VICENTE DE MINAS-MG</v>
          </cell>
          <cell r="C2119" t="str">
            <v>MG</v>
          </cell>
          <cell r="D2119">
            <v>0</v>
          </cell>
          <cell r="E2119">
            <v>0</v>
          </cell>
          <cell r="F2119">
            <v>0</v>
          </cell>
          <cell r="G2119">
            <v>0</v>
          </cell>
          <cell r="H2119">
            <v>0</v>
          </cell>
          <cell r="I2119">
            <v>0</v>
          </cell>
          <cell r="J2119">
            <v>0</v>
          </cell>
        </row>
        <row r="2120">
          <cell r="B2120" t="str">
            <v>SAPUCAI-MIRIM-MG</v>
          </cell>
          <cell r="C2120" t="str">
            <v>MG</v>
          </cell>
          <cell r="D2120">
            <v>0</v>
          </cell>
          <cell r="E2120">
            <v>0</v>
          </cell>
          <cell r="F2120">
            <v>0</v>
          </cell>
          <cell r="G2120">
            <v>0</v>
          </cell>
          <cell r="H2120">
            <v>0</v>
          </cell>
          <cell r="I2120">
            <v>0</v>
          </cell>
          <cell r="J2120">
            <v>0</v>
          </cell>
        </row>
        <row r="2121">
          <cell r="B2121" t="str">
            <v>SARDOA-MG</v>
          </cell>
          <cell r="C2121" t="str">
            <v>MG</v>
          </cell>
          <cell r="D2121">
            <v>0</v>
          </cell>
          <cell r="E2121">
            <v>0</v>
          </cell>
          <cell r="F2121">
            <v>0</v>
          </cell>
          <cell r="G2121">
            <v>0</v>
          </cell>
          <cell r="H2121">
            <v>0</v>
          </cell>
          <cell r="I2121">
            <v>0</v>
          </cell>
          <cell r="J2121">
            <v>0</v>
          </cell>
        </row>
        <row r="2122">
          <cell r="B2122" t="str">
            <v>SARZEDO-MG</v>
          </cell>
          <cell r="C2122" t="str">
            <v>MG</v>
          </cell>
          <cell r="D2122">
            <v>0</v>
          </cell>
          <cell r="E2122">
            <v>0</v>
          </cell>
          <cell r="F2122">
            <v>0</v>
          </cell>
          <cell r="G2122">
            <v>0</v>
          </cell>
          <cell r="H2122">
            <v>0</v>
          </cell>
          <cell r="I2122">
            <v>0</v>
          </cell>
          <cell r="J2122">
            <v>0</v>
          </cell>
        </row>
        <row r="2123">
          <cell r="B2123" t="str">
            <v>SEM-PEIXE-MG</v>
          </cell>
          <cell r="C2123" t="str">
            <v>MG</v>
          </cell>
          <cell r="D2123">
            <v>0</v>
          </cell>
          <cell r="E2123">
            <v>0</v>
          </cell>
          <cell r="F2123">
            <v>0</v>
          </cell>
          <cell r="G2123">
            <v>0</v>
          </cell>
          <cell r="H2123">
            <v>0</v>
          </cell>
          <cell r="I2123">
            <v>0</v>
          </cell>
          <cell r="J2123">
            <v>0</v>
          </cell>
        </row>
        <row r="2124">
          <cell r="B2124" t="str">
            <v>SENADOR AMARAL-MG</v>
          </cell>
          <cell r="C2124" t="str">
            <v>MG</v>
          </cell>
          <cell r="D2124">
            <v>0</v>
          </cell>
          <cell r="E2124">
            <v>0</v>
          </cell>
          <cell r="F2124">
            <v>0</v>
          </cell>
          <cell r="G2124">
            <v>0</v>
          </cell>
          <cell r="H2124">
            <v>0</v>
          </cell>
          <cell r="I2124">
            <v>0</v>
          </cell>
          <cell r="J2124">
            <v>0</v>
          </cell>
        </row>
        <row r="2125">
          <cell r="B2125" t="str">
            <v>SENADOR CORTES-MG</v>
          </cell>
          <cell r="C2125" t="str">
            <v>MG</v>
          </cell>
          <cell r="D2125">
            <v>0</v>
          </cell>
          <cell r="E2125">
            <v>0</v>
          </cell>
          <cell r="F2125">
            <v>0</v>
          </cell>
          <cell r="G2125">
            <v>0</v>
          </cell>
          <cell r="H2125">
            <v>0</v>
          </cell>
          <cell r="I2125">
            <v>0</v>
          </cell>
          <cell r="J2125">
            <v>0</v>
          </cell>
        </row>
        <row r="2126">
          <cell r="B2126" t="str">
            <v>SENADOR FIRMINO-MG</v>
          </cell>
          <cell r="C2126" t="str">
            <v>MG</v>
          </cell>
          <cell r="D2126">
            <v>0</v>
          </cell>
          <cell r="E2126">
            <v>0</v>
          </cell>
          <cell r="F2126">
            <v>0</v>
          </cell>
          <cell r="G2126">
            <v>0</v>
          </cell>
          <cell r="H2126">
            <v>0</v>
          </cell>
          <cell r="I2126">
            <v>0</v>
          </cell>
          <cell r="J2126">
            <v>0</v>
          </cell>
        </row>
        <row r="2127">
          <cell r="B2127" t="str">
            <v>SENADOR JOSE BENTO-MG</v>
          </cell>
          <cell r="C2127" t="str">
            <v>MG</v>
          </cell>
          <cell r="D2127">
            <v>0</v>
          </cell>
          <cell r="E2127">
            <v>0</v>
          </cell>
          <cell r="F2127">
            <v>0</v>
          </cell>
          <cell r="G2127">
            <v>0</v>
          </cell>
          <cell r="H2127">
            <v>0</v>
          </cell>
          <cell r="I2127">
            <v>0</v>
          </cell>
          <cell r="J2127">
            <v>0</v>
          </cell>
        </row>
        <row r="2128">
          <cell r="B2128" t="str">
            <v>SENADOR MODESTINO GONCALVES-MG</v>
          </cell>
          <cell r="C2128" t="str">
            <v>MG</v>
          </cell>
          <cell r="D2128">
            <v>0</v>
          </cell>
          <cell r="E2128">
            <v>0</v>
          </cell>
          <cell r="F2128">
            <v>0</v>
          </cell>
          <cell r="G2128">
            <v>0</v>
          </cell>
          <cell r="H2128">
            <v>0</v>
          </cell>
          <cell r="I2128">
            <v>0</v>
          </cell>
          <cell r="J2128">
            <v>0</v>
          </cell>
        </row>
        <row r="2129">
          <cell r="B2129" t="str">
            <v>SENHORA DE OLIVEIRA-MG</v>
          </cell>
          <cell r="C2129" t="str">
            <v>MG</v>
          </cell>
          <cell r="D2129">
            <v>0</v>
          </cell>
          <cell r="E2129">
            <v>0</v>
          </cell>
          <cell r="F2129">
            <v>0</v>
          </cell>
          <cell r="G2129">
            <v>0</v>
          </cell>
          <cell r="H2129">
            <v>0</v>
          </cell>
          <cell r="I2129">
            <v>0</v>
          </cell>
          <cell r="J2129">
            <v>0</v>
          </cell>
        </row>
        <row r="2130">
          <cell r="B2130" t="str">
            <v>SENHORA DO PORTO-MG</v>
          </cell>
          <cell r="C2130" t="str">
            <v>MG</v>
          </cell>
          <cell r="D2130">
            <v>0</v>
          </cell>
          <cell r="E2130">
            <v>0</v>
          </cell>
          <cell r="F2130">
            <v>0</v>
          </cell>
          <cell r="G2130">
            <v>0</v>
          </cell>
          <cell r="H2130">
            <v>0</v>
          </cell>
          <cell r="I2130">
            <v>0</v>
          </cell>
          <cell r="J2130">
            <v>0</v>
          </cell>
        </row>
        <row r="2131">
          <cell r="B2131" t="str">
            <v>SENHORA DOS REMEDIOS-MG</v>
          </cell>
          <cell r="C2131" t="str">
            <v>MG</v>
          </cell>
          <cell r="D2131">
            <v>0</v>
          </cell>
          <cell r="E2131">
            <v>0</v>
          </cell>
          <cell r="F2131">
            <v>0</v>
          </cell>
          <cell r="G2131">
            <v>0</v>
          </cell>
          <cell r="H2131">
            <v>0</v>
          </cell>
          <cell r="I2131">
            <v>0</v>
          </cell>
          <cell r="J2131">
            <v>0</v>
          </cell>
        </row>
        <row r="2132">
          <cell r="B2132" t="str">
            <v>SERICITA-MG</v>
          </cell>
          <cell r="C2132" t="str">
            <v>MG</v>
          </cell>
          <cell r="D2132">
            <v>0</v>
          </cell>
          <cell r="E2132">
            <v>0</v>
          </cell>
          <cell r="F2132">
            <v>0</v>
          </cell>
          <cell r="G2132">
            <v>0</v>
          </cell>
          <cell r="H2132">
            <v>0</v>
          </cell>
          <cell r="I2132">
            <v>0</v>
          </cell>
          <cell r="J2132">
            <v>0</v>
          </cell>
        </row>
        <row r="2133">
          <cell r="B2133" t="str">
            <v>SERITINGA-MG</v>
          </cell>
          <cell r="C2133" t="str">
            <v>MG</v>
          </cell>
          <cell r="D2133">
            <v>0</v>
          </cell>
          <cell r="E2133">
            <v>0</v>
          </cell>
          <cell r="F2133">
            <v>0</v>
          </cell>
          <cell r="G2133">
            <v>0</v>
          </cell>
          <cell r="H2133">
            <v>0</v>
          </cell>
          <cell r="I2133">
            <v>0</v>
          </cell>
          <cell r="J2133">
            <v>0</v>
          </cell>
        </row>
        <row r="2134">
          <cell r="B2134" t="str">
            <v>SERRA AZUL DE MINAS-MG</v>
          </cell>
          <cell r="C2134" t="str">
            <v>MG</v>
          </cell>
          <cell r="D2134">
            <v>0</v>
          </cell>
          <cell r="E2134">
            <v>0</v>
          </cell>
          <cell r="F2134">
            <v>0</v>
          </cell>
          <cell r="G2134">
            <v>0</v>
          </cell>
          <cell r="H2134">
            <v>0</v>
          </cell>
          <cell r="I2134">
            <v>0</v>
          </cell>
          <cell r="J2134">
            <v>0</v>
          </cell>
        </row>
        <row r="2135">
          <cell r="B2135" t="str">
            <v>SERRA DA SAUDADE-MG</v>
          </cell>
          <cell r="C2135" t="str">
            <v>MG</v>
          </cell>
          <cell r="D2135">
            <v>0</v>
          </cell>
          <cell r="E2135">
            <v>0</v>
          </cell>
          <cell r="F2135">
            <v>0</v>
          </cell>
          <cell r="G2135">
            <v>0</v>
          </cell>
          <cell r="H2135">
            <v>0</v>
          </cell>
          <cell r="I2135">
            <v>0</v>
          </cell>
          <cell r="J2135">
            <v>0</v>
          </cell>
        </row>
        <row r="2136">
          <cell r="B2136" t="str">
            <v>SERRA DO SALITRE-MG</v>
          </cell>
          <cell r="C2136" t="str">
            <v>MG</v>
          </cell>
          <cell r="D2136">
            <v>0</v>
          </cell>
          <cell r="E2136">
            <v>0</v>
          </cell>
          <cell r="F2136">
            <v>0</v>
          </cell>
          <cell r="G2136">
            <v>0</v>
          </cell>
          <cell r="H2136">
            <v>0</v>
          </cell>
          <cell r="I2136">
            <v>0</v>
          </cell>
          <cell r="J2136">
            <v>0</v>
          </cell>
        </row>
        <row r="2137">
          <cell r="B2137" t="str">
            <v>SERRA DOS AIMORES-MG</v>
          </cell>
          <cell r="C2137" t="str">
            <v>MG</v>
          </cell>
          <cell r="D2137">
            <v>0</v>
          </cell>
          <cell r="E2137">
            <v>0</v>
          </cell>
          <cell r="F2137">
            <v>0</v>
          </cell>
          <cell r="G2137">
            <v>0</v>
          </cell>
          <cell r="H2137">
            <v>0</v>
          </cell>
          <cell r="I2137">
            <v>0</v>
          </cell>
          <cell r="J2137">
            <v>0</v>
          </cell>
        </row>
        <row r="2138">
          <cell r="B2138" t="str">
            <v>SERRANIA-MG</v>
          </cell>
          <cell r="C2138" t="str">
            <v>MG</v>
          </cell>
          <cell r="D2138">
            <v>0</v>
          </cell>
          <cell r="E2138">
            <v>0</v>
          </cell>
          <cell r="F2138">
            <v>0</v>
          </cell>
          <cell r="G2138">
            <v>0</v>
          </cell>
          <cell r="H2138">
            <v>0</v>
          </cell>
          <cell r="I2138">
            <v>0</v>
          </cell>
          <cell r="J2138">
            <v>0</v>
          </cell>
        </row>
        <row r="2139">
          <cell r="B2139" t="str">
            <v>SERRANOPOLIS DE MINAS-MG</v>
          </cell>
          <cell r="C2139" t="str">
            <v>MG</v>
          </cell>
          <cell r="D2139">
            <v>0</v>
          </cell>
          <cell r="E2139">
            <v>0</v>
          </cell>
          <cell r="F2139">
            <v>0</v>
          </cell>
          <cell r="G2139">
            <v>0</v>
          </cell>
          <cell r="H2139">
            <v>0</v>
          </cell>
          <cell r="I2139">
            <v>0</v>
          </cell>
          <cell r="J2139">
            <v>0</v>
          </cell>
        </row>
        <row r="2140">
          <cell r="B2140" t="str">
            <v>SERRANOS-MG</v>
          </cell>
          <cell r="C2140" t="str">
            <v>MG</v>
          </cell>
          <cell r="D2140">
            <v>0</v>
          </cell>
          <cell r="E2140">
            <v>0</v>
          </cell>
          <cell r="F2140">
            <v>0</v>
          </cell>
          <cell r="G2140">
            <v>0</v>
          </cell>
          <cell r="H2140">
            <v>0</v>
          </cell>
          <cell r="I2140">
            <v>0</v>
          </cell>
          <cell r="J2140">
            <v>0</v>
          </cell>
        </row>
        <row r="2141">
          <cell r="B2141" t="str">
            <v>SERRO-MG</v>
          </cell>
          <cell r="C2141" t="str">
            <v>MG</v>
          </cell>
          <cell r="D2141">
            <v>0</v>
          </cell>
          <cell r="E2141">
            <v>0</v>
          </cell>
          <cell r="F2141">
            <v>0</v>
          </cell>
          <cell r="G2141">
            <v>0</v>
          </cell>
          <cell r="H2141">
            <v>0</v>
          </cell>
          <cell r="I2141">
            <v>0</v>
          </cell>
          <cell r="J2141">
            <v>0</v>
          </cell>
        </row>
        <row r="2142">
          <cell r="B2142" t="str">
            <v>SETE LAGOAS-MG</v>
          </cell>
          <cell r="C2142" t="str">
            <v>MG</v>
          </cell>
          <cell r="D2142">
            <v>0</v>
          </cell>
          <cell r="E2142">
            <v>0</v>
          </cell>
          <cell r="F2142">
            <v>0</v>
          </cell>
          <cell r="G2142">
            <v>0</v>
          </cell>
          <cell r="H2142">
            <v>0</v>
          </cell>
          <cell r="I2142">
            <v>0</v>
          </cell>
          <cell r="J2142">
            <v>0</v>
          </cell>
        </row>
        <row r="2143">
          <cell r="B2143" t="str">
            <v>SETUBINHA-MG</v>
          </cell>
          <cell r="C2143" t="str">
            <v>MG</v>
          </cell>
          <cell r="D2143">
            <v>0</v>
          </cell>
          <cell r="E2143">
            <v>0</v>
          </cell>
          <cell r="F2143">
            <v>0</v>
          </cell>
          <cell r="G2143">
            <v>0</v>
          </cell>
          <cell r="H2143">
            <v>0</v>
          </cell>
          <cell r="I2143">
            <v>0</v>
          </cell>
          <cell r="J2143">
            <v>0</v>
          </cell>
        </row>
        <row r="2144">
          <cell r="B2144" t="str">
            <v>SILVEIRANIA-MG</v>
          </cell>
          <cell r="C2144" t="str">
            <v>MG</v>
          </cell>
          <cell r="D2144">
            <v>0</v>
          </cell>
          <cell r="E2144">
            <v>0</v>
          </cell>
          <cell r="F2144">
            <v>0</v>
          </cell>
          <cell r="G2144">
            <v>0</v>
          </cell>
          <cell r="H2144">
            <v>0</v>
          </cell>
          <cell r="I2144">
            <v>0</v>
          </cell>
          <cell r="J2144">
            <v>0</v>
          </cell>
        </row>
        <row r="2145">
          <cell r="B2145" t="str">
            <v>SILVIANOPOLIS-MG</v>
          </cell>
          <cell r="C2145" t="str">
            <v>MG</v>
          </cell>
          <cell r="D2145">
            <v>0</v>
          </cell>
          <cell r="E2145">
            <v>0</v>
          </cell>
          <cell r="F2145">
            <v>0</v>
          </cell>
          <cell r="G2145">
            <v>0</v>
          </cell>
          <cell r="H2145">
            <v>0</v>
          </cell>
          <cell r="I2145">
            <v>0</v>
          </cell>
          <cell r="J2145">
            <v>0</v>
          </cell>
        </row>
        <row r="2146">
          <cell r="B2146" t="str">
            <v>SIMAO PEREIRA-MG</v>
          </cell>
          <cell r="C2146" t="str">
            <v>MG</v>
          </cell>
          <cell r="D2146">
            <v>0</v>
          </cell>
          <cell r="E2146">
            <v>0</v>
          </cell>
          <cell r="F2146">
            <v>0</v>
          </cell>
          <cell r="G2146">
            <v>0</v>
          </cell>
          <cell r="H2146">
            <v>0</v>
          </cell>
          <cell r="I2146">
            <v>0</v>
          </cell>
          <cell r="J2146">
            <v>0</v>
          </cell>
        </row>
        <row r="2147">
          <cell r="B2147" t="str">
            <v>SIMONESIA-MG</v>
          </cell>
          <cell r="C2147" t="str">
            <v>MG</v>
          </cell>
          <cell r="D2147">
            <v>0</v>
          </cell>
          <cell r="E2147">
            <v>0</v>
          </cell>
          <cell r="F2147">
            <v>0</v>
          </cell>
          <cell r="G2147">
            <v>0</v>
          </cell>
          <cell r="H2147">
            <v>0</v>
          </cell>
          <cell r="I2147">
            <v>0</v>
          </cell>
          <cell r="J2147">
            <v>0</v>
          </cell>
        </row>
        <row r="2148">
          <cell r="B2148" t="str">
            <v>SOBRALIA-MG</v>
          </cell>
          <cell r="C2148" t="str">
            <v>MG</v>
          </cell>
          <cell r="D2148">
            <v>0</v>
          </cell>
          <cell r="E2148">
            <v>0</v>
          </cell>
          <cell r="F2148">
            <v>0</v>
          </cell>
          <cell r="G2148">
            <v>0</v>
          </cell>
          <cell r="H2148">
            <v>0</v>
          </cell>
          <cell r="I2148">
            <v>0</v>
          </cell>
          <cell r="J2148">
            <v>0</v>
          </cell>
        </row>
        <row r="2149">
          <cell r="B2149" t="str">
            <v>SOLEDADE DE MINAS-MG</v>
          </cell>
          <cell r="C2149" t="str">
            <v>MG</v>
          </cell>
          <cell r="D2149">
            <v>0</v>
          </cell>
          <cell r="E2149">
            <v>0</v>
          </cell>
          <cell r="F2149">
            <v>0</v>
          </cell>
          <cell r="G2149">
            <v>0</v>
          </cell>
          <cell r="H2149">
            <v>0</v>
          </cell>
          <cell r="I2149">
            <v>0</v>
          </cell>
          <cell r="J2149">
            <v>0</v>
          </cell>
        </row>
        <row r="2150">
          <cell r="B2150" t="str">
            <v>TABULEIRO-MG</v>
          </cell>
          <cell r="C2150" t="str">
            <v>MG</v>
          </cell>
          <cell r="D2150">
            <v>0</v>
          </cell>
          <cell r="E2150">
            <v>0</v>
          </cell>
          <cell r="F2150">
            <v>0</v>
          </cell>
          <cell r="G2150">
            <v>0</v>
          </cell>
          <cell r="H2150">
            <v>0</v>
          </cell>
          <cell r="I2150">
            <v>0</v>
          </cell>
          <cell r="J2150">
            <v>0</v>
          </cell>
        </row>
        <row r="2151">
          <cell r="B2151" t="str">
            <v>TAIOBEIRAS-MG</v>
          </cell>
          <cell r="C2151" t="str">
            <v>MG</v>
          </cell>
          <cell r="D2151">
            <v>0</v>
          </cell>
          <cell r="E2151">
            <v>0</v>
          </cell>
          <cell r="F2151">
            <v>0</v>
          </cell>
          <cell r="G2151">
            <v>0</v>
          </cell>
          <cell r="H2151">
            <v>0</v>
          </cell>
          <cell r="I2151">
            <v>0</v>
          </cell>
          <cell r="J2151">
            <v>0</v>
          </cell>
        </row>
        <row r="2152">
          <cell r="B2152" t="str">
            <v>TAPARUBA-MG</v>
          </cell>
          <cell r="C2152" t="str">
            <v>MG</v>
          </cell>
          <cell r="D2152">
            <v>0</v>
          </cell>
          <cell r="E2152">
            <v>0</v>
          </cell>
          <cell r="F2152">
            <v>0</v>
          </cell>
          <cell r="G2152">
            <v>0</v>
          </cell>
          <cell r="H2152">
            <v>0</v>
          </cell>
          <cell r="I2152">
            <v>0</v>
          </cell>
          <cell r="J2152">
            <v>0</v>
          </cell>
        </row>
        <row r="2153">
          <cell r="B2153" t="str">
            <v>TAPIRAI-MG</v>
          </cell>
          <cell r="C2153" t="str">
            <v>MG</v>
          </cell>
          <cell r="D2153">
            <v>0</v>
          </cell>
          <cell r="E2153">
            <v>0</v>
          </cell>
          <cell r="F2153">
            <v>0</v>
          </cell>
          <cell r="G2153">
            <v>0</v>
          </cell>
          <cell r="H2153">
            <v>0</v>
          </cell>
          <cell r="I2153">
            <v>0</v>
          </cell>
          <cell r="J2153">
            <v>0</v>
          </cell>
        </row>
        <row r="2154">
          <cell r="B2154" t="str">
            <v>TAPIRA-MG</v>
          </cell>
          <cell r="C2154" t="str">
            <v>MG</v>
          </cell>
          <cell r="D2154">
            <v>0</v>
          </cell>
          <cell r="E2154">
            <v>0</v>
          </cell>
          <cell r="F2154">
            <v>0</v>
          </cell>
          <cell r="G2154">
            <v>0</v>
          </cell>
          <cell r="H2154">
            <v>0</v>
          </cell>
          <cell r="I2154">
            <v>0</v>
          </cell>
          <cell r="J2154">
            <v>0</v>
          </cell>
        </row>
        <row r="2155">
          <cell r="B2155" t="str">
            <v>TAQUARACU DE MINAS-MG</v>
          </cell>
          <cell r="C2155" t="str">
            <v>MG</v>
          </cell>
          <cell r="D2155">
            <v>0</v>
          </cell>
          <cell r="E2155">
            <v>0</v>
          </cell>
          <cell r="F2155">
            <v>0</v>
          </cell>
          <cell r="G2155">
            <v>0</v>
          </cell>
          <cell r="H2155">
            <v>0</v>
          </cell>
          <cell r="I2155">
            <v>0</v>
          </cell>
          <cell r="J2155">
            <v>0</v>
          </cell>
        </row>
        <row r="2156">
          <cell r="B2156" t="str">
            <v>TARUMIRIM-MG</v>
          </cell>
          <cell r="C2156" t="str">
            <v>MG</v>
          </cell>
          <cell r="D2156">
            <v>0</v>
          </cell>
          <cell r="E2156">
            <v>0</v>
          </cell>
          <cell r="F2156">
            <v>0</v>
          </cell>
          <cell r="G2156">
            <v>0</v>
          </cell>
          <cell r="H2156">
            <v>0</v>
          </cell>
          <cell r="I2156">
            <v>0</v>
          </cell>
          <cell r="J2156">
            <v>0</v>
          </cell>
        </row>
        <row r="2157">
          <cell r="B2157" t="str">
            <v>TEIXEIRAS-MG</v>
          </cell>
          <cell r="C2157" t="str">
            <v>MG</v>
          </cell>
          <cell r="D2157">
            <v>0</v>
          </cell>
          <cell r="E2157">
            <v>0</v>
          </cell>
          <cell r="F2157">
            <v>0</v>
          </cell>
          <cell r="G2157">
            <v>0</v>
          </cell>
          <cell r="H2157">
            <v>0</v>
          </cell>
          <cell r="I2157">
            <v>0</v>
          </cell>
          <cell r="J2157">
            <v>0</v>
          </cell>
        </row>
        <row r="2158">
          <cell r="B2158" t="str">
            <v>TEOFILO OTONI-MG</v>
          </cell>
          <cell r="C2158" t="str">
            <v>MG</v>
          </cell>
          <cell r="D2158">
            <v>0</v>
          </cell>
          <cell r="E2158">
            <v>0</v>
          </cell>
          <cell r="F2158">
            <v>0</v>
          </cell>
          <cell r="G2158">
            <v>0</v>
          </cell>
          <cell r="H2158">
            <v>0</v>
          </cell>
          <cell r="I2158">
            <v>0</v>
          </cell>
          <cell r="J2158">
            <v>0</v>
          </cell>
        </row>
        <row r="2159">
          <cell r="B2159" t="str">
            <v>TIMOTEO-MG</v>
          </cell>
          <cell r="C2159" t="str">
            <v>MG</v>
          </cell>
          <cell r="D2159">
            <v>0</v>
          </cell>
          <cell r="E2159">
            <v>0</v>
          </cell>
          <cell r="F2159">
            <v>0</v>
          </cell>
          <cell r="G2159">
            <v>0</v>
          </cell>
          <cell r="H2159">
            <v>0</v>
          </cell>
          <cell r="I2159">
            <v>0</v>
          </cell>
          <cell r="J2159">
            <v>0</v>
          </cell>
        </row>
        <row r="2160">
          <cell r="B2160" t="str">
            <v>TIRADENTES-MG</v>
          </cell>
          <cell r="C2160" t="str">
            <v>MG</v>
          </cell>
          <cell r="D2160">
            <v>0</v>
          </cell>
          <cell r="E2160">
            <v>0</v>
          </cell>
          <cell r="F2160">
            <v>0</v>
          </cell>
          <cell r="G2160">
            <v>0</v>
          </cell>
          <cell r="H2160">
            <v>0</v>
          </cell>
          <cell r="I2160">
            <v>0</v>
          </cell>
          <cell r="J2160">
            <v>0</v>
          </cell>
        </row>
        <row r="2161">
          <cell r="B2161" t="str">
            <v>TIROS-MG</v>
          </cell>
          <cell r="C2161" t="str">
            <v>MG</v>
          </cell>
          <cell r="D2161">
            <v>0</v>
          </cell>
          <cell r="E2161">
            <v>0</v>
          </cell>
          <cell r="F2161">
            <v>0</v>
          </cell>
          <cell r="G2161">
            <v>0</v>
          </cell>
          <cell r="H2161">
            <v>0</v>
          </cell>
          <cell r="I2161">
            <v>0</v>
          </cell>
          <cell r="J2161">
            <v>0</v>
          </cell>
        </row>
        <row r="2162">
          <cell r="B2162" t="str">
            <v>TOCANTINS-MG</v>
          </cell>
          <cell r="C2162" t="str">
            <v>MG</v>
          </cell>
          <cell r="D2162">
            <v>0</v>
          </cell>
          <cell r="E2162">
            <v>0</v>
          </cell>
          <cell r="F2162">
            <v>0</v>
          </cell>
          <cell r="G2162">
            <v>0</v>
          </cell>
          <cell r="H2162">
            <v>0</v>
          </cell>
          <cell r="I2162">
            <v>0</v>
          </cell>
          <cell r="J2162">
            <v>0</v>
          </cell>
        </row>
        <row r="2163">
          <cell r="B2163" t="str">
            <v>TOCOS DO MOJI-MG</v>
          </cell>
          <cell r="C2163" t="str">
            <v>MG</v>
          </cell>
          <cell r="D2163">
            <v>0</v>
          </cell>
          <cell r="E2163">
            <v>0</v>
          </cell>
          <cell r="F2163">
            <v>0</v>
          </cell>
          <cell r="G2163">
            <v>0</v>
          </cell>
          <cell r="H2163">
            <v>0</v>
          </cell>
          <cell r="I2163">
            <v>0</v>
          </cell>
          <cell r="J2163">
            <v>0</v>
          </cell>
        </row>
        <row r="2164">
          <cell r="B2164" t="str">
            <v>TOLEDO-MG</v>
          </cell>
          <cell r="C2164" t="str">
            <v>MG</v>
          </cell>
          <cell r="D2164">
            <v>0</v>
          </cell>
          <cell r="E2164">
            <v>0</v>
          </cell>
          <cell r="F2164">
            <v>0</v>
          </cell>
          <cell r="G2164">
            <v>0</v>
          </cell>
          <cell r="H2164">
            <v>0</v>
          </cell>
          <cell r="I2164">
            <v>0</v>
          </cell>
          <cell r="J2164">
            <v>0</v>
          </cell>
        </row>
        <row r="2165">
          <cell r="B2165" t="str">
            <v>TOMBOS-MG</v>
          </cell>
          <cell r="C2165" t="str">
            <v>MG</v>
          </cell>
          <cell r="D2165">
            <v>0</v>
          </cell>
          <cell r="E2165">
            <v>0</v>
          </cell>
          <cell r="F2165">
            <v>0</v>
          </cell>
          <cell r="G2165">
            <v>0</v>
          </cell>
          <cell r="H2165">
            <v>0</v>
          </cell>
          <cell r="I2165">
            <v>0</v>
          </cell>
          <cell r="J2165">
            <v>0</v>
          </cell>
        </row>
        <row r="2166">
          <cell r="B2166" t="str">
            <v>TRES CORACOES-MG</v>
          </cell>
          <cell r="C2166" t="str">
            <v>MG</v>
          </cell>
          <cell r="D2166">
            <v>0</v>
          </cell>
          <cell r="E2166">
            <v>0</v>
          </cell>
          <cell r="F2166">
            <v>0</v>
          </cell>
          <cell r="G2166">
            <v>0</v>
          </cell>
          <cell r="H2166">
            <v>0</v>
          </cell>
          <cell r="I2166">
            <v>0</v>
          </cell>
          <cell r="J2166">
            <v>0</v>
          </cell>
        </row>
        <row r="2167">
          <cell r="B2167" t="str">
            <v>TRES MARIAS-MG</v>
          </cell>
          <cell r="C2167" t="str">
            <v>MG</v>
          </cell>
          <cell r="D2167">
            <v>0</v>
          </cell>
          <cell r="E2167">
            <v>0</v>
          </cell>
          <cell r="F2167">
            <v>0</v>
          </cell>
          <cell r="G2167">
            <v>0</v>
          </cell>
          <cell r="H2167">
            <v>0</v>
          </cell>
          <cell r="I2167">
            <v>0</v>
          </cell>
          <cell r="J2167">
            <v>0</v>
          </cell>
        </row>
        <row r="2168">
          <cell r="B2168" t="str">
            <v>TRES PONTAS-MG</v>
          </cell>
          <cell r="C2168" t="str">
            <v>MG</v>
          </cell>
          <cell r="D2168">
            <v>0</v>
          </cell>
          <cell r="E2168">
            <v>0</v>
          </cell>
          <cell r="F2168">
            <v>0</v>
          </cell>
          <cell r="G2168">
            <v>0</v>
          </cell>
          <cell r="H2168">
            <v>0</v>
          </cell>
          <cell r="I2168">
            <v>0</v>
          </cell>
          <cell r="J2168">
            <v>0</v>
          </cell>
        </row>
        <row r="2169">
          <cell r="B2169" t="str">
            <v>TUMIRITINGA-MG</v>
          </cell>
          <cell r="C2169" t="str">
            <v>MG</v>
          </cell>
          <cell r="D2169">
            <v>0</v>
          </cell>
          <cell r="E2169">
            <v>0</v>
          </cell>
          <cell r="F2169">
            <v>0</v>
          </cell>
          <cell r="G2169">
            <v>0</v>
          </cell>
          <cell r="H2169">
            <v>0</v>
          </cell>
          <cell r="I2169">
            <v>0</v>
          </cell>
          <cell r="J2169">
            <v>0</v>
          </cell>
        </row>
        <row r="2170">
          <cell r="B2170" t="str">
            <v>TUPACIGUARA-MG</v>
          </cell>
          <cell r="C2170" t="str">
            <v>MG</v>
          </cell>
          <cell r="D2170">
            <v>0</v>
          </cell>
          <cell r="E2170">
            <v>0</v>
          </cell>
          <cell r="F2170">
            <v>0</v>
          </cell>
          <cell r="G2170">
            <v>0</v>
          </cell>
          <cell r="H2170">
            <v>0</v>
          </cell>
          <cell r="I2170">
            <v>0</v>
          </cell>
          <cell r="J2170">
            <v>0</v>
          </cell>
        </row>
        <row r="2171">
          <cell r="B2171" t="str">
            <v>TURMALINA-MG</v>
          </cell>
          <cell r="C2171" t="str">
            <v>MG</v>
          </cell>
          <cell r="D2171">
            <v>0</v>
          </cell>
          <cell r="E2171">
            <v>0</v>
          </cell>
          <cell r="F2171">
            <v>0</v>
          </cell>
          <cell r="G2171">
            <v>0</v>
          </cell>
          <cell r="H2171">
            <v>0</v>
          </cell>
          <cell r="I2171">
            <v>0</v>
          </cell>
          <cell r="J2171">
            <v>0</v>
          </cell>
        </row>
        <row r="2172">
          <cell r="B2172" t="str">
            <v>TURVOLANDIA-MG</v>
          </cell>
          <cell r="C2172" t="str">
            <v>MG</v>
          </cell>
          <cell r="D2172">
            <v>0</v>
          </cell>
          <cell r="E2172">
            <v>0</v>
          </cell>
          <cell r="F2172">
            <v>0</v>
          </cell>
          <cell r="G2172">
            <v>0</v>
          </cell>
          <cell r="H2172">
            <v>0</v>
          </cell>
          <cell r="I2172">
            <v>0</v>
          </cell>
          <cell r="J2172">
            <v>0</v>
          </cell>
        </row>
        <row r="2173">
          <cell r="B2173" t="str">
            <v>UBAI-MG</v>
          </cell>
          <cell r="C2173" t="str">
            <v>MG</v>
          </cell>
          <cell r="D2173">
            <v>0</v>
          </cell>
          <cell r="E2173">
            <v>0</v>
          </cell>
          <cell r="F2173">
            <v>0</v>
          </cell>
          <cell r="G2173">
            <v>0</v>
          </cell>
          <cell r="H2173">
            <v>0</v>
          </cell>
          <cell r="I2173">
            <v>0</v>
          </cell>
          <cell r="J2173">
            <v>0</v>
          </cell>
        </row>
        <row r="2174">
          <cell r="B2174" t="str">
            <v>UBA-MG</v>
          </cell>
          <cell r="C2174" t="str">
            <v>MG</v>
          </cell>
          <cell r="D2174">
            <v>0</v>
          </cell>
          <cell r="E2174">
            <v>0</v>
          </cell>
          <cell r="F2174">
            <v>0</v>
          </cell>
          <cell r="G2174">
            <v>0</v>
          </cell>
          <cell r="H2174">
            <v>0</v>
          </cell>
          <cell r="I2174">
            <v>0</v>
          </cell>
          <cell r="J2174">
            <v>0</v>
          </cell>
        </row>
        <row r="2175">
          <cell r="B2175" t="str">
            <v>UBAPORANGA-MG</v>
          </cell>
          <cell r="C2175" t="str">
            <v>MG</v>
          </cell>
          <cell r="D2175">
            <v>0</v>
          </cell>
          <cell r="E2175">
            <v>0</v>
          </cell>
          <cell r="F2175">
            <v>0</v>
          </cell>
          <cell r="G2175">
            <v>0</v>
          </cell>
          <cell r="H2175">
            <v>0</v>
          </cell>
          <cell r="I2175">
            <v>0</v>
          </cell>
          <cell r="J2175">
            <v>0</v>
          </cell>
        </row>
        <row r="2176">
          <cell r="B2176" t="str">
            <v>UBERABA-MG</v>
          </cell>
          <cell r="C2176" t="str">
            <v>MG</v>
          </cell>
          <cell r="D2176">
            <v>0</v>
          </cell>
          <cell r="E2176">
            <v>0</v>
          </cell>
          <cell r="F2176">
            <v>0</v>
          </cell>
          <cell r="G2176">
            <v>0</v>
          </cell>
          <cell r="H2176">
            <v>0</v>
          </cell>
          <cell r="I2176">
            <v>0</v>
          </cell>
          <cell r="J2176">
            <v>0</v>
          </cell>
        </row>
        <row r="2177">
          <cell r="B2177" t="str">
            <v>UBERLANDIA-MG</v>
          </cell>
          <cell r="C2177" t="str">
            <v>MG</v>
          </cell>
          <cell r="D2177">
            <v>0</v>
          </cell>
          <cell r="E2177">
            <v>0</v>
          </cell>
          <cell r="F2177">
            <v>0</v>
          </cell>
          <cell r="G2177">
            <v>0</v>
          </cell>
          <cell r="H2177">
            <v>0</v>
          </cell>
          <cell r="I2177">
            <v>0</v>
          </cell>
          <cell r="J2177">
            <v>0</v>
          </cell>
        </row>
        <row r="2178">
          <cell r="B2178" t="str">
            <v>UMBURATIBA-MG</v>
          </cell>
          <cell r="C2178" t="str">
            <v>MG</v>
          </cell>
          <cell r="D2178">
            <v>0</v>
          </cell>
          <cell r="E2178">
            <v>0</v>
          </cell>
          <cell r="F2178">
            <v>0</v>
          </cell>
          <cell r="G2178">
            <v>0</v>
          </cell>
          <cell r="H2178">
            <v>0</v>
          </cell>
          <cell r="I2178">
            <v>0</v>
          </cell>
          <cell r="J2178">
            <v>0</v>
          </cell>
        </row>
        <row r="2179">
          <cell r="B2179" t="str">
            <v>UNAI-MG</v>
          </cell>
          <cell r="C2179" t="str">
            <v>MG</v>
          </cell>
          <cell r="D2179">
            <v>0</v>
          </cell>
          <cell r="E2179">
            <v>0</v>
          </cell>
          <cell r="F2179">
            <v>0</v>
          </cell>
          <cell r="G2179">
            <v>0</v>
          </cell>
          <cell r="H2179">
            <v>0</v>
          </cell>
          <cell r="I2179">
            <v>0</v>
          </cell>
          <cell r="J2179">
            <v>0</v>
          </cell>
        </row>
        <row r="2180">
          <cell r="B2180" t="str">
            <v>UNIAO DE MINAS-MG</v>
          </cell>
          <cell r="C2180" t="str">
            <v>MG</v>
          </cell>
          <cell r="D2180">
            <v>0</v>
          </cell>
          <cell r="E2180">
            <v>0</v>
          </cell>
          <cell r="F2180">
            <v>0</v>
          </cell>
          <cell r="G2180">
            <v>0</v>
          </cell>
          <cell r="H2180">
            <v>0</v>
          </cell>
          <cell r="I2180">
            <v>0</v>
          </cell>
          <cell r="J2180">
            <v>0</v>
          </cell>
        </row>
        <row r="2181">
          <cell r="B2181" t="str">
            <v>URUANA DE MINAS-MG</v>
          </cell>
          <cell r="C2181" t="str">
            <v>MG</v>
          </cell>
          <cell r="D2181">
            <v>0</v>
          </cell>
          <cell r="E2181">
            <v>0</v>
          </cell>
          <cell r="F2181">
            <v>0</v>
          </cell>
          <cell r="G2181">
            <v>0</v>
          </cell>
          <cell r="H2181">
            <v>0</v>
          </cell>
          <cell r="I2181">
            <v>0</v>
          </cell>
          <cell r="J2181">
            <v>0</v>
          </cell>
        </row>
        <row r="2182">
          <cell r="B2182" t="str">
            <v>URUCANIA-MG</v>
          </cell>
          <cell r="C2182" t="str">
            <v>MG</v>
          </cell>
          <cell r="D2182">
            <v>0</v>
          </cell>
          <cell r="E2182">
            <v>0</v>
          </cell>
          <cell r="F2182">
            <v>0</v>
          </cell>
          <cell r="G2182">
            <v>0</v>
          </cell>
          <cell r="H2182">
            <v>0</v>
          </cell>
          <cell r="I2182">
            <v>0</v>
          </cell>
          <cell r="J2182">
            <v>0</v>
          </cell>
        </row>
        <row r="2183">
          <cell r="B2183" t="str">
            <v>URUCUIA-MG</v>
          </cell>
          <cell r="C2183" t="str">
            <v>MG</v>
          </cell>
          <cell r="D2183">
            <v>0</v>
          </cell>
          <cell r="E2183">
            <v>0</v>
          </cell>
          <cell r="F2183">
            <v>0</v>
          </cell>
          <cell r="G2183">
            <v>0</v>
          </cell>
          <cell r="H2183">
            <v>0</v>
          </cell>
          <cell r="I2183">
            <v>0</v>
          </cell>
          <cell r="J2183">
            <v>0</v>
          </cell>
        </row>
        <row r="2184">
          <cell r="B2184" t="str">
            <v>VARGEM ALEGRE-MG</v>
          </cell>
          <cell r="C2184" t="str">
            <v>MG</v>
          </cell>
          <cell r="D2184">
            <v>0</v>
          </cell>
          <cell r="E2184">
            <v>0</v>
          </cell>
          <cell r="F2184">
            <v>0</v>
          </cell>
          <cell r="G2184">
            <v>0</v>
          </cell>
          <cell r="H2184">
            <v>0</v>
          </cell>
          <cell r="I2184">
            <v>0</v>
          </cell>
          <cell r="J2184">
            <v>0</v>
          </cell>
        </row>
        <row r="2185">
          <cell r="B2185" t="str">
            <v>VARGEM BONITA-MG</v>
          </cell>
          <cell r="C2185" t="str">
            <v>MG</v>
          </cell>
          <cell r="D2185">
            <v>0</v>
          </cell>
          <cell r="E2185">
            <v>0</v>
          </cell>
          <cell r="F2185">
            <v>0</v>
          </cell>
          <cell r="G2185">
            <v>0</v>
          </cell>
          <cell r="H2185">
            <v>0</v>
          </cell>
          <cell r="I2185">
            <v>0</v>
          </cell>
          <cell r="J2185">
            <v>0</v>
          </cell>
        </row>
        <row r="2186">
          <cell r="B2186" t="str">
            <v>VARGEM GRANDE DO RIO PARDO-MG</v>
          </cell>
          <cell r="C2186" t="str">
            <v>MG</v>
          </cell>
          <cell r="D2186">
            <v>0</v>
          </cell>
          <cell r="E2186">
            <v>0</v>
          </cell>
          <cell r="F2186">
            <v>0</v>
          </cell>
          <cell r="G2186">
            <v>0</v>
          </cell>
          <cell r="H2186">
            <v>0</v>
          </cell>
          <cell r="I2186">
            <v>0</v>
          </cell>
          <cell r="J2186">
            <v>0</v>
          </cell>
        </row>
        <row r="2187">
          <cell r="B2187" t="str">
            <v>VARGINHA-MG</v>
          </cell>
          <cell r="C2187" t="str">
            <v>MG</v>
          </cell>
          <cell r="D2187">
            <v>0</v>
          </cell>
          <cell r="E2187">
            <v>0</v>
          </cell>
          <cell r="F2187">
            <v>0</v>
          </cell>
          <cell r="G2187">
            <v>0</v>
          </cell>
          <cell r="H2187">
            <v>0</v>
          </cell>
          <cell r="I2187">
            <v>0</v>
          </cell>
          <cell r="J2187">
            <v>0</v>
          </cell>
        </row>
        <row r="2188">
          <cell r="B2188" t="str">
            <v>VARJAO DE MINAS-MG</v>
          </cell>
          <cell r="C2188" t="str">
            <v>MG</v>
          </cell>
          <cell r="D2188">
            <v>0</v>
          </cell>
          <cell r="E2188">
            <v>0</v>
          </cell>
          <cell r="F2188">
            <v>0</v>
          </cell>
          <cell r="G2188">
            <v>0</v>
          </cell>
          <cell r="H2188">
            <v>0</v>
          </cell>
          <cell r="I2188">
            <v>0</v>
          </cell>
          <cell r="J2188">
            <v>0</v>
          </cell>
        </row>
        <row r="2189">
          <cell r="B2189" t="str">
            <v>VARZEA DA PALMA-MG</v>
          </cell>
          <cell r="C2189" t="str">
            <v>MG</v>
          </cell>
          <cell r="D2189">
            <v>0</v>
          </cell>
          <cell r="E2189">
            <v>0</v>
          </cell>
          <cell r="F2189">
            <v>0</v>
          </cell>
          <cell r="G2189">
            <v>0</v>
          </cell>
          <cell r="H2189">
            <v>0</v>
          </cell>
          <cell r="I2189">
            <v>0</v>
          </cell>
          <cell r="J2189">
            <v>0</v>
          </cell>
        </row>
        <row r="2190">
          <cell r="B2190" t="str">
            <v>VARZELANDIA-MG</v>
          </cell>
          <cell r="C2190" t="str">
            <v>MG</v>
          </cell>
          <cell r="D2190">
            <v>0</v>
          </cell>
          <cell r="E2190">
            <v>0</v>
          </cell>
          <cell r="F2190">
            <v>0</v>
          </cell>
          <cell r="G2190">
            <v>0</v>
          </cell>
          <cell r="H2190">
            <v>0</v>
          </cell>
          <cell r="I2190">
            <v>0</v>
          </cell>
          <cell r="J2190">
            <v>0</v>
          </cell>
        </row>
        <row r="2191">
          <cell r="B2191" t="str">
            <v>VAZANTE-MG</v>
          </cell>
          <cell r="C2191" t="str">
            <v>MG</v>
          </cell>
          <cell r="D2191">
            <v>0</v>
          </cell>
          <cell r="E2191">
            <v>0</v>
          </cell>
          <cell r="F2191">
            <v>0</v>
          </cell>
          <cell r="G2191">
            <v>0</v>
          </cell>
          <cell r="H2191">
            <v>0</v>
          </cell>
          <cell r="I2191">
            <v>0</v>
          </cell>
          <cell r="J2191">
            <v>0</v>
          </cell>
        </row>
        <row r="2192">
          <cell r="B2192" t="str">
            <v>VERDELANDIA-MG</v>
          </cell>
          <cell r="C2192" t="str">
            <v>MG</v>
          </cell>
          <cell r="D2192">
            <v>0</v>
          </cell>
          <cell r="E2192">
            <v>0</v>
          </cell>
          <cell r="F2192">
            <v>0</v>
          </cell>
          <cell r="G2192">
            <v>0</v>
          </cell>
          <cell r="H2192">
            <v>0</v>
          </cell>
          <cell r="I2192">
            <v>0</v>
          </cell>
          <cell r="J2192">
            <v>0</v>
          </cell>
        </row>
        <row r="2193">
          <cell r="B2193" t="str">
            <v>VEREDINHA-MG</v>
          </cell>
          <cell r="C2193" t="str">
            <v>MG</v>
          </cell>
          <cell r="D2193">
            <v>0</v>
          </cell>
          <cell r="E2193">
            <v>0</v>
          </cell>
          <cell r="F2193">
            <v>0</v>
          </cell>
          <cell r="G2193">
            <v>0</v>
          </cell>
          <cell r="H2193">
            <v>0</v>
          </cell>
          <cell r="I2193">
            <v>0</v>
          </cell>
          <cell r="J2193">
            <v>0</v>
          </cell>
        </row>
        <row r="2194">
          <cell r="B2194" t="str">
            <v>VERISSIMO-MG</v>
          </cell>
          <cell r="C2194" t="str">
            <v>MG</v>
          </cell>
          <cell r="D2194">
            <v>0</v>
          </cell>
          <cell r="E2194">
            <v>0</v>
          </cell>
          <cell r="F2194">
            <v>0</v>
          </cell>
          <cell r="G2194">
            <v>0</v>
          </cell>
          <cell r="H2194">
            <v>0</v>
          </cell>
          <cell r="I2194">
            <v>0</v>
          </cell>
          <cell r="J2194">
            <v>0</v>
          </cell>
        </row>
        <row r="2195">
          <cell r="B2195" t="str">
            <v>VERMELHO NOVO-MG</v>
          </cell>
          <cell r="C2195" t="str">
            <v>MG</v>
          </cell>
          <cell r="D2195">
            <v>0</v>
          </cell>
          <cell r="E2195">
            <v>0</v>
          </cell>
          <cell r="F2195">
            <v>0</v>
          </cell>
          <cell r="G2195">
            <v>0</v>
          </cell>
          <cell r="H2195">
            <v>0</v>
          </cell>
          <cell r="I2195">
            <v>0</v>
          </cell>
          <cell r="J2195">
            <v>0</v>
          </cell>
        </row>
        <row r="2196">
          <cell r="B2196" t="str">
            <v>VESPASIANO-MG</v>
          </cell>
          <cell r="C2196" t="str">
            <v>MG</v>
          </cell>
          <cell r="D2196">
            <v>0</v>
          </cell>
          <cell r="E2196">
            <v>0</v>
          </cell>
          <cell r="F2196">
            <v>0</v>
          </cell>
          <cell r="G2196">
            <v>0</v>
          </cell>
          <cell r="H2196">
            <v>0</v>
          </cell>
          <cell r="I2196">
            <v>0</v>
          </cell>
          <cell r="J2196">
            <v>0</v>
          </cell>
        </row>
        <row r="2197">
          <cell r="B2197" t="str">
            <v>VICOSA-MG</v>
          </cell>
          <cell r="C2197" t="str">
            <v>MG</v>
          </cell>
          <cell r="D2197">
            <v>0</v>
          </cell>
          <cell r="E2197">
            <v>0</v>
          </cell>
          <cell r="F2197">
            <v>0</v>
          </cell>
          <cell r="G2197">
            <v>0</v>
          </cell>
          <cell r="H2197">
            <v>0</v>
          </cell>
          <cell r="I2197">
            <v>0</v>
          </cell>
          <cell r="J2197">
            <v>0</v>
          </cell>
        </row>
        <row r="2198">
          <cell r="B2198" t="str">
            <v>VIEIRAS-MG</v>
          </cell>
          <cell r="C2198" t="str">
            <v>MG</v>
          </cell>
          <cell r="D2198">
            <v>0</v>
          </cell>
          <cell r="E2198">
            <v>0</v>
          </cell>
          <cell r="F2198">
            <v>0</v>
          </cell>
          <cell r="G2198">
            <v>0</v>
          </cell>
          <cell r="H2198">
            <v>0</v>
          </cell>
          <cell r="I2198">
            <v>0</v>
          </cell>
          <cell r="J2198">
            <v>0</v>
          </cell>
        </row>
        <row r="2199">
          <cell r="B2199" t="str">
            <v>VIRGEM DA LAPA-MG</v>
          </cell>
          <cell r="C2199" t="str">
            <v>MG</v>
          </cell>
          <cell r="D2199">
            <v>0</v>
          </cell>
          <cell r="E2199">
            <v>0</v>
          </cell>
          <cell r="F2199">
            <v>0</v>
          </cell>
          <cell r="G2199">
            <v>0</v>
          </cell>
          <cell r="H2199">
            <v>0</v>
          </cell>
          <cell r="I2199">
            <v>0</v>
          </cell>
          <cell r="J2199">
            <v>0</v>
          </cell>
        </row>
        <row r="2200">
          <cell r="B2200" t="str">
            <v>VIRGINIA-MG</v>
          </cell>
          <cell r="C2200" t="str">
            <v>MG</v>
          </cell>
          <cell r="D2200">
            <v>0</v>
          </cell>
          <cell r="E2200">
            <v>0</v>
          </cell>
          <cell r="F2200">
            <v>0</v>
          </cell>
          <cell r="G2200">
            <v>0</v>
          </cell>
          <cell r="H2200">
            <v>0</v>
          </cell>
          <cell r="I2200">
            <v>0</v>
          </cell>
          <cell r="J2200">
            <v>0</v>
          </cell>
        </row>
        <row r="2201">
          <cell r="B2201" t="str">
            <v>VIRGINOPOLIS-MG</v>
          </cell>
          <cell r="C2201" t="str">
            <v>MG</v>
          </cell>
          <cell r="D2201">
            <v>0</v>
          </cell>
          <cell r="E2201">
            <v>0</v>
          </cell>
          <cell r="F2201">
            <v>0</v>
          </cell>
          <cell r="G2201">
            <v>0</v>
          </cell>
          <cell r="H2201">
            <v>0</v>
          </cell>
          <cell r="I2201">
            <v>0</v>
          </cell>
          <cell r="J2201">
            <v>0</v>
          </cell>
        </row>
        <row r="2202">
          <cell r="B2202" t="str">
            <v>VIRGOLANDIA-MG</v>
          </cell>
          <cell r="C2202" t="str">
            <v>MG</v>
          </cell>
          <cell r="D2202">
            <v>0</v>
          </cell>
          <cell r="E2202">
            <v>0</v>
          </cell>
          <cell r="F2202">
            <v>0</v>
          </cell>
          <cell r="G2202">
            <v>0</v>
          </cell>
          <cell r="H2202">
            <v>0</v>
          </cell>
          <cell r="I2202">
            <v>0</v>
          </cell>
          <cell r="J2202">
            <v>0</v>
          </cell>
        </row>
        <row r="2203">
          <cell r="B2203" t="str">
            <v>VISCONDE DO RIO BRANCO-MG</v>
          </cell>
          <cell r="C2203" t="str">
            <v>MG</v>
          </cell>
          <cell r="D2203">
            <v>0</v>
          </cell>
          <cell r="E2203">
            <v>0</v>
          </cell>
          <cell r="F2203">
            <v>0</v>
          </cell>
          <cell r="G2203">
            <v>0</v>
          </cell>
          <cell r="H2203">
            <v>0</v>
          </cell>
          <cell r="I2203">
            <v>0</v>
          </cell>
          <cell r="J2203">
            <v>0</v>
          </cell>
        </row>
        <row r="2204">
          <cell r="B2204" t="str">
            <v>VOLTA GRANDE-MG</v>
          </cell>
          <cell r="C2204" t="str">
            <v>MG</v>
          </cell>
          <cell r="D2204">
            <v>0</v>
          </cell>
          <cell r="E2204">
            <v>0</v>
          </cell>
          <cell r="F2204">
            <v>0</v>
          </cell>
          <cell r="G2204">
            <v>0</v>
          </cell>
          <cell r="H2204">
            <v>0</v>
          </cell>
          <cell r="I2204">
            <v>0</v>
          </cell>
          <cell r="J2204">
            <v>0</v>
          </cell>
        </row>
        <row r="2205">
          <cell r="B2205" t="str">
            <v>WENCESLAU BRAZ-MG</v>
          </cell>
          <cell r="C2205" t="str">
            <v>MG</v>
          </cell>
          <cell r="D2205">
            <v>0</v>
          </cell>
          <cell r="E2205">
            <v>0</v>
          </cell>
          <cell r="F2205">
            <v>0</v>
          </cell>
          <cell r="G2205">
            <v>0</v>
          </cell>
          <cell r="H2205">
            <v>0</v>
          </cell>
          <cell r="I2205">
            <v>0</v>
          </cell>
          <cell r="J2205">
            <v>0</v>
          </cell>
        </row>
        <row r="2206">
          <cell r="B2206" t="str">
            <v>AGUA CLARA-MS</v>
          </cell>
          <cell r="C2206" t="str">
            <v>MS</v>
          </cell>
          <cell r="D2206">
            <v>0</v>
          </cell>
          <cell r="E2206">
            <v>0</v>
          </cell>
          <cell r="F2206">
            <v>0</v>
          </cell>
          <cell r="G2206">
            <v>0</v>
          </cell>
          <cell r="H2206">
            <v>0</v>
          </cell>
          <cell r="I2206">
            <v>0</v>
          </cell>
          <cell r="J2206">
            <v>0</v>
          </cell>
        </row>
        <row r="2207">
          <cell r="B2207" t="str">
            <v>ALCINOPOLIS-MS</v>
          </cell>
          <cell r="C2207" t="str">
            <v>MS</v>
          </cell>
          <cell r="D2207">
            <v>0</v>
          </cell>
          <cell r="E2207">
            <v>0</v>
          </cell>
          <cell r="F2207">
            <v>0</v>
          </cell>
          <cell r="G2207">
            <v>0</v>
          </cell>
          <cell r="H2207">
            <v>0</v>
          </cell>
          <cell r="I2207">
            <v>0</v>
          </cell>
          <cell r="J2207">
            <v>0</v>
          </cell>
        </row>
        <row r="2208">
          <cell r="B2208" t="str">
            <v>AMAMBAI-MS</v>
          </cell>
          <cell r="C2208" t="str">
            <v>MS</v>
          </cell>
          <cell r="D2208">
            <v>0</v>
          </cell>
          <cell r="E2208">
            <v>0</v>
          </cell>
          <cell r="F2208">
            <v>0</v>
          </cell>
          <cell r="G2208">
            <v>0</v>
          </cell>
          <cell r="H2208">
            <v>0</v>
          </cell>
          <cell r="I2208">
            <v>0</v>
          </cell>
          <cell r="J2208">
            <v>0</v>
          </cell>
        </row>
        <row r="2209">
          <cell r="B2209" t="str">
            <v>ANASTACIO-MS</v>
          </cell>
          <cell r="C2209" t="str">
            <v>MS</v>
          </cell>
          <cell r="D2209">
            <v>0</v>
          </cell>
          <cell r="E2209">
            <v>0</v>
          </cell>
          <cell r="F2209">
            <v>0</v>
          </cell>
          <cell r="G2209">
            <v>0</v>
          </cell>
          <cell r="H2209">
            <v>0</v>
          </cell>
          <cell r="I2209">
            <v>0</v>
          </cell>
          <cell r="J2209">
            <v>0</v>
          </cell>
        </row>
        <row r="2210">
          <cell r="B2210" t="str">
            <v>ANAURILANDIA-MS</v>
          </cell>
          <cell r="C2210" t="str">
            <v>MS</v>
          </cell>
          <cell r="D2210">
            <v>0</v>
          </cell>
          <cell r="E2210">
            <v>0</v>
          </cell>
          <cell r="F2210">
            <v>0</v>
          </cell>
          <cell r="G2210">
            <v>0</v>
          </cell>
          <cell r="H2210">
            <v>0</v>
          </cell>
          <cell r="I2210">
            <v>0</v>
          </cell>
          <cell r="J2210">
            <v>0</v>
          </cell>
        </row>
        <row r="2211">
          <cell r="B2211" t="str">
            <v>ANGELICA-MS</v>
          </cell>
          <cell r="C2211" t="str">
            <v>MS</v>
          </cell>
          <cell r="D2211">
            <v>0</v>
          </cell>
          <cell r="E2211">
            <v>0</v>
          </cell>
          <cell r="F2211">
            <v>0</v>
          </cell>
          <cell r="G2211">
            <v>0</v>
          </cell>
          <cell r="H2211">
            <v>0</v>
          </cell>
          <cell r="I2211">
            <v>0</v>
          </cell>
          <cell r="J2211">
            <v>0</v>
          </cell>
        </row>
        <row r="2212">
          <cell r="B2212" t="str">
            <v>ANTONIO JOAO-MS</v>
          </cell>
          <cell r="C2212" t="str">
            <v>MS</v>
          </cell>
          <cell r="D2212">
            <v>0</v>
          </cell>
          <cell r="E2212">
            <v>0</v>
          </cell>
          <cell r="F2212">
            <v>0</v>
          </cell>
          <cell r="G2212">
            <v>0</v>
          </cell>
          <cell r="H2212">
            <v>0</v>
          </cell>
          <cell r="I2212">
            <v>0</v>
          </cell>
          <cell r="J2212">
            <v>0</v>
          </cell>
        </row>
        <row r="2213">
          <cell r="B2213" t="str">
            <v>APARECIDA DO TABOADO-MS</v>
          </cell>
          <cell r="C2213" t="str">
            <v>MS</v>
          </cell>
          <cell r="D2213">
            <v>0</v>
          </cell>
          <cell r="E2213">
            <v>0</v>
          </cell>
          <cell r="F2213">
            <v>0</v>
          </cell>
          <cell r="G2213">
            <v>0</v>
          </cell>
          <cell r="H2213">
            <v>0</v>
          </cell>
          <cell r="I2213">
            <v>0</v>
          </cell>
          <cell r="J2213">
            <v>0</v>
          </cell>
        </row>
        <row r="2214">
          <cell r="B2214" t="str">
            <v>AQUIDAUANA-MS</v>
          </cell>
          <cell r="C2214" t="str">
            <v>MS</v>
          </cell>
          <cell r="D2214">
            <v>0</v>
          </cell>
          <cell r="E2214">
            <v>0</v>
          </cell>
          <cell r="F2214">
            <v>0</v>
          </cell>
          <cell r="G2214">
            <v>0</v>
          </cell>
          <cell r="H2214">
            <v>0</v>
          </cell>
          <cell r="I2214">
            <v>0</v>
          </cell>
          <cell r="J2214">
            <v>0</v>
          </cell>
        </row>
        <row r="2215">
          <cell r="B2215" t="str">
            <v>ARAL MOREIRA-MS</v>
          </cell>
          <cell r="C2215" t="str">
            <v>MS</v>
          </cell>
          <cell r="D2215">
            <v>0</v>
          </cell>
          <cell r="E2215">
            <v>0</v>
          </cell>
          <cell r="F2215">
            <v>0</v>
          </cell>
          <cell r="G2215">
            <v>0</v>
          </cell>
          <cell r="H2215">
            <v>0</v>
          </cell>
          <cell r="I2215">
            <v>0</v>
          </cell>
          <cell r="J2215">
            <v>0</v>
          </cell>
        </row>
        <row r="2216">
          <cell r="B2216" t="str">
            <v>BANDEIRANTES-MS</v>
          </cell>
          <cell r="C2216" t="str">
            <v>MS</v>
          </cell>
          <cell r="D2216">
            <v>0</v>
          </cell>
          <cell r="E2216">
            <v>0</v>
          </cell>
          <cell r="F2216">
            <v>0</v>
          </cell>
          <cell r="G2216">
            <v>0</v>
          </cell>
          <cell r="H2216">
            <v>0</v>
          </cell>
          <cell r="I2216">
            <v>0</v>
          </cell>
          <cell r="J2216">
            <v>0</v>
          </cell>
        </row>
        <row r="2217">
          <cell r="B2217" t="str">
            <v>BATAGUASSU-MS</v>
          </cell>
          <cell r="C2217" t="str">
            <v>MS</v>
          </cell>
          <cell r="D2217">
            <v>0</v>
          </cell>
          <cell r="E2217">
            <v>0</v>
          </cell>
          <cell r="F2217">
            <v>0</v>
          </cell>
          <cell r="G2217">
            <v>0</v>
          </cell>
          <cell r="H2217">
            <v>0</v>
          </cell>
          <cell r="I2217">
            <v>0</v>
          </cell>
          <cell r="J2217">
            <v>0</v>
          </cell>
        </row>
        <row r="2218">
          <cell r="B2218" t="str">
            <v>BATAIPORA-MS</v>
          </cell>
          <cell r="C2218" t="str">
            <v>MS</v>
          </cell>
          <cell r="D2218">
            <v>0</v>
          </cell>
          <cell r="E2218">
            <v>0</v>
          </cell>
          <cell r="F2218">
            <v>0</v>
          </cell>
          <cell r="G2218">
            <v>0</v>
          </cell>
          <cell r="H2218">
            <v>0</v>
          </cell>
          <cell r="I2218">
            <v>0</v>
          </cell>
          <cell r="J2218">
            <v>0</v>
          </cell>
        </row>
        <row r="2219">
          <cell r="B2219" t="str">
            <v>BELA VISTA-MS</v>
          </cell>
          <cell r="C2219" t="str">
            <v>MS</v>
          </cell>
          <cell r="D2219">
            <v>0</v>
          </cell>
          <cell r="E2219">
            <v>0</v>
          </cell>
          <cell r="F2219">
            <v>0</v>
          </cell>
          <cell r="G2219">
            <v>0</v>
          </cell>
          <cell r="H2219">
            <v>0</v>
          </cell>
          <cell r="I2219">
            <v>0</v>
          </cell>
          <cell r="J2219">
            <v>0</v>
          </cell>
        </row>
        <row r="2220">
          <cell r="B2220" t="str">
            <v>BODOQUENA-MS</v>
          </cell>
          <cell r="C2220" t="str">
            <v>MS</v>
          </cell>
          <cell r="D2220">
            <v>0</v>
          </cell>
          <cell r="E2220">
            <v>0</v>
          </cell>
          <cell r="F2220">
            <v>0</v>
          </cell>
          <cell r="G2220">
            <v>0</v>
          </cell>
          <cell r="H2220">
            <v>0</v>
          </cell>
          <cell r="I2220">
            <v>0</v>
          </cell>
          <cell r="J2220">
            <v>0</v>
          </cell>
        </row>
        <row r="2221">
          <cell r="B2221" t="str">
            <v>BONITO-MS</v>
          </cell>
          <cell r="C2221" t="str">
            <v>MS</v>
          </cell>
          <cell r="D2221">
            <v>0</v>
          </cell>
          <cell r="E2221">
            <v>0</v>
          </cell>
          <cell r="F2221">
            <v>0</v>
          </cell>
          <cell r="G2221">
            <v>0</v>
          </cell>
          <cell r="H2221">
            <v>0</v>
          </cell>
          <cell r="I2221">
            <v>0</v>
          </cell>
          <cell r="J2221">
            <v>0</v>
          </cell>
        </row>
        <row r="2222">
          <cell r="B2222" t="str">
            <v>BRASILANDIA-MS</v>
          </cell>
          <cell r="C2222" t="str">
            <v>MS</v>
          </cell>
          <cell r="D2222">
            <v>0</v>
          </cell>
          <cell r="E2222">
            <v>0</v>
          </cell>
          <cell r="F2222">
            <v>0</v>
          </cell>
          <cell r="G2222">
            <v>0</v>
          </cell>
          <cell r="H2222">
            <v>0</v>
          </cell>
          <cell r="I2222">
            <v>0</v>
          </cell>
          <cell r="J2222">
            <v>0</v>
          </cell>
        </row>
        <row r="2223">
          <cell r="B2223" t="str">
            <v>CAARAPO-MS</v>
          </cell>
          <cell r="C2223" t="str">
            <v>MS</v>
          </cell>
          <cell r="D2223">
            <v>0</v>
          </cell>
          <cell r="E2223">
            <v>0</v>
          </cell>
          <cell r="F2223">
            <v>0</v>
          </cell>
          <cell r="G2223">
            <v>0</v>
          </cell>
          <cell r="H2223">
            <v>0</v>
          </cell>
          <cell r="I2223">
            <v>0</v>
          </cell>
          <cell r="J2223">
            <v>0</v>
          </cell>
        </row>
        <row r="2224">
          <cell r="B2224" t="str">
            <v>CAMAPUA-MS</v>
          </cell>
          <cell r="C2224" t="str">
            <v>MS</v>
          </cell>
          <cell r="D2224">
            <v>0</v>
          </cell>
          <cell r="E2224">
            <v>0</v>
          </cell>
          <cell r="F2224">
            <v>0</v>
          </cell>
          <cell r="G2224">
            <v>0</v>
          </cell>
          <cell r="H2224">
            <v>0</v>
          </cell>
          <cell r="I2224">
            <v>0</v>
          </cell>
          <cell r="J2224">
            <v>0</v>
          </cell>
        </row>
        <row r="2225">
          <cell r="B2225" t="str">
            <v>CAMPO GRANDE-MS</v>
          </cell>
          <cell r="C2225" t="str">
            <v>MS</v>
          </cell>
          <cell r="D2225">
            <v>0</v>
          </cell>
          <cell r="E2225">
            <v>0</v>
          </cell>
          <cell r="F2225">
            <v>0</v>
          </cell>
          <cell r="G2225">
            <v>0</v>
          </cell>
          <cell r="H2225">
            <v>0</v>
          </cell>
          <cell r="I2225">
            <v>0</v>
          </cell>
          <cell r="J2225">
            <v>0</v>
          </cell>
        </row>
        <row r="2226">
          <cell r="B2226" t="str">
            <v>CARACOL-MS</v>
          </cell>
          <cell r="C2226" t="str">
            <v>MS</v>
          </cell>
          <cell r="D2226">
            <v>0</v>
          </cell>
          <cell r="E2226">
            <v>0</v>
          </cell>
          <cell r="F2226">
            <v>0</v>
          </cell>
          <cell r="G2226">
            <v>0</v>
          </cell>
          <cell r="H2226">
            <v>0</v>
          </cell>
          <cell r="I2226">
            <v>0</v>
          </cell>
          <cell r="J2226">
            <v>0</v>
          </cell>
        </row>
        <row r="2227">
          <cell r="B2227" t="str">
            <v>CASSILANDIA-MS</v>
          </cell>
          <cell r="C2227" t="str">
            <v>MS</v>
          </cell>
          <cell r="D2227">
            <v>0</v>
          </cell>
          <cell r="E2227">
            <v>0</v>
          </cell>
          <cell r="F2227">
            <v>0</v>
          </cell>
          <cell r="G2227">
            <v>0</v>
          </cell>
          <cell r="H2227">
            <v>0</v>
          </cell>
          <cell r="I2227">
            <v>0</v>
          </cell>
          <cell r="J2227">
            <v>0</v>
          </cell>
        </row>
        <row r="2228">
          <cell r="B2228" t="str">
            <v>CHAPADAO DO SUL-MS</v>
          </cell>
          <cell r="C2228" t="str">
            <v>MS</v>
          </cell>
          <cell r="D2228">
            <v>0</v>
          </cell>
          <cell r="E2228">
            <v>0</v>
          </cell>
          <cell r="F2228">
            <v>0</v>
          </cell>
          <cell r="G2228">
            <v>0</v>
          </cell>
          <cell r="H2228">
            <v>0</v>
          </cell>
          <cell r="I2228">
            <v>0</v>
          </cell>
          <cell r="J2228">
            <v>0</v>
          </cell>
        </row>
        <row r="2229">
          <cell r="B2229" t="str">
            <v>CORGUINHO-MS</v>
          </cell>
          <cell r="C2229" t="str">
            <v>MS</v>
          </cell>
          <cell r="D2229">
            <v>0</v>
          </cell>
          <cell r="E2229">
            <v>0</v>
          </cell>
          <cell r="F2229">
            <v>0</v>
          </cell>
          <cell r="G2229">
            <v>0</v>
          </cell>
          <cell r="H2229">
            <v>0</v>
          </cell>
          <cell r="I2229">
            <v>0</v>
          </cell>
          <cell r="J2229">
            <v>0</v>
          </cell>
        </row>
        <row r="2230">
          <cell r="B2230" t="str">
            <v>CORONEL SAPUCAIA-MS</v>
          </cell>
          <cell r="C2230" t="str">
            <v>MS</v>
          </cell>
          <cell r="D2230">
            <v>0</v>
          </cell>
          <cell r="E2230">
            <v>0</v>
          </cell>
          <cell r="F2230">
            <v>0</v>
          </cell>
          <cell r="G2230">
            <v>0</v>
          </cell>
          <cell r="H2230">
            <v>0</v>
          </cell>
          <cell r="I2230">
            <v>0</v>
          </cell>
          <cell r="J2230">
            <v>0</v>
          </cell>
        </row>
        <row r="2231">
          <cell r="B2231" t="str">
            <v>CORUMBA-MS</v>
          </cell>
          <cell r="C2231" t="str">
            <v>MS</v>
          </cell>
          <cell r="D2231">
            <v>0</v>
          </cell>
          <cell r="E2231">
            <v>0</v>
          </cell>
          <cell r="F2231">
            <v>0</v>
          </cell>
          <cell r="G2231">
            <v>0</v>
          </cell>
          <cell r="H2231">
            <v>0</v>
          </cell>
          <cell r="I2231">
            <v>0</v>
          </cell>
          <cell r="J2231">
            <v>0</v>
          </cell>
        </row>
        <row r="2232">
          <cell r="B2232" t="str">
            <v>COSTA RICA-MS</v>
          </cell>
          <cell r="C2232" t="str">
            <v>MS</v>
          </cell>
          <cell r="D2232">
            <v>0</v>
          </cell>
          <cell r="E2232">
            <v>0</v>
          </cell>
          <cell r="F2232">
            <v>0</v>
          </cell>
          <cell r="G2232">
            <v>0</v>
          </cell>
          <cell r="H2232">
            <v>0</v>
          </cell>
          <cell r="I2232">
            <v>0</v>
          </cell>
          <cell r="J2232">
            <v>0</v>
          </cell>
        </row>
        <row r="2233">
          <cell r="B2233" t="str">
            <v>COXIM-MS</v>
          </cell>
          <cell r="C2233" t="str">
            <v>MS</v>
          </cell>
          <cell r="D2233">
            <v>0</v>
          </cell>
          <cell r="E2233">
            <v>0</v>
          </cell>
          <cell r="F2233">
            <v>0</v>
          </cell>
          <cell r="G2233">
            <v>0</v>
          </cell>
          <cell r="H2233">
            <v>0</v>
          </cell>
          <cell r="I2233">
            <v>0</v>
          </cell>
          <cell r="J2233">
            <v>0</v>
          </cell>
        </row>
        <row r="2234">
          <cell r="B2234" t="str">
            <v>DEODAPOLIS-MS</v>
          </cell>
          <cell r="C2234" t="str">
            <v>MS</v>
          </cell>
          <cell r="D2234">
            <v>0</v>
          </cell>
          <cell r="E2234">
            <v>0</v>
          </cell>
          <cell r="F2234">
            <v>0</v>
          </cell>
          <cell r="G2234">
            <v>0</v>
          </cell>
          <cell r="H2234">
            <v>0</v>
          </cell>
          <cell r="I2234">
            <v>0</v>
          </cell>
          <cell r="J2234">
            <v>0</v>
          </cell>
        </row>
        <row r="2235">
          <cell r="B2235" t="str">
            <v>DOIS IRMAOS DO BURITI-MS</v>
          </cell>
          <cell r="C2235" t="str">
            <v>MS</v>
          </cell>
          <cell r="D2235">
            <v>0</v>
          </cell>
          <cell r="E2235">
            <v>0</v>
          </cell>
          <cell r="F2235">
            <v>0</v>
          </cell>
          <cell r="G2235">
            <v>0</v>
          </cell>
          <cell r="H2235">
            <v>0</v>
          </cell>
          <cell r="I2235">
            <v>0</v>
          </cell>
          <cell r="J2235">
            <v>0</v>
          </cell>
        </row>
        <row r="2236">
          <cell r="B2236" t="str">
            <v>DOURADINA-MS</v>
          </cell>
          <cell r="C2236" t="str">
            <v>MS</v>
          </cell>
          <cell r="D2236">
            <v>0</v>
          </cell>
          <cell r="E2236">
            <v>0</v>
          </cell>
          <cell r="F2236">
            <v>0</v>
          </cell>
          <cell r="G2236">
            <v>0</v>
          </cell>
          <cell r="H2236">
            <v>0</v>
          </cell>
          <cell r="I2236">
            <v>0</v>
          </cell>
          <cell r="J2236">
            <v>0</v>
          </cell>
        </row>
        <row r="2237">
          <cell r="B2237" t="str">
            <v>DOURADOS-MS</v>
          </cell>
          <cell r="C2237" t="str">
            <v>MS</v>
          </cell>
          <cell r="D2237">
            <v>0</v>
          </cell>
          <cell r="E2237">
            <v>0</v>
          </cell>
          <cell r="F2237">
            <v>0</v>
          </cell>
          <cell r="G2237">
            <v>0</v>
          </cell>
          <cell r="H2237">
            <v>0</v>
          </cell>
          <cell r="I2237">
            <v>0</v>
          </cell>
          <cell r="J2237">
            <v>0</v>
          </cell>
        </row>
        <row r="2238">
          <cell r="B2238" t="str">
            <v>ELDORADO-MS</v>
          </cell>
          <cell r="C2238" t="str">
            <v>MS</v>
          </cell>
          <cell r="D2238">
            <v>0</v>
          </cell>
          <cell r="E2238">
            <v>0</v>
          </cell>
          <cell r="F2238">
            <v>0</v>
          </cell>
          <cell r="G2238">
            <v>0</v>
          </cell>
          <cell r="H2238">
            <v>0</v>
          </cell>
          <cell r="I2238">
            <v>0</v>
          </cell>
          <cell r="J2238">
            <v>0</v>
          </cell>
        </row>
        <row r="2239">
          <cell r="B2239" t="str">
            <v>FATIMA DO SUL-MS</v>
          </cell>
          <cell r="C2239" t="str">
            <v>MS</v>
          </cell>
          <cell r="D2239">
            <v>0</v>
          </cell>
          <cell r="E2239">
            <v>0</v>
          </cell>
          <cell r="F2239">
            <v>0</v>
          </cell>
          <cell r="G2239">
            <v>0</v>
          </cell>
          <cell r="H2239">
            <v>0</v>
          </cell>
          <cell r="I2239">
            <v>0</v>
          </cell>
          <cell r="J2239">
            <v>0</v>
          </cell>
        </row>
        <row r="2240">
          <cell r="B2240" t="str">
            <v>GLORIA DE DOURADOS-MS</v>
          </cell>
          <cell r="C2240" t="str">
            <v>MS</v>
          </cell>
          <cell r="D2240">
            <v>0</v>
          </cell>
          <cell r="E2240">
            <v>0</v>
          </cell>
          <cell r="F2240">
            <v>0</v>
          </cell>
          <cell r="G2240">
            <v>0</v>
          </cell>
          <cell r="H2240">
            <v>0</v>
          </cell>
          <cell r="I2240">
            <v>0</v>
          </cell>
          <cell r="J2240">
            <v>0</v>
          </cell>
        </row>
        <row r="2241">
          <cell r="B2241" t="str">
            <v>GUIA LOPES DA LAGUNA-MS</v>
          </cell>
          <cell r="C2241" t="str">
            <v>MS</v>
          </cell>
          <cell r="D2241">
            <v>0</v>
          </cell>
          <cell r="E2241">
            <v>0</v>
          </cell>
          <cell r="F2241">
            <v>0</v>
          </cell>
          <cell r="G2241">
            <v>0</v>
          </cell>
          <cell r="H2241">
            <v>0</v>
          </cell>
          <cell r="I2241">
            <v>0</v>
          </cell>
          <cell r="J2241">
            <v>0</v>
          </cell>
        </row>
        <row r="2242">
          <cell r="B2242" t="str">
            <v>IGUATEMI-MS</v>
          </cell>
          <cell r="C2242" t="str">
            <v>MS</v>
          </cell>
          <cell r="D2242">
            <v>0</v>
          </cell>
          <cell r="E2242">
            <v>0</v>
          </cell>
          <cell r="F2242">
            <v>0</v>
          </cell>
          <cell r="G2242">
            <v>0</v>
          </cell>
          <cell r="H2242">
            <v>0</v>
          </cell>
          <cell r="I2242">
            <v>0</v>
          </cell>
          <cell r="J2242">
            <v>0</v>
          </cell>
        </row>
        <row r="2243">
          <cell r="B2243" t="str">
            <v>INOCENCIA-MS</v>
          </cell>
          <cell r="C2243" t="str">
            <v>MS</v>
          </cell>
          <cell r="D2243">
            <v>0</v>
          </cell>
          <cell r="E2243">
            <v>0</v>
          </cell>
          <cell r="F2243">
            <v>0</v>
          </cell>
          <cell r="G2243">
            <v>0</v>
          </cell>
          <cell r="H2243">
            <v>0</v>
          </cell>
          <cell r="I2243">
            <v>0</v>
          </cell>
          <cell r="J2243">
            <v>0</v>
          </cell>
        </row>
        <row r="2244">
          <cell r="B2244" t="str">
            <v>ITAPORA-MS</v>
          </cell>
          <cell r="C2244" t="str">
            <v>MS</v>
          </cell>
          <cell r="D2244">
            <v>0</v>
          </cell>
          <cell r="E2244">
            <v>0</v>
          </cell>
          <cell r="F2244">
            <v>0</v>
          </cell>
          <cell r="G2244">
            <v>0</v>
          </cell>
          <cell r="H2244">
            <v>0</v>
          </cell>
          <cell r="I2244">
            <v>0</v>
          </cell>
          <cell r="J2244">
            <v>0</v>
          </cell>
        </row>
        <row r="2245">
          <cell r="B2245" t="str">
            <v>ITAQUIRAI-MS</v>
          </cell>
          <cell r="C2245" t="str">
            <v>MS</v>
          </cell>
          <cell r="D2245">
            <v>0</v>
          </cell>
          <cell r="E2245">
            <v>0</v>
          </cell>
          <cell r="F2245">
            <v>0</v>
          </cell>
          <cell r="G2245">
            <v>0</v>
          </cell>
          <cell r="H2245">
            <v>0</v>
          </cell>
          <cell r="I2245">
            <v>0</v>
          </cell>
          <cell r="J2245">
            <v>0</v>
          </cell>
        </row>
        <row r="2246">
          <cell r="B2246" t="str">
            <v>IVINHEMA-MS</v>
          </cell>
          <cell r="C2246" t="str">
            <v>MS</v>
          </cell>
          <cell r="D2246">
            <v>0</v>
          </cell>
          <cell r="E2246">
            <v>0</v>
          </cell>
          <cell r="F2246">
            <v>0</v>
          </cell>
          <cell r="G2246">
            <v>0</v>
          </cell>
          <cell r="H2246">
            <v>0</v>
          </cell>
          <cell r="I2246">
            <v>0</v>
          </cell>
          <cell r="J2246">
            <v>0</v>
          </cell>
        </row>
        <row r="2247">
          <cell r="B2247" t="str">
            <v>JAPORA-MS</v>
          </cell>
          <cell r="C2247" t="str">
            <v>MS</v>
          </cell>
          <cell r="D2247">
            <v>0</v>
          </cell>
          <cell r="E2247">
            <v>0</v>
          </cell>
          <cell r="F2247">
            <v>0</v>
          </cell>
          <cell r="G2247">
            <v>0</v>
          </cell>
          <cell r="H2247">
            <v>0</v>
          </cell>
          <cell r="I2247">
            <v>0</v>
          </cell>
          <cell r="J2247">
            <v>0</v>
          </cell>
        </row>
        <row r="2248">
          <cell r="B2248" t="str">
            <v>JARAGUARI-MS</v>
          </cell>
          <cell r="C2248" t="str">
            <v>MS</v>
          </cell>
          <cell r="D2248">
            <v>0</v>
          </cell>
          <cell r="E2248">
            <v>0</v>
          </cell>
          <cell r="F2248">
            <v>0</v>
          </cell>
          <cell r="G2248">
            <v>0</v>
          </cell>
          <cell r="H2248">
            <v>0</v>
          </cell>
          <cell r="I2248">
            <v>0</v>
          </cell>
          <cell r="J2248">
            <v>0</v>
          </cell>
        </row>
        <row r="2249">
          <cell r="B2249" t="str">
            <v>JARDIM-MS</v>
          </cell>
          <cell r="C2249" t="str">
            <v>MS</v>
          </cell>
          <cell r="D2249">
            <v>0</v>
          </cell>
          <cell r="E2249">
            <v>0</v>
          </cell>
          <cell r="F2249">
            <v>0</v>
          </cell>
          <cell r="G2249">
            <v>0</v>
          </cell>
          <cell r="H2249">
            <v>0</v>
          </cell>
          <cell r="I2249">
            <v>0</v>
          </cell>
          <cell r="J2249">
            <v>0</v>
          </cell>
        </row>
        <row r="2250">
          <cell r="B2250" t="str">
            <v>JATEI-MS</v>
          </cell>
          <cell r="C2250" t="str">
            <v>MS</v>
          </cell>
          <cell r="D2250">
            <v>0</v>
          </cell>
          <cell r="E2250">
            <v>0</v>
          </cell>
          <cell r="F2250">
            <v>0</v>
          </cell>
          <cell r="G2250">
            <v>0</v>
          </cell>
          <cell r="H2250">
            <v>0</v>
          </cell>
          <cell r="I2250">
            <v>0</v>
          </cell>
          <cell r="J2250">
            <v>0</v>
          </cell>
        </row>
        <row r="2251">
          <cell r="B2251" t="str">
            <v>JUTI-MS</v>
          </cell>
          <cell r="C2251" t="str">
            <v>MS</v>
          </cell>
          <cell r="D2251">
            <v>0</v>
          </cell>
          <cell r="E2251">
            <v>0</v>
          </cell>
          <cell r="F2251">
            <v>0</v>
          </cell>
          <cell r="G2251">
            <v>0</v>
          </cell>
          <cell r="H2251">
            <v>0</v>
          </cell>
          <cell r="I2251">
            <v>0</v>
          </cell>
          <cell r="J2251">
            <v>0</v>
          </cell>
        </row>
        <row r="2252">
          <cell r="B2252" t="str">
            <v>LADARIO-MS</v>
          </cell>
          <cell r="C2252" t="str">
            <v>MS</v>
          </cell>
          <cell r="D2252">
            <v>0</v>
          </cell>
          <cell r="E2252">
            <v>0</v>
          </cell>
          <cell r="F2252">
            <v>0</v>
          </cell>
          <cell r="G2252">
            <v>0</v>
          </cell>
          <cell r="H2252">
            <v>0</v>
          </cell>
          <cell r="I2252">
            <v>0</v>
          </cell>
          <cell r="J2252">
            <v>0</v>
          </cell>
        </row>
        <row r="2253">
          <cell r="B2253" t="str">
            <v>LAGUNA CARAPA-MS</v>
          </cell>
          <cell r="C2253" t="str">
            <v>MS</v>
          </cell>
          <cell r="D2253">
            <v>0</v>
          </cell>
          <cell r="E2253">
            <v>0</v>
          </cell>
          <cell r="F2253">
            <v>0</v>
          </cell>
          <cell r="G2253">
            <v>0</v>
          </cell>
          <cell r="H2253">
            <v>0</v>
          </cell>
          <cell r="I2253">
            <v>0</v>
          </cell>
          <cell r="J2253">
            <v>0</v>
          </cell>
        </row>
        <row r="2254">
          <cell r="B2254" t="str">
            <v>MARACAJU-MS</v>
          </cell>
          <cell r="C2254" t="str">
            <v>MS</v>
          </cell>
          <cell r="D2254">
            <v>0</v>
          </cell>
          <cell r="E2254">
            <v>0</v>
          </cell>
          <cell r="F2254">
            <v>0</v>
          </cell>
          <cell r="G2254">
            <v>0</v>
          </cell>
          <cell r="H2254">
            <v>0</v>
          </cell>
          <cell r="I2254">
            <v>0</v>
          </cell>
          <cell r="J2254">
            <v>0</v>
          </cell>
        </row>
        <row r="2255">
          <cell r="B2255" t="str">
            <v>MIRANDA-MS</v>
          </cell>
          <cell r="C2255" t="str">
            <v>MS</v>
          </cell>
          <cell r="D2255">
            <v>0</v>
          </cell>
          <cell r="E2255">
            <v>0</v>
          </cell>
          <cell r="F2255">
            <v>0</v>
          </cell>
          <cell r="G2255">
            <v>0</v>
          </cell>
          <cell r="H2255">
            <v>0</v>
          </cell>
          <cell r="I2255">
            <v>0</v>
          </cell>
          <cell r="J2255">
            <v>0</v>
          </cell>
        </row>
        <row r="2256">
          <cell r="B2256" t="str">
            <v>MUNDO NOVO-MS</v>
          </cell>
          <cell r="C2256" t="str">
            <v>MS</v>
          </cell>
          <cell r="D2256">
            <v>0</v>
          </cell>
          <cell r="E2256">
            <v>0</v>
          </cell>
          <cell r="F2256">
            <v>0</v>
          </cell>
          <cell r="G2256">
            <v>0</v>
          </cell>
          <cell r="H2256">
            <v>0</v>
          </cell>
          <cell r="I2256">
            <v>0</v>
          </cell>
          <cell r="J2256">
            <v>0</v>
          </cell>
        </row>
        <row r="2257">
          <cell r="B2257" t="str">
            <v>NAVIRAI-MS</v>
          </cell>
          <cell r="C2257" t="str">
            <v>MS</v>
          </cell>
          <cell r="D2257">
            <v>0</v>
          </cell>
          <cell r="E2257">
            <v>0</v>
          </cell>
          <cell r="F2257">
            <v>0</v>
          </cell>
          <cell r="G2257">
            <v>0</v>
          </cell>
          <cell r="H2257">
            <v>0</v>
          </cell>
          <cell r="I2257">
            <v>0</v>
          </cell>
          <cell r="J2257">
            <v>0</v>
          </cell>
        </row>
        <row r="2258">
          <cell r="B2258" t="str">
            <v>NIOAQUE-MS</v>
          </cell>
          <cell r="C2258" t="str">
            <v>MS</v>
          </cell>
          <cell r="D2258">
            <v>0</v>
          </cell>
          <cell r="E2258">
            <v>0</v>
          </cell>
          <cell r="F2258">
            <v>0</v>
          </cell>
          <cell r="G2258">
            <v>0</v>
          </cell>
          <cell r="H2258">
            <v>0</v>
          </cell>
          <cell r="I2258">
            <v>0</v>
          </cell>
          <cell r="J2258">
            <v>0</v>
          </cell>
        </row>
        <row r="2259">
          <cell r="B2259" t="str">
            <v>NOVA ALVORADA DO SUL-MS</v>
          </cell>
          <cell r="C2259" t="str">
            <v>MS</v>
          </cell>
          <cell r="D2259">
            <v>0</v>
          </cell>
          <cell r="E2259">
            <v>0</v>
          </cell>
          <cell r="F2259">
            <v>0</v>
          </cell>
          <cell r="G2259">
            <v>0</v>
          </cell>
          <cell r="H2259">
            <v>0</v>
          </cell>
          <cell r="I2259">
            <v>0</v>
          </cell>
          <cell r="J2259">
            <v>0</v>
          </cell>
        </row>
        <row r="2260">
          <cell r="B2260" t="str">
            <v>NOVA ANDRADINA-MS</v>
          </cell>
          <cell r="C2260" t="str">
            <v>MS</v>
          </cell>
          <cell r="D2260">
            <v>0</v>
          </cell>
          <cell r="E2260">
            <v>0</v>
          </cell>
          <cell r="F2260">
            <v>0</v>
          </cell>
          <cell r="G2260">
            <v>0</v>
          </cell>
          <cell r="H2260">
            <v>0</v>
          </cell>
          <cell r="I2260">
            <v>0</v>
          </cell>
          <cell r="J2260">
            <v>0</v>
          </cell>
        </row>
        <row r="2261">
          <cell r="B2261" t="str">
            <v>NOVO HORIZONTE DO SUL-MS</v>
          </cell>
          <cell r="C2261" t="str">
            <v>MS</v>
          </cell>
          <cell r="D2261">
            <v>0</v>
          </cell>
          <cell r="E2261">
            <v>0</v>
          </cell>
          <cell r="F2261">
            <v>0</v>
          </cell>
          <cell r="G2261">
            <v>0</v>
          </cell>
          <cell r="H2261">
            <v>0</v>
          </cell>
          <cell r="I2261">
            <v>0</v>
          </cell>
          <cell r="J2261">
            <v>0</v>
          </cell>
        </row>
        <row r="2262">
          <cell r="B2262" t="str">
            <v>PARANAIBA-MS</v>
          </cell>
          <cell r="C2262" t="str">
            <v>MS</v>
          </cell>
          <cell r="D2262">
            <v>0</v>
          </cell>
          <cell r="E2262">
            <v>0</v>
          </cell>
          <cell r="F2262">
            <v>0</v>
          </cell>
          <cell r="G2262">
            <v>0</v>
          </cell>
          <cell r="H2262">
            <v>0</v>
          </cell>
          <cell r="I2262">
            <v>0</v>
          </cell>
          <cell r="J2262">
            <v>0</v>
          </cell>
        </row>
        <row r="2263">
          <cell r="B2263" t="str">
            <v>PARANHOS-MS</v>
          </cell>
          <cell r="C2263" t="str">
            <v>MS</v>
          </cell>
          <cell r="D2263">
            <v>0</v>
          </cell>
          <cell r="E2263">
            <v>0</v>
          </cell>
          <cell r="F2263">
            <v>0</v>
          </cell>
          <cell r="G2263">
            <v>0</v>
          </cell>
          <cell r="H2263">
            <v>0</v>
          </cell>
          <cell r="I2263">
            <v>0</v>
          </cell>
          <cell r="J2263">
            <v>0</v>
          </cell>
        </row>
        <row r="2264">
          <cell r="B2264" t="str">
            <v>PEDRO GOMES-MS</v>
          </cell>
          <cell r="C2264" t="str">
            <v>MS</v>
          </cell>
          <cell r="D2264">
            <v>0</v>
          </cell>
          <cell r="E2264">
            <v>0</v>
          </cell>
          <cell r="F2264">
            <v>0</v>
          </cell>
          <cell r="G2264">
            <v>0</v>
          </cell>
          <cell r="H2264">
            <v>0</v>
          </cell>
          <cell r="I2264">
            <v>0</v>
          </cell>
          <cell r="J2264">
            <v>0</v>
          </cell>
        </row>
        <row r="2265">
          <cell r="B2265" t="str">
            <v>PONTA PORA-MS</v>
          </cell>
          <cell r="C2265" t="str">
            <v>MS</v>
          </cell>
          <cell r="D2265">
            <v>0</v>
          </cell>
          <cell r="E2265">
            <v>0</v>
          </cell>
          <cell r="F2265">
            <v>0</v>
          </cell>
          <cell r="G2265">
            <v>0</v>
          </cell>
          <cell r="H2265">
            <v>0</v>
          </cell>
          <cell r="I2265">
            <v>0</v>
          </cell>
          <cell r="J2265">
            <v>0</v>
          </cell>
        </row>
        <row r="2266">
          <cell r="B2266" t="str">
            <v>PORTO MURTINHO-MS</v>
          </cell>
          <cell r="C2266" t="str">
            <v>MS</v>
          </cell>
          <cell r="D2266">
            <v>0</v>
          </cell>
          <cell r="E2266">
            <v>0</v>
          </cell>
          <cell r="F2266">
            <v>0</v>
          </cell>
          <cell r="G2266">
            <v>0</v>
          </cell>
          <cell r="H2266">
            <v>0</v>
          </cell>
          <cell r="I2266">
            <v>0</v>
          </cell>
          <cell r="J2266">
            <v>0</v>
          </cell>
        </row>
        <row r="2267">
          <cell r="B2267" t="str">
            <v>RIBAS DO RIO PARDO-MS</v>
          </cell>
          <cell r="C2267" t="str">
            <v>MS</v>
          </cell>
          <cell r="D2267">
            <v>0</v>
          </cell>
          <cell r="E2267">
            <v>0</v>
          </cell>
          <cell r="F2267">
            <v>0</v>
          </cell>
          <cell r="G2267">
            <v>0</v>
          </cell>
          <cell r="H2267">
            <v>0</v>
          </cell>
          <cell r="I2267">
            <v>0</v>
          </cell>
          <cell r="J2267">
            <v>0</v>
          </cell>
        </row>
        <row r="2268">
          <cell r="B2268" t="str">
            <v>RIO BRILHANTE-MS</v>
          </cell>
          <cell r="C2268" t="str">
            <v>MS</v>
          </cell>
          <cell r="D2268">
            <v>0</v>
          </cell>
          <cell r="E2268">
            <v>0</v>
          </cell>
          <cell r="F2268">
            <v>0</v>
          </cell>
          <cell r="G2268">
            <v>0</v>
          </cell>
          <cell r="H2268">
            <v>0</v>
          </cell>
          <cell r="I2268">
            <v>0</v>
          </cell>
          <cell r="J2268">
            <v>0</v>
          </cell>
        </row>
        <row r="2269">
          <cell r="B2269" t="str">
            <v>RIO NEGRO-MS</v>
          </cell>
          <cell r="C2269" t="str">
            <v>MS</v>
          </cell>
          <cell r="D2269">
            <v>0</v>
          </cell>
          <cell r="E2269">
            <v>0</v>
          </cell>
          <cell r="F2269">
            <v>0</v>
          </cell>
          <cell r="G2269">
            <v>0</v>
          </cell>
          <cell r="H2269">
            <v>0</v>
          </cell>
          <cell r="I2269">
            <v>0</v>
          </cell>
          <cell r="J2269">
            <v>0</v>
          </cell>
        </row>
        <row r="2270">
          <cell r="B2270" t="str">
            <v>RIO VERDE DE MATO GROSSO-MS</v>
          </cell>
          <cell r="C2270" t="str">
            <v>MS</v>
          </cell>
          <cell r="D2270">
            <v>0</v>
          </cell>
          <cell r="E2270">
            <v>0</v>
          </cell>
          <cell r="F2270">
            <v>0</v>
          </cell>
          <cell r="G2270">
            <v>0</v>
          </cell>
          <cell r="H2270">
            <v>0</v>
          </cell>
          <cell r="I2270">
            <v>0</v>
          </cell>
          <cell r="J2270">
            <v>0</v>
          </cell>
        </row>
        <row r="2271">
          <cell r="B2271" t="str">
            <v>ROCHEDO-MS</v>
          </cell>
          <cell r="C2271" t="str">
            <v>MS</v>
          </cell>
          <cell r="D2271">
            <v>0</v>
          </cell>
          <cell r="E2271">
            <v>0</v>
          </cell>
          <cell r="F2271">
            <v>0</v>
          </cell>
          <cell r="G2271">
            <v>0</v>
          </cell>
          <cell r="H2271">
            <v>0</v>
          </cell>
          <cell r="I2271">
            <v>0</v>
          </cell>
          <cell r="J2271">
            <v>0</v>
          </cell>
        </row>
        <row r="2272">
          <cell r="B2272" t="str">
            <v>SANTA RITA DO PARDO-MS</v>
          </cell>
          <cell r="C2272" t="str">
            <v>MS</v>
          </cell>
          <cell r="D2272">
            <v>0</v>
          </cell>
          <cell r="E2272">
            <v>0</v>
          </cell>
          <cell r="F2272">
            <v>0</v>
          </cell>
          <cell r="G2272">
            <v>0</v>
          </cell>
          <cell r="H2272">
            <v>0</v>
          </cell>
          <cell r="I2272">
            <v>0</v>
          </cell>
          <cell r="J2272">
            <v>0</v>
          </cell>
        </row>
        <row r="2273">
          <cell r="B2273" t="str">
            <v>SAO GABRIEL DO OESTE-MS</v>
          </cell>
          <cell r="C2273" t="str">
            <v>MS</v>
          </cell>
          <cell r="D2273">
            <v>0</v>
          </cell>
          <cell r="E2273">
            <v>0</v>
          </cell>
          <cell r="F2273">
            <v>0</v>
          </cell>
          <cell r="G2273">
            <v>0</v>
          </cell>
          <cell r="H2273">
            <v>0</v>
          </cell>
          <cell r="I2273">
            <v>0</v>
          </cell>
          <cell r="J2273">
            <v>0</v>
          </cell>
        </row>
        <row r="2274">
          <cell r="B2274" t="str">
            <v>SELVIRIA-MS</v>
          </cell>
          <cell r="C2274" t="str">
            <v>MS</v>
          </cell>
          <cell r="D2274">
            <v>0</v>
          </cell>
          <cell r="E2274">
            <v>0</v>
          </cell>
          <cell r="F2274">
            <v>0</v>
          </cell>
          <cell r="G2274">
            <v>0</v>
          </cell>
          <cell r="H2274">
            <v>0</v>
          </cell>
          <cell r="I2274">
            <v>0</v>
          </cell>
          <cell r="J2274">
            <v>0</v>
          </cell>
        </row>
        <row r="2275">
          <cell r="B2275" t="str">
            <v>SETE QUEDAS-MS</v>
          </cell>
          <cell r="C2275" t="str">
            <v>MS</v>
          </cell>
          <cell r="D2275">
            <v>0</v>
          </cell>
          <cell r="E2275">
            <v>0</v>
          </cell>
          <cell r="F2275">
            <v>0</v>
          </cell>
          <cell r="G2275">
            <v>0</v>
          </cell>
          <cell r="H2275">
            <v>0</v>
          </cell>
          <cell r="I2275">
            <v>0</v>
          </cell>
          <cell r="J2275">
            <v>0</v>
          </cell>
        </row>
        <row r="2276">
          <cell r="B2276" t="str">
            <v>SIDROLANDIA-MS</v>
          </cell>
          <cell r="C2276" t="str">
            <v>MS</v>
          </cell>
          <cell r="D2276">
            <v>0</v>
          </cell>
          <cell r="E2276">
            <v>0</v>
          </cell>
          <cell r="F2276">
            <v>0</v>
          </cell>
          <cell r="G2276">
            <v>0</v>
          </cell>
          <cell r="H2276">
            <v>0</v>
          </cell>
          <cell r="I2276">
            <v>0</v>
          </cell>
          <cell r="J2276">
            <v>0</v>
          </cell>
        </row>
        <row r="2277">
          <cell r="B2277" t="str">
            <v>SONORA-MS</v>
          </cell>
          <cell r="C2277" t="str">
            <v>MS</v>
          </cell>
          <cell r="D2277">
            <v>0</v>
          </cell>
          <cell r="E2277">
            <v>0</v>
          </cell>
          <cell r="F2277">
            <v>0</v>
          </cell>
          <cell r="G2277">
            <v>0</v>
          </cell>
          <cell r="H2277">
            <v>0</v>
          </cell>
          <cell r="I2277">
            <v>0</v>
          </cell>
          <cell r="J2277">
            <v>0</v>
          </cell>
        </row>
        <row r="2278">
          <cell r="B2278" t="str">
            <v>TACURU-MS</v>
          </cell>
          <cell r="C2278" t="str">
            <v>MS</v>
          </cell>
          <cell r="D2278">
            <v>0</v>
          </cell>
          <cell r="E2278">
            <v>0</v>
          </cell>
          <cell r="F2278">
            <v>0</v>
          </cell>
          <cell r="G2278">
            <v>0</v>
          </cell>
          <cell r="H2278">
            <v>0</v>
          </cell>
          <cell r="I2278">
            <v>0</v>
          </cell>
          <cell r="J2278">
            <v>0</v>
          </cell>
        </row>
        <row r="2279">
          <cell r="B2279" t="str">
            <v>TAQUARUSSU-MS</v>
          </cell>
          <cell r="C2279" t="str">
            <v>MS</v>
          </cell>
          <cell r="D2279">
            <v>0</v>
          </cell>
          <cell r="E2279">
            <v>0</v>
          </cell>
          <cell r="F2279">
            <v>0</v>
          </cell>
          <cell r="G2279">
            <v>0</v>
          </cell>
          <cell r="H2279">
            <v>0</v>
          </cell>
          <cell r="I2279">
            <v>0</v>
          </cell>
          <cell r="J2279">
            <v>0</v>
          </cell>
        </row>
        <row r="2280">
          <cell r="B2280" t="str">
            <v>TERENOS-MS</v>
          </cell>
          <cell r="C2280" t="str">
            <v>MS</v>
          </cell>
          <cell r="D2280">
            <v>0</v>
          </cell>
          <cell r="E2280">
            <v>0</v>
          </cell>
          <cell r="F2280">
            <v>0</v>
          </cell>
          <cell r="G2280">
            <v>0</v>
          </cell>
          <cell r="H2280">
            <v>0</v>
          </cell>
          <cell r="I2280">
            <v>0</v>
          </cell>
          <cell r="J2280">
            <v>0</v>
          </cell>
        </row>
        <row r="2281">
          <cell r="B2281" t="str">
            <v>TRES LAGOAS-MS</v>
          </cell>
          <cell r="C2281" t="str">
            <v>MS</v>
          </cell>
          <cell r="D2281">
            <v>0</v>
          </cell>
          <cell r="E2281">
            <v>0</v>
          </cell>
          <cell r="F2281">
            <v>0</v>
          </cell>
          <cell r="G2281">
            <v>0</v>
          </cell>
          <cell r="H2281">
            <v>0</v>
          </cell>
          <cell r="I2281">
            <v>0</v>
          </cell>
          <cell r="J2281">
            <v>0</v>
          </cell>
        </row>
        <row r="2282">
          <cell r="B2282" t="str">
            <v>VICENTINA-MS</v>
          </cell>
          <cell r="C2282" t="str">
            <v>MS</v>
          </cell>
          <cell r="D2282">
            <v>0</v>
          </cell>
          <cell r="E2282">
            <v>0</v>
          </cell>
          <cell r="F2282">
            <v>0</v>
          </cell>
          <cell r="G2282">
            <v>0</v>
          </cell>
          <cell r="H2282">
            <v>0</v>
          </cell>
          <cell r="I2282">
            <v>0</v>
          </cell>
          <cell r="J2282">
            <v>0</v>
          </cell>
        </row>
        <row r="2283">
          <cell r="B2283" t="str">
            <v>ACORIZAL-MT</v>
          </cell>
          <cell r="C2283" t="str">
            <v>MT</v>
          </cell>
          <cell r="D2283">
            <v>0</v>
          </cell>
          <cell r="E2283">
            <v>0</v>
          </cell>
          <cell r="F2283">
            <v>0</v>
          </cell>
          <cell r="G2283">
            <v>0</v>
          </cell>
          <cell r="H2283">
            <v>0</v>
          </cell>
          <cell r="I2283">
            <v>0</v>
          </cell>
          <cell r="J2283">
            <v>0</v>
          </cell>
        </row>
        <row r="2284">
          <cell r="B2284" t="str">
            <v>AGUA BOA-MT</v>
          </cell>
          <cell r="C2284" t="str">
            <v>MT</v>
          </cell>
          <cell r="D2284">
            <v>0</v>
          </cell>
          <cell r="E2284">
            <v>0</v>
          </cell>
          <cell r="F2284">
            <v>0</v>
          </cell>
          <cell r="G2284">
            <v>0</v>
          </cell>
          <cell r="H2284">
            <v>0</v>
          </cell>
          <cell r="I2284">
            <v>0</v>
          </cell>
          <cell r="J2284">
            <v>0</v>
          </cell>
        </row>
        <row r="2285">
          <cell r="B2285" t="str">
            <v>ALTA FLORESTA-MT</v>
          </cell>
          <cell r="C2285" t="str">
            <v>MT</v>
          </cell>
          <cell r="D2285">
            <v>0</v>
          </cell>
          <cell r="E2285">
            <v>0</v>
          </cell>
          <cell r="F2285">
            <v>0</v>
          </cell>
          <cell r="G2285">
            <v>0</v>
          </cell>
          <cell r="H2285">
            <v>0</v>
          </cell>
          <cell r="I2285">
            <v>0</v>
          </cell>
          <cell r="J2285">
            <v>0</v>
          </cell>
        </row>
        <row r="2286">
          <cell r="B2286" t="str">
            <v>ALTO ARAGUAIA-MT</v>
          </cell>
          <cell r="C2286" t="str">
            <v>MT</v>
          </cell>
          <cell r="D2286">
            <v>0</v>
          </cell>
          <cell r="E2286">
            <v>0</v>
          </cell>
          <cell r="F2286">
            <v>0</v>
          </cell>
          <cell r="G2286">
            <v>0</v>
          </cell>
          <cell r="H2286">
            <v>0</v>
          </cell>
          <cell r="I2286">
            <v>0</v>
          </cell>
          <cell r="J2286">
            <v>0</v>
          </cell>
        </row>
        <row r="2287">
          <cell r="B2287" t="str">
            <v>ALTO BOA VISTA-MT</v>
          </cell>
          <cell r="C2287" t="str">
            <v>MT</v>
          </cell>
          <cell r="D2287">
            <v>0</v>
          </cell>
          <cell r="E2287">
            <v>0</v>
          </cell>
          <cell r="F2287">
            <v>0</v>
          </cell>
          <cell r="G2287">
            <v>0</v>
          </cell>
          <cell r="H2287">
            <v>0</v>
          </cell>
          <cell r="I2287">
            <v>0</v>
          </cell>
          <cell r="J2287">
            <v>0</v>
          </cell>
        </row>
        <row r="2288">
          <cell r="B2288" t="str">
            <v>ALTO GARCAS-MT</v>
          </cell>
          <cell r="C2288" t="str">
            <v>MT</v>
          </cell>
          <cell r="D2288">
            <v>0</v>
          </cell>
          <cell r="E2288">
            <v>0</v>
          </cell>
          <cell r="F2288">
            <v>0</v>
          </cell>
          <cell r="G2288">
            <v>0</v>
          </cell>
          <cell r="H2288">
            <v>0</v>
          </cell>
          <cell r="I2288">
            <v>0</v>
          </cell>
          <cell r="J2288">
            <v>0</v>
          </cell>
        </row>
        <row r="2289">
          <cell r="B2289" t="str">
            <v>ALTO PARAGUAI-MT</v>
          </cell>
          <cell r="C2289" t="str">
            <v>MT</v>
          </cell>
          <cell r="D2289">
            <v>0</v>
          </cell>
          <cell r="E2289">
            <v>0</v>
          </cell>
          <cell r="F2289">
            <v>0</v>
          </cell>
          <cell r="G2289">
            <v>0</v>
          </cell>
          <cell r="H2289">
            <v>0</v>
          </cell>
          <cell r="I2289">
            <v>0</v>
          </cell>
          <cell r="J2289">
            <v>0</v>
          </cell>
        </row>
        <row r="2290">
          <cell r="B2290" t="str">
            <v>ALTO TAQUARI-MT</v>
          </cell>
          <cell r="C2290" t="str">
            <v>MT</v>
          </cell>
          <cell r="D2290">
            <v>0</v>
          </cell>
          <cell r="E2290">
            <v>0</v>
          </cell>
          <cell r="F2290">
            <v>0</v>
          </cell>
          <cell r="G2290">
            <v>0</v>
          </cell>
          <cell r="H2290">
            <v>0</v>
          </cell>
          <cell r="I2290">
            <v>0</v>
          </cell>
          <cell r="J2290">
            <v>0</v>
          </cell>
        </row>
        <row r="2291">
          <cell r="B2291" t="str">
            <v>APIACAS-MT</v>
          </cell>
          <cell r="C2291" t="str">
            <v>MT</v>
          </cell>
          <cell r="D2291">
            <v>0</v>
          </cell>
          <cell r="E2291">
            <v>0</v>
          </cell>
          <cell r="F2291">
            <v>0</v>
          </cell>
          <cell r="G2291">
            <v>0</v>
          </cell>
          <cell r="H2291">
            <v>0</v>
          </cell>
          <cell r="I2291">
            <v>0</v>
          </cell>
          <cell r="J2291">
            <v>0</v>
          </cell>
        </row>
        <row r="2292">
          <cell r="B2292" t="str">
            <v>ARAGUAIANA-MT</v>
          </cell>
          <cell r="C2292" t="str">
            <v>MT</v>
          </cell>
          <cell r="D2292">
            <v>0</v>
          </cell>
          <cell r="E2292">
            <v>0</v>
          </cell>
          <cell r="F2292">
            <v>0</v>
          </cell>
          <cell r="G2292">
            <v>0</v>
          </cell>
          <cell r="H2292">
            <v>0</v>
          </cell>
          <cell r="I2292">
            <v>0</v>
          </cell>
          <cell r="J2292">
            <v>0</v>
          </cell>
        </row>
        <row r="2293">
          <cell r="B2293" t="str">
            <v>ARAGUAINHA-MT</v>
          </cell>
          <cell r="C2293" t="str">
            <v>MT</v>
          </cell>
          <cell r="D2293">
            <v>0</v>
          </cell>
          <cell r="E2293">
            <v>0</v>
          </cell>
          <cell r="F2293">
            <v>0</v>
          </cell>
          <cell r="G2293">
            <v>0</v>
          </cell>
          <cell r="H2293">
            <v>0</v>
          </cell>
          <cell r="I2293">
            <v>0</v>
          </cell>
          <cell r="J2293">
            <v>0</v>
          </cell>
        </row>
        <row r="2294">
          <cell r="B2294" t="str">
            <v>ARAPUTANGA-MT</v>
          </cell>
          <cell r="C2294" t="str">
            <v>MT</v>
          </cell>
          <cell r="D2294">
            <v>0</v>
          </cell>
          <cell r="E2294">
            <v>0</v>
          </cell>
          <cell r="F2294">
            <v>0</v>
          </cell>
          <cell r="G2294">
            <v>0</v>
          </cell>
          <cell r="H2294">
            <v>0</v>
          </cell>
          <cell r="I2294">
            <v>0</v>
          </cell>
          <cell r="J2294">
            <v>0</v>
          </cell>
        </row>
        <row r="2295">
          <cell r="B2295" t="str">
            <v>ARENAPOLIS-MT</v>
          </cell>
          <cell r="C2295" t="str">
            <v>MT</v>
          </cell>
          <cell r="D2295">
            <v>0</v>
          </cell>
          <cell r="E2295">
            <v>0</v>
          </cell>
          <cell r="F2295">
            <v>0</v>
          </cell>
          <cell r="G2295">
            <v>0</v>
          </cell>
          <cell r="H2295">
            <v>0</v>
          </cell>
          <cell r="I2295">
            <v>0</v>
          </cell>
          <cell r="J2295">
            <v>0</v>
          </cell>
        </row>
        <row r="2296">
          <cell r="B2296" t="str">
            <v>ARIPUANA-MT</v>
          </cell>
          <cell r="C2296" t="str">
            <v>MT</v>
          </cell>
          <cell r="D2296">
            <v>0</v>
          </cell>
          <cell r="E2296">
            <v>0</v>
          </cell>
          <cell r="F2296">
            <v>0</v>
          </cell>
          <cell r="G2296">
            <v>0</v>
          </cell>
          <cell r="H2296">
            <v>0</v>
          </cell>
          <cell r="I2296">
            <v>0</v>
          </cell>
          <cell r="J2296">
            <v>0</v>
          </cell>
        </row>
        <row r="2297">
          <cell r="B2297" t="str">
            <v>BARAO DE MELGACO-MT</v>
          </cell>
          <cell r="C2297" t="str">
            <v>MT</v>
          </cell>
          <cell r="D2297">
            <v>0</v>
          </cell>
          <cell r="E2297">
            <v>0</v>
          </cell>
          <cell r="F2297">
            <v>0</v>
          </cell>
          <cell r="G2297">
            <v>0</v>
          </cell>
          <cell r="H2297">
            <v>0</v>
          </cell>
          <cell r="I2297">
            <v>0</v>
          </cell>
          <cell r="J2297">
            <v>0</v>
          </cell>
        </row>
        <row r="2298">
          <cell r="B2298" t="str">
            <v>BARRA DO BUGRES-MT</v>
          </cell>
          <cell r="C2298" t="str">
            <v>MT</v>
          </cell>
          <cell r="D2298">
            <v>0</v>
          </cell>
          <cell r="E2298">
            <v>0</v>
          </cell>
          <cell r="F2298">
            <v>0</v>
          </cell>
          <cell r="G2298">
            <v>0</v>
          </cell>
          <cell r="H2298">
            <v>0</v>
          </cell>
          <cell r="I2298">
            <v>0</v>
          </cell>
          <cell r="J2298">
            <v>0</v>
          </cell>
        </row>
        <row r="2299">
          <cell r="B2299" t="str">
            <v>BARRA DO GARCAS-MT</v>
          </cell>
          <cell r="C2299" t="str">
            <v>MT</v>
          </cell>
          <cell r="D2299">
            <v>0</v>
          </cell>
          <cell r="E2299">
            <v>0</v>
          </cell>
          <cell r="F2299">
            <v>0</v>
          </cell>
          <cell r="G2299">
            <v>0</v>
          </cell>
          <cell r="H2299">
            <v>0</v>
          </cell>
          <cell r="I2299">
            <v>0</v>
          </cell>
          <cell r="J2299">
            <v>0</v>
          </cell>
        </row>
        <row r="2300">
          <cell r="B2300" t="str">
            <v>BOM JESUS DO ARAGUAIA-MT</v>
          </cell>
          <cell r="C2300" t="str">
            <v>MT</v>
          </cell>
          <cell r="D2300">
            <v>0</v>
          </cell>
          <cell r="E2300">
            <v>0</v>
          </cell>
          <cell r="F2300">
            <v>0</v>
          </cell>
          <cell r="G2300">
            <v>0</v>
          </cell>
          <cell r="H2300">
            <v>0</v>
          </cell>
          <cell r="I2300">
            <v>0</v>
          </cell>
          <cell r="J2300">
            <v>0</v>
          </cell>
        </row>
        <row r="2301">
          <cell r="B2301" t="str">
            <v>BRASNORTE-MT</v>
          </cell>
          <cell r="C2301" t="str">
            <v>MT</v>
          </cell>
          <cell r="D2301">
            <v>0</v>
          </cell>
          <cell r="E2301">
            <v>0</v>
          </cell>
          <cell r="F2301">
            <v>0</v>
          </cell>
          <cell r="G2301">
            <v>0</v>
          </cell>
          <cell r="H2301">
            <v>0</v>
          </cell>
          <cell r="I2301">
            <v>0</v>
          </cell>
          <cell r="J2301">
            <v>0</v>
          </cell>
        </row>
        <row r="2302">
          <cell r="B2302" t="str">
            <v>CACERES-MT</v>
          </cell>
          <cell r="C2302" t="str">
            <v>MT</v>
          </cell>
          <cell r="D2302">
            <v>0</v>
          </cell>
          <cell r="E2302">
            <v>0</v>
          </cell>
          <cell r="F2302">
            <v>0</v>
          </cell>
          <cell r="G2302">
            <v>0</v>
          </cell>
          <cell r="H2302">
            <v>0</v>
          </cell>
          <cell r="I2302">
            <v>0</v>
          </cell>
          <cell r="J2302">
            <v>0</v>
          </cell>
        </row>
        <row r="2303">
          <cell r="B2303" t="str">
            <v>CAMPINAPOLIS-MT</v>
          </cell>
          <cell r="C2303" t="str">
            <v>MT</v>
          </cell>
          <cell r="D2303">
            <v>0</v>
          </cell>
          <cell r="E2303">
            <v>0</v>
          </cell>
          <cell r="F2303">
            <v>0</v>
          </cell>
          <cell r="G2303">
            <v>0</v>
          </cell>
          <cell r="H2303">
            <v>0</v>
          </cell>
          <cell r="I2303">
            <v>0</v>
          </cell>
          <cell r="J2303">
            <v>0</v>
          </cell>
        </row>
        <row r="2304">
          <cell r="B2304" t="str">
            <v>CAMPO NOVO DO PARECIS-MT</v>
          </cell>
          <cell r="C2304" t="str">
            <v>MT</v>
          </cell>
          <cell r="D2304">
            <v>0</v>
          </cell>
          <cell r="E2304">
            <v>0</v>
          </cell>
          <cell r="F2304">
            <v>0</v>
          </cell>
          <cell r="G2304">
            <v>0</v>
          </cell>
          <cell r="H2304">
            <v>0</v>
          </cell>
          <cell r="I2304">
            <v>0</v>
          </cell>
          <cell r="J2304">
            <v>0</v>
          </cell>
        </row>
        <row r="2305">
          <cell r="B2305" t="str">
            <v>CAMPO VERDE-MT</v>
          </cell>
          <cell r="C2305" t="str">
            <v>MT</v>
          </cell>
          <cell r="D2305">
            <v>0</v>
          </cell>
          <cell r="E2305">
            <v>0</v>
          </cell>
          <cell r="F2305">
            <v>0</v>
          </cell>
          <cell r="G2305">
            <v>0</v>
          </cell>
          <cell r="H2305">
            <v>0</v>
          </cell>
          <cell r="I2305">
            <v>0</v>
          </cell>
          <cell r="J2305">
            <v>0</v>
          </cell>
        </row>
        <row r="2306">
          <cell r="B2306" t="str">
            <v>CAMPOS DE JULIO-MT</v>
          </cell>
          <cell r="C2306" t="str">
            <v>MT</v>
          </cell>
          <cell r="D2306">
            <v>0</v>
          </cell>
          <cell r="E2306">
            <v>0</v>
          </cell>
          <cell r="F2306">
            <v>0</v>
          </cell>
          <cell r="G2306">
            <v>0</v>
          </cell>
          <cell r="H2306">
            <v>0</v>
          </cell>
          <cell r="I2306">
            <v>0</v>
          </cell>
          <cell r="J2306">
            <v>0</v>
          </cell>
        </row>
        <row r="2307">
          <cell r="B2307" t="str">
            <v>CANABRAVA DO NORTE-MT</v>
          </cell>
          <cell r="C2307" t="str">
            <v>MT</v>
          </cell>
          <cell r="D2307">
            <v>0</v>
          </cell>
          <cell r="E2307">
            <v>0</v>
          </cell>
          <cell r="F2307">
            <v>0</v>
          </cell>
          <cell r="G2307">
            <v>0</v>
          </cell>
          <cell r="H2307">
            <v>0</v>
          </cell>
          <cell r="I2307">
            <v>0</v>
          </cell>
          <cell r="J2307">
            <v>0</v>
          </cell>
        </row>
        <row r="2308">
          <cell r="B2308" t="str">
            <v>CANARANA-MT</v>
          </cell>
          <cell r="C2308" t="str">
            <v>MT</v>
          </cell>
          <cell r="D2308">
            <v>0</v>
          </cell>
          <cell r="E2308">
            <v>0</v>
          </cell>
          <cell r="F2308">
            <v>0</v>
          </cell>
          <cell r="G2308">
            <v>0</v>
          </cell>
          <cell r="H2308">
            <v>0</v>
          </cell>
          <cell r="I2308">
            <v>0</v>
          </cell>
          <cell r="J2308">
            <v>0</v>
          </cell>
        </row>
        <row r="2309">
          <cell r="B2309" t="str">
            <v>CARLINDA-MT</v>
          </cell>
          <cell r="C2309" t="str">
            <v>MT</v>
          </cell>
          <cell r="D2309">
            <v>0</v>
          </cell>
          <cell r="E2309">
            <v>0</v>
          </cell>
          <cell r="F2309">
            <v>0</v>
          </cell>
          <cell r="G2309">
            <v>0</v>
          </cell>
          <cell r="H2309">
            <v>0</v>
          </cell>
          <cell r="I2309">
            <v>0</v>
          </cell>
          <cell r="J2309">
            <v>0</v>
          </cell>
        </row>
        <row r="2310">
          <cell r="B2310" t="str">
            <v>CASTANHEIRA-MT</v>
          </cell>
          <cell r="C2310" t="str">
            <v>MT</v>
          </cell>
          <cell r="D2310">
            <v>0</v>
          </cell>
          <cell r="E2310">
            <v>0</v>
          </cell>
          <cell r="F2310">
            <v>0</v>
          </cell>
          <cell r="G2310">
            <v>0</v>
          </cell>
          <cell r="H2310">
            <v>0</v>
          </cell>
          <cell r="I2310">
            <v>0</v>
          </cell>
          <cell r="J2310">
            <v>0</v>
          </cell>
        </row>
        <row r="2311">
          <cell r="B2311" t="str">
            <v>CHAPADA DOS GUIMARAES-MT</v>
          </cell>
          <cell r="C2311" t="str">
            <v>MT</v>
          </cell>
          <cell r="D2311">
            <v>0</v>
          </cell>
          <cell r="E2311">
            <v>0</v>
          </cell>
          <cell r="F2311">
            <v>0</v>
          </cell>
          <cell r="G2311">
            <v>0</v>
          </cell>
          <cell r="H2311">
            <v>0</v>
          </cell>
          <cell r="I2311">
            <v>0</v>
          </cell>
          <cell r="J2311">
            <v>0</v>
          </cell>
        </row>
        <row r="2312">
          <cell r="B2312" t="str">
            <v>CLAUDIA-MT</v>
          </cell>
          <cell r="C2312" t="str">
            <v>MT</v>
          </cell>
          <cell r="D2312">
            <v>0</v>
          </cell>
          <cell r="E2312">
            <v>0</v>
          </cell>
          <cell r="F2312">
            <v>0</v>
          </cell>
          <cell r="G2312">
            <v>0</v>
          </cell>
          <cell r="H2312">
            <v>0</v>
          </cell>
          <cell r="I2312">
            <v>0</v>
          </cell>
          <cell r="J2312">
            <v>0</v>
          </cell>
        </row>
        <row r="2313">
          <cell r="B2313" t="str">
            <v>COCALINHO-MT</v>
          </cell>
          <cell r="C2313" t="str">
            <v>MT</v>
          </cell>
          <cell r="D2313">
            <v>0</v>
          </cell>
          <cell r="E2313">
            <v>0</v>
          </cell>
          <cell r="F2313">
            <v>0</v>
          </cell>
          <cell r="G2313">
            <v>0</v>
          </cell>
          <cell r="H2313">
            <v>0</v>
          </cell>
          <cell r="I2313">
            <v>0</v>
          </cell>
          <cell r="J2313">
            <v>0</v>
          </cell>
        </row>
        <row r="2314">
          <cell r="B2314" t="str">
            <v>COLIDER-MT</v>
          </cell>
          <cell r="C2314" t="str">
            <v>MT</v>
          </cell>
          <cell r="D2314">
            <v>0</v>
          </cell>
          <cell r="E2314">
            <v>0</v>
          </cell>
          <cell r="F2314">
            <v>0</v>
          </cell>
          <cell r="G2314">
            <v>0</v>
          </cell>
          <cell r="H2314">
            <v>0</v>
          </cell>
          <cell r="I2314">
            <v>0</v>
          </cell>
          <cell r="J2314">
            <v>0</v>
          </cell>
        </row>
        <row r="2315">
          <cell r="B2315" t="str">
            <v>COLNIZA-MT</v>
          </cell>
          <cell r="C2315" t="str">
            <v>MT</v>
          </cell>
          <cell r="D2315">
            <v>0</v>
          </cell>
          <cell r="E2315">
            <v>0</v>
          </cell>
          <cell r="F2315">
            <v>0</v>
          </cell>
          <cell r="G2315">
            <v>0</v>
          </cell>
          <cell r="H2315">
            <v>0</v>
          </cell>
          <cell r="I2315">
            <v>0</v>
          </cell>
          <cell r="J2315">
            <v>0</v>
          </cell>
        </row>
        <row r="2316">
          <cell r="B2316" t="str">
            <v>COMODORO-MT</v>
          </cell>
          <cell r="C2316" t="str">
            <v>MT</v>
          </cell>
          <cell r="D2316">
            <v>0</v>
          </cell>
          <cell r="E2316">
            <v>0</v>
          </cell>
          <cell r="F2316">
            <v>0</v>
          </cell>
          <cell r="G2316">
            <v>0</v>
          </cell>
          <cell r="H2316">
            <v>0</v>
          </cell>
          <cell r="I2316">
            <v>0</v>
          </cell>
          <cell r="J2316">
            <v>0</v>
          </cell>
        </row>
        <row r="2317">
          <cell r="B2317" t="str">
            <v>CONFRESA-MT</v>
          </cell>
          <cell r="C2317" t="str">
            <v>MT</v>
          </cell>
          <cell r="D2317">
            <v>0</v>
          </cell>
          <cell r="E2317">
            <v>0</v>
          </cell>
          <cell r="F2317">
            <v>0</v>
          </cell>
          <cell r="G2317">
            <v>0</v>
          </cell>
          <cell r="H2317">
            <v>0</v>
          </cell>
          <cell r="I2317">
            <v>0</v>
          </cell>
          <cell r="J2317">
            <v>0</v>
          </cell>
        </row>
        <row r="2318">
          <cell r="B2318" t="str">
            <v>CONQUISTA D'OESTE-MT</v>
          </cell>
          <cell r="C2318" t="str">
            <v>MT</v>
          </cell>
          <cell r="D2318">
            <v>0</v>
          </cell>
          <cell r="E2318">
            <v>0</v>
          </cell>
          <cell r="F2318">
            <v>0</v>
          </cell>
          <cell r="G2318">
            <v>0</v>
          </cell>
          <cell r="H2318">
            <v>0</v>
          </cell>
          <cell r="I2318">
            <v>0</v>
          </cell>
          <cell r="J2318">
            <v>0</v>
          </cell>
        </row>
        <row r="2319">
          <cell r="B2319" t="str">
            <v>COTRIGUACU-MT</v>
          </cell>
          <cell r="C2319" t="str">
            <v>MT</v>
          </cell>
          <cell r="D2319">
            <v>0</v>
          </cell>
          <cell r="E2319">
            <v>0</v>
          </cell>
          <cell r="F2319">
            <v>0</v>
          </cell>
          <cell r="G2319">
            <v>0</v>
          </cell>
          <cell r="H2319">
            <v>0</v>
          </cell>
          <cell r="I2319">
            <v>0</v>
          </cell>
          <cell r="J2319">
            <v>0</v>
          </cell>
        </row>
        <row r="2320">
          <cell r="B2320" t="str">
            <v>CUIABA-MT</v>
          </cell>
          <cell r="C2320" t="str">
            <v>MT</v>
          </cell>
          <cell r="D2320">
            <v>0</v>
          </cell>
          <cell r="E2320">
            <v>0</v>
          </cell>
          <cell r="F2320">
            <v>0</v>
          </cell>
          <cell r="G2320">
            <v>0</v>
          </cell>
          <cell r="H2320">
            <v>0</v>
          </cell>
          <cell r="I2320">
            <v>0</v>
          </cell>
          <cell r="J2320">
            <v>0</v>
          </cell>
        </row>
        <row r="2321">
          <cell r="B2321" t="str">
            <v>CURVELANDIA-MT</v>
          </cell>
          <cell r="C2321" t="str">
            <v>MT</v>
          </cell>
          <cell r="D2321">
            <v>0</v>
          </cell>
          <cell r="E2321">
            <v>0</v>
          </cell>
          <cell r="F2321">
            <v>0</v>
          </cell>
          <cell r="G2321">
            <v>0</v>
          </cell>
          <cell r="H2321">
            <v>0</v>
          </cell>
          <cell r="I2321">
            <v>0</v>
          </cell>
          <cell r="J2321">
            <v>0</v>
          </cell>
        </row>
        <row r="2322">
          <cell r="B2322" t="str">
            <v>DENISE-MT</v>
          </cell>
          <cell r="C2322" t="str">
            <v>MT</v>
          </cell>
          <cell r="D2322">
            <v>0</v>
          </cell>
          <cell r="E2322">
            <v>0</v>
          </cell>
          <cell r="F2322">
            <v>0</v>
          </cell>
          <cell r="G2322">
            <v>0</v>
          </cell>
          <cell r="H2322">
            <v>0</v>
          </cell>
          <cell r="I2322">
            <v>0</v>
          </cell>
          <cell r="J2322">
            <v>0</v>
          </cell>
        </row>
        <row r="2323">
          <cell r="B2323" t="str">
            <v>DIAMANTINO-MT</v>
          </cell>
          <cell r="C2323" t="str">
            <v>MT</v>
          </cell>
          <cell r="D2323">
            <v>0</v>
          </cell>
          <cell r="E2323">
            <v>0</v>
          </cell>
          <cell r="F2323">
            <v>0</v>
          </cell>
          <cell r="G2323">
            <v>0</v>
          </cell>
          <cell r="H2323">
            <v>0</v>
          </cell>
          <cell r="I2323">
            <v>0</v>
          </cell>
          <cell r="J2323">
            <v>0</v>
          </cell>
        </row>
        <row r="2324">
          <cell r="B2324" t="str">
            <v>DOM AQUINO-MT</v>
          </cell>
          <cell r="C2324" t="str">
            <v>MT</v>
          </cell>
          <cell r="D2324">
            <v>0</v>
          </cell>
          <cell r="E2324">
            <v>0</v>
          </cell>
          <cell r="F2324">
            <v>0</v>
          </cell>
          <cell r="G2324">
            <v>0</v>
          </cell>
          <cell r="H2324">
            <v>0</v>
          </cell>
          <cell r="I2324">
            <v>0</v>
          </cell>
          <cell r="J2324">
            <v>0</v>
          </cell>
        </row>
        <row r="2325">
          <cell r="B2325" t="str">
            <v>FELIZ NATAL-MT</v>
          </cell>
          <cell r="C2325" t="str">
            <v>MT</v>
          </cell>
          <cell r="D2325">
            <v>0</v>
          </cell>
          <cell r="E2325">
            <v>0</v>
          </cell>
          <cell r="F2325">
            <v>0</v>
          </cell>
          <cell r="G2325">
            <v>0</v>
          </cell>
          <cell r="H2325">
            <v>0</v>
          </cell>
          <cell r="I2325">
            <v>0</v>
          </cell>
          <cell r="J2325">
            <v>0</v>
          </cell>
        </row>
        <row r="2326">
          <cell r="B2326" t="str">
            <v>FIGUEIROPOLIS D'OESTE-MT</v>
          </cell>
          <cell r="C2326" t="str">
            <v>MT</v>
          </cell>
          <cell r="D2326">
            <v>0</v>
          </cell>
          <cell r="E2326">
            <v>0</v>
          </cell>
          <cell r="F2326">
            <v>0</v>
          </cell>
          <cell r="G2326">
            <v>0</v>
          </cell>
          <cell r="H2326">
            <v>0</v>
          </cell>
          <cell r="I2326">
            <v>0</v>
          </cell>
          <cell r="J2326">
            <v>0</v>
          </cell>
        </row>
        <row r="2327">
          <cell r="B2327" t="str">
            <v>GAUCHA DO NORTE-MT</v>
          </cell>
          <cell r="C2327" t="str">
            <v>MT</v>
          </cell>
          <cell r="D2327">
            <v>0</v>
          </cell>
          <cell r="E2327">
            <v>0</v>
          </cell>
          <cell r="F2327">
            <v>0</v>
          </cell>
          <cell r="G2327">
            <v>0</v>
          </cell>
          <cell r="H2327">
            <v>0</v>
          </cell>
          <cell r="I2327">
            <v>0</v>
          </cell>
          <cell r="J2327">
            <v>0</v>
          </cell>
        </row>
        <row r="2328">
          <cell r="B2328" t="str">
            <v>GENERAL CARNEIRO-MT</v>
          </cell>
          <cell r="C2328" t="str">
            <v>MT</v>
          </cell>
          <cell r="D2328">
            <v>0</v>
          </cell>
          <cell r="E2328">
            <v>0</v>
          </cell>
          <cell r="F2328">
            <v>0</v>
          </cell>
          <cell r="G2328">
            <v>0</v>
          </cell>
          <cell r="H2328">
            <v>0</v>
          </cell>
          <cell r="I2328">
            <v>0</v>
          </cell>
          <cell r="J2328">
            <v>0</v>
          </cell>
        </row>
        <row r="2329">
          <cell r="B2329" t="str">
            <v>GLORIA D'OESTE-MT</v>
          </cell>
          <cell r="C2329" t="str">
            <v>MT</v>
          </cell>
          <cell r="D2329">
            <v>0</v>
          </cell>
          <cell r="E2329">
            <v>0</v>
          </cell>
          <cell r="F2329">
            <v>0</v>
          </cell>
          <cell r="G2329">
            <v>0</v>
          </cell>
          <cell r="H2329">
            <v>0</v>
          </cell>
          <cell r="I2329">
            <v>0</v>
          </cell>
          <cell r="J2329">
            <v>0</v>
          </cell>
        </row>
        <row r="2330">
          <cell r="B2330" t="str">
            <v>GUARANTA DO NORTE-MT</v>
          </cell>
          <cell r="C2330" t="str">
            <v>MT</v>
          </cell>
          <cell r="D2330">
            <v>0</v>
          </cell>
          <cell r="E2330">
            <v>0</v>
          </cell>
          <cell r="F2330">
            <v>0</v>
          </cell>
          <cell r="G2330">
            <v>0</v>
          </cell>
          <cell r="H2330">
            <v>0</v>
          </cell>
          <cell r="I2330">
            <v>0</v>
          </cell>
          <cell r="J2330">
            <v>0</v>
          </cell>
        </row>
        <row r="2331">
          <cell r="B2331" t="str">
            <v>GUIRATINGA-MT</v>
          </cell>
          <cell r="C2331" t="str">
            <v>MT</v>
          </cell>
          <cell r="D2331">
            <v>0</v>
          </cell>
          <cell r="E2331">
            <v>0</v>
          </cell>
          <cell r="F2331">
            <v>0</v>
          </cell>
          <cell r="G2331">
            <v>0</v>
          </cell>
          <cell r="H2331">
            <v>0</v>
          </cell>
          <cell r="I2331">
            <v>0</v>
          </cell>
          <cell r="J2331">
            <v>0</v>
          </cell>
        </row>
        <row r="2332">
          <cell r="B2332" t="str">
            <v>INDIAVAI-MT</v>
          </cell>
          <cell r="C2332" t="str">
            <v>MT</v>
          </cell>
          <cell r="D2332">
            <v>0</v>
          </cell>
          <cell r="E2332">
            <v>0</v>
          </cell>
          <cell r="F2332">
            <v>0</v>
          </cell>
          <cell r="G2332">
            <v>0</v>
          </cell>
          <cell r="H2332">
            <v>0</v>
          </cell>
          <cell r="I2332">
            <v>0</v>
          </cell>
          <cell r="J2332">
            <v>0</v>
          </cell>
        </row>
        <row r="2333">
          <cell r="B2333" t="str">
            <v>ITAUBA-MT</v>
          </cell>
          <cell r="C2333" t="str">
            <v>MT</v>
          </cell>
          <cell r="D2333">
            <v>0</v>
          </cell>
          <cell r="E2333">
            <v>0</v>
          </cell>
          <cell r="F2333">
            <v>0</v>
          </cell>
          <cell r="G2333">
            <v>0</v>
          </cell>
          <cell r="H2333">
            <v>0</v>
          </cell>
          <cell r="I2333">
            <v>0</v>
          </cell>
          <cell r="J2333">
            <v>0</v>
          </cell>
        </row>
        <row r="2334">
          <cell r="B2334" t="str">
            <v>ITIQUIRA-MT</v>
          </cell>
          <cell r="C2334" t="str">
            <v>MT</v>
          </cell>
          <cell r="D2334">
            <v>0</v>
          </cell>
          <cell r="E2334">
            <v>0</v>
          </cell>
          <cell r="F2334">
            <v>0</v>
          </cell>
          <cell r="G2334">
            <v>0</v>
          </cell>
          <cell r="H2334">
            <v>0</v>
          </cell>
          <cell r="I2334">
            <v>0</v>
          </cell>
          <cell r="J2334">
            <v>0</v>
          </cell>
        </row>
        <row r="2335">
          <cell r="B2335" t="str">
            <v>JACIARA-MT</v>
          </cell>
          <cell r="C2335" t="str">
            <v>MT</v>
          </cell>
          <cell r="D2335">
            <v>0</v>
          </cell>
          <cell r="E2335">
            <v>0</v>
          </cell>
          <cell r="F2335">
            <v>0</v>
          </cell>
          <cell r="G2335">
            <v>0</v>
          </cell>
          <cell r="H2335">
            <v>0</v>
          </cell>
          <cell r="I2335">
            <v>0</v>
          </cell>
          <cell r="J2335">
            <v>0</v>
          </cell>
        </row>
        <row r="2336">
          <cell r="B2336" t="str">
            <v>JANGADA-MT</v>
          </cell>
          <cell r="C2336" t="str">
            <v>MT</v>
          </cell>
          <cell r="D2336">
            <v>0</v>
          </cell>
          <cell r="E2336">
            <v>0</v>
          </cell>
          <cell r="F2336">
            <v>0</v>
          </cell>
          <cell r="G2336">
            <v>0</v>
          </cell>
          <cell r="H2336">
            <v>0</v>
          </cell>
          <cell r="I2336">
            <v>0</v>
          </cell>
          <cell r="J2336">
            <v>0</v>
          </cell>
        </row>
        <row r="2337">
          <cell r="B2337" t="str">
            <v>JAURU-MT</v>
          </cell>
          <cell r="C2337" t="str">
            <v>MT</v>
          </cell>
          <cell r="D2337">
            <v>0</v>
          </cell>
          <cell r="E2337">
            <v>0</v>
          </cell>
          <cell r="F2337">
            <v>0</v>
          </cell>
          <cell r="G2337">
            <v>0</v>
          </cell>
          <cell r="H2337">
            <v>0</v>
          </cell>
          <cell r="I2337">
            <v>0</v>
          </cell>
          <cell r="J2337">
            <v>0</v>
          </cell>
        </row>
        <row r="2338">
          <cell r="B2338" t="str">
            <v>JUARA-MT</v>
          </cell>
          <cell r="C2338" t="str">
            <v>MT</v>
          </cell>
          <cell r="D2338">
            <v>0</v>
          </cell>
          <cell r="E2338">
            <v>0</v>
          </cell>
          <cell r="F2338">
            <v>0</v>
          </cell>
          <cell r="G2338">
            <v>0</v>
          </cell>
          <cell r="H2338">
            <v>0</v>
          </cell>
          <cell r="I2338">
            <v>0</v>
          </cell>
          <cell r="J2338">
            <v>0</v>
          </cell>
        </row>
        <row r="2339">
          <cell r="B2339" t="str">
            <v>JUINA-MT</v>
          </cell>
          <cell r="C2339" t="str">
            <v>MT</v>
          </cell>
          <cell r="D2339">
            <v>0</v>
          </cell>
          <cell r="E2339">
            <v>0</v>
          </cell>
          <cell r="F2339">
            <v>0</v>
          </cell>
          <cell r="G2339">
            <v>0</v>
          </cell>
          <cell r="H2339">
            <v>0</v>
          </cell>
          <cell r="I2339">
            <v>0</v>
          </cell>
          <cell r="J2339">
            <v>0</v>
          </cell>
        </row>
        <row r="2340">
          <cell r="B2340" t="str">
            <v>JURUENA-MT</v>
          </cell>
          <cell r="C2340" t="str">
            <v>MT</v>
          </cell>
          <cell r="D2340">
            <v>0</v>
          </cell>
          <cell r="E2340">
            <v>0</v>
          </cell>
          <cell r="F2340">
            <v>0</v>
          </cell>
          <cell r="G2340">
            <v>0</v>
          </cell>
          <cell r="H2340">
            <v>0</v>
          </cell>
          <cell r="I2340">
            <v>0</v>
          </cell>
          <cell r="J2340">
            <v>0</v>
          </cell>
        </row>
        <row r="2341">
          <cell r="B2341" t="str">
            <v>JUSCIMEIRA-MT</v>
          </cell>
          <cell r="C2341" t="str">
            <v>MT</v>
          </cell>
          <cell r="D2341">
            <v>0</v>
          </cell>
          <cell r="E2341">
            <v>0</v>
          </cell>
          <cell r="F2341">
            <v>0</v>
          </cell>
          <cell r="G2341">
            <v>0</v>
          </cell>
          <cell r="H2341">
            <v>0</v>
          </cell>
          <cell r="I2341">
            <v>0</v>
          </cell>
          <cell r="J2341">
            <v>0</v>
          </cell>
        </row>
        <row r="2342">
          <cell r="B2342" t="str">
            <v>LAMBARI D'OESTE-MT</v>
          </cell>
          <cell r="C2342" t="str">
            <v>MT</v>
          </cell>
          <cell r="D2342">
            <v>0</v>
          </cell>
          <cell r="E2342">
            <v>0</v>
          </cell>
          <cell r="F2342">
            <v>0</v>
          </cell>
          <cell r="G2342">
            <v>0</v>
          </cell>
          <cell r="H2342">
            <v>0</v>
          </cell>
          <cell r="I2342">
            <v>0</v>
          </cell>
          <cell r="J2342">
            <v>0</v>
          </cell>
        </row>
        <row r="2343">
          <cell r="B2343" t="str">
            <v>LUCAS DO RIO VERDE-MT</v>
          </cell>
          <cell r="C2343" t="str">
            <v>MT</v>
          </cell>
          <cell r="D2343">
            <v>0</v>
          </cell>
          <cell r="E2343">
            <v>0</v>
          </cell>
          <cell r="F2343">
            <v>0</v>
          </cell>
          <cell r="G2343">
            <v>0</v>
          </cell>
          <cell r="H2343">
            <v>0</v>
          </cell>
          <cell r="I2343">
            <v>0</v>
          </cell>
          <cell r="J2343">
            <v>0</v>
          </cell>
        </row>
        <row r="2344">
          <cell r="B2344" t="str">
            <v>LUCIARA-MT</v>
          </cell>
          <cell r="C2344" t="str">
            <v>MT</v>
          </cell>
          <cell r="D2344">
            <v>0</v>
          </cell>
          <cell r="E2344">
            <v>0</v>
          </cell>
          <cell r="F2344">
            <v>0</v>
          </cell>
          <cell r="G2344">
            <v>0</v>
          </cell>
          <cell r="H2344">
            <v>0</v>
          </cell>
          <cell r="I2344">
            <v>0</v>
          </cell>
          <cell r="J2344">
            <v>0</v>
          </cell>
        </row>
        <row r="2345">
          <cell r="B2345" t="str">
            <v>MARCELANDIA-MT</v>
          </cell>
          <cell r="C2345" t="str">
            <v>MT</v>
          </cell>
          <cell r="D2345">
            <v>0</v>
          </cell>
          <cell r="E2345">
            <v>0</v>
          </cell>
          <cell r="F2345">
            <v>0</v>
          </cell>
          <cell r="G2345">
            <v>0</v>
          </cell>
          <cell r="H2345">
            <v>0</v>
          </cell>
          <cell r="I2345">
            <v>0</v>
          </cell>
          <cell r="J2345">
            <v>0</v>
          </cell>
        </row>
        <row r="2346">
          <cell r="B2346" t="str">
            <v>MATUPA-MT</v>
          </cell>
          <cell r="C2346" t="str">
            <v>MT</v>
          </cell>
          <cell r="D2346">
            <v>0</v>
          </cell>
          <cell r="E2346">
            <v>0</v>
          </cell>
          <cell r="F2346">
            <v>0</v>
          </cell>
          <cell r="G2346">
            <v>0</v>
          </cell>
          <cell r="H2346">
            <v>0</v>
          </cell>
          <cell r="I2346">
            <v>0</v>
          </cell>
          <cell r="J2346">
            <v>0</v>
          </cell>
        </row>
        <row r="2347">
          <cell r="B2347" t="str">
            <v>MIRASSOL D'OESTE-MT</v>
          </cell>
          <cell r="C2347" t="str">
            <v>MT</v>
          </cell>
          <cell r="D2347">
            <v>0</v>
          </cell>
          <cell r="E2347">
            <v>0</v>
          </cell>
          <cell r="F2347">
            <v>0</v>
          </cell>
          <cell r="G2347">
            <v>0</v>
          </cell>
          <cell r="H2347">
            <v>0</v>
          </cell>
          <cell r="I2347">
            <v>0</v>
          </cell>
          <cell r="J2347">
            <v>0</v>
          </cell>
        </row>
        <row r="2348">
          <cell r="B2348" t="str">
            <v>NOBRES-MT</v>
          </cell>
          <cell r="C2348" t="str">
            <v>MT</v>
          </cell>
          <cell r="D2348">
            <v>0</v>
          </cell>
          <cell r="E2348">
            <v>0</v>
          </cell>
          <cell r="F2348">
            <v>0</v>
          </cell>
          <cell r="G2348">
            <v>0</v>
          </cell>
          <cell r="H2348">
            <v>0</v>
          </cell>
          <cell r="I2348">
            <v>0</v>
          </cell>
          <cell r="J2348">
            <v>0</v>
          </cell>
        </row>
        <row r="2349">
          <cell r="B2349" t="str">
            <v>NORTELANDIA-MT</v>
          </cell>
          <cell r="C2349" t="str">
            <v>MT</v>
          </cell>
          <cell r="D2349">
            <v>0</v>
          </cell>
          <cell r="E2349">
            <v>0</v>
          </cell>
          <cell r="F2349">
            <v>0</v>
          </cell>
          <cell r="G2349">
            <v>0</v>
          </cell>
          <cell r="H2349">
            <v>0</v>
          </cell>
          <cell r="I2349">
            <v>0</v>
          </cell>
          <cell r="J2349">
            <v>0</v>
          </cell>
        </row>
        <row r="2350">
          <cell r="B2350" t="str">
            <v>NOSSA SENHORA DO LIVRAMENTO-MT</v>
          </cell>
          <cell r="C2350" t="str">
            <v>MT</v>
          </cell>
          <cell r="D2350">
            <v>0</v>
          </cell>
          <cell r="E2350">
            <v>0</v>
          </cell>
          <cell r="F2350">
            <v>0</v>
          </cell>
          <cell r="G2350">
            <v>0</v>
          </cell>
          <cell r="H2350">
            <v>0</v>
          </cell>
          <cell r="I2350">
            <v>0</v>
          </cell>
          <cell r="J2350">
            <v>0</v>
          </cell>
        </row>
        <row r="2351">
          <cell r="B2351" t="str">
            <v>NOVA BANDEIRANTES-MT</v>
          </cell>
          <cell r="C2351" t="str">
            <v>MT</v>
          </cell>
          <cell r="D2351">
            <v>0</v>
          </cell>
          <cell r="E2351">
            <v>0</v>
          </cell>
          <cell r="F2351">
            <v>0</v>
          </cell>
          <cell r="G2351">
            <v>0</v>
          </cell>
          <cell r="H2351">
            <v>0</v>
          </cell>
          <cell r="I2351">
            <v>0</v>
          </cell>
          <cell r="J2351">
            <v>0</v>
          </cell>
        </row>
        <row r="2352">
          <cell r="B2352" t="str">
            <v>NOVA BRASILANDIA-MT</v>
          </cell>
          <cell r="C2352" t="str">
            <v>MT</v>
          </cell>
          <cell r="D2352">
            <v>0</v>
          </cell>
          <cell r="E2352">
            <v>0</v>
          </cell>
          <cell r="F2352">
            <v>0</v>
          </cell>
          <cell r="G2352">
            <v>0</v>
          </cell>
          <cell r="H2352">
            <v>0</v>
          </cell>
          <cell r="I2352">
            <v>0</v>
          </cell>
          <cell r="J2352">
            <v>0</v>
          </cell>
        </row>
        <row r="2353">
          <cell r="B2353" t="str">
            <v>NOVA CANAA DO NORTE-MT</v>
          </cell>
          <cell r="C2353" t="str">
            <v>MT</v>
          </cell>
          <cell r="D2353">
            <v>0</v>
          </cell>
          <cell r="E2353">
            <v>0</v>
          </cell>
          <cell r="F2353">
            <v>0</v>
          </cell>
          <cell r="G2353">
            <v>0</v>
          </cell>
          <cell r="H2353">
            <v>0</v>
          </cell>
          <cell r="I2353">
            <v>0</v>
          </cell>
          <cell r="J2353">
            <v>0</v>
          </cell>
        </row>
        <row r="2354">
          <cell r="B2354" t="str">
            <v>NOVA GUARITA-MT</v>
          </cell>
          <cell r="C2354" t="str">
            <v>MT</v>
          </cell>
          <cell r="D2354">
            <v>0</v>
          </cell>
          <cell r="E2354">
            <v>0</v>
          </cell>
          <cell r="F2354">
            <v>0</v>
          </cell>
          <cell r="G2354">
            <v>0</v>
          </cell>
          <cell r="H2354">
            <v>0</v>
          </cell>
          <cell r="I2354">
            <v>0</v>
          </cell>
          <cell r="J2354">
            <v>0</v>
          </cell>
        </row>
        <row r="2355">
          <cell r="B2355" t="str">
            <v>NOVA LACERDA-MT</v>
          </cell>
          <cell r="C2355" t="str">
            <v>MT</v>
          </cell>
          <cell r="D2355">
            <v>0</v>
          </cell>
          <cell r="E2355">
            <v>0</v>
          </cell>
          <cell r="F2355">
            <v>0</v>
          </cell>
          <cell r="G2355">
            <v>0</v>
          </cell>
          <cell r="H2355">
            <v>0</v>
          </cell>
          <cell r="I2355">
            <v>0</v>
          </cell>
          <cell r="J2355">
            <v>0</v>
          </cell>
        </row>
        <row r="2356">
          <cell r="B2356" t="str">
            <v>NOVA MARILANDIA-MT</v>
          </cell>
          <cell r="C2356" t="str">
            <v>MT</v>
          </cell>
          <cell r="D2356">
            <v>0</v>
          </cell>
          <cell r="E2356">
            <v>0</v>
          </cell>
          <cell r="F2356">
            <v>0</v>
          </cell>
          <cell r="G2356">
            <v>0</v>
          </cell>
          <cell r="H2356">
            <v>0</v>
          </cell>
          <cell r="I2356">
            <v>0</v>
          </cell>
          <cell r="J2356">
            <v>0</v>
          </cell>
        </row>
        <row r="2357">
          <cell r="B2357" t="str">
            <v>NOVA MARINGA-MT</v>
          </cell>
          <cell r="C2357" t="str">
            <v>MT</v>
          </cell>
          <cell r="D2357">
            <v>0</v>
          </cell>
          <cell r="E2357">
            <v>0</v>
          </cell>
          <cell r="F2357">
            <v>0</v>
          </cell>
          <cell r="G2357">
            <v>0</v>
          </cell>
          <cell r="H2357">
            <v>0</v>
          </cell>
          <cell r="I2357">
            <v>0</v>
          </cell>
          <cell r="J2357">
            <v>0</v>
          </cell>
        </row>
        <row r="2358">
          <cell r="B2358" t="str">
            <v>NOVA MONTE VERDE-MT</v>
          </cell>
          <cell r="C2358" t="str">
            <v>MT</v>
          </cell>
          <cell r="D2358">
            <v>0</v>
          </cell>
          <cell r="E2358">
            <v>0</v>
          </cell>
          <cell r="F2358">
            <v>0</v>
          </cell>
          <cell r="G2358">
            <v>0</v>
          </cell>
          <cell r="H2358">
            <v>0</v>
          </cell>
          <cell r="I2358">
            <v>0</v>
          </cell>
          <cell r="J2358">
            <v>0</v>
          </cell>
        </row>
        <row r="2359">
          <cell r="B2359" t="str">
            <v>NOVA MUTUM-MT</v>
          </cell>
          <cell r="C2359" t="str">
            <v>MT</v>
          </cell>
          <cell r="D2359">
            <v>0</v>
          </cell>
          <cell r="E2359">
            <v>0</v>
          </cell>
          <cell r="F2359">
            <v>0</v>
          </cell>
          <cell r="G2359">
            <v>0</v>
          </cell>
          <cell r="H2359">
            <v>0</v>
          </cell>
          <cell r="I2359">
            <v>0</v>
          </cell>
          <cell r="J2359">
            <v>0</v>
          </cell>
        </row>
        <row r="2360">
          <cell r="B2360" t="str">
            <v>NOVA NAZARE-MT</v>
          </cell>
          <cell r="C2360" t="str">
            <v>MT</v>
          </cell>
          <cell r="D2360">
            <v>0</v>
          </cell>
          <cell r="E2360">
            <v>0</v>
          </cell>
          <cell r="F2360">
            <v>0</v>
          </cell>
          <cell r="G2360">
            <v>0</v>
          </cell>
          <cell r="H2360">
            <v>0</v>
          </cell>
          <cell r="I2360">
            <v>0</v>
          </cell>
          <cell r="J2360">
            <v>0</v>
          </cell>
        </row>
        <row r="2361">
          <cell r="B2361" t="str">
            <v>NOVA OLIMPIA-MT</v>
          </cell>
          <cell r="C2361" t="str">
            <v>MT</v>
          </cell>
          <cell r="D2361">
            <v>0</v>
          </cell>
          <cell r="E2361">
            <v>0</v>
          </cell>
          <cell r="F2361">
            <v>0</v>
          </cell>
          <cell r="G2361">
            <v>0</v>
          </cell>
          <cell r="H2361">
            <v>0</v>
          </cell>
          <cell r="I2361">
            <v>0</v>
          </cell>
          <cell r="J2361">
            <v>0</v>
          </cell>
        </row>
        <row r="2362">
          <cell r="B2362" t="str">
            <v>NOVA SANTA HELENA-MT</v>
          </cell>
          <cell r="C2362" t="str">
            <v>MT</v>
          </cell>
          <cell r="D2362">
            <v>0</v>
          </cell>
          <cell r="E2362">
            <v>0</v>
          </cell>
          <cell r="F2362">
            <v>0</v>
          </cell>
          <cell r="G2362">
            <v>0</v>
          </cell>
          <cell r="H2362">
            <v>0</v>
          </cell>
          <cell r="I2362">
            <v>0</v>
          </cell>
          <cell r="J2362">
            <v>0</v>
          </cell>
        </row>
        <row r="2363">
          <cell r="B2363" t="str">
            <v>NOVA UBIRATA-MT</v>
          </cell>
          <cell r="C2363" t="str">
            <v>MT</v>
          </cell>
          <cell r="D2363">
            <v>0</v>
          </cell>
          <cell r="E2363">
            <v>0</v>
          </cell>
          <cell r="F2363">
            <v>0</v>
          </cell>
          <cell r="G2363">
            <v>0</v>
          </cell>
          <cell r="H2363">
            <v>0</v>
          </cell>
          <cell r="I2363">
            <v>0</v>
          </cell>
          <cell r="J2363">
            <v>0</v>
          </cell>
        </row>
        <row r="2364">
          <cell r="B2364" t="str">
            <v>NOVA XAVANTINA-MT</v>
          </cell>
          <cell r="C2364" t="str">
            <v>MT</v>
          </cell>
          <cell r="D2364">
            <v>0</v>
          </cell>
          <cell r="E2364">
            <v>0</v>
          </cell>
          <cell r="F2364">
            <v>0</v>
          </cell>
          <cell r="G2364">
            <v>0</v>
          </cell>
          <cell r="H2364">
            <v>0</v>
          </cell>
          <cell r="I2364">
            <v>0</v>
          </cell>
          <cell r="J2364">
            <v>0</v>
          </cell>
        </row>
        <row r="2365">
          <cell r="B2365" t="str">
            <v>NOVO HORIZONTE DO NORTE-MT</v>
          </cell>
          <cell r="C2365" t="str">
            <v>MT</v>
          </cell>
          <cell r="D2365">
            <v>0</v>
          </cell>
          <cell r="E2365">
            <v>0</v>
          </cell>
          <cell r="F2365">
            <v>0</v>
          </cell>
          <cell r="G2365">
            <v>0</v>
          </cell>
          <cell r="H2365">
            <v>0</v>
          </cell>
          <cell r="I2365">
            <v>0</v>
          </cell>
          <cell r="J2365">
            <v>0</v>
          </cell>
        </row>
        <row r="2366">
          <cell r="B2366" t="str">
            <v>NOVO MUNDO-MT</v>
          </cell>
          <cell r="C2366" t="str">
            <v>MT</v>
          </cell>
          <cell r="D2366">
            <v>0</v>
          </cell>
          <cell r="E2366">
            <v>0</v>
          </cell>
          <cell r="F2366">
            <v>0</v>
          </cell>
          <cell r="G2366">
            <v>0</v>
          </cell>
          <cell r="H2366">
            <v>0</v>
          </cell>
          <cell r="I2366">
            <v>0</v>
          </cell>
          <cell r="J2366">
            <v>0</v>
          </cell>
        </row>
        <row r="2367">
          <cell r="B2367" t="str">
            <v>NOVO SANTO ANTONIO-MT</v>
          </cell>
          <cell r="C2367" t="str">
            <v>MT</v>
          </cell>
          <cell r="D2367">
            <v>0</v>
          </cell>
          <cell r="E2367">
            <v>0</v>
          </cell>
          <cell r="F2367">
            <v>0</v>
          </cell>
          <cell r="G2367">
            <v>0</v>
          </cell>
          <cell r="H2367">
            <v>0</v>
          </cell>
          <cell r="I2367">
            <v>0</v>
          </cell>
          <cell r="J2367">
            <v>0</v>
          </cell>
        </row>
        <row r="2368">
          <cell r="B2368" t="str">
            <v>NOVO SAO JOAQUIM-MT</v>
          </cell>
          <cell r="C2368" t="str">
            <v>MT</v>
          </cell>
          <cell r="D2368">
            <v>0</v>
          </cell>
          <cell r="E2368">
            <v>0</v>
          </cell>
          <cell r="F2368">
            <v>0</v>
          </cell>
          <cell r="G2368">
            <v>0</v>
          </cell>
          <cell r="H2368">
            <v>0</v>
          </cell>
          <cell r="I2368">
            <v>0</v>
          </cell>
          <cell r="J2368">
            <v>0</v>
          </cell>
        </row>
        <row r="2369">
          <cell r="B2369" t="str">
            <v>PARANAITA-MT</v>
          </cell>
          <cell r="C2369" t="str">
            <v>MT</v>
          </cell>
          <cell r="D2369">
            <v>0</v>
          </cell>
          <cell r="E2369">
            <v>0</v>
          </cell>
          <cell r="F2369">
            <v>0</v>
          </cell>
          <cell r="G2369">
            <v>0</v>
          </cell>
          <cell r="H2369">
            <v>0</v>
          </cell>
          <cell r="I2369">
            <v>0</v>
          </cell>
          <cell r="J2369">
            <v>0</v>
          </cell>
        </row>
        <row r="2370">
          <cell r="B2370" t="str">
            <v>PARANATINGA-MT</v>
          </cell>
          <cell r="C2370" t="str">
            <v>MT</v>
          </cell>
          <cell r="D2370">
            <v>0</v>
          </cell>
          <cell r="E2370">
            <v>0</v>
          </cell>
          <cell r="F2370">
            <v>0</v>
          </cell>
          <cell r="G2370">
            <v>0</v>
          </cell>
          <cell r="H2370">
            <v>0</v>
          </cell>
          <cell r="I2370">
            <v>0</v>
          </cell>
          <cell r="J2370">
            <v>0</v>
          </cell>
        </row>
        <row r="2371">
          <cell r="B2371" t="str">
            <v>PEDRA PRETA-MT</v>
          </cell>
          <cell r="C2371" t="str">
            <v>MT</v>
          </cell>
          <cell r="D2371">
            <v>0</v>
          </cell>
          <cell r="E2371">
            <v>0</v>
          </cell>
          <cell r="F2371">
            <v>0</v>
          </cell>
          <cell r="G2371">
            <v>0</v>
          </cell>
          <cell r="H2371">
            <v>0</v>
          </cell>
          <cell r="I2371">
            <v>0</v>
          </cell>
          <cell r="J2371">
            <v>0</v>
          </cell>
        </row>
        <row r="2372">
          <cell r="B2372" t="str">
            <v>PEIXOTO DE AZEVEDO-MT</v>
          </cell>
          <cell r="C2372" t="str">
            <v>MT</v>
          </cell>
          <cell r="D2372">
            <v>0</v>
          </cell>
          <cell r="E2372">
            <v>0</v>
          </cell>
          <cell r="F2372">
            <v>0</v>
          </cell>
          <cell r="G2372">
            <v>0</v>
          </cell>
          <cell r="H2372">
            <v>0</v>
          </cell>
          <cell r="I2372">
            <v>0</v>
          </cell>
          <cell r="J2372">
            <v>0</v>
          </cell>
        </row>
        <row r="2373">
          <cell r="B2373" t="str">
            <v>PLANALTO DA SERRA-MT</v>
          </cell>
          <cell r="C2373" t="str">
            <v>MT</v>
          </cell>
          <cell r="D2373">
            <v>0</v>
          </cell>
          <cell r="E2373">
            <v>0</v>
          </cell>
          <cell r="F2373">
            <v>0</v>
          </cell>
          <cell r="G2373">
            <v>0</v>
          </cell>
          <cell r="H2373">
            <v>0</v>
          </cell>
          <cell r="I2373">
            <v>0</v>
          </cell>
          <cell r="J2373">
            <v>0</v>
          </cell>
        </row>
        <row r="2374">
          <cell r="B2374" t="str">
            <v>POCONE-MT</v>
          </cell>
          <cell r="C2374" t="str">
            <v>MT</v>
          </cell>
          <cell r="D2374">
            <v>0</v>
          </cell>
          <cell r="E2374">
            <v>0</v>
          </cell>
          <cell r="F2374">
            <v>0</v>
          </cell>
          <cell r="G2374">
            <v>0</v>
          </cell>
          <cell r="H2374">
            <v>0</v>
          </cell>
          <cell r="I2374">
            <v>0</v>
          </cell>
          <cell r="J2374">
            <v>0</v>
          </cell>
        </row>
        <row r="2375">
          <cell r="B2375" t="str">
            <v>PONTAL DO ARAGUAIA-MT</v>
          </cell>
          <cell r="C2375" t="str">
            <v>MT</v>
          </cell>
          <cell r="D2375">
            <v>0</v>
          </cell>
          <cell r="E2375">
            <v>0</v>
          </cell>
          <cell r="F2375">
            <v>0</v>
          </cell>
          <cell r="G2375">
            <v>0</v>
          </cell>
          <cell r="H2375">
            <v>0</v>
          </cell>
          <cell r="I2375">
            <v>0</v>
          </cell>
          <cell r="J2375">
            <v>0</v>
          </cell>
        </row>
        <row r="2376">
          <cell r="B2376" t="str">
            <v>PONTE BRANCA-MT</v>
          </cell>
          <cell r="C2376" t="str">
            <v>MT</v>
          </cell>
          <cell r="D2376">
            <v>0</v>
          </cell>
          <cell r="E2376">
            <v>0</v>
          </cell>
          <cell r="F2376">
            <v>0</v>
          </cell>
          <cell r="G2376">
            <v>0</v>
          </cell>
          <cell r="H2376">
            <v>0</v>
          </cell>
          <cell r="I2376">
            <v>0</v>
          </cell>
          <cell r="J2376">
            <v>0</v>
          </cell>
        </row>
        <row r="2377">
          <cell r="B2377" t="str">
            <v>PONTES E LACERDA-MT</v>
          </cell>
          <cell r="C2377" t="str">
            <v>MT</v>
          </cell>
          <cell r="D2377">
            <v>0</v>
          </cell>
          <cell r="E2377">
            <v>0</v>
          </cell>
          <cell r="F2377">
            <v>0</v>
          </cell>
          <cell r="G2377">
            <v>0</v>
          </cell>
          <cell r="H2377">
            <v>0</v>
          </cell>
          <cell r="I2377">
            <v>0</v>
          </cell>
          <cell r="J2377">
            <v>0</v>
          </cell>
        </row>
        <row r="2378">
          <cell r="B2378" t="str">
            <v>PORTO ALEGRE DO NORTE-MT</v>
          </cell>
          <cell r="C2378" t="str">
            <v>MT</v>
          </cell>
          <cell r="D2378">
            <v>0</v>
          </cell>
          <cell r="E2378">
            <v>0</v>
          </cell>
          <cell r="F2378">
            <v>0</v>
          </cell>
          <cell r="G2378">
            <v>0</v>
          </cell>
          <cell r="H2378">
            <v>0</v>
          </cell>
          <cell r="I2378">
            <v>0</v>
          </cell>
          <cell r="J2378">
            <v>0</v>
          </cell>
        </row>
        <row r="2379">
          <cell r="B2379" t="str">
            <v>PORTO DOS GAUCHOS-MT</v>
          </cell>
          <cell r="C2379" t="str">
            <v>MT</v>
          </cell>
          <cell r="D2379">
            <v>0</v>
          </cell>
          <cell r="E2379">
            <v>0</v>
          </cell>
          <cell r="F2379">
            <v>0</v>
          </cell>
          <cell r="G2379">
            <v>0</v>
          </cell>
          <cell r="H2379">
            <v>0</v>
          </cell>
          <cell r="I2379">
            <v>0</v>
          </cell>
          <cell r="J2379">
            <v>0</v>
          </cell>
        </row>
        <row r="2380">
          <cell r="B2380" t="str">
            <v>PORTO ESPERIDIAO-MT</v>
          </cell>
          <cell r="C2380" t="str">
            <v>MT</v>
          </cell>
          <cell r="D2380">
            <v>0</v>
          </cell>
          <cell r="E2380">
            <v>0</v>
          </cell>
          <cell r="F2380">
            <v>0</v>
          </cell>
          <cell r="G2380">
            <v>0</v>
          </cell>
          <cell r="H2380">
            <v>0</v>
          </cell>
          <cell r="I2380">
            <v>0</v>
          </cell>
          <cell r="J2380">
            <v>0</v>
          </cell>
        </row>
        <row r="2381">
          <cell r="B2381" t="str">
            <v>PORTO ESTRELA-MT</v>
          </cell>
          <cell r="C2381" t="str">
            <v>MT</v>
          </cell>
          <cell r="D2381">
            <v>0</v>
          </cell>
          <cell r="E2381">
            <v>0</v>
          </cell>
          <cell r="F2381">
            <v>0</v>
          </cell>
          <cell r="G2381">
            <v>0</v>
          </cell>
          <cell r="H2381">
            <v>0</v>
          </cell>
          <cell r="I2381">
            <v>0</v>
          </cell>
          <cell r="J2381">
            <v>0</v>
          </cell>
        </row>
        <row r="2382">
          <cell r="B2382" t="str">
            <v>POXOREO-MT</v>
          </cell>
          <cell r="C2382" t="str">
            <v>MT</v>
          </cell>
          <cell r="D2382">
            <v>0</v>
          </cell>
          <cell r="E2382">
            <v>0</v>
          </cell>
          <cell r="F2382">
            <v>0</v>
          </cell>
          <cell r="G2382">
            <v>0</v>
          </cell>
          <cell r="H2382">
            <v>0</v>
          </cell>
          <cell r="I2382">
            <v>0</v>
          </cell>
          <cell r="J2382">
            <v>0</v>
          </cell>
        </row>
        <row r="2383">
          <cell r="B2383" t="str">
            <v>PRIMAVERA DO LESTE-MT</v>
          </cell>
          <cell r="C2383" t="str">
            <v>MT</v>
          </cell>
          <cell r="D2383">
            <v>0</v>
          </cell>
          <cell r="E2383">
            <v>0</v>
          </cell>
          <cell r="F2383">
            <v>0</v>
          </cell>
          <cell r="G2383">
            <v>0</v>
          </cell>
          <cell r="H2383">
            <v>0</v>
          </cell>
          <cell r="I2383">
            <v>0</v>
          </cell>
          <cell r="J2383">
            <v>0</v>
          </cell>
        </row>
        <row r="2384">
          <cell r="B2384" t="str">
            <v>QUERENCIA-MT</v>
          </cell>
          <cell r="C2384" t="str">
            <v>MT</v>
          </cell>
          <cell r="D2384">
            <v>0</v>
          </cell>
          <cell r="E2384">
            <v>0</v>
          </cell>
          <cell r="F2384">
            <v>0</v>
          </cell>
          <cell r="G2384">
            <v>0</v>
          </cell>
          <cell r="H2384">
            <v>0</v>
          </cell>
          <cell r="I2384">
            <v>0</v>
          </cell>
          <cell r="J2384">
            <v>0</v>
          </cell>
        </row>
        <row r="2385">
          <cell r="B2385" t="str">
            <v>RESERVA DO CABACAL-MT</v>
          </cell>
          <cell r="C2385" t="str">
            <v>MT</v>
          </cell>
          <cell r="D2385">
            <v>0</v>
          </cell>
          <cell r="E2385">
            <v>0</v>
          </cell>
          <cell r="F2385">
            <v>0</v>
          </cell>
          <cell r="G2385">
            <v>0</v>
          </cell>
          <cell r="H2385">
            <v>0</v>
          </cell>
          <cell r="I2385">
            <v>0</v>
          </cell>
          <cell r="J2385">
            <v>0</v>
          </cell>
        </row>
        <row r="2386">
          <cell r="B2386" t="str">
            <v>RIBEIRAO CASCALHEIRA-MT</v>
          </cell>
          <cell r="C2386" t="str">
            <v>MT</v>
          </cell>
          <cell r="D2386">
            <v>0</v>
          </cell>
          <cell r="E2386">
            <v>0</v>
          </cell>
          <cell r="F2386">
            <v>0</v>
          </cell>
          <cell r="G2386">
            <v>0</v>
          </cell>
          <cell r="H2386">
            <v>0</v>
          </cell>
          <cell r="I2386">
            <v>0</v>
          </cell>
          <cell r="J2386">
            <v>0</v>
          </cell>
        </row>
        <row r="2387">
          <cell r="B2387" t="str">
            <v>RIBEIRAOZINHO-MT</v>
          </cell>
          <cell r="C2387" t="str">
            <v>MT</v>
          </cell>
          <cell r="D2387">
            <v>0</v>
          </cell>
          <cell r="E2387">
            <v>0</v>
          </cell>
          <cell r="F2387">
            <v>0</v>
          </cell>
          <cell r="G2387">
            <v>0</v>
          </cell>
          <cell r="H2387">
            <v>0</v>
          </cell>
          <cell r="I2387">
            <v>0</v>
          </cell>
          <cell r="J2387">
            <v>0</v>
          </cell>
        </row>
        <row r="2388">
          <cell r="B2388" t="str">
            <v>RIO BRANCO-MT</v>
          </cell>
          <cell r="C2388" t="str">
            <v>MT</v>
          </cell>
          <cell r="D2388">
            <v>0</v>
          </cell>
          <cell r="E2388">
            <v>0</v>
          </cell>
          <cell r="F2388">
            <v>0</v>
          </cell>
          <cell r="G2388">
            <v>0</v>
          </cell>
          <cell r="H2388">
            <v>0</v>
          </cell>
          <cell r="I2388">
            <v>0</v>
          </cell>
          <cell r="J2388">
            <v>0</v>
          </cell>
        </row>
        <row r="2389">
          <cell r="B2389" t="str">
            <v>RONDOLANDIA-MT</v>
          </cell>
          <cell r="C2389" t="str">
            <v>MT</v>
          </cell>
          <cell r="D2389">
            <v>0</v>
          </cell>
          <cell r="E2389">
            <v>0</v>
          </cell>
          <cell r="F2389">
            <v>0</v>
          </cell>
          <cell r="G2389">
            <v>0</v>
          </cell>
          <cell r="H2389">
            <v>0</v>
          </cell>
          <cell r="I2389">
            <v>0</v>
          </cell>
          <cell r="J2389">
            <v>0</v>
          </cell>
        </row>
        <row r="2390">
          <cell r="B2390" t="str">
            <v>RONDONOPOLIS-MT</v>
          </cell>
          <cell r="C2390" t="str">
            <v>MT</v>
          </cell>
          <cell r="D2390">
            <v>0</v>
          </cell>
          <cell r="E2390">
            <v>0</v>
          </cell>
          <cell r="F2390">
            <v>0</v>
          </cell>
          <cell r="G2390">
            <v>0</v>
          </cell>
          <cell r="H2390">
            <v>0</v>
          </cell>
          <cell r="I2390">
            <v>0</v>
          </cell>
          <cell r="J2390">
            <v>0</v>
          </cell>
        </row>
        <row r="2391">
          <cell r="B2391" t="str">
            <v>ROSARIO OESTE-MT</v>
          </cell>
          <cell r="C2391" t="str">
            <v>MT</v>
          </cell>
          <cell r="D2391">
            <v>0</v>
          </cell>
          <cell r="E2391">
            <v>0</v>
          </cell>
          <cell r="F2391">
            <v>0</v>
          </cell>
          <cell r="G2391">
            <v>0</v>
          </cell>
          <cell r="H2391">
            <v>0</v>
          </cell>
          <cell r="I2391">
            <v>0</v>
          </cell>
          <cell r="J2391">
            <v>0</v>
          </cell>
        </row>
        <row r="2392">
          <cell r="B2392" t="str">
            <v>SALTO DO CEU-MT</v>
          </cell>
          <cell r="C2392" t="str">
            <v>MT</v>
          </cell>
          <cell r="D2392">
            <v>0</v>
          </cell>
          <cell r="E2392">
            <v>0</v>
          </cell>
          <cell r="F2392">
            <v>0</v>
          </cell>
          <cell r="G2392">
            <v>0</v>
          </cell>
          <cell r="H2392">
            <v>0</v>
          </cell>
          <cell r="I2392">
            <v>0</v>
          </cell>
          <cell r="J2392">
            <v>0</v>
          </cell>
        </row>
        <row r="2393">
          <cell r="B2393" t="str">
            <v>SANTA CARMEM-MT</v>
          </cell>
          <cell r="C2393" t="str">
            <v>MT</v>
          </cell>
          <cell r="D2393">
            <v>0</v>
          </cell>
          <cell r="E2393">
            <v>0</v>
          </cell>
          <cell r="F2393">
            <v>0</v>
          </cell>
          <cell r="G2393">
            <v>0</v>
          </cell>
          <cell r="H2393">
            <v>0</v>
          </cell>
          <cell r="I2393">
            <v>0</v>
          </cell>
          <cell r="J2393">
            <v>0</v>
          </cell>
        </row>
        <row r="2394">
          <cell r="B2394" t="str">
            <v>SANTA CRUZ DO XINGU-MT</v>
          </cell>
          <cell r="C2394" t="str">
            <v>MT</v>
          </cell>
          <cell r="D2394">
            <v>0</v>
          </cell>
          <cell r="E2394">
            <v>0</v>
          </cell>
          <cell r="F2394">
            <v>0</v>
          </cell>
          <cell r="G2394">
            <v>0</v>
          </cell>
          <cell r="H2394">
            <v>0</v>
          </cell>
          <cell r="I2394">
            <v>0</v>
          </cell>
          <cell r="J2394">
            <v>0</v>
          </cell>
        </row>
        <row r="2395">
          <cell r="B2395" t="str">
            <v>SANTA RITA DO TRIVELATO-MT</v>
          </cell>
          <cell r="C2395" t="str">
            <v>MT</v>
          </cell>
          <cell r="D2395">
            <v>0</v>
          </cell>
          <cell r="E2395">
            <v>0</v>
          </cell>
          <cell r="F2395">
            <v>0</v>
          </cell>
          <cell r="G2395">
            <v>0</v>
          </cell>
          <cell r="H2395">
            <v>0</v>
          </cell>
          <cell r="I2395">
            <v>0</v>
          </cell>
          <cell r="J2395">
            <v>0</v>
          </cell>
        </row>
        <row r="2396">
          <cell r="B2396" t="str">
            <v>SANTA TEREZINHA-MT</v>
          </cell>
          <cell r="C2396" t="str">
            <v>MT</v>
          </cell>
          <cell r="D2396">
            <v>0</v>
          </cell>
          <cell r="E2396">
            <v>0</v>
          </cell>
          <cell r="F2396">
            <v>0</v>
          </cell>
          <cell r="G2396">
            <v>0</v>
          </cell>
          <cell r="H2396">
            <v>0</v>
          </cell>
          <cell r="I2396">
            <v>0</v>
          </cell>
          <cell r="J2396">
            <v>0</v>
          </cell>
        </row>
        <row r="2397">
          <cell r="B2397" t="str">
            <v>SANTO AFONSO-MT</v>
          </cell>
          <cell r="C2397" t="str">
            <v>MT</v>
          </cell>
          <cell r="D2397">
            <v>0</v>
          </cell>
          <cell r="E2397">
            <v>0</v>
          </cell>
          <cell r="F2397">
            <v>0</v>
          </cell>
          <cell r="G2397">
            <v>0</v>
          </cell>
          <cell r="H2397">
            <v>0</v>
          </cell>
          <cell r="I2397">
            <v>0</v>
          </cell>
          <cell r="J2397">
            <v>0</v>
          </cell>
        </row>
        <row r="2398">
          <cell r="B2398" t="str">
            <v>SANTO ANTONIO DO LESTE-MT</v>
          </cell>
          <cell r="C2398" t="str">
            <v>MT</v>
          </cell>
          <cell r="D2398">
            <v>0</v>
          </cell>
          <cell r="E2398">
            <v>0</v>
          </cell>
          <cell r="F2398">
            <v>0</v>
          </cell>
          <cell r="G2398">
            <v>0</v>
          </cell>
          <cell r="H2398">
            <v>0</v>
          </cell>
          <cell r="I2398">
            <v>0</v>
          </cell>
          <cell r="J2398">
            <v>0</v>
          </cell>
        </row>
        <row r="2399">
          <cell r="B2399" t="str">
            <v>SANTO ANTONIO DO LEVERGER-MT</v>
          </cell>
          <cell r="C2399" t="str">
            <v>MT</v>
          </cell>
          <cell r="D2399">
            <v>0</v>
          </cell>
          <cell r="E2399">
            <v>0</v>
          </cell>
          <cell r="F2399">
            <v>0</v>
          </cell>
          <cell r="G2399">
            <v>0</v>
          </cell>
          <cell r="H2399">
            <v>0</v>
          </cell>
          <cell r="I2399">
            <v>0</v>
          </cell>
          <cell r="J2399">
            <v>0</v>
          </cell>
        </row>
        <row r="2400">
          <cell r="B2400" t="str">
            <v>SAO FELIX DO ARAGUAIA-MT</v>
          </cell>
          <cell r="C2400" t="str">
            <v>MT</v>
          </cell>
          <cell r="D2400">
            <v>0</v>
          </cell>
          <cell r="E2400">
            <v>0</v>
          </cell>
          <cell r="F2400">
            <v>0</v>
          </cell>
          <cell r="G2400">
            <v>0</v>
          </cell>
          <cell r="H2400">
            <v>0</v>
          </cell>
          <cell r="I2400">
            <v>0</v>
          </cell>
          <cell r="J2400">
            <v>0</v>
          </cell>
        </row>
        <row r="2401">
          <cell r="B2401" t="str">
            <v>SAO JOSE DO POVO-MT</v>
          </cell>
          <cell r="C2401" t="str">
            <v>MT</v>
          </cell>
          <cell r="D2401">
            <v>0</v>
          </cell>
          <cell r="E2401">
            <v>0</v>
          </cell>
          <cell r="F2401">
            <v>0</v>
          </cell>
          <cell r="G2401">
            <v>0</v>
          </cell>
          <cell r="H2401">
            <v>0</v>
          </cell>
          <cell r="I2401">
            <v>0</v>
          </cell>
          <cell r="J2401">
            <v>0</v>
          </cell>
        </row>
        <row r="2402">
          <cell r="B2402" t="str">
            <v>SAO JOSE DO RIO CLARO-MT</v>
          </cell>
          <cell r="C2402" t="str">
            <v>MT</v>
          </cell>
          <cell r="D2402">
            <v>0</v>
          </cell>
          <cell r="E2402">
            <v>0</v>
          </cell>
          <cell r="F2402">
            <v>0</v>
          </cell>
          <cell r="G2402">
            <v>0</v>
          </cell>
          <cell r="H2402">
            <v>0</v>
          </cell>
          <cell r="I2402">
            <v>0</v>
          </cell>
          <cell r="J2402">
            <v>0</v>
          </cell>
        </row>
        <row r="2403">
          <cell r="B2403" t="str">
            <v>SAO JOSE DO XINGU-MT</v>
          </cell>
          <cell r="C2403" t="str">
            <v>MT</v>
          </cell>
          <cell r="D2403">
            <v>0</v>
          </cell>
          <cell r="E2403">
            <v>0</v>
          </cell>
          <cell r="F2403">
            <v>0</v>
          </cell>
          <cell r="G2403">
            <v>0</v>
          </cell>
          <cell r="H2403">
            <v>0</v>
          </cell>
          <cell r="I2403">
            <v>0</v>
          </cell>
          <cell r="J2403">
            <v>0</v>
          </cell>
        </row>
        <row r="2404">
          <cell r="B2404" t="str">
            <v>SAO JOSE DOS QUATRO MARCOS-MT</v>
          </cell>
          <cell r="C2404" t="str">
            <v>MT</v>
          </cell>
          <cell r="D2404">
            <v>0</v>
          </cell>
          <cell r="E2404">
            <v>0</v>
          </cell>
          <cell r="F2404">
            <v>0</v>
          </cell>
          <cell r="G2404">
            <v>0</v>
          </cell>
          <cell r="H2404">
            <v>0</v>
          </cell>
          <cell r="I2404">
            <v>0</v>
          </cell>
          <cell r="J2404">
            <v>0</v>
          </cell>
        </row>
        <row r="2405">
          <cell r="B2405" t="str">
            <v>SAO PEDRO DA CIPA-MT</v>
          </cell>
          <cell r="C2405" t="str">
            <v>MT</v>
          </cell>
          <cell r="D2405">
            <v>0</v>
          </cell>
          <cell r="E2405">
            <v>0</v>
          </cell>
          <cell r="F2405">
            <v>0</v>
          </cell>
          <cell r="G2405">
            <v>0</v>
          </cell>
          <cell r="H2405">
            <v>0</v>
          </cell>
          <cell r="I2405">
            <v>0</v>
          </cell>
          <cell r="J2405">
            <v>0</v>
          </cell>
        </row>
        <row r="2406">
          <cell r="B2406" t="str">
            <v>SAPEZAL-MT</v>
          </cell>
          <cell r="C2406" t="str">
            <v>MT</v>
          </cell>
          <cell r="D2406">
            <v>0</v>
          </cell>
          <cell r="E2406">
            <v>0</v>
          </cell>
          <cell r="F2406">
            <v>0</v>
          </cell>
          <cell r="G2406">
            <v>0</v>
          </cell>
          <cell r="H2406">
            <v>0</v>
          </cell>
          <cell r="I2406">
            <v>0</v>
          </cell>
          <cell r="J2406">
            <v>0</v>
          </cell>
        </row>
        <row r="2407">
          <cell r="B2407" t="str">
            <v>SERRA NOVA DOURADA-MT</v>
          </cell>
          <cell r="C2407" t="str">
            <v>MT</v>
          </cell>
          <cell r="D2407">
            <v>0</v>
          </cell>
          <cell r="E2407">
            <v>0</v>
          </cell>
          <cell r="F2407">
            <v>0</v>
          </cell>
          <cell r="G2407">
            <v>0</v>
          </cell>
          <cell r="H2407">
            <v>0</v>
          </cell>
          <cell r="I2407">
            <v>0</v>
          </cell>
          <cell r="J2407">
            <v>0</v>
          </cell>
        </row>
        <row r="2408">
          <cell r="B2408" t="str">
            <v>SINOP-MT</v>
          </cell>
          <cell r="C2408" t="str">
            <v>MT</v>
          </cell>
          <cell r="D2408">
            <v>0</v>
          </cell>
          <cell r="E2408">
            <v>0</v>
          </cell>
          <cell r="F2408">
            <v>0</v>
          </cell>
          <cell r="G2408">
            <v>0</v>
          </cell>
          <cell r="H2408">
            <v>0</v>
          </cell>
          <cell r="I2408">
            <v>0</v>
          </cell>
          <cell r="J2408">
            <v>0</v>
          </cell>
        </row>
        <row r="2409">
          <cell r="B2409" t="str">
            <v>SORRISO-MT</v>
          </cell>
          <cell r="C2409" t="str">
            <v>MT</v>
          </cell>
          <cell r="D2409">
            <v>0</v>
          </cell>
          <cell r="E2409">
            <v>0</v>
          </cell>
          <cell r="F2409">
            <v>0</v>
          </cell>
          <cell r="G2409">
            <v>0</v>
          </cell>
          <cell r="H2409">
            <v>0</v>
          </cell>
          <cell r="I2409">
            <v>0</v>
          </cell>
          <cell r="J2409">
            <v>0</v>
          </cell>
        </row>
        <row r="2410">
          <cell r="B2410" t="str">
            <v>TABAPORA-MT</v>
          </cell>
          <cell r="C2410" t="str">
            <v>MT</v>
          </cell>
          <cell r="D2410">
            <v>0</v>
          </cell>
          <cell r="E2410">
            <v>0</v>
          </cell>
          <cell r="F2410">
            <v>0</v>
          </cell>
          <cell r="G2410">
            <v>0</v>
          </cell>
          <cell r="H2410">
            <v>0</v>
          </cell>
          <cell r="I2410">
            <v>0</v>
          </cell>
          <cell r="J2410">
            <v>0</v>
          </cell>
        </row>
        <row r="2411">
          <cell r="B2411" t="str">
            <v>TANGARA DA SERRA-MT</v>
          </cell>
          <cell r="C2411" t="str">
            <v>MT</v>
          </cell>
          <cell r="D2411">
            <v>0</v>
          </cell>
          <cell r="E2411">
            <v>0</v>
          </cell>
          <cell r="F2411">
            <v>0</v>
          </cell>
          <cell r="G2411">
            <v>0</v>
          </cell>
          <cell r="H2411">
            <v>0</v>
          </cell>
          <cell r="I2411">
            <v>0</v>
          </cell>
          <cell r="J2411">
            <v>0</v>
          </cell>
        </row>
        <row r="2412">
          <cell r="B2412" t="str">
            <v>TAPURAH-MT</v>
          </cell>
          <cell r="C2412" t="str">
            <v>MT</v>
          </cell>
          <cell r="D2412">
            <v>0</v>
          </cell>
          <cell r="E2412">
            <v>0</v>
          </cell>
          <cell r="F2412">
            <v>0</v>
          </cell>
          <cell r="G2412">
            <v>0</v>
          </cell>
          <cell r="H2412">
            <v>0</v>
          </cell>
          <cell r="I2412">
            <v>0</v>
          </cell>
          <cell r="J2412">
            <v>0</v>
          </cell>
        </row>
        <row r="2413">
          <cell r="B2413" t="str">
            <v>TERRA NOVA DO NORTE-MT</v>
          </cell>
          <cell r="C2413" t="str">
            <v>MT</v>
          </cell>
          <cell r="D2413">
            <v>0</v>
          </cell>
          <cell r="E2413">
            <v>0</v>
          </cell>
          <cell r="F2413">
            <v>0</v>
          </cell>
          <cell r="G2413">
            <v>0</v>
          </cell>
          <cell r="H2413">
            <v>0</v>
          </cell>
          <cell r="I2413">
            <v>0</v>
          </cell>
          <cell r="J2413">
            <v>0</v>
          </cell>
        </row>
        <row r="2414">
          <cell r="B2414" t="str">
            <v>TESOURO-MT</v>
          </cell>
          <cell r="C2414" t="str">
            <v>MT</v>
          </cell>
          <cell r="D2414">
            <v>0</v>
          </cell>
          <cell r="E2414">
            <v>0</v>
          </cell>
          <cell r="F2414">
            <v>0</v>
          </cell>
          <cell r="G2414">
            <v>0</v>
          </cell>
          <cell r="H2414">
            <v>0</v>
          </cell>
          <cell r="I2414">
            <v>0</v>
          </cell>
          <cell r="J2414">
            <v>0</v>
          </cell>
        </row>
        <row r="2415">
          <cell r="B2415" t="str">
            <v>TORIXOREU-MT</v>
          </cell>
          <cell r="C2415" t="str">
            <v>MT</v>
          </cell>
          <cell r="D2415">
            <v>0</v>
          </cell>
          <cell r="E2415">
            <v>0</v>
          </cell>
          <cell r="F2415">
            <v>0</v>
          </cell>
          <cell r="G2415">
            <v>0</v>
          </cell>
          <cell r="H2415">
            <v>0</v>
          </cell>
          <cell r="I2415">
            <v>0</v>
          </cell>
          <cell r="J2415">
            <v>0</v>
          </cell>
        </row>
        <row r="2416">
          <cell r="B2416" t="str">
            <v>UNIAO DO SUL-MT</v>
          </cell>
          <cell r="C2416" t="str">
            <v>MT</v>
          </cell>
          <cell r="D2416">
            <v>0</v>
          </cell>
          <cell r="E2416">
            <v>0</v>
          </cell>
          <cell r="F2416">
            <v>0</v>
          </cell>
          <cell r="G2416">
            <v>0</v>
          </cell>
          <cell r="H2416">
            <v>0</v>
          </cell>
          <cell r="I2416">
            <v>0</v>
          </cell>
          <cell r="J2416">
            <v>0</v>
          </cell>
        </row>
        <row r="2417">
          <cell r="B2417" t="str">
            <v>VALE DE SAO DOMINGOS-MT</v>
          </cell>
          <cell r="C2417" t="str">
            <v>MT</v>
          </cell>
          <cell r="D2417">
            <v>0</v>
          </cell>
          <cell r="E2417">
            <v>0</v>
          </cell>
          <cell r="F2417">
            <v>0</v>
          </cell>
          <cell r="G2417">
            <v>0</v>
          </cell>
          <cell r="H2417">
            <v>0</v>
          </cell>
          <cell r="I2417">
            <v>0</v>
          </cell>
          <cell r="J2417">
            <v>0</v>
          </cell>
        </row>
        <row r="2418">
          <cell r="B2418" t="str">
            <v>VARZEA GRANDE-MT</v>
          </cell>
          <cell r="C2418" t="str">
            <v>MT</v>
          </cell>
          <cell r="D2418">
            <v>0</v>
          </cell>
          <cell r="E2418">
            <v>0</v>
          </cell>
          <cell r="F2418">
            <v>0</v>
          </cell>
          <cell r="G2418">
            <v>0</v>
          </cell>
          <cell r="H2418">
            <v>0</v>
          </cell>
          <cell r="I2418">
            <v>0</v>
          </cell>
          <cell r="J2418">
            <v>0</v>
          </cell>
        </row>
        <row r="2419">
          <cell r="B2419" t="str">
            <v>VERA-MT</v>
          </cell>
          <cell r="C2419" t="str">
            <v>MT</v>
          </cell>
          <cell r="D2419">
            <v>0</v>
          </cell>
          <cell r="E2419">
            <v>0</v>
          </cell>
          <cell r="F2419">
            <v>0</v>
          </cell>
          <cell r="G2419">
            <v>0</v>
          </cell>
          <cell r="H2419">
            <v>0</v>
          </cell>
          <cell r="I2419">
            <v>0</v>
          </cell>
          <cell r="J2419">
            <v>0</v>
          </cell>
        </row>
        <row r="2420">
          <cell r="B2420" t="str">
            <v>VILA BELA DA SANTISSIMA TRINDADE-MT</v>
          </cell>
          <cell r="C2420" t="str">
            <v>MT</v>
          </cell>
          <cell r="D2420">
            <v>0</v>
          </cell>
          <cell r="E2420">
            <v>0</v>
          </cell>
          <cell r="F2420">
            <v>0</v>
          </cell>
          <cell r="G2420">
            <v>0</v>
          </cell>
          <cell r="H2420">
            <v>0</v>
          </cell>
          <cell r="I2420">
            <v>0</v>
          </cell>
          <cell r="J2420">
            <v>0</v>
          </cell>
        </row>
        <row r="2421">
          <cell r="B2421" t="str">
            <v>VILA RICA-MT</v>
          </cell>
          <cell r="C2421" t="str">
            <v>MT</v>
          </cell>
          <cell r="D2421">
            <v>0</v>
          </cell>
          <cell r="E2421">
            <v>0</v>
          </cell>
          <cell r="F2421">
            <v>0</v>
          </cell>
          <cell r="G2421">
            <v>0</v>
          </cell>
          <cell r="H2421">
            <v>0</v>
          </cell>
          <cell r="I2421">
            <v>0</v>
          </cell>
          <cell r="J2421">
            <v>0</v>
          </cell>
        </row>
        <row r="2422">
          <cell r="B2422" t="str">
            <v>ABAETETUBA-PA</v>
          </cell>
          <cell r="C2422" t="str">
            <v>PA</v>
          </cell>
          <cell r="D2422">
            <v>0</v>
          </cell>
          <cell r="E2422">
            <v>0</v>
          </cell>
          <cell r="F2422">
            <v>0</v>
          </cell>
          <cell r="G2422">
            <v>0</v>
          </cell>
          <cell r="H2422">
            <v>0</v>
          </cell>
          <cell r="I2422">
            <v>0</v>
          </cell>
          <cell r="J2422">
            <v>0</v>
          </cell>
        </row>
        <row r="2423">
          <cell r="B2423" t="str">
            <v>ABEL FIGUEIREDO-PA</v>
          </cell>
          <cell r="C2423" t="str">
            <v>PA</v>
          </cell>
          <cell r="D2423">
            <v>0</v>
          </cell>
          <cell r="E2423">
            <v>0</v>
          </cell>
          <cell r="F2423">
            <v>0</v>
          </cell>
          <cell r="G2423">
            <v>0</v>
          </cell>
          <cell r="H2423">
            <v>0</v>
          </cell>
          <cell r="I2423">
            <v>0</v>
          </cell>
          <cell r="J2423">
            <v>0</v>
          </cell>
        </row>
        <row r="2424">
          <cell r="B2424" t="str">
            <v>ACARA-PA</v>
          </cell>
          <cell r="C2424" t="str">
            <v>PA</v>
          </cell>
          <cell r="D2424">
            <v>0</v>
          </cell>
          <cell r="E2424">
            <v>0</v>
          </cell>
          <cell r="F2424">
            <v>0</v>
          </cell>
          <cell r="G2424">
            <v>0</v>
          </cell>
          <cell r="H2424">
            <v>0</v>
          </cell>
          <cell r="I2424">
            <v>0</v>
          </cell>
          <cell r="J2424">
            <v>0</v>
          </cell>
        </row>
        <row r="2425">
          <cell r="B2425" t="str">
            <v>AFUA-PA</v>
          </cell>
          <cell r="C2425" t="str">
            <v>PA</v>
          </cell>
          <cell r="D2425">
            <v>0</v>
          </cell>
          <cell r="E2425">
            <v>0</v>
          </cell>
          <cell r="F2425">
            <v>0</v>
          </cell>
          <cell r="G2425">
            <v>0</v>
          </cell>
          <cell r="H2425">
            <v>0</v>
          </cell>
          <cell r="I2425">
            <v>0</v>
          </cell>
          <cell r="J2425">
            <v>0</v>
          </cell>
        </row>
        <row r="2426">
          <cell r="B2426" t="str">
            <v>AGUA AZUL DO NORTE-PA</v>
          </cell>
          <cell r="C2426" t="str">
            <v>PA</v>
          </cell>
          <cell r="D2426">
            <v>0</v>
          </cell>
          <cell r="E2426">
            <v>0</v>
          </cell>
          <cell r="F2426">
            <v>0</v>
          </cell>
          <cell r="G2426">
            <v>0</v>
          </cell>
          <cell r="H2426">
            <v>0</v>
          </cell>
          <cell r="I2426">
            <v>0</v>
          </cell>
          <cell r="J2426">
            <v>0</v>
          </cell>
        </row>
        <row r="2427">
          <cell r="B2427" t="str">
            <v>ALENQUER-PA</v>
          </cell>
          <cell r="C2427" t="str">
            <v>PA</v>
          </cell>
          <cell r="D2427">
            <v>0</v>
          </cell>
          <cell r="E2427">
            <v>0</v>
          </cell>
          <cell r="F2427">
            <v>0</v>
          </cell>
          <cell r="G2427">
            <v>0</v>
          </cell>
          <cell r="H2427">
            <v>0</v>
          </cell>
          <cell r="I2427">
            <v>0</v>
          </cell>
          <cell r="J2427">
            <v>0</v>
          </cell>
        </row>
        <row r="2428">
          <cell r="B2428" t="str">
            <v>ALMEIRIM-PA</v>
          </cell>
          <cell r="C2428" t="str">
            <v>PA</v>
          </cell>
          <cell r="D2428">
            <v>0</v>
          </cell>
          <cell r="E2428">
            <v>0</v>
          </cell>
          <cell r="F2428">
            <v>0</v>
          </cell>
          <cell r="G2428">
            <v>0</v>
          </cell>
          <cell r="H2428">
            <v>0</v>
          </cell>
          <cell r="I2428">
            <v>0</v>
          </cell>
          <cell r="J2428">
            <v>0</v>
          </cell>
        </row>
        <row r="2429">
          <cell r="B2429" t="str">
            <v>ALTAMIRA-PA</v>
          </cell>
          <cell r="C2429" t="str">
            <v>PA</v>
          </cell>
          <cell r="D2429">
            <v>0</v>
          </cell>
          <cell r="E2429">
            <v>0</v>
          </cell>
          <cell r="F2429">
            <v>0</v>
          </cell>
          <cell r="G2429">
            <v>0</v>
          </cell>
          <cell r="H2429">
            <v>0</v>
          </cell>
          <cell r="I2429">
            <v>0</v>
          </cell>
          <cell r="J2429">
            <v>0</v>
          </cell>
        </row>
        <row r="2430">
          <cell r="B2430" t="str">
            <v>ANAJAS-PA</v>
          </cell>
          <cell r="C2430" t="str">
            <v>PA</v>
          </cell>
          <cell r="D2430">
            <v>0</v>
          </cell>
          <cell r="E2430">
            <v>0</v>
          </cell>
          <cell r="F2430">
            <v>0</v>
          </cell>
          <cell r="G2430">
            <v>0</v>
          </cell>
          <cell r="H2430">
            <v>0</v>
          </cell>
          <cell r="I2430">
            <v>0</v>
          </cell>
          <cell r="J2430">
            <v>0</v>
          </cell>
        </row>
        <row r="2431">
          <cell r="B2431" t="str">
            <v>ANANINDEUA-PA</v>
          </cell>
          <cell r="C2431" t="str">
            <v>PA</v>
          </cell>
          <cell r="D2431">
            <v>0</v>
          </cell>
          <cell r="E2431">
            <v>0</v>
          </cell>
          <cell r="F2431">
            <v>0</v>
          </cell>
          <cell r="G2431">
            <v>0</v>
          </cell>
          <cell r="H2431">
            <v>0</v>
          </cell>
          <cell r="I2431">
            <v>0</v>
          </cell>
          <cell r="J2431">
            <v>0</v>
          </cell>
        </row>
        <row r="2432">
          <cell r="B2432" t="str">
            <v>ANAPU-PA</v>
          </cell>
          <cell r="C2432" t="str">
            <v>PA</v>
          </cell>
          <cell r="D2432">
            <v>0</v>
          </cell>
          <cell r="E2432">
            <v>0</v>
          </cell>
          <cell r="F2432">
            <v>0</v>
          </cell>
          <cell r="G2432">
            <v>0</v>
          </cell>
          <cell r="H2432">
            <v>0</v>
          </cell>
          <cell r="I2432">
            <v>0</v>
          </cell>
          <cell r="J2432">
            <v>0</v>
          </cell>
        </row>
        <row r="2433">
          <cell r="B2433" t="str">
            <v>AUGUSTO CORREA-PA</v>
          </cell>
          <cell r="C2433" t="str">
            <v>PA</v>
          </cell>
          <cell r="D2433">
            <v>0</v>
          </cell>
          <cell r="E2433">
            <v>0</v>
          </cell>
          <cell r="F2433">
            <v>0</v>
          </cell>
          <cell r="G2433">
            <v>0</v>
          </cell>
          <cell r="H2433">
            <v>0</v>
          </cell>
          <cell r="I2433">
            <v>0</v>
          </cell>
          <cell r="J2433">
            <v>0</v>
          </cell>
        </row>
        <row r="2434">
          <cell r="B2434" t="str">
            <v>AURORA DO PARA-PA</v>
          </cell>
          <cell r="C2434" t="str">
            <v>PA</v>
          </cell>
          <cell r="D2434">
            <v>0</v>
          </cell>
          <cell r="E2434">
            <v>0</v>
          </cell>
          <cell r="F2434">
            <v>0</v>
          </cell>
          <cell r="G2434">
            <v>0</v>
          </cell>
          <cell r="H2434">
            <v>0</v>
          </cell>
          <cell r="I2434">
            <v>0</v>
          </cell>
          <cell r="J2434">
            <v>0</v>
          </cell>
        </row>
        <row r="2435">
          <cell r="B2435" t="str">
            <v>AVEIRO-PA</v>
          </cell>
          <cell r="C2435" t="str">
            <v>PA</v>
          </cell>
          <cell r="D2435">
            <v>0</v>
          </cell>
          <cell r="E2435">
            <v>0</v>
          </cell>
          <cell r="F2435">
            <v>0</v>
          </cell>
          <cell r="G2435">
            <v>0</v>
          </cell>
          <cell r="H2435">
            <v>0</v>
          </cell>
          <cell r="I2435">
            <v>0</v>
          </cell>
          <cell r="J2435">
            <v>0</v>
          </cell>
        </row>
        <row r="2436">
          <cell r="B2436" t="str">
            <v>BAGRE-PA</v>
          </cell>
          <cell r="C2436" t="str">
            <v>PA</v>
          </cell>
          <cell r="D2436">
            <v>0</v>
          </cell>
          <cell r="E2436">
            <v>0</v>
          </cell>
          <cell r="F2436">
            <v>0</v>
          </cell>
          <cell r="G2436">
            <v>0</v>
          </cell>
          <cell r="H2436">
            <v>0</v>
          </cell>
          <cell r="I2436">
            <v>0</v>
          </cell>
          <cell r="J2436">
            <v>0</v>
          </cell>
        </row>
        <row r="2437">
          <cell r="B2437" t="str">
            <v>BAIAO-PA</v>
          </cell>
          <cell r="C2437" t="str">
            <v>PA</v>
          </cell>
          <cell r="D2437">
            <v>0</v>
          </cell>
          <cell r="E2437">
            <v>0</v>
          </cell>
          <cell r="F2437">
            <v>0</v>
          </cell>
          <cell r="G2437">
            <v>0</v>
          </cell>
          <cell r="H2437">
            <v>0</v>
          </cell>
          <cell r="I2437">
            <v>0</v>
          </cell>
          <cell r="J2437">
            <v>0</v>
          </cell>
        </row>
        <row r="2438">
          <cell r="B2438" t="str">
            <v>BANNACH-PA</v>
          </cell>
          <cell r="C2438" t="str">
            <v>PA</v>
          </cell>
          <cell r="D2438">
            <v>0</v>
          </cell>
          <cell r="E2438">
            <v>0</v>
          </cell>
          <cell r="F2438">
            <v>0</v>
          </cell>
          <cell r="G2438">
            <v>0</v>
          </cell>
          <cell r="H2438">
            <v>0</v>
          </cell>
          <cell r="I2438">
            <v>0</v>
          </cell>
          <cell r="J2438">
            <v>0</v>
          </cell>
        </row>
        <row r="2439">
          <cell r="B2439" t="str">
            <v>BARCARENA-PA</v>
          </cell>
          <cell r="C2439" t="str">
            <v>PA</v>
          </cell>
          <cell r="D2439">
            <v>0</v>
          </cell>
          <cell r="E2439">
            <v>0</v>
          </cell>
          <cell r="F2439">
            <v>0</v>
          </cell>
          <cell r="G2439">
            <v>0</v>
          </cell>
          <cell r="H2439">
            <v>0</v>
          </cell>
          <cell r="I2439">
            <v>0</v>
          </cell>
          <cell r="J2439">
            <v>0</v>
          </cell>
        </row>
        <row r="2440">
          <cell r="B2440" t="str">
            <v>BELEM-PA</v>
          </cell>
          <cell r="C2440" t="str">
            <v>PA</v>
          </cell>
          <cell r="D2440">
            <v>0</v>
          </cell>
          <cell r="E2440">
            <v>0</v>
          </cell>
          <cell r="F2440">
            <v>0</v>
          </cell>
          <cell r="G2440">
            <v>0</v>
          </cell>
          <cell r="H2440">
            <v>0</v>
          </cell>
          <cell r="I2440">
            <v>0</v>
          </cell>
          <cell r="J2440">
            <v>0</v>
          </cell>
        </row>
        <row r="2441">
          <cell r="B2441" t="str">
            <v>BELTERRA-PA</v>
          </cell>
          <cell r="C2441" t="str">
            <v>PA</v>
          </cell>
          <cell r="D2441">
            <v>0</v>
          </cell>
          <cell r="E2441">
            <v>0</v>
          </cell>
          <cell r="F2441">
            <v>0</v>
          </cell>
          <cell r="G2441">
            <v>0</v>
          </cell>
          <cell r="H2441">
            <v>0</v>
          </cell>
          <cell r="I2441">
            <v>0</v>
          </cell>
          <cell r="J2441">
            <v>0</v>
          </cell>
        </row>
        <row r="2442">
          <cell r="B2442" t="str">
            <v>BENEVIDES-PA</v>
          </cell>
          <cell r="C2442" t="str">
            <v>PA</v>
          </cell>
          <cell r="D2442">
            <v>0</v>
          </cell>
          <cell r="E2442">
            <v>0</v>
          </cell>
          <cell r="F2442">
            <v>0</v>
          </cell>
          <cell r="G2442">
            <v>0</v>
          </cell>
          <cell r="H2442">
            <v>0</v>
          </cell>
          <cell r="I2442">
            <v>0</v>
          </cell>
          <cell r="J2442">
            <v>0</v>
          </cell>
        </row>
        <row r="2443">
          <cell r="B2443" t="str">
            <v>BOM JESUS DO TOCANTINS-PA</v>
          </cell>
          <cell r="C2443" t="str">
            <v>PA</v>
          </cell>
          <cell r="D2443">
            <v>0</v>
          </cell>
          <cell r="E2443">
            <v>0</v>
          </cell>
          <cell r="F2443">
            <v>0</v>
          </cell>
          <cell r="G2443">
            <v>0</v>
          </cell>
          <cell r="H2443">
            <v>0</v>
          </cell>
          <cell r="I2443">
            <v>0</v>
          </cell>
          <cell r="J2443">
            <v>0</v>
          </cell>
        </row>
        <row r="2444">
          <cell r="B2444" t="str">
            <v>BONITO-PA</v>
          </cell>
          <cell r="C2444" t="str">
            <v>PA</v>
          </cell>
          <cell r="D2444">
            <v>0</v>
          </cell>
          <cell r="E2444">
            <v>0</v>
          </cell>
          <cell r="F2444">
            <v>0</v>
          </cell>
          <cell r="G2444">
            <v>0</v>
          </cell>
          <cell r="H2444">
            <v>0</v>
          </cell>
          <cell r="I2444">
            <v>0</v>
          </cell>
          <cell r="J2444">
            <v>0</v>
          </cell>
        </row>
        <row r="2445">
          <cell r="B2445" t="str">
            <v>BRAGANCA-PA</v>
          </cell>
          <cell r="C2445" t="str">
            <v>PA</v>
          </cell>
          <cell r="D2445">
            <v>0</v>
          </cell>
          <cell r="E2445">
            <v>0</v>
          </cell>
          <cell r="F2445">
            <v>0</v>
          </cell>
          <cell r="G2445">
            <v>0</v>
          </cell>
          <cell r="H2445">
            <v>0</v>
          </cell>
          <cell r="I2445">
            <v>0</v>
          </cell>
          <cell r="J2445">
            <v>0</v>
          </cell>
        </row>
        <row r="2446">
          <cell r="B2446" t="str">
            <v>BRASIL NOVO-PA</v>
          </cell>
          <cell r="C2446" t="str">
            <v>PA</v>
          </cell>
          <cell r="D2446">
            <v>0</v>
          </cell>
          <cell r="E2446">
            <v>0</v>
          </cell>
          <cell r="F2446">
            <v>0</v>
          </cell>
          <cell r="G2446">
            <v>0</v>
          </cell>
          <cell r="H2446">
            <v>0</v>
          </cell>
          <cell r="I2446">
            <v>0</v>
          </cell>
          <cell r="J2446">
            <v>0</v>
          </cell>
        </row>
        <row r="2447">
          <cell r="B2447" t="str">
            <v>BREJO GRANDE DO ARAGUAIA-PA</v>
          </cell>
          <cell r="C2447" t="str">
            <v>PA</v>
          </cell>
          <cell r="D2447">
            <v>0</v>
          </cell>
          <cell r="E2447">
            <v>0</v>
          </cell>
          <cell r="F2447">
            <v>0</v>
          </cell>
          <cell r="G2447">
            <v>0</v>
          </cell>
          <cell r="H2447">
            <v>0</v>
          </cell>
          <cell r="I2447">
            <v>0</v>
          </cell>
          <cell r="J2447">
            <v>0</v>
          </cell>
        </row>
        <row r="2448">
          <cell r="B2448" t="str">
            <v>BREU BRANCO-PA</v>
          </cell>
          <cell r="C2448" t="str">
            <v>PA</v>
          </cell>
          <cell r="D2448">
            <v>0</v>
          </cell>
          <cell r="E2448">
            <v>0</v>
          </cell>
          <cell r="F2448">
            <v>0</v>
          </cell>
          <cell r="G2448">
            <v>0</v>
          </cell>
          <cell r="H2448">
            <v>0</v>
          </cell>
          <cell r="I2448">
            <v>0</v>
          </cell>
          <cell r="J2448">
            <v>0</v>
          </cell>
        </row>
        <row r="2449">
          <cell r="B2449" t="str">
            <v>BREVES-PA</v>
          </cell>
          <cell r="C2449" t="str">
            <v>PA</v>
          </cell>
          <cell r="D2449">
            <v>0</v>
          </cell>
          <cell r="E2449">
            <v>0</v>
          </cell>
          <cell r="F2449">
            <v>0</v>
          </cell>
          <cell r="G2449">
            <v>0</v>
          </cell>
          <cell r="H2449">
            <v>0</v>
          </cell>
          <cell r="I2449">
            <v>0</v>
          </cell>
          <cell r="J2449">
            <v>0</v>
          </cell>
        </row>
        <row r="2450">
          <cell r="B2450" t="str">
            <v>BUJARU-PA</v>
          </cell>
          <cell r="C2450" t="str">
            <v>PA</v>
          </cell>
          <cell r="D2450">
            <v>0</v>
          </cell>
          <cell r="E2450">
            <v>0</v>
          </cell>
          <cell r="F2450">
            <v>0</v>
          </cell>
          <cell r="G2450">
            <v>0</v>
          </cell>
          <cell r="H2450">
            <v>0</v>
          </cell>
          <cell r="I2450">
            <v>0</v>
          </cell>
          <cell r="J2450">
            <v>0</v>
          </cell>
        </row>
        <row r="2451">
          <cell r="B2451" t="str">
            <v>CACHOEIRA DO ARARI-PA</v>
          </cell>
          <cell r="C2451" t="str">
            <v>PA</v>
          </cell>
          <cell r="D2451">
            <v>0</v>
          </cell>
          <cell r="E2451">
            <v>0</v>
          </cell>
          <cell r="F2451">
            <v>0</v>
          </cell>
          <cell r="G2451">
            <v>0</v>
          </cell>
          <cell r="H2451">
            <v>0</v>
          </cell>
          <cell r="I2451">
            <v>0</v>
          </cell>
          <cell r="J2451">
            <v>0</v>
          </cell>
        </row>
        <row r="2452">
          <cell r="B2452" t="str">
            <v>CACHOEIRA DO PIRIA-PA</v>
          </cell>
          <cell r="C2452" t="str">
            <v>PA</v>
          </cell>
          <cell r="D2452">
            <v>0</v>
          </cell>
          <cell r="E2452">
            <v>0</v>
          </cell>
          <cell r="F2452">
            <v>0</v>
          </cell>
          <cell r="G2452">
            <v>0</v>
          </cell>
          <cell r="H2452">
            <v>0</v>
          </cell>
          <cell r="I2452">
            <v>0</v>
          </cell>
          <cell r="J2452">
            <v>0</v>
          </cell>
        </row>
        <row r="2453">
          <cell r="B2453" t="str">
            <v>CAMETA-PA</v>
          </cell>
          <cell r="C2453" t="str">
            <v>PA</v>
          </cell>
          <cell r="D2453">
            <v>0</v>
          </cell>
          <cell r="E2453">
            <v>0</v>
          </cell>
          <cell r="F2453">
            <v>0</v>
          </cell>
          <cell r="G2453">
            <v>0</v>
          </cell>
          <cell r="H2453">
            <v>0</v>
          </cell>
          <cell r="I2453">
            <v>0</v>
          </cell>
          <cell r="J2453">
            <v>0</v>
          </cell>
        </row>
        <row r="2454">
          <cell r="B2454" t="str">
            <v>CANAA DOS CARAJAS-PA</v>
          </cell>
          <cell r="C2454" t="str">
            <v>PA</v>
          </cell>
          <cell r="D2454">
            <v>0</v>
          </cell>
          <cell r="E2454">
            <v>0</v>
          </cell>
          <cell r="F2454">
            <v>0</v>
          </cell>
          <cell r="G2454">
            <v>0</v>
          </cell>
          <cell r="H2454">
            <v>0</v>
          </cell>
          <cell r="I2454">
            <v>0</v>
          </cell>
          <cell r="J2454">
            <v>0</v>
          </cell>
        </row>
        <row r="2455">
          <cell r="B2455" t="str">
            <v>CAPANEMA-PA</v>
          </cell>
          <cell r="C2455" t="str">
            <v>PA</v>
          </cell>
          <cell r="D2455">
            <v>0</v>
          </cell>
          <cell r="E2455">
            <v>0</v>
          </cell>
          <cell r="F2455">
            <v>0</v>
          </cell>
          <cell r="G2455">
            <v>0</v>
          </cell>
          <cell r="H2455">
            <v>0</v>
          </cell>
          <cell r="I2455">
            <v>0</v>
          </cell>
          <cell r="J2455">
            <v>0</v>
          </cell>
        </row>
        <row r="2456">
          <cell r="B2456" t="str">
            <v>CAPITAO POCO-PA</v>
          </cell>
          <cell r="C2456" t="str">
            <v>PA</v>
          </cell>
          <cell r="D2456">
            <v>0</v>
          </cell>
          <cell r="E2456">
            <v>0</v>
          </cell>
          <cell r="F2456">
            <v>0</v>
          </cell>
          <cell r="G2456">
            <v>0</v>
          </cell>
          <cell r="H2456">
            <v>0</v>
          </cell>
          <cell r="I2456">
            <v>0</v>
          </cell>
          <cell r="J2456">
            <v>0</v>
          </cell>
        </row>
        <row r="2457">
          <cell r="B2457" t="str">
            <v>CASTANHAL-PA</v>
          </cell>
          <cell r="C2457" t="str">
            <v>PA</v>
          </cell>
          <cell r="D2457">
            <v>0</v>
          </cell>
          <cell r="E2457">
            <v>0</v>
          </cell>
          <cell r="F2457">
            <v>0</v>
          </cell>
          <cell r="G2457">
            <v>0</v>
          </cell>
          <cell r="H2457">
            <v>0</v>
          </cell>
          <cell r="I2457">
            <v>0</v>
          </cell>
          <cell r="J2457">
            <v>0</v>
          </cell>
        </row>
        <row r="2458">
          <cell r="B2458" t="str">
            <v>CHAVES-PA</v>
          </cell>
          <cell r="C2458" t="str">
            <v>PA</v>
          </cell>
          <cell r="D2458">
            <v>0</v>
          </cell>
          <cell r="E2458">
            <v>0</v>
          </cell>
          <cell r="F2458">
            <v>0</v>
          </cell>
          <cell r="G2458">
            <v>0</v>
          </cell>
          <cell r="H2458">
            <v>0</v>
          </cell>
          <cell r="I2458">
            <v>0</v>
          </cell>
          <cell r="J2458">
            <v>0</v>
          </cell>
        </row>
        <row r="2459">
          <cell r="B2459" t="str">
            <v>COLARES-PA</v>
          </cell>
          <cell r="C2459" t="str">
            <v>PA</v>
          </cell>
          <cell r="D2459">
            <v>0</v>
          </cell>
          <cell r="E2459">
            <v>0</v>
          </cell>
          <cell r="F2459">
            <v>0</v>
          </cell>
          <cell r="G2459">
            <v>0</v>
          </cell>
          <cell r="H2459">
            <v>0</v>
          </cell>
          <cell r="I2459">
            <v>0</v>
          </cell>
          <cell r="J2459">
            <v>0</v>
          </cell>
        </row>
        <row r="2460">
          <cell r="B2460" t="str">
            <v>CONCEICAO DO ARAGUAIA-PA</v>
          </cell>
          <cell r="C2460" t="str">
            <v>PA</v>
          </cell>
          <cell r="D2460">
            <v>0</v>
          </cell>
          <cell r="E2460">
            <v>0</v>
          </cell>
          <cell r="F2460">
            <v>0</v>
          </cell>
          <cell r="G2460">
            <v>0</v>
          </cell>
          <cell r="H2460">
            <v>0</v>
          </cell>
          <cell r="I2460">
            <v>0</v>
          </cell>
          <cell r="J2460">
            <v>0</v>
          </cell>
        </row>
        <row r="2461">
          <cell r="B2461" t="str">
            <v>CONCORDIA DO PARA-PA</v>
          </cell>
          <cell r="C2461" t="str">
            <v>PA</v>
          </cell>
          <cell r="D2461">
            <v>0</v>
          </cell>
          <cell r="E2461">
            <v>0</v>
          </cell>
          <cell r="F2461">
            <v>0</v>
          </cell>
          <cell r="G2461">
            <v>0</v>
          </cell>
          <cell r="H2461">
            <v>0</v>
          </cell>
          <cell r="I2461">
            <v>0</v>
          </cell>
          <cell r="J2461">
            <v>0</v>
          </cell>
        </row>
        <row r="2462">
          <cell r="B2462" t="str">
            <v>CUMARU DO NORTE-PA</v>
          </cell>
          <cell r="C2462" t="str">
            <v>PA</v>
          </cell>
          <cell r="D2462">
            <v>0</v>
          </cell>
          <cell r="E2462">
            <v>0</v>
          </cell>
          <cell r="F2462">
            <v>0</v>
          </cell>
          <cell r="G2462">
            <v>0</v>
          </cell>
          <cell r="H2462">
            <v>0</v>
          </cell>
          <cell r="I2462">
            <v>0</v>
          </cell>
          <cell r="J2462">
            <v>0</v>
          </cell>
        </row>
        <row r="2463">
          <cell r="B2463" t="str">
            <v>CURIONOPOLIS-PA</v>
          </cell>
          <cell r="C2463" t="str">
            <v>PA</v>
          </cell>
          <cell r="D2463">
            <v>0</v>
          </cell>
          <cell r="E2463">
            <v>0</v>
          </cell>
          <cell r="F2463">
            <v>0</v>
          </cell>
          <cell r="G2463">
            <v>0</v>
          </cell>
          <cell r="H2463">
            <v>0</v>
          </cell>
          <cell r="I2463">
            <v>0</v>
          </cell>
          <cell r="J2463">
            <v>0</v>
          </cell>
        </row>
        <row r="2464">
          <cell r="B2464" t="str">
            <v>CURRALINHO-PA</v>
          </cell>
          <cell r="C2464" t="str">
            <v>PA</v>
          </cell>
          <cell r="D2464">
            <v>0</v>
          </cell>
          <cell r="E2464">
            <v>0</v>
          </cell>
          <cell r="F2464">
            <v>0</v>
          </cell>
          <cell r="G2464">
            <v>0</v>
          </cell>
          <cell r="H2464">
            <v>0</v>
          </cell>
          <cell r="I2464">
            <v>0</v>
          </cell>
          <cell r="J2464">
            <v>0</v>
          </cell>
        </row>
        <row r="2465">
          <cell r="B2465" t="str">
            <v>CURUA-PA</v>
          </cell>
          <cell r="C2465" t="str">
            <v>PA</v>
          </cell>
          <cell r="D2465">
            <v>0</v>
          </cell>
          <cell r="E2465">
            <v>0</v>
          </cell>
          <cell r="F2465">
            <v>0</v>
          </cell>
          <cell r="G2465">
            <v>0</v>
          </cell>
          <cell r="H2465">
            <v>0</v>
          </cell>
          <cell r="I2465">
            <v>0</v>
          </cell>
          <cell r="J2465">
            <v>0</v>
          </cell>
        </row>
        <row r="2466">
          <cell r="B2466" t="str">
            <v>CURUCA-PA</v>
          </cell>
          <cell r="C2466" t="str">
            <v>PA</v>
          </cell>
          <cell r="D2466">
            <v>0</v>
          </cell>
          <cell r="E2466">
            <v>0</v>
          </cell>
          <cell r="F2466">
            <v>0</v>
          </cell>
          <cell r="G2466">
            <v>0</v>
          </cell>
          <cell r="H2466">
            <v>0</v>
          </cell>
          <cell r="I2466">
            <v>0</v>
          </cell>
          <cell r="J2466">
            <v>0</v>
          </cell>
        </row>
        <row r="2467">
          <cell r="B2467" t="str">
            <v>DOM ELISEU-PA</v>
          </cell>
          <cell r="C2467" t="str">
            <v>PA</v>
          </cell>
          <cell r="D2467">
            <v>0</v>
          </cell>
          <cell r="E2467">
            <v>0</v>
          </cell>
          <cell r="F2467">
            <v>0</v>
          </cell>
          <cell r="G2467">
            <v>0</v>
          </cell>
          <cell r="H2467">
            <v>0</v>
          </cell>
          <cell r="I2467">
            <v>0</v>
          </cell>
          <cell r="J2467">
            <v>0</v>
          </cell>
        </row>
        <row r="2468">
          <cell r="B2468" t="str">
            <v>ELDORADO DOS CARAJAS-PA</v>
          </cell>
          <cell r="C2468" t="str">
            <v>PA</v>
          </cell>
          <cell r="D2468">
            <v>0</v>
          </cell>
          <cell r="E2468">
            <v>0</v>
          </cell>
          <cell r="F2468">
            <v>0</v>
          </cell>
          <cell r="G2468">
            <v>0</v>
          </cell>
          <cell r="H2468">
            <v>0</v>
          </cell>
          <cell r="I2468">
            <v>0</v>
          </cell>
          <cell r="J2468">
            <v>0</v>
          </cell>
        </row>
        <row r="2469">
          <cell r="B2469" t="str">
            <v>FARO-PA</v>
          </cell>
          <cell r="C2469" t="str">
            <v>PA</v>
          </cell>
          <cell r="D2469">
            <v>0</v>
          </cell>
          <cell r="E2469">
            <v>0</v>
          </cell>
          <cell r="F2469">
            <v>0</v>
          </cell>
          <cell r="G2469">
            <v>0</v>
          </cell>
          <cell r="H2469">
            <v>0</v>
          </cell>
          <cell r="I2469">
            <v>0</v>
          </cell>
          <cell r="J2469">
            <v>0</v>
          </cell>
        </row>
        <row r="2470">
          <cell r="B2470" t="str">
            <v>FLORESTA DO ARAGUAIA-PA</v>
          </cell>
          <cell r="C2470" t="str">
            <v>PA</v>
          </cell>
          <cell r="D2470">
            <v>0</v>
          </cell>
          <cell r="E2470">
            <v>0</v>
          </cell>
          <cell r="F2470">
            <v>0</v>
          </cell>
          <cell r="G2470">
            <v>0</v>
          </cell>
          <cell r="H2470">
            <v>0</v>
          </cell>
          <cell r="I2470">
            <v>0</v>
          </cell>
          <cell r="J2470">
            <v>0</v>
          </cell>
        </row>
        <row r="2471">
          <cell r="B2471" t="str">
            <v>GARRAFAO DO NORTE-PA</v>
          </cell>
          <cell r="C2471" t="str">
            <v>PA</v>
          </cell>
          <cell r="D2471">
            <v>0</v>
          </cell>
          <cell r="E2471">
            <v>0</v>
          </cell>
          <cell r="F2471">
            <v>0</v>
          </cell>
          <cell r="G2471">
            <v>0</v>
          </cell>
          <cell r="H2471">
            <v>0</v>
          </cell>
          <cell r="I2471">
            <v>0</v>
          </cell>
          <cell r="J2471">
            <v>0</v>
          </cell>
        </row>
        <row r="2472">
          <cell r="B2472" t="str">
            <v>GOIANESIA DO PARA-PA</v>
          </cell>
          <cell r="C2472" t="str">
            <v>PA</v>
          </cell>
          <cell r="D2472">
            <v>0</v>
          </cell>
          <cell r="E2472">
            <v>0</v>
          </cell>
          <cell r="F2472">
            <v>0</v>
          </cell>
          <cell r="G2472">
            <v>0</v>
          </cell>
          <cell r="H2472">
            <v>0</v>
          </cell>
          <cell r="I2472">
            <v>0</v>
          </cell>
          <cell r="J2472">
            <v>0</v>
          </cell>
        </row>
        <row r="2473">
          <cell r="B2473" t="str">
            <v>GURUPA-PA</v>
          </cell>
          <cell r="C2473" t="str">
            <v>PA</v>
          </cell>
          <cell r="D2473">
            <v>0</v>
          </cell>
          <cell r="E2473">
            <v>0</v>
          </cell>
          <cell r="F2473">
            <v>0</v>
          </cell>
          <cell r="G2473">
            <v>0</v>
          </cell>
          <cell r="H2473">
            <v>0</v>
          </cell>
          <cell r="I2473">
            <v>0</v>
          </cell>
          <cell r="J2473">
            <v>0</v>
          </cell>
        </row>
        <row r="2474">
          <cell r="B2474" t="str">
            <v>IGARAPE-ACU-PA</v>
          </cell>
          <cell r="C2474" t="str">
            <v>PA</v>
          </cell>
          <cell r="D2474">
            <v>0</v>
          </cell>
          <cell r="E2474">
            <v>0</v>
          </cell>
          <cell r="F2474">
            <v>0</v>
          </cell>
          <cell r="G2474">
            <v>0</v>
          </cell>
          <cell r="H2474">
            <v>0</v>
          </cell>
          <cell r="I2474">
            <v>0</v>
          </cell>
          <cell r="J2474">
            <v>0</v>
          </cell>
        </row>
        <row r="2475">
          <cell r="B2475" t="str">
            <v>IGARAPE-MIRI-PA</v>
          </cell>
          <cell r="C2475" t="str">
            <v>PA</v>
          </cell>
          <cell r="D2475">
            <v>0</v>
          </cell>
          <cell r="E2475">
            <v>0</v>
          </cell>
          <cell r="F2475">
            <v>0</v>
          </cell>
          <cell r="G2475">
            <v>0</v>
          </cell>
          <cell r="H2475">
            <v>0</v>
          </cell>
          <cell r="I2475">
            <v>0</v>
          </cell>
          <cell r="J2475">
            <v>0</v>
          </cell>
        </row>
        <row r="2476">
          <cell r="B2476" t="str">
            <v>INHANGAPI-PA</v>
          </cell>
          <cell r="C2476" t="str">
            <v>PA</v>
          </cell>
          <cell r="D2476">
            <v>0</v>
          </cell>
          <cell r="E2476">
            <v>0</v>
          </cell>
          <cell r="F2476">
            <v>0</v>
          </cell>
          <cell r="G2476">
            <v>0</v>
          </cell>
          <cell r="H2476">
            <v>0</v>
          </cell>
          <cell r="I2476">
            <v>0</v>
          </cell>
          <cell r="J2476">
            <v>0</v>
          </cell>
        </row>
        <row r="2477">
          <cell r="B2477" t="str">
            <v>IPIXUNA DO PARA-PA</v>
          </cell>
          <cell r="C2477" t="str">
            <v>PA</v>
          </cell>
          <cell r="D2477">
            <v>0</v>
          </cell>
          <cell r="E2477">
            <v>0</v>
          </cell>
          <cell r="F2477">
            <v>0</v>
          </cell>
          <cell r="G2477">
            <v>0</v>
          </cell>
          <cell r="H2477">
            <v>0</v>
          </cell>
          <cell r="I2477">
            <v>0</v>
          </cell>
          <cell r="J2477">
            <v>0</v>
          </cell>
        </row>
        <row r="2478">
          <cell r="B2478" t="str">
            <v>IRITUIA-PA</v>
          </cell>
          <cell r="C2478" t="str">
            <v>PA</v>
          </cell>
          <cell r="D2478">
            <v>0</v>
          </cell>
          <cell r="E2478">
            <v>0</v>
          </cell>
          <cell r="F2478">
            <v>0</v>
          </cell>
          <cell r="G2478">
            <v>0</v>
          </cell>
          <cell r="H2478">
            <v>0</v>
          </cell>
          <cell r="I2478">
            <v>0</v>
          </cell>
          <cell r="J2478">
            <v>0</v>
          </cell>
        </row>
        <row r="2479">
          <cell r="B2479" t="str">
            <v>ITAITUBA-PA</v>
          </cell>
          <cell r="C2479" t="str">
            <v>PA</v>
          </cell>
          <cell r="D2479">
            <v>0</v>
          </cell>
          <cell r="E2479">
            <v>0</v>
          </cell>
          <cell r="F2479">
            <v>0</v>
          </cell>
          <cell r="G2479">
            <v>0</v>
          </cell>
          <cell r="H2479">
            <v>0</v>
          </cell>
          <cell r="I2479">
            <v>0</v>
          </cell>
          <cell r="J2479">
            <v>0</v>
          </cell>
        </row>
        <row r="2480">
          <cell r="B2480" t="str">
            <v>ITUPIRANGA-PA</v>
          </cell>
          <cell r="C2480" t="str">
            <v>PA</v>
          </cell>
          <cell r="D2480">
            <v>0</v>
          </cell>
          <cell r="E2480">
            <v>0</v>
          </cell>
          <cell r="F2480">
            <v>0</v>
          </cell>
          <cell r="G2480">
            <v>0</v>
          </cell>
          <cell r="H2480">
            <v>0</v>
          </cell>
          <cell r="I2480">
            <v>0</v>
          </cell>
          <cell r="J2480">
            <v>0</v>
          </cell>
        </row>
        <row r="2481">
          <cell r="B2481" t="str">
            <v>JACAREACANGA-PA</v>
          </cell>
          <cell r="C2481" t="str">
            <v>PA</v>
          </cell>
          <cell r="D2481">
            <v>0</v>
          </cell>
          <cell r="E2481">
            <v>0</v>
          </cell>
          <cell r="F2481">
            <v>0</v>
          </cell>
          <cell r="G2481">
            <v>0</v>
          </cell>
          <cell r="H2481">
            <v>0</v>
          </cell>
          <cell r="I2481">
            <v>0</v>
          </cell>
          <cell r="J2481">
            <v>0</v>
          </cell>
        </row>
        <row r="2482">
          <cell r="B2482" t="str">
            <v>JACUNDA-PA</v>
          </cell>
          <cell r="C2482" t="str">
            <v>PA</v>
          </cell>
          <cell r="D2482">
            <v>0</v>
          </cell>
          <cell r="E2482">
            <v>0</v>
          </cell>
          <cell r="F2482">
            <v>0</v>
          </cell>
          <cell r="G2482">
            <v>0</v>
          </cell>
          <cell r="H2482">
            <v>0</v>
          </cell>
          <cell r="I2482">
            <v>0</v>
          </cell>
          <cell r="J2482">
            <v>0</v>
          </cell>
        </row>
        <row r="2483">
          <cell r="B2483" t="str">
            <v>JURUTI-PA</v>
          </cell>
          <cell r="C2483" t="str">
            <v>PA</v>
          </cell>
          <cell r="D2483">
            <v>0</v>
          </cell>
          <cell r="E2483">
            <v>0</v>
          </cell>
          <cell r="F2483">
            <v>0</v>
          </cell>
          <cell r="G2483">
            <v>0</v>
          </cell>
          <cell r="H2483">
            <v>0</v>
          </cell>
          <cell r="I2483">
            <v>0</v>
          </cell>
          <cell r="J2483">
            <v>0</v>
          </cell>
        </row>
        <row r="2484">
          <cell r="B2484" t="str">
            <v>LIMOEIRO DO AJURU-PA</v>
          </cell>
          <cell r="C2484" t="str">
            <v>PA</v>
          </cell>
          <cell r="D2484">
            <v>0</v>
          </cell>
          <cell r="E2484">
            <v>0</v>
          </cell>
          <cell r="F2484">
            <v>0</v>
          </cell>
          <cell r="G2484">
            <v>0</v>
          </cell>
          <cell r="H2484">
            <v>0</v>
          </cell>
          <cell r="I2484">
            <v>0</v>
          </cell>
          <cell r="J2484">
            <v>0</v>
          </cell>
        </row>
        <row r="2485">
          <cell r="B2485" t="str">
            <v>MAE DO RIO-PA</v>
          </cell>
          <cell r="C2485" t="str">
            <v>PA</v>
          </cell>
          <cell r="D2485">
            <v>0</v>
          </cell>
          <cell r="E2485">
            <v>0</v>
          </cell>
          <cell r="F2485">
            <v>0</v>
          </cell>
          <cell r="G2485">
            <v>0</v>
          </cell>
          <cell r="H2485">
            <v>0</v>
          </cell>
          <cell r="I2485">
            <v>0</v>
          </cell>
          <cell r="J2485">
            <v>0</v>
          </cell>
        </row>
        <row r="2486">
          <cell r="B2486" t="str">
            <v>MAGALHAES BARATA-PA</v>
          </cell>
          <cell r="C2486" t="str">
            <v>PA</v>
          </cell>
          <cell r="D2486">
            <v>0</v>
          </cell>
          <cell r="E2486">
            <v>0</v>
          </cell>
          <cell r="F2486">
            <v>0</v>
          </cell>
          <cell r="G2486">
            <v>0</v>
          </cell>
          <cell r="H2486">
            <v>0</v>
          </cell>
          <cell r="I2486">
            <v>0</v>
          </cell>
          <cell r="J2486">
            <v>0</v>
          </cell>
        </row>
        <row r="2487">
          <cell r="B2487" t="str">
            <v>MARABA-PA</v>
          </cell>
          <cell r="C2487" t="str">
            <v>PA</v>
          </cell>
          <cell r="D2487">
            <v>0</v>
          </cell>
          <cell r="E2487">
            <v>0</v>
          </cell>
          <cell r="F2487">
            <v>0</v>
          </cell>
          <cell r="G2487">
            <v>0</v>
          </cell>
          <cell r="H2487">
            <v>0</v>
          </cell>
          <cell r="I2487">
            <v>0</v>
          </cell>
          <cell r="J2487">
            <v>0</v>
          </cell>
        </row>
        <row r="2488">
          <cell r="B2488" t="str">
            <v>MARACANA-PA</v>
          </cell>
          <cell r="C2488" t="str">
            <v>PA</v>
          </cell>
          <cell r="D2488">
            <v>0</v>
          </cell>
          <cell r="E2488">
            <v>0</v>
          </cell>
          <cell r="F2488">
            <v>0</v>
          </cell>
          <cell r="G2488">
            <v>0</v>
          </cell>
          <cell r="H2488">
            <v>0</v>
          </cell>
          <cell r="I2488">
            <v>0</v>
          </cell>
          <cell r="J2488">
            <v>0</v>
          </cell>
        </row>
        <row r="2489">
          <cell r="B2489" t="str">
            <v>MARAPANIM-PA</v>
          </cell>
          <cell r="C2489" t="str">
            <v>PA</v>
          </cell>
          <cell r="D2489">
            <v>0</v>
          </cell>
          <cell r="E2489">
            <v>0</v>
          </cell>
          <cell r="F2489">
            <v>0</v>
          </cell>
          <cell r="G2489">
            <v>0</v>
          </cell>
          <cell r="H2489">
            <v>0</v>
          </cell>
          <cell r="I2489">
            <v>0</v>
          </cell>
          <cell r="J2489">
            <v>0</v>
          </cell>
        </row>
        <row r="2490">
          <cell r="B2490" t="str">
            <v>MARITUBA-PA</v>
          </cell>
          <cell r="C2490" t="str">
            <v>PA</v>
          </cell>
          <cell r="D2490">
            <v>0</v>
          </cell>
          <cell r="E2490">
            <v>0</v>
          </cell>
          <cell r="F2490">
            <v>0</v>
          </cell>
          <cell r="G2490">
            <v>0</v>
          </cell>
          <cell r="H2490">
            <v>0</v>
          </cell>
          <cell r="I2490">
            <v>0</v>
          </cell>
          <cell r="J2490">
            <v>0</v>
          </cell>
        </row>
        <row r="2491">
          <cell r="B2491" t="str">
            <v>MEDICILANDIA-PA</v>
          </cell>
          <cell r="C2491" t="str">
            <v>PA</v>
          </cell>
          <cell r="D2491">
            <v>0</v>
          </cell>
          <cell r="E2491">
            <v>0</v>
          </cell>
          <cell r="F2491">
            <v>0</v>
          </cell>
          <cell r="G2491">
            <v>0</v>
          </cell>
          <cell r="H2491">
            <v>0</v>
          </cell>
          <cell r="I2491">
            <v>0</v>
          </cell>
          <cell r="J2491">
            <v>0</v>
          </cell>
        </row>
        <row r="2492">
          <cell r="B2492" t="str">
            <v>MELGACO-PA</v>
          </cell>
          <cell r="C2492" t="str">
            <v>PA</v>
          </cell>
          <cell r="D2492">
            <v>0</v>
          </cell>
          <cell r="E2492">
            <v>0</v>
          </cell>
          <cell r="F2492">
            <v>0</v>
          </cell>
          <cell r="G2492">
            <v>0</v>
          </cell>
          <cell r="H2492">
            <v>0</v>
          </cell>
          <cell r="I2492">
            <v>0</v>
          </cell>
          <cell r="J2492">
            <v>0</v>
          </cell>
        </row>
        <row r="2493">
          <cell r="B2493" t="str">
            <v>MOCAJUBA-PA</v>
          </cell>
          <cell r="C2493" t="str">
            <v>PA</v>
          </cell>
          <cell r="D2493">
            <v>0</v>
          </cell>
          <cell r="E2493">
            <v>0</v>
          </cell>
          <cell r="F2493">
            <v>0</v>
          </cell>
          <cell r="G2493">
            <v>0</v>
          </cell>
          <cell r="H2493">
            <v>0</v>
          </cell>
          <cell r="I2493">
            <v>0</v>
          </cell>
          <cell r="J2493">
            <v>0</v>
          </cell>
        </row>
        <row r="2494">
          <cell r="B2494" t="str">
            <v>MOJU-PA</v>
          </cell>
          <cell r="C2494" t="str">
            <v>PA</v>
          </cell>
          <cell r="D2494">
            <v>0</v>
          </cell>
          <cell r="E2494">
            <v>0</v>
          </cell>
          <cell r="F2494">
            <v>0</v>
          </cell>
          <cell r="G2494">
            <v>0</v>
          </cell>
          <cell r="H2494">
            <v>0</v>
          </cell>
          <cell r="I2494">
            <v>0</v>
          </cell>
          <cell r="J2494">
            <v>0</v>
          </cell>
        </row>
        <row r="2495">
          <cell r="B2495" t="str">
            <v>MONTE ALEGRE-PA</v>
          </cell>
          <cell r="C2495" t="str">
            <v>PA</v>
          </cell>
          <cell r="D2495">
            <v>0</v>
          </cell>
          <cell r="E2495">
            <v>0</v>
          </cell>
          <cell r="F2495">
            <v>0</v>
          </cell>
          <cell r="G2495">
            <v>0</v>
          </cell>
          <cell r="H2495">
            <v>0</v>
          </cell>
          <cell r="I2495">
            <v>0</v>
          </cell>
          <cell r="J2495">
            <v>0</v>
          </cell>
        </row>
        <row r="2496">
          <cell r="B2496" t="str">
            <v>MUANA-PA</v>
          </cell>
          <cell r="C2496" t="str">
            <v>PA</v>
          </cell>
          <cell r="D2496">
            <v>0</v>
          </cell>
          <cell r="E2496">
            <v>0</v>
          </cell>
          <cell r="F2496">
            <v>0</v>
          </cell>
          <cell r="G2496">
            <v>0</v>
          </cell>
          <cell r="H2496">
            <v>0</v>
          </cell>
          <cell r="I2496">
            <v>0</v>
          </cell>
          <cell r="J2496">
            <v>0</v>
          </cell>
        </row>
        <row r="2497">
          <cell r="B2497" t="str">
            <v>NOVA ESPERANCA DO PIRIA-PA</v>
          </cell>
          <cell r="C2497" t="str">
            <v>PA</v>
          </cell>
          <cell r="D2497">
            <v>0</v>
          </cell>
          <cell r="E2497">
            <v>0</v>
          </cell>
          <cell r="F2497">
            <v>0</v>
          </cell>
          <cell r="G2497">
            <v>0</v>
          </cell>
          <cell r="H2497">
            <v>0</v>
          </cell>
          <cell r="I2497">
            <v>0</v>
          </cell>
          <cell r="J2497">
            <v>0</v>
          </cell>
        </row>
        <row r="2498">
          <cell r="B2498" t="str">
            <v>NOVA IPIXUNA-PA</v>
          </cell>
          <cell r="C2498" t="str">
            <v>PA</v>
          </cell>
          <cell r="D2498">
            <v>0</v>
          </cell>
          <cell r="E2498">
            <v>0</v>
          </cell>
          <cell r="F2498">
            <v>0</v>
          </cell>
          <cell r="G2498">
            <v>0</v>
          </cell>
          <cell r="H2498">
            <v>0</v>
          </cell>
          <cell r="I2498">
            <v>0</v>
          </cell>
          <cell r="J2498">
            <v>0</v>
          </cell>
        </row>
        <row r="2499">
          <cell r="B2499" t="str">
            <v>NOVA TIMBOTEUA-PA</v>
          </cell>
          <cell r="C2499" t="str">
            <v>PA</v>
          </cell>
          <cell r="D2499">
            <v>0</v>
          </cell>
          <cell r="E2499">
            <v>0</v>
          </cell>
          <cell r="F2499">
            <v>0</v>
          </cell>
          <cell r="G2499">
            <v>0</v>
          </cell>
          <cell r="H2499">
            <v>0</v>
          </cell>
          <cell r="I2499">
            <v>0</v>
          </cell>
          <cell r="J2499">
            <v>0</v>
          </cell>
        </row>
        <row r="2500">
          <cell r="B2500" t="str">
            <v>NOVO PROGRESSO-PA</v>
          </cell>
          <cell r="C2500" t="str">
            <v>PA</v>
          </cell>
          <cell r="D2500">
            <v>0</v>
          </cell>
          <cell r="E2500">
            <v>0</v>
          </cell>
          <cell r="F2500">
            <v>0</v>
          </cell>
          <cell r="G2500">
            <v>0</v>
          </cell>
          <cell r="H2500">
            <v>0</v>
          </cell>
          <cell r="I2500">
            <v>0</v>
          </cell>
          <cell r="J2500">
            <v>0</v>
          </cell>
        </row>
        <row r="2501">
          <cell r="B2501" t="str">
            <v>NOVO REPARTIMENTO-PA</v>
          </cell>
          <cell r="C2501" t="str">
            <v>PA</v>
          </cell>
          <cell r="D2501">
            <v>0</v>
          </cell>
          <cell r="E2501">
            <v>0</v>
          </cell>
          <cell r="F2501">
            <v>0</v>
          </cell>
          <cell r="G2501">
            <v>0</v>
          </cell>
          <cell r="H2501">
            <v>0</v>
          </cell>
          <cell r="I2501">
            <v>0</v>
          </cell>
          <cell r="J2501">
            <v>0</v>
          </cell>
        </row>
        <row r="2502">
          <cell r="B2502" t="str">
            <v>OBIDOS-PA</v>
          </cell>
          <cell r="C2502" t="str">
            <v>PA</v>
          </cell>
          <cell r="D2502">
            <v>0</v>
          </cell>
          <cell r="E2502">
            <v>0</v>
          </cell>
          <cell r="F2502">
            <v>0</v>
          </cell>
          <cell r="G2502">
            <v>0</v>
          </cell>
          <cell r="H2502">
            <v>0</v>
          </cell>
          <cell r="I2502">
            <v>0</v>
          </cell>
          <cell r="J2502">
            <v>0</v>
          </cell>
        </row>
        <row r="2503">
          <cell r="B2503" t="str">
            <v>OEIRAS DO PARA-PA</v>
          </cell>
          <cell r="C2503" t="str">
            <v>PA</v>
          </cell>
          <cell r="D2503">
            <v>0</v>
          </cell>
          <cell r="E2503">
            <v>0</v>
          </cell>
          <cell r="F2503">
            <v>0</v>
          </cell>
          <cell r="G2503">
            <v>0</v>
          </cell>
          <cell r="H2503">
            <v>0</v>
          </cell>
          <cell r="I2503">
            <v>0</v>
          </cell>
          <cell r="J2503">
            <v>0</v>
          </cell>
        </row>
        <row r="2504">
          <cell r="B2504" t="str">
            <v>ORIXIMINA-PA</v>
          </cell>
          <cell r="C2504" t="str">
            <v>PA</v>
          </cell>
          <cell r="D2504">
            <v>0</v>
          </cell>
          <cell r="E2504">
            <v>0</v>
          </cell>
          <cell r="F2504">
            <v>0</v>
          </cell>
          <cell r="G2504">
            <v>0</v>
          </cell>
          <cell r="H2504">
            <v>0</v>
          </cell>
          <cell r="I2504">
            <v>0</v>
          </cell>
          <cell r="J2504">
            <v>0</v>
          </cell>
        </row>
        <row r="2505">
          <cell r="B2505" t="str">
            <v>OUREM-PA</v>
          </cell>
          <cell r="C2505" t="str">
            <v>PA</v>
          </cell>
          <cell r="D2505">
            <v>0</v>
          </cell>
          <cell r="E2505">
            <v>0</v>
          </cell>
          <cell r="F2505">
            <v>0</v>
          </cell>
          <cell r="G2505">
            <v>0</v>
          </cell>
          <cell r="H2505">
            <v>0</v>
          </cell>
          <cell r="I2505">
            <v>0</v>
          </cell>
          <cell r="J2505">
            <v>0</v>
          </cell>
        </row>
        <row r="2506">
          <cell r="B2506" t="str">
            <v>OURILANDIA DO NORTE-PA</v>
          </cell>
          <cell r="C2506" t="str">
            <v>PA</v>
          </cell>
          <cell r="D2506">
            <v>0</v>
          </cell>
          <cell r="E2506">
            <v>0</v>
          </cell>
          <cell r="F2506">
            <v>0</v>
          </cell>
          <cell r="G2506">
            <v>0</v>
          </cell>
          <cell r="H2506">
            <v>0</v>
          </cell>
          <cell r="I2506">
            <v>0</v>
          </cell>
          <cell r="J2506">
            <v>0</v>
          </cell>
        </row>
        <row r="2507">
          <cell r="B2507" t="str">
            <v>PACAJA-PA</v>
          </cell>
          <cell r="C2507" t="str">
            <v>PA</v>
          </cell>
          <cell r="D2507">
            <v>0</v>
          </cell>
          <cell r="E2507">
            <v>0</v>
          </cell>
          <cell r="F2507">
            <v>0</v>
          </cell>
          <cell r="G2507">
            <v>0</v>
          </cell>
          <cell r="H2507">
            <v>0</v>
          </cell>
          <cell r="I2507">
            <v>0</v>
          </cell>
          <cell r="J2507">
            <v>0</v>
          </cell>
        </row>
        <row r="2508">
          <cell r="B2508" t="str">
            <v>PALESTINA DO PARA-PA</v>
          </cell>
          <cell r="C2508" t="str">
            <v>PA</v>
          </cell>
          <cell r="D2508">
            <v>0</v>
          </cell>
          <cell r="E2508">
            <v>0</v>
          </cell>
          <cell r="F2508">
            <v>0</v>
          </cell>
          <cell r="G2508">
            <v>0</v>
          </cell>
          <cell r="H2508">
            <v>0</v>
          </cell>
          <cell r="I2508">
            <v>0</v>
          </cell>
          <cell r="J2508">
            <v>0</v>
          </cell>
        </row>
        <row r="2509">
          <cell r="B2509" t="str">
            <v>PARAGOMINAS-PA</v>
          </cell>
          <cell r="C2509" t="str">
            <v>PA</v>
          </cell>
          <cell r="D2509">
            <v>0</v>
          </cell>
          <cell r="E2509">
            <v>0</v>
          </cell>
          <cell r="F2509">
            <v>0</v>
          </cell>
          <cell r="G2509">
            <v>0</v>
          </cell>
          <cell r="H2509">
            <v>0</v>
          </cell>
          <cell r="I2509">
            <v>0</v>
          </cell>
          <cell r="J2509">
            <v>0</v>
          </cell>
        </row>
        <row r="2510">
          <cell r="B2510" t="str">
            <v>PARAUAPEBAS-PA</v>
          </cell>
          <cell r="C2510" t="str">
            <v>PA</v>
          </cell>
          <cell r="D2510">
            <v>0</v>
          </cell>
          <cell r="E2510">
            <v>0</v>
          </cell>
          <cell r="F2510">
            <v>0</v>
          </cell>
          <cell r="G2510">
            <v>0</v>
          </cell>
          <cell r="H2510">
            <v>0</v>
          </cell>
          <cell r="I2510">
            <v>0</v>
          </cell>
          <cell r="J2510">
            <v>0</v>
          </cell>
        </row>
        <row r="2511">
          <cell r="B2511" t="str">
            <v>PAU D'ARCO-PA</v>
          </cell>
          <cell r="C2511" t="str">
            <v>PA</v>
          </cell>
          <cell r="D2511">
            <v>0</v>
          </cell>
          <cell r="E2511">
            <v>0</v>
          </cell>
          <cell r="F2511">
            <v>0</v>
          </cell>
          <cell r="G2511">
            <v>0</v>
          </cell>
          <cell r="H2511">
            <v>0</v>
          </cell>
          <cell r="I2511">
            <v>0</v>
          </cell>
          <cell r="J2511">
            <v>0</v>
          </cell>
        </row>
        <row r="2512">
          <cell r="B2512" t="str">
            <v>PEIXE-BOI-PA</v>
          </cell>
          <cell r="C2512" t="str">
            <v>PA</v>
          </cell>
          <cell r="D2512">
            <v>0</v>
          </cell>
          <cell r="E2512">
            <v>0</v>
          </cell>
          <cell r="F2512">
            <v>0</v>
          </cell>
          <cell r="G2512">
            <v>0</v>
          </cell>
          <cell r="H2512">
            <v>0</v>
          </cell>
          <cell r="I2512">
            <v>0</v>
          </cell>
          <cell r="J2512">
            <v>0</v>
          </cell>
        </row>
        <row r="2513">
          <cell r="B2513" t="str">
            <v>PICARRA-PA</v>
          </cell>
          <cell r="C2513" t="str">
            <v>PA</v>
          </cell>
          <cell r="D2513">
            <v>0</v>
          </cell>
          <cell r="E2513">
            <v>0</v>
          </cell>
          <cell r="F2513">
            <v>0</v>
          </cell>
          <cell r="G2513">
            <v>0</v>
          </cell>
          <cell r="H2513">
            <v>0</v>
          </cell>
          <cell r="I2513">
            <v>0</v>
          </cell>
          <cell r="J2513">
            <v>0</v>
          </cell>
        </row>
        <row r="2514">
          <cell r="B2514" t="str">
            <v>PLACAS-PA</v>
          </cell>
          <cell r="C2514" t="str">
            <v>PA</v>
          </cell>
          <cell r="D2514">
            <v>0</v>
          </cell>
          <cell r="E2514">
            <v>0</v>
          </cell>
          <cell r="F2514">
            <v>0</v>
          </cell>
          <cell r="G2514">
            <v>0</v>
          </cell>
          <cell r="H2514">
            <v>0</v>
          </cell>
          <cell r="I2514">
            <v>0</v>
          </cell>
          <cell r="J2514">
            <v>0</v>
          </cell>
        </row>
        <row r="2515">
          <cell r="B2515" t="str">
            <v>PONTA DE PEDRAS-PA</v>
          </cell>
          <cell r="C2515" t="str">
            <v>PA</v>
          </cell>
          <cell r="D2515">
            <v>0</v>
          </cell>
          <cell r="E2515">
            <v>0</v>
          </cell>
          <cell r="F2515">
            <v>0</v>
          </cell>
          <cell r="G2515">
            <v>0</v>
          </cell>
          <cell r="H2515">
            <v>0</v>
          </cell>
          <cell r="I2515">
            <v>0</v>
          </cell>
          <cell r="J2515">
            <v>0</v>
          </cell>
        </row>
        <row r="2516">
          <cell r="B2516" t="str">
            <v>PORTEL-PA</v>
          </cell>
          <cell r="C2516" t="str">
            <v>PA</v>
          </cell>
          <cell r="D2516">
            <v>0</v>
          </cell>
          <cell r="E2516">
            <v>0</v>
          </cell>
          <cell r="F2516">
            <v>0</v>
          </cell>
          <cell r="G2516">
            <v>0</v>
          </cell>
          <cell r="H2516">
            <v>0</v>
          </cell>
          <cell r="I2516">
            <v>0</v>
          </cell>
          <cell r="J2516">
            <v>0</v>
          </cell>
        </row>
        <row r="2517">
          <cell r="B2517" t="str">
            <v>PORTO DE MOZ-PA</v>
          </cell>
          <cell r="C2517" t="str">
            <v>PA</v>
          </cell>
          <cell r="D2517">
            <v>0</v>
          </cell>
          <cell r="E2517">
            <v>0</v>
          </cell>
          <cell r="F2517">
            <v>0</v>
          </cell>
          <cell r="G2517">
            <v>0</v>
          </cell>
          <cell r="H2517">
            <v>0</v>
          </cell>
          <cell r="I2517">
            <v>0</v>
          </cell>
          <cell r="J2517">
            <v>0</v>
          </cell>
        </row>
        <row r="2518">
          <cell r="B2518" t="str">
            <v>PRAINHA-PA</v>
          </cell>
          <cell r="C2518" t="str">
            <v>PA</v>
          </cell>
          <cell r="D2518">
            <v>0</v>
          </cell>
          <cell r="E2518">
            <v>0</v>
          </cell>
          <cell r="F2518">
            <v>0</v>
          </cell>
          <cell r="G2518">
            <v>0</v>
          </cell>
          <cell r="H2518">
            <v>0</v>
          </cell>
          <cell r="I2518">
            <v>0</v>
          </cell>
          <cell r="J2518">
            <v>0</v>
          </cell>
        </row>
        <row r="2519">
          <cell r="B2519" t="str">
            <v>PRIMAVERA-PA</v>
          </cell>
          <cell r="C2519" t="str">
            <v>PA</v>
          </cell>
          <cell r="D2519">
            <v>0</v>
          </cell>
          <cell r="E2519">
            <v>0</v>
          </cell>
          <cell r="F2519">
            <v>0</v>
          </cell>
          <cell r="G2519">
            <v>0</v>
          </cell>
          <cell r="H2519">
            <v>0</v>
          </cell>
          <cell r="I2519">
            <v>0</v>
          </cell>
          <cell r="J2519">
            <v>0</v>
          </cell>
        </row>
        <row r="2520">
          <cell r="B2520" t="str">
            <v>QUATIPURU-PA</v>
          </cell>
          <cell r="C2520" t="str">
            <v>PA</v>
          </cell>
          <cell r="D2520">
            <v>0</v>
          </cell>
          <cell r="E2520">
            <v>0</v>
          </cell>
          <cell r="F2520">
            <v>0</v>
          </cell>
          <cell r="G2520">
            <v>0</v>
          </cell>
          <cell r="H2520">
            <v>0</v>
          </cell>
          <cell r="I2520">
            <v>0</v>
          </cell>
          <cell r="J2520">
            <v>0</v>
          </cell>
        </row>
        <row r="2521">
          <cell r="B2521" t="str">
            <v>REDENCAO-PA</v>
          </cell>
          <cell r="C2521" t="str">
            <v>PA</v>
          </cell>
          <cell r="D2521">
            <v>0</v>
          </cell>
          <cell r="E2521">
            <v>0</v>
          </cell>
          <cell r="F2521">
            <v>0</v>
          </cell>
          <cell r="G2521">
            <v>0</v>
          </cell>
          <cell r="H2521">
            <v>0</v>
          </cell>
          <cell r="I2521">
            <v>0</v>
          </cell>
          <cell r="J2521">
            <v>0</v>
          </cell>
        </row>
        <row r="2522">
          <cell r="B2522" t="str">
            <v>RIO MARIA-PA</v>
          </cell>
          <cell r="C2522" t="str">
            <v>PA</v>
          </cell>
          <cell r="D2522">
            <v>0</v>
          </cell>
          <cell r="E2522">
            <v>0</v>
          </cell>
          <cell r="F2522">
            <v>0</v>
          </cell>
          <cell r="G2522">
            <v>0</v>
          </cell>
          <cell r="H2522">
            <v>0</v>
          </cell>
          <cell r="I2522">
            <v>0</v>
          </cell>
          <cell r="J2522">
            <v>0</v>
          </cell>
        </row>
        <row r="2523">
          <cell r="B2523" t="str">
            <v>RONDON DO PARA-PA</v>
          </cell>
          <cell r="C2523" t="str">
            <v>PA</v>
          </cell>
          <cell r="D2523">
            <v>0</v>
          </cell>
          <cell r="E2523">
            <v>0</v>
          </cell>
          <cell r="F2523">
            <v>0</v>
          </cell>
          <cell r="G2523">
            <v>0</v>
          </cell>
          <cell r="H2523">
            <v>0</v>
          </cell>
          <cell r="I2523">
            <v>0</v>
          </cell>
          <cell r="J2523">
            <v>0</v>
          </cell>
        </row>
        <row r="2524">
          <cell r="B2524" t="str">
            <v>RUROPOLIS-PA</v>
          </cell>
          <cell r="C2524" t="str">
            <v>PA</v>
          </cell>
          <cell r="D2524">
            <v>0</v>
          </cell>
          <cell r="E2524">
            <v>0</v>
          </cell>
          <cell r="F2524">
            <v>0</v>
          </cell>
          <cell r="G2524">
            <v>0</v>
          </cell>
          <cell r="H2524">
            <v>0</v>
          </cell>
          <cell r="I2524">
            <v>0</v>
          </cell>
          <cell r="J2524">
            <v>0</v>
          </cell>
        </row>
        <row r="2525">
          <cell r="B2525" t="str">
            <v>SALINOPOLIS-PA</v>
          </cell>
          <cell r="C2525" t="str">
            <v>PA</v>
          </cell>
          <cell r="D2525">
            <v>0</v>
          </cell>
          <cell r="E2525">
            <v>0</v>
          </cell>
          <cell r="F2525">
            <v>0</v>
          </cell>
          <cell r="G2525">
            <v>0</v>
          </cell>
          <cell r="H2525">
            <v>0</v>
          </cell>
          <cell r="I2525">
            <v>0</v>
          </cell>
          <cell r="J2525">
            <v>0</v>
          </cell>
        </row>
        <row r="2526">
          <cell r="B2526" t="str">
            <v>SALVATERRA-PA</v>
          </cell>
          <cell r="C2526" t="str">
            <v>PA</v>
          </cell>
          <cell r="D2526">
            <v>0</v>
          </cell>
          <cell r="E2526">
            <v>0</v>
          </cell>
          <cell r="F2526">
            <v>0</v>
          </cell>
          <cell r="G2526">
            <v>0</v>
          </cell>
          <cell r="H2526">
            <v>0</v>
          </cell>
          <cell r="I2526">
            <v>0</v>
          </cell>
          <cell r="J2526">
            <v>0</v>
          </cell>
        </row>
        <row r="2527">
          <cell r="B2527" t="str">
            <v>SANTA BARBARA DO PARA-PA</v>
          </cell>
          <cell r="C2527" t="str">
            <v>PA</v>
          </cell>
          <cell r="D2527">
            <v>0</v>
          </cell>
          <cell r="E2527">
            <v>0</v>
          </cell>
          <cell r="F2527">
            <v>0</v>
          </cell>
          <cell r="G2527">
            <v>0</v>
          </cell>
          <cell r="H2527">
            <v>0</v>
          </cell>
          <cell r="I2527">
            <v>0</v>
          </cell>
          <cell r="J2527">
            <v>0</v>
          </cell>
        </row>
        <row r="2528">
          <cell r="B2528" t="str">
            <v>SANTA CRUZ DO ARARI-PA</v>
          </cell>
          <cell r="C2528" t="str">
            <v>PA</v>
          </cell>
          <cell r="D2528">
            <v>0</v>
          </cell>
          <cell r="E2528">
            <v>0</v>
          </cell>
          <cell r="F2528">
            <v>0</v>
          </cell>
          <cell r="G2528">
            <v>0</v>
          </cell>
          <cell r="H2528">
            <v>0</v>
          </cell>
          <cell r="I2528">
            <v>0</v>
          </cell>
          <cell r="J2528">
            <v>0</v>
          </cell>
        </row>
        <row r="2529">
          <cell r="B2529" t="str">
            <v>SANTA ISABEL DO PARA-PA</v>
          </cell>
          <cell r="C2529" t="str">
            <v>PA</v>
          </cell>
          <cell r="D2529">
            <v>0</v>
          </cell>
          <cell r="E2529">
            <v>0</v>
          </cell>
          <cell r="F2529">
            <v>0</v>
          </cell>
          <cell r="G2529">
            <v>0</v>
          </cell>
          <cell r="H2529">
            <v>0</v>
          </cell>
          <cell r="I2529">
            <v>0</v>
          </cell>
          <cell r="J2529">
            <v>0</v>
          </cell>
        </row>
        <row r="2530">
          <cell r="B2530" t="str">
            <v>SANTA LUZIA DO PARA-PA</v>
          </cell>
          <cell r="C2530" t="str">
            <v>PA</v>
          </cell>
          <cell r="D2530">
            <v>0</v>
          </cell>
          <cell r="E2530">
            <v>0</v>
          </cell>
          <cell r="F2530">
            <v>0</v>
          </cell>
          <cell r="G2530">
            <v>0</v>
          </cell>
          <cell r="H2530">
            <v>0</v>
          </cell>
          <cell r="I2530">
            <v>0</v>
          </cell>
          <cell r="J2530">
            <v>0</v>
          </cell>
        </row>
        <row r="2531">
          <cell r="B2531" t="str">
            <v>SANTA MARIA DAS BARREIRAS-PA</v>
          </cell>
          <cell r="C2531" t="str">
            <v>PA</v>
          </cell>
          <cell r="D2531">
            <v>0</v>
          </cell>
          <cell r="E2531">
            <v>0</v>
          </cell>
          <cell r="F2531">
            <v>0</v>
          </cell>
          <cell r="G2531">
            <v>0</v>
          </cell>
          <cell r="H2531">
            <v>0</v>
          </cell>
          <cell r="I2531">
            <v>0</v>
          </cell>
          <cell r="J2531">
            <v>0</v>
          </cell>
        </row>
        <row r="2532">
          <cell r="B2532" t="str">
            <v>SANTA MARIA DO PARA-PA</v>
          </cell>
          <cell r="C2532" t="str">
            <v>PA</v>
          </cell>
          <cell r="D2532">
            <v>0</v>
          </cell>
          <cell r="E2532">
            <v>0</v>
          </cell>
          <cell r="F2532">
            <v>0</v>
          </cell>
          <cell r="G2532">
            <v>0</v>
          </cell>
          <cell r="H2532">
            <v>0</v>
          </cell>
          <cell r="I2532">
            <v>0</v>
          </cell>
          <cell r="J2532">
            <v>0</v>
          </cell>
        </row>
        <row r="2533">
          <cell r="B2533" t="str">
            <v>SANTANA DO ARAGUAIA-PA</v>
          </cell>
          <cell r="C2533" t="str">
            <v>PA</v>
          </cell>
          <cell r="D2533">
            <v>0</v>
          </cell>
          <cell r="E2533">
            <v>0</v>
          </cell>
          <cell r="F2533">
            <v>0</v>
          </cell>
          <cell r="G2533">
            <v>0</v>
          </cell>
          <cell r="H2533">
            <v>0</v>
          </cell>
          <cell r="I2533">
            <v>0</v>
          </cell>
          <cell r="J2533">
            <v>0</v>
          </cell>
        </row>
        <row r="2534">
          <cell r="B2534" t="str">
            <v>SANTAREM NOVO-PA</v>
          </cell>
          <cell r="C2534" t="str">
            <v>PA</v>
          </cell>
          <cell r="D2534">
            <v>0</v>
          </cell>
          <cell r="E2534">
            <v>0</v>
          </cell>
          <cell r="F2534">
            <v>0</v>
          </cell>
          <cell r="G2534">
            <v>0</v>
          </cell>
          <cell r="H2534">
            <v>0</v>
          </cell>
          <cell r="I2534">
            <v>0</v>
          </cell>
          <cell r="J2534">
            <v>0</v>
          </cell>
        </row>
        <row r="2535">
          <cell r="B2535" t="str">
            <v>SANTAREM-PA</v>
          </cell>
          <cell r="C2535" t="str">
            <v>PA</v>
          </cell>
          <cell r="D2535">
            <v>0</v>
          </cell>
          <cell r="E2535">
            <v>0</v>
          </cell>
          <cell r="F2535">
            <v>0</v>
          </cell>
          <cell r="G2535">
            <v>0</v>
          </cell>
          <cell r="H2535">
            <v>0</v>
          </cell>
          <cell r="I2535">
            <v>0</v>
          </cell>
          <cell r="J2535">
            <v>0</v>
          </cell>
        </row>
        <row r="2536">
          <cell r="B2536" t="str">
            <v>SANTO ANTONIO DO TAUA-PA</v>
          </cell>
          <cell r="C2536" t="str">
            <v>PA</v>
          </cell>
          <cell r="D2536">
            <v>0</v>
          </cell>
          <cell r="E2536">
            <v>0</v>
          </cell>
          <cell r="F2536">
            <v>0</v>
          </cell>
          <cell r="G2536">
            <v>0</v>
          </cell>
          <cell r="H2536">
            <v>0</v>
          </cell>
          <cell r="I2536">
            <v>0</v>
          </cell>
          <cell r="J2536">
            <v>0</v>
          </cell>
        </row>
        <row r="2537">
          <cell r="B2537" t="str">
            <v>SAO CAETANO DE ODIVELAS-PA</v>
          </cell>
          <cell r="C2537" t="str">
            <v>PA</v>
          </cell>
          <cell r="D2537">
            <v>0</v>
          </cell>
          <cell r="E2537">
            <v>0</v>
          </cell>
          <cell r="F2537">
            <v>0</v>
          </cell>
          <cell r="G2537">
            <v>0</v>
          </cell>
          <cell r="H2537">
            <v>0</v>
          </cell>
          <cell r="I2537">
            <v>0</v>
          </cell>
          <cell r="J2537">
            <v>0</v>
          </cell>
        </row>
        <row r="2538">
          <cell r="B2538" t="str">
            <v>SAO DOMINGOS DO ARAGUAIA-PA</v>
          </cell>
          <cell r="C2538" t="str">
            <v>PA</v>
          </cell>
          <cell r="D2538">
            <v>0</v>
          </cell>
          <cell r="E2538">
            <v>0</v>
          </cell>
          <cell r="F2538">
            <v>0</v>
          </cell>
          <cell r="G2538">
            <v>0</v>
          </cell>
          <cell r="H2538">
            <v>0</v>
          </cell>
          <cell r="I2538">
            <v>0</v>
          </cell>
          <cell r="J2538">
            <v>0</v>
          </cell>
        </row>
        <row r="2539">
          <cell r="B2539" t="str">
            <v>SAO DOMINGOS DO CAPIM-PA</v>
          </cell>
          <cell r="C2539" t="str">
            <v>PA</v>
          </cell>
          <cell r="D2539">
            <v>0</v>
          </cell>
          <cell r="E2539">
            <v>0</v>
          </cell>
          <cell r="F2539">
            <v>0</v>
          </cell>
          <cell r="G2539">
            <v>0</v>
          </cell>
          <cell r="H2539">
            <v>0</v>
          </cell>
          <cell r="I2539">
            <v>0</v>
          </cell>
          <cell r="J2539">
            <v>0</v>
          </cell>
        </row>
        <row r="2540">
          <cell r="B2540" t="str">
            <v>SAO FELIX DO XINGU-PA</v>
          </cell>
          <cell r="C2540" t="str">
            <v>PA</v>
          </cell>
          <cell r="D2540">
            <v>0</v>
          </cell>
          <cell r="E2540">
            <v>0</v>
          </cell>
          <cell r="F2540">
            <v>0</v>
          </cell>
          <cell r="G2540">
            <v>0</v>
          </cell>
          <cell r="H2540">
            <v>0</v>
          </cell>
          <cell r="I2540">
            <v>0</v>
          </cell>
          <cell r="J2540">
            <v>0</v>
          </cell>
        </row>
        <row r="2541">
          <cell r="B2541" t="str">
            <v>SAO FRANCISCO DO PARA-PA</v>
          </cell>
          <cell r="C2541" t="str">
            <v>PA</v>
          </cell>
          <cell r="D2541">
            <v>0</v>
          </cell>
          <cell r="E2541">
            <v>0</v>
          </cell>
          <cell r="F2541">
            <v>0</v>
          </cell>
          <cell r="G2541">
            <v>0</v>
          </cell>
          <cell r="H2541">
            <v>0</v>
          </cell>
          <cell r="I2541">
            <v>0</v>
          </cell>
          <cell r="J2541">
            <v>0</v>
          </cell>
        </row>
        <row r="2542">
          <cell r="B2542" t="str">
            <v>SAO GERALDO DO ARAGUAIA-PA</v>
          </cell>
          <cell r="C2542" t="str">
            <v>PA</v>
          </cell>
          <cell r="D2542">
            <v>0</v>
          </cell>
          <cell r="E2542">
            <v>0</v>
          </cell>
          <cell r="F2542">
            <v>0</v>
          </cell>
          <cell r="G2542">
            <v>0</v>
          </cell>
          <cell r="H2542">
            <v>0</v>
          </cell>
          <cell r="I2542">
            <v>0</v>
          </cell>
          <cell r="J2542">
            <v>0</v>
          </cell>
        </row>
        <row r="2543">
          <cell r="B2543" t="str">
            <v>SAO JOAO DA PONTA-PA</v>
          </cell>
          <cell r="C2543" t="str">
            <v>PA</v>
          </cell>
          <cell r="D2543">
            <v>0</v>
          </cell>
          <cell r="E2543">
            <v>0</v>
          </cell>
          <cell r="F2543">
            <v>0</v>
          </cell>
          <cell r="G2543">
            <v>0</v>
          </cell>
          <cell r="H2543">
            <v>0</v>
          </cell>
          <cell r="I2543">
            <v>0</v>
          </cell>
          <cell r="J2543">
            <v>0</v>
          </cell>
        </row>
        <row r="2544">
          <cell r="B2544" t="str">
            <v>SAO JOAO DE PIRABAS-PA</v>
          </cell>
          <cell r="C2544" t="str">
            <v>PA</v>
          </cell>
          <cell r="D2544">
            <v>0</v>
          </cell>
          <cell r="E2544">
            <v>0</v>
          </cell>
          <cell r="F2544">
            <v>0</v>
          </cell>
          <cell r="G2544">
            <v>0</v>
          </cell>
          <cell r="H2544">
            <v>0</v>
          </cell>
          <cell r="I2544">
            <v>0</v>
          </cell>
          <cell r="J2544">
            <v>0</v>
          </cell>
        </row>
        <row r="2545">
          <cell r="B2545" t="str">
            <v>SAO JOAO DO ARAGUAIA-PA</v>
          </cell>
          <cell r="C2545" t="str">
            <v>PA</v>
          </cell>
          <cell r="D2545">
            <v>0</v>
          </cell>
          <cell r="E2545">
            <v>0</v>
          </cell>
          <cell r="F2545">
            <v>0</v>
          </cell>
          <cell r="G2545">
            <v>0</v>
          </cell>
          <cell r="H2545">
            <v>0</v>
          </cell>
          <cell r="I2545">
            <v>0</v>
          </cell>
          <cell r="J2545">
            <v>0</v>
          </cell>
        </row>
        <row r="2546">
          <cell r="B2546" t="str">
            <v>SAO MIGUEL DO GUAMA-PA</v>
          </cell>
          <cell r="C2546" t="str">
            <v>PA</v>
          </cell>
          <cell r="D2546">
            <v>0</v>
          </cell>
          <cell r="E2546">
            <v>0</v>
          </cell>
          <cell r="F2546">
            <v>0</v>
          </cell>
          <cell r="G2546">
            <v>0</v>
          </cell>
          <cell r="H2546">
            <v>0</v>
          </cell>
          <cell r="I2546">
            <v>0</v>
          </cell>
          <cell r="J2546">
            <v>0</v>
          </cell>
        </row>
        <row r="2547">
          <cell r="B2547" t="str">
            <v>SAO SEBASTIAO DA BOA VISTA-PA</v>
          </cell>
          <cell r="C2547" t="str">
            <v>PA</v>
          </cell>
          <cell r="D2547">
            <v>0</v>
          </cell>
          <cell r="E2547">
            <v>0</v>
          </cell>
          <cell r="F2547">
            <v>0</v>
          </cell>
          <cell r="G2547">
            <v>0</v>
          </cell>
          <cell r="H2547">
            <v>0</v>
          </cell>
          <cell r="I2547">
            <v>0</v>
          </cell>
          <cell r="J2547">
            <v>0</v>
          </cell>
        </row>
        <row r="2548">
          <cell r="B2548" t="str">
            <v>SAPUCAIA-PA</v>
          </cell>
          <cell r="C2548" t="str">
            <v>PA</v>
          </cell>
          <cell r="D2548">
            <v>0</v>
          </cell>
          <cell r="E2548">
            <v>0</v>
          </cell>
          <cell r="F2548">
            <v>0</v>
          </cell>
          <cell r="G2548">
            <v>0</v>
          </cell>
          <cell r="H2548">
            <v>0</v>
          </cell>
          <cell r="I2548">
            <v>0</v>
          </cell>
          <cell r="J2548">
            <v>0</v>
          </cell>
        </row>
        <row r="2549">
          <cell r="B2549" t="str">
            <v>SENADOR JOSE PORFIRIO-PA</v>
          </cell>
          <cell r="C2549" t="str">
            <v>PA</v>
          </cell>
          <cell r="D2549">
            <v>0</v>
          </cell>
          <cell r="E2549">
            <v>0</v>
          </cell>
          <cell r="F2549">
            <v>0</v>
          </cell>
          <cell r="G2549">
            <v>0</v>
          </cell>
          <cell r="H2549">
            <v>0</v>
          </cell>
          <cell r="I2549">
            <v>0</v>
          </cell>
          <cell r="J2549">
            <v>0</v>
          </cell>
        </row>
        <row r="2550">
          <cell r="B2550" t="str">
            <v>SOURE-PA</v>
          </cell>
          <cell r="C2550" t="str">
            <v>PA</v>
          </cell>
          <cell r="D2550">
            <v>0</v>
          </cell>
          <cell r="E2550">
            <v>0</v>
          </cell>
          <cell r="F2550">
            <v>0</v>
          </cell>
          <cell r="G2550">
            <v>0</v>
          </cell>
          <cell r="H2550">
            <v>0</v>
          </cell>
          <cell r="I2550">
            <v>0</v>
          </cell>
          <cell r="J2550">
            <v>0</v>
          </cell>
        </row>
        <row r="2551">
          <cell r="B2551" t="str">
            <v>TAILANDIA-PA</v>
          </cell>
          <cell r="C2551" t="str">
            <v>PA</v>
          </cell>
          <cell r="D2551">
            <v>0</v>
          </cell>
          <cell r="E2551">
            <v>0</v>
          </cell>
          <cell r="F2551">
            <v>0</v>
          </cell>
          <cell r="G2551">
            <v>0</v>
          </cell>
          <cell r="H2551">
            <v>0</v>
          </cell>
          <cell r="I2551">
            <v>0</v>
          </cell>
          <cell r="J2551">
            <v>0</v>
          </cell>
        </row>
        <row r="2552">
          <cell r="B2552" t="str">
            <v>TERRA ALTA-PA</v>
          </cell>
          <cell r="C2552" t="str">
            <v>PA</v>
          </cell>
          <cell r="D2552">
            <v>0</v>
          </cell>
          <cell r="E2552">
            <v>0</v>
          </cell>
          <cell r="F2552">
            <v>0</v>
          </cell>
          <cell r="G2552">
            <v>0</v>
          </cell>
          <cell r="H2552">
            <v>0</v>
          </cell>
          <cell r="I2552">
            <v>0</v>
          </cell>
          <cell r="J2552">
            <v>0</v>
          </cell>
        </row>
        <row r="2553">
          <cell r="B2553" t="str">
            <v>TERRA SANTA-PA</v>
          </cell>
          <cell r="C2553" t="str">
            <v>PA</v>
          </cell>
          <cell r="D2553">
            <v>0</v>
          </cell>
          <cell r="E2553">
            <v>0</v>
          </cell>
          <cell r="F2553">
            <v>0</v>
          </cell>
          <cell r="G2553">
            <v>0</v>
          </cell>
          <cell r="H2553">
            <v>0</v>
          </cell>
          <cell r="I2553">
            <v>0</v>
          </cell>
          <cell r="J2553">
            <v>0</v>
          </cell>
        </row>
        <row r="2554">
          <cell r="B2554" t="str">
            <v>TOME-ACU-PA</v>
          </cell>
          <cell r="C2554" t="str">
            <v>PA</v>
          </cell>
          <cell r="D2554">
            <v>0</v>
          </cell>
          <cell r="E2554">
            <v>0</v>
          </cell>
          <cell r="F2554">
            <v>0</v>
          </cell>
          <cell r="G2554">
            <v>0</v>
          </cell>
          <cell r="H2554">
            <v>0</v>
          </cell>
          <cell r="I2554">
            <v>0</v>
          </cell>
          <cell r="J2554">
            <v>0</v>
          </cell>
        </row>
        <row r="2555">
          <cell r="B2555" t="str">
            <v>TRACUATEUA-PA</v>
          </cell>
          <cell r="C2555" t="str">
            <v>PA</v>
          </cell>
          <cell r="D2555">
            <v>0</v>
          </cell>
          <cell r="E2555">
            <v>0</v>
          </cell>
          <cell r="F2555">
            <v>0</v>
          </cell>
          <cell r="G2555">
            <v>0</v>
          </cell>
          <cell r="H2555">
            <v>0</v>
          </cell>
          <cell r="I2555">
            <v>0</v>
          </cell>
          <cell r="J2555">
            <v>0</v>
          </cell>
        </row>
        <row r="2556">
          <cell r="B2556" t="str">
            <v>TRAIRAO-PA</v>
          </cell>
          <cell r="C2556" t="str">
            <v>PA</v>
          </cell>
          <cell r="D2556">
            <v>0</v>
          </cell>
          <cell r="E2556">
            <v>0</v>
          </cell>
          <cell r="F2556">
            <v>0</v>
          </cell>
          <cell r="G2556">
            <v>0</v>
          </cell>
          <cell r="H2556">
            <v>0</v>
          </cell>
          <cell r="I2556">
            <v>0</v>
          </cell>
          <cell r="J2556">
            <v>0</v>
          </cell>
        </row>
        <row r="2557">
          <cell r="B2557" t="str">
            <v>TUCUMA-PA</v>
          </cell>
          <cell r="C2557" t="str">
            <v>PA</v>
          </cell>
          <cell r="D2557">
            <v>0</v>
          </cell>
          <cell r="E2557">
            <v>0</v>
          </cell>
          <cell r="F2557">
            <v>0</v>
          </cell>
          <cell r="G2557">
            <v>0</v>
          </cell>
          <cell r="H2557">
            <v>0</v>
          </cell>
          <cell r="I2557">
            <v>0</v>
          </cell>
          <cell r="J2557">
            <v>0</v>
          </cell>
        </row>
        <row r="2558">
          <cell r="B2558" t="str">
            <v>TUCURUI-PA</v>
          </cell>
          <cell r="C2558" t="str">
            <v>PA</v>
          </cell>
          <cell r="D2558">
            <v>0</v>
          </cell>
          <cell r="E2558">
            <v>0</v>
          </cell>
          <cell r="F2558">
            <v>0</v>
          </cell>
          <cell r="G2558">
            <v>0</v>
          </cell>
          <cell r="H2558">
            <v>0</v>
          </cell>
          <cell r="I2558">
            <v>0</v>
          </cell>
          <cell r="J2558">
            <v>0</v>
          </cell>
        </row>
        <row r="2559">
          <cell r="B2559" t="str">
            <v>ULIANOPOLIS-PA</v>
          </cell>
          <cell r="C2559" t="str">
            <v>PA</v>
          </cell>
          <cell r="D2559">
            <v>0</v>
          </cell>
          <cell r="E2559">
            <v>0</v>
          </cell>
          <cell r="F2559">
            <v>0</v>
          </cell>
          <cell r="G2559">
            <v>0</v>
          </cell>
          <cell r="H2559">
            <v>0</v>
          </cell>
          <cell r="I2559">
            <v>0</v>
          </cell>
          <cell r="J2559">
            <v>0</v>
          </cell>
        </row>
        <row r="2560">
          <cell r="B2560" t="str">
            <v>URUARA-PA</v>
          </cell>
          <cell r="C2560" t="str">
            <v>PA</v>
          </cell>
          <cell r="D2560">
            <v>0</v>
          </cell>
          <cell r="E2560">
            <v>0</v>
          </cell>
          <cell r="F2560">
            <v>0</v>
          </cell>
          <cell r="G2560">
            <v>0</v>
          </cell>
          <cell r="H2560">
            <v>0</v>
          </cell>
          <cell r="I2560">
            <v>0</v>
          </cell>
          <cell r="J2560">
            <v>0</v>
          </cell>
        </row>
        <row r="2561">
          <cell r="B2561" t="str">
            <v>VIGIA-PA</v>
          </cell>
          <cell r="C2561" t="str">
            <v>PA</v>
          </cell>
          <cell r="D2561">
            <v>0</v>
          </cell>
          <cell r="E2561">
            <v>0</v>
          </cell>
          <cell r="F2561">
            <v>0</v>
          </cell>
          <cell r="G2561">
            <v>0</v>
          </cell>
          <cell r="H2561">
            <v>0</v>
          </cell>
          <cell r="I2561">
            <v>0</v>
          </cell>
          <cell r="J2561">
            <v>0</v>
          </cell>
        </row>
        <row r="2562">
          <cell r="B2562" t="str">
            <v>VISEU-PA</v>
          </cell>
          <cell r="C2562" t="str">
            <v>PA</v>
          </cell>
          <cell r="D2562">
            <v>0</v>
          </cell>
          <cell r="E2562">
            <v>0</v>
          </cell>
          <cell r="F2562">
            <v>0</v>
          </cell>
          <cell r="G2562">
            <v>0</v>
          </cell>
          <cell r="H2562">
            <v>0</v>
          </cell>
          <cell r="I2562">
            <v>0</v>
          </cell>
          <cell r="J2562">
            <v>0</v>
          </cell>
        </row>
        <row r="2563">
          <cell r="B2563" t="str">
            <v>VITORIA DO XINGU-PA</v>
          </cell>
          <cell r="C2563" t="str">
            <v>PA</v>
          </cell>
          <cell r="D2563">
            <v>0</v>
          </cell>
          <cell r="E2563">
            <v>0</v>
          </cell>
          <cell r="F2563">
            <v>0</v>
          </cell>
          <cell r="G2563">
            <v>0</v>
          </cell>
          <cell r="H2563">
            <v>0</v>
          </cell>
          <cell r="I2563">
            <v>0</v>
          </cell>
          <cell r="J2563">
            <v>0</v>
          </cell>
        </row>
        <row r="2564">
          <cell r="B2564" t="str">
            <v>XINGUARA-PA</v>
          </cell>
          <cell r="C2564" t="str">
            <v>PA</v>
          </cell>
          <cell r="D2564">
            <v>0</v>
          </cell>
          <cell r="E2564">
            <v>0</v>
          </cell>
          <cell r="F2564">
            <v>0</v>
          </cell>
          <cell r="G2564">
            <v>0</v>
          </cell>
          <cell r="H2564">
            <v>0</v>
          </cell>
          <cell r="I2564">
            <v>0</v>
          </cell>
          <cell r="J2564">
            <v>0</v>
          </cell>
        </row>
        <row r="2565">
          <cell r="B2565" t="str">
            <v>AGUA BRANCA-PB</v>
          </cell>
          <cell r="C2565" t="str">
            <v>PB</v>
          </cell>
          <cell r="D2565">
            <v>0</v>
          </cell>
          <cell r="E2565">
            <v>0</v>
          </cell>
          <cell r="F2565">
            <v>0</v>
          </cell>
          <cell r="G2565">
            <v>0</v>
          </cell>
          <cell r="H2565">
            <v>0</v>
          </cell>
          <cell r="I2565">
            <v>0</v>
          </cell>
          <cell r="J2565">
            <v>0</v>
          </cell>
        </row>
        <row r="2566">
          <cell r="B2566" t="str">
            <v>AGUIAR-PB</v>
          </cell>
          <cell r="C2566" t="str">
            <v>PB</v>
          </cell>
          <cell r="D2566">
            <v>0</v>
          </cell>
          <cell r="E2566">
            <v>0</v>
          </cell>
          <cell r="F2566">
            <v>0</v>
          </cell>
          <cell r="G2566">
            <v>0</v>
          </cell>
          <cell r="H2566">
            <v>0</v>
          </cell>
          <cell r="I2566">
            <v>0</v>
          </cell>
          <cell r="J2566">
            <v>0</v>
          </cell>
        </row>
        <row r="2567">
          <cell r="B2567" t="str">
            <v>ALAGOA GRANDE-PB</v>
          </cell>
          <cell r="C2567" t="str">
            <v>PB</v>
          </cell>
          <cell r="D2567">
            <v>0</v>
          </cell>
          <cell r="E2567">
            <v>0</v>
          </cell>
          <cell r="F2567">
            <v>0</v>
          </cell>
          <cell r="G2567">
            <v>0</v>
          </cell>
          <cell r="H2567">
            <v>0</v>
          </cell>
          <cell r="I2567">
            <v>0</v>
          </cell>
          <cell r="J2567">
            <v>0</v>
          </cell>
        </row>
        <row r="2568">
          <cell r="B2568" t="str">
            <v>ALAGOA NOVA-PB</v>
          </cell>
          <cell r="C2568" t="str">
            <v>PB</v>
          </cell>
          <cell r="D2568">
            <v>0</v>
          </cell>
          <cell r="E2568">
            <v>0</v>
          </cell>
          <cell r="F2568">
            <v>0</v>
          </cell>
          <cell r="G2568">
            <v>0</v>
          </cell>
          <cell r="H2568">
            <v>0</v>
          </cell>
          <cell r="I2568">
            <v>0</v>
          </cell>
          <cell r="J2568">
            <v>0</v>
          </cell>
        </row>
        <row r="2569">
          <cell r="B2569" t="str">
            <v>ALAGOINHA-PB</v>
          </cell>
          <cell r="C2569" t="str">
            <v>PB</v>
          </cell>
          <cell r="D2569">
            <v>0</v>
          </cell>
          <cell r="E2569">
            <v>0</v>
          </cell>
          <cell r="F2569">
            <v>0</v>
          </cell>
          <cell r="G2569">
            <v>0</v>
          </cell>
          <cell r="H2569">
            <v>0</v>
          </cell>
          <cell r="I2569">
            <v>0</v>
          </cell>
          <cell r="J2569">
            <v>0</v>
          </cell>
        </row>
        <row r="2570">
          <cell r="B2570" t="str">
            <v>ALCANTIL-PB</v>
          </cell>
          <cell r="C2570" t="str">
            <v>PB</v>
          </cell>
          <cell r="D2570">
            <v>0</v>
          </cell>
          <cell r="E2570">
            <v>0</v>
          </cell>
          <cell r="F2570">
            <v>0</v>
          </cell>
          <cell r="G2570">
            <v>0</v>
          </cell>
          <cell r="H2570">
            <v>0</v>
          </cell>
          <cell r="I2570">
            <v>0</v>
          </cell>
          <cell r="J2570">
            <v>0</v>
          </cell>
        </row>
        <row r="2571">
          <cell r="B2571" t="str">
            <v>ALGODAO DE JANDAIRA-PB</v>
          </cell>
          <cell r="C2571" t="str">
            <v>PB</v>
          </cell>
          <cell r="D2571">
            <v>0</v>
          </cell>
          <cell r="E2571">
            <v>0</v>
          </cell>
          <cell r="F2571">
            <v>0</v>
          </cell>
          <cell r="G2571">
            <v>0</v>
          </cell>
          <cell r="H2571">
            <v>0</v>
          </cell>
          <cell r="I2571">
            <v>0</v>
          </cell>
          <cell r="J2571">
            <v>0</v>
          </cell>
        </row>
        <row r="2572">
          <cell r="B2572" t="str">
            <v>ALHANDRA-PB</v>
          </cell>
          <cell r="C2572" t="str">
            <v>PB</v>
          </cell>
          <cell r="D2572">
            <v>0</v>
          </cell>
          <cell r="E2572">
            <v>0</v>
          </cell>
          <cell r="F2572">
            <v>0</v>
          </cell>
          <cell r="G2572">
            <v>0</v>
          </cell>
          <cell r="H2572">
            <v>0</v>
          </cell>
          <cell r="I2572">
            <v>0</v>
          </cell>
          <cell r="J2572">
            <v>0</v>
          </cell>
        </row>
        <row r="2573">
          <cell r="B2573" t="str">
            <v>AMPARO-PB</v>
          </cell>
          <cell r="C2573" t="str">
            <v>PB</v>
          </cell>
          <cell r="D2573">
            <v>0</v>
          </cell>
          <cell r="E2573">
            <v>0</v>
          </cell>
          <cell r="F2573">
            <v>0</v>
          </cell>
          <cell r="G2573">
            <v>0</v>
          </cell>
          <cell r="H2573">
            <v>0</v>
          </cell>
          <cell r="I2573">
            <v>0</v>
          </cell>
          <cell r="J2573">
            <v>0</v>
          </cell>
        </row>
        <row r="2574">
          <cell r="B2574" t="str">
            <v>APARECIDA-PB</v>
          </cell>
          <cell r="C2574" t="str">
            <v>PB</v>
          </cell>
          <cell r="D2574">
            <v>0</v>
          </cell>
          <cell r="E2574">
            <v>0</v>
          </cell>
          <cell r="F2574">
            <v>0</v>
          </cell>
          <cell r="G2574">
            <v>0</v>
          </cell>
          <cell r="H2574">
            <v>0</v>
          </cell>
          <cell r="I2574">
            <v>0</v>
          </cell>
          <cell r="J2574">
            <v>0</v>
          </cell>
        </row>
        <row r="2575">
          <cell r="B2575" t="str">
            <v>ARACAGI-PB</v>
          </cell>
          <cell r="C2575" t="str">
            <v>PB</v>
          </cell>
          <cell r="D2575">
            <v>0</v>
          </cell>
          <cell r="E2575">
            <v>0</v>
          </cell>
          <cell r="F2575">
            <v>0</v>
          </cell>
          <cell r="G2575">
            <v>0</v>
          </cell>
          <cell r="H2575">
            <v>0</v>
          </cell>
          <cell r="I2575">
            <v>0</v>
          </cell>
          <cell r="J2575">
            <v>0</v>
          </cell>
        </row>
        <row r="2576">
          <cell r="B2576" t="str">
            <v>ARARA-PB</v>
          </cell>
          <cell r="C2576" t="str">
            <v>PB</v>
          </cell>
          <cell r="D2576">
            <v>0</v>
          </cell>
          <cell r="E2576">
            <v>0</v>
          </cell>
          <cell r="F2576">
            <v>0</v>
          </cell>
          <cell r="G2576">
            <v>0</v>
          </cell>
          <cell r="H2576">
            <v>0</v>
          </cell>
          <cell r="I2576">
            <v>0</v>
          </cell>
          <cell r="J2576">
            <v>0</v>
          </cell>
        </row>
        <row r="2577">
          <cell r="B2577" t="str">
            <v>ARARUNA-PB</v>
          </cell>
          <cell r="C2577" t="str">
            <v>PB</v>
          </cell>
          <cell r="D2577">
            <v>0</v>
          </cell>
          <cell r="E2577">
            <v>0</v>
          </cell>
          <cell r="F2577">
            <v>0</v>
          </cell>
          <cell r="G2577">
            <v>0</v>
          </cell>
          <cell r="H2577">
            <v>0</v>
          </cell>
          <cell r="I2577">
            <v>0</v>
          </cell>
          <cell r="J2577">
            <v>0</v>
          </cell>
        </row>
        <row r="2578">
          <cell r="B2578" t="str">
            <v>AREIA DE BARAUNAS-PB</v>
          </cell>
          <cell r="C2578" t="str">
            <v>PB</v>
          </cell>
          <cell r="D2578">
            <v>0</v>
          </cell>
          <cell r="E2578">
            <v>0</v>
          </cell>
          <cell r="F2578">
            <v>0</v>
          </cell>
          <cell r="G2578">
            <v>0</v>
          </cell>
          <cell r="H2578">
            <v>0</v>
          </cell>
          <cell r="I2578">
            <v>0</v>
          </cell>
          <cell r="J2578">
            <v>0</v>
          </cell>
        </row>
        <row r="2579">
          <cell r="B2579" t="str">
            <v>AREIAL-PB</v>
          </cell>
          <cell r="C2579" t="str">
            <v>PB</v>
          </cell>
          <cell r="D2579">
            <v>0</v>
          </cell>
          <cell r="E2579">
            <v>0</v>
          </cell>
          <cell r="F2579">
            <v>0</v>
          </cell>
          <cell r="G2579">
            <v>0</v>
          </cell>
          <cell r="H2579">
            <v>0</v>
          </cell>
          <cell r="I2579">
            <v>0</v>
          </cell>
          <cell r="J2579">
            <v>0</v>
          </cell>
        </row>
        <row r="2580">
          <cell r="B2580" t="str">
            <v>AREIA-PB</v>
          </cell>
          <cell r="C2580" t="str">
            <v>PB</v>
          </cell>
          <cell r="D2580">
            <v>0</v>
          </cell>
          <cell r="E2580">
            <v>0</v>
          </cell>
          <cell r="F2580">
            <v>0</v>
          </cell>
          <cell r="G2580">
            <v>0</v>
          </cell>
          <cell r="H2580">
            <v>0</v>
          </cell>
          <cell r="I2580">
            <v>0</v>
          </cell>
          <cell r="J2580">
            <v>0</v>
          </cell>
        </row>
        <row r="2581">
          <cell r="B2581" t="str">
            <v>AROEIRAS-PB</v>
          </cell>
          <cell r="C2581" t="str">
            <v>PB</v>
          </cell>
          <cell r="D2581">
            <v>0</v>
          </cell>
          <cell r="E2581">
            <v>0</v>
          </cell>
          <cell r="F2581">
            <v>0</v>
          </cell>
          <cell r="G2581">
            <v>0</v>
          </cell>
          <cell r="H2581">
            <v>0</v>
          </cell>
          <cell r="I2581">
            <v>0</v>
          </cell>
          <cell r="J2581">
            <v>0</v>
          </cell>
        </row>
        <row r="2582">
          <cell r="B2582" t="str">
            <v>ASSUNCAO-PB</v>
          </cell>
          <cell r="C2582" t="str">
            <v>PB</v>
          </cell>
          <cell r="D2582">
            <v>0</v>
          </cell>
          <cell r="E2582">
            <v>0</v>
          </cell>
          <cell r="F2582">
            <v>0</v>
          </cell>
          <cell r="G2582">
            <v>0</v>
          </cell>
          <cell r="H2582">
            <v>0</v>
          </cell>
          <cell r="I2582">
            <v>0</v>
          </cell>
          <cell r="J2582">
            <v>0</v>
          </cell>
        </row>
        <row r="2583">
          <cell r="B2583" t="str">
            <v>BAIA DA TRAICAO-PB</v>
          </cell>
          <cell r="C2583" t="str">
            <v>PB</v>
          </cell>
          <cell r="D2583">
            <v>0</v>
          </cell>
          <cell r="E2583">
            <v>0</v>
          </cell>
          <cell r="F2583">
            <v>0</v>
          </cell>
          <cell r="G2583">
            <v>0</v>
          </cell>
          <cell r="H2583">
            <v>0</v>
          </cell>
          <cell r="I2583">
            <v>0</v>
          </cell>
          <cell r="J2583">
            <v>0</v>
          </cell>
        </row>
        <row r="2584">
          <cell r="B2584" t="str">
            <v>BANANEIRAS-PB</v>
          </cell>
          <cell r="C2584" t="str">
            <v>PB</v>
          </cell>
          <cell r="D2584">
            <v>0</v>
          </cell>
          <cell r="E2584">
            <v>0</v>
          </cell>
          <cell r="F2584">
            <v>0</v>
          </cell>
          <cell r="G2584">
            <v>0</v>
          </cell>
          <cell r="H2584">
            <v>0</v>
          </cell>
          <cell r="I2584">
            <v>0</v>
          </cell>
          <cell r="J2584">
            <v>0</v>
          </cell>
        </row>
        <row r="2585">
          <cell r="B2585" t="str">
            <v>BARAUNA-PB</v>
          </cell>
          <cell r="C2585" t="str">
            <v>PB</v>
          </cell>
          <cell r="D2585">
            <v>0</v>
          </cell>
          <cell r="E2585">
            <v>0</v>
          </cell>
          <cell r="F2585">
            <v>0</v>
          </cell>
          <cell r="G2585">
            <v>0</v>
          </cell>
          <cell r="H2585">
            <v>0</v>
          </cell>
          <cell r="I2585">
            <v>0</v>
          </cell>
          <cell r="J2585">
            <v>0</v>
          </cell>
        </row>
        <row r="2586">
          <cell r="B2586" t="str">
            <v>BARRA DE SANTA ROSA-PB</v>
          </cell>
          <cell r="C2586" t="str">
            <v>PB</v>
          </cell>
          <cell r="D2586">
            <v>0</v>
          </cell>
          <cell r="E2586">
            <v>0</v>
          </cell>
          <cell r="F2586">
            <v>0</v>
          </cell>
          <cell r="G2586">
            <v>0</v>
          </cell>
          <cell r="H2586">
            <v>0</v>
          </cell>
          <cell r="I2586">
            <v>0</v>
          </cell>
          <cell r="J2586">
            <v>0</v>
          </cell>
        </row>
        <row r="2587">
          <cell r="B2587" t="str">
            <v>BARRA DE SANTANA-PB</v>
          </cell>
          <cell r="C2587" t="str">
            <v>PB</v>
          </cell>
          <cell r="D2587">
            <v>0</v>
          </cell>
          <cell r="E2587">
            <v>0</v>
          </cell>
          <cell r="F2587">
            <v>0</v>
          </cell>
          <cell r="G2587">
            <v>0</v>
          </cell>
          <cell r="H2587">
            <v>0</v>
          </cell>
          <cell r="I2587">
            <v>0</v>
          </cell>
          <cell r="J2587">
            <v>0</v>
          </cell>
        </row>
        <row r="2588">
          <cell r="B2588" t="str">
            <v>BARRA DE SAO MIGUEL-PB</v>
          </cell>
          <cell r="C2588" t="str">
            <v>PB</v>
          </cell>
          <cell r="D2588">
            <v>0</v>
          </cell>
          <cell r="E2588">
            <v>0</v>
          </cell>
          <cell r="F2588">
            <v>0</v>
          </cell>
          <cell r="G2588">
            <v>0</v>
          </cell>
          <cell r="H2588">
            <v>0</v>
          </cell>
          <cell r="I2588">
            <v>0</v>
          </cell>
          <cell r="J2588">
            <v>0</v>
          </cell>
        </row>
        <row r="2589">
          <cell r="B2589" t="str">
            <v>BAYEUX-PB</v>
          </cell>
          <cell r="C2589" t="str">
            <v>PB</v>
          </cell>
          <cell r="D2589">
            <v>0</v>
          </cell>
          <cell r="E2589">
            <v>0</v>
          </cell>
          <cell r="F2589">
            <v>0</v>
          </cell>
          <cell r="G2589">
            <v>0</v>
          </cell>
          <cell r="H2589">
            <v>0</v>
          </cell>
          <cell r="I2589">
            <v>0</v>
          </cell>
          <cell r="J2589">
            <v>0</v>
          </cell>
        </row>
        <row r="2590">
          <cell r="B2590" t="str">
            <v>BELEM DO BREJO DO CRUZ-PB</v>
          </cell>
          <cell r="C2590" t="str">
            <v>PB</v>
          </cell>
          <cell r="D2590">
            <v>0</v>
          </cell>
          <cell r="E2590">
            <v>0</v>
          </cell>
          <cell r="F2590">
            <v>0</v>
          </cell>
          <cell r="G2590">
            <v>0</v>
          </cell>
          <cell r="H2590">
            <v>0</v>
          </cell>
          <cell r="I2590">
            <v>0</v>
          </cell>
          <cell r="J2590">
            <v>0</v>
          </cell>
        </row>
        <row r="2591">
          <cell r="B2591" t="str">
            <v>BELEM-PB</v>
          </cell>
          <cell r="C2591" t="str">
            <v>PB</v>
          </cell>
          <cell r="D2591">
            <v>0</v>
          </cell>
          <cell r="E2591">
            <v>0</v>
          </cell>
          <cell r="F2591">
            <v>0</v>
          </cell>
          <cell r="G2591">
            <v>0</v>
          </cell>
          <cell r="H2591">
            <v>0</v>
          </cell>
          <cell r="I2591">
            <v>0</v>
          </cell>
          <cell r="J2591">
            <v>0</v>
          </cell>
        </row>
        <row r="2592">
          <cell r="B2592" t="str">
            <v>BERNARDINO BATISTA-PB</v>
          </cell>
          <cell r="C2592" t="str">
            <v>PB</v>
          </cell>
          <cell r="D2592">
            <v>0</v>
          </cell>
          <cell r="E2592">
            <v>0</v>
          </cell>
          <cell r="F2592">
            <v>0</v>
          </cell>
          <cell r="G2592">
            <v>0</v>
          </cell>
          <cell r="H2592">
            <v>0</v>
          </cell>
          <cell r="I2592">
            <v>0</v>
          </cell>
          <cell r="J2592">
            <v>0</v>
          </cell>
        </row>
        <row r="2593">
          <cell r="B2593" t="str">
            <v>BOA VENTURA-PB</v>
          </cell>
          <cell r="C2593" t="str">
            <v>PB</v>
          </cell>
          <cell r="D2593">
            <v>0</v>
          </cell>
          <cell r="E2593">
            <v>0</v>
          </cell>
          <cell r="F2593">
            <v>0</v>
          </cell>
          <cell r="G2593">
            <v>0</v>
          </cell>
          <cell r="H2593">
            <v>0</v>
          </cell>
          <cell r="I2593">
            <v>0</v>
          </cell>
          <cell r="J2593">
            <v>0</v>
          </cell>
        </row>
        <row r="2594">
          <cell r="B2594" t="str">
            <v>BOA VISTA-PB</v>
          </cell>
          <cell r="C2594" t="str">
            <v>PB</v>
          </cell>
          <cell r="D2594">
            <v>0</v>
          </cell>
          <cell r="E2594">
            <v>0</v>
          </cell>
          <cell r="F2594">
            <v>0</v>
          </cell>
          <cell r="G2594">
            <v>0</v>
          </cell>
          <cell r="H2594">
            <v>0</v>
          </cell>
          <cell r="I2594">
            <v>0</v>
          </cell>
          <cell r="J2594">
            <v>0</v>
          </cell>
        </row>
        <row r="2595">
          <cell r="B2595" t="str">
            <v>BOM JESUS-PB</v>
          </cell>
          <cell r="C2595" t="str">
            <v>PB</v>
          </cell>
          <cell r="D2595">
            <v>0</v>
          </cell>
          <cell r="E2595">
            <v>0</v>
          </cell>
          <cell r="F2595">
            <v>0</v>
          </cell>
          <cell r="G2595">
            <v>0</v>
          </cell>
          <cell r="H2595">
            <v>0</v>
          </cell>
          <cell r="I2595">
            <v>0</v>
          </cell>
          <cell r="J2595">
            <v>0</v>
          </cell>
        </row>
        <row r="2596">
          <cell r="B2596" t="str">
            <v>BOM SUCESSO-PB</v>
          </cell>
          <cell r="C2596" t="str">
            <v>PB</v>
          </cell>
          <cell r="D2596">
            <v>0</v>
          </cell>
          <cell r="E2596">
            <v>0</v>
          </cell>
          <cell r="F2596">
            <v>0</v>
          </cell>
          <cell r="G2596">
            <v>0</v>
          </cell>
          <cell r="H2596">
            <v>0</v>
          </cell>
          <cell r="I2596">
            <v>0</v>
          </cell>
          <cell r="J2596">
            <v>0</v>
          </cell>
        </row>
        <row r="2597">
          <cell r="B2597" t="str">
            <v>BONITO DE SANTA FE-PB</v>
          </cell>
          <cell r="C2597" t="str">
            <v>PB</v>
          </cell>
          <cell r="D2597">
            <v>0</v>
          </cell>
          <cell r="E2597">
            <v>0</v>
          </cell>
          <cell r="F2597">
            <v>0</v>
          </cell>
          <cell r="G2597">
            <v>0</v>
          </cell>
          <cell r="H2597">
            <v>0</v>
          </cell>
          <cell r="I2597">
            <v>0</v>
          </cell>
          <cell r="J2597">
            <v>0</v>
          </cell>
        </row>
        <row r="2598">
          <cell r="B2598" t="str">
            <v>BOQUEIRAO-PB</v>
          </cell>
          <cell r="C2598" t="str">
            <v>PB</v>
          </cell>
          <cell r="D2598">
            <v>0</v>
          </cell>
          <cell r="E2598">
            <v>0</v>
          </cell>
          <cell r="F2598">
            <v>0</v>
          </cell>
          <cell r="G2598">
            <v>0</v>
          </cell>
          <cell r="H2598">
            <v>0</v>
          </cell>
          <cell r="I2598">
            <v>0</v>
          </cell>
          <cell r="J2598">
            <v>0</v>
          </cell>
        </row>
        <row r="2599">
          <cell r="B2599" t="str">
            <v>BORBOREMA-PB</v>
          </cell>
          <cell r="C2599" t="str">
            <v>PB</v>
          </cell>
          <cell r="D2599">
            <v>0</v>
          </cell>
          <cell r="E2599">
            <v>0</v>
          </cell>
          <cell r="F2599">
            <v>0</v>
          </cell>
          <cell r="G2599">
            <v>0</v>
          </cell>
          <cell r="H2599">
            <v>0</v>
          </cell>
          <cell r="I2599">
            <v>0</v>
          </cell>
          <cell r="J2599">
            <v>0</v>
          </cell>
        </row>
        <row r="2600">
          <cell r="B2600" t="str">
            <v>BREJO DO CRUZ-PB</v>
          </cell>
          <cell r="C2600" t="str">
            <v>PB</v>
          </cell>
          <cell r="D2600">
            <v>0</v>
          </cell>
          <cell r="E2600">
            <v>0</v>
          </cell>
          <cell r="F2600">
            <v>0</v>
          </cell>
          <cell r="G2600">
            <v>0</v>
          </cell>
          <cell r="H2600">
            <v>0</v>
          </cell>
          <cell r="I2600">
            <v>0</v>
          </cell>
          <cell r="J2600">
            <v>0</v>
          </cell>
        </row>
        <row r="2601">
          <cell r="B2601" t="str">
            <v>BREJO DOS SANTOS-PB</v>
          </cell>
          <cell r="C2601" t="str">
            <v>PB</v>
          </cell>
          <cell r="D2601">
            <v>0</v>
          </cell>
          <cell r="E2601">
            <v>0</v>
          </cell>
          <cell r="F2601">
            <v>0</v>
          </cell>
          <cell r="G2601">
            <v>0</v>
          </cell>
          <cell r="H2601">
            <v>0</v>
          </cell>
          <cell r="I2601">
            <v>0</v>
          </cell>
          <cell r="J2601">
            <v>0</v>
          </cell>
        </row>
        <row r="2602">
          <cell r="B2602" t="str">
            <v>CAAPORA-PB</v>
          </cell>
          <cell r="C2602" t="str">
            <v>PB</v>
          </cell>
          <cell r="D2602">
            <v>0</v>
          </cell>
          <cell r="E2602">
            <v>0</v>
          </cell>
          <cell r="F2602">
            <v>0</v>
          </cell>
          <cell r="G2602">
            <v>0</v>
          </cell>
          <cell r="H2602">
            <v>0</v>
          </cell>
          <cell r="I2602">
            <v>0</v>
          </cell>
          <cell r="J2602">
            <v>0</v>
          </cell>
        </row>
        <row r="2603">
          <cell r="B2603" t="str">
            <v>CABACEIRAS-PB</v>
          </cell>
          <cell r="C2603" t="str">
            <v>PB</v>
          </cell>
          <cell r="D2603">
            <v>0</v>
          </cell>
          <cell r="E2603">
            <v>0</v>
          </cell>
          <cell r="F2603">
            <v>0</v>
          </cell>
          <cell r="G2603">
            <v>0</v>
          </cell>
          <cell r="H2603">
            <v>0</v>
          </cell>
          <cell r="I2603">
            <v>0</v>
          </cell>
          <cell r="J2603">
            <v>0</v>
          </cell>
        </row>
        <row r="2604">
          <cell r="B2604" t="str">
            <v>CABEDELO-PB</v>
          </cell>
          <cell r="C2604" t="str">
            <v>PB</v>
          </cell>
          <cell r="D2604">
            <v>0</v>
          </cell>
          <cell r="E2604">
            <v>0</v>
          </cell>
          <cell r="F2604">
            <v>0</v>
          </cell>
          <cell r="G2604">
            <v>0</v>
          </cell>
          <cell r="H2604">
            <v>0</v>
          </cell>
          <cell r="I2604">
            <v>0</v>
          </cell>
          <cell r="J2604">
            <v>0</v>
          </cell>
        </row>
        <row r="2605">
          <cell r="B2605" t="str">
            <v>CACHOEIRA DOS INDIOS-PB</v>
          </cell>
          <cell r="C2605" t="str">
            <v>PB</v>
          </cell>
          <cell r="D2605">
            <v>0</v>
          </cell>
          <cell r="E2605">
            <v>0</v>
          </cell>
          <cell r="F2605">
            <v>0</v>
          </cell>
          <cell r="G2605">
            <v>0</v>
          </cell>
          <cell r="H2605">
            <v>0</v>
          </cell>
          <cell r="I2605">
            <v>0</v>
          </cell>
          <cell r="J2605">
            <v>0</v>
          </cell>
        </row>
        <row r="2606">
          <cell r="B2606" t="str">
            <v>CACIMBA DE AREIA-PB</v>
          </cell>
          <cell r="C2606" t="str">
            <v>PB</v>
          </cell>
          <cell r="D2606">
            <v>0</v>
          </cell>
          <cell r="E2606">
            <v>0</v>
          </cell>
          <cell r="F2606">
            <v>0</v>
          </cell>
          <cell r="G2606">
            <v>0</v>
          </cell>
          <cell r="H2606">
            <v>0</v>
          </cell>
          <cell r="I2606">
            <v>0</v>
          </cell>
          <cell r="J2606">
            <v>0</v>
          </cell>
        </row>
        <row r="2607">
          <cell r="B2607" t="str">
            <v>CACIMBA DE DENTRO-PB</v>
          </cell>
          <cell r="C2607" t="str">
            <v>PB</v>
          </cell>
          <cell r="D2607">
            <v>0</v>
          </cell>
          <cell r="E2607">
            <v>0</v>
          </cell>
          <cell r="F2607">
            <v>0</v>
          </cell>
          <cell r="G2607">
            <v>0</v>
          </cell>
          <cell r="H2607">
            <v>0</v>
          </cell>
          <cell r="I2607">
            <v>0</v>
          </cell>
          <cell r="J2607">
            <v>0</v>
          </cell>
        </row>
        <row r="2608">
          <cell r="B2608" t="str">
            <v>CACIMBAS-PB</v>
          </cell>
          <cell r="C2608" t="str">
            <v>PB</v>
          </cell>
          <cell r="D2608">
            <v>0</v>
          </cell>
          <cell r="E2608">
            <v>0</v>
          </cell>
          <cell r="F2608">
            <v>0</v>
          </cell>
          <cell r="G2608">
            <v>0</v>
          </cell>
          <cell r="H2608">
            <v>0</v>
          </cell>
          <cell r="I2608">
            <v>0</v>
          </cell>
          <cell r="J2608">
            <v>0</v>
          </cell>
        </row>
        <row r="2609">
          <cell r="B2609" t="str">
            <v>CAICARA-PB</v>
          </cell>
          <cell r="C2609" t="str">
            <v>PB</v>
          </cell>
          <cell r="D2609">
            <v>0</v>
          </cell>
          <cell r="E2609">
            <v>0</v>
          </cell>
          <cell r="F2609">
            <v>0</v>
          </cell>
          <cell r="G2609">
            <v>0</v>
          </cell>
          <cell r="H2609">
            <v>0</v>
          </cell>
          <cell r="I2609">
            <v>0</v>
          </cell>
          <cell r="J2609">
            <v>0</v>
          </cell>
        </row>
        <row r="2610">
          <cell r="B2610" t="str">
            <v>CAJAZEIRAS-PB</v>
          </cell>
          <cell r="C2610" t="str">
            <v>PB</v>
          </cell>
          <cell r="D2610">
            <v>0</v>
          </cell>
          <cell r="E2610">
            <v>0</v>
          </cell>
          <cell r="F2610">
            <v>0</v>
          </cell>
          <cell r="G2610">
            <v>0</v>
          </cell>
          <cell r="H2610">
            <v>0</v>
          </cell>
          <cell r="I2610">
            <v>0</v>
          </cell>
          <cell r="J2610">
            <v>0</v>
          </cell>
        </row>
        <row r="2611">
          <cell r="B2611" t="str">
            <v>CAJAZEIRINHAS-PB</v>
          </cell>
          <cell r="C2611" t="str">
            <v>PB</v>
          </cell>
          <cell r="D2611">
            <v>0</v>
          </cell>
          <cell r="E2611">
            <v>0</v>
          </cell>
          <cell r="F2611">
            <v>0</v>
          </cell>
          <cell r="G2611">
            <v>0</v>
          </cell>
          <cell r="H2611">
            <v>0</v>
          </cell>
          <cell r="I2611">
            <v>0</v>
          </cell>
          <cell r="J2611">
            <v>0</v>
          </cell>
        </row>
        <row r="2612">
          <cell r="B2612" t="str">
            <v>CALDAS BRANDAO-PB</v>
          </cell>
          <cell r="C2612" t="str">
            <v>PB</v>
          </cell>
          <cell r="D2612">
            <v>0</v>
          </cell>
          <cell r="E2612">
            <v>0</v>
          </cell>
          <cell r="F2612">
            <v>0</v>
          </cell>
          <cell r="G2612">
            <v>0</v>
          </cell>
          <cell r="H2612">
            <v>0</v>
          </cell>
          <cell r="I2612">
            <v>0</v>
          </cell>
          <cell r="J2612">
            <v>0</v>
          </cell>
        </row>
        <row r="2613">
          <cell r="B2613" t="str">
            <v>CAMALAU-PB</v>
          </cell>
          <cell r="C2613" t="str">
            <v>PB</v>
          </cell>
          <cell r="D2613">
            <v>0</v>
          </cell>
          <cell r="E2613">
            <v>0</v>
          </cell>
          <cell r="F2613">
            <v>0</v>
          </cell>
          <cell r="G2613">
            <v>0</v>
          </cell>
          <cell r="H2613">
            <v>0</v>
          </cell>
          <cell r="I2613">
            <v>0</v>
          </cell>
          <cell r="J2613">
            <v>0</v>
          </cell>
        </row>
        <row r="2614">
          <cell r="B2614" t="str">
            <v>CAMPINA GRANDE-PB</v>
          </cell>
          <cell r="C2614" t="str">
            <v>PB</v>
          </cell>
          <cell r="D2614">
            <v>0</v>
          </cell>
          <cell r="E2614">
            <v>0</v>
          </cell>
          <cell r="F2614">
            <v>0</v>
          </cell>
          <cell r="G2614">
            <v>0</v>
          </cell>
          <cell r="H2614">
            <v>0</v>
          </cell>
          <cell r="I2614">
            <v>0</v>
          </cell>
          <cell r="J2614">
            <v>0</v>
          </cell>
        </row>
        <row r="2615">
          <cell r="B2615" t="str">
            <v>CAMPO DE SANTANA-PB</v>
          </cell>
          <cell r="C2615" t="str">
            <v>PB</v>
          </cell>
          <cell r="D2615">
            <v>0</v>
          </cell>
          <cell r="E2615">
            <v>0</v>
          </cell>
          <cell r="F2615">
            <v>0</v>
          </cell>
          <cell r="G2615">
            <v>0</v>
          </cell>
          <cell r="H2615">
            <v>0</v>
          </cell>
          <cell r="I2615">
            <v>0</v>
          </cell>
          <cell r="J2615">
            <v>0</v>
          </cell>
        </row>
        <row r="2616">
          <cell r="B2616" t="str">
            <v>CAPIM-PB</v>
          </cell>
          <cell r="C2616" t="str">
            <v>PB</v>
          </cell>
          <cell r="D2616">
            <v>0</v>
          </cell>
          <cell r="E2616">
            <v>0</v>
          </cell>
          <cell r="F2616">
            <v>0</v>
          </cell>
          <cell r="G2616">
            <v>0</v>
          </cell>
          <cell r="H2616">
            <v>0</v>
          </cell>
          <cell r="I2616">
            <v>0</v>
          </cell>
          <cell r="J2616">
            <v>0</v>
          </cell>
        </row>
        <row r="2617">
          <cell r="B2617" t="str">
            <v>CARAUBAS-PB</v>
          </cell>
          <cell r="C2617" t="str">
            <v>PB</v>
          </cell>
          <cell r="D2617">
            <v>0</v>
          </cell>
          <cell r="E2617">
            <v>0</v>
          </cell>
          <cell r="F2617">
            <v>0</v>
          </cell>
          <cell r="G2617">
            <v>0</v>
          </cell>
          <cell r="H2617">
            <v>0</v>
          </cell>
          <cell r="I2617">
            <v>0</v>
          </cell>
          <cell r="J2617">
            <v>0</v>
          </cell>
        </row>
        <row r="2618">
          <cell r="B2618" t="str">
            <v>CARRAPATEIRA-PB</v>
          </cell>
          <cell r="C2618" t="str">
            <v>PB</v>
          </cell>
          <cell r="D2618">
            <v>0</v>
          </cell>
          <cell r="E2618">
            <v>0</v>
          </cell>
          <cell r="F2618">
            <v>0</v>
          </cell>
          <cell r="G2618">
            <v>0</v>
          </cell>
          <cell r="H2618">
            <v>0</v>
          </cell>
          <cell r="I2618">
            <v>0</v>
          </cell>
          <cell r="J2618">
            <v>0</v>
          </cell>
        </row>
        <row r="2619">
          <cell r="B2619" t="str">
            <v>CASSERENGUE-PB</v>
          </cell>
          <cell r="C2619" t="str">
            <v>PB</v>
          </cell>
          <cell r="D2619">
            <v>0</v>
          </cell>
          <cell r="E2619">
            <v>0</v>
          </cell>
          <cell r="F2619">
            <v>0</v>
          </cell>
          <cell r="G2619">
            <v>0</v>
          </cell>
          <cell r="H2619">
            <v>0</v>
          </cell>
          <cell r="I2619">
            <v>0</v>
          </cell>
          <cell r="J2619">
            <v>0</v>
          </cell>
        </row>
        <row r="2620">
          <cell r="B2620" t="str">
            <v>CATINGUEIRA-PB</v>
          </cell>
          <cell r="C2620" t="str">
            <v>PB</v>
          </cell>
          <cell r="D2620">
            <v>0</v>
          </cell>
          <cell r="E2620">
            <v>0</v>
          </cell>
          <cell r="F2620">
            <v>0</v>
          </cell>
          <cell r="G2620">
            <v>0</v>
          </cell>
          <cell r="H2620">
            <v>0</v>
          </cell>
          <cell r="I2620">
            <v>0</v>
          </cell>
          <cell r="J2620">
            <v>0</v>
          </cell>
        </row>
        <row r="2621">
          <cell r="B2621" t="str">
            <v>CATOLE DO ROCHA-PB</v>
          </cell>
          <cell r="C2621" t="str">
            <v>PB</v>
          </cell>
          <cell r="D2621">
            <v>0</v>
          </cell>
          <cell r="E2621">
            <v>0</v>
          </cell>
          <cell r="F2621">
            <v>0</v>
          </cell>
          <cell r="G2621">
            <v>0</v>
          </cell>
          <cell r="H2621">
            <v>0</v>
          </cell>
          <cell r="I2621">
            <v>0</v>
          </cell>
          <cell r="J2621">
            <v>0</v>
          </cell>
        </row>
        <row r="2622">
          <cell r="B2622" t="str">
            <v>CATURITE-PB</v>
          </cell>
          <cell r="C2622" t="str">
            <v>PB</v>
          </cell>
          <cell r="D2622">
            <v>0</v>
          </cell>
          <cell r="E2622">
            <v>0</v>
          </cell>
          <cell r="F2622">
            <v>0</v>
          </cell>
          <cell r="G2622">
            <v>0</v>
          </cell>
          <cell r="H2622">
            <v>0</v>
          </cell>
          <cell r="I2622">
            <v>0</v>
          </cell>
          <cell r="J2622">
            <v>0</v>
          </cell>
        </row>
        <row r="2623">
          <cell r="B2623" t="str">
            <v>CONCEICAO-PB</v>
          </cell>
          <cell r="C2623" t="str">
            <v>PB</v>
          </cell>
          <cell r="D2623">
            <v>0</v>
          </cell>
          <cell r="E2623">
            <v>0</v>
          </cell>
          <cell r="F2623">
            <v>0</v>
          </cell>
          <cell r="G2623">
            <v>0</v>
          </cell>
          <cell r="H2623">
            <v>0</v>
          </cell>
          <cell r="I2623">
            <v>0</v>
          </cell>
          <cell r="J2623">
            <v>0</v>
          </cell>
        </row>
        <row r="2624">
          <cell r="B2624" t="str">
            <v>CONDADO-PB</v>
          </cell>
          <cell r="C2624" t="str">
            <v>PB</v>
          </cell>
          <cell r="D2624">
            <v>0</v>
          </cell>
          <cell r="E2624">
            <v>0</v>
          </cell>
          <cell r="F2624">
            <v>0</v>
          </cell>
          <cell r="G2624">
            <v>0</v>
          </cell>
          <cell r="H2624">
            <v>0</v>
          </cell>
          <cell r="I2624">
            <v>0</v>
          </cell>
          <cell r="J2624">
            <v>0</v>
          </cell>
        </row>
        <row r="2625">
          <cell r="B2625" t="str">
            <v>CONDE-PB</v>
          </cell>
          <cell r="C2625" t="str">
            <v>PB</v>
          </cell>
          <cell r="D2625">
            <v>0</v>
          </cell>
          <cell r="E2625">
            <v>0</v>
          </cell>
          <cell r="F2625">
            <v>0</v>
          </cell>
          <cell r="G2625">
            <v>0</v>
          </cell>
          <cell r="H2625">
            <v>0</v>
          </cell>
          <cell r="I2625">
            <v>0</v>
          </cell>
          <cell r="J2625">
            <v>0</v>
          </cell>
        </row>
        <row r="2626">
          <cell r="B2626" t="str">
            <v>CONGO-PB</v>
          </cell>
          <cell r="C2626" t="str">
            <v>PB</v>
          </cell>
          <cell r="D2626">
            <v>0</v>
          </cell>
          <cell r="E2626">
            <v>0</v>
          </cell>
          <cell r="F2626">
            <v>0</v>
          </cell>
          <cell r="G2626">
            <v>0</v>
          </cell>
          <cell r="H2626">
            <v>0</v>
          </cell>
          <cell r="I2626">
            <v>0</v>
          </cell>
          <cell r="J2626">
            <v>0</v>
          </cell>
        </row>
        <row r="2627">
          <cell r="B2627" t="str">
            <v>COREMAS-PB</v>
          </cell>
          <cell r="C2627" t="str">
            <v>PB</v>
          </cell>
          <cell r="D2627">
            <v>0</v>
          </cell>
          <cell r="E2627">
            <v>0</v>
          </cell>
          <cell r="F2627">
            <v>0</v>
          </cell>
          <cell r="G2627">
            <v>0</v>
          </cell>
          <cell r="H2627">
            <v>0</v>
          </cell>
          <cell r="I2627">
            <v>0</v>
          </cell>
          <cell r="J2627">
            <v>0</v>
          </cell>
        </row>
        <row r="2628">
          <cell r="B2628" t="str">
            <v>COXIXOLA-PB</v>
          </cell>
          <cell r="C2628" t="str">
            <v>PB</v>
          </cell>
          <cell r="D2628">
            <v>0</v>
          </cell>
          <cell r="E2628">
            <v>0</v>
          </cell>
          <cell r="F2628">
            <v>0</v>
          </cell>
          <cell r="G2628">
            <v>0</v>
          </cell>
          <cell r="H2628">
            <v>0</v>
          </cell>
          <cell r="I2628">
            <v>0</v>
          </cell>
          <cell r="J2628">
            <v>0</v>
          </cell>
        </row>
        <row r="2629">
          <cell r="B2629" t="str">
            <v>CRUZ DO ESPIRITO SANTO-PB</v>
          </cell>
          <cell r="C2629" t="str">
            <v>PB</v>
          </cell>
          <cell r="D2629">
            <v>0</v>
          </cell>
          <cell r="E2629">
            <v>0</v>
          </cell>
          <cell r="F2629">
            <v>0</v>
          </cell>
          <cell r="G2629">
            <v>0</v>
          </cell>
          <cell r="H2629">
            <v>0</v>
          </cell>
          <cell r="I2629">
            <v>0</v>
          </cell>
          <cell r="J2629">
            <v>0</v>
          </cell>
        </row>
        <row r="2630">
          <cell r="B2630" t="str">
            <v>CUBATI-PB</v>
          </cell>
          <cell r="C2630" t="str">
            <v>PB</v>
          </cell>
          <cell r="D2630">
            <v>0</v>
          </cell>
          <cell r="E2630">
            <v>0</v>
          </cell>
          <cell r="F2630">
            <v>0</v>
          </cell>
          <cell r="G2630">
            <v>0</v>
          </cell>
          <cell r="H2630">
            <v>0</v>
          </cell>
          <cell r="I2630">
            <v>0</v>
          </cell>
          <cell r="J2630">
            <v>0</v>
          </cell>
        </row>
        <row r="2631">
          <cell r="B2631" t="str">
            <v>CUITE DE MAMANGUAPE-PB</v>
          </cell>
          <cell r="C2631" t="str">
            <v>PB</v>
          </cell>
          <cell r="D2631">
            <v>0</v>
          </cell>
          <cell r="E2631">
            <v>0</v>
          </cell>
          <cell r="F2631">
            <v>0</v>
          </cell>
          <cell r="G2631">
            <v>0</v>
          </cell>
          <cell r="H2631">
            <v>0</v>
          </cell>
          <cell r="I2631">
            <v>0</v>
          </cell>
          <cell r="J2631">
            <v>0</v>
          </cell>
        </row>
        <row r="2632">
          <cell r="B2632" t="str">
            <v>CUITEGI-PB</v>
          </cell>
          <cell r="C2632" t="str">
            <v>PB</v>
          </cell>
          <cell r="D2632">
            <v>0</v>
          </cell>
          <cell r="E2632">
            <v>0</v>
          </cell>
          <cell r="F2632">
            <v>0</v>
          </cell>
          <cell r="G2632">
            <v>0</v>
          </cell>
          <cell r="H2632">
            <v>0</v>
          </cell>
          <cell r="I2632">
            <v>0</v>
          </cell>
          <cell r="J2632">
            <v>0</v>
          </cell>
        </row>
        <row r="2633">
          <cell r="B2633" t="str">
            <v>CUITE-PB</v>
          </cell>
          <cell r="C2633" t="str">
            <v>PB</v>
          </cell>
          <cell r="D2633">
            <v>0</v>
          </cell>
          <cell r="E2633">
            <v>0</v>
          </cell>
          <cell r="F2633">
            <v>0</v>
          </cell>
          <cell r="G2633">
            <v>0</v>
          </cell>
          <cell r="H2633">
            <v>0</v>
          </cell>
          <cell r="I2633">
            <v>0</v>
          </cell>
          <cell r="J2633">
            <v>0</v>
          </cell>
        </row>
        <row r="2634">
          <cell r="B2634" t="str">
            <v>CURRAL DE CIMA-PB</v>
          </cell>
          <cell r="C2634" t="str">
            <v>PB</v>
          </cell>
          <cell r="D2634">
            <v>0</v>
          </cell>
          <cell r="E2634">
            <v>0</v>
          </cell>
          <cell r="F2634">
            <v>0</v>
          </cell>
          <cell r="G2634">
            <v>0</v>
          </cell>
          <cell r="H2634">
            <v>0</v>
          </cell>
          <cell r="I2634">
            <v>0</v>
          </cell>
          <cell r="J2634">
            <v>0</v>
          </cell>
        </row>
        <row r="2635">
          <cell r="B2635" t="str">
            <v>CURRAL VELHO-PB</v>
          </cell>
          <cell r="C2635" t="str">
            <v>PB</v>
          </cell>
          <cell r="D2635">
            <v>0</v>
          </cell>
          <cell r="E2635">
            <v>0</v>
          </cell>
          <cell r="F2635">
            <v>0</v>
          </cell>
          <cell r="G2635">
            <v>0</v>
          </cell>
          <cell r="H2635">
            <v>0</v>
          </cell>
          <cell r="I2635">
            <v>0</v>
          </cell>
          <cell r="J2635">
            <v>0</v>
          </cell>
        </row>
        <row r="2636">
          <cell r="B2636" t="str">
            <v>DAMIAO-PB</v>
          </cell>
          <cell r="C2636" t="str">
            <v>PB</v>
          </cell>
          <cell r="D2636">
            <v>0</v>
          </cell>
          <cell r="E2636">
            <v>0</v>
          </cell>
          <cell r="F2636">
            <v>0</v>
          </cell>
          <cell r="G2636">
            <v>0</v>
          </cell>
          <cell r="H2636">
            <v>0</v>
          </cell>
          <cell r="I2636">
            <v>0</v>
          </cell>
          <cell r="J2636">
            <v>0</v>
          </cell>
        </row>
        <row r="2637">
          <cell r="B2637" t="str">
            <v>DESTERRO-PB</v>
          </cell>
          <cell r="C2637" t="str">
            <v>PB</v>
          </cell>
          <cell r="D2637">
            <v>0</v>
          </cell>
          <cell r="E2637">
            <v>0</v>
          </cell>
          <cell r="F2637">
            <v>0</v>
          </cell>
          <cell r="G2637">
            <v>0</v>
          </cell>
          <cell r="H2637">
            <v>0</v>
          </cell>
          <cell r="I2637">
            <v>0</v>
          </cell>
          <cell r="J2637">
            <v>0</v>
          </cell>
        </row>
        <row r="2638">
          <cell r="B2638" t="str">
            <v>DIAMANTE-PB</v>
          </cell>
          <cell r="C2638" t="str">
            <v>PB</v>
          </cell>
          <cell r="D2638">
            <v>0</v>
          </cell>
          <cell r="E2638">
            <v>0</v>
          </cell>
          <cell r="F2638">
            <v>0</v>
          </cell>
          <cell r="G2638">
            <v>0</v>
          </cell>
          <cell r="H2638">
            <v>0</v>
          </cell>
          <cell r="I2638">
            <v>0</v>
          </cell>
          <cell r="J2638">
            <v>0</v>
          </cell>
        </row>
        <row r="2639">
          <cell r="B2639" t="str">
            <v>DONA INES-PB</v>
          </cell>
          <cell r="C2639" t="str">
            <v>PB</v>
          </cell>
          <cell r="D2639">
            <v>0</v>
          </cell>
          <cell r="E2639">
            <v>0</v>
          </cell>
          <cell r="F2639">
            <v>0</v>
          </cell>
          <cell r="G2639">
            <v>0</v>
          </cell>
          <cell r="H2639">
            <v>0</v>
          </cell>
          <cell r="I2639">
            <v>0</v>
          </cell>
          <cell r="J2639">
            <v>0</v>
          </cell>
        </row>
        <row r="2640">
          <cell r="B2640" t="str">
            <v>DUAS ESTRADAS-PB</v>
          </cell>
          <cell r="C2640" t="str">
            <v>PB</v>
          </cell>
          <cell r="D2640">
            <v>0</v>
          </cell>
          <cell r="E2640">
            <v>0</v>
          </cell>
          <cell r="F2640">
            <v>0</v>
          </cell>
          <cell r="G2640">
            <v>0</v>
          </cell>
          <cell r="H2640">
            <v>0</v>
          </cell>
          <cell r="I2640">
            <v>0</v>
          </cell>
          <cell r="J2640">
            <v>0</v>
          </cell>
        </row>
        <row r="2641">
          <cell r="B2641" t="str">
            <v>EMAS-PB</v>
          </cell>
          <cell r="C2641" t="str">
            <v>PB</v>
          </cell>
          <cell r="D2641">
            <v>0</v>
          </cell>
          <cell r="E2641">
            <v>0</v>
          </cell>
          <cell r="F2641">
            <v>0</v>
          </cell>
          <cell r="G2641">
            <v>0</v>
          </cell>
          <cell r="H2641">
            <v>0</v>
          </cell>
          <cell r="I2641">
            <v>0</v>
          </cell>
          <cell r="J2641">
            <v>0</v>
          </cell>
        </row>
        <row r="2642">
          <cell r="B2642" t="str">
            <v>ESPERANCA-PB</v>
          </cell>
          <cell r="C2642" t="str">
            <v>PB</v>
          </cell>
          <cell r="D2642">
            <v>0</v>
          </cell>
          <cell r="E2642">
            <v>0</v>
          </cell>
          <cell r="F2642">
            <v>0</v>
          </cell>
          <cell r="G2642">
            <v>0</v>
          </cell>
          <cell r="H2642">
            <v>0</v>
          </cell>
          <cell r="I2642">
            <v>0</v>
          </cell>
          <cell r="J2642">
            <v>0</v>
          </cell>
        </row>
        <row r="2643">
          <cell r="B2643" t="str">
            <v>FAGUNDES-PB</v>
          </cell>
          <cell r="C2643" t="str">
            <v>PB</v>
          </cell>
          <cell r="D2643">
            <v>0</v>
          </cell>
          <cell r="E2643">
            <v>0</v>
          </cell>
          <cell r="F2643">
            <v>0</v>
          </cell>
          <cell r="G2643">
            <v>0</v>
          </cell>
          <cell r="H2643">
            <v>0</v>
          </cell>
          <cell r="I2643">
            <v>0</v>
          </cell>
          <cell r="J2643">
            <v>0</v>
          </cell>
        </row>
        <row r="2644">
          <cell r="B2644" t="str">
            <v>FREI MARTINHO-PB</v>
          </cell>
          <cell r="C2644" t="str">
            <v>PB</v>
          </cell>
          <cell r="D2644">
            <v>0</v>
          </cell>
          <cell r="E2644">
            <v>0</v>
          </cell>
          <cell r="F2644">
            <v>0</v>
          </cell>
          <cell r="G2644">
            <v>0</v>
          </cell>
          <cell r="H2644">
            <v>0</v>
          </cell>
          <cell r="I2644">
            <v>0</v>
          </cell>
          <cell r="J2644">
            <v>0</v>
          </cell>
        </row>
        <row r="2645">
          <cell r="B2645" t="str">
            <v>GADO BRAVO-PB</v>
          </cell>
          <cell r="C2645" t="str">
            <v>PB</v>
          </cell>
          <cell r="D2645">
            <v>0</v>
          </cell>
          <cell r="E2645">
            <v>0</v>
          </cell>
          <cell r="F2645">
            <v>0</v>
          </cell>
          <cell r="G2645">
            <v>0</v>
          </cell>
          <cell r="H2645">
            <v>0</v>
          </cell>
          <cell r="I2645">
            <v>0</v>
          </cell>
          <cell r="J2645">
            <v>0</v>
          </cell>
        </row>
        <row r="2646">
          <cell r="B2646" t="str">
            <v>GUARABIRA-PB</v>
          </cell>
          <cell r="C2646" t="str">
            <v>PB</v>
          </cell>
          <cell r="D2646">
            <v>0</v>
          </cell>
          <cell r="E2646">
            <v>0</v>
          </cell>
          <cell r="F2646">
            <v>0</v>
          </cell>
          <cell r="G2646">
            <v>0</v>
          </cell>
          <cell r="H2646">
            <v>0</v>
          </cell>
          <cell r="I2646">
            <v>0</v>
          </cell>
          <cell r="J2646">
            <v>0</v>
          </cell>
        </row>
        <row r="2647">
          <cell r="B2647" t="str">
            <v>GURINHEM-PB</v>
          </cell>
          <cell r="C2647" t="str">
            <v>PB</v>
          </cell>
          <cell r="D2647">
            <v>0</v>
          </cell>
          <cell r="E2647">
            <v>0</v>
          </cell>
          <cell r="F2647">
            <v>0</v>
          </cell>
          <cell r="G2647">
            <v>0</v>
          </cell>
          <cell r="H2647">
            <v>0</v>
          </cell>
          <cell r="I2647">
            <v>0</v>
          </cell>
          <cell r="J2647">
            <v>0</v>
          </cell>
        </row>
        <row r="2648">
          <cell r="B2648" t="str">
            <v>GURJAO-PB</v>
          </cell>
          <cell r="C2648" t="str">
            <v>PB</v>
          </cell>
          <cell r="D2648">
            <v>0</v>
          </cell>
          <cell r="E2648">
            <v>0</v>
          </cell>
          <cell r="F2648">
            <v>0</v>
          </cell>
          <cell r="G2648">
            <v>0</v>
          </cell>
          <cell r="H2648">
            <v>0</v>
          </cell>
          <cell r="I2648">
            <v>0</v>
          </cell>
          <cell r="J2648">
            <v>0</v>
          </cell>
        </row>
        <row r="2649">
          <cell r="B2649" t="str">
            <v>IBIARA-PB</v>
          </cell>
          <cell r="C2649" t="str">
            <v>PB</v>
          </cell>
          <cell r="D2649">
            <v>0</v>
          </cell>
          <cell r="E2649">
            <v>0</v>
          </cell>
          <cell r="F2649">
            <v>0</v>
          </cell>
          <cell r="G2649">
            <v>0</v>
          </cell>
          <cell r="H2649">
            <v>0</v>
          </cell>
          <cell r="I2649">
            <v>0</v>
          </cell>
          <cell r="J2649">
            <v>0</v>
          </cell>
        </row>
        <row r="2650">
          <cell r="B2650" t="str">
            <v>IGUARACY-PB</v>
          </cell>
          <cell r="C2650" t="str">
            <v>PB</v>
          </cell>
          <cell r="D2650">
            <v>0</v>
          </cell>
          <cell r="E2650">
            <v>0</v>
          </cell>
          <cell r="F2650">
            <v>0</v>
          </cell>
          <cell r="G2650">
            <v>0</v>
          </cell>
          <cell r="H2650">
            <v>0</v>
          </cell>
          <cell r="I2650">
            <v>0</v>
          </cell>
          <cell r="J2650">
            <v>0</v>
          </cell>
        </row>
        <row r="2651">
          <cell r="B2651" t="str">
            <v>IMACULADA-PB</v>
          </cell>
          <cell r="C2651" t="str">
            <v>PB</v>
          </cell>
          <cell r="D2651">
            <v>0</v>
          </cell>
          <cell r="E2651">
            <v>0</v>
          </cell>
          <cell r="F2651">
            <v>0</v>
          </cell>
          <cell r="G2651">
            <v>0</v>
          </cell>
          <cell r="H2651">
            <v>0</v>
          </cell>
          <cell r="I2651">
            <v>0</v>
          </cell>
          <cell r="J2651">
            <v>0</v>
          </cell>
        </row>
        <row r="2652">
          <cell r="B2652" t="str">
            <v>INGA-PB</v>
          </cell>
          <cell r="C2652" t="str">
            <v>PB</v>
          </cell>
          <cell r="D2652">
            <v>0</v>
          </cell>
          <cell r="E2652">
            <v>0</v>
          </cell>
          <cell r="F2652">
            <v>0</v>
          </cell>
          <cell r="G2652">
            <v>0</v>
          </cell>
          <cell r="H2652">
            <v>0</v>
          </cell>
          <cell r="I2652">
            <v>0</v>
          </cell>
          <cell r="J2652">
            <v>0</v>
          </cell>
        </row>
        <row r="2653">
          <cell r="B2653" t="str">
            <v>ITABAIANA-PB</v>
          </cell>
          <cell r="C2653" t="str">
            <v>PB</v>
          </cell>
          <cell r="D2653">
            <v>0</v>
          </cell>
          <cell r="E2653">
            <v>0</v>
          </cell>
          <cell r="F2653">
            <v>0</v>
          </cell>
          <cell r="G2653">
            <v>0</v>
          </cell>
          <cell r="H2653">
            <v>0</v>
          </cell>
          <cell r="I2653">
            <v>0</v>
          </cell>
          <cell r="J2653">
            <v>0</v>
          </cell>
        </row>
        <row r="2654">
          <cell r="B2654" t="str">
            <v>ITAPORANGA-PB</v>
          </cell>
          <cell r="C2654" t="str">
            <v>PB</v>
          </cell>
          <cell r="D2654">
            <v>0</v>
          </cell>
          <cell r="E2654">
            <v>0</v>
          </cell>
          <cell r="F2654">
            <v>0</v>
          </cell>
          <cell r="G2654">
            <v>0</v>
          </cell>
          <cell r="H2654">
            <v>0</v>
          </cell>
          <cell r="I2654">
            <v>0</v>
          </cell>
          <cell r="J2654">
            <v>0</v>
          </cell>
        </row>
        <row r="2655">
          <cell r="B2655" t="str">
            <v>ITAPOROROCA-PB</v>
          </cell>
          <cell r="C2655" t="str">
            <v>PB</v>
          </cell>
          <cell r="D2655">
            <v>0</v>
          </cell>
          <cell r="E2655">
            <v>0</v>
          </cell>
          <cell r="F2655">
            <v>0</v>
          </cell>
          <cell r="G2655">
            <v>0</v>
          </cell>
          <cell r="H2655">
            <v>0</v>
          </cell>
          <cell r="I2655">
            <v>0</v>
          </cell>
          <cell r="J2655">
            <v>0</v>
          </cell>
        </row>
        <row r="2656">
          <cell r="B2656" t="str">
            <v>ITATUBA-PB</v>
          </cell>
          <cell r="C2656" t="str">
            <v>PB</v>
          </cell>
          <cell r="D2656">
            <v>0</v>
          </cell>
          <cell r="E2656">
            <v>0</v>
          </cell>
          <cell r="F2656">
            <v>0</v>
          </cell>
          <cell r="G2656">
            <v>0</v>
          </cell>
          <cell r="H2656">
            <v>0</v>
          </cell>
          <cell r="I2656">
            <v>0</v>
          </cell>
          <cell r="J2656">
            <v>0</v>
          </cell>
        </row>
        <row r="2657">
          <cell r="B2657" t="str">
            <v>JACARAU-PB</v>
          </cell>
          <cell r="C2657" t="str">
            <v>PB</v>
          </cell>
          <cell r="D2657">
            <v>0</v>
          </cell>
          <cell r="E2657">
            <v>0</v>
          </cell>
          <cell r="F2657">
            <v>0</v>
          </cell>
          <cell r="G2657">
            <v>0</v>
          </cell>
          <cell r="H2657">
            <v>0</v>
          </cell>
          <cell r="I2657">
            <v>0</v>
          </cell>
          <cell r="J2657">
            <v>0</v>
          </cell>
        </row>
        <row r="2658">
          <cell r="B2658" t="str">
            <v>JERICO-PB</v>
          </cell>
          <cell r="C2658" t="str">
            <v>PB</v>
          </cell>
          <cell r="D2658">
            <v>0</v>
          </cell>
          <cell r="E2658">
            <v>0</v>
          </cell>
          <cell r="F2658">
            <v>0</v>
          </cell>
          <cell r="G2658">
            <v>0</v>
          </cell>
          <cell r="H2658">
            <v>0</v>
          </cell>
          <cell r="I2658">
            <v>0</v>
          </cell>
          <cell r="J2658">
            <v>0</v>
          </cell>
        </row>
        <row r="2659">
          <cell r="B2659" t="str">
            <v>JOAO PESSOA-PB</v>
          </cell>
          <cell r="C2659" t="str">
            <v>PB</v>
          </cell>
          <cell r="D2659">
            <v>0</v>
          </cell>
          <cell r="E2659">
            <v>0</v>
          </cell>
          <cell r="F2659">
            <v>0</v>
          </cell>
          <cell r="G2659">
            <v>0</v>
          </cell>
          <cell r="H2659">
            <v>0</v>
          </cell>
          <cell r="I2659">
            <v>0</v>
          </cell>
          <cell r="J2659">
            <v>0</v>
          </cell>
        </row>
        <row r="2660">
          <cell r="B2660" t="str">
            <v>JUAREZ TAVORA-PB</v>
          </cell>
          <cell r="C2660" t="str">
            <v>PB</v>
          </cell>
          <cell r="D2660">
            <v>0</v>
          </cell>
          <cell r="E2660">
            <v>0</v>
          </cell>
          <cell r="F2660">
            <v>0</v>
          </cell>
          <cell r="G2660">
            <v>0</v>
          </cell>
          <cell r="H2660">
            <v>0</v>
          </cell>
          <cell r="I2660">
            <v>0</v>
          </cell>
          <cell r="J2660">
            <v>0</v>
          </cell>
        </row>
        <row r="2661">
          <cell r="B2661" t="str">
            <v>JUAZEIRINHO-PB</v>
          </cell>
          <cell r="C2661" t="str">
            <v>PB</v>
          </cell>
          <cell r="D2661">
            <v>0</v>
          </cell>
          <cell r="E2661">
            <v>0</v>
          </cell>
          <cell r="F2661">
            <v>0</v>
          </cell>
          <cell r="G2661">
            <v>0</v>
          </cell>
          <cell r="H2661">
            <v>0</v>
          </cell>
          <cell r="I2661">
            <v>0</v>
          </cell>
          <cell r="J2661">
            <v>0</v>
          </cell>
        </row>
        <row r="2662">
          <cell r="B2662" t="str">
            <v>JUNCO DO SERIDO-PB</v>
          </cell>
          <cell r="C2662" t="str">
            <v>PB</v>
          </cell>
          <cell r="D2662">
            <v>0</v>
          </cell>
          <cell r="E2662">
            <v>0</v>
          </cell>
          <cell r="F2662">
            <v>0</v>
          </cell>
          <cell r="G2662">
            <v>0</v>
          </cell>
          <cell r="H2662">
            <v>0</v>
          </cell>
          <cell r="I2662">
            <v>0</v>
          </cell>
          <cell r="J2662">
            <v>0</v>
          </cell>
        </row>
        <row r="2663">
          <cell r="B2663" t="str">
            <v>JURIPIRANGA-PB</v>
          </cell>
          <cell r="C2663" t="str">
            <v>PB</v>
          </cell>
          <cell r="D2663">
            <v>0</v>
          </cell>
          <cell r="E2663">
            <v>0</v>
          </cell>
          <cell r="F2663">
            <v>0</v>
          </cell>
          <cell r="G2663">
            <v>0</v>
          </cell>
          <cell r="H2663">
            <v>0</v>
          </cell>
          <cell r="I2663">
            <v>0</v>
          </cell>
          <cell r="J2663">
            <v>0</v>
          </cell>
        </row>
        <row r="2664">
          <cell r="B2664" t="str">
            <v>JURU-PB</v>
          </cell>
          <cell r="C2664" t="str">
            <v>PB</v>
          </cell>
          <cell r="D2664">
            <v>0</v>
          </cell>
          <cell r="E2664">
            <v>0</v>
          </cell>
          <cell r="F2664">
            <v>0</v>
          </cell>
          <cell r="G2664">
            <v>0</v>
          </cell>
          <cell r="H2664">
            <v>0</v>
          </cell>
          <cell r="I2664">
            <v>0</v>
          </cell>
          <cell r="J2664">
            <v>0</v>
          </cell>
        </row>
        <row r="2665">
          <cell r="B2665" t="str">
            <v>LAGOA DE DENTRO-PB</v>
          </cell>
          <cell r="C2665" t="str">
            <v>PB</v>
          </cell>
          <cell r="D2665">
            <v>0</v>
          </cell>
          <cell r="E2665">
            <v>0</v>
          </cell>
          <cell r="F2665">
            <v>0</v>
          </cell>
          <cell r="G2665">
            <v>0</v>
          </cell>
          <cell r="H2665">
            <v>0</v>
          </cell>
          <cell r="I2665">
            <v>0</v>
          </cell>
          <cell r="J2665">
            <v>0</v>
          </cell>
        </row>
        <row r="2666">
          <cell r="B2666" t="str">
            <v>LAGOA SECA-PB</v>
          </cell>
          <cell r="C2666" t="str">
            <v>PB</v>
          </cell>
          <cell r="D2666">
            <v>0</v>
          </cell>
          <cell r="E2666">
            <v>0</v>
          </cell>
          <cell r="F2666">
            <v>0</v>
          </cell>
          <cell r="G2666">
            <v>0</v>
          </cell>
          <cell r="H2666">
            <v>0</v>
          </cell>
          <cell r="I2666">
            <v>0</v>
          </cell>
          <cell r="J2666">
            <v>0</v>
          </cell>
        </row>
        <row r="2667">
          <cell r="B2667" t="str">
            <v>LAGOA-PB</v>
          </cell>
          <cell r="C2667" t="str">
            <v>PB</v>
          </cell>
          <cell r="D2667">
            <v>0</v>
          </cell>
          <cell r="E2667">
            <v>0</v>
          </cell>
          <cell r="F2667">
            <v>0</v>
          </cell>
          <cell r="G2667">
            <v>0</v>
          </cell>
          <cell r="H2667">
            <v>0</v>
          </cell>
          <cell r="I2667">
            <v>0</v>
          </cell>
          <cell r="J2667">
            <v>0</v>
          </cell>
        </row>
        <row r="2668">
          <cell r="B2668" t="str">
            <v>LASTRO-PB</v>
          </cell>
          <cell r="C2668" t="str">
            <v>PB</v>
          </cell>
          <cell r="D2668">
            <v>0</v>
          </cell>
          <cell r="E2668">
            <v>0</v>
          </cell>
          <cell r="F2668">
            <v>0</v>
          </cell>
          <cell r="G2668">
            <v>0</v>
          </cell>
          <cell r="H2668">
            <v>0</v>
          </cell>
          <cell r="I2668">
            <v>0</v>
          </cell>
          <cell r="J2668">
            <v>0</v>
          </cell>
        </row>
        <row r="2669">
          <cell r="B2669" t="str">
            <v>LIVRAMENTO-PB</v>
          </cell>
          <cell r="C2669" t="str">
            <v>PB</v>
          </cell>
          <cell r="D2669">
            <v>0</v>
          </cell>
          <cell r="E2669">
            <v>0</v>
          </cell>
          <cell r="F2669">
            <v>0</v>
          </cell>
          <cell r="G2669">
            <v>0</v>
          </cell>
          <cell r="H2669">
            <v>0</v>
          </cell>
          <cell r="I2669">
            <v>0</v>
          </cell>
          <cell r="J2669">
            <v>0</v>
          </cell>
        </row>
        <row r="2670">
          <cell r="B2670" t="str">
            <v>LOGRADOURO-PB</v>
          </cell>
          <cell r="C2670" t="str">
            <v>PB</v>
          </cell>
          <cell r="D2670">
            <v>0</v>
          </cell>
          <cell r="E2670">
            <v>0</v>
          </cell>
          <cell r="F2670">
            <v>0</v>
          </cell>
          <cell r="G2670">
            <v>0</v>
          </cell>
          <cell r="H2670">
            <v>0</v>
          </cell>
          <cell r="I2670">
            <v>0</v>
          </cell>
          <cell r="J2670">
            <v>0</v>
          </cell>
        </row>
        <row r="2671">
          <cell r="B2671" t="str">
            <v>LUCENA-PB</v>
          </cell>
          <cell r="C2671" t="str">
            <v>PB</v>
          </cell>
          <cell r="D2671">
            <v>0</v>
          </cell>
          <cell r="E2671">
            <v>0</v>
          </cell>
          <cell r="F2671">
            <v>0</v>
          </cell>
          <cell r="G2671">
            <v>0</v>
          </cell>
          <cell r="H2671">
            <v>0</v>
          </cell>
          <cell r="I2671">
            <v>0</v>
          </cell>
          <cell r="J2671">
            <v>0</v>
          </cell>
        </row>
        <row r="2672">
          <cell r="B2672" t="str">
            <v>MAE D'AGUA-PB</v>
          </cell>
          <cell r="C2672" t="str">
            <v>PB</v>
          </cell>
          <cell r="D2672">
            <v>0</v>
          </cell>
          <cell r="E2672">
            <v>0</v>
          </cell>
          <cell r="F2672">
            <v>0</v>
          </cell>
          <cell r="G2672">
            <v>0</v>
          </cell>
          <cell r="H2672">
            <v>0</v>
          </cell>
          <cell r="I2672">
            <v>0</v>
          </cell>
          <cell r="J2672">
            <v>0</v>
          </cell>
        </row>
        <row r="2673">
          <cell r="B2673" t="str">
            <v>MALTA-PB</v>
          </cell>
          <cell r="C2673" t="str">
            <v>PB</v>
          </cell>
          <cell r="D2673">
            <v>0</v>
          </cell>
          <cell r="E2673">
            <v>0</v>
          </cell>
          <cell r="F2673">
            <v>0</v>
          </cell>
          <cell r="G2673">
            <v>0</v>
          </cell>
          <cell r="H2673">
            <v>0</v>
          </cell>
          <cell r="I2673">
            <v>0</v>
          </cell>
          <cell r="J2673">
            <v>0</v>
          </cell>
        </row>
        <row r="2674">
          <cell r="B2674" t="str">
            <v>MAMANGUAPE-PB</v>
          </cell>
          <cell r="C2674" t="str">
            <v>PB</v>
          </cell>
          <cell r="D2674">
            <v>0</v>
          </cell>
          <cell r="E2674">
            <v>0</v>
          </cell>
          <cell r="F2674">
            <v>0</v>
          </cell>
          <cell r="G2674">
            <v>0</v>
          </cell>
          <cell r="H2674">
            <v>0</v>
          </cell>
          <cell r="I2674">
            <v>0</v>
          </cell>
          <cell r="J2674">
            <v>0</v>
          </cell>
        </row>
        <row r="2675">
          <cell r="B2675" t="str">
            <v>MANAIRA-PB</v>
          </cell>
          <cell r="C2675" t="str">
            <v>PB</v>
          </cell>
          <cell r="D2675">
            <v>0</v>
          </cell>
          <cell r="E2675">
            <v>0</v>
          </cell>
          <cell r="F2675">
            <v>0</v>
          </cell>
          <cell r="G2675">
            <v>0</v>
          </cell>
          <cell r="H2675">
            <v>0</v>
          </cell>
          <cell r="I2675">
            <v>0</v>
          </cell>
          <cell r="J2675">
            <v>0</v>
          </cell>
        </row>
        <row r="2676">
          <cell r="B2676" t="str">
            <v>MARCACAO-PB</v>
          </cell>
          <cell r="C2676" t="str">
            <v>PB</v>
          </cell>
          <cell r="D2676">
            <v>0</v>
          </cell>
          <cell r="E2676">
            <v>0</v>
          </cell>
          <cell r="F2676">
            <v>0</v>
          </cell>
          <cell r="G2676">
            <v>0</v>
          </cell>
          <cell r="H2676">
            <v>0</v>
          </cell>
          <cell r="I2676">
            <v>0</v>
          </cell>
          <cell r="J2676">
            <v>0</v>
          </cell>
        </row>
        <row r="2677">
          <cell r="B2677" t="str">
            <v>MARI-PB</v>
          </cell>
          <cell r="C2677" t="str">
            <v>PB</v>
          </cell>
          <cell r="D2677">
            <v>0</v>
          </cell>
          <cell r="E2677">
            <v>0</v>
          </cell>
          <cell r="F2677">
            <v>0</v>
          </cell>
          <cell r="G2677">
            <v>0</v>
          </cell>
          <cell r="H2677">
            <v>0</v>
          </cell>
          <cell r="I2677">
            <v>0</v>
          </cell>
          <cell r="J2677">
            <v>0</v>
          </cell>
        </row>
        <row r="2678">
          <cell r="B2678" t="str">
            <v>MARIZOPOLIS-PB</v>
          </cell>
          <cell r="C2678" t="str">
            <v>PB</v>
          </cell>
          <cell r="D2678">
            <v>0</v>
          </cell>
          <cell r="E2678">
            <v>0</v>
          </cell>
          <cell r="F2678">
            <v>0</v>
          </cell>
          <cell r="G2678">
            <v>0</v>
          </cell>
          <cell r="H2678">
            <v>0</v>
          </cell>
          <cell r="I2678">
            <v>0</v>
          </cell>
          <cell r="J2678">
            <v>0</v>
          </cell>
        </row>
        <row r="2679">
          <cell r="B2679" t="str">
            <v>MASSARANDUBA-PB</v>
          </cell>
          <cell r="C2679" t="str">
            <v>PB</v>
          </cell>
          <cell r="D2679">
            <v>0</v>
          </cell>
          <cell r="E2679">
            <v>0</v>
          </cell>
          <cell r="F2679">
            <v>0</v>
          </cell>
          <cell r="G2679">
            <v>0</v>
          </cell>
          <cell r="H2679">
            <v>0</v>
          </cell>
          <cell r="I2679">
            <v>0</v>
          </cell>
          <cell r="J2679">
            <v>0</v>
          </cell>
        </row>
        <row r="2680">
          <cell r="B2680" t="str">
            <v>MATARACA-PB</v>
          </cell>
          <cell r="C2680" t="str">
            <v>PB</v>
          </cell>
          <cell r="D2680">
            <v>0</v>
          </cell>
          <cell r="E2680">
            <v>0</v>
          </cell>
          <cell r="F2680">
            <v>0</v>
          </cell>
          <cell r="G2680">
            <v>0</v>
          </cell>
          <cell r="H2680">
            <v>0</v>
          </cell>
          <cell r="I2680">
            <v>0</v>
          </cell>
          <cell r="J2680">
            <v>0</v>
          </cell>
        </row>
        <row r="2681">
          <cell r="B2681" t="str">
            <v>MATINHAS-PB</v>
          </cell>
          <cell r="C2681" t="str">
            <v>PB</v>
          </cell>
          <cell r="D2681">
            <v>0</v>
          </cell>
          <cell r="E2681">
            <v>0</v>
          </cell>
          <cell r="F2681">
            <v>0</v>
          </cell>
          <cell r="G2681">
            <v>0</v>
          </cell>
          <cell r="H2681">
            <v>0</v>
          </cell>
          <cell r="I2681">
            <v>0</v>
          </cell>
          <cell r="J2681">
            <v>0</v>
          </cell>
        </row>
        <row r="2682">
          <cell r="B2682" t="str">
            <v>MATO GROSSO-PB</v>
          </cell>
          <cell r="C2682" t="str">
            <v>PB</v>
          </cell>
          <cell r="D2682">
            <v>0</v>
          </cell>
          <cell r="E2682">
            <v>0</v>
          </cell>
          <cell r="F2682">
            <v>0</v>
          </cell>
          <cell r="G2682">
            <v>0</v>
          </cell>
          <cell r="H2682">
            <v>0</v>
          </cell>
          <cell r="I2682">
            <v>0</v>
          </cell>
          <cell r="J2682">
            <v>0</v>
          </cell>
        </row>
        <row r="2683">
          <cell r="B2683" t="str">
            <v>MATUREIA-PB</v>
          </cell>
          <cell r="C2683" t="str">
            <v>PB</v>
          </cell>
          <cell r="D2683">
            <v>0</v>
          </cell>
          <cell r="E2683">
            <v>0</v>
          </cell>
          <cell r="F2683">
            <v>0</v>
          </cell>
          <cell r="G2683">
            <v>0</v>
          </cell>
          <cell r="H2683">
            <v>0</v>
          </cell>
          <cell r="I2683">
            <v>0</v>
          </cell>
          <cell r="J2683">
            <v>0</v>
          </cell>
        </row>
        <row r="2684">
          <cell r="B2684" t="str">
            <v>MOGEIRO-PB</v>
          </cell>
          <cell r="C2684" t="str">
            <v>PB</v>
          </cell>
          <cell r="D2684">
            <v>0</v>
          </cell>
          <cell r="E2684">
            <v>0</v>
          </cell>
          <cell r="F2684">
            <v>0</v>
          </cell>
          <cell r="G2684">
            <v>0</v>
          </cell>
          <cell r="H2684">
            <v>0</v>
          </cell>
          <cell r="I2684">
            <v>0</v>
          </cell>
          <cell r="J2684">
            <v>0</v>
          </cell>
        </row>
        <row r="2685">
          <cell r="B2685" t="str">
            <v>MONTADAS-PB</v>
          </cell>
          <cell r="C2685" t="str">
            <v>PB</v>
          </cell>
          <cell r="D2685">
            <v>0</v>
          </cell>
          <cell r="E2685">
            <v>0</v>
          </cell>
          <cell r="F2685">
            <v>0</v>
          </cell>
          <cell r="G2685">
            <v>0</v>
          </cell>
          <cell r="H2685">
            <v>0</v>
          </cell>
          <cell r="I2685">
            <v>0</v>
          </cell>
          <cell r="J2685">
            <v>0</v>
          </cell>
        </row>
        <row r="2686">
          <cell r="B2686" t="str">
            <v>MONTE HOREBE-PB</v>
          </cell>
          <cell r="C2686" t="str">
            <v>PB</v>
          </cell>
          <cell r="D2686">
            <v>0</v>
          </cell>
          <cell r="E2686">
            <v>0</v>
          </cell>
          <cell r="F2686">
            <v>0</v>
          </cell>
          <cell r="G2686">
            <v>0</v>
          </cell>
          <cell r="H2686">
            <v>0</v>
          </cell>
          <cell r="I2686">
            <v>0</v>
          </cell>
          <cell r="J2686">
            <v>0</v>
          </cell>
        </row>
        <row r="2687">
          <cell r="B2687" t="str">
            <v>MONTEIRO-PB</v>
          </cell>
          <cell r="C2687" t="str">
            <v>PB</v>
          </cell>
          <cell r="D2687">
            <v>0</v>
          </cell>
          <cell r="E2687">
            <v>0</v>
          </cell>
          <cell r="F2687">
            <v>0</v>
          </cell>
          <cell r="G2687">
            <v>0</v>
          </cell>
          <cell r="H2687">
            <v>0</v>
          </cell>
          <cell r="I2687">
            <v>0</v>
          </cell>
          <cell r="J2687">
            <v>0</v>
          </cell>
        </row>
        <row r="2688">
          <cell r="B2688" t="str">
            <v>MULUNGU-PB</v>
          </cell>
          <cell r="C2688" t="str">
            <v>PB</v>
          </cell>
          <cell r="D2688">
            <v>0</v>
          </cell>
          <cell r="E2688">
            <v>0</v>
          </cell>
          <cell r="F2688">
            <v>0</v>
          </cell>
          <cell r="G2688">
            <v>0</v>
          </cell>
          <cell r="H2688">
            <v>0</v>
          </cell>
          <cell r="I2688">
            <v>0</v>
          </cell>
          <cell r="J2688">
            <v>0</v>
          </cell>
        </row>
        <row r="2689">
          <cell r="B2689" t="str">
            <v>NATUBA-PB</v>
          </cell>
          <cell r="C2689" t="str">
            <v>PB</v>
          </cell>
          <cell r="D2689">
            <v>0</v>
          </cell>
          <cell r="E2689">
            <v>0</v>
          </cell>
          <cell r="F2689">
            <v>0</v>
          </cell>
          <cell r="G2689">
            <v>0</v>
          </cell>
          <cell r="H2689">
            <v>0</v>
          </cell>
          <cell r="I2689">
            <v>0</v>
          </cell>
          <cell r="J2689">
            <v>0</v>
          </cell>
        </row>
        <row r="2690">
          <cell r="B2690" t="str">
            <v>NAZAREZINHO-PB</v>
          </cell>
          <cell r="C2690" t="str">
            <v>PB</v>
          </cell>
          <cell r="D2690">
            <v>0</v>
          </cell>
          <cell r="E2690">
            <v>0</v>
          </cell>
          <cell r="F2690">
            <v>0</v>
          </cell>
          <cell r="G2690">
            <v>0</v>
          </cell>
          <cell r="H2690">
            <v>0</v>
          </cell>
          <cell r="I2690">
            <v>0</v>
          </cell>
          <cell r="J2690">
            <v>0</v>
          </cell>
        </row>
        <row r="2691">
          <cell r="B2691" t="str">
            <v>NOVA FLORESTA-PB</v>
          </cell>
          <cell r="C2691" t="str">
            <v>PB</v>
          </cell>
          <cell r="D2691">
            <v>0</v>
          </cell>
          <cell r="E2691">
            <v>0</v>
          </cell>
          <cell r="F2691">
            <v>0</v>
          </cell>
          <cell r="G2691">
            <v>0</v>
          </cell>
          <cell r="H2691">
            <v>0</v>
          </cell>
          <cell r="I2691">
            <v>0</v>
          </cell>
          <cell r="J2691">
            <v>0</v>
          </cell>
        </row>
        <row r="2692">
          <cell r="B2692" t="str">
            <v>NOVA OLINDA-PB</v>
          </cell>
          <cell r="C2692" t="str">
            <v>PB</v>
          </cell>
          <cell r="D2692">
            <v>0</v>
          </cell>
          <cell r="E2692">
            <v>0</v>
          </cell>
          <cell r="F2692">
            <v>0</v>
          </cell>
          <cell r="G2692">
            <v>0</v>
          </cell>
          <cell r="H2692">
            <v>0</v>
          </cell>
          <cell r="I2692">
            <v>0</v>
          </cell>
          <cell r="J2692">
            <v>0</v>
          </cell>
        </row>
        <row r="2693">
          <cell r="B2693" t="str">
            <v>NOVA PALMEIRA-PB</v>
          </cell>
          <cell r="C2693" t="str">
            <v>PB</v>
          </cell>
          <cell r="D2693">
            <v>0</v>
          </cell>
          <cell r="E2693">
            <v>0</v>
          </cell>
          <cell r="F2693">
            <v>0</v>
          </cell>
          <cell r="G2693">
            <v>0</v>
          </cell>
          <cell r="H2693">
            <v>0</v>
          </cell>
          <cell r="I2693">
            <v>0</v>
          </cell>
          <cell r="J2693">
            <v>0</v>
          </cell>
        </row>
        <row r="2694">
          <cell r="B2694" t="str">
            <v>OLHO D'AGUA-PB</v>
          </cell>
          <cell r="C2694" t="str">
            <v>PB</v>
          </cell>
          <cell r="D2694">
            <v>0</v>
          </cell>
          <cell r="E2694">
            <v>0</v>
          </cell>
          <cell r="F2694">
            <v>0</v>
          </cell>
          <cell r="G2694">
            <v>0</v>
          </cell>
          <cell r="H2694">
            <v>0</v>
          </cell>
          <cell r="I2694">
            <v>0</v>
          </cell>
          <cell r="J2694">
            <v>0</v>
          </cell>
        </row>
        <row r="2695">
          <cell r="B2695" t="str">
            <v>OLIVEDOS-PB</v>
          </cell>
          <cell r="C2695" t="str">
            <v>PB</v>
          </cell>
          <cell r="D2695">
            <v>0</v>
          </cell>
          <cell r="E2695">
            <v>0</v>
          </cell>
          <cell r="F2695">
            <v>0</v>
          </cell>
          <cell r="G2695">
            <v>0</v>
          </cell>
          <cell r="H2695">
            <v>0</v>
          </cell>
          <cell r="I2695">
            <v>0</v>
          </cell>
          <cell r="J2695">
            <v>0</v>
          </cell>
        </row>
        <row r="2696">
          <cell r="B2696" t="str">
            <v>OURO VELHO-PB</v>
          </cell>
          <cell r="C2696" t="str">
            <v>PB</v>
          </cell>
          <cell r="D2696">
            <v>0</v>
          </cell>
          <cell r="E2696">
            <v>0</v>
          </cell>
          <cell r="F2696">
            <v>0</v>
          </cell>
          <cell r="G2696">
            <v>0</v>
          </cell>
          <cell r="H2696">
            <v>0</v>
          </cell>
          <cell r="I2696">
            <v>0</v>
          </cell>
          <cell r="J2696">
            <v>0</v>
          </cell>
        </row>
        <row r="2697">
          <cell r="B2697" t="str">
            <v>PARARI-PB</v>
          </cell>
          <cell r="C2697" t="str">
            <v>PB</v>
          </cell>
          <cell r="D2697">
            <v>0</v>
          </cell>
          <cell r="E2697">
            <v>0</v>
          </cell>
          <cell r="F2697">
            <v>0</v>
          </cell>
          <cell r="G2697">
            <v>0</v>
          </cell>
          <cell r="H2697">
            <v>0</v>
          </cell>
          <cell r="I2697">
            <v>0</v>
          </cell>
          <cell r="J2697">
            <v>0</v>
          </cell>
        </row>
        <row r="2698">
          <cell r="B2698" t="str">
            <v>PASSAGEM-PB</v>
          </cell>
          <cell r="C2698" t="str">
            <v>PB</v>
          </cell>
          <cell r="D2698">
            <v>0</v>
          </cell>
          <cell r="E2698">
            <v>0</v>
          </cell>
          <cell r="F2698">
            <v>0</v>
          </cell>
          <cell r="G2698">
            <v>0</v>
          </cell>
          <cell r="H2698">
            <v>0</v>
          </cell>
          <cell r="I2698">
            <v>0</v>
          </cell>
          <cell r="J2698">
            <v>0</v>
          </cell>
        </row>
        <row r="2699">
          <cell r="B2699" t="str">
            <v>PATOS-PB</v>
          </cell>
          <cell r="C2699" t="str">
            <v>PB</v>
          </cell>
          <cell r="D2699">
            <v>0</v>
          </cell>
          <cell r="E2699">
            <v>0</v>
          </cell>
          <cell r="F2699">
            <v>0</v>
          </cell>
          <cell r="G2699">
            <v>0</v>
          </cell>
          <cell r="H2699">
            <v>0</v>
          </cell>
          <cell r="I2699">
            <v>0</v>
          </cell>
          <cell r="J2699">
            <v>0</v>
          </cell>
        </row>
        <row r="2700">
          <cell r="B2700" t="str">
            <v>PAULISTA-PB</v>
          </cell>
          <cell r="C2700" t="str">
            <v>PB</v>
          </cell>
          <cell r="D2700">
            <v>0</v>
          </cell>
          <cell r="E2700">
            <v>0</v>
          </cell>
          <cell r="F2700">
            <v>0</v>
          </cell>
          <cell r="G2700">
            <v>0</v>
          </cell>
          <cell r="H2700">
            <v>0</v>
          </cell>
          <cell r="I2700">
            <v>0</v>
          </cell>
          <cell r="J2700">
            <v>0</v>
          </cell>
        </row>
        <row r="2701">
          <cell r="B2701" t="str">
            <v>PEDRA BRANCA-PB</v>
          </cell>
          <cell r="C2701" t="str">
            <v>PB</v>
          </cell>
          <cell r="D2701">
            <v>0</v>
          </cell>
          <cell r="E2701">
            <v>0</v>
          </cell>
          <cell r="F2701">
            <v>0</v>
          </cell>
          <cell r="G2701">
            <v>0</v>
          </cell>
          <cell r="H2701">
            <v>0</v>
          </cell>
          <cell r="I2701">
            <v>0</v>
          </cell>
          <cell r="J2701">
            <v>0</v>
          </cell>
        </row>
        <row r="2702">
          <cell r="B2702" t="str">
            <v>PEDRA LAVRADA-PB</v>
          </cell>
          <cell r="C2702" t="str">
            <v>PB</v>
          </cell>
          <cell r="D2702">
            <v>0</v>
          </cell>
          <cell r="E2702">
            <v>0</v>
          </cell>
          <cell r="F2702">
            <v>0</v>
          </cell>
          <cell r="G2702">
            <v>0</v>
          </cell>
          <cell r="H2702">
            <v>0</v>
          </cell>
          <cell r="I2702">
            <v>0</v>
          </cell>
          <cell r="J2702">
            <v>0</v>
          </cell>
        </row>
        <row r="2703">
          <cell r="B2703" t="str">
            <v>PEDRAS DE FOGO-PB</v>
          </cell>
          <cell r="C2703" t="str">
            <v>PB</v>
          </cell>
          <cell r="D2703">
            <v>0</v>
          </cell>
          <cell r="E2703">
            <v>0</v>
          </cell>
          <cell r="F2703">
            <v>0</v>
          </cell>
          <cell r="G2703">
            <v>0</v>
          </cell>
          <cell r="H2703">
            <v>0</v>
          </cell>
          <cell r="I2703">
            <v>0</v>
          </cell>
          <cell r="J2703">
            <v>0</v>
          </cell>
        </row>
        <row r="2704">
          <cell r="B2704" t="str">
            <v>PEDRO REGIS-PB</v>
          </cell>
          <cell r="C2704" t="str">
            <v>PB</v>
          </cell>
          <cell r="D2704">
            <v>0</v>
          </cell>
          <cell r="E2704">
            <v>0</v>
          </cell>
          <cell r="F2704">
            <v>0</v>
          </cell>
          <cell r="G2704">
            <v>0</v>
          </cell>
          <cell r="H2704">
            <v>0</v>
          </cell>
          <cell r="I2704">
            <v>0</v>
          </cell>
          <cell r="J2704">
            <v>0</v>
          </cell>
        </row>
        <row r="2705">
          <cell r="B2705" t="str">
            <v>PIANCO-PB</v>
          </cell>
          <cell r="C2705" t="str">
            <v>PB</v>
          </cell>
          <cell r="D2705">
            <v>0</v>
          </cell>
          <cell r="E2705">
            <v>0</v>
          </cell>
          <cell r="F2705">
            <v>0</v>
          </cell>
          <cell r="G2705">
            <v>0</v>
          </cell>
          <cell r="H2705">
            <v>0</v>
          </cell>
          <cell r="I2705">
            <v>0</v>
          </cell>
          <cell r="J2705">
            <v>0</v>
          </cell>
        </row>
        <row r="2706">
          <cell r="B2706" t="str">
            <v>PICUI-PB</v>
          </cell>
          <cell r="C2706" t="str">
            <v>PB</v>
          </cell>
          <cell r="D2706">
            <v>0</v>
          </cell>
          <cell r="E2706">
            <v>0</v>
          </cell>
          <cell r="F2706">
            <v>0</v>
          </cell>
          <cell r="G2706">
            <v>0</v>
          </cell>
          <cell r="H2706">
            <v>0</v>
          </cell>
          <cell r="I2706">
            <v>0</v>
          </cell>
          <cell r="J2706">
            <v>0</v>
          </cell>
        </row>
        <row r="2707">
          <cell r="B2707" t="str">
            <v>PILAR-PB</v>
          </cell>
          <cell r="C2707" t="str">
            <v>PB</v>
          </cell>
          <cell r="D2707">
            <v>0</v>
          </cell>
          <cell r="E2707">
            <v>0</v>
          </cell>
          <cell r="F2707">
            <v>0</v>
          </cell>
          <cell r="G2707">
            <v>0</v>
          </cell>
          <cell r="H2707">
            <v>0</v>
          </cell>
          <cell r="I2707">
            <v>0</v>
          </cell>
          <cell r="J2707">
            <v>0</v>
          </cell>
        </row>
        <row r="2708">
          <cell r="B2708" t="str">
            <v>PILOES-PB</v>
          </cell>
          <cell r="C2708" t="str">
            <v>PB</v>
          </cell>
          <cell r="D2708">
            <v>0</v>
          </cell>
          <cell r="E2708">
            <v>0</v>
          </cell>
          <cell r="F2708">
            <v>0</v>
          </cell>
          <cell r="G2708">
            <v>0</v>
          </cell>
          <cell r="H2708">
            <v>0</v>
          </cell>
          <cell r="I2708">
            <v>0</v>
          </cell>
          <cell r="J2708">
            <v>0</v>
          </cell>
        </row>
        <row r="2709">
          <cell r="B2709" t="str">
            <v>PILOEZINHOS-PB</v>
          </cell>
          <cell r="C2709" t="str">
            <v>PB</v>
          </cell>
          <cell r="D2709">
            <v>0</v>
          </cell>
          <cell r="E2709">
            <v>0</v>
          </cell>
          <cell r="F2709">
            <v>0</v>
          </cell>
          <cell r="G2709">
            <v>0</v>
          </cell>
          <cell r="H2709">
            <v>0</v>
          </cell>
          <cell r="I2709">
            <v>0</v>
          </cell>
          <cell r="J2709">
            <v>0</v>
          </cell>
        </row>
        <row r="2710">
          <cell r="B2710" t="str">
            <v>PIRPIRITUBA-PB</v>
          </cell>
          <cell r="C2710" t="str">
            <v>PB</v>
          </cell>
          <cell r="D2710">
            <v>0</v>
          </cell>
          <cell r="E2710">
            <v>0</v>
          </cell>
          <cell r="F2710">
            <v>0</v>
          </cell>
          <cell r="G2710">
            <v>0</v>
          </cell>
          <cell r="H2710">
            <v>0</v>
          </cell>
          <cell r="I2710">
            <v>0</v>
          </cell>
          <cell r="J2710">
            <v>0</v>
          </cell>
        </row>
        <row r="2711">
          <cell r="B2711" t="str">
            <v>PITIMBU-PB</v>
          </cell>
          <cell r="C2711" t="str">
            <v>PB</v>
          </cell>
          <cell r="D2711">
            <v>0</v>
          </cell>
          <cell r="E2711">
            <v>0</v>
          </cell>
          <cell r="F2711">
            <v>0</v>
          </cell>
          <cell r="G2711">
            <v>0</v>
          </cell>
          <cell r="H2711">
            <v>0</v>
          </cell>
          <cell r="I2711">
            <v>0</v>
          </cell>
          <cell r="J2711">
            <v>0</v>
          </cell>
        </row>
        <row r="2712">
          <cell r="B2712" t="str">
            <v>POCINHOS-PB</v>
          </cell>
          <cell r="C2712" t="str">
            <v>PB</v>
          </cell>
          <cell r="D2712">
            <v>0</v>
          </cell>
          <cell r="E2712">
            <v>0</v>
          </cell>
          <cell r="F2712">
            <v>0</v>
          </cell>
          <cell r="G2712">
            <v>0</v>
          </cell>
          <cell r="H2712">
            <v>0</v>
          </cell>
          <cell r="I2712">
            <v>0</v>
          </cell>
          <cell r="J2712">
            <v>0</v>
          </cell>
        </row>
        <row r="2713">
          <cell r="B2713" t="str">
            <v>POCO DANTAS-PB</v>
          </cell>
          <cell r="C2713" t="str">
            <v>PB</v>
          </cell>
          <cell r="D2713">
            <v>0</v>
          </cell>
          <cell r="E2713">
            <v>0</v>
          </cell>
          <cell r="F2713">
            <v>0</v>
          </cell>
          <cell r="G2713">
            <v>0</v>
          </cell>
          <cell r="H2713">
            <v>0</v>
          </cell>
          <cell r="I2713">
            <v>0</v>
          </cell>
          <cell r="J2713">
            <v>0</v>
          </cell>
        </row>
        <row r="2714">
          <cell r="B2714" t="str">
            <v>POCO DE JOSE DE MOURA-PB</v>
          </cell>
          <cell r="C2714" t="str">
            <v>PB</v>
          </cell>
          <cell r="D2714">
            <v>0</v>
          </cell>
          <cell r="E2714">
            <v>0</v>
          </cell>
          <cell r="F2714">
            <v>0</v>
          </cell>
          <cell r="G2714">
            <v>0</v>
          </cell>
          <cell r="H2714">
            <v>0</v>
          </cell>
          <cell r="I2714">
            <v>0</v>
          </cell>
          <cell r="J2714">
            <v>0</v>
          </cell>
        </row>
        <row r="2715">
          <cell r="B2715" t="str">
            <v>POMBAL-PB</v>
          </cell>
          <cell r="C2715" t="str">
            <v>PB</v>
          </cell>
          <cell r="D2715">
            <v>0</v>
          </cell>
          <cell r="E2715">
            <v>0</v>
          </cell>
          <cell r="F2715">
            <v>0</v>
          </cell>
          <cell r="G2715">
            <v>0</v>
          </cell>
          <cell r="H2715">
            <v>0</v>
          </cell>
          <cell r="I2715">
            <v>0</v>
          </cell>
          <cell r="J2715">
            <v>0</v>
          </cell>
        </row>
        <row r="2716">
          <cell r="B2716" t="str">
            <v>PRATA-PB</v>
          </cell>
          <cell r="C2716" t="str">
            <v>PB</v>
          </cell>
          <cell r="D2716">
            <v>0</v>
          </cell>
          <cell r="E2716">
            <v>0</v>
          </cell>
          <cell r="F2716">
            <v>0</v>
          </cell>
          <cell r="G2716">
            <v>0</v>
          </cell>
          <cell r="H2716">
            <v>0</v>
          </cell>
          <cell r="I2716">
            <v>0</v>
          </cell>
          <cell r="J2716">
            <v>0</v>
          </cell>
        </row>
        <row r="2717">
          <cell r="B2717" t="str">
            <v>PRINCESA ISABEL-PB</v>
          </cell>
          <cell r="C2717" t="str">
            <v>PB</v>
          </cell>
          <cell r="D2717">
            <v>0</v>
          </cell>
          <cell r="E2717">
            <v>0</v>
          </cell>
          <cell r="F2717">
            <v>0</v>
          </cell>
          <cell r="G2717">
            <v>0</v>
          </cell>
          <cell r="H2717">
            <v>0</v>
          </cell>
          <cell r="I2717">
            <v>0</v>
          </cell>
          <cell r="J2717">
            <v>0</v>
          </cell>
        </row>
        <row r="2718">
          <cell r="B2718" t="str">
            <v>PUXINANA-PB</v>
          </cell>
          <cell r="C2718" t="str">
            <v>PB</v>
          </cell>
          <cell r="D2718">
            <v>0</v>
          </cell>
          <cell r="E2718">
            <v>0</v>
          </cell>
          <cell r="F2718">
            <v>0</v>
          </cell>
          <cell r="G2718">
            <v>0</v>
          </cell>
          <cell r="H2718">
            <v>0</v>
          </cell>
          <cell r="I2718">
            <v>0</v>
          </cell>
          <cell r="J2718">
            <v>0</v>
          </cell>
        </row>
        <row r="2719">
          <cell r="B2719" t="str">
            <v>QUEIMADAS-PB</v>
          </cell>
          <cell r="C2719" t="str">
            <v>PB</v>
          </cell>
          <cell r="D2719">
            <v>0</v>
          </cell>
          <cell r="E2719">
            <v>0</v>
          </cell>
          <cell r="F2719">
            <v>0</v>
          </cell>
          <cell r="G2719">
            <v>0</v>
          </cell>
          <cell r="H2719">
            <v>0</v>
          </cell>
          <cell r="I2719">
            <v>0</v>
          </cell>
          <cell r="J2719">
            <v>0</v>
          </cell>
        </row>
        <row r="2720">
          <cell r="B2720" t="str">
            <v>QUIXABA-PB</v>
          </cell>
          <cell r="C2720" t="str">
            <v>PB</v>
          </cell>
          <cell r="D2720">
            <v>0</v>
          </cell>
          <cell r="E2720">
            <v>0</v>
          </cell>
          <cell r="F2720">
            <v>0</v>
          </cell>
          <cell r="G2720">
            <v>0</v>
          </cell>
          <cell r="H2720">
            <v>0</v>
          </cell>
          <cell r="I2720">
            <v>0</v>
          </cell>
          <cell r="J2720">
            <v>0</v>
          </cell>
        </row>
        <row r="2721">
          <cell r="B2721" t="str">
            <v>REMIGIO-PB</v>
          </cell>
          <cell r="C2721" t="str">
            <v>PB</v>
          </cell>
          <cell r="D2721">
            <v>0</v>
          </cell>
          <cell r="E2721">
            <v>0</v>
          </cell>
          <cell r="F2721">
            <v>0</v>
          </cell>
          <cell r="G2721">
            <v>0</v>
          </cell>
          <cell r="H2721">
            <v>0</v>
          </cell>
          <cell r="I2721">
            <v>0</v>
          </cell>
          <cell r="J2721">
            <v>0</v>
          </cell>
        </row>
        <row r="2722">
          <cell r="B2722" t="str">
            <v>RIACHAO DO BACAMARTE-PB</v>
          </cell>
          <cell r="C2722" t="str">
            <v>PB</v>
          </cell>
          <cell r="D2722">
            <v>0</v>
          </cell>
          <cell r="E2722">
            <v>0</v>
          </cell>
          <cell r="F2722">
            <v>0</v>
          </cell>
          <cell r="G2722">
            <v>0</v>
          </cell>
          <cell r="H2722">
            <v>0</v>
          </cell>
          <cell r="I2722">
            <v>0</v>
          </cell>
          <cell r="J2722">
            <v>0</v>
          </cell>
        </row>
        <row r="2723">
          <cell r="B2723" t="str">
            <v>RIACHAO DO POCO-PB</v>
          </cell>
          <cell r="C2723" t="str">
            <v>PB</v>
          </cell>
          <cell r="D2723">
            <v>0</v>
          </cell>
          <cell r="E2723">
            <v>0</v>
          </cell>
          <cell r="F2723">
            <v>0</v>
          </cell>
          <cell r="G2723">
            <v>0</v>
          </cell>
          <cell r="H2723">
            <v>0</v>
          </cell>
          <cell r="I2723">
            <v>0</v>
          </cell>
          <cell r="J2723">
            <v>0</v>
          </cell>
        </row>
        <row r="2724">
          <cell r="B2724" t="str">
            <v>RIACHAO-PB</v>
          </cell>
          <cell r="C2724" t="str">
            <v>PB</v>
          </cell>
          <cell r="D2724">
            <v>0</v>
          </cell>
          <cell r="E2724">
            <v>0</v>
          </cell>
          <cell r="F2724">
            <v>0</v>
          </cell>
          <cell r="G2724">
            <v>0</v>
          </cell>
          <cell r="H2724">
            <v>0</v>
          </cell>
          <cell r="I2724">
            <v>0</v>
          </cell>
          <cell r="J2724">
            <v>0</v>
          </cell>
        </row>
        <row r="2725">
          <cell r="B2725" t="str">
            <v>RIACHO DE SANTO ANTONIO-PB</v>
          </cell>
          <cell r="C2725" t="str">
            <v>PB</v>
          </cell>
          <cell r="D2725">
            <v>0</v>
          </cell>
          <cell r="E2725">
            <v>0</v>
          </cell>
          <cell r="F2725">
            <v>0</v>
          </cell>
          <cell r="G2725">
            <v>0</v>
          </cell>
          <cell r="H2725">
            <v>0</v>
          </cell>
          <cell r="I2725">
            <v>0</v>
          </cell>
          <cell r="J2725">
            <v>0</v>
          </cell>
        </row>
        <row r="2726">
          <cell r="B2726" t="str">
            <v>RIACHO DOS CAVALOS-PB</v>
          </cell>
          <cell r="C2726" t="str">
            <v>PB</v>
          </cell>
          <cell r="D2726">
            <v>0</v>
          </cell>
          <cell r="E2726">
            <v>0</v>
          </cell>
          <cell r="F2726">
            <v>0</v>
          </cell>
          <cell r="G2726">
            <v>0</v>
          </cell>
          <cell r="H2726">
            <v>0</v>
          </cell>
          <cell r="I2726">
            <v>0</v>
          </cell>
          <cell r="J2726">
            <v>0</v>
          </cell>
        </row>
        <row r="2727">
          <cell r="B2727" t="str">
            <v>RIO TINTO-PB</v>
          </cell>
          <cell r="C2727" t="str">
            <v>PB</v>
          </cell>
          <cell r="D2727">
            <v>0</v>
          </cell>
          <cell r="E2727">
            <v>0</v>
          </cell>
          <cell r="F2727">
            <v>0</v>
          </cell>
          <cell r="G2727">
            <v>0</v>
          </cell>
          <cell r="H2727">
            <v>0</v>
          </cell>
          <cell r="I2727">
            <v>0</v>
          </cell>
          <cell r="J2727">
            <v>0</v>
          </cell>
        </row>
        <row r="2728">
          <cell r="B2728" t="str">
            <v>SALGADINHO-PB</v>
          </cell>
          <cell r="C2728" t="str">
            <v>PB</v>
          </cell>
          <cell r="D2728">
            <v>0</v>
          </cell>
          <cell r="E2728">
            <v>0</v>
          </cell>
          <cell r="F2728">
            <v>0</v>
          </cell>
          <cell r="G2728">
            <v>0</v>
          </cell>
          <cell r="H2728">
            <v>0</v>
          </cell>
          <cell r="I2728">
            <v>0</v>
          </cell>
          <cell r="J2728">
            <v>0</v>
          </cell>
        </row>
        <row r="2729">
          <cell r="B2729" t="str">
            <v>SALGADO DE SAO FELIX-PB</v>
          </cell>
          <cell r="C2729" t="str">
            <v>PB</v>
          </cell>
          <cell r="D2729">
            <v>0</v>
          </cell>
          <cell r="E2729">
            <v>0</v>
          </cell>
          <cell r="F2729">
            <v>0</v>
          </cell>
          <cell r="G2729">
            <v>0</v>
          </cell>
          <cell r="H2729">
            <v>0</v>
          </cell>
          <cell r="I2729">
            <v>0</v>
          </cell>
          <cell r="J2729">
            <v>0</v>
          </cell>
        </row>
        <row r="2730">
          <cell r="B2730" t="str">
            <v>SANTA CECILIA-PB</v>
          </cell>
          <cell r="C2730" t="str">
            <v>PB</v>
          </cell>
          <cell r="D2730">
            <v>0</v>
          </cell>
          <cell r="E2730">
            <v>0</v>
          </cell>
          <cell r="F2730">
            <v>0</v>
          </cell>
          <cell r="G2730">
            <v>0</v>
          </cell>
          <cell r="H2730">
            <v>0</v>
          </cell>
          <cell r="I2730">
            <v>0</v>
          </cell>
          <cell r="J2730">
            <v>0</v>
          </cell>
        </row>
        <row r="2731">
          <cell r="B2731" t="str">
            <v>SANTA CRUZ-PB</v>
          </cell>
          <cell r="C2731" t="str">
            <v>PB</v>
          </cell>
          <cell r="D2731">
            <v>0</v>
          </cell>
          <cell r="E2731">
            <v>0</v>
          </cell>
          <cell r="F2731">
            <v>0</v>
          </cell>
          <cell r="G2731">
            <v>0</v>
          </cell>
          <cell r="H2731">
            <v>0</v>
          </cell>
          <cell r="I2731">
            <v>0</v>
          </cell>
          <cell r="J2731">
            <v>0</v>
          </cell>
        </row>
        <row r="2732">
          <cell r="B2732" t="str">
            <v>SANTA HELENA-PB</v>
          </cell>
          <cell r="C2732" t="str">
            <v>PB</v>
          </cell>
          <cell r="D2732">
            <v>0</v>
          </cell>
          <cell r="E2732">
            <v>0</v>
          </cell>
          <cell r="F2732">
            <v>0</v>
          </cell>
          <cell r="G2732">
            <v>0</v>
          </cell>
          <cell r="H2732">
            <v>0</v>
          </cell>
          <cell r="I2732">
            <v>0</v>
          </cell>
          <cell r="J2732">
            <v>0</v>
          </cell>
        </row>
        <row r="2733">
          <cell r="B2733" t="str">
            <v>SANTA INES-PB</v>
          </cell>
          <cell r="C2733" t="str">
            <v>PB</v>
          </cell>
          <cell r="D2733">
            <v>0</v>
          </cell>
          <cell r="E2733">
            <v>0</v>
          </cell>
          <cell r="F2733">
            <v>0</v>
          </cell>
          <cell r="G2733">
            <v>0</v>
          </cell>
          <cell r="H2733">
            <v>0</v>
          </cell>
          <cell r="I2733">
            <v>0</v>
          </cell>
          <cell r="J2733">
            <v>0</v>
          </cell>
        </row>
        <row r="2734">
          <cell r="B2734" t="str">
            <v>SANTA LUZIA-PB</v>
          </cell>
          <cell r="C2734" t="str">
            <v>PB</v>
          </cell>
          <cell r="D2734">
            <v>0</v>
          </cell>
          <cell r="E2734">
            <v>0</v>
          </cell>
          <cell r="F2734">
            <v>0</v>
          </cell>
          <cell r="G2734">
            <v>0</v>
          </cell>
          <cell r="H2734">
            <v>0</v>
          </cell>
          <cell r="I2734">
            <v>0</v>
          </cell>
          <cell r="J2734">
            <v>0</v>
          </cell>
        </row>
        <row r="2735">
          <cell r="B2735" t="str">
            <v>SANTA RITA-PB</v>
          </cell>
          <cell r="C2735" t="str">
            <v>PB</v>
          </cell>
          <cell r="D2735">
            <v>0</v>
          </cell>
          <cell r="E2735">
            <v>0</v>
          </cell>
          <cell r="F2735">
            <v>0</v>
          </cell>
          <cell r="G2735">
            <v>0</v>
          </cell>
          <cell r="H2735">
            <v>0</v>
          </cell>
          <cell r="I2735">
            <v>0</v>
          </cell>
          <cell r="J2735">
            <v>0</v>
          </cell>
        </row>
        <row r="2736">
          <cell r="B2736" t="str">
            <v>SANTA TERESINHA-PB</v>
          </cell>
          <cell r="C2736" t="str">
            <v>PB</v>
          </cell>
          <cell r="D2736">
            <v>0</v>
          </cell>
          <cell r="E2736">
            <v>0</v>
          </cell>
          <cell r="F2736">
            <v>0</v>
          </cell>
          <cell r="G2736">
            <v>0</v>
          </cell>
          <cell r="H2736">
            <v>0</v>
          </cell>
          <cell r="I2736">
            <v>0</v>
          </cell>
          <cell r="J2736">
            <v>0</v>
          </cell>
        </row>
        <row r="2737">
          <cell r="B2737" t="str">
            <v>SANTANA DE MANGUEIRA-PB</v>
          </cell>
          <cell r="C2737" t="str">
            <v>PB</v>
          </cell>
          <cell r="D2737">
            <v>0</v>
          </cell>
          <cell r="E2737">
            <v>0</v>
          </cell>
          <cell r="F2737">
            <v>0</v>
          </cell>
          <cell r="G2737">
            <v>0</v>
          </cell>
          <cell r="H2737">
            <v>0</v>
          </cell>
          <cell r="I2737">
            <v>0</v>
          </cell>
          <cell r="J2737">
            <v>0</v>
          </cell>
        </row>
        <row r="2738">
          <cell r="B2738" t="str">
            <v>SANTANA DOS GARROTES-PB</v>
          </cell>
          <cell r="C2738" t="str">
            <v>PB</v>
          </cell>
          <cell r="D2738">
            <v>0</v>
          </cell>
          <cell r="E2738">
            <v>0</v>
          </cell>
          <cell r="F2738">
            <v>0</v>
          </cell>
          <cell r="G2738">
            <v>0</v>
          </cell>
          <cell r="H2738">
            <v>0</v>
          </cell>
          <cell r="I2738">
            <v>0</v>
          </cell>
          <cell r="J2738">
            <v>0</v>
          </cell>
        </row>
        <row r="2739">
          <cell r="B2739" t="str">
            <v>SANTAREM-PB</v>
          </cell>
          <cell r="C2739" t="str">
            <v>PB</v>
          </cell>
          <cell r="D2739">
            <v>0</v>
          </cell>
          <cell r="E2739">
            <v>0</v>
          </cell>
          <cell r="F2739">
            <v>0</v>
          </cell>
          <cell r="G2739">
            <v>0</v>
          </cell>
          <cell r="H2739">
            <v>0</v>
          </cell>
          <cell r="I2739">
            <v>0</v>
          </cell>
          <cell r="J2739">
            <v>0</v>
          </cell>
        </row>
        <row r="2740">
          <cell r="B2740" t="str">
            <v>SANTO ANDRE-PB</v>
          </cell>
          <cell r="C2740" t="str">
            <v>PB</v>
          </cell>
          <cell r="D2740">
            <v>0</v>
          </cell>
          <cell r="E2740">
            <v>0</v>
          </cell>
          <cell r="F2740">
            <v>0</v>
          </cell>
          <cell r="G2740">
            <v>0</v>
          </cell>
          <cell r="H2740">
            <v>0</v>
          </cell>
          <cell r="I2740">
            <v>0</v>
          </cell>
          <cell r="J2740">
            <v>0</v>
          </cell>
        </row>
        <row r="2741">
          <cell r="B2741" t="str">
            <v>SAO BENTINHO-PB</v>
          </cell>
          <cell r="C2741" t="str">
            <v>PB</v>
          </cell>
          <cell r="D2741">
            <v>0</v>
          </cell>
          <cell r="E2741">
            <v>0</v>
          </cell>
          <cell r="F2741">
            <v>0</v>
          </cell>
          <cell r="G2741">
            <v>0</v>
          </cell>
          <cell r="H2741">
            <v>0</v>
          </cell>
          <cell r="I2741">
            <v>0</v>
          </cell>
          <cell r="J2741">
            <v>0</v>
          </cell>
        </row>
        <row r="2742">
          <cell r="B2742" t="str">
            <v>SAO BENTO-PB</v>
          </cell>
          <cell r="C2742" t="str">
            <v>PB</v>
          </cell>
          <cell r="D2742">
            <v>0</v>
          </cell>
          <cell r="E2742">
            <v>0</v>
          </cell>
          <cell r="F2742">
            <v>0</v>
          </cell>
          <cell r="G2742">
            <v>0</v>
          </cell>
          <cell r="H2742">
            <v>0</v>
          </cell>
          <cell r="I2742">
            <v>0</v>
          </cell>
          <cell r="J2742">
            <v>0</v>
          </cell>
        </row>
        <row r="2743">
          <cell r="B2743" t="str">
            <v>SAO DOMINGOS DE POMBAL-PB</v>
          </cell>
          <cell r="C2743" t="str">
            <v>PB</v>
          </cell>
          <cell r="D2743">
            <v>0</v>
          </cell>
          <cell r="E2743">
            <v>0</v>
          </cell>
          <cell r="F2743">
            <v>0</v>
          </cell>
          <cell r="G2743">
            <v>0</v>
          </cell>
          <cell r="H2743">
            <v>0</v>
          </cell>
          <cell r="I2743">
            <v>0</v>
          </cell>
          <cell r="J2743">
            <v>0</v>
          </cell>
        </row>
        <row r="2744">
          <cell r="B2744" t="str">
            <v>SAO DOMINGOS DO CARIRI-PB</v>
          </cell>
          <cell r="C2744" t="str">
            <v>PB</v>
          </cell>
          <cell r="D2744">
            <v>0</v>
          </cell>
          <cell r="E2744">
            <v>0</v>
          </cell>
          <cell r="F2744">
            <v>0</v>
          </cell>
          <cell r="G2744">
            <v>0</v>
          </cell>
          <cell r="H2744">
            <v>0</v>
          </cell>
          <cell r="I2744">
            <v>0</v>
          </cell>
          <cell r="J2744">
            <v>0</v>
          </cell>
        </row>
        <row r="2745">
          <cell r="B2745" t="str">
            <v>SAO FRANCISCO-PB</v>
          </cell>
          <cell r="C2745" t="str">
            <v>PB</v>
          </cell>
          <cell r="D2745">
            <v>0</v>
          </cell>
          <cell r="E2745">
            <v>0</v>
          </cell>
          <cell r="F2745">
            <v>0</v>
          </cell>
          <cell r="G2745">
            <v>0</v>
          </cell>
          <cell r="H2745">
            <v>0</v>
          </cell>
          <cell r="I2745">
            <v>0</v>
          </cell>
          <cell r="J2745">
            <v>0</v>
          </cell>
        </row>
        <row r="2746">
          <cell r="B2746" t="str">
            <v>SAO JOAO DO CARIRI-PB</v>
          </cell>
          <cell r="C2746" t="str">
            <v>PB</v>
          </cell>
          <cell r="D2746">
            <v>0</v>
          </cell>
          <cell r="E2746">
            <v>0</v>
          </cell>
          <cell r="F2746">
            <v>0</v>
          </cell>
          <cell r="G2746">
            <v>0</v>
          </cell>
          <cell r="H2746">
            <v>0</v>
          </cell>
          <cell r="I2746">
            <v>0</v>
          </cell>
          <cell r="J2746">
            <v>0</v>
          </cell>
        </row>
        <row r="2747">
          <cell r="B2747" t="str">
            <v>SAO JOAO DO RIO DO PEIXE-PB</v>
          </cell>
          <cell r="C2747" t="str">
            <v>PB</v>
          </cell>
          <cell r="D2747">
            <v>0</v>
          </cell>
          <cell r="E2747">
            <v>0</v>
          </cell>
          <cell r="F2747">
            <v>0</v>
          </cell>
          <cell r="G2747">
            <v>0</v>
          </cell>
          <cell r="H2747">
            <v>0</v>
          </cell>
          <cell r="I2747">
            <v>0</v>
          </cell>
          <cell r="J2747">
            <v>0</v>
          </cell>
        </row>
        <row r="2748">
          <cell r="B2748" t="str">
            <v>SAO JOAO DO TIGRE-PB</v>
          </cell>
          <cell r="C2748" t="str">
            <v>PB</v>
          </cell>
          <cell r="D2748">
            <v>0</v>
          </cell>
          <cell r="E2748">
            <v>0</v>
          </cell>
          <cell r="F2748">
            <v>0</v>
          </cell>
          <cell r="G2748">
            <v>0</v>
          </cell>
          <cell r="H2748">
            <v>0</v>
          </cell>
          <cell r="I2748">
            <v>0</v>
          </cell>
          <cell r="J2748">
            <v>0</v>
          </cell>
        </row>
        <row r="2749">
          <cell r="B2749" t="str">
            <v>SAO JOSE DA LAGOA TAPADA-PB</v>
          </cell>
          <cell r="C2749" t="str">
            <v>PB</v>
          </cell>
          <cell r="D2749">
            <v>0</v>
          </cell>
          <cell r="E2749">
            <v>0</v>
          </cell>
          <cell r="F2749">
            <v>0</v>
          </cell>
          <cell r="G2749">
            <v>0</v>
          </cell>
          <cell r="H2749">
            <v>0</v>
          </cell>
          <cell r="I2749">
            <v>0</v>
          </cell>
          <cell r="J2749">
            <v>0</v>
          </cell>
        </row>
        <row r="2750">
          <cell r="B2750" t="str">
            <v>SAO JOSE DE CAIANA-PB</v>
          </cell>
          <cell r="C2750" t="str">
            <v>PB</v>
          </cell>
          <cell r="D2750">
            <v>0</v>
          </cell>
          <cell r="E2750">
            <v>0</v>
          </cell>
          <cell r="F2750">
            <v>0</v>
          </cell>
          <cell r="G2750">
            <v>0</v>
          </cell>
          <cell r="H2750">
            <v>0</v>
          </cell>
          <cell r="I2750">
            <v>0</v>
          </cell>
          <cell r="J2750">
            <v>0</v>
          </cell>
        </row>
        <row r="2751">
          <cell r="B2751" t="str">
            <v>SAO JOSE DE ESPINHARAS-PB</v>
          </cell>
          <cell r="C2751" t="str">
            <v>PB</v>
          </cell>
          <cell r="D2751">
            <v>0</v>
          </cell>
          <cell r="E2751">
            <v>0</v>
          </cell>
          <cell r="F2751">
            <v>0</v>
          </cell>
          <cell r="G2751">
            <v>0</v>
          </cell>
          <cell r="H2751">
            <v>0</v>
          </cell>
          <cell r="I2751">
            <v>0</v>
          </cell>
          <cell r="J2751">
            <v>0</v>
          </cell>
        </row>
        <row r="2752">
          <cell r="B2752" t="str">
            <v>SAO JOSE DE PIRANHAS-PB</v>
          </cell>
          <cell r="C2752" t="str">
            <v>PB</v>
          </cell>
          <cell r="D2752">
            <v>0</v>
          </cell>
          <cell r="E2752">
            <v>0</v>
          </cell>
          <cell r="F2752">
            <v>0</v>
          </cell>
          <cell r="G2752">
            <v>0</v>
          </cell>
          <cell r="H2752">
            <v>0</v>
          </cell>
          <cell r="I2752">
            <v>0</v>
          </cell>
          <cell r="J2752">
            <v>0</v>
          </cell>
        </row>
        <row r="2753">
          <cell r="B2753" t="str">
            <v>SAO JOSE DE PRINCESA-PB</v>
          </cell>
          <cell r="C2753" t="str">
            <v>PB</v>
          </cell>
          <cell r="D2753">
            <v>0</v>
          </cell>
          <cell r="E2753">
            <v>0</v>
          </cell>
          <cell r="F2753">
            <v>0</v>
          </cell>
          <cell r="G2753">
            <v>0</v>
          </cell>
          <cell r="H2753">
            <v>0</v>
          </cell>
          <cell r="I2753">
            <v>0</v>
          </cell>
          <cell r="J2753">
            <v>0</v>
          </cell>
        </row>
        <row r="2754">
          <cell r="B2754" t="str">
            <v>SAO JOSE DO BONFIM-PB</v>
          </cell>
          <cell r="C2754" t="str">
            <v>PB</v>
          </cell>
          <cell r="D2754">
            <v>0</v>
          </cell>
          <cell r="E2754">
            <v>0</v>
          </cell>
          <cell r="F2754">
            <v>0</v>
          </cell>
          <cell r="G2754">
            <v>0</v>
          </cell>
          <cell r="H2754">
            <v>0</v>
          </cell>
          <cell r="I2754">
            <v>0</v>
          </cell>
          <cell r="J2754">
            <v>0</v>
          </cell>
        </row>
        <row r="2755">
          <cell r="B2755" t="str">
            <v>SAO JOSE DO BREJO DO CRUZ-PB</v>
          </cell>
          <cell r="C2755" t="str">
            <v>PB</v>
          </cell>
          <cell r="D2755">
            <v>0</v>
          </cell>
          <cell r="E2755">
            <v>0</v>
          </cell>
          <cell r="F2755">
            <v>0</v>
          </cell>
          <cell r="G2755">
            <v>0</v>
          </cell>
          <cell r="H2755">
            <v>0</v>
          </cell>
          <cell r="I2755">
            <v>0</v>
          </cell>
          <cell r="J2755">
            <v>0</v>
          </cell>
        </row>
        <row r="2756">
          <cell r="B2756" t="str">
            <v>SAO JOSE DO SABUGI-PB</v>
          </cell>
          <cell r="C2756" t="str">
            <v>PB</v>
          </cell>
          <cell r="D2756">
            <v>0</v>
          </cell>
          <cell r="E2756">
            <v>0</v>
          </cell>
          <cell r="F2756">
            <v>0</v>
          </cell>
          <cell r="G2756">
            <v>0</v>
          </cell>
          <cell r="H2756">
            <v>0</v>
          </cell>
          <cell r="I2756">
            <v>0</v>
          </cell>
          <cell r="J2756">
            <v>0</v>
          </cell>
        </row>
        <row r="2757">
          <cell r="B2757" t="str">
            <v>SAO JOSE DOS CORDEIROS-PB</v>
          </cell>
          <cell r="C2757" t="str">
            <v>PB</v>
          </cell>
          <cell r="D2757">
            <v>0</v>
          </cell>
          <cell r="E2757">
            <v>0</v>
          </cell>
          <cell r="F2757">
            <v>0</v>
          </cell>
          <cell r="G2757">
            <v>0</v>
          </cell>
          <cell r="H2757">
            <v>0</v>
          </cell>
          <cell r="I2757">
            <v>0</v>
          </cell>
          <cell r="J2757">
            <v>0</v>
          </cell>
        </row>
        <row r="2758">
          <cell r="B2758" t="str">
            <v>SAO JOSE DOS RAMOS-PB</v>
          </cell>
          <cell r="C2758" t="str">
            <v>PB</v>
          </cell>
          <cell r="D2758">
            <v>0</v>
          </cell>
          <cell r="E2758">
            <v>0</v>
          </cell>
          <cell r="F2758">
            <v>0</v>
          </cell>
          <cell r="G2758">
            <v>0</v>
          </cell>
          <cell r="H2758">
            <v>0</v>
          </cell>
          <cell r="I2758">
            <v>0</v>
          </cell>
          <cell r="J2758">
            <v>0</v>
          </cell>
        </row>
        <row r="2759">
          <cell r="B2759" t="str">
            <v>SAO MAMEDE-PB</v>
          </cell>
          <cell r="C2759" t="str">
            <v>PB</v>
          </cell>
          <cell r="D2759">
            <v>0</v>
          </cell>
          <cell r="E2759">
            <v>0</v>
          </cell>
          <cell r="F2759">
            <v>0</v>
          </cell>
          <cell r="G2759">
            <v>0</v>
          </cell>
          <cell r="H2759">
            <v>0</v>
          </cell>
          <cell r="I2759">
            <v>0</v>
          </cell>
          <cell r="J2759">
            <v>0</v>
          </cell>
        </row>
        <row r="2760">
          <cell r="B2760" t="str">
            <v>SAO MIGUEL DE TAIPU-PB</v>
          </cell>
          <cell r="C2760" t="str">
            <v>PB</v>
          </cell>
          <cell r="D2760">
            <v>0</v>
          </cell>
          <cell r="E2760">
            <v>0</v>
          </cell>
          <cell r="F2760">
            <v>0</v>
          </cell>
          <cell r="G2760">
            <v>0</v>
          </cell>
          <cell r="H2760">
            <v>0</v>
          </cell>
          <cell r="I2760">
            <v>0</v>
          </cell>
          <cell r="J2760">
            <v>0</v>
          </cell>
        </row>
        <row r="2761">
          <cell r="B2761" t="str">
            <v>SAO SEBASTIAO DE LAGOA DE ROCA-PB</v>
          </cell>
          <cell r="C2761" t="str">
            <v>PB</v>
          </cell>
          <cell r="D2761">
            <v>0</v>
          </cell>
          <cell r="E2761">
            <v>0</v>
          </cell>
          <cell r="F2761">
            <v>0</v>
          </cell>
          <cell r="G2761">
            <v>0</v>
          </cell>
          <cell r="H2761">
            <v>0</v>
          </cell>
          <cell r="I2761">
            <v>0</v>
          </cell>
          <cell r="J2761">
            <v>0</v>
          </cell>
        </row>
        <row r="2762">
          <cell r="B2762" t="str">
            <v>SAO SEBASTIAO DO UMBUZEIRO-PB</v>
          </cell>
          <cell r="C2762" t="str">
            <v>PB</v>
          </cell>
          <cell r="D2762">
            <v>0</v>
          </cell>
          <cell r="E2762">
            <v>0</v>
          </cell>
          <cell r="F2762">
            <v>0</v>
          </cell>
          <cell r="G2762">
            <v>0</v>
          </cell>
          <cell r="H2762">
            <v>0</v>
          </cell>
          <cell r="I2762">
            <v>0</v>
          </cell>
          <cell r="J2762">
            <v>0</v>
          </cell>
        </row>
        <row r="2763">
          <cell r="B2763" t="str">
            <v>SAPE-PB</v>
          </cell>
          <cell r="C2763" t="str">
            <v>PB</v>
          </cell>
          <cell r="D2763">
            <v>0</v>
          </cell>
          <cell r="E2763">
            <v>0</v>
          </cell>
          <cell r="F2763">
            <v>0</v>
          </cell>
          <cell r="G2763">
            <v>0</v>
          </cell>
          <cell r="H2763">
            <v>0</v>
          </cell>
          <cell r="I2763">
            <v>0</v>
          </cell>
          <cell r="J2763">
            <v>0</v>
          </cell>
        </row>
        <row r="2764">
          <cell r="B2764" t="str">
            <v>SERIDO-PB</v>
          </cell>
          <cell r="C2764" t="str">
            <v>PB</v>
          </cell>
          <cell r="D2764">
            <v>0</v>
          </cell>
          <cell r="E2764">
            <v>0</v>
          </cell>
          <cell r="F2764">
            <v>0</v>
          </cell>
          <cell r="G2764">
            <v>0</v>
          </cell>
          <cell r="H2764">
            <v>0</v>
          </cell>
          <cell r="I2764">
            <v>0</v>
          </cell>
          <cell r="J2764">
            <v>0</v>
          </cell>
        </row>
        <row r="2765">
          <cell r="B2765" t="str">
            <v>SERRA BRANCA-PB</v>
          </cell>
          <cell r="C2765" t="str">
            <v>PB</v>
          </cell>
          <cell r="D2765">
            <v>0</v>
          </cell>
          <cell r="E2765">
            <v>0</v>
          </cell>
          <cell r="F2765">
            <v>0</v>
          </cell>
          <cell r="G2765">
            <v>0</v>
          </cell>
          <cell r="H2765">
            <v>0</v>
          </cell>
          <cell r="I2765">
            <v>0</v>
          </cell>
          <cell r="J2765">
            <v>0</v>
          </cell>
        </row>
        <row r="2766">
          <cell r="B2766" t="str">
            <v>SERRA DA RAIZ-PB</v>
          </cell>
          <cell r="C2766" t="str">
            <v>PB</v>
          </cell>
          <cell r="D2766">
            <v>0</v>
          </cell>
          <cell r="E2766">
            <v>0</v>
          </cell>
          <cell r="F2766">
            <v>0</v>
          </cell>
          <cell r="G2766">
            <v>0</v>
          </cell>
          <cell r="H2766">
            <v>0</v>
          </cell>
          <cell r="I2766">
            <v>0</v>
          </cell>
          <cell r="J2766">
            <v>0</v>
          </cell>
        </row>
        <row r="2767">
          <cell r="B2767" t="str">
            <v>SERRA GRANDE-PB</v>
          </cell>
          <cell r="C2767" t="str">
            <v>PB</v>
          </cell>
          <cell r="D2767">
            <v>0</v>
          </cell>
          <cell r="E2767">
            <v>0</v>
          </cell>
          <cell r="F2767">
            <v>0</v>
          </cell>
          <cell r="G2767">
            <v>0</v>
          </cell>
          <cell r="H2767">
            <v>0</v>
          </cell>
          <cell r="I2767">
            <v>0</v>
          </cell>
          <cell r="J2767">
            <v>0</v>
          </cell>
        </row>
        <row r="2768">
          <cell r="B2768" t="str">
            <v>SERRA REDONDA-PB</v>
          </cell>
          <cell r="C2768" t="str">
            <v>PB</v>
          </cell>
          <cell r="D2768">
            <v>0</v>
          </cell>
          <cell r="E2768">
            <v>0</v>
          </cell>
          <cell r="F2768">
            <v>0</v>
          </cell>
          <cell r="G2768">
            <v>0</v>
          </cell>
          <cell r="H2768">
            <v>0</v>
          </cell>
          <cell r="I2768">
            <v>0</v>
          </cell>
          <cell r="J2768">
            <v>0</v>
          </cell>
        </row>
        <row r="2769">
          <cell r="B2769" t="str">
            <v>SERRARIA-PB</v>
          </cell>
          <cell r="C2769" t="str">
            <v>PB</v>
          </cell>
          <cell r="D2769">
            <v>0</v>
          </cell>
          <cell r="E2769">
            <v>0</v>
          </cell>
          <cell r="F2769">
            <v>0</v>
          </cell>
          <cell r="G2769">
            <v>0</v>
          </cell>
          <cell r="H2769">
            <v>0</v>
          </cell>
          <cell r="I2769">
            <v>0</v>
          </cell>
          <cell r="J2769">
            <v>0</v>
          </cell>
        </row>
        <row r="2770">
          <cell r="B2770" t="str">
            <v>SERTAOZINHO-PB</v>
          </cell>
          <cell r="C2770" t="str">
            <v>PB</v>
          </cell>
          <cell r="D2770">
            <v>0</v>
          </cell>
          <cell r="E2770">
            <v>0</v>
          </cell>
          <cell r="F2770">
            <v>0</v>
          </cell>
          <cell r="G2770">
            <v>0</v>
          </cell>
          <cell r="H2770">
            <v>0</v>
          </cell>
          <cell r="I2770">
            <v>0</v>
          </cell>
          <cell r="J2770">
            <v>0</v>
          </cell>
        </row>
        <row r="2771">
          <cell r="B2771" t="str">
            <v>SOBRADO-PB</v>
          </cell>
          <cell r="C2771" t="str">
            <v>PB</v>
          </cell>
          <cell r="D2771">
            <v>0</v>
          </cell>
          <cell r="E2771">
            <v>0</v>
          </cell>
          <cell r="F2771">
            <v>0</v>
          </cell>
          <cell r="G2771">
            <v>0</v>
          </cell>
          <cell r="H2771">
            <v>0</v>
          </cell>
          <cell r="I2771">
            <v>0</v>
          </cell>
          <cell r="J2771">
            <v>0</v>
          </cell>
        </row>
        <row r="2772">
          <cell r="B2772" t="str">
            <v>SOLANEA-PB</v>
          </cell>
          <cell r="C2772" t="str">
            <v>PB</v>
          </cell>
          <cell r="D2772">
            <v>0</v>
          </cell>
          <cell r="E2772">
            <v>0</v>
          </cell>
          <cell r="F2772">
            <v>0</v>
          </cell>
          <cell r="G2772">
            <v>0</v>
          </cell>
          <cell r="H2772">
            <v>0</v>
          </cell>
          <cell r="I2772">
            <v>0</v>
          </cell>
          <cell r="J2772">
            <v>0</v>
          </cell>
        </row>
        <row r="2773">
          <cell r="B2773" t="str">
            <v>SOLEDADE-PB</v>
          </cell>
          <cell r="C2773" t="str">
            <v>PB</v>
          </cell>
          <cell r="D2773">
            <v>0</v>
          </cell>
          <cell r="E2773">
            <v>0</v>
          </cell>
          <cell r="F2773">
            <v>0</v>
          </cell>
          <cell r="G2773">
            <v>0</v>
          </cell>
          <cell r="H2773">
            <v>0</v>
          </cell>
          <cell r="I2773">
            <v>0</v>
          </cell>
          <cell r="J2773">
            <v>0</v>
          </cell>
        </row>
        <row r="2774">
          <cell r="B2774" t="str">
            <v>SOSSEGO-PB</v>
          </cell>
          <cell r="C2774" t="str">
            <v>PB</v>
          </cell>
          <cell r="D2774">
            <v>0</v>
          </cell>
          <cell r="E2774">
            <v>0</v>
          </cell>
          <cell r="F2774">
            <v>0</v>
          </cell>
          <cell r="G2774">
            <v>0</v>
          </cell>
          <cell r="H2774">
            <v>0</v>
          </cell>
          <cell r="I2774">
            <v>0</v>
          </cell>
          <cell r="J2774">
            <v>0</v>
          </cell>
        </row>
        <row r="2775">
          <cell r="B2775" t="str">
            <v>SOUSA-PB</v>
          </cell>
          <cell r="C2775" t="str">
            <v>PB</v>
          </cell>
          <cell r="D2775">
            <v>0</v>
          </cell>
          <cell r="E2775">
            <v>0</v>
          </cell>
          <cell r="F2775">
            <v>0</v>
          </cell>
          <cell r="G2775">
            <v>0</v>
          </cell>
          <cell r="H2775">
            <v>0</v>
          </cell>
          <cell r="I2775">
            <v>0</v>
          </cell>
          <cell r="J2775">
            <v>0</v>
          </cell>
        </row>
        <row r="2776">
          <cell r="B2776" t="str">
            <v>SUME-PB</v>
          </cell>
          <cell r="C2776" t="str">
            <v>PB</v>
          </cell>
          <cell r="D2776">
            <v>0</v>
          </cell>
          <cell r="E2776">
            <v>0</v>
          </cell>
          <cell r="F2776">
            <v>0</v>
          </cell>
          <cell r="G2776">
            <v>0</v>
          </cell>
          <cell r="H2776">
            <v>0</v>
          </cell>
          <cell r="I2776">
            <v>0</v>
          </cell>
          <cell r="J2776">
            <v>0</v>
          </cell>
        </row>
        <row r="2777">
          <cell r="B2777" t="str">
            <v>TAPEROA-PB</v>
          </cell>
          <cell r="C2777" t="str">
            <v>PB</v>
          </cell>
          <cell r="D2777">
            <v>0</v>
          </cell>
          <cell r="E2777">
            <v>0</v>
          </cell>
          <cell r="F2777">
            <v>0</v>
          </cell>
          <cell r="G2777">
            <v>0</v>
          </cell>
          <cell r="H2777">
            <v>0</v>
          </cell>
          <cell r="I2777">
            <v>0</v>
          </cell>
          <cell r="J2777">
            <v>0</v>
          </cell>
        </row>
        <row r="2778">
          <cell r="B2778" t="str">
            <v>TAVARES-PB</v>
          </cell>
          <cell r="C2778" t="str">
            <v>PB</v>
          </cell>
          <cell r="D2778">
            <v>0</v>
          </cell>
          <cell r="E2778">
            <v>0</v>
          </cell>
          <cell r="F2778">
            <v>0</v>
          </cell>
          <cell r="G2778">
            <v>0</v>
          </cell>
          <cell r="H2778">
            <v>0</v>
          </cell>
          <cell r="I2778">
            <v>0</v>
          </cell>
          <cell r="J2778">
            <v>0</v>
          </cell>
        </row>
        <row r="2779">
          <cell r="B2779" t="str">
            <v>TEIXEIRA-PB</v>
          </cell>
          <cell r="C2779" t="str">
            <v>PB</v>
          </cell>
          <cell r="D2779">
            <v>0</v>
          </cell>
          <cell r="E2779">
            <v>0</v>
          </cell>
          <cell r="F2779">
            <v>0</v>
          </cell>
          <cell r="G2779">
            <v>0</v>
          </cell>
          <cell r="H2779">
            <v>0</v>
          </cell>
          <cell r="I2779">
            <v>0</v>
          </cell>
          <cell r="J2779">
            <v>0</v>
          </cell>
        </row>
        <row r="2780">
          <cell r="B2780" t="str">
            <v>TENORIO-PB</v>
          </cell>
          <cell r="C2780" t="str">
            <v>PB</v>
          </cell>
          <cell r="D2780">
            <v>0</v>
          </cell>
          <cell r="E2780">
            <v>0</v>
          </cell>
          <cell r="F2780">
            <v>0</v>
          </cell>
          <cell r="G2780">
            <v>0</v>
          </cell>
          <cell r="H2780">
            <v>0</v>
          </cell>
          <cell r="I2780">
            <v>0</v>
          </cell>
          <cell r="J2780">
            <v>0</v>
          </cell>
        </row>
        <row r="2781">
          <cell r="B2781" t="str">
            <v>TRIUNFO-PB</v>
          </cell>
          <cell r="C2781" t="str">
            <v>PB</v>
          </cell>
          <cell r="D2781">
            <v>0</v>
          </cell>
          <cell r="E2781">
            <v>0</v>
          </cell>
          <cell r="F2781">
            <v>0</v>
          </cell>
          <cell r="G2781">
            <v>0</v>
          </cell>
          <cell r="H2781">
            <v>0</v>
          </cell>
          <cell r="I2781">
            <v>0</v>
          </cell>
          <cell r="J2781">
            <v>0</v>
          </cell>
        </row>
        <row r="2782">
          <cell r="B2782" t="str">
            <v>UIRAUNA-PB</v>
          </cell>
          <cell r="C2782" t="str">
            <v>PB</v>
          </cell>
          <cell r="D2782">
            <v>0</v>
          </cell>
          <cell r="E2782">
            <v>0</v>
          </cell>
          <cell r="F2782">
            <v>0</v>
          </cell>
          <cell r="G2782">
            <v>0</v>
          </cell>
          <cell r="H2782">
            <v>0</v>
          </cell>
          <cell r="I2782">
            <v>0</v>
          </cell>
          <cell r="J2782">
            <v>0</v>
          </cell>
        </row>
        <row r="2783">
          <cell r="B2783" t="str">
            <v>UMBUZEIRO-PB</v>
          </cell>
          <cell r="C2783" t="str">
            <v>PB</v>
          </cell>
          <cell r="D2783">
            <v>0</v>
          </cell>
          <cell r="E2783">
            <v>0</v>
          </cell>
          <cell r="F2783">
            <v>0</v>
          </cell>
          <cell r="G2783">
            <v>0</v>
          </cell>
          <cell r="H2783">
            <v>0</v>
          </cell>
          <cell r="I2783">
            <v>0</v>
          </cell>
          <cell r="J2783">
            <v>0</v>
          </cell>
        </row>
        <row r="2784">
          <cell r="B2784" t="str">
            <v>VARZEA-PB</v>
          </cell>
          <cell r="C2784" t="str">
            <v>PB</v>
          </cell>
          <cell r="D2784">
            <v>0</v>
          </cell>
          <cell r="E2784">
            <v>0</v>
          </cell>
          <cell r="F2784">
            <v>0</v>
          </cell>
          <cell r="G2784">
            <v>0</v>
          </cell>
          <cell r="H2784">
            <v>0</v>
          </cell>
          <cell r="I2784">
            <v>0</v>
          </cell>
          <cell r="J2784">
            <v>0</v>
          </cell>
        </row>
        <row r="2785">
          <cell r="B2785" t="str">
            <v>VIEIROPOLIS-PB</v>
          </cell>
          <cell r="C2785" t="str">
            <v>PB</v>
          </cell>
          <cell r="D2785">
            <v>0</v>
          </cell>
          <cell r="E2785">
            <v>0</v>
          </cell>
          <cell r="F2785">
            <v>0</v>
          </cell>
          <cell r="G2785">
            <v>0</v>
          </cell>
          <cell r="H2785">
            <v>0</v>
          </cell>
          <cell r="I2785">
            <v>0</v>
          </cell>
          <cell r="J2785">
            <v>0</v>
          </cell>
        </row>
        <row r="2786">
          <cell r="B2786" t="str">
            <v>VISTA SERRANA-PB</v>
          </cell>
          <cell r="C2786" t="str">
            <v>PB</v>
          </cell>
          <cell r="D2786">
            <v>0</v>
          </cell>
          <cell r="E2786">
            <v>0</v>
          </cell>
          <cell r="F2786">
            <v>0</v>
          </cell>
          <cell r="G2786">
            <v>0</v>
          </cell>
          <cell r="H2786">
            <v>0</v>
          </cell>
          <cell r="I2786">
            <v>0</v>
          </cell>
          <cell r="J2786">
            <v>0</v>
          </cell>
        </row>
        <row r="2787">
          <cell r="B2787" t="str">
            <v>ZABELE-PB</v>
          </cell>
          <cell r="C2787" t="str">
            <v>PB</v>
          </cell>
          <cell r="D2787">
            <v>0</v>
          </cell>
          <cell r="E2787">
            <v>0</v>
          </cell>
          <cell r="F2787">
            <v>0</v>
          </cell>
          <cell r="G2787">
            <v>0</v>
          </cell>
          <cell r="H2787">
            <v>0</v>
          </cell>
          <cell r="I2787">
            <v>0</v>
          </cell>
          <cell r="J2787">
            <v>0</v>
          </cell>
        </row>
        <row r="2788">
          <cell r="B2788" t="str">
            <v>ABREU E LIMA-PE</v>
          </cell>
          <cell r="C2788" t="str">
            <v>PE</v>
          </cell>
          <cell r="D2788">
            <v>0</v>
          </cell>
          <cell r="E2788">
            <v>0</v>
          </cell>
          <cell r="F2788">
            <v>0</v>
          </cell>
          <cell r="G2788">
            <v>0</v>
          </cell>
          <cell r="H2788">
            <v>0</v>
          </cell>
          <cell r="I2788">
            <v>0</v>
          </cell>
          <cell r="J2788">
            <v>0</v>
          </cell>
        </row>
        <row r="2789">
          <cell r="B2789" t="str">
            <v>AFOGADOS DA INGAZEIRA-PE</v>
          </cell>
          <cell r="C2789" t="str">
            <v>PE</v>
          </cell>
          <cell r="D2789">
            <v>0</v>
          </cell>
          <cell r="E2789">
            <v>0</v>
          </cell>
          <cell r="F2789">
            <v>0</v>
          </cell>
          <cell r="G2789">
            <v>0</v>
          </cell>
          <cell r="H2789">
            <v>0</v>
          </cell>
          <cell r="I2789">
            <v>0</v>
          </cell>
          <cell r="J2789">
            <v>0</v>
          </cell>
        </row>
        <row r="2790">
          <cell r="B2790" t="str">
            <v>AFRANIO-PE</v>
          </cell>
          <cell r="C2790" t="str">
            <v>PE</v>
          </cell>
          <cell r="D2790">
            <v>0</v>
          </cell>
          <cell r="E2790">
            <v>0</v>
          </cell>
          <cell r="F2790">
            <v>0</v>
          </cell>
          <cell r="G2790">
            <v>0</v>
          </cell>
          <cell r="H2790">
            <v>0</v>
          </cell>
          <cell r="I2790">
            <v>0</v>
          </cell>
          <cell r="J2790">
            <v>0</v>
          </cell>
        </row>
        <row r="2791">
          <cell r="B2791" t="str">
            <v>AGRESTINA-PE</v>
          </cell>
          <cell r="C2791" t="str">
            <v>PE</v>
          </cell>
          <cell r="D2791">
            <v>0</v>
          </cell>
          <cell r="E2791">
            <v>0</v>
          </cell>
          <cell r="F2791">
            <v>0</v>
          </cell>
          <cell r="G2791">
            <v>0</v>
          </cell>
          <cell r="H2791">
            <v>0</v>
          </cell>
          <cell r="I2791">
            <v>0</v>
          </cell>
          <cell r="J2791">
            <v>0</v>
          </cell>
        </row>
        <row r="2792">
          <cell r="B2792" t="str">
            <v>AGUA PRETA-PE</v>
          </cell>
          <cell r="C2792" t="str">
            <v>PE</v>
          </cell>
          <cell r="D2792">
            <v>0</v>
          </cell>
          <cell r="E2792">
            <v>0</v>
          </cell>
          <cell r="F2792">
            <v>0</v>
          </cell>
          <cell r="G2792">
            <v>0</v>
          </cell>
          <cell r="H2792">
            <v>0</v>
          </cell>
          <cell r="I2792">
            <v>0</v>
          </cell>
          <cell r="J2792">
            <v>0</v>
          </cell>
        </row>
        <row r="2793">
          <cell r="B2793" t="str">
            <v>AGUAS BELAS-PE</v>
          </cell>
          <cell r="C2793" t="str">
            <v>PE</v>
          </cell>
          <cell r="D2793">
            <v>0</v>
          </cell>
          <cell r="E2793">
            <v>0</v>
          </cell>
          <cell r="F2793">
            <v>0</v>
          </cell>
          <cell r="G2793">
            <v>0</v>
          </cell>
          <cell r="H2793">
            <v>0</v>
          </cell>
          <cell r="I2793">
            <v>0</v>
          </cell>
          <cell r="J2793">
            <v>0</v>
          </cell>
        </row>
        <row r="2794">
          <cell r="B2794" t="str">
            <v>ALAGOINHA-PE</v>
          </cell>
          <cell r="C2794" t="str">
            <v>PE</v>
          </cell>
          <cell r="D2794">
            <v>0</v>
          </cell>
          <cell r="E2794">
            <v>0</v>
          </cell>
          <cell r="F2794">
            <v>0</v>
          </cell>
          <cell r="G2794">
            <v>0</v>
          </cell>
          <cell r="H2794">
            <v>0</v>
          </cell>
          <cell r="I2794">
            <v>0</v>
          </cell>
          <cell r="J2794">
            <v>0</v>
          </cell>
        </row>
        <row r="2795">
          <cell r="B2795" t="str">
            <v>ALIANCA-PE</v>
          </cell>
          <cell r="C2795" t="str">
            <v>PE</v>
          </cell>
          <cell r="D2795">
            <v>0</v>
          </cell>
          <cell r="E2795">
            <v>0</v>
          </cell>
          <cell r="F2795">
            <v>0</v>
          </cell>
          <cell r="G2795">
            <v>0</v>
          </cell>
          <cell r="H2795">
            <v>0</v>
          </cell>
          <cell r="I2795">
            <v>0</v>
          </cell>
          <cell r="J2795">
            <v>0</v>
          </cell>
        </row>
        <row r="2796">
          <cell r="B2796" t="str">
            <v>ALTINHO-PE</v>
          </cell>
          <cell r="C2796" t="str">
            <v>PE</v>
          </cell>
          <cell r="D2796">
            <v>0</v>
          </cell>
          <cell r="E2796">
            <v>0</v>
          </cell>
          <cell r="F2796">
            <v>0</v>
          </cell>
          <cell r="G2796">
            <v>0</v>
          </cell>
          <cell r="H2796">
            <v>0</v>
          </cell>
          <cell r="I2796">
            <v>0</v>
          </cell>
          <cell r="J2796">
            <v>0</v>
          </cell>
        </row>
        <row r="2797">
          <cell r="B2797" t="str">
            <v>AMARAJI-PE</v>
          </cell>
          <cell r="C2797" t="str">
            <v>PE</v>
          </cell>
          <cell r="D2797">
            <v>0</v>
          </cell>
          <cell r="E2797">
            <v>0</v>
          </cell>
          <cell r="F2797">
            <v>0</v>
          </cell>
          <cell r="G2797">
            <v>0</v>
          </cell>
          <cell r="H2797">
            <v>0</v>
          </cell>
          <cell r="I2797">
            <v>0</v>
          </cell>
          <cell r="J2797">
            <v>0</v>
          </cell>
        </row>
        <row r="2798">
          <cell r="B2798" t="str">
            <v>ANGELIM-PE</v>
          </cell>
          <cell r="C2798" t="str">
            <v>PE</v>
          </cell>
          <cell r="D2798">
            <v>0</v>
          </cell>
          <cell r="E2798">
            <v>0</v>
          </cell>
          <cell r="F2798">
            <v>0</v>
          </cell>
          <cell r="G2798">
            <v>0</v>
          </cell>
          <cell r="H2798">
            <v>0</v>
          </cell>
          <cell r="I2798">
            <v>0</v>
          </cell>
          <cell r="J2798">
            <v>0</v>
          </cell>
        </row>
        <row r="2799">
          <cell r="B2799" t="str">
            <v>ARACOIABA-PE</v>
          </cell>
          <cell r="C2799" t="str">
            <v>PE</v>
          </cell>
          <cell r="D2799">
            <v>0</v>
          </cell>
          <cell r="E2799">
            <v>0</v>
          </cell>
          <cell r="F2799">
            <v>0</v>
          </cell>
          <cell r="G2799">
            <v>0</v>
          </cell>
          <cell r="H2799">
            <v>0</v>
          </cell>
          <cell r="I2799">
            <v>0</v>
          </cell>
          <cell r="J2799">
            <v>0</v>
          </cell>
        </row>
        <row r="2800">
          <cell r="B2800" t="str">
            <v>ARARIPINA-PE</v>
          </cell>
          <cell r="C2800" t="str">
            <v>PE</v>
          </cell>
          <cell r="D2800">
            <v>0</v>
          </cell>
          <cell r="E2800">
            <v>0</v>
          </cell>
          <cell r="F2800">
            <v>0</v>
          </cell>
          <cell r="G2800">
            <v>0</v>
          </cell>
          <cell r="H2800">
            <v>0</v>
          </cell>
          <cell r="I2800">
            <v>0</v>
          </cell>
          <cell r="J2800">
            <v>0</v>
          </cell>
        </row>
        <row r="2801">
          <cell r="B2801" t="str">
            <v>ARCOVERDE-PE</v>
          </cell>
          <cell r="C2801" t="str">
            <v>PE</v>
          </cell>
          <cell r="D2801">
            <v>0</v>
          </cell>
          <cell r="E2801">
            <v>0</v>
          </cell>
          <cell r="F2801">
            <v>0</v>
          </cell>
          <cell r="G2801">
            <v>0</v>
          </cell>
          <cell r="H2801">
            <v>0</v>
          </cell>
          <cell r="I2801">
            <v>0</v>
          </cell>
          <cell r="J2801">
            <v>0</v>
          </cell>
        </row>
        <row r="2802">
          <cell r="B2802" t="str">
            <v>BARRA DE GUABIRABA-PE</v>
          </cell>
          <cell r="C2802" t="str">
            <v>PE</v>
          </cell>
          <cell r="D2802">
            <v>0</v>
          </cell>
          <cell r="E2802">
            <v>0</v>
          </cell>
          <cell r="F2802">
            <v>0</v>
          </cell>
          <cell r="G2802">
            <v>0</v>
          </cell>
          <cell r="H2802">
            <v>0</v>
          </cell>
          <cell r="I2802">
            <v>0</v>
          </cell>
          <cell r="J2802">
            <v>0</v>
          </cell>
        </row>
        <row r="2803">
          <cell r="B2803" t="str">
            <v>BARREIROS-PE</v>
          </cell>
          <cell r="C2803" t="str">
            <v>PE</v>
          </cell>
          <cell r="D2803">
            <v>0</v>
          </cell>
          <cell r="E2803">
            <v>0</v>
          </cell>
          <cell r="F2803">
            <v>0</v>
          </cell>
          <cell r="G2803">
            <v>0</v>
          </cell>
          <cell r="H2803">
            <v>0</v>
          </cell>
          <cell r="I2803">
            <v>0</v>
          </cell>
          <cell r="J2803">
            <v>0</v>
          </cell>
        </row>
        <row r="2804">
          <cell r="B2804" t="str">
            <v>BELEM DE MARIA-PE</v>
          </cell>
          <cell r="C2804" t="str">
            <v>PE</v>
          </cell>
          <cell r="D2804">
            <v>0</v>
          </cell>
          <cell r="E2804">
            <v>0</v>
          </cell>
          <cell r="F2804">
            <v>0</v>
          </cell>
          <cell r="G2804">
            <v>0</v>
          </cell>
          <cell r="H2804">
            <v>0</v>
          </cell>
          <cell r="I2804">
            <v>0</v>
          </cell>
          <cell r="J2804">
            <v>0</v>
          </cell>
        </row>
        <row r="2805">
          <cell r="B2805" t="str">
            <v>BELEM DE SAO FRANCISCO-PE</v>
          </cell>
          <cell r="C2805" t="str">
            <v>PE</v>
          </cell>
          <cell r="D2805">
            <v>0</v>
          </cell>
          <cell r="E2805">
            <v>0</v>
          </cell>
          <cell r="F2805">
            <v>0</v>
          </cell>
          <cell r="G2805">
            <v>0</v>
          </cell>
          <cell r="H2805">
            <v>0</v>
          </cell>
          <cell r="I2805">
            <v>0</v>
          </cell>
          <cell r="J2805">
            <v>0</v>
          </cell>
        </row>
        <row r="2806">
          <cell r="B2806" t="str">
            <v>BELO JARDIM-PE</v>
          </cell>
          <cell r="C2806" t="str">
            <v>PE</v>
          </cell>
          <cell r="D2806">
            <v>0</v>
          </cell>
          <cell r="E2806">
            <v>0</v>
          </cell>
          <cell r="F2806">
            <v>0</v>
          </cell>
          <cell r="G2806">
            <v>0</v>
          </cell>
          <cell r="H2806">
            <v>0</v>
          </cell>
          <cell r="I2806">
            <v>0</v>
          </cell>
          <cell r="J2806">
            <v>0</v>
          </cell>
        </row>
        <row r="2807">
          <cell r="B2807" t="str">
            <v>BETANIA-PE</v>
          </cell>
          <cell r="C2807" t="str">
            <v>PE</v>
          </cell>
          <cell r="D2807">
            <v>0</v>
          </cell>
          <cell r="E2807">
            <v>0</v>
          </cell>
          <cell r="F2807">
            <v>0</v>
          </cell>
          <cell r="G2807">
            <v>0</v>
          </cell>
          <cell r="H2807">
            <v>0</v>
          </cell>
          <cell r="I2807">
            <v>0</v>
          </cell>
          <cell r="J2807">
            <v>0</v>
          </cell>
        </row>
        <row r="2808">
          <cell r="B2808" t="str">
            <v>BEZERROS-PE</v>
          </cell>
          <cell r="C2808" t="str">
            <v>PE</v>
          </cell>
          <cell r="D2808">
            <v>0</v>
          </cell>
          <cell r="E2808">
            <v>0</v>
          </cell>
          <cell r="F2808">
            <v>0</v>
          </cell>
          <cell r="G2808">
            <v>0</v>
          </cell>
          <cell r="H2808">
            <v>0</v>
          </cell>
          <cell r="I2808">
            <v>0</v>
          </cell>
          <cell r="J2808">
            <v>0</v>
          </cell>
        </row>
        <row r="2809">
          <cell r="B2809" t="str">
            <v>BODOCO-PE</v>
          </cell>
          <cell r="C2809" t="str">
            <v>PE</v>
          </cell>
          <cell r="D2809">
            <v>0</v>
          </cell>
          <cell r="E2809">
            <v>0</v>
          </cell>
          <cell r="F2809">
            <v>0</v>
          </cell>
          <cell r="G2809">
            <v>0</v>
          </cell>
          <cell r="H2809">
            <v>0</v>
          </cell>
          <cell r="I2809">
            <v>0</v>
          </cell>
          <cell r="J2809">
            <v>0</v>
          </cell>
        </row>
        <row r="2810">
          <cell r="B2810" t="str">
            <v>BOM CONSELHO-PE</v>
          </cell>
          <cell r="C2810" t="str">
            <v>PE</v>
          </cell>
          <cell r="D2810">
            <v>0</v>
          </cell>
          <cell r="E2810">
            <v>0</v>
          </cell>
          <cell r="F2810">
            <v>0</v>
          </cell>
          <cell r="G2810">
            <v>0</v>
          </cell>
          <cell r="H2810">
            <v>0</v>
          </cell>
          <cell r="I2810">
            <v>0</v>
          </cell>
          <cell r="J2810">
            <v>0</v>
          </cell>
        </row>
        <row r="2811">
          <cell r="B2811" t="str">
            <v>BOM JARDIM-PE</v>
          </cell>
          <cell r="C2811" t="str">
            <v>PE</v>
          </cell>
          <cell r="D2811">
            <v>0</v>
          </cell>
          <cell r="E2811">
            <v>0</v>
          </cell>
          <cell r="F2811">
            <v>0</v>
          </cell>
          <cell r="G2811">
            <v>0</v>
          </cell>
          <cell r="H2811">
            <v>0</v>
          </cell>
          <cell r="I2811">
            <v>0</v>
          </cell>
          <cell r="J2811">
            <v>0</v>
          </cell>
        </row>
        <row r="2812">
          <cell r="B2812" t="str">
            <v>BONITO-PE</v>
          </cell>
          <cell r="C2812" t="str">
            <v>PE</v>
          </cell>
          <cell r="D2812">
            <v>0</v>
          </cell>
          <cell r="E2812">
            <v>0</v>
          </cell>
          <cell r="F2812">
            <v>0</v>
          </cell>
          <cell r="G2812">
            <v>0</v>
          </cell>
          <cell r="H2812">
            <v>0</v>
          </cell>
          <cell r="I2812">
            <v>0</v>
          </cell>
          <cell r="J2812">
            <v>0</v>
          </cell>
        </row>
        <row r="2813">
          <cell r="B2813" t="str">
            <v>BREJAO-PE</v>
          </cell>
          <cell r="C2813" t="str">
            <v>PE</v>
          </cell>
          <cell r="D2813">
            <v>0</v>
          </cell>
          <cell r="E2813">
            <v>0</v>
          </cell>
          <cell r="F2813">
            <v>0</v>
          </cell>
          <cell r="G2813">
            <v>0</v>
          </cell>
          <cell r="H2813">
            <v>0</v>
          </cell>
          <cell r="I2813">
            <v>0</v>
          </cell>
          <cell r="J2813">
            <v>0</v>
          </cell>
        </row>
        <row r="2814">
          <cell r="B2814" t="str">
            <v>BREJINHO-PE</v>
          </cell>
          <cell r="C2814" t="str">
            <v>PE</v>
          </cell>
          <cell r="D2814">
            <v>0</v>
          </cell>
          <cell r="E2814">
            <v>0</v>
          </cell>
          <cell r="F2814">
            <v>0</v>
          </cell>
          <cell r="G2814">
            <v>0</v>
          </cell>
          <cell r="H2814">
            <v>0</v>
          </cell>
          <cell r="I2814">
            <v>0</v>
          </cell>
          <cell r="J2814">
            <v>0</v>
          </cell>
        </row>
        <row r="2815">
          <cell r="B2815" t="str">
            <v>BREJO DA MADRE DE DEUS-PE</v>
          </cell>
          <cell r="C2815" t="str">
            <v>PE</v>
          </cell>
          <cell r="D2815">
            <v>0</v>
          </cell>
          <cell r="E2815">
            <v>0</v>
          </cell>
          <cell r="F2815">
            <v>0</v>
          </cell>
          <cell r="G2815">
            <v>0</v>
          </cell>
          <cell r="H2815">
            <v>0</v>
          </cell>
          <cell r="I2815">
            <v>0</v>
          </cell>
          <cell r="J2815">
            <v>0</v>
          </cell>
        </row>
        <row r="2816">
          <cell r="B2816" t="str">
            <v>BUENOS AIRES-PE</v>
          </cell>
          <cell r="C2816" t="str">
            <v>PE</v>
          </cell>
          <cell r="D2816">
            <v>0</v>
          </cell>
          <cell r="E2816">
            <v>0</v>
          </cell>
          <cell r="F2816">
            <v>0</v>
          </cell>
          <cell r="G2816">
            <v>0</v>
          </cell>
          <cell r="H2816">
            <v>0</v>
          </cell>
          <cell r="I2816">
            <v>0</v>
          </cell>
          <cell r="J2816">
            <v>0</v>
          </cell>
        </row>
        <row r="2817">
          <cell r="B2817" t="str">
            <v>BUIQUE-PE</v>
          </cell>
          <cell r="C2817" t="str">
            <v>PE</v>
          </cell>
          <cell r="D2817">
            <v>0</v>
          </cell>
          <cell r="E2817">
            <v>0</v>
          </cell>
          <cell r="F2817">
            <v>0</v>
          </cell>
          <cell r="G2817">
            <v>0</v>
          </cell>
          <cell r="H2817">
            <v>0</v>
          </cell>
          <cell r="I2817">
            <v>0</v>
          </cell>
          <cell r="J2817">
            <v>0</v>
          </cell>
        </row>
        <row r="2818">
          <cell r="B2818" t="str">
            <v>CABO DE SANTO AGOSTINHO-PE</v>
          </cell>
          <cell r="C2818" t="str">
            <v>PE</v>
          </cell>
          <cell r="D2818">
            <v>0</v>
          </cell>
          <cell r="E2818">
            <v>0</v>
          </cell>
          <cell r="F2818">
            <v>0</v>
          </cell>
          <cell r="G2818">
            <v>0</v>
          </cell>
          <cell r="H2818">
            <v>0</v>
          </cell>
          <cell r="I2818">
            <v>0</v>
          </cell>
          <cell r="J2818">
            <v>0</v>
          </cell>
        </row>
        <row r="2819">
          <cell r="B2819" t="str">
            <v>CABROBO-PE</v>
          </cell>
          <cell r="C2819" t="str">
            <v>PE</v>
          </cell>
          <cell r="D2819">
            <v>0</v>
          </cell>
          <cell r="E2819">
            <v>0</v>
          </cell>
          <cell r="F2819">
            <v>0</v>
          </cell>
          <cell r="G2819">
            <v>0</v>
          </cell>
          <cell r="H2819">
            <v>0</v>
          </cell>
          <cell r="I2819">
            <v>0</v>
          </cell>
          <cell r="J2819">
            <v>0</v>
          </cell>
        </row>
        <row r="2820">
          <cell r="B2820" t="str">
            <v>CACHOEIRINHA-PE</v>
          </cell>
          <cell r="C2820" t="str">
            <v>PE</v>
          </cell>
          <cell r="D2820">
            <v>0</v>
          </cell>
          <cell r="E2820">
            <v>0</v>
          </cell>
          <cell r="F2820">
            <v>0</v>
          </cell>
          <cell r="G2820">
            <v>0</v>
          </cell>
          <cell r="H2820">
            <v>0</v>
          </cell>
          <cell r="I2820">
            <v>0</v>
          </cell>
          <cell r="J2820">
            <v>0</v>
          </cell>
        </row>
        <row r="2821">
          <cell r="B2821" t="str">
            <v>CAETES-PE</v>
          </cell>
          <cell r="C2821" t="str">
            <v>PE</v>
          </cell>
          <cell r="D2821">
            <v>0</v>
          </cell>
          <cell r="E2821">
            <v>0</v>
          </cell>
          <cell r="F2821">
            <v>0</v>
          </cell>
          <cell r="G2821">
            <v>0</v>
          </cell>
          <cell r="H2821">
            <v>0</v>
          </cell>
          <cell r="I2821">
            <v>0</v>
          </cell>
          <cell r="J2821">
            <v>0</v>
          </cell>
        </row>
        <row r="2822">
          <cell r="B2822" t="str">
            <v>CALCADO-PE</v>
          </cell>
          <cell r="C2822" t="str">
            <v>PE</v>
          </cell>
          <cell r="D2822">
            <v>0</v>
          </cell>
          <cell r="E2822">
            <v>0</v>
          </cell>
          <cell r="F2822">
            <v>0</v>
          </cell>
          <cell r="G2822">
            <v>0</v>
          </cell>
          <cell r="H2822">
            <v>0</v>
          </cell>
          <cell r="I2822">
            <v>0</v>
          </cell>
          <cell r="J2822">
            <v>0</v>
          </cell>
        </row>
        <row r="2823">
          <cell r="B2823" t="str">
            <v>CALUMBI-PE</v>
          </cell>
          <cell r="C2823" t="str">
            <v>PE</v>
          </cell>
          <cell r="D2823">
            <v>0</v>
          </cell>
          <cell r="E2823">
            <v>0</v>
          </cell>
          <cell r="F2823">
            <v>0</v>
          </cell>
          <cell r="G2823">
            <v>0</v>
          </cell>
          <cell r="H2823">
            <v>0</v>
          </cell>
          <cell r="I2823">
            <v>0</v>
          </cell>
          <cell r="J2823">
            <v>0</v>
          </cell>
        </row>
        <row r="2824">
          <cell r="B2824" t="str">
            <v>CAMARAGIBE-PE</v>
          </cell>
          <cell r="C2824" t="str">
            <v>PE</v>
          </cell>
          <cell r="D2824">
            <v>0</v>
          </cell>
          <cell r="E2824">
            <v>0</v>
          </cell>
          <cell r="F2824">
            <v>0</v>
          </cell>
          <cell r="G2824">
            <v>0</v>
          </cell>
          <cell r="H2824">
            <v>0</v>
          </cell>
          <cell r="I2824">
            <v>0</v>
          </cell>
          <cell r="J2824">
            <v>0</v>
          </cell>
        </row>
        <row r="2825">
          <cell r="B2825" t="str">
            <v>CAMOCIM DE SAO FELIX-PE</v>
          </cell>
          <cell r="C2825" t="str">
            <v>PE</v>
          </cell>
          <cell r="D2825">
            <v>0</v>
          </cell>
          <cell r="E2825">
            <v>0</v>
          </cell>
          <cell r="F2825">
            <v>0</v>
          </cell>
          <cell r="G2825">
            <v>0</v>
          </cell>
          <cell r="H2825">
            <v>0</v>
          </cell>
          <cell r="I2825">
            <v>0</v>
          </cell>
          <cell r="J2825">
            <v>0</v>
          </cell>
        </row>
        <row r="2826">
          <cell r="B2826" t="str">
            <v>CAMUTANGA-PE</v>
          </cell>
          <cell r="C2826" t="str">
            <v>PE</v>
          </cell>
          <cell r="D2826">
            <v>0</v>
          </cell>
          <cell r="E2826">
            <v>0</v>
          </cell>
          <cell r="F2826">
            <v>0</v>
          </cell>
          <cell r="G2826">
            <v>0</v>
          </cell>
          <cell r="H2826">
            <v>0</v>
          </cell>
          <cell r="I2826">
            <v>0</v>
          </cell>
          <cell r="J2826">
            <v>0</v>
          </cell>
        </row>
        <row r="2827">
          <cell r="B2827" t="str">
            <v>CANHOTINHO-PE</v>
          </cell>
          <cell r="C2827" t="str">
            <v>PE</v>
          </cell>
          <cell r="D2827">
            <v>0</v>
          </cell>
          <cell r="E2827">
            <v>0</v>
          </cell>
          <cell r="F2827">
            <v>0</v>
          </cell>
          <cell r="G2827">
            <v>0</v>
          </cell>
          <cell r="H2827">
            <v>0</v>
          </cell>
          <cell r="I2827">
            <v>0</v>
          </cell>
          <cell r="J2827">
            <v>0</v>
          </cell>
        </row>
        <row r="2828">
          <cell r="B2828" t="str">
            <v>CAPOEIRAS-PE</v>
          </cell>
          <cell r="C2828" t="str">
            <v>PE</v>
          </cell>
          <cell r="D2828">
            <v>0</v>
          </cell>
          <cell r="E2828">
            <v>0</v>
          </cell>
          <cell r="F2828">
            <v>0</v>
          </cell>
          <cell r="G2828">
            <v>0</v>
          </cell>
          <cell r="H2828">
            <v>0</v>
          </cell>
          <cell r="I2828">
            <v>0</v>
          </cell>
          <cell r="J2828">
            <v>0</v>
          </cell>
        </row>
        <row r="2829">
          <cell r="B2829" t="str">
            <v>CARNAIBA-PE</v>
          </cell>
          <cell r="C2829" t="str">
            <v>PE</v>
          </cell>
          <cell r="D2829">
            <v>0</v>
          </cell>
          <cell r="E2829">
            <v>0</v>
          </cell>
          <cell r="F2829">
            <v>0</v>
          </cell>
          <cell r="G2829">
            <v>0</v>
          </cell>
          <cell r="H2829">
            <v>0</v>
          </cell>
          <cell r="I2829">
            <v>0</v>
          </cell>
          <cell r="J2829">
            <v>0</v>
          </cell>
        </row>
        <row r="2830">
          <cell r="B2830" t="str">
            <v>CARNAUBEIRA DA PENHA-PE</v>
          </cell>
          <cell r="C2830" t="str">
            <v>PE</v>
          </cell>
          <cell r="D2830">
            <v>0</v>
          </cell>
          <cell r="E2830">
            <v>0</v>
          </cell>
          <cell r="F2830">
            <v>0</v>
          </cell>
          <cell r="G2830">
            <v>0</v>
          </cell>
          <cell r="H2830">
            <v>0</v>
          </cell>
          <cell r="I2830">
            <v>0</v>
          </cell>
          <cell r="J2830">
            <v>0</v>
          </cell>
        </row>
        <row r="2831">
          <cell r="B2831" t="str">
            <v>CARPINA-PE</v>
          </cell>
          <cell r="C2831" t="str">
            <v>PE</v>
          </cell>
          <cell r="D2831">
            <v>0</v>
          </cell>
          <cell r="E2831">
            <v>0</v>
          </cell>
          <cell r="F2831">
            <v>0</v>
          </cell>
          <cell r="G2831">
            <v>0</v>
          </cell>
          <cell r="H2831">
            <v>0</v>
          </cell>
          <cell r="I2831">
            <v>0</v>
          </cell>
          <cell r="J2831">
            <v>0</v>
          </cell>
        </row>
        <row r="2832">
          <cell r="B2832" t="str">
            <v>CARUARU-PE</v>
          </cell>
          <cell r="C2832" t="str">
            <v>PE</v>
          </cell>
          <cell r="D2832">
            <v>0</v>
          </cell>
          <cell r="E2832">
            <v>0</v>
          </cell>
          <cell r="F2832">
            <v>0</v>
          </cell>
          <cell r="G2832">
            <v>0</v>
          </cell>
          <cell r="H2832">
            <v>0</v>
          </cell>
          <cell r="I2832">
            <v>0</v>
          </cell>
          <cell r="J2832">
            <v>0</v>
          </cell>
        </row>
        <row r="2833">
          <cell r="B2833" t="str">
            <v>CASINHAS-PE</v>
          </cell>
          <cell r="C2833" t="str">
            <v>PE</v>
          </cell>
          <cell r="D2833">
            <v>0</v>
          </cell>
          <cell r="E2833">
            <v>0</v>
          </cell>
          <cell r="F2833">
            <v>0</v>
          </cell>
          <cell r="G2833">
            <v>0</v>
          </cell>
          <cell r="H2833">
            <v>0</v>
          </cell>
          <cell r="I2833">
            <v>0</v>
          </cell>
          <cell r="J2833">
            <v>0</v>
          </cell>
        </row>
        <row r="2834">
          <cell r="B2834" t="str">
            <v>CATENDE-PE</v>
          </cell>
          <cell r="C2834" t="str">
            <v>PE</v>
          </cell>
          <cell r="D2834">
            <v>0</v>
          </cell>
          <cell r="E2834">
            <v>0</v>
          </cell>
          <cell r="F2834">
            <v>0</v>
          </cell>
          <cell r="G2834">
            <v>0</v>
          </cell>
          <cell r="H2834">
            <v>0</v>
          </cell>
          <cell r="I2834">
            <v>0</v>
          </cell>
          <cell r="J2834">
            <v>0</v>
          </cell>
        </row>
        <row r="2835">
          <cell r="B2835" t="str">
            <v>CEDRO-PE</v>
          </cell>
          <cell r="C2835" t="str">
            <v>PE</v>
          </cell>
          <cell r="D2835">
            <v>0</v>
          </cell>
          <cell r="E2835">
            <v>0</v>
          </cell>
          <cell r="F2835">
            <v>0</v>
          </cell>
          <cell r="G2835">
            <v>0</v>
          </cell>
          <cell r="H2835">
            <v>0</v>
          </cell>
          <cell r="I2835">
            <v>0</v>
          </cell>
          <cell r="J2835">
            <v>0</v>
          </cell>
        </row>
        <row r="2836">
          <cell r="B2836" t="str">
            <v>CHA DE ALEGRIA-PE</v>
          </cell>
          <cell r="C2836" t="str">
            <v>PE</v>
          </cell>
          <cell r="D2836">
            <v>0</v>
          </cell>
          <cell r="E2836">
            <v>0</v>
          </cell>
          <cell r="F2836">
            <v>0</v>
          </cell>
          <cell r="G2836">
            <v>0</v>
          </cell>
          <cell r="H2836">
            <v>0</v>
          </cell>
          <cell r="I2836">
            <v>0</v>
          </cell>
          <cell r="J2836">
            <v>0</v>
          </cell>
        </row>
        <row r="2837">
          <cell r="B2837" t="str">
            <v>CHA GRANDE-PE</v>
          </cell>
          <cell r="C2837" t="str">
            <v>PE</v>
          </cell>
          <cell r="D2837">
            <v>0</v>
          </cell>
          <cell r="E2837">
            <v>0</v>
          </cell>
          <cell r="F2837">
            <v>0</v>
          </cell>
          <cell r="G2837">
            <v>0</v>
          </cell>
          <cell r="H2837">
            <v>0</v>
          </cell>
          <cell r="I2837">
            <v>0</v>
          </cell>
          <cell r="J2837">
            <v>0</v>
          </cell>
        </row>
        <row r="2838">
          <cell r="B2838" t="str">
            <v>CONDADO-PE</v>
          </cell>
          <cell r="C2838" t="str">
            <v>PE</v>
          </cell>
          <cell r="D2838">
            <v>0</v>
          </cell>
          <cell r="E2838">
            <v>0</v>
          </cell>
          <cell r="F2838">
            <v>0</v>
          </cell>
          <cell r="G2838">
            <v>0</v>
          </cell>
          <cell r="H2838">
            <v>0</v>
          </cell>
          <cell r="I2838">
            <v>0</v>
          </cell>
          <cell r="J2838">
            <v>0</v>
          </cell>
        </row>
        <row r="2839">
          <cell r="B2839" t="str">
            <v>CORRENTES-PE</v>
          </cell>
          <cell r="C2839" t="str">
            <v>PE</v>
          </cell>
          <cell r="D2839">
            <v>0</v>
          </cell>
          <cell r="E2839">
            <v>0</v>
          </cell>
          <cell r="F2839">
            <v>0</v>
          </cell>
          <cell r="G2839">
            <v>0</v>
          </cell>
          <cell r="H2839">
            <v>0</v>
          </cell>
          <cell r="I2839">
            <v>0</v>
          </cell>
          <cell r="J2839">
            <v>0</v>
          </cell>
        </row>
        <row r="2840">
          <cell r="B2840" t="str">
            <v>CORTES-PE</v>
          </cell>
          <cell r="C2840" t="str">
            <v>PE</v>
          </cell>
          <cell r="D2840">
            <v>0</v>
          </cell>
          <cell r="E2840">
            <v>0</v>
          </cell>
          <cell r="F2840">
            <v>0</v>
          </cell>
          <cell r="G2840">
            <v>0</v>
          </cell>
          <cell r="H2840">
            <v>0</v>
          </cell>
          <cell r="I2840">
            <v>0</v>
          </cell>
          <cell r="J2840">
            <v>0</v>
          </cell>
        </row>
        <row r="2841">
          <cell r="B2841" t="str">
            <v>CUMARU-PE</v>
          </cell>
          <cell r="C2841" t="str">
            <v>PE</v>
          </cell>
          <cell r="D2841">
            <v>0</v>
          </cell>
          <cell r="E2841">
            <v>0</v>
          </cell>
          <cell r="F2841">
            <v>0</v>
          </cell>
          <cell r="G2841">
            <v>0</v>
          </cell>
          <cell r="H2841">
            <v>0</v>
          </cell>
          <cell r="I2841">
            <v>0</v>
          </cell>
          <cell r="J2841">
            <v>0</v>
          </cell>
        </row>
        <row r="2842">
          <cell r="B2842" t="str">
            <v>CUPIRA-PE</v>
          </cell>
          <cell r="C2842" t="str">
            <v>PE</v>
          </cell>
          <cell r="D2842">
            <v>0</v>
          </cell>
          <cell r="E2842">
            <v>0</v>
          </cell>
          <cell r="F2842">
            <v>0</v>
          </cell>
          <cell r="G2842">
            <v>0</v>
          </cell>
          <cell r="H2842">
            <v>0</v>
          </cell>
          <cell r="I2842">
            <v>0</v>
          </cell>
          <cell r="J2842">
            <v>0</v>
          </cell>
        </row>
        <row r="2843">
          <cell r="B2843" t="str">
            <v>CUSTODIA-PE</v>
          </cell>
          <cell r="C2843" t="str">
            <v>PE</v>
          </cell>
          <cell r="D2843">
            <v>0</v>
          </cell>
          <cell r="E2843">
            <v>0</v>
          </cell>
          <cell r="F2843">
            <v>0</v>
          </cell>
          <cell r="G2843">
            <v>0</v>
          </cell>
          <cell r="H2843">
            <v>0</v>
          </cell>
          <cell r="I2843">
            <v>0</v>
          </cell>
          <cell r="J2843">
            <v>0</v>
          </cell>
        </row>
        <row r="2844">
          <cell r="B2844" t="str">
            <v>DORMENTES-PE</v>
          </cell>
          <cell r="C2844" t="str">
            <v>PE</v>
          </cell>
          <cell r="D2844">
            <v>0</v>
          </cell>
          <cell r="E2844">
            <v>0</v>
          </cell>
          <cell r="F2844">
            <v>0</v>
          </cell>
          <cell r="G2844">
            <v>0</v>
          </cell>
          <cell r="H2844">
            <v>0</v>
          </cell>
          <cell r="I2844">
            <v>0</v>
          </cell>
          <cell r="J2844">
            <v>0</v>
          </cell>
        </row>
        <row r="2845">
          <cell r="B2845" t="str">
            <v>ESCADA-PE</v>
          </cell>
          <cell r="C2845" t="str">
            <v>PE</v>
          </cell>
          <cell r="D2845">
            <v>0</v>
          </cell>
          <cell r="E2845">
            <v>0</v>
          </cell>
          <cell r="F2845">
            <v>0</v>
          </cell>
          <cell r="G2845">
            <v>0</v>
          </cell>
          <cell r="H2845">
            <v>0</v>
          </cell>
          <cell r="I2845">
            <v>0</v>
          </cell>
          <cell r="J2845">
            <v>0</v>
          </cell>
        </row>
        <row r="2846">
          <cell r="B2846" t="str">
            <v>EXU-PE</v>
          </cell>
          <cell r="C2846" t="str">
            <v>PE</v>
          </cell>
          <cell r="D2846">
            <v>0</v>
          </cell>
          <cell r="E2846">
            <v>0</v>
          </cell>
          <cell r="F2846">
            <v>0</v>
          </cell>
          <cell r="G2846">
            <v>0</v>
          </cell>
          <cell r="H2846">
            <v>0</v>
          </cell>
          <cell r="I2846">
            <v>0</v>
          </cell>
          <cell r="J2846">
            <v>0</v>
          </cell>
        </row>
        <row r="2847">
          <cell r="B2847" t="str">
            <v>FEIRA NOVA-PE</v>
          </cell>
          <cell r="C2847" t="str">
            <v>PE</v>
          </cell>
          <cell r="D2847">
            <v>0</v>
          </cell>
          <cell r="E2847">
            <v>0</v>
          </cell>
          <cell r="F2847">
            <v>0</v>
          </cell>
          <cell r="G2847">
            <v>0</v>
          </cell>
          <cell r="H2847">
            <v>0</v>
          </cell>
          <cell r="I2847">
            <v>0</v>
          </cell>
          <cell r="J2847">
            <v>0</v>
          </cell>
        </row>
        <row r="2848">
          <cell r="B2848" t="str">
            <v>FERNANDO DE NORONHA-PE</v>
          </cell>
          <cell r="C2848" t="str">
            <v>PE</v>
          </cell>
          <cell r="D2848">
            <v>0</v>
          </cell>
          <cell r="E2848">
            <v>0</v>
          </cell>
          <cell r="F2848">
            <v>0</v>
          </cell>
          <cell r="G2848">
            <v>0</v>
          </cell>
          <cell r="H2848">
            <v>0</v>
          </cell>
          <cell r="I2848">
            <v>0</v>
          </cell>
          <cell r="J2848">
            <v>0</v>
          </cell>
        </row>
        <row r="2849">
          <cell r="B2849" t="str">
            <v>FERREIROS-PE</v>
          </cell>
          <cell r="C2849" t="str">
            <v>PE</v>
          </cell>
          <cell r="D2849">
            <v>0</v>
          </cell>
          <cell r="E2849">
            <v>0</v>
          </cell>
          <cell r="F2849">
            <v>0</v>
          </cell>
          <cell r="G2849">
            <v>0</v>
          </cell>
          <cell r="H2849">
            <v>0</v>
          </cell>
          <cell r="I2849">
            <v>0</v>
          </cell>
          <cell r="J2849">
            <v>0</v>
          </cell>
        </row>
        <row r="2850">
          <cell r="B2850" t="str">
            <v>FLORES-PE</v>
          </cell>
          <cell r="C2850" t="str">
            <v>PE</v>
          </cell>
          <cell r="D2850">
            <v>0</v>
          </cell>
          <cell r="E2850">
            <v>0</v>
          </cell>
          <cell r="F2850">
            <v>0</v>
          </cell>
          <cell r="G2850">
            <v>0</v>
          </cell>
          <cell r="H2850">
            <v>0</v>
          </cell>
          <cell r="I2850">
            <v>0</v>
          </cell>
          <cell r="J2850">
            <v>0</v>
          </cell>
        </row>
        <row r="2851">
          <cell r="B2851" t="str">
            <v>FLORESTA-PE</v>
          </cell>
          <cell r="C2851" t="str">
            <v>PE</v>
          </cell>
          <cell r="D2851">
            <v>0</v>
          </cell>
          <cell r="E2851">
            <v>0</v>
          </cell>
          <cell r="F2851">
            <v>0</v>
          </cell>
          <cell r="G2851">
            <v>0</v>
          </cell>
          <cell r="H2851">
            <v>0</v>
          </cell>
          <cell r="I2851">
            <v>0</v>
          </cell>
          <cell r="J2851">
            <v>0</v>
          </cell>
        </row>
        <row r="2852">
          <cell r="B2852" t="str">
            <v>FREI MIGUELINHO-PE</v>
          </cell>
          <cell r="C2852" t="str">
            <v>PE</v>
          </cell>
          <cell r="D2852">
            <v>0</v>
          </cell>
          <cell r="E2852">
            <v>0</v>
          </cell>
          <cell r="F2852">
            <v>0</v>
          </cell>
          <cell r="G2852">
            <v>0</v>
          </cell>
          <cell r="H2852">
            <v>0</v>
          </cell>
          <cell r="I2852">
            <v>0</v>
          </cell>
          <cell r="J2852">
            <v>0</v>
          </cell>
        </row>
        <row r="2853">
          <cell r="B2853" t="str">
            <v>GAMELEIRA-PE</v>
          </cell>
          <cell r="C2853" t="str">
            <v>PE</v>
          </cell>
          <cell r="D2853">
            <v>0</v>
          </cell>
          <cell r="E2853">
            <v>0</v>
          </cell>
          <cell r="F2853">
            <v>0</v>
          </cell>
          <cell r="G2853">
            <v>0</v>
          </cell>
          <cell r="H2853">
            <v>0</v>
          </cell>
          <cell r="I2853">
            <v>0</v>
          </cell>
          <cell r="J2853">
            <v>0</v>
          </cell>
        </row>
        <row r="2854">
          <cell r="B2854" t="str">
            <v>GARANHUNS-PE</v>
          </cell>
          <cell r="C2854" t="str">
            <v>PE</v>
          </cell>
          <cell r="D2854">
            <v>0</v>
          </cell>
          <cell r="E2854">
            <v>0</v>
          </cell>
          <cell r="F2854">
            <v>0</v>
          </cell>
          <cell r="G2854">
            <v>0</v>
          </cell>
          <cell r="H2854">
            <v>0</v>
          </cell>
          <cell r="I2854">
            <v>0</v>
          </cell>
          <cell r="J2854">
            <v>0</v>
          </cell>
        </row>
        <row r="2855">
          <cell r="B2855" t="str">
            <v>GLORIA DO GOITA-PE</v>
          </cell>
          <cell r="C2855" t="str">
            <v>PE</v>
          </cell>
          <cell r="D2855">
            <v>0</v>
          </cell>
          <cell r="E2855">
            <v>0</v>
          </cell>
          <cell r="F2855">
            <v>0</v>
          </cell>
          <cell r="G2855">
            <v>0</v>
          </cell>
          <cell r="H2855">
            <v>0</v>
          </cell>
          <cell r="I2855">
            <v>0</v>
          </cell>
          <cell r="J2855">
            <v>0</v>
          </cell>
        </row>
        <row r="2856">
          <cell r="B2856" t="str">
            <v>GOIANA-PE</v>
          </cell>
          <cell r="C2856" t="str">
            <v>PE</v>
          </cell>
          <cell r="D2856">
            <v>0</v>
          </cell>
          <cell r="E2856">
            <v>0</v>
          </cell>
          <cell r="F2856">
            <v>0</v>
          </cell>
          <cell r="G2856">
            <v>0</v>
          </cell>
          <cell r="H2856">
            <v>0</v>
          </cell>
          <cell r="I2856">
            <v>0</v>
          </cell>
          <cell r="J2856">
            <v>0</v>
          </cell>
        </row>
        <row r="2857">
          <cell r="B2857" t="str">
            <v>GRANITO-PE</v>
          </cell>
          <cell r="C2857" t="str">
            <v>PE</v>
          </cell>
          <cell r="D2857">
            <v>0</v>
          </cell>
          <cell r="E2857">
            <v>0</v>
          </cell>
          <cell r="F2857">
            <v>0</v>
          </cell>
          <cell r="G2857">
            <v>0</v>
          </cell>
          <cell r="H2857">
            <v>0</v>
          </cell>
          <cell r="I2857">
            <v>0</v>
          </cell>
          <cell r="J2857">
            <v>0</v>
          </cell>
        </row>
        <row r="2858">
          <cell r="B2858" t="str">
            <v>GRAVATA-PE</v>
          </cell>
          <cell r="C2858" t="str">
            <v>PE</v>
          </cell>
          <cell r="D2858">
            <v>0</v>
          </cell>
          <cell r="E2858">
            <v>0</v>
          </cell>
          <cell r="F2858">
            <v>0</v>
          </cell>
          <cell r="G2858">
            <v>0</v>
          </cell>
          <cell r="H2858">
            <v>0</v>
          </cell>
          <cell r="I2858">
            <v>0</v>
          </cell>
          <cell r="J2858">
            <v>0</v>
          </cell>
        </row>
        <row r="2859">
          <cell r="B2859" t="str">
            <v>IATI-PE</v>
          </cell>
          <cell r="C2859" t="str">
            <v>PE</v>
          </cell>
          <cell r="D2859">
            <v>0</v>
          </cell>
          <cell r="E2859">
            <v>0</v>
          </cell>
          <cell r="F2859">
            <v>0</v>
          </cell>
          <cell r="G2859">
            <v>0</v>
          </cell>
          <cell r="H2859">
            <v>0</v>
          </cell>
          <cell r="I2859">
            <v>0</v>
          </cell>
          <cell r="J2859">
            <v>0</v>
          </cell>
        </row>
        <row r="2860">
          <cell r="B2860" t="str">
            <v>IBIMIRIM-PE</v>
          </cell>
          <cell r="C2860" t="str">
            <v>PE</v>
          </cell>
          <cell r="D2860">
            <v>0</v>
          </cell>
          <cell r="E2860">
            <v>0</v>
          </cell>
          <cell r="F2860">
            <v>0</v>
          </cell>
          <cell r="G2860">
            <v>0</v>
          </cell>
          <cell r="H2860">
            <v>0</v>
          </cell>
          <cell r="I2860">
            <v>0</v>
          </cell>
          <cell r="J2860">
            <v>0</v>
          </cell>
        </row>
        <row r="2861">
          <cell r="B2861" t="str">
            <v>IBIRAJUBA-PE</v>
          </cell>
          <cell r="C2861" t="str">
            <v>PE</v>
          </cell>
          <cell r="D2861">
            <v>0</v>
          </cell>
          <cell r="E2861">
            <v>0</v>
          </cell>
          <cell r="F2861">
            <v>0</v>
          </cell>
          <cell r="G2861">
            <v>0</v>
          </cell>
          <cell r="H2861">
            <v>0</v>
          </cell>
          <cell r="I2861">
            <v>0</v>
          </cell>
          <cell r="J2861">
            <v>0</v>
          </cell>
        </row>
        <row r="2862">
          <cell r="B2862" t="str">
            <v>IGARASSU-PE</v>
          </cell>
          <cell r="C2862" t="str">
            <v>PE</v>
          </cell>
          <cell r="D2862">
            <v>0</v>
          </cell>
          <cell r="E2862">
            <v>0</v>
          </cell>
          <cell r="F2862">
            <v>0</v>
          </cell>
          <cell r="G2862">
            <v>0</v>
          </cell>
          <cell r="H2862">
            <v>0</v>
          </cell>
          <cell r="I2862">
            <v>0</v>
          </cell>
          <cell r="J2862">
            <v>0</v>
          </cell>
        </row>
        <row r="2863">
          <cell r="B2863" t="str">
            <v>IGUARACI-PE</v>
          </cell>
          <cell r="C2863" t="str">
            <v>PE</v>
          </cell>
          <cell r="D2863">
            <v>0</v>
          </cell>
          <cell r="E2863">
            <v>0</v>
          </cell>
          <cell r="F2863">
            <v>0</v>
          </cell>
          <cell r="G2863">
            <v>0</v>
          </cell>
          <cell r="H2863">
            <v>0</v>
          </cell>
          <cell r="I2863">
            <v>0</v>
          </cell>
          <cell r="J2863">
            <v>0</v>
          </cell>
        </row>
        <row r="2864">
          <cell r="B2864" t="str">
            <v>INAJA-PE</v>
          </cell>
          <cell r="C2864" t="str">
            <v>PE</v>
          </cell>
          <cell r="D2864">
            <v>0</v>
          </cell>
          <cell r="E2864">
            <v>0</v>
          </cell>
          <cell r="F2864">
            <v>0</v>
          </cell>
          <cell r="G2864">
            <v>0</v>
          </cell>
          <cell r="H2864">
            <v>0</v>
          </cell>
          <cell r="I2864">
            <v>0</v>
          </cell>
          <cell r="J2864">
            <v>0</v>
          </cell>
        </row>
        <row r="2865">
          <cell r="B2865" t="str">
            <v>INGAZEIRA-PE</v>
          </cell>
          <cell r="C2865" t="str">
            <v>PE</v>
          </cell>
          <cell r="D2865">
            <v>0</v>
          </cell>
          <cell r="E2865">
            <v>0</v>
          </cell>
          <cell r="F2865">
            <v>0</v>
          </cell>
          <cell r="G2865">
            <v>0</v>
          </cell>
          <cell r="H2865">
            <v>0</v>
          </cell>
          <cell r="I2865">
            <v>0</v>
          </cell>
          <cell r="J2865">
            <v>0</v>
          </cell>
        </row>
        <row r="2866">
          <cell r="B2866" t="str">
            <v>IPOJUCA-PE</v>
          </cell>
          <cell r="C2866" t="str">
            <v>PE</v>
          </cell>
          <cell r="D2866">
            <v>0</v>
          </cell>
          <cell r="E2866">
            <v>0</v>
          </cell>
          <cell r="F2866">
            <v>0</v>
          </cell>
          <cell r="G2866">
            <v>0</v>
          </cell>
          <cell r="H2866">
            <v>0</v>
          </cell>
          <cell r="I2866">
            <v>0</v>
          </cell>
          <cell r="J2866">
            <v>0</v>
          </cell>
        </row>
        <row r="2867">
          <cell r="B2867" t="str">
            <v>IPUBI-PE</v>
          </cell>
          <cell r="C2867" t="str">
            <v>PE</v>
          </cell>
          <cell r="D2867">
            <v>0</v>
          </cell>
          <cell r="E2867">
            <v>0</v>
          </cell>
          <cell r="F2867">
            <v>0</v>
          </cell>
          <cell r="G2867">
            <v>0</v>
          </cell>
          <cell r="H2867">
            <v>0</v>
          </cell>
          <cell r="I2867">
            <v>0</v>
          </cell>
          <cell r="J2867">
            <v>0</v>
          </cell>
        </row>
        <row r="2868">
          <cell r="B2868" t="str">
            <v>ITACURUBA-PE</v>
          </cell>
          <cell r="C2868" t="str">
            <v>PE</v>
          </cell>
          <cell r="D2868">
            <v>0</v>
          </cell>
          <cell r="E2868">
            <v>0</v>
          </cell>
          <cell r="F2868">
            <v>0</v>
          </cell>
          <cell r="G2868">
            <v>0</v>
          </cell>
          <cell r="H2868">
            <v>0</v>
          </cell>
          <cell r="I2868">
            <v>0</v>
          </cell>
          <cell r="J2868">
            <v>0</v>
          </cell>
        </row>
        <row r="2869">
          <cell r="B2869" t="str">
            <v>ITAIBA-PE</v>
          </cell>
          <cell r="C2869" t="str">
            <v>PE</v>
          </cell>
          <cell r="D2869">
            <v>0</v>
          </cell>
          <cell r="E2869">
            <v>0</v>
          </cell>
          <cell r="F2869">
            <v>0</v>
          </cell>
          <cell r="G2869">
            <v>0</v>
          </cell>
          <cell r="H2869">
            <v>0</v>
          </cell>
          <cell r="I2869">
            <v>0</v>
          </cell>
          <cell r="J2869">
            <v>0</v>
          </cell>
        </row>
        <row r="2870">
          <cell r="B2870" t="str">
            <v>ITAMARACA-PE</v>
          </cell>
          <cell r="C2870" t="str">
            <v>PE</v>
          </cell>
          <cell r="D2870">
            <v>0</v>
          </cell>
          <cell r="E2870">
            <v>0</v>
          </cell>
          <cell r="F2870">
            <v>0</v>
          </cell>
          <cell r="G2870">
            <v>0</v>
          </cell>
          <cell r="H2870">
            <v>0</v>
          </cell>
          <cell r="I2870">
            <v>0</v>
          </cell>
          <cell r="J2870">
            <v>0</v>
          </cell>
        </row>
        <row r="2871">
          <cell r="B2871" t="str">
            <v>ITAMBE-PE</v>
          </cell>
          <cell r="C2871" t="str">
            <v>PE</v>
          </cell>
          <cell r="D2871">
            <v>0</v>
          </cell>
          <cell r="E2871">
            <v>0</v>
          </cell>
          <cell r="F2871">
            <v>0</v>
          </cell>
          <cell r="G2871">
            <v>0</v>
          </cell>
          <cell r="H2871">
            <v>0</v>
          </cell>
          <cell r="I2871">
            <v>0</v>
          </cell>
          <cell r="J2871">
            <v>0</v>
          </cell>
        </row>
        <row r="2872">
          <cell r="B2872" t="str">
            <v>ITAPETIM-PE</v>
          </cell>
          <cell r="C2872" t="str">
            <v>PE</v>
          </cell>
          <cell r="D2872">
            <v>0</v>
          </cell>
          <cell r="E2872">
            <v>0</v>
          </cell>
          <cell r="F2872">
            <v>0</v>
          </cell>
          <cell r="G2872">
            <v>0</v>
          </cell>
          <cell r="H2872">
            <v>0</v>
          </cell>
          <cell r="I2872">
            <v>0</v>
          </cell>
          <cell r="J2872">
            <v>0</v>
          </cell>
        </row>
        <row r="2873">
          <cell r="B2873" t="str">
            <v>ITAPISSUMA-PE</v>
          </cell>
          <cell r="C2873" t="str">
            <v>PE</v>
          </cell>
          <cell r="D2873">
            <v>0</v>
          </cell>
          <cell r="E2873">
            <v>0</v>
          </cell>
          <cell r="F2873">
            <v>0</v>
          </cell>
          <cell r="G2873">
            <v>0</v>
          </cell>
          <cell r="H2873">
            <v>0</v>
          </cell>
          <cell r="I2873">
            <v>0</v>
          </cell>
          <cell r="J2873">
            <v>0</v>
          </cell>
        </row>
        <row r="2874">
          <cell r="B2874" t="str">
            <v>ITAQUITINGA-PE</v>
          </cell>
          <cell r="C2874" t="str">
            <v>PE</v>
          </cell>
          <cell r="D2874">
            <v>0</v>
          </cell>
          <cell r="E2874">
            <v>0</v>
          </cell>
          <cell r="F2874">
            <v>0</v>
          </cell>
          <cell r="G2874">
            <v>0</v>
          </cell>
          <cell r="H2874">
            <v>0</v>
          </cell>
          <cell r="I2874">
            <v>0</v>
          </cell>
          <cell r="J2874">
            <v>0</v>
          </cell>
        </row>
        <row r="2875">
          <cell r="B2875" t="str">
            <v>JABOATAO DOS GUARARAPES-PE</v>
          </cell>
          <cell r="C2875" t="str">
            <v>PE</v>
          </cell>
          <cell r="D2875">
            <v>0</v>
          </cell>
          <cell r="E2875">
            <v>0</v>
          </cell>
          <cell r="F2875">
            <v>0</v>
          </cell>
          <cell r="G2875">
            <v>0</v>
          </cell>
          <cell r="H2875">
            <v>0</v>
          </cell>
          <cell r="I2875">
            <v>0</v>
          </cell>
          <cell r="J2875">
            <v>0</v>
          </cell>
        </row>
        <row r="2876">
          <cell r="B2876" t="str">
            <v>JAQUEIRA-PE</v>
          </cell>
          <cell r="C2876" t="str">
            <v>PE</v>
          </cell>
          <cell r="D2876">
            <v>0</v>
          </cell>
          <cell r="E2876">
            <v>0</v>
          </cell>
          <cell r="F2876">
            <v>0</v>
          </cell>
          <cell r="G2876">
            <v>0</v>
          </cell>
          <cell r="H2876">
            <v>0</v>
          </cell>
          <cell r="I2876">
            <v>0</v>
          </cell>
          <cell r="J2876">
            <v>0</v>
          </cell>
        </row>
        <row r="2877">
          <cell r="B2877" t="str">
            <v>JATAUBA-PE</v>
          </cell>
          <cell r="C2877" t="str">
            <v>PE</v>
          </cell>
          <cell r="D2877">
            <v>0</v>
          </cell>
          <cell r="E2877">
            <v>0</v>
          </cell>
          <cell r="F2877">
            <v>0</v>
          </cell>
          <cell r="G2877">
            <v>0</v>
          </cell>
          <cell r="H2877">
            <v>0</v>
          </cell>
          <cell r="I2877">
            <v>0</v>
          </cell>
          <cell r="J2877">
            <v>0</v>
          </cell>
        </row>
        <row r="2878">
          <cell r="B2878" t="str">
            <v>JATOBA-PE</v>
          </cell>
          <cell r="C2878" t="str">
            <v>PE</v>
          </cell>
          <cell r="D2878">
            <v>0</v>
          </cell>
          <cell r="E2878">
            <v>0</v>
          </cell>
          <cell r="F2878">
            <v>0</v>
          </cell>
          <cell r="G2878">
            <v>0</v>
          </cell>
          <cell r="H2878">
            <v>0</v>
          </cell>
          <cell r="I2878">
            <v>0</v>
          </cell>
          <cell r="J2878">
            <v>0</v>
          </cell>
        </row>
        <row r="2879">
          <cell r="B2879" t="str">
            <v>JOAO ALFREDO-PE</v>
          </cell>
          <cell r="C2879" t="str">
            <v>PE</v>
          </cell>
          <cell r="D2879">
            <v>0</v>
          </cell>
          <cell r="E2879">
            <v>0</v>
          </cell>
          <cell r="F2879">
            <v>0</v>
          </cell>
          <cell r="G2879">
            <v>0</v>
          </cell>
          <cell r="H2879">
            <v>0</v>
          </cell>
          <cell r="I2879">
            <v>0</v>
          </cell>
          <cell r="J2879">
            <v>0</v>
          </cell>
        </row>
        <row r="2880">
          <cell r="B2880" t="str">
            <v>JOAQUIM NABUCO-PE</v>
          </cell>
          <cell r="C2880" t="str">
            <v>PE</v>
          </cell>
          <cell r="D2880">
            <v>0</v>
          </cell>
          <cell r="E2880">
            <v>0</v>
          </cell>
          <cell r="F2880">
            <v>0</v>
          </cell>
          <cell r="G2880">
            <v>0</v>
          </cell>
          <cell r="H2880">
            <v>0</v>
          </cell>
          <cell r="I2880">
            <v>0</v>
          </cell>
          <cell r="J2880">
            <v>0</v>
          </cell>
        </row>
        <row r="2881">
          <cell r="B2881" t="str">
            <v>JUCATI-PE</v>
          </cell>
          <cell r="C2881" t="str">
            <v>PE</v>
          </cell>
          <cell r="D2881">
            <v>0</v>
          </cell>
          <cell r="E2881">
            <v>0</v>
          </cell>
          <cell r="F2881">
            <v>0</v>
          </cell>
          <cell r="G2881">
            <v>0</v>
          </cell>
          <cell r="H2881">
            <v>0</v>
          </cell>
          <cell r="I2881">
            <v>0</v>
          </cell>
          <cell r="J2881">
            <v>0</v>
          </cell>
        </row>
        <row r="2882">
          <cell r="B2882" t="str">
            <v>JUPI-PE</v>
          </cell>
          <cell r="C2882" t="str">
            <v>PE</v>
          </cell>
          <cell r="D2882">
            <v>0</v>
          </cell>
          <cell r="E2882">
            <v>0</v>
          </cell>
          <cell r="F2882">
            <v>0</v>
          </cell>
          <cell r="G2882">
            <v>0</v>
          </cell>
          <cell r="H2882">
            <v>0</v>
          </cell>
          <cell r="I2882">
            <v>0</v>
          </cell>
          <cell r="J2882">
            <v>0</v>
          </cell>
        </row>
        <row r="2883">
          <cell r="B2883" t="str">
            <v>JUREMA-PE</v>
          </cell>
          <cell r="C2883" t="str">
            <v>PE</v>
          </cell>
          <cell r="D2883">
            <v>0</v>
          </cell>
          <cell r="E2883">
            <v>0</v>
          </cell>
          <cell r="F2883">
            <v>0</v>
          </cell>
          <cell r="G2883">
            <v>0</v>
          </cell>
          <cell r="H2883">
            <v>0</v>
          </cell>
          <cell r="I2883">
            <v>0</v>
          </cell>
          <cell r="J2883">
            <v>0</v>
          </cell>
        </row>
        <row r="2884">
          <cell r="B2884" t="str">
            <v>LAGOA DO CARRO-PE</v>
          </cell>
          <cell r="C2884" t="str">
            <v>PE</v>
          </cell>
          <cell r="D2884">
            <v>0</v>
          </cell>
          <cell r="E2884">
            <v>0</v>
          </cell>
          <cell r="F2884">
            <v>0</v>
          </cell>
          <cell r="G2884">
            <v>0</v>
          </cell>
          <cell r="H2884">
            <v>0</v>
          </cell>
          <cell r="I2884">
            <v>0</v>
          </cell>
          <cell r="J2884">
            <v>0</v>
          </cell>
        </row>
        <row r="2885">
          <cell r="B2885" t="str">
            <v>LAGOA DO ITAENGA-PE</v>
          </cell>
          <cell r="C2885" t="str">
            <v>PE</v>
          </cell>
          <cell r="D2885">
            <v>0</v>
          </cell>
          <cell r="E2885">
            <v>0</v>
          </cell>
          <cell r="F2885">
            <v>0</v>
          </cell>
          <cell r="G2885">
            <v>0</v>
          </cell>
          <cell r="H2885">
            <v>0</v>
          </cell>
          <cell r="I2885">
            <v>0</v>
          </cell>
          <cell r="J2885">
            <v>0</v>
          </cell>
        </row>
        <row r="2886">
          <cell r="B2886" t="str">
            <v>LAGOA DO OURO-PE</v>
          </cell>
          <cell r="C2886" t="str">
            <v>PE</v>
          </cell>
          <cell r="D2886">
            <v>0</v>
          </cell>
          <cell r="E2886">
            <v>0</v>
          </cell>
          <cell r="F2886">
            <v>0</v>
          </cell>
          <cell r="G2886">
            <v>0</v>
          </cell>
          <cell r="H2886">
            <v>0</v>
          </cell>
          <cell r="I2886">
            <v>0</v>
          </cell>
          <cell r="J2886">
            <v>0</v>
          </cell>
        </row>
        <row r="2887">
          <cell r="B2887" t="str">
            <v>LAGOA DOS GATOS-PE</v>
          </cell>
          <cell r="C2887" t="str">
            <v>PE</v>
          </cell>
          <cell r="D2887">
            <v>0</v>
          </cell>
          <cell r="E2887">
            <v>0</v>
          </cell>
          <cell r="F2887">
            <v>0</v>
          </cell>
          <cell r="G2887">
            <v>0</v>
          </cell>
          <cell r="H2887">
            <v>0</v>
          </cell>
          <cell r="I2887">
            <v>0</v>
          </cell>
          <cell r="J2887">
            <v>0</v>
          </cell>
        </row>
        <row r="2888">
          <cell r="B2888" t="str">
            <v>LAGOA GRANDE-PE</v>
          </cell>
          <cell r="C2888" t="str">
            <v>PE</v>
          </cell>
          <cell r="D2888">
            <v>0</v>
          </cell>
          <cell r="E2888">
            <v>0</v>
          </cell>
          <cell r="F2888">
            <v>0</v>
          </cell>
          <cell r="G2888">
            <v>0</v>
          </cell>
          <cell r="H2888">
            <v>0</v>
          </cell>
          <cell r="I2888">
            <v>0</v>
          </cell>
          <cell r="J2888">
            <v>0</v>
          </cell>
        </row>
        <row r="2889">
          <cell r="B2889" t="str">
            <v>LAJEDO-PE</v>
          </cell>
          <cell r="C2889" t="str">
            <v>PE</v>
          </cell>
          <cell r="D2889">
            <v>0</v>
          </cell>
          <cell r="E2889">
            <v>0</v>
          </cell>
          <cell r="F2889">
            <v>0</v>
          </cell>
          <cell r="G2889">
            <v>0</v>
          </cell>
          <cell r="H2889">
            <v>0</v>
          </cell>
          <cell r="I2889">
            <v>0</v>
          </cell>
          <cell r="J2889">
            <v>0</v>
          </cell>
        </row>
        <row r="2890">
          <cell r="B2890" t="str">
            <v>LIMOEIRO-PE</v>
          </cell>
          <cell r="C2890" t="str">
            <v>PE</v>
          </cell>
          <cell r="D2890">
            <v>0</v>
          </cell>
          <cell r="E2890">
            <v>0</v>
          </cell>
          <cell r="F2890">
            <v>0</v>
          </cell>
          <cell r="G2890">
            <v>0</v>
          </cell>
          <cell r="H2890">
            <v>0</v>
          </cell>
          <cell r="I2890">
            <v>0</v>
          </cell>
          <cell r="J2890">
            <v>0</v>
          </cell>
        </row>
        <row r="2891">
          <cell r="B2891" t="str">
            <v>MACAPARANA-PE</v>
          </cell>
          <cell r="C2891" t="str">
            <v>PE</v>
          </cell>
          <cell r="D2891">
            <v>0</v>
          </cell>
          <cell r="E2891">
            <v>0</v>
          </cell>
          <cell r="F2891">
            <v>0</v>
          </cell>
          <cell r="G2891">
            <v>0</v>
          </cell>
          <cell r="H2891">
            <v>0</v>
          </cell>
          <cell r="I2891">
            <v>0</v>
          </cell>
          <cell r="J2891">
            <v>0</v>
          </cell>
        </row>
        <row r="2892">
          <cell r="B2892" t="str">
            <v>MACHADOS-PE</v>
          </cell>
          <cell r="C2892" t="str">
            <v>PE</v>
          </cell>
          <cell r="D2892">
            <v>0</v>
          </cell>
          <cell r="E2892">
            <v>0</v>
          </cell>
          <cell r="F2892">
            <v>0</v>
          </cell>
          <cell r="G2892">
            <v>0</v>
          </cell>
          <cell r="H2892">
            <v>0</v>
          </cell>
          <cell r="I2892">
            <v>0</v>
          </cell>
          <cell r="J2892">
            <v>0</v>
          </cell>
        </row>
        <row r="2893">
          <cell r="B2893" t="str">
            <v>MANARI-PE</v>
          </cell>
          <cell r="C2893" t="str">
            <v>PE</v>
          </cell>
          <cell r="D2893">
            <v>0</v>
          </cell>
          <cell r="E2893">
            <v>0</v>
          </cell>
          <cell r="F2893">
            <v>0</v>
          </cell>
          <cell r="G2893">
            <v>0</v>
          </cell>
          <cell r="H2893">
            <v>0</v>
          </cell>
          <cell r="I2893">
            <v>0</v>
          </cell>
          <cell r="J2893">
            <v>0</v>
          </cell>
        </row>
        <row r="2894">
          <cell r="B2894" t="str">
            <v>MARAIAL-PE</v>
          </cell>
          <cell r="C2894" t="str">
            <v>PE</v>
          </cell>
          <cell r="D2894">
            <v>0</v>
          </cell>
          <cell r="E2894">
            <v>0</v>
          </cell>
          <cell r="F2894">
            <v>0</v>
          </cell>
          <cell r="G2894">
            <v>0</v>
          </cell>
          <cell r="H2894">
            <v>0</v>
          </cell>
          <cell r="I2894">
            <v>0</v>
          </cell>
          <cell r="J2894">
            <v>0</v>
          </cell>
        </row>
        <row r="2895">
          <cell r="B2895" t="str">
            <v>MIRANDIBA-PE</v>
          </cell>
          <cell r="C2895" t="str">
            <v>PE</v>
          </cell>
          <cell r="D2895">
            <v>0</v>
          </cell>
          <cell r="E2895">
            <v>0</v>
          </cell>
          <cell r="F2895">
            <v>0</v>
          </cell>
          <cell r="G2895">
            <v>0</v>
          </cell>
          <cell r="H2895">
            <v>0</v>
          </cell>
          <cell r="I2895">
            <v>0</v>
          </cell>
          <cell r="J2895">
            <v>0</v>
          </cell>
        </row>
        <row r="2896">
          <cell r="B2896" t="str">
            <v>MOREILANDIA-PE</v>
          </cell>
          <cell r="C2896" t="str">
            <v>PE</v>
          </cell>
          <cell r="D2896">
            <v>0</v>
          </cell>
          <cell r="E2896">
            <v>0</v>
          </cell>
          <cell r="F2896">
            <v>0</v>
          </cell>
          <cell r="G2896">
            <v>0</v>
          </cell>
          <cell r="H2896">
            <v>0</v>
          </cell>
          <cell r="I2896">
            <v>0</v>
          </cell>
          <cell r="J2896">
            <v>0</v>
          </cell>
        </row>
        <row r="2897">
          <cell r="B2897" t="str">
            <v>MORENO-PE</v>
          </cell>
          <cell r="C2897" t="str">
            <v>PE</v>
          </cell>
          <cell r="D2897">
            <v>0</v>
          </cell>
          <cell r="E2897">
            <v>0</v>
          </cell>
          <cell r="F2897">
            <v>0</v>
          </cell>
          <cell r="G2897">
            <v>0</v>
          </cell>
          <cell r="H2897">
            <v>0</v>
          </cell>
          <cell r="I2897">
            <v>0</v>
          </cell>
          <cell r="J2897">
            <v>0</v>
          </cell>
        </row>
        <row r="2898">
          <cell r="B2898" t="str">
            <v>NAZARE DA MATA-PE</v>
          </cell>
          <cell r="C2898" t="str">
            <v>PE</v>
          </cell>
          <cell r="D2898">
            <v>0</v>
          </cell>
          <cell r="E2898">
            <v>0</v>
          </cell>
          <cell r="F2898">
            <v>0</v>
          </cell>
          <cell r="G2898">
            <v>0</v>
          </cell>
          <cell r="H2898">
            <v>0</v>
          </cell>
          <cell r="I2898">
            <v>0</v>
          </cell>
          <cell r="J2898">
            <v>0</v>
          </cell>
        </row>
        <row r="2899">
          <cell r="B2899" t="str">
            <v>OLINDA-PE</v>
          </cell>
          <cell r="C2899" t="str">
            <v>PE</v>
          </cell>
          <cell r="D2899">
            <v>0</v>
          </cell>
          <cell r="E2899">
            <v>0</v>
          </cell>
          <cell r="F2899">
            <v>0</v>
          </cell>
          <cell r="G2899">
            <v>0</v>
          </cell>
          <cell r="H2899">
            <v>0</v>
          </cell>
          <cell r="I2899">
            <v>0</v>
          </cell>
          <cell r="J2899">
            <v>0</v>
          </cell>
        </row>
        <row r="2900">
          <cell r="B2900" t="str">
            <v>OROBO-PE</v>
          </cell>
          <cell r="C2900" t="str">
            <v>PE</v>
          </cell>
          <cell r="D2900">
            <v>0</v>
          </cell>
          <cell r="E2900">
            <v>0</v>
          </cell>
          <cell r="F2900">
            <v>0</v>
          </cell>
          <cell r="G2900">
            <v>0</v>
          </cell>
          <cell r="H2900">
            <v>0</v>
          </cell>
          <cell r="I2900">
            <v>0</v>
          </cell>
          <cell r="J2900">
            <v>0</v>
          </cell>
        </row>
        <row r="2901">
          <cell r="B2901" t="str">
            <v>OROCO-PE</v>
          </cell>
          <cell r="C2901" t="str">
            <v>PE</v>
          </cell>
          <cell r="D2901">
            <v>0</v>
          </cell>
          <cell r="E2901">
            <v>0</v>
          </cell>
          <cell r="F2901">
            <v>0</v>
          </cell>
          <cell r="G2901">
            <v>0</v>
          </cell>
          <cell r="H2901">
            <v>0</v>
          </cell>
          <cell r="I2901">
            <v>0</v>
          </cell>
          <cell r="J2901">
            <v>0</v>
          </cell>
        </row>
        <row r="2902">
          <cell r="B2902" t="str">
            <v>OURICURI-PE</v>
          </cell>
          <cell r="C2902" t="str">
            <v>PE</v>
          </cell>
          <cell r="D2902">
            <v>0</v>
          </cell>
          <cell r="E2902">
            <v>0</v>
          </cell>
          <cell r="F2902">
            <v>0</v>
          </cell>
          <cell r="G2902">
            <v>0</v>
          </cell>
          <cell r="H2902">
            <v>0</v>
          </cell>
          <cell r="I2902">
            <v>0</v>
          </cell>
          <cell r="J2902">
            <v>0</v>
          </cell>
        </row>
        <row r="2903">
          <cell r="B2903" t="str">
            <v>PALMARES-PE</v>
          </cell>
          <cell r="C2903" t="str">
            <v>PE</v>
          </cell>
          <cell r="D2903">
            <v>0</v>
          </cell>
          <cell r="E2903">
            <v>0</v>
          </cell>
          <cell r="F2903">
            <v>0</v>
          </cell>
          <cell r="G2903">
            <v>0</v>
          </cell>
          <cell r="H2903">
            <v>0</v>
          </cell>
          <cell r="I2903">
            <v>0</v>
          </cell>
          <cell r="J2903">
            <v>0</v>
          </cell>
        </row>
        <row r="2904">
          <cell r="B2904" t="str">
            <v>PALMEIRINA-PE</v>
          </cell>
          <cell r="C2904" t="str">
            <v>PE</v>
          </cell>
          <cell r="D2904">
            <v>0</v>
          </cell>
          <cell r="E2904">
            <v>0</v>
          </cell>
          <cell r="F2904">
            <v>0</v>
          </cell>
          <cell r="G2904">
            <v>0</v>
          </cell>
          <cell r="H2904">
            <v>0</v>
          </cell>
          <cell r="I2904">
            <v>0</v>
          </cell>
          <cell r="J2904">
            <v>0</v>
          </cell>
        </row>
        <row r="2905">
          <cell r="B2905" t="str">
            <v>PANELAS-PE</v>
          </cell>
          <cell r="C2905" t="str">
            <v>PE</v>
          </cell>
          <cell r="D2905">
            <v>0</v>
          </cell>
          <cell r="E2905">
            <v>0</v>
          </cell>
          <cell r="F2905">
            <v>0</v>
          </cell>
          <cell r="G2905">
            <v>0</v>
          </cell>
          <cell r="H2905">
            <v>0</v>
          </cell>
          <cell r="I2905">
            <v>0</v>
          </cell>
          <cell r="J2905">
            <v>0</v>
          </cell>
        </row>
        <row r="2906">
          <cell r="B2906" t="str">
            <v>PARANATAMA-PE</v>
          </cell>
          <cell r="C2906" t="str">
            <v>PE</v>
          </cell>
          <cell r="D2906">
            <v>0</v>
          </cell>
          <cell r="E2906">
            <v>0</v>
          </cell>
          <cell r="F2906">
            <v>0</v>
          </cell>
          <cell r="G2906">
            <v>0</v>
          </cell>
          <cell r="H2906">
            <v>0</v>
          </cell>
          <cell r="I2906">
            <v>0</v>
          </cell>
          <cell r="J2906">
            <v>0</v>
          </cell>
        </row>
        <row r="2907">
          <cell r="B2907" t="str">
            <v>PARNAMIRIM-PE</v>
          </cell>
          <cell r="C2907" t="str">
            <v>PE</v>
          </cell>
          <cell r="D2907">
            <v>0</v>
          </cell>
          <cell r="E2907">
            <v>0</v>
          </cell>
          <cell r="F2907">
            <v>0</v>
          </cell>
          <cell r="G2907">
            <v>0</v>
          </cell>
          <cell r="H2907">
            <v>0</v>
          </cell>
          <cell r="I2907">
            <v>0</v>
          </cell>
          <cell r="J2907">
            <v>0</v>
          </cell>
        </row>
        <row r="2908">
          <cell r="B2908" t="str">
            <v>PASSIRA-PE</v>
          </cell>
          <cell r="C2908" t="str">
            <v>PE</v>
          </cell>
          <cell r="D2908">
            <v>0</v>
          </cell>
          <cell r="E2908">
            <v>0</v>
          </cell>
          <cell r="F2908">
            <v>0</v>
          </cell>
          <cell r="G2908">
            <v>0</v>
          </cell>
          <cell r="H2908">
            <v>0</v>
          </cell>
          <cell r="I2908">
            <v>0</v>
          </cell>
          <cell r="J2908">
            <v>0</v>
          </cell>
        </row>
        <row r="2909">
          <cell r="B2909" t="str">
            <v>PAUDALHO-PE</v>
          </cell>
          <cell r="C2909" t="str">
            <v>PE</v>
          </cell>
          <cell r="D2909">
            <v>0</v>
          </cell>
          <cell r="E2909">
            <v>0</v>
          </cell>
          <cell r="F2909">
            <v>0</v>
          </cell>
          <cell r="G2909">
            <v>0</v>
          </cell>
          <cell r="H2909">
            <v>0</v>
          </cell>
          <cell r="I2909">
            <v>0</v>
          </cell>
          <cell r="J2909">
            <v>0</v>
          </cell>
        </row>
        <row r="2910">
          <cell r="B2910" t="str">
            <v>PAULISTA-PE</v>
          </cell>
          <cell r="C2910" t="str">
            <v>PE</v>
          </cell>
          <cell r="D2910">
            <v>0</v>
          </cell>
          <cell r="E2910">
            <v>0</v>
          </cell>
          <cell r="F2910">
            <v>0</v>
          </cell>
          <cell r="G2910">
            <v>0</v>
          </cell>
          <cell r="H2910">
            <v>0</v>
          </cell>
          <cell r="I2910">
            <v>0</v>
          </cell>
          <cell r="J2910">
            <v>0</v>
          </cell>
        </row>
        <row r="2911">
          <cell r="B2911" t="str">
            <v>PEDRA-PE</v>
          </cell>
          <cell r="C2911" t="str">
            <v>PE</v>
          </cell>
          <cell r="D2911">
            <v>0</v>
          </cell>
          <cell r="E2911">
            <v>0</v>
          </cell>
          <cell r="F2911">
            <v>0</v>
          </cell>
          <cell r="G2911">
            <v>0</v>
          </cell>
          <cell r="H2911">
            <v>0</v>
          </cell>
          <cell r="I2911">
            <v>0</v>
          </cell>
          <cell r="J2911">
            <v>0</v>
          </cell>
        </row>
        <row r="2912">
          <cell r="B2912" t="str">
            <v>PESQUEIRA-PE</v>
          </cell>
          <cell r="C2912" t="str">
            <v>PE</v>
          </cell>
          <cell r="D2912">
            <v>0</v>
          </cell>
          <cell r="E2912">
            <v>0</v>
          </cell>
          <cell r="F2912">
            <v>0</v>
          </cell>
          <cell r="G2912">
            <v>0</v>
          </cell>
          <cell r="H2912">
            <v>0</v>
          </cell>
          <cell r="I2912">
            <v>0</v>
          </cell>
          <cell r="J2912">
            <v>0</v>
          </cell>
        </row>
        <row r="2913">
          <cell r="B2913" t="str">
            <v>PETROLANDIA-PE</v>
          </cell>
          <cell r="C2913" t="str">
            <v>PE</v>
          </cell>
          <cell r="D2913">
            <v>0</v>
          </cell>
          <cell r="E2913">
            <v>0</v>
          </cell>
          <cell r="F2913">
            <v>0</v>
          </cell>
          <cell r="G2913">
            <v>0</v>
          </cell>
          <cell r="H2913">
            <v>0</v>
          </cell>
          <cell r="I2913">
            <v>0</v>
          </cell>
          <cell r="J2913">
            <v>0</v>
          </cell>
        </row>
        <row r="2914">
          <cell r="B2914" t="str">
            <v>PETROLINA-PE</v>
          </cell>
          <cell r="C2914" t="str">
            <v>PE</v>
          </cell>
          <cell r="D2914">
            <v>0</v>
          </cell>
          <cell r="E2914">
            <v>0</v>
          </cell>
          <cell r="F2914">
            <v>0</v>
          </cell>
          <cell r="G2914">
            <v>0</v>
          </cell>
          <cell r="H2914">
            <v>0</v>
          </cell>
          <cell r="I2914">
            <v>0</v>
          </cell>
          <cell r="J2914">
            <v>0</v>
          </cell>
        </row>
        <row r="2915">
          <cell r="B2915" t="str">
            <v>POCAO-PE</v>
          </cell>
          <cell r="C2915" t="str">
            <v>PE</v>
          </cell>
          <cell r="D2915">
            <v>0</v>
          </cell>
          <cell r="E2915">
            <v>0</v>
          </cell>
          <cell r="F2915">
            <v>0</v>
          </cell>
          <cell r="G2915">
            <v>0</v>
          </cell>
          <cell r="H2915">
            <v>0</v>
          </cell>
          <cell r="I2915">
            <v>0</v>
          </cell>
          <cell r="J2915">
            <v>0</v>
          </cell>
        </row>
        <row r="2916">
          <cell r="B2916" t="str">
            <v>POMBOS-PE</v>
          </cell>
          <cell r="C2916" t="str">
            <v>PE</v>
          </cell>
          <cell r="D2916">
            <v>0</v>
          </cell>
          <cell r="E2916">
            <v>0</v>
          </cell>
          <cell r="F2916">
            <v>0</v>
          </cell>
          <cell r="G2916">
            <v>0</v>
          </cell>
          <cell r="H2916">
            <v>0</v>
          </cell>
          <cell r="I2916">
            <v>0</v>
          </cell>
          <cell r="J2916">
            <v>0</v>
          </cell>
        </row>
        <row r="2917">
          <cell r="B2917" t="str">
            <v>PRIMAVERA-PE</v>
          </cell>
          <cell r="C2917" t="str">
            <v>PE</v>
          </cell>
          <cell r="D2917">
            <v>0</v>
          </cell>
          <cell r="E2917">
            <v>0</v>
          </cell>
          <cell r="F2917">
            <v>0</v>
          </cell>
          <cell r="G2917">
            <v>0</v>
          </cell>
          <cell r="H2917">
            <v>0</v>
          </cell>
          <cell r="I2917">
            <v>0</v>
          </cell>
          <cell r="J2917">
            <v>0</v>
          </cell>
        </row>
        <row r="2918">
          <cell r="B2918" t="str">
            <v>QUIPAPA-PE</v>
          </cell>
          <cell r="C2918" t="str">
            <v>PE</v>
          </cell>
          <cell r="D2918">
            <v>0</v>
          </cell>
          <cell r="E2918">
            <v>0</v>
          </cell>
          <cell r="F2918">
            <v>0</v>
          </cell>
          <cell r="G2918">
            <v>0</v>
          </cell>
          <cell r="H2918">
            <v>0</v>
          </cell>
          <cell r="I2918">
            <v>0</v>
          </cell>
          <cell r="J2918">
            <v>0</v>
          </cell>
        </row>
        <row r="2919">
          <cell r="B2919" t="str">
            <v>QUIXABA-PE</v>
          </cell>
          <cell r="C2919" t="str">
            <v>PE</v>
          </cell>
          <cell r="D2919">
            <v>0</v>
          </cell>
          <cell r="E2919">
            <v>0</v>
          </cell>
          <cell r="F2919">
            <v>0</v>
          </cell>
          <cell r="G2919">
            <v>0</v>
          </cell>
          <cell r="H2919">
            <v>0</v>
          </cell>
          <cell r="I2919">
            <v>0</v>
          </cell>
          <cell r="J2919">
            <v>0</v>
          </cell>
        </row>
        <row r="2920">
          <cell r="B2920" t="str">
            <v>RECIFE-PE</v>
          </cell>
          <cell r="C2920" t="str">
            <v>PE</v>
          </cell>
          <cell r="D2920">
            <v>0</v>
          </cell>
          <cell r="E2920">
            <v>0</v>
          </cell>
          <cell r="F2920">
            <v>0</v>
          </cell>
          <cell r="G2920">
            <v>0</v>
          </cell>
          <cell r="H2920">
            <v>0</v>
          </cell>
          <cell r="I2920">
            <v>0</v>
          </cell>
          <cell r="J2920">
            <v>0</v>
          </cell>
        </row>
        <row r="2921">
          <cell r="B2921" t="str">
            <v>RIACHO DAS ALMAS-PE</v>
          </cell>
          <cell r="C2921" t="str">
            <v>PE</v>
          </cell>
          <cell r="D2921">
            <v>0</v>
          </cell>
          <cell r="E2921">
            <v>0</v>
          </cell>
          <cell r="F2921">
            <v>0</v>
          </cell>
          <cell r="G2921">
            <v>0</v>
          </cell>
          <cell r="H2921">
            <v>0</v>
          </cell>
          <cell r="I2921">
            <v>0</v>
          </cell>
          <cell r="J2921">
            <v>0</v>
          </cell>
        </row>
        <row r="2922">
          <cell r="B2922" t="str">
            <v>RIBEIRAO-PE</v>
          </cell>
          <cell r="C2922" t="str">
            <v>PE</v>
          </cell>
          <cell r="D2922">
            <v>0</v>
          </cell>
          <cell r="E2922">
            <v>0</v>
          </cell>
          <cell r="F2922">
            <v>0</v>
          </cell>
          <cell r="G2922">
            <v>0</v>
          </cell>
          <cell r="H2922">
            <v>0</v>
          </cell>
          <cell r="I2922">
            <v>0</v>
          </cell>
          <cell r="J2922">
            <v>0</v>
          </cell>
        </row>
        <row r="2923">
          <cell r="B2923" t="str">
            <v>RIO FORMOSO-PE</v>
          </cell>
          <cell r="C2923" t="str">
            <v>PE</v>
          </cell>
          <cell r="D2923">
            <v>0</v>
          </cell>
          <cell r="E2923">
            <v>0</v>
          </cell>
          <cell r="F2923">
            <v>0</v>
          </cell>
          <cell r="G2923">
            <v>0</v>
          </cell>
          <cell r="H2923">
            <v>0</v>
          </cell>
          <cell r="I2923">
            <v>0</v>
          </cell>
          <cell r="J2923">
            <v>0</v>
          </cell>
        </row>
        <row r="2924">
          <cell r="B2924" t="str">
            <v>SAIRE-PE</v>
          </cell>
          <cell r="C2924" t="str">
            <v>PE</v>
          </cell>
          <cell r="D2924">
            <v>0</v>
          </cell>
          <cell r="E2924">
            <v>0</v>
          </cell>
          <cell r="F2924">
            <v>0</v>
          </cell>
          <cell r="G2924">
            <v>0</v>
          </cell>
          <cell r="H2924">
            <v>0</v>
          </cell>
          <cell r="I2924">
            <v>0</v>
          </cell>
          <cell r="J2924">
            <v>0</v>
          </cell>
        </row>
        <row r="2925">
          <cell r="B2925" t="str">
            <v>SALGADINHO-PE</v>
          </cell>
          <cell r="C2925" t="str">
            <v>PE</v>
          </cell>
          <cell r="D2925">
            <v>0</v>
          </cell>
          <cell r="E2925">
            <v>0</v>
          </cell>
          <cell r="F2925">
            <v>0</v>
          </cell>
          <cell r="G2925">
            <v>0</v>
          </cell>
          <cell r="H2925">
            <v>0</v>
          </cell>
          <cell r="I2925">
            <v>0</v>
          </cell>
          <cell r="J2925">
            <v>0</v>
          </cell>
        </row>
        <row r="2926">
          <cell r="B2926" t="str">
            <v>SALGUEIRO-PE</v>
          </cell>
          <cell r="C2926" t="str">
            <v>PE</v>
          </cell>
          <cell r="D2926">
            <v>0</v>
          </cell>
          <cell r="E2926">
            <v>0</v>
          </cell>
          <cell r="F2926">
            <v>0</v>
          </cell>
          <cell r="G2926">
            <v>0</v>
          </cell>
          <cell r="H2926">
            <v>0</v>
          </cell>
          <cell r="I2926">
            <v>0</v>
          </cell>
          <cell r="J2926">
            <v>0</v>
          </cell>
        </row>
        <row r="2927">
          <cell r="B2927" t="str">
            <v>SALOA-PE</v>
          </cell>
          <cell r="C2927" t="str">
            <v>PE</v>
          </cell>
          <cell r="D2927">
            <v>0</v>
          </cell>
          <cell r="E2927">
            <v>0</v>
          </cell>
          <cell r="F2927">
            <v>0</v>
          </cell>
          <cell r="G2927">
            <v>0</v>
          </cell>
          <cell r="H2927">
            <v>0</v>
          </cell>
          <cell r="I2927">
            <v>0</v>
          </cell>
          <cell r="J2927">
            <v>0</v>
          </cell>
        </row>
        <row r="2928">
          <cell r="B2928" t="str">
            <v>SANHARO-PE</v>
          </cell>
          <cell r="C2928" t="str">
            <v>PE</v>
          </cell>
          <cell r="D2928">
            <v>0</v>
          </cell>
          <cell r="E2928">
            <v>0</v>
          </cell>
          <cell r="F2928">
            <v>0</v>
          </cell>
          <cell r="G2928">
            <v>0</v>
          </cell>
          <cell r="H2928">
            <v>0</v>
          </cell>
          <cell r="I2928">
            <v>0</v>
          </cell>
          <cell r="J2928">
            <v>0</v>
          </cell>
        </row>
        <row r="2929">
          <cell r="B2929" t="str">
            <v>SANTA CRUZ DA BAIXA VERDE-PE</v>
          </cell>
          <cell r="C2929" t="str">
            <v>PE</v>
          </cell>
          <cell r="D2929">
            <v>0</v>
          </cell>
          <cell r="E2929">
            <v>0</v>
          </cell>
          <cell r="F2929">
            <v>0</v>
          </cell>
          <cell r="G2929">
            <v>0</v>
          </cell>
          <cell r="H2929">
            <v>0</v>
          </cell>
          <cell r="I2929">
            <v>0</v>
          </cell>
          <cell r="J2929">
            <v>0</v>
          </cell>
        </row>
        <row r="2930">
          <cell r="B2930" t="str">
            <v>SANTA CRUZ DO CAPIBARIBE-PE</v>
          </cell>
          <cell r="C2930" t="str">
            <v>PE</v>
          </cell>
          <cell r="D2930">
            <v>0</v>
          </cell>
          <cell r="E2930">
            <v>0</v>
          </cell>
          <cell r="F2930">
            <v>0</v>
          </cell>
          <cell r="G2930">
            <v>0</v>
          </cell>
          <cell r="H2930">
            <v>0</v>
          </cell>
          <cell r="I2930">
            <v>0</v>
          </cell>
          <cell r="J2930">
            <v>0</v>
          </cell>
        </row>
        <row r="2931">
          <cell r="B2931" t="str">
            <v>SANTA CRUZ-PE</v>
          </cell>
          <cell r="C2931" t="str">
            <v>PE</v>
          </cell>
          <cell r="D2931">
            <v>0</v>
          </cell>
          <cell r="E2931">
            <v>0</v>
          </cell>
          <cell r="F2931">
            <v>0</v>
          </cell>
          <cell r="G2931">
            <v>0</v>
          </cell>
          <cell r="H2931">
            <v>0</v>
          </cell>
          <cell r="I2931">
            <v>0</v>
          </cell>
          <cell r="J2931">
            <v>0</v>
          </cell>
        </row>
        <row r="2932">
          <cell r="B2932" t="str">
            <v>SANTA FILOMENA-PE</v>
          </cell>
          <cell r="C2932" t="str">
            <v>PE</v>
          </cell>
          <cell r="D2932">
            <v>0</v>
          </cell>
          <cell r="E2932">
            <v>0</v>
          </cell>
          <cell r="F2932">
            <v>0</v>
          </cell>
          <cell r="G2932">
            <v>0</v>
          </cell>
          <cell r="H2932">
            <v>0</v>
          </cell>
          <cell r="I2932">
            <v>0</v>
          </cell>
          <cell r="J2932">
            <v>0</v>
          </cell>
        </row>
        <row r="2933">
          <cell r="B2933" t="str">
            <v>SANTA MARIA DA BOA VISTA-PE</v>
          </cell>
          <cell r="C2933" t="str">
            <v>PE</v>
          </cell>
          <cell r="D2933">
            <v>0</v>
          </cell>
          <cell r="E2933">
            <v>0</v>
          </cell>
          <cell r="F2933">
            <v>0</v>
          </cell>
          <cell r="G2933">
            <v>0</v>
          </cell>
          <cell r="H2933">
            <v>0</v>
          </cell>
          <cell r="I2933">
            <v>0</v>
          </cell>
          <cell r="J2933">
            <v>0</v>
          </cell>
        </row>
        <row r="2934">
          <cell r="B2934" t="str">
            <v>SANTA MARIA DO CAMBUCA-PE</v>
          </cell>
          <cell r="C2934" t="str">
            <v>PE</v>
          </cell>
          <cell r="D2934">
            <v>0</v>
          </cell>
          <cell r="E2934">
            <v>0</v>
          </cell>
          <cell r="F2934">
            <v>0</v>
          </cell>
          <cell r="G2934">
            <v>0</v>
          </cell>
          <cell r="H2934">
            <v>0</v>
          </cell>
          <cell r="I2934">
            <v>0</v>
          </cell>
          <cell r="J2934">
            <v>0</v>
          </cell>
        </row>
        <row r="2935">
          <cell r="B2935" t="str">
            <v>SANTA TEREZINHA-PE</v>
          </cell>
          <cell r="C2935" t="str">
            <v>PE</v>
          </cell>
          <cell r="D2935">
            <v>0</v>
          </cell>
          <cell r="E2935">
            <v>0</v>
          </cell>
          <cell r="F2935">
            <v>0</v>
          </cell>
          <cell r="G2935">
            <v>0</v>
          </cell>
          <cell r="H2935">
            <v>0</v>
          </cell>
          <cell r="I2935">
            <v>0</v>
          </cell>
          <cell r="J2935">
            <v>0</v>
          </cell>
        </row>
        <row r="2936">
          <cell r="B2936" t="str">
            <v>SAO BENEDITO DO SUL-PE</v>
          </cell>
          <cell r="C2936" t="str">
            <v>PE</v>
          </cell>
          <cell r="D2936">
            <v>0</v>
          </cell>
          <cell r="E2936">
            <v>0</v>
          </cell>
          <cell r="F2936">
            <v>0</v>
          </cell>
          <cell r="G2936">
            <v>0</v>
          </cell>
          <cell r="H2936">
            <v>0</v>
          </cell>
          <cell r="I2936">
            <v>0</v>
          </cell>
          <cell r="J2936">
            <v>0</v>
          </cell>
        </row>
        <row r="2937">
          <cell r="B2937" t="str">
            <v>SAO BENTO DO UNA-PE</v>
          </cell>
          <cell r="C2937" t="str">
            <v>PE</v>
          </cell>
          <cell r="D2937">
            <v>0</v>
          </cell>
          <cell r="E2937">
            <v>0</v>
          </cell>
          <cell r="F2937">
            <v>0</v>
          </cell>
          <cell r="G2937">
            <v>0</v>
          </cell>
          <cell r="H2937">
            <v>0</v>
          </cell>
          <cell r="I2937">
            <v>0</v>
          </cell>
          <cell r="J2937">
            <v>0</v>
          </cell>
        </row>
        <row r="2938">
          <cell r="B2938" t="str">
            <v>SAO CAITANO-PE</v>
          </cell>
          <cell r="C2938" t="str">
            <v>PE</v>
          </cell>
          <cell r="D2938">
            <v>0</v>
          </cell>
          <cell r="E2938">
            <v>0</v>
          </cell>
          <cell r="F2938">
            <v>0</v>
          </cell>
          <cell r="G2938">
            <v>0</v>
          </cell>
          <cell r="H2938">
            <v>0</v>
          </cell>
          <cell r="I2938">
            <v>0</v>
          </cell>
          <cell r="J2938">
            <v>0</v>
          </cell>
        </row>
        <row r="2939">
          <cell r="B2939" t="str">
            <v>SAO JOAO-PE</v>
          </cell>
          <cell r="C2939" t="str">
            <v>PE</v>
          </cell>
          <cell r="D2939">
            <v>0</v>
          </cell>
          <cell r="E2939">
            <v>0</v>
          </cell>
          <cell r="F2939">
            <v>0</v>
          </cell>
          <cell r="G2939">
            <v>0</v>
          </cell>
          <cell r="H2939">
            <v>0</v>
          </cell>
          <cell r="I2939">
            <v>0</v>
          </cell>
          <cell r="J2939">
            <v>0</v>
          </cell>
        </row>
        <row r="2940">
          <cell r="B2940" t="str">
            <v>SAO JOAQUIM DO MONTE-PE</v>
          </cell>
          <cell r="C2940" t="str">
            <v>PE</v>
          </cell>
          <cell r="D2940">
            <v>0</v>
          </cell>
          <cell r="E2940">
            <v>0</v>
          </cell>
          <cell r="F2940">
            <v>0</v>
          </cell>
          <cell r="G2940">
            <v>0</v>
          </cell>
          <cell r="H2940">
            <v>0</v>
          </cell>
          <cell r="I2940">
            <v>0</v>
          </cell>
          <cell r="J2940">
            <v>0</v>
          </cell>
        </row>
        <row r="2941">
          <cell r="B2941" t="str">
            <v>SAO JOSE DA COROA GRANDE-PE</v>
          </cell>
          <cell r="C2941" t="str">
            <v>PE</v>
          </cell>
          <cell r="D2941">
            <v>0</v>
          </cell>
          <cell r="E2941">
            <v>0</v>
          </cell>
          <cell r="F2941">
            <v>0</v>
          </cell>
          <cell r="G2941">
            <v>0</v>
          </cell>
          <cell r="H2941">
            <v>0</v>
          </cell>
          <cell r="I2941">
            <v>0</v>
          </cell>
          <cell r="J2941">
            <v>0</v>
          </cell>
        </row>
        <row r="2942">
          <cell r="B2942" t="str">
            <v>SAO JOSE DO BELMONTE-PE</v>
          </cell>
          <cell r="C2942" t="str">
            <v>PE</v>
          </cell>
          <cell r="D2942">
            <v>0</v>
          </cell>
          <cell r="E2942">
            <v>0</v>
          </cell>
          <cell r="F2942">
            <v>0</v>
          </cell>
          <cell r="G2942">
            <v>0</v>
          </cell>
          <cell r="H2942">
            <v>0</v>
          </cell>
          <cell r="I2942">
            <v>0</v>
          </cell>
          <cell r="J2942">
            <v>0</v>
          </cell>
        </row>
        <row r="2943">
          <cell r="B2943" t="str">
            <v>SAO JOSE DO EGITO-PE</v>
          </cell>
          <cell r="C2943" t="str">
            <v>PE</v>
          </cell>
          <cell r="D2943">
            <v>0</v>
          </cell>
          <cell r="E2943">
            <v>0</v>
          </cell>
          <cell r="F2943">
            <v>0</v>
          </cell>
          <cell r="G2943">
            <v>0</v>
          </cell>
          <cell r="H2943">
            <v>0</v>
          </cell>
          <cell r="I2943">
            <v>0</v>
          </cell>
          <cell r="J2943">
            <v>0</v>
          </cell>
        </row>
        <row r="2944">
          <cell r="B2944" t="str">
            <v>SAO LOURENCO DA MATA-PE</v>
          </cell>
          <cell r="C2944" t="str">
            <v>PE</v>
          </cell>
          <cell r="D2944">
            <v>0</v>
          </cell>
          <cell r="E2944">
            <v>0</v>
          </cell>
          <cell r="F2944">
            <v>0</v>
          </cell>
          <cell r="G2944">
            <v>0</v>
          </cell>
          <cell r="H2944">
            <v>0</v>
          </cell>
          <cell r="I2944">
            <v>0</v>
          </cell>
          <cell r="J2944">
            <v>0</v>
          </cell>
        </row>
        <row r="2945">
          <cell r="B2945" t="str">
            <v>SAO VICENTE FERRER-PE</v>
          </cell>
          <cell r="C2945" t="str">
            <v>PE</v>
          </cell>
          <cell r="D2945">
            <v>0</v>
          </cell>
          <cell r="E2945">
            <v>0</v>
          </cell>
          <cell r="F2945">
            <v>0</v>
          </cell>
          <cell r="G2945">
            <v>0</v>
          </cell>
          <cell r="H2945">
            <v>0</v>
          </cell>
          <cell r="I2945">
            <v>0</v>
          </cell>
          <cell r="J2945">
            <v>0</v>
          </cell>
        </row>
        <row r="2946">
          <cell r="B2946" t="str">
            <v>SERRA TALHADA-PE</v>
          </cell>
          <cell r="C2946" t="str">
            <v>PE</v>
          </cell>
          <cell r="D2946">
            <v>0</v>
          </cell>
          <cell r="E2946">
            <v>0</v>
          </cell>
          <cell r="F2946">
            <v>0</v>
          </cell>
          <cell r="G2946">
            <v>0</v>
          </cell>
          <cell r="H2946">
            <v>0</v>
          </cell>
          <cell r="I2946">
            <v>0</v>
          </cell>
          <cell r="J2946">
            <v>0</v>
          </cell>
        </row>
        <row r="2947">
          <cell r="B2947" t="str">
            <v>SERRITA-PE</v>
          </cell>
          <cell r="C2947" t="str">
            <v>PE</v>
          </cell>
          <cell r="D2947">
            <v>0</v>
          </cell>
          <cell r="E2947">
            <v>0</v>
          </cell>
          <cell r="F2947">
            <v>0</v>
          </cell>
          <cell r="G2947">
            <v>0</v>
          </cell>
          <cell r="H2947">
            <v>0</v>
          </cell>
          <cell r="I2947">
            <v>0</v>
          </cell>
          <cell r="J2947">
            <v>0</v>
          </cell>
        </row>
        <row r="2948">
          <cell r="B2948" t="str">
            <v>SERTANIA-PE</v>
          </cell>
          <cell r="C2948" t="str">
            <v>PE</v>
          </cell>
          <cell r="D2948">
            <v>0</v>
          </cell>
          <cell r="E2948">
            <v>0</v>
          </cell>
          <cell r="F2948">
            <v>0</v>
          </cell>
          <cell r="G2948">
            <v>0</v>
          </cell>
          <cell r="H2948">
            <v>0</v>
          </cell>
          <cell r="I2948">
            <v>0</v>
          </cell>
          <cell r="J2948">
            <v>0</v>
          </cell>
        </row>
        <row r="2949">
          <cell r="B2949" t="str">
            <v>SIRINHAEM-PE</v>
          </cell>
          <cell r="C2949" t="str">
            <v>PE</v>
          </cell>
          <cell r="D2949">
            <v>0</v>
          </cell>
          <cell r="E2949">
            <v>0</v>
          </cell>
          <cell r="F2949">
            <v>0</v>
          </cell>
          <cell r="G2949">
            <v>0</v>
          </cell>
          <cell r="H2949">
            <v>0</v>
          </cell>
          <cell r="I2949">
            <v>0</v>
          </cell>
          <cell r="J2949">
            <v>0</v>
          </cell>
        </row>
        <row r="2950">
          <cell r="B2950" t="str">
            <v>SOLIDAO-PE</v>
          </cell>
          <cell r="C2950" t="str">
            <v>PE</v>
          </cell>
          <cell r="D2950">
            <v>0</v>
          </cell>
          <cell r="E2950">
            <v>0</v>
          </cell>
          <cell r="F2950">
            <v>0</v>
          </cell>
          <cell r="G2950">
            <v>0</v>
          </cell>
          <cell r="H2950">
            <v>0</v>
          </cell>
          <cell r="I2950">
            <v>0</v>
          </cell>
          <cell r="J2950">
            <v>0</v>
          </cell>
        </row>
        <row r="2951">
          <cell r="B2951" t="str">
            <v>SURUBIM-PE</v>
          </cell>
          <cell r="C2951" t="str">
            <v>PE</v>
          </cell>
          <cell r="D2951">
            <v>0</v>
          </cell>
          <cell r="E2951">
            <v>0</v>
          </cell>
          <cell r="F2951">
            <v>0</v>
          </cell>
          <cell r="G2951">
            <v>0</v>
          </cell>
          <cell r="H2951">
            <v>0</v>
          </cell>
          <cell r="I2951">
            <v>0</v>
          </cell>
          <cell r="J2951">
            <v>0</v>
          </cell>
        </row>
        <row r="2952">
          <cell r="B2952" t="str">
            <v>TABIRA-PE</v>
          </cell>
          <cell r="C2952" t="str">
            <v>PE</v>
          </cell>
          <cell r="D2952">
            <v>0</v>
          </cell>
          <cell r="E2952">
            <v>0</v>
          </cell>
          <cell r="F2952">
            <v>0</v>
          </cell>
          <cell r="G2952">
            <v>0</v>
          </cell>
          <cell r="H2952">
            <v>0</v>
          </cell>
          <cell r="I2952">
            <v>0</v>
          </cell>
          <cell r="J2952">
            <v>0</v>
          </cell>
        </row>
        <row r="2953">
          <cell r="B2953" t="str">
            <v>TACAIMBO-PE</v>
          </cell>
          <cell r="C2953" t="str">
            <v>PE</v>
          </cell>
          <cell r="D2953">
            <v>0</v>
          </cell>
          <cell r="E2953">
            <v>0</v>
          </cell>
          <cell r="F2953">
            <v>0</v>
          </cell>
          <cell r="G2953">
            <v>0</v>
          </cell>
          <cell r="H2953">
            <v>0</v>
          </cell>
          <cell r="I2953">
            <v>0</v>
          </cell>
          <cell r="J2953">
            <v>0</v>
          </cell>
        </row>
        <row r="2954">
          <cell r="B2954" t="str">
            <v>TACARATU-PE</v>
          </cell>
          <cell r="C2954" t="str">
            <v>PE</v>
          </cell>
          <cell r="D2954">
            <v>0</v>
          </cell>
          <cell r="E2954">
            <v>0</v>
          </cell>
          <cell r="F2954">
            <v>0</v>
          </cell>
          <cell r="G2954">
            <v>0</v>
          </cell>
          <cell r="H2954">
            <v>0</v>
          </cell>
          <cell r="I2954">
            <v>0</v>
          </cell>
          <cell r="J2954">
            <v>0</v>
          </cell>
        </row>
        <row r="2955">
          <cell r="B2955" t="str">
            <v>TAMANDARE-PE</v>
          </cell>
          <cell r="C2955" t="str">
            <v>PE</v>
          </cell>
          <cell r="D2955">
            <v>0</v>
          </cell>
          <cell r="E2955">
            <v>0</v>
          </cell>
          <cell r="F2955">
            <v>0</v>
          </cell>
          <cell r="G2955">
            <v>0</v>
          </cell>
          <cell r="H2955">
            <v>0</v>
          </cell>
          <cell r="I2955">
            <v>0</v>
          </cell>
          <cell r="J2955">
            <v>0</v>
          </cell>
        </row>
        <row r="2956">
          <cell r="B2956" t="str">
            <v>TAQUARITINGA DO NORTE-PE</v>
          </cell>
          <cell r="C2956" t="str">
            <v>PE</v>
          </cell>
          <cell r="D2956">
            <v>0</v>
          </cell>
          <cell r="E2956">
            <v>0</v>
          </cell>
          <cell r="F2956">
            <v>0</v>
          </cell>
          <cell r="G2956">
            <v>0</v>
          </cell>
          <cell r="H2956">
            <v>0</v>
          </cell>
          <cell r="I2956">
            <v>0</v>
          </cell>
          <cell r="J2956">
            <v>0</v>
          </cell>
        </row>
        <row r="2957">
          <cell r="B2957" t="str">
            <v>TEREZINHA-PE</v>
          </cell>
          <cell r="C2957" t="str">
            <v>PE</v>
          </cell>
          <cell r="D2957">
            <v>0</v>
          </cell>
          <cell r="E2957">
            <v>0</v>
          </cell>
          <cell r="F2957">
            <v>0</v>
          </cell>
          <cell r="G2957">
            <v>0</v>
          </cell>
          <cell r="H2957">
            <v>0</v>
          </cell>
          <cell r="I2957">
            <v>0</v>
          </cell>
          <cell r="J2957">
            <v>0</v>
          </cell>
        </row>
        <row r="2958">
          <cell r="B2958" t="str">
            <v>TERRA NOVA-PE</v>
          </cell>
          <cell r="C2958" t="str">
            <v>PE</v>
          </cell>
          <cell r="D2958">
            <v>0</v>
          </cell>
          <cell r="E2958">
            <v>0</v>
          </cell>
          <cell r="F2958">
            <v>0</v>
          </cell>
          <cell r="G2958">
            <v>0</v>
          </cell>
          <cell r="H2958">
            <v>0</v>
          </cell>
          <cell r="I2958">
            <v>0</v>
          </cell>
          <cell r="J2958">
            <v>0</v>
          </cell>
        </row>
        <row r="2959">
          <cell r="B2959" t="str">
            <v>TIMBAUBA-PE</v>
          </cell>
          <cell r="C2959" t="str">
            <v>PE</v>
          </cell>
          <cell r="D2959">
            <v>0</v>
          </cell>
          <cell r="E2959">
            <v>0</v>
          </cell>
          <cell r="F2959">
            <v>0</v>
          </cell>
          <cell r="G2959">
            <v>0</v>
          </cell>
          <cell r="H2959">
            <v>0</v>
          </cell>
          <cell r="I2959">
            <v>0</v>
          </cell>
          <cell r="J2959">
            <v>0</v>
          </cell>
        </row>
        <row r="2960">
          <cell r="B2960" t="str">
            <v>TORITAMA-PE</v>
          </cell>
          <cell r="C2960" t="str">
            <v>PE</v>
          </cell>
          <cell r="D2960">
            <v>0</v>
          </cell>
          <cell r="E2960">
            <v>0</v>
          </cell>
          <cell r="F2960">
            <v>0</v>
          </cell>
          <cell r="G2960">
            <v>0</v>
          </cell>
          <cell r="H2960">
            <v>0</v>
          </cell>
          <cell r="I2960">
            <v>0</v>
          </cell>
          <cell r="J2960">
            <v>0</v>
          </cell>
        </row>
        <row r="2961">
          <cell r="B2961" t="str">
            <v>TRACUNHAEM-PE</v>
          </cell>
          <cell r="C2961" t="str">
            <v>PE</v>
          </cell>
          <cell r="D2961">
            <v>0</v>
          </cell>
          <cell r="E2961">
            <v>0</v>
          </cell>
          <cell r="F2961">
            <v>0</v>
          </cell>
          <cell r="G2961">
            <v>0</v>
          </cell>
          <cell r="H2961">
            <v>0</v>
          </cell>
          <cell r="I2961">
            <v>0</v>
          </cell>
          <cell r="J2961">
            <v>0</v>
          </cell>
        </row>
        <row r="2962">
          <cell r="B2962" t="str">
            <v>TRINDADE-PE</v>
          </cell>
          <cell r="C2962" t="str">
            <v>PE</v>
          </cell>
          <cell r="D2962">
            <v>0</v>
          </cell>
          <cell r="E2962">
            <v>0</v>
          </cell>
          <cell r="F2962">
            <v>0</v>
          </cell>
          <cell r="G2962">
            <v>0</v>
          </cell>
          <cell r="H2962">
            <v>0</v>
          </cell>
          <cell r="I2962">
            <v>0</v>
          </cell>
          <cell r="J2962">
            <v>0</v>
          </cell>
        </row>
        <row r="2963">
          <cell r="B2963" t="str">
            <v>TRIUNFO-PE</v>
          </cell>
          <cell r="C2963" t="str">
            <v>PE</v>
          </cell>
          <cell r="D2963">
            <v>0</v>
          </cell>
          <cell r="E2963">
            <v>0</v>
          </cell>
          <cell r="F2963">
            <v>0</v>
          </cell>
          <cell r="G2963">
            <v>0</v>
          </cell>
          <cell r="H2963">
            <v>0</v>
          </cell>
          <cell r="I2963">
            <v>0</v>
          </cell>
          <cell r="J2963">
            <v>0</v>
          </cell>
        </row>
        <row r="2964">
          <cell r="B2964" t="str">
            <v>TUPANATINGA-PE</v>
          </cell>
          <cell r="C2964" t="str">
            <v>PE</v>
          </cell>
          <cell r="D2964">
            <v>0</v>
          </cell>
          <cell r="E2964">
            <v>0</v>
          </cell>
          <cell r="F2964">
            <v>0</v>
          </cell>
          <cell r="G2964">
            <v>0</v>
          </cell>
          <cell r="H2964">
            <v>0</v>
          </cell>
          <cell r="I2964">
            <v>0</v>
          </cell>
          <cell r="J2964">
            <v>0</v>
          </cell>
        </row>
        <row r="2965">
          <cell r="B2965" t="str">
            <v>TUPARETAMA-PE</v>
          </cell>
          <cell r="C2965" t="str">
            <v>PE</v>
          </cell>
          <cell r="D2965">
            <v>0</v>
          </cell>
          <cell r="E2965">
            <v>0</v>
          </cell>
          <cell r="F2965">
            <v>0</v>
          </cell>
          <cell r="G2965">
            <v>0</v>
          </cell>
          <cell r="H2965">
            <v>0</v>
          </cell>
          <cell r="I2965">
            <v>0</v>
          </cell>
          <cell r="J2965">
            <v>0</v>
          </cell>
        </row>
        <row r="2966">
          <cell r="B2966" t="str">
            <v>VENTUROSA-PE</v>
          </cell>
          <cell r="C2966" t="str">
            <v>PE</v>
          </cell>
          <cell r="D2966">
            <v>0</v>
          </cell>
          <cell r="E2966">
            <v>0</v>
          </cell>
          <cell r="F2966">
            <v>0</v>
          </cell>
          <cell r="G2966">
            <v>0</v>
          </cell>
          <cell r="H2966">
            <v>0</v>
          </cell>
          <cell r="I2966">
            <v>0</v>
          </cell>
          <cell r="J2966">
            <v>0</v>
          </cell>
        </row>
        <row r="2967">
          <cell r="B2967" t="str">
            <v>VERDEJANTE-PE</v>
          </cell>
          <cell r="C2967" t="str">
            <v>PE</v>
          </cell>
          <cell r="D2967">
            <v>0</v>
          </cell>
          <cell r="E2967">
            <v>0</v>
          </cell>
          <cell r="F2967">
            <v>0</v>
          </cell>
          <cell r="G2967">
            <v>0</v>
          </cell>
          <cell r="H2967">
            <v>0</v>
          </cell>
          <cell r="I2967">
            <v>0</v>
          </cell>
          <cell r="J2967">
            <v>0</v>
          </cell>
        </row>
        <row r="2968">
          <cell r="B2968" t="str">
            <v>VERTENTE DO LERIO-PE</v>
          </cell>
          <cell r="C2968" t="str">
            <v>PE</v>
          </cell>
          <cell r="D2968">
            <v>0</v>
          </cell>
          <cell r="E2968">
            <v>0</v>
          </cell>
          <cell r="F2968">
            <v>0</v>
          </cell>
          <cell r="G2968">
            <v>0</v>
          </cell>
          <cell r="H2968">
            <v>0</v>
          </cell>
          <cell r="I2968">
            <v>0</v>
          </cell>
          <cell r="J2968">
            <v>0</v>
          </cell>
        </row>
        <row r="2969">
          <cell r="B2969" t="str">
            <v>VERTENTES-PE</v>
          </cell>
          <cell r="C2969" t="str">
            <v>PE</v>
          </cell>
          <cell r="D2969">
            <v>0</v>
          </cell>
          <cell r="E2969">
            <v>0</v>
          </cell>
          <cell r="F2969">
            <v>0</v>
          </cell>
          <cell r="G2969">
            <v>0</v>
          </cell>
          <cell r="H2969">
            <v>0</v>
          </cell>
          <cell r="I2969">
            <v>0</v>
          </cell>
          <cell r="J2969">
            <v>0</v>
          </cell>
        </row>
        <row r="2970">
          <cell r="B2970" t="str">
            <v>VICENCIA-PE</v>
          </cell>
          <cell r="C2970" t="str">
            <v>PE</v>
          </cell>
          <cell r="D2970">
            <v>0</v>
          </cell>
          <cell r="E2970">
            <v>0</v>
          </cell>
          <cell r="F2970">
            <v>0</v>
          </cell>
          <cell r="G2970">
            <v>0</v>
          </cell>
          <cell r="H2970">
            <v>0</v>
          </cell>
          <cell r="I2970">
            <v>0</v>
          </cell>
          <cell r="J2970">
            <v>0</v>
          </cell>
        </row>
        <row r="2971">
          <cell r="B2971" t="str">
            <v>VITORIA DE SANTO ANTAO-PE</v>
          </cell>
          <cell r="C2971" t="str">
            <v>PE</v>
          </cell>
          <cell r="D2971">
            <v>0</v>
          </cell>
          <cell r="E2971">
            <v>0</v>
          </cell>
          <cell r="F2971">
            <v>0</v>
          </cell>
          <cell r="G2971">
            <v>0</v>
          </cell>
          <cell r="H2971">
            <v>0</v>
          </cell>
          <cell r="I2971">
            <v>0</v>
          </cell>
          <cell r="J2971">
            <v>0</v>
          </cell>
        </row>
        <row r="2972">
          <cell r="B2972" t="str">
            <v>XEXEU-PE</v>
          </cell>
          <cell r="C2972" t="str">
            <v>PE</v>
          </cell>
          <cell r="D2972">
            <v>0</v>
          </cell>
          <cell r="E2972">
            <v>0</v>
          </cell>
          <cell r="F2972">
            <v>0</v>
          </cell>
          <cell r="G2972">
            <v>0</v>
          </cell>
          <cell r="H2972">
            <v>0</v>
          </cell>
          <cell r="I2972">
            <v>0</v>
          </cell>
          <cell r="J2972">
            <v>0</v>
          </cell>
        </row>
        <row r="2973">
          <cell r="B2973" t="str">
            <v>ACAUA-PI</v>
          </cell>
          <cell r="C2973" t="str">
            <v>PI</v>
          </cell>
          <cell r="D2973">
            <v>0</v>
          </cell>
          <cell r="E2973">
            <v>0</v>
          </cell>
          <cell r="F2973">
            <v>0</v>
          </cell>
          <cell r="G2973">
            <v>0</v>
          </cell>
          <cell r="H2973">
            <v>0</v>
          </cell>
          <cell r="I2973">
            <v>0</v>
          </cell>
          <cell r="J2973">
            <v>0</v>
          </cell>
        </row>
        <row r="2974">
          <cell r="B2974" t="str">
            <v>AGRICOLANDIA-PI</v>
          </cell>
          <cell r="C2974" t="str">
            <v>PI</v>
          </cell>
          <cell r="D2974">
            <v>0</v>
          </cell>
          <cell r="E2974">
            <v>0</v>
          </cell>
          <cell r="F2974">
            <v>0</v>
          </cell>
          <cell r="G2974">
            <v>0</v>
          </cell>
          <cell r="H2974">
            <v>0</v>
          </cell>
          <cell r="I2974">
            <v>0</v>
          </cell>
          <cell r="J2974">
            <v>0</v>
          </cell>
        </row>
        <row r="2975">
          <cell r="B2975" t="str">
            <v>AGUA BRANCA-PI</v>
          </cell>
          <cell r="C2975" t="str">
            <v>PI</v>
          </cell>
          <cell r="D2975">
            <v>0</v>
          </cell>
          <cell r="E2975">
            <v>0</v>
          </cell>
          <cell r="F2975">
            <v>0</v>
          </cell>
          <cell r="G2975">
            <v>0</v>
          </cell>
          <cell r="H2975">
            <v>0</v>
          </cell>
          <cell r="I2975">
            <v>0</v>
          </cell>
          <cell r="J2975">
            <v>0</v>
          </cell>
        </row>
        <row r="2976">
          <cell r="B2976" t="str">
            <v>ALAGOINHA DO PIAUI-PI</v>
          </cell>
          <cell r="C2976" t="str">
            <v>PI</v>
          </cell>
          <cell r="D2976">
            <v>0</v>
          </cell>
          <cell r="E2976">
            <v>0</v>
          </cell>
          <cell r="F2976">
            <v>0</v>
          </cell>
          <cell r="G2976">
            <v>0</v>
          </cell>
          <cell r="H2976">
            <v>0</v>
          </cell>
          <cell r="I2976">
            <v>0</v>
          </cell>
          <cell r="J2976">
            <v>0</v>
          </cell>
        </row>
        <row r="2977">
          <cell r="B2977" t="str">
            <v>ALEGRETE DO PIAUI-PI</v>
          </cell>
          <cell r="C2977" t="str">
            <v>PI</v>
          </cell>
          <cell r="D2977">
            <v>0</v>
          </cell>
          <cell r="E2977">
            <v>0</v>
          </cell>
          <cell r="F2977">
            <v>0</v>
          </cell>
          <cell r="G2977">
            <v>0</v>
          </cell>
          <cell r="H2977">
            <v>0</v>
          </cell>
          <cell r="I2977">
            <v>0</v>
          </cell>
          <cell r="J2977">
            <v>0</v>
          </cell>
        </row>
        <row r="2978">
          <cell r="B2978" t="str">
            <v>ALTO LONGA-PI</v>
          </cell>
          <cell r="C2978" t="str">
            <v>PI</v>
          </cell>
          <cell r="D2978">
            <v>0</v>
          </cell>
          <cell r="E2978">
            <v>0</v>
          </cell>
          <cell r="F2978">
            <v>0</v>
          </cell>
          <cell r="G2978">
            <v>0</v>
          </cell>
          <cell r="H2978">
            <v>0</v>
          </cell>
          <cell r="I2978">
            <v>0</v>
          </cell>
          <cell r="J2978">
            <v>0</v>
          </cell>
        </row>
        <row r="2979">
          <cell r="B2979" t="str">
            <v>ALTOS-PI</v>
          </cell>
          <cell r="C2979" t="str">
            <v>PI</v>
          </cell>
          <cell r="D2979">
            <v>0</v>
          </cell>
          <cell r="E2979">
            <v>0</v>
          </cell>
          <cell r="F2979">
            <v>0</v>
          </cell>
          <cell r="G2979">
            <v>0</v>
          </cell>
          <cell r="H2979">
            <v>0</v>
          </cell>
          <cell r="I2979">
            <v>0</v>
          </cell>
          <cell r="J2979">
            <v>0</v>
          </cell>
        </row>
        <row r="2980">
          <cell r="B2980" t="str">
            <v>ALVORADA DO GURGUEIA-PI</v>
          </cell>
          <cell r="C2980" t="str">
            <v>PI</v>
          </cell>
          <cell r="D2980">
            <v>0</v>
          </cell>
          <cell r="E2980">
            <v>0</v>
          </cell>
          <cell r="F2980">
            <v>0</v>
          </cell>
          <cell r="G2980">
            <v>0</v>
          </cell>
          <cell r="H2980">
            <v>0</v>
          </cell>
          <cell r="I2980">
            <v>0</v>
          </cell>
          <cell r="J2980">
            <v>0</v>
          </cell>
        </row>
        <row r="2981">
          <cell r="B2981" t="str">
            <v>AMARANTE-PI</v>
          </cell>
          <cell r="C2981" t="str">
            <v>PI</v>
          </cell>
          <cell r="D2981">
            <v>0</v>
          </cell>
          <cell r="E2981">
            <v>0</v>
          </cell>
          <cell r="F2981">
            <v>0</v>
          </cell>
          <cell r="G2981">
            <v>0</v>
          </cell>
          <cell r="H2981">
            <v>0</v>
          </cell>
          <cell r="I2981">
            <v>0</v>
          </cell>
          <cell r="J2981">
            <v>0</v>
          </cell>
        </row>
        <row r="2982">
          <cell r="B2982" t="str">
            <v>ANGICAL DO PIAUI-PI</v>
          </cell>
          <cell r="C2982" t="str">
            <v>PI</v>
          </cell>
          <cell r="D2982">
            <v>0</v>
          </cell>
          <cell r="E2982">
            <v>0</v>
          </cell>
          <cell r="F2982">
            <v>0</v>
          </cell>
          <cell r="G2982">
            <v>0</v>
          </cell>
          <cell r="H2982">
            <v>0</v>
          </cell>
          <cell r="I2982">
            <v>0</v>
          </cell>
          <cell r="J2982">
            <v>0</v>
          </cell>
        </row>
        <row r="2983">
          <cell r="B2983" t="str">
            <v>ANISIO DE ABREU-PI</v>
          </cell>
          <cell r="C2983" t="str">
            <v>PI</v>
          </cell>
          <cell r="D2983">
            <v>0</v>
          </cell>
          <cell r="E2983">
            <v>0</v>
          </cell>
          <cell r="F2983">
            <v>0</v>
          </cell>
          <cell r="G2983">
            <v>0</v>
          </cell>
          <cell r="H2983">
            <v>0</v>
          </cell>
          <cell r="I2983">
            <v>0</v>
          </cell>
          <cell r="J2983">
            <v>0</v>
          </cell>
        </row>
        <row r="2984">
          <cell r="B2984" t="str">
            <v>ANTONIO ALMEIDA-PI</v>
          </cell>
          <cell r="C2984" t="str">
            <v>PI</v>
          </cell>
          <cell r="D2984">
            <v>0</v>
          </cell>
          <cell r="E2984">
            <v>0</v>
          </cell>
          <cell r="F2984">
            <v>0</v>
          </cell>
          <cell r="G2984">
            <v>0</v>
          </cell>
          <cell r="H2984">
            <v>0</v>
          </cell>
          <cell r="I2984">
            <v>0</v>
          </cell>
          <cell r="J2984">
            <v>0</v>
          </cell>
        </row>
        <row r="2985">
          <cell r="B2985" t="str">
            <v>AROAZES-PI</v>
          </cell>
          <cell r="C2985" t="str">
            <v>PI</v>
          </cell>
          <cell r="D2985">
            <v>0</v>
          </cell>
          <cell r="E2985">
            <v>0</v>
          </cell>
          <cell r="F2985">
            <v>0</v>
          </cell>
          <cell r="G2985">
            <v>0</v>
          </cell>
          <cell r="H2985">
            <v>0</v>
          </cell>
          <cell r="I2985">
            <v>0</v>
          </cell>
          <cell r="J2985">
            <v>0</v>
          </cell>
        </row>
        <row r="2986">
          <cell r="B2986" t="str">
            <v>ARRAIAL-PI</v>
          </cell>
          <cell r="C2986" t="str">
            <v>PI</v>
          </cell>
          <cell r="D2986">
            <v>0</v>
          </cell>
          <cell r="E2986">
            <v>0</v>
          </cell>
          <cell r="F2986">
            <v>0</v>
          </cell>
          <cell r="G2986">
            <v>0</v>
          </cell>
          <cell r="H2986">
            <v>0</v>
          </cell>
          <cell r="I2986">
            <v>0</v>
          </cell>
          <cell r="J2986">
            <v>0</v>
          </cell>
        </row>
        <row r="2987">
          <cell r="B2987" t="str">
            <v>ASSUNCAO DO PIAUI-PI</v>
          </cell>
          <cell r="C2987" t="str">
            <v>PI</v>
          </cell>
          <cell r="D2987">
            <v>0</v>
          </cell>
          <cell r="E2987">
            <v>0</v>
          </cell>
          <cell r="F2987">
            <v>0</v>
          </cell>
          <cell r="G2987">
            <v>0</v>
          </cell>
          <cell r="H2987">
            <v>0</v>
          </cell>
          <cell r="I2987">
            <v>0</v>
          </cell>
          <cell r="J2987">
            <v>0</v>
          </cell>
        </row>
        <row r="2988">
          <cell r="B2988" t="str">
            <v>AVELINO LOPES-PI</v>
          </cell>
          <cell r="C2988" t="str">
            <v>PI</v>
          </cell>
          <cell r="D2988">
            <v>0</v>
          </cell>
          <cell r="E2988">
            <v>0</v>
          </cell>
          <cell r="F2988">
            <v>0</v>
          </cell>
          <cell r="G2988">
            <v>0</v>
          </cell>
          <cell r="H2988">
            <v>0</v>
          </cell>
          <cell r="I2988">
            <v>0</v>
          </cell>
          <cell r="J2988">
            <v>0</v>
          </cell>
        </row>
        <row r="2989">
          <cell r="B2989" t="str">
            <v>BAIXA GRANDE DO RIBEIRO-PI</v>
          </cell>
          <cell r="C2989" t="str">
            <v>PI</v>
          </cell>
          <cell r="D2989">
            <v>0</v>
          </cell>
          <cell r="E2989">
            <v>0</v>
          </cell>
          <cell r="F2989">
            <v>0</v>
          </cell>
          <cell r="G2989">
            <v>0</v>
          </cell>
          <cell r="H2989">
            <v>0</v>
          </cell>
          <cell r="I2989">
            <v>0</v>
          </cell>
          <cell r="J2989">
            <v>0</v>
          </cell>
        </row>
        <row r="2990">
          <cell r="B2990" t="str">
            <v>BARRA D'ALCANTARA-PI</v>
          </cell>
          <cell r="C2990" t="str">
            <v>PI</v>
          </cell>
          <cell r="D2990">
            <v>0</v>
          </cell>
          <cell r="E2990">
            <v>0</v>
          </cell>
          <cell r="F2990">
            <v>0</v>
          </cell>
          <cell r="G2990">
            <v>0</v>
          </cell>
          <cell r="H2990">
            <v>0</v>
          </cell>
          <cell r="I2990">
            <v>0</v>
          </cell>
          <cell r="J2990">
            <v>0</v>
          </cell>
        </row>
        <row r="2991">
          <cell r="B2991" t="str">
            <v>BARRAS-PI</v>
          </cell>
          <cell r="C2991" t="str">
            <v>PI</v>
          </cell>
          <cell r="D2991">
            <v>0</v>
          </cell>
          <cell r="E2991">
            <v>0</v>
          </cell>
          <cell r="F2991">
            <v>0</v>
          </cell>
          <cell r="G2991">
            <v>0</v>
          </cell>
          <cell r="H2991">
            <v>0</v>
          </cell>
          <cell r="I2991">
            <v>0</v>
          </cell>
          <cell r="J2991">
            <v>0</v>
          </cell>
        </row>
        <row r="2992">
          <cell r="B2992" t="str">
            <v>BARREIRAS DO PIAUI-PI</v>
          </cell>
          <cell r="C2992" t="str">
            <v>PI</v>
          </cell>
          <cell r="D2992">
            <v>0</v>
          </cell>
          <cell r="E2992">
            <v>0</v>
          </cell>
          <cell r="F2992">
            <v>0</v>
          </cell>
          <cell r="G2992">
            <v>0</v>
          </cell>
          <cell r="H2992">
            <v>0</v>
          </cell>
          <cell r="I2992">
            <v>0</v>
          </cell>
          <cell r="J2992">
            <v>0</v>
          </cell>
        </row>
        <row r="2993">
          <cell r="B2993" t="str">
            <v>BARRO DURO-PI</v>
          </cell>
          <cell r="C2993" t="str">
            <v>PI</v>
          </cell>
          <cell r="D2993">
            <v>0</v>
          </cell>
          <cell r="E2993">
            <v>0</v>
          </cell>
          <cell r="F2993">
            <v>0</v>
          </cell>
          <cell r="G2993">
            <v>0</v>
          </cell>
          <cell r="H2993">
            <v>0</v>
          </cell>
          <cell r="I2993">
            <v>0</v>
          </cell>
          <cell r="J2993">
            <v>0</v>
          </cell>
        </row>
        <row r="2994">
          <cell r="B2994" t="str">
            <v>BATALHA-PI</v>
          </cell>
          <cell r="C2994" t="str">
            <v>PI</v>
          </cell>
          <cell r="D2994">
            <v>0</v>
          </cell>
          <cell r="E2994">
            <v>0</v>
          </cell>
          <cell r="F2994">
            <v>0</v>
          </cell>
          <cell r="G2994">
            <v>0</v>
          </cell>
          <cell r="H2994">
            <v>0</v>
          </cell>
          <cell r="I2994">
            <v>0</v>
          </cell>
          <cell r="J2994">
            <v>0</v>
          </cell>
        </row>
        <row r="2995">
          <cell r="B2995" t="str">
            <v>BELA VISTA DO PIAUI-PI</v>
          </cell>
          <cell r="C2995" t="str">
            <v>PI</v>
          </cell>
          <cell r="D2995">
            <v>0</v>
          </cell>
          <cell r="E2995">
            <v>0</v>
          </cell>
          <cell r="F2995">
            <v>0</v>
          </cell>
          <cell r="G2995">
            <v>0</v>
          </cell>
          <cell r="H2995">
            <v>0</v>
          </cell>
          <cell r="I2995">
            <v>0</v>
          </cell>
          <cell r="J2995">
            <v>0</v>
          </cell>
        </row>
        <row r="2996">
          <cell r="B2996" t="str">
            <v>BELEM DO PIAUI-PI</v>
          </cell>
          <cell r="C2996" t="str">
            <v>PI</v>
          </cell>
          <cell r="D2996">
            <v>0</v>
          </cell>
          <cell r="E2996">
            <v>0</v>
          </cell>
          <cell r="F2996">
            <v>0</v>
          </cell>
          <cell r="G2996">
            <v>0</v>
          </cell>
          <cell r="H2996">
            <v>0</v>
          </cell>
          <cell r="I2996">
            <v>0</v>
          </cell>
          <cell r="J2996">
            <v>0</v>
          </cell>
        </row>
        <row r="2997">
          <cell r="B2997" t="str">
            <v>BENEDITINOS-PI</v>
          </cell>
          <cell r="C2997" t="str">
            <v>PI</v>
          </cell>
          <cell r="D2997">
            <v>0</v>
          </cell>
          <cell r="E2997">
            <v>0</v>
          </cell>
          <cell r="F2997">
            <v>0</v>
          </cell>
          <cell r="G2997">
            <v>0</v>
          </cell>
          <cell r="H2997">
            <v>0</v>
          </cell>
          <cell r="I2997">
            <v>0</v>
          </cell>
          <cell r="J2997">
            <v>0</v>
          </cell>
        </row>
        <row r="2998">
          <cell r="B2998" t="str">
            <v>BERTOLINIA-PI</v>
          </cell>
          <cell r="C2998" t="str">
            <v>PI</v>
          </cell>
          <cell r="D2998">
            <v>0</v>
          </cell>
          <cell r="E2998">
            <v>0</v>
          </cell>
          <cell r="F2998">
            <v>0</v>
          </cell>
          <cell r="G2998">
            <v>0</v>
          </cell>
          <cell r="H2998">
            <v>0</v>
          </cell>
          <cell r="I2998">
            <v>0</v>
          </cell>
          <cell r="J2998">
            <v>0</v>
          </cell>
        </row>
        <row r="2999">
          <cell r="B2999" t="str">
            <v>BETANIA DO PIAUI-PI</v>
          </cell>
          <cell r="C2999" t="str">
            <v>PI</v>
          </cell>
          <cell r="D2999">
            <v>0</v>
          </cell>
          <cell r="E2999">
            <v>0</v>
          </cell>
          <cell r="F2999">
            <v>0</v>
          </cell>
          <cell r="G2999">
            <v>0</v>
          </cell>
          <cell r="H2999">
            <v>0</v>
          </cell>
          <cell r="I2999">
            <v>0</v>
          </cell>
          <cell r="J2999">
            <v>0</v>
          </cell>
        </row>
        <row r="3000">
          <cell r="B3000" t="str">
            <v>BOA HORA-PI</v>
          </cell>
          <cell r="C3000" t="str">
            <v>PI</v>
          </cell>
          <cell r="D3000">
            <v>0</v>
          </cell>
          <cell r="E3000">
            <v>0</v>
          </cell>
          <cell r="F3000">
            <v>0</v>
          </cell>
          <cell r="G3000">
            <v>0</v>
          </cell>
          <cell r="H3000">
            <v>0</v>
          </cell>
          <cell r="I3000">
            <v>0</v>
          </cell>
          <cell r="J3000">
            <v>0</v>
          </cell>
        </row>
        <row r="3001">
          <cell r="B3001" t="str">
            <v>BOCAINA-PI</v>
          </cell>
          <cell r="C3001" t="str">
            <v>PI</v>
          </cell>
          <cell r="D3001">
            <v>0</v>
          </cell>
          <cell r="E3001">
            <v>0</v>
          </cell>
          <cell r="F3001">
            <v>0</v>
          </cell>
          <cell r="G3001">
            <v>0</v>
          </cell>
          <cell r="H3001">
            <v>0</v>
          </cell>
          <cell r="I3001">
            <v>0</v>
          </cell>
          <cell r="J3001">
            <v>0</v>
          </cell>
        </row>
        <row r="3002">
          <cell r="B3002" t="str">
            <v>BOM JESUS-PI</v>
          </cell>
          <cell r="C3002" t="str">
            <v>PI</v>
          </cell>
          <cell r="D3002">
            <v>0</v>
          </cell>
          <cell r="E3002">
            <v>0</v>
          </cell>
          <cell r="F3002">
            <v>0</v>
          </cell>
          <cell r="G3002">
            <v>0</v>
          </cell>
          <cell r="H3002">
            <v>0</v>
          </cell>
          <cell r="I3002">
            <v>0</v>
          </cell>
          <cell r="J3002">
            <v>0</v>
          </cell>
        </row>
        <row r="3003">
          <cell r="B3003" t="str">
            <v>BOM PRINCIPIO DO PIAUI-PI</v>
          </cell>
          <cell r="C3003" t="str">
            <v>PI</v>
          </cell>
          <cell r="D3003">
            <v>0</v>
          </cell>
          <cell r="E3003">
            <v>0</v>
          </cell>
          <cell r="F3003">
            <v>0</v>
          </cell>
          <cell r="G3003">
            <v>0</v>
          </cell>
          <cell r="H3003">
            <v>0</v>
          </cell>
          <cell r="I3003">
            <v>0</v>
          </cell>
          <cell r="J3003">
            <v>0</v>
          </cell>
        </row>
        <row r="3004">
          <cell r="B3004" t="str">
            <v>BONFIM DO PIAUI-PI</v>
          </cell>
          <cell r="C3004" t="str">
            <v>PI</v>
          </cell>
          <cell r="D3004">
            <v>0</v>
          </cell>
          <cell r="E3004">
            <v>0</v>
          </cell>
          <cell r="F3004">
            <v>0</v>
          </cell>
          <cell r="G3004">
            <v>0</v>
          </cell>
          <cell r="H3004">
            <v>0</v>
          </cell>
          <cell r="I3004">
            <v>0</v>
          </cell>
          <cell r="J3004">
            <v>0</v>
          </cell>
        </row>
        <row r="3005">
          <cell r="B3005" t="str">
            <v>BOQUEIRAO DO PIAUI-PI</v>
          </cell>
          <cell r="C3005" t="str">
            <v>PI</v>
          </cell>
          <cell r="D3005">
            <v>0</v>
          </cell>
          <cell r="E3005">
            <v>0</v>
          </cell>
          <cell r="F3005">
            <v>0</v>
          </cell>
          <cell r="G3005">
            <v>0</v>
          </cell>
          <cell r="H3005">
            <v>0</v>
          </cell>
          <cell r="I3005">
            <v>0</v>
          </cell>
          <cell r="J3005">
            <v>0</v>
          </cell>
        </row>
        <row r="3006">
          <cell r="B3006" t="str">
            <v>BRASILEIRA-PI</v>
          </cell>
          <cell r="C3006" t="str">
            <v>PI</v>
          </cell>
          <cell r="D3006">
            <v>0</v>
          </cell>
          <cell r="E3006">
            <v>0</v>
          </cell>
          <cell r="F3006">
            <v>0</v>
          </cell>
          <cell r="G3006">
            <v>0</v>
          </cell>
          <cell r="H3006">
            <v>0</v>
          </cell>
          <cell r="I3006">
            <v>0</v>
          </cell>
          <cell r="J3006">
            <v>0</v>
          </cell>
        </row>
        <row r="3007">
          <cell r="B3007" t="str">
            <v>BREJO DO PIAUI-PI</v>
          </cell>
          <cell r="C3007" t="str">
            <v>PI</v>
          </cell>
          <cell r="D3007">
            <v>0</v>
          </cell>
          <cell r="E3007">
            <v>0</v>
          </cell>
          <cell r="F3007">
            <v>0</v>
          </cell>
          <cell r="G3007">
            <v>0</v>
          </cell>
          <cell r="H3007">
            <v>0</v>
          </cell>
          <cell r="I3007">
            <v>0</v>
          </cell>
          <cell r="J3007">
            <v>0</v>
          </cell>
        </row>
        <row r="3008">
          <cell r="B3008" t="str">
            <v>BURITI DOS LOPES-PI</v>
          </cell>
          <cell r="C3008" t="str">
            <v>PI</v>
          </cell>
          <cell r="D3008">
            <v>0</v>
          </cell>
          <cell r="E3008">
            <v>0</v>
          </cell>
          <cell r="F3008">
            <v>0</v>
          </cell>
          <cell r="G3008">
            <v>0</v>
          </cell>
          <cell r="H3008">
            <v>0</v>
          </cell>
          <cell r="I3008">
            <v>0</v>
          </cell>
          <cell r="J3008">
            <v>0</v>
          </cell>
        </row>
        <row r="3009">
          <cell r="B3009" t="str">
            <v>BURITI DOS MONTES-PI</v>
          </cell>
          <cell r="C3009" t="str">
            <v>PI</v>
          </cell>
          <cell r="D3009">
            <v>0</v>
          </cell>
          <cell r="E3009">
            <v>0</v>
          </cell>
          <cell r="F3009">
            <v>0</v>
          </cell>
          <cell r="G3009">
            <v>0</v>
          </cell>
          <cell r="H3009">
            <v>0</v>
          </cell>
          <cell r="I3009">
            <v>0</v>
          </cell>
          <cell r="J3009">
            <v>0</v>
          </cell>
        </row>
        <row r="3010">
          <cell r="B3010" t="str">
            <v>CABECEIRAS DO PIAUI-PI</v>
          </cell>
          <cell r="C3010" t="str">
            <v>PI</v>
          </cell>
          <cell r="D3010">
            <v>0</v>
          </cell>
          <cell r="E3010">
            <v>0</v>
          </cell>
          <cell r="F3010">
            <v>0</v>
          </cell>
          <cell r="G3010">
            <v>0</v>
          </cell>
          <cell r="H3010">
            <v>0</v>
          </cell>
          <cell r="I3010">
            <v>0</v>
          </cell>
          <cell r="J3010">
            <v>0</v>
          </cell>
        </row>
        <row r="3011">
          <cell r="B3011" t="str">
            <v>CAJAZEIRAS DO PIAUI-PI</v>
          </cell>
          <cell r="C3011" t="str">
            <v>PI</v>
          </cell>
          <cell r="D3011">
            <v>0</v>
          </cell>
          <cell r="E3011">
            <v>0</v>
          </cell>
          <cell r="F3011">
            <v>0</v>
          </cell>
          <cell r="G3011">
            <v>0</v>
          </cell>
          <cell r="H3011">
            <v>0</v>
          </cell>
          <cell r="I3011">
            <v>0</v>
          </cell>
          <cell r="J3011">
            <v>0</v>
          </cell>
        </row>
        <row r="3012">
          <cell r="B3012" t="str">
            <v>CAJUEIRO DA PRAIA-PI</v>
          </cell>
          <cell r="C3012" t="str">
            <v>PI</v>
          </cell>
          <cell r="D3012">
            <v>0</v>
          </cell>
          <cell r="E3012">
            <v>0</v>
          </cell>
          <cell r="F3012">
            <v>0</v>
          </cell>
          <cell r="G3012">
            <v>0</v>
          </cell>
          <cell r="H3012">
            <v>0</v>
          </cell>
          <cell r="I3012">
            <v>0</v>
          </cell>
          <cell r="J3012">
            <v>0</v>
          </cell>
        </row>
        <row r="3013">
          <cell r="B3013" t="str">
            <v>CALDEIRAO GRANDE DO PIAUI-PI</v>
          </cell>
          <cell r="C3013" t="str">
            <v>PI</v>
          </cell>
          <cell r="D3013">
            <v>0</v>
          </cell>
          <cell r="E3013">
            <v>0</v>
          </cell>
          <cell r="F3013">
            <v>0</v>
          </cell>
          <cell r="G3013">
            <v>0</v>
          </cell>
          <cell r="H3013">
            <v>0</v>
          </cell>
          <cell r="I3013">
            <v>0</v>
          </cell>
          <cell r="J3013">
            <v>0</v>
          </cell>
        </row>
        <row r="3014">
          <cell r="B3014" t="str">
            <v>CAMPINAS DO PIAUI-PI</v>
          </cell>
          <cell r="C3014" t="str">
            <v>PI</v>
          </cell>
          <cell r="D3014">
            <v>0</v>
          </cell>
          <cell r="E3014">
            <v>0</v>
          </cell>
          <cell r="F3014">
            <v>0</v>
          </cell>
          <cell r="G3014">
            <v>0</v>
          </cell>
          <cell r="H3014">
            <v>0</v>
          </cell>
          <cell r="I3014">
            <v>0</v>
          </cell>
          <cell r="J3014">
            <v>0</v>
          </cell>
        </row>
        <row r="3015">
          <cell r="B3015" t="str">
            <v>CAMPO ALEGRE DO FIDALGO-PI</v>
          </cell>
          <cell r="C3015" t="str">
            <v>PI</v>
          </cell>
          <cell r="D3015">
            <v>0</v>
          </cell>
          <cell r="E3015">
            <v>0</v>
          </cell>
          <cell r="F3015">
            <v>0</v>
          </cell>
          <cell r="G3015">
            <v>0</v>
          </cell>
          <cell r="H3015">
            <v>0</v>
          </cell>
          <cell r="I3015">
            <v>0</v>
          </cell>
          <cell r="J3015">
            <v>0</v>
          </cell>
        </row>
        <row r="3016">
          <cell r="B3016" t="str">
            <v>CAMPO GRANDE DO PIAUI-PI</v>
          </cell>
          <cell r="C3016" t="str">
            <v>PI</v>
          </cell>
          <cell r="D3016">
            <v>0</v>
          </cell>
          <cell r="E3016">
            <v>0</v>
          </cell>
          <cell r="F3016">
            <v>0</v>
          </cell>
          <cell r="G3016">
            <v>0</v>
          </cell>
          <cell r="H3016">
            <v>0</v>
          </cell>
          <cell r="I3016">
            <v>0</v>
          </cell>
          <cell r="J3016">
            <v>0</v>
          </cell>
        </row>
        <row r="3017">
          <cell r="B3017" t="str">
            <v>CAMPO LARGO DO PIAUI-PI</v>
          </cell>
          <cell r="C3017" t="str">
            <v>PI</v>
          </cell>
          <cell r="D3017">
            <v>0</v>
          </cell>
          <cell r="E3017">
            <v>0</v>
          </cell>
          <cell r="F3017">
            <v>0</v>
          </cell>
          <cell r="G3017">
            <v>0</v>
          </cell>
          <cell r="H3017">
            <v>0</v>
          </cell>
          <cell r="I3017">
            <v>0</v>
          </cell>
          <cell r="J3017">
            <v>0</v>
          </cell>
        </row>
        <row r="3018">
          <cell r="B3018" t="str">
            <v>CAMPO MAIOR-PI</v>
          </cell>
          <cell r="C3018" t="str">
            <v>PI</v>
          </cell>
          <cell r="D3018">
            <v>0</v>
          </cell>
          <cell r="E3018">
            <v>0</v>
          </cell>
          <cell r="F3018">
            <v>0</v>
          </cell>
          <cell r="G3018">
            <v>0</v>
          </cell>
          <cell r="H3018">
            <v>0</v>
          </cell>
          <cell r="I3018">
            <v>0</v>
          </cell>
          <cell r="J3018">
            <v>0</v>
          </cell>
        </row>
        <row r="3019">
          <cell r="B3019" t="str">
            <v>CANAVIEIRA-PI</v>
          </cell>
          <cell r="C3019" t="str">
            <v>PI</v>
          </cell>
          <cell r="D3019">
            <v>0</v>
          </cell>
          <cell r="E3019">
            <v>0</v>
          </cell>
          <cell r="F3019">
            <v>0</v>
          </cell>
          <cell r="G3019">
            <v>0</v>
          </cell>
          <cell r="H3019">
            <v>0</v>
          </cell>
          <cell r="I3019">
            <v>0</v>
          </cell>
          <cell r="J3019">
            <v>0</v>
          </cell>
        </row>
        <row r="3020">
          <cell r="B3020" t="str">
            <v>CANTO DO BURITI-PI</v>
          </cell>
          <cell r="C3020" t="str">
            <v>PI</v>
          </cell>
          <cell r="D3020">
            <v>0</v>
          </cell>
          <cell r="E3020">
            <v>0</v>
          </cell>
          <cell r="F3020">
            <v>0</v>
          </cell>
          <cell r="G3020">
            <v>0</v>
          </cell>
          <cell r="H3020">
            <v>0</v>
          </cell>
          <cell r="I3020">
            <v>0</v>
          </cell>
          <cell r="J3020">
            <v>0</v>
          </cell>
        </row>
        <row r="3021">
          <cell r="B3021" t="str">
            <v>CAPITAO DE CAMPOS-PI</v>
          </cell>
          <cell r="C3021" t="str">
            <v>PI</v>
          </cell>
          <cell r="D3021">
            <v>0</v>
          </cell>
          <cell r="E3021">
            <v>0</v>
          </cell>
          <cell r="F3021">
            <v>0</v>
          </cell>
          <cell r="G3021">
            <v>0</v>
          </cell>
          <cell r="H3021">
            <v>0</v>
          </cell>
          <cell r="I3021">
            <v>0</v>
          </cell>
          <cell r="J3021">
            <v>0</v>
          </cell>
        </row>
        <row r="3022">
          <cell r="B3022" t="str">
            <v>CAPITAO GERVASIO OLIVEIRA-PI</v>
          </cell>
          <cell r="C3022" t="str">
            <v>PI</v>
          </cell>
          <cell r="D3022">
            <v>0</v>
          </cell>
          <cell r="E3022">
            <v>0</v>
          </cell>
          <cell r="F3022">
            <v>0</v>
          </cell>
          <cell r="G3022">
            <v>0</v>
          </cell>
          <cell r="H3022">
            <v>0</v>
          </cell>
          <cell r="I3022">
            <v>0</v>
          </cell>
          <cell r="J3022">
            <v>0</v>
          </cell>
        </row>
        <row r="3023">
          <cell r="B3023" t="str">
            <v>CARACOL-PI</v>
          </cell>
          <cell r="C3023" t="str">
            <v>PI</v>
          </cell>
          <cell r="D3023">
            <v>0</v>
          </cell>
          <cell r="E3023">
            <v>0</v>
          </cell>
          <cell r="F3023">
            <v>0</v>
          </cell>
          <cell r="G3023">
            <v>0</v>
          </cell>
          <cell r="H3023">
            <v>0</v>
          </cell>
          <cell r="I3023">
            <v>0</v>
          </cell>
          <cell r="J3023">
            <v>0</v>
          </cell>
        </row>
        <row r="3024">
          <cell r="B3024" t="str">
            <v>CARAUBAS DO PIAUI-PI</v>
          </cell>
          <cell r="C3024" t="str">
            <v>PI</v>
          </cell>
          <cell r="D3024">
            <v>0</v>
          </cell>
          <cell r="E3024">
            <v>0</v>
          </cell>
          <cell r="F3024">
            <v>0</v>
          </cell>
          <cell r="G3024">
            <v>0</v>
          </cell>
          <cell r="H3024">
            <v>0</v>
          </cell>
          <cell r="I3024">
            <v>0</v>
          </cell>
          <cell r="J3024">
            <v>0</v>
          </cell>
        </row>
        <row r="3025">
          <cell r="B3025" t="str">
            <v>CARIDADE DO PIAUI-PI</v>
          </cell>
          <cell r="C3025" t="str">
            <v>PI</v>
          </cell>
          <cell r="D3025">
            <v>0</v>
          </cell>
          <cell r="E3025">
            <v>0</v>
          </cell>
          <cell r="F3025">
            <v>0</v>
          </cell>
          <cell r="G3025">
            <v>0</v>
          </cell>
          <cell r="H3025">
            <v>0</v>
          </cell>
          <cell r="I3025">
            <v>0</v>
          </cell>
          <cell r="J3025">
            <v>0</v>
          </cell>
        </row>
        <row r="3026">
          <cell r="B3026" t="str">
            <v>CASTELO DO PIAUI-PI</v>
          </cell>
          <cell r="C3026" t="str">
            <v>PI</v>
          </cell>
          <cell r="D3026">
            <v>0</v>
          </cell>
          <cell r="E3026">
            <v>0</v>
          </cell>
          <cell r="F3026">
            <v>0</v>
          </cell>
          <cell r="G3026">
            <v>0</v>
          </cell>
          <cell r="H3026">
            <v>0</v>
          </cell>
          <cell r="I3026">
            <v>0</v>
          </cell>
          <cell r="J3026">
            <v>0</v>
          </cell>
        </row>
        <row r="3027">
          <cell r="B3027" t="str">
            <v>CAXINGO-PI</v>
          </cell>
          <cell r="C3027" t="str">
            <v>PI</v>
          </cell>
          <cell r="D3027">
            <v>0</v>
          </cell>
          <cell r="E3027">
            <v>0</v>
          </cell>
          <cell r="F3027">
            <v>0</v>
          </cell>
          <cell r="G3027">
            <v>0</v>
          </cell>
          <cell r="H3027">
            <v>0</v>
          </cell>
          <cell r="I3027">
            <v>0</v>
          </cell>
          <cell r="J3027">
            <v>0</v>
          </cell>
        </row>
        <row r="3028">
          <cell r="B3028" t="str">
            <v>COCAL DE TELHA-PI</v>
          </cell>
          <cell r="C3028" t="str">
            <v>PI</v>
          </cell>
          <cell r="D3028">
            <v>0</v>
          </cell>
          <cell r="E3028">
            <v>0</v>
          </cell>
          <cell r="F3028">
            <v>0</v>
          </cell>
          <cell r="G3028">
            <v>0</v>
          </cell>
          <cell r="H3028">
            <v>0</v>
          </cell>
          <cell r="I3028">
            <v>0</v>
          </cell>
          <cell r="J3028">
            <v>0</v>
          </cell>
        </row>
        <row r="3029">
          <cell r="B3029" t="str">
            <v>COCAL DOS ALVES-PI</v>
          </cell>
          <cell r="C3029" t="str">
            <v>PI</v>
          </cell>
          <cell r="D3029">
            <v>0</v>
          </cell>
          <cell r="E3029">
            <v>0</v>
          </cell>
          <cell r="F3029">
            <v>0</v>
          </cell>
          <cell r="G3029">
            <v>0</v>
          </cell>
          <cell r="H3029">
            <v>0</v>
          </cell>
          <cell r="I3029">
            <v>0</v>
          </cell>
          <cell r="J3029">
            <v>0</v>
          </cell>
        </row>
        <row r="3030">
          <cell r="B3030" t="str">
            <v>COCAL-PI</v>
          </cell>
          <cell r="C3030" t="str">
            <v>PI</v>
          </cell>
          <cell r="D3030">
            <v>0</v>
          </cell>
          <cell r="E3030">
            <v>0</v>
          </cell>
          <cell r="F3030">
            <v>0</v>
          </cell>
          <cell r="G3030">
            <v>0</v>
          </cell>
          <cell r="H3030">
            <v>0</v>
          </cell>
          <cell r="I3030">
            <v>0</v>
          </cell>
          <cell r="J3030">
            <v>0</v>
          </cell>
        </row>
        <row r="3031">
          <cell r="B3031" t="str">
            <v>COIVARAS-PI</v>
          </cell>
          <cell r="C3031" t="str">
            <v>PI</v>
          </cell>
          <cell r="D3031">
            <v>0</v>
          </cell>
          <cell r="E3031">
            <v>0</v>
          </cell>
          <cell r="F3031">
            <v>0</v>
          </cell>
          <cell r="G3031">
            <v>0</v>
          </cell>
          <cell r="H3031">
            <v>0</v>
          </cell>
          <cell r="I3031">
            <v>0</v>
          </cell>
          <cell r="J3031">
            <v>0</v>
          </cell>
        </row>
        <row r="3032">
          <cell r="B3032" t="str">
            <v>COLONIA DO GURGUEIA-PI</v>
          </cell>
          <cell r="C3032" t="str">
            <v>PI</v>
          </cell>
          <cell r="D3032">
            <v>0</v>
          </cell>
          <cell r="E3032">
            <v>0</v>
          </cell>
          <cell r="F3032">
            <v>0</v>
          </cell>
          <cell r="G3032">
            <v>0</v>
          </cell>
          <cell r="H3032">
            <v>0</v>
          </cell>
          <cell r="I3032">
            <v>0</v>
          </cell>
          <cell r="J3032">
            <v>0</v>
          </cell>
        </row>
        <row r="3033">
          <cell r="B3033" t="str">
            <v>COLONIA DO PIAUI-PI</v>
          </cell>
          <cell r="C3033" t="str">
            <v>PI</v>
          </cell>
          <cell r="D3033">
            <v>0</v>
          </cell>
          <cell r="E3033">
            <v>0</v>
          </cell>
          <cell r="F3033">
            <v>0</v>
          </cell>
          <cell r="G3033">
            <v>0</v>
          </cell>
          <cell r="H3033">
            <v>0</v>
          </cell>
          <cell r="I3033">
            <v>0</v>
          </cell>
          <cell r="J3033">
            <v>0</v>
          </cell>
        </row>
        <row r="3034">
          <cell r="B3034" t="str">
            <v>CONCEICAO DO CANINDE-PI</v>
          </cell>
          <cell r="C3034" t="str">
            <v>PI</v>
          </cell>
          <cell r="D3034">
            <v>0</v>
          </cell>
          <cell r="E3034">
            <v>0</v>
          </cell>
          <cell r="F3034">
            <v>0</v>
          </cell>
          <cell r="G3034">
            <v>0</v>
          </cell>
          <cell r="H3034">
            <v>0</v>
          </cell>
          <cell r="I3034">
            <v>0</v>
          </cell>
          <cell r="J3034">
            <v>0</v>
          </cell>
        </row>
        <row r="3035">
          <cell r="B3035" t="str">
            <v>CORONEL JOSE DIAS-PI</v>
          </cell>
          <cell r="C3035" t="str">
            <v>PI</v>
          </cell>
          <cell r="D3035">
            <v>0</v>
          </cell>
          <cell r="E3035">
            <v>0</v>
          </cell>
          <cell r="F3035">
            <v>0</v>
          </cell>
          <cell r="G3035">
            <v>0</v>
          </cell>
          <cell r="H3035">
            <v>0</v>
          </cell>
          <cell r="I3035">
            <v>0</v>
          </cell>
          <cell r="J3035">
            <v>0</v>
          </cell>
        </row>
        <row r="3036">
          <cell r="B3036" t="str">
            <v>CORRENTE-PI</v>
          </cell>
          <cell r="C3036" t="str">
            <v>PI</v>
          </cell>
          <cell r="D3036">
            <v>0</v>
          </cell>
          <cell r="E3036">
            <v>0</v>
          </cell>
          <cell r="F3036">
            <v>0</v>
          </cell>
          <cell r="G3036">
            <v>0</v>
          </cell>
          <cell r="H3036">
            <v>0</v>
          </cell>
          <cell r="I3036">
            <v>0</v>
          </cell>
          <cell r="J3036">
            <v>0</v>
          </cell>
        </row>
        <row r="3037">
          <cell r="B3037" t="str">
            <v>CRISTALANDIA DO PIAUI-PI</v>
          </cell>
          <cell r="C3037" t="str">
            <v>PI</v>
          </cell>
          <cell r="D3037">
            <v>0</v>
          </cell>
          <cell r="E3037">
            <v>0</v>
          </cell>
          <cell r="F3037">
            <v>0</v>
          </cell>
          <cell r="G3037">
            <v>0</v>
          </cell>
          <cell r="H3037">
            <v>0</v>
          </cell>
          <cell r="I3037">
            <v>0</v>
          </cell>
          <cell r="J3037">
            <v>0</v>
          </cell>
        </row>
        <row r="3038">
          <cell r="B3038" t="str">
            <v>CRISTINO CASTRO-PI</v>
          </cell>
          <cell r="C3038" t="str">
            <v>PI</v>
          </cell>
          <cell r="D3038">
            <v>0</v>
          </cell>
          <cell r="E3038">
            <v>0</v>
          </cell>
          <cell r="F3038">
            <v>0</v>
          </cell>
          <cell r="G3038">
            <v>0</v>
          </cell>
          <cell r="H3038">
            <v>0</v>
          </cell>
          <cell r="I3038">
            <v>0</v>
          </cell>
          <cell r="J3038">
            <v>0</v>
          </cell>
        </row>
        <row r="3039">
          <cell r="B3039" t="str">
            <v>CURIMATA-PI</v>
          </cell>
          <cell r="C3039" t="str">
            <v>PI</v>
          </cell>
          <cell r="D3039">
            <v>0</v>
          </cell>
          <cell r="E3039">
            <v>0</v>
          </cell>
          <cell r="F3039">
            <v>0</v>
          </cell>
          <cell r="G3039">
            <v>0</v>
          </cell>
          <cell r="H3039">
            <v>0</v>
          </cell>
          <cell r="I3039">
            <v>0</v>
          </cell>
          <cell r="J3039">
            <v>0</v>
          </cell>
        </row>
        <row r="3040">
          <cell r="B3040" t="str">
            <v>CURRAIS-PI</v>
          </cell>
          <cell r="C3040" t="str">
            <v>PI</v>
          </cell>
          <cell r="D3040">
            <v>0</v>
          </cell>
          <cell r="E3040">
            <v>0</v>
          </cell>
          <cell r="F3040">
            <v>0</v>
          </cell>
          <cell r="G3040">
            <v>0</v>
          </cell>
          <cell r="H3040">
            <v>0</v>
          </cell>
          <cell r="I3040">
            <v>0</v>
          </cell>
          <cell r="J3040">
            <v>0</v>
          </cell>
        </row>
        <row r="3041">
          <cell r="B3041" t="str">
            <v>CURRAL NOVO DO PIAUI-PI</v>
          </cell>
          <cell r="C3041" t="str">
            <v>PI</v>
          </cell>
          <cell r="D3041">
            <v>0</v>
          </cell>
          <cell r="E3041">
            <v>0</v>
          </cell>
          <cell r="F3041">
            <v>0</v>
          </cell>
          <cell r="G3041">
            <v>0</v>
          </cell>
          <cell r="H3041">
            <v>0</v>
          </cell>
          <cell r="I3041">
            <v>0</v>
          </cell>
          <cell r="J3041">
            <v>0</v>
          </cell>
        </row>
        <row r="3042">
          <cell r="B3042" t="str">
            <v>CURRALINHOS-PI</v>
          </cell>
          <cell r="C3042" t="str">
            <v>PI</v>
          </cell>
          <cell r="D3042">
            <v>0</v>
          </cell>
          <cell r="E3042">
            <v>0</v>
          </cell>
          <cell r="F3042">
            <v>0</v>
          </cell>
          <cell r="G3042">
            <v>0</v>
          </cell>
          <cell r="H3042">
            <v>0</v>
          </cell>
          <cell r="I3042">
            <v>0</v>
          </cell>
          <cell r="J3042">
            <v>0</v>
          </cell>
        </row>
        <row r="3043">
          <cell r="B3043" t="str">
            <v>DEMERVAL LOBAO-PI</v>
          </cell>
          <cell r="C3043" t="str">
            <v>PI</v>
          </cell>
          <cell r="D3043">
            <v>0</v>
          </cell>
          <cell r="E3043">
            <v>0</v>
          </cell>
          <cell r="F3043">
            <v>0</v>
          </cell>
          <cell r="G3043">
            <v>0</v>
          </cell>
          <cell r="H3043">
            <v>0</v>
          </cell>
          <cell r="I3043">
            <v>0</v>
          </cell>
          <cell r="J3043">
            <v>0</v>
          </cell>
        </row>
        <row r="3044">
          <cell r="B3044" t="str">
            <v>DIRCEU ARCOVERDE-PI</v>
          </cell>
          <cell r="C3044" t="str">
            <v>PI</v>
          </cell>
          <cell r="D3044">
            <v>0</v>
          </cell>
          <cell r="E3044">
            <v>0</v>
          </cell>
          <cell r="F3044">
            <v>0</v>
          </cell>
          <cell r="G3044">
            <v>0</v>
          </cell>
          <cell r="H3044">
            <v>0</v>
          </cell>
          <cell r="I3044">
            <v>0</v>
          </cell>
          <cell r="J3044">
            <v>0</v>
          </cell>
        </row>
        <row r="3045">
          <cell r="B3045" t="str">
            <v>DOM EXPEDITO LOPES-PI</v>
          </cell>
          <cell r="C3045" t="str">
            <v>PI</v>
          </cell>
          <cell r="D3045">
            <v>0</v>
          </cell>
          <cell r="E3045">
            <v>0</v>
          </cell>
          <cell r="F3045">
            <v>0</v>
          </cell>
          <cell r="G3045">
            <v>0</v>
          </cell>
          <cell r="H3045">
            <v>0</v>
          </cell>
          <cell r="I3045">
            <v>0</v>
          </cell>
          <cell r="J3045">
            <v>0</v>
          </cell>
        </row>
        <row r="3046">
          <cell r="B3046" t="str">
            <v>DOM INOCENCIO-PI</v>
          </cell>
          <cell r="C3046" t="str">
            <v>PI</v>
          </cell>
          <cell r="D3046">
            <v>0</v>
          </cell>
          <cell r="E3046">
            <v>0</v>
          </cell>
          <cell r="F3046">
            <v>0</v>
          </cell>
          <cell r="G3046">
            <v>0</v>
          </cell>
          <cell r="H3046">
            <v>0</v>
          </cell>
          <cell r="I3046">
            <v>0</v>
          </cell>
          <cell r="J3046">
            <v>0</v>
          </cell>
        </row>
        <row r="3047">
          <cell r="B3047" t="str">
            <v>DOMINGOS MOURAO-PI</v>
          </cell>
          <cell r="C3047" t="str">
            <v>PI</v>
          </cell>
          <cell r="D3047">
            <v>0</v>
          </cell>
          <cell r="E3047">
            <v>0</v>
          </cell>
          <cell r="F3047">
            <v>0</v>
          </cell>
          <cell r="G3047">
            <v>0</v>
          </cell>
          <cell r="H3047">
            <v>0</v>
          </cell>
          <cell r="I3047">
            <v>0</v>
          </cell>
          <cell r="J3047">
            <v>0</v>
          </cell>
        </row>
        <row r="3048">
          <cell r="B3048" t="str">
            <v>ELESBAO VELOSO-PI</v>
          </cell>
          <cell r="C3048" t="str">
            <v>PI</v>
          </cell>
          <cell r="D3048">
            <v>0</v>
          </cell>
          <cell r="E3048">
            <v>0</v>
          </cell>
          <cell r="F3048">
            <v>0</v>
          </cell>
          <cell r="G3048">
            <v>0</v>
          </cell>
          <cell r="H3048">
            <v>0</v>
          </cell>
          <cell r="I3048">
            <v>0</v>
          </cell>
          <cell r="J3048">
            <v>0</v>
          </cell>
        </row>
        <row r="3049">
          <cell r="B3049" t="str">
            <v>ELISEU MARTINS-PI</v>
          </cell>
          <cell r="C3049" t="str">
            <v>PI</v>
          </cell>
          <cell r="D3049">
            <v>0</v>
          </cell>
          <cell r="E3049">
            <v>0</v>
          </cell>
          <cell r="F3049">
            <v>0</v>
          </cell>
          <cell r="G3049">
            <v>0</v>
          </cell>
          <cell r="H3049">
            <v>0</v>
          </cell>
          <cell r="I3049">
            <v>0</v>
          </cell>
          <cell r="J3049">
            <v>0</v>
          </cell>
        </row>
        <row r="3050">
          <cell r="B3050" t="str">
            <v>ESPERANTINA-PI</v>
          </cell>
          <cell r="C3050" t="str">
            <v>PI</v>
          </cell>
          <cell r="D3050">
            <v>0</v>
          </cell>
          <cell r="E3050">
            <v>0</v>
          </cell>
          <cell r="F3050">
            <v>0</v>
          </cell>
          <cell r="G3050">
            <v>0</v>
          </cell>
          <cell r="H3050">
            <v>0</v>
          </cell>
          <cell r="I3050">
            <v>0</v>
          </cell>
          <cell r="J3050">
            <v>0</v>
          </cell>
        </row>
        <row r="3051">
          <cell r="B3051" t="str">
            <v>FARTURA DO PIAUI-PI</v>
          </cell>
          <cell r="C3051" t="str">
            <v>PI</v>
          </cell>
          <cell r="D3051">
            <v>0</v>
          </cell>
          <cell r="E3051">
            <v>0</v>
          </cell>
          <cell r="F3051">
            <v>0</v>
          </cell>
          <cell r="G3051">
            <v>0</v>
          </cell>
          <cell r="H3051">
            <v>0</v>
          </cell>
          <cell r="I3051">
            <v>0</v>
          </cell>
          <cell r="J3051">
            <v>0</v>
          </cell>
        </row>
        <row r="3052">
          <cell r="B3052" t="str">
            <v>FLORES DO PIAUI-PI</v>
          </cell>
          <cell r="C3052" t="str">
            <v>PI</v>
          </cell>
          <cell r="D3052">
            <v>0</v>
          </cell>
          <cell r="E3052">
            <v>0</v>
          </cell>
          <cell r="F3052">
            <v>0</v>
          </cell>
          <cell r="G3052">
            <v>0</v>
          </cell>
          <cell r="H3052">
            <v>0</v>
          </cell>
          <cell r="I3052">
            <v>0</v>
          </cell>
          <cell r="J3052">
            <v>0</v>
          </cell>
        </row>
        <row r="3053">
          <cell r="B3053" t="str">
            <v>FLORESTA DO PIAUI-PI</v>
          </cell>
          <cell r="C3053" t="str">
            <v>PI</v>
          </cell>
          <cell r="D3053">
            <v>0</v>
          </cell>
          <cell r="E3053">
            <v>0</v>
          </cell>
          <cell r="F3053">
            <v>0</v>
          </cell>
          <cell r="G3053">
            <v>0</v>
          </cell>
          <cell r="H3053">
            <v>0</v>
          </cell>
          <cell r="I3053">
            <v>0</v>
          </cell>
          <cell r="J3053">
            <v>0</v>
          </cell>
        </row>
        <row r="3054">
          <cell r="B3054" t="str">
            <v>FLORIANO-PI</v>
          </cell>
          <cell r="C3054" t="str">
            <v>PI</v>
          </cell>
          <cell r="D3054">
            <v>0</v>
          </cell>
          <cell r="E3054">
            <v>0</v>
          </cell>
          <cell r="F3054">
            <v>0</v>
          </cell>
          <cell r="G3054">
            <v>0</v>
          </cell>
          <cell r="H3054">
            <v>0</v>
          </cell>
          <cell r="I3054">
            <v>0</v>
          </cell>
          <cell r="J3054">
            <v>0</v>
          </cell>
        </row>
        <row r="3055">
          <cell r="B3055" t="str">
            <v>FRANCINOPOLIS-PI</v>
          </cell>
          <cell r="C3055" t="str">
            <v>PI</v>
          </cell>
          <cell r="D3055">
            <v>0</v>
          </cell>
          <cell r="E3055">
            <v>0</v>
          </cell>
          <cell r="F3055">
            <v>0</v>
          </cell>
          <cell r="G3055">
            <v>0</v>
          </cell>
          <cell r="H3055">
            <v>0</v>
          </cell>
          <cell r="I3055">
            <v>0</v>
          </cell>
          <cell r="J3055">
            <v>0</v>
          </cell>
        </row>
        <row r="3056">
          <cell r="B3056" t="str">
            <v>FRANCISCO AYRES-PI</v>
          </cell>
          <cell r="C3056" t="str">
            <v>PI</v>
          </cell>
          <cell r="D3056">
            <v>0</v>
          </cell>
          <cell r="E3056">
            <v>0</v>
          </cell>
          <cell r="F3056">
            <v>0</v>
          </cell>
          <cell r="G3056">
            <v>0</v>
          </cell>
          <cell r="H3056">
            <v>0</v>
          </cell>
          <cell r="I3056">
            <v>0</v>
          </cell>
          <cell r="J3056">
            <v>0</v>
          </cell>
        </row>
        <row r="3057">
          <cell r="B3057" t="str">
            <v>FRANCISCO MACEDO-PI</v>
          </cell>
          <cell r="C3057" t="str">
            <v>PI</v>
          </cell>
          <cell r="D3057">
            <v>0</v>
          </cell>
          <cell r="E3057">
            <v>0</v>
          </cell>
          <cell r="F3057">
            <v>0</v>
          </cell>
          <cell r="G3057">
            <v>0</v>
          </cell>
          <cell r="H3057">
            <v>0</v>
          </cell>
          <cell r="I3057">
            <v>0</v>
          </cell>
          <cell r="J3057">
            <v>0</v>
          </cell>
        </row>
        <row r="3058">
          <cell r="B3058" t="str">
            <v>FRANCISCO SANTOS-PI</v>
          </cell>
          <cell r="C3058" t="str">
            <v>PI</v>
          </cell>
          <cell r="D3058">
            <v>0</v>
          </cell>
          <cell r="E3058">
            <v>0</v>
          </cell>
          <cell r="F3058">
            <v>0</v>
          </cell>
          <cell r="G3058">
            <v>0</v>
          </cell>
          <cell r="H3058">
            <v>0</v>
          </cell>
          <cell r="I3058">
            <v>0</v>
          </cell>
          <cell r="J3058">
            <v>0</v>
          </cell>
        </row>
        <row r="3059">
          <cell r="B3059" t="str">
            <v>FRONTEIRAS-PI</v>
          </cell>
          <cell r="C3059" t="str">
            <v>PI</v>
          </cell>
          <cell r="D3059">
            <v>0</v>
          </cell>
          <cell r="E3059">
            <v>0</v>
          </cell>
          <cell r="F3059">
            <v>0</v>
          </cell>
          <cell r="G3059">
            <v>0</v>
          </cell>
          <cell r="H3059">
            <v>0</v>
          </cell>
          <cell r="I3059">
            <v>0</v>
          </cell>
          <cell r="J3059">
            <v>0</v>
          </cell>
        </row>
        <row r="3060">
          <cell r="B3060" t="str">
            <v>GEMINIANO-PI</v>
          </cell>
          <cell r="C3060" t="str">
            <v>PI</v>
          </cell>
          <cell r="D3060">
            <v>0</v>
          </cell>
          <cell r="E3060">
            <v>0</v>
          </cell>
          <cell r="F3060">
            <v>0</v>
          </cell>
          <cell r="G3060">
            <v>0</v>
          </cell>
          <cell r="H3060">
            <v>0</v>
          </cell>
          <cell r="I3060">
            <v>0</v>
          </cell>
          <cell r="J3060">
            <v>0</v>
          </cell>
        </row>
        <row r="3061">
          <cell r="B3061" t="str">
            <v>GILBUES-PI</v>
          </cell>
          <cell r="C3061" t="str">
            <v>PI</v>
          </cell>
          <cell r="D3061">
            <v>0</v>
          </cell>
          <cell r="E3061">
            <v>0</v>
          </cell>
          <cell r="F3061">
            <v>0</v>
          </cell>
          <cell r="G3061">
            <v>0</v>
          </cell>
          <cell r="H3061">
            <v>0</v>
          </cell>
          <cell r="I3061">
            <v>0</v>
          </cell>
          <cell r="J3061">
            <v>0</v>
          </cell>
        </row>
        <row r="3062">
          <cell r="B3062" t="str">
            <v>GUADALUPE-PI</v>
          </cell>
          <cell r="C3062" t="str">
            <v>PI</v>
          </cell>
          <cell r="D3062">
            <v>0</v>
          </cell>
          <cell r="E3062">
            <v>0</v>
          </cell>
          <cell r="F3062">
            <v>0</v>
          </cell>
          <cell r="G3062">
            <v>0</v>
          </cell>
          <cell r="H3062">
            <v>0</v>
          </cell>
          <cell r="I3062">
            <v>0</v>
          </cell>
          <cell r="J3062">
            <v>0</v>
          </cell>
        </row>
        <row r="3063">
          <cell r="B3063" t="str">
            <v>GUARIBAS-PI</v>
          </cell>
          <cell r="C3063" t="str">
            <v>PI</v>
          </cell>
          <cell r="D3063">
            <v>0</v>
          </cell>
          <cell r="E3063">
            <v>0</v>
          </cell>
          <cell r="F3063">
            <v>0</v>
          </cell>
          <cell r="G3063">
            <v>0</v>
          </cell>
          <cell r="H3063">
            <v>0</v>
          </cell>
          <cell r="I3063">
            <v>0</v>
          </cell>
          <cell r="J3063">
            <v>0</v>
          </cell>
        </row>
        <row r="3064">
          <cell r="B3064" t="str">
            <v>HUGO NAPOLEAO-PI</v>
          </cell>
          <cell r="C3064" t="str">
            <v>PI</v>
          </cell>
          <cell r="D3064">
            <v>0</v>
          </cell>
          <cell r="E3064">
            <v>0</v>
          </cell>
          <cell r="F3064">
            <v>0</v>
          </cell>
          <cell r="G3064">
            <v>0</v>
          </cell>
          <cell r="H3064">
            <v>0</v>
          </cell>
          <cell r="I3064">
            <v>0</v>
          </cell>
          <cell r="J3064">
            <v>0</v>
          </cell>
        </row>
        <row r="3065">
          <cell r="B3065" t="str">
            <v>ILHA GRANDE-PI</v>
          </cell>
          <cell r="C3065" t="str">
            <v>PI</v>
          </cell>
          <cell r="D3065">
            <v>0</v>
          </cell>
          <cell r="E3065">
            <v>0</v>
          </cell>
          <cell r="F3065">
            <v>0</v>
          </cell>
          <cell r="G3065">
            <v>0</v>
          </cell>
          <cell r="H3065">
            <v>0</v>
          </cell>
          <cell r="I3065">
            <v>0</v>
          </cell>
          <cell r="J3065">
            <v>0</v>
          </cell>
        </row>
        <row r="3066">
          <cell r="B3066" t="str">
            <v>INHUMA-PI</v>
          </cell>
          <cell r="C3066" t="str">
            <v>PI</v>
          </cell>
          <cell r="D3066">
            <v>0</v>
          </cell>
          <cell r="E3066">
            <v>0</v>
          </cell>
          <cell r="F3066">
            <v>0</v>
          </cell>
          <cell r="G3066">
            <v>0</v>
          </cell>
          <cell r="H3066">
            <v>0</v>
          </cell>
          <cell r="I3066">
            <v>0</v>
          </cell>
          <cell r="J3066">
            <v>0</v>
          </cell>
        </row>
        <row r="3067">
          <cell r="B3067" t="str">
            <v>IPIRANGA DO PIAUI-PI</v>
          </cell>
          <cell r="C3067" t="str">
            <v>PI</v>
          </cell>
          <cell r="D3067">
            <v>0</v>
          </cell>
          <cell r="E3067">
            <v>0</v>
          </cell>
          <cell r="F3067">
            <v>0</v>
          </cell>
          <cell r="G3067">
            <v>0</v>
          </cell>
          <cell r="H3067">
            <v>0</v>
          </cell>
          <cell r="I3067">
            <v>0</v>
          </cell>
          <cell r="J3067">
            <v>0</v>
          </cell>
        </row>
        <row r="3068">
          <cell r="B3068" t="str">
            <v>ISAIAS COELHO-PI</v>
          </cell>
          <cell r="C3068" t="str">
            <v>PI</v>
          </cell>
          <cell r="D3068">
            <v>0</v>
          </cell>
          <cell r="E3068">
            <v>0</v>
          </cell>
          <cell r="F3068">
            <v>0</v>
          </cell>
          <cell r="G3068">
            <v>0</v>
          </cell>
          <cell r="H3068">
            <v>0</v>
          </cell>
          <cell r="I3068">
            <v>0</v>
          </cell>
          <cell r="J3068">
            <v>0</v>
          </cell>
        </row>
        <row r="3069">
          <cell r="B3069" t="str">
            <v>ITAINOPOLIS-PI</v>
          </cell>
          <cell r="C3069" t="str">
            <v>PI</v>
          </cell>
          <cell r="D3069">
            <v>0</v>
          </cell>
          <cell r="E3069">
            <v>0</v>
          </cell>
          <cell r="F3069">
            <v>0</v>
          </cell>
          <cell r="G3069">
            <v>0</v>
          </cell>
          <cell r="H3069">
            <v>0</v>
          </cell>
          <cell r="I3069">
            <v>0</v>
          </cell>
          <cell r="J3069">
            <v>0</v>
          </cell>
        </row>
        <row r="3070">
          <cell r="B3070" t="str">
            <v>ITAUEIRA-PI</v>
          </cell>
          <cell r="C3070" t="str">
            <v>PI</v>
          </cell>
          <cell r="D3070">
            <v>0</v>
          </cell>
          <cell r="E3070">
            <v>0</v>
          </cell>
          <cell r="F3070">
            <v>0</v>
          </cell>
          <cell r="G3070">
            <v>0</v>
          </cell>
          <cell r="H3070">
            <v>0</v>
          </cell>
          <cell r="I3070">
            <v>0</v>
          </cell>
          <cell r="J3070">
            <v>0</v>
          </cell>
        </row>
        <row r="3071">
          <cell r="B3071" t="str">
            <v>JACOBINA DO PIAUI-PI</v>
          </cell>
          <cell r="C3071" t="str">
            <v>PI</v>
          </cell>
          <cell r="D3071">
            <v>0</v>
          </cell>
          <cell r="E3071">
            <v>0</v>
          </cell>
          <cell r="F3071">
            <v>0</v>
          </cell>
          <cell r="G3071">
            <v>0</v>
          </cell>
          <cell r="H3071">
            <v>0</v>
          </cell>
          <cell r="I3071">
            <v>0</v>
          </cell>
          <cell r="J3071">
            <v>0</v>
          </cell>
        </row>
        <row r="3072">
          <cell r="B3072" t="str">
            <v>JAICOS-PI</v>
          </cell>
          <cell r="C3072" t="str">
            <v>PI</v>
          </cell>
          <cell r="D3072">
            <v>0</v>
          </cell>
          <cell r="E3072">
            <v>0</v>
          </cell>
          <cell r="F3072">
            <v>0</v>
          </cell>
          <cell r="G3072">
            <v>0</v>
          </cell>
          <cell r="H3072">
            <v>0</v>
          </cell>
          <cell r="I3072">
            <v>0</v>
          </cell>
          <cell r="J3072">
            <v>0</v>
          </cell>
        </row>
        <row r="3073">
          <cell r="B3073" t="str">
            <v>JARDIM DO MULATO-PI</v>
          </cell>
          <cell r="C3073" t="str">
            <v>PI</v>
          </cell>
          <cell r="D3073">
            <v>0</v>
          </cell>
          <cell r="E3073">
            <v>0</v>
          </cell>
          <cell r="F3073">
            <v>0</v>
          </cell>
          <cell r="G3073">
            <v>0</v>
          </cell>
          <cell r="H3073">
            <v>0</v>
          </cell>
          <cell r="I3073">
            <v>0</v>
          </cell>
          <cell r="J3073">
            <v>0</v>
          </cell>
        </row>
        <row r="3074">
          <cell r="B3074" t="str">
            <v>JATOBA DO PIAUI-PI</v>
          </cell>
          <cell r="C3074" t="str">
            <v>PI</v>
          </cell>
          <cell r="D3074">
            <v>0</v>
          </cell>
          <cell r="E3074">
            <v>0</v>
          </cell>
          <cell r="F3074">
            <v>0</v>
          </cell>
          <cell r="G3074">
            <v>0</v>
          </cell>
          <cell r="H3074">
            <v>0</v>
          </cell>
          <cell r="I3074">
            <v>0</v>
          </cell>
          <cell r="J3074">
            <v>0</v>
          </cell>
        </row>
        <row r="3075">
          <cell r="B3075" t="str">
            <v>JERUMENHA-PI</v>
          </cell>
          <cell r="C3075" t="str">
            <v>PI</v>
          </cell>
          <cell r="D3075">
            <v>0</v>
          </cell>
          <cell r="E3075">
            <v>0</v>
          </cell>
          <cell r="F3075">
            <v>0</v>
          </cell>
          <cell r="G3075">
            <v>0</v>
          </cell>
          <cell r="H3075">
            <v>0</v>
          </cell>
          <cell r="I3075">
            <v>0</v>
          </cell>
          <cell r="J3075">
            <v>0</v>
          </cell>
        </row>
        <row r="3076">
          <cell r="B3076" t="str">
            <v>JOAO COSTA-PI</v>
          </cell>
          <cell r="C3076" t="str">
            <v>PI</v>
          </cell>
          <cell r="D3076">
            <v>0</v>
          </cell>
          <cell r="E3076">
            <v>0</v>
          </cell>
          <cell r="F3076">
            <v>0</v>
          </cell>
          <cell r="G3076">
            <v>0</v>
          </cell>
          <cell r="H3076">
            <v>0</v>
          </cell>
          <cell r="I3076">
            <v>0</v>
          </cell>
          <cell r="J3076">
            <v>0</v>
          </cell>
        </row>
        <row r="3077">
          <cell r="B3077" t="str">
            <v>JOAQUIM PIRES-PI</v>
          </cell>
          <cell r="C3077" t="str">
            <v>PI</v>
          </cell>
          <cell r="D3077">
            <v>0</v>
          </cell>
          <cell r="E3077">
            <v>0</v>
          </cell>
          <cell r="F3077">
            <v>0</v>
          </cell>
          <cell r="G3077">
            <v>0</v>
          </cell>
          <cell r="H3077">
            <v>0</v>
          </cell>
          <cell r="I3077">
            <v>0</v>
          </cell>
          <cell r="J3077">
            <v>0</v>
          </cell>
        </row>
        <row r="3078">
          <cell r="B3078" t="str">
            <v>JOCA MARQUES-PI</v>
          </cell>
          <cell r="C3078" t="str">
            <v>PI</v>
          </cell>
          <cell r="D3078">
            <v>0</v>
          </cell>
          <cell r="E3078">
            <v>0</v>
          </cell>
          <cell r="F3078">
            <v>0</v>
          </cell>
          <cell r="G3078">
            <v>0</v>
          </cell>
          <cell r="H3078">
            <v>0</v>
          </cell>
          <cell r="I3078">
            <v>0</v>
          </cell>
          <cell r="J3078">
            <v>0</v>
          </cell>
        </row>
        <row r="3079">
          <cell r="B3079" t="str">
            <v>JOSE DE FREITAS-PI</v>
          </cell>
          <cell r="C3079" t="str">
            <v>PI</v>
          </cell>
          <cell r="D3079">
            <v>0</v>
          </cell>
          <cell r="E3079">
            <v>0</v>
          </cell>
          <cell r="F3079">
            <v>0</v>
          </cell>
          <cell r="G3079">
            <v>0</v>
          </cell>
          <cell r="H3079">
            <v>0</v>
          </cell>
          <cell r="I3079">
            <v>0</v>
          </cell>
          <cell r="J3079">
            <v>0</v>
          </cell>
        </row>
        <row r="3080">
          <cell r="B3080" t="str">
            <v>JUAZEIRO DO PIAUI-PI</v>
          </cell>
          <cell r="C3080" t="str">
            <v>PI</v>
          </cell>
          <cell r="D3080">
            <v>0</v>
          </cell>
          <cell r="E3080">
            <v>0</v>
          </cell>
          <cell r="F3080">
            <v>0</v>
          </cell>
          <cell r="G3080">
            <v>0</v>
          </cell>
          <cell r="H3080">
            <v>0</v>
          </cell>
          <cell r="I3080">
            <v>0</v>
          </cell>
          <cell r="J3080">
            <v>0</v>
          </cell>
        </row>
        <row r="3081">
          <cell r="B3081" t="str">
            <v>JULIO BORGES-PI</v>
          </cell>
          <cell r="C3081" t="str">
            <v>PI</v>
          </cell>
          <cell r="D3081">
            <v>0</v>
          </cell>
          <cell r="E3081">
            <v>0</v>
          </cell>
          <cell r="F3081">
            <v>0</v>
          </cell>
          <cell r="G3081">
            <v>0</v>
          </cell>
          <cell r="H3081">
            <v>0</v>
          </cell>
          <cell r="I3081">
            <v>0</v>
          </cell>
          <cell r="J3081">
            <v>0</v>
          </cell>
        </row>
        <row r="3082">
          <cell r="B3082" t="str">
            <v>JUREMA-PI</v>
          </cell>
          <cell r="C3082" t="str">
            <v>PI</v>
          </cell>
          <cell r="D3082">
            <v>0</v>
          </cell>
          <cell r="E3082">
            <v>0</v>
          </cell>
          <cell r="F3082">
            <v>0</v>
          </cell>
          <cell r="G3082">
            <v>0</v>
          </cell>
          <cell r="H3082">
            <v>0</v>
          </cell>
          <cell r="I3082">
            <v>0</v>
          </cell>
          <cell r="J3082">
            <v>0</v>
          </cell>
        </row>
        <row r="3083">
          <cell r="B3083" t="str">
            <v>LAGOA ALEGRE-PI</v>
          </cell>
          <cell r="C3083" t="str">
            <v>PI</v>
          </cell>
          <cell r="D3083">
            <v>0</v>
          </cell>
          <cell r="E3083">
            <v>0</v>
          </cell>
          <cell r="F3083">
            <v>0</v>
          </cell>
          <cell r="G3083">
            <v>0</v>
          </cell>
          <cell r="H3083">
            <v>0</v>
          </cell>
          <cell r="I3083">
            <v>0</v>
          </cell>
          <cell r="J3083">
            <v>0</v>
          </cell>
        </row>
        <row r="3084">
          <cell r="B3084" t="str">
            <v>LAGOA DE SAO FRANCISCO-PI</v>
          </cell>
          <cell r="C3084" t="str">
            <v>PI</v>
          </cell>
          <cell r="D3084">
            <v>0</v>
          </cell>
          <cell r="E3084">
            <v>0</v>
          </cell>
          <cell r="F3084">
            <v>0</v>
          </cell>
          <cell r="G3084">
            <v>0</v>
          </cell>
          <cell r="H3084">
            <v>0</v>
          </cell>
          <cell r="I3084">
            <v>0</v>
          </cell>
          <cell r="J3084">
            <v>0</v>
          </cell>
        </row>
        <row r="3085">
          <cell r="B3085" t="str">
            <v>LAGOA DO BARRO DO PIAUI-PI</v>
          </cell>
          <cell r="C3085" t="str">
            <v>PI</v>
          </cell>
          <cell r="D3085">
            <v>0</v>
          </cell>
          <cell r="E3085">
            <v>0</v>
          </cell>
          <cell r="F3085">
            <v>0</v>
          </cell>
          <cell r="G3085">
            <v>0</v>
          </cell>
          <cell r="H3085">
            <v>0</v>
          </cell>
          <cell r="I3085">
            <v>0</v>
          </cell>
          <cell r="J3085">
            <v>0</v>
          </cell>
        </row>
        <row r="3086">
          <cell r="B3086" t="str">
            <v>LAGOA DO PIAUI-PI</v>
          </cell>
          <cell r="C3086" t="str">
            <v>PI</v>
          </cell>
          <cell r="D3086">
            <v>0</v>
          </cell>
          <cell r="E3086">
            <v>0</v>
          </cell>
          <cell r="F3086">
            <v>0</v>
          </cell>
          <cell r="G3086">
            <v>0</v>
          </cell>
          <cell r="H3086">
            <v>0</v>
          </cell>
          <cell r="I3086">
            <v>0</v>
          </cell>
          <cell r="J3086">
            <v>0</v>
          </cell>
        </row>
        <row r="3087">
          <cell r="B3087" t="str">
            <v>LAGOA DO SITIO-PI</v>
          </cell>
          <cell r="C3087" t="str">
            <v>PI</v>
          </cell>
          <cell r="D3087">
            <v>0</v>
          </cell>
          <cell r="E3087">
            <v>0</v>
          </cell>
          <cell r="F3087">
            <v>0</v>
          </cell>
          <cell r="G3087">
            <v>0</v>
          </cell>
          <cell r="H3087">
            <v>0</v>
          </cell>
          <cell r="I3087">
            <v>0</v>
          </cell>
          <cell r="J3087">
            <v>0</v>
          </cell>
        </row>
        <row r="3088">
          <cell r="B3088" t="str">
            <v>LAGOINHA DO PIAUI-PI</v>
          </cell>
          <cell r="C3088" t="str">
            <v>PI</v>
          </cell>
          <cell r="D3088">
            <v>0</v>
          </cell>
          <cell r="E3088">
            <v>0</v>
          </cell>
          <cell r="F3088">
            <v>0</v>
          </cell>
          <cell r="G3088">
            <v>0</v>
          </cell>
          <cell r="H3088">
            <v>0</v>
          </cell>
          <cell r="I3088">
            <v>0</v>
          </cell>
          <cell r="J3088">
            <v>0</v>
          </cell>
        </row>
        <row r="3089">
          <cell r="B3089" t="str">
            <v>LANDRI SALES-PI</v>
          </cell>
          <cell r="C3089" t="str">
            <v>PI</v>
          </cell>
          <cell r="D3089">
            <v>0</v>
          </cell>
          <cell r="E3089">
            <v>0</v>
          </cell>
          <cell r="F3089">
            <v>0</v>
          </cell>
          <cell r="G3089">
            <v>0</v>
          </cell>
          <cell r="H3089">
            <v>0</v>
          </cell>
          <cell r="I3089">
            <v>0</v>
          </cell>
          <cell r="J3089">
            <v>0</v>
          </cell>
        </row>
        <row r="3090">
          <cell r="B3090" t="str">
            <v>LUIS CORREIA-PI</v>
          </cell>
          <cell r="C3090" t="str">
            <v>PI</v>
          </cell>
          <cell r="D3090">
            <v>0</v>
          </cell>
          <cell r="E3090">
            <v>0</v>
          </cell>
          <cell r="F3090">
            <v>0</v>
          </cell>
          <cell r="G3090">
            <v>0</v>
          </cell>
          <cell r="H3090">
            <v>0</v>
          </cell>
          <cell r="I3090">
            <v>0</v>
          </cell>
          <cell r="J3090">
            <v>0</v>
          </cell>
        </row>
        <row r="3091">
          <cell r="B3091" t="str">
            <v>LUZILANDIA-PI</v>
          </cell>
          <cell r="C3091" t="str">
            <v>PI</v>
          </cell>
          <cell r="D3091">
            <v>0</v>
          </cell>
          <cell r="E3091">
            <v>0</v>
          </cell>
          <cell r="F3091">
            <v>0</v>
          </cell>
          <cell r="G3091">
            <v>0</v>
          </cell>
          <cell r="H3091">
            <v>0</v>
          </cell>
          <cell r="I3091">
            <v>0</v>
          </cell>
          <cell r="J3091">
            <v>0</v>
          </cell>
        </row>
        <row r="3092">
          <cell r="B3092" t="str">
            <v>MADEIRO-PI</v>
          </cell>
          <cell r="C3092" t="str">
            <v>PI</v>
          </cell>
          <cell r="D3092">
            <v>0</v>
          </cell>
          <cell r="E3092">
            <v>0</v>
          </cell>
          <cell r="F3092">
            <v>0</v>
          </cell>
          <cell r="G3092">
            <v>0</v>
          </cell>
          <cell r="H3092">
            <v>0</v>
          </cell>
          <cell r="I3092">
            <v>0</v>
          </cell>
          <cell r="J3092">
            <v>0</v>
          </cell>
        </row>
        <row r="3093">
          <cell r="B3093" t="str">
            <v>MANOEL EMIDIO-PI</v>
          </cell>
          <cell r="C3093" t="str">
            <v>PI</v>
          </cell>
          <cell r="D3093">
            <v>0</v>
          </cell>
          <cell r="E3093">
            <v>0</v>
          </cell>
          <cell r="F3093">
            <v>0</v>
          </cell>
          <cell r="G3093">
            <v>0</v>
          </cell>
          <cell r="H3093">
            <v>0</v>
          </cell>
          <cell r="I3093">
            <v>0</v>
          </cell>
          <cell r="J3093">
            <v>0</v>
          </cell>
        </row>
        <row r="3094">
          <cell r="B3094" t="str">
            <v>MARCOLANDIA-PI</v>
          </cell>
          <cell r="C3094" t="str">
            <v>PI</v>
          </cell>
          <cell r="D3094">
            <v>0</v>
          </cell>
          <cell r="E3094">
            <v>0</v>
          </cell>
          <cell r="F3094">
            <v>0</v>
          </cell>
          <cell r="G3094">
            <v>0</v>
          </cell>
          <cell r="H3094">
            <v>0</v>
          </cell>
          <cell r="I3094">
            <v>0</v>
          </cell>
          <cell r="J3094">
            <v>0</v>
          </cell>
        </row>
        <row r="3095">
          <cell r="B3095" t="str">
            <v>MARCOS PARENTE-PI</v>
          </cell>
          <cell r="C3095" t="str">
            <v>PI</v>
          </cell>
          <cell r="D3095">
            <v>0</v>
          </cell>
          <cell r="E3095">
            <v>0</v>
          </cell>
          <cell r="F3095">
            <v>0</v>
          </cell>
          <cell r="G3095">
            <v>0</v>
          </cell>
          <cell r="H3095">
            <v>0</v>
          </cell>
          <cell r="I3095">
            <v>0</v>
          </cell>
          <cell r="J3095">
            <v>0</v>
          </cell>
        </row>
        <row r="3096">
          <cell r="B3096" t="str">
            <v>MASSAPE DO PIAUI-PI</v>
          </cell>
          <cell r="C3096" t="str">
            <v>PI</v>
          </cell>
          <cell r="D3096">
            <v>0</v>
          </cell>
          <cell r="E3096">
            <v>0</v>
          </cell>
          <cell r="F3096">
            <v>0</v>
          </cell>
          <cell r="G3096">
            <v>0</v>
          </cell>
          <cell r="H3096">
            <v>0</v>
          </cell>
          <cell r="I3096">
            <v>0</v>
          </cell>
          <cell r="J3096">
            <v>0</v>
          </cell>
        </row>
        <row r="3097">
          <cell r="B3097" t="str">
            <v>MATIAS OLIMPIO-PI</v>
          </cell>
          <cell r="C3097" t="str">
            <v>PI</v>
          </cell>
          <cell r="D3097">
            <v>0</v>
          </cell>
          <cell r="E3097">
            <v>0</v>
          </cell>
          <cell r="F3097">
            <v>0</v>
          </cell>
          <cell r="G3097">
            <v>0</v>
          </cell>
          <cell r="H3097">
            <v>0</v>
          </cell>
          <cell r="I3097">
            <v>0</v>
          </cell>
          <cell r="J3097">
            <v>0</v>
          </cell>
        </row>
        <row r="3098">
          <cell r="B3098" t="str">
            <v>MIGUEL ALVES-PI</v>
          </cell>
          <cell r="C3098" t="str">
            <v>PI</v>
          </cell>
          <cell r="D3098">
            <v>0</v>
          </cell>
          <cell r="E3098">
            <v>0</v>
          </cell>
          <cell r="F3098">
            <v>0</v>
          </cell>
          <cell r="G3098">
            <v>0</v>
          </cell>
          <cell r="H3098">
            <v>0</v>
          </cell>
          <cell r="I3098">
            <v>0</v>
          </cell>
          <cell r="J3098">
            <v>0</v>
          </cell>
        </row>
        <row r="3099">
          <cell r="B3099" t="str">
            <v>MIGUEL LEAO-PI</v>
          </cell>
          <cell r="C3099" t="str">
            <v>PI</v>
          </cell>
          <cell r="D3099">
            <v>0</v>
          </cell>
          <cell r="E3099">
            <v>0</v>
          </cell>
          <cell r="F3099">
            <v>0</v>
          </cell>
          <cell r="G3099">
            <v>0</v>
          </cell>
          <cell r="H3099">
            <v>0</v>
          </cell>
          <cell r="I3099">
            <v>0</v>
          </cell>
          <cell r="J3099">
            <v>0</v>
          </cell>
        </row>
        <row r="3100">
          <cell r="B3100" t="str">
            <v>MILTON BRANDAO-PI</v>
          </cell>
          <cell r="C3100" t="str">
            <v>PI</v>
          </cell>
          <cell r="D3100">
            <v>0</v>
          </cell>
          <cell r="E3100">
            <v>0</v>
          </cell>
          <cell r="F3100">
            <v>0</v>
          </cell>
          <cell r="G3100">
            <v>0</v>
          </cell>
          <cell r="H3100">
            <v>0</v>
          </cell>
          <cell r="I3100">
            <v>0</v>
          </cell>
          <cell r="J3100">
            <v>0</v>
          </cell>
        </row>
        <row r="3101">
          <cell r="B3101" t="str">
            <v>MONSENHOR GIL-PI</v>
          </cell>
          <cell r="C3101" t="str">
            <v>PI</v>
          </cell>
          <cell r="D3101">
            <v>0</v>
          </cell>
          <cell r="E3101">
            <v>0</v>
          </cell>
          <cell r="F3101">
            <v>0</v>
          </cell>
          <cell r="G3101">
            <v>0</v>
          </cell>
          <cell r="H3101">
            <v>0</v>
          </cell>
          <cell r="I3101">
            <v>0</v>
          </cell>
          <cell r="J3101">
            <v>0</v>
          </cell>
        </row>
        <row r="3102">
          <cell r="B3102" t="str">
            <v>MONSENHOR HIPOLITO-PI</v>
          </cell>
          <cell r="C3102" t="str">
            <v>PI</v>
          </cell>
          <cell r="D3102">
            <v>0</v>
          </cell>
          <cell r="E3102">
            <v>0</v>
          </cell>
          <cell r="F3102">
            <v>0</v>
          </cell>
          <cell r="G3102">
            <v>0</v>
          </cell>
          <cell r="H3102">
            <v>0</v>
          </cell>
          <cell r="I3102">
            <v>0</v>
          </cell>
          <cell r="J3102">
            <v>0</v>
          </cell>
        </row>
        <row r="3103">
          <cell r="B3103" t="str">
            <v>MONTE ALEGRE DO PIAUI-PI</v>
          </cell>
          <cell r="C3103" t="str">
            <v>PI</v>
          </cell>
          <cell r="D3103">
            <v>0</v>
          </cell>
          <cell r="E3103">
            <v>0</v>
          </cell>
          <cell r="F3103">
            <v>0</v>
          </cell>
          <cell r="G3103">
            <v>0</v>
          </cell>
          <cell r="H3103">
            <v>0</v>
          </cell>
          <cell r="I3103">
            <v>0</v>
          </cell>
          <cell r="J3103">
            <v>0</v>
          </cell>
        </row>
        <row r="3104">
          <cell r="B3104" t="str">
            <v>MORRO CABECA NO TEMPO-PI</v>
          </cell>
          <cell r="C3104" t="str">
            <v>PI</v>
          </cell>
          <cell r="D3104">
            <v>0</v>
          </cell>
          <cell r="E3104">
            <v>0</v>
          </cell>
          <cell r="F3104">
            <v>0</v>
          </cell>
          <cell r="G3104">
            <v>0</v>
          </cell>
          <cell r="H3104">
            <v>0</v>
          </cell>
          <cell r="I3104">
            <v>0</v>
          </cell>
          <cell r="J3104">
            <v>0</v>
          </cell>
        </row>
        <row r="3105">
          <cell r="B3105" t="str">
            <v>MORRO DO CHAPEU DO PIAUI-PI</v>
          </cell>
          <cell r="C3105" t="str">
            <v>PI</v>
          </cell>
          <cell r="D3105">
            <v>0</v>
          </cell>
          <cell r="E3105">
            <v>0</v>
          </cell>
          <cell r="F3105">
            <v>0</v>
          </cell>
          <cell r="G3105">
            <v>0</v>
          </cell>
          <cell r="H3105">
            <v>0</v>
          </cell>
          <cell r="I3105">
            <v>0</v>
          </cell>
          <cell r="J3105">
            <v>0</v>
          </cell>
        </row>
        <row r="3106">
          <cell r="B3106" t="str">
            <v>MURICI DOS PORTELAS-PI</v>
          </cell>
          <cell r="C3106" t="str">
            <v>PI</v>
          </cell>
          <cell r="D3106">
            <v>0</v>
          </cell>
          <cell r="E3106">
            <v>0</v>
          </cell>
          <cell r="F3106">
            <v>0</v>
          </cell>
          <cell r="G3106">
            <v>0</v>
          </cell>
          <cell r="H3106">
            <v>0</v>
          </cell>
          <cell r="I3106">
            <v>0</v>
          </cell>
          <cell r="J3106">
            <v>0</v>
          </cell>
        </row>
        <row r="3107">
          <cell r="B3107" t="str">
            <v>NAZARE DO PIAUI-PI</v>
          </cell>
          <cell r="C3107" t="str">
            <v>PI</v>
          </cell>
          <cell r="D3107">
            <v>0</v>
          </cell>
          <cell r="E3107">
            <v>0</v>
          </cell>
          <cell r="F3107">
            <v>0</v>
          </cell>
          <cell r="G3107">
            <v>0</v>
          </cell>
          <cell r="H3107">
            <v>0</v>
          </cell>
          <cell r="I3107">
            <v>0</v>
          </cell>
          <cell r="J3107">
            <v>0</v>
          </cell>
        </row>
        <row r="3108">
          <cell r="B3108" t="str">
            <v>NOSSA SENHORA DE NAZARE-PI</v>
          </cell>
          <cell r="C3108" t="str">
            <v>PI</v>
          </cell>
          <cell r="D3108">
            <v>0</v>
          </cell>
          <cell r="E3108">
            <v>0</v>
          </cell>
          <cell r="F3108">
            <v>0</v>
          </cell>
          <cell r="G3108">
            <v>0</v>
          </cell>
          <cell r="H3108">
            <v>0</v>
          </cell>
          <cell r="I3108">
            <v>0</v>
          </cell>
          <cell r="J3108">
            <v>0</v>
          </cell>
        </row>
        <row r="3109">
          <cell r="B3109" t="str">
            <v>NOSSA SENHORA DOS REMEDIOS-PI</v>
          </cell>
          <cell r="C3109" t="str">
            <v>PI</v>
          </cell>
          <cell r="D3109">
            <v>0</v>
          </cell>
          <cell r="E3109">
            <v>0</v>
          </cell>
          <cell r="F3109">
            <v>0</v>
          </cell>
          <cell r="G3109">
            <v>0</v>
          </cell>
          <cell r="H3109">
            <v>0</v>
          </cell>
          <cell r="I3109">
            <v>0</v>
          </cell>
          <cell r="J3109">
            <v>0</v>
          </cell>
        </row>
        <row r="3110">
          <cell r="B3110" t="str">
            <v>NOVA SANTA RITA-PI</v>
          </cell>
          <cell r="C3110" t="str">
            <v>PI</v>
          </cell>
          <cell r="D3110">
            <v>0</v>
          </cell>
          <cell r="E3110">
            <v>0</v>
          </cell>
          <cell r="F3110">
            <v>0</v>
          </cell>
          <cell r="G3110">
            <v>0</v>
          </cell>
          <cell r="H3110">
            <v>0</v>
          </cell>
          <cell r="I3110">
            <v>0</v>
          </cell>
          <cell r="J3110">
            <v>0</v>
          </cell>
        </row>
        <row r="3111">
          <cell r="B3111" t="str">
            <v>NOVO ORIENTE DO PIAUI-PI</v>
          </cell>
          <cell r="C3111" t="str">
            <v>PI</v>
          </cell>
          <cell r="D3111">
            <v>0</v>
          </cell>
          <cell r="E3111">
            <v>0</v>
          </cell>
          <cell r="F3111">
            <v>0</v>
          </cell>
          <cell r="G3111">
            <v>0</v>
          </cell>
          <cell r="H3111">
            <v>0</v>
          </cell>
          <cell r="I3111">
            <v>0</v>
          </cell>
          <cell r="J3111">
            <v>0</v>
          </cell>
        </row>
        <row r="3112">
          <cell r="B3112" t="str">
            <v>NOVO SANTO ANTONIO-PI</v>
          </cell>
          <cell r="C3112" t="str">
            <v>PI</v>
          </cell>
          <cell r="D3112">
            <v>0</v>
          </cell>
          <cell r="E3112">
            <v>0</v>
          </cell>
          <cell r="F3112">
            <v>0</v>
          </cell>
          <cell r="G3112">
            <v>0</v>
          </cell>
          <cell r="H3112">
            <v>0</v>
          </cell>
          <cell r="I3112">
            <v>0</v>
          </cell>
          <cell r="J3112">
            <v>0</v>
          </cell>
        </row>
        <row r="3113">
          <cell r="B3113" t="str">
            <v>OEIRAS-PI</v>
          </cell>
          <cell r="C3113" t="str">
            <v>PI</v>
          </cell>
          <cell r="D3113">
            <v>0</v>
          </cell>
          <cell r="E3113">
            <v>0</v>
          </cell>
          <cell r="F3113">
            <v>0</v>
          </cell>
          <cell r="G3113">
            <v>0</v>
          </cell>
          <cell r="H3113">
            <v>0</v>
          </cell>
          <cell r="I3113">
            <v>0</v>
          </cell>
          <cell r="J3113">
            <v>0</v>
          </cell>
        </row>
        <row r="3114">
          <cell r="B3114" t="str">
            <v>OLHO D'AGUA DO PIAUI-PI</v>
          </cell>
          <cell r="C3114" t="str">
            <v>PI</v>
          </cell>
          <cell r="D3114">
            <v>0</v>
          </cell>
          <cell r="E3114">
            <v>0</v>
          </cell>
          <cell r="F3114">
            <v>0</v>
          </cell>
          <cell r="G3114">
            <v>0</v>
          </cell>
          <cell r="H3114">
            <v>0</v>
          </cell>
          <cell r="I3114">
            <v>0</v>
          </cell>
          <cell r="J3114">
            <v>0</v>
          </cell>
        </row>
        <row r="3115">
          <cell r="B3115" t="str">
            <v>PADRE MARCOS-PI</v>
          </cell>
          <cell r="C3115" t="str">
            <v>PI</v>
          </cell>
          <cell r="D3115">
            <v>0</v>
          </cell>
          <cell r="E3115">
            <v>0</v>
          </cell>
          <cell r="F3115">
            <v>0</v>
          </cell>
          <cell r="G3115">
            <v>0</v>
          </cell>
          <cell r="H3115">
            <v>0</v>
          </cell>
          <cell r="I3115">
            <v>0</v>
          </cell>
          <cell r="J3115">
            <v>0</v>
          </cell>
        </row>
        <row r="3116">
          <cell r="B3116" t="str">
            <v>PAES LANDIM-PI</v>
          </cell>
          <cell r="C3116" t="str">
            <v>PI</v>
          </cell>
          <cell r="D3116">
            <v>0</v>
          </cell>
          <cell r="E3116">
            <v>0</v>
          </cell>
          <cell r="F3116">
            <v>0</v>
          </cell>
          <cell r="G3116">
            <v>0</v>
          </cell>
          <cell r="H3116">
            <v>0</v>
          </cell>
          <cell r="I3116">
            <v>0</v>
          </cell>
          <cell r="J3116">
            <v>0</v>
          </cell>
        </row>
        <row r="3117">
          <cell r="B3117" t="str">
            <v>PAJEU DO PIAUI-PI</v>
          </cell>
          <cell r="C3117" t="str">
            <v>PI</v>
          </cell>
          <cell r="D3117">
            <v>0</v>
          </cell>
          <cell r="E3117">
            <v>0</v>
          </cell>
          <cell r="F3117">
            <v>0</v>
          </cell>
          <cell r="G3117">
            <v>0</v>
          </cell>
          <cell r="H3117">
            <v>0</v>
          </cell>
          <cell r="I3117">
            <v>0</v>
          </cell>
          <cell r="J3117">
            <v>0</v>
          </cell>
        </row>
        <row r="3118">
          <cell r="B3118" t="str">
            <v>PALMEIRA DO PIAUI-PI</v>
          </cell>
          <cell r="C3118" t="str">
            <v>PI</v>
          </cell>
          <cell r="D3118">
            <v>0</v>
          </cell>
          <cell r="E3118">
            <v>0</v>
          </cell>
          <cell r="F3118">
            <v>0</v>
          </cell>
          <cell r="G3118">
            <v>0</v>
          </cell>
          <cell r="H3118">
            <v>0</v>
          </cell>
          <cell r="I3118">
            <v>0</v>
          </cell>
          <cell r="J3118">
            <v>0</v>
          </cell>
        </row>
        <row r="3119">
          <cell r="B3119" t="str">
            <v>PALMEIRAIS-PI</v>
          </cell>
          <cell r="C3119" t="str">
            <v>PI</v>
          </cell>
          <cell r="D3119">
            <v>0</v>
          </cell>
          <cell r="E3119">
            <v>0</v>
          </cell>
          <cell r="F3119">
            <v>0</v>
          </cell>
          <cell r="G3119">
            <v>0</v>
          </cell>
          <cell r="H3119">
            <v>0</v>
          </cell>
          <cell r="I3119">
            <v>0</v>
          </cell>
          <cell r="J3119">
            <v>0</v>
          </cell>
        </row>
        <row r="3120">
          <cell r="B3120" t="str">
            <v>PAQUETA-PI</v>
          </cell>
          <cell r="C3120" t="str">
            <v>PI</v>
          </cell>
          <cell r="D3120">
            <v>0</v>
          </cell>
          <cell r="E3120">
            <v>0</v>
          </cell>
          <cell r="F3120">
            <v>0</v>
          </cell>
          <cell r="G3120">
            <v>0</v>
          </cell>
          <cell r="H3120">
            <v>0</v>
          </cell>
          <cell r="I3120">
            <v>0</v>
          </cell>
          <cell r="J3120">
            <v>0</v>
          </cell>
        </row>
        <row r="3121">
          <cell r="B3121" t="str">
            <v>PARNAGUA-PI</v>
          </cell>
          <cell r="C3121" t="str">
            <v>PI</v>
          </cell>
          <cell r="D3121">
            <v>0</v>
          </cell>
          <cell r="E3121">
            <v>0</v>
          </cell>
          <cell r="F3121">
            <v>0</v>
          </cell>
          <cell r="G3121">
            <v>0</v>
          </cell>
          <cell r="H3121">
            <v>0</v>
          </cell>
          <cell r="I3121">
            <v>0</v>
          </cell>
          <cell r="J3121">
            <v>0</v>
          </cell>
        </row>
        <row r="3122">
          <cell r="B3122" t="str">
            <v>PARNAIBA-PI</v>
          </cell>
          <cell r="C3122" t="str">
            <v>PI</v>
          </cell>
          <cell r="D3122">
            <v>0</v>
          </cell>
          <cell r="E3122">
            <v>0</v>
          </cell>
          <cell r="F3122">
            <v>0</v>
          </cell>
          <cell r="G3122">
            <v>0</v>
          </cell>
          <cell r="H3122">
            <v>0</v>
          </cell>
          <cell r="I3122">
            <v>0</v>
          </cell>
          <cell r="J3122">
            <v>0</v>
          </cell>
        </row>
        <row r="3123">
          <cell r="B3123" t="str">
            <v>PASSAGEM FRANCA DO PIAUI-PI</v>
          </cell>
          <cell r="C3123" t="str">
            <v>PI</v>
          </cell>
          <cell r="D3123">
            <v>0</v>
          </cell>
          <cell r="E3123">
            <v>0</v>
          </cell>
          <cell r="F3123">
            <v>0</v>
          </cell>
          <cell r="G3123">
            <v>0</v>
          </cell>
          <cell r="H3123">
            <v>0</v>
          </cell>
          <cell r="I3123">
            <v>0</v>
          </cell>
          <cell r="J3123">
            <v>0</v>
          </cell>
        </row>
        <row r="3124">
          <cell r="B3124" t="str">
            <v>PATOS DO PIAUI-PI</v>
          </cell>
          <cell r="C3124" t="str">
            <v>PI</v>
          </cell>
          <cell r="D3124">
            <v>0</v>
          </cell>
          <cell r="E3124">
            <v>0</v>
          </cell>
          <cell r="F3124">
            <v>0</v>
          </cell>
          <cell r="G3124">
            <v>0</v>
          </cell>
          <cell r="H3124">
            <v>0</v>
          </cell>
          <cell r="I3124">
            <v>0</v>
          </cell>
          <cell r="J3124">
            <v>0</v>
          </cell>
        </row>
        <row r="3125">
          <cell r="B3125" t="str">
            <v>PAU D'ARCO DO PIAUI-PI</v>
          </cell>
          <cell r="C3125" t="str">
            <v>PI</v>
          </cell>
          <cell r="D3125">
            <v>0</v>
          </cell>
          <cell r="E3125">
            <v>0</v>
          </cell>
          <cell r="F3125">
            <v>0</v>
          </cell>
          <cell r="G3125">
            <v>0</v>
          </cell>
          <cell r="H3125">
            <v>0</v>
          </cell>
          <cell r="I3125">
            <v>0</v>
          </cell>
          <cell r="J3125">
            <v>0</v>
          </cell>
        </row>
        <row r="3126">
          <cell r="B3126" t="str">
            <v>PAULISTANA-PI</v>
          </cell>
          <cell r="C3126" t="str">
            <v>PI</v>
          </cell>
          <cell r="D3126">
            <v>0</v>
          </cell>
          <cell r="E3126">
            <v>0</v>
          </cell>
          <cell r="F3126">
            <v>0</v>
          </cell>
          <cell r="G3126">
            <v>0</v>
          </cell>
          <cell r="H3126">
            <v>0</v>
          </cell>
          <cell r="I3126">
            <v>0</v>
          </cell>
          <cell r="J3126">
            <v>0</v>
          </cell>
        </row>
        <row r="3127">
          <cell r="B3127" t="str">
            <v>PAVUSSU-PI</v>
          </cell>
          <cell r="C3127" t="str">
            <v>PI</v>
          </cell>
          <cell r="D3127">
            <v>0</v>
          </cell>
          <cell r="E3127">
            <v>0</v>
          </cell>
          <cell r="F3127">
            <v>0</v>
          </cell>
          <cell r="G3127">
            <v>0</v>
          </cell>
          <cell r="H3127">
            <v>0</v>
          </cell>
          <cell r="I3127">
            <v>0</v>
          </cell>
          <cell r="J3127">
            <v>0</v>
          </cell>
        </row>
        <row r="3128">
          <cell r="B3128" t="str">
            <v>PEDRO II-PI</v>
          </cell>
          <cell r="C3128" t="str">
            <v>PI</v>
          </cell>
          <cell r="D3128">
            <v>0</v>
          </cell>
          <cell r="E3128">
            <v>0</v>
          </cell>
          <cell r="F3128">
            <v>0</v>
          </cell>
          <cell r="G3128">
            <v>0</v>
          </cell>
          <cell r="H3128">
            <v>0</v>
          </cell>
          <cell r="I3128">
            <v>0</v>
          </cell>
          <cell r="J3128">
            <v>0</v>
          </cell>
        </row>
        <row r="3129">
          <cell r="B3129" t="str">
            <v>PEDRO LAURENTINO-PI</v>
          </cell>
          <cell r="C3129" t="str">
            <v>PI</v>
          </cell>
          <cell r="D3129">
            <v>0</v>
          </cell>
          <cell r="E3129">
            <v>0</v>
          </cell>
          <cell r="F3129">
            <v>0</v>
          </cell>
          <cell r="G3129">
            <v>0</v>
          </cell>
          <cell r="H3129">
            <v>0</v>
          </cell>
          <cell r="I3129">
            <v>0</v>
          </cell>
          <cell r="J3129">
            <v>0</v>
          </cell>
        </row>
        <row r="3130">
          <cell r="B3130" t="str">
            <v>PICOS-PI</v>
          </cell>
          <cell r="C3130" t="str">
            <v>PI</v>
          </cell>
          <cell r="D3130">
            <v>0</v>
          </cell>
          <cell r="E3130">
            <v>0</v>
          </cell>
          <cell r="F3130">
            <v>0</v>
          </cell>
          <cell r="G3130">
            <v>0</v>
          </cell>
          <cell r="H3130">
            <v>0</v>
          </cell>
          <cell r="I3130">
            <v>0</v>
          </cell>
          <cell r="J3130">
            <v>0</v>
          </cell>
        </row>
        <row r="3131">
          <cell r="B3131" t="str">
            <v>PIMENTEIRAS-PI</v>
          </cell>
          <cell r="C3131" t="str">
            <v>PI</v>
          </cell>
          <cell r="D3131">
            <v>0</v>
          </cell>
          <cell r="E3131">
            <v>0</v>
          </cell>
          <cell r="F3131">
            <v>0</v>
          </cell>
          <cell r="G3131">
            <v>0</v>
          </cell>
          <cell r="H3131">
            <v>0</v>
          </cell>
          <cell r="I3131">
            <v>0</v>
          </cell>
          <cell r="J3131">
            <v>0</v>
          </cell>
        </row>
        <row r="3132">
          <cell r="B3132" t="str">
            <v>PIO IX-PI</v>
          </cell>
          <cell r="C3132" t="str">
            <v>PI</v>
          </cell>
          <cell r="D3132">
            <v>0</v>
          </cell>
          <cell r="E3132">
            <v>0</v>
          </cell>
          <cell r="F3132">
            <v>0</v>
          </cell>
          <cell r="G3132">
            <v>0</v>
          </cell>
          <cell r="H3132">
            <v>0</v>
          </cell>
          <cell r="I3132">
            <v>0</v>
          </cell>
          <cell r="J3132">
            <v>0</v>
          </cell>
        </row>
        <row r="3133">
          <cell r="B3133" t="str">
            <v>PIRACURUCA-PI</v>
          </cell>
          <cell r="C3133" t="str">
            <v>PI</v>
          </cell>
          <cell r="D3133">
            <v>0</v>
          </cell>
          <cell r="E3133">
            <v>0</v>
          </cell>
          <cell r="F3133">
            <v>0</v>
          </cell>
          <cell r="G3133">
            <v>0</v>
          </cell>
          <cell r="H3133">
            <v>0</v>
          </cell>
          <cell r="I3133">
            <v>0</v>
          </cell>
          <cell r="J3133">
            <v>0</v>
          </cell>
        </row>
        <row r="3134">
          <cell r="B3134" t="str">
            <v>PIRIPIRI-PI</v>
          </cell>
          <cell r="C3134" t="str">
            <v>PI</v>
          </cell>
          <cell r="D3134">
            <v>0</v>
          </cell>
          <cell r="E3134">
            <v>0</v>
          </cell>
          <cell r="F3134">
            <v>0</v>
          </cell>
          <cell r="G3134">
            <v>0</v>
          </cell>
          <cell r="H3134">
            <v>0</v>
          </cell>
          <cell r="I3134">
            <v>0</v>
          </cell>
          <cell r="J3134">
            <v>0</v>
          </cell>
        </row>
        <row r="3135">
          <cell r="B3135" t="str">
            <v>PORTO ALEGRE DO PIAUI-PI</v>
          </cell>
          <cell r="C3135" t="str">
            <v>PI</v>
          </cell>
          <cell r="D3135">
            <v>0</v>
          </cell>
          <cell r="E3135">
            <v>0</v>
          </cell>
          <cell r="F3135">
            <v>0</v>
          </cell>
          <cell r="G3135">
            <v>0</v>
          </cell>
          <cell r="H3135">
            <v>0</v>
          </cell>
          <cell r="I3135">
            <v>0</v>
          </cell>
          <cell r="J3135">
            <v>0</v>
          </cell>
        </row>
        <row r="3136">
          <cell r="B3136" t="str">
            <v>PORTO-PI</v>
          </cell>
          <cell r="C3136" t="str">
            <v>PI</v>
          </cell>
          <cell r="D3136">
            <v>0</v>
          </cell>
          <cell r="E3136">
            <v>0</v>
          </cell>
          <cell r="F3136">
            <v>0</v>
          </cell>
          <cell r="G3136">
            <v>0</v>
          </cell>
          <cell r="H3136">
            <v>0</v>
          </cell>
          <cell r="I3136">
            <v>0</v>
          </cell>
          <cell r="J3136">
            <v>0</v>
          </cell>
        </row>
        <row r="3137">
          <cell r="B3137" t="str">
            <v>PRATA DO PIAUI-PI</v>
          </cell>
          <cell r="C3137" t="str">
            <v>PI</v>
          </cell>
          <cell r="D3137">
            <v>0</v>
          </cell>
          <cell r="E3137">
            <v>0</v>
          </cell>
          <cell r="F3137">
            <v>0</v>
          </cell>
          <cell r="G3137">
            <v>0</v>
          </cell>
          <cell r="H3137">
            <v>0</v>
          </cell>
          <cell r="I3137">
            <v>0</v>
          </cell>
          <cell r="J3137">
            <v>0</v>
          </cell>
        </row>
        <row r="3138">
          <cell r="B3138" t="str">
            <v>QUEIMADA NOVA-PI</v>
          </cell>
          <cell r="C3138" t="str">
            <v>PI</v>
          </cell>
          <cell r="D3138">
            <v>0</v>
          </cell>
          <cell r="E3138">
            <v>0</v>
          </cell>
          <cell r="F3138">
            <v>0</v>
          </cell>
          <cell r="G3138">
            <v>0</v>
          </cell>
          <cell r="H3138">
            <v>0</v>
          </cell>
          <cell r="I3138">
            <v>0</v>
          </cell>
          <cell r="J3138">
            <v>0</v>
          </cell>
        </row>
        <row r="3139">
          <cell r="B3139" t="str">
            <v>REDENCAO DO GURGUEIA-PI</v>
          </cell>
          <cell r="C3139" t="str">
            <v>PI</v>
          </cell>
          <cell r="D3139">
            <v>0</v>
          </cell>
          <cell r="E3139">
            <v>0</v>
          </cell>
          <cell r="F3139">
            <v>0</v>
          </cell>
          <cell r="G3139">
            <v>0</v>
          </cell>
          <cell r="H3139">
            <v>0</v>
          </cell>
          <cell r="I3139">
            <v>0</v>
          </cell>
          <cell r="J3139">
            <v>0</v>
          </cell>
        </row>
        <row r="3140">
          <cell r="B3140" t="str">
            <v>REGENERACAO-PI</v>
          </cell>
          <cell r="C3140" t="str">
            <v>PI</v>
          </cell>
          <cell r="D3140">
            <v>0</v>
          </cell>
          <cell r="E3140">
            <v>0</v>
          </cell>
          <cell r="F3140">
            <v>0</v>
          </cell>
          <cell r="G3140">
            <v>0</v>
          </cell>
          <cell r="H3140">
            <v>0</v>
          </cell>
          <cell r="I3140">
            <v>0</v>
          </cell>
          <cell r="J3140">
            <v>0</v>
          </cell>
        </row>
        <row r="3141">
          <cell r="B3141" t="str">
            <v>RIACHO FRIO-PI</v>
          </cell>
          <cell r="C3141" t="str">
            <v>PI</v>
          </cell>
          <cell r="D3141">
            <v>0</v>
          </cell>
          <cell r="E3141">
            <v>0</v>
          </cell>
          <cell r="F3141">
            <v>0</v>
          </cell>
          <cell r="G3141">
            <v>0</v>
          </cell>
          <cell r="H3141">
            <v>0</v>
          </cell>
          <cell r="I3141">
            <v>0</v>
          </cell>
          <cell r="J3141">
            <v>0</v>
          </cell>
        </row>
        <row r="3142">
          <cell r="B3142" t="str">
            <v>RIBEIRA DO PIAUI-PI</v>
          </cell>
          <cell r="C3142" t="str">
            <v>PI</v>
          </cell>
          <cell r="D3142">
            <v>0</v>
          </cell>
          <cell r="E3142">
            <v>0</v>
          </cell>
          <cell r="F3142">
            <v>0</v>
          </cell>
          <cell r="G3142">
            <v>0</v>
          </cell>
          <cell r="H3142">
            <v>0</v>
          </cell>
          <cell r="I3142">
            <v>0</v>
          </cell>
          <cell r="J3142">
            <v>0</v>
          </cell>
        </row>
        <row r="3143">
          <cell r="B3143" t="str">
            <v>RIBEIRO GONCALVES-PI</v>
          </cell>
          <cell r="C3143" t="str">
            <v>PI</v>
          </cell>
          <cell r="D3143">
            <v>0</v>
          </cell>
          <cell r="E3143">
            <v>0</v>
          </cell>
          <cell r="F3143">
            <v>0</v>
          </cell>
          <cell r="G3143">
            <v>0</v>
          </cell>
          <cell r="H3143">
            <v>0</v>
          </cell>
          <cell r="I3143">
            <v>0</v>
          </cell>
          <cell r="J3143">
            <v>0</v>
          </cell>
        </row>
        <row r="3144">
          <cell r="B3144" t="str">
            <v>RIO GRANDE DO PIAUI-PI</v>
          </cell>
          <cell r="C3144" t="str">
            <v>PI</v>
          </cell>
          <cell r="D3144">
            <v>0</v>
          </cell>
          <cell r="E3144">
            <v>0</v>
          </cell>
          <cell r="F3144">
            <v>0</v>
          </cell>
          <cell r="G3144">
            <v>0</v>
          </cell>
          <cell r="H3144">
            <v>0</v>
          </cell>
          <cell r="I3144">
            <v>0</v>
          </cell>
          <cell r="J3144">
            <v>0</v>
          </cell>
        </row>
        <row r="3145">
          <cell r="B3145" t="str">
            <v>SANTA CRUZ DO PIAUI-PI</v>
          </cell>
          <cell r="C3145" t="str">
            <v>PI</v>
          </cell>
          <cell r="D3145">
            <v>0</v>
          </cell>
          <cell r="E3145">
            <v>0</v>
          </cell>
          <cell r="F3145">
            <v>0</v>
          </cell>
          <cell r="G3145">
            <v>0</v>
          </cell>
          <cell r="H3145">
            <v>0</v>
          </cell>
          <cell r="I3145">
            <v>0</v>
          </cell>
          <cell r="J3145">
            <v>0</v>
          </cell>
        </row>
        <row r="3146">
          <cell r="B3146" t="str">
            <v>SANTA CRUZ DOS MILAGRES-PI</v>
          </cell>
          <cell r="C3146" t="str">
            <v>PI</v>
          </cell>
          <cell r="D3146">
            <v>0</v>
          </cell>
          <cell r="E3146">
            <v>0</v>
          </cell>
          <cell r="F3146">
            <v>0</v>
          </cell>
          <cell r="G3146">
            <v>0</v>
          </cell>
          <cell r="H3146">
            <v>0</v>
          </cell>
          <cell r="I3146">
            <v>0</v>
          </cell>
          <cell r="J3146">
            <v>0</v>
          </cell>
        </row>
        <row r="3147">
          <cell r="B3147" t="str">
            <v>SANTA FILOMENA-PI</v>
          </cell>
          <cell r="C3147" t="str">
            <v>PI</v>
          </cell>
          <cell r="D3147">
            <v>0</v>
          </cell>
          <cell r="E3147">
            <v>0</v>
          </cell>
          <cell r="F3147">
            <v>0</v>
          </cell>
          <cell r="G3147">
            <v>0</v>
          </cell>
          <cell r="H3147">
            <v>0</v>
          </cell>
          <cell r="I3147">
            <v>0</v>
          </cell>
          <cell r="J3147">
            <v>0</v>
          </cell>
        </row>
        <row r="3148">
          <cell r="B3148" t="str">
            <v>SANTA LUZ-PI</v>
          </cell>
          <cell r="C3148" t="str">
            <v>PI</v>
          </cell>
          <cell r="D3148">
            <v>0</v>
          </cell>
          <cell r="E3148">
            <v>0</v>
          </cell>
          <cell r="F3148">
            <v>0</v>
          </cell>
          <cell r="G3148">
            <v>0</v>
          </cell>
          <cell r="H3148">
            <v>0</v>
          </cell>
          <cell r="I3148">
            <v>0</v>
          </cell>
          <cell r="J3148">
            <v>0</v>
          </cell>
        </row>
        <row r="3149">
          <cell r="B3149" t="str">
            <v>SANTA ROSA DO PIAUI-PI</v>
          </cell>
          <cell r="C3149" t="str">
            <v>PI</v>
          </cell>
          <cell r="D3149">
            <v>0</v>
          </cell>
          <cell r="E3149">
            <v>0</v>
          </cell>
          <cell r="F3149">
            <v>0</v>
          </cell>
          <cell r="G3149">
            <v>0</v>
          </cell>
          <cell r="H3149">
            <v>0</v>
          </cell>
          <cell r="I3149">
            <v>0</v>
          </cell>
          <cell r="J3149">
            <v>0</v>
          </cell>
        </row>
        <row r="3150">
          <cell r="B3150" t="str">
            <v>SANTANA DO PIAUI-PI</v>
          </cell>
          <cell r="C3150" t="str">
            <v>PI</v>
          </cell>
          <cell r="D3150">
            <v>0</v>
          </cell>
          <cell r="E3150">
            <v>0</v>
          </cell>
          <cell r="F3150">
            <v>0</v>
          </cell>
          <cell r="G3150">
            <v>0</v>
          </cell>
          <cell r="H3150">
            <v>0</v>
          </cell>
          <cell r="I3150">
            <v>0</v>
          </cell>
          <cell r="J3150">
            <v>0</v>
          </cell>
        </row>
        <row r="3151">
          <cell r="B3151" t="str">
            <v>SANTO ANTONIO DE LISBOA-PI</v>
          </cell>
          <cell r="C3151" t="str">
            <v>PI</v>
          </cell>
          <cell r="D3151">
            <v>0</v>
          </cell>
          <cell r="E3151">
            <v>0</v>
          </cell>
          <cell r="F3151">
            <v>0</v>
          </cell>
          <cell r="G3151">
            <v>0</v>
          </cell>
          <cell r="H3151">
            <v>0</v>
          </cell>
          <cell r="I3151">
            <v>0</v>
          </cell>
          <cell r="J3151">
            <v>0</v>
          </cell>
        </row>
        <row r="3152">
          <cell r="B3152" t="str">
            <v>SANTO ANTONIO DOS MILAGRES-PI</v>
          </cell>
          <cell r="C3152" t="str">
            <v>PI</v>
          </cell>
          <cell r="D3152">
            <v>0</v>
          </cell>
          <cell r="E3152">
            <v>0</v>
          </cell>
          <cell r="F3152">
            <v>0</v>
          </cell>
          <cell r="G3152">
            <v>0</v>
          </cell>
          <cell r="H3152">
            <v>0</v>
          </cell>
          <cell r="I3152">
            <v>0</v>
          </cell>
          <cell r="J3152">
            <v>0</v>
          </cell>
        </row>
        <row r="3153">
          <cell r="B3153" t="str">
            <v>SANTO INACIO DO PIAUI-PI</v>
          </cell>
          <cell r="C3153" t="str">
            <v>PI</v>
          </cell>
          <cell r="D3153">
            <v>0</v>
          </cell>
          <cell r="E3153">
            <v>0</v>
          </cell>
          <cell r="F3153">
            <v>0</v>
          </cell>
          <cell r="G3153">
            <v>0</v>
          </cell>
          <cell r="H3153">
            <v>0</v>
          </cell>
          <cell r="I3153">
            <v>0</v>
          </cell>
          <cell r="J3153">
            <v>0</v>
          </cell>
        </row>
        <row r="3154">
          <cell r="B3154" t="str">
            <v>SAO BRAZ DO PIAUI-PI</v>
          </cell>
          <cell r="C3154" t="str">
            <v>PI</v>
          </cell>
          <cell r="D3154">
            <v>0</v>
          </cell>
          <cell r="E3154">
            <v>0</v>
          </cell>
          <cell r="F3154">
            <v>0</v>
          </cell>
          <cell r="G3154">
            <v>0</v>
          </cell>
          <cell r="H3154">
            <v>0</v>
          </cell>
          <cell r="I3154">
            <v>0</v>
          </cell>
          <cell r="J3154">
            <v>0</v>
          </cell>
        </row>
        <row r="3155">
          <cell r="B3155" t="str">
            <v>SAO FELIX DO PIAUI-PI</v>
          </cell>
          <cell r="C3155" t="str">
            <v>PI</v>
          </cell>
          <cell r="D3155">
            <v>0</v>
          </cell>
          <cell r="E3155">
            <v>0</v>
          </cell>
          <cell r="F3155">
            <v>0</v>
          </cell>
          <cell r="G3155">
            <v>0</v>
          </cell>
          <cell r="H3155">
            <v>0</v>
          </cell>
          <cell r="I3155">
            <v>0</v>
          </cell>
          <cell r="J3155">
            <v>0</v>
          </cell>
        </row>
        <row r="3156">
          <cell r="B3156" t="str">
            <v>SAO FRANCISCO DE ASSIS DO PIAUI-PI</v>
          </cell>
          <cell r="C3156" t="str">
            <v>PI</v>
          </cell>
          <cell r="D3156">
            <v>0</v>
          </cell>
          <cell r="E3156">
            <v>0</v>
          </cell>
          <cell r="F3156">
            <v>0</v>
          </cell>
          <cell r="G3156">
            <v>0</v>
          </cell>
          <cell r="H3156">
            <v>0</v>
          </cell>
          <cell r="I3156">
            <v>0</v>
          </cell>
          <cell r="J3156">
            <v>0</v>
          </cell>
        </row>
        <row r="3157">
          <cell r="B3157" t="str">
            <v>SAO FRANCISCO DO PIAUI-PI</v>
          </cell>
          <cell r="C3157" t="str">
            <v>PI</v>
          </cell>
          <cell r="D3157">
            <v>0</v>
          </cell>
          <cell r="E3157">
            <v>0</v>
          </cell>
          <cell r="F3157">
            <v>0</v>
          </cell>
          <cell r="G3157">
            <v>0</v>
          </cell>
          <cell r="H3157">
            <v>0</v>
          </cell>
          <cell r="I3157">
            <v>0</v>
          </cell>
          <cell r="J3157">
            <v>0</v>
          </cell>
        </row>
        <row r="3158">
          <cell r="B3158" t="str">
            <v>SAO GONCALO DO GURGUEIA-PI</v>
          </cell>
          <cell r="C3158" t="str">
            <v>PI</v>
          </cell>
          <cell r="D3158">
            <v>0</v>
          </cell>
          <cell r="E3158">
            <v>0</v>
          </cell>
          <cell r="F3158">
            <v>0</v>
          </cell>
          <cell r="G3158">
            <v>0</v>
          </cell>
          <cell r="H3158">
            <v>0</v>
          </cell>
          <cell r="I3158">
            <v>0</v>
          </cell>
          <cell r="J3158">
            <v>0</v>
          </cell>
        </row>
        <row r="3159">
          <cell r="B3159" t="str">
            <v>SAO GONCALO DO PIAUI-PI</v>
          </cell>
          <cell r="C3159" t="str">
            <v>PI</v>
          </cell>
          <cell r="D3159">
            <v>0</v>
          </cell>
          <cell r="E3159">
            <v>0</v>
          </cell>
          <cell r="F3159">
            <v>0</v>
          </cell>
          <cell r="G3159">
            <v>0</v>
          </cell>
          <cell r="H3159">
            <v>0</v>
          </cell>
          <cell r="I3159">
            <v>0</v>
          </cell>
          <cell r="J3159">
            <v>0</v>
          </cell>
        </row>
        <row r="3160">
          <cell r="B3160" t="str">
            <v>SAO JOAO DA CANABRAVA-PI</v>
          </cell>
          <cell r="C3160" t="str">
            <v>PI</v>
          </cell>
          <cell r="D3160">
            <v>0</v>
          </cell>
          <cell r="E3160">
            <v>0</v>
          </cell>
          <cell r="F3160">
            <v>0</v>
          </cell>
          <cell r="G3160">
            <v>0</v>
          </cell>
          <cell r="H3160">
            <v>0</v>
          </cell>
          <cell r="I3160">
            <v>0</v>
          </cell>
          <cell r="J3160">
            <v>0</v>
          </cell>
        </row>
        <row r="3161">
          <cell r="B3161" t="str">
            <v>SAO JOAO DA FRONTEIRA-PI</v>
          </cell>
          <cell r="C3161" t="str">
            <v>PI</v>
          </cell>
          <cell r="D3161">
            <v>0</v>
          </cell>
          <cell r="E3161">
            <v>0</v>
          </cell>
          <cell r="F3161">
            <v>0</v>
          </cell>
          <cell r="G3161">
            <v>0</v>
          </cell>
          <cell r="H3161">
            <v>0</v>
          </cell>
          <cell r="I3161">
            <v>0</v>
          </cell>
          <cell r="J3161">
            <v>0</v>
          </cell>
        </row>
        <row r="3162">
          <cell r="B3162" t="str">
            <v>SAO JOAO DA SERRA-PI</v>
          </cell>
          <cell r="C3162" t="str">
            <v>PI</v>
          </cell>
          <cell r="D3162">
            <v>0</v>
          </cell>
          <cell r="E3162">
            <v>0</v>
          </cell>
          <cell r="F3162">
            <v>0</v>
          </cell>
          <cell r="G3162">
            <v>0</v>
          </cell>
          <cell r="H3162">
            <v>0</v>
          </cell>
          <cell r="I3162">
            <v>0</v>
          </cell>
          <cell r="J3162">
            <v>0</v>
          </cell>
        </row>
        <row r="3163">
          <cell r="B3163" t="str">
            <v>SAO JOAO DA VARJOTA-PI</v>
          </cell>
          <cell r="C3163" t="str">
            <v>PI</v>
          </cell>
          <cell r="D3163">
            <v>0</v>
          </cell>
          <cell r="E3163">
            <v>0</v>
          </cell>
          <cell r="F3163">
            <v>0</v>
          </cell>
          <cell r="G3163">
            <v>0</v>
          </cell>
          <cell r="H3163">
            <v>0</v>
          </cell>
          <cell r="I3163">
            <v>0</v>
          </cell>
          <cell r="J3163">
            <v>0</v>
          </cell>
        </row>
        <row r="3164">
          <cell r="B3164" t="str">
            <v>SAO JOAO DO ARRAIAL-PI</v>
          </cell>
          <cell r="C3164" t="str">
            <v>PI</v>
          </cell>
          <cell r="D3164">
            <v>0</v>
          </cell>
          <cell r="E3164">
            <v>0</v>
          </cell>
          <cell r="F3164">
            <v>0</v>
          </cell>
          <cell r="G3164">
            <v>0</v>
          </cell>
          <cell r="H3164">
            <v>0</v>
          </cell>
          <cell r="I3164">
            <v>0</v>
          </cell>
          <cell r="J3164">
            <v>0</v>
          </cell>
        </row>
        <row r="3165">
          <cell r="B3165" t="str">
            <v>SAO JOAO DO PIAUI-PI</v>
          </cell>
          <cell r="C3165" t="str">
            <v>PI</v>
          </cell>
          <cell r="D3165">
            <v>0</v>
          </cell>
          <cell r="E3165">
            <v>0</v>
          </cell>
          <cell r="F3165">
            <v>0</v>
          </cell>
          <cell r="G3165">
            <v>0</v>
          </cell>
          <cell r="H3165">
            <v>0</v>
          </cell>
          <cell r="I3165">
            <v>0</v>
          </cell>
          <cell r="J3165">
            <v>0</v>
          </cell>
        </row>
        <row r="3166">
          <cell r="B3166" t="str">
            <v>SAO JOSE DO DIVINO-PI</v>
          </cell>
          <cell r="C3166" t="str">
            <v>PI</v>
          </cell>
          <cell r="D3166">
            <v>0</v>
          </cell>
          <cell r="E3166">
            <v>0</v>
          </cell>
          <cell r="F3166">
            <v>0</v>
          </cell>
          <cell r="G3166">
            <v>0</v>
          </cell>
          <cell r="H3166">
            <v>0</v>
          </cell>
          <cell r="I3166">
            <v>0</v>
          </cell>
          <cell r="J3166">
            <v>0</v>
          </cell>
        </row>
        <row r="3167">
          <cell r="B3167" t="str">
            <v>SAO JOSE DO PEIXE-PI</v>
          </cell>
          <cell r="C3167" t="str">
            <v>PI</v>
          </cell>
          <cell r="D3167">
            <v>0</v>
          </cell>
          <cell r="E3167">
            <v>0</v>
          </cell>
          <cell r="F3167">
            <v>0</v>
          </cell>
          <cell r="G3167">
            <v>0</v>
          </cell>
          <cell r="H3167">
            <v>0</v>
          </cell>
          <cell r="I3167">
            <v>0</v>
          </cell>
          <cell r="J3167">
            <v>0</v>
          </cell>
        </row>
        <row r="3168">
          <cell r="B3168" t="str">
            <v>SAO JOSE DO PIAUI-PI</v>
          </cell>
          <cell r="C3168" t="str">
            <v>PI</v>
          </cell>
          <cell r="D3168">
            <v>0</v>
          </cell>
          <cell r="E3168">
            <v>0</v>
          </cell>
          <cell r="F3168">
            <v>0</v>
          </cell>
          <cell r="G3168">
            <v>0</v>
          </cell>
          <cell r="H3168">
            <v>0</v>
          </cell>
          <cell r="I3168">
            <v>0</v>
          </cell>
          <cell r="J3168">
            <v>0</v>
          </cell>
        </row>
        <row r="3169">
          <cell r="B3169" t="str">
            <v>SAO JULIAO-PI</v>
          </cell>
          <cell r="C3169" t="str">
            <v>PI</v>
          </cell>
          <cell r="D3169">
            <v>0</v>
          </cell>
          <cell r="E3169">
            <v>0</v>
          </cell>
          <cell r="F3169">
            <v>0</v>
          </cell>
          <cell r="G3169">
            <v>0</v>
          </cell>
          <cell r="H3169">
            <v>0</v>
          </cell>
          <cell r="I3169">
            <v>0</v>
          </cell>
          <cell r="J3169">
            <v>0</v>
          </cell>
        </row>
        <row r="3170">
          <cell r="B3170" t="str">
            <v>SAO LOURENCO DO PIAUI-PI</v>
          </cell>
          <cell r="C3170" t="str">
            <v>PI</v>
          </cell>
          <cell r="D3170">
            <v>0</v>
          </cell>
          <cell r="E3170">
            <v>0</v>
          </cell>
          <cell r="F3170">
            <v>0</v>
          </cell>
          <cell r="G3170">
            <v>0</v>
          </cell>
          <cell r="H3170">
            <v>0</v>
          </cell>
          <cell r="I3170">
            <v>0</v>
          </cell>
          <cell r="J3170">
            <v>0</v>
          </cell>
        </row>
        <row r="3171">
          <cell r="B3171" t="str">
            <v>SAO LUIS DO PIAUI-PI</v>
          </cell>
          <cell r="C3171" t="str">
            <v>PI</v>
          </cell>
          <cell r="D3171">
            <v>0</v>
          </cell>
          <cell r="E3171">
            <v>0</v>
          </cell>
          <cell r="F3171">
            <v>0</v>
          </cell>
          <cell r="G3171">
            <v>0</v>
          </cell>
          <cell r="H3171">
            <v>0</v>
          </cell>
          <cell r="I3171">
            <v>0</v>
          </cell>
          <cell r="J3171">
            <v>0</v>
          </cell>
        </row>
        <row r="3172">
          <cell r="B3172" t="str">
            <v>SAO MIGUEL DA BAIXA GRANDE-PI</v>
          </cell>
          <cell r="C3172" t="str">
            <v>PI</v>
          </cell>
          <cell r="D3172">
            <v>0</v>
          </cell>
          <cell r="E3172">
            <v>0</v>
          </cell>
          <cell r="F3172">
            <v>0</v>
          </cell>
          <cell r="G3172">
            <v>0</v>
          </cell>
          <cell r="H3172">
            <v>0</v>
          </cell>
          <cell r="I3172">
            <v>0</v>
          </cell>
          <cell r="J3172">
            <v>0</v>
          </cell>
        </row>
        <row r="3173">
          <cell r="B3173" t="str">
            <v>SAO MIGUEL DO FIDALGO-PI</v>
          </cell>
          <cell r="C3173" t="str">
            <v>PI</v>
          </cell>
          <cell r="D3173">
            <v>0</v>
          </cell>
          <cell r="E3173">
            <v>0</v>
          </cell>
          <cell r="F3173">
            <v>0</v>
          </cell>
          <cell r="G3173">
            <v>0</v>
          </cell>
          <cell r="H3173">
            <v>0</v>
          </cell>
          <cell r="I3173">
            <v>0</v>
          </cell>
          <cell r="J3173">
            <v>0</v>
          </cell>
        </row>
        <row r="3174">
          <cell r="B3174" t="str">
            <v>SAO MIGUEL DO TAPUIO-PI</v>
          </cell>
          <cell r="C3174" t="str">
            <v>PI</v>
          </cell>
          <cell r="D3174">
            <v>0</v>
          </cell>
          <cell r="E3174">
            <v>0</v>
          </cell>
          <cell r="F3174">
            <v>0</v>
          </cell>
          <cell r="G3174">
            <v>0</v>
          </cell>
          <cell r="H3174">
            <v>0</v>
          </cell>
          <cell r="I3174">
            <v>0</v>
          </cell>
          <cell r="J3174">
            <v>0</v>
          </cell>
        </row>
        <row r="3175">
          <cell r="B3175" t="str">
            <v>SAO PEDRO DO PIAUI-PI</v>
          </cell>
          <cell r="C3175" t="str">
            <v>PI</v>
          </cell>
          <cell r="D3175">
            <v>0</v>
          </cell>
          <cell r="E3175">
            <v>0</v>
          </cell>
          <cell r="F3175">
            <v>0</v>
          </cell>
          <cell r="G3175">
            <v>0</v>
          </cell>
          <cell r="H3175">
            <v>0</v>
          </cell>
          <cell r="I3175">
            <v>0</v>
          </cell>
          <cell r="J3175">
            <v>0</v>
          </cell>
        </row>
        <row r="3176">
          <cell r="B3176" t="str">
            <v>SAO RAIMUNDO NONATO-PI</v>
          </cell>
          <cell r="C3176" t="str">
            <v>PI</v>
          </cell>
          <cell r="D3176">
            <v>0</v>
          </cell>
          <cell r="E3176">
            <v>0</v>
          </cell>
          <cell r="F3176">
            <v>0</v>
          </cell>
          <cell r="G3176">
            <v>0</v>
          </cell>
          <cell r="H3176">
            <v>0</v>
          </cell>
          <cell r="I3176">
            <v>0</v>
          </cell>
          <cell r="J3176">
            <v>0</v>
          </cell>
        </row>
        <row r="3177">
          <cell r="B3177" t="str">
            <v>SEBASTIAO BARROS-PI</v>
          </cell>
          <cell r="C3177" t="str">
            <v>PI</v>
          </cell>
          <cell r="D3177">
            <v>0</v>
          </cell>
          <cell r="E3177">
            <v>0</v>
          </cell>
          <cell r="F3177">
            <v>0</v>
          </cell>
          <cell r="G3177">
            <v>0</v>
          </cell>
          <cell r="H3177">
            <v>0</v>
          </cell>
          <cell r="I3177">
            <v>0</v>
          </cell>
          <cell r="J3177">
            <v>0</v>
          </cell>
        </row>
        <row r="3178">
          <cell r="B3178" t="str">
            <v>SEBASTIAO LEAL-PI</v>
          </cell>
          <cell r="C3178" t="str">
            <v>PI</v>
          </cell>
          <cell r="D3178">
            <v>0</v>
          </cell>
          <cell r="E3178">
            <v>0</v>
          </cell>
          <cell r="F3178">
            <v>0</v>
          </cell>
          <cell r="G3178">
            <v>0</v>
          </cell>
          <cell r="H3178">
            <v>0</v>
          </cell>
          <cell r="I3178">
            <v>0</v>
          </cell>
          <cell r="J3178">
            <v>0</v>
          </cell>
        </row>
        <row r="3179">
          <cell r="B3179" t="str">
            <v>SIGEFREDO PACHECO-PI</v>
          </cell>
          <cell r="C3179" t="str">
            <v>PI</v>
          </cell>
          <cell r="D3179">
            <v>0</v>
          </cell>
          <cell r="E3179">
            <v>0</v>
          </cell>
          <cell r="F3179">
            <v>0</v>
          </cell>
          <cell r="G3179">
            <v>0</v>
          </cell>
          <cell r="H3179">
            <v>0</v>
          </cell>
          <cell r="I3179">
            <v>0</v>
          </cell>
          <cell r="J3179">
            <v>0</v>
          </cell>
        </row>
        <row r="3180">
          <cell r="B3180" t="str">
            <v>SIMOES-PI</v>
          </cell>
          <cell r="C3180" t="str">
            <v>PI</v>
          </cell>
          <cell r="D3180">
            <v>0</v>
          </cell>
          <cell r="E3180">
            <v>0</v>
          </cell>
          <cell r="F3180">
            <v>0</v>
          </cell>
          <cell r="G3180">
            <v>0</v>
          </cell>
          <cell r="H3180">
            <v>0</v>
          </cell>
          <cell r="I3180">
            <v>0</v>
          </cell>
          <cell r="J3180">
            <v>0</v>
          </cell>
        </row>
        <row r="3181">
          <cell r="B3181" t="str">
            <v>SIMPLICIO MENDES-PI</v>
          </cell>
          <cell r="C3181" t="str">
            <v>PI</v>
          </cell>
          <cell r="D3181">
            <v>0</v>
          </cell>
          <cell r="E3181">
            <v>0</v>
          </cell>
          <cell r="F3181">
            <v>0</v>
          </cell>
          <cell r="G3181">
            <v>0</v>
          </cell>
          <cell r="H3181">
            <v>0</v>
          </cell>
          <cell r="I3181">
            <v>0</v>
          </cell>
          <cell r="J3181">
            <v>0</v>
          </cell>
        </row>
        <row r="3182">
          <cell r="B3182" t="str">
            <v>SOCORRO DO PIAUI-PI</v>
          </cell>
          <cell r="C3182" t="str">
            <v>PI</v>
          </cell>
          <cell r="D3182">
            <v>0</v>
          </cell>
          <cell r="E3182">
            <v>0</v>
          </cell>
          <cell r="F3182">
            <v>0</v>
          </cell>
          <cell r="G3182">
            <v>0</v>
          </cell>
          <cell r="H3182">
            <v>0</v>
          </cell>
          <cell r="I3182">
            <v>0</v>
          </cell>
          <cell r="J3182">
            <v>0</v>
          </cell>
        </row>
        <row r="3183">
          <cell r="B3183" t="str">
            <v>SUSSUAPARA-PI</v>
          </cell>
          <cell r="C3183" t="str">
            <v>PI</v>
          </cell>
          <cell r="D3183">
            <v>0</v>
          </cell>
          <cell r="E3183">
            <v>0</v>
          </cell>
          <cell r="F3183">
            <v>0</v>
          </cell>
          <cell r="G3183">
            <v>0</v>
          </cell>
          <cell r="H3183">
            <v>0</v>
          </cell>
          <cell r="I3183">
            <v>0</v>
          </cell>
          <cell r="J3183">
            <v>0</v>
          </cell>
        </row>
        <row r="3184">
          <cell r="B3184" t="str">
            <v>TAMBORIL DO PIAUI-PI</v>
          </cell>
          <cell r="C3184" t="str">
            <v>PI</v>
          </cell>
          <cell r="D3184">
            <v>0</v>
          </cell>
          <cell r="E3184">
            <v>0</v>
          </cell>
          <cell r="F3184">
            <v>0</v>
          </cell>
          <cell r="G3184">
            <v>0</v>
          </cell>
          <cell r="H3184">
            <v>0</v>
          </cell>
          <cell r="I3184">
            <v>0</v>
          </cell>
          <cell r="J3184">
            <v>0</v>
          </cell>
        </row>
        <row r="3185">
          <cell r="B3185" t="str">
            <v>TANQUE DO PIAUI-PI</v>
          </cell>
          <cell r="C3185" t="str">
            <v>PI</v>
          </cell>
          <cell r="D3185">
            <v>0</v>
          </cell>
          <cell r="E3185">
            <v>0</v>
          </cell>
          <cell r="F3185">
            <v>0</v>
          </cell>
          <cell r="G3185">
            <v>0</v>
          </cell>
          <cell r="H3185">
            <v>0</v>
          </cell>
          <cell r="I3185">
            <v>0</v>
          </cell>
          <cell r="J3185">
            <v>0</v>
          </cell>
        </row>
        <row r="3186">
          <cell r="B3186" t="str">
            <v>TERESINA-PI</v>
          </cell>
          <cell r="C3186" t="str">
            <v>PI</v>
          </cell>
          <cell r="D3186">
            <v>0</v>
          </cell>
          <cell r="E3186">
            <v>0</v>
          </cell>
          <cell r="F3186">
            <v>0</v>
          </cell>
          <cell r="G3186">
            <v>0</v>
          </cell>
          <cell r="H3186">
            <v>0</v>
          </cell>
          <cell r="I3186">
            <v>0</v>
          </cell>
          <cell r="J3186">
            <v>0</v>
          </cell>
        </row>
        <row r="3187">
          <cell r="B3187" t="str">
            <v>UNIAO-PI</v>
          </cell>
          <cell r="C3187" t="str">
            <v>PI</v>
          </cell>
          <cell r="D3187">
            <v>0</v>
          </cell>
          <cell r="E3187">
            <v>0</v>
          </cell>
          <cell r="F3187">
            <v>0</v>
          </cell>
          <cell r="G3187">
            <v>0</v>
          </cell>
          <cell r="H3187">
            <v>0</v>
          </cell>
          <cell r="I3187">
            <v>0</v>
          </cell>
          <cell r="J3187">
            <v>0</v>
          </cell>
        </row>
        <row r="3188">
          <cell r="B3188" t="str">
            <v>URUCUI-PI</v>
          </cell>
          <cell r="C3188" t="str">
            <v>PI</v>
          </cell>
          <cell r="D3188">
            <v>0</v>
          </cell>
          <cell r="E3188">
            <v>0</v>
          </cell>
          <cell r="F3188">
            <v>0</v>
          </cell>
          <cell r="G3188">
            <v>0</v>
          </cell>
          <cell r="H3188">
            <v>0</v>
          </cell>
          <cell r="I3188">
            <v>0</v>
          </cell>
          <cell r="J3188">
            <v>0</v>
          </cell>
        </row>
        <row r="3189">
          <cell r="B3189" t="str">
            <v>VALENCA DO PIAUI-PI</v>
          </cell>
          <cell r="C3189" t="str">
            <v>PI</v>
          </cell>
          <cell r="D3189">
            <v>0</v>
          </cell>
          <cell r="E3189">
            <v>0</v>
          </cell>
          <cell r="F3189">
            <v>0</v>
          </cell>
          <cell r="G3189">
            <v>0</v>
          </cell>
          <cell r="H3189">
            <v>0</v>
          </cell>
          <cell r="I3189">
            <v>0</v>
          </cell>
          <cell r="J3189">
            <v>0</v>
          </cell>
        </row>
        <row r="3190">
          <cell r="B3190" t="str">
            <v>VARZEA BRANCA-PI</v>
          </cell>
          <cell r="C3190" t="str">
            <v>PI</v>
          </cell>
          <cell r="D3190">
            <v>0</v>
          </cell>
          <cell r="E3190">
            <v>0</v>
          </cell>
          <cell r="F3190">
            <v>0</v>
          </cell>
          <cell r="G3190">
            <v>0</v>
          </cell>
          <cell r="H3190">
            <v>0</v>
          </cell>
          <cell r="I3190">
            <v>0</v>
          </cell>
          <cell r="J3190">
            <v>0</v>
          </cell>
        </row>
        <row r="3191">
          <cell r="B3191" t="str">
            <v>VARZEA GRANDE-PI</v>
          </cell>
          <cell r="C3191" t="str">
            <v>PI</v>
          </cell>
          <cell r="D3191">
            <v>0</v>
          </cell>
          <cell r="E3191">
            <v>0</v>
          </cell>
          <cell r="F3191">
            <v>0</v>
          </cell>
          <cell r="G3191">
            <v>0</v>
          </cell>
          <cell r="H3191">
            <v>0</v>
          </cell>
          <cell r="I3191">
            <v>0</v>
          </cell>
          <cell r="J3191">
            <v>0</v>
          </cell>
        </row>
        <row r="3192">
          <cell r="B3192" t="str">
            <v>VERA MENDES-PI</v>
          </cell>
          <cell r="C3192" t="str">
            <v>PI</v>
          </cell>
          <cell r="D3192">
            <v>0</v>
          </cell>
          <cell r="E3192">
            <v>0</v>
          </cell>
          <cell r="F3192">
            <v>0</v>
          </cell>
          <cell r="G3192">
            <v>0</v>
          </cell>
          <cell r="H3192">
            <v>0</v>
          </cell>
          <cell r="I3192">
            <v>0</v>
          </cell>
          <cell r="J3192">
            <v>0</v>
          </cell>
        </row>
        <row r="3193">
          <cell r="B3193" t="str">
            <v>VILA NOVA DO PIAUI-PI</v>
          </cell>
          <cell r="C3193" t="str">
            <v>PI</v>
          </cell>
          <cell r="D3193">
            <v>0</v>
          </cell>
          <cell r="E3193">
            <v>0</v>
          </cell>
          <cell r="F3193">
            <v>0</v>
          </cell>
          <cell r="G3193">
            <v>0</v>
          </cell>
          <cell r="H3193">
            <v>0</v>
          </cell>
          <cell r="I3193">
            <v>0</v>
          </cell>
          <cell r="J3193">
            <v>0</v>
          </cell>
        </row>
        <row r="3194">
          <cell r="B3194" t="str">
            <v>WALL FERRAZ-PI</v>
          </cell>
          <cell r="C3194" t="str">
            <v>PI</v>
          </cell>
          <cell r="D3194">
            <v>0</v>
          </cell>
          <cell r="E3194">
            <v>0</v>
          </cell>
          <cell r="F3194">
            <v>0</v>
          </cell>
          <cell r="G3194">
            <v>0</v>
          </cell>
          <cell r="H3194">
            <v>0</v>
          </cell>
          <cell r="I3194">
            <v>0</v>
          </cell>
          <cell r="J3194">
            <v>0</v>
          </cell>
        </row>
        <row r="3195">
          <cell r="B3195" t="str">
            <v>ABATIA-PR</v>
          </cell>
          <cell r="C3195" t="str">
            <v>PR</v>
          </cell>
          <cell r="D3195">
            <v>0</v>
          </cell>
          <cell r="E3195">
            <v>0</v>
          </cell>
          <cell r="F3195">
            <v>0</v>
          </cell>
          <cell r="G3195">
            <v>0</v>
          </cell>
          <cell r="H3195">
            <v>0</v>
          </cell>
          <cell r="I3195">
            <v>0</v>
          </cell>
          <cell r="J3195">
            <v>0</v>
          </cell>
        </row>
        <row r="3196">
          <cell r="B3196" t="str">
            <v>ADRIANOPOLIS-PR</v>
          </cell>
          <cell r="C3196" t="str">
            <v>PR</v>
          </cell>
          <cell r="D3196">
            <v>0</v>
          </cell>
          <cell r="E3196">
            <v>0</v>
          </cell>
          <cell r="F3196">
            <v>0</v>
          </cell>
          <cell r="G3196">
            <v>0</v>
          </cell>
          <cell r="H3196">
            <v>0</v>
          </cell>
          <cell r="I3196">
            <v>0</v>
          </cell>
          <cell r="J3196">
            <v>0</v>
          </cell>
        </row>
        <row r="3197">
          <cell r="B3197" t="str">
            <v>AGUDOS DO SUL-PR</v>
          </cell>
          <cell r="C3197" t="str">
            <v>PR</v>
          </cell>
          <cell r="D3197">
            <v>0</v>
          </cell>
          <cell r="E3197">
            <v>0</v>
          </cell>
          <cell r="F3197">
            <v>0</v>
          </cell>
          <cell r="G3197">
            <v>0</v>
          </cell>
          <cell r="H3197">
            <v>0</v>
          </cell>
          <cell r="I3197">
            <v>0</v>
          </cell>
          <cell r="J3197">
            <v>0</v>
          </cell>
        </row>
        <row r="3198">
          <cell r="B3198" t="str">
            <v>ALMIRANTE TAMANDARE-PR</v>
          </cell>
          <cell r="C3198" t="str">
            <v>PR</v>
          </cell>
          <cell r="D3198">
            <v>0</v>
          </cell>
          <cell r="E3198">
            <v>0</v>
          </cell>
          <cell r="F3198">
            <v>0</v>
          </cell>
          <cell r="G3198">
            <v>0</v>
          </cell>
          <cell r="H3198">
            <v>0</v>
          </cell>
          <cell r="I3198">
            <v>0</v>
          </cell>
          <cell r="J3198">
            <v>0</v>
          </cell>
        </row>
        <row r="3199">
          <cell r="B3199" t="str">
            <v>ALTAMIRA DO PARANA-PR</v>
          </cell>
          <cell r="C3199" t="str">
            <v>PR</v>
          </cell>
          <cell r="D3199">
            <v>0</v>
          </cell>
          <cell r="E3199">
            <v>0</v>
          </cell>
          <cell r="F3199">
            <v>0</v>
          </cell>
          <cell r="G3199">
            <v>0</v>
          </cell>
          <cell r="H3199">
            <v>0</v>
          </cell>
          <cell r="I3199">
            <v>0</v>
          </cell>
          <cell r="J3199">
            <v>0</v>
          </cell>
        </row>
        <row r="3200">
          <cell r="B3200" t="str">
            <v>ALTO PARANA-PR</v>
          </cell>
          <cell r="C3200" t="str">
            <v>PR</v>
          </cell>
          <cell r="D3200">
            <v>0</v>
          </cell>
          <cell r="E3200">
            <v>0</v>
          </cell>
          <cell r="F3200">
            <v>0</v>
          </cell>
          <cell r="G3200">
            <v>0</v>
          </cell>
          <cell r="H3200">
            <v>0</v>
          </cell>
          <cell r="I3200">
            <v>0</v>
          </cell>
          <cell r="J3200">
            <v>0</v>
          </cell>
        </row>
        <row r="3201">
          <cell r="B3201" t="str">
            <v>ALTO PIQUIRI-PR</v>
          </cell>
          <cell r="C3201" t="str">
            <v>PR</v>
          </cell>
          <cell r="D3201">
            <v>0</v>
          </cell>
          <cell r="E3201">
            <v>0</v>
          </cell>
          <cell r="F3201">
            <v>0</v>
          </cell>
          <cell r="G3201">
            <v>0</v>
          </cell>
          <cell r="H3201">
            <v>0</v>
          </cell>
          <cell r="I3201">
            <v>0</v>
          </cell>
          <cell r="J3201">
            <v>0</v>
          </cell>
        </row>
        <row r="3202">
          <cell r="B3202" t="str">
            <v>ALTONIA-PR</v>
          </cell>
          <cell r="C3202" t="str">
            <v>PR</v>
          </cell>
          <cell r="D3202">
            <v>0</v>
          </cell>
          <cell r="E3202">
            <v>0</v>
          </cell>
          <cell r="F3202">
            <v>0</v>
          </cell>
          <cell r="G3202">
            <v>0</v>
          </cell>
          <cell r="H3202">
            <v>0</v>
          </cell>
          <cell r="I3202">
            <v>0</v>
          </cell>
          <cell r="J3202">
            <v>0</v>
          </cell>
        </row>
        <row r="3203">
          <cell r="B3203" t="str">
            <v>ALVORADA DO SUL-PR</v>
          </cell>
          <cell r="C3203" t="str">
            <v>PR</v>
          </cell>
          <cell r="D3203">
            <v>0</v>
          </cell>
          <cell r="E3203">
            <v>0</v>
          </cell>
          <cell r="F3203">
            <v>0</v>
          </cell>
          <cell r="G3203">
            <v>0</v>
          </cell>
          <cell r="H3203">
            <v>0</v>
          </cell>
          <cell r="I3203">
            <v>0</v>
          </cell>
          <cell r="J3203">
            <v>0</v>
          </cell>
        </row>
        <row r="3204">
          <cell r="B3204" t="str">
            <v>AMAPORA-PR</v>
          </cell>
          <cell r="C3204" t="str">
            <v>PR</v>
          </cell>
          <cell r="D3204">
            <v>0</v>
          </cell>
          <cell r="E3204">
            <v>0</v>
          </cell>
          <cell r="F3204">
            <v>0</v>
          </cell>
          <cell r="G3204">
            <v>0</v>
          </cell>
          <cell r="H3204">
            <v>0</v>
          </cell>
          <cell r="I3204">
            <v>0</v>
          </cell>
          <cell r="J3204">
            <v>0</v>
          </cell>
        </row>
        <row r="3205">
          <cell r="B3205" t="str">
            <v>AMPERE-PR</v>
          </cell>
          <cell r="C3205" t="str">
            <v>PR</v>
          </cell>
          <cell r="D3205">
            <v>0</v>
          </cell>
          <cell r="E3205">
            <v>0</v>
          </cell>
          <cell r="F3205">
            <v>0</v>
          </cell>
          <cell r="G3205">
            <v>0</v>
          </cell>
          <cell r="H3205">
            <v>0</v>
          </cell>
          <cell r="I3205">
            <v>0</v>
          </cell>
          <cell r="J3205">
            <v>0</v>
          </cell>
        </row>
        <row r="3206">
          <cell r="B3206" t="str">
            <v>ANAHY-PR</v>
          </cell>
          <cell r="C3206" t="str">
            <v>PR</v>
          </cell>
          <cell r="D3206">
            <v>0</v>
          </cell>
          <cell r="E3206">
            <v>0</v>
          </cell>
          <cell r="F3206">
            <v>0</v>
          </cell>
          <cell r="G3206">
            <v>0</v>
          </cell>
          <cell r="H3206">
            <v>0</v>
          </cell>
          <cell r="I3206">
            <v>0</v>
          </cell>
          <cell r="J3206">
            <v>0</v>
          </cell>
        </row>
        <row r="3207">
          <cell r="B3207" t="str">
            <v>ANDIRA-PR</v>
          </cell>
          <cell r="C3207" t="str">
            <v>PR</v>
          </cell>
          <cell r="D3207">
            <v>0</v>
          </cell>
          <cell r="E3207">
            <v>0</v>
          </cell>
          <cell r="F3207">
            <v>0</v>
          </cell>
          <cell r="G3207">
            <v>0</v>
          </cell>
          <cell r="H3207">
            <v>0</v>
          </cell>
          <cell r="I3207">
            <v>0</v>
          </cell>
          <cell r="J3207">
            <v>0</v>
          </cell>
        </row>
        <row r="3208">
          <cell r="B3208" t="str">
            <v>ANGULO-PR</v>
          </cell>
          <cell r="C3208" t="str">
            <v>PR</v>
          </cell>
          <cell r="D3208">
            <v>0</v>
          </cell>
          <cell r="E3208">
            <v>0</v>
          </cell>
          <cell r="F3208">
            <v>0</v>
          </cell>
          <cell r="G3208">
            <v>0</v>
          </cell>
          <cell r="H3208">
            <v>0</v>
          </cell>
          <cell r="I3208">
            <v>0</v>
          </cell>
          <cell r="J3208">
            <v>0</v>
          </cell>
        </row>
        <row r="3209">
          <cell r="B3209" t="str">
            <v>ANTONINA-PR</v>
          </cell>
          <cell r="C3209" t="str">
            <v>PR</v>
          </cell>
          <cell r="D3209">
            <v>0</v>
          </cell>
          <cell r="E3209">
            <v>0</v>
          </cell>
          <cell r="F3209">
            <v>0</v>
          </cell>
          <cell r="G3209">
            <v>0</v>
          </cell>
          <cell r="H3209">
            <v>0</v>
          </cell>
          <cell r="I3209">
            <v>0</v>
          </cell>
          <cell r="J3209">
            <v>0</v>
          </cell>
        </row>
        <row r="3210">
          <cell r="B3210" t="str">
            <v>ANTONIO OLINTO-PR</v>
          </cell>
          <cell r="C3210" t="str">
            <v>PR</v>
          </cell>
          <cell r="D3210">
            <v>0</v>
          </cell>
          <cell r="E3210">
            <v>0</v>
          </cell>
          <cell r="F3210">
            <v>0</v>
          </cell>
          <cell r="G3210">
            <v>0</v>
          </cell>
          <cell r="H3210">
            <v>0</v>
          </cell>
          <cell r="I3210">
            <v>0</v>
          </cell>
          <cell r="J3210">
            <v>0</v>
          </cell>
        </row>
        <row r="3211">
          <cell r="B3211" t="str">
            <v>APUCARANA-PR</v>
          </cell>
          <cell r="C3211" t="str">
            <v>PR</v>
          </cell>
          <cell r="D3211">
            <v>0</v>
          </cell>
          <cell r="E3211">
            <v>0</v>
          </cell>
          <cell r="F3211">
            <v>0</v>
          </cell>
          <cell r="G3211">
            <v>0</v>
          </cell>
          <cell r="H3211">
            <v>0</v>
          </cell>
          <cell r="I3211">
            <v>0</v>
          </cell>
          <cell r="J3211">
            <v>0</v>
          </cell>
        </row>
        <row r="3212">
          <cell r="B3212" t="str">
            <v>ARAPONGAS-PR</v>
          </cell>
          <cell r="C3212" t="str">
            <v>PR</v>
          </cell>
          <cell r="D3212">
            <v>0</v>
          </cell>
          <cell r="E3212">
            <v>0</v>
          </cell>
          <cell r="F3212">
            <v>0</v>
          </cell>
          <cell r="G3212">
            <v>0</v>
          </cell>
          <cell r="H3212">
            <v>0</v>
          </cell>
          <cell r="I3212">
            <v>0</v>
          </cell>
          <cell r="J3212">
            <v>0</v>
          </cell>
        </row>
        <row r="3213">
          <cell r="B3213" t="str">
            <v>ARAPOTI-PR</v>
          </cell>
          <cell r="C3213" t="str">
            <v>PR</v>
          </cell>
          <cell r="D3213">
            <v>0</v>
          </cell>
          <cell r="E3213">
            <v>0</v>
          </cell>
          <cell r="F3213">
            <v>0</v>
          </cell>
          <cell r="G3213">
            <v>0</v>
          </cell>
          <cell r="H3213">
            <v>0</v>
          </cell>
          <cell r="I3213">
            <v>0</v>
          </cell>
          <cell r="J3213">
            <v>0</v>
          </cell>
        </row>
        <row r="3214">
          <cell r="B3214" t="str">
            <v>ARAPUA-PR</v>
          </cell>
          <cell r="C3214" t="str">
            <v>PR</v>
          </cell>
          <cell r="D3214">
            <v>0</v>
          </cell>
          <cell r="E3214">
            <v>0</v>
          </cell>
          <cell r="F3214">
            <v>0</v>
          </cell>
          <cell r="G3214">
            <v>0</v>
          </cell>
          <cell r="H3214">
            <v>0</v>
          </cell>
          <cell r="I3214">
            <v>0</v>
          </cell>
          <cell r="J3214">
            <v>0</v>
          </cell>
        </row>
        <row r="3215">
          <cell r="B3215" t="str">
            <v>ARARUNA-PR</v>
          </cell>
          <cell r="C3215" t="str">
            <v>PR</v>
          </cell>
          <cell r="D3215">
            <v>0</v>
          </cell>
          <cell r="E3215">
            <v>0</v>
          </cell>
          <cell r="F3215">
            <v>0</v>
          </cell>
          <cell r="G3215">
            <v>0</v>
          </cell>
          <cell r="H3215">
            <v>0</v>
          </cell>
          <cell r="I3215">
            <v>0</v>
          </cell>
          <cell r="J3215">
            <v>0</v>
          </cell>
        </row>
        <row r="3216">
          <cell r="B3216" t="str">
            <v>ARAUCARIA-PR</v>
          </cell>
          <cell r="C3216" t="str">
            <v>PR</v>
          </cell>
          <cell r="D3216">
            <v>0</v>
          </cell>
          <cell r="E3216">
            <v>0</v>
          </cell>
          <cell r="F3216">
            <v>0</v>
          </cell>
          <cell r="G3216">
            <v>0</v>
          </cell>
          <cell r="H3216">
            <v>0</v>
          </cell>
          <cell r="I3216">
            <v>0</v>
          </cell>
          <cell r="J3216">
            <v>0</v>
          </cell>
        </row>
        <row r="3217">
          <cell r="B3217" t="str">
            <v>ARIRANHA DO IVAI-PR</v>
          </cell>
          <cell r="C3217" t="str">
            <v>PR</v>
          </cell>
          <cell r="D3217">
            <v>0</v>
          </cell>
          <cell r="E3217">
            <v>0</v>
          </cell>
          <cell r="F3217">
            <v>0</v>
          </cell>
          <cell r="G3217">
            <v>0</v>
          </cell>
          <cell r="H3217">
            <v>0</v>
          </cell>
          <cell r="I3217">
            <v>0</v>
          </cell>
          <cell r="J3217">
            <v>0</v>
          </cell>
        </row>
        <row r="3218">
          <cell r="B3218" t="str">
            <v>ASSAI-PR</v>
          </cell>
          <cell r="C3218" t="str">
            <v>PR</v>
          </cell>
          <cell r="D3218">
            <v>0</v>
          </cell>
          <cell r="E3218">
            <v>0</v>
          </cell>
          <cell r="F3218">
            <v>0</v>
          </cell>
          <cell r="G3218">
            <v>0</v>
          </cell>
          <cell r="H3218">
            <v>0</v>
          </cell>
          <cell r="I3218">
            <v>0</v>
          </cell>
          <cell r="J3218">
            <v>0</v>
          </cell>
        </row>
        <row r="3219">
          <cell r="B3219" t="str">
            <v>ASSIS CHATEAUBRIAND-PR</v>
          </cell>
          <cell r="C3219" t="str">
            <v>PR</v>
          </cell>
          <cell r="D3219">
            <v>0</v>
          </cell>
          <cell r="E3219">
            <v>0</v>
          </cell>
          <cell r="F3219">
            <v>0</v>
          </cell>
          <cell r="G3219">
            <v>0</v>
          </cell>
          <cell r="H3219">
            <v>0</v>
          </cell>
          <cell r="I3219">
            <v>0</v>
          </cell>
          <cell r="J3219">
            <v>0</v>
          </cell>
        </row>
        <row r="3220">
          <cell r="B3220" t="str">
            <v>ASTORGA-PR</v>
          </cell>
          <cell r="C3220" t="str">
            <v>PR</v>
          </cell>
          <cell r="D3220">
            <v>0</v>
          </cell>
          <cell r="E3220">
            <v>0</v>
          </cell>
          <cell r="F3220">
            <v>0</v>
          </cell>
          <cell r="G3220">
            <v>0</v>
          </cell>
          <cell r="H3220">
            <v>0</v>
          </cell>
          <cell r="I3220">
            <v>0</v>
          </cell>
          <cell r="J3220">
            <v>0</v>
          </cell>
        </row>
        <row r="3221">
          <cell r="B3221" t="str">
            <v>ATALAIA-PR</v>
          </cell>
          <cell r="C3221" t="str">
            <v>PR</v>
          </cell>
          <cell r="D3221">
            <v>0</v>
          </cell>
          <cell r="E3221">
            <v>0</v>
          </cell>
          <cell r="F3221">
            <v>0</v>
          </cell>
          <cell r="G3221">
            <v>0</v>
          </cell>
          <cell r="H3221">
            <v>0</v>
          </cell>
          <cell r="I3221">
            <v>0</v>
          </cell>
          <cell r="J3221">
            <v>0</v>
          </cell>
        </row>
        <row r="3222">
          <cell r="B3222" t="str">
            <v>BALSA NOVA-PR</v>
          </cell>
          <cell r="C3222" t="str">
            <v>PR</v>
          </cell>
          <cell r="D3222">
            <v>0</v>
          </cell>
          <cell r="E3222">
            <v>0</v>
          </cell>
          <cell r="F3222">
            <v>0</v>
          </cell>
          <cell r="G3222">
            <v>0</v>
          </cell>
          <cell r="H3222">
            <v>0</v>
          </cell>
          <cell r="I3222">
            <v>0</v>
          </cell>
          <cell r="J3222">
            <v>0</v>
          </cell>
        </row>
        <row r="3223">
          <cell r="B3223" t="str">
            <v>BANDEIRANTES-PR</v>
          </cell>
          <cell r="C3223" t="str">
            <v>PR</v>
          </cell>
          <cell r="D3223">
            <v>0</v>
          </cell>
          <cell r="E3223">
            <v>0</v>
          </cell>
          <cell r="F3223">
            <v>0</v>
          </cell>
          <cell r="G3223">
            <v>0</v>
          </cell>
          <cell r="H3223">
            <v>0</v>
          </cell>
          <cell r="I3223">
            <v>0</v>
          </cell>
          <cell r="J3223">
            <v>0</v>
          </cell>
        </row>
        <row r="3224">
          <cell r="B3224" t="str">
            <v>BARBOSA FERRAZ-PR</v>
          </cell>
          <cell r="C3224" t="str">
            <v>PR</v>
          </cell>
          <cell r="D3224">
            <v>0</v>
          </cell>
          <cell r="E3224">
            <v>0</v>
          </cell>
          <cell r="F3224">
            <v>0</v>
          </cell>
          <cell r="G3224">
            <v>0</v>
          </cell>
          <cell r="H3224">
            <v>0</v>
          </cell>
          <cell r="I3224">
            <v>0</v>
          </cell>
          <cell r="J3224">
            <v>0</v>
          </cell>
        </row>
        <row r="3225">
          <cell r="B3225" t="str">
            <v>BARRA DO JACARE-PR</v>
          </cell>
          <cell r="C3225" t="str">
            <v>PR</v>
          </cell>
          <cell r="D3225">
            <v>0</v>
          </cell>
          <cell r="E3225">
            <v>0</v>
          </cell>
          <cell r="F3225">
            <v>0</v>
          </cell>
          <cell r="G3225">
            <v>0</v>
          </cell>
          <cell r="H3225">
            <v>0</v>
          </cell>
          <cell r="I3225">
            <v>0</v>
          </cell>
          <cell r="J3225">
            <v>0</v>
          </cell>
        </row>
        <row r="3226">
          <cell r="B3226" t="str">
            <v>BARRACAO-PR</v>
          </cell>
          <cell r="C3226" t="str">
            <v>PR</v>
          </cell>
          <cell r="D3226">
            <v>0</v>
          </cell>
          <cell r="E3226">
            <v>0</v>
          </cell>
          <cell r="F3226">
            <v>0</v>
          </cell>
          <cell r="G3226">
            <v>0</v>
          </cell>
          <cell r="H3226">
            <v>0</v>
          </cell>
          <cell r="I3226">
            <v>0</v>
          </cell>
          <cell r="J3226">
            <v>0</v>
          </cell>
        </row>
        <row r="3227">
          <cell r="B3227" t="str">
            <v>BELA VISTA DA CAROBA-PR</v>
          </cell>
          <cell r="C3227" t="str">
            <v>PR</v>
          </cell>
          <cell r="D3227">
            <v>0</v>
          </cell>
          <cell r="E3227">
            <v>0</v>
          </cell>
          <cell r="F3227">
            <v>0</v>
          </cell>
          <cell r="G3227">
            <v>0</v>
          </cell>
          <cell r="H3227">
            <v>0</v>
          </cell>
          <cell r="I3227">
            <v>0</v>
          </cell>
          <cell r="J3227">
            <v>0</v>
          </cell>
        </row>
        <row r="3228">
          <cell r="B3228" t="str">
            <v>BELA VISTA DO PARAISO-PR</v>
          </cell>
          <cell r="C3228" t="str">
            <v>PR</v>
          </cell>
          <cell r="D3228">
            <v>0</v>
          </cell>
          <cell r="E3228">
            <v>0</v>
          </cell>
          <cell r="F3228">
            <v>0</v>
          </cell>
          <cell r="G3228">
            <v>0</v>
          </cell>
          <cell r="H3228">
            <v>0</v>
          </cell>
          <cell r="I3228">
            <v>0</v>
          </cell>
          <cell r="J3228">
            <v>0</v>
          </cell>
        </row>
        <row r="3229">
          <cell r="B3229" t="str">
            <v>BITURUNA-PR</v>
          </cell>
          <cell r="C3229" t="str">
            <v>PR</v>
          </cell>
          <cell r="D3229">
            <v>0</v>
          </cell>
          <cell r="E3229">
            <v>0</v>
          </cell>
          <cell r="F3229">
            <v>0</v>
          </cell>
          <cell r="G3229">
            <v>0</v>
          </cell>
          <cell r="H3229">
            <v>0</v>
          </cell>
          <cell r="I3229">
            <v>0</v>
          </cell>
          <cell r="J3229">
            <v>0</v>
          </cell>
        </row>
        <row r="3230">
          <cell r="B3230" t="str">
            <v>BOA ESPERANCA DO IGUACU-PR</v>
          </cell>
          <cell r="C3230" t="str">
            <v>PR</v>
          </cell>
          <cell r="D3230">
            <v>0</v>
          </cell>
          <cell r="E3230">
            <v>0</v>
          </cell>
          <cell r="F3230">
            <v>0</v>
          </cell>
          <cell r="G3230">
            <v>0</v>
          </cell>
          <cell r="H3230">
            <v>0</v>
          </cell>
          <cell r="I3230">
            <v>0</v>
          </cell>
          <cell r="J3230">
            <v>0</v>
          </cell>
        </row>
        <row r="3231">
          <cell r="B3231" t="str">
            <v>BOA ESPERANCA-PR</v>
          </cell>
          <cell r="C3231" t="str">
            <v>PR</v>
          </cell>
          <cell r="D3231">
            <v>0</v>
          </cell>
          <cell r="E3231">
            <v>0</v>
          </cell>
          <cell r="F3231">
            <v>0</v>
          </cell>
          <cell r="G3231">
            <v>0</v>
          </cell>
          <cell r="H3231">
            <v>0</v>
          </cell>
          <cell r="I3231">
            <v>0</v>
          </cell>
          <cell r="J3231">
            <v>0</v>
          </cell>
        </row>
        <row r="3232">
          <cell r="B3232" t="str">
            <v>BOA VENTURA DE SAO ROQUE-PR</v>
          </cell>
          <cell r="C3232" t="str">
            <v>PR</v>
          </cell>
          <cell r="D3232">
            <v>0</v>
          </cell>
          <cell r="E3232">
            <v>0</v>
          </cell>
          <cell r="F3232">
            <v>0</v>
          </cell>
          <cell r="G3232">
            <v>0</v>
          </cell>
          <cell r="H3232">
            <v>0</v>
          </cell>
          <cell r="I3232">
            <v>0</v>
          </cell>
          <cell r="J3232">
            <v>0</v>
          </cell>
        </row>
        <row r="3233">
          <cell r="B3233" t="str">
            <v>BOA VISTA DA APARECIDA-PR</v>
          </cell>
          <cell r="C3233" t="str">
            <v>PR</v>
          </cell>
          <cell r="D3233">
            <v>0</v>
          </cell>
          <cell r="E3233">
            <v>0</v>
          </cell>
          <cell r="F3233">
            <v>0</v>
          </cell>
          <cell r="G3233">
            <v>0</v>
          </cell>
          <cell r="H3233">
            <v>0</v>
          </cell>
          <cell r="I3233">
            <v>0</v>
          </cell>
          <cell r="J3233">
            <v>0</v>
          </cell>
        </row>
        <row r="3234">
          <cell r="B3234" t="str">
            <v>BOCAIUVA DO SUL-PR</v>
          </cell>
          <cell r="C3234" t="str">
            <v>PR</v>
          </cell>
          <cell r="D3234">
            <v>0</v>
          </cell>
          <cell r="E3234">
            <v>0</v>
          </cell>
          <cell r="F3234">
            <v>0</v>
          </cell>
          <cell r="G3234">
            <v>0</v>
          </cell>
          <cell r="H3234">
            <v>0</v>
          </cell>
          <cell r="I3234">
            <v>0</v>
          </cell>
          <cell r="J3234">
            <v>0</v>
          </cell>
        </row>
        <row r="3235">
          <cell r="B3235" t="str">
            <v>BOM JESUS DO SUL-PR</v>
          </cell>
          <cell r="C3235" t="str">
            <v>PR</v>
          </cell>
          <cell r="D3235">
            <v>0</v>
          </cell>
          <cell r="E3235">
            <v>0</v>
          </cell>
          <cell r="F3235">
            <v>0</v>
          </cell>
          <cell r="G3235">
            <v>0</v>
          </cell>
          <cell r="H3235">
            <v>0</v>
          </cell>
          <cell r="I3235">
            <v>0</v>
          </cell>
          <cell r="J3235">
            <v>0</v>
          </cell>
        </row>
        <row r="3236">
          <cell r="B3236" t="str">
            <v>BOM SUCESSO DO SUL-PR</v>
          </cell>
          <cell r="C3236" t="str">
            <v>PR</v>
          </cell>
          <cell r="D3236">
            <v>0</v>
          </cell>
          <cell r="E3236">
            <v>0</v>
          </cell>
          <cell r="F3236">
            <v>0</v>
          </cell>
          <cell r="G3236">
            <v>0</v>
          </cell>
          <cell r="H3236">
            <v>0</v>
          </cell>
          <cell r="I3236">
            <v>0</v>
          </cell>
          <cell r="J3236">
            <v>0</v>
          </cell>
        </row>
        <row r="3237">
          <cell r="B3237" t="str">
            <v>BOM SUCESSO-PR</v>
          </cell>
          <cell r="C3237" t="str">
            <v>PR</v>
          </cell>
          <cell r="D3237">
            <v>0</v>
          </cell>
          <cell r="E3237">
            <v>0</v>
          </cell>
          <cell r="F3237">
            <v>0</v>
          </cell>
          <cell r="G3237">
            <v>0</v>
          </cell>
          <cell r="H3237">
            <v>0</v>
          </cell>
          <cell r="I3237">
            <v>0</v>
          </cell>
          <cell r="J3237">
            <v>0</v>
          </cell>
        </row>
        <row r="3238">
          <cell r="B3238" t="str">
            <v>BORRAZOPOLIS-PR</v>
          </cell>
          <cell r="C3238" t="str">
            <v>PR</v>
          </cell>
          <cell r="D3238">
            <v>0</v>
          </cell>
          <cell r="E3238">
            <v>0</v>
          </cell>
          <cell r="F3238">
            <v>0</v>
          </cell>
          <cell r="G3238">
            <v>0</v>
          </cell>
          <cell r="H3238">
            <v>0</v>
          </cell>
          <cell r="I3238">
            <v>0</v>
          </cell>
          <cell r="J3238">
            <v>0</v>
          </cell>
        </row>
        <row r="3239">
          <cell r="B3239" t="str">
            <v>BRAGANEY-PR</v>
          </cell>
          <cell r="C3239" t="str">
            <v>PR</v>
          </cell>
          <cell r="D3239">
            <v>0</v>
          </cell>
          <cell r="E3239">
            <v>0</v>
          </cell>
          <cell r="F3239">
            <v>0</v>
          </cell>
          <cell r="G3239">
            <v>0</v>
          </cell>
          <cell r="H3239">
            <v>0</v>
          </cell>
          <cell r="I3239">
            <v>0</v>
          </cell>
          <cell r="J3239">
            <v>0</v>
          </cell>
        </row>
        <row r="3240">
          <cell r="B3240" t="str">
            <v>BRASILANDIA DO SUL-PR</v>
          </cell>
          <cell r="C3240" t="str">
            <v>PR</v>
          </cell>
          <cell r="D3240">
            <v>0</v>
          </cell>
          <cell r="E3240">
            <v>0</v>
          </cell>
          <cell r="F3240">
            <v>0</v>
          </cell>
          <cell r="G3240">
            <v>0</v>
          </cell>
          <cell r="H3240">
            <v>0</v>
          </cell>
          <cell r="I3240">
            <v>0</v>
          </cell>
          <cell r="J3240">
            <v>0</v>
          </cell>
        </row>
        <row r="3241">
          <cell r="B3241" t="str">
            <v>CAFEARA-PR</v>
          </cell>
          <cell r="C3241" t="str">
            <v>PR</v>
          </cell>
          <cell r="D3241">
            <v>0</v>
          </cell>
          <cell r="E3241">
            <v>0</v>
          </cell>
          <cell r="F3241">
            <v>0</v>
          </cell>
          <cell r="G3241">
            <v>0</v>
          </cell>
          <cell r="H3241">
            <v>0</v>
          </cell>
          <cell r="I3241">
            <v>0</v>
          </cell>
          <cell r="J3241">
            <v>0</v>
          </cell>
        </row>
        <row r="3242">
          <cell r="B3242" t="str">
            <v>CAFELANDIA-PR</v>
          </cell>
          <cell r="C3242" t="str">
            <v>PR</v>
          </cell>
          <cell r="D3242">
            <v>0</v>
          </cell>
          <cell r="E3242">
            <v>0</v>
          </cell>
          <cell r="F3242">
            <v>0</v>
          </cell>
          <cell r="G3242">
            <v>0</v>
          </cell>
          <cell r="H3242">
            <v>0</v>
          </cell>
          <cell r="I3242">
            <v>0</v>
          </cell>
          <cell r="J3242">
            <v>0</v>
          </cell>
        </row>
        <row r="3243">
          <cell r="B3243" t="str">
            <v>CAFEZAL DO SUL-PR</v>
          </cell>
          <cell r="C3243" t="str">
            <v>PR</v>
          </cell>
          <cell r="D3243">
            <v>0</v>
          </cell>
          <cell r="E3243">
            <v>0</v>
          </cell>
          <cell r="F3243">
            <v>0</v>
          </cell>
          <cell r="G3243">
            <v>0</v>
          </cell>
          <cell r="H3243">
            <v>0</v>
          </cell>
          <cell r="I3243">
            <v>0</v>
          </cell>
          <cell r="J3243">
            <v>0</v>
          </cell>
        </row>
        <row r="3244">
          <cell r="B3244" t="str">
            <v>CALIFORNIA-PR</v>
          </cell>
          <cell r="C3244" t="str">
            <v>PR</v>
          </cell>
          <cell r="D3244">
            <v>0</v>
          </cell>
          <cell r="E3244">
            <v>0</v>
          </cell>
          <cell r="F3244">
            <v>0</v>
          </cell>
          <cell r="G3244">
            <v>0</v>
          </cell>
          <cell r="H3244">
            <v>0</v>
          </cell>
          <cell r="I3244">
            <v>0</v>
          </cell>
          <cell r="J3244">
            <v>0</v>
          </cell>
        </row>
        <row r="3245">
          <cell r="B3245" t="str">
            <v>CAMBARA-PR</v>
          </cell>
          <cell r="C3245" t="str">
            <v>PR</v>
          </cell>
          <cell r="D3245">
            <v>0</v>
          </cell>
          <cell r="E3245">
            <v>0</v>
          </cell>
          <cell r="F3245">
            <v>0</v>
          </cell>
          <cell r="G3245">
            <v>0</v>
          </cell>
          <cell r="H3245">
            <v>0</v>
          </cell>
          <cell r="I3245">
            <v>0</v>
          </cell>
          <cell r="J3245">
            <v>0</v>
          </cell>
        </row>
        <row r="3246">
          <cell r="B3246" t="str">
            <v>CAMBE-PR</v>
          </cell>
          <cell r="C3246" t="str">
            <v>PR</v>
          </cell>
          <cell r="D3246">
            <v>0</v>
          </cell>
          <cell r="E3246">
            <v>0</v>
          </cell>
          <cell r="F3246">
            <v>0</v>
          </cell>
          <cell r="G3246">
            <v>0</v>
          </cell>
          <cell r="H3246">
            <v>0</v>
          </cell>
          <cell r="I3246">
            <v>0</v>
          </cell>
          <cell r="J3246">
            <v>0</v>
          </cell>
        </row>
        <row r="3247">
          <cell r="B3247" t="str">
            <v>CAMBIRA-PR</v>
          </cell>
          <cell r="C3247" t="str">
            <v>PR</v>
          </cell>
          <cell r="D3247">
            <v>0</v>
          </cell>
          <cell r="E3247">
            <v>0</v>
          </cell>
          <cell r="F3247">
            <v>0</v>
          </cell>
          <cell r="G3247">
            <v>0</v>
          </cell>
          <cell r="H3247">
            <v>0</v>
          </cell>
          <cell r="I3247">
            <v>0</v>
          </cell>
          <cell r="J3247">
            <v>0</v>
          </cell>
        </row>
        <row r="3248">
          <cell r="B3248" t="str">
            <v>CAMPINA DA LAGOA-PR</v>
          </cell>
          <cell r="C3248" t="str">
            <v>PR</v>
          </cell>
          <cell r="D3248">
            <v>0</v>
          </cell>
          <cell r="E3248">
            <v>0</v>
          </cell>
          <cell r="F3248">
            <v>0</v>
          </cell>
          <cell r="G3248">
            <v>0</v>
          </cell>
          <cell r="H3248">
            <v>0</v>
          </cell>
          <cell r="I3248">
            <v>0</v>
          </cell>
          <cell r="J3248">
            <v>0</v>
          </cell>
        </row>
        <row r="3249">
          <cell r="B3249" t="str">
            <v>CAMPINA DO SIMAO-PR</v>
          </cell>
          <cell r="C3249" t="str">
            <v>PR</v>
          </cell>
          <cell r="D3249">
            <v>0</v>
          </cell>
          <cell r="E3249">
            <v>0</v>
          </cell>
          <cell r="F3249">
            <v>0</v>
          </cell>
          <cell r="G3249">
            <v>0</v>
          </cell>
          <cell r="H3249">
            <v>0</v>
          </cell>
          <cell r="I3249">
            <v>0</v>
          </cell>
          <cell r="J3249">
            <v>0</v>
          </cell>
        </row>
        <row r="3250">
          <cell r="B3250" t="str">
            <v>CAMPINA GRANDE DO SUL-PR</v>
          </cell>
          <cell r="C3250" t="str">
            <v>PR</v>
          </cell>
          <cell r="D3250">
            <v>0</v>
          </cell>
          <cell r="E3250">
            <v>0</v>
          </cell>
          <cell r="F3250">
            <v>0</v>
          </cell>
          <cell r="G3250">
            <v>0</v>
          </cell>
          <cell r="H3250">
            <v>0</v>
          </cell>
          <cell r="I3250">
            <v>0</v>
          </cell>
          <cell r="J3250">
            <v>0</v>
          </cell>
        </row>
        <row r="3251">
          <cell r="B3251" t="str">
            <v>CAMPO BONITO-PR</v>
          </cell>
          <cell r="C3251" t="str">
            <v>PR</v>
          </cell>
          <cell r="D3251">
            <v>0</v>
          </cell>
          <cell r="E3251">
            <v>0</v>
          </cell>
          <cell r="F3251">
            <v>0</v>
          </cell>
          <cell r="G3251">
            <v>0</v>
          </cell>
          <cell r="H3251">
            <v>0</v>
          </cell>
          <cell r="I3251">
            <v>0</v>
          </cell>
          <cell r="J3251">
            <v>0</v>
          </cell>
        </row>
        <row r="3252">
          <cell r="B3252" t="str">
            <v>CAMPO DO TENENTE-PR</v>
          </cell>
          <cell r="C3252" t="str">
            <v>PR</v>
          </cell>
          <cell r="D3252">
            <v>0</v>
          </cell>
          <cell r="E3252">
            <v>0</v>
          </cell>
          <cell r="F3252">
            <v>0</v>
          </cell>
          <cell r="G3252">
            <v>0</v>
          </cell>
          <cell r="H3252">
            <v>0</v>
          </cell>
          <cell r="I3252">
            <v>0</v>
          </cell>
          <cell r="J3252">
            <v>0</v>
          </cell>
        </row>
        <row r="3253">
          <cell r="B3253" t="str">
            <v>CAMPO LARGO-PR</v>
          </cell>
          <cell r="C3253" t="str">
            <v>PR</v>
          </cell>
          <cell r="D3253">
            <v>0</v>
          </cell>
          <cell r="E3253">
            <v>0</v>
          </cell>
          <cell r="F3253">
            <v>0</v>
          </cell>
          <cell r="G3253">
            <v>0</v>
          </cell>
          <cell r="H3253">
            <v>0</v>
          </cell>
          <cell r="I3253">
            <v>0</v>
          </cell>
          <cell r="J3253">
            <v>0</v>
          </cell>
        </row>
        <row r="3254">
          <cell r="B3254" t="str">
            <v>CAMPO MAGRO-PR</v>
          </cell>
          <cell r="C3254" t="str">
            <v>PR</v>
          </cell>
          <cell r="D3254">
            <v>0</v>
          </cell>
          <cell r="E3254">
            <v>0</v>
          </cell>
          <cell r="F3254">
            <v>0</v>
          </cell>
          <cell r="G3254">
            <v>0</v>
          </cell>
          <cell r="H3254">
            <v>0</v>
          </cell>
          <cell r="I3254">
            <v>0</v>
          </cell>
          <cell r="J3254">
            <v>0</v>
          </cell>
        </row>
        <row r="3255">
          <cell r="B3255" t="str">
            <v>CAMPO MOURAO-PR</v>
          </cell>
          <cell r="C3255" t="str">
            <v>PR</v>
          </cell>
          <cell r="D3255">
            <v>0</v>
          </cell>
          <cell r="E3255">
            <v>0</v>
          </cell>
          <cell r="F3255">
            <v>0</v>
          </cell>
          <cell r="G3255">
            <v>0</v>
          </cell>
          <cell r="H3255">
            <v>0</v>
          </cell>
          <cell r="I3255">
            <v>0</v>
          </cell>
          <cell r="J3255">
            <v>0</v>
          </cell>
        </row>
        <row r="3256">
          <cell r="B3256" t="str">
            <v>CANDIDO DE ABREU-PR</v>
          </cell>
          <cell r="C3256" t="str">
            <v>PR</v>
          </cell>
          <cell r="D3256">
            <v>0</v>
          </cell>
          <cell r="E3256">
            <v>0</v>
          </cell>
          <cell r="F3256">
            <v>0</v>
          </cell>
          <cell r="G3256">
            <v>0</v>
          </cell>
          <cell r="H3256">
            <v>0</v>
          </cell>
          <cell r="I3256">
            <v>0</v>
          </cell>
          <cell r="J3256">
            <v>0</v>
          </cell>
        </row>
        <row r="3257">
          <cell r="B3257" t="str">
            <v>CANDOI-PR</v>
          </cell>
          <cell r="C3257" t="str">
            <v>PR</v>
          </cell>
          <cell r="D3257">
            <v>0</v>
          </cell>
          <cell r="E3257">
            <v>0</v>
          </cell>
          <cell r="F3257">
            <v>0</v>
          </cell>
          <cell r="G3257">
            <v>0</v>
          </cell>
          <cell r="H3257">
            <v>0</v>
          </cell>
          <cell r="I3257">
            <v>0</v>
          </cell>
          <cell r="J3257">
            <v>0</v>
          </cell>
        </row>
        <row r="3258">
          <cell r="B3258" t="str">
            <v>CANTAGALO-PR</v>
          </cell>
          <cell r="C3258" t="str">
            <v>PR</v>
          </cell>
          <cell r="D3258">
            <v>0</v>
          </cell>
          <cell r="E3258">
            <v>0</v>
          </cell>
          <cell r="F3258">
            <v>0</v>
          </cell>
          <cell r="G3258">
            <v>0</v>
          </cell>
          <cell r="H3258">
            <v>0</v>
          </cell>
          <cell r="I3258">
            <v>0</v>
          </cell>
          <cell r="J3258">
            <v>0</v>
          </cell>
        </row>
        <row r="3259">
          <cell r="B3259" t="str">
            <v>CAPANEMA-PR</v>
          </cell>
          <cell r="C3259" t="str">
            <v>PR</v>
          </cell>
          <cell r="D3259">
            <v>0</v>
          </cell>
          <cell r="E3259">
            <v>0</v>
          </cell>
          <cell r="F3259">
            <v>0</v>
          </cell>
          <cell r="G3259">
            <v>0</v>
          </cell>
          <cell r="H3259">
            <v>0</v>
          </cell>
          <cell r="I3259">
            <v>0</v>
          </cell>
          <cell r="J3259">
            <v>0</v>
          </cell>
        </row>
        <row r="3260">
          <cell r="B3260" t="str">
            <v>CAPITAO LEONIDAS MARQUES-PR</v>
          </cell>
          <cell r="C3260" t="str">
            <v>PR</v>
          </cell>
          <cell r="D3260">
            <v>0</v>
          </cell>
          <cell r="E3260">
            <v>0</v>
          </cell>
          <cell r="F3260">
            <v>0</v>
          </cell>
          <cell r="G3260">
            <v>0</v>
          </cell>
          <cell r="H3260">
            <v>0</v>
          </cell>
          <cell r="I3260">
            <v>0</v>
          </cell>
          <cell r="J3260">
            <v>0</v>
          </cell>
        </row>
        <row r="3261">
          <cell r="B3261" t="str">
            <v>CARAMBEI-PR</v>
          </cell>
          <cell r="C3261" t="str">
            <v>PR</v>
          </cell>
          <cell r="D3261">
            <v>0</v>
          </cell>
          <cell r="E3261">
            <v>0</v>
          </cell>
          <cell r="F3261">
            <v>0</v>
          </cell>
          <cell r="G3261">
            <v>0</v>
          </cell>
          <cell r="H3261">
            <v>0</v>
          </cell>
          <cell r="I3261">
            <v>0</v>
          </cell>
          <cell r="J3261">
            <v>0</v>
          </cell>
        </row>
        <row r="3262">
          <cell r="B3262" t="str">
            <v>CARLOPOLIS-PR</v>
          </cell>
          <cell r="C3262" t="str">
            <v>PR</v>
          </cell>
          <cell r="D3262">
            <v>0</v>
          </cell>
          <cell r="E3262">
            <v>0</v>
          </cell>
          <cell r="F3262">
            <v>0</v>
          </cell>
          <cell r="G3262">
            <v>0</v>
          </cell>
          <cell r="H3262">
            <v>0</v>
          </cell>
          <cell r="I3262">
            <v>0</v>
          </cell>
          <cell r="J3262">
            <v>0</v>
          </cell>
        </row>
        <row r="3263">
          <cell r="B3263" t="str">
            <v>CASCAVEL-PR</v>
          </cell>
          <cell r="C3263" t="str">
            <v>PR</v>
          </cell>
          <cell r="D3263">
            <v>0</v>
          </cell>
          <cell r="E3263">
            <v>0</v>
          </cell>
          <cell r="F3263">
            <v>0</v>
          </cell>
          <cell r="G3263">
            <v>0</v>
          </cell>
          <cell r="H3263">
            <v>0</v>
          </cell>
          <cell r="I3263">
            <v>0</v>
          </cell>
          <cell r="J3263">
            <v>0</v>
          </cell>
        </row>
        <row r="3264">
          <cell r="B3264" t="str">
            <v>CASTRO-PR</v>
          </cell>
          <cell r="C3264" t="str">
            <v>PR</v>
          </cell>
          <cell r="D3264">
            <v>0</v>
          </cell>
          <cell r="E3264">
            <v>0</v>
          </cell>
          <cell r="F3264">
            <v>0</v>
          </cell>
          <cell r="G3264">
            <v>0</v>
          </cell>
          <cell r="H3264">
            <v>0</v>
          </cell>
          <cell r="I3264">
            <v>0</v>
          </cell>
          <cell r="J3264">
            <v>0</v>
          </cell>
        </row>
        <row r="3265">
          <cell r="B3265" t="str">
            <v>CATANDUVAS-PR</v>
          </cell>
          <cell r="C3265" t="str">
            <v>PR</v>
          </cell>
          <cell r="D3265">
            <v>0</v>
          </cell>
          <cell r="E3265">
            <v>0</v>
          </cell>
          <cell r="F3265">
            <v>0</v>
          </cell>
          <cell r="G3265">
            <v>0</v>
          </cell>
          <cell r="H3265">
            <v>0</v>
          </cell>
          <cell r="I3265">
            <v>0</v>
          </cell>
          <cell r="J3265">
            <v>0</v>
          </cell>
        </row>
        <row r="3266">
          <cell r="B3266" t="str">
            <v>CENTENARIO DO SUL-PR</v>
          </cell>
          <cell r="C3266" t="str">
            <v>PR</v>
          </cell>
          <cell r="D3266">
            <v>0</v>
          </cell>
          <cell r="E3266">
            <v>0</v>
          </cell>
          <cell r="F3266">
            <v>0</v>
          </cell>
          <cell r="G3266">
            <v>0</v>
          </cell>
          <cell r="H3266">
            <v>0</v>
          </cell>
          <cell r="I3266">
            <v>0</v>
          </cell>
          <cell r="J3266">
            <v>0</v>
          </cell>
        </row>
        <row r="3267">
          <cell r="B3267" t="str">
            <v>CERRO AZUL-PR</v>
          </cell>
          <cell r="C3267" t="str">
            <v>PR</v>
          </cell>
          <cell r="D3267">
            <v>0</v>
          </cell>
          <cell r="E3267">
            <v>0</v>
          </cell>
          <cell r="F3267">
            <v>0</v>
          </cell>
          <cell r="G3267">
            <v>0</v>
          </cell>
          <cell r="H3267">
            <v>0</v>
          </cell>
          <cell r="I3267">
            <v>0</v>
          </cell>
          <cell r="J3267">
            <v>0</v>
          </cell>
        </row>
        <row r="3268">
          <cell r="B3268" t="str">
            <v>CEU AZUL-PR</v>
          </cell>
          <cell r="C3268" t="str">
            <v>PR</v>
          </cell>
          <cell r="D3268">
            <v>0</v>
          </cell>
          <cell r="E3268">
            <v>0</v>
          </cell>
          <cell r="F3268">
            <v>0</v>
          </cell>
          <cell r="G3268">
            <v>0</v>
          </cell>
          <cell r="H3268">
            <v>0</v>
          </cell>
          <cell r="I3268">
            <v>0</v>
          </cell>
          <cell r="J3268">
            <v>0</v>
          </cell>
        </row>
        <row r="3269">
          <cell r="B3269" t="str">
            <v>CHOPINZINHO-PR</v>
          </cell>
          <cell r="C3269" t="str">
            <v>PR</v>
          </cell>
          <cell r="D3269">
            <v>0</v>
          </cell>
          <cell r="E3269">
            <v>0</v>
          </cell>
          <cell r="F3269">
            <v>0</v>
          </cell>
          <cell r="G3269">
            <v>0</v>
          </cell>
          <cell r="H3269">
            <v>0</v>
          </cell>
          <cell r="I3269">
            <v>0</v>
          </cell>
          <cell r="J3269">
            <v>0</v>
          </cell>
        </row>
        <row r="3270">
          <cell r="B3270" t="str">
            <v>CIANORTE-PR</v>
          </cell>
          <cell r="C3270" t="str">
            <v>PR</v>
          </cell>
          <cell r="D3270">
            <v>0</v>
          </cell>
          <cell r="E3270">
            <v>0</v>
          </cell>
          <cell r="F3270">
            <v>0</v>
          </cell>
          <cell r="G3270">
            <v>0</v>
          </cell>
          <cell r="H3270">
            <v>0</v>
          </cell>
          <cell r="I3270">
            <v>0</v>
          </cell>
          <cell r="J3270">
            <v>0</v>
          </cell>
        </row>
        <row r="3271">
          <cell r="B3271" t="str">
            <v>CIDADE GAUCHA-PR</v>
          </cell>
          <cell r="C3271" t="str">
            <v>PR</v>
          </cell>
          <cell r="D3271">
            <v>0</v>
          </cell>
          <cell r="E3271">
            <v>0</v>
          </cell>
          <cell r="F3271">
            <v>0</v>
          </cell>
          <cell r="G3271">
            <v>0</v>
          </cell>
          <cell r="H3271">
            <v>0</v>
          </cell>
          <cell r="I3271">
            <v>0</v>
          </cell>
          <cell r="J3271">
            <v>0</v>
          </cell>
        </row>
        <row r="3272">
          <cell r="B3272" t="str">
            <v>CLEVELANDIA-PR</v>
          </cell>
          <cell r="C3272" t="str">
            <v>PR</v>
          </cell>
          <cell r="D3272">
            <v>0</v>
          </cell>
          <cell r="E3272">
            <v>0</v>
          </cell>
          <cell r="F3272">
            <v>0</v>
          </cell>
          <cell r="G3272">
            <v>0</v>
          </cell>
          <cell r="H3272">
            <v>0</v>
          </cell>
          <cell r="I3272">
            <v>0</v>
          </cell>
          <cell r="J3272">
            <v>0</v>
          </cell>
        </row>
        <row r="3273">
          <cell r="B3273" t="str">
            <v>COLOMBO-PR</v>
          </cell>
          <cell r="C3273" t="str">
            <v>PR</v>
          </cell>
          <cell r="D3273">
            <v>0</v>
          </cell>
          <cell r="E3273">
            <v>0</v>
          </cell>
          <cell r="F3273">
            <v>0</v>
          </cell>
          <cell r="G3273">
            <v>0</v>
          </cell>
          <cell r="H3273">
            <v>0</v>
          </cell>
          <cell r="I3273">
            <v>0</v>
          </cell>
          <cell r="J3273">
            <v>0</v>
          </cell>
        </row>
        <row r="3274">
          <cell r="B3274" t="str">
            <v>COLORADO-PR</v>
          </cell>
          <cell r="C3274" t="str">
            <v>PR</v>
          </cell>
          <cell r="D3274">
            <v>0</v>
          </cell>
          <cell r="E3274">
            <v>0</v>
          </cell>
          <cell r="F3274">
            <v>0</v>
          </cell>
          <cell r="G3274">
            <v>0</v>
          </cell>
          <cell r="H3274">
            <v>0</v>
          </cell>
          <cell r="I3274">
            <v>0</v>
          </cell>
          <cell r="J3274">
            <v>0</v>
          </cell>
        </row>
        <row r="3275">
          <cell r="B3275" t="str">
            <v>CONGONHINHAS-PR</v>
          </cell>
          <cell r="C3275" t="str">
            <v>PR</v>
          </cell>
          <cell r="D3275">
            <v>0</v>
          </cell>
          <cell r="E3275">
            <v>0</v>
          </cell>
          <cell r="F3275">
            <v>0</v>
          </cell>
          <cell r="G3275">
            <v>0</v>
          </cell>
          <cell r="H3275">
            <v>0</v>
          </cell>
          <cell r="I3275">
            <v>0</v>
          </cell>
          <cell r="J3275">
            <v>0</v>
          </cell>
        </row>
        <row r="3276">
          <cell r="B3276" t="str">
            <v>CONSELHEIRO MAIRINCK-PR</v>
          </cell>
          <cell r="C3276" t="str">
            <v>PR</v>
          </cell>
          <cell r="D3276">
            <v>0</v>
          </cell>
          <cell r="E3276">
            <v>0</v>
          </cell>
          <cell r="F3276">
            <v>0</v>
          </cell>
          <cell r="G3276">
            <v>0</v>
          </cell>
          <cell r="H3276">
            <v>0</v>
          </cell>
          <cell r="I3276">
            <v>0</v>
          </cell>
          <cell r="J3276">
            <v>0</v>
          </cell>
        </row>
        <row r="3277">
          <cell r="B3277" t="str">
            <v>CONTENDA-PR</v>
          </cell>
          <cell r="C3277" t="str">
            <v>PR</v>
          </cell>
          <cell r="D3277">
            <v>0</v>
          </cell>
          <cell r="E3277">
            <v>0</v>
          </cell>
          <cell r="F3277">
            <v>0</v>
          </cell>
          <cell r="G3277">
            <v>0</v>
          </cell>
          <cell r="H3277">
            <v>0</v>
          </cell>
          <cell r="I3277">
            <v>0</v>
          </cell>
          <cell r="J3277">
            <v>0</v>
          </cell>
        </row>
        <row r="3278">
          <cell r="B3278" t="str">
            <v>CORBELIA-PR</v>
          </cell>
          <cell r="C3278" t="str">
            <v>PR</v>
          </cell>
          <cell r="D3278">
            <v>0</v>
          </cell>
          <cell r="E3278">
            <v>0</v>
          </cell>
          <cell r="F3278">
            <v>0</v>
          </cell>
          <cell r="G3278">
            <v>0</v>
          </cell>
          <cell r="H3278">
            <v>0</v>
          </cell>
          <cell r="I3278">
            <v>0</v>
          </cell>
          <cell r="J3278">
            <v>0</v>
          </cell>
        </row>
        <row r="3279">
          <cell r="B3279" t="str">
            <v>CORNELIO PROCOPIO-PR</v>
          </cell>
          <cell r="C3279" t="str">
            <v>PR</v>
          </cell>
          <cell r="D3279">
            <v>0</v>
          </cell>
          <cell r="E3279">
            <v>0</v>
          </cell>
          <cell r="F3279">
            <v>0</v>
          </cell>
          <cell r="G3279">
            <v>0</v>
          </cell>
          <cell r="H3279">
            <v>0</v>
          </cell>
          <cell r="I3279">
            <v>0</v>
          </cell>
          <cell r="J3279">
            <v>0</v>
          </cell>
        </row>
        <row r="3280">
          <cell r="B3280" t="str">
            <v>CORONEL DOMINGOS SOARES-PR</v>
          </cell>
          <cell r="C3280" t="str">
            <v>PR</v>
          </cell>
          <cell r="D3280">
            <v>0</v>
          </cell>
          <cell r="E3280">
            <v>0</v>
          </cell>
          <cell r="F3280">
            <v>0</v>
          </cell>
          <cell r="G3280">
            <v>0</v>
          </cell>
          <cell r="H3280">
            <v>0</v>
          </cell>
          <cell r="I3280">
            <v>0</v>
          </cell>
          <cell r="J3280">
            <v>0</v>
          </cell>
        </row>
        <row r="3281">
          <cell r="B3281" t="str">
            <v>CORONEL VIVIDA-PR</v>
          </cell>
          <cell r="C3281" t="str">
            <v>PR</v>
          </cell>
          <cell r="D3281">
            <v>0</v>
          </cell>
          <cell r="E3281">
            <v>0</v>
          </cell>
          <cell r="F3281">
            <v>0</v>
          </cell>
          <cell r="G3281">
            <v>0</v>
          </cell>
          <cell r="H3281">
            <v>0</v>
          </cell>
          <cell r="I3281">
            <v>0</v>
          </cell>
          <cell r="J3281">
            <v>0</v>
          </cell>
        </row>
        <row r="3282">
          <cell r="B3282" t="str">
            <v>CORUMBATAI DO SUL-PR</v>
          </cell>
          <cell r="C3282" t="str">
            <v>PR</v>
          </cell>
          <cell r="D3282">
            <v>0</v>
          </cell>
          <cell r="E3282">
            <v>0</v>
          </cell>
          <cell r="F3282">
            <v>0</v>
          </cell>
          <cell r="G3282">
            <v>0</v>
          </cell>
          <cell r="H3282">
            <v>0</v>
          </cell>
          <cell r="I3282">
            <v>0</v>
          </cell>
          <cell r="J3282">
            <v>0</v>
          </cell>
        </row>
        <row r="3283">
          <cell r="B3283" t="str">
            <v>CRUZ MACHADO-PR</v>
          </cell>
          <cell r="C3283" t="str">
            <v>PR</v>
          </cell>
          <cell r="D3283">
            <v>0</v>
          </cell>
          <cell r="E3283">
            <v>0</v>
          </cell>
          <cell r="F3283">
            <v>0</v>
          </cell>
          <cell r="G3283">
            <v>0</v>
          </cell>
          <cell r="H3283">
            <v>0</v>
          </cell>
          <cell r="I3283">
            <v>0</v>
          </cell>
          <cell r="J3283">
            <v>0</v>
          </cell>
        </row>
        <row r="3284">
          <cell r="B3284" t="str">
            <v>CRUZEIRO DO IGUACU-PR</v>
          </cell>
          <cell r="C3284" t="str">
            <v>PR</v>
          </cell>
          <cell r="D3284">
            <v>0</v>
          </cell>
          <cell r="E3284">
            <v>0</v>
          </cell>
          <cell r="F3284">
            <v>0</v>
          </cell>
          <cell r="G3284">
            <v>0</v>
          </cell>
          <cell r="H3284">
            <v>0</v>
          </cell>
          <cell r="I3284">
            <v>0</v>
          </cell>
          <cell r="J3284">
            <v>0</v>
          </cell>
        </row>
        <row r="3285">
          <cell r="B3285" t="str">
            <v>CRUZEIRO DO OESTE-PR</v>
          </cell>
          <cell r="C3285" t="str">
            <v>PR</v>
          </cell>
          <cell r="D3285">
            <v>0</v>
          </cell>
          <cell r="E3285">
            <v>0</v>
          </cell>
          <cell r="F3285">
            <v>0</v>
          </cell>
          <cell r="G3285">
            <v>0</v>
          </cell>
          <cell r="H3285">
            <v>0</v>
          </cell>
          <cell r="I3285">
            <v>0</v>
          </cell>
          <cell r="J3285">
            <v>0</v>
          </cell>
        </row>
        <row r="3286">
          <cell r="B3286" t="str">
            <v>CRUZEIRO DO SUL-PR</v>
          </cell>
          <cell r="C3286" t="str">
            <v>PR</v>
          </cell>
          <cell r="D3286">
            <v>0</v>
          </cell>
          <cell r="E3286">
            <v>0</v>
          </cell>
          <cell r="F3286">
            <v>0</v>
          </cell>
          <cell r="G3286">
            <v>0</v>
          </cell>
          <cell r="H3286">
            <v>0</v>
          </cell>
          <cell r="I3286">
            <v>0</v>
          </cell>
          <cell r="J3286">
            <v>0</v>
          </cell>
        </row>
        <row r="3287">
          <cell r="B3287" t="str">
            <v>CRUZMALTINA-PR</v>
          </cell>
          <cell r="C3287" t="str">
            <v>PR</v>
          </cell>
          <cell r="D3287">
            <v>0</v>
          </cell>
          <cell r="E3287">
            <v>0</v>
          </cell>
          <cell r="F3287">
            <v>0</v>
          </cell>
          <cell r="G3287">
            <v>0</v>
          </cell>
          <cell r="H3287">
            <v>0</v>
          </cell>
          <cell r="I3287">
            <v>0</v>
          </cell>
          <cell r="J3287">
            <v>0</v>
          </cell>
        </row>
        <row r="3288">
          <cell r="B3288" t="str">
            <v>CURITIBA-PR</v>
          </cell>
          <cell r="C3288" t="str">
            <v>PR</v>
          </cell>
          <cell r="D3288">
            <v>0</v>
          </cell>
          <cell r="E3288">
            <v>0</v>
          </cell>
          <cell r="F3288">
            <v>0</v>
          </cell>
          <cell r="G3288">
            <v>0</v>
          </cell>
          <cell r="H3288">
            <v>0</v>
          </cell>
          <cell r="I3288">
            <v>0</v>
          </cell>
          <cell r="J3288">
            <v>0</v>
          </cell>
        </row>
        <row r="3289">
          <cell r="B3289" t="str">
            <v>CURIUVA-PR</v>
          </cell>
          <cell r="C3289" t="str">
            <v>PR</v>
          </cell>
          <cell r="D3289">
            <v>0</v>
          </cell>
          <cell r="E3289">
            <v>0</v>
          </cell>
          <cell r="F3289">
            <v>0</v>
          </cell>
          <cell r="G3289">
            <v>0</v>
          </cell>
          <cell r="H3289">
            <v>0</v>
          </cell>
          <cell r="I3289">
            <v>0</v>
          </cell>
          <cell r="J3289">
            <v>0</v>
          </cell>
        </row>
        <row r="3290">
          <cell r="B3290" t="str">
            <v>DIAMANTE DO NORTE-PR</v>
          </cell>
          <cell r="C3290" t="str">
            <v>PR</v>
          </cell>
          <cell r="D3290">
            <v>0</v>
          </cell>
          <cell r="E3290">
            <v>0</v>
          </cell>
          <cell r="F3290">
            <v>0</v>
          </cell>
          <cell r="G3290">
            <v>0</v>
          </cell>
          <cell r="H3290">
            <v>0</v>
          </cell>
          <cell r="I3290">
            <v>0</v>
          </cell>
          <cell r="J3290">
            <v>0</v>
          </cell>
        </row>
        <row r="3291">
          <cell r="B3291" t="str">
            <v>DIAMANTE DO SUL-PR</v>
          </cell>
          <cell r="C3291" t="str">
            <v>PR</v>
          </cell>
          <cell r="D3291">
            <v>0</v>
          </cell>
          <cell r="E3291">
            <v>0</v>
          </cell>
          <cell r="F3291">
            <v>0</v>
          </cell>
          <cell r="G3291">
            <v>0</v>
          </cell>
          <cell r="H3291">
            <v>0</v>
          </cell>
          <cell r="I3291">
            <v>0</v>
          </cell>
          <cell r="J3291">
            <v>0</v>
          </cell>
        </row>
        <row r="3292">
          <cell r="B3292" t="str">
            <v>DIAMANTE D'OESTE-PR</v>
          </cell>
          <cell r="C3292" t="str">
            <v>PR</v>
          </cell>
          <cell r="D3292">
            <v>0</v>
          </cell>
          <cell r="E3292">
            <v>0</v>
          </cell>
          <cell r="F3292">
            <v>0</v>
          </cell>
          <cell r="G3292">
            <v>0</v>
          </cell>
          <cell r="H3292">
            <v>0</v>
          </cell>
          <cell r="I3292">
            <v>0</v>
          </cell>
          <cell r="J3292">
            <v>0</v>
          </cell>
        </row>
        <row r="3293">
          <cell r="B3293" t="str">
            <v>DOIS VIZINHOS-PR</v>
          </cell>
          <cell r="C3293" t="str">
            <v>PR</v>
          </cell>
          <cell r="D3293">
            <v>0</v>
          </cell>
          <cell r="E3293">
            <v>0</v>
          </cell>
          <cell r="F3293">
            <v>0</v>
          </cell>
          <cell r="G3293">
            <v>0</v>
          </cell>
          <cell r="H3293">
            <v>0</v>
          </cell>
          <cell r="I3293">
            <v>0</v>
          </cell>
          <cell r="J3293">
            <v>0</v>
          </cell>
        </row>
        <row r="3294">
          <cell r="B3294" t="str">
            <v>DOURADINA-PR</v>
          </cell>
          <cell r="C3294" t="str">
            <v>PR</v>
          </cell>
          <cell r="D3294">
            <v>0</v>
          </cell>
          <cell r="E3294">
            <v>0</v>
          </cell>
          <cell r="F3294">
            <v>0</v>
          </cell>
          <cell r="G3294">
            <v>0</v>
          </cell>
          <cell r="H3294">
            <v>0</v>
          </cell>
          <cell r="I3294">
            <v>0</v>
          </cell>
          <cell r="J3294">
            <v>0</v>
          </cell>
        </row>
        <row r="3295">
          <cell r="B3295" t="str">
            <v>DOUTOR CAMARGO-PR</v>
          </cell>
          <cell r="C3295" t="str">
            <v>PR</v>
          </cell>
          <cell r="D3295">
            <v>0</v>
          </cell>
          <cell r="E3295">
            <v>0</v>
          </cell>
          <cell r="F3295">
            <v>0</v>
          </cell>
          <cell r="G3295">
            <v>0</v>
          </cell>
          <cell r="H3295">
            <v>0</v>
          </cell>
          <cell r="I3295">
            <v>0</v>
          </cell>
          <cell r="J3295">
            <v>0</v>
          </cell>
        </row>
        <row r="3296">
          <cell r="B3296" t="str">
            <v>DOUTOR ULYSSES-PR</v>
          </cell>
          <cell r="C3296" t="str">
            <v>PR</v>
          </cell>
          <cell r="D3296">
            <v>0</v>
          </cell>
          <cell r="E3296">
            <v>0</v>
          </cell>
          <cell r="F3296">
            <v>0</v>
          </cell>
          <cell r="G3296">
            <v>0</v>
          </cell>
          <cell r="H3296">
            <v>0</v>
          </cell>
          <cell r="I3296">
            <v>0</v>
          </cell>
          <cell r="J3296">
            <v>0</v>
          </cell>
        </row>
        <row r="3297">
          <cell r="B3297" t="str">
            <v>ENEAS MARQUES-PR</v>
          </cell>
          <cell r="C3297" t="str">
            <v>PR</v>
          </cell>
          <cell r="D3297">
            <v>0</v>
          </cell>
          <cell r="E3297">
            <v>0</v>
          </cell>
          <cell r="F3297">
            <v>0</v>
          </cell>
          <cell r="G3297">
            <v>0</v>
          </cell>
          <cell r="H3297">
            <v>0</v>
          </cell>
          <cell r="I3297">
            <v>0</v>
          </cell>
          <cell r="J3297">
            <v>0</v>
          </cell>
        </row>
        <row r="3298">
          <cell r="B3298" t="str">
            <v>ENGENHEIRO BELTRAO-PR</v>
          </cell>
          <cell r="C3298" t="str">
            <v>PR</v>
          </cell>
          <cell r="D3298">
            <v>0</v>
          </cell>
          <cell r="E3298">
            <v>0</v>
          </cell>
          <cell r="F3298">
            <v>0</v>
          </cell>
          <cell r="G3298">
            <v>0</v>
          </cell>
          <cell r="H3298">
            <v>0</v>
          </cell>
          <cell r="I3298">
            <v>0</v>
          </cell>
          <cell r="J3298">
            <v>0</v>
          </cell>
        </row>
        <row r="3299">
          <cell r="B3299" t="str">
            <v>ENTRE RIOS DO OESTE-PR</v>
          </cell>
          <cell r="C3299" t="str">
            <v>PR</v>
          </cell>
          <cell r="D3299">
            <v>0</v>
          </cell>
          <cell r="E3299">
            <v>0</v>
          </cell>
          <cell r="F3299">
            <v>0</v>
          </cell>
          <cell r="G3299">
            <v>0</v>
          </cell>
          <cell r="H3299">
            <v>0</v>
          </cell>
          <cell r="I3299">
            <v>0</v>
          </cell>
          <cell r="J3299">
            <v>0</v>
          </cell>
        </row>
        <row r="3300">
          <cell r="B3300" t="str">
            <v>ESPERANCA NOVA-PR</v>
          </cell>
          <cell r="C3300" t="str">
            <v>PR</v>
          </cell>
          <cell r="D3300">
            <v>0</v>
          </cell>
          <cell r="E3300">
            <v>0</v>
          </cell>
          <cell r="F3300">
            <v>0</v>
          </cell>
          <cell r="G3300">
            <v>0</v>
          </cell>
          <cell r="H3300">
            <v>0</v>
          </cell>
          <cell r="I3300">
            <v>0</v>
          </cell>
          <cell r="J3300">
            <v>0</v>
          </cell>
        </row>
        <row r="3301">
          <cell r="B3301" t="str">
            <v>ESPIGAO ALTO DO IGUACU-PR</v>
          </cell>
          <cell r="C3301" t="str">
            <v>PR</v>
          </cell>
          <cell r="D3301">
            <v>0</v>
          </cell>
          <cell r="E3301">
            <v>0</v>
          </cell>
          <cell r="F3301">
            <v>0</v>
          </cell>
          <cell r="G3301">
            <v>0</v>
          </cell>
          <cell r="H3301">
            <v>0</v>
          </cell>
          <cell r="I3301">
            <v>0</v>
          </cell>
          <cell r="J3301">
            <v>0</v>
          </cell>
        </row>
        <row r="3302">
          <cell r="B3302" t="str">
            <v>FAROL-PR</v>
          </cell>
          <cell r="C3302" t="str">
            <v>PR</v>
          </cell>
          <cell r="D3302">
            <v>0</v>
          </cell>
          <cell r="E3302">
            <v>0</v>
          </cell>
          <cell r="F3302">
            <v>0</v>
          </cell>
          <cell r="G3302">
            <v>0</v>
          </cell>
          <cell r="H3302">
            <v>0</v>
          </cell>
          <cell r="I3302">
            <v>0</v>
          </cell>
          <cell r="J3302">
            <v>0</v>
          </cell>
        </row>
        <row r="3303">
          <cell r="B3303" t="str">
            <v>FAXINAL-PR</v>
          </cell>
          <cell r="C3303" t="str">
            <v>PR</v>
          </cell>
          <cell r="D3303">
            <v>0</v>
          </cell>
          <cell r="E3303">
            <v>0</v>
          </cell>
          <cell r="F3303">
            <v>0</v>
          </cell>
          <cell r="G3303">
            <v>0</v>
          </cell>
          <cell r="H3303">
            <v>0</v>
          </cell>
          <cell r="I3303">
            <v>0</v>
          </cell>
          <cell r="J3303">
            <v>0</v>
          </cell>
        </row>
        <row r="3304">
          <cell r="B3304" t="str">
            <v>FAZENDA RIO GRANDE-PR</v>
          </cell>
          <cell r="C3304" t="str">
            <v>PR</v>
          </cell>
          <cell r="D3304">
            <v>0</v>
          </cell>
          <cell r="E3304">
            <v>0</v>
          </cell>
          <cell r="F3304">
            <v>0</v>
          </cell>
          <cell r="G3304">
            <v>0</v>
          </cell>
          <cell r="H3304">
            <v>0</v>
          </cell>
          <cell r="I3304">
            <v>0</v>
          </cell>
          <cell r="J3304">
            <v>0</v>
          </cell>
        </row>
        <row r="3305">
          <cell r="B3305" t="str">
            <v>FENIX-PR</v>
          </cell>
          <cell r="C3305" t="str">
            <v>PR</v>
          </cell>
          <cell r="D3305">
            <v>0</v>
          </cell>
          <cell r="E3305">
            <v>0</v>
          </cell>
          <cell r="F3305">
            <v>0</v>
          </cell>
          <cell r="G3305">
            <v>0</v>
          </cell>
          <cell r="H3305">
            <v>0</v>
          </cell>
          <cell r="I3305">
            <v>0</v>
          </cell>
          <cell r="J3305">
            <v>0</v>
          </cell>
        </row>
        <row r="3306">
          <cell r="B3306" t="str">
            <v>FERNANDES PINHEIRO-PR</v>
          </cell>
          <cell r="C3306" t="str">
            <v>PR</v>
          </cell>
          <cell r="D3306">
            <v>0</v>
          </cell>
          <cell r="E3306">
            <v>0</v>
          </cell>
          <cell r="F3306">
            <v>0</v>
          </cell>
          <cell r="G3306">
            <v>0</v>
          </cell>
          <cell r="H3306">
            <v>0</v>
          </cell>
          <cell r="I3306">
            <v>0</v>
          </cell>
          <cell r="J3306">
            <v>0</v>
          </cell>
        </row>
        <row r="3307">
          <cell r="B3307" t="str">
            <v>FIGUEIRA-PR</v>
          </cell>
          <cell r="C3307" t="str">
            <v>PR</v>
          </cell>
          <cell r="D3307">
            <v>0</v>
          </cell>
          <cell r="E3307">
            <v>0</v>
          </cell>
          <cell r="F3307">
            <v>0</v>
          </cell>
          <cell r="G3307">
            <v>0</v>
          </cell>
          <cell r="H3307">
            <v>0</v>
          </cell>
          <cell r="I3307">
            <v>0</v>
          </cell>
          <cell r="J3307">
            <v>0</v>
          </cell>
        </row>
        <row r="3308">
          <cell r="B3308" t="str">
            <v>FLOR DA SERRA DO SUL-PR</v>
          </cell>
          <cell r="C3308" t="str">
            <v>PR</v>
          </cell>
          <cell r="D3308">
            <v>0</v>
          </cell>
          <cell r="E3308">
            <v>0</v>
          </cell>
          <cell r="F3308">
            <v>0</v>
          </cell>
          <cell r="G3308">
            <v>0</v>
          </cell>
          <cell r="H3308">
            <v>0</v>
          </cell>
          <cell r="I3308">
            <v>0</v>
          </cell>
          <cell r="J3308">
            <v>0</v>
          </cell>
        </row>
        <row r="3309">
          <cell r="B3309" t="str">
            <v>FLORAI-PR</v>
          </cell>
          <cell r="C3309" t="str">
            <v>PR</v>
          </cell>
          <cell r="D3309">
            <v>0</v>
          </cell>
          <cell r="E3309">
            <v>0</v>
          </cell>
          <cell r="F3309">
            <v>0</v>
          </cell>
          <cell r="G3309">
            <v>0</v>
          </cell>
          <cell r="H3309">
            <v>0</v>
          </cell>
          <cell r="I3309">
            <v>0</v>
          </cell>
          <cell r="J3309">
            <v>0</v>
          </cell>
        </row>
        <row r="3310">
          <cell r="B3310" t="str">
            <v>FLORESTA-PR</v>
          </cell>
          <cell r="C3310" t="str">
            <v>PR</v>
          </cell>
          <cell r="D3310">
            <v>0</v>
          </cell>
          <cell r="E3310">
            <v>0</v>
          </cell>
          <cell r="F3310">
            <v>0</v>
          </cell>
          <cell r="G3310">
            <v>0</v>
          </cell>
          <cell r="H3310">
            <v>0</v>
          </cell>
          <cell r="I3310">
            <v>0</v>
          </cell>
          <cell r="J3310">
            <v>0</v>
          </cell>
        </row>
        <row r="3311">
          <cell r="B3311" t="str">
            <v>FLORESTOPOLIS-PR</v>
          </cell>
          <cell r="C3311" t="str">
            <v>PR</v>
          </cell>
          <cell r="D3311">
            <v>0</v>
          </cell>
          <cell r="E3311">
            <v>0</v>
          </cell>
          <cell r="F3311">
            <v>0</v>
          </cell>
          <cell r="G3311">
            <v>0</v>
          </cell>
          <cell r="H3311">
            <v>0</v>
          </cell>
          <cell r="I3311">
            <v>0</v>
          </cell>
          <cell r="J3311">
            <v>0</v>
          </cell>
        </row>
        <row r="3312">
          <cell r="B3312" t="str">
            <v>FLORIDA-PR</v>
          </cell>
          <cell r="C3312" t="str">
            <v>PR</v>
          </cell>
          <cell r="D3312">
            <v>0</v>
          </cell>
          <cell r="E3312">
            <v>0</v>
          </cell>
          <cell r="F3312">
            <v>0</v>
          </cell>
          <cell r="G3312">
            <v>0</v>
          </cell>
          <cell r="H3312">
            <v>0</v>
          </cell>
          <cell r="I3312">
            <v>0</v>
          </cell>
          <cell r="J3312">
            <v>0</v>
          </cell>
        </row>
        <row r="3313">
          <cell r="B3313" t="str">
            <v>FORMOSA DO OESTE-PR</v>
          </cell>
          <cell r="C3313" t="str">
            <v>PR</v>
          </cell>
          <cell r="D3313">
            <v>0</v>
          </cell>
          <cell r="E3313">
            <v>0</v>
          </cell>
          <cell r="F3313">
            <v>0</v>
          </cell>
          <cell r="G3313">
            <v>0</v>
          </cell>
          <cell r="H3313">
            <v>0</v>
          </cell>
          <cell r="I3313">
            <v>0</v>
          </cell>
          <cell r="J3313">
            <v>0</v>
          </cell>
        </row>
        <row r="3314">
          <cell r="B3314" t="str">
            <v>FOZ DO IGUACU-PR</v>
          </cell>
          <cell r="C3314" t="str">
            <v>PR</v>
          </cell>
          <cell r="D3314">
            <v>0</v>
          </cell>
          <cell r="E3314">
            <v>0</v>
          </cell>
          <cell r="F3314">
            <v>0</v>
          </cell>
          <cell r="G3314">
            <v>0</v>
          </cell>
          <cell r="H3314">
            <v>0</v>
          </cell>
          <cell r="I3314">
            <v>0</v>
          </cell>
          <cell r="J3314">
            <v>0</v>
          </cell>
        </row>
        <row r="3315">
          <cell r="B3315" t="str">
            <v>FOZ DO JORDAO-PR</v>
          </cell>
          <cell r="C3315" t="str">
            <v>PR</v>
          </cell>
          <cell r="D3315">
            <v>0</v>
          </cell>
          <cell r="E3315">
            <v>0</v>
          </cell>
          <cell r="F3315">
            <v>0</v>
          </cell>
          <cell r="G3315">
            <v>0</v>
          </cell>
          <cell r="H3315">
            <v>0</v>
          </cell>
          <cell r="I3315">
            <v>0</v>
          </cell>
          <cell r="J3315">
            <v>0</v>
          </cell>
        </row>
        <row r="3316">
          <cell r="B3316" t="str">
            <v>FRANCISCO ALVES-PR</v>
          </cell>
          <cell r="C3316" t="str">
            <v>PR</v>
          </cell>
          <cell r="D3316">
            <v>0</v>
          </cell>
          <cell r="E3316">
            <v>0</v>
          </cell>
          <cell r="F3316">
            <v>0</v>
          </cell>
          <cell r="G3316">
            <v>0</v>
          </cell>
          <cell r="H3316">
            <v>0</v>
          </cell>
          <cell r="I3316">
            <v>0</v>
          </cell>
          <cell r="J3316">
            <v>0</v>
          </cell>
        </row>
        <row r="3317">
          <cell r="B3317" t="str">
            <v>FRANCISCO BELTRAO-PR</v>
          </cell>
          <cell r="C3317" t="str">
            <v>PR</v>
          </cell>
          <cell r="D3317">
            <v>0</v>
          </cell>
          <cell r="E3317">
            <v>0</v>
          </cell>
          <cell r="F3317">
            <v>0</v>
          </cell>
          <cell r="G3317">
            <v>0</v>
          </cell>
          <cell r="H3317">
            <v>0</v>
          </cell>
          <cell r="I3317">
            <v>0</v>
          </cell>
          <cell r="J3317">
            <v>0</v>
          </cell>
        </row>
        <row r="3318">
          <cell r="B3318" t="str">
            <v>GENERAL CARNEIRO-PR</v>
          </cell>
          <cell r="C3318" t="str">
            <v>PR</v>
          </cell>
          <cell r="D3318">
            <v>0</v>
          </cell>
          <cell r="E3318">
            <v>0</v>
          </cell>
          <cell r="F3318">
            <v>0</v>
          </cell>
          <cell r="G3318">
            <v>0</v>
          </cell>
          <cell r="H3318">
            <v>0</v>
          </cell>
          <cell r="I3318">
            <v>0</v>
          </cell>
          <cell r="J3318">
            <v>0</v>
          </cell>
        </row>
        <row r="3319">
          <cell r="B3319" t="str">
            <v>GODOY MOREIRA-PR</v>
          </cell>
          <cell r="C3319" t="str">
            <v>PR</v>
          </cell>
          <cell r="D3319">
            <v>0</v>
          </cell>
          <cell r="E3319">
            <v>0</v>
          </cell>
          <cell r="F3319">
            <v>0</v>
          </cell>
          <cell r="G3319">
            <v>0</v>
          </cell>
          <cell r="H3319">
            <v>0</v>
          </cell>
          <cell r="I3319">
            <v>0</v>
          </cell>
          <cell r="J3319">
            <v>0</v>
          </cell>
        </row>
        <row r="3320">
          <cell r="B3320" t="str">
            <v>GOIOERE-PR</v>
          </cell>
          <cell r="C3320" t="str">
            <v>PR</v>
          </cell>
          <cell r="D3320">
            <v>0</v>
          </cell>
          <cell r="E3320">
            <v>0</v>
          </cell>
          <cell r="F3320">
            <v>0</v>
          </cell>
          <cell r="G3320">
            <v>0</v>
          </cell>
          <cell r="H3320">
            <v>0</v>
          </cell>
          <cell r="I3320">
            <v>0</v>
          </cell>
          <cell r="J3320">
            <v>0</v>
          </cell>
        </row>
        <row r="3321">
          <cell r="B3321" t="str">
            <v>GOIOXIM-PR</v>
          </cell>
          <cell r="C3321" t="str">
            <v>PR</v>
          </cell>
          <cell r="D3321">
            <v>0</v>
          </cell>
          <cell r="E3321">
            <v>0</v>
          </cell>
          <cell r="F3321">
            <v>0</v>
          </cell>
          <cell r="G3321">
            <v>0</v>
          </cell>
          <cell r="H3321">
            <v>0</v>
          </cell>
          <cell r="I3321">
            <v>0</v>
          </cell>
          <cell r="J3321">
            <v>0</v>
          </cell>
        </row>
        <row r="3322">
          <cell r="B3322" t="str">
            <v>GRANDES RIOS-PR</v>
          </cell>
          <cell r="C3322" t="str">
            <v>PR</v>
          </cell>
          <cell r="D3322">
            <v>0</v>
          </cell>
          <cell r="E3322">
            <v>0</v>
          </cell>
          <cell r="F3322">
            <v>0</v>
          </cell>
          <cell r="G3322">
            <v>0</v>
          </cell>
          <cell r="H3322">
            <v>0</v>
          </cell>
          <cell r="I3322">
            <v>0</v>
          </cell>
          <cell r="J3322">
            <v>0</v>
          </cell>
        </row>
        <row r="3323">
          <cell r="B3323" t="str">
            <v>GUAIRACA-PR</v>
          </cell>
          <cell r="C3323" t="str">
            <v>PR</v>
          </cell>
          <cell r="D3323">
            <v>0</v>
          </cell>
          <cell r="E3323">
            <v>0</v>
          </cell>
          <cell r="F3323">
            <v>0</v>
          </cell>
          <cell r="G3323">
            <v>0</v>
          </cell>
          <cell r="H3323">
            <v>0</v>
          </cell>
          <cell r="I3323">
            <v>0</v>
          </cell>
          <cell r="J3323">
            <v>0</v>
          </cell>
        </row>
        <row r="3324">
          <cell r="B3324" t="str">
            <v>GUAIRA-PR</v>
          </cell>
          <cell r="C3324" t="str">
            <v>PR</v>
          </cell>
          <cell r="D3324">
            <v>0</v>
          </cell>
          <cell r="E3324">
            <v>0</v>
          </cell>
          <cell r="F3324">
            <v>0</v>
          </cell>
          <cell r="G3324">
            <v>0</v>
          </cell>
          <cell r="H3324">
            <v>0</v>
          </cell>
          <cell r="I3324">
            <v>0</v>
          </cell>
          <cell r="J3324">
            <v>0</v>
          </cell>
        </row>
        <row r="3325">
          <cell r="B3325" t="str">
            <v>GUAMIRANGA-PR</v>
          </cell>
          <cell r="C3325" t="str">
            <v>PR</v>
          </cell>
          <cell r="D3325">
            <v>0</v>
          </cell>
          <cell r="E3325">
            <v>0</v>
          </cell>
          <cell r="F3325">
            <v>0</v>
          </cell>
          <cell r="G3325">
            <v>0</v>
          </cell>
          <cell r="H3325">
            <v>0</v>
          </cell>
          <cell r="I3325">
            <v>0</v>
          </cell>
          <cell r="J3325">
            <v>0</v>
          </cell>
        </row>
        <row r="3326">
          <cell r="B3326" t="str">
            <v>GUAPIRAMA-PR</v>
          </cell>
          <cell r="C3326" t="str">
            <v>PR</v>
          </cell>
          <cell r="D3326">
            <v>0</v>
          </cell>
          <cell r="E3326">
            <v>0</v>
          </cell>
          <cell r="F3326">
            <v>0</v>
          </cell>
          <cell r="G3326">
            <v>0</v>
          </cell>
          <cell r="H3326">
            <v>0</v>
          </cell>
          <cell r="I3326">
            <v>0</v>
          </cell>
          <cell r="J3326">
            <v>0</v>
          </cell>
        </row>
        <row r="3327">
          <cell r="B3327" t="str">
            <v>GUAPOREMA-PR</v>
          </cell>
          <cell r="C3327" t="str">
            <v>PR</v>
          </cell>
          <cell r="D3327">
            <v>0</v>
          </cell>
          <cell r="E3327">
            <v>0</v>
          </cell>
          <cell r="F3327">
            <v>0</v>
          </cell>
          <cell r="G3327">
            <v>0</v>
          </cell>
          <cell r="H3327">
            <v>0</v>
          </cell>
          <cell r="I3327">
            <v>0</v>
          </cell>
          <cell r="J3327">
            <v>0</v>
          </cell>
        </row>
        <row r="3328">
          <cell r="B3328" t="str">
            <v>GUARACI-PR</v>
          </cell>
          <cell r="C3328" t="str">
            <v>PR</v>
          </cell>
          <cell r="D3328">
            <v>0</v>
          </cell>
          <cell r="E3328">
            <v>0</v>
          </cell>
          <cell r="F3328">
            <v>0</v>
          </cell>
          <cell r="G3328">
            <v>0</v>
          </cell>
          <cell r="H3328">
            <v>0</v>
          </cell>
          <cell r="I3328">
            <v>0</v>
          </cell>
          <cell r="J3328">
            <v>0</v>
          </cell>
        </row>
        <row r="3329">
          <cell r="B3329" t="str">
            <v>GUARANIACU-PR</v>
          </cell>
          <cell r="C3329" t="str">
            <v>PR</v>
          </cell>
          <cell r="D3329">
            <v>0</v>
          </cell>
          <cell r="E3329">
            <v>0</v>
          </cell>
          <cell r="F3329">
            <v>0</v>
          </cell>
          <cell r="G3329">
            <v>0</v>
          </cell>
          <cell r="H3329">
            <v>0</v>
          </cell>
          <cell r="I3329">
            <v>0</v>
          </cell>
          <cell r="J3329">
            <v>0</v>
          </cell>
        </row>
        <row r="3330">
          <cell r="B3330" t="str">
            <v>GUARAPUAVA-PR</v>
          </cell>
          <cell r="C3330" t="str">
            <v>PR</v>
          </cell>
          <cell r="D3330">
            <v>0</v>
          </cell>
          <cell r="E3330">
            <v>0</v>
          </cell>
          <cell r="F3330">
            <v>0</v>
          </cell>
          <cell r="G3330">
            <v>0</v>
          </cell>
          <cell r="H3330">
            <v>0</v>
          </cell>
          <cell r="I3330">
            <v>0</v>
          </cell>
          <cell r="J3330">
            <v>0</v>
          </cell>
        </row>
        <row r="3331">
          <cell r="B3331" t="str">
            <v>GUARAQUECABA-PR</v>
          </cell>
          <cell r="C3331" t="str">
            <v>PR</v>
          </cell>
          <cell r="D3331">
            <v>0</v>
          </cell>
          <cell r="E3331">
            <v>0</v>
          </cell>
          <cell r="F3331">
            <v>0</v>
          </cell>
          <cell r="G3331">
            <v>0</v>
          </cell>
          <cell r="H3331">
            <v>0</v>
          </cell>
          <cell r="I3331">
            <v>0</v>
          </cell>
          <cell r="J3331">
            <v>0</v>
          </cell>
        </row>
        <row r="3332">
          <cell r="B3332" t="str">
            <v>GUARATUBA-PR</v>
          </cell>
          <cell r="C3332" t="str">
            <v>PR</v>
          </cell>
          <cell r="D3332">
            <v>0</v>
          </cell>
          <cell r="E3332">
            <v>0</v>
          </cell>
          <cell r="F3332">
            <v>0</v>
          </cell>
          <cell r="G3332">
            <v>0</v>
          </cell>
          <cell r="H3332">
            <v>0</v>
          </cell>
          <cell r="I3332">
            <v>0</v>
          </cell>
          <cell r="J3332">
            <v>0</v>
          </cell>
        </row>
        <row r="3333">
          <cell r="B3333" t="str">
            <v>HONORIO SERPA-PR</v>
          </cell>
          <cell r="C3333" t="str">
            <v>PR</v>
          </cell>
          <cell r="D3333">
            <v>0</v>
          </cell>
          <cell r="E3333">
            <v>0</v>
          </cell>
          <cell r="F3333">
            <v>0</v>
          </cell>
          <cell r="G3333">
            <v>0</v>
          </cell>
          <cell r="H3333">
            <v>0</v>
          </cell>
          <cell r="I3333">
            <v>0</v>
          </cell>
          <cell r="J3333">
            <v>0</v>
          </cell>
        </row>
        <row r="3334">
          <cell r="B3334" t="str">
            <v>IBAITI-PR</v>
          </cell>
          <cell r="C3334" t="str">
            <v>PR</v>
          </cell>
          <cell r="D3334">
            <v>0</v>
          </cell>
          <cell r="E3334">
            <v>0</v>
          </cell>
          <cell r="F3334">
            <v>0</v>
          </cell>
          <cell r="G3334">
            <v>0</v>
          </cell>
          <cell r="H3334">
            <v>0</v>
          </cell>
          <cell r="I3334">
            <v>0</v>
          </cell>
          <cell r="J3334">
            <v>0</v>
          </cell>
        </row>
        <row r="3335">
          <cell r="B3335" t="str">
            <v>IBEMA-PR</v>
          </cell>
          <cell r="C3335" t="str">
            <v>PR</v>
          </cell>
          <cell r="D3335">
            <v>0</v>
          </cell>
          <cell r="E3335">
            <v>0</v>
          </cell>
          <cell r="F3335">
            <v>0</v>
          </cell>
          <cell r="G3335">
            <v>0</v>
          </cell>
          <cell r="H3335">
            <v>0</v>
          </cell>
          <cell r="I3335">
            <v>0</v>
          </cell>
          <cell r="J3335">
            <v>0</v>
          </cell>
        </row>
        <row r="3336">
          <cell r="B3336" t="str">
            <v>IBIPORA-PR</v>
          </cell>
          <cell r="C3336" t="str">
            <v>PR</v>
          </cell>
          <cell r="D3336">
            <v>0</v>
          </cell>
          <cell r="E3336">
            <v>0</v>
          </cell>
          <cell r="F3336">
            <v>0</v>
          </cell>
          <cell r="G3336">
            <v>0</v>
          </cell>
          <cell r="H3336">
            <v>0</v>
          </cell>
          <cell r="I3336">
            <v>0</v>
          </cell>
          <cell r="J3336">
            <v>0</v>
          </cell>
        </row>
        <row r="3337">
          <cell r="B3337" t="str">
            <v>ICARAIMA-PR</v>
          </cell>
          <cell r="C3337" t="str">
            <v>PR</v>
          </cell>
          <cell r="D3337">
            <v>0</v>
          </cell>
          <cell r="E3337">
            <v>0</v>
          </cell>
          <cell r="F3337">
            <v>0</v>
          </cell>
          <cell r="G3337">
            <v>0</v>
          </cell>
          <cell r="H3337">
            <v>0</v>
          </cell>
          <cell r="I3337">
            <v>0</v>
          </cell>
          <cell r="J3337">
            <v>0</v>
          </cell>
        </row>
        <row r="3338">
          <cell r="B3338" t="str">
            <v>IGUARACU-PR</v>
          </cell>
          <cell r="C3338" t="str">
            <v>PR</v>
          </cell>
          <cell r="D3338">
            <v>0</v>
          </cell>
          <cell r="E3338">
            <v>0</v>
          </cell>
          <cell r="F3338">
            <v>0</v>
          </cell>
          <cell r="G3338">
            <v>0</v>
          </cell>
          <cell r="H3338">
            <v>0</v>
          </cell>
          <cell r="I3338">
            <v>0</v>
          </cell>
          <cell r="J3338">
            <v>0</v>
          </cell>
        </row>
        <row r="3339">
          <cell r="B3339" t="str">
            <v>IGUATU-PR</v>
          </cell>
          <cell r="C3339" t="str">
            <v>PR</v>
          </cell>
          <cell r="D3339">
            <v>0</v>
          </cell>
          <cell r="E3339">
            <v>0</v>
          </cell>
          <cell r="F3339">
            <v>0</v>
          </cell>
          <cell r="G3339">
            <v>0</v>
          </cell>
          <cell r="H3339">
            <v>0</v>
          </cell>
          <cell r="I3339">
            <v>0</v>
          </cell>
          <cell r="J3339">
            <v>0</v>
          </cell>
        </row>
        <row r="3340">
          <cell r="B3340" t="str">
            <v>IMBAU-PR</v>
          </cell>
          <cell r="C3340" t="str">
            <v>PR</v>
          </cell>
          <cell r="D3340">
            <v>0</v>
          </cell>
          <cell r="E3340">
            <v>0</v>
          </cell>
          <cell r="F3340">
            <v>0</v>
          </cell>
          <cell r="G3340">
            <v>0</v>
          </cell>
          <cell r="H3340">
            <v>0</v>
          </cell>
          <cell r="I3340">
            <v>0</v>
          </cell>
          <cell r="J3340">
            <v>0</v>
          </cell>
        </row>
        <row r="3341">
          <cell r="B3341" t="str">
            <v>IMBITUVA-PR</v>
          </cell>
          <cell r="C3341" t="str">
            <v>PR</v>
          </cell>
          <cell r="D3341">
            <v>0</v>
          </cell>
          <cell r="E3341">
            <v>0</v>
          </cell>
          <cell r="F3341">
            <v>0</v>
          </cell>
          <cell r="G3341">
            <v>0</v>
          </cell>
          <cell r="H3341">
            <v>0</v>
          </cell>
          <cell r="I3341">
            <v>0</v>
          </cell>
          <cell r="J3341">
            <v>0</v>
          </cell>
        </row>
        <row r="3342">
          <cell r="B3342" t="str">
            <v>INACIO MARTINS-PR</v>
          </cell>
          <cell r="C3342" t="str">
            <v>PR</v>
          </cell>
          <cell r="D3342">
            <v>0</v>
          </cell>
          <cell r="E3342">
            <v>0</v>
          </cell>
          <cell r="F3342">
            <v>0</v>
          </cell>
          <cell r="G3342">
            <v>0</v>
          </cell>
          <cell r="H3342">
            <v>0</v>
          </cell>
          <cell r="I3342">
            <v>0</v>
          </cell>
          <cell r="J3342">
            <v>0</v>
          </cell>
        </row>
        <row r="3343">
          <cell r="B3343" t="str">
            <v>INAJA-PR</v>
          </cell>
          <cell r="C3343" t="str">
            <v>PR</v>
          </cell>
          <cell r="D3343">
            <v>0</v>
          </cell>
          <cell r="E3343">
            <v>0</v>
          </cell>
          <cell r="F3343">
            <v>0</v>
          </cell>
          <cell r="G3343">
            <v>0</v>
          </cell>
          <cell r="H3343">
            <v>0</v>
          </cell>
          <cell r="I3343">
            <v>0</v>
          </cell>
          <cell r="J3343">
            <v>0</v>
          </cell>
        </row>
        <row r="3344">
          <cell r="B3344" t="str">
            <v>INDIANOPOLIS-PR</v>
          </cell>
          <cell r="C3344" t="str">
            <v>PR</v>
          </cell>
          <cell r="D3344">
            <v>0</v>
          </cell>
          <cell r="E3344">
            <v>0</v>
          </cell>
          <cell r="F3344">
            <v>0</v>
          </cell>
          <cell r="G3344">
            <v>0</v>
          </cell>
          <cell r="H3344">
            <v>0</v>
          </cell>
          <cell r="I3344">
            <v>0</v>
          </cell>
          <cell r="J3344">
            <v>0</v>
          </cell>
        </row>
        <row r="3345">
          <cell r="B3345" t="str">
            <v>IPIRANGA-PR</v>
          </cell>
          <cell r="C3345" t="str">
            <v>PR</v>
          </cell>
          <cell r="D3345">
            <v>0</v>
          </cell>
          <cell r="E3345">
            <v>0</v>
          </cell>
          <cell r="F3345">
            <v>0</v>
          </cell>
          <cell r="G3345">
            <v>0</v>
          </cell>
          <cell r="H3345">
            <v>0</v>
          </cell>
          <cell r="I3345">
            <v>0</v>
          </cell>
          <cell r="J3345">
            <v>0</v>
          </cell>
        </row>
        <row r="3346">
          <cell r="B3346" t="str">
            <v>IPORA-PR</v>
          </cell>
          <cell r="C3346" t="str">
            <v>PR</v>
          </cell>
          <cell r="D3346">
            <v>0</v>
          </cell>
          <cell r="E3346">
            <v>0</v>
          </cell>
          <cell r="F3346">
            <v>0</v>
          </cell>
          <cell r="G3346">
            <v>0</v>
          </cell>
          <cell r="H3346">
            <v>0</v>
          </cell>
          <cell r="I3346">
            <v>0</v>
          </cell>
          <cell r="J3346">
            <v>0</v>
          </cell>
        </row>
        <row r="3347">
          <cell r="B3347" t="str">
            <v>IRACEMA DO OESTE-PR</v>
          </cell>
          <cell r="C3347" t="str">
            <v>PR</v>
          </cell>
          <cell r="D3347">
            <v>0</v>
          </cell>
          <cell r="E3347">
            <v>0</v>
          </cell>
          <cell r="F3347">
            <v>0</v>
          </cell>
          <cell r="G3347">
            <v>0</v>
          </cell>
          <cell r="H3347">
            <v>0</v>
          </cell>
          <cell r="I3347">
            <v>0</v>
          </cell>
          <cell r="J3347">
            <v>0</v>
          </cell>
        </row>
        <row r="3348">
          <cell r="B3348" t="str">
            <v>IRATI-PR</v>
          </cell>
          <cell r="C3348" t="str">
            <v>PR</v>
          </cell>
          <cell r="D3348">
            <v>0</v>
          </cell>
          <cell r="E3348">
            <v>0</v>
          </cell>
          <cell r="F3348">
            <v>0</v>
          </cell>
          <cell r="G3348">
            <v>0</v>
          </cell>
          <cell r="H3348">
            <v>0</v>
          </cell>
          <cell r="I3348">
            <v>0</v>
          </cell>
          <cell r="J3348">
            <v>0</v>
          </cell>
        </row>
        <row r="3349">
          <cell r="B3349" t="str">
            <v>IRETAMA-PR</v>
          </cell>
          <cell r="C3349" t="str">
            <v>PR</v>
          </cell>
          <cell r="D3349">
            <v>0</v>
          </cell>
          <cell r="E3349">
            <v>0</v>
          </cell>
          <cell r="F3349">
            <v>0</v>
          </cell>
          <cell r="G3349">
            <v>0</v>
          </cell>
          <cell r="H3349">
            <v>0</v>
          </cell>
          <cell r="I3349">
            <v>0</v>
          </cell>
          <cell r="J3349">
            <v>0</v>
          </cell>
        </row>
        <row r="3350">
          <cell r="B3350" t="str">
            <v>ITAGUAJE-PR</v>
          </cell>
          <cell r="C3350" t="str">
            <v>PR</v>
          </cell>
          <cell r="D3350">
            <v>0</v>
          </cell>
          <cell r="E3350">
            <v>0</v>
          </cell>
          <cell r="F3350">
            <v>0</v>
          </cell>
          <cell r="G3350">
            <v>0</v>
          </cell>
          <cell r="H3350">
            <v>0</v>
          </cell>
          <cell r="I3350">
            <v>0</v>
          </cell>
          <cell r="J3350">
            <v>0</v>
          </cell>
        </row>
        <row r="3351">
          <cell r="B3351" t="str">
            <v>ITAIPULANDIA-PR</v>
          </cell>
          <cell r="C3351" t="str">
            <v>PR</v>
          </cell>
          <cell r="D3351">
            <v>0</v>
          </cell>
          <cell r="E3351">
            <v>0</v>
          </cell>
          <cell r="F3351">
            <v>0</v>
          </cell>
          <cell r="G3351">
            <v>0</v>
          </cell>
          <cell r="H3351">
            <v>0</v>
          </cell>
          <cell r="I3351">
            <v>0</v>
          </cell>
          <cell r="J3351">
            <v>0</v>
          </cell>
        </row>
        <row r="3352">
          <cell r="B3352" t="str">
            <v>ITAMBARACA-PR</v>
          </cell>
          <cell r="C3352" t="str">
            <v>PR</v>
          </cell>
          <cell r="D3352">
            <v>0</v>
          </cell>
          <cell r="E3352">
            <v>0</v>
          </cell>
          <cell r="F3352">
            <v>0</v>
          </cell>
          <cell r="G3352">
            <v>0</v>
          </cell>
          <cell r="H3352">
            <v>0</v>
          </cell>
          <cell r="I3352">
            <v>0</v>
          </cell>
          <cell r="J3352">
            <v>0</v>
          </cell>
        </row>
        <row r="3353">
          <cell r="B3353" t="str">
            <v>ITAMBE-PR</v>
          </cell>
          <cell r="C3353" t="str">
            <v>PR</v>
          </cell>
          <cell r="D3353">
            <v>0</v>
          </cell>
          <cell r="E3353">
            <v>0</v>
          </cell>
          <cell r="F3353">
            <v>0</v>
          </cell>
          <cell r="G3353">
            <v>0</v>
          </cell>
          <cell r="H3353">
            <v>0</v>
          </cell>
          <cell r="I3353">
            <v>0</v>
          </cell>
          <cell r="J3353">
            <v>0</v>
          </cell>
        </row>
        <row r="3354">
          <cell r="B3354" t="str">
            <v>ITAPEJARA D'OESTE-PR</v>
          </cell>
          <cell r="C3354" t="str">
            <v>PR</v>
          </cell>
          <cell r="D3354">
            <v>0</v>
          </cell>
          <cell r="E3354">
            <v>0</v>
          </cell>
          <cell r="F3354">
            <v>0</v>
          </cell>
          <cell r="G3354">
            <v>0</v>
          </cell>
          <cell r="H3354">
            <v>0</v>
          </cell>
          <cell r="I3354">
            <v>0</v>
          </cell>
          <cell r="J3354">
            <v>0</v>
          </cell>
        </row>
        <row r="3355">
          <cell r="B3355" t="str">
            <v>ITAPERUCU-PR</v>
          </cell>
          <cell r="C3355" t="str">
            <v>PR</v>
          </cell>
          <cell r="D3355">
            <v>0</v>
          </cell>
          <cell r="E3355">
            <v>0</v>
          </cell>
          <cell r="F3355">
            <v>0</v>
          </cell>
          <cell r="G3355">
            <v>0</v>
          </cell>
          <cell r="H3355">
            <v>0</v>
          </cell>
          <cell r="I3355">
            <v>0</v>
          </cell>
          <cell r="J3355">
            <v>0</v>
          </cell>
        </row>
        <row r="3356">
          <cell r="B3356" t="str">
            <v>ITAUNA DO SUL-PR</v>
          </cell>
          <cell r="C3356" t="str">
            <v>PR</v>
          </cell>
          <cell r="D3356">
            <v>0</v>
          </cell>
          <cell r="E3356">
            <v>0</v>
          </cell>
          <cell r="F3356">
            <v>0</v>
          </cell>
          <cell r="G3356">
            <v>0</v>
          </cell>
          <cell r="H3356">
            <v>0</v>
          </cell>
          <cell r="I3356">
            <v>0</v>
          </cell>
          <cell r="J3356">
            <v>0</v>
          </cell>
        </row>
        <row r="3357">
          <cell r="B3357" t="str">
            <v>IVAIPORA-PR</v>
          </cell>
          <cell r="C3357" t="str">
            <v>PR</v>
          </cell>
          <cell r="D3357">
            <v>0</v>
          </cell>
          <cell r="E3357">
            <v>0</v>
          </cell>
          <cell r="F3357">
            <v>0</v>
          </cell>
          <cell r="G3357">
            <v>0</v>
          </cell>
          <cell r="H3357">
            <v>0</v>
          </cell>
          <cell r="I3357">
            <v>0</v>
          </cell>
          <cell r="J3357">
            <v>0</v>
          </cell>
        </row>
        <row r="3358">
          <cell r="B3358" t="str">
            <v>IVAI-PR</v>
          </cell>
          <cell r="C3358" t="str">
            <v>PR</v>
          </cell>
          <cell r="D3358">
            <v>0</v>
          </cell>
          <cell r="E3358">
            <v>0</v>
          </cell>
          <cell r="F3358">
            <v>0</v>
          </cell>
          <cell r="G3358">
            <v>0</v>
          </cell>
          <cell r="H3358">
            <v>0</v>
          </cell>
          <cell r="I3358">
            <v>0</v>
          </cell>
          <cell r="J3358">
            <v>0</v>
          </cell>
        </row>
        <row r="3359">
          <cell r="B3359" t="str">
            <v>IVATE-PR</v>
          </cell>
          <cell r="C3359" t="str">
            <v>PR</v>
          </cell>
          <cell r="D3359">
            <v>0</v>
          </cell>
          <cell r="E3359">
            <v>0</v>
          </cell>
          <cell r="F3359">
            <v>0</v>
          </cell>
          <cell r="G3359">
            <v>0</v>
          </cell>
          <cell r="H3359">
            <v>0</v>
          </cell>
          <cell r="I3359">
            <v>0</v>
          </cell>
          <cell r="J3359">
            <v>0</v>
          </cell>
        </row>
        <row r="3360">
          <cell r="B3360" t="str">
            <v>IVATUBA-PR</v>
          </cell>
          <cell r="C3360" t="str">
            <v>PR</v>
          </cell>
          <cell r="D3360">
            <v>0</v>
          </cell>
          <cell r="E3360">
            <v>0</v>
          </cell>
          <cell r="F3360">
            <v>0</v>
          </cell>
          <cell r="G3360">
            <v>0</v>
          </cell>
          <cell r="H3360">
            <v>0</v>
          </cell>
          <cell r="I3360">
            <v>0</v>
          </cell>
          <cell r="J3360">
            <v>0</v>
          </cell>
        </row>
        <row r="3361">
          <cell r="B3361" t="str">
            <v>JABOTI-PR</v>
          </cell>
          <cell r="C3361" t="str">
            <v>PR</v>
          </cell>
          <cell r="D3361">
            <v>0</v>
          </cell>
          <cell r="E3361">
            <v>0</v>
          </cell>
          <cell r="F3361">
            <v>0</v>
          </cell>
          <cell r="G3361">
            <v>0</v>
          </cell>
          <cell r="H3361">
            <v>0</v>
          </cell>
          <cell r="I3361">
            <v>0</v>
          </cell>
          <cell r="J3361">
            <v>0</v>
          </cell>
        </row>
        <row r="3362">
          <cell r="B3362" t="str">
            <v>JACAREZINHO-PR</v>
          </cell>
          <cell r="C3362" t="str">
            <v>PR</v>
          </cell>
          <cell r="D3362">
            <v>0</v>
          </cell>
          <cell r="E3362">
            <v>0</v>
          </cell>
          <cell r="F3362">
            <v>0</v>
          </cell>
          <cell r="G3362">
            <v>0</v>
          </cell>
          <cell r="H3362">
            <v>0</v>
          </cell>
          <cell r="I3362">
            <v>0</v>
          </cell>
          <cell r="J3362">
            <v>0</v>
          </cell>
        </row>
        <row r="3363">
          <cell r="B3363" t="str">
            <v>JAGUAPITA-PR</v>
          </cell>
          <cell r="C3363" t="str">
            <v>PR</v>
          </cell>
          <cell r="D3363">
            <v>0</v>
          </cell>
          <cell r="E3363">
            <v>0</v>
          </cell>
          <cell r="F3363">
            <v>0</v>
          </cell>
          <cell r="G3363">
            <v>0</v>
          </cell>
          <cell r="H3363">
            <v>0</v>
          </cell>
          <cell r="I3363">
            <v>0</v>
          </cell>
          <cell r="J3363">
            <v>0</v>
          </cell>
        </row>
        <row r="3364">
          <cell r="B3364" t="str">
            <v>JAGUARIAIVA-PR</v>
          </cell>
          <cell r="C3364" t="str">
            <v>PR</v>
          </cell>
          <cell r="D3364">
            <v>0</v>
          </cell>
          <cell r="E3364">
            <v>0</v>
          </cell>
          <cell r="F3364">
            <v>0</v>
          </cell>
          <cell r="G3364">
            <v>0</v>
          </cell>
          <cell r="H3364">
            <v>0</v>
          </cell>
          <cell r="I3364">
            <v>0</v>
          </cell>
          <cell r="J3364">
            <v>0</v>
          </cell>
        </row>
        <row r="3365">
          <cell r="B3365" t="str">
            <v>JANDAIA DO SUL-PR</v>
          </cell>
          <cell r="C3365" t="str">
            <v>PR</v>
          </cell>
          <cell r="D3365">
            <v>0</v>
          </cell>
          <cell r="E3365">
            <v>0</v>
          </cell>
          <cell r="F3365">
            <v>0</v>
          </cell>
          <cell r="G3365">
            <v>0</v>
          </cell>
          <cell r="H3365">
            <v>0</v>
          </cell>
          <cell r="I3365">
            <v>0</v>
          </cell>
          <cell r="J3365">
            <v>0</v>
          </cell>
        </row>
        <row r="3366">
          <cell r="B3366" t="str">
            <v>JANIOPOLIS-PR</v>
          </cell>
          <cell r="C3366" t="str">
            <v>PR</v>
          </cell>
          <cell r="D3366">
            <v>0</v>
          </cell>
          <cell r="E3366">
            <v>0</v>
          </cell>
          <cell r="F3366">
            <v>0</v>
          </cell>
          <cell r="G3366">
            <v>0</v>
          </cell>
          <cell r="H3366">
            <v>0</v>
          </cell>
          <cell r="I3366">
            <v>0</v>
          </cell>
          <cell r="J3366">
            <v>0</v>
          </cell>
        </row>
        <row r="3367">
          <cell r="B3367" t="str">
            <v>JAPIRA-PR</v>
          </cell>
          <cell r="C3367" t="str">
            <v>PR</v>
          </cell>
          <cell r="D3367">
            <v>0</v>
          </cell>
          <cell r="E3367">
            <v>0</v>
          </cell>
          <cell r="F3367">
            <v>0</v>
          </cell>
          <cell r="G3367">
            <v>0</v>
          </cell>
          <cell r="H3367">
            <v>0</v>
          </cell>
          <cell r="I3367">
            <v>0</v>
          </cell>
          <cell r="J3367">
            <v>0</v>
          </cell>
        </row>
        <row r="3368">
          <cell r="B3368" t="str">
            <v>JAPURA-PR</v>
          </cell>
          <cell r="C3368" t="str">
            <v>PR</v>
          </cell>
          <cell r="D3368">
            <v>0</v>
          </cell>
          <cell r="E3368">
            <v>0</v>
          </cell>
          <cell r="F3368">
            <v>0</v>
          </cell>
          <cell r="G3368">
            <v>0</v>
          </cell>
          <cell r="H3368">
            <v>0</v>
          </cell>
          <cell r="I3368">
            <v>0</v>
          </cell>
          <cell r="J3368">
            <v>0</v>
          </cell>
        </row>
        <row r="3369">
          <cell r="B3369" t="str">
            <v>JARDIM ALEGRE-PR</v>
          </cell>
          <cell r="C3369" t="str">
            <v>PR</v>
          </cell>
          <cell r="D3369">
            <v>0</v>
          </cell>
          <cell r="E3369">
            <v>0</v>
          </cell>
          <cell r="F3369">
            <v>0</v>
          </cell>
          <cell r="G3369">
            <v>0</v>
          </cell>
          <cell r="H3369">
            <v>0</v>
          </cell>
          <cell r="I3369">
            <v>0</v>
          </cell>
          <cell r="J3369">
            <v>0</v>
          </cell>
        </row>
        <row r="3370">
          <cell r="B3370" t="str">
            <v>JARDIM OLINDA-PR</v>
          </cell>
          <cell r="C3370" t="str">
            <v>PR</v>
          </cell>
          <cell r="D3370">
            <v>0</v>
          </cell>
          <cell r="E3370">
            <v>0</v>
          </cell>
          <cell r="F3370">
            <v>0</v>
          </cell>
          <cell r="G3370">
            <v>0</v>
          </cell>
          <cell r="H3370">
            <v>0</v>
          </cell>
          <cell r="I3370">
            <v>0</v>
          </cell>
          <cell r="J3370">
            <v>0</v>
          </cell>
        </row>
        <row r="3371">
          <cell r="B3371" t="str">
            <v>JATAIZINHO-PR</v>
          </cell>
          <cell r="C3371" t="str">
            <v>PR</v>
          </cell>
          <cell r="D3371">
            <v>0</v>
          </cell>
          <cell r="E3371">
            <v>0</v>
          </cell>
          <cell r="F3371">
            <v>0</v>
          </cell>
          <cell r="G3371">
            <v>0</v>
          </cell>
          <cell r="H3371">
            <v>0</v>
          </cell>
          <cell r="I3371">
            <v>0</v>
          </cell>
          <cell r="J3371">
            <v>0</v>
          </cell>
        </row>
        <row r="3372">
          <cell r="B3372" t="str">
            <v>JESUITAS-PR</v>
          </cell>
          <cell r="C3372" t="str">
            <v>PR</v>
          </cell>
          <cell r="D3372">
            <v>0</v>
          </cell>
          <cell r="E3372">
            <v>0</v>
          </cell>
          <cell r="F3372">
            <v>0</v>
          </cell>
          <cell r="G3372">
            <v>0</v>
          </cell>
          <cell r="H3372">
            <v>0</v>
          </cell>
          <cell r="I3372">
            <v>0</v>
          </cell>
          <cell r="J3372">
            <v>0</v>
          </cell>
        </row>
        <row r="3373">
          <cell r="B3373" t="str">
            <v>JOAQUIM TAVORA-PR</v>
          </cell>
          <cell r="C3373" t="str">
            <v>PR</v>
          </cell>
          <cell r="D3373">
            <v>0</v>
          </cell>
          <cell r="E3373">
            <v>0</v>
          </cell>
          <cell r="F3373">
            <v>0</v>
          </cell>
          <cell r="G3373">
            <v>0</v>
          </cell>
          <cell r="H3373">
            <v>0</v>
          </cell>
          <cell r="I3373">
            <v>0</v>
          </cell>
          <cell r="J3373">
            <v>0</v>
          </cell>
        </row>
        <row r="3374">
          <cell r="B3374" t="str">
            <v>JUNDIAI DO SUL-PR</v>
          </cell>
          <cell r="C3374" t="str">
            <v>PR</v>
          </cell>
          <cell r="D3374">
            <v>0</v>
          </cell>
          <cell r="E3374">
            <v>0</v>
          </cell>
          <cell r="F3374">
            <v>0</v>
          </cell>
          <cell r="G3374">
            <v>0</v>
          </cell>
          <cell r="H3374">
            <v>0</v>
          </cell>
          <cell r="I3374">
            <v>0</v>
          </cell>
          <cell r="J3374">
            <v>0</v>
          </cell>
        </row>
        <row r="3375">
          <cell r="B3375" t="str">
            <v>JURANDA-PR</v>
          </cell>
          <cell r="C3375" t="str">
            <v>PR</v>
          </cell>
          <cell r="D3375">
            <v>0</v>
          </cell>
          <cell r="E3375">
            <v>0</v>
          </cell>
          <cell r="F3375">
            <v>0</v>
          </cell>
          <cell r="G3375">
            <v>0</v>
          </cell>
          <cell r="H3375">
            <v>0</v>
          </cell>
          <cell r="I3375">
            <v>0</v>
          </cell>
          <cell r="J3375">
            <v>0</v>
          </cell>
        </row>
        <row r="3376">
          <cell r="B3376" t="str">
            <v>JUSSARA-PR</v>
          </cell>
          <cell r="C3376" t="str">
            <v>PR</v>
          </cell>
          <cell r="D3376">
            <v>0</v>
          </cell>
          <cell r="E3376">
            <v>0</v>
          </cell>
          <cell r="F3376">
            <v>0</v>
          </cell>
          <cell r="G3376">
            <v>0</v>
          </cell>
          <cell r="H3376">
            <v>0</v>
          </cell>
          <cell r="I3376">
            <v>0</v>
          </cell>
          <cell r="J3376">
            <v>0</v>
          </cell>
        </row>
        <row r="3377">
          <cell r="B3377" t="str">
            <v>KALORE-PR</v>
          </cell>
          <cell r="C3377" t="str">
            <v>PR</v>
          </cell>
          <cell r="D3377">
            <v>0</v>
          </cell>
          <cell r="E3377">
            <v>0</v>
          </cell>
          <cell r="F3377">
            <v>0</v>
          </cell>
          <cell r="G3377">
            <v>0</v>
          </cell>
          <cell r="H3377">
            <v>0</v>
          </cell>
          <cell r="I3377">
            <v>0</v>
          </cell>
          <cell r="J3377">
            <v>0</v>
          </cell>
        </row>
        <row r="3378">
          <cell r="B3378" t="str">
            <v>LAPA-PR</v>
          </cell>
          <cell r="C3378" t="str">
            <v>PR</v>
          </cell>
          <cell r="D3378">
            <v>0</v>
          </cell>
          <cell r="E3378">
            <v>0</v>
          </cell>
          <cell r="F3378">
            <v>0</v>
          </cell>
          <cell r="G3378">
            <v>0</v>
          </cell>
          <cell r="H3378">
            <v>0</v>
          </cell>
          <cell r="I3378">
            <v>0</v>
          </cell>
          <cell r="J3378">
            <v>0</v>
          </cell>
        </row>
        <row r="3379">
          <cell r="B3379" t="str">
            <v>LARANJAL-PR</v>
          </cell>
          <cell r="C3379" t="str">
            <v>PR</v>
          </cell>
          <cell r="D3379">
            <v>0</v>
          </cell>
          <cell r="E3379">
            <v>0</v>
          </cell>
          <cell r="F3379">
            <v>0</v>
          </cell>
          <cell r="G3379">
            <v>0</v>
          </cell>
          <cell r="H3379">
            <v>0</v>
          </cell>
          <cell r="I3379">
            <v>0</v>
          </cell>
          <cell r="J3379">
            <v>0</v>
          </cell>
        </row>
        <row r="3380">
          <cell r="B3380" t="str">
            <v>LARANJEIRAS DO SUL-PR</v>
          </cell>
          <cell r="C3380" t="str">
            <v>PR</v>
          </cell>
          <cell r="D3380">
            <v>0</v>
          </cell>
          <cell r="E3380">
            <v>0</v>
          </cell>
          <cell r="F3380">
            <v>0</v>
          </cell>
          <cell r="G3380">
            <v>0</v>
          </cell>
          <cell r="H3380">
            <v>0</v>
          </cell>
          <cell r="I3380">
            <v>0</v>
          </cell>
          <cell r="J3380">
            <v>0</v>
          </cell>
        </row>
        <row r="3381">
          <cell r="B3381" t="str">
            <v>LEOPOLIS-PR</v>
          </cell>
          <cell r="C3381" t="str">
            <v>PR</v>
          </cell>
          <cell r="D3381">
            <v>0</v>
          </cell>
          <cell r="E3381">
            <v>0</v>
          </cell>
          <cell r="F3381">
            <v>0</v>
          </cell>
          <cell r="G3381">
            <v>0</v>
          </cell>
          <cell r="H3381">
            <v>0</v>
          </cell>
          <cell r="I3381">
            <v>0</v>
          </cell>
          <cell r="J3381">
            <v>0</v>
          </cell>
        </row>
        <row r="3382">
          <cell r="B3382" t="str">
            <v>LIDIANOPOLIS-PR</v>
          </cell>
          <cell r="C3382" t="str">
            <v>PR</v>
          </cell>
          <cell r="D3382">
            <v>0</v>
          </cell>
          <cell r="E3382">
            <v>0</v>
          </cell>
          <cell r="F3382">
            <v>0</v>
          </cell>
          <cell r="G3382">
            <v>0</v>
          </cell>
          <cell r="H3382">
            <v>0</v>
          </cell>
          <cell r="I3382">
            <v>0</v>
          </cell>
          <cell r="J3382">
            <v>0</v>
          </cell>
        </row>
        <row r="3383">
          <cell r="B3383" t="str">
            <v>LINDOESTE-PR</v>
          </cell>
          <cell r="C3383" t="str">
            <v>PR</v>
          </cell>
          <cell r="D3383">
            <v>0</v>
          </cell>
          <cell r="E3383">
            <v>0</v>
          </cell>
          <cell r="F3383">
            <v>0</v>
          </cell>
          <cell r="G3383">
            <v>0</v>
          </cell>
          <cell r="H3383">
            <v>0</v>
          </cell>
          <cell r="I3383">
            <v>0</v>
          </cell>
          <cell r="J3383">
            <v>0</v>
          </cell>
        </row>
        <row r="3384">
          <cell r="B3384" t="str">
            <v>LOANDA-PR</v>
          </cell>
          <cell r="C3384" t="str">
            <v>PR</v>
          </cell>
          <cell r="D3384">
            <v>0</v>
          </cell>
          <cell r="E3384">
            <v>0</v>
          </cell>
          <cell r="F3384">
            <v>0</v>
          </cell>
          <cell r="G3384">
            <v>0</v>
          </cell>
          <cell r="H3384">
            <v>0</v>
          </cell>
          <cell r="I3384">
            <v>0</v>
          </cell>
          <cell r="J3384">
            <v>0</v>
          </cell>
        </row>
        <row r="3385">
          <cell r="B3385" t="str">
            <v>LOBATO-PR</v>
          </cell>
          <cell r="C3385" t="str">
            <v>PR</v>
          </cell>
          <cell r="D3385">
            <v>0</v>
          </cell>
          <cell r="E3385">
            <v>0</v>
          </cell>
          <cell r="F3385">
            <v>0</v>
          </cell>
          <cell r="G3385">
            <v>0</v>
          </cell>
          <cell r="H3385">
            <v>0</v>
          </cell>
          <cell r="I3385">
            <v>0</v>
          </cell>
          <cell r="J3385">
            <v>0</v>
          </cell>
        </row>
        <row r="3386">
          <cell r="B3386" t="str">
            <v>LONDRINA-PR</v>
          </cell>
          <cell r="C3386" t="str">
            <v>PR</v>
          </cell>
          <cell r="D3386">
            <v>0</v>
          </cell>
          <cell r="E3386">
            <v>0</v>
          </cell>
          <cell r="F3386">
            <v>0</v>
          </cell>
          <cell r="G3386">
            <v>0</v>
          </cell>
          <cell r="H3386">
            <v>0</v>
          </cell>
          <cell r="I3386">
            <v>0</v>
          </cell>
          <cell r="J3386">
            <v>0</v>
          </cell>
        </row>
        <row r="3387">
          <cell r="B3387" t="str">
            <v>LUIZIANA-PR</v>
          </cell>
          <cell r="C3387" t="str">
            <v>PR</v>
          </cell>
          <cell r="D3387">
            <v>0</v>
          </cell>
          <cell r="E3387">
            <v>0</v>
          </cell>
          <cell r="F3387">
            <v>0</v>
          </cell>
          <cell r="G3387">
            <v>0</v>
          </cell>
          <cell r="H3387">
            <v>0</v>
          </cell>
          <cell r="I3387">
            <v>0</v>
          </cell>
          <cell r="J3387">
            <v>0</v>
          </cell>
        </row>
        <row r="3388">
          <cell r="B3388" t="str">
            <v>LUNARDELLI-PR</v>
          </cell>
          <cell r="C3388" t="str">
            <v>PR</v>
          </cell>
          <cell r="D3388">
            <v>0</v>
          </cell>
          <cell r="E3388">
            <v>0</v>
          </cell>
          <cell r="F3388">
            <v>0</v>
          </cell>
          <cell r="G3388">
            <v>0</v>
          </cell>
          <cell r="H3388">
            <v>0</v>
          </cell>
          <cell r="I3388">
            <v>0</v>
          </cell>
          <cell r="J3388">
            <v>0</v>
          </cell>
        </row>
        <row r="3389">
          <cell r="B3389" t="str">
            <v>LUPIONOPOLIS-PR</v>
          </cell>
          <cell r="C3389" t="str">
            <v>PR</v>
          </cell>
          <cell r="D3389">
            <v>0</v>
          </cell>
          <cell r="E3389">
            <v>0</v>
          </cell>
          <cell r="F3389">
            <v>0</v>
          </cell>
          <cell r="G3389">
            <v>0</v>
          </cell>
          <cell r="H3389">
            <v>0</v>
          </cell>
          <cell r="I3389">
            <v>0</v>
          </cell>
          <cell r="J3389">
            <v>0</v>
          </cell>
        </row>
        <row r="3390">
          <cell r="B3390" t="str">
            <v>MALLET-PR</v>
          </cell>
          <cell r="C3390" t="str">
            <v>PR</v>
          </cell>
          <cell r="D3390">
            <v>0</v>
          </cell>
          <cell r="E3390">
            <v>0</v>
          </cell>
          <cell r="F3390">
            <v>0</v>
          </cell>
          <cell r="G3390">
            <v>0</v>
          </cell>
          <cell r="H3390">
            <v>0</v>
          </cell>
          <cell r="I3390">
            <v>0</v>
          </cell>
          <cell r="J3390">
            <v>0</v>
          </cell>
        </row>
        <row r="3391">
          <cell r="B3391" t="str">
            <v>MAMBORE-PR</v>
          </cell>
          <cell r="C3391" t="str">
            <v>PR</v>
          </cell>
          <cell r="D3391">
            <v>0</v>
          </cell>
          <cell r="E3391">
            <v>0</v>
          </cell>
          <cell r="F3391">
            <v>0</v>
          </cell>
          <cell r="G3391">
            <v>0</v>
          </cell>
          <cell r="H3391">
            <v>0</v>
          </cell>
          <cell r="I3391">
            <v>0</v>
          </cell>
          <cell r="J3391">
            <v>0</v>
          </cell>
        </row>
        <row r="3392">
          <cell r="B3392" t="str">
            <v>MANDAGUACU-PR</v>
          </cell>
          <cell r="C3392" t="str">
            <v>PR</v>
          </cell>
          <cell r="D3392">
            <v>0</v>
          </cell>
          <cell r="E3392">
            <v>0</v>
          </cell>
          <cell r="F3392">
            <v>0</v>
          </cell>
          <cell r="G3392">
            <v>0</v>
          </cell>
          <cell r="H3392">
            <v>0</v>
          </cell>
          <cell r="I3392">
            <v>0</v>
          </cell>
          <cell r="J3392">
            <v>0</v>
          </cell>
        </row>
        <row r="3393">
          <cell r="B3393" t="str">
            <v>MANDAGUARI-PR</v>
          </cell>
          <cell r="C3393" t="str">
            <v>PR</v>
          </cell>
          <cell r="D3393">
            <v>0</v>
          </cell>
          <cell r="E3393">
            <v>0</v>
          </cell>
          <cell r="F3393">
            <v>0</v>
          </cell>
          <cell r="G3393">
            <v>0</v>
          </cell>
          <cell r="H3393">
            <v>0</v>
          </cell>
          <cell r="I3393">
            <v>0</v>
          </cell>
          <cell r="J3393">
            <v>0</v>
          </cell>
        </row>
        <row r="3394">
          <cell r="B3394" t="str">
            <v>MANDIRITUBA-PR</v>
          </cell>
          <cell r="C3394" t="str">
            <v>PR</v>
          </cell>
          <cell r="D3394">
            <v>0</v>
          </cell>
          <cell r="E3394">
            <v>0</v>
          </cell>
          <cell r="F3394">
            <v>0</v>
          </cell>
          <cell r="G3394">
            <v>0</v>
          </cell>
          <cell r="H3394">
            <v>0</v>
          </cell>
          <cell r="I3394">
            <v>0</v>
          </cell>
          <cell r="J3394">
            <v>0</v>
          </cell>
        </row>
        <row r="3395">
          <cell r="B3395" t="str">
            <v>MANFRINOPOLIS-PR</v>
          </cell>
          <cell r="C3395" t="str">
            <v>PR</v>
          </cell>
          <cell r="D3395">
            <v>0</v>
          </cell>
          <cell r="E3395">
            <v>0</v>
          </cell>
          <cell r="F3395">
            <v>0</v>
          </cell>
          <cell r="G3395">
            <v>0</v>
          </cell>
          <cell r="H3395">
            <v>0</v>
          </cell>
          <cell r="I3395">
            <v>0</v>
          </cell>
          <cell r="J3395">
            <v>0</v>
          </cell>
        </row>
        <row r="3396">
          <cell r="B3396" t="str">
            <v>MANGUEIRINHA-PR</v>
          </cell>
          <cell r="C3396" t="str">
            <v>PR</v>
          </cell>
          <cell r="D3396">
            <v>0</v>
          </cell>
          <cell r="E3396">
            <v>0</v>
          </cell>
          <cell r="F3396">
            <v>0</v>
          </cell>
          <cell r="G3396">
            <v>0</v>
          </cell>
          <cell r="H3396">
            <v>0</v>
          </cell>
          <cell r="I3396">
            <v>0</v>
          </cell>
          <cell r="J3396">
            <v>0</v>
          </cell>
        </row>
        <row r="3397">
          <cell r="B3397" t="str">
            <v>MANOEL RIBAS-PR</v>
          </cell>
          <cell r="C3397" t="str">
            <v>PR</v>
          </cell>
          <cell r="D3397">
            <v>0</v>
          </cell>
          <cell r="E3397">
            <v>0</v>
          </cell>
          <cell r="F3397">
            <v>0</v>
          </cell>
          <cell r="G3397">
            <v>0</v>
          </cell>
          <cell r="H3397">
            <v>0</v>
          </cell>
          <cell r="I3397">
            <v>0</v>
          </cell>
          <cell r="J3397">
            <v>0</v>
          </cell>
        </row>
        <row r="3398">
          <cell r="B3398" t="str">
            <v>MARECHAL CANDIDO RONDON-PR</v>
          </cell>
          <cell r="C3398" t="str">
            <v>PR</v>
          </cell>
          <cell r="D3398">
            <v>0</v>
          </cell>
          <cell r="E3398">
            <v>0</v>
          </cell>
          <cell r="F3398">
            <v>0</v>
          </cell>
          <cell r="G3398">
            <v>0</v>
          </cell>
          <cell r="H3398">
            <v>0</v>
          </cell>
          <cell r="I3398">
            <v>0</v>
          </cell>
          <cell r="J3398">
            <v>0</v>
          </cell>
        </row>
        <row r="3399">
          <cell r="B3399" t="str">
            <v>MARIA HELENA-PR</v>
          </cell>
          <cell r="C3399" t="str">
            <v>PR</v>
          </cell>
          <cell r="D3399">
            <v>0</v>
          </cell>
          <cell r="E3399">
            <v>0</v>
          </cell>
          <cell r="F3399">
            <v>0</v>
          </cell>
          <cell r="G3399">
            <v>0</v>
          </cell>
          <cell r="H3399">
            <v>0</v>
          </cell>
          <cell r="I3399">
            <v>0</v>
          </cell>
          <cell r="J3399">
            <v>0</v>
          </cell>
        </row>
        <row r="3400">
          <cell r="B3400" t="str">
            <v>MARIALVA-PR</v>
          </cell>
          <cell r="C3400" t="str">
            <v>PR</v>
          </cell>
          <cell r="D3400">
            <v>0</v>
          </cell>
          <cell r="E3400">
            <v>0</v>
          </cell>
          <cell r="F3400">
            <v>0</v>
          </cell>
          <cell r="G3400">
            <v>0</v>
          </cell>
          <cell r="H3400">
            <v>0</v>
          </cell>
          <cell r="I3400">
            <v>0</v>
          </cell>
          <cell r="J3400">
            <v>0</v>
          </cell>
        </row>
        <row r="3401">
          <cell r="B3401" t="str">
            <v>MARILANDIA DO SUL-PR</v>
          </cell>
          <cell r="C3401" t="str">
            <v>PR</v>
          </cell>
          <cell r="D3401">
            <v>0</v>
          </cell>
          <cell r="E3401">
            <v>0</v>
          </cell>
          <cell r="F3401">
            <v>0</v>
          </cell>
          <cell r="G3401">
            <v>0</v>
          </cell>
          <cell r="H3401">
            <v>0</v>
          </cell>
          <cell r="I3401">
            <v>0</v>
          </cell>
          <cell r="J3401">
            <v>0</v>
          </cell>
        </row>
        <row r="3402">
          <cell r="B3402" t="str">
            <v>MARILENA-PR</v>
          </cell>
          <cell r="C3402" t="str">
            <v>PR</v>
          </cell>
          <cell r="D3402">
            <v>0</v>
          </cell>
          <cell r="E3402">
            <v>0</v>
          </cell>
          <cell r="F3402">
            <v>0</v>
          </cell>
          <cell r="G3402">
            <v>0</v>
          </cell>
          <cell r="H3402">
            <v>0</v>
          </cell>
          <cell r="I3402">
            <v>0</v>
          </cell>
          <cell r="J3402">
            <v>0</v>
          </cell>
        </row>
        <row r="3403">
          <cell r="B3403" t="str">
            <v>MARILUZ-PR</v>
          </cell>
          <cell r="C3403" t="str">
            <v>PR</v>
          </cell>
          <cell r="D3403">
            <v>0</v>
          </cell>
          <cell r="E3403">
            <v>0</v>
          </cell>
          <cell r="F3403">
            <v>0</v>
          </cell>
          <cell r="G3403">
            <v>0</v>
          </cell>
          <cell r="H3403">
            <v>0</v>
          </cell>
          <cell r="I3403">
            <v>0</v>
          </cell>
          <cell r="J3403">
            <v>0</v>
          </cell>
        </row>
        <row r="3404">
          <cell r="B3404" t="str">
            <v>MARINGA-PR</v>
          </cell>
          <cell r="C3404" t="str">
            <v>PR</v>
          </cell>
          <cell r="D3404">
            <v>0</v>
          </cell>
          <cell r="E3404">
            <v>0</v>
          </cell>
          <cell r="F3404">
            <v>0</v>
          </cell>
          <cell r="G3404">
            <v>0</v>
          </cell>
          <cell r="H3404">
            <v>0</v>
          </cell>
          <cell r="I3404">
            <v>0</v>
          </cell>
          <cell r="J3404">
            <v>0</v>
          </cell>
        </row>
        <row r="3405">
          <cell r="B3405" t="str">
            <v>MARIOPOLIS-PR</v>
          </cell>
          <cell r="C3405" t="str">
            <v>PR</v>
          </cell>
          <cell r="D3405">
            <v>0</v>
          </cell>
          <cell r="E3405">
            <v>0</v>
          </cell>
          <cell r="F3405">
            <v>0</v>
          </cell>
          <cell r="G3405">
            <v>0</v>
          </cell>
          <cell r="H3405">
            <v>0</v>
          </cell>
          <cell r="I3405">
            <v>0</v>
          </cell>
          <cell r="J3405">
            <v>0</v>
          </cell>
        </row>
        <row r="3406">
          <cell r="B3406" t="str">
            <v>MARIPA-PR</v>
          </cell>
          <cell r="C3406" t="str">
            <v>PR</v>
          </cell>
          <cell r="D3406">
            <v>0</v>
          </cell>
          <cell r="E3406">
            <v>0</v>
          </cell>
          <cell r="F3406">
            <v>0</v>
          </cell>
          <cell r="G3406">
            <v>0</v>
          </cell>
          <cell r="H3406">
            <v>0</v>
          </cell>
          <cell r="I3406">
            <v>0</v>
          </cell>
          <cell r="J3406">
            <v>0</v>
          </cell>
        </row>
        <row r="3407">
          <cell r="B3407" t="str">
            <v>MARMELEIRO-PR</v>
          </cell>
          <cell r="C3407" t="str">
            <v>PR</v>
          </cell>
          <cell r="D3407">
            <v>0</v>
          </cell>
          <cell r="E3407">
            <v>0</v>
          </cell>
          <cell r="F3407">
            <v>0</v>
          </cell>
          <cell r="G3407">
            <v>0</v>
          </cell>
          <cell r="H3407">
            <v>0</v>
          </cell>
          <cell r="I3407">
            <v>0</v>
          </cell>
          <cell r="J3407">
            <v>0</v>
          </cell>
        </row>
        <row r="3408">
          <cell r="B3408" t="str">
            <v>MARQUINHO-PR</v>
          </cell>
          <cell r="C3408" t="str">
            <v>PR</v>
          </cell>
          <cell r="D3408">
            <v>0</v>
          </cell>
          <cell r="E3408">
            <v>0</v>
          </cell>
          <cell r="F3408">
            <v>0</v>
          </cell>
          <cell r="G3408">
            <v>0</v>
          </cell>
          <cell r="H3408">
            <v>0</v>
          </cell>
          <cell r="I3408">
            <v>0</v>
          </cell>
          <cell r="J3408">
            <v>0</v>
          </cell>
        </row>
        <row r="3409">
          <cell r="B3409" t="str">
            <v>MARUMBI-PR</v>
          </cell>
          <cell r="C3409" t="str">
            <v>PR</v>
          </cell>
          <cell r="D3409">
            <v>0</v>
          </cell>
          <cell r="E3409">
            <v>0</v>
          </cell>
          <cell r="F3409">
            <v>0</v>
          </cell>
          <cell r="G3409">
            <v>0</v>
          </cell>
          <cell r="H3409">
            <v>0</v>
          </cell>
          <cell r="I3409">
            <v>0</v>
          </cell>
          <cell r="J3409">
            <v>0</v>
          </cell>
        </row>
        <row r="3410">
          <cell r="B3410" t="str">
            <v>MATELANDIA-PR</v>
          </cell>
          <cell r="C3410" t="str">
            <v>PR</v>
          </cell>
          <cell r="D3410">
            <v>0</v>
          </cell>
          <cell r="E3410">
            <v>0</v>
          </cell>
          <cell r="F3410">
            <v>0</v>
          </cell>
          <cell r="G3410">
            <v>0</v>
          </cell>
          <cell r="H3410">
            <v>0</v>
          </cell>
          <cell r="I3410">
            <v>0</v>
          </cell>
          <cell r="J3410">
            <v>0</v>
          </cell>
        </row>
        <row r="3411">
          <cell r="B3411" t="str">
            <v>MATINHOS-PR</v>
          </cell>
          <cell r="C3411" t="str">
            <v>PR</v>
          </cell>
          <cell r="D3411">
            <v>0</v>
          </cell>
          <cell r="E3411">
            <v>0</v>
          </cell>
          <cell r="F3411">
            <v>0</v>
          </cell>
          <cell r="G3411">
            <v>0</v>
          </cell>
          <cell r="H3411">
            <v>0</v>
          </cell>
          <cell r="I3411">
            <v>0</v>
          </cell>
          <cell r="J3411">
            <v>0</v>
          </cell>
        </row>
        <row r="3412">
          <cell r="B3412" t="str">
            <v>MATO RICO-PR</v>
          </cell>
          <cell r="C3412" t="str">
            <v>PR</v>
          </cell>
          <cell r="D3412">
            <v>0</v>
          </cell>
          <cell r="E3412">
            <v>0</v>
          </cell>
          <cell r="F3412">
            <v>0</v>
          </cell>
          <cell r="G3412">
            <v>0</v>
          </cell>
          <cell r="H3412">
            <v>0</v>
          </cell>
          <cell r="I3412">
            <v>0</v>
          </cell>
          <cell r="J3412">
            <v>0</v>
          </cell>
        </row>
        <row r="3413">
          <cell r="B3413" t="str">
            <v>MAUA DA SERRA-PR</v>
          </cell>
          <cell r="C3413" t="str">
            <v>PR</v>
          </cell>
          <cell r="D3413">
            <v>0</v>
          </cell>
          <cell r="E3413">
            <v>0</v>
          </cell>
          <cell r="F3413">
            <v>0</v>
          </cell>
          <cell r="G3413">
            <v>0</v>
          </cell>
          <cell r="H3413">
            <v>0</v>
          </cell>
          <cell r="I3413">
            <v>0</v>
          </cell>
          <cell r="J3413">
            <v>0</v>
          </cell>
        </row>
        <row r="3414">
          <cell r="B3414" t="str">
            <v>MEDIANEIRA-PR</v>
          </cell>
          <cell r="C3414" t="str">
            <v>PR</v>
          </cell>
          <cell r="D3414">
            <v>0</v>
          </cell>
          <cell r="E3414">
            <v>0</v>
          </cell>
          <cell r="F3414">
            <v>0</v>
          </cell>
          <cell r="G3414">
            <v>0</v>
          </cell>
          <cell r="H3414">
            <v>0</v>
          </cell>
          <cell r="I3414">
            <v>0</v>
          </cell>
          <cell r="J3414">
            <v>0</v>
          </cell>
        </row>
        <row r="3415">
          <cell r="B3415" t="str">
            <v>MERCEDES-PR</v>
          </cell>
          <cell r="C3415" t="str">
            <v>PR</v>
          </cell>
          <cell r="D3415">
            <v>0</v>
          </cell>
          <cell r="E3415">
            <v>0</v>
          </cell>
          <cell r="F3415">
            <v>0</v>
          </cell>
          <cell r="G3415">
            <v>0</v>
          </cell>
          <cell r="H3415">
            <v>0</v>
          </cell>
          <cell r="I3415">
            <v>0</v>
          </cell>
          <cell r="J3415">
            <v>0</v>
          </cell>
        </row>
        <row r="3416">
          <cell r="B3416" t="str">
            <v>MIRADOR-PR</v>
          </cell>
          <cell r="C3416" t="str">
            <v>PR</v>
          </cell>
          <cell r="D3416">
            <v>0</v>
          </cell>
          <cell r="E3416">
            <v>0</v>
          </cell>
          <cell r="F3416">
            <v>0</v>
          </cell>
          <cell r="G3416">
            <v>0</v>
          </cell>
          <cell r="H3416">
            <v>0</v>
          </cell>
          <cell r="I3416">
            <v>0</v>
          </cell>
          <cell r="J3416">
            <v>0</v>
          </cell>
        </row>
        <row r="3417">
          <cell r="B3417" t="str">
            <v>MIRASELVA-PR</v>
          </cell>
          <cell r="C3417" t="str">
            <v>PR</v>
          </cell>
          <cell r="D3417">
            <v>0</v>
          </cell>
          <cell r="E3417">
            <v>0</v>
          </cell>
          <cell r="F3417">
            <v>0</v>
          </cell>
          <cell r="G3417">
            <v>0</v>
          </cell>
          <cell r="H3417">
            <v>0</v>
          </cell>
          <cell r="I3417">
            <v>0</v>
          </cell>
          <cell r="J3417">
            <v>0</v>
          </cell>
        </row>
        <row r="3418">
          <cell r="B3418" t="str">
            <v>MISSAL-PR</v>
          </cell>
          <cell r="C3418" t="str">
            <v>PR</v>
          </cell>
          <cell r="D3418">
            <v>0</v>
          </cell>
          <cell r="E3418">
            <v>0</v>
          </cell>
          <cell r="F3418">
            <v>0</v>
          </cell>
          <cell r="G3418">
            <v>0</v>
          </cell>
          <cell r="H3418">
            <v>0</v>
          </cell>
          <cell r="I3418">
            <v>0</v>
          </cell>
          <cell r="J3418">
            <v>0</v>
          </cell>
        </row>
        <row r="3419">
          <cell r="B3419" t="str">
            <v>MOREIRA SALES-PR</v>
          </cell>
          <cell r="C3419" t="str">
            <v>PR</v>
          </cell>
          <cell r="D3419">
            <v>0</v>
          </cell>
          <cell r="E3419">
            <v>0</v>
          </cell>
          <cell r="F3419">
            <v>0</v>
          </cell>
          <cell r="G3419">
            <v>0</v>
          </cell>
          <cell r="H3419">
            <v>0</v>
          </cell>
          <cell r="I3419">
            <v>0</v>
          </cell>
          <cell r="J3419">
            <v>0</v>
          </cell>
        </row>
        <row r="3420">
          <cell r="B3420" t="str">
            <v>MORRETES-PR</v>
          </cell>
          <cell r="C3420" t="str">
            <v>PR</v>
          </cell>
          <cell r="D3420">
            <v>0</v>
          </cell>
          <cell r="E3420">
            <v>0</v>
          </cell>
          <cell r="F3420">
            <v>0</v>
          </cell>
          <cell r="G3420">
            <v>0</v>
          </cell>
          <cell r="H3420">
            <v>0</v>
          </cell>
          <cell r="I3420">
            <v>0</v>
          </cell>
          <cell r="J3420">
            <v>0</v>
          </cell>
        </row>
        <row r="3421">
          <cell r="B3421" t="str">
            <v>MUNHOZ DE MELO-PR</v>
          </cell>
          <cell r="C3421" t="str">
            <v>PR</v>
          </cell>
          <cell r="D3421">
            <v>0</v>
          </cell>
          <cell r="E3421">
            <v>0</v>
          </cell>
          <cell r="F3421">
            <v>0</v>
          </cell>
          <cell r="G3421">
            <v>0</v>
          </cell>
          <cell r="H3421">
            <v>0</v>
          </cell>
          <cell r="I3421">
            <v>0</v>
          </cell>
          <cell r="J3421">
            <v>0</v>
          </cell>
        </row>
        <row r="3422">
          <cell r="B3422" t="str">
            <v>NOSSA SENHORA DAS GRACAS-PR</v>
          </cell>
          <cell r="C3422" t="str">
            <v>PR</v>
          </cell>
          <cell r="D3422">
            <v>0</v>
          </cell>
          <cell r="E3422">
            <v>0</v>
          </cell>
          <cell r="F3422">
            <v>0</v>
          </cell>
          <cell r="G3422">
            <v>0</v>
          </cell>
          <cell r="H3422">
            <v>0</v>
          </cell>
          <cell r="I3422">
            <v>0</v>
          </cell>
          <cell r="J3422">
            <v>0</v>
          </cell>
        </row>
        <row r="3423">
          <cell r="B3423" t="str">
            <v>NOVA ALIANCA DO IVAI-PR</v>
          </cell>
          <cell r="C3423" t="str">
            <v>PR</v>
          </cell>
          <cell r="D3423">
            <v>0</v>
          </cell>
          <cell r="E3423">
            <v>0</v>
          </cell>
          <cell r="F3423">
            <v>0</v>
          </cell>
          <cell r="G3423">
            <v>0</v>
          </cell>
          <cell r="H3423">
            <v>0</v>
          </cell>
          <cell r="I3423">
            <v>0</v>
          </cell>
          <cell r="J3423">
            <v>0</v>
          </cell>
        </row>
        <row r="3424">
          <cell r="B3424" t="str">
            <v>NOVA AMERICA DA COLINA-PR</v>
          </cell>
          <cell r="C3424" t="str">
            <v>PR</v>
          </cell>
          <cell r="D3424">
            <v>0</v>
          </cell>
          <cell r="E3424">
            <v>0</v>
          </cell>
          <cell r="F3424">
            <v>0</v>
          </cell>
          <cell r="G3424">
            <v>0</v>
          </cell>
          <cell r="H3424">
            <v>0</v>
          </cell>
          <cell r="I3424">
            <v>0</v>
          </cell>
          <cell r="J3424">
            <v>0</v>
          </cell>
        </row>
        <row r="3425">
          <cell r="B3425" t="str">
            <v>NOVA AURORA-PR</v>
          </cell>
          <cell r="C3425" t="str">
            <v>PR</v>
          </cell>
          <cell r="D3425">
            <v>0</v>
          </cell>
          <cell r="E3425">
            <v>0</v>
          </cell>
          <cell r="F3425">
            <v>0</v>
          </cell>
          <cell r="G3425">
            <v>0</v>
          </cell>
          <cell r="H3425">
            <v>0</v>
          </cell>
          <cell r="I3425">
            <v>0</v>
          </cell>
          <cell r="J3425">
            <v>0</v>
          </cell>
        </row>
        <row r="3426">
          <cell r="B3426" t="str">
            <v>NOVA CANTU-PR</v>
          </cell>
          <cell r="C3426" t="str">
            <v>PR</v>
          </cell>
          <cell r="D3426">
            <v>0</v>
          </cell>
          <cell r="E3426">
            <v>0</v>
          </cell>
          <cell r="F3426">
            <v>0</v>
          </cell>
          <cell r="G3426">
            <v>0</v>
          </cell>
          <cell r="H3426">
            <v>0</v>
          </cell>
          <cell r="I3426">
            <v>0</v>
          </cell>
          <cell r="J3426">
            <v>0</v>
          </cell>
        </row>
        <row r="3427">
          <cell r="B3427" t="str">
            <v>NOVA ESPERANCA DO SUDOESTE-PR</v>
          </cell>
          <cell r="C3427" t="str">
            <v>PR</v>
          </cell>
          <cell r="D3427">
            <v>0</v>
          </cell>
          <cell r="E3427">
            <v>0</v>
          </cell>
          <cell r="F3427">
            <v>0</v>
          </cell>
          <cell r="G3427">
            <v>0</v>
          </cell>
          <cell r="H3427">
            <v>0</v>
          </cell>
          <cell r="I3427">
            <v>0</v>
          </cell>
          <cell r="J3427">
            <v>0</v>
          </cell>
        </row>
        <row r="3428">
          <cell r="B3428" t="str">
            <v>NOVA ESPERANCA-PR</v>
          </cell>
          <cell r="C3428" t="str">
            <v>PR</v>
          </cell>
          <cell r="D3428">
            <v>0</v>
          </cell>
          <cell r="E3428">
            <v>0</v>
          </cell>
          <cell r="F3428">
            <v>0</v>
          </cell>
          <cell r="G3428">
            <v>0</v>
          </cell>
          <cell r="H3428">
            <v>0</v>
          </cell>
          <cell r="I3428">
            <v>0</v>
          </cell>
          <cell r="J3428">
            <v>0</v>
          </cell>
        </row>
        <row r="3429">
          <cell r="B3429" t="str">
            <v>NOVA FATIMA-PR</v>
          </cell>
          <cell r="C3429" t="str">
            <v>PR</v>
          </cell>
          <cell r="D3429">
            <v>0</v>
          </cell>
          <cell r="E3429">
            <v>0</v>
          </cell>
          <cell r="F3429">
            <v>0</v>
          </cell>
          <cell r="G3429">
            <v>0</v>
          </cell>
          <cell r="H3429">
            <v>0</v>
          </cell>
          <cell r="I3429">
            <v>0</v>
          </cell>
          <cell r="J3429">
            <v>0</v>
          </cell>
        </row>
        <row r="3430">
          <cell r="B3430" t="str">
            <v>NOVA LARANJEIRAS-PR</v>
          </cell>
          <cell r="C3430" t="str">
            <v>PR</v>
          </cell>
          <cell r="D3430">
            <v>0</v>
          </cell>
          <cell r="E3430">
            <v>0</v>
          </cell>
          <cell r="F3430">
            <v>0</v>
          </cell>
          <cell r="G3430">
            <v>0</v>
          </cell>
          <cell r="H3430">
            <v>0</v>
          </cell>
          <cell r="I3430">
            <v>0</v>
          </cell>
          <cell r="J3430">
            <v>0</v>
          </cell>
        </row>
        <row r="3431">
          <cell r="B3431" t="str">
            <v>NOVA LONDRINA-PR</v>
          </cell>
          <cell r="C3431" t="str">
            <v>PR</v>
          </cell>
          <cell r="D3431">
            <v>0</v>
          </cell>
          <cell r="E3431">
            <v>0</v>
          </cell>
          <cell r="F3431">
            <v>0</v>
          </cell>
          <cell r="G3431">
            <v>0</v>
          </cell>
          <cell r="H3431">
            <v>0</v>
          </cell>
          <cell r="I3431">
            <v>0</v>
          </cell>
          <cell r="J3431">
            <v>0</v>
          </cell>
        </row>
        <row r="3432">
          <cell r="B3432" t="str">
            <v>NOVA OLIMPIA-PR</v>
          </cell>
          <cell r="C3432" t="str">
            <v>PR</v>
          </cell>
          <cell r="D3432">
            <v>0</v>
          </cell>
          <cell r="E3432">
            <v>0</v>
          </cell>
          <cell r="F3432">
            <v>0</v>
          </cell>
          <cell r="G3432">
            <v>0</v>
          </cell>
          <cell r="H3432">
            <v>0</v>
          </cell>
          <cell r="I3432">
            <v>0</v>
          </cell>
          <cell r="J3432">
            <v>0</v>
          </cell>
        </row>
        <row r="3433">
          <cell r="B3433" t="str">
            <v>NOVA PRATA DO IGUACU-PR</v>
          </cell>
          <cell r="C3433" t="str">
            <v>PR</v>
          </cell>
          <cell r="D3433">
            <v>0</v>
          </cell>
          <cell r="E3433">
            <v>0</v>
          </cell>
          <cell r="F3433">
            <v>0</v>
          </cell>
          <cell r="G3433">
            <v>0</v>
          </cell>
          <cell r="H3433">
            <v>0</v>
          </cell>
          <cell r="I3433">
            <v>0</v>
          </cell>
          <cell r="J3433">
            <v>0</v>
          </cell>
        </row>
        <row r="3434">
          <cell r="B3434" t="str">
            <v>NOVA SANTA BARBARA-PR</v>
          </cell>
          <cell r="C3434" t="str">
            <v>PR</v>
          </cell>
          <cell r="D3434">
            <v>0</v>
          </cell>
          <cell r="E3434">
            <v>0</v>
          </cell>
          <cell r="F3434">
            <v>0</v>
          </cell>
          <cell r="G3434">
            <v>0</v>
          </cell>
          <cell r="H3434">
            <v>0</v>
          </cell>
          <cell r="I3434">
            <v>0</v>
          </cell>
          <cell r="J3434">
            <v>0</v>
          </cell>
        </row>
        <row r="3435">
          <cell r="B3435" t="str">
            <v>NOVA SANTA ROSA-PR</v>
          </cell>
          <cell r="C3435" t="str">
            <v>PR</v>
          </cell>
          <cell r="D3435">
            <v>0</v>
          </cell>
          <cell r="E3435">
            <v>0</v>
          </cell>
          <cell r="F3435">
            <v>0</v>
          </cell>
          <cell r="G3435">
            <v>0</v>
          </cell>
          <cell r="H3435">
            <v>0</v>
          </cell>
          <cell r="I3435">
            <v>0</v>
          </cell>
          <cell r="J3435">
            <v>0</v>
          </cell>
        </row>
        <row r="3436">
          <cell r="B3436" t="str">
            <v>NOVA TEBAS-PR</v>
          </cell>
          <cell r="C3436" t="str">
            <v>PR</v>
          </cell>
          <cell r="D3436">
            <v>0</v>
          </cell>
          <cell r="E3436">
            <v>0</v>
          </cell>
          <cell r="F3436">
            <v>0</v>
          </cell>
          <cell r="G3436">
            <v>0</v>
          </cell>
          <cell r="H3436">
            <v>0</v>
          </cell>
          <cell r="I3436">
            <v>0</v>
          </cell>
          <cell r="J3436">
            <v>0</v>
          </cell>
        </row>
        <row r="3437">
          <cell r="B3437" t="str">
            <v>NOVO ITACOLOMI-PR</v>
          </cell>
          <cell r="C3437" t="str">
            <v>PR</v>
          </cell>
          <cell r="D3437">
            <v>0</v>
          </cell>
          <cell r="E3437">
            <v>0</v>
          </cell>
          <cell r="F3437">
            <v>0</v>
          </cell>
          <cell r="G3437">
            <v>0</v>
          </cell>
          <cell r="H3437">
            <v>0</v>
          </cell>
          <cell r="I3437">
            <v>0</v>
          </cell>
          <cell r="J3437">
            <v>0</v>
          </cell>
        </row>
        <row r="3438">
          <cell r="B3438" t="str">
            <v>ORTIGUEIRA-PR</v>
          </cell>
          <cell r="C3438" t="str">
            <v>PR</v>
          </cell>
          <cell r="D3438">
            <v>0</v>
          </cell>
          <cell r="E3438">
            <v>0</v>
          </cell>
          <cell r="F3438">
            <v>0</v>
          </cell>
          <cell r="G3438">
            <v>0</v>
          </cell>
          <cell r="H3438">
            <v>0</v>
          </cell>
          <cell r="I3438">
            <v>0</v>
          </cell>
          <cell r="J3438">
            <v>0</v>
          </cell>
        </row>
        <row r="3439">
          <cell r="B3439" t="str">
            <v>OURIZONA-PR</v>
          </cell>
          <cell r="C3439" t="str">
            <v>PR</v>
          </cell>
          <cell r="D3439">
            <v>0</v>
          </cell>
          <cell r="E3439">
            <v>0</v>
          </cell>
          <cell r="F3439">
            <v>0</v>
          </cell>
          <cell r="G3439">
            <v>0</v>
          </cell>
          <cell r="H3439">
            <v>0</v>
          </cell>
          <cell r="I3439">
            <v>0</v>
          </cell>
          <cell r="J3439">
            <v>0</v>
          </cell>
        </row>
        <row r="3440">
          <cell r="B3440" t="str">
            <v>OURO VERDE DO OESTE-PR</v>
          </cell>
          <cell r="C3440" t="str">
            <v>PR</v>
          </cell>
          <cell r="D3440">
            <v>0</v>
          </cell>
          <cell r="E3440">
            <v>0</v>
          </cell>
          <cell r="F3440">
            <v>0</v>
          </cell>
          <cell r="G3440">
            <v>0</v>
          </cell>
          <cell r="H3440">
            <v>0</v>
          </cell>
          <cell r="I3440">
            <v>0</v>
          </cell>
          <cell r="J3440">
            <v>0</v>
          </cell>
        </row>
        <row r="3441">
          <cell r="B3441" t="str">
            <v>PAICANDU-PR</v>
          </cell>
          <cell r="C3441" t="str">
            <v>PR</v>
          </cell>
          <cell r="D3441">
            <v>0</v>
          </cell>
          <cell r="E3441">
            <v>0</v>
          </cell>
          <cell r="F3441">
            <v>0</v>
          </cell>
          <cell r="G3441">
            <v>0</v>
          </cell>
          <cell r="H3441">
            <v>0</v>
          </cell>
          <cell r="I3441">
            <v>0</v>
          </cell>
          <cell r="J3441">
            <v>0</v>
          </cell>
        </row>
        <row r="3442">
          <cell r="B3442" t="str">
            <v>PALMAS-PR</v>
          </cell>
          <cell r="C3442" t="str">
            <v>PR</v>
          </cell>
          <cell r="D3442">
            <v>0</v>
          </cell>
          <cell r="E3442">
            <v>0</v>
          </cell>
          <cell r="F3442">
            <v>0</v>
          </cell>
          <cell r="G3442">
            <v>0</v>
          </cell>
          <cell r="H3442">
            <v>0</v>
          </cell>
          <cell r="I3442">
            <v>0</v>
          </cell>
          <cell r="J3442">
            <v>0</v>
          </cell>
        </row>
        <row r="3443">
          <cell r="B3443" t="str">
            <v>PALMEIRA-PR</v>
          </cell>
          <cell r="C3443" t="str">
            <v>PR</v>
          </cell>
          <cell r="D3443">
            <v>0</v>
          </cell>
          <cell r="E3443">
            <v>0</v>
          </cell>
          <cell r="F3443">
            <v>0</v>
          </cell>
          <cell r="G3443">
            <v>0</v>
          </cell>
          <cell r="H3443">
            <v>0</v>
          </cell>
          <cell r="I3443">
            <v>0</v>
          </cell>
          <cell r="J3443">
            <v>0</v>
          </cell>
        </row>
        <row r="3444">
          <cell r="B3444" t="str">
            <v>PALMITAL-PR</v>
          </cell>
          <cell r="C3444" t="str">
            <v>PR</v>
          </cell>
          <cell r="D3444">
            <v>0</v>
          </cell>
          <cell r="E3444">
            <v>0</v>
          </cell>
          <cell r="F3444">
            <v>0</v>
          </cell>
          <cell r="G3444">
            <v>0</v>
          </cell>
          <cell r="H3444">
            <v>0</v>
          </cell>
          <cell r="I3444">
            <v>0</v>
          </cell>
          <cell r="J3444">
            <v>0</v>
          </cell>
        </row>
        <row r="3445">
          <cell r="B3445" t="str">
            <v>PALOTINA-PR</v>
          </cell>
          <cell r="C3445" t="str">
            <v>PR</v>
          </cell>
          <cell r="D3445">
            <v>0</v>
          </cell>
          <cell r="E3445">
            <v>0</v>
          </cell>
          <cell r="F3445">
            <v>0</v>
          </cell>
          <cell r="G3445">
            <v>0</v>
          </cell>
          <cell r="H3445">
            <v>0</v>
          </cell>
          <cell r="I3445">
            <v>0</v>
          </cell>
          <cell r="J3445">
            <v>0</v>
          </cell>
        </row>
        <row r="3446">
          <cell r="B3446" t="str">
            <v>PARAISO DO NORTE-PR</v>
          </cell>
          <cell r="C3446" t="str">
            <v>PR</v>
          </cell>
          <cell r="D3446">
            <v>0</v>
          </cell>
          <cell r="E3446">
            <v>0</v>
          </cell>
          <cell r="F3446">
            <v>0</v>
          </cell>
          <cell r="G3446">
            <v>0</v>
          </cell>
          <cell r="H3446">
            <v>0</v>
          </cell>
          <cell r="I3446">
            <v>0</v>
          </cell>
          <cell r="J3446">
            <v>0</v>
          </cell>
        </row>
        <row r="3447">
          <cell r="B3447" t="str">
            <v>PARANACITY-PR</v>
          </cell>
          <cell r="C3447" t="str">
            <v>PR</v>
          </cell>
          <cell r="D3447">
            <v>0</v>
          </cell>
          <cell r="E3447">
            <v>0</v>
          </cell>
          <cell r="F3447">
            <v>0</v>
          </cell>
          <cell r="G3447">
            <v>0</v>
          </cell>
          <cell r="H3447">
            <v>0</v>
          </cell>
          <cell r="I3447">
            <v>0</v>
          </cell>
          <cell r="J3447">
            <v>0</v>
          </cell>
        </row>
        <row r="3448">
          <cell r="B3448" t="str">
            <v>PARANAGUA-PR</v>
          </cell>
          <cell r="C3448" t="str">
            <v>PR</v>
          </cell>
          <cell r="D3448">
            <v>0</v>
          </cell>
          <cell r="E3448">
            <v>0</v>
          </cell>
          <cell r="F3448">
            <v>0</v>
          </cell>
          <cell r="G3448">
            <v>0</v>
          </cell>
          <cell r="H3448">
            <v>0</v>
          </cell>
          <cell r="I3448">
            <v>0</v>
          </cell>
          <cell r="J3448">
            <v>0</v>
          </cell>
        </row>
        <row r="3449">
          <cell r="B3449" t="str">
            <v>PARANAPOEMA-PR</v>
          </cell>
          <cell r="C3449" t="str">
            <v>PR</v>
          </cell>
          <cell r="D3449">
            <v>0</v>
          </cell>
          <cell r="E3449">
            <v>0</v>
          </cell>
          <cell r="F3449">
            <v>0</v>
          </cell>
          <cell r="G3449">
            <v>0</v>
          </cell>
          <cell r="H3449">
            <v>0</v>
          </cell>
          <cell r="I3449">
            <v>0</v>
          </cell>
          <cell r="J3449">
            <v>0</v>
          </cell>
        </row>
        <row r="3450">
          <cell r="B3450" t="str">
            <v>PARANAVAI-PR</v>
          </cell>
          <cell r="C3450" t="str">
            <v>PR</v>
          </cell>
          <cell r="D3450">
            <v>0</v>
          </cell>
          <cell r="E3450">
            <v>0</v>
          </cell>
          <cell r="F3450">
            <v>0</v>
          </cell>
          <cell r="G3450">
            <v>0</v>
          </cell>
          <cell r="H3450">
            <v>0</v>
          </cell>
          <cell r="I3450">
            <v>0</v>
          </cell>
          <cell r="J3450">
            <v>0</v>
          </cell>
        </row>
        <row r="3451">
          <cell r="B3451" t="str">
            <v>PATO BRAGADO-PR</v>
          </cell>
          <cell r="C3451" t="str">
            <v>PR</v>
          </cell>
          <cell r="D3451">
            <v>0</v>
          </cell>
          <cell r="E3451">
            <v>0</v>
          </cell>
          <cell r="F3451">
            <v>0</v>
          </cell>
          <cell r="G3451">
            <v>0</v>
          </cell>
          <cell r="H3451">
            <v>0</v>
          </cell>
          <cell r="I3451">
            <v>0</v>
          </cell>
          <cell r="J3451">
            <v>0</v>
          </cell>
        </row>
        <row r="3452">
          <cell r="B3452" t="str">
            <v>PATO BRANCO-PR</v>
          </cell>
          <cell r="C3452" t="str">
            <v>PR</v>
          </cell>
          <cell r="D3452">
            <v>0</v>
          </cell>
          <cell r="E3452">
            <v>0</v>
          </cell>
          <cell r="F3452">
            <v>0</v>
          </cell>
          <cell r="G3452">
            <v>0</v>
          </cell>
          <cell r="H3452">
            <v>0</v>
          </cell>
          <cell r="I3452">
            <v>0</v>
          </cell>
          <cell r="J3452">
            <v>0</v>
          </cell>
        </row>
        <row r="3453">
          <cell r="B3453" t="str">
            <v>PAULA FREITAS-PR</v>
          </cell>
          <cell r="C3453" t="str">
            <v>PR</v>
          </cell>
          <cell r="D3453">
            <v>0</v>
          </cell>
          <cell r="E3453">
            <v>0</v>
          </cell>
          <cell r="F3453">
            <v>0</v>
          </cell>
          <cell r="G3453">
            <v>0</v>
          </cell>
          <cell r="H3453">
            <v>0</v>
          </cell>
          <cell r="I3453">
            <v>0</v>
          </cell>
          <cell r="J3453">
            <v>0</v>
          </cell>
        </row>
        <row r="3454">
          <cell r="B3454" t="str">
            <v>PAULO FRONTIN-PR</v>
          </cell>
          <cell r="C3454" t="str">
            <v>PR</v>
          </cell>
          <cell r="D3454">
            <v>0</v>
          </cell>
          <cell r="E3454">
            <v>0</v>
          </cell>
          <cell r="F3454">
            <v>0</v>
          </cell>
          <cell r="G3454">
            <v>0</v>
          </cell>
          <cell r="H3454">
            <v>0</v>
          </cell>
          <cell r="I3454">
            <v>0</v>
          </cell>
          <cell r="J3454">
            <v>0</v>
          </cell>
        </row>
        <row r="3455">
          <cell r="B3455" t="str">
            <v>PEABIRU-PR</v>
          </cell>
          <cell r="C3455" t="str">
            <v>PR</v>
          </cell>
          <cell r="D3455">
            <v>0</v>
          </cell>
          <cell r="E3455">
            <v>0</v>
          </cell>
          <cell r="F3455">
            <v>0</v>
          </cell>
          <cell r="G3455">
            <v>0</v>
          </cell>
          <cell r="H3455">
            <v>0</v>
          </cell>
          <cell r="I3455">
            <v>0</v>
          </cell>
          <cell r="J3455">
            <v>0</v>
          </cell>
        </row>
        <row r="3456">
          <cell r="B3456" t="str">
            <v>PEROBAL-PR</v>
          </cell>
          <cell r="C3456" t="str">
            <v>PR</v>
          </cell>
          <cell r="D3456">
            <v>0</v>
          </cell>
          <cell r="E3456">
            <v>0</v>
          </cell>
          <cell r="F3456">
            <v>0</v>
          </cell>
          <cell r="G3456">
            <v>0</v>
          </cell>
          <cell r="H3456">
            <v>0</v>
          </cell>
          <cell r="I3456">
            <v>0</v>
          </cell>
          <cell r="J3456">
            <v>0</v>
          </cell>
        </row>
        <row r="3457">
          <cell r="B3457" t="str">
            <v>PEROLA D'OESTE-PR</v>
          </cell>
          <cell r="C3457" t="str">
            <v>PR</v>
          </cell>
          <cell r="D3457">
            <v>0</v>
          </cell>
          <cell r="E3457">
            <v>0</v>
          </cell>
          <cell r="F3457">
            <v>0</v>
          </cell>
          <cell r="G3457">
            <v>0</v>
          </cell>
          <cell r="H3457">
            <v>0</v>
          </cell>
          <cell r="I3457">
            <v>0</v>
          </cell>
          <cell r="J3457">
            <v>0</v>
          </cell>
        </row>
        <row r="3458">
          <cell r="B3458" t="str">
            <v>PEROLA-PR</v>
          </cell>
          <cell r="C3458" t="str">
            <v>PR</v>
          </cell>
          <cell r="D3458">
            <v>0</v>
          </cell>
          <cell r="E3458">
            <v>0</v>
          </cell>
          <cell r="F3458">
            <v>0</v>
          </cell>
          <cell r="G3458">
            <v>0</v>
          </cell>
          <cell r="H3458">
            <v>0</v>
          </cell>
          <cell r="I3458">
            <v>0</v>
          </cell>
          <cell r="J3458">
            <v>0</v>
          </cell>
        </row>
        <row r="3459">
          <cell r="B3459" t="str">
            <v>PIEN-PR</v>
          </cell>
          <cell r="C3459" t="str">
            <v>PR</v>
          </cell>
          <cell r="D3459">
            <v>0</v>
          </cell>
          <cell r="E3459">
            <v>0</v>
          </cell>
          <cell r="F3459">
            <v>0</v>
          </cell>
          <cell r="G3459">
            <v>0</v>
          </cell>
          <cell r="H3459">
            <v>0</v>
          </cell>
          <cell r="I3459">
            <v>0</v>
          </cell>
          <cell r="J3459">
            <v>0</v>
          </cell>
        </row>
        <row r="3460">
          <cell r="B3460" t="str">
            <v>PINHAIS-PR</v>
          </cell>
          <cell r="C3460" t="str">
            <v>PR</v>
          </cell>
          <cell r="D3460">
            <v>0</v>
          </cell>
          <cell r="E3460">
            <v>0</v>
          </cell>
          <cell r="F3460">
            <v>0</v>
          </cell>
          <cell r="G3460">
            <v>0</v>
          </cell>
          <cell r="H3460">
            <v>0</v>
          </cell>
          <cell r="I3460">
            <v>0</v>
          </cell>
          <cell r="J3460">
            <v>0</v>
          </cell>
        </row>
        <row r="3461">
          <cell r="B3461" t="str">
            <v>PINHAL DE SAO BENTO-PR</v>
          </cell>
          <cell r="C3461" t="str">
            <v>PR</v>
          </cell>
          <cell r="D3461">
            <v>0</v>
          </cell>
          <cell r="E3461">
            <v>0</v>
          </cell>
          <cell r="F3461">
            <v>0</v>
          </cell>
          <cell r="G3461">
            <v>0</v>
          </cell>
          <cell r="H3461">
            <v>0</v>
          </cell>
          <cell r="I3461">
            <v>0</v>
          </cell>
          <cell r="J3461">
            <v>0</v>
          </cell>
        </row>
        <row r="3462">
          <cell r="B3462" t="str">
            <v>PINHALAO-PR</v>
          </cell>
          <cell r="C3462" t="str">
            <v>PR</v>
          </cell>
          <cell r="D3462">
            <v>0</v>
          </cell>
          <cell r="E3462">
            <v>0</v>
          </cell>
          <cell r="F3462">
            <v>0</v>
          </cell>
          <cell r="G3462">
            <v>0</v>
          </cell>
          <cell r="H3462">
            <v>0</v>
          </cell>
          <cell r="I3462">
            <v>0</v>
          </cell>
          <cell r="J3462">
            <v>0</v>
          </cell>
        </row>
        <row r="3463">
          <cell r="B3463" t="str">
            <v>PINHAO-PR</v>
          </cell>
          <cell r="C3463" t="str">
            <v>PR</v>
          </cell>
          <cell r="D3463">
            <v>0</v>
          </cell>
          <cell r="E3463">
            <v>0</v>
          </cell>
          <cell r="F3463">
            <v>0</v>
          </cell>
          <cell r="G3463">
            <v>0</v>
          </cell>
          <cell r="H3463">
            <v>0</v>
          </cell>
          <cell r="I3463">
            <v>0</v>
          </cell>
          <cell r="J3463">
            <v>0</v>
          </cell>
        </row>
        <row r="3464">
          <cell r="B3464" t="str">
            <v>PIRAI DO SUL-PR</v>
          </cell>
          <cell r="C3464" t="str">
            <v>PR</v>
          </cell>
          <cell r="D3464">
            <v>0</v>
          </cell>
          <cell r="E3464">
            <v>0</v>
          </cell>
          <cell r="F3464">
            <v>0</v>
          </cell>
          <cell r="G3464">
            <v>0</v>
          </cell>
          <cell r="H3464">
            <v>0</v>
          </cell>
          <cell r="I3464">
            <v>0</v>
          </cell>
          <cell r="J3464">
            <v>0</v>
          </cell>
        </row>
        <row r="3465">
          <cell r="B3465" t="str">
            <v>PIRAQUARA-PR</v>
          </cell>
          <cell r="C3465" t="str">
            <v>PR</v>
          </cell>
          <cell r="D3465">
            <v>0</v>
          </cell>
          <cell r="E3465">
            <v>0</v>
          </cell>
          <cell r="F3465">
            <v>0</v>
          </cell>
          <cell r="G3465">
            <v>0</v>
          </cell>
          <cell r="H3465">
            <v>0</v>
          </cell>
          <cell r="I3465">
            <v>0</v>
          </cell>
          <cell r="J3465">
            <v>0</v>
          </cell>
        </row>
        <row r="3466">
          <cell r="B3466" t="str">
            <v>PITANGA-PR</v>
          </cell>
          <cell r="C3466" t="str">
            <v>PR</v>
          </cell>
          <cell r="D3466">
            <v>0</v>
          </cell>
          <cell r="E3466">
            <v>0</v>
          </cell>
          <cell r="F3466">
            <v>0</v>
          </cell>
          <cell r="G3466">
            <v>0</v>
          </cell>
          <cell r="H3466">
            <v>0</v>
          </cell>
          <cell r="I3466">
            <v>0</v>
          </cell>
          <cell r="J3466">
            <v>0</v>
          </cell>
        </row>
        <row r="3467">
          <cell r="B3467" t="str">
            <v>PITANGUEIRAS-PR</v>
          </cell>
          <cell r="C3467" t="str">
            <v>PR</v>
          </cell>
          <cell r="D3467">
            <v>0</v>
          </cell>
          <cell r="E3467">
            <v>0</v>
          </cell>
          <cell r="F3467">
            <v>0</v>
          </cell>
          <cell r="G3467">
            <v>0</v>
          </cell>
          <cell r="H3467">
            <v>0</v>
          </cell>
          <cell r="I3467">
            <v>0</v>
          </cell>
          <cell r="J3467">
            <v>0</v>
          </cell>
        </row>
        <row r="3468">
          <cell r="B3468" t="str">
            <v>PLANALTINA DO PARANA-PR</v>
          </cell>
          <cell r="C3468" t="str">
            <v>PR</v>
          </cell>
          <cell r="D3468">
            <v>0</v>
          </cell>
          <cell r="E3468">
            <v>0</v>
          </cell>
          <cell r="F3468">
            <v>0</v>
          </cell>
          <cell r="G3468">
            <v>0</v>
          </cell>
          <cell r="H3468">
            <v>0</v>
          </cell>
          <cell r="I3468">
            <v>0</v>
          </cell>
          <cell r="J3468">
            <v>0</v>
          </cell>
        </row>
        <row r="3469">
          <cell r="B3469" t="str">
            <v>PLANALTO-PR</v>
          </cell>
          <cell r="C3469" t="str">
            <v>PR</v>
          </cell>
          <cell r="D3469">
            <v>0</v>
          </cell>
          <cell r="E3469">
            <v>0</v>
          </cell>
          <cell r="F3469">
            <v>0</v>
          </cell>
          <cell r="G3469">
            <v>0</v>
          </cell>
          <cell r="H3469">
            <v>0</v>
          </cell>
          <cell r="I3469">
            <v>0</v>
          </cell>
          <cell r="J3469">
            <v>0</v>
          </cell>
        </row>
        <row r="3470">
          <cell r="B3470" t="str">
            <v>PONTA GROSSA-PR</v>
          </cell>
          <cell r="C3470" t="str">
            <v>PR</v>
          </cell>
          <cell r="D3470">
            <v>0</v>
          </cell>
          <cell r="E3470">
            <v>0</v>
          </cell>
          <cell r="F3470">
            <v>0</v>
          </cell>
          <cell r="G3470">
            <v>0</v>
          </cell>
          <cell r="H3470">
            <v>0</v>
          </cell>
          <cell r="I3470">
            <v>0</v>
          </cell>
          <cell r="J3470">
            <v>0</v>
          </cell>
        </row>
        <row r="3471">
          <cell r="B3471" t="str">
            <v>PONTAL DO PARANA-PR</v>
          </cell>
          <cell r="C3471" t="str">
            <v>PR</v>
          </cell>
          <cell r="D3471">
            <v>0</v>
          </cell>
          <cell r="E3471">
            <v>0</v>
          </cell>
          <cell r="F3471">
            <v>0</v>
          </cell>
          <cell r="G3471">
            <v>0</v>
          </cell>
          <cell r="H3471">
            <v>0</v>
          </cell>
          <cell r="I3471">
            <v>0</v>
          </cell>
          <cell r="J3471">
            <v>0</v>
          </cell>
        </row>
        <row r="3472">
          <cell r="B3472" t="str">
            <v>PORECATU-PR</v>
          </cell>
          <cell r="C3472" t="str">
            <v>PR</v>
          </cell>
          <cell r="D3472">
            <v>0</v>
          </cell>
          <cell r="E3472">
            <v>0</v>
          </cell>
          <cell r="F3472">
            <v>0</v>
          </cell>
          <cell r="G3472">
            <v>0</v>
          </cell>
          <cell r="H3472">
            <v>0</v>
          </cell>
          <cell r="I3472">
            <v>0</v>
          </cell>
          <cell r="J3472">
            <v>0</v>
          </cell>
        </row>
        <row r="3473">
          <cell r="B3473" t="str">
            <v>PORTO AMAZONAS-PR</v>
          </cell>
          <cell r="C3473" t="str">
            <v>PR</v>
          </cell>
          <cell r="D3473">
            <v>0</v>
          </cell>
          <cell r="E3473">
            <v>0</v>
          </cell>
          <cell r="F3473">
            <v>0</v>
          </cell>
          <cell r="G3473">
            <v>0</v>
          </cell>
          <cell r="H3473">
            <v>0</v>
          </cell>
          <cell r="I3473">
            <v>0</v>
          </cell>
          <cell r="J3473">
            <v>0</v>
          </cell>
        </row>
        <row r="3474">
          <cell r="B3474" t="str">
            <v>PORTO BARREIRO-PR</v>
          </cell>
          <cell r="C3474" t="str">
            <v>PR</v>
          </cell>
          <cell r="D3474">
            <v>0</v>
          </cell>
          <cell r="E3474">
            <v>0</v>
          </cell>
          <cell r="F3474">
            <v>0</v>
          </cell>
          <cell r="G3474">
            <v>0</v>
          </cell>
          <cell r="H3474">
            <v>0</v>
          </cell>
          <cell r="I3474">
            <v>0</v>
          </cell>
          <cell r="J3474">
            <v>0</v>
          </cell>
        </row>
        <row r="3475">
          <cell r="B3475" t="str">
            <v>PORTO RICO-PR</v>
          </cell>
          <cell r="C3475" t="str">
            <v>PR</v>
          </cell>
          <cell r="D3475">
            <v>0</v>
          </cell>
          <cell r="E3475">
            <v>0</v>
          </cell>
          <cell r="F3475">
            <v>0</v>
          </cell>
          <cell r="G3475">
            <v>0</v>
          </cell>
          <cell r="H3475">
            <v>0</v>
          </cell>
          <cell r="I3475">
            <v>0</v>
          </cell>
          <cell r="J3475">
            <v>0</v>
          </cell>
        </row>
        <row r="3476">
          <cell r="B3476" t="str">
            <v>PORTO VITORIA-PR</v>
          </cell>
          <cell r="C3476" t="str">
            <v>PR</v>
          </cell>
          <cell r="D3476">
            <v>0</v>
          </cell>
          <cell r="E3476">
            <v>0</v>
          </cell>
          <cell r="F3476">
            <v>0</v>
          </cell>
          <cell r="G3476">
            <v>0</v>
          </cell>
          <cell r="H3476">
            <v>0</v>
          </cell>
          <cell r="I3476">
            <v>0</v>
          </cell>
          <cell r="J3476">
            <v>0</v>
          </cell>
        </row>
        <row r="3477">
          <cell r="B3477" t="str">
            <v>PRADO FERREIRA-PR</v>
          </cell>
          <cell r="C3477" t="str">
            <v>PR</v>
          </cell>
          <cell r="D3477">
            <v>0</v>
          </cell>
          <cell r="E3477">
            <v>0</v>
          </cell>
          <cell r="F3477">
            <v>0</v>
          </cell>
          <cell r="G3477">
            <v>0</v>
          </cell>
          <cell r="H3477">
            <v>0</v>
          </cell>
          <cell r="I3477">
            <v>0</v>
          </cell>
          <cell r="J3477">
            <v>0</v>
          </cell>
        </row>
        <row r="3478">
          <cell r="B3478" t="str">
            <v>PRANCHITA-PR</v>
          </cell>
          <cell r="C3478" t="str">
            <v>PR</v>
          </cell>
          <cell r="D3478">
            <v>0</v>
          </cell>
          <cell r="E3478">
            <v>0</v>
          </cell>
          <cell r="F3478">
            <v>0</v>
          </cell>
          <cell r="G3478">
            <v>0</v>
          </cell>
          <cell r="H3478">
            <v>0</v>
          </cell>
          <cell r="I3478">
            <v>0</v>
          </cell>
          <cell r="J3478">
            <v>0</v>
          </cell>
        </row>
        <row r="3479">
          <cell r="B3479" t="str">
            <v>PRESIDENTE CASTELO BRANCO-PR</v>
          </cell>
          <cell r="C3479" t="str">
            <v>PR</v>
          </cell>
          <cell r="D3479">
            <v>0</v>
          </cell>
          <cell r="E3479">
            <v>0</v>
          </cell>
          <cell r="F3479">
            <v>0</v>
          </cell>
          <cell r="G3479">
            <v>0</v>
          </cell>
          <cell r="H3479">
            <v>0</v>
          </cell>
          <cell r="I3479">
            <v>0</v>
          </cell>
          <cell r="J3479">
            <v>0</v>
          </cell>
        </row>
        <row r="3480">
          <cell r="B3480" t="str">
            <v>PRIMEIRO DE MAIO-PR</v>
          </cell>
          <cell r="C3480" t="str">
            <v>PR</v>
          </cell>
          <cell r="D3480">
            <v>0</v>
          </cell>
          <cell r="E3480">
            <v>0</v>
          </cell>
          <cell r="F3480">
            <v>0</v>
          </cell>
          <cell r="G3480">
            <v>0</v>
          </cell>
          <cell r="H3480">
            <v>0</v>
          </cell>
          <cell r="I3480">
            <v>0</v>
          </cell>
          <cell r="J3480">
            <v>0</v>
          </cell>
        </row>
        <row r="3481">
          <cell r="B3481" t="str">
            <v>PRUDENTOPOLIS-PR</v>
          </cell>
          <cell r="C3481" t="str">
            <v>PR</v>
          </cell>
          <cell r="D3481">
            <v>0</v>
          </cell>
          <cell r="E3481">
            <v>0</v>
          </cell>
          <cell r="F3481">
            <v>0</v>
          </cell>
          <cell r="G3481">
            <v>0</v>
          </cell>
          <cell r="H3481">
            <v>0</v>
          </cell>
          <cell r="I3481">
            <v>0</v>
          </cell>
          <cell r="J3481">
            <v>0</v>
          </cell>
        </row>
        <row r="3482">
          <cell r="B3482" t="str">
            <v>QUARTO CENTENARIO-PR</v>
          </cell>
          <cell r="C3482" t="str">
            <v>PR</v>
          </cell>
          <cell r="D3482">
            <v>0</v>
          </cell>
          <cell r="E3482">
            <v>0</v>
          </cell>
          <cell r="F3482">
            <v>0</v>
          </cell>
          <cell r="G3482">
            <v>0</v>
          </cell>
          <cell r="H3482">
            <v>0</v>
          </cell>
          <cell r="I3482">
            <v>0</v>
          </cell>
          <cell r="J3482">
            <v>0</v>
          </cell>
        </row>
        <row r="3483">
          <cell r="B3483" t="str">
            <v>QUATIGUA-PR</v>
          </cell>
          <cell r="C3483" t="str">
            <v>PR</v>
          </cell>
          <cell r="D3483">
            <v>0</v>
          </cell>
          <cell r="E3483">
            <v>0</v>
          </cell>
          <cell r="F3483">
            <v>0</v>
          </cell>
          <cell r="G3483">
            <v>0</v>
          </cell>
          <cell r="H3483">
            <v>0</v>
          </cell>
          <cell r="I3483">
            <v>0</v>
          </cell>
          <cell r="J3483">
            <v>0</v>
          </cell>
        </row>
        <row r="3484">
          <cell r="B3484" t="str">
            <v>QUATRO BARRAS-PR</v>
          </cell>
          <cell r="C3484" t="str">
            <v>PR</v>
          </cell>
          <cell r="D3484">
            <v>0</v>
          </cell>
          <cell r="E3484">
            <v>0</v>
          </cell>
          <cell r="F3484">
            <v>0</v>
          </cell>
          <cell r="G3484">
            <v>0</v>
          </cell>
          <cell r="H3484">
            <v>0</v>
          </cell>
          <cell r="I3484">
            <v>0</v>
          </cell>
          <cell r="J3484">
            <v>0</v>
          </cell>
        </row>
        <row r="3485">
          <cell r="B3485" t="str">
            <v>QUATRO PONTES-PR</v>
          </cell>
          <cell r="C3485" t="str">
            <v>PR</v>
          </cell>
          <cell r="D3485">
            <v>0</v>
          </cell>
          <cell r="E3485">
            <v>0</v>
          </cell>
          <cell r="F3485">
            <v>0</v>
          </cell>
          <cell r="G3485">
            <v>0</v>
          </cell>
          <cell r="H3485">
            <v>0</v>
          </cell>
          <cell r="I3485">
            <v>0</v>
          </cell>
          <cell r="J3485">
            <v>0</v>
          </cell>
        </row>
        <row r="3486">
          <cell r="B3486" t="str">
            <v>QUEDAS DO IGUACU-PR</v>
          </cell>
          <cell r="C3486" t="str">
            <v>PR</v>
          </cell>
          <cell r="D3486">
            <v>0</v>
          </cell>
          <cell r="E3486">
            <v>0</v>
          </cell>
          <cell r="F3486">
            <v>0</v>
          </cell>
          <cell r="G3486">
            <v>0</v>
          </cell>
          <cell r="H3486">
            <v>0</v>
          </cell>
          <cell r="I3486">
            <v>0</v>
          </cell>
          <cell r="J3486">
            <v>0</v>
          </cell>
        </row>
        <row r="3487">
          <cell r="B3487" t="str">
            <v>QUERENCIA DO NORTE-PR</v>
          </cell>
          <cell r="C3487" t="str">
            <v>PR</v>
          </cell>
          <cell r="D3487">
            <v>0</v>
          </cell>
          <cell r="E3487">
            <v>0</v>
          </cell>
          <cell r="F3487">
            <v>0</v>
          </cell>
          <cell r="G3487">
            <v>0</v>
          </cell>
          <cell r="H3487">
            <v>0</v>
          </cell>
          <cell r="I3487">
            <v>0</v>
          </cell>
          <cell r="J3487">
            <v>0</v>
          </cell>
        </row>
        <row r="3488">
          <cell r="B3488" t="str">
            <v>QUINTA DO SOL-PR</v>
          </cell>
          <cell r="C3488" t="str">
            <v>PR</v>
          </cell>
          <cell r="D3488">
            <v>0</v>
          </cell>
          <cell r="E3488">
            <v>0</v>
          </cell>
          <cell r="F3488">
            <v>0</v>
          </cell>
          <cell r="G3488">
            <v>0</v>
          </cell>
          <cell r="H3488">
            <v>0</v>
          </cell>
          <cell r="I3488">
            <v>0</v>
          </cell>
          <cell r="J3488">
            <v>0</v>
          </cell>
        </row>
        <row r="3489">
          <cell r="B3489" t="str">
            <v>QUITANDINHA-PR</v>
          </cell>
          <cell r="C3489" t="str">
            <v>PR</v>
          </cell>
          <cell r="D3489">
            <v>0</v>
          </cell>
          <cell r="E3489">
            <v>0</v>
          </cell>
          <cell r="F3489">
            <v>0</v>
          </cell>
          <cell r="G3489">
            <v>0</v>
          </cell>
          <cell r="H3489">
            <v>0</v>
          </cell>
          <cell r="I3489">
            <v>0</v>
          </cell>
          <cell r="J3489">
            <v>0</v>
          </cell>
        </row>
        <row r="3490">
          <cell r="B3490" t="str">
            <v>RAMILANDIA-PR</v>
          </cell>
          <cell r="C3490" t="str">
            <v>PR</v>
          </cell>
          <cell r="D3490">
            <v>0</v>
          </cell>
          <cell r="E3490">
            <v>0</v>
          </cell>
          <cell r="F3490">
            <v>0</v>
          </cell>
          <cell r="G3490">
            <v>0</v>
          </cell>
          <cell r="H3490">
            <v>0</v>
          </cell>
          <cell r="I3490">
            <v>0</v>
          </cell>
          <cell r="J3490">
            <v>0</v>
          </cell>
        </row>
        <row r="3491">
          <cell r="B3491" t="str">
            <v>RANCHO ALEGRE D'OESTE-PR</v>
          </cell>
          <cell r="C3491" t="str">
            <v>PR</v>
          </cell>
          <cell r="D3491">
            <v>0</v>
          </cell>
          <cell r="E3491">
            <v>0</v>
          </cell>
          <cell r="F3491">
            <v>0</v>
          </cell>
          <cell r="G3491">
            <v>0</v>
          </cell>
          <cell r="H3491">
            <v>0</v>
          </cell>
          <cell r="I3491">
            <v>0</v>
          </cell>
          <cell r="J3491">
            <v>0</v>
          </cell>
        </row>
        <row r="3492">
          <cell r="B3492" t="str">
            <v>RANCHO ALEGRE-PR</v>
          </cell>
          <cell r="C3492" t="str">
            <v>PR</v>
          </cell>
          <cell r="D3492">
            <v>0</v>
          </cell>
          <cell r="E3492">
            <v>0</v>
          </cell>
          <cell r="F3492">
            <v>0</v>
          </cell>
          <cell r="G3492">
            <v>0</v>
          </cell>
          <cell r="H3492">
            <v>0</v>
          </cell>
          <cell r="I3492">
            <v>0</v>
          </cell>
          <cell r="J3492">
            <v>0</v>
          </cell>
        </row>
        <row r="3493">
          <cell r="B3493" t="str">
            <v>REALEZA-PR</v>
          </cell>
          <cell r="C3493" t="str">
            <v>PR</v>
          </cell>
          <cell r="D3493">
            <v>0</v>
          </cell>
          <cell r="E3493">
            <v>0</v>
          </cell>
          <cell r="F3493">
            <v>0</v>
          </cell>
          <cell r="G3493">
            <v>0</v>
          </cell>
          <cell r="H3493">
            <v>0</v>
          </cell>
          <cell r="I3493">
            <v>0</v>
          </cell>
          <cell r="J3493">
            <v>0</v>
          </cell>
        </row>
        <row r="3494">
          <cell r="B3494" t="str">
            <v>REBOUCAS-PR</v>
          </cell>
          <cell r="C3494" t="str">
            <v>PR</v>
          </cell>
          <cell r="D3494">
            <v>0</v>
          </cell>
          <cell r="E3494">
            <v>0</v>
          </cell>
          <cell r="F3494">
            <v>0</v>
          </cell>
          <cell r="G3494">
            <v>0</v>
          </cell>
          <cell r="H3494">
            <v>0</v>
          </cell>
          <cell r="I3494">
            <v>0</v>
          </cell>
          <cell r="J3494">
            <v>0</v>
          </cell>
        </row>
        <row r="3495">
          <cell r="B3495" t="str">
            <v>RENASCENCA-PR</v>
          </cell>
          <cell r="C3495" t="str">
            <v>PR</v>
          </cell>
          <cell r="D3495">
            <v>0</v>
          </cell>
          <cell r="E3495">
            <v>0</v>
          </cell>
          <cell r="F3495">
            <v>0</v>
          </cell>
          <cell r="G3495">
            <v>0</v>
          </cell>
          <cell r="H3495">
            <v>0</v>
          </cell>
          <cell r="I3495">
            <v>0</v>
          </cell>
          <cell r="J3495">
            <v>0</v>
          </cell>
        </row>
        <row r="3496">
          <cell r="B3496" t="str">
            <v>RESERVA DO IGUACU-PR</v>
          </cell>
          <cell r="C3496" t="str">
            <v>PR</v>
          </cell>
          <cell r="D3496">
            <v>0</v>
          </cell>
          <cell r="E3496">
            <v>0</v>
          </cell>
          <cell r="F3496">
            <v>0</v>
          </cell>
          <cell r="G3496">
            <v>0</v>
          </cell>
          <cell r="H3496">
            <v>0</v>
          </cell>
          <cell r="I3496">
            <v>0</v>
          </cell>
          <cell r="J3496">
            <v>0</v>
          </cell>
        </row>
        <row r="3497">
          <cell r="B3497" t="str">
            <v>RESERVA-PR</v>
          </cell>
          <cell r="C3497" t="str">
            <v>PR</v>
          </cell>
          <cell r="D3497">
            <v>0</v>
          </cell>
          <cell r="E3497">
            <v>0</v>
          </cell>
          <cell r="F3497">
            <v>0</v>
          </cell>
          <cell r="G3497">
            <v>0</v>
          </cell>
          <cell r="H3497">
            <v>0</v>
          </cell>
          <cell r="I3497">
            <v>0</v>
          </cell>
          <cell r="J3497">
            <v>0</v>
          </cell>
        </row>
        <row r="3498">
          <cell r="B3498" t="str">
            <v>RIBEIRAO CLARO-PR</v>
          </cell>
          <cell r="C3498" t="str">
            <v>PR</v>
          </cell>
          <cell r="D3498">
            <v>0</v>
          </cell>
          <cell r="E3498">
            <v>0</v>
          </cell>
          <cell r="F3498">
            <v>0</v>
          </cell>
          <cell r="G3498">
            <v>0</v>
          </cell>
          <cell r="H3498">
            <v>0</v>
          </cell>
          <cell r="I3498">
            <v>0</v>
          </cell>
          <cell r="J3498">
            <v>0</v>
          </cell>
        </row>
        <row r="3499">
          <cell r="B3499" t="str">
            <v>RIBEIRAO DO PINHAL-PR</v>
          </cell>
          <cell r="C3499" t="str">
            <v>PR</v>
          </cell>
          <cell r="D3499">
            <v>0</v>
          </cell>
          <cell r="E3499">
            <v>0</v>
          </cell>
          <cell r="F3499">
            <v>0</v>
          </cell>
          <cell r="G3499">
            <v>0</v>
          </cell>
          <cell r="H3499">
            <v>0</v>
          </cell>
          <cell r="I3499">
            <v>0</v>
          </cell>
          <cell r="J3499">
            <v>0</v>
          </cell>
        </row>
        <row r="3500">
          <cell r="B3500" t="str">
            <v>RIO AZUL-PR</v>
          </cell>
          <cell r="C3500" t="str">
            <v>PR</v>
          </cell>
          <cell r="D3500">
            <v>0</v>
          </cell>
          <cell r="E3500">
            <v>0</v>
          </cell>
          <cell r="F3500">
            <v>0</v>
          </cell>
          <cell r="G3500">
            <v>0</v>
          </cell>
          <cell r="H3500">
            <v>0</v>
          </cell>
          <cell r="I3500">
            <v>0</v>
          </cell>
          <cell r="J3500">
            <v>0</v>
          </cell>
        </row>
        <row r="3501">
          <cell r="B3501" t="str">
            <v>RIO BOM-PR</v>
          </cell>
          <cell r="C3501" t="str">
            <v>PR</v>
          </cell>
          <cell r="D3501">
            <v>0</v>
          </cell>
          <cell r="E3501">
            <v>0</v>
          </cell>
          <cell r="F3501">
            <v>0</v>
          </cell>
          <cell r="G3501">
            <v>0</v>
          </cell>
          <cell r="H3501">
            <v>0</v>
          </cell>
          <cell r="I3501">
            <v>0</v>
          </cell>
          <cell r="J3501">
            <v>0</v>
          </cell>
        </row>
        <row r="3502">
          <cell r="B3502" t="str">
            <v>RIO BONITO DO IGUACU-PR</v>
          </cell>
          <cell r="C3502" t="str">
            <v>PR</v>
          </cell>
          <cell r="D3502">
            <v>0</v>
          </cell>
          <cell r="E3502">
            <v>0</v>
          </cell>
          <cell r="F3502">
            <v>0</v>
          </cell>
          <cell r="G3502">
            <v>0</v>
          </cell>
          <cell r="H3502">
            <v>0</v>
          </cell>
          <cell r="I3502">
            <v>0</v>
          </cell>
          <cell r="J3502">
            <v>0</v>
          </cell>
        </row>
        <row r="3503">
          <cell r="B3503" t="str">
            <v>RIO BRANCO DO IVAI-PR</v>
          </cell>
          <cell r="C3503" t="str">
            <v>PR</v>
          </cell>
          <cell r="D3503">
            <v>0</v>
          </cell>
          <cell r="E3503">
            <v>0</v>
          </cell>
          <cell r="F3503">
            <v>0</v>
          </cell>
          <cell r="G3503">
            <v>0</v>
          </cell>
          <cell r="H3503">
            <v>0</v>
          </cell>
          <cell r="I3503">
            <v>0</v>
          </cell>
          <cell r="J3503">
            <v>0</v>
          </cell>
        </row>
        <row r="3504">
          <cell r="B3504" t="str">
            <v>RIO BRANCO DO SUL-PR</v>
          </cell>
          <cell r="C3504" t="str">
            <v>PR</v>
          </cell>
          <cell r="D3504">
            <v>0</v>
          </cell>
          <cell r="E3504">
            <v>0</v>
          </cell>
          <cell r="F3504">
            <v>0</v>
          </cell>
          <cell r="G3504">
            <v>0</v>
          </cell>
          <cell r="H3504">
            <v>0</v>
          </cell>
          <cell r="I3504">
            <v>0</v>
          </cell>
          <cell r="J3504">
            <v>0</v>
          </cell>
        </row>
        <row r="3505">
          <cell r="B3505" t="str">
            <v>RIO NEGRO-PR</v>
          </cell>
          <cell r="C3505" t="str">
            <v>PR</v>
          </cell>
          <cell r="D3505">
            <v>0</v>
          </cell>
          <cell r="E3505">
            <v>0</v>
          </cell>
          <cell r="F3505">
            <v>0</v>
          </cell>
          <cell r="G3505">
            <v>0</v>
          </cell>
          <cell r="H3505">
            <v>0</v>
          </cell>
          <cell r="I3505">
            <v>0</v>
          </cell>
          <cell r="J3505">
            <v>0</v>
          </cell>
        </row>
        <row r="3506">
          <cell r="B3506" t="str">
            <v>ROLANDIA-PR</v>
          </cell>
          <cell r="C3506" t="str">
            <v>PR</v>
          </cell>
          <cell r="D3506">
            <v>0</v>
          </cell>
          <cell r="E3506">
            <v>0</v>
          </cell>
          <cell r="F3506">
            <v>0</v>
          </cell>
          <cell r="G3506">
            <v>0</v>
          </cell>
          <cell r="H3506">
            <v>0</v>
          </cell>
          <cell r="I3506">
            <v>0</v>
          </cell>
          <cell r="J3506">
            <v>0</v>
          </cell>
        </row>
        <row r="3507">
          <cell r="B3507" t="str">
            <v>RONCADOR-PR</v>
          </cell>
          <cell r="C3507" t="str">
            <v>PR</v>
          </cell>
          <cell r="D3507">
            <v>0</v>
          </cell>
          <cell r="E3507">
            <v>0</v>
          </cell>
          <cell r="F3507">
            <v>0</v>
          </cell>
          <cell r="G3507">
            <v>0</v>
          </cell>
          <cell r="H3507">
            <v>0</v>
          </cell>
          <cell r="I3507">
            <v>0</v>
          </cell>
          <cell r="J3507">
            <v>0</v>
          </cell>
        </row>
        <row r="3508">
          <cell r="B3508" t="str">
            <v>RONDON-PR</v>
          </cell>
          <cell r="C3508" t="str">
            <v>PR</v>
          </cell>
          <cell r="D3508">
            <v>0</v>
          </cell>
          <cell r="E3508">
            <v>0</v>
          </cell>
          <cell r="F3508">
            <v>0</v>
          </cell>
          <cell r="G3508">
            <v>0</v>
          </cell>
          <cell r="H3508">
            <v>0</v>
          </cell>
          <cell r="I3508">
            <v>0</v>
          </cell>
          <cell r="J3508">
            <v>0</v>
          </cell>
        </row>
        <row r="3509">
          <cell r="B3509" t="str">
            <v>ROSARIO DO IVAI-PR</v>
          </cell>
          <cell r="C3509" t="str">
            <v>PR</v>
          </cell>
          <cell r="D3509">
            <v>0</v>
          </cell>
          <cell r="E3509">
            <v>0</v>
          </cell>
          <cell r="F3509">
            <v>0</v>
          </cell>
          <cell r="G3509">
            <v>0</v>
          </cell>
          <cell r="H3509">
            <v>0</v>
          </cell>
          <cell r="I3509">
            <v>0</v>
          </cell>
          <cell r="J3509">
            <v>0</v>
          </cell>
        </row>
        <row r="3510">
          <cell r="B3510" t="str">
            <v>SABAUDIA-PR</v>
          </cell>
          <cell r="C3510" t="str">
            <v>PR</v>
          </cell>
          <cell r="D3510">
            <v>0</v>
          </cell>
          <cell r="E3510">
            <v>0</v>
          </cell>
          <cell r="F3510">
            <v>0</v>
          </cell>
          <cell r="G3510">
            <v>0</v>
          </cell>
          <cell r="H3510">
            <v>0</v>
          </cell>
          <cell r="I3510">
            <v>0</v>
          </cell>
          <cell r="J3510">
            <v>0</v>
          </cell>
        </row>
        <row r="3511">
          <cell r="B3511" t="str">
            <v>SALGADO FILHO-PR</v>
          </cell>
          <cell r="C3511" t="str">
            <v>PR</v>
          </cell>
          <cell r="D3511">
            <v>0</v>
          </cell>
          <cell r="E3511">
            <v>0</v>
          </cell>
          <cell r="F3511">
            <v>0</v>
          </cell>
          <cell r="G3511">
            <v>0</v>
          </cell>
          <cell r="H3511">
            <v>0</v>
          </cell>
          <cell r="I3511">
            <v>0</v>
          </cell>
          <cell r="J3511">
            <v>0</v>
          </cell>
        </row>
        <row r="3512">
          <cell r="B3512" t="str">
            <v>SALTO DO ITARARE-PR</v>
          </cell>
          <cell r="C3512" t="str">
            <v>PR</v>
          </cell>
          <cell r="D3512">
            <v>0</v>
          </cell>
          <cell r="E3512">
            <v>0</v>
          </cell>
          <cell r="F3512">
            <v>0</v>
          </cell>
          <cell r="G3512">
            <v>0</v>
          </cell>
          <cell r="H3512">
            <v>0</v>
          </cell>
          <cell r="I3512">
            <v>0</v>
          </cell>
          <cell r="J3512">
            <v>0</v>
          </cell>
        </row>
        <row r="3513">
          <cell r="B3513" t="str">
            <v>SALTO DO LONTRA-PR</v>
          </cell>
          <cell r="C3513" t="str">
            <v>PR</v>
          </cell>
          <cell r="D3513">
            <v>0</v>
          </cell>
          <cell r="E3513">
            <v>0</v>
          </cell>
          <cell r="F3513">
            <v>0</v>
          </cell>
          <cell r="G3513">
            <v>0</v>
          </cell>
          <cell r="H3513">
            <v>0</v>
          </cell>
          <cell r="I3513">
            <v>0</v>
          </cell>
          <cell r="J3513">
            <v>0</v>
          </cell>
        </row>
        <row r="3514">
          <cell r="B3514" t="str">
            <v>SANTA AMELIA-PR</v>
          </cell>
          <cell r="C3514" t="str">
            <v>PR</v>
          </cell>
          <cell r="D3514">
            <v>0</v>
          </cell>
          <cell r="E3514">
            <v>0</v>
          </cell>
          <cell r="F3514">
            <v>0</v>
          </cell>
          <cell r="G3514">
            <v>0</v>
          </cell>
          <cell r="H3514">
            <v>0</v>
          </cell>
          <cell r="I3514">
            <v>0</v>
          </cell>
          <cell r="J3514">
            <v>0</v>
          </cell>
        </row>
        <row r="3515">
          <cell r="B3515" t="str">
            <v>SANTA CECILIA DO PAVAO-PR</v>
          </cell>
          <cell r="C3515" t="str">
            <v>PR</v>
          </cell>
          <cell r="D3515">
            <v>0</v>
          </cell>
          <cell r="E3515">
            <v>0</v>
          </cell>
          <cell r="F3515">
            <v>0</v>
          </cell>
          <cell r="G3515">
            <v>0</v>
          </cell>
          <cell r="H3515">
            <v>0</v>
          </cell>
          <cell r="I3515">
            <v>0</v>
          </cell>
          <cell r="J3515">
            <v>0</v>
          </cell>
        </row>
        <row r="3516">
          <cell r="B3516" t="str">
            <v>SANTA CRUZ DE MONTE CASTELO-PR</v>
          </cell>
          <cell r="C3516" t="str">
            <v>PR</v>
          </cell>
          <cell r="D3516">
            <v>0</v>
          </cell>
          <cell r="E3516">
            <v>0</v>
          </cell>
          <cell r="F3516">
            <v>0</v>
          </cell>
          <cell r="G3516">
            <v>0</v>
          </cell>
          <cell r="H3516">
            <v>0</v>
          </cell>
          <cell r="I3516">
            <v>0</v>
          </cell>
          <cell r="J3516">
            <v>0</v>
          </cell>
        </row>
        <row r="3517">
          <cell r="B3517" t="str">
            <v>SANTA FE-PR</v>
          </cell>
          <cell r="C3517" t="str">
            <v>PR</v>
          </cell>
          <cell r="D3517">
            <v>0</v>
          </cell>
          <cell r="E3517">
            <v>0</v>
          </cell>
          <cell r="F3517">
            <v>0</v>
          </cell>
          <cell r="G3517">
            <v>0</v>
          </cell>
          <cell r="H3517">
            <v>0</v>
          </cell>
          <cell r="I3517">
            <v>0</v>
          </cell>
          <cell r="J3517">
            <v>0</v>
          </cell>
        </row>
        <row r="3518">
          <cell r="B3518" t="str">
            <v>SANTA HELENA-PR</v>
          </cell>
          <cell r="C3518" t="str">
            <v>PR</v>
          </cell>
          <cell r="D3518">
            <v>0</v>
          </cell>
          <cell r="E3518">
            <v>0</v>
          </cell>
          <cell r="F3518">
            <v>0</v>
          </cell>
          <cell r="G3518">
            <v>0</v>
          </cell>
          <cell r="H3518">
            <v>0</v>
          </cell>
          <cell r="I3518">
            <v>0</v>
          </cell>
          <cell r="J3518">
            <v>0</v>
          </cell>
        </row>
        <row r="3519">
          <cell r="B3519" t="str">
            <v>SANTA INES-PR</v>
          </cell>
          <cell r="C3519" t="str">
            <v>PR</v>
          </cell>
          <cell r="D3519">
            <v>0</v>
          </cell>
          <cell r="E3519">
            <v>0</v>
          </cell>
          <cell r="F3519">
            <v>0</v>
          </cell>
          <cell r="G3519">
            <v>0</v>
          </cell>
          <cell r="H3519">
            <v>0</v>
          </cell>
          <cell r="I3519">
            <v>0</v>
          </cell>
          <cell r="J3519">
            <v>0</v>
          </cell>
        </row>
        <row r="3520">
          <cell r="B3520" t="str">
            <v>SANTA ISABEL DO IVAI-PR</v>
          </cell>
          <cell r="C3520" t="str">
            <v>PR</v>
          </cell>
          <cell r="D3520">
            <v>0</v>
          </cell>
          <cell r="E3520">
            <v>0</v>
          </cell>
          <cell r="F3520">
            <v>0</v>
          </cell>
          <cell r="G3520">
            <v>0</v>
          </cell>
          <cell r="H3520">
            <v>0</v>
          </cell>
          <cell r="I3520">
            <v>0</v>
          </cell>
          <cell r="J3520">
            <v>0</v>
          </cell>
        </row>
        <row r="3521">
          <cell r="B3521" t="str">
            <v>SANTA IZABEL DO OESTE-PR</v>
          </cell>
          <cell r="C3521" t="str">
            <v>PR</v>
          </cell>
          <cell r="D3521">
            <v>0</v>
          </cell>
          <cell r="E3521">
            <v>0</v>
          </cell>
          <cell r="F3521">
            <v>0</v>
          </cell>
          <cell r="G3521">
            <v>0</v>
          </cell>
          <cell r="H3521">
            <v>0</v>
          </cell>
          <cell r="I3521">
            <v>0</v>
          </cell>
          <cell r="J3521">
            <v>0</v>
          </cell>
        </row>
        <row r="3522">
          <cell r="B3522" t="str">
            <v>SANTA LUCIA-PR</v>
          </cell>
          <cell r="C3522" t="str">
            <v>PR</v>
          </cell>
          <cell r="D3522">
            <v>0</v>
          </cell>
          <cell r="E3522">
            <v>0</v>
          </cell>
          <cell r="F3522">
            <v>0</v>
          </cell>
          <cell r="G3522">
            <v>0</v>
          </cell>
          <cell r="H3522">
            <v>0</v>
          </cell>
          <cell r="I3522">
            <v>0</v>
          </cell>
          <cell r="J3522">
            <v>0</v>
          </cell>
        </row>
        <row r="3523">
          <cell r="B3523" t="str">
            <v>SANTA MARIA DO OESTE-PR</v>
          </cell>
          <cell r="C3523" t="str">
            <v>PR</v>
          </cell>
          <cell r="D3523">
            <v>0</v>
          </cell>
          <cell r="E3523">
            <v>0</v>
          </cell>
          <cell r="F3523">
            <v>0</v>
          </cell>
          <cell r="G3523">
            <v>0</v>
          </cell>
          <cell r="H3523">
            <v>0</v>
          </cell>
          <cell r="I3523">
            <v>0</v>
          </cell>
          <cell r="J3523">
            <v>0</v>
          </cell>
        </row>
        <row r="3524">
          <cell r="B3524" t="str">
            <v>SANTA MARIANA-PR</v>
          </cell>
          <cell r="C3524" t="str">
            <v>PR</v>
          </cell>
          <cell r="D3524">
            <v>0</v>
          </cell>
          <cell r="E3524">
            <v>0</v>
          </cell>
          <cell r="F3524">
            <v>0</v>
          </cell>
          <cell r="G3524">
            <v>0</v>
          </cell>
          <cell r="H3524">
            <v>0</v>
          </cell>
          <cell r="I3524">
            <v>0</v>
          </cell>
          <cell r="J3524">
            <v>0</v>
          </cell>
        </row>
        <row r="3525">
          <cell r="B3525" t="str">
            <v>SANTA MONICA-PR</v>
          </cell>
          <cell r="C3525" t="str">
            <v>PR</v>
          </cell>
          <cell r="D3525">
            <v>0</v>
          </cell>
          <cell r="E3525">
            <v>0</v>
          </cell>
          <cell r="F3525">
            <v>0</v>
          </cell>
          <cell r="G3525">
            <v>0</v>
          </cell>
          <cell r="H3525">
            <v>0</v>
          </cell>
          <cell r="I3525">
            <v>0</v>
          </cell>
          <cell r="J3525">
            <v>0</v>
          </cell>
        </row>
        <row r="3526">
          <cell r="B3526" t="str">
            <v>SANTA TEREZA DO OESTE-PR</v>
          </cell>
          <cell r="C3526" t="str">
            <v>PR</v>
          </cell>
          <cell r="D3526">
            <v>0</v>
          </cell>
          <cell r="E3526">
            <v>0</v>
          </cell>
          <cell r="F3526">
            <v>0</v>
          </cell>
          <cell r="G3526">
            <v>0</v>
          </cell>
          <cell r="H3526">
            <v>0</v>
          </cell>
          <cell r="I3526">
            <v>0</v>
          </cell>
          <cell r="J3526">
            <v>0</v>
          </cell>
        </row>
        <row r="3527">
          <cell r="B3527" t="str">
            <v>SANTA TEREZINHA DE ITAIPU-PR</v>
          </cell>
          <cell r="C3527" t="str">
            <v>PR</v>
          </cell>
          <cell r="D3527">
            <v>0</v>
          </cell>
          <cell r="E3527">
            <v>0</v>
          </cell>
          <cell r="F3527">
            <v>0</v>
          </cell>
          <cell r="G3527">
            <v>0</v>
          </cell>
          <cell r="H3527">
            <v>0</v>
          </cell>
          <cell r="I3527">
            <v>0</v>
          </cell>
          <cell r="J3527">
            <v>0</v>
          </cell>
        </row>
        <row r="3528">
          <cell r="B3528" t="str">
            <v>SANTANA DO ITARARE-PR</v>
          </cell>
          <cell r="C3528" t="str">
            <v>PR</v>
          </cell>
          <cell r="D3528">
            <v>0</v>
          </cell>
          <cell r="E3528">
            <v>0</v>
          </cell>
          <cell r="F3528">
            <v>0</v>
          </cell>
          <cell r="G3528">
            <v>0</v>
          </cell>
          <cell r="H3528">
            <v>0</v>
          </cell>
          <cell r="I3528">
            <v>0</v>
          </cell>
          <cell r="J3528">
            <v>0</v>
          </cell>
        </row>
        <row r="3529">
          <cell r="B3529" t="str">
            <v>SANTO ANTONIO DA PLATINA-PR</v>
          </cell>
          <cell r="C3529" t="str">
            <v>PR</v>
          </cell>
          <cell r="D3529">
            <v>0</v>
          </cell>
          <cell r="E3529">
            <v>0</v>
          </cell>
          <cell r="F3529">
            <v>0</v>
          </cell>
          <cell r="G3529">
            <v>0</v>
          </cell>
          <cell r="H3529">
            <v>0</v>
          </cell>
          <cell r="I3529">
            <v>0</v>
          </cell>
          <cell r="J3529">
            <v>0</v>
          </cell>
        </row>
        <row r="3530">
          <cell r="B3530" t="str">
            <v>SANTO ANTONIO DO CAIUA-PR</v>
          </cell>
          <cell r="C3530" t="str">
            <v>PR</v>
          </cell>
          <cell r="D3530">
            <v>0</v>
          </cell>
          <cell r="E3530">
            <v>0</v>
          </cell>
          <cell r="F3530">
            <v>0</v>
          </cell>
          <cell r="G3530">
            <v>0</v>
          </cell>
          <cell r="H3530">
            <v>0</v>
          </cell>
          <cell r="I3530">
            <v>0</v>
          </cell>
          <cell r="J3530">
            <v>0</v>
          </cell>
        </row>
        <row r="3531">
          <cell r="B3531" t="str">
            <v>SANTO ANTONIO DO PARAISO-PR</v>
          </cell>
          <cell r="C3531" t="str">
            <v>PR</v>
          </cell>
          <cell r="D3531">
            <v>0</v>
          </cell>
          <cell r="E3531">
            <v>0</v>
          </cell>
          <cell r="F3531">
            <v>0</v>
          </cell>
          <cell r="G3531">
            <v>0</v>
          </cell>
          <cell r="H3531">
            <v>0</v>
          </cell>
          <cell r="I3531">
            <v>0</v>
          </cell>
          <cell r="J3531">
            <v>0</v>
          </cell>
        </row>
        <row r="3532">
          <cell r="B3532" t="str">
            <v>SANTO ANTONIO DO SUDOESTE-PR</v>
          </cell>
          <cell r="C3532" t="str">
            <v>PR</v>
          </cell>
          <cell r="D3532">
            <v>0</v>
          </cell>
          <cell r="E3532">
            <v>0</v>
          </cell>
          <cell r="F3532">
            <v>0</v>
          </cell>
          <cell r="G3532">
            <v>0</v>
          </cell>
          <cell r="H3532">
            <v>0</v>
          </cell>
          <cell r="I3532">
            <v>0</v>
          </cell>
          <cell r="J3532">
            <v>0</v>
          </cell>
        </row>
        <row r="3533">
          <cell r="B3533" t="str">
            <v>SANTO INACIO-PR</v>
          </cell>
          <cell r="C3533" t="str">
            <v>PR</v>
          </cell>
          <cell r="D3533">
            <v>0</v>
          </cell>
          <cell r="E3533">
            <v>0</v>
          </cell>
          <cell r="F3533">
            <v>0</v>
          </cell>
          <cell r="G3533">
            <v>0</v>
          </cell>
          <cell r="H3533">
            <v>0</v>
          </cell>
          <cell r="I3533">
            <v>0</v>
          </cell>
          <cell r="J3533">
            <v>0</v>
          </cell>
        </row>
        <row r="3534">
          <cell r="B3534" t="str">
            <v>SAO CARLOS DO IVAI-PR</v>
          </cell>
          <cell r="C3534" t="str">
            <v>PR</v>
          </cell>
          <cell r="D3534">
            <v>0</v>
          </cell>
          <cell r="E3534">
            <v>0</v>
          </cell>
          <cell r="F3534">
            <v>0</v>
          </cell>
          <cell r="G3534">
            <v>0</v>
          </cell>
          <cell r="H3534">
            <v>0</v>
          </cell>
          <cell r="I3534">
            <v>0</v>
          </cell>
          <cell r="J3534">
            <v>0</v>
          </cell>
        </row>
        <row r="3535">
          <cell r="B3535" t="str">
            <v>SAO JERONIMO DA SERRA-PR</v>
          </cell>
          <cell r="C3535" t="str">
            <v>PR</v>
          </cell>
          <cell r="D3535">
            <v>0</v>
          </cell>
          <cell r="E3535">
            <v>0</v>
          </cell>
          <cell r="F3535">
            <v>0</v>
          </cell>
          <cell r="G3535">
            <v>0</v>
          </cell>
          <cell r="H3535">
            <v>0</v>
          </cell>
          <cell r="I3535">
            <v>0</v>
          </cell>
          <cell r="J3535">
            <v>0</v>
          </cell>
        </row>
        <row r="3536">
          <cell r="B3536" t="str">
            <v>SAO JOAO DO CAIUA-PR</v>
          </cell>
          <cell r="C3536" t="str">
            <v>PR</v>
          </cell>
          <cell r="D3536">
            <v>0</v>
          </cell>
          <cell r="E3536">
            <v>0</v>
          </cell>
          <cell r="F3536">
            <v>0</v>
          </cell>
          <cell r="G3536">
            <v>0</v>
          </cell>
          <cell r="H3536">
            <v>0</v>
          </cell>
          <cell r="I3536">
            <v>0</v>
          </cell>
          <cell r="J3536">
            <v>0</v>
          </cell>
        </row>
        <row r="3537">
          <cell r="B3537" t="str">
            <v>SAO JOAO DO IVAI-PR</v>
          </cell>
          <cell r="C3537" t="str">
            <v>PR</v>
          </cell>
          <cell r="D3537">
            <v>0</v>
          </cell>
          <cell r="E3537">
            <v>0</v>
          </cell>
          <cell r="F3537">
            <v>0</v>
          </cell>
          <cell r="G3537">
            <v>0</v>
          </cell>
          <cell r="H3537">
            <v>0</v>
          </cell>
          <cell r="I3537">
            <v>0</v>
          </cell>
          <cell r="J3537">
            <v>0</v>
          </cell>
        </row>
        <row r="3538">
          <cell r="B3538" t="str">
            <v>SAO JOAO DO TRIUNFO-PR</v>
          </cell>
          <cell r="C3538" t="str">
            <v>PR</v>
          </cell>
          <cell r="D3538">
            <v>0</v>
          </cell>
          <cell r="E3538">
            <v>0</v>
          </cell>
          <cell r="F3538">
            <v>0</v>
          </cell>
          <cell r="G3538">
            <v>0</v>
          </cell>
          <cell r="H3538">
            <v>0</v>
          </cell>
          <cell r="I3538">
            <v>0</v>
          </cell>
          <cell r="J3538">
            <v>0</v>
          </cell>
        </row>
        <row r="3539">
          <cell r="B3539" t="str">
            <v>SAO JOAO-PR</v>
          </cell>
          <cell r="C3539" t="str">
            <v>PR</v>
          </cell>
          <cell r="D3539">
            <v>0</v>
          </cell>
          <cell r="E3539">
            <v>0</v>
          </cell>
          <cell r="F3539">
            <v>0</v>
          </cell>
          <cell r="G3539">
            <v>0</v>
          </cell>
          <cell r="H3539">
            <v>0</v>
          </cell>
          <cell r="I3539">
            <v>0</v>
          </cell>
          <cell r="J3539">
            <v>0</v>
          </cell>
        </row>
        <row r="3540">
          <cell r="B3540" t="str">
            <v>SAO JORGE DO IVAI-PR</v>
          </cell>
          <cell r="C3540" t="str">
            <v>PR</v>
          </cell>
          <cell r="D3540">
            <v>0</v>
          </cell>
          <cell r="E3540">
            <v>0</v>
          </cell>
          <cell r="F3540">
            <v>0</v>
          </cell>
          <cell r="G3540">
            <v>0</v>
          </cell>
          <cell r="H3540">
            <v>0</v>
          </cell>
          <cell r="I3540">
            <v>0</v>
          </cell>
          <cell r="J3540">
            <v>0</v>
          </cell>
        </row>
        <row r="3541">
          <cell r="B3541" t="str">
            <v>SAO JORGE DO PATROCINIO-PR</v>
          </cell>
          <cell r="C3541" t="str">
            <v>PR</v>
          </cell>
          <cell r="D3541">
            <v>0</v>
          </cell>
          <cell r="E3541">
            <v>0</v>
          </cell>
          <cell r="F3541">
            <v>0</v>
          </cell>
          <cell r="G3541">
            <v>0</v>
          </cell>
          <cell r="H3541">
            <v>0</v>
          </cell>
          <cell r="I3541">
            <v>0</v>
          </cell>
          <cell r="J3541">
            <v>0</v>
          </cell>
        </row>
        <row r="3542">
          <cell r="B3542" t="str">
            <v>SAO JORGE D'OESTE-PR</v>
          </cell>
          <cell r="C3542" t="str">
            <v>PR</v>
          </cell>
          <cell r="D3542">
            <v>0</v>
          </cell>
          <cell r="E3542">
            <v>0</v>
          </cell>
          <cell r="F3542">
            <v>0</v>
          </cell>
          <cell r="G3542">
            <v>0</v>
          </cell>
          <cell r="H3542">
            <v>0</v>
          </cell>
          <cell r="I3542">
            <v>0</v>
          </cell>
          <cell r="J3542">
            <v>0</v>
          </cell>
        </row>
        <row r="3543">
          <cell r="B3543" t="str">
            <v>SAO JOSE DA BOA VISTA-PR</v>
          </cell>
          <cell r="C3543" t="str">
            <v>PR</v>
          </cell>
          <cell r="D3543">
            <v>0</v>
          </cell>
          <cell r="E3543">
            <v>0</v>
          </cell>
          <cell r="F3543">
            <v>0</v>
          </cell>
          <cell r="G3543">
            <v>0</v>
          </cell>
          <cell r="H3543">
            <v>0</v>
          </cell>
          <cell r="I3543">
            <v>0</v>
          </cell>
          <cell r="J3543">
            <v>0</v>
          </cell>
        </row>
        <row r="3544">
          <cell r="B3544" t="str">
            <v>SAO JOSE DAS PALMEIRAS-PR</v>
          </cell>
          <cell r="C3544" t="str">
            <v>PR</v>
          </cell>
          <cell r="D3544">
            <v>0</v>
          </cell>
          <cell r="E3544">
            <v>0</v>
          </cell>
          <cell r="F3544">
            <v>0</v>
          </cell>
          <cell r="G3544">
            <v>0</v>
          </cell>
          <cell r="H3544">
            <v>0</v>
          </cell>
          <cell r="I3544">
            <v>0</v>
          </cell>
          <cell r="J3544">
            <v>0</v>
          </cell>
        </row>
        <row r="3545">
          <cell r="B3545" t="str">
            <v>SAO JOSE DOS PINHAIS-PR</v>
          </cell>
          <cell r="C3545" t="str">
            <v>PR</v>
          </cell>
          <cell r="D3545">
            <v>0</v>
          </cell>
          <cell r="E3545">
            <v>0</v>
          </cell>
          <cell r="F3545">
            <v>0</v>
          </cell>
          <cell r="G3545">
            <v>0</v>
          </cell>
          <cell r="H3545">
            <v>0</v>
          </cell>
          <cell r="I3545">
            <v>0</v>
          </cell>
          <cell r="J3545">
            <v>0</v>
          </cell>
        </row>
        <row r="3546">
          <cell r="B3546" t="str">
            <v>SAO MANOEL DO PARANA-PR</v>
          </cell>
          <cell r="C3546" t="str">
            <v>PR</v>
          </cell>
          <cell r="D3546">
            <v>0</v>
          </cell>
          <cell r="E3546">
            <v>0</v>
          </cell>
          <cell r="F3546">
            <v>0</v>
          </cell>
          <cell r="G3546">
            <v>0</v>
          </cell>
          <cell r="H3546">
            <v>0</v>
          </cell>
          <cell r="I3546">
            <v>0</v>
          </cell>
          <cell r="J3546">
            <v>0</v>
          </cell>
        </row>
        <row r="3547">
          <cell r="B3547" t="str">
            <v>SAO MATEUS DO SUL-PR</v>
          </cell>
          <cell r="C3547" t="str">
            <v>PR</v>
          </cell>
          <cell r="D3547">
            <v>0</v>
          </cell>
          <cell r="E3547">
            <v>0</v>
          </cell>
          <cell r="F3547">
            <v>0</v>
          </cell>
          <cell r="G3547">
            <v>0</v>
          </cell>
          <cell r="H3547">
            <v>0</v>
          </cell>
          <cell r="I3547">
            <v>0</v>
          </cell>
          <cell r="J3547">
            <v>0</v>
          </cell>
        </row>
        <row r="3548">
          <cell r="B3548" t="str">
            <v>SAO MIGUEL DO IGUACU-PR</v>
          </cell>
          <cell r="C3548" t="str">
            <v>PR</v>
          </cell>
          <cell r="D3548">
            <v>0</v>
          </cell>
          <cell r="E3548">
            <v>0</v>
          </cell>
          <cell r="F3548">
            <v>0</v>
          </cell>
          <cell r="G3548">
            <v>0</v>
          </cell>
          <cell r="H3548">
            <v>0</v>
          </cell>
          <cell r="I3548">
            <v>0</v>
          </cell>
          <cell r="J3548">
            <v>0</v>
          </cell>
        </row>
        <row r="3549">
          <cell r="B3549" t="str">
            <v>SAO PEDRO DO IGUACU-PR</v>
          </cell>
          <cell r="C3549" t="str">
            <v>PR</v>
          </cell>
          <cell r="D3549">
            <v>0</v>
          </cell>
          <cell r="E3549">
            <v>0</v>
          </cell>
          <cell r="F3549">
            <v>0</v>
          </cell>
          <cell r="G3549">
            <v>0</v>
          </cell>
          <cell r="H3549">
            <v>0</v>
          </cell>
          <cell r="I3549">
            <v>0</v>
          </cell>
          <cell r="J3549">
            <v>0</v>
          </cell>
        </row>
        <row r="3550">
          <cell r="B3550" t="str">
            <v>SAO PEDRO DO IVAI-PR</v>
          </cell>
          <cell r="C3550" t="str">
            <v>PR</v>
          </cell>
          <cell r="D3550">
            <v>0</v>
          </cell>
          <cell r="E3550">
            <v>0</v>
          </cell>
          <cell r="F3550">
            <v>0</v>
          </cell>
          <cell r="G3550">
            <v>0</v>
          </cell>
          <cell r="H3550">
            <v>0</v>
          </cell>
          <cell r="I3550">
            <v>0</v>
          </cell>
          <cell r="J3550">
            <v>0</v>
          </cell>
        </row>
        <row r="3551">
          <cell r="B3551" t="str">
            <v>SAO PEDRO DO PARANA-PR</v>
          </cell>
          <cell r="C3551" t="str">
            <v>PR</v>
          </cell>
          <cell r="D3551">
            <v>0</v>
          </cell>
          <cell r="E3551">
            <v>0</v>
          </cell>
          <cell r="F3551">
            <v>0</v>
          </cell>
          <cell r="G3551">
            <v>0</v>
          </cell>
          <cell r="H3551">
            <v>0</v>
          </cell>
          <cell r="I3551">
            <v>0</v>
          </cell>
          <cell r="J3551">
            <v>0</v>
          </cell>
        </row>
        <row r="3552">
          <cell r="B3552" t="str">
            <v>SAO SEBASTIAO DA AMOREIRA-PR</v>
          </cell>
          <cell r="C3552" t="str">
            <v>PR</v>
          </cell>
          <cell r="D3552">
            <v>0</v>
          </cell>
          <cell r="E3552">
            <v>0</v>
          </cell>
          <cell r="F3552">
            <v>0</v>
          </cell>
          <cell r="G3552">
            <v>0</v>
          </cell>
          <cell r="H3552">
            <v>0</v>
          </cell>
          <cell r="I3552">
            <v>0</v>
          </cell>
          <cell r="J3552">
            <v>0</v>
          </cell>
        </row>
        <row r="3553">
          <cell r="B3553" t="str">
            <v>SAO TOME-PR</v>
          </cell>
          <cell r="C3553" t="str">
            <v>PR</v>
          </cell>
          <cell r="D3553">
            <v>0</v>
          </cell>
          <cell r="E3553">
            <v>0</v>
          </cell>
          <cell r="F3553">
            <v>0</v>
          </cell>
          <cell r="G3553">
            <v>0</v>
          </cell>
          <cell r="H3553">
            <v>0</v>
          </cell>
          <cell r="I3553">
            <v>0</v>
          </cell>
          <cell r="J3553">
            <v>0</v>
          </cell>
        </row>
        <row r="3554">
          <cell r="B3554" t="str">
            <v>SAPOPEMA-PR</v>
          </cell>
          <cell r="C3554" t="str">
            <v>PR</v>
          </cell>
          <cell r="D3554">
            <v>0</v>
          </cell>
          <cell r="E3554">
            <v>0</v>
          </cell>
          <cell r="F3554">
            <v>0</v>
          </cell>
          <cell r="G3554">
            <v>0</v>
          </cell>
          <cell r="H3554">
            <v>0</v>
          </cell>
          <cell r="I3554">
            <v>0</v>
          </cell>
          <cell r="J3554">
            <v>0</v>
          </cell>
        </row>
        <row r="3555">
          <cell r="B3555" t="str">
            <v>SARANDI-PR</v>
          </cell>
          <cell r="C3555" t="str">
            <v>PR</v>
          </cell>
          <cell r="D3555">
            <v>0</v>
          </cell>
          <cell r="E3555">
            <v>0</v>
          </cell>
          <cell r="F3555">
            <v>0</v>
          </cell>
          <cell r="G3555">
            <v>0</v>
          </cell>
          <cell r="H3555">
            <v>0</v>
          </cell>
          <cell r="I3555">
            <v>0</v>
          </cell>
          <cell r="J3555">
            <v>0</v>
          </cell>
        </row>
        <row r="3556">
          <cell r="B3556" t="str">
            <v>SAUDADE DO IGUACU-PR</v>
          </cell>
          <cell r="C3556" t="str">
            <v>PR</v>
          </cell>
          <cell r="D3556">
            <v>0</v>
          </cell>
          <cell r="E3556">
            <v>0</v>
          </cell>
          <cell r="F3556">
            <v>0</v>
          </cell>
          <cell r="G3556">
            <v>0</v>
          </cell>
          <cell r="H3556">
            <v>0</v>
          </cell>
          <cell r="I3556">
            <v>0</v>
          </cell>
          <cell r="J3556">
            <v>0</v>
          </cell>
        </row>
        <row r="3557">
          <cell r="B3557" t="str">
            <v>SENGES-PR</v>
          </cell>
          <cell r="C3557" t="str">
            <v>PR</v>
          </cell>
          <cell r="D3557">
            <v>0</v>
          </cell>
          <cell r="E3557">
            <v>0</v>
          </cell>
          <cell r="F3557">
            <v>0</v>
          </cell>
          <cell r="G3557">
            <v>0</v>
          </cell>
          <cell r="H3557">
            <v>0</v>
          </cell>
          <cell r="I3557">
            <v>0</v>
          </cell>
          <cell r="J3557">
            <v>0</v>
          </cell>
        </row>
        <row r="3558">
          <cell r="B3558" t="str">
            <v>SERRANOPOLIS DO IGUACU-PR</v>
          </cell>
          <cell r="C3558" t="str">
            <v>PR</v>
          </cell>
          <cell r="D3558">
            <v>0</v>
          </cell>
          <cell r="E3558">
            <v>0</v>
          </cell>
          <cell r="F3558">
            <v>0</v>
          </cell>
          <cell r="G3558">
            <v>0</v>
          </cell>
          <cell r="H3558">
            <v>0</v>
          </cell>
          <cell r="I3558">
            <v>0</v>
          </cell>
          <cell r="J3558">
            <v>0</v>
          </cell>
        </row>
        <row r="3559">
          <cell r="B3559" t="str">
            <v>SERTANEJA-PR</v>
          </cell>
          <cell r="C3559" t="str">
            <v>PR</v>
          </cell>
          <cell r="D3559">
            <v>0</v>
          </cell>
          <cell r="E3559">
            <v>0</v>
          </cell>
          <cell r="F3559">
            <v>0</v>
          </cell>
          <cell r="G3559">
            <v>0</v>
          </cell>
          <cell r="H3559">
            <v>0</v>
          </cell>
          <cell r="I3559">
            <v>0</v>
          </cell>
          <cell r="J3559">
            <v>0</v>
          </cell>
        </row>
        <row r="3560">
          <cell r="B3560" t="str">
            <v>SERTANOPOLIS-PR</v>
          </cell>
          <cell r="C3560" t="str">
            <v>PR</v>
          </cell>
          <cell r="D3560">
            <v>0</v>
          </cell>
          <cell r="E3560">
            <v>0</v>
          </cell>
          <cell r="F3560">
            <v>0</v>
          </cell>
          <cell r="G3560">
            <v>0</v>
          </cell>
          <cell r="H3560">
            <v>0</v>
          </cell>
          <cell r="I3560">
            <v>0</v>
          </cell>
          <cell r="J3560">
            <v>0</v>
          </cell>
        </row>
        <row r="3561">
          <cell r="B3561" t="str">
            <v>SIQUEIRA CAMPOS-PR</v>
          </cell>
          <cell r="C3561" t="str">
            <v>PR</v>
          </cell>
          <cell r="D3561">
            <v>0</v>
          </cell>
          <cell r="E3561">
            <v>0</v>
          </cell>
          <cell r="F3561">
            <v>0</v>
          </cell>
          <cell r="G3561">
            <v>0</v>
          </cell>
          <cell r="H3561">
            <v>0</v>
          </cell>
          <cell r="I3561">
            <v>0</v>
          </cell>
          <cell r="J3561">
            <v>0</v>
          </cell>
        </row>
        <row r="3562">
          <cell r="B3562" t="str">
            <v>SULINA-PR</v>
          </cell>
          <cell r="C3562" t="str">
            <v>PR</v>
          </cell>
          <cell r="D3562">
            <v>0</v>
          </cell>
          <cell r="E3562">
            <v>0</v>
          </cell>
          <cell r="F3562">
            <v>0</v>
          </cell>
          <cell r="G3562">
            <v>0</v>
          </cell>
          <cell r="H3562">
            <v>0</v>
          </cell>
          <cell r="I3562">
            <v>0</v>
          </cell>
          <cell r="J3562">
            <v>0</v>
          </cell>
        </row>
        <row r="3563">
          <cell r="B3563" t="str">
            <v>TAMARANA-PR</v>
          </cell>
          <cell r="C3563" t="str">
            <v>PR</v>
          </cell>
          <cell r="D3563">
            <v>0</v>
          </cell>
          <cell r="E3563">
            <v>0</v>
          </cell>
          <cell r="F3563">
            <v>0</v>
          </cell>
          <cell r="G3563">
            <v>0</v>
          </cell>
          <cell r="H3563">
            <v>0</v>
          </cell>
          <cell r="I3563">
            <v>0</v>
          </cell>
          <cell r="J3563">
            <v>0</v>
          </cell>
        </row>
        <row r="3564">
          <cell r="B3564" t="str">
            <v>TAMBOARA-PR</v>
          </cell>
          <cell r="C3564" t="str">
            <v>PR</v>
          </cell>
          <cell r="D3564">
            <v>0</v>
          </cell>
          <cell r="E3564">
            <v>0</v>
          </cell>
          <cell r="F3564">
            <v>0</v>
          </cell>
          <cell r="G3564">
            <v>0</v>
          </cell>
          <cell r="H3564">
            <v>0</v>
          </cell>
          <cell r="I3564">
            <v>0</v>
          </cell>
          <cell r="J3564">
            <v>0</v>
          </cell>
        </row>
        <row r="3565">
          <cell r="B3565" t="str">
            <v>TAPEJARA-PR</v>
          </cell>
          <cell r="C3565" t="str">
            <v>PR</v>
          </cell>
          <cell r="D3565">
            <v>0</v>
          </cell>
          <cell r="E3565">
            <v>0</v>
          </cell>
          <cell r="F3565">
            <v>0</v>
          </cell>
          <cell r="G3565">
            <v>0</v>
          </cell>
          <cell r="H3565">
            <v>0</v>
          </cell>
          <cell r="I3565">
            <v>0</v>
          </cell>
          <cell r="J3565">
            <v>0</v>
          </cell>
        </row>
        <row r="3566">
          <cell r="B3566" t="str">
            <v>TAPIRA-PR</v>
          </cell>
          <cell r="C3566" t="str">
            <v>PR</v>
          </cell>
          <cell r="D3566">
            <v>0</v>
          </cell>
          <cell r="E3566">
            <v>0</v>
          </cell>
          <cell r="F3566">
            <v>0</v>
          </cell>
          <cell r="G3566">
            <v>0</v>
          </cell>
          <cell r="H3566">
            <v>0</v>
          </cell>
          <cell r="I3566">
            <v>0</v>
          </cell>
          <cell r="J3566">
            <v>0</v>
          </cell>
        </row>
        <row r="3567">
          <cell r="B3567" t="str">
            <v>TEIXEIRA SOARES-PR</v>
          </cell>
          <cell r="C3567" t="str">
            <v>PR</v>
          </cell>
          <cell r="D3567">
            <v>0</v>
          </cell>
          <cell r="E3567">
            <v>0</v>
          </cell>
          <cell r="F3567">
            <v>0</v>
          </cell>
          <cell r="G3567">
            <v>0</v>
          </cell>
          <cell r="H3567">
            <v>0</v>
          </cell>
          <cell r="I3567">
            <v>0</v>
          </cell>
          <cell r="J3567">
            <v>0</v>
          </cell>
        </row>
        <row r="3568">
          <cell r="B3568" t="str">
            <v>TELEMACO BORBA-PR</v>
          </cell>
          <cell r="C3568" t="str">
            <v>PR</v>
          </cell>
          <cell r="D3568">
            <v>0</v>
          </cell>
          <cell r="E3568">
            <v>0</v>
          </cell>
          <cell r="F3568">
            <v>0</v>
          </cell>
          <cell r="G3568">
            <v>0</v>
          </cell>
          <cell r="H3568">
            <v>0</v>
          </cell>
          <cell r="I3568">
            <v>0</v>
          </cell>
          <cell r="J3568">
            <v>0</v>
          </cell>
        </row>
        <row r="3569">
          <cell r="B3569" t="str">
            <v>TERRA BOA-PR</v>
          </cell>
          <cell r="C3569" t="str">
            <v>PR</v>
          </cell>
          <cell r="D3569">
            <v>0</v>
          </cell>
          <cell r="E3569">
            <v>0</v>
          </cell>
          <cell r="F3569">
            <v>0</v>
          </cell>
          <cell r="G3569">
            <v>0</v>
          </cell>
          <cell r="H3569">
            <v>0</v>
          </cell>
          <cell r="I3569">
            <v>0</v>
          </cell>
          <cell r="J3569">
            <v>0</v>
          </cell>
        </row>
        <row r="3570">
          <cell r="B3570" t="str">
            <v>TERRA RICA-PR</v>
          </cell>
          <cell r="C3570" t="str">
            <v>PR</v>
          </cell>
          <cell r="D3570">
            <v>0</v>
          </cell>
          <cell r="E3570">
            <v>0</v>
          </cell>
          <cell r="F3570">
            <v>0</v>
          </cell>
          <cell r="G3570">
            <v>0</v>
          </cell>
          <cell r="H3570">
            <v>0</v>
          </cell>
          <cell r="I3570">
            <v>0</v>
          </cell>
          <cell r="J3570">
            <v>0</v>
          </cell>
        </row>
        <row r="3571">
          <cell r="B3571" t="str">
            <v>TERRA ROXA-PR</v>
          </cell>
          <cell r="C3571" t="str">
            <v>PR</v>
          </cell>
          <cell r="D3571">
            <v>0</v>
          </cell>
          <cell r="E3571">
            <v>0</v>
          </cell>
          <cell r="F3571">
            <v>0</v>
          </cell>
          <cell r="G3571">
            <v>0</v>
          </cell>
          <cell r="H3571">
            <v>0</v>
          </cell>
          <cell r="I3571">
            <v>0</v>
          </cell>
          <cell r="J3571">
            <v>0</v>
          </cell>
        </row>
        <row r="3572">
          <cell r="B3572" t="str">
            <v>TIBAGI-PR</v>
          </cell>
          <cell r="C3572" t="str">
            <v>PR</v>
          </cell>
          <cell r="D3572">
            <v>0</v>
          </cell>
          <cell r="E3572">
            <v>0</v>
          </cell>
          <cell r="F3572">
            <v>0</v>
          </cell>
          <cell r="G3572">
            <v>0</v>
          </cell>
          <cell r="H3572">
            <v>0</v>
          </cell>
          <cell r="I3572">
            <v>0</v>
          </cell>
          <cell r="J3572">
            <v>0</v>
          </cell>
        </row>
        <row r="3573">
          <cell r="B3573" t="str">
            <v>TIJUCAS DO SUL-PR</v>
          </cell>
          <cell r="C3573" t="str">
            <v>PR</v>
          </cell>
          <cell r="D3573">
            <v>0</v>
          </cell>
          <cell r="E3573">
            <v>0</v>
          </cell>
          <cell r="F3573">
            <v>0</v>
          </cell>
          <cell r="G3573">
            <v>0</v>
          </cell>
          <cell r="H3573">
            <v>0</v>
          </cell>
          <cell r="I3573">
            <v>0</v>
          </cell>
          <cell r="J3573">
            <v>0</v>
          </cell>
        </row>
        <row r="3574">
          <cell r="B3574" t="str">
            <v>TOLEDO-PR</v>
          </cell>
          <cell r="C3574" t="str">
            <v>PR</v>
          </cell>
          <cell r="D3574">
            <v>0</v>
          </cell>
          <cell r="E3574">
            <v>0</v>
          </cell>
          <cell r="F3574">
            <v>0</v>
          </cell>
          <cell r="G3574">
            <v>0</v>
          </cell>
          <cell r="H3574">
            <v>0</v>
          </cell>
          <cell r="I3574">
            <v>0</v>
          </cell>
          <cell r="J3574">
            <v>0</v>
          </cell>
        </row>
        <row r="3575">
          <cell r="B3575" t="str">
            <v>TOMAZINA-PR</v>
          </cell>
          <cell r="C3575" t="str">
            <v>PR</v>
          </cell>
          <cell r="D3575">
            <v>0</v>
          </cell>
          <cell r="E3575">
            <v>0</v>
          </cell>
          <cell r="F3575">
            <v>0</v>
          </cell>
          <cell r="G3575">
            <v>0</v>
          </cell>
          <cell r="H3575">
            <v>0</v>
          </cell>
          <cell r="I3575">
            <v>0</v>
          </cell>
          <cell r="J3575">
            <v>0</v>
          </cell>
        </row>
        <row r="3576">
          <cell r="B3576" t="str">
            <v>TRES BARRAS DO PARANA-PR</v>
          </cell>
          <cell r="C3576" t="str">
            <v>PR</v>
          </cell>
          <cell r="D3576">
            <v>0</v>
          </cell>
          <cell r="E3576">
            <v>0</v>
          </cell>
          <cell r="F3576">
            <v>0</v>
          </cell>
          <cell r="G3576">
            <v>0</v>
          </cell>
          <cell r="H3576">
            <v>0</v>
          </cell>
          <cell r="I3576">
            <v>0</v>
          </cell>
          <cell r="J3576">
            <v>0</v>
          </cell>
        </row>
        <row r="3577">
          <cell r="B3577" t="str">
            <v>TUNAS DO PARANA-PR</v>
          </cell>
          <cell r="C3577" t="str">
            <v>PR</v>
          </cell>
          <cell r="D3577">
            <v>0</v>
          </cell>
          <cell r="E3577">
            <v>0</v>
          </cell>
          <cell r="F3577">
            <v>0</v>
          </cell>
          <cell r="G3577">
            <v>0</v>
          </cell>
          <cell r="H3577">
            <v>0</v>
          </cell>
          <cell r="I3577">
            <v>0</v>
          </cell>
          <cell r="J3577">
            <v>0</v>
          </cell>
        </row>
        <row r="3578">
          <cell r="B3578" t="str">
            <v>TUNEIRAS DO OESTE-PR</v>
          </cell>
          <cell r="C3578" t="str">
            <v>PR</v>
          </cell>
          <cell r="D3578">
            <v>0</v>
          </cell>
          <cell r="E3578">
            <v>0</v>
          </cell>
          <cell r="F3578">
            <v>0</v>
          </cell>
          <cell r="G3578">
            <v>0</v>
          </cell>
          <cell r="H3578">
            <v>0</v>
          </cell>
          <cell r="I3578">
            <v>0</v>
          </cell>
          <cell r="J3578">
            <v>0</v>
          </cell>
        </row>
        <row r="3579">
          <cell r="B3579" t="str">
            <v>TUPASSI-PR</v>
          </cell>
          <cell r="C3579" t="str">
            <v>PR</v>
          </cell>
          <cell r="D3579">
            <v>0</v>
          </cell>
          <cell r="E3579">
            <v>0</v>
          </cell>
          <cell r="F3579">
            <v>0</v>
          </cell>
          <cell r="G3579">
            <v>0</v>
          </cell>
          <cell r="H3579">
            <v>0</v>
          </cell>
          <cell r="I3579">
            <v>0</v>
          </cell>
          <cell r="J3579">
            <v>0</v>
          </cell>
        </row>
        <row r="3580">
          <cell r="B3580" t="str">
            <v>TURVO-PR</v>
          </cell>
          <cell r="C3580" t="str">
            <v>PR</v>
          </cell>
          <cell r="D3580">
            <v>0</v>
          </cell>
          <cell r="E3580">
            <v>0</v>
          </cell>
          <cell r="F3580">
            <v>0</v>
          </cell>
          <cell r="G3580">
            <v>0</v>
          </cell>
          <cell r="H3580">
            <v>0</v>
          </cell>
          <cell r="I3580">
            <v>0</v>
          </cell>
          <cell r="J3580">
            <v>0</v>
          </cell>
        </row>
        <row r="3581">
          <cell r="B3581" t="str">
            <v>UBIRATA-PR</v>
          </cell>
          <cell r="C3581" t="str">
            <v>PR</v>
          </cell>
          <cell r="D3581">
            <v>0</v>
          </cell>
          <cell r="E3581">
            <v>0</v>
          </cell>
          <cell r="F3581">
            <v>0</v>
          </cell>
          <cell r="G3581">
            <v>0</v>
          </cell>
          <cell r="H3581">
            <v>0</v>
          </cell>
          <cell r="I3581">
            <v>0</v>
          </cell>
          <cell r="J3581">
            <v>0</v>
          </cell>
        </row>
        <row r="3582">
          <cell r="B3582" t="str">
            <v>UMUARAMA-PR</v>
          </cell>
          <cell r="C3582" t="str">
            <v>PR</v>
          </cell>
          <cell r="D3582">
            <v>0</v>
          </cell>
          <cell r="E3582">
            <v>0</v>
          </cell>
          <cell r="F3582">
            <v>0</v>
          </cell>
          <cell r="G3582">
            <v>0</v>
          </cell>
          <cell r="H3582">
            <v>0</v>
          </cell>
          <cell r="I3582">
            <v>0</v>
          </cell>
          <cell r="J3582">
            <v>0</v>
          </cell>
        </row>
        <row r="3583">
          <cell r="B3583" t="str">
            <v>UNIAO DA VITORIA-PR</v>
          </cell>
          <cell r="C3583" t="str">
            <v>PR</v>
          </cell>
          <cell r="D3583">
            <v>0</v>
          </cell>
          <cell r="E3583">
            <v>0</v>
          </cell>
          <cell r="F3583">
            <v>0</v>
          </cell>
          <cell r="G3583">
            <v>0</v>
          </cell>
          <cell r="H3583">
            <v>0</v>
          </cell>
          <cell r="I3583">
            <v>0</v>
          </cell>
          <cell r="J3583">
            <v>0</v>
          </cell>
        </row>
        <row r="3584">
          <cell r="B3584" t="str">
            <v>UNIFLOR-PR</v>
          </cell>
          <cell r="C3584" t="str">
            <v>PR</v>
          </cell>
          <cell r="D3584">
            <v>0</v>
          </cell>
          <cell r="E3584">
            <v>0</v>
          </cell>
          <cell r="F3584">
            <v>0</v>
          </cell>
          <cell r="G3584">
            <v>0</v>
          </cell>
          <cell r="H3584">
            <v>0</v>
          </cell>
          <cell r="I3584">
            <v>0</v>
          </cell>
          <cell r="J3584">
            <v>0</v>
          </cell>
        </row>
        <row r="3585">
          <cell r="B3585" t="str">
            <v>URAI-PR</v>
          </cell>
          <cell r="C3585" t="str">
            <v>PR</v>
          </cell>
          <cell r="D3585">
            <v>0</v>
          </cell>
          <cell r="E3585">
            <v>0</v>
          </cell>
          <cell r="F3585">
            <v>0</v>
          </cell>
          <cell r="G3585">
            <v>0</v>
          </cell>
          <cell r="H3585">
            <v>0</v>
          </cell>
          <cell r="I3585">
            <v>0</v>
          </cell>
          <cell r="J3585">
            <v>0</v>
          </cell>
        </row>
        <row r="3586">
          <cell r="B3586" t="str">
            <v>VENTANIA-PR</v>
          </cell>
          <cell r="C3586" t="str">
            <v>PR</v>
          </cell>
          <cell r="D3586">
            <v>0</v>
          </cell>
          <cell r="E3586">
            <v>0</v>
          </cell>
          <cell r="F3586">
            <v>0</v>
          </cell>
          <cell r="G3586">
            <v>0</v>
          </cell>
          <cell r="H3586">
            <v>0</v>
          </cell>
          <cell r="I3586">
            <v>0</v>
          </cell>
          <cell r="J3586">
            <v>0</v>
          </cell>
        </row>
        <row r="3587">
          <cell r="B3587" t="str">
            <v>VERA CRUZ DO OESTE-PR</v>
          </cell>
          <cell r="C3587" t="str">
            <v>PR</v>
          </cell>
          <cell r="D3587">
            <v>0</v>
          </cell>
          <cell r="E3587">
            <v>0</v>
          </cell>
          <cell r="F3587">
            <v>0</v>
          </cell>
          <cell r="G3587">
            <v>0</v>
          </cell>
          <cell r="H3587">
            <v>0</v>
          </cell>
          <cell r="I3587">
            <v>0</v>
          </cell>
          <cell r="J3587">
            <v>0</v>
          </cell>
        </row>
        <row r="3588">
          <cell r="B3588" t="str">
            <v>VERE-PR</v>
          </cell>
          <cell r="C3588" t="str">
            <v>PR</v>
          </cell>
          <cell r="D3588">
            <v>0</v>
          </cell>
          <cell r="E3588">
            <v>0</v>
          </cell>
          <cell r="F3588">
            <v>0</v>
          </cell>
          <cell r="G3588">
            <v>0</v>
          </cell>
          <cell r="H3588">
            <v>0</v>
          </cell>
          <cell r="I3588">
            <v>0</v>
          </cell>
          <cell r="J3588">
            <v>0</v>
          </cell>
        </row>
        <row r="3589">
          <cell r="B3589" t="str">
            <v>VILA ALTA-PR</v>
          </cell>
          <cell r="C3589" t="str">
            <v>PR</v>
          </cell>
          <cell r="D3589">
            <v>0</v>
          </cell>
          <cell r="E3589">
            <v>0</v>
          </cell>
          <cell r="F3589">
            <v>0</v>
          </cell>
          <cell r="G3589">
            <v>0</v>
          </cell>
          <cell r="H3589">
            <v>0</v>
          </cell>
          <cell r="I3589">
            <v>0</v>
          </cell>
          <cell r="J3589">
            <v>0</v>
          </cell>
        </row>
        <row r="3590">
          <cell r="B3590" t="str">
            <v>VIRMOND-PR</v>
          </cell>
          <cell r="C3590" t="str">
            <v>PR</v>
          </cell>
          <cell r="D3590">
            <v>0</v>
          </cell>
          <cell r="E3590">
            <v>0</v>
          </cell>
          <cell r="F3590">
            <v>0</v>
          </cell>
          <cell r="G3590">
            <v>0</v>
          </cell>
          <cell r="H3590">
            <v>0</v>
          </cell>
          <cell r="I3590">
            <v>0</v>
          </cell>
          <cell r="J3590">
            <v>0</v>
          </cell>
        </row>
        <row r="3591">
          <cell r="B3591" t="str">
            <v>VITORINO-PR</v>
          </cell>
          <cell r="C3591" t="str">
            <v>PR</v>
          </cell>
          <cell r="D3591">
            <v>0</v>
          </cell>
          <cell r="E3591">
            <v>0</v>
          </cell>
          <cell r="F3591">
            <v>0</v>
          </cell>
          <cell r="G3591">
            <v>0</v>
          </cell>
          <cell r="H3591">
            <v>0</v>
          </cell>
          <cell r="I3591">
            <v>0</v>
          </cell>
          <cell r="J3591">
            <v>0</v>
          </cell>
        </row>
        <row r="3592">
          <cell r="B3592" t="str">
            <v>WENCESLAU BRAZ-PR</v>
          </cell>
          <cell r="C3592" t="str">
            <v>PR</v>
          </cell>
          <cell r="D3592">
            <v>0</v>
          </cell>
          <cell r="E3592">
            <v>0</v>
          </cell>
          <cell r="F3592">
            <v>0</v>
          </cell>
          <cell r="G3592">
            <v>0</v>
          </cell>
          <cell r="H3592">
            <v>0</v>
          </cell>
          <cell r="I3592">
            <v>0</v>
          </cell>
          <cell r="J3592">
            <v>0</v>
          </cell>
        </row>
        <row r="3593">
          <cell r="B3593" t="str">
            <v>XAMBRE-PR</v>
          </cell>
          <cell r="C3593" t="str">
            <v>PR</v>
          </cell>
          <cell r="D3593">
            <v>0</v>
          </cell>
          <cell r="E3593">
            <v>0</v>
          </cell>
          <cell r="F3593">
            <v>0</v>
          </cell>
          <cell r="G3593">
            <v>0</v>
          </cell>
          <cell r="H3593">
            <v>0</v>
          </cell>
          <cell r="I3593">
            <v>0</v>
          </cell>
          <cell r="J3593">
            <v>0</v>
          </cell>
        </row>
        <row r="3594">
          <cell r="B3594" t="str">
            <v>ANGRA DOS REIS-RJ</v>
          </cell>
          <cell r="C3594" t="str">
            <v>RJ</v>
          </cell>
          <cell r="D3594">
            <v>0</v>
          </cell>
          <cell r="E3594">
            <v>0</v>
          </cell>
          <cell r="F3594">
            <v>3844155.07</v>
          </cell>
          <cell r="G3594">
            <v>0</v>
          </cell>
          <cell r="H3594">
            <v>0</v>
          </cell>
          <cell r="I3594">
            <v>0</v>
          </cell>
          <cell r="J3594">
            <v>3844155.07</v>
          </cell>
        </row>
        <row r="3595">
          <cell r="B3595" t="str">
            <v>APERIBE-RJ</v>
          </cell>
          <cell r="C3595" t="str">
            <v>RJ</v>
          </cell>
          <cell r="D3595">
            <v>0</v>
          </cell>
          <cell r="E3595">
            <v>0</v>
          </cell>
          <cell r="F3595">
            <v>496084.98</v>
          </cell>
          <cell r="G3595">
            <v>0</v>
          </cell>
          <cell r="H3595">
            <v>0</v>
          </cell>
          <cell r="I3595">
            <v>0</v>
          </cell>
          <cell r="J3595">
            <v>496084.98</v>
          </cell>
        </row>
        <row r="3596">
          <cell r="B3596" t="str">
            <v>ARARUAMA-RJ</v>
          </cell>
          <cell r="C3596" t="str">
            <v>RJ</v>
          </cell>
          <cell r="D3596">
            <v>0</v>
          </cell>
          <cell r="E3596">
            <v>0</v>
          </cell>
          <cell r="F3596">
            <v>3651947.31</v>
          </cell>
          <cell r="G3596">
            <v>0</v>
          </cell>
          <cell r="H3596">
            <v>0</v>
          </cell>
          <cell r="I3596">
            <v>21626281.239999998</v>
          </cell>
          <cell r="J3596">
            <v>25278228.549999997</v>
          </cell>
        </row>
        <row r="3597">
          <cell r="B3597" t="str">
            <v>AREAL-RJ</v>
          </cell>
          <cell r="C3597" t="str">
            <v>RJ</v>
          </cell>
          <cell r="D3597">
            <v>0</v>
          </cell>
          <cell r="E3597">
            <v>0</v>
          </cell>
          <cell r="F3597">
            <v>496084.98</v>
          </cell>
          <cell r="G3597">
            <v>0</v>
          </cell>
          <cell r="H3597">
            <v>0</v>
          </cell>
          <cell r="I3597">
            <v>0</v>
          </cell>
          <cell r="J3597">
            <v>496084.98</v>
          </cell>
        </row>
        <row r="3598">
          <cell r="B3598" t="str">
            <v>ARMACAO DOS BUZIOS-RJ</v>
          </cell>
          <cell r="C3598" t="str">
            <v>RJ</v>
          </cell>
          <cell r="D3598">
            <v>0</v>
          </cell>
          <cell r="E3598">
            <v>0</v>
          </cell>
          <cell r="F3598">
            <v>2594804.67</v>
          </cell>
          <cell r="G3598">
            <v>0</v>
          </cell>
          <cell r="H3598">
            <v>0</v>
          </cell>
          <cell r="I3598">
            <v>0</v>
          </cell>
          <cell r="J3598">
            <v>2594804.67</v>
          </cell>
        </row>
        <row r="3599">
          <cell r="B3599" t="str">
            <v>ARRAIAL DO CABO-RJ</v>
          </cell>
          <cell r="C3599" t="str">
            <v>RJ</v>
          </cell>
          <cell r="D3599">
            <v>0</v>
          </cell>
          <cell r="E3599">
            <v>0</v>
          </cell>
          <cell r="F3599">
            <v>2594804.67</v>
          </cell>
          <cell r="G3599">
            <v>0</v>
          </cell>
          <cell r="H3599">
            <v>0</v>
          </cell>
          <cell r="I3599">
            <v>15077050.199999999</v>
          </cell>
          <cell r="J3599">
            <v>17671854.869999997</v>
          </cell>
        </row>
        <row r="3600">
          <cell r="B3600" t="str">
            <v>BARRA DO PIRAI-RJ</v>
          </cell>
          <cell r="C3600" t="str">
            <v>RJ</v>
          </cell>
          <cell r="D3600">
            <v>0</v>
          </cell>
          <cell r="E3600">
            <v>0</v>
          </cell>
          <cell r="F3600">
            <v>850431.41</v>
          </cell>
          <cell r="G3600">
            <v>0</v>
          </cell>
          <cell r="H3600">
            <v>0</v>
          </cell>
          <cell r="I3600">
            <v>0</v>
          </cell>
          <cell r="J3600">
            <v>850431.41</v>
          </cell>
        </row>
        <row r="3601">
          <cell r="B3601" t="str">
            <v>BARRA MANSA-RJ</v>
          </cell>
          <cell r="C3601" t="str">
            <v>RJ</v>
          </cell>
          <cell r="D3601">
            <v>0</v>
          </cell>
          <cell r="E3601">
            <v>0</v>
          </cell>
          <cell r="F3601">
            <v>944923.78</v>
          </cell>
          <cell r="G3601">
            <v>0</v>
          </cell>
          <cell r="H3601">
            <v>0</v>
          </cell>
          <cell r="I3601">
            <v>0</v>
          </cell>
          <cell r="J3601">
            <v>944923.78</v>
          </cell>
        </row>
        <row r="3602">
          <cell r="B3602" t="str">
            <v>BELFORD ROXO-RJ</v>
          </cell>
          <cell r="C3602" t="str">
            <v>RJ</v>
          </cell>
          <cell r="D3602">
            <v>0</v>
          </cell>
          <cell r="E3602">
            <v>0</v>
          </cell>
          <cell r="F3602">
            <v>944923.78</v>
          </cell>
          <cell r="G3602">
            <v>0</v>
          </cell>
          <cell r="H3602">
            <v>0</v>
          </cell>
          <cell r="I3602">
            <v>0</v>
          </cell>
          <cell r="J3602">
            <v>944923.78</v>
          </cell>
        </row>
        <row r="3603">
          <cell r="B3603" t="str">
            <v>BOM JARDIM-RJ</v>
          </cell>
          <cell r="C3603" t="str">
            <v>RJ</v>
          </cell>
          <cell r="D3603">
            <v>0</v>
          </cell>
          <cell r="E3603">
            <v>0</v>
          </cell>
          <cell r="F3603">
            <v>637823.55000000005</v>
          </cell>
          <cell r="G3603">
            <v>0</v>
          </cell>
          <cell r="H3603">
            <v>0</v>
          </cell>
          <cell r="I3603">
            <v>0</v>
          </cell>
          <cell r="J3603">
            <v>637823.55000000005</v>
          </cell>
        </row>
        <row r="3604">
          <cell r="B3604" t="str">
            <v>BOM JESUS DO ITABAPOANA-RJ</v>
          </cell>
          <cell r="C3604" t="str">
            <v>RJ</v>
          </cell>
          <cell r="D3604">
            <v>0</v>
          </cell>
          <cell r="E3604">
            <v>0</v>
          </cell>
          <cell r="F3604">
            <v>685069.74</v>
          </cell>
          <cell r="G3604">
            <v>0</v>
          </cell>
          <cell r="H3604">
            <v>0</v>
          </cell>
          <cell r="I3604">
            <v>0</v>
          </cell>
          <cell r="J3604">
            <v>685069.74</v>
          </cell>
        </row>
        <row r="3605">
          <cell r="B3605" t="str">
            <v>CABO FRIO-RJ</v>
          </cell>
          <cell r="C3605" t="str">
            <v>RJ</v>
          </cell>
          <cell r="D3605">
            <v>0</v>
          </cell>
          <cell r="E3605">
            <v>0</v>
          </cell>
          <cell r="F3605">
            <v>3844155.07</v>
          </cell>
          <cell r="G3605">
            <v>0</v>
          </cell>
          <cell r="H3605">
            <v>0</v>
          </cell>
          <cell r="I3605">
            <v>0</v>
          </cell>
          <cell r="J3605">
            <v>3844155.07</v>
          </cell>
        </row>
        <row r="3606">
          <cell r="B3606" t="str">
            <v>CACHOEIRAS DE MACACU-RJ</v>
          </cell>
          <cell r="C3606" t="str">
            <v>RJ</v>
          </cell>
          <cell r="D3606">
            <v>0</v>
          </cell>
          <cell r="E3606">
            <v>0</v>
          </cell>
          <cell r="F3606">
            <v>3904692.94</v>
          </cell>
          <cell r="G3606">
            <v>0</v>
          </cell>
          <cell r="H3606">
            <v>0</v>
          </cell>
          <cell r="I3606">
            <v>0</v>
          </cell>
          <cell r="J3606">
            <v>3904692.94</v>
          </cell>
        </row>
        <row r="3607">
          <cell r="B3607" t="str">
            <v>CAMBUCI-RJ</v>
          </cell>
          <cell r="C3607" t="str">
            <v>RJ</v>
          </cell>
          <cell r="D3607">
            <v>0</v>
          </cell>
          <cell r="E3607">
            <v>0</v>
          </cell>
          <cell r="F3607">
            <v>543331.17000000004</v>
          </cell>
          <cell r="G3607">
            <v>0</v>
          </cell>
          <cell r="H3607">
            <v>0</v>
          </cell>
          <cell r="I3607">
            <v>0</v>
          </cell>
          <cell r="J3607">
            <v>543331.17000000004</v>
          </cell>
        </row>
        <row r="3608">
          <cell r="B3608" t="str">
            <v>CAMPOS DOS GOYTACAZES-RJ</v>
          </cell>
          <cell r="C3608" t="str">
            <v>RJ</v>
          </cell>
          <cell r="D3608">
            <v>0</v>
          </cell>
          <cell r="E3608">
            <v>0</v>
          </cell>
          <cell r="F3608">
            <v>3844155.07</v>
          </cell>
          <cell r="G3608">
            <v>0</v>
          </cell>
          <cell r="H3608">
            <v>0</v>
          </cell>
          <cell r="I3608">
            <v>0</v>
          </cell>
          <cell r="J3608">
            <v>3844155.07</v>
          </cell>
        </row>
        <row r="3609">
          <cell r="B3609" t="str">
            <v>CANTAGALO-RJ</v>
          </cell>
          <cell r="C3609" t="str">
            <v>RJ</v>
          </cell>
          <cell r="D3609">
            <v>0</v>
          </cell>
          <cell r="E3609">
            <v>0</v>
          </cell>
          <cell r="F3609">
            <v>590577.36</v>
          </cell>
          <cell r="G3609">
            <v>0</v>
          </cell>
          <cell r="H3609">
            <v>0</v>
          </cell>
          <cell r="I3609">
            <v>0</v>
          </cell>
          <cell r="J3609">
            <v>590577.36</v>
          </cell>
        </row>
        <row r="3610">
          <cell r="B3610" t="str">
            <v>CARAPEBUS-RJ</v>
          </cell>
          <cell r="C3610" t="str">
            <v>RJ</v>
          </cell>
          <cell r="D3610">
            <v>0</v>
          </cell>
          <cell r="E3610">
            <v>0</v>
          </cell>
          <cell r="F3610">
            <v>2114285.29</v>
          </cell>
          <cell r="G3610">
            <v>0</v>
          </cell>
          <cell r="H3610">
            <v>0</v>
          </cell>
          <cell r="I3610">
            <v>0</v>
          </cell>
          <cell r="J3610">
            <v>2114285.29</v>
          </cell>
        </row>
        <row r="3611">
          <cell r="B3611" t="str">
            <v>CARDOSO MOREIRA-RJ</v>
          </cell>
          <cell r="C3611" t="str">
            <v>RJ</v>
          </cell>
          <cell r="D3611">
            <v>0</v>
          </cell>
          <cell r="E3611">
            <v>0</v>
          </cell>
          <cell r="F3611">
            <v>519708.08</v>
          </cell>
          <cell r="G3611">
            <v>0</v>
          </cell>
          <cell r="H3611">
            <v>0</v>
          </cell>
          <cell r="I3611">
            <v>0</v>
          </cell>
          <cell r="J3611">
            <v>519708.08</v>
          </cell>
        </row>
        <row r="3612">
          <cell r="B3612" t="str">
            <v>CARMO-RJ</v>
          </cell>
          <cell r="C3612" t="str">
            <v>RJ</v>
          </cell>
          <cell r="D3612">
            <v>0</v>
          </cell>
          <cell r="E3612">
            <v>0</v>
          </cell>
          <cell r="F3612">
            <v>566954.27</v>
          </cell>
          <cell r="G3612">
            <v>0</v>
          </cell>
          <cell r="H3612">
            <v>0</v>
          </cell>
          <cell r="I3612">
            <v>0</v>
          </cell>
          <cell r="J3612">
            <v>566954.27</v>
          </cell>
        </row>
        <row r="3613">
          <cell r="B3613" t="str">
            <v>CASIMIRO DE ABREU-RJ</v>
          </cell>
          <cell r="C3613" t="str">
            <v>RJ</v>
          </cell>
          <cell r="D3613">
            <v>0</v>
          </cell>
          <cell r="E3613">
            <v>0</v>
          </cell>
          <cell r="F3613">
            <v>2787012.42</v>
          </cell>
          <cell r="G3613">
            <v>0</v>
          </cell>
          <cell r="H3613">
            <v>0</v>
          </cell>
          <cell r="I3613">
            <v>0</v>
          </cell>
          <cell r="J3613">
            <v>2787012.42</v>
          </cell>
        </row>
        <row r="3614">
          <cell r="B3614" t="str">
            <v>COMENDADOR LEVY GASPARIAN-RJ</v>
          </cell>
          <cell r="C3614" t="str">
            <v>RJ</v>
          </cell>
          <cell r="D3614">
            <v>0</v>
          </cell>
          <cell r="E3614">
            <v>0</v>
          </cell>
          <cell r="F3614">
            <v>472461.89</v>
          </cell>
          <cell r="G3614">
            <v>0</v>
          </cell>
          <cell r="H3614">
            <v>0</v>
          </cell>
          <cell r="I3614">
            <v>0</v>
          </cell>
          <cell r="J3614">
            <v>472461.89</v>
          </cell>
        </row>
        <row r="3615">
          <cell r="B3615" t="str">
            <v>CONCEICAO DE MACABU-RJ</v>
          </cell>
          <cell r="C3615" t="str">
            <v>RJ</v>
          </cell>
          <cell r="D3615">
            <v>0</v>
          </cell>
          <cell r="E3615">
            <v>0</v>
          </cell>
          <cell r="F3615">
            <v>614200.46</v>
          </cell>
          <cell r="G3615">
            <v>0</v>
          </cell>
          <cell r="H3615">
            <v>0</v>
          </cell>
          <cell r="I3615">
            <v>0</v>
          </cell>
          <cell r="J3615">
            <v>614200.46</v>
          </cell>
        </row>
        <row r="3616">
          <cell r="B3616" t="str">
            <v>CORDEIRO-RJ</v>
          </cell>
          <cell r="C3616" t="str">
            <v>RJ</v>
          </cell>
          <cell r="D3616">
            <v>0</v>
          </cell>
          <cell r="E3616">
            <v>0</v>
          </cell>
          <cell r="F3616">
            <v>614200.46</v>
          </cell>
          <cell r="G3616">
            <v>0</v>
          </cell>
          <cell r="H3616">
            <v>0</v>
          </cell>
          <cell r="I3616">
            <v>0</v>
          </cell>
          <cell r="J3616">
            <v>614200.46</v>
          </cell>
        </row>
        <row r="3617">
          <cell r="B3617" t="str">
            <v>DUAS BARRAS-RJ</v>
          </cell>
          <cell r="C3617" t="str">
            <v>RJ</v>
          </cell>
          <cell r="D3617">
            <v>0</v>
          </cell>
          <cell r="E3617">
            <v>0</v>
          </cell>
          <cell r="F3617">
            <v>496084.98</v>
          </cell>
          <cell r="G3617">
            <v>0</v>
          </cell>
          <cell r="H3617">
            <v>0</v>
          </cell>
          <cell r="I3617">
            <v>0</v>
          </cell>
          <cell r="J3617">
            <v>496084.98</v>
          </cell>
        </row>
        <row r="3618">
          <cell r="B3618" t="str">
            <v>DUQUE DE CAXIAS-RJ</v>
          </cell>
          <cell r="C3618" t="str">
            <v>RJ</v>
          </cell>
          <cell r="D3618">
            <v>0</v>
          </cell>
          <cell r="E3618">
            <v>0</v>
          </cell>
          <cell r="F3618">
            <v>3844155.07</v>
          </cell>
          <cell r="G3618">
            <v>0</v>
          </cell>
          <cell r="H3618">
            <v>0</v>
          </cell>
          <cell r="I3618">
            <v>0</v>
          </cell>
          <cell r="J3618">
            <v>3844155.07</v>
          </cell>
        </row>
        <row r="3619">
          <cell r="B3619" t="str">
            <v>ENGENHEIRO PAULO DE FRONTIN-RJ</v>
          </cell>
          <cell r="C3619" t="str">
            <v>RJ</v>
          </cell>
          <cell r="D3619">
            <v>0</v>
          </cell>
          <cell r="E3619">
            <v>0</v>
          </cell>
          <cell r="F3619">
            <v>519708.08</v>
          </cell>
          <cell r="G3619">
            <v>0</v>
          </cell>
          <cell r="H3619">
            <v>0</v>
          </cell>
          <cell r="I3619">
            <v>0</v>
          </cell>
          <cell r="J3619">
            <v>519708.08</v>
          </cell>
        </row>
        <row r="3620">
          <cell r="B3620" t="str">
            <v>GUAPIMIRIM-RJ</v>
          </cell>
          <cell r="C3620" t="str">
            <v>RJ</v>
          </cell>
          <cell r="D3620">
            <v>0</v>
          </cell>
          <cell r="E3620">
            <v>0</v>
          </cell>
          <cell r="F3620">
            <v>3904692.94</v>
          </cell>
          <cell r="G3620">
            <v>0</v>
          </cell>
          <cell r="H3620">
            <v>0</v>
          </cell>
          <cell r="I3620">
            <v>0</v>
          </cell>
          <cell r="J3620">
            <v>3904692.94</v>
          </cell>
        </row>
        <row r="3621">
          <cell r="B3621" t="str">
            <v>IGUABA GRANDE-RJ</v>
          </cell>
          <cell r="C3621" t="str">
            <v>RJ</v>
          </cell>
          <cell r="D3621">
            <v>0</v>
          </cell>
          <cell r="E3621">
            <v>0</v>
          </cell>
          <cell r="F3621">
            <v>614200.46</v>
          </cell>
          <cell r="G3621">
            <v>0</v>
          </cell>
          <cell r="H3621">
            <v>0</v>
          </cell>
          <cell r="I3621">
            <v>0</v>
          </cell>
          <cell r="J3621">
            <v>614200.46</v>
          </cell>
        </row>
        <row r="3622">
          <cell r="B3622" t="str">
            <v>ITABORAI-RJ</v>
          </cell>
          <cell r="C3622" t="str">
            <v>RJ</v>
          </cell>
          <cell r="D3622">
            <v>0</v>
          </cell>
          <cell r="E3622">
            <v>0</v>
          </cell>
          <cell r="F3622">
            <v>944923.78</v>
          </cell>
          <cell r="G3622">
            <v>0</v>
          </cell>
          <cell r="H3622">
            <v>0</v>
          </cell>
          <cell r="I3622">
            <v>0</v>
          </cell>
          <cell r="J3622">
            <v>944923.78</v>
          </cell>
        </row>
        <row r="3623">
          <cell r="B3623" t="str">
            <v>ITAGUAI-RJ</v>
          </cell>
          <cell r="C3623" t="str">
            <v>RJ</v>
          </cell>
          <cell r="D3623">
            <v>0</v>
          </cell>
          <cell r="E3623">
            <v>0</v>
          </cell>
          <cell r="F3623">
            <v>3555843.44</v>
          </cell>
          <cell r="G3623">
            <v>0</v>
          </cell>
          <cell r="H3623">
            <v>0</v>
          </cell>
          <cell r="I3623">
            <v>0</v>
          </cell>
          <cell r="J3623">
            <v>3555843.44</v>
          </cell>
        </row>
        <row r="3624">
          <cell r="B3624" t="str">
            <v>ITALVA-RJ</v>
          </cell>
          <cell r="C3624" t="str">
            <v>RJ</v>
          </cell>
          <cell r="D3624">
            <v>0</v>
          </cell>
          <cell r="E3624">
            <v>0</v>
          </cell>
          <cell r="F3624">
            <v>543331.17000000004</v>
          </cell>
          <cell r="G3624">
            <v>0</v>
          </cell>
          <cell r="H3624">
            <v>0</v>
          </cell>
          <cell r="I3624">
            <v>0</v>
          </cell>
          <cell r="J3624">
            <v>543331.17000000004</v>
          </cell>
        </row>
        <row r="3625">
          <cell r="B3625" t="str">
            <v>ITAOCARA-RJ</v>
          </cell>
          <cell r="C3625" t="str">
            <v>RJ</v>
          </cell>
          <cell r="D3625">
            <v>0</v>
          </cell>
          <cell r="E3625">
            <v>0</v>
          </cell>
          <cell r="F3625">
            <v>614200.46</v>
          </cell>
          <cell r="G3625">
            <v>0</v>
          </cell>
          <cell r="H3625">
            <v>0</v>
          </cell>
          <cell r="I3625">
            <v>0</v>
          </cell>
          <cell r="J3625">
            <v>614200.46</v>
          </cell>
        </row>
        <row r="3626">
          <cell r="B3626" t="str">
            <v>ITAPERUNA-RJ</v>
          </cell>
          <cell r="C3626" t="str">
            <v>RJ</v>
          </cell>
          <cell r="D3626">
            <v>0</v>
          </cell>
          <cell r="E3626">
            <v>0</v>
          </cell>
          <cell r="F3626">
            <v>850431.41</v>
          </cell>
          <cell r="G3626">
            <v>0</v>
          </cell>
          <cell r="H3626">
            <v>0</v>
          </cell>
          <cell r="I3626">
            <v>0</v>
          </cell>
          <cell r="J3626">
            <v>850431.41</v>
          </cell>
        </row>
        <row r="3627">
          <cell r="B3627" t="str">
            <v>ITATIAIA-RJ</v>
          </cell>
          <cell r="C3627" t="str">
            <v>RJ</v>
          </cell>
          <cell r="D3627">
            <v>0</v>
          </cell>
          <cell r="E3627">
            <v>0</v>
          </cell>
          <cell r="F3627">
            <v>661446.65</v>
          </cell>
          <cell r="G3627">
            <v>0</v>
          </cell>
          <cell r="H3627">
            <v>0</v>
          </cell>
          <cell r="I3627">
            <v>0</v>
          </cell>
          <cell r="J3627">
            <v>661446.65</v>
          </cell>
        </row>
        <row r="3628">
          <cell r="B3628" t="str">
            <v>JAPERI-RJ</v>
          </cell>
          <cell r="C3628" t="str">
            <v>RJ</v>
          </cell>
          <cell r="D3628">
            <v>0</v>
          </cell>
          <cell r="E3628">
            <v>0</v>
          </cell>
          <cell r="F3628">
            <v>850431.41</v>
          </cell>
          <cell r="G3628">
            <v>0</v>
          </cell>
          <cell r="H3628">
            <v>0</v>
          </cell>
          <cell r="I3628">
            <v>0</v>
          </cell>
          <cell r="J3628">
            <v>850431.41</v>
          </cell>
        </row>
        <row r="3629">
          <cell r="B3629" t="str">
            <v>LAJE DO MURIAE-RJ</v>
          </cell>
          <cell r="C3629" t="str">
            <v>RJ</v>
          </cell>
          <cell r="D3629">
            <v>0</v>
          </cell>
          <cell r="E3629">
            <v>0</v>
          </cell>
          <cell r="F3629">
            <v>472461.89</v>
          </cell>
          <cell r="G3629">
            <v>0</v>
          </cell>
          <cell r="H3629">
            <v>0</v>
          </cell>
          <cell r="I3629">
            <v>0</v>
          </cell>
          <cell r="J3629">
            <v>472461.89</v>
          </cell>
        </row>
        <row r="3630">
          <cell r="B3630" t="str">
            <v>MACAE-RJ</v>
          </cell>
          <cell r="C3630" t="str">
            <v>RJ</v>
          </cell>
          <cell r="D3630">
            <v>0</v>
          </cell>
          <cell r="E3630">
            <v>0</v>
          </cell>
          <cell r="F3630">
            <v>30993500.27</v>
          </cell>
          <cell r="G3630">
            <v>0</v>
          </cell>
          <cell r="H3630">
            <v>0</v>
          </cell>
          <cell r="I3630">
            <v>0</v>
          </cell>
          <cell r="J3630">
            <v>30993500.27</v>
          </cell>
        </row>
        <row r="3631">
          <cell r="B3631" t="str">
            <v>MACUCO-RJ</v>
          </cell>
          <cell r="C3631" t="str">
            <v>RJ</v>
          </cell>
          <cell r="D3631">
            <v>0</v>
          </cell>
          <cell r="E3631">
            <v>0</v>
          </cell>
          <cell r="F3631">
            <v>472461.89</v>
          </cell>
          <cell r="G3631">
            <v>0</v>
          </cell>
          <cell r="H3631">
            <v>0</v>
          </cell>
          <cell r="I3631">
            <v>0</v>
          </cell>
          <cell r="J3631">
            <v>472461.89</v>
          </cell>
        </row>
        <row r="3632">
          <cell r="B3632" t="str">
            <v>MAGE-RJ</v>
          </cell>
          <cell r="C3632" t="str">
            <v>RJ</v>
          </cell>
          <cell r="D3632">
            <v>0</v>
          </cell>
          <cell r="E3632">
            <v>0</v>
          </cell>
          <cell r="F3632">
            <v>4514801.22</v>
          </cell>
          <cell r="G3632">
            <v>0</v>
          </cell>
          <cell r="H3632">
            <v>0</v>
          </cell>
          <cell r="I3632">
            <v>0</v>
          </cell>
          <cell r="J3632">
            <v>4514801.22</v>
          </cell>
        </row>
        <row r="3633">
          <cell r="B3633" t="str">
            <v>MANGARATIBA-RJ</v>
          </cell>
          <cell r="C3633" t="str">
            <v>RJ</v>
          </cell>
          <cell r="D3633">
            <v>0</v>
          </cell>
          <cell r="E3633">
            <v>0</v>
          </cell>
          <cell r="F3633">
            <v>2883116.3</v>
          </cell>
          <cell r="G3633">
            <v>0</v>
          </cell>
          <cell r="H3633">
            <v>0</v>
          </cell>
          <cell r="I3633">
            <v>0</v>
          </cell>
          <cell r="J3633">
            <v>2883116.3</v>
          </cell>
        </row>
        <row r="3634">
          <cell r="B3634" t="str">
            <v>MARICA-RJ</v>
          </cell>
          <cell r="C3634" t="str">
            <v>RJ</v>
          </cell>
          <cell r="D3634">
            <v>0</v>
          </cell>
          <cell r="E3634">
            <v>0</v>
          </cell>
          <cell r="F3634">
            <v>3651947.31</v>
          </cell>
          <cell r="G3634">
            <v>0</v>
          </cell>
          <cell r="H3634">
            <v>0</v>
          </cell>
          <cell r="I3634">
            <v>79846471.230000004</v>
          </cell>
          <cell r="J3634">
            <v>83498418.540000007</v>
          </cell>
        </row>
        <row r="3635">
          <cell r="B3635" t="str">
            <v>MENDES-RJ</v>
          </cell>
          <cell r="C3635" t="str">
            <v>RJ</v>
          </cell>
          <cell r="D3635">
            <v>0</v>
          </cell>
          <cell r="E3635">
            <v>0</v>
          </cell>
          <cell r="F3635">
            <v>566954.27</v>
          </cell>
          <cell r="G3635">
            <v>0</v>
          </cell>
          <cell r="H3635">
            <v>0</v>
          </cell>
          <cell r="I3635">
            <v>0</v>
          </cell>
          <cell r="J3635">
            <v>566954.27</v>
          </cell>
        </row>
        <row r="3636">
          <cell r="B3636" t="str">
            <v>MESQUITA-RJ</v>
          </cell>
          <cell r="C3636" t="str">
            <v>RJ</v>
          </cell>
          <cell r="D3636">
            <v>0</v>
          </cell>
          <cell r="E3636">
            <v>0</v>
          </cell>
          <cell r="F3636">
            <v>944923.78</v>
          </cell>
          <cell r="G3636">
            <v>0</v>
          </cell>
          <cell r="H3636">
            <v>0</v>
          </cell>
          <cell r="I3636">
            <v>0</v>
          </cell>
          <cell r="J3636">
            <v>944923.78</v>
          </cell>
        </row>
        <row r="3637">
          <cell r="B3637" t="str">
            <v>MIGUEL PEREIRA-RJ</v>
          </cell>
          <cell r="C3637" t="str">
            <v>RJ</v>
          </cell>
          <cell r="D3637">
            <v>0</v>
          </cell>
          <cell r="E3637">
            <v>0</v>
          </cell>
          <cell r="F3637">
            <v>637823.55000000005</v>
          </cell>
          <cell r="G3637">
            <v>0</v>
          </cell>
          <cell r="H3637">
            <v>0</v>
          </cell>
          <cell r="I3637">
            <v>0</v>
          </cell>
          <cell r="J3637">
            <v>637823.55000000005</v>
          </cell>
        </row>
        <row r="3638">
          <cell r="B3638" t="str">
            <v>MIRACEMA-RJ</v>
          </cell>
          <cell r="C3638" t="str">
            <v>RJ</v>
          </cell>
          <cell r="D3638">
            <v>0</v>
          </cell>
          <cell r="E3638">
            <v>0</v>
          </cell>
          <cell r="F3638">
            <v>637823.55000000005</v>
          </cell>
          <cell r="G3638">
            <v>0</v>
          </cell>
          <cell r="H3638">
            <v>0</v>
          </cell>
          <cell r="I3638">
            <v>0</v>
          </cell>
          <cell r="J3638">
            <v>637823.55000000005</v>
          </cell>
        </row>
        <row r="3639">
          <cell r="B3639" t="str">
            <v>NATIVIDADE-RJ</v>
          </cell>
          <cell r="C3639" t="str">
            <v>RJ</v>
          </cell>
          <cell r="D3639">
            <v>0</v>
          </cell>
          <cell r="E3639">
            <v>0</v>
          </cell>
          <cell r="F3639">
            <v>543331.17000000004</v>
          </cell>
          <cell r="G3639">
            <v>0</v>
          </cell>
          <cell r="H3639">
            <v>0</v>
          </cell>
          <cell r="I3639">
            <v>0</v>
          </cell>
          <cell r="J3639">
            <v>543331.17000000004</v>
          </cell>
        </row>
        <row r="3640">
          <cell r="B3640" t="str">
            <v>NILOPOLIS-RJ</v>
          </cell>
          <cell r="C3640" t="str">
            <v>RJ</v>
          </cell>
          <cell r="D3640">
            <v>0</v>
          </cell>
          <cell r="E3640">
            <v>0</v>
          </cell>
          <cell r="F3640">
            <v>944923.78</v>
          </cell>
          <cell r="G3640">
            <v>0</v>
          </cell>
          <cell r="H3640">
            <v>0</v>
          </cell>
          <cell r="I3640">
            <v>0</v>
          </cell>
          <cell r="J3640">
            <v>944923.78</v>
          </cell>
        </row>
        <row r="3641">
          <cell r="B3641" t="str">
            <v>NITEROI-RJ</v>
          </cell>
          <cell r="C3641" t="str">
            <v>RJ</v>
          </cell>
          <cell r="D3641">
            <v>0</v>
          </cell>
          <cell r="E3641">
            <v>0</v>
          </cell>
          <cell r="F3641">
            <v>3844155.07</v>
          </cell>
          <cell r="G3641">
            <v>0</v>
          </cell>
          <cell r="H3641">
            <v>0</v>
          </cell>
          <cell r="I3641">
            <v>0</v>
          </cell>
          <cell r="J3641">
            <v>3844155.07</v>
          </cell>
        </row>
        <row r="3642">
          <cell r="B3642" t="str">
            <v>NOVA FRIBURGO-RJ</v>
          </cell>
          <cell r="C3642" t="str">
            <v>RJ</v>
          </cell>
          <cell r="D3642">
            <v>0</v>
          </cell>
          <cell r="E3642">
            <v>0</v>
          </cell>
          <cell r="F3642">
            <v>944923.78</v>
          </cell>
          <cell r="G3642">
            <v>0</v>
          </cell>
          <cell r="H3642">
            <v>0</v>
          </cell>
          <cell r="I3642">
            <v>0</v>
          </cell>
          <cell r="J3642">
            <v>944923.78</v>
          </cell>
        </row>
        <row r="3643">
          <cell r="B3643" t="str">
            <v>NOVA IGUACU-RJ</v>
          </cell>
          <cell r="C3643" t="str">
            <v>RJ</v>
          </cell>
          <cell r="D3643">
            <v>0</v>
          </cell>
          <cell r="E3643">
            <v>0</v>
          </cell>
          <cell r="F3643">
            <v>944923.78</v>
          </cell>
          <cell r="G3643">
            <v>0</v>
          </cell>
          <cell r="H3643">
            <v>0</v>
          </cell>
          <cell r="I3643">
            <v>0</v>
          </cell>
          <cell r="J3643">
            <v>944923.78</v>
          </cell>
        </row>
        <row r="3644">
          <cell r="B3644" t="str">
            <v>PARACAMBI-RJ</v>
          </cell>
          <cell r="C3644" t="str">
            <v>RJ</v>
          </cell>
          <cell r="D3644">
            <v>0</v>
          </cell>
          <cell r="E3644">
            <v>0</v>
          </cell>
          <cell r="F3644">
            <v>732315.93</v>
          </cell>
          <cell r="G3644">
            <v>0</v>
          </cell>
          <cell r="H3644">
            <v>0</v>
          </cell>
          <cell r="I3644">
            <v>0</v>
          </cell>
          <cell r="J3644">
            <v>732315.93</v>
          </cell>
        </row>
        <row r="3645">
          <cell r="B3645" t="str">
            <v>PARAIBA DO SUL-RJ</v>
          </cell>
          <cell r="C3645" t="str">
            <v>RJ</v>
          </cell>
          <cell r="D3645">
            <v>0</v>
          </cell>
          <cell r="E3645">
            <v>0</v>
          </cell>
          <cell r="F3645">
            <v>732315.93</v>
          </cell>
          <cell r="G3645">
            <v>0</v>
          </cell>
          <cell r="H3645">
            <v>0</v>
          </cell>
          <cell r="I3645">
            <v>0</v>
          </cell>
          <cell r="J3645">
            <v>732315.93</v>
          </cell>
        </row>
        <row r="3646">
          <cell r="B3646" t="str">
            <v>PARATI-RJ</v>
          </cell>
          <cell r="C3646" t="str">
            <v>RJ</v>
          </cell>
          <cell r="D3646">
            <v>0</v>
          </cell>
          <cell r="E3646">
            <v>0</v>
          </cell>
          <cell r="F3646">
            <v>2883116.3</v>
          </cell>
          <cell r="G3646">
            <v>0</v>
          </cell>
          <cell r="H3646">
            <v>0</v>
          </cell>
          <cell r="I3646">
            <v>0</v>
          </cell>
          <cell r="J3646">
            <v>2883116.3</v>
          </cell>
        </row>
        <row r="3647">
          <cell r="B3647" t="str">
            <v>PATY DO ALFERES-RJ</v>
          </cell>
          <cell r="C3647" t="str">
            <v>RJ</v>
          </cell>
          <cell r="D3647">
            <v>0</v>
          </cell>
          <cell r="E3647">
            <v>0</v>
          </cell>
          <cell r="F3647">
            <v>637823.55000000005</v>
          </cell>
          <cell r="G3647">
            <v>0</v>
          </cell>
          <cell r="H3647">
            <v>0</v>
          </cell>
          <cell r="I3647">
            <v>0</v>
          </cell>
          <cell r="J3647">
            <v>637823.55000000005</v>
          </cell>
        </row>
        <row r="3648">
          <cell r="B3648" t="str">
            <v>PETROPOLIS-RJ</v>
          </cell>
          <cell r="C3648" t="str">
            <v>RJ</v>
          </cell>
          <cell r="D3648">
            <v>0</v>
          </cell>
          <cell r="E3648">
            <v>0</v>
          </cell>
          <cell r="F3648">
            <v>944923.78</v>
          </cell>
          <cell r="G3648">
            <v>0</v>
          </cell>
          <cell r="H3648">
            <v>0</v>
          </cell>
          <cell r="I3648">
            <v>0</v>
          </cell>
          <cell r="J3648">
            <v>944923.78</v>
          </cell>
        </row>
        <row r="3649">
          <cell r="B3649" t="str">
            <v>PINHEIRAL-RJ</v>
          </cell>
          <cell r="C3649" t="str">
            <v>RJ</v>
          </cell>
          <cell r="D3649">
            <v>0</v>
          </cell>
          <cell r="E3649">
            <v>0</v>
          </cell>
          <cell r="F3649">
            <v>614200.46</v>
          </cell>
          <cell r="G3649">
            <v>0</v>
          </cell>
          <cell r="H3649">
            <v>0</v>
          </cell>
          <cell r="I3649">
            <v>0</v>
          </cell>
          <cell r="J3649">
            <v>614200.46</v>
          </cell>
        </row>
        <row r="3650">
          <cell r="B3650" t="str">
            <v>PIRAI-RJ</v>
          </cell>
          <cell r="C3650" t="str">
            <v>RJ</v>
          </cell>
          <cell r="D3650">
            <v>0</v>
          </cell>
          <cell r="E3650">
            <v>0</v>
          </cell>
          <cell r="F3650">
            <v>637823.55000000005</v>
          </cell>
          <cell r="G3650">
            <v>0</v>
          </cell>
          <cell r="H3650">
            <v>0</v>
          </cell>
          <cell r="I3650">
            <v>0</v>
          </cell>
          <cell r="J3650">
            <v>637823.55000000005</v>
          </cell>
        </row>
        <row r="3651">
          <cell r="B3651" t="str">
            <v>PORCIUNCULA-RJ</v>
          </cell>
          <cell r="C3651" t="str">
            <v>RJ</v>
          </cell>
          <cell r="D3651">
            <v>0</v>
          </cell>
          <cell r="E3651">
            <v>0</v>
          </cell>
          <cell r="F3651">
            <v>566954.27</v>
          </cell>
          <cell r="G3651">
            <v>0</v>
          </cell>
          <cell r="H3651">
            <v>0</v>
          </cell>
          <cell r="I3651">
            <v>0</v>
          </cell>
          <cell r="J3651">
            <v>566954.27</v>
          </cell>
        </row>
        <row r="3652">
          <cell r="B3652" t="str">
            <v>PORTO REAL-RJ</v>
          </cell>
          <cell r="C3652" t="str">
            <v>RJ</v>
          </cell>
          <cell r="D3652">
            <v>0</v>
          </cell>
          <cell r="E3652">
            <v>0</v>
          </cell>
          <cell r="F3652">
            <v>566954.27</v>
          </cell>
          <cell r="G3652">
            <v>0</v>
          </cell>
          <cell r="H3652">
            <v>0</v>
          </cell>
          <cell r="I3652">
            <v>0</v>
          </cell>
          <cell r="J3652">
            <v>566954.27</v>
          </cell>
        </row>
        <row r="3653">
          <cell r="B3653" t="str">
            <v>QUATIS-RJ</v>
          </cell>
          <cell r="C3653" t="str">
            <v>RJ</v>
          </cell>
          <cell r="D3653">
            <v>0</v>
          </cell>
          <cell r="E3653">
            <v>0</v>
          </cell>
          <cell r="F3653">
            <v>519708.08</v>
          </cell>
          <cell r="G3653">
            <v>0</v>
          </cell>
          <cell r="H3653">
            <v>0</v>
          </cell>
          <cell r="I3653">
            <v>0</v>
          </cell>
          <cell r="J3653">
            <v>519708.08</v>
          </cell>
        </row>
        <row r="3654">
          <cell r="B3654" t="str">
            <v>QUEIMADOS-RJ</v>
          </cell>
          <cell r="C3654" t="str">
            <v>RJ</v>
          </cell>
          <cell r="D3654">
            <v>0</v>
          </cell>
          <cell r="E3654">
            <v>0</v>
          </cell>
          <cell r="F3654">
            <v>921300.69</v>
          </cell>
          <cell r="G3654">
            <v>0</v>
          </cell>
          <cell r="H3654">
            <v>0</v>
          </cell>
          <cell r="I3654">
            <v>0</v>
          </cell>
          <cell r="J3654">
            <v>921300.69</v>
          </cell>
        </row>
        <row r="3655">
          <cell r="B3655" t="str">
            <v>QUISSAMA-RJ</v>
          </cell>
          <cell r="C3655" t="str">
            <v>RJ</v>
          </cell>
          <cell r="D3655">
            <v>0</v>
          </cell>
          <cell r="E3655">
            <v>0</v>
          </cell>
          <cell r="F3655">
            <v>2498700.79</v>
          </cell>
          <cell r="G3655">
            <v>0</v>
          </cell>
          <cell r="H3655">
            <v>0</v>
          </cell>
          <cell r="I3655">
            <v>537448.93999999994</v>
          </cell>
          <cell r="J3655">
            <v>3036149.73</v>
          </cell>
        </row>
        <row r="3656">
          <cell r="B3656" t="str">
            <v>RESENDE-RJ</v>
          </cell>
          <cell r="C3656" t="str">
            <v>RJ</v>
          </cell>
          <cell r="D3656">
            <v>0</v>
          </cell>
          <cell r="E3656">
            <v>0</v>
          </cell>
          <cell r="F3656">
            <v>897677.59</v>
          </cell>
          <cell r="G3656">
            <v>0</v>
          </cell>
          <cell r="H3656">
            <v>0</v>
          </cell>
          <cell r="I3656">
            <v>0</v>
          </cell>
          <cell r="J3656">
            <v>897677.59</v>
          </cell>
        </row>
        <row r="3657">
          <cell r="B3657" t="str">
            <v>RIO BONITO-RJ</v>
          </cell>
          <cell r="C3657" t="str">
            <v>RJ</v>
          </cell>
          <cell r="D3657">
            <v>0</v>
          </cell>
          <cell r="E3657">
            <v>0</v>
          </cell>
          <cell r="F3657">
            <v>755939.03</v>
          </cell>
          <cell r="G3657">
            <v>0</v>
          </cell>
          <cell r="H3657">
            <v>0</v>
          </cell>
          <cell r="I3657">
            <v>0</v>
          </cell>
          <cell r="J3657">
            <v>755939.03</v>
          </cell>
        </row>
        <row r="3658">
          <cell r="B3658" t="str">
            <v>RIO CLARO-RJ</v>
          </cell>
          <cell r="C3658" t="str">
            <v>RJ</v>
          </cell>
          <cell r="D3658">
            <v>0</v>
          </cell>
          <cell r="E3658">
            <v>0</v>
          </cell>
          <cell r="F3658">
            <v>566954.27</v>
          </cell>
          <cell r="G3658">
            <v>0</v>
          </cell>
          <cell r="H3658">
            <v>0</v>
          </cell>
          <cell r="I3658">
            <v>0</v>
          </cell>
          <cell r="J3658">
            <v>566954.27</v>
          </cell>
        </row>
        <row r="3659">
          <cell r="B3659" t="str">
            <v>RIO DAS FLORES-RJ</v>
          </cell>
          <cell r="C3659" t="str">
            <v>RJ</v>
          </cell>
          <cell r="D3659">
            <v>0</v>
          </cell>
          <cell r="E3659">
            <v>0</v>
          </cell>
          <cell r="F3659">
            <v>472461.89</v>
          </cell>
          <cell r="G3659">
            <v>0</v>
          </cell>
          <cell r="H3659">
            <v>0</v>
          </cell>
          <cell r="I3659">
            <v>0</v>
          </cell>
          <cell r="J3659">
            <v>472461.89</v>
          </cell>
        </row>
        <row r="3660">
          <cell r="B3660" t="str">
            <v>RIO DAS OSTRAS-RJ</v>
          </cell>
          <cell r="C3660" t="str">
            <v>RJ</v>
          </cell>
          <cell r="D3660">
            <v>0</v>
          </cell>
          <cell r="E3660">
            <v>0</v>
          </cell>
          <cell r="F3660">
            <v>3555843.44</v>
          </cell>
          <cell r="G3660">
            <v>0</v>
          </cell>
          <cell r="H3660">
            <v>0</v>
          </cell>
          <cell r="I3660">
            <v>0</v>
          </cell>
          <cell r="J3660">
            <v>3555843.44</v>
          </cell>
        </row>
        <row r="3661">
          <cell r="B3661" t="str">
            <v>RIO DE JANEIRO-RJ</v>
          </cell>
          <cell r="C3661" t="str">
            <v>RJ</v>
          </cell>
          <cell r="D3661">
            <v>0</v>
          </cell>
          <cell r="E3661">
            <v>0</v>
          </cell>
          <cell r="F3661">
            <v>3844155.07</v>
          </cell>
          <cell r="G3661">
            <v>0</v>
          </cell>
          <cell r="H3661">
            <v>0</v>
          </cell>
          <cell r="I3661">
            <v>572758.87</v>
          </cell>
          <cell r="J3661">
            <v>4416913.9399999995</v>
          </cell>
        </row>
        <row r="3662">
          <cell r="B3662" t="str">
            <v>SANTA MARIA MADALENA-RJ</v>
          </cell>
          <cell r="C3662" t="str">
            <v>RJ</v>
          </cell>
          <cell r="D3662">
            <v>0</v>
          </cell>
          <cell r="E3662">
            <v>0</v>
          </cell>
          <cell r="F3662">
            <v>496084.98</v>
          </cell>
          <cell r="G3662">
            <v>0</v>
          </cell>
          <cell r="H3662">
            <v>0</v>
          </cell>
          <cell r="I3662">
            <v>0</v>
          </cell>
          <cell r="J3662">
            <v>496084.98</v>
          </cell>
        </row>
        <row r="3663">
          <cell r="B3663" t="str">
            <v>SANTO ANTONIO DE PADUA-RJ</v>
          </cell>
          <cell r="C3663" t="str">
            <v>RJ</v>
          </cell>
          <cell r="D3663">
            <v>0</v>
          </cell>
          <cell r="E3663">
            <v>0</v>
          </cell>
          <cell r="F3663">
            <v>732315.93</v>
          </cell>
          <cell r="G3663">
            <v>0</v>
          </cell>
          <cell r="H3663">
            <v>0</v>
          </cell>
          <cell r="I3663">
            <v>0</v>
          </cell>
          <cell r="J3663">
            <v>732315.93</v>
          </cell>
        </row>
        <row r="3664">
          <cell r="B3664" t="str">
            <v>SAO FIDELIS-RJ</v>
          </cell>
          <cell r="C3664" t="str">
            <v>RJ</v>
          </cell>
          <cell r="D3664">
            <v>0</v>
          </cell>
          <cell r="E3664">
            <v>0</v>
          </cell>
          <cell r="F3664">
            <v>708692.84</v>
          </cell>
          <cell r="G3664">
            <v>0</v>
          </cell>
          <cell r="H3664">
            <v>0</v>
          </cell>
          <cell r="I3664">
            <v>0</v>
          </cell>
          <cell r="J3664">
            <v>708692.84</v>
          </cell>
        </row>
        <row r="3665">
          <cell r="B3665" t="str">
            <v>SAO FRANCISCO DE ITABAPOANA-RJ</v>
          </cell>
          <cell r="C3665" t="str">
            <v>RJ</v>
          </cell>
          <cell r="D3665">
            <v>0</v>
          </cell>
          <cell r="E3665">
            <v>0</v>
          </cell>
          <cell r="F3665">
            <v>732315.93</v>
          </cell>
          <cell r="G3665">
            <v>0</v>
          </cell>
          <cell r="H3665">
            <v>0</v>
          </cell>
          <cell r="I3665">
            <v>0</v>
          </cell>
          <cell r="J3665">
            <v>732315.93</v>
          </cell>
        </row>
        <row r="3666">
          <cell r="B3666" t="str">
            <v>SAO GONCALO-RJ</v>
          </cell>
          <cell r="C3666" t="str">
            <v>RJ</v>
          </cell>
          <cell r="D3666">
            <v>0</v>
          </cell>
          <cell r="E3666">
            <v>0</v>
          </cell>
          <cell r="F3666">
            <v>944923.78</v>
          </cell>
          <cell r="G3666">
            <v>0</v>
          </cell>
          <cell r="H3666">
            <v>0</v>
          </cell>
          <cell r="I3666">
            <v>0</v>
          </cell>
          <cell r="J3666">
            <v>944923.78</v>
          </cell>
        </row>
        <row r="3667">
          <cell r="B3667" t="str">
            <v>SAO JOAO DA BARRA-RJ</v>
          </cell>
          <cell r="C3667" t="str">
            <v>RJ</v>
          </cell>
          <cell r="D3667">
            <v>0</v>
          </cell>
          <cell r="E3667">
            <v>0</v>
          </cell>
          <cell r="F3667">
            <v>2787012.42</v>
          </cell>
          <cell r="G3667">
            <v>0</v>
          </cell>
          <cell r="H3667">
            <v>0</v>
          </cell>
          <cell r="I3667">
            <v>0</v>
          </cell>
          <cell r="J3667">
            <v>2787012.42</v>
          </cell>
        </row>
        <row r="3668">
          <cell r="B3668" t="str">
            <v>SAO JOAO DE MERITI-RJ</v>
          </cell>
          <cell r="C3668" t="str">
            <v>RJ</v>
          </cell>
          <cell r="D3668">
            <v>0</v>
          </cell>
          <cell r="E3668">
            <v>0</v>
          </cell>
          <cell r="F3668">
            <v>944923.78</v>
          </cell>
          <cell r="G3668">
            <v>0</v>
          </cell>
          <cell r="H3668">
            <v>0</v>
          </cell>
          <cell r="I3668">
            <v>0</v>
          </cell>
          <cell r="J3668">
            <v>944923.78</v>
          </cell>
        </row>
        <row r="3669">
          <cell r="B3669" t="str">
            <v>SAO JOSE DE UBA-RJ</v>
          </cell>
          <cell r="C3669" t="str">
            <v>RJ</v>
          </cell>
          <cell r="D3669">
            <v>0</v>
          </cell>
          <cell r="E3669">
            <v>0</v>
          </cell>
          <cell r="F3669">
            <v>472461.89</v>
          </cell>
          <cell r="G3669">
            <v>0</v>
          </cell>
          <cell r="H3669">
            <v>0</v>
          </cell>
          <cell r="I3669">
            <v>0</v>
          </cell>
          <cell r="J3669">
            <v>472461.89</v>
          </cell>
        </row>
        <row r="3670">
          <cell r="B3670" t="str">
            <v>SAO JOSE DO VALE DO RIO PRETO-RJ</v>
          </cell>
          <cell r="C3670" t="str">
            <v>RJ</v>
          </cell>
          <cell r="D3670">
            <v>0</v>
          </cell>
          <cell r="E3670">
            <v>0</v>
          </cell>
          <cell r="F3670">
            <v>614200.46</v>
          </cell>
          <cell r="G3670">
            <v>0</v>
          </cell>
          <cell r="H3670">
            <v>0</v>
          </cell>
          <cell r="I3670">
            <v>0</v>
          </cell>
          <cell r="J3670">
            <v>614200.46</v>
          </cell>
        </row>
        <row r="3671">
          <cell r="B3671" t="str">
            <v>SAO PEDRO DA ALDEIA-RJ</v>
          </cell>
          <cell r="C3671" t="str">
            <v>RJ</v>
          </cell>
          <cell r="D3671">
            <v>0</v>
          </cell>
          <cell r="E3671">
            <v>0</v>
          </cell>
          <cell r="F3671">
            <v>850431.41</v>
          </cell>
          <cell r="G3671">
            <v>0</v>
          </cell>
          <cell r="H3671">
            <v>0</v>
          </cell>
          <cell r="I3671">
            <v>0</v>
          </cell>
          <cell r="J3671">
            <v>850431.41</v>
          </cell>
        </row>
        <row r="3672">
          <cell r="B3672" t="str">
            <v>SAO SEBASTIAO DO ALTO-RJ</v>
          </cell>
          <cell r="C3672" t="str">
            <v>RJ</v>
          </cell>
          <cell r="D3672">
            <v>0</v>
          </cell>
          <cell r="E3672">
            <v>0</v>
          </cell>
          <cell r="F3672">
            <v>472461.89</v>
          </cell>
          <cell r="G3672">
            <v>0</v>
          </cell>
          <cell r="H3672">
            <v>0</v>
          </cell>
          <cell r="I3672">
            <v>0</v>
          </cell>
          <cell r="J3672">
            <v>472461.89</v>
          </cell>
        </row>
        <row r="3673">
          <cell r="B3673" t="str">
            <v>SAPUCAIA-RJ</v>
          </cell>
          <cell r="C3673" t="str">
            <v>RJ</v>
          </cell>
          <cell r="D3673">
            <v>0</v>
          </cell>
          <cell r="E3673">
            <v>0</v>
          </cell>
          <cell r="F3673">
            <v>566954.27</v>
          </cell>
          <cell r="G3673">
            <v>0</v>
          </cell>
          <cell r="H3673">
            <v>0</v>
          </cell>
          <cell r="I3673">
            <v>0</v>
          </cell>
          <cell r="J3673">
            <v>566954.27</v>
          </cell>
        </row>
        <row r="3674">
          <cell r="B3674" t="str">
            <v>SAQUAREMA-RJ</v>
          </cell>
          <cell r="C3674" t="str">
            <v>RJ</v>
          </cell>
          <cell r="D3674">
            <v>0</v>
          </cell>
          <cell r="E3674">
            <v>0</v>
          </cell>
          <cell r="F3674">
            <v>3363635.68</v>
          </cell>
          <cell r="G3674">
            <v>0</v>
          </cell>
          <cell r="H3674">
            <v>0</v>
          </cell>
          <cell r="I3674">
            <v>111349110.48999999</v>
          </cell>
          <cell r="J3674">
            <v>114712746.17</v>
          </cell>
        </row>
        <row r="3675">
          <cell r="B3675" t="str">
            <v>SEROPEDICA-RJ</v>
          </cell>
          <cell r="C3675" t="str">
            <v>RJ</v>
          </cell>
          <cell r="D3675">
            <v>0</v>
          </cell>
          <cell r="E3675">
            <v>0</v>
          </cell>
          <cell r="F3675">
            <v>826808.31</v>
          </cell>
          <cell r="G3675">
            <v>0</v>
          </cell>
          <cell r="H3675">
            <v>0</v>
          </cell>
          <cell r="I3675">
            <v>0</v>
          </cell>
          <cell r="J3675">
            <v>826808.31</v>
          </cell>
        </row>
        <row r="3676">
          <cell r="B3676" t="str">
            <v>SILVA JARDIM-RJ</v>
          </cell>
          <cell r="C3676" t="str">
            <v>RJ</v>
          </cell>
          <cell r="D3676">
            <v>0</v>
          </cell>
          <cell r="E3676">
            <v>0</v>
          </cell>
          <cell r="F3676">
            <v>3172563.02</v>
          </cell>
          <cell r="G3676">
            <v>0</v>
          </cell>
          <cell r="H3676">
            <v>0</v>
          </cell>
          <cell r="I3676">
            <v>0</v>
          </cell>
          <cell r="J3676">
            <v>3172563.02</v>
          </cell>
        </row>
        <row r="3677">
          <cell r="B3677" t="str">
            <v>SUMIDOURO-RJ</v>
          </cell>
          <cell r="C3677" t="str">
            <v>RJ</v>
          </cell>
          <cell r="D3677">
            <v>0</v>
          </cell>
          <cell r="E3677">
            <v>0</v>
          </cell>
          <cell r="F3677">
            <v>543331.17000000004</v>
          </cell>
          <cell r="G3677">
            <v>0</v>
          </cell>
          <cell r="H3677">
            <v>0</v>
          </cell>
          <cell r="I3677">
            <v>0</v>
          </cell>
          <cell r="J3677">
            <v>543331.17000000004</v>
          </cell>
        </row>
        <row r="3678">
          <cell r="B3678" t="str">
            <v>TANGUA-RJ</v>
          </cell>
          <cell r="C3678" t="str">
            <v>RJ</v>
          </cell>
          <cell r="D3678">
            <v>0</v>
          </cell>
          <cell r="E3678">
            <v>0</v>
          </cell>
          <cell r="F3678">
            <v>661446.65</v>
          </cell>
          <cell r="G3678">
            <v>0</v>
          </cell>
          <cell r="H3678">
            <v>0</v>
          </cell>
          <cell r="I3678">
            <v>0</v>
          </cell>
          <cell r="J3678">
            <v>661446.65</v>
          </cell>
        </row>
        <row r="3679">
          <cell r="B3679" t="str">
            <v>TERESOPOLIS-RJ</v>
          </cell>
          <cell r="C3679" t="str">
            <v>RJ</v>
          </cell>
          <cell r="D3679">
            <v>0</v>
          </cell>
          <cell r="E3679">
            <v>0</v>
          </cell>
          <cell r="F3679">
            <v>944923.78</v>
          </cell>
          <cell r="G3679">
            <v>0</v>
          </cell>
          <cell r="H3679">
            <v>0</v>
          </cell>
          <cell r="I3679">
            <v>0</v>
          </cell>
          <cell r="J3679">
            <v>944923.78</v>
          </cell>
        </row>
        <row r="3680">
          <cell r="B3680" t="str">
            <v>TRAJANO DE MORAIS-RJ</v>
          </cell>
          <cell r="C3680" t="str">
            <v>RJ</v>
          </cell>
          <cell r="D3680">
            <v>0</v>
          </cell>
          <cell r="E3680">
            <v>0</v>
          </cell>
          <cell r="F3680">
            <v>496084.98</v>
          </cell>
          <cell r="G3680">
            <v>0</v>
          </cell>
          <cell r="H3680">
            <v>0</v>
          </cell>
          <cell r="I3680">
            <v>0</v>
          </cell>
          <cell r="J3680">
            <v>496084.98</v>
          </cell>
        </row>
        <row r="3681">
          <cell r="B3681" t="str">
            <v>TRES RIOS-RJ</v>
          </cell>
          <cell r="C3681" t="str">
            <v>RJ</v>
          </cell>
          <cell r="D3681">
            <v>0</v>
          </cell>
          <cell r="E3681">
            <v>0</v>
          </cell>
          <cell r="F3681">
            <v>826808.31</v>
          </cell>
          <cell r="G3681">
            <v>0</v>
          </cell>
          <cell r="H3681">
            <v>0</v>
          </cell>
          <cell r="I3681">
            <v>0</v>
          </cell>
          <cell r="J3681">
            <v>826808.31</v>
          </cell>
        </row>
        <row r="3682">
          <cell r="B3682" t="str">
            <v>VALENCA-RJ</v>
          </cell>
          <cell r="C3682" t="str">
            <v>RJ</v>
          </cell>
          <cell r="D3682">
            <v>0</v>
          </cell>
          <cell r="E3682">
            <v>0</v>
          </cell>
          <cell r="F3682">
            <v>803185.22</v>
          </cell>
          <cell r="G3682">
            <v>0</v>
          </cell>
          <cell r="H3682">
            <v>0</v>
          </cell>
          <cell r="I3682">
            <v>0</v>
          </cell>
          <cell r="J3682">
            <v>803185.22</v>
          </cell>
        </row>
        <row r="3683">
          <cell r="B3683" t="str">
            <v>VARRE-SAI-RJ</v>
          </cell>
          <cell r="C3683" t="str">
            <v>RJ</v>
          </cell>
          <cell r="D3683">
            <v>0</v>
          </cell>
          <cell r="E3683">
            <v>0</v>
          </cell>
          <cell r="F3683">
            <v>472461.89</v>
          </cell>
          <cell r="G3683">
            <v>0</v>
          </cell>
          <cell r="H3683">
            <v>0</v>
          </cell>
          <cell r="I3683">
            <v>0</v>
          </cell>
          <cell r="J3683">
            <v>472461.89</v>
          </cell>
        </row>
        <row r="3684">
          <cell r="B3684" t="str">
            <v>VASSOURAS-RJ</v>
          </cell>
          <cell r="C3684" t="str">
            <v>RJ</v>
          </cell>
          <cell r="D3684">
            <v>0</v>
          </cell>
          <cell r="E3684">
            <v>0</v>
          </cell>
          <cell r="F3684">
            <v>685069.74</v>
          </cell>
          <cell r="G3684">
            <v>0</v>
          </cell>
          <cell r="H3684">
            <v>0</v>
          </cell>
          <cell r="I3684">
            <v>0</v>
          </cell>
          <cell r="J3684">
            <v>685069.74</v>
          </cell>
        </row>
        <row r="3685">
          <cell r="B3685" t="str">
            <v>VOLTA REDONDA-RJ</v>
          </cell>
          <cell r="C3685" t="str">
            <v>RJ</v>
          </cell>
          <cell r="D3685">
            <v>0</v>
          </cell>
          <cell r="E3685">
            <v>0</v>
          </cell>
          <cell r="F3685">
            <v>944923.78</v>
          </cell>
          <cell r="G3685">
            <v>0</v>
          </cell>
          <cell r="H3685">
            <v>0</v>
          </cell>
          <cell r="I3685">
            <v>0</v>
          </cell>
          <cell r="J3685">
            <v>944923.78</v>
          </cell>
        </row>
        <row r="3686">
          <cell r="B3686" t="str">
            <v>ACARI-RN</v>
          </cell>
          <cell r="C3686" t="str">
            <v>RN</v>
          </cell>
          <cell r="D3686">
            <v>0</v>
          </cell>
          <cell r="E3686">
            <v>0</v>
          </cell>
          <cell r="F3686">
            <v>0</v>
          </cell>
          <cell r="G3686">
            <v>0</v>
          </cell>
          <cell r="H3686">
            <v>0</v>
          </cell>
          <cell r="I3686">
            <v>0</v>
          </cell>
          <cell r="J3686">
            <v>0</v>
          </cell>
        </row>
        <row r="3687">
          <cell r="B3687" t="str">
            <v>ACU-RN</v>
          </cell>
          <cell r="C3687" t="str">
            <v>RN</v>
          </cell>
          <cell r="D3687">
            <v>0</v>
          </cell>
          <cell r="E3687">
            <v>0</v>
          </cell>
          <cell r="F3687">
            <v>0</v>
          </cell>
          <cell r="G3687">
            <v>0</v>
          </cell>
          <cell r="H3687">
            <v>0</v>
          </cell>
          <cell r="I3687">
            <v>0</v>
          </cell>
          <cell r="J3687">
            <v>0</v>
          </cell>
        </row>
        <row r="3688">
          <cell r="B3688" t="str">
            <v>AFONSO BEZERRA-RN</v>
          </cell>
          <cell r="C3688" t="str">
            <v>RN</v>
          </cell>
          <cell r="D3688">
            <v>0</v>
          </cell>
          <cell r="E3688">
            <v>0</v>
          </cell>
          <cell r="F3688">
            <v>0</v>
          </cell>
          <cell r="G3688">
            <v>0</v>
          </cell>
          <cell r="H3688">
            <v>0</v>
          </cell>
          <cell r="I3688">
            <v>0</v>
          </cell>
          <cell r="J3688">
            <v>0</v>
          </cell>
        </row>
        <row r="3689">
          <cell r="B3689" t="str">
            <v>AGUA NOVA-RN</v>
          </cell>
          <cell r="C3689" t="str">
            <v>RN</v>
          </cell>
          <cell r="D3689">
            <v>0</v>
          </cell>
          <cell r="E3689">
            <v>0</v>
          </cell>
          <cell r="F3689">
            <v>0</v>
          </cell>
          <cell r="G3689">
            <v>0</v>
          </cell>
          <cell r="H3689">
            <v>0</v>
          </cell>
          <cell r="I3689">
            <v>0</v>
          </cell>
          <cell r="J3689">
            <v>0</v>
          </cell>
        </row>
        <row r="3690">
          <cell r="B3690" t="str">
            <v>ALEXANDRIA-RN</v>
          </cell>
          <cell r="C3690" t="str">
            <v>RN</v>
          </cell>
          <cell r="D3690">
            <v>0</v>
          </cell>
          <cell r="E3690">
            <v>0</v>
          </cell>
          <cell r="F3690">
            <v>0</v>
          </cell>
          <cell r="G3690">
            <v>0</v>
          </cell>
          <cell r="H3690">
            <v>0</v>
          </cell>
          <cell r="I3690">
            <v>0</v>
          </cell>
          <cell r="J3690">
            <v>0</v>
          </cell>
        </row>
        <row r="3691">
          <cell r="B3691" t="str">
            <v>ALMINO AFONSO-RN</v>
          </cell>
          <cell r="C3691" t="str">
            <v>RN</v>
          </cell>
          <cell r="D3691">
            <v>0</v>
          </cell>
          <cell r="E3691">
            <v>0</v>
          </cell>
          <cell r="F3691">
            <v>0</v>
          </cell>
          <cell r="G3691">
            <v>0</v>
          </cell>
          <cell r="H3691">
            <v>0</v>
          </cell>
          <cell r="I3691">
            <v>0</v>
          </cell>
          <cell r="J3691">
            <v>0</v>
          </cell>
        </row>
        <row r="3692">
          <cell r="B3692" t="str">
            <v>ALTO DO RODRIGUES-RN</v>
          </cell>
          <cell r="C3692" t="str">
            <v>RN</v>
          </cell>
          <cell r="D3692">
            <v>0</v>
          </cell>
          <cell r="E3692">
            <v>0</v>
          </cell>
          <cell r="F3692">
            <v>0</v>
          </cell>
          <cell r="G3692">
            <v>0</v>
          </cell>
          <cell r="H3692">
            <v>0</v>
          </cell>
          <cell r="I3692">
            <v>0</v>
          </cell>
          <cell r="J3692">
            <v>0</v>
          </cell>
        </row>
        <row r="3693">
          <cell r="B3693" t="str">
            <v>ANGICOS-RN</v>
          </cell>
          <cell r="C3693" t="str">
            <v>RN</v>
          </cell>
          <cell r="D3693">
            <v>0</v>
          </cell>
          <cell r="E3693">
            <v>0</v>
          </cell>
          <cell r="F3693">
            <v>0</v>
          </cell>
          <cell r="G3693">
            <v>0</v>
          </cell>
          <cell r="H3693">
            <v>0</v>
          </cell>
          <cell r="I3693">
            <v>0</v>
          </cell>
          <cell r="J3693">
            <v>0</v>
          </cell>
        </row>
        <row r="3694">
          <cell r="B3694" t="str">
            <v>ANTONIO MARTINS-RN</v>
          </cell>
          <cell r="C3694" t="str">
            <v>RN</v>
          </cell>
          <cell r="D3694">
            <v>0</v>
          </cell>
          <cell r="E3694">
            <v>0</v>
          </cell>
          <cell r="F3694">
            <v>0</v>
          </cell>
          <cell r="G3694">
            <v>0</v>
          </cell>
          <cell r="H3694">
            <v>0</v>
          </cell>
          <cell r="I3694">
            <v>0</v>
          </cell>
          <cell r="J3694">
            <v>0</v>
          </cell>
        </row>
        <row r="3695">
          <cell r="B3695" t="str">
            <v>APODI-RN</v>
          </cell>
          <cell r="C3695" t="str">
            <v>RN</v>
          </cell>
          <cell r="D3695">
            <v>0</v>
          </cell>
          <cell r="E3695">
            <v>0</v>
          </cell>
          <cell r="F3695">
            <v>0</v>
          </cell>
          <cell r="G3695">
            <v>0</v>
          </cell>
          <cell r="H3695">
            <v>0</v>
          </cell>
          <cell r="I3695">
            <v>0</v>
          </cell>
          <cell r="J3695">
            <v>0</v>
          </cell>
        </row>
        <row r="3696">
          <cell r="B3696" t="str">
            <v>AREIA BRANCA-RN</v>
          </cell>
          <cell r="C3696" t="str">
            <v>RN</v>
          </cell>
          <cell r="D3696">
            <v>0</v>
          </cell>
          <cell r="E3696">
            <v>0</v>
          </cell>
          <cell r="F3696">
            <v>0</v>
          </cell>
          <cell r="G3696">
            <v>0</v>
          </cell>
          <cell r="H3696">
            <v>0</v>
          </cell>
          <cell r="I3696">
            <v>0</v>
          </cell>
          <cell r="J3696">
            <v>0</v>
          </cell>
        </row>
        <row r="3697">
          <cell r="B3697" t="str">
            <v>ARES-RN</v>
          </cell>
          <cell r="C3697" t="str">
            <v>RN</v>
          </cell>
          <cell r="D3697">
            <v>0</v>
          </cell>
          <cell r="E3697">
            <v>0</v>
          </cell>
          <cell r="F3697">
            <v>0</v>
          </cell>
          <cell r="G3697">
            <v>0</v>
          </cell>
          <cell r="H3697">
            <v>0</v>
          </cell>
          <cell r="I3697">
            <v>0</v>
          </cell>
          <cell r="J3697">
            <v>0</v>
          </cell>
        </row>
        <row r="3698">
          <cell r="B3698" t="str">
            <v>AUGUSTO SEVERO-RN</v>
          </cell>
          <cell r="C3698" t="str">
            <v>RN</v>
          </cell>
          <cell r="D3698">
            <v>0</v>
          </cell>
          <cell r="E3698">
            <v>0</v>
          </cell>
          <cell r="F3698">
            <v>0</v>
          </cell>
          <cell r="G3698">
            <v>0</v>
          </cell>
          <cell r="H3698">
            <v>0</v>
          </cell>
          <cell r="I3698">
            <v>0</v>
          </cell>
          <cell r="J3698">
            <v>0</v>
          </cell>
        </row>
        <row r="3699">
          <cell r="B3699" t="str">
            <v>BAIA FORMOSA-RN</v>
          </cell>
          <cell r="C3699" t="str">
            <v>RN</v>
          </cell>
          <cell r="D3699">
            <v>0</v>
          </cell>
          <cell r="E3699">
            <v>0</v>
          </cell>
          <cell r="F3699">
            <v>0</v>
          </cell>
          <cell r="G3699">
            <v>0</v>
          </cell>
          <cell r="H3699">
            <v>0</v>
          </cell>
          <cell r="I3699">
            <v>0</v>
          </cell>
          <cell r="J3699">
            <v>0</v>
          </cell>
        </row>
        <row r="3700">
          <cell r="B3700" t="str">
            <v>BARAUNA-RN</v>
          </cell>
          <cell r="C3700" t="str">
            <v>RN</v>
          </cell>
          <cell r="D3700">
            <v>0</v>
          </cell>
          <cell r="E3700">
            <v>0</v>
          </cell>
          <cell r="F3700">
            <v>0</v>
          </cell>
          <cell r="G3700">
            <v>0</v>
          </cell>
          <cell r="H3700">
            <v>0</v>
          </cell>
          <cell r="I3700">
            <v>0</v>
          </cell>
          <cell r="J3700">
            <v>0</v>
          </cell>
        </row>
        <row r="3701">
          <cell r="B3701" t="str">
            <v>BARCELONA-RN</v>
          </cell>
          <cell r="C3701" t="str">
            <v>RN</v>
          </cell>
          <cell r="D3701">
            <v>0</v>
          </cell>
          <cell r="E3701">
            <v>0</v>
          </cell>
          <cell r="F3701">
            <v>0</v>
          </cell>
          <cell r="G3701">
            <v>0</v>
          </cell>
          <cell r="H3701">
            <v>0</v>
          </cell>
          <cell r="I3701">
            <v>0</v>
          </cell>
          <cell r="J3701">
            <v>0</v>
          </cell>
        </row>
        <row r="3702">
          <cell r="B3702" t="str">
            <v>BENTO FERNANDES-RN</v>
          </cell>
          <cell r="C3702" t="str">
            <v>RN</v>
          </cell>
          <cell r="D3702">
            <v>0</v>
          </cell>
          <cell r="E3702">
            <v>0</v>
          </cell>
          <cell r="F3702">
            <v>0</v>
          </cell>
          <cell r="G3702">
            <v>0</v>
          </cell>
          <cell r="H3702">
            <v>0</v>
          </cell>
          <cell r="I3702">
            <v>0</v>
          </cell>
          <cell r="J3702">
            <v>0</v>
          </cell>
        </row>
        <row r="3703">
          <cell r="B3703" t="str">
            <v>BODO-RN</v>
          </cell>
          <cell r="C3703" t="str">
            <v>RN</v>
          </cell>
          <cell r="D3703">
            <v>0</v>
          </cell>
          <cell r="E3703">
            <v>0</v>
          </cell>
          <cell r="F3703">
            <v>0</v>
          </cell>
          <cell r="G3703">
            <v>0</v>
          </cell>
          <cell r="H3703">
            <v>0</v>
          </cell>
          <cell r="I3703">
            <v>0</v>
          </cell>
          <cell r="J3703">
            <v>0</v>
          </cell>
        </row>
        <row r="3704">
          <cell r="B3704" t="str">
            <v>BOM JESUS-RN</v>
          </cell>
          <cell r="C3704" t="str">
            <v>RN</v>
          </cell>
          <cell r="D3704">
            <v>0</v>
          </cell>
          <cell r="E3704">
            <v>0</v>
          </cell>
          <cell r="F3704">
            <v>0</v>
          </cell>
          <cell r="G3704">
            <v>0</v>
          </cell>
          <cell r="H3704">
            <v>0</v>
          </cell>
          <cell r="I3704">
            <v>0</v>
          </cell>
          <cell r="J3704">
            <v>0</v>
          </cell>
        </row>
        <row r="3705">
          <cell r="B3705" t="str">
            <v>BREJINHO-RN</v>
          </cell>
          <cell r="C3705" t="str">
            <v>RN</v>
          </cell>
          <cell r="D3705">
            <v>0</v>
          </cell>
          <cell r="E3705">
            <v>0</v>
          </cell>
          <cell r="F3705">
            <v>0</v>
          </cell>
          <cell r="G3705">
            <v>0</v>
          </cell>
          <cell r="H3705">
            <v>0</v>
          </cell>
          <cell r="I3705">
            <v>0</v>
          </cell>
          <cell r="J3705">
            <v>0</v>
          </cell>
        </row>
        <row r="3706">
          <cell r="B3706" t="str">
            <v>CAICARA DO NORTE-RN</v>
          </cell>
          <cell r="C3706" t="str">
            <v>RN</v>
          </cell>
          <cell r="D3706">
            <v>0</v>
          </cell>
          <cell r="E3706">
            <v>0</v>
          </cell>
          <cell r="F3706">
            <v>0</v>
          </cell>
          <cell r="G3706">
            <v>0</v>
          </cell>
          <cell r="H3706">
            <v>0</v>
          </cell>
          <cell r="I3706">
            <v>0</v>
          </cell>
          <cell r="J3706">
            <v>0</v>
          </cell>
        </row>
        <row r="3707">
          <cell r="B3707" t="str">
            <v>CAICARA DO RIO DO VENTO-RN</v>
          </cell>
          <cell r="C3707" t="str">
            <v>RN</v>
          </cell>
          <cell r="D3707">
            <v>0</v>
          </cell>
          <cell r="E3707">
            <v>0</v>
          </cell>
          <cell r="F3707">
            <v>0</v>
          </cell>
          <cell r="G3707">
            <v>0</v>
          </cell>
          <cell r="H3707">
            <v>0</v>
          </cell>
          <cell r="I3707">
            <v>0</v>
          </cell>
          <cell r="J3707">
            <v>0</v>
          </cell>
        </row>
        <row r="3708">
          <cell r="B3708" t="str">
            <v>CAICO-RN</v>
          </cell>
          <cell r="C3708" t="str">
            <v>RN</v>
          </cell>
          <cell r="D3708">
            <v>0</v>
          </cell>
          <cell r="E3708">
            <v>0</v>
          </cell>
          <cell r="F3708">
            <v>0</v>
          </cell>
          <cell r="G3708">
            <v>0</v>
          </cell>
          <cell r="H3708">
            <v>0</v>
          </cell>
          <cell r="I3708">
            <v>0</v>
          </cell>
          <cell r="J3708">
            <v>0</v>
          </cell>
        </row>
        <row r="3709">
          <cell r="B3709" t="str">
            <v>CAMPO REDONDO-RN</v>
          </cell>
          <cell r="C3709" t="str">
            <v>RN</v>
          </cell>
          <cell r="D3709">
            <v>0</v>
          </cell>
          <cell r="E3709">
            <v>0</v>
          </cell>
          <cell r="F3709">
            <v>0</v>
          </cell>
          <cell r="G3709">
            <v>0</v>
          </cell>
          <cell r="H3709">
            <v>0</v>
          </cell>
          <cell r="I3709">
            <v>0</v>
          </cell>
          <cell r="J3709">
            <v>0</v>
          </cell>
        </row>
        <row r="3710">
          <cell r="B3710" t="str">
            <v>CANGUARETAMA-RN</v>
          </cell>
          <cell r="C3710" t="str">
            <v>RN</v>
          </cell>
          <cell r="D3710">
            <v>0</v>
          </cell>
          <cell r="E3710">
            <v>0</v>
          </cell>
          <cell r="F3710">
            <v>0</v>
          </cell>
          <cell r="G3710">
            <v>0</v>
          </cell>
          <cell r="H3710">
            <v>0</v>
          </cell>
          <cell r="I3710">
            <v>0</v>
          </cell>
          <cell r="J3710">
            <v>0</v>
          </cell>
        </row>
        <row r="3711">
          <cell r="B3711" t="str">
            <v>CARAUBAS-RN</v>
          </cell>
          <cell r="C3711" t="str">
            <v>RN</v>
          </cell>
          <cell r="D3711">
            <v>0</v>
          </cell>
          <cell r="E3711">
            <v>0</v>
          </cell>
          <cell r="F3711">
            <v>0</v>
          </cell>
          <cell r="G3711">
            <v>0</v>
          </cell>
          <cell r="H3711">
            <v>0</v>
          </cell>
          <cell r="I3711">
            <v>0</v>
          </cell>
          <cell r="J3711">
            <v>0</v>
          </cell>
        </row>
        <row r="3712">
          <cell r="B3712" t="str">
            <v>CARNAUBA DOS DANTAS-RN</v>
          </cell>
          <cell r="C3712" t="str">
            <v>RN</v>
          </cell>
          <cell r="D3712">
            <v>0</v>
          </cell>
          <cell r="E3712">
            <v>0</v>
          </cell>
          <cell r="F3712">
            <v>0</v>
          </cell>
          <cell r="G3712">
            <v>0</v>
          </cell>
          <cell r="H3712">
            <v>0</v>
          </cell>
          <cell r="I3712">
            <v>0</v>
          </cell>
          <cell r="J3712">
            <v>0</v>
          </cell>
        </row>
        <row r="3713">
          <cell r="B3713" t="str">
            <v>CARNAUBAIS-RN</v>
          </cell>
          <cell r="C3713" t="str">
            <v>RN</v>
          </cell>
          <cell r="D3713">
            <v>0</v>
          </cell>
          <cell r="E3713">
            <v>0</v>
          </cell>
          <cell r="F3713">
            <v>0</v>
          </cell>
          <cell r="G3713">
            <v>0</v>
          </cell>
          <cell r="H3713">
            <v>0</v>
          </cell>
          <cell r="I3713">
            <v>0</v>
          </cell>
          <cell r="J3713">
            <v>0</v>
          </cell>
        </row>
        <row r="3714">
          <cell r="B3714" t="str">
            <v>CEARA-MIRIM-RN</v>
          </cell>
          <cell r="C3714" t="str">
            <v>RN</v>
          </cell>
          <cell r="D3714">
            <v>0</v>
          </cell>
          <cell r="E3714">
            <v>0</v>
          </cell>
          <cell r="F3714">
            <v>0</v>
          </cell>
          <cell r="G3714">
            <v>0</v>
          </cell>
          <cell r="H3714">
            <v>0</v>
          </cell>
          <cell r="I3714">
            <v>0</v>
          </cell>
          <cell r="J3714">
            <v>0</v>
          </cell>
        </row>
        <row r="3715">
          <cell r="B3715" t="str">
            <v>CERRO CORA-RN</v>
          </cell>
          <cell r="C3715" t="str">
            <v>RN</v>
          </cell>
          <cell r="D3715">
            <v>0</v>
          </cell>
          <cell r="E3715">
            <v>0</v>
          </cell>
          <cell r="F3715">
            <v>0</v>
          </cell>
          <cell r="G3715">
            <v>0</v>
          </cell>
          <cell r="H3715">
            <v>0</v>
          </cell>
          <cell r="I3715">
            <v>0</v>
          </cell>
          <cell r="J3715">
            <v>0</v>
          </cell>
        </row>
        <row r="3716">
          <cell r="B3716" t="str">
            <v>CORONEL EZEQUIEL-RN</v>
          </cell>
          <cell r="C3716" t="str">
            <v>RN</v>
          </cell>
          <cell r="D3716">
            <v>0</v>
          </cell>
          <cell r="E3716">
            <v>0</v>
          </cell>
          <cell r="F3716">
            <v>0</v>
          </cell>
          <cell r="G3716">
            <v>0</v>
          </cell>
          <cell r="H3716">
            <v>0</v>
          </cell>
          <cell r="I3716">
            <v>0</v>
          </cell>
          <cell r="J3716">
            <v>0</v>
          </cell>
        </row>
        <row r="3717">
          <cell r="B3717" t="str">
            <v>CORONEL JOAO PESSOA-RN</v>
          </cell>
          <cell r="C3717" t="str">
            <v>RN</v>
          </cell>
          <cell r="D3717">
            <v>0</v>
          </cell>
          <cell r="E3717">
            <v>0</v>
          </cell>
          <cell r="F3717">
            <v>0</v>
          </cell>
          <cell r="G3717">
            <v>0</v>
          </cell>
          <cell r="H3717">
            <v>0</v>
          </cell>
          <cell r="I3717">
            <v>0</v>
          </cell>
          <cell r="J3717">
            <v>0</v>
          </cell>
        </row>
        <row r="3718">
          <cell r="B3718" t="str">
            <v>CRUZETA-RN</v>
          </cell>
          <cell r="C3718" t="str">
            <v>RN</v>
          </cell>
          <cell r="D3718">
            <v>0</v>
          </cell>
          <cell r="E3718">
            <v>0</v>
          </cell>
          <cell r="F3718">
            <v>0</v>
          </cell>
          <cell r="G3718">
            <v>0</v>
          </cell>
          <cell r="H3718">
            <v>0</v>
          </cell>
          <cell r="I3718">
            <v>0</v>
          </cell>
          <cell r="J3718">
            <v>0</v>
          </cell>
        </row>
        <row r="3719">
          <cell r="B3719" t="str">
            <v>CURRAIS NOVOS-RN</v>
          </cell>
          <cell r="C3719" t="str">
            <v>RN</v>
          </cell>
          <cell r="D3719">
            <v>0</v>
          </cell>
          <cell r="E3719">
            <v>0</v>
          </cell>
          <cell r="F3719">
            <v>0</v>
          </cell>
          <cell r="G3719">
            <v>0</v>
          </cell>
          <cell r="H3719">
            <v>0</v>
          </cell>
          <cell r="I3719">
            <v>0</v>
          </cell>
          <cell r="J3719">
            <v>0</v>
          </cell>
        </row>
        <row r="3720">
          <cell r="B3720" t="str">
            <v>DOUTOR SEVERIANO-RN</v>
          </cell>
          <cell r="C3720" t="str">
            <v>RN</v>
          </cell>
          <cell r="D3720">
            <v>0</v>
          </cell>
          <cell r="E3720">
            <v>0</v>
          </cell>
          <cell r="F3720">
            <v>0</v>
          </cell>
          <cell r="G3720">
            <v>0</v>
          </cell>
          <cell r="H3720">
            <v>0</v>
          </cell>
          <cell r="I3720">
            <v>0</v>
          </cell>
          <cell r="J3720">
            <v>0</v>
          </cell>
        </row>
        <row r="3721">
          <cell r="B3721" t="str">
            <v>ENCANTO-RN</v>
          </cell>
          <cell r="C3721" t="str">
            <v>RN</v>
          </cell>
          <cell r="D3721">
            <v>0</v>
          </cell>
          <cell r="E3721">
            <v>0</v>
          </cell>
          <cell r="F3721">
            <v>0</v>
          </cell>
          <cell r="G3721">
            <v>0</v>
          </cell>
          <cell r="H3721">
            <v>0</v>
          </cell>
          <cell r="I3721">
            <v>0</v>
          </cell>
          <cell r="J3721">
            <v>0</v>
          </cell>
        </row>
        <row r="3722">
          <cell r="B3722" t="str">
            <v>EQUADOR-RN</v>
          </cell>
          <cell r="C3722" t="str">
            <v>RN</v>
          </cell>
          <cell r="D3722">
            <v>0</v>
          </cell>
          <cell r="E3722">
            <v>0</v>
          </cell>
          <cell r="F3722">
            <v>0</v>
          </cell>
          <cell r="G3722">
            <v>0</v>
          </cell>
          <cell r="H3722">
            <v>0</v>
          </cell>
          <cell r="I3722">
            <v>0</v>
          </cell>
          <cell r="J3722">
            <v>0</v>
          </cell>
        </row>
        <row r="3723">
          <cell r="B3723" t="str">
            <v>ESPIRITO SANTO-RN</v>
          </cell>
          <cell r="C3723" t="str">
            <v>RN</v>
          </cell>
          <cell r="D3723">
            <v>0</v>
          </cell>
          <cell r="E3723">
            <v>0</v>
          </cell>
          <cell r="F3723">
            <v>0</v>
          </cell>
          <cell r="G3723">
            <v>0</v>
          </cell>
          <cell r="H3723">
            <v>0</v>
          </cell>
          <cell r="I3723">
            <v>0</v>
          </cell>
          <cell r="J3723">
            <v>0</v>
          </cell>
        </row>
        <row r="3724">
          <cell r="B3724" t="str">
            <v>EXTREMOZ-RN</v>
          </cell>
          <cell r="C3724" t="str">
            <v>RN</v>
          </cell>
          <cell r="D3724">
            <v>0</v>
          </cell>
          <cell r="E3724">
            <v>0</v>
          </cell>
          <cell r="F3724">
            <v>0</v>
          </cell>
          <cell r="G3724">
            <v>0</v>
          </cell>
          <cell r="H3724">
            <v>0</v>
          </cell>
          <cell r="I3724">
            <v>0</v>
          </cell>
          <cell r="J3724">
            <v>0</v>
          </cell>
        </row>
        <row r="3725">
          <cell r="B3725" t="str">
            <v>FELIPE GUERRA-RN</v>
          </cell>
          <cell r="C3725" t="str">
            <v>RN</v>
          </cell>
          <cell r="D3725">
            <v>0</v>
          </cell>
          <cell r="E3725">
            <v>0</v>
          </cell>
          <cell r="F3725">
            <v>0</v>
          </cell>
          <cell r="G3725">
            <v>0</v>
          </cell>
          <cell r="H3725">
            <v>0</v>
          </cell>
          <cell r="I3725">
            <v>0</v>
          </cell>
          <cell r="J3725">
            <v>0</v>
          </cell>
        </row>
        <row r="3726">
          <cell r="B3726" t="str">
            <v>FERNANDO PEDROZA-RN</v>
          </cell>
          <cell r="C3726" t="str">
            <v>RN</v>
          </cell>
          <cell r="D3726">
            <v>0</v>
          </cell>
          <cell r="E3726">
            <v>0</v>
          </cell>
          <cell r="F3726">
            <v>0</v>
          </cell>
          <cell r="G3726">
            <v>0</v>
          </cell>
          <cell r="H3726">
            <v>0</v>
          </cell>
          <cell r="I3726">
            <v>0</v>
          </cell>
          <cell r="J3726">
            <v>0</v>
          </cell>
        </row>
        <row r="3727">
          <cell r="B3727" t="str">
            <v>FLORANIA-RN</v>
          </cell>
          <cell r="C3727" t="str">
            <v>RN</v>
          </cell>
          <cell r="D3727">
            <v>0</v>
          </cell>
          <cell r="E3727">
            <v>0</v>
          </cell>
          <cell r="F3727">
            <v>0</v>
          </cell>
          <cell r="G3727">
            <v>0</v>
          </cell>
          <cell r="H3727">
            <v>0</v>
          </cell>
          <cell r="I3727">
            <v>0</v>
          </cell>
          <cell r="J3727">
            <v>0</v>
          </cell>
        </row>
        <row r="3728">
          <cell r="B3728" t="str">
            <v>FRANCISCO DANTAS-RN</v>
          </cell>
          <cell r="C3728" t="str">
            <v>RN</v>
          </cell>
          <cell r="D3728">
            <v>0</v>
          </cell>
          <cell r="E3728">
            <v>0</v>
          </cell>
          <cell r="F3728">
            <v>0</v>
          </cell>
          <cell r="G3728">
            <v>0</v>
          </cell>
          <cell r="H3728">
            <v>0</v>
          </cell>
          <cell r="I3728">
            <v>0</v>
          </cell>
          <cell r="J3728">
            <v>0</v>
          </cell>
        </row>
        <row r="3729">
          <cell r="B3729" t="str">
            <v>FRUTUOSO GOMES-RN</v>
          </cell>
          <cell r="C3729" t="str">
            <v>RN</v>
          </cell>
          <cell r="D3729">
            <v>0</v>
          </cell>
          <cell r="E3729">
            <v>0</v>
          </cell>
          <cell r="F3729">
            <v>0</v>
          </cell>
          <cell r="G3729">
            <v>0</v>
          </cell>
          <cell r="H3729">
            <v>0</v>
          </cell>
          <cell r="I3729">
            <v>0</v>
          </cell>
          <cell r="J3729">
            <v>0</v>
          </cell>
        </row>
        <row r="3730">
          <cell r="B3730" t="str">
            <v>GALINHOS-RN</v>
          </cell>
          <cell r="C3730" t="str">
            <v>RN</v>
          </cell>
          <cell r="D3730">
            <v>0</v>
          </cell>
          <cell r="E3730">
            <v>0</v>
          </cell>
          <cell r="F3730">
            <v>0</v>
          </cell>
          <cell r="G3730">
            <v>0</v>
          </cell>
          <cell r="H3730">
            <v>0</v>
          </cell>
          <cell r="I3730">
            <v>0</v>
          </cell>
          <cell r="J3730">
            <v>0</v>
          </cell>
        </row>
        <row r="3731">
          <cell r="B3731" t="str">
            <v>GOIANINHA-RN</v>
          </cell>
          <cell r="C3731" t="str">
            <v>RN</v>
          </cell>
          <cell r="D3731">
            <v>0</v>
          </cell>
          <cell r="E3731">
            <v>0</v>
          </cell>
          <cell r="F3731">
            <v>0</v>
          </cell>
          <cell r="G3731">
            <v>0</v>
          </cell>
          <cell r="H3731">
            <v>0</v>
          </cell>
          <cell r="I3731">
            <v>0</v>
          </cell>
          <cell r="J3731">
            <v>0</v>
          </cell>
        </row>
        <row r="3732">
          <cell r="B3732" t="str">
            <v>GOVERNADOR DIX-SEPT ROSADO-RN</v>
          </cell>
          <cell r="C3732" t="str">
            <v>RN</v>
          </cell>
          <cell r="D3732">
            <v>0</v>
          </cell>
          <cell r="E3732">
            <v>0</v>
          </cell>
          <cell r="F3732">
            <v>0</v>
          </cell>
          <cell r="G3732">
            <v>0</v>
          </cell>
          <cell r="H3732">
            <v>0</v>
          </cell>
          <cell r="I3732">
            <v>0</v>
          </cell>
          <cell r="J3732">
            <v>0</v>
          </cell>
        </row>
        <row r="3733">
          <cell r="B3733" t="str">
            <v>GROSSOS-RN</v>
          </cell>
          <cell r="C3733" t="str">
            <v>RN</v>
          </cell>
          <cell r="D3733">
            <v>0</v>
          </cell>
          <cell r="E3733">
            <v>0</v>
          </cell>
          <cell r="F3733">
            <v>0</v>
          </cell>
          <cell r="G3733">
            <v>0</v>
          </cell>
          <cell r="H3733">
            <v>0</v>
          </cell>
          <cell r="I3733">
            <v>0</v>
          </cell>
          <cell r="J3733">
            <v>0</v>
          </cell>
        </row>
        <row r="3734">
          <cell r="B3734" t="str">
            <v>GUAMARE-RN</v>
          </cell>
          <cell r="C3734" t="str">
            <v>RN</v>
          </cell>
          <cell r="D3734">
            <v>0</v>
          </cell>
          <cell r="E3734">
            <v>0</v>
          </cell>
          <cell r="F3734">
            <v>0</v>
          </cell>
          <cell r="G3734">
            <v>0</v>
          </cell>
          <cell r="H3734">
            <v>0</v>
          </cell>
          <cell r="I3734">
            <v>0</v>
          </cell>
          <cell r="J3734">
            <v>0</v>
          </cell>
        </row>
        <row r="3735">
          <cell r="B3735" t="str">
            <v>IELMO MARINHO-RN</v>
          </cell>
          <cell r="C3735" t="str">
            <v>RN</v>
          </cell>
          <cell r="D3735">
            <v>0</v>
          </cell>
          <cell r="E3735">
            <v>0</v>
          </cell>
          <cell r="F3735">
            <v>0</v>
          </cell>
          <cell r="G3735">
            <v>0</v>
          </cell>
          <cell r="H3735">
            <v>0</v>
          </cell>
          <cell r="I3735">
            <v>0</v>
          </cell>
          <cell r="J3735">
            <v>0</v>
          </cell>
        </row>
        <row r="3736">
          <cell r="B3736" t="str">
            <v>IPANGUACU-RN</v>
          </cell>
          <cell r="C3736" t="str">
            <v>RN</v>
          </cell>
          <cell r="D3736">
            <v>0</v>
          </cell>
          <cell r="E3736">
            <v>0</v>
          </cell>
          <cell r="F3736">
            <v>0</v>
          </cell>
          <cell r="G3736">
            <v>0</v>
          </cell>
          <cell r="H3736">
            <v>0</v>
          </cell>
          <cell r="I3736">
            <v>0</v>
          </cell>
          <cell r="J3736">
            <v>0</v>
          </cell>
        </row>
        <row r="3737">
          <cell r="B3737" t="str">
            <v>IPUEIRA-RN</v>
          </cell>
          <cell r="C3737" t="str">
            <v>RN</v>
          </cell>
          <cell r="D3737">
            <v>0</v>
          </cell>
          <cell r="E3737">
            <v>0</v>
          </cell>
          <cell r="F3737">
            <v>0</v>
          </cell>
          <cell r="G3737">
            <v>0</v>
          </cell>
          <cell r="H3737">
            <v>0</v>
          </cell>
          <cell r="I3737">
            <v>0</v>
          </cell>
          <cell r="J3737">
            <v>0</v>
          </cell>
        </row>
        <row r="3738">
          <cell r="B3738" t="str">
            <v>ITAJA-RN</v>
          </cell>
          <cell r="C3738" t="str">
            <v>RN</v>
          </cell>
          <cell r="D3738">
            <v>0</v>
          </cell>
          <cell r="E3738">
            <v>0</v>
          </cell>
          <cell r="F3738">
            <v>0</v>
          </cell>
          <cell r="G3738">
            <v>0</v>
          </cell>
          <cell r="H3738">
            <v>0</v>
          </cell>
          <cell r="I3738">
            <v>0</v>
          </cell>
          <cell r="J3738">
            <v>0</v>
          </cell>
        </row>
        <row r="3739">
          <cell r="B3739" t="str">
            <v>ITAU-RN</v>
          </cell>
          <cell r="C3739" t="str">
            <v>RN</v>
          </cell>
          <cell r="D3739">
            <v>0</v>
          </cell>
          <cell r="E3739">
            <v>0</v>
          </cell>
          <cell r="F3739">
            <v>0</v>
          </cell>
          <cell r="G3739">
            <v>0</v>
          </cell>
          <cell r="H3739">
            <v>0</v>
          </cell>
          <cell r="I3739">
            <v>0</v>
          </cell>
          <cell r="J3739">
            <v>0</v>
          </cell>
        </row>
        <row r="3740">
          <cell r="B3740" t="str">
            <v>JACANA-RN</v>
          </cell>
          <cell r="C3740" t="str">
            <v>RN</v>
          </cell>
          <cell r="D3740">
            <v>0</v>
          </cell>
          <cell r="E3740">
            <v>0</v>
          </cell>
          <cell r="F3740">
            <v>0</v>
          </cell>
          <cell r="G3740">
            <v>0</v>
          </cell>
          <cell r="H3740">
            <v>0</v>
          </cell>
          <cell r="I3740">
            <v>0</v>
          </cell>
          <cell r="J3740">
            <v>0</v>
          </cell>
        </row>
        <row r="3741">
          <cell r="B3741" t="str">
            <v>JANDAIRA-RN</v>
          </cell>
          <cell r="C3741" t="str">
            <v>RN</v>
          </cell>
          <cell r="D3741">
            <v>0</v>
          </cell>
          <cell r="E3741">
            <v>0</v>
          </cell>
          <cell r="F3741">
            <v>0</v>
          </cell>
          <cell r="G3741">
            <v>0</v>
          </cell>
          <cell r="H3741">
            <v>0</v>
          </cell>
          <cell r="I3741">
            <v>0</v>
          </cell>
          <cell r="J3741">
            <v>0</v>
          </cell>
        </row>
        <row r="3742">
          <cell r="B3742" t="str">
            <v>JANDUIS-RN</v>
          </cell>
          <cell r="C3742" t="str">
            <v>RN</v>
          </cell>
          <cell r="D3742">
            <v>0</v>
          </cell>
          <cell r="E3742">
            <v>0</v>
          </cell>
          <cell r="F3742">
            <v>0</v>
          </cell>
          <cell r="G3742">
            <v>0</v>
          </cell>
          <cell r="H3742">
            <v>0</v>
          </cell>
          <cell r="I3742">
            <v>0</v>
          </cell>
          <cell r="J3742">
            <v>0</v>
          </cell>
        </row>
        <row r="3743">
          <cell r="B3743" t="str">
            <v>JANUARIO CICCO-RN</v>
          </cell>
          <cell r="C3743" t="str">
            <v>RN</v>
          </cell>
          <cell r="D3743">
            <v>0</v>
          </cell>
          <cell r="E3743">
            <v>0</v>
          </cell>
          <cell r="F3743">
            <v>0</v>
          </cell>
          <cell r="G3743">
            <v>0</v>
          </cell>
          <cell r="H3743">
            <v>0</v>
          </cell>
          <cell r="I3743">
            <v>0</v>
          </cell>
          <cell r="J3743">
            <v>0</v>
          </cell>
        </row>
        <row r="3744">
          <cell r="B3744" t="str">
            <v>JAPI-RN</v>
          </cell>
          <cell r="C3744" t="str">
            <v>RN</v>
          </cell>
          <cell r="D3744">
            <v>0</v>
          </cell>
          <cell r="E3744">
            <v>0</v>
          </cell>
          <cell r="F3744">
            <v>0</v>
          </cell>
          <cell r="G3744">
            <v>0</v>
          </cell>
          <cell r="H3744">
            <v>0</v>
          </cell>
          <cell r="I3744">
            <v>0</v>
          </cell>
          <cell r="J3744">
            <v>0</v>
          </cell>
        </row>
        <row r="3745">
          <cell r="B3745" t="str">
            <v>JARDIM DE ANGICOS-RN</v>
          </cell>
          <cell r="C3745" t="str">
            <v>RN</v>
          </cell>
          <cell r="D3745">
            <v>0</v>
          </cell>
          <cell r="E3745">
            <v>0</v>
          </cell>
          <cell r="F3745">
            <v>0</v>
          </cell>
          <cell r="G3745">
            <v>0</v>
          </cell>
          <cell r="H3745">
            <v>0</v>
          </cell>
          <cell r="I3745">
            <v>0</v>
          </cell>
          <cell r="J3745">
            <v>0</v>
          </cell>
        </row>
        <row r="3746">
          <cell r="B3746" t="str">
            <v>JARDIM DE PIRANHAS-RN</v>
          </cell>
          <cell r="C3746" t="str">
            <v>RN</v>
          </cell>
          <cell r="D3746">
            <v>0</v>
          </cell>
          <cell r="E3746">
            <v>0</v>
          </cell>
          <cell r="F3746">
            <v>0</v>
          </cell>
          <cell r="G3746">
            <v>0</v>
          </cell>
          <cell r="H3746">
            <v>0</v>
          </cell>
          <cell r="I3746">
            <v>0</v>
          </cell>
          <cell r="J3746">
            <v>0</v>
          </cell>
        </row>
        <row r="3747">
          <cell r="B3747" t="str">
            <v>JARDIM DO SERIDO-RN</v>
          </cell>
          <cell r="C3747" t="str">
            <v>RN</v>
          </cell>
          <cell r="D3747">
            <v>0</v>
          </cell>
          <cell r="E3747">
            <v>0</v>
          </cell>
          <cell r="F3747">
            <v>0</v>
          </cell>
          <cell r="G3747">
            <v>0</v>
          </cell>
          <cell r="H3747">
            <v>0</v>
          </cell>
          <cell r="I3747">
            <v>0</v>
          </cell>
          <cell r="J3747">
            <v>0</v>
          </cell>
        </row>
        <row r="3748">
          <cell r="B3748" t="str">
            <v>JOAO CAMARA-RN</v>
          </cell>
          <cell r="C3748" t="str">
            <v>RN</v>
          </cell>
          <cell r="D3748">
            <v>0</v>
          </cell>
          <cell r="E3748">
            <v>0</v>
          </cell>
          <cell r="F3748">
            <v>0</v>
          </cell>
          <cell r="G3748">
            <v>0</v>
          </cell>
          <cell r="H3748">
            <v>0</v>
          </cell>
          <cell r="I3748">
            <v>0</v>
          </cell>
          <cell r="J3748">
            <v>0</v>
          </cell>
        </row>
        <row r="3749">
          <cell r="B3749" t="str">
            <v>JOAO DIAS-RN</v>
          </cell>
          <cell r="C3749" t="str">
            <v>RN</v>
          </cell>
          <cell r="D3749">
            <v>0</v>
          </cell>
          <cell r="E3749">
            <v>0</v>
          </cell>
          <cell r="F3749">
            <v>0</v>
          </cell>
          <cell r="G3749">
            <v>0</v>
          </cell>
          <cell r="H3749">
            <v>0</v>
          </cell>
          <cell r="I3749">
            <v>0</v>
          </cell>
          <cell r="J3749">
            <v>0</v>
          </cell>
        </row>
        <row r="3750">
          <cell r="B3750" t="str">
            <v>JOSE DA PENHA-RN</v>
          </cell>
          <cell r="C3750" t="str">
            <v>RN</v>
          </cell>
          <cell r="D3750">
            <v>0</v>
          </cell>
          <cell r="E3750">
            <v>0</v>
          </cell>
          <cell r="F3750">
            <v>0</v>
          </cell>
          <cell r="G3750">
            <v>0</v>
          </cell>
          <cell r="H3750">
            <v>0</v>
          </cell>
          <cell r="I3750">
            <v>0</v>
          </cell>
          <cell r="J3750">
            <v>0</v>
          </cell>
        </row>
        <row r="3751">
          <cell r="B3751" t="str">
            <v>JUCURUTU-RN</v>
          </cell>
          <cell r="C3751" t="str">
            <v>RN</v>
          </cell>
          <cell r="D3751">
            <v>0</v>
          </cell>
          <cell r="E3751">
            <v>0</v>
          </cell>
          <cell r="F3751">
            <v>0</v>
          </cell>
          <cell r="G3751">
            <v>0</v>
          </cell>
          <cell r="H3751">
            <v>0</v>
          </cell>
          <cell r="I3751">
            <v>0</v>
          </cell>
          <cell r="J3751">
            <v>0</v>
          </cell>
        </row>
        <row r="3752">
          <cell r="B3752" t="str">
            <v>JUNDIA-RN</v>
          </cell>
          <cell r="C3752" t="str">
            <v>RN</v>
          </cell>
          <cell r="D3752">
            <v>0</v>
          </cell>
          <cell r="E3752">
            <v>0</v>
          </cell>
          <cell r="F3752">
            <v>0</v>
          </cell>
          <cell r="G3752">
            <v>0</v>
          </cell>
          <cell r="H3752">
            <v>0</v>
          </cell>
          <cell r="I3752">
            <v>0</v>
          </cell>
          <cell r="J3752">
            <v>0</v>
          </cell>
        </row>
        <row r="3753">
          <cell r="B3753" t="str">
            <v>LAGOA D'ANTA-RN</v>
          </cell>
          <cell r="C3753" t="str">
            <v>RN</v>
          </cell>
          <cell r="D3753">
            <v>0</v>
          </cell>
          <cell r="E3753">
            <v>0</v>
          </cell>
          <cell r="F3753">
            <v>0</v>
          </cell>
          <cell r="G3753">
            <v>0</v>
          </cell>
          <cell r="H3753">
            <v>0</v>
          </cell>
          <cell r="I3753">
            <v>0</v>
          </cell>
          <cell r="J3753">
            <v>0</v>
          </cell>
        </row>
        <row r="3754">
          <cell r="B3754" t="str">
            <v>LAGOA DE PEDRAS-RN</v>
          </cell>
          <cell r="C3754" t="str">
            <v>RN</v>
          </cell>
          <cell r="D3754">
            <v>0</v>
          </cell>
          <cell r="E3754">
            <v>0</v>
          </cell>
          <cell r="F3754">
            <v>0</v>
          </cell>
          <cell r="G3754">
            <v>0</v>
          </cell>
          <cell r="H3754">
            <v>0</v>
          </cell>
          <cell r="I3754">
            <v>0</v>
          </cell>
          <cell r="J3754">
            <v>0</v>
          </cell>
        </row>
        <row r="3755">
          <cell r="B3755" t="str">
            <v>LAGOA DE VELHOS-RN</v>
          </cell>
          <cell r="C3755" t="str">
            <v>RN</v>
          </cell>
          <cell r="D3755">
            <v>0</v>
          </cell>
          <cell r="E3755">
            <v>0</v>
          </cell>
          <cell r="F3755">
            <v>0</v>
          </cell>
          <cell r="G3755">
            <v>0</v>
          </cell>
          <cell r="H3755">
            <v>0</v>
          </cell>
          <cell r="I3755">
            <v>0</v>
          </cell>
          <cell r="J3755">
            <v>0</v>
          </cell>
        </row>
        <row r="3756">
          <cell r="B3756" t="str">
            <v>LAGOA NOVA-RN</v>
          </cell>
          <cell r="C3756" t="str">
            <v>RN</v>
          </cell>
          <cell r="D3756">
            <v>0</v>
          </cell>
          <cell r="E3756">
            <v>0</v>
          </cell>
          <cell r="F3756">
            <v>0</v>
          </cell>
          <cell r="G3756">
            <v>0</v>
          </cell>
          <cell r="H3756">
            <v>0</v>
          </cell>
          <cell r="I3756">
            <v>0</v>
          </cell>
          <cell r="J3756">
            <v>0</v>
          </cell>
        </row>
        <row r="3757">
          <cell r="B3757" t="str">
            <v>LAGOA SALGADA-RN</v>
          </cell>
          <cell r="C3757" t="str">
            <v>RN</v>
          </cell>
          <cell r="D3757">
            <v>0</v>
          </cell>
          <cell r="E3757">
            <v>0</v>
          </cell>
          <cell r="F3757">
            <v>0</v>
          </cell>
          <cell r="G3757">
            <v>0</v>
          </cell>
          <cell r="H3757">
            <v>0</v>
          </cell>
          <cell r="I3757">
            <v>0</v>
          </cell>
          <cell r="J3757">
            <v>0</v>
          </cell>
        </row>
        <row r="3758">
          <cell r="B3758" t="str">
            <v>LAJES PINTADAS-RN</v>
          </cell>
          <cell r="C3758" t="str">
            <v>RN</v>
          </cell>
          <cell r="D3758">
            <v>0</v>
          </cell>
          <cell r="E3758">
            <v>0</v>
          </cell>
          <cell r="F3758">
            <v>0</v>
          </cell>
          <cell r="G3758">
            <v>0</v>
          </cell>
          <cell r="H3758">
            <v>0</v>
          </cell>
          <cell r="I3758">
            <v>0</v>
          </cell>
          <cell r="J3758">
            <v>0</v>
          </cell>
        </row>
        <row r="3759">
          <cell r="B3759" t="str">
            <v>LAJES-RN</v>
          </cell>
          <cell r="C3759" t="str">
            <v>RN</v>
          </cell>
          <cell r="D3759">
            <v>0</v>
          </cell>
          <cell r="E3759">
            <v>0</v>
          </cell>
          <cell r="F3759">
            <v>0</v>
          </cell>
          <cell r="G3759">
            <v>0</v>
          </cell>
          <cell r="H3759">
            <v>0</v>
          </cell>
          <cell r="I3759">
            <v>0</v>
          </cell>
          <cell r="J3759">
            <v>0</v>
          </cell>
        </row>
        <row r="3760">
          <cell r="B3760" t="str">
            <v>LUCRECIA-RN</v>
          </cell>
          <cell r="C3760" t="str">
            <v>RN</v>
          </cell>
          <cell r="D3760">
            <v>0</v>
          </cell>
          <cell r="E3760">
            <v>0</v>
          </cell>
          <cell r="F3760">
            <v>0</v>
          </cell>
          <cell r="G3760">
            <v>0</v>
          </cell>
          <cell r="H3760">
            <v>0</v>
          </cell>
          <cell r="I3760">
            <v>0</v>
          </cell>
          <cell r="J3760">
            <v>0</v>
          </cell>
        </row>
        <row r="3761">
          <cell r="B3761" t="str">
            <v>LUIS GOMES-RN</v>
          </cell>
          <cell r="C3761" t="str">
            <v>RN</v>
          </cell>
          <cell r="D3761">
            <v>0</v>
          </cell>
          <cell r="E3761">
            <v>0</v>
          </cell>
          <cell r="F3761">
            <v>0</v>
          </cell>
          <cell r="G3761">
            <v>0</v>
          </cell>
          <cell r="H3761">
            <v>0</v>
          </cell>
          <cell r="I3761">
            <v>0</v>
          </cell>
          <cell r="J3761">
            <v>0</v>
          </cell>
        </row>
        <row r="3762">
          <cell r="B3762" t="str">
            <v>MACAIBA-RN</v>
          </cell>
          <cell r="C3762" t="str">
            <v>RN</v>
          </cell>
          <cell r="D3762">
            <v>0</v>
          </cell>
          <cell r="E3762">
            <v>0</v>
          </cell>
          <cell r="F3762">
            <v>0</v>
          </cell>
          <cell r="G3762">
            <v>0</v>
          </cell>
          <cell r="H3762">
            <v>0</v>
          </cell>
          <cell r="I3762">
            <v>0</v>
          </cell>
          <cell r="J3762">
            <v>0</v>
          </cell>
        </row>
        <row r="3763">
          <cell r="B3763" t="str">
            <v>MACAU-RN</v>
          </cell>
          <cell r="C3763" t="str">
            <v>RN</v>
          </cell>
          <cell r="D3763">
            <v>0</v>
          </cell>
          <cell r="E3763">
            <v>0</v>
          </cell>
          <cell r="F3763">
            <v>0</v>
          </cell>
          <cell r="G3763">
            <v>0</v>
          </cell>
          <cell r="H3763">
            <v>0</v>
          </cell>
          <cell r="I3763">
            <v>0</v>
          </cell>
          <cell r="J3763">
            <v>0</v>
          </cell>
        </row>
        <row r="3764">
          <cell r="B3764" t="str">
            <v>MAJOR SALES-RN</v>
          </cell>
          <cell r="C3764" t="str">
            <v>RN</v>
          </cell>
          <cell r="D3764">
            <v>0</v>
          </cell>
          <cell r="E3764">
            <v>0</v>
          </cell>
          <cell r="F3764">
            <v>0</v>
          </cell>
          <cell r="G3764">
            <v>0</v>
          </cell>
          <cell r="H3764">
            <v>0</v>
          </cell>
          <cell r="I3764">
            <v>0</v>
          </cell>
          <cell r="J3764">
            <v>0</v>
          </cell>
        </row>
        <row r="3765">
          <cell r="B3765" t="str">
            <v>MARCELINO VIEIRA-RN</v>
          </cell>
          <cell r="C3765" t="str">
            <v>RN</v>
          </cell>
          <cell r="D3765">
            <v>0</v>
          </cell>
          <cell r="E3765">
            <v>0</v>
          </cell>
          <cell r="F3765">
            <v>0</v>
          </cell>
          <cell r="G3765">
            <v>0</v>
          </cell>
          <cell r="H3765">
            <v>0</v>
          </cell>
          <cell r="I3765">
            <v>0</v>
          </cell>
          <cell r="J3765">
            <v>0</v>
          </cell>
        </row>
        <row r="3766">
          <cell r="B3766" t="str">
            <v>MARTINS-RN</v>
          </cell>
          <cell r="C3766" t="str">
            <v>RN</v>
          </cell>
          <cell r="D3766">
            <v>0</v>
          </cell>
          <cell r="E3766">
            <v>0</v>
          </cell>
          <cell r="F3766">
            <v>0</v>
          </cell>
          <cell r="G3766">
            <v>0</v>
          </cell>
          <cell r="H3766">
            <v>0</v>
          </cell>
          <cell r="I3766">
            <v>0</v>
          </cell>
          <cell r="J3766">
            <v>0</v>
          </cell>
        </row>
        <row r="3767">
          <cell r="B3767" t="str">
            <v>MAXARANGUAPE-RN</v>
          </cell>
          <cell r="C3767" t="str">
            <v>RN</v>
          </cell>
          <cell r="D3767">
            <v>0</v>
          </cell>
          <cell r="E3767">
            <v>0</v>
          </cell>
          <cell r="F3767">
            <v>0</v>
          </cell>
          <cell r="G3767">
            <v>0</v>
          </cell>
          <cell r="H3767">
            <v>0</v>
          </cell>
          <cell r="I3767">
            <v>0</v>
          </cell>
          <cell r="J3767">
            <v>0</v>
          </cell>
        </row>
        <row r="3768">
          <cell r="B3768" t="str">
            <v>MESSIAS TARGINO-RN</v>
          </cell>
          <cell r="C3768" t="str">
            <v>RN</v>
          </cell>
          <cell r="D3768">
            <v>0</v>
          </cell>
          <cell r="E3768">
            <v>0</v>
          </cell>
          <cell r="F3768">
            <v>0</v>
          </cell>
          <cell r="G3768">
            <v>0</v>
          </cell>
          <cell r="H3768">
            <v>0</v>
          </cell>
          <cell r="I3768">
            <v>0</v>
          </cell>
          <cell r="J3768">
            <v>0</v>
          </cell>
        </row>
        <row r="3769">
          <cell r="B3769" t="str">
            <v>MONTANHAS-RN</v>
          </cell>
          <cell r="C3769" t="str">
            <v>RN</v>
          </cell>
          <cell r="D3769">
            <v>0</v>
          </cell>
          <cell r="E3769">
            <v>0</v>
          </cell>
          <cell r="F3769">
            <v>0</v>
          </cell>
          <cell r="G3769">
            <v>0</v>
          </cell>
          <cell r="H3769">
            <v>0</v>
          </cell>
          <cell r="I3769">
            <v>0</v>
          </cell>
          <cell r="J3769">
            <v>0</v>
          </cell>
        </row>
        <row r="3770">
          <cell r="B3770" t="str">
            <v>MONTE ALEGRE-RN</v>
          </cell>
          <cell r="C3770" t="str">
            <v>RN</v>
          </cell>
          <cell r="D3770">
            <v>0</v>
          </cell>
          <cell r="E3770">
            <v>0</v>
          </cell>
          <cell r="F3770">
            <v>0</v>
          </cell>
          <cell r="G3770">
            <v>0</v>
          </cell>
          <cell r="H3770">
            <v>0</v>
          </cell>
          <cell r="I3770">
            <v>0</v>
          </cell>
          <cell r="J3770">
            <v>0</v>
          </cell>
        </row>
        <row r="3771">
          <cell r="B3771" t="str">
            <v>MONTE DAS GAMELEIRAS-RN</v>
          </cell>
          <cell r="C3771" t="str">
            <v>RN</v>
          </cell>
          <cell r="D3771">
            <v>0</v>
          </cell>
          <cell r="E3771">
            <v>0</v>
          </cell>
          <cell r="F3771">
            <v>0</v>
          </cell>
          <cell r="G3771">
            <v>0</v>
          </cell>
          <cell r="H3771">
            <v>0</v>
          </cell>
          <cell r="I3771">
            <v>0</v>
          </cell>
          <cell r="J3771">
            <v>0</v>
          </cell>
        </row>
        <row r="3772">
          <cell r="B3772" t="str">
            <v>MOSSORO-RN</v>
          </cell>
          <cell r="C3772" t="str">
            <v>RN</v>
          </cell>
          <cell r="D3772">
            <v>0</v>
          </cell>
          <cell r="E3772">
            <v>0</v>
          </cell>
          <cell r="F3772">
            <v>0</v>
          </cell>
          <cell r="G3772">
            <v>0</v>
          </cell>
          <cell r="H3772">
            <v>0</v>
          </cell>
          <cell r="I3772">
            <v>0</v>
          </cell>
          <cell r="J3772">
            <v>0</v>
          </cell>
        </row>
        <row r="3773">
          <cell r="B3773" t="str">
            <v>NATAL-RN</v>
          </cell>
          <cell r="C3773" t="str">
            <v>RN</v>
          </cell>
          <cell r="D3773">
            <v>0</v>
          </cell>
          <cell r="E3773">
            <v>0</v>
          </cell>
          <cell r="F3773">
            <v>0</v>
          </cell>
          <cell r="G3773">
            <v>0</v>
          </cell>
          <cell r="H3773">
            <v>0</v>
          </cell>
          <cell r="I3773">
            <v>0</v>
          </cell>
          <cell r="J3773">
            <v>0</v>
          </cell>
        </row>
        <row r="3774">
          <cell r="B3774" t="str">
            <v>NISIA FLORESTA-RN</v>
          </cell>
          <cell r="C3774" t="str">
            <v>RN</v>
          </cell>
          <cell r="D3774">
            <v>0</v>
          </cell>
          <cell r="E3774">
            <v>0</v>
          </cell>
          <cell r="F3774">
            <v>0</v>
          </cell>
          <cell r="G3774">
            <v>0</v>
          </cell>
          <cell r="H3774">
            <v>0</v>
          </cell>
          <cell r="I3774">
            <v>0</v>
          </cell>
          <cell r="J3774">
            <v>0</v>
          </cell>
        </row>
        <row r="3775">
          <cell r="B3775" t="str">
            <v>NOVA CRUZ-RN</v>
          </cell>
          <cell r="C3775" t="str">
            <v>RN</v>
          </cell>
          <cell r="D3775">
            <v>0</v>
          </cell>
          <cell r="E3775">
            <v>0</v>
          </cell>
          <cell r="F3775">
            <v>0</v>
          </cell>
          <cell r="G3775">
            <v>0</v>
          </cell>
          <cell r="H3775">
            <v>0</v>
          </cell>
          <cell r="I3775">
            <v>0</v>
          </cell>
          <cell r="J3775">
            <v>0</v>
          </cell>
        </row>
        <row r="3776">
          <cell r="B3776" t="str">
            <v>OLHO D'AGUA DO BORGES-RN</v>
          </cell>
          <cell r="C3776" t="str">
            <v>RN</v>
          </cell>
          <cell r="D3776">
            <v>0</v>
          </cell>
          <cell r="E3776">
            <v>0</v>
          </cell>
          <cell r="F3776">
            <v>0</v>
          </cell>
          <cell r="G3776">
            <v>0</v>
          </cell>
          <cell r="H3776">
            <v>0</v>
          </cell>
          <cell r="I3776">
            <v>0</v>
          </cell>
          <cell r="J3776">
            <v>0</v>
          </cell>
        </row>
        <row r="3777">
          <cell r="B3777" t="str">
            <v>OURO BRANCO-RN</v>
          </cell>
          <cell r="C3777" t="str">
            <v>RN</v>
          </cell>
          <cell r="D3777">
            <v>0</v>
          </cell>
          <cell r="E3777">
            <v>0</v>
          </cell>
          <cell r="F3777">
            <v>0</v>
          </cell>
          <cell r="G3777">
            <v>0</v>
          </cell>
          <cell r="H3777">
            <v>0</v>
          </cell>
          <cell r="I3777">
            <v>0</v>
          </cell>
          <cell r="J3777">
            <v>0</v>
          </cell>
        </row>
        <row r="3778">
          <cell r="B3778" t="str">
            <v>PARANA-RN</v>
          </cell>
          <cell r="C3778" t="str">
            <v>RN</v>
          </cell>
          <cell r="D3778">
            <v>0</v>
          </cell>
          <cell r="E3778">
            <v>0</v>
          </cell>
          <cell r="F3778">
            <v>0</v>
          </cell>
          <cell r="G3778">
            <v>0</v>
          </cell>
          <cell r="H3778">
            <v>0</v>
          </cell>
          <cell r="I3778">
            <v>0</v>
          </cell>
          <cell r="J3778">
            <v>0</v>
          </cell>
        </row>
        <row r="3779">
          <cell r="B3779" t="str">
            <v>PARAU-RN</v>
          </cell>
          <cell r="C3779" t="str">
            <v>RN</v>
          </cell>
          <cell r="D3779">
            <v>0</v>
          </cell>
          <cell r="E3779">
            <v>0</v>
          </cell>
          <cell r="F3779">
            <v>0</v>
          </cell>
          <cell r="G3779">
            <v>0</v>
          </cell>
          <cell r="H3779">
            <v>0</v>
          </cell>
          <cell r="I3779">
            <v>0</v>
          </cell>
          <cell r="J3779">
            <v>0</v>
          </cell>
        </row>
        <row r="3780">
          <cell r="B3780" t="str">
            <v>PARAZINHO-RN</v>
          </cell>
          <cell r="C3780" t="str">
            <v>RN</v>
          </cell>
          <cell r="D3780">
            <v>0</v>
          </cell>
          <cell r="E3780">
            <v>0</v>
          </cell>
          <cell r="F3780">
            <v>0</v>
          </cell>
          <cell r="G3780">
            <v>0</v>
          </cell>
          <cell r="H3780">
            <v>0</v>
          </cell>
          <cell r="I3780">
            <v>0</v>
          </cell>
          <cell r="J3780">
            <v>0</v>
          </cell>
        </row>
        <row r="3781">
          <cell r="B3781" t="str">
            <v>PARELHAS-RN</v>
          </cell>
          <cell r="C3781" t="str">
            <v>RN</v>
          </cell>
          <cell r="D3781">
            <v>0</v>
          </cell>
          <cell r="E3781">
            <v>0</v>
          </cell>
          <cell r="F3781">
            <v>0</v>
          </cell>
          <cell r="G3781">
            <v>0</v>
          </cell>
          <cell r="H3781">
            <v>0</v>
          </cell>
          <cell r="I3781">
            <v>0</v>
          </cell>
          <cell r="J3781">
            <v>0</v>
          </cell>
        </row>
        <row r="3782">
          <cell r="B3782" t="str">
            <v>PARNAMIRIM-RN</v>
          </cell>
          <cell r="C3782" t="str">
            <v>RN</v>
          </cell>
          <cell r="D3782">
            <v>0</v>
          </cell>
          <cell r="E3782">
            <v>0</v>
          </cell>
          <cell r="F3782">
            <v>0</v>
          </cell>
          <cell r="G3782">
            <v>0</v>
          </cell>
          <cell r="H3782">
            <v>0</v>
          </cell>
          <cell r="I3782">
            <v>0</v>
          </cell>
          <cell r="J3782">
            <v>0</v>
          </cell>
        </row>
        <row r="3783">
          <cell r="B3783" t="str">
            <v>PASSA E FICA-RN</v>
          </cell>
          <cell r="C3783" t="str">
            <v>RN</v>
          </cell>
          <cell r="D3783">
            <v>0</v>
          </cell>
          <cell r="E3783">
            <v>0</v>
          </cell>
          <cell r="F3783">
            <v>0</v>
          </cell>
          <cell r="G3783">
            <v>0</v>
          </cell>
          <cell r="H3783">
            <v>0</v>
          </cell>
          <cell r="I3783">
            <v>0</v>
          </cell>
          <cell r="J3783">
            <v>0</v>
          </cell>
        </row>
        <row r="3784">
          <cell r="B3784" t="str">
            <v>PASSAGEM-RN</v>
          </cell>
          <cell r="C3784" t="str">
            <v>RN</v>
          </cell>
          <cell r="D3784">
            <v>0</v>
          </cell>
          <cell r="E3784">
            <v>0</v>
          </cell>
          <cell r="F3784">
            <v>0</v>
          </cell>
          <cell r="G3784">
            <v>0</v>
          </cell>
          <cell r="H3784">
            <v>0</v>
          </cell>
          <cell r="I3784">
            <v>0</v>
          </cell>
          <cell r="J3784">
            <v>0</v>
          </cell>
        </row>
        <row r="3785">
          <cell r="B3785" t="str">
            <v>PATU-RN</v>
          </cell>
          <cell r="C3785" t="str">
            <v>RN</v>
          </cell>
          <cell r="D3785">
            <v>0</v>
          </cell>
          <cell r="E3785">
            <v>0</v>
          </cell>
          <cell r="F3785">
            <v>0</v>
          </cell>
          <cell r="G3785">
            <v>0</v>
          </cell>
          <cell r="H3785">
            <v>0</v>
          </cell>
          <cell r="I3785">
            <v>0</v>
          </cell>
          <cell r="J3785">
            <v>0</v>
          </cell>
        </row>
        <row r="3786">
          <cell r="B3786" t="str">
            <v>PAU DOS FERROS-RN</v>
          </cell>
          <cell r="C3786" t="str">
            <v>RN</v>
          </cell>
          <cell r="D3786">
            <v>0</v>
          </cell>
          <cell r="E3786">
            <v>0</v>
          </cell>
          <cell r="F3786">
            <v>0</v>
          </cell>
          <cell r="G3786">
            <v>0</v>
          </cell>
          <cell r="H3786">
            <v>0</v>
          </cell>
          <cell r="I3786">
            <v>0</v>
          </cell>
          <cell r="J3786">
            <v>0</v>
          </cell>
        </row>
        <row r="3787">
          <cell r="B3787" t="str">
            <v>PEDRA GRANDE-RN</v>
          </cell>
          <cell r="C3787" t="str">
            <v>RN</v>
          </cell>
          <cell r="D3787">
            <v>0</v>
          </cell>
          <cell r="E3787">
            <v>0</v>
          </cell>
          <cell r="F3787">
            <v>0</v>
          </cell>
          <cell r="G3787">
            <v>0</v>
          </cell>
          <cell r="H3787">
            <v>0</v>
          </cell>
          <cell r="I3787">
            <v>0</v>
          </cell>
          <cell r="J3787">
            <v>0</v>
          </cell>
        </row>
        <row r="3788">
          <cell r="B3788" t="str">
            <v>PEDRA PRETA-RN</v>
          </cell>
          <cell r="C3788" t="str">
            <v>RN</v>
          </cell>
          <cell r="D3788">
            <v>0</v>
          </cell>
          <cell r="E3788">
            <v>0</v>
          </cell>
          <cell r="F3788">
            <v>0</v>
          </cell>
          <cell r="G3788">
            <v>0</v>
          </cell>
          <cell r="H3788">
            <v>0</v>
          </cell>
          <cell r="I3788">
            <v>0</v>
          </cell>
          <cell r="J3788">
            <v>0</v>
          </cell>
        </row>
        <row r="3789">
          <cell r="B3789" t="str">
            <v>PEDRO AVELINO-RN</v>
          </cell>
          <cell r="C3789" t="str">
            <v>RN</v>
          </cell>
          <cell r="D3789">
            <v>0</v>
          </cell>
          <cell r="E3789">
            <v>0</v>
          </cell>
          <cell r="F3789">
            <v>0</v>
          </cell>
          <cell r="G3789">
            <v>0</v>
          </cell>
          <cell r="H3789">
            <v>0</v>
          </cell>
          <cell r="I3789">
            <v>0</v>
          </cell>
          <cell r="J3789">
            <v>0</v>
          </cell>
        </row>
        <row r="3790">
          <cell r="B3790" t="str">
            <v>PEDRO VELHO-RN</v>
          </cell>
          <cell r="C3790" t="str">
            <v>RN</v>
          </cell>
          <cell r="D3790">
            <v>0</v>
          </cell>
          <cell r="E3790">
            <v>0</v>
          </cell>
          <cell r="F3790">
            <v>0</v>
          </cell>
          <cell r="G3790">
            <v>0</v>
          </cell>
          <cell r="H3790">
            <v>0</v>
          </cell>
          <cell r="I3790">
            <v>0</v>
          </cell>
          <cell r="J3790">
            <v>0</v>
          </cell>
        </row>
        <row r="3791">
          <cell r="B3791" t="str">
            <v>PENDENCIAS-RN</v>
          </cell>
          <cell r="C3791" t="str">
            <v>RN</v>
          </cell>
          <cell r="D3791">
            <v>0</v>
          </cell>
          <cell r="E3791">
            <v>0</v>
          </cell>
          <cell r="F3791">
            <v>0</v>
          </cell>
          <cell r="G3791">
            <v>0</v>
          </cell>
          <cell r="H3791">
            <v>0</v>
          </cell>
          <cell r="I3791">
            <v>0</v>
          </cell>
          <cell r="J3791">
            <v>0</v>
          </cell>
        </row>
        <row r="3792">
          <cell r="B3792" t="str">
            <v>PILOES-RN</v>
          </cell>
          <cell r="C3792" t="str">
            <v>RN</v>
          </cell>
          <cell r="D3792">
            <v>0</v>
          </cell>
          <cell r="E3792">
            <v>0</v>
          </cell>
          <cell r="F3792">
            <v>0</v>
          </cell>
          <cell r="G3792">
            <v>0</v>
          </cell>
          <cell r="H3792">
            <v>0</v>
          </cell>
          <cell r="I3792">
            <v>0</v>
          </cell>
          <cell r="J3792">
            <v>0</v>
          </cell>
        </row>
        <row r="3793">
          <cell r="B3793" t="str">
            <v>POCO BRANCO-RN</v>
          </cell>
          <cell r="C3793" t="str">
            <v>RN</v>
          </cell>
          <cell r="D3793">
            <v>0</v>
          </cell>
          <cell r="E3793">
            <v>0</v>
          </cell>
          <cell r="F3793">
            <v>0</v>
          </cell>
          <cell r="G3793">
            <v>0</v>
          </cell>
          <cell r="H3793">
            <v>0</v>
          </cell>
          <cell r="I3793">
            <v>0</v>
          </cell>
          <cell r="J3793">
            <v>0</v>
          </cell>
        </row>
        <row r="3794">
          <cell r="B3794" t="str">
            <v>PORTALEGRE-RN</v>
          </cell>
          <cell r="C3794" t="str">
            <v>RN</v>
          </cell>
          <cell r="D3794">
            <v>0</v>
          </cell>
          <cell r="E3794">
            <v>0</v>
          </cell>
          <cell r="F3794">
            <v>0</v>
          </cell>
          <cell r="G3794">
            <v>0</v>
          </cell>
          <cell r="H3794">
            <v>0</v>
          </cell>
          <cell r="I3794">
            <v>0</v>
          </cell>
          <cell r="J3794">
            <v>0</v>
          </cell>
        </row>
        <row r="3795">
          <cell r="B3795" t="str">
            <v>PORTO DO MANGUE-RN</v>
          </cell>
          <cell r="C3795" t="str">
            <v>RN</v>
          </cell>
          <cell r="D3795">
            <v>0</v>
          </cell>
          <cell r="E3795">
            <v>0</v>
          </cell>
          <cell r="F3795">
            <v>0</v>
          </cell>
          <cell r="G3795">
            <v>0</v>
          </cell>
          <cell r="H3795">
            <v>0</v>
          </cell>
          <cell r="I3795">
            <v>0</v>
          </cell>
          <cell r="J3795">
            <v>0</v>
          </cell>
        </row>
        <row r="3796">
          <cell r="B3796" t="str">
            <v>PRESIDENTE JUSCELINO-RN</v>
          </cell>
          <cell r="C3796" t="str">
            <v>RN</v>
          </cell>
          <cell r="D3796">
            <v>0</v>
          </cell>
          <cell r="E3796">
            <v>0</v>
          </cell>
          <cell r="F3796">
            <v>0</v>
          </cell>
          <cell r="G3796">
            <v>0</v>
          </cell>
          <cell r="H3796">
            <v>0</v>
          </cell>
          <cell r="I3796">
            <v>0</v>
          </cell>
          <cell r="J3796">
            <v>0</v>
          </cell>
        </row>
        <row r="3797">
          <cell r="B3797" t="str">
            <v>PUREZA-RN</v>
          </cell>
          <cell r="C3797" t="str">
            <v>RN</v>
          </cell>
          <cell r="D3797">
            <v>0</v>
          </cell>
          <cell r="E3797">
            <v>0</v>
          </cell>
          <cell r="F3797">
            <v>0</v>
          </cell>
          <cell r="G3797">
            <v>0</v>
          </cell>
          <cell r="H3797">
            <v>0</v>
          </cell>
          <cell r="I3797">
            <v>0</v>
          </cell>
          <cell r="J3797">
            <v>0</v>
          </cell>
        </row>
        <row r="3798">
          <cell r="B3798" t="str">
            <v>RAFAEL FERNANDES-RN</v>
          </cell>
          <cell r="C3798" t="str">
            <v>RN</v>
          </cell>
          <cell r="D3798">
            <v>0</v>
          </cell>
          <cell r="E3798">
            <v>0</v>
          </cell>
          <cell r="F3798">
            <v>0</v>
          </cell>
          <cell r="G3798">
            <v>0</v>
          </cell>
          <cell r="H3798">
            <v>0</v>
          </cell>
          <cell r="I3798">
            <v>0</v>
          </cell>
          <cell r="J3798">
            <v>0</v>
          </cell>
        </row>
        <row r="3799">
          <cell r="B3799" t="str">
            <v>RAFAEL GODEIRO-RN</v>
          </cell>
          <cell r="C3799" t="str">
            <v>RN</v>
          </cell>
          <cell r="D3799">
            <v>0</v>
          </cell>
          <cell r="E3799">
            <v>0</v>
          </cell>
          <cell r="F3799">
            <v>0</v>
          </cell>
          <cell r="G3799">
            <v>0</v>
          </cell>
          <cell r="H3799">
            <v>0</v>
          </cell>
          <cell r="I3799">
            <v>0</v>
          </cell>
          <cell r="J3799">
            <v>0</v>
          </cell>
        </row>
        <row r="3800">
          <cell r="B3800" t="str">
            <v>RIACHO DA CRUZ-RN</v>
          </cell>
          <cell r="C3800" t="str">
            <v>RN</v>
          </cell>
          <cell r="D3800">
            <v>0</v>
          </cell>
          <cell r="E3800">
            <v>0</v>
          </cell>
          <cell r="F3800">
            <v>0</v>
          </cell>
          <cell r="G3800">
            <v>0</v>
          </cell>
          <cell r="H3800">
            <v>0</v>
          </cell>
          <cell r="I3800">
            <v>0</v>
          </cell>
          <cell r="J3800">
            <v>0</v>
          </cell>
        </row>
        <row r="3801">
          <cell r="B3801" t="str">
            <v>RIACHO DE SANTANA-RN</v>
          </cell>
          <cell r="C3801" t="str">
            <v>RN</v>
          </cell>
          <cell r="D3801">
            <v>0</v>
          </cell>
          <cell r="E3801">
            <v>0</v>
          </cell>
          <cell r="F3801">
            <v>0</v>
          </cell>
          <cell r="G3801">
            <v>0</v>
          </cell>
          <cell r="H3801">
            <v>0</v>
          </cell>
          <cell r="I3801">
            <v>0</v>
          </cell>
          <cell r="J3801">
            <v>0</v>
          </cell>
        </row>
        <row r="3802">
          <cell r="B3802" t="str">
            <v>RIACHUELO-RN</v>
          </cell>
          <cell r="C3802" t="str">
            <v>RN</v>
          </cell>
          <cell r="D3802">
            <v>0</v>
          </cell>
          <cell r="E3802">
            <v>0</v>
          </cell>
          <cell r="F3802">
            <v>0</v>
          </cell>
          <cell r="G3802">
            <v>0</v>
          </cell>
          <cell r="H3802">
            <v>0</v>
          </cell>
          <cell r="I3802">
            <v>0</v>
          </cell>
          <cell r="J3802">
            <v>0</v>
          </cell>
        </row>
        <row r="3803">
          <cell r="B3803" t="str">
            <v>RIO DO FOGO-RN</v>
          </cell>
          <cell r="C3803" t="str">
            <v>RN</v>
          </cell>
          <cell r="D3803">
            <v>0</v>
          </cell>
          <cell r="E3803">
            <v>0</v>
          </cell>
          <cell r="F3803">
            <v>0</v>
          </cell>
          <cell r="G3803">
            <v>0</v>
          </cell>
          <cell r="H3803">
            <v>0</v>
          </cell>
          <cell r="I3803">
            <v>0</v>
          </cell>
          <cell r="J3803">
            <v>0</v>
          </cell>
        </row>
        <row r="3804">
          <cell r="B3804" t="str">
            <v>RODOLFO FERNANDES-RN</v>
          </cell>
          <cell r="C3804" t="str">
            <v>RN</v>
          </cell>
          <cell r="D3804">
            <v>0</v>
          </cell>
          <cell r="E3804">
            <v>0</v>
          </cell>
          <cell r="F3804">
            <v>0</v>
          </cell>
          <cell r="G3804">
            <v>0</v>
          </cell>
          <cell r="H3804">
            <v>0</v>
          </cell>
          <cell r="I3804">
            <v>0</v>
          </cell>
          <cell r="J3804">
            <v>0</v>
          </cell>
        </row>
        <row r="3805">
          <cell r="B3805" t="str">
            <v>RUY BARBOSA-RN</v>
          </cell>
          <cell r="C3805" t="str">
            <v>RN</v>
          </cell>
          <cell r="D3805">
            <v>0</v>
          </cell>
          <cell r="E3805">
            <v>0</v>
          </cell>
          <cell r="F3805">
            <v>0</v>
          </cell>
          <cell r="G3805">
            <v>0</v>
          </cell>
          <cell r="H3805">
            <v>0</v>
          </cell>
          <cell r="I3805">
            <v>0</v>
          </cell>
          <cell r="J3805">
            <v>0</v>
          </cell>
        </row>
        <row r="3806">
          <cell r="B3806" t="str">
            <v>SANTA CRUZ-RN</v>
          </cell>
          <cell r="C3806" t="str">
            <v>RN</v>
          </cell>
          <cell r="D3806">
            <v>0</v>
          </cell>
          <cell r="E3806">
            <v>0</v>
          </cell>
          <cell r="F3806">
            <v>0</v>
          </cell>
          <cell r="G3806">
            <v>0</v>
          </cell>
          <cell r="H3806">
            <v>0</v>
          </cell>
          <cell r="I3806">
            <v>0</v>
          </cell>
          <cell r="J3806">
            <v>0</v>
          </cell>
        </row>
        <row r="3807">
          <cell r="B3807" t="str">
            <v>SANTA MARIA-RN</v>
          </cell>
          <cell r="C3807" t="str">
            <v>RN</v>
          </cell>
          <cell r="D3807">
            <v>0</v>
          </cell>
          <cell r="E3807">
            <v>0</v>
          </cell>
          <cell r="F3807">
            <v>0</v>
          </cell>
          <cell r="G3807">
            <v>0</v>
          </cell>
          <cell r="H3807">
            <v>0</v>
          </cell>
          <cell r="I3807">
            <v>0</v>
          </cell>
          <cell r="J3807">
            <v>0</v>
          </cell>
        </row>
        <row r="3808">
          <cell r="B3808" t="str">
            <v>SANTANA DO MATOS-RN</v>
          </cell>
          <cell r="C3808" t="str">
            <v>RN</v>
          </cell>
          <cell r="D3808">
            <v>0</v>
          </cell>
          <cell r="E3808">
            <v>0</v>
          </cell>
          <cell r="F3808">
            <v>0</v>
          </cell>
          <cell r="G3808">
            <v>0</v>
          </cell>
          <cell r="H3808">
            <v>0</v>
          </cell>
          <cell r="I3808">
            <v>0</v>
          </cell>
          <cell r="J3808">
            <v>0</v>
          </cell>
        </row>
        <row r="3809">
          <cell r="B3809" t="str">
            <v>SANTANA DO SERIDO-RN</v>
          </cell>
          <cell r="C3809" t="str">
            <v>RN</v>
          </cell>
          <cell r="D3809">
            <v>0</v>
          </cell>
          <cell r="E3809">
            <v>0</v>
          </cell>
          <cell r="F3809">
            <v>0</v>
          </cell>
          <cell r="G3809">
            <v>0</v>
          </cell>
          <cell r="H3809">
            <v>0</v>
          </cell>
          <cell r="I3809">
            <v>0</v>
          </cell>
          <cell r="J3809">
            <v>0</v>
          </cell>
        </row>
        <row r="3810">
          <cell r="B3810" t="str">
            <v>SANTO ANTONIO-RN</v>
          </cell>
          <cell r="C3810" t="str">
            <v>RN</v>
          </cell>
          <cell r="D3810">
            <v>0</v>
          </cell>
          <cell r="E3810">
            <v>0</v>
          </cell>
          <cell r="F3810">
            <v>0</v>
          </cell>
          <cell r="G3810">
            <v>0</v>
          </cell>
          <cell r="H3810">
            <v>0</v>
          </cell>
          <cell r="I3810">
            <v>0</v>
          </cell>
          <cell r="J3810">
            <v>0</v>
          </cell>
        </row>
        <row r="3811">
          <cell r="B3811" t="str">
            <v>SAO BENTO DO NORTE-RN</v>
          </cell>
          <cell r="C3811" t="str">
            <v>RN</v>
          </cell>
          <cell r="D3811">
            <v>0</v>
          </cell>
          <cell r="E3811">
            <v>0</v>
          </cell>
          <cell r="F3811">
            <v>0</v>
          </cell>
          <cell r="G3811">
            <v>0</v>
          </cell>
          <cell r="H3811">
            <v>0</v>
          </cell>
          <cell r="I3811">
            <v>0</v>
          </cell>
          <cell r="J3811">
            <v>0</v>
          </cell>
        </row>
        <row r="3812">
          <cell r="B3812" t="str">
            <v>SAO BENTO DO TRAIRI-RN</v>
          </cell>
          <cell r="C3812" t="str">
            <v>RN</v>
          </cell>
          <cell r="D3812">
            <v>0</v>
          </cell>
          <cell r="E3812">
            <v>0</v>
          </cell>
          <cell r="F3812">
            <v>0</v>
          </cell>
          <cell r="G3812">
            <v>0</v>
          </cell>
          <cell r="H3812">
            <v>0</v>
          </cell>
          <cell r="I3812">
            <v>0</v>
          </cell>
          <cell r="J3812">
            <v>0</v>
          </cell>
        </row>
        <row r="3813">
          <cell r="B3813" t="str">
            <v>SAO FERNANDO-RN</v>
          </cell>
          <cell r="C3813" t="str">
            <v>RN</v>
          </cell>
          <cell r="D3813">
            <v>0</v>
          </cell>
          <cell r="E3813">
            <v>0</v>
          </cell>
          <cell r="F3813">
            <v>0</v>
          </cell>
          <cell r="G3813">
            <v>0</v>
          </cell>
          <cell r="H3813">
            <v>0</v>
          </cell>
          <cell r="I3813">
            <v>0</v>
          </cell>
          <cell r="J3813">
            <v>0</v>
          </cell>
        </row>
        <row r="3814">
          <cell r="B3814" t="str">
            <v>SAO FRANCISCO DO OESTE-RN</v>
          </cell>
          <cell r="C3814" t="str">
            <v>RN</v>
          </cell>
          <cell r="D3814">
            <v>0</v>
          </cell>
          <cell r="E3814">
            <v>0</v>
          </cell>
          <cell r="F3814">
            <v>0</v>
          </cell>
          <cell r="G3814">
            <v>0</v>
          </cell>
          <cell r="H3814">
            <v>0</v>
          </cell>
          <cell r="I3814">
            <v>0</v>
          </cell>
          <cell r="J3814">
            <v>0</v>
          </cell>
        </row>
        <row r="3815">
          <cell r="B3815" t="str">
            <v>SAO GONCALO DO AMARANTE-RN</v>
          </cell>
          <cell r="C3815" t="str">
            <v>RN</v>
          </cell>
          <cell r="D3815">
            <v>0</v>
          </cell>
          <cell r="E3815">
            <v>0</v>
          </cell>
          <cell r="F3815">
            <v>0</v>
          </cell>
          <cell r="G3815">
            <v>0</v>
          </cell>
          <cell r="H3815">
            <v>0</v>
          </cell>
          <cell r="I3815">
            <v>0</v>
          </cell>
          <cell r="J3815">
            <v>0</v>
          </cell>
        </row>
        <row r="3816">
          <cell r="B3816" t="str">
            <v>SAO JOAO DO SABUGI-RN</v>
          </cell>
          <cell r="C3816" t="str">
            <v>RN</v>
          </cell>
          <cell r="D3816">
            <v>0</v>
          </cell>
          <cell r="E3816">
            <v>0</v>
          </cell>
          <cell r="F3816">
            <v>0</v>
          </cell>
          <cell r="G3816">
            <v>0</v>
          </cell>
          <cell r="H3816">
            <v>0</v>
          </cell>
          <cell r="I3816">
            <v>0</v>
          </cell>
          <cell r="J3816">
            <v>0</v>
          </cell>
        </row>
        <row r="3817">
          <cell r="B3817" t="str">
            <v>SAO JOSE DE MIPIBU-RN</v>
          </cell>
          <cell r="C3817" t="str">
            <v>RN</v>
          </cell>
          <cell r="D3817">
            <v>0</v>
          </cell>
          <cell r="E3817">
            <v>0</v>
          </cell>
          <cell r="F3817">
            <v>0</v>
          </cell>
          <cell r="G3817">
            <v>0</v>
          </cell>
          <cell r="H3817">
            <v>0</v>
          </cell>
          <cell r="I3817">
            <v>0</v>
          </cell>
          <cell r="J3817">
            <v>0</v>
          </cell>
        </row>
        <row r="3818">
          <cell r="B3818" t="str">
            <v>SAO JOSE DO CAMPESTRE-RN</v>
          </cell>
          <cell r="C3818" t="str">
            <v>RN</v>
          </cell>
          <cell r="D3818">
            <v>0</v>
          </cell>
          <cell r="E3818">
            <v>0</v>
          </cell>
          <cell r="F3818">
            <v>0</v>
          </cell>
          <cell r="G3818">
            <v>0</v>
          </cell>
          <cell r="H3818">
            <v>0</v>
          </cell>
          <cell r="I3818">
            <v>0</v>
          </cell>
          <cell r="J3818">
            <v>0</v>
          </cell>
        </row>
        <row r="3819">
          <cell r="B3819" t="str">
            <v>SAO JOSE DO SERIDO-RN</v>
          </cell>
          <cell r="C3819" t="str">
            <v>RN</v>
          </cell>
          <cell r="D3819">
            <v>0</v>
          </cell>
          <cell r="E3819">
            <v>0</v>
          </cell>
          <cell r="F3819">
            <v>0</v>
          </cell>
          <cell r="G3819">
            <v>0</v>
          </cell>
          <cell r="H3819">
            <v>0</v>
          </cell>
          <cell r="I3819">
            <v>0</v>
          </cell>
          <cell r="J3819">
            <v>0</v>
          </cell>
        </row>
        <row r="3820">
          <cell r="B3820" t="str">
            <v>SAO MIGUEL DE TOUROS-RN</v>
          </cell>
          <cell r="C3820" t="str">
            <v>RN</v>
          </cell>
          <cell r="D3820">
            <v>0</v>
          </cell>
          <cell r="E3820">
            <v>0</v>
          </cell>
          <cell r="F3820">
            <v>0</v>
          </cell>
          <cell r="G3820">
            <v>0</v>
          </cell>
          <cell r="H3820">
            <v>0</v>
          </cell>
          <cell r="I3820">
            <v>0</v>
          </cell>
          <cell r="J3820">
            <v>0</v>
          </cell>
        </row>
        <row r="3821">
          <cell r="B3821" t="str">
            <v>SAO MIGUEL-RN</v>
          </cell>
          <cell r="C3821" t="str">
            <v>RN</v>
          </cell>
          <cell r="D3821">
            <v>0</v>
          </cell>
          <cell r="E3821">
            <v>0</v>
          </cell>
          <cell r="F3821">
            <v>0</v>
          </cell>
          <cell r="G3821">
            <v>0</v>
          </cell>
          <cell r="H3821">
            <v>0</v>
          </cell>
          <cell r="I3821">
            <v>0</v>
          </cell>
          <cell r="J3821">
            <v>0</v>
          </cell>
        </row>
        <row r="3822">
          <cell r="B3822" t="str">
            <v>SAO PAULO DO POTENGI-RN</v>
          </cell>
          <cell r="C3822" t="str">
            <v>RN</v>
          </cell>
          <cell r="D3822">
            <v>0</v>
          </cell>
          <cell r="E3822">
            <v>0</v>
          </cell>
          <cell r="F3822">
            <v>0</v>
          </cell>
          <cell r="G3822">
            <v>0</v>
          </cell>
          <cell r="H3822">
            <v>0</v>
          </cell>
          <cell r="I3822">
            <v>0</v>
          </cell>
          <cell r="J3822">
            <v>0</v>
          </cell>
        </row>
        <row r="3823">
          <cell r="B3823" t="str">
            <v>SAO PEDRO-RN</v>
          </cell>
          <cell r="C3823" t="str">
            <v>RN</v>
          </cell>
          <cell r="D3823">
            <v>0</v>
          </cell>
          <cell r="E3823">
            <v>0</v>
          </cell>
          <cell r="F3823">
            <v>0</v>
          </cell>
          <cell r="G3823">
            <v>0</v>
          </cell>
          <cell r="H3823">
            <v>0</v>
          </cell>
          <cell r="I3823">
            <v>0</v>
          </cell>
          <cell r="J3823">
            <v>0</v>
          </cell>
        </row>
        <row r="3824">
          <cell r="B3824" t="str">
            <v>SAO RAFAEL-RN</v>
          </cell>
          <cell r="C3824" t="str">
            <v>RN</v>
          </cell>
          <cell r="D3824">
            <v>0</v>
          </cell>
          <cell r="E3824">
            <v>0</v>
          </cell>
          <cell r="F3824">
            <v>0</v>
          </cell>
          <cell r="G3824">
            <v>0</v>
          </cell>
          <cell r="H3824">
            <v>0</v>
          </cell>
          <cell r="I3824">
            <v>0</v>
          </cell>
          <cell r="J3824">
            <v>0</v>
          </cell>
        </row>
        <row r="3825">
          <cell r="B3825" t="str">
            <v>SAO TOME-RN</v>
          </cell>
          <cell r="C3825" t="str">
            <v>RN</v>
          </cell>
          <cell r="D3825">
            <v>0</v>
          </cell>
          <cell r="E3825">
            <v>0</v>
          </cell>
          <cell r="F3825">
            <v>0</v>
          </cell>
          <cell r="G3825">
            <v>0</v>
          </cell>
          <cell r="H3825">
            <v>0</v>
          </cell>
          <cell r="I3825">
            <v>0</v>
          </cell>
          <cell r="J3825">
            <v>0</v>
          </cell>
        </row>
        <row r="3826">
          <cell r="B3826" t="str">
            <v>SAO VICENTE-RN</v>
          </cell>
          <cell r="C3826" t="str">
            <v>RN</v>
          </cell>
          <cell r="D3826">
            <v>0</v>
          </cell>
          <cell r="E3826">
            <v>0</v>
          </cell>
          <cell r="F3826">
            <v>0</v>
          </cell>
          <cell r="G3826">
            <v>0</v>
          </cell>
          <cell r="H3826">
            <v>0</v>
          </cell>
          <cell r="I3826">
            <v>0</v>
          </cell>
          <cell r="J3826">
            <v>0</v>
          </cell>
        </row>
        <row r="3827">
          <cell r="B3827" t="str">
            <v>SENADOR ELOI DE SOUZA-RN</v>
          </cell>
          <cell r="C3827" t="str">
            <v>RN</v>
          </cell>
          <cell r="D3827">
            <v>0</v>
          </cell>
          <cell r="E3827">
            <v>0</v>
          </cell>
          <cell r="F3827">
            <v>0</v>
          </cell>
          <cell r="G3827">
            <v>0</v>
          </cell>
          <cell r="H3827">
            <v>0</v>
          </cell>
          <cell r="I3827">
            <v>0</v>
          </cell>
          <cell r="J3827">
            <v>0</v>
          </cell>
        </row>
        <row r="3828">
          <cell r="B3828" t="str">
            <v>SENADOR GEORGINO AVELINO-RN</v>
          </cell>
          <cell r="C3828" t="str">
            <v>RN</v>
          </cell>
          <cell r="D3828">
            <v>0</v>
          </cell>
          <cell r="E3828">
            <v>0</v>
          </cell>
          <cell r="F3828">
            <v>0</v>
          </cell>
          <cell r="G3828">
            <v>0</v>
          </cell>
          <cell r="H3828">
            <v>0</v>
          </cell>
          <cell r="I3828">
            <v>0</v>
          </cell>
          <cell r="J3828">
            <v>0</v>
          </cell>
        </row>
        <row r="3829">
          <cell r="B3829" t="str">
            <v>SERRA DE SAO BENTO-RN</v>
          </cell>
          <cell r="C3829" t="str">
            <v>RN</v>
          </cell>
          <cell r="D3829">
            <v>0</v>
          </cell>
          <cell r="E3829">
            <v>0</v>
          </cell>
          <cell r="F3829">
            <v>0</v>
          </cell>
          <cell r="G3829">
            <v>0</v>
          </cell>
          <cell r="H3829">
            <v>0</v>
          </cell>
          <cell r="I3829">
            <v>0</v>
          </cell>
          <cell r="J3829">
            <v>0</v>
          </cell>
        </row>
        <row r="3830">
          <cell r="B3830" t="str">
            <v>SERRA DO MEL-RN</v>
          </cell>
          <cell r="C3830" t="str">
            <v>RN</v>
          </cell>
          <cell r="D3830">
            <v>0</v>
          </cell>
          <cell r="E3830">
            <v>0</v>
          </cell>
          <cell r="F3830">
            <v>0</v>
          </cell>
          <cell r="G3830">
            <v>0</v>
          </cell>
          <cell r="H3830">
            <v>0</v>
          </cell>
          <cell r="I3830">
            <v>0</v>
          </cell>
          <cell r="J3830">
            <v>0</v>
          </cell>
        </row>
        <row r="3831">
          <cell r="B3831" t="str">
            <v>SERRA NEGRA DO NORTE-RN</v>
          </cell>
          <cell r="C3831" t="str">
            <v>RN</v>
          </cell>
          <cell r="D3831">
            <v>0</v>
          </cell>
          <cell r="E3831">
            <v>0</v>
          </cell>
          <cell r="F3831">
            <v>0</v>
          </cell>
          <cell r="G3831">
            <v>0</v>
          </cell>
          <cell r="H3831">
            <v>0</v>
          </cell>
          <cell r="I3831">
            <v>0</v>
          </cell>
          <cell r="J3831">
            <v>0</v>
          </cell>
        </row>
        <row r="3832">
          <cell r="B3832" t="str">
            <v>SERRINHA DOS PINTOS-RN</v>
          </cell>
          <cell r="C3832" t="str">
            <v>RN</v>
          </cell>
          <cell r="D3832">
            <v>0</v>
          </cell>
          <cell r="E3832">
            <v>0</v>
          </cell>
          <cell r="F3832">
            <v>0</v>
          </cell>
          <cell r="G3832">
            <v>0</v>
          </cell>
          <cell r="H3832">
            <v>0</v>
          </cell>
          <cell r="I3832">
            <v>0</v>
          </cell>
          <cell r="J3832">
            <v>0</v>
          </cell>
        </row>
        <row r="3833">
          <cell r="B3833" t="str">
            <v>SERRINHA-RN</v>
          </cell>
          <cell r="C3833" t="str">
            <v>RN</v>
          </cell>
          <cell r="D3833">
            <v>0</v>
          </cell>
          <cell r="E3833">
            <v>0</v>
          </cell>
          <cell r="F3833">
            <v>0</v>
          </cell>
          <cell r="G3833">
            <v>0</v>
          </cell>
          <cell r="H3833">
            <v>0</v>
          </cell>
          <cell r="I3833">
            <v>0</v>
          </cell>
          <cell r="J3833">
            <v>0</v>
          </cell>
        </row>
        <row r="3834">
          <cell r="B3834" t="str">
            <v>SEVERIANO MELO-RN</v>
          </cell>
          <cell r="C3834" t="str">
            <v>RN</v>
          </cell>
          <cell r="D3834">
            <v>0</v>
          </cell>
          <cell r="E3834">
            <v>0</v>
          </cell>
          <cell r="F3834">
            <v>0</v>
          </cell>
          <cell r="G3834">
            <v>0</v>
          </cell>
          <cell r="H3834">
            <v>0</v>
          </cell>
          <cell r="I3834">
            <v>0</v>
          </cell>
          <cell r="J3834">
            <v>0</v>
          </cell>
        </row>
        <row r="3835">
          <cell r="B3835" t="str">
            <v>SITIO NOVO-RN</v>
          </cell>
          <cell r="C3835" t="str">
            <v>RN</v>
          </cell>
          <cell r="D3835">
            <v>0</v>
          </cell>
          <cell r="E3835">
            <v>0</v>
          </cell>
          <cell r="F3835">
            <v>0</v>
          </cell>
          <cell r="G3835">
            <v>0</v>
          </cell>
          <cell r="H3835">
            <v>0</v>
          </cell>
          <cell r="I3835">
            <v>0</v>
          </cell>
          <cell r="J3835">
            <v>0</v>
          </cell>
        </row>
        <row r="3836">
          <cell r="B3836" t="str">
            <v>TABOLEIRO GRANDE-RN</v>
          </cell>
          <cell r="C3836" t="str">
            <v>RN</v>
          </cell>
          <cell r="D3836">
            <v>0</v>
          </cell>
          <cell r="E3836">
            <v>0</v>
          </cell>
          <cell r="F3836">
            <v>0</v>
          </cell>
          <cell r="G3836">
            <v>0</v>
          </cell>
          <cell r="H3836">
            <v>0</v>
          </cell>
          <cell r="I3836">
            <v>0</v>
          </cell>
          <cell r="J3836">
            <v>0</v>
          </cell>
        </row>
        <row r="3837">
          <cell r="B3837" t="str">
            <v>TAIPU-RN</v>
          </cell>
          <cell r="C3837" t="str">
            <v>RN</v>
          </cell>
          <cell r="D3837">
            <v>0</v>
          </cell>
          <cell r="E3837">
            <v>0</v>
          </cell>
          <cell r="F3837">
            <v>0</v>
          </cell>
          <cell r="G3837">
            <v>0</v>
          </cell>
          <cell r="H3837">
            <v>0</v>
          </cell>
          <cell r="I3837">
            <v>0</v>
          </cell>
          <cell r="J3837">
            <v>0</v>
          </cell>
        </row>
        <row r="3838">
          <cell r="B3838" t="str">
            <v>TANGARA-RN</v>
          </cell>
          <cell r="C3838" t="str">
            <v>RN</v>
          </cell>
          <cell r="D3838">
            <v>0</v>
          </cell>
          <cell r="E3838">
            <v>0</v>
          </cell>
          <cell r="F3838">
            <v>0</v>
          </cell>
          <cell r="G3838">
            <v>0</v>
          </cell>
          <cell r="H3838">
            <v>0</v>
          </cell>
          <cell r="I3838">
            <v>0</v>
          </cell>
          <cell r="J3838">
            <v>0</v>
          </cell>
        </row>
        <row r="3839">
          <cell r="B3839" t="str">
            <v>TENENTE ANANIAS-RN</v>
          </cell>
          <cell r="C3839" t="str">
            <v>RN</v>
          </cell>
          <cell r="D3839">
            <v>0</v>
          </cell>
          <cell r="E3839">
            <v>0</v>
          </cell>
          <cell r="F3839">
            <v>0</v>
          </cell>
          <cell r="G3839">
            <v>0</v>
          </cell>
          <cell r="H3839">
            <v>0</v>
          </cell>
          <cell r="I3839">
            <v>0</v>
          </cell>
          <cell r="J3839">
            <v>0</v>
          </cell>
        </row>
        <row r="3840">
          <cell r="B3840" t="str">
            <v>TENENTE LAURENTINO CRUZ-RN</v>
          </cell>
          <cell r="C3840" t="str">
            <v>RN</v>
          </cell>
          <cell r="D3840">
            <v>0</v>
          </cell>
          <cell r="E3840">
            <v>0</v>
          </cell>
          <cell r="F3840">
            <v>0</v>
          </cell>
          <cell r="G3840">
            <v>0</v>
          </cell>
          <cell r="H3840">
            <v>0</v>
          </cell>
          <cell r="I3840">
            <v>0</v>
          </cell>
          <cell r="J3840">
            <v>0</v>
          </cell>
        </row>
        <row r="3841">
          <cell r="B3841" t="str">
            <v>TIBAU DO SUL-RN</v>
          </cell>
          <cell r="C3841" t="str">
            <v>RN</v>
          </cell>
          <cell r="D3841">
            <v>0</v>
          </cell>
          <cell r="E3841">
            <v>0</v>
          </cell>
          <cell r="F3841">
            <v>0</v>
          </cell>
          <cell r="G3841">
            <v>0</v>
          </cell>
          <cell r="H3841">
            <v>0</v>
          </cell>
          <cell r="I3841">
            <v>0</v>
          </cell>
          <cell r="J3841">
            <v>0</v>
          </cell>
        </row>
        <row r="3842">
          <cell r="B3842" t="str">
            <v>TIBAU-RN</v>
          </cell>
          <cell r="C3842" t="str">
            <v>RN</v>
          </cell>
          <cell r="D3842">
            <v>0</v>
          </cell>
          <cell r="E3842">
            <v>0</v>
          </cell>
          <cell r="F3842">
            <v>0</v>
          </cell>
          <cell r="G3842">
            <v>0</v>
          </cell>
          <cell r="H3842">
            <v>0</v>
          </cell>
          <cell r="I3842">
            <v>0</v>
          </cell>
          <cell r="J3842">
            <v>0</v>
          </cell>
        </row>
        <row r="3843">
          <cell r="B3843" t="str">
            <v>TIMBAUBA DOS BATISTAS-RN</v>
          </cell>
          <cell r="C3843" t="str">
            <v>RN</v>
          </cell>
          <cell r="D3843">
            <v>0</v>
          </cell>
          <cell r="E3843">
            <v>0</v>
          </cell>
          <cell r="F3843">
            <v>0</v>
          </cell>
          <cell r="G3843">
            <v>0</v>
          </cell>
          <cell r="H3843">
            <v>0</v>
          </cell>
          <cell r="I3843">
            <v>0</v>
          </cell>
          <cell r="J3843">
            <v>0</v>
          </cell>
        </row>
        <row r="3844">
          <cell r="B3844" t="str">
            <v>TOUROS-RN</v>
          </cell>
          <cell r="C3844" t="str">
            <v>RN</v>
          </cell>
          <cell r="D3844">
            <v>0</v>
          </cell>
          <cell r="E3844">
            <v>0</v>
          </cell>
          <cell r="F3844">
            <v>0</v>
          </cell>
          <cell r="G3844">
            <v>0</v>
          </cell>
          <cell r="H3844">
            <v>0</v>
          </cell>
          <cell r="I3844">
            <v>0</v>
          </cell>
          <cell r="J3844">
            <v>0</v>
          </cell>
        </row>
        <row r="3845">
          <cell r="B3845" t="str">
            <v>TRIUNFO POTIGUAR-RN</v>
          </cell>
          <cell r="C3845" t="str">
            <v>RN</v>
          </cell>
          <cell r="D3845">
            <v>0</v>
          </cell>
          <cell r="E3845">
            <v>0</v>
          </cell>
          <cell r="F3845">
            <v>0</v>
          </cell>
          <cell r="G3845">
            <v>0</v>
          </cell>
          <cell r="H3845">
            <v>0</v>
          </cell>
          <cell r="I3845">
            <v>0</v>
          </cell>
          <cell r="J3845">
            <v>0</v>
          </cell>
        </row>
        <row r="3846">
          <cell r="B3846" t="str">
            <v>UMARIZAL-RN</v>
          </cell>
          <cell r="C3846" t="str">
            <v>RN</v>
          </cell>
          <cell r="D3846">
            <v>0</v>
          </cell>
          <cell r="E3846">
            <v>0</v>
          </cell>
          <cell r="F3846">
            <v>0</v>
          </cell>
          <cell r="G3846">
            <v>0</v>
          </cell>
          <cell r="H3846">
            <v>0</v>
          </cell>
          <cell r="I3846">
            <v>0</v>
          </cell>
          <cell r="J3846">
            <v>0</v>
          </cell>
        </row>
        <row r="3847">
          <cell r="B3847" t="str">
            <v>UPANEMA-RN</v>
          </cell>
          <cell r="C3847" t="str">
            <v>RN</v>
          </cell>
          <cell r="D3847">
            <v>0</v>
          </cell>
          <cell r="E3847">
            <v>0</v>
          </cell>
          <cell r="F3847">
            <v>0</v>
          </cell>
          <cell r="G3847">
            <v>0</v>
          </cell>
          <cell r="H3847">
            <v>0</v>
          </cell>
          <cell r="I3847">
            <v>0</v>
          </cell>
          <cell r="J3847">
            <v>0</v>
          </cell>
        </row>
        <row r="3848">
          <cell r="B3848" t="str">
            <v>VARZEA-RN</v>
          </cell>
          <cell r="C3848" t="str">
            <v>RN</v>
          </cell>
          <cell r="D3848">
            <v>0</v>
          </cell>
          <cell r="E3848">
            <v>0</v>
          </cell>
          <cell r="F3848">
            <v>0</v>
          </cell>
          <cell r="G3848">
            <v>0</v>
          </cell>
          <cell r="H3848">
            <v>0</v>
          </cell>
          <cell r="I3848">
            <v>0</v>
          </cell>
          <cell r="J3848">
            <v>0</v>
          </cell>
        </row>
        <row r="3849">
          <cell r="B3849" t="str">
            <v>VENHA-VER-RN</v>
          </cell>
          <cell r="C3849" t="str">
            <v>RN</v>
          </cell>
          <cell r="D3849">
            <v>0</v>
          </cell>
          <cell r="E3849">
            <v>0</v>
          </cell>
          <cell r="F3849">
            <v>0</v>
          </cell>
          <cell r="G3849">
            <v>0</v>
          </cell>
          <cell r="H3849">
            <v>0</v>
          </cell>
          <cell r="I3849">
            <v>0</v>
          </cell>
          <cell r="J3849">
            <v>0</v>
          </cell>
        </row>
        <row r="3850">
          <cell r="B3850" t="str">
            <v>VERA CRUZ-RN</v>
          </cell>
          <cell r="C3850" t="str">
            <v>RN</v>
          </cell>
          <cell r="D3850">
            <v>0</v>
          </cell>
          <cell r="E3850">
            <v>0</v>
          </cell>
          <cell r="F3850">
            <v>0</v>
          </cell>
          <cell r="G3850">
            <v>0</v>
          </cell>
          <cell r="H3850">
            <v>0</v>
          </cell>
          <cell r="I3850">
            <v>0</v>
          </cell>
          <cell r="J3850">
            <v>0</v>
          </cell>
        </row>
        <row r="3851">
          <cell r="B3851" t="str">
            <v>VICOSA-RN</v>
          </cell>
          <cell r="C3851" t="str">
            <v>RN</v>
          </cell>
          <cell r="D3851">
            <v>0</v>
          </cell>
          <cell r="E3851">
            <v>0</v>
          </cell>
          <cell r="F3851">
            <v>0</v>
          </cell>
          <cell r="G3851">
            <v>0</v>
          </cell>
          <cell r="H3851">
            <v>0</v>
          </cell>
          <cell r="I3851">
            <v>0</v>
          </cell>
          <cell r="J3851">
            <v>0</v>
          </cell>
        </row>
        <row r="3852">
          <cell r="B3852" t="str">
            <v>VILA FLOR-RN</v>
          </cell>
          <cell r="C3852" t="str">
            <v>RN</v>
          </cell>
          <cell r="D3852">
            <v>0</v>
          </cell>
          <cell r="E3852">
            <v>0</v>
          </cell>
          <cell r="F3852">
            <v>0</v>
          </cell>
          <cell r="G3852">
            <v>0</v>
          </cell>
          <cell r="H3852">
            <v>0</v>
          </cell>
          <cell r="I3852">
            <v>0</v>
          </cell>
          <cell r="J3852">
            <v>0</v>
          </cell>
        </row>
        <row r="3853">
          <cell r="B3853" t="str">
            <v>ALTA FLORESTA D'OESTE-RO</v>
          </cell>
          <cell r="C3853" t="str">
            <v>RO</v>
          </cell>
          <cell r="D3853">
            <v>0</v>
          </cell>
          <cell r="E3853">
            <v>0</v>
          </cell>
          <cell r="F3853">
            <v>0</v>
          </cell>
          <cell r="G3853">
            <v>0</v>
          </cell>
          <cell r="H3853">
            <v>0</v>
          </cell>
          <cell r="I3853">
            <v>0</v>
          </cell>
          <cell r="J3853">
            <v>0</v>
          </cell>
        </row>
        <row r="3854">
          <cell r="B3854" t="str">
            <v>ALTO ALEGRE DOS PARECIS-RO</v>
          </cell>
          <cell r="C3854" t="str">
            <v>RO</v>
          </cell>
          <cell r="D3854">
            <v>0</v>
          </cell>
          <cell r="E3854">
            <v>0</v>
          </cell>
          <cell r="F3854">
            <v>0</v>
          </cell>
          <cell r="G3854">
            <v>0</v>
          </cell>
          <cell r="H3854">
            <v>0</v>
          </cell>
          <cell r="I3854">
            <v>0</v>
          </cell>
          <cell r="J3854">
            <v>0</v>
          </cell>
        </row>
        <row r="3855">
          <cell r="B3855" t="str">
            <v>ALTO PARAISO-RO</v>
          </cell>
          <cell r="C3855" t="str">
            <v>RO</v>
          </cell>
          <cell r="D3855">
            <v>0</v>
          </cell>
          <cell r="E3855">
            <v>0</v>
          </cell>
          <cell r="F3855">
            <v>0</v>
          </cell>
          <cell r="G3855">
            <v>0</v>
          </cell>
          <cell r="H3855">
            <v>0</v>
          </cell>
          <cell r="I3855">
            <v>0</v>
          </cell>
          <cell r="J3855">
            <v>0</v>
          </cell>
        </row>
        <row r="3856">
          <cell r="B3856" t="str">
            <v>ALVORADA D'OESTE-RO</v>
          </cell>
          <cell r="C3856" t="str">
            <v>RO</v>
          </cell>
          <cell r="D3856">
            <v>0</v>
          </cell>
          <cell r="E3856">
            <v>0</v>
          </cell>
          <cell r="F3856">
            <v>0</v>
          </cell>
          <cell r="G3856">
            <v>0</v>
          </cell>
          <cell r="H3856">
            <v>0</v>
          </cell>
          <cell r="I3856">
            <v>0</v>
          </cell>
          <cell r="J3856">
            <v>0</v>
          </cell>
        </row>
        <row r="3857">
          <cell r="B3857" t="str">
            <v>ARIQUEMES-RO</v>
          </cell>
          <cell r="C3857" t="str">
            <v>RO</v>
          </cell>
          <cell r="D3857">
            <v>0</v>
          </cell>
          <cell r="E3857">
            <v>0</v>
          </cell>
          <cell r="F3857">
            <v>0</v>
          </cell>
          <cell r="G3857">
            <v>0</v>
          </cell>
          <cell r="H3857">
            <v>0</v>
          </cell>
          <cell r="I3857">
            <v>0</v>
          </cell>
          <cell r="J3857">
            <v>0</v>
          </cell>
        </row>
        <row r="3858">
          <cell r="B3858" t="str">
            <v>BURITIS-RO</v>
          </cell>
          <cell r="C3858" t="str">
            <v>RO</v>
          </cell>
          <cell r="D3858">
            <v>0</v>
          </cell>
          <cell r="E3858">
            <v>0</v>
          </cell>
          <cell r="F3858">
            <v>0</v>
          </cell>
          <cell r="G3858">
            <v>0</v>
          </cell>
          <cell r="H3858">
            <v>0</v>
          </cell>
          <cell r="I3858">
            <v>0</v>
          </cell>
          <cell r="J3858">
            <v>0</v>
          </cell>
        </row>
        <row r="3859">
          <cell r="B3859" t="str">
            <v>CABIXI-RO</v>
          </cell>
          <cell r="C3859" t="str">
            <v>RO</v>
          </cell>
          <cell r="D3859">
            <v>0</v>
          </cell>
          <cell r="E3859">
            <v>0</v>
          </cell>
          <cell r="F3859">
            <v>0</v>
          </cell>
          <cell r="G3859">
            <v>0</v>
          </cell>
          <cell r="H3859">
            <v>0</v>
          </cell>
          <cell r="I3859">
            <v>0</v>
          </cell>
          <cell r="J3859">
            <v>0</v>
          </cell>
        </row>
        <row r="3860">
          <cell r="B3860" t="str">
            <v>CACAULANDIA-RO</v>
          </cell>
          <cell r="C3860" t="str">
            <v>RO</v>
          </cell>
          <cell r="D3860">
            <v>0</v>
          </cell>
          <cell r="E3860">
            <v>0</v>
          </cell>
          <cell r="F3860">
            <v>0</v>
          </cell>
          <cell r="G3860">
            <v>0</v>
          </cell>
          <cell r="H3860">
            <v>0</v>
          </cell>
          <cell r="I3860">
            <v>0</v>
          </cell>
          <cell r="J3860">
            <v>0</v>
          </cell>
        </row>
        <row r="3861">
          <cell r="B3861" t="str">
            <v>CACOAL-RO</v>
          </cell>
          <cell r="C3861" t="str">
            <v>RO</v>
          </cell>
          <cell r="D3861">
            <v>0</v>
          </cell>
          <cell r="E3861">
            <v>0</v>
          </cell>
          <cell r="F3861">
            <v>0</v>
          </cell>
          <cell r="G3861">
            <v>0</v>
          </cell>
          <cell r="H3861">
            <v>0</v>
          </cell>
          <cell r="I3861">
            <v>0</v>
          </cell>
          <cell r="J3861">
            <v>0</v>
          </cell>
        </row>
        <row r="3862">
          <cell r="B3862" t="str">
            <v>CAMPO NOVO DE RONDONIA-RO</v>
          </cell>
          <cell r="C3862" t="str">
            <v>RO</v>
          </cell>
          <cell r="D3862">
            <v>0</v>
          </cell>
          <cell r="E3862">
            <v>0</v>
          </cell>
          <cell r="F3862">
            <v>0</v>
          </cell>
          <cell r="G3862">
            <v>0</v>
          </cell>
          <cell r="H3862">
            <v>0</v>
          </cell>
          <cell r="I3862">
            <v>0</v>
          </cell>
          <cell r="J3862">
            <v>0</v>
          </cell>
        </row>
        <row r="3863">
          <cell r="B3863" t="str">
            <v>CANDEIAS DO JAMARI-RO</v>
          </cell>
          <cell r="C3863" t="str">
            <v>RO</v>
          </cell>
          <cell r="D3863">
            <v>0</v>
          </cell>
          <cell r="E3863">
            <v>0</v>
          </cell>
          <cell r="F3863">
            <v>0</v>
          </cell>
          <cell r="G3863">
            <v>0</v>
          </cell>
          <cell r="H3863">
            <v>0</v>
          </cell>
          <cell r="I3863">
            <v>0</v>
          </cell>
          <cell r="J3863">
            <v>0</v>
          </cell>
        </row>
        <row r="3864">
          <cell r="B3864" t="str">
            <v>CASTANHEIRAS-RO</v>
          </cell>
          <cell r="C3864" t="str">
            <v>RO</v>
          </cell>
          <cell r="D3864">
            <v>0</v>
          </cell>
          <cell r="E3864">
            <v>0</v>
          </cell>
          <cell r="F3864">
            <v>0</v>
          </cell>
          <cell r="G3864">
            <v>0</v>
          </cell>
          <cell r="H3864">
            <v>0</v>
          </cell>
          <cell r="I3864">
            <v>0</v>
          </cell>
          <cell r="J3864">
            <v>0</v>
          </cell>
        </row>
        <row r="3865">
          <cell r="B3865" t="str">
            <v>CEREJEIRAS-RO</v>
          </cell>
          <cell r="C3865" t="str">
            <v>RO</v>
          </cell>
          <cell r="D3865">
            <v>0</v>
          </cell>
          <cell r="E3865">
            <v>0</v>
          </cell>
          <cell r="F3865">
            <v>0</v>
          </cell>
          <cell r="G3865">
            <v>0</v>
          </cell>
          <cell r="H3865">
            <v>0</v>
          </cell>
          <cell r="I3865">
            <v>0</v>
          </cell>
          <cell r="J3865">
            <v>0</v>
          </cell>
        </row>
        <row r="3866">
          <cell r="B3866" t="str">
            <v>CHUPINGUAIA-RO</v>
          </cell>
          <cell r="C3866" t="str">
            <v>RO</v>
          </cell>
          <cell r="D3866">
            <v>0</v>
          </cell>
          <cell r="E3866">
            <v>0</v>
          </cell>
          <cell r="F3866">
            <v>0</v>
          </cell>
          <cell r="G3866">
            <v>0</v>
          </cell>
          <cell r="H3866">
            <v>0</v>
          </cell>
          <cell r="I3866">
            <v>0</v>
          </cell>
          <cell r="J3866">
            <v>0</v>
          </cell>
        </row>
        <row r="3867">
          <cell r="B3867" t="str">
            <v>COLORADO DO OESTE-RO</v>
          </cell>
          <cell r="C3867" t="str">
            <v>RO</v>
          </cell>
          <cell r="D3867">
            <v>0</v>
          </cell>
          <cell r="E3867">
            <v>0</v>
          </cell>
          <cell r="F3867">
            <v>0</v>
          </cell>
          <cell r="G3867">
            <v>0</v>
          </cell>
          <cell r="H3867">
            <v>0</v>
          </cell>
          <cell r="I3867">
            <v>0</v>
          </cell>
          <cell r="J3867">
            <v>0</v>
          </cell>
        </row>
        <row r="3868">
          <cell r="B3868" t="str">
            <v>CORUMBIARA-RO</v>
          </cell>
          <cell r="C3868" t="str">
            <v>RO</v>
          </cell>
          <cell r="D3868">
            <v>0</v>
          </cell>
          <cell r="E3868">
            <v>0</v>
          </cell>
          <cell r="F3868">
            <v>0</v>
          </cell>
          <cell r="G3868">
            <v>0</v>
          </cell>
          <cell r="H3868">
            <v>0</v>
          </cell>
          <cell r="I3868">
            <v>0</v>
          </cell>
          <cell r="J3868">
            <v>0</v>
          </cell>
        </row>
        <row r="3869">
          <cell r="B3869" t="str">
            <v>COSTA MARQUES-RO</v>
          </cell>
          <cell r="C3869" t="str">
            <v>RO</v>
          </cell>
          <cell r="D3869">
            <v>0</v>
          </cell>
          <cell r="E3869">
            <v>0</v>
          </cell>
          <cell r="F3869">
            <v>0</v>
          </cell>
          <cell r="G3869">
            <v>0</v>
          </cell>
          <cell r="H3869">
            <v>0</v>
          </cell>
          <cell r="I3869">
            <v>0</v>
          </cell>
          <cell r="J3869">
            <v>0</v>
          </cell>
        </row>
        <row r="3870">
          <cell r="B3870" t="str">
            <v>CUJUBIM-RO</v>
          </cell>
          <cell r="C3870" t="str">
            <v>RO</v>
          </cell>
          <cell r="D3870">
            <v>0</v>
          </cell>
          <cell r="E3870">
            <v>0</v>
          </cell>
          <cell r="F3870">
            <v>0</v>
          </cell>
          <cell r="G3870">
            <v>0</v>
          </cell>
          <cell r="H3870">
            <v>0</v>
          </cell>
          <cell r="I3870">
            <v>0</v>
          </cell>
          <cell r="J3870">
            <v>0</v>
          </cell>
        </row>
        <row r="3871">
          <cell r="B3871" t="str">
            <v>ESPIGAO D'OESTE-RO</v>
          </cell>
          <cell r="C3871" t="str">
            <v>RO</v>
          </cell>
          <cell r="D3871">
            <v>0</v>
          </cell>
          <cell r="E3871">
            <v>0</v>
          </cell>
          <cell r="F3871">
            <v>0</v>
          </cell>
          <cell r="G3871">
            <v>0</v>
          </cell>
          <cell r="H3871">
            <v>0</v>
          </cell>
          <cell r="I3871">
            <v>0</v>
          </cell>
          <cell r="J3871">
            <v>0</v>
          </cell>
        </row>
        <row r="3872">
          <cell r="B3872" t="str">
            <v>GOVERNADOR JORGE TEIXEIRA-RO</v>
          </cell>
          <cell r="C3872" t="str">
            <v>RO</v>
          </cell>
          <cell r="D3872">
            <v>0</v>
          </cell>
          <cell r="E3872">
            <v>0</v>
          </cell>
          <cell r="F3872">
            <v>0</v>
          </cell>
          <cell r="G3872">
            <v>0</v>
          </cell>
          <cell r="H3872">
            <v>0</v>
          </cell>
          <cell r="I3872">
            <v>0</v>
          </cell>
          <cell r="J3872">
            <v>0</v>
          </cell>
        </row>
        <row r="3873">
          <cell r="B3873" t="str">
            <v>GUAJARA-MIRIM-RO</v>
          </cell>
          <cell r="C3873" t="str">
            <v>RO</v>
          </cell>
          <cell r="D3873">
            <v>0</v>
          </cell>
          <cell r="E3873">
            <v>0</v>
          </cell>
          <cell r="F3873">
            <v>0</v>
          </cell>
          <cell r="G3873">
            <v>0</v>
          </cell>
          <cell r="H3873">
            <v>0</v>
          </cell>
          <cell r="I3873">
            <v>0</v>
          </cell>
          <cell r="J3873">
            <v>0</v>
          </cell>
        </row>
        <row r="3874">
          <cell r="B3874" t="str">
            <v>ITAPUA DO OESTE-RO</v>
          </cell>
          <cell r="C3874" t="str">
            <v>RO</v>
          </cell>
          <cell r="D3874">
            <v>0</v>
          </cell>
          <cell r="E3874">
            <v>0</v>
          </cell>
          <cell r="F3874">
            <v>0</v>
          </cell>
          <cell r="G3874">
            <v>0</v>
          </cell>
          <cell r="H3874">
            <v>0</v>
          </cell>
          <cell r="I3874">
            <v>0</v>
          </cell>
          <cell r="J3874">
            <v>0</v>
          </cell>
        </row>
        <row r="3875">
          <cell r="B3875" t="str">
            <v>JARU-RO</v>
          </cell>
          <cell r="C3875" t="str">
            <v>RO</v>
          </cell>
          <cell r="D3875">
            <v>0</v>
          </cell>
          <cell r="E3875">
            <v>0</v>
          </cell>
          <cell r="F3875">
            <v>0</v>
          </cell>
          <cell r="G3875">
            <v>0</v>
          </cell>
          <cell r="H3875">
            <v>0</v>
          </cell>
          <cell r="I3875">
            <v>0</v>
          </cell>
          <cell r="J3875">
            <v>0</v>
          </cell>
        </row>
        <row r="3876">
          <cell r="B3876" t="str">
            <v>JI-PARANA-RO</v>
          </cell>
          <cell r="C3876" t="str">
            <v>RO</v>
          </cell>
          <cell r="D3876">
            <v>0</v>
          </cell>
          <cell r="E3876">
            <v>0</v>
          </cell>
          <cell r="F3876">
            <v>0</v>
          </cell>
          <cell r="G3876">
            <v>0</v>
          </cell>
          <cell r="H3876">
            <v>0</v>
          </cell>
          <cell r="I3876">
            <v>0</v>
          </cell>
          <cell r="J3876">
            <v>0</v>
          </cell>
        </row>
        <row r="3877">
          <cell r="B3877" t="str">
            <v>MACHADINHO D'OESTE-RO</v>
          </cell>
          <cell r="C3877" t="str">
            <v>RO</v>
          </cell>
          <cell r="D3877">
            <v>0</v>
          </cell>
          <cell r="E3877">
            <v>0</v>
          </cell>
          <cell r="F3877">
            <v>0</v>
          </cell>
          <cell r="G3877">
            <v>0</v>
          </cell>
          <cell r="H3877">
            <v>0</v>
          </cell>
          <cell r="I3877">
            <v>0</v>
          </cell>
          <cell r="J3877">
            <v>0</v>
          </cell>
        </row>
        <row r="3878">
          <cell r="B3878" t="str">
            <v>MINISTRO ANDREAZZA-RO</v>
          </cell>
          <cell r="C3878" t="str">
            <v>RO</v>
          </cell>
          <cell r="D3878">
            <v>0</v>
          </cell>
          <cell r="E3878">
            <v>0</v>
          </cell>
          <cell r="F3878">
            <v>0</v>
          </cell>
          <cell r="G3878">
            <v>0</v>
          </cell>
          <cell r="H3878">
            <v>0</v>
          </cell>
          <cell r="I3878">
            <v>0</v>
          </cell>
          <cell r="J3878">
            <v>0</v>
          </cell>
        </row>
        <row r="3879">
          <cell r="B3879" t="str">
            <v>MIRANTE DA SERRA-RO</v>
          </cell>
          <cell r="C3879" t="str">
            <v>RO</v>
          </cell>
          <cell r="D3879">
            <v>0</v>
          </cell>
          <cell r="E3879">
            <v>0</v>
          </cell>
          <cell r="F3879">
            <v>0</v>
          </cell>
          <cell r="G3879">
            <v>0</v>
          </cell>
          <cell r="H3879">
            <v>0</v>
          </cell>
          <cell r="I3879">
            <v>0</v>
          </cell>
          <cell r="J3879">
            <v>0</v>
          </cell>
        </row>
        <row r="3880">
          <cell r="B3880" t="str">
            <v>MONTE NEGRO-RO</v>
          </cell>
          <cell r="C3880" t="str">
            <v>RO</v>
          </cell>
          <cell r="D3880">
            <v>0</v>
          </cell>
          <cell r="E3880">
            <v>0</v>
          </cell>
          <cell r="F3880">
            <v>0</v>
          </cell>
          <cell r="G3880">
            <v>0</v>
          </cell>
          <cell r="H3880">
            <v>0</v>
          </cell>
          <cell r="I3880">
            <v>0</v>
          </cell>
          <cell r="J3880">
            <v>0</v>
          </cell>
        </row>
        <row r="3881">
          <cell r="B3881" t="str">
            <v>NOVA BRASILANDIA D'OESTE-RO</v>
          </cell>
          <cell r="C3881" t="str">
            <v>RO</v>
          </cell>
          <cell r="D3881">
            <v>0</v>
          </cell>
          <cell r="E3881">
            <v>0</v>
          </cell>
          <cell r="F3881">
            <v>0</v>
          </cell>
          <cell r="G3881">
            <v>0</v>
          </cell>
          <cell r="H3881">
            <v>0</v>
          </cell>
          <cell r="I3881">
            <v>0</v>
          </cell>
          <cell r="J3881">
            <v>0</v>
          </cell>
        </row>
        <row r="3882">
          <cell r="B3882" t="str">
            <v>NOVA MAMORE-RO</v>
          </cell>
          <cell r="C3882" t="str">
            <v>RO</v>
          </cell>
          <cell r="D3882">
            <v>0</v>
          </cell>
          <cell r="E3882">
            <v>0</v>
          </cell>
          <cell r="F3882">
            <v>0</v>
          </cell>
          <cell r="G3882">
            <v>0</v>
          </cell>
          <cell r="H3882">
            <v>0</v>
          </cell>
          <cell r="I3882">
            <v>0</v>
          </cell>
          <cell r="J3882">
            <v>0</v>
          </cell>
        </row>
        <row r="3883">
          <cell r="B3883" t="str">
            <v>NOVA UNIAO-RO</v>
          </cell>
          <cell r="C3883" t="str">
            <v>RO</v>
          </cell>
          <cell r="D3883">
            <v>0</v>
          </cell>
          <cell r="E3883">
            <v>0</v>
          </cell>
          <cell r="F3883">
            <v>0</v>
          </cell>
          <cell r="G3883">
            <v>0</v>
          </cell>
          <cell r="H3883">
            <v>0</v>
          </cell>
          <cell r="I3883">
            <v>0</v>
          </cell>
          <cell r="J3883">
            <v>0</v>
          </cell>
        </row>
        <row r="3884">
          <cell r="B3884" t="str">
            <v>NOVO HORIZONTE DO OESTE-RO</v>
          </cell>
          <cell r="C3884" t="str">
            <v>RO</v>
          </cell>
          <cell r="D3884">
            <v>0</v>
          </cell>
          <cell r="E3884">
            <v>0</v>
          </cell>
          <cell r="F3884">
            <v>0</v>
          </cell>
          <cell r="G3884">
            <v>0</v>
          </cell>
          <cell r="H3884">
            <v>0</v>
          </cell>
          <cell r="I3884">
            <v>0</v>
          </cell>
          <cell r="J3884">
            <v>0</v>
          </cell>
        </row>
        <row r="3885">
          <cell r="B3885" t="str">
            <v>OURO PRETO DO OESTE-RO</v>
          </cell>
          <cell r="C3885" t="str">
            <v>RO</v>
          </cell>
          <cell r="D3885">
            <v>0</v>
          </cell>
          <cell r="E3885">
            <v>0</v>
          </cell>
          <cell r="F3885">
            <v>0</v>
          </cell>
          <cell r="G3885">
            <v>0</v>
          </cell>
          <cell r="H3885">
            <v>0</v>
          </cell>
          <cell r="I3885">
            <v>0</v>
          </cell>
          <cell r="J3885">
            <v>0</v>
          </cell>
        </row>
        <row r="3886">
          <cell r="B3886" t="str">
            <v>PARECIS-RO</v>
          </cell>
          <cell r="C3886" t="str">
            <v>RO</v>
          </cell>
          <cell r="D3886">
            <v>0</v>
          </cell>
          <cell r="E3886">
            <v>0</v>
          </cell>
          <cell r="F3886">
            <v>0</v>
          </cell>
          <cell r="G3886">
            <v>0</v>
          </cell>
          <cell r="H3886">
            <v>0</v>
          </cell>
          <cell r="I3886">
            <v>0</v>
          </cell>
          <cell r="J3886">
            <v>0</v>
          </cell>
        </row>
        <row r="3887">
          <cell r="B3887" t="str">
            <v>PIMENTA BUENO-RO</v>
          </cell>
          <cell r="C3887" t="str">
            <v>RO</v>
          </cell>
          <cell r="D3887">
            <v>0</v>
          </cell>
          <cell r="E3887">
            <v>0</v>
          </cell>
          <cell r="F3887">
            <v>0</v>
          </cell>
          <cell r="G3887">
            <v>0</v>
          </cell>
          <cell r="H3887">
            <v>0</v>
          </cell>
          <cell r="I3887">
            <v>0</v>
          </cell>
          <cell r="J3887">
            <v>0</v>
          </cell>
        </row>
        <row r="3888">
          <cell r="B3888" t="str">
            <v>PIMENTEIRAS DO OESTE-RO</v>
          </cell>
          <cell r="C3888" t="str">
            <v>RO</v>
          </cell>
          <cell r="D3888">
            <v>0</v>
          </cell>
          <cell r="E3888">
            <v>0</v>
          </cell>
          <cell r="F3888">
            <v>0</v>
          </cell>
          <cell r="G3888">
            <v>0</v>
          </cell>
          <cell r="H3888">
            <v>0</v>
          </cell>
          <cell r="I3888">
            <v>0</v>
          </cell>
          <cell r="J3888">
            <v>0</v>
          </cell>
        </row>
        <row r="3889">
          <cell r="B3889" t="str">
            <v>PORTO VELHO-RO</v>
          </cell>
          <cell r="C3889" t="str">
            <v>RO</v>
          </cell>
          <cell r="D3889">
            <v>0</v>
          </cell>
          <cell r="E3889">
            <v>0</v>
          </cell>
          <cell r="F3889">
            <v>0</v>
          </cell>
          <cell r="G3889">
            <v>0</v>
          </cell>
          <cell r="H3889">
            <v>0</v>
          </cell>
          <cell r="I3889">
            <v>0</v>
          </cell>
          <cell r="J3889">
            <v>0</v>
          </cell>
        </row>
        <row r="3890">
          <cell r="B3890" t="str">
            <v>PREFEITURA MUNICIPAL CABIXI-RO-RO</v>
          </cell>
          <cell r="C3890" t="str">
            <v>RO</v>
          </cell>
          <cell r="D3890">
            <v>0</v>
          </cell>
          <cell r="E3890">
            <v>0</v>
          </cell>
          <cell r="F3890">
            <v>0</v>
          </cell>
          <cell r="G3890">
            <v>0</v>
          </cell>
          <cell r="H3890">
            <v>0</v>
          </cell>
          <cell r="I3890">
            <v>0</v>
          </cell>
          <cell r="J3890">
            <v>0</v>
          </cell>
        </row>
        <row r="3891">
          <cell r="B3891" t="str">
            <v>PRESIDENTE MEDICI-RO</v>
          </cell>
          <cell r="C3891" t="str">
            <v>RO</v>
          </cell>
          <cell r="D3891">
            <v>0</v>
          </cell>
          <cell r="E3891">
            <v>0</v>
          </cell>
          <cell r="F3891">
            <v>0</v>
          </cell>
          <cell r="G3891">
            <v>0</v>
          </cell>
          <cell r="H3891">
            <v>0</v>
          </cell>
          <cell r="I3891">
            <v>0</v>
          </cell>
          <cell r="J3891">
            <v>0</v>
          </cell>
        </row>
        <row r="3892">
          <cell r="B3892" t="str">
            <v>PRIMAVERA DE RONDONIA-RO</v>
          </cell>
          <cell r="C3892" t="str">
            <v>RO</v>
          </cell>
          <cell r="D3892">
            <v>0</v>
          </cell>
          <cell r="E3892">
            <v>0</v>
          </cell>
          <cell r="F3892">
            <v>0</v>
          </cell>
          <cell r="G3892">
            <v>0</v>
          </cell>
          <cell r="H3892">
            <v>0</v>
          </cell>
          <cell r="I3892">
            <v>0</v>
          </cell>
          <cell r="J3892">
            <v>0</v>
          </cell>
        </row>
        <row r="3893">
          <cell r="B3893" t="str">
            <v>RIO CRESPO-RO</v>
          </cell>
          <cell r="C3893" t="str">
            <v>RO</v>
          </cell>
          <cell r="D3893">
            <v>0</v>
          </cell>
          <cell r="E3893">
            <v>0</v>
          </cell>
          <cell r="F3893">
            <v>0</v>
          </cell>
          <cell r="G3893">
            <v>0</v>
          </cell>
          <cell r="H3893">
            <v>0</v>
          </cell>
          <cell r="I3893">
            <v>0</v>
          </cell>
          <cell r="J3893">
            <v>0</v>
          </cell>
        </row>
        <row r="3894">
          <cell r="B3894" t="str">
            <v>ROLIM DE MOURA-RO</v>
          </cell>
          <cell r="C3894" t="str">
            <v>RO</v>
          </cell>
          <cell r="D3894">
            <v>0</v>
          </cell>
          <cell r="E3894">
            <v>0</v>
          </cell>
          <cell r="F3894">
            <v>0</v>
          </cell>
          <cell r="G3894">
            <v>0</v>
          </cell>
          <cell r="H3894">
            <v>0</v>
          </cell>
          <cell r="I3894">
            <v>0</v>
          </cell>
          <cell r="J3894">
            <v>0</v>
          </cell>
        </row>
        <row r="3895">
          <cell r="B3895" t="str">
            <v>SANTA LUZIA D'OESTE-RO</v>
          </cell>
          <cell r="C3895" t="str">
            <v>RO</v>
          </cell>
          <cell r="D3895">
            <v>0</v>
          </cell>
          <cell r="E3895">
            <v>0</v>
          </cell>
          <cell r="F3895">
            <v>0</v>
          </cell>
          <cell r="G3895">
            <v>0</v>
          </cell>
          <cell r="H3895">
            <v>0</v>
          </cell>
          <cell r="I3895">
            <v>0</v>
          </cell>
          <cell r="J3895">
            <v>0</v>
          </cell>
        </row>
        <row r="3896">
          <cell r="B3896" t="str">
            <v>SAO FELIPE D'OESTE-RO</v>
          </cell>
          <cell r="C3896" t="str">
            <v>RO</v>
          </cell>
          <cell r="D3896">
            <v>0</v>
          </cell>
          <cell r="E3896">
            <v>0</v>
          </cell>
          <cell r="F3896">
            <v>0</v>
          </cell>
          <cell r="G3896">
            <v>0</v>
          </cell>
          <cell r="H3896">
            <v>0</v>
          </cell>
          <cell r="I3896">
            <v>0</v>
          </cell>
          <cell r="J3896">
            <v>0</v>
          </cell>
        </row>
        <row r="3897">
          <cell r="B3897" t="str">
            <v>SAO FRANCISCO DO GUAPORE-RO</v>
          </cell>
          <cell r="C3897" t="str">
            <v>RO</v>
          </cell>
          <cell r="D3897">
            <v>0</v>
          </cell>
          <cell r="E3897">
            <v>0</v>
          </cell>
          <cell r="F3897">
            <v>0</v>
          </cell>
          <cell r="G3897">
            <v>0</v>
          </cell>
          <cell r="H3897">
            <v>0</v>
          </cell>
          <cell r="I3897">
            <v>0</v>
          </cell>
          <cell r="J3897">
            <v>0</v>
          </cell>
        </row>
        <row r="3898">
          <cell r="B3898" t="str">
            <v>SAO MIGUEL DO GUAPORE-RO</v>
          </cell>
          <cell r="C3898" t="str">
            <v>RO</v>
          </cell>
          <cell r="D3898">
            <v>0</v>
          </cell>
          <cell r="E3898">
            <v>0</v>
          </cell>
          <cell r="F3898">
            <v>0</v>
          </cell>
          <cell r="G3898">
            <v>0</v>
          </cell>
          <cell r="H3898">
            <v>0</v>
          </cell>
          <cell r="I3898">
            <v>0</v>
          </cell>
          <cell r="J3898">
            <v>0</v>
          </cell>
        </row>
        <row r="3899">
          <cell r="B3899" t="str">
            <v>SERINGUEIRAS-RO</v>
          </cell>
          <cell r="C3899" t="str">
            <v>RO</v>
          </cell>
          <cell r="D3899">
            <v>0</v>
          </cell>
          <cell r="E3899">
            <v>0</v>
          </cell>
          <cell r="F3899">
            <v>0</v>
          </cell>
          <cell r="G3899">
            <v>0</v>
          </cell>
          <cell r="H3899">
            <v>0</v>
          </cell>
          <cell r="I3899">
            <v>0</v>
          </cell>
          <cell r="J3899">
            <v>0</v>
          </cell>
        </row>
        <row r="3900">
          <cell r="B3900" t="str">
            <v>TEIXEIROPOLIS-RO</v>
          </cell>
          <cell r="C3900" t="str">
            <v>RO</v>
          </cell>
          <cell r="D3900">
            <v>0</v>
          </cell>
          <cell r="E3900">
            <v>0</v>
          </cell>
          <cell r="F3900">
            <v>0</v>
          </cell>
          <cell r="G3900">
            <v>0</v>
          </cell>
          <cell r="H3900">
            <v>0</v>
          </cell>
          <cell r="I3900">
            <v>0</v>
          </cell>
          <cell r="J3900">
            <v>0</v>
          </cell>
        </row>
        <row r="3901">
          <cell r="B3901" t="str">
            <v>THEOBROMA-RO</v>
          </cell>
          <cell r="C3901" t="str">
            <v>RO</v>
          </cell>
          <cell r="D3901">
            <v>0</v>
          </cell>
          <cell r="E3901">
            <v>0</v>
          </cell>
          <cell r="F3901">
            <v>0</v>
          </cell>
          <cell r="G3901">
            <v>0</v>
          </cell>
          <cell r="H3901">
            <v>0</v>
          </cell>
          <cell r="I3901">
            <v>0</v>
          </cell>
          <cell r="J3901">
            <v>0</v>
          </cell>
        </row>
        <row r="3902">
          <cell r="B3902" t="str">
            <v>URUPA-RO</v>
          </cell>
          <cell r="C3902" t="str">
            <v>RO</v>
          </cell>
          <cell r="D3902">
            <v>0</v>
          </cell>
          <cell r="E3902">
            <v>0</v>
          </cell>
          <cell r="F3902">
            <v>0</v>
          </cell>
          <cell r="G3902">
            <v>0</v>
          </cell>
          <cell r="H3902">
            <v>0</v>
          </cell>
          <cell r="I3902">
            <v>0</v>
          </cell>
          <cell r="J3902">
            <v>0</v>
          </cell>
        </row>
        <row r="3903">
          <cell r="B3903" t="str">
            <v>VALE DO ANARI-RO</v>
          </cell>
          <cell r="C3903" t="str">
            <v>RO</v>
          </cell>
          <cell r="D3903">
            <v>0</v>
          </cell>
          <cell r="E3903">
            <v>0</v>
          </cell>
          <cell r="F3903">
            <v>0</v>
          </cell>
          <cell r="G3903">
            <v>0</v>
          </cell>
          <cell r="H3903">
            <v>0</v>
          </cell>
          <cell r="I3903">
            <v>0</v>
          </cell>
          <cell r="J3903">
            <v>0</v>
          </cell>
        </row>
        <row r="3904">
          <cell r="B3904" t="str">
            <v>VALE DO PARAISO-RO</v>
          </cell>
          <cell r="C3904" t="str">
            <v>RO</v>
          </cell>
          <cell r="D3904">
            <v>0</v>
          </cell>
          <cell r="E3904">
            <v>0</v>
          </cell>
          <cell r="F3904">
            <v>0</v>
          </cell>
          <cell r="G3904">
            <v>0</v>
          </cell>
          <cell r="H3904">
            <v>0</v>
          </cell>
          <cell r="I3904">
            <v>0</v>
          </cell>
          <cell r="J3904">
            <v>0</v>
          </cell>
        </row>
        <row r="3905">
          <cell r="B3905" t="str">
            <v>VILHENA-RO</v>
          </cell>
          <cell r="C3905" t="str">
            <v>RO</v>
          </cell>
          <cell r="D3905">
            <v>0</v>
          </cell>
          <cell r="E3905">
            <v>0</v>
          </cell>
          <cell r="F3905">
            <v>0</v>
          </cell>
          <cell r="G3905">
            <v>0</v>
          </cell>
          <cell r="H3905">
            <v>0</v>
          </cell>
          <cell r="I3905">
            <v>0</v>
          </cell>
          <cell r="J3905">
            <v>0</v>
          </cell>
        </row>
        <row r="3906">
          <cell r="B3906" t="str">
            <v>ALTO ALEGRE-RR</v>
          </cell>
          <cell r="C3906" t="str">
            <v>RR</v>
          </cell>
          <cell r="D3906">
            <v>0</v>
          </cell>
          <cell r="E3906">
            <v>0</v>
          </cell>
          <cell r="F3906">
            <v>0</v>
          </cell>
          <cell r="G3906">
            <v>0</v>
          </cell>
          <cell r="H3906">
            <v>0</v>
          </cell>
          <cell r="I3906">
            <v>0</v>
          </cell>
          <cell r="J3906">
            <v>0</v>
          </cell>
        </row>
        <row r="3907">
          <cell r="B3907" t="str">
            <v>AMAJARI-RR</v>
          </cell>
          <cell r="C3907" t="str">
            <v>RR</v>
          </cell>
          <cell r="D3907">
            <v>0</v>
          </cell>
          <cell r="E3907">
            <v>0</v>
          </cell>
          <cell r="F3907">
            <v>0</v>
          </cell>
          <cell r="G3907">
            <v>0</v>
          </cell>
          <cell r="H3907">
            <v>0</v>
          </cell>
          <cell r="I3907">
            <v>0</v>
          </cell>
          <cell r="J3907">
            <v>0</v>
          </cell>
        </row>
        <row r="3908">
          <cell r="B3908" t="str">
            <v>BOA VISTA-RR</v>
          </cell>
          <cell r="C3908" t="str">
            <v>RR</v>
          </cell>
          <cell r="D3908">
            <v>0</v>
          </cell>
          <cell r="E3908">
            <v>0</v>
          </cell>
          <cell r="F3908">
            <v>0</v>
          </cell>
          <cell r="G3908">
            <v>0</v>
          </cell>
          <cell r="H3908">
            <v>0</v>
          </cell>
          <cell r="I3908">
            <v>0</v>
          </cell>
          <cell r="J3908">
            <v>0</v>
          </cell>
        </row>
        <row r="3909">
          <cell r="B3909" t="str">
            <v>BONFIM-RR</v>
          </cell>
          <cell r="C3909" t="str">
            <v>RR</v>
          </cell>
          <cell r="D3909">
            <v>0</v>
          </cell>
          <cell r="E3909">
            <v>0</v>
          </cell>
          <cell r="F3909">
            <v>0</v>
          </cell>
          <cell r="G3909">
            <v>0</v>
          </cell>
          <cell r="H3909">
            <v>0</v>
          </cell>
          <cell r="I3909">
            <v>0</v>
          </cell>
          <cell r="J3909">
            <v>0</v>
          </cell>
        </row>
        <row r="3910">
          <cell r="B3910" t="str">
            <v>CANTA-RR</v>
          </cell>
          <cell r="C3910" t="str">
            <v>RR</v>
          </cell>
          <cell r="D3910">
            <v>0</v>
          </cell>
          <cell r="E3910">
            <v>0</v>
          </cell>
          <cell r="F3910">
            <v>0</v>
          </cell>
          <cell r="G3910">
            <v>0</v>
          </cell>
          <cell r="H3910">
            <v>0</v>
          </cell>
          <cell r="I3910">
            <v>0</v>
          </cell>
          <cell r="J3910">
            <v>0</v>
          </cell>
        </row>
        <row r="3911">
          <cell r="B3911" t="str">
            <v>CARACARAI-RR</v>
          </cell>
          <cell r="C3911" t="str">
            <v>RR</v>
          </cell>
          <cell r="D3911">
            <v>0</v>
          </cell>
          <cell r="E3911">
            <v>0</v>
          </cell>
          <cell r="F3911">
            <v>0</v>
          </cell>
          <cell r="G3911">
            <v>0</v>
          </cell>
          <cell r="H3911">
            <v>0</v>
          </cell>
          <cell r="I3911">
            <v>0</v>
          </cell>
          <cell r="J3911">
            <v>0</v>
          </cell>
        </row>
        <row r="3912">
          <cell r="B3912" t="str">
            <v>CAROEBE-RR</v>
          </cell>
          <cell r="C3912" t="str">
            <v>RR</v>
          </cell>
          <cell r="D3912">
            <v>0</v>
          </cell>
          <cell r="E3912">
            <v>0</v>
          </cell>
          <cell r="F3912">
            <v>0</v>
          </cell>
          <cell r="G3912">
            <v>0</v>
          </cell>
          <cell r="H3912">
            <v>0</v>
          </cell>
          <cell r="I3912">
            <v>0</v>
          </cell>
          <cell r="J3912">
            <v>0</v>
          </cell>
        </row>
        <row r="3913">
          <cell r="B3913" t="str">
            <v>IRACEMA-RR</v>
          </cell>
          <cell r="C3913" t="str">
            <v>RR</v>
          </cell>
          <cell r="D3913">
            <v>0</v>
          </cell>
          <cell r="E3913">
            <v>0</v>
          </cell>
          <cell r="F3913">
            <v>0</v>
          </cell>
          <cell r="G3913">
            <v>0</v>
          </cell>
          <cell r="H3913">
            <v>0</v>
          </cell>
          <cell r="I3913">
            <v>0</v>
          </cell>
          <cell r="J3913">
            <v>0</v>
          </cell>
        </row>
        <row r="3914">
          <cell r="B3914" t="str">
            <v>MUCAJAI-RR</v>
          </cell>
          <cell r="C3914" t="str">
            <v>RR</v>
          </cell>
          <cell r="D3914">
            <v>0</v>
          </cell>
          <cell r="E3914">
            <v>0</v>
          </cell>
          <cell r="F3914">
            <v>0</v>
          </cell>
          <cell r="G3914">
            <v>0</v>
          </cell>
          <cell r="H3914">
            <v>0</v>
          </cell>
          <cell r="I3914">
            <v>0</v>
          </cell>
          <cell r="J3914">
            <v>0</v>
          </cell>
        </row>
        <row r="3915">
          <cell r="B3915" t="str">
            <v>NORMANDIA-RR</v>
          </cell>
          <cell r="C3915" t="str">
            <v>RR</v>
          </cell>
          <cell r="D3915">
            <v>0</v>
          </cell>
          <cell r="E3915">
            <v>0</v>
          </cell>
          <cell r="F3915">
            <v>0</v>
          </cell>
          <cell r="G3915">
            <v>0</v>
          </cell>
          <cell r="H3915">
            <v>0</v>
          </cell>
          <cell r="I3915">
            <v>0</v>
          </cell>
          <cell r="J3915">
            <v>0</v>
          </cell>
        </row>
        <row r="3916">
          <cell r="B3916" t="str">
            <v>PACARAIMA-RR</v>
          </cell>
          <cell r="C3916" t="str">
            <v>RR</v>
          </cell>
          <cell r="D3916">
            <v>0</v>
          </cell>
          <cell r="E3916">
            <v>0</v>
          </cell>
          <cell r="F3916">
            <v>0</v>
          </cell>
          <cell r="G3916">
            <v>0</v>
          </cell>
          <cell r="H3916">
            <v>0</v>
          </cell>
          <cell r="I3916">
            <v>0</v>
          </cell>
          <cell r="J3916">
            <v>0</v>
          </cell>
        </row>
        <row r="3917">
          <cell r="B3917" t="str">
            <v>RORAINOPOLIS-RR</v>
          </cell>
          <cell r="C3917" t="str">
            <v>RR</v>
          </cell>
          <cell r="D3917">
            <v>0</v>
          </cell>
          <cell r="E3917">
            <v>0</v>
          </cell>
          <cell r="F3917">
            <v>0</v>
          </cell>
          <cell r="G3917">
            <v>0</v>
          </cell>
          <cell r="H3917">
            <v>0</v>
          </cell>
          <cell r="I3917">
            <v>0</v>
          </cell>
          <cell r="J3917">
            <v>0</v>
          </cell>
        </row>
        <row r="3918">
          <cell r="B3918" t="str">
            <v>SAO JOAO DA BALIZA-RR</v>
          </cell>
          <cell r="C3918" t="str">
            <v>RR</v>
          </cell>
          <cell r="D3918">
            <v>0</v>
          </cell>
          <cell r="E3918">
            <v>0</v>
          </cell>
          <cell r="F3918">
            <v>0</v>
          </cell>
          <cell r="G3918">
            <v>0</v>
          </cell>
          <cell r="H3918">
            <v>0</v>
          </cell>
          <cell r="I3918">
            <v>0</v>
          </cell>
          <cell r="J3918">
            <v>0</v>
          </cell>
        </row>
        <row r="3919">
          <cell r="B3919" t="str">
            <v>SAO LUIZ-RR</v>
          </cell>
          <cell r="C3919" t="str">
            <v>RR</v>
          </cell>
          <cell r="D3919">
            <v>0</v>
          </cell>
          <cell r="E3919">
            <v>0</v>
          </cell>
          <cell r="F3919">
            <v>0</v>
          </cell>
          <cell r="G3919">
            <v>0</v>
          </cell>
          <cell r="H3919">
            <v>0</v>
          </cell>
          <cell r="I3919">
            <v>0</v>
          </cell>
          <cell r="J3919">
            <v>0</v>
          </cell>
        </row>
        <row r="3920">
          <cell r="B3920" t="str">
            <v>UIRAMUTA-RR</v>
          </cell>
          <cell r="C3920" t="str">
            <v>RR</v>
          </cell>
          <cell r="D3920">
            <v>0</v>
          </cell>
          <cell r="E3920">
            <v>0</v>
          </cell>
          <cell r="F3920">
            <v>0</v>
          </cell>
          <cell r="G3920">
            <v>0</v>
          </cell>
          <cell r="H3920">
            <v>0</v>
          </cell>
          <cell r="I3920">
            <v>0</v>
          </cell>
          <cell r="J3920">
            <v>0</v>
          </cell>
        </row>
        <row r="3921">
          <cell r="B3921" t="str">
            <v>ACEGUA-RS</v>
          </cell>
          <cell r="C3921" t="str">
            <v>RS</v>
          </cell>
          <cell r="D3921">
            <v>0</v>
          </cell>
          <cell r="E3921">
            <v>0</v>
          </cell>
          <cell r="F3921">
            <v>0</v>
          </cell>
          <cell r="G3921">
            <v>0</v>
          </cell>
          <cell r="H3921">
            <v>0</v>
          </cell>
          <cell r="I3921">
            <v>0</v>
          </cell>
          <cell r="J3921">
            <v>0</v>
          </cell>
        </row>
        <row r="3922">
          <cell r="B3922" t="str">
            <v>AGUA SANTA-RS</v>
          </cell>
          <cell r="C3922" t="str">
            <v>RS</v>
          </cell>
          <cell r="D3922">
            <v>0</v>
          </cell>
          <cell r="E3922">
            <v>0</v>
          </cell>
          <cell r="F3922">
            <v>0</v>
          </cell>
          <cell r="G3922">
            <v>0</v>
          </cell>
          <cell r="H3922">
            <v>0</v>
          </cell>
          <cell r="I3922">
            <v>0</v>
          </cell>
          <cell r="J3922">
            <v>0</v>
          </cell>
        </row>
        <row r="3923">
          <cell r="B3923" t="str">
            <v>AGUDO-RS</v>
          </cell>
          <cell r="C3923" t="str">
            <v>RS</v>
          </cell>
          <cell r="D3923">
            <v>0</v>
          </cell>
          <cell r="E3923">
            <v>0</v>
          </cell>
          <cell r="F3923">
            <v>0</v>
          </cell>
          <cell r="G3923">
            <v>0</v>
          </cell>
          <cell r="H3923">
            <v>0</v>
          </cell>
          <cell r="I3923">
            <v>0</v>
          </cell>
          <cell r="J3923">
            <v>0</v>
          </cell>
        </row>
        <row r="3924">
          <cell r="B3924" t="str">
            <v>AJURICABA-RS</v>
          </cell>
          <cell r="C3924" t="str">
            <v>RS</v>
          </cell>
          <cell r="D3924">
            <v>0</v>
          </cell>
          <cell r="E3924">
            <v>0</v>
          </cell>
          <cell r="F3924">
            <v>0</v>
          </cell>
          <cell r="G3924">
            <v>0</v>
          </cell>
          <cell r="H3924">
            <v>0</v>
          </cell>
          <cell r="I3924">
            <v>0</v>
          </cell>
          <cell r="J3924">
            <v>0</v>
          </cell>
        </row>
        <row r="3925">
          <cell r="B3925" t="str">
            <v>ALECRIM-RS</v>
          </cell>
          <cell r="C3925" t="str">
            <v>RS</v>
          </cell>
          <cell r="D3925">
            <v>0</v>
          </cell>
          <cell r="E3925">
            <v>0</v>
          </cell>
          <cell r="F3925">
            <v>0</v>
          </cell>
          <cell r="G3925">
            <v>0</v>
          </cell>
          <cell r="H3925">
            <v>0</v>
          </cell>
          <cell r="I3925">
            <v>0</v>
          </cell>
          <cell r="J3925">
            <v>0</v>
          </cell>
        </row>
        <row r="3926">
          <cell r="B3926" t="str">
            <v>ALEGRETE-RS</v>
          </cell>
          <cell r="C3926" t="str">
            <v>RS</v>
          </cell>
          <cell r="D3926">
            <v>0</v>
          </cell>
          <cell r="E3926">
            <v>0</v>
          </cell>
          <cell r="F3926">
            <v>0</v>
          </cell>
          <cell r="G3926">
            <v>0</v>
          </cell>
          <cell r="H3926">
            <v>0</v>
          </cell>
          <cell r="I3926">
            <v>0</v>
          </cell>
          <cell r="J3926">
            <v>0</v>
          </cell>
        </row>
        <row r="3927">
          <cell r="B3927" t="str">
            <v>ALEGRIA-RS</v>
          </cell>
          <cell r="C3927" t="str">
            <v>RS</v>
          </cell>
          <cell r="D3927">
            <v>0</v>
          </cell>
          <cell r="E3927">
            <v>0</v>
          </cell>
          <cell r="F3927">
            <v>0</v>
          </cell>
          <cell r="G3927">
            <v>0</v>
          </cell>
          <cell r="H3927">
            <v>0</v>
          </cell>
          <cell r="I3927">
            <v>0</v>
          </cell>
          <cell r="J3927">
            <v>0</v>
          </cell>
        </row>
        <row r="3928">
          <cell r="B3928" t="str">
            <v>ALMIRANTE TAMANDARE DO SUL-RS</v>
          </cell>
          <cell r="C3928" t="str">
            <v>RS</v>
          </cell>
          <cell r="D3928">
            <v>0</v>
          </cell>
          <cell r="E3928">
            <v>0</v>
          </cell>
          <cell r="F3928">
            <v>0</v>
          </cell>
          <cell r="G3928">
            <v>0</v>
          </cell>
          <cell r="H3928">
            <v>0</v>
          </cell>
          <cell r="I3928">
            <v>0</v>
          </cell>
          <cell r="J3928">
            <v>0</v>
          </cell>
        </row>
        <row r="3929">
          <cell r="B3929" t="str">
            <v>ALPESTRE-RS</v>
          </cell>
          <cell r="C3929" t="str">
            <v>RS</v>
          </cell>
          <cell r="D3929">
            <v>0</v>
          </cell>
          <cell r="E3929">
            <v>0</v>
          </cell>
          <cell r="F3929">
            <v>0</v>
          </cell>
          <cell r="G3929">
            <v>0</v>
          </cell>
          <cell r="H3929">
            <v>0</v>
          </cell>
          <cell r="I3929">
            <v>0</v>
          </cell>
          <cell r="J3929">
            <v>0</v>
          </cell>
        </row>
        <row r="3930">
          <cell r="B3930" t="str">
            <v>ALTO ALEGRE-RS</v>
          </cell>
          <cell r="C3930" t="str">
            <v>RS</v>
          </cell>
          <cell r="D3930">
            <v>0</v>
          </cell>
          <cell r="E3930">
            <v>0</v>
          </cell>
          <cell r="F3930">
            <v>0</v>
          </cell>
          <cell r="G3930">
            <v>0</v>
          </cell>
          <cell r="H3930">
            <v>0</v>
          </cell>
          <cell r="I3930">
            <v>0</v>
          </cell>
          <cell r="J3930">
            <v>0</v>
          </cell>
        </row>
        <row r="3931">
          <cell r="B3931" t="str">
            <v>ALTO FELIZ-RS</v>
          </cell>
          <cell r="C3931" t="str">
            <v>RS</v>
          </cell>
          <cell r="D3931">
            <v>0</v>
          </cell>
          <cell r="E3931">
            <v>0</v>
          </cell>
          <cell r="F3931">
            <v>0</v>
          </cell>
          <cell r="G3931">
            <v>0</v>
          </cell>
          <cell r="H3931">
            <v>0</v>
          </cell>
          <cell r="I3931">
            <v>0</v>
          </cell>
          <cell r="J3931">
            <v>0</v>
          </cell>
        </row>
        <row r="3932">
          <cell r="B3932" t="str">
            <v>ALVORADA-RS</v>
          </cell>
          <cell r="C3932" t="str">
            <v>RS</v>
          </cell>
          <cell r="D3932">
            <v>0</v>
          </cell>
          <cell r="E3932">
            <v>0</v>
          </cell>
          <cell r="F3932">
            <v>0</v>
          </cell>
          <cell r="G3932">
            <v>0</v>
          </cell>
          <cell r="H3932">
            <v>0</v>
          </cell>
          <cell r="I3932">
            <v>0</v>
          </cell>
          <cell r="J3932">
            <v>0</v>
          </cell>
        </row>
        <row r="3933">
          <cell r="B3933" t="str">
            <v>AMARAL FERRADOR-RS</v>
          </cell>
          <cell r="C3933" t="str">
            <v>RS</v>
          </cell>
          <cell r="D3933">
            <v>0</v>
          </cell>
          <cell r="E3933">
            <v>0</v>
          </cell>
          <cell r="F3933">
            <v>0</v>
          </cell>
          <cell r="G3933">
            <v>0</v>
          </cell>
          <cell r="H3933">
            <v>0</v>
          </cell>
          <cell r="I3933">
            <v>0</v>
          </cell>
          <cell r="J3933">
            <v>0</v>
          </cell>
        </row>
        <row r="3934">
          <cell r="B3934" t="str">
            <v>AMETISTA DO SUL-RS</v>
          </cell>
          <cell r="C3934" t="str">
            <v>RS</v>
          </cell>
          <cell r="D3934">
            <v>0</v>
          </cell>
          <cell r="E3934">
            <v>0</v>
          </cell>
          <cell r="F3934">
            <v>0</v>
          </cell>
          <cell r="G3934">
            <v>0</v>
          </cell>
          <cell r="H3934">
            <v>0</v>
          </cell>
          <cell r="I3934">
            <v>0</v>
          </cell>
          <cell r="J3934">
            <v>0</v>
          </cell>
        </row>
        <row r="3935">
          <cell r="B3935" t="str">
            <v>ANDRE DA ROCHA-RS</v>
          </cell>
          <cell r="C3935" t="str">
            <v>RS</v>
          </cell>
          <cell r="D3935">
            <v>0</v>
          </cell>
          <cell r="E3935">
            <v>0</v>
          </cell>
          <cell r="F3935">
            <v>0</v>
          </cell>
          <cell r="G3935">
            <v>0</v>
          </cell>
          <cell r="H3935">
            <v>0</v>
          </cell>
          <cell r="I3935">
            <v>0</v>
          </cell>
          <cell r="J3935">
            <v>0</v>
          </cell>
        </row>
        <row r="3936">
          <cell r="B3936" t="str">
            <v>ANTA GORDA-RS</v>
          </cell>
          <cell r="C3936" t="str">
            <v>RS</v>
          </cell>
          <cell r="D3936">
            <v>0</v>
          </cell>
          <cell r="E3936">
            <v>0</v>
          </cell>
          <cell r="F3936">
            <v>0</v>
          </cell>
          <cell r="G3936">
            <v>0</v>
          </cell>
          <cell r="H3936">
            <v>0</v>
          </cell>
          <cell r="I3936">
            <v>0</v>
          </cell>
          <cell r="J3936">
            <v>0</v>
          </cell>
        </row>
        <row r="3937">
          <cell r="B3937" t="str">
            <v>ANTONIO PRADO-RS</v>
          </cell>
          <cell r="C3937" t="str">
            <v>RS</v>
          </cell>
          <cell r="D3937">
            <v>0</v>
          </cell>
          <cell r="E3937">
            <v>0</v>
          </cell>
          <cell r="F3937">
            <v>0</v>
          </cell>
          <cell r="G3937">
            <v>0</v>
          </cell>
          <cell r="H3937">
            <v>0</v>
          </cell>
          <cell r="I3937">
            <v>0</v>
          </cell>
          <cell r="J3937">
            <v>0</v>
          </cell>
        </row>
        <row r="3938">
          <cell r="B3938" t="str">
            <v>ARAMBARE-RS</v>
          </cell>
          <cell r="C3938" t="str">
            <v>RS</v>
          </cell>
          <cell r="D3938">
            <v>0</v>
          </cell>
          <cell r="E3938">
            <v>0</v>
          </cell>
          <cell r="F3938">
            <v>0</v>
          </cell>
          <cell r="G3938">
            <v>0</v>
          </cell>
          <cell r="H3938">
            <v>0</v>
          </cell>
          <cell r="I3938">
            <v>0</v>
          </cell>
          <cell r="J3938">
            <v>0</v>
          </cell>
        </row>
        <row r="3939">
          <cell r="B3939" t="str">
            <v>ARARICA-RS</v>
          </cell>
          <cell r="C3939" t="str">
            <v>RS</v>
          </cell>
          <cell r="D3939">
            <v>0</v>
          </cell>
          <cell r="E3939">
            <v>0</v>
          </cell>
          <cell r="F3939">
            <v>0</v>
          </cell>
          <cell r="G3939">
            <v>0</v>
          </cell>
          <cell r="H3939">
            <v>0</v>
          </cell>
          <cell r="I3939">
            <v>0</v>
          </cell>
          <cell r="J3939">
            <v>0</v>
          </cell>
        </row>
        <row r="3940">
          <cell r="B3940" t="str">
            <v>ARATIBA-RS</v>
          </cell>
          <cell r="C3940" t="str">
            <v>RS</v>
          </cell>
          <cell r="D3940">
            <v>0</v>
          </cell>
          <cell r="E3940">
            <v>0</v>
          </cell>
          <cell r="F3940">
            <v>0</v>
          </cell>
          <cell r="G3940">
            <v>0</v>
          </cell>
          <cell r="H3940">
            <v>0</v>
          </cell>
          <cell r="I3940">
            <v>0</v>
          </cell>
          <cell r="J3940">
            <v>0</v>
          </cell>
        </row>
        <row r="3941">
          <cell r="B3941" t="str">
            <v>ARROIO DO MEIO-RS</v>
          </cell>
          <cell r="C3941" t="str">
            <v>RS</v>
          </cell>
          <cell r="D3941">
            <v>0</v>
          </cell>
          <cell r="E3941">
            <v>0</v>
          </cell>
          <cell r="F3941">
            <v>0</v>
          </cell>
          <cell r="G3941">
            <v>0</v>
          </cell>
          <cell r="H3941">
            <v>0</v>
          </cell>
          <cell r="I3941">
            <v>0</v>
          </cell>
          <cell r="J3941">
            <v>0</v>
          </cell>
        </row>
        <row r="3942">
          <cell r="B3942" t="str">
            <v>ARROIO DO PADRE-RS</v>
          </cell>
          <cell r="C3942" t="str">
            <v>RS</v>
          </cell>
          <cell r="D3942">
            <v>0</v>
          </cell>
          <cell r="E3942">
            <v>0</v>
          </cell>
          <cell r="F3942">
            <v>0</v>
          </cell>
          <cell r="G3942">
            <v>0</v>
          </cell>
          <cell r="H3942">
            <v>0</v>
          </cell>
          <cell r="I3942">
            <v>0</v>
          </cell>
          <cell r="J3942">
            <v>0</v>
          </cell>
        </row>
        <row r="3943">
          <cell r="B3943" t="str">
            <v>ARROIO DO SAL-RS</v>
          </cell>
          <cell r="C3943" t="str">
            <v>RS</v>
          </cell>
          <cell r="D3943">
            <v>0</v>
          </cell>
          <cell r="E3943">
            <v>0</v>
          </cell>
          <cell r="F3943">
            <v>0</v>
          </cell>
          <cell r="G3943">
            <v>0</v>
          </cell>
          <cell r="H3943">
            <v>0</v>
          </cell>
          <cell r="I3943">
            <v>0</v>
          </cell>
          <cell r="J3943">
            <v>0</v>
          </cell>
        </row>
        <row r="3944">
          <cell r="B3944" t="str">
            <v>ARROIO DO TIGRE-RS</v>
          </cell>
          <cell r="C3944" t="str">
            <v>RS</v>
          </cell>
          <cell r="D3944">
            <v>0</v>
          </cell>
          <cell r="E3944">
            <v>0</v>
          </cell>
          <cell r="F3944">
            <v>0</v>
          </cell>
          <cell r="G3944">
            <v>0</v>
          </cell>
          <cell r="H3944">
            <v>0</v>
          </cell>
          <cell r="I3944">
            <v>0</v>
          </cell>
          <cell r="J3944">
            <v>0</v>
          </cell>
        </row>
        <row r="3945">
          <cell r="B3945" t="str">
            <v>ARROIO DOS RATOS-RS</v>
          </cell>
          <cell r="C3945" t="str">
            <v>RS</v>
          </cell>
          <cell r="D3945">
            <v>0</v>
          </cell>
          <cell r="E3945">
            <v>0</v>
          </cell>
          <cell r="F3945">
            <v>0</v>
          </cell>
          <cell r="G3945">
            <v>0</v>
          </cell>
          <cell r="H3945">
            <v>0</v>
          </cell>
          <cell r="I3945">
            <v>0</v>
          </cell>
          <cell r="J3945">
            <v>0</v>
          </cell>
        </row>
        <row r="3946">
          <cell r="B3946" t="str">
            <v>ARROIO GRANDE-RS</v>
          </cell>
          <cell r="C3946" t="str">
            <v>RS</v>
          </cell>
          <cell r="D3946">
            <v>0</v>
          </cell>
          <cell r="E3946">
            <v>0</v>
          </cell>
          <cell r="F3946">
            <v>0</v>
          </cell>
          <cell r="G3946">
            <v>0</v>
          </cell>
          <cell r="H3946">
            <v>0</v>
          </cell>
          <cell r="I3946">
            <v>0</v>
          </cell>
          <cell r="J3946">
            <v>0</v>
          </cell>
        </row>
        <row r="3947">
          <cell r="B3947" t="str">
            <v>ARVOREZINHA-RS</v>
          </cell>
          <cell r="C3947" t="str">
            <v>RS</v>
          </cell>
          <cell r="D3947">
            <v>0</v>
          </cell>
          <cell r="E3947">
            <v>0</v>
          </cell>
          <cell r="F3947">
            <v>0</v>
          </cell>
          <cell r="G3947">
            <v>0</v>
          </cell>
          <cell r="H3947">
            <v>0</v>
          </cell>
          <cell r="I3947">
            <v>0</v>
          </cell>
          <cell r="J3947">
            <v>0</v>
          </cell>
        </row>
        <row r="3948">
          <cell r="B3948" t="str">
            <v>AUGUSTO PESTANA-RS</v>
          </cell>
          <cell r="C3948" t="str">
            <v>RS</v>
          </cell>
          <cell r="D3948">
            <v>0</v>
          </cell>
          <cell r="E3948">
            <v>0</v>
          </cell>
          <cell r="F3948">
            <v>0</v>
          </cell>
          <cell r="G3948">
            <v>0</v>
          </cell>
          <cell r="H3948">
            <v>0</v>
          </cell>
          <cell r="I3948">
            <v>0</v>
          </cell>
          <cell r="J3948">
            <v>0</v>
          </cell>
        </row>
        <row r="3949">
          <cell r="B3949" t="str">
            <v>AUREA-RS</v>
          </cell>
          <cell r="C3949" t="str">
            <v>RS</v>
          </cell>
          <cell r="D3949">
            <v>0</v>
          </cell>
          <cell r="E3949">
            <v>0</v>
          </cell>
          <cell r="F3949">
            <v>0</v>
          </cell>
          <cell r="G3949">
            <v>0</v>
          </cell>
          <cell r="H3949">
            <v>0</v>
          </cell>
          <cell r="I3949">
            <v>0</v>
          </cell>
          <cell r="J3949">
            <v>0</v>
          </cell>
        </row>
        <row r="3950">
          <cell r="B3950" t="str">
            <v>BAGE-RS</v>
          </cell>
          <cell r="C3950" t="str">
            <v>RS</v>
          </cell>
          <cell r="D3950">
            <v>0</v>
          </cell>
          <cell r="E3950">
            <v>0</v>
          </cell>
          <cell r="F3950">
            <v>0</v>
          </cell>
          <cell r="G3950">
            <v>0</v>
          </cell>
          <cell r="H3950">
            <v>0</v>
          </cell>
          <cell r="I3950">
            <v>0</v>
          </cell>
          <cell r="J3950">
            <v>0</v>
          </cell>
        </row>
        <row r="3951">
          <cell r="B3951" t="str">
            <v>BALNEARIO PINHAL-RS</v>
          </cell>
          <cell r="C3951" t="str">
            <v>RS</v>
          </cell>
          <cell r="D3951">
            <v>0</v>
          </cell>
          <cell r="E3951">
            <v>0</v>
          </cell>
          <cell r="F3951">
            <v>0</v>
          </cell>
          <cell r="G3951">
            <v>0</v>
          </cell>
          <cell r="H3951">
            <v>0</v>
          </cell>
          <cell r="I3951">
            <v>0</v>
          </cell>
          <cell r="J3951">
            <v>0</v>
          </cell>
        </row>
        <row r="3952">
          <cell r="B3952" t="str">
            <v>BARAO DE COTEGIPE-RS</v>
          </cell>
          <cell r="C3952" t="str">
            <v>RS</v>
          </cell>
          <cell r="D3952">
            <v>0</v>
          </cell>
          <cell r="E3952">
            <v>0</v>
          </cell>
          <cell r="F3952">
            <v>0</v>
          </cell>
          <cell r="G3952">
            <v>0</v>
          </cell>
          <cell r="H3952">
            <v>0</v>
          </cell>
          <cell r="I3952">
            <v>0</v>
          </cell>
          <cell r="J3952">
            <v>0</v>
          </cell>
        </row>
        <row r="3953">
          <cell r="B3953" t="str">
            <v>BARAO DO TRIUNFO-RS</v>
          </cell>
          <cell r="C3953" t="str">
            <v>RS</v>
          </cell>
          <cell r="D3953">
            <v>0</v>
          </cell>
          <cell r="E3953">
            <v>0</v>
          </cell>
          <cell r="F3953">
            <v>0</v>
          </cell>
          <cell r="G3953">
            <v>0</v>
          </cell>
          <cell r="H3953">
            <v>0</v>
          </cell>
          <cell r="I3953">
            <v>0</v>
          </cell>
          <cell r="J3953">
            <v>0</v>
          </cell>
        </row>
        <row r="3954">
          <cell r="B3954" t="str">
            <v>BARAO-RS</v>
          </cell>
          <cell r="C3954" t="str">
            <v>RS</v>
          </cell>
          <cell r="D3954">
            <v>0</v>
          </cell>
          <cell r="E3954">
            <v>0</v>
          </cell>
          <cell r="F3954">
            <v>0</v>
          </cell>
          <cell r="G3954">
            <v>0</v>
          </cell>
          <cell r="H3954">
            <v>0</v>
          </cell>
          <cell r="I3954">
            <v>0</v>
          </cell>
          <cell r="J3954">
            <v>0</v>
          </cell>
        </row>
        <row r="3955">
          <cell r="B3955" t="str">
            <v>BARRA DO GUARITA-RS</v>
          </cell>
          <cell r="C3955" t="str">
            <v>RS</v>
          </cell>
          <cell r="D3955">
            <v>0</v>
          </cell>
          <cell r="E3955">
            <v>0</v>
          </cell>
          <cell r="F3955">
            <v>0</v>
          </cell>
          <cell r="G3955">
            <v>0</v>
          </cell>
          <cell r="H3955">
            <v>0</v>
          </cell>
          <cell r="I3955">
            <v>0</v>
          </cell>
          <cell r="J3955">
            <v>0</v>
          </cell>
        </row>
        <row r="3956">
          <cell r="B3956" t="str">
            <v>BARRA DO QUARAI-RS</v>
          </cell>
          <cell r="C3956" t="str">
            <v>RS</v>
          </cell>
          <cell r="D3956">
            <v>0</v>
          </cell>
          <cell r="E3956">
            <v>0</v>
          </cell>
          <cell r="F3956">
            <v>0</v>
          </cell>
          <cell r="G3956">
            <v>0</v>
          </cell>
          <cell r="H3956">
            <v>0</v>
          </cell>
          <cell r="I3956">
            <v>0</v>
          </cell>
          <cell r="J3956">
            <v>0</v>
          </cell>
        </row>
        <row r="3957">
          <cell r="B3957" t="str">
            <v>BARRA DO RIBEIRO-RS</v>
          </cell>
          <cell r="C3957" t="str">
            <v>RS</v>
          </cell>
          <cell r="D3957">
            <v>0</v>
          </cell>
          <cell r="E3957">
            <v>0</v>
          </cell>
          <cell r="F3957">
            <v>0</v>
          </cell>
          <cell r="G3957">
            <v>0</v>
          </cell>
          <cell r="H3957">
            <v>0</v>
          </cell>
          <cell r="I3957">
            <v>0</v>
          </cell>
          <cell r="J3957">
            <v>0</v>
          </cell>
        </row>
        <row r="3958">
          <cell r="B3958" t="str">
            <v>BARRA DO RIO AZUL-RS</v>
          </cell>
          <cell r="C3958" t="str">
            <v>RS</v>
          </cell>
          <cell r="D3958">
            <v>0</v>
          </cell>
          <cell r="E3958">
            <v>0</v>
          </cell>
          <cell r="F3958">
            <v>0</v>
          </cell>
          <cell r="G3958">
            <v>0</v>
          </cell>
          <cell r="H3958">
            <v>0</v>
          </cell>
          <cell r="I3958">
            <v>0</v>
          </cell>
          <cell r="J3958">
            <v>0</v>
          </cell>
        </row>
        <row r="3959">
          <cell r="B3959" t="str">
            <v>BARRA FUNDA-RS</v>
          </cell>
          <cell r="C3959" t="str">
            <v>RS</v>
          </cell>
          <cell r="D3959">
            <v>0</v>
          </cell>
          <cell r="E3959">
            <v>0</v>
          </cell>
          <cell r="F3959">
            <v>0</v>
          </cell>
          <cell r="G3959">
            <v>0</v>
          </cell>
          <cell r="H3959">
            <v>0</v>
          </cell>
          <cell r="I3959">
            <v>0</v>
          </cell>
          <cell r="J3959">
            <v>0</v>
          </cell>
        </row>
        <row r="3960">
          <cell r="B3960" t="str">
            <v>BARRACAO-RS</v>
          </cell>
          <cell r="C3960" t="str">
            <v>RS</v>
          </cell>
          <cell r="D3960">
            <v>0</v>
          </cell>
          <cell r="E3960">
            <v>0</v>
          </cell>
          <cell r="F3960">
            <v>0</v>
          </cell>
          <cell r="G3960">
            <v>0</v>
          </cell>
          <cell r="H3960">
            <v>0</v>
          </cell>
          <cell r="I3960">
            <v>0</v>
          </cell>
          <cell r="J3960">
            <v>0</v>
          </cell>
        </row>
        <row r="3961">
          <cell r="B3961" t="str">
            <v>BARROS CASSAL-RS</v>
          </cell>
          <cell r="C3961" t="str">
            <v>RS</v>
          </cell>
          <cell r="D3961">
            <v>0</v>
          </cell>
          <cell r="E3961">
            <v>0</v>
          </cell>
          <cell r="F3961">
            <v>0</v>
          </cell>
          <cell r="G3961">
            <v>0</v>
          </cell>
          <cell r="H3961">
            <v>0</v>
          </cell>
          <cell r="I3961">
            <v>0</v>
          </cell>
          <cell r="J3961">
            <v>0</v>
          </cell>
        </row>
        <row r="3962">
          <cell r="B3962" t="str">
            <v>BENJAMIN CONSTANT DO SUL-RS</v>
          </cell>
          <cell r="C3962" t="str">
            <v>RS</v>
          </cell>
          <cell r="D3962">
            <v>0</v>
          </cell>
          <cell r="E3962">
            <v>0</v>
          </cell>
          <cell r="F3962">
            <v>0</v>
          </cell>
          <cell r="G3962">
            <v>0</v>
          </cell>
          <cell r="H3962">
            <v>0</v>
          </cell>
          <cell r="I3962">
            <v>0</v>
          </cell>
          <cell r="J3962">
            <v>0</v>
          </cell>
        </row>
        <row r="3963">
          <cell r="B3963" t="str">
            <v>BENTO GONCALVES-RS</v>
          </cell>
          <cell r="C3963" t="str">
            <v>RS</v>
          </cell>
          <cell r="D3963">
            <v>0</v>
          </cell>
          <cell r="E3963">
            <v>0</v>
          </cell>
          <cell r="F3963">
            <v>0</v>
          </cell>
          <cell r="G3963">
            <v>0</v>
          </cell>
          <cell r="H3963">
            <v>0</v>
          </cell>
          <cell r="I3963">
            <v>0</v>
          </cell>
          <cell r="J3963">
            <v>0</v>
          </cell>
        </row>
        <row r="3964">
          <cell r="B3964" t="str">
            <v>BOA VISTA DAS MISSOES-RS</v>
          </cell>
          <cell r="C3964" t="str">
            <v>RS</v>
          </cell>
          <cell r="D3964">
            <v>0</v>
          </cell>
          <cell r="E3964">
            <v>0</v>
          </cell>
          <cell r="F3964">
            <v>0</v>
          </cell>
          <cell r="G3964">
            <v>0</v>
          </cell>
          <cell r="H3964">
            <v>0</v>
          </cell>
          <cell r="I3964">
            <v>0</v>
          </cell>
          <cell r="J3964">
            <v>0</v>
          </cell>
        </row>
        <row r="3965">
          <cell r="B3965" t="str">
            <v>BOA VISTA DO BURICA-RS</v>
          </cell>
          <cell r="C3965" t="str">
            <v>RS</v>
          </cell>
          <cell r="D3965">
            <v>0</v>
          </cell>
          <cell r="E3965">
            <v>0</v>
          </cell>
          <cell r="F3965">
            <v>0</v>
          </cell>
          <cell r="G3965">
            <v>0</v>
          </cell>
          <cell r="H3965">
            <v>0</v>
          </cell>
          <cell r="I3965">
            <v>0</v>
          </cell>
          <cell r="J3965">
            <v>0</v>
          </cell>
        </row>
        <row r="3966">
          <cell r="B3966" t="str">
            <v>BOA VISTA DO CADEADO-RS</v>
          </cell>
          <cell r="C3966" t="str">
            <v>RS</v>
          </cell>
          <cell r="D3966">
            <v>0</v>
          </cell>
          <cell r="E3966">
            <v>0</v>
          </cell>
          <cell r="F3966">
            <v>0</v>
          </cell>
          <cell r="G3966">
            <v>0</v>
          </cell>
          <cell r="H3966">
            <v>0</v>
          </cell>
          <cell r="I3966">
            <v>0</v>
          </cell>
          <cell r="J3966">
            <v>0</v>
          </cell>
        </row>
        <row r="3967">
          <cell r="B3967" t="str">
            <v>BOA VISTA DO INCRA-RS</v>
          </cell>
          <cell r="C3967" t="str">
            <v>RS</v>
          </cell>
          <cell r="D3967">
            <v>0</v>
          </cell>
          <cell r="E3967">
            <v>0</v>
          </cell>
          <cell r="F3967">
            <v>0</v>
          </cell>
          <cell r="G3967">
            <v>0</v>
          </cell>
          <cell r="H3967">
            <v>0</v>
          </cell>
          <cell r="I3967">
            <v>0</v>
          </cell>
          <cell r="J3967">
            <v>0</v>
          </cell>
        </row>
        <row r="3968">
          <cell r="B3968" t="str">
            <v>BOA VISTA DO SUL-RS</v>
          </cell>
          <cell r="C3968" t="str">
            <v>RS</v>
          </cell>
          <cell r="D3968">
            <v>0</v>
          </cell>
          <cell r="E3968">
            <v>0</v>
          </cell>
          <cell r="F3968">
            <v>0</v>
          </cell>
          <cell r="G3968">
            <v>0</v>
          </cell>
          <cell r="H3968">
            <v>0</v>
          </cell>
          <cell r="I3968">
            <v>0</v>
          </cell>
          <cell r="J3968">
            <v>0</v>
          </cell>
        </row>
        <row r="3969">
          <cell r="B3969" t="str">
            <v>BOM JESUS-RS</v>
          </cell>
          <cell r="C3969" t="str">
            <v>RS</v>
          </cell>
          <cell r="D3969">
            <v>0</v>
          </cell>
          <cell r="E3969">
            <v>0</v>
          </cell>
          <cell r="F3969">
            <v>0</v>
          </cell>
          <cell r="G3969">
            <v>0</v>
          </cell>
          <cell r="H3969">
            <v>0</v>
          </cell>
          <cell r="I3969">
            <v>0</v>
          </cell>
          <cell r="J3969">
            <v>0</v>
          </cell>
        </row>
        <row r="3970">
          <cell r="B3970" t="str">
            <v>BOM PRINCIPIO-RS</v>
          </cell>
          <cell r="C3970" t="str">
            <v>RS</v>
          </cell>
          <cell r="D3970">
            <v>0</v>
          </cell>
          <cell r="E3970">
            <v>0</v>
          </cell>
          <cell r="F3970">
            <v>0</v>
          </cell>
          <cell r="G3970">
            <v>0</v>
          </cell>
          <cell r="H3970">
            <v>0</v>
          </cell>
          <cell r="I3970">
            <v>0</v>
          </cell>
          <cell r="J3970">
            <v>0</v>
          </cell>
        </row>
        <row r="3971">
          <cell r="B3971" t="str">
            <v>BOM PROGRESSO-RS</v>
          </cell>
          <cell r="C3971" t="str">
            <v>RS</v>
          </cell>
          <cell r="D3971">
            <v>0</v>
          </cell>
          <cell r="E3971">
            <v>0</v>
          </cell>
          <cell r="F3971">
            <v>0</v>
          </cell>
          <cell r="G3971">
            <v>0</v>
          </cell>
          <cell r="H3971">
            <v>0</v>
          </cell>
          <cell r="I3971">
            <v>0</v>
          </cell>
          <cell r="J3971">
            <v>0</v>
          </cell>
        </row>
        <row r="3972">
          <cell r="B3972" t="str">
            <v>BOM RETIRO DO SUL-RS</v>
          </cell>
          <cell r="C3972" t="str">
            <v>RS</v>
          </cell>
          <cell r="D3972">
            <v>0</v>
          </cell>
          <cell r="E3972">
            <v>0</v>
          </cell>
          <cell r="F3972">
            <v>0</v>
          </cell>
          <cell r="G3972">
            <v>0</v>
          </cell>
          <cell r="H3972">
            <v>0</v>
          </cell>
          <cell r="I3972">
            <v>0</v>
          </cell>
          <cell r="J3972">
            <v>0</v>
          </cell>
        </row>
        <row r="3973">
          <cell r="B3973" t="str">
            <v>BOQUEIRAO DO LEAO-RS</v>
          </cell>
          <cell r="C3973" t="str">
            <v>RS</v>
          </cell>
          <cell r="D3973">
            <v>0</v>
          </cell>
          <cell r="E3973">
            <v>0</v>
          </cell>
          <cell r="F3973">
            <v>0</v>
          </cell>
          <cell r="G3973">
            <v>0</v>
          </cell>
          <cell r="H3973">
            <v>0</v>
          </cell>
          <cell r="I3973">
            <v>0</v>
          </cell>
          <cell r="J3973">
            <v>0</v>
          </cell>
        </row>
        <row r="3974">
          <cell r="B3974" t="str">
            <v>BOSSOROCA-RS</v>
          </cell>
          <cell r="C3974" t="str">
            <v>RS</v>
          </cell>
          <cell r="D3974">
            <v>0</v>
          </cell>
          <cell r="E3974">
            <v>0</v>
          </cell>
          <cell r="F3974">
            <v>0</v>
          </cell>
          <cell r="G3974">
            <v>0</v>
          </cell>
          <cell r="H3974">
            <v>0</v>
          </cell>
          <cell r="I3974">
            <v>0</v>
          </cell>
          <cell r="J3974">
            <v>0</v>
          </cell>
        </row>
        <row r="3975">
          <cell r="B3975" t="str">
            <v>BOZANO-RS</v>
          </cell>
          <cell r="C3975" t="str">
            <v>RS</v>
          </cell>
          <cell r="D3975">
            <v>0</v>
          </cell>
          <cell r="E3975">
            <v>0</v>
          </cell>
          <cell r="F3975">
            <v>0</v>
          </cell>
          <cell r="G3975">
            <v>0</v>
          </cell>
          <cell r="H3975">
            <v>0</v>
          </cell>
          <cell r="I3975">
            <v>0</v>
          </cell>
          <cell r="J3975">
            <v>0</v>
          </cell>
        </row>
        <row r="3976">
          <cell r="B3976" t="str">
            <v>BRAGA-RS</v>
          </cell>
          <cell r="C3976" t="str">
            <v>RS</v>
          </cell>
          <cell r="D3976">
            <v>0</v>
          </cell>
          <cell r="E3976">
            <v>0</v>
          </cell>
          <cell r="F3976">
            <v>0</v>
          </cell>
          <cell r="G3976">
            <v>0</v>
          </cell>
          <cell r="H3976">
            <v>0</v>
          </cell>
          <cell r="I3976">
            <v>0</v>
          </cell>
          <cell r="J3976">
            <v>0</v>
          </cell>
        </row>
        <row r="3977">
          <cell r="B3977" t="str">
            <v>BROCHIER-RS</v>
          </cell>
          <cell r="C3977" t="str">
            <v>RS</v>
          </cell>
          <cell r="D3977">
            <v>0</v>
          </cell>
          <cell r="E3977">
            <v>0</v>
          </cell>
          <cell r="F3977">
            <v>0</v>
          </cell>
          <cell r="G3977">
            <v>0</v>
          </cell>
          <cell r="H3977">
            <v>0</v>
          </cell>
          <cell r="I3977">
            <v>0</v>
          </cell>
          <cell r="J3977">
            <v>0</v>
          </cell>
        </row>
        <row r="3978">
          <cell r="B3978" t="str">
            <v>BUTIA-RS</v>
          </cell>
          <cell r="C3978" t="str">
            <v>RS</v>
          </cell>
          <cell r="D3978">
            <v>0</v>
          </cell>
          <cell r="E3978">
            <v>0</v>
          </cell>
          <cell r="F3978">
            <v>0</v>
          </cell>
          <cell r="G3978">
            <v>0</v>
          </cell>
          <cell r="H3978">
            <v>0</v>
          </cell>
          <cell r="I3978">
            <v>0</v>
          </cell>
          <cell r="J3978">
            <v>0</v>
          </cell>
        </row>
        <row r="3979">
          <cell r="B3979" t="str">
            <v>CACAPAVA DO SUL-RS</v>
          </cell>
          <cell r="C3979" t="str">
            <v>RS</v>
          </cell>
          <cell r="D3979">
            <v>0</v>
          </cell>
          <cell r="E3979">
            <v>0</v>
          </cell>
          <cell r="F3979">
            <v>0</v>
          </cell>
          <cell r="G3979">
            <v>0</v>
          </cell>
          <cell r="H3979">
            <v>0</v>
          </cell>
          <cell r="I3979">
            <v>0</v>
          </cell>
          <cell r="J3979">
            <v>0</v>
          </cell>
        </row>
        <row r="3980">
          <cell r="B3980" t="str">
            <v>CACEQUI-RS</v>
          </cell>
          <cell r="C3980" t="str">
            <v>RS</v>
          </cell>
          <cell r="D3980">
            <v>0</v>
          </cell>
          <cell r="E3980">
            <v>0</v>
          </cell>
          <cell r="F3980">
            <v>0</v>
          </cell>
          <cell r="G3980">
            <v>0</v>
          </cell>
          <cell r="H3980">
            <v>0</v>
          </cell>
          <cell r="I3980">
            <v>0</v>
          </cell>
          <cell r="J3980">
            <v>0</v>
          </cell>
        </row>
        <row r="3981">
          <cell r="B3981" t="str">
            <v>CACHOEIRA DO SUL-RS</v>
          </cell>
          <cell r="C3981" t="str">
            <v>RS</v>
          </cell>
          <cell r="D3981">
            <v>0</v>
          </cell>
          <cell r="E3981">
            <v>0</v>
          </cell>
          <cell r="F3981">
            <v>0</v>
          </cell>
          <cell r="G3981">
            <v>0</v>
          </cell>
          <cell r="H3981">
            <v>0</v>
          </cell>
          <cell r="I3981">
            <v>0</v>
          </cell>
          <cell r="J3981">
            <v>0</v>
          </cell>
        </row>
        <row r="3982">
          <cell r="B3982" t="str">
            <v>CACHOEIRINHA-RS</v>
          </cell>
          <cell r="C3982" t="str">
            <v>RS</v>
          </cell>
          <cell r="D3982">
            <v>0</v>
          </cell>
          <cell r="E3982">
            <v>0</v>
          </cell>
          <cell r="F3982">
            <v>0</v>
          </cell>
          <cell r="G3982">
            <v>0</v>
          </cell>
          <cell r="H3982">
            <v>0</v>
          </cell>
          <cell r="I3982">
            <v>0</v>
          </cell>
          <cell r="J3982">
            <v>0</v>
          </cell>
        </row>
        <row r="3983">
          <cell r="B3983" t="str">
            <v>CACIQUE DOBLE-RS</v>
          </cell>
          <cell r="C3983" t="str">
            <v>RS</v>
          </cell>
          <cell r="D3983">
            <v>0</v>
          </cell>
          <cell r="E3983">
            <v>0</v>
          </cell>
          <cell r="F3983">
            <v>0</v>
          </cell>
          <cell r="G3983">
            <v>0</v>
          </cell>
          <cell r="H3983">
            <v>0</v>
          </cell>
          <cell r="I3983">
            <v>0</v>
          </cell>
          <cell r="J3983">
            <v>0</v>
          </cell>
        </row>
        <row r="3984">
          <cell r="B3984" t="str">
            <v>CAIBATE-RS</v>
          </cell>
          <cell r="C3984" t="str">
            <v>RS</v>
          </cell>
          <cell r="D3984">
            <v>0</v>
          </cell>
          <cell r="E3984">
            <v>0</v>
          </cell>
          <cell r="F3984">
            <v>0</v>
          </cell>
          <cell r="G3984">
            <v>0</v>
          </cell>
          <cell r="H3984">
            <v>0</v>
          </cell>
          <cell r="I3984">
            <v>0</v>
          </cell>
          <cell r="J3984">
            <v>0</v>
          </cell>
        </row>
        <row r="3985">
          <cell r="B3985" t="str">
            <v>CAICARA-RS</v>
          </cell>
          <cell r="C3985" t="str">
            <v>RS</v>
          </cell>
          <cell r="D3985">
            <v>0</v>
          </cell>
          <cell r="E3985">
            <v>0</v>
          </cell>
          <cell r="F3985">
            <v>0</v>
          </cell>
          <cell r="G3985">
            <v>0</v>
          </cell>
          <cell r="H3985">
            <v>0</v>
          </cell>
          <cell r="I3985">
            <v>0</v>
          </cell>
          <cell r="J3985">
            <v>0</v>
          </cell>
        </row>
        <row r="3986">
          <cell r="B3986" t="str">
            <v>CAMAQUA-RS</v>
          </cell>
          <cell r="C3986" t="str">
            <v>RS</v>
          </cell>
          <cell r="D3986">
            <v>0</v>
          </cell>
          <cell r="E3986">
            <v>0</v>
          </cell>
          <cell r="F3986">
            <v>0</v>
          </cell>
          <cell r="G3986">
            <v>0</v>
          </cell>
          <cell r="H3986">
            <v>0</v>
          </cell>
          <cell r="I3986">
            <v>0</v>
          </cell>
          <cell r="J3986">
            <v>0</v>
          </cell>
        </row>
        <row r="3987">
          <cell r="B3987" t="str">
            <v>CAMARGO-RS</v>
          </cell>
          <cell r="C3987" t="str">
            <v>RS</v>
          </cell>
          <cell r="D3987">
            <v>0</v>
          </cell>
          <cell r="E3987">
            <v>0</v>
          </cell>
          <cell r="F3987">
            <v>0</v>
          </cell>
          <cell r="G3987">
            <v>0</v>
          </cell>
          <cell r="H3987">
            <v>0</v>
          </cell>
          <cell r="I3987">
            <v>0</v>
          </cell>
          <cell r="J3987">
            <v>0</v>
          </cell>
        </row>
        <row r="3988">
          <cell r="B3988" t="str">
            <v>CAMBARA DO SUL-RS</v>
          </cell>
          <cell r="C3988" t="str">
            <v>RS</v>
          </cell>
          <cell r="D3988">
            <v>0</v>
          </cell>
          <cell r="E3988">
            <v>0</v>
          </cell>
          <cell r="F3988">
            <v>0</v>
          </cell>
          <cell r="G3988">
            <v>0</v>
          </cell>
          <cell r="H3988">
            <v>0</v>
          </cell>
          <cell r="I3988">
            <v>0</v>
          </cell>
          <cell r="J3988">
            <v>0</v>
          </cell>
        </row>
        <row r="3989">
          <cell r="B3989" t="str">
            <v>CAMPESTRE DA SERRA-RS</v>
          </cell>
          <cell r="C3989" t="str">
            <v>RS</v>
          </cell>
          <cell r="D3989">
            <v>0</v>
          </cell>
          <cell r="E3989">
            <v>0</v>
          </cell>
          <cell r="F3989">
            <v>0</v>
          </cell>
          <cell r="G3989">
            <v>0</v>
          </cell>
          <cell r="H3989">
            <v>0</v>
          </cell>
          <cell r="I3989">
            <v>0</v>
          </cell>
          <cell r="J3989">
            <v>0</v>
          </cell>
        </row>
        <row r="3990">
          <cell r="B3990" t="str">
            <v>CAMPINA DAS MISSOES-RS</v>
          </cell>
          <cell r="C3990" t="str">
            <v>RS</v>
          </cell>
          <cell r="D3990">
            <v>0</v>
          </cell>
          <cell r="E3990">
            <v>0</v>
          </cell>
          <cell r="F3990">
            <v>0</v>
          </cell>
          <cell r="G3990">
            <v>0</v>
          </cell>
          <cell r="H3990">
            <v>0</v>
          </cell>
          <cell r="I3990">
            <v>0</v>
          </cell>
          <cell r="J3990">
            <v>0</v>
          </cell>
        </row>
        <row r="3991">
          <cell r="B3991" t="str">
            <v>CAMPINAS DO SUL-RS</v>
          </cell>
          <cell r="C3991" t="str">
            <v>RS</v>
          </cell>
          <cell r="D3991">
            <v>0</v>
          </cell>
          <cell r="E3991">
            <v>0</v>
          </cell>
          <cell r="F3991">
            <v>0</v>
          </cell>
          <cell r="G3991">
            <v>0</v>
          </cell>
          <cell r="H3991">
            <v>0</v>
          </cell>
          <cell r="I3991">
            <v>0</v>
          </cell>
          <cell r="J3991">
            <v>0</v>
          </cell>
        </row>
        <row r="3992">
          <cell r="B3992" t="str">
            <v>CAMPO BOM-RS</v>
          </cell>
          <cell r="C3992" t="str">
            <v>RS</v>
          </cell>
          <cell r="D3992">
            <v>0</v>
          </cell>
          <cell r="E3992">
            <v>0</v>
          </cell>
          <cell r="F3992">
            <v>0</v>
          </cell>
          <cell r="G3992">
            <v>0</v>
          </cell>
          <cell r="H3992">
            <v>0</v>
          </cell>
          <cell r="I3992">
            <v>0</v>
          </cell>
          <cell r="J3992">
            <v>0</v>
          </cell>
        </row>
        <row r="3993">
          <cell r="B3993" t="str">
            <v>CAMPO NOVO-RS</v>
          </cell>
          <cell r="C3993" t="str">
            <v>RS</v>
          </cell>
          <cell r="D3993">
            <v>0</v>
          </cell>
          <cell r="E3993">
            <v>0</v>
          </cell>
          <cell r="F3993">
            <v>0</v>
          </cell>
          <cell r="G3993">
            <v>0</v>
          </cell>
          <cell r="H3993">
            <v>0</v>
          </cell>
          <cell r="I3993">
            <v>0</v>
          </cell>
          <cell r="J3993">
            <v>0</v>
          </cell>
        </row>
        <row r="3994">
          <cell r="B3994" t="str">
            <v>CAMPOS BORGES-RS</v>
          </cell>
          <cell r="C3994" t="str">
            <v>RS</v>
          </cell>
          <cell r="D3994">
            <v>0</v>
          </cell>
          <cell r="E3994">
            <v>0</v>
          </cell>
          <cell r="F3994">
            <v>0</v>
          </cell>
          <cell r="G3994">
            <v>0</v>
          </cell>
          <cell r="H3994">
            <v>0</v>
          </cell>
          <cell r="I3994">
            <v>0</v>
          </cell>
          <cell r="J3994">
            <v>0</v>
          </cell>
        </row>
        <row r="3995">
          <cell r="B3995" t="str">
            <v>CANDELARIA-RS</v>
          </cell>
          <cell r="C3995" t="str">
            <v>RS</v>
          </cell>
          <cell r="D3995">
            <v>0</v>
          </cell>
          <cell r="E3995">
            <v>0</v>
          </cell>
          <cell r="F3995">
            <v>0</v>
          </cell>
          <cell r="G3995">
            <v>0</v>
          </cell>
          <cell r="H3995">
            <v>0</v>
          </cell>
          <cell r="I3995">
            <v>0</v>
          </cell>
          <cell r="J3995">
            <v>0</v>
          </cell>
        </row>
        <row r="3996">
          <cell r="B3996" t="str">
            <v>CANDIDO GODOI-RS</v>
          </cell>
          <cell r="C3996" t="str">
            <v>RS</v>
          </cell>
          <cell r="D3996">
            <v>0</v>
          </cell>
          <cell r="E3996">
            <v>0</v>
          </cell>
          <cell r="F3996">
            <v>0</v>
          </cell>
          <cell r="G3996">
            <v>0</v>
          </cell>
          <cell r="H3996">
            <v>0</v>
          </cell>
          <cell r="I3996">
            <v>0</v>
          </cell>
          <cell r="J3996">
            <v>0</v>
          </cell>
        </row>
        <row r="3997">
          <cell r="B3997" t="str">
            <v>CANDIOTA-RS</v>
          </cell>
          <cell r="C3997" t="str">
            <v>RS</v>
          </cell>
          <cell r="D3997">
            <v>0</v>
          </cell>
          <cell r="E3997">
            <v>0</v>
          </cell>
          <cell r="F3997">
            <v>0</v>
          </cell>
          <cell r="G3997">
            <v>0</v>
          </cell>
          <cell r="H3997">
            <v>0</v>
          </cell>
          <cell r="I3997">
            <v>0</v>
          </cell>
          <cell r="J3997">
            <v>0</v>
          </cell>
        </row>
        <row r="3998">
          <cell r="B3998" t="str">
            <v>CANELA-RS</v>
          </cell>
          <cell r="C3998" t="str">
            <v>RS</v>
          </cell>
          <cell r="D3998">
            <v>0</v>
          </cell>
          <cell r="E3998">
            <v>0</v>
          </cell>
          <cell r="F3998">
            <v>0</v>
          </cell>
          <cell r="G3998">
            <v>0</v>
          </cell>
          <cell r="H3998">
            <v>0</v>
          </cell>
          <cell r="I3998">
            <v>0</v>
          </cell>
          <cell r="J3998">
            <v>0</v>
          </cell>
        </row>
        <row r="3999">
          <cell r="B3999" t="str">
            <v>CANGUCU-RS</v>
          </cell>
          <cell r="C3999" t="str">
            <v>RS</v>
          </cell>
          <cell r="D3999">
            <v>0</v>
          </cell>
          <cell r="E3999">
            <v>0</v>
          </cell>
          <cell r="F3999">
            <v>0</v>
          </cell>
          <cell r="G3999">
            <v>0</v>
          </cell>
          <cell r="H3999">
            <v>0</v>
          </cell>
          <cell r="I3999">
            <v>0</v>
          </cell>
          <cell r="J3999">
            <v>0</v>
          </cell>
        </row>
        <row r="4000">
          <cell r="B4000" t="str">
            <v>CANOAS-RS</v>
          </cell>
          <cell r="C4000" t="str">
            <v>RS</v>
          </cell>
          <cell r="D4000">
            <v>0</v>
          </cell>
          <cell r="E4000">
            <v>0</v>
          </cell>
          <cell r="F4000">
            <v>0</v>
          </cell>
          <cell r="G4000">
            <v>0</v>
          </cell>
          <cell r="H4000">
            <v>0</v>
          </cell>
          <cell r="I4000">
            <v>0</v>
          </cell>
          <cell r="J4000">
            <v>0</v>
          </cell>
        </row>
        <row r="4001">
          <cell r="B4001" t="str">
            <v>CANUDOS DO VALE-RS</v>
          </cell>
          <cell r="C4001" t="str">
            <v>RS</v>
          </cell>
          <cell r="D4001">
            <v>0</v>
          </cell>
          <cell r="E4001">
            <v>0</v>
          </cell>
          <cell r="F4001">
            <v>0</v>
          </cell>
          <cell r="G4001">
            <v>0</v>
          </cell>
          <cell r="H4001">
            <v>0</v>
          </cell>
          <cell r="I4001">
            <v>0</v>
          </cell>
          <cell r="J4001">
            <v>0</v>
          </cell>
        </row>
        <row r="4002">
          <cell r="B4002" t="str">
            <v>CAPAO BONITO DO SUL-RS</v>
          </cell>
          <cell r="C4002" t="str">
            <v>RS</v>
          </cell>
          <cell r="D4002">
            <v>0</v>
          </cell>
          <cell r="E4002">
            <v>0</v>
          </cell>
          <cell r="F4002">
            <v>0</v>
          </cell>
          <cell r="G4002">
            <v>0</v>
          </cell>
          <cell r="H4002">
            <v>0</v>
          </cell>
          <cell r="I4002">
            <v>0</v>
          </cell>
          <cell r="J4002">
            <v>0</v>
          </cell>
        </row>
        <row r="4003">
          <cell r="B4003" t="str">
            <v>CAPAO DA CANOA-RS</v>
          </cell>
          <cell r="C4003" t="str">
            <v>RS</v>
          </cell>
          <cell r="D4003">
            <v>0</v>
          </cell>
          <cell r="E4003">
            <v>0</v>
          </cell>
          <cell r="F4003">
            <v>0</v>
          </cell>
          <cell r="G4003">
            <v>0</v>
          </cell>
          <cell r="H4003">
            <v>0</v>
          </cell>
          <cell r="I4003">
            <v>0</v>
          </cell>
          <cell r="J4003">
            <v>0</v>
          </cell>
        </row>
        <row r="4004">
          <cell r="B4004" t="str">
            <v>CAPAO DO CIPO-RS</v>
          </cell>
          <cell r="C4004" t="str">
            <v>RS</v>
          </cell>
          <cell r="D4004">
            <v>0</v>
          </cell>
          <cell r="E4004">
            <v>0</v>
          </cell>
          <cell r="F4004">
            <v>0</v>
          </cell>
          <cell r="G4004">
            <v>0</v>
          </cell>
          <cell r="H4004">
            <v>0</v>
          </cell>
          <cell r="I4004">
            <v>0</v>
          </cell>
          <cell r="J4004">
            <v>0</v>
          </cell>
        </row>
        <row r="4005">
          <cell r="B4005" t="str">
            <v>CAPAO DO LEAO-RS</v>
          </cell>
          <cell r="C4005" t="str">
            <v>RS</v>
          </cell>
          <cell r="D4005">
            <v>0</v>
          </cell>
          <cell r="E4005">
            <v>0</v>
          </cell>
          <cell r="F4005">
            <v>0</v>
          </cell>
          <cell r="G4005">
            <v>0</v>
          </cell>
          <cell r="H4005">
            <v>0</v>
          </cell>
          <cell r="I4005">
            <v>0</v>
          </cell>
          <cell r="J4005">
            <v>0</v>
          </cell>
        </row>
        <row r="4006">
          <cell r="B4006" t="str">
            <v>CAPELA DE SANTANA-RS</v>
          </cell>
          <cell r="C4006" t="str">
            <v>RS</v>
          </cell>
          <cell r="D4006">
            <v>0</v>
          </cell>
          <cell r="E4006">
            <v>0</v>
          </cell>
          <cell r="F4006">
            <v>0</v>
          </cell>
          <cell r="G4006">
            <v>0</v>
          </cell>
          <cell r="H4006">
            <v>0</v>
          </cell>
          <cell r="I4006">
            <v>0</v>
          </cell>
          <cell r="J4006">
            <v>0</v>
          </cell>
        </row>
        <row r="4007">
          <cell r="B4007" t="str">
            <v>CAPITAO-RS</v>
          </cell>
          <cell r="C4007" t="str">
            <v>RS</v>
          </cell>
          <cell r="D4007">
            <v>0</v>
          </cell>
          <cell r="E4007">
            <v>0</v>
          </cell>
          <cell r="F4007">
            <v>0</v>
          </cell>
          <cell r="G4007">
            <v>0</v>
          </cell>
          <cell r="H4007">
            <v>0</v>
          </cell>
          <cell r="I4007">
            <v>0</v>
          </cell>
          <cell r="J4007">
            <v>0</v>
          </cell>
        </row>
        <row r="4008">
          <cell r="B4008" t="str">
            <v>CAPIVARI DO SUL-RS</v>
          </cell>
          <cell r="C4008" t="str">
            <v>RS</v>
          </cell>
          <cell r="D4008">
            <v>0</v>
          </cell>
          <cell r="E4008">
            <v>0</v>
          </cell>
          <cell r="F4008">
            <v>0</v>
          </cell>
          <cell r="G4008">
            <v>0</v>
          </cell>
          <cell r="H4008">
            <v>0</v>
          </cell>
          <cell r="I4008">
            <v>0</v>
          </cell>
          <cell r="J4008">
            <v>0</v>
          </cell>
        </row>
        <row r="4009">
          <cell r="B4009" t="str">
            <v>CARAA-RS</v>
          </cell>
          <cell r="C4009" t="str">
            <v>RS</v>
          </cell>
          <cell r="D4009">
            <v>0</v>
          </cell>
          <cell r="E4009">
            <v>0</v>
          </cell>
          <cell r="F4009">
            <v>0</v>
          </cell>
          <cell r="G4009">
            <v>0</v>
          </cell>
          <cell r="H4009">
            <v>0</v>
          </cell>
          <cell r="I4009">
            <v>0</v>
          </cell>
          <cell r="J4009">
            <v>0</v>
          </cell>
        </row>
        <row r="4010">
          <cell r="B4010" t="str">
            <v>CARAZINHO-RS</v>
          </cell>
          <cell r="C4010" t="str">
            <v>RS</v>
          </cell>
          <cell r="D4010">
            <v>0</v>
          </cell>
          <cell r="E4010">
            <v>0</v>
          </cell>
          <cell r="F4010">
            <v>0</v>
          </cell>
          <cell r="G4010">
            <v>0</v>
          </cell>
          <cell r="H4010">
            <v>0</v>
          </cell>
          <cell r="I4010">
            <v>0</v>
          </cell>
          <cell r="J4010">
            <v>0</v>
          </cell>
        </row>
        <row r="4011">
          <cell r="B4011" t="str">
            <v>CARLOS BARBOSA-RS</v>
          </cell>
          <cell r="C4011" t="str">
            <v>RS</v>
          </cell>
          <cell r="D4011">
            <v>0</v>
          </cell>
          <cell r="E4011">
            <v>0</v>
          </cell>
          <cell r="F4011">
            <v>0</v>
          </cell>
          <cell r="G4011">
            <v>0</v>
          </cell>
          <cell r="H4011">
            <v>0</v>
          </cell>
          <cell r="I4011">
            <v>0</v>
          </cell>
          <cell r="J4011">
            <v>0</v>
          </cell>
        </row>
        <row r="4012">
          <cell r="B4012" t="str">
            <v>CARLOS GOMES-RS</v>
          </cell>
          <cell r="C4012" t="str">
            <v>RS</v>
          </cell>
          <cell r="D4012">
            <v>0</v>
          </cell>
          <cell r="E4012">
            <v>0</v>
          </cell>
          <cell r="F4012">
            <v>0</v>
          </cell>
          <cell r="G4012">
            <v>0</v>
          </cell>
          <cell r="H4012">
            <v>0</v>
          </cell>
          <cell r="I4012">
            <v>0</v>
          </cell>
          <cell r="J4012">
            <v>0</v>
          </cell>
        </row>
        <row r="4013">
          <cell r="B4013" t="str">
            <v>CASCA-RS</v>
          </cell>
          <cell r="C4013" t="str">
            <v>RS</v>
          </cell>
          <cell r="D4013">
            <v>0</v>
          </cell>
          <cell r="E4013">
            <v>0</v>
          </cell>
          <cell r="F4013">
            <v>0</v>
          </cell>
          <cell r="G4013">
            <v>0</v>
          </cell>
          <cell r="H4013">
            <v>0</v>
          </cell>
          <cell r="I4013">
            <v>0</v>
          </cell>
          <cell r="J4013">
            <v>0</v>
          </cell>
        </row>
        <row r="4014">
          <cell r="B4014" t="str">
            <v>CASEIROS-RS</v>
          </cell>
          <cell r="C4014" t="str">
            <v>RS</v>
          </cell>
          <cell r="D4014">
            <v>0</v>
          </cell>
          <cell r="E4014">
            <v>0</v>
          </cell>
          <cell r="F4014">
            <v>0</v>
          </cell>
          <cell r="G4014">
            <v>0</v>
          </cell>
          <cell r="H4014">
            <v>0</v>
          </cell>
          <cell r="I4014">
            <v>0</v>
          </cell>
          <cell r="J4014">
            <v>0</v>
          </cell>
        </row>
        <row r="4015">
          <cell r="B4015" t="str">
            <v>CATUIPE-RS</v>
          </cell>
          <cell r="C4015" t="str">
            <v>RS</v>
          </cell>
          <cell r="D4015">
            <v>0</v>
          </cell>
          <cell r="E4015">
            <v>0</v>
          </cell>
          <cell r="F4015">
            <v>0</v>
          </cell>
          <cell r="G4015">
            <v>0</v>
          </cell>
          <cell r="H4015">
            <v>0</v>
          </cell>
          <cell r="I4015">
            <v>0</v>
          </cell>
          <cell r="J4015">
            <v>0</v>
          </cell>
        </row>
        <row r="4016">
          <cell r="B4016" t="str">
            <v>CAXIAS DO SUL-RS</v>
          </cell>
          <cell r="C4016" t="str">
            <v>RS</v>
          </cell>
          <cell r="D4016">
            <v>0</v>
          </cell>
          <cell r="E4016">
            <v>0</v>
          </cell>
          <cell r="F4016">
            <v>0</v>
          </cell>
          <cell r="G4016">
            <v>0</v>
          </cell>
          <cell r="H4016">
            <v>0</v>
          </cell>
          <cell r="I4016">
            <v>0</v>
          </cell>
          <cell r="J4016">
            <v>0</v>
          </cell>
        </row>
        <row r="4017">
          <cell r="B4017" t="str">
            <v>CENTENARIO-RS</v>
          </cell>
          <cell r="C4017" t="str">
            <v>RS</v>
          </cell>
          <cell r="D4017">
            <v>0</v>
          </cell>
          <cell r="E4017">
            <v>0</v>
          </cell>
          <cell r="F4017">
            <v>0</v>
          </cell>
          <cell r="G4017">
            <v>0</v>
          </cell>
          <cell r="H4017">
            <v>0</v>
          </cell>
          <cell r="I4017">
            <v>0</v>
          </cell>
          <cell r="J4017">
            <v>0</v>
          </cell>
        </row>
        <row r="4018">
          <cell r="B4018" t="str">
            <v>CERRITO-RS</v>
          </cell>
          <cell r="C4018" t="str">
            <v>RS</v>
          </cell>
          <cell r="D4018">
            <v>0</v>
          </cell>
          <cell r="E4018">
            <v>0</v>
          </cell>
          <cell r="F4018">
            <v>0</v>
          </cell>
          <cell r="G4018">
            <v>0</v>
          </cell>
          <cell r="H4018">
            <v>0</v>
          </cell>
          <cell r="I4018">
            <v>0</v>
          </cell>
          <cell r="J4018">
            <v>0</v>
          </cell>
        </row>
        <row r="4019">
          <cell r="B4019" t="str">
            <v>CERRO BRANCO-RS</v>
          </cell>
          <cell r="C4019" t="str">
            <v>RS</v>
          </cell>
          <cell r="D4019">
            <v>0</v>
          </cell>
          <cell r="E4019">
            <v>0</v>
          </cell>
          <cell r="F4019">
            <v>0</v>
          </cell>
          <cell r="G4019">
            <v>0</v>
          </cell>
          <cell r="H4019">
            <v>0</v>
          </cell>
          <cell r="I4019">
            <v>0</v>
          </cell>
          <cell r="J4019">
            <v>0</v>
          </cell>
        </row>
        <row r="4020">
          <cell r="B4020" t="str">
            <v>CERRO GRANDE DO SUL-RS</v>
          </cell>
          <cell r="C4020" t="str">
            <v>RS</v>
          </cell>
          <cell r="D4020">
            <v>0</v>
          </cell>
          <cell r="E4020">
            <v>0</v>
          </cell>
          <cell r="F4020">
            <v>0</v>
          </cell>
          <cell r="G4020">
            <v>0</v>
          </cell>
          <cell r="H4020">
            <v>0</v>
          </cell>
          <cell r="I4020">
            <v>0</v>
          </cell>
          <cell r="J4020">
            <v>0</v>
          </cell>
        </row>
        <row r="4021">
          <cell r="B4021" t="str">
            <v>CERRO GRANDE-RS</v>
          </cell>
          <cell r="C4021" t="str">
            <v>RS</v>
          </cell>
          <cell r="D4021">
            <v>0</v>
          </cell>
          <cell r="E4021">
            <v>0</v>
          </cell>
          <cell r="F4021">
            <v>0</v>
          </cell>
          <cell r="G4021">
            <v>0</v>
          </cell>
          <cell r="H4021">
            <v>0</v>
          </cell>
          <cell r="I4021">
            <v>0</v>
          </cell>
          <cell r="J4021">
            <v>0</v>
          </cell>
        </row>
        <row r="4022">
          <cell r="B4022" t="str">
            <v>CERRO LARGO-RS</v>
          </cell>
          <cell r="C4022" t="str">
            <v>RS</v>
          </cell>
          <cell r="D4022">
            <v>0</v>
          </cell>
          <cell r="E4022">
            <v>0</v>
          </cell>
          <cell r="F4022">
            <v>0</v>
          </cell>
          <cell r="G4022">
            <v>0</v>
          </cell>
          <cell r="H4022">
            <v>0</v>
          </cell>
          <cell r="I4022">
            <v>0</v>
          </cell>
          <cell r="J4022">
            <v>0</v>
          </cell>
        </row>
        <row r="4023">
          <cell r="B4023" t="str">
            <v>CHAPADA-RS</v>
          </cell>
          <cell r="C4023" t="str">
            <v>RS</v>
          </cell>
          <cell r="D4023">
            <v>0</v>
          </cell>
          <cell r="E4023">
            <v>0</v>
          </cell>
          <cell r="F4023">
            <v>0</v>
          </cell>
          <cell r="G4023">
            <v>0</v>
          </cell>
          <cell r="H4023">
            <v>0</v>
          </cell>
          <cell r="I4023">
            <v>0</v>
          </cell>
          <cell r="J4023">
            <v>0</v>
          </cell>
        </row>
        <row r="4024">
          <cell r="B4024" t="str">
            <v>CHARQUEADAS-RS</v>
          </cell>
          <cell r="C4024" t="str">
            <v>RS</v>
          </cell>
          <cell r="D4024">
            <v>0</v>
          </cell>
          <cell r="E4024">
            <v>0</v>
          </cell>
          <cell r="F4024">
            <v>0</v>
          </cell>
          <cell r="G4024">
            <v>0</v>
          </cell>
          <cell r="H4024">
            <v>0</v>
          </cell>
          <cell r="I4024">
            <v>0</v>
          </cell>
          <cell r="J4024">
            <v>0</v>
          </cell>
        </row>
        <row r="4025">
          <cell r="B4025" t="str">
            <v>CHARRUA-RS</v>
          </cell>
          <cell r="C4025" t="str">
            <v>RS</v>
          </cell>
          <cell r="D4025">
            <v>0</v>
          </cell>
          <cell r="E4025">
            <v>0</v>
          </cell>
          <cell r="F4025">
            <v>0</v>
          </cell>
          <cell r="G4025">
            <v>0</v>
          </cell>
          <cell r="H4025">
            <v>0</v>
          </cell>
          <cell r="I4025">
            <v>0</v>
          </cell>
          <cell r="J4025">
            <v>0</v>
          </cell>
        </row>
        <row r="4026">
          <cell r="B4026" t="str">
            <v>CHIAPETA-RS</v>
          </cell>
          <cell r="C4026" t="str">
            <v>RS</v>
          </cell>
          <cell r="D4026">
            <v>0</v>
          </cell>
          <cell r="E4026">
            <v>0</v>
          </cell>
          <cell r="F4026">
            <v>0</v>
          </cell>
          <cell r="G4026">
            <v>0</v>
          </cell>
          <cell r="H4026">
            <v>0</v>
          </cell>
          <cell r="I4026">
            <v>0</v>
          </cell>
          <cell r="J4026">
            <v>0</v>
          </cell>
        </row>
        <row r="4027">
          <cell r="B4027" t="str">
            <v>CHUI-RS</v>
          </cell>
          <cell r="C4027" t="str">
            <v>RS</v>
          </cell>
          <cell r="D4027">
            <v>0</v>
          </cell>
          <cell r="E4027">
            <v>0</v>
          </cell>
          <cell r="F4027">
            <v>0</v>
          </cell>
          <cell r="G4027">
            <v>0</v>
          </cell>
          <cell r="H4027">
            <v>0</v>
          </cell>
          <cell r="I4027">
            <v>0</v>
          </cell>
          <cell r="J4027">
            <v>0</v>
          </cell>
        </row>
        <row r="4028">
          <cell r="B4028" t="str">
            <v>CHUVISCA-RS</v>
          </cell>
          <cell r="C4028" t="str">
            <v>RS</v>
          </cell>
          <cell r="D4028">
            <v>0</v>
          </cell>
          <cell r="E4028">
            <v>0</v>
          </cell>
          <cell r="F4028">
            <v>0</v>
          </cell>
          <cell r="G4028">
            <v>0</v>
          </cell>
          <cell r="H4028">
            <v>0</v>
          </cell>
          <cell r="I4028">
            <v>0</v>
          </cell>
          <cell r="J4028">
            <v>0</v>
          </cell>
        </row>
        <row r="4029">
          <cell r="B4029" t="str">
            <v>CIDREIRA-RS</v>
          </cell>
          <cell r="C4029" t="str">
            <v>RS</v>
          </cell>
          <cell r="D4029">
            <v>0</v>
          </cell>
          <cell r="E4029">
            <v>0</v>
          </cell>
          <cell r="F4029">
            <v>0</v>
          </cell>
          <cell r="G4029">
            <v>0</v>
          </cell>
          <cell r="H4029">
            <v>0</v>
          </cell>
          <cell r="I4029">
            <v>0</v>
          </cell>
          <cell r="J4029">
            <v>0</v>
          </cell>
        </row>
        <row r="4030">
          <cell r="B4030" t="str">
            <v>CIRIACO-RS</v>
          </cell>
          <cell r="C4030" t="str">
            <v>RS</v>
          </cell>
          <cell r="D4030">
            <v>0</v>
          </cell>
          <cell r="E4030">
            <v>0</v>
          </cell>
          <cell r="F4030">
            <v>0</v>
          </cell>
          <cell r="G4030">
            <v>0</v>
          </cell>
          <cell r="H4030">
            <v>0</v>
          </cell>
          <cell r="I4030">
            <v>0</v>
          </cell>
          <cell r="J4030">
            <v>0</v>
          </cell>
        </row>
        <row r="4031">
          <cell r="B4031" t="str">
            <v>COLINAS-RS</v>
          </cell>
          <cell r="C4031" t="str">
            <v>RS</v>
          </cell>
          <cell r="D4031">
            <v>0</v>
          </cell>
          <cell r="E4031">
            <v>0</v>
          </cell>
          <cell r="F4031">
            <v>0</v>
          </cell>
          <cell r="G4031">
            <v>0</v>
          </cell>
          <cell r="H4031">
            <v>0</v>
          </cell>
          <cell r="I4031">
            <v>0</v>
          </cell>
          <cell r="J4031">
            <v>0</v>
          </cell>
        </row>
        <row r="4032">
          <cell r="B4032" t="str">
            <v>COLORADO-RS</v>
          </cell>
          <cell r="C4032" t="str">
            <v>RS</v>
          </cell>
          <cell r="D4032">
            <v>0</v>
          </cell>
          <cell r="E4032">
            <v>0</v>
          </cell>
          <cell r="F4032">
            <v>0</v>
          </cell>
          <cell r="G4032">
            <v>0</v>
          </cell>
          <cell r="H4032">
            <v>0</v>
          </cell>
          <cell r="I4032">
            <v>0</v>
          </cell>
          <cell r="J4032">
            <v>0</v>
          </cell>
        </row>
        <row r="4033">
          <cell r="B4033" t="str">
            <v>CONDOR-RS</v>
          </cell>
          <cell r="C4033" t="str">
            <v>RS</v>
          </cell>
          <cell r="D4033">
            <v>0</v>
          </cell>
          <cell r="E4033">
            <v>0</v>
          </cell>
          <cell r="F4033">
            <v>0</v>
          </cell>
          <cell r="G4033">
            <v>0</v>
          </cell>
          <cell r="H4033">
            <v>0</v>
          </cell>
          <cell r="I4033">
            <v>0</v>
          </cell>
          <cell r="J4033">
            <v>0</v>
          </cell>
        </row>
        <row r="4034">
          <cell r="B4034" t="str">
            <v>CONSTANTINA-RS</v>
          </cell>
          <cell r="C4034" t="str">
            <v>RS</v>
          </cell>
          <cell r="D4034">
            <v>0</v>
          </cell>
          <cell r="E4034">
            <v>0</v>
          </cell>
          <cell r="F4034">
            <v>0</v>
          </cell>
          <cell r="G4034">
            <v>0</v>
          </cell>
          <cell r="H4034">
            <v>0</v>
          </cell>
          <cell r="I4034">
            <v>0</v>
          </cell>
          <cell r="J4034">
            <v>0</v>
          </cell>
        </row>
        <row r="4035">
          <cell r="B4035" t="str">
            <v>COQUEIRO BAIXO-RS</v>
          </cell>
          <cell r="C4035" t="str">
            <v>RS</v>
          </cell>
          <cell r="D4035">
            <v>0</v>
          </cell>
          <cell r="E4035">
            <v>0</v>
          </cell>
          <cell r="F4035">
            <v>0</v>
          </cell>
          <cell r="G4035">
            <v>0</v>
          </cell>
          <cell r="H4035">
            <v>0</v>
          </cell>
          <cell r="I4035">
            <v>0</v>
          </cell>
          <cell r="J4035">
            <v>0</v>
          </cell>
        </row>
        <row r="4036">
          <cell r="B4036" t="str">
            <v>COQUEIROS DO SUL-RS</v>
          </cell>
          <cell r="C4036" t="str">
            <v>RS</v>
          </cell>
          <cell r="D4036">
            <v>0</v>
          </cell>
          <cell r="E4036">
            <v>0</v>
          </cell>
          <cell r="F4036">
            <v>0</v>
          </cell>
          <cell r="G4036">
            <v>0</v>
          </cell>
          <cell r="H4036">
            <v>0</v>
          </cell>
          <cell r="I4036">
            <v>0</v>
          </cell>
          <cell r="J4036">
            <v>0</v>
          </cell>
        </row>
        <row r="4037">
          <cell r="B4037" t="str">
            <v>CORONEL BARROS-RS</v>
          </cell>
          <cell r="C4037" t="str">
            <v>RS</v>
          </cell>
          <cell r="D4037">
            <v>0</v>
          </cell>
          <cell r="E4037">
            <v>0</v>
          </cell>
          <cell r="F4037">
            <v>0</v>
          </cell>
          <cell r="G4037">
            <v>0</v>
          </cell>
          <cell r="H4037">
            <v>0</v>
          </cell>
          <cell r="I4037">
            <v>0</v>
          </cell>
          <cell r="J4037">
            <v>0</v>
          </cell>
        </row>
        <row r="4038">
          <cell r="B4038" t="str">
            <v>CORONEL BICACO-RS</v>
          </cell>
          <cell r="C4038" t="str">
            <v>RS</v>
          </cell>
          <cell r="D4038">
            <v>0</v>
          </cell>
          <cell r="E4038">
            <v>0</v>
          </cell>
          <cell r="F4038">
            <v>0</v>
          </cell>
          <cell r="G4038">
            <v>0</v>
          </cell>
          <cell r="H4038">
            <v>0</v>
          </cell>
          <cell r="I4038">
            <v>0</v>
          </cell>
          <cell r="J4038">
            <v>0</v>
          </cell>
        </row>
        <row r="4039">
          <cell r="B4039" t="str">
            <v>CORONEL PILAR-RS</v>
          </cell>
          <cell r="C4039" t="str">
            <v>RS</v>
          </cell>
          <cell r="D4039">
            <v>0</v>
          </cell>
          <cell r="E4039">
            <v>0</v>
          </cell>
          <cell r="F4039">
            <v>0</v>
          </cell>
          <cell r="G4039">
            <v>0</v>
          </cell>
          <cell r="H4039">
            <v>0</v>
          </cell>
          <cell r="I4039">
            <v>0</v>
          </cell>
          <cell r="J4039">
            <v>0</v>
          </cell>
        </row>
        <row r="4040">
          <cell r="B4040" t="str">
            <v>COTIPORA-RS</v>
          </cell>
          <cell r="C4040" t="str">
            <v>RS</v>
          </cell>
          <cell r="D4040">
            <v>0</v>
          </cell>
          <cell r="E4040">
            <v>0</v>
          </cell>
          <cell r="F4040">
            <v>0</v>
          </cell>
          <cell r="G4040">
            <v>0</v>
          </cell>
          <cell r="H4040">
            <v>0</v>
          </cell>
          <cell r="I4040">
            <v>0</v>
          </cell>
          <cell r="J4040">
            <v>0</v>
          </cell>
        </row>
        <row r="4041">
          <cell r="B4041" t="str">
            <v>COXILHA-RS</v>
          </cell>
          <cell r="C4041" t="str">
            <v>RS</v>
          </cell>
          <cell r="D4041">
            <v>0</v>
          </cell>
          <cell r="E4041">
            <v>0</v>
          </cell>
          <cell r="F4041">
            <v>0</v>
          </cell>
          <cell r="G4041">
            <v>0</v>
          </cell>
          <cell r="H4041">
            <v>0</v>
          </cell>
          <cell r="I4041">
            <v>0</v>
          </cell>
          <cell r="J4041">
            <v>0</v>
          </cell>
        </row>
        <row r="4042">
          <cell r="B4042" t="str">
            <v>CRISSIUMAL-RS</v>
          </cell>
          <cell r="C4042" t="str">
            <v>RS</v>
          </cell>
          <cell r="D4042">
            <v>0</v>
          </cell>
          <cell r="E4042">
            <v>0</v>
          </cell>
          <cell r="F4042">
            <v>0</v>
          </cell>
          <cell r="G4042">
            <v>0</v>
          </cell>
          <cell r="H4042">
            <v>0</v>
          </cell>
          <cell r="I4042">
            <v>0</v>
          </cell>
          <cell r="J4042">
            <v>0</v>
          </cell>
        </row>
        <row r="4043">
          <cell r="B4043" t="str">
            <v>CRISTAL DO SUL-RS</v>
          </cell>
          <cell r="C4043" t="str">
            <v>RS</v>
          </cell>
          <cell r="D4043">
            <v>0</v>
          </cell>
          <cell r="E4043">
            <v>0</v>
          </cell>
          <cell r="F4043">
            <v>0</v>
          </cell>
          <cell r="G4043">
            <v>0</v>
          </cell>
          <cell r="H4043">
            <v>0</v>
          </cell>
          <cell r="I4043">
            <v>0</v>
          </cell>
          <cell r="J4043">
            <v>0</v>
          </cell>
        </row>
        <row r="4044">
          <cell r="B4044" t="str">
            <v>CRISTAL-RS</v>
          </cell>
          <cell r="C4044" t="str">
            <v>RS</v>
          </cell>
          <cell r="D4044">
            <v>0</v>
          </cell>
          <cell r="E4044">
            <v>0</v>
          </cell>
          <cell r="F4044">
            <v>0</v>
          </cell>
          <cell r="G4044">
            <v>0</v>
          </cell>
          <cell r="H4044">
            <v>0</v>
          </cell>
          <cell r="I4044">
            <v>0</v>
          </cell>
          <cell r="J4044">
            <v>0</v>
          </cell>
        </row>
        <row r="4045">
          <cell r="B4045" t="str">
            <v>CRUZ ALTA-RS</v>
          </cell>
          <cell r="C4045" t="str">
            <v>RS</v>
          </cell>
          <cell r="D4045">
            <v>0</v>
          </cell>
          <cell r="E4045">
            <v>0</v>
          </cell>
          <cell r="F4045">
            <v>0</v>
          </cell>
          <cell r="G4045">
            <v>0</v>
          </cell>
          <cell r="H4045">
            <v>0</v>
          </cell>
          <cell r="I4045">
            <v>0</v>
          </cell>
          <cell r="J4045">
            <v>0</v>
          </cell>
        </row>
        <row r="4046">
          <cell r="B4046" t="str">
            <v>CRUZALTENSE-RS</v>
          </cell>
          <cell r="C4046" t="str">
            <v>RS</v>
          </cell>
          <cell r="D4046">
            <v>0</v>
          </cell>
          <cell r="E4046">
            <v>0</v>
          </cell>
          <cell r="F4046">
            <v>0</v>
          </cell>
          <cell r="G4046">
            <v>0</v>
          </cell>
          <cell r="H4046">
            <v>0</v>
          </cell>
          <cell r="I4046">
            <v>0</v>
          </cell>
          <cell r="J4046">
            <v>0</v>
          </cell>
        </row>
        <row r="4047">
          <cell r="B4047" t="str">
            <v>CRUZEIRO DO SUL-RS</v>
          </cell>
          <cell r="C4047" t="str">
            <v>RS</v>
          </cell>
          <cell r="D4047">
            <v>0</v>
          </cell>
          <cell r="E4047">
            <v>0</v>
          </cell>
          <cell r="F4047">
            <v>0</v>
          </cell>
          <cell r="G4047">
            <v>0</v>
          </cell>
          <cell r="H4047">
            <v>0</v>
          </cell>
          <cell r="I4047">
            <v>0</v>
          </cell>
          <cell r="J4047">
            <v>0</v>
          </cell>
        </row>
        <row r="4048">
          <cell r="B4048" t="str">
            <v>DAVID CANABARRO-RS</v>
          </cell>
          <cell r="C4048" t="str">
            <v>RS</v>
          </cell>
          <cell r="D4048">
            <v>0</v>
          </cell>
          <cell r="E4048">
            <v>0</v>
          </cell>
          <cell r="F4048">
            <v>0</v>
          </cell>
          <cell r="G4048">
            <v>0</v>
          </cell>
          <cell r="H4048">
            <v>0</v>
          </cell>
          <cell r="I4048">
            <v>0</v>
          </cell>
          <cell r="J4048">
            <v>0</v>
          </cell>
        </row>
        <row r="4049">
          <cell r="B4049" t="str">
            <v>DERRUBADAS-RS</v>
          </cell>
          <cell r="C4049" t="str">
            <v>RS</v>
          </cell>
          <cell r="D4049">
            <v>0</v>
          </cell>
          <cell r="E4049">
            <v>0</v>
          </cell>
          <cell r="F4049">
            <v>0</v>
          </cell>
          <cell r="G4049">
            <v>0</v>
          </cell>
          <cell r="H4049">
            <v>0</v>
          </cell>
          <cell r="I4049">
            <v>0</v>
          </cell>
          <cell r="J4049">
            <v>0</v>
          </cell>
        </row>
        <row r="4050">
          <cell r="B4050" t="str">
            <v>DEZESSEIS DE NOVEMBRO-RS</v>
          </cell>
          <cell r="C4050" t="str">
            <v>RS</v>
          </cell>
          <cell r="D4050">
            <v>0</v>
          </cell>
          <cell r="E4050">
            <v>0</v>
          </cell>
          <cell r="F4050">
            <v>0</v>
          </cell>
          <cell r="G4050">
            <v>0</v>
          </cell>
          <cell r="H4050">
            <v>0</v>
          </cell>
          <cell r="I4050">
            <v>0</v>
          </cell>
          <cell r="J4050">
            <v>0</v>
          </cell>
        </row>
        <row r="4051">
          <cell r="B4051" t="str">
            <v>DILERMANDO DE AGUIAR-RS</v>
          </cell>
          <cell r="C4051" t="str">
            <v>RS</v>
          </cell>
          <cell r="D4051">
            <v>0</v>
          </cell>
          <cell r="E4051">
            <v>0</v>
          </cell>
          <cell r="F4051">
            <v>0</v>
          </cell>
          <cell r="G4051">
            <v>0</v>
          </cell>
          <cell r="H4051">
            <v>0</v>
          </cell>
          <cell r="I4051">
            <v>0</v>
          </cell>
          <cell r="J4051">
            <v>0</v>
          </cell>
        </row>
        <row r="4052">
          <cell r="B4052" t="str">
            <v>DOIS IRMAOS DAS MISSOES-RS</v>
          </cell>
          <cell r="C4052" t="str">
            <v>RS</v>
          </cell>
          <cell r="D4052">
            <v>0</v>
          </cell>
          <cell r="E4052">
            <v>0</v>
          </cell>
          <cell r="F4052">
            <v>0</v>
          </cell>
          <cell r="G4052">
            <v>0</v>
          </cell>
          <cell r="H4052">
            <v>0</v>
          </cell>
          <cell r="I4052">
            <v>0</v>
          </cell>
          <cell r="J4052">
            <v>0</v>
          </cell>
        </row>
        <row r="4053">
          <cell r="B4053" t="str">
            <v>DOIS IRMAOS-RS</v>
          </cell>
          <cell r="C4053" t="str">
            <v>RS</v>
          </cell>
          <cell r="D4053">
            <v>0</v>
          </cell>
          <cell r="E4053">
            <v>0</v>
          </cell>
          <cell r="F4053">
            <v>0</v>
          </cell>
          <cell r="G4053">
            <v>0</v>
          </cell>
          <cell r="H4053">
            <v>0</v>
          </cell>
          <cell r="I4053">
            <v>0</v>
          </cell>
          <cell r="J4053">
            <v>0</v>
          </cell>
        </row>
        <row r="4054">
          <cell r="B4054" t="str">
            <v>DOIS LAJEADOS-RS</v>
          </cell>
          <cell r="C4054" t="str">
            <v>RS</v>
          </cell>
          <cell r="D4054">
            <v>0</v>
          </cell>
          <cell r="E4054">
            <v>0</v>
          </cell>
          <cell r="F4054">
            <v>0</v>
          </cell>
          <cell r="G4054">
            <v>0</v>
          </cell>
          <cell r="H4054">
            <v>0</v>
          </cell>
          <cell r="I4054">
            <v>0</v>
          </cell>
          <cell r="J4054">
            <v>0</v>
          </cell>
        </row>
        <row r="4055">
          <cell r="B4055" t="str">
            <v>DOM FELICIANO-RS</v>
          </cell>
          <cell r="C4055" t="str">
            <v>RS</v>
          </cell>
          <cell r="D4055">
            <v>0</v>
          </cell>
          <cell r="E4055">
            <v>0</v>
          </cell>
          <cell r="F4055">
            <v>0</v>
          </cell>
          <cell r="G4055">
            <v>0</v>
          </cell>
          <cell r="H4055">
            <v>0</v>
          </cell>
          <cell r="I4055">
            <v>0</v>
          </cell>
          <cell r="J4055">
            <v>0</v>
          </cell>
        </row>
        <row r="4056">
          <cell r="B4056" t="str">
            <v>DOM PEDRITO-RS</v>
          </cell>
          <cell r="C4056" t="str">
            <v>RS</v>
          </cell>
          <cell r="D4056">
            <v>0</v>
          </cell>
          <cell r="E4056">
            <v>0</v>
          </cell>
          <cell r="F4056">
            <v>0</v>
          </cell>
          <cell r="G4056">
            <v>0</v>
          </cell>
          <cell r="H4056">
            <v>0</v>
          </cell>
          <cell r="I4056">
            <v>0</v>
          </cell>
          <cell r="J4056">
            <v>0</v>
          </cell>
        </row>
        <row r="4057">
          <cell r="B4057" t="str">
            <v>DOM PEDRO DE ALCANTARA-RS</v>
          </cell>
          <cell r="C4057" t="str">
            <v>RS</v>
          </cell>
          <cell r="D4057">
            <v>0</v>
          </cell>
          <cell r="E4057">
            <v>0</v>
          </cell>
          <cell r="F4057">
            <v>0</v>
          </cell>
          <cell r="G4057">
            <v>0</v>
          </cell>
          <cell r="H4057">
            <v>0</v>
          </cell>
          <cell r="I4057">
            <v>0</v>
          </cell>
          <cell r="J4057">
            <v>0</v>
          </cell>
        </row>
        <row r="4058">
          <cell r="B4058" t="str">
            <v>DONA FRANCISCA-RS</v>
          </cell>
          <cell r="C4058" t="str">
            <v>RS</v>
          </cell>
          <cell r="D4058">
            <v>0</v>
          </cell>
          <cell r="E4058">
            <v>0</v>
          </cell>
          <cell r="F4058">
            <v>0</v>
          </cell>
          <cell r="G4058">
            <v>0</v>
          </cell>
          <cell r="H4058">
            <v>0</v>
          </cell>
          <cell r="I4058">
            <v>0</v>
          </cell>
          <cell r="J4058">
            <v>0</v>
          </cell>
        </row>
        <row r="4059">
          <cell r="B4059" t="str">
            <v>DOUTOR MAURICIO CARDOSO-RS</v>
          </cell>
          <cell r="C4059" t="str">
            <v>RS</v>
          </cell>
          <cell r="D4059">
            <v>0</v>
          </cell>
          <cell r="E4059">
            <v>0</v>
          </cell>
          <cell r="F4059">
            <v>0</v>
          </cell>
          <cell r="G4059">
            <v>0</v>
          </cell>
          <cell r="H4059">
            <v>0</v>
          </cell>
          <cell r="I4059">
            <v>0</v>
          </cell>
          <cell r="J4059">
            <v>0</v>
          </cell>
        </row>
        <row r="4060">
          <cell r="B4060" t="str">
            <v>DOUTOR RICARDO-RS</v>
          </cell>
          <cell r="C4060" t="str">
            <v>RS</v>
          </cell>
          <cell r="D4060">
            <v>0</v>
          </cell>
          <cell r="E4060">
            <v>0</v>
          </cell>
          <cell r="F4060">
            <v>0</v>
          </cell>
          <cell r="G4060">
            <v>0</v>
          </cell>
          <cell r="H4060">
            <v>0</v>
          </cell>
          <cell r="I4060">
            <v>0</v>
          </cell>
          <cell r="J4060">
            <v>0</v>
          </cell>
        </row>
        <row r="4061">
          <cell r="B4061" t="str">
            <v>ELDORADO DO SUL-RS</v>
          </cell>
          <cell r="C4061" t="str">
            <v>RS</v>
          </cell>
          <cell r="D4061">
            <v>0</v>
          </cell>
          <cell r="E4061">
            <v>0</v>
          </cell>
          <cell r="F4061">
            <v>0</v>
          </cell>
          <cell r="G4061">
            <v>0</v>
          </cell>
          <cell r="H4061">
            <v>0</v>
          </cell>
          <cell r="I4061">
            <v>0</v>
          </cell>
          <cell r="J4061">
            <v>0</v>
          </cell>
        </row>
        <row r="4062">
          <cell r="B4062" t="str">
            <v>ENCANTADO-RS</v>
          </cell>
          <cell r="C4062" t="str">
            <v>RS</v>
          </cell>
          <cell r="D4062">
            <v>0</v>
          </cell>
          <cell r="E4062">
            <v>0</v>
          </cell>
          <cell r="F4062">
            <v>0</v>
          </cell>
          <cell r="G4062">
            <v>0</v>
          </cell>
          <cell r="H4062">
            <v>0</v>
          </cell>
          <cell r="I4062">
            <v>0</v>
          </cell>
          <cell r="J4062">
            <v>0</v>
          </cell>
        </row>
        <row r="4063">
          <cell r="B4063" t="str">
            <v>ENCRUZILHADA DO SUL-RS</v>
          </cell>
          <cell r="C4063" t="str">
            <v>RS</v>
          </cell>
          <cell r="D4063">
            <v>0</v>
          </cell>
          <cell r="E4063">
            <v>0</v>
          </cell>
          <cell r="F4063">
            <v>0</v>
          </cell>
          <cell r="G4063">
            <v>0</v>
          </cell>
          <cell r="H4063">
            <v>0</v>
          </cell>
          <cell r="I4063">
            <v>0</v>
          </cell>
          <cell r="J4063">
            <v>0</v>
          </cell>
        </row>
        <row r="4064">
          <cell r="B4064" t="str">
            <v>ENGENHO VELHO-RS</v>
          </cell>
          <cell r="C4064" t="str">
            <v>RS</v>
          </cell>
          <cell r="D4064">
            <v>0</v>
          </cell>
          <cell r="E4064">
            <v>0</v>
          </cell>
          <cell r="F4064">
            <v>0</v>
          </cell>
          <cell r="G4064">
            <v>0</v>
          </cell>
          <cell r="H4064">
            <v>0</v>
          </cell>
          <cell r="I4064">
            <v>0</v>
          </cell>
          <cell r="J4064">
            <v>0</v>
          </cell>
        </row>
        <row r="4065">
          <cell r="B4065" t="str">
            <v>ENTRE RIOS DO SUL-RS</v>
          </cell>
          <cell r="C4065" t="str">
            <v>RS</v>
          </cell>
          <cell r="D4065">
            <v>0</v>
          </cell>
          <cell r="E4065">
            <v>0</v>
          </cell>
          <cell r="F4065">
            <v>0</v>
          </cell>
          <cell r="G4065">
            <v>0</v>
          </cell>
          <cell r="H4065">
            <v>0</v>
          </cell>
          <cell r="I4065">
            <v>0</v>
          </cell>
          <cell r="J4065">
            <v>0</v>
          </cell>
        </row>
        <row r="4066">
          <cell r="B4066" t="str">
            <v>ENTRE-IJUIS-RS</v>
          </cell>
          <cell r="C4066" t="str">
            <v>RS</v>
          </cell>
          <cell r="D4066">
            <v>0</v>
          </cell>
          <cell r="E4066">
            <v>0</v>
          </cell>
          <cell r="F4066">
            <v>0</v>
          </cell>
          <cell r="G4066">
            <v>0</v>
          </cell>
          <cell r="H4066">
            <v>0</v>
          </cell>
          <cell r="I4066">
            <v>0</v>
          </cell>
          <cell r="J4066">
            <v>0</v>
          </cell>
        </row>
        <row r="4067">
          <cell r="B4067" t="str">
            <v>EREBANGO-RS</v>
          </cell>
          <cell r="C4067" t="str">
            <v>RS</v>
          </cell>
          <cell r="D4067">
            <v>0</v>
          </cell>
          <cell r="E4067">
            <v>0</v>
          </cell>
          <cell r="F4067">
            <v>0</v>
          </cell>
          <cell r="G4067">
            <v>0</v>
          </cell>
          <cell r="H4067">
            <v>0</v>
          </cell>
          <cell r="I4067">
            <v>0</v>
          </cell>
          <cell r="J4067">
            <v>0</v>
          </cell>
        </row>
        <row r="4068">
          <cell r="B4068" t="str">
            <v>ERECHIM-RS</v>
          </cell>
          <cell r="C4068" t="str">
            <v>RS</v>
          </cell>
          <cell r="D4068">
            <v>0</v>
          </cell>
          <cell r="E4068">
            <v>0</v>
          </cell>
          <cell r="F4068">
            <v>0</v>
          </cell>
          <cell r="G4068">
            <v>0</v>
          </cell>
          <cell r="H4068">
            <v>0</v>
          </cell>
          <cell r="I4068">
            <v>0</v>
          </cell>
          <cell r="J4068">
            <v>0</v>
          </cell>
        </row>
        <row r="4069">
          <cell r="B4069" t="str">
            <v>ERNESTINA-RS</v>
          </cell>
          <cell r="C4069" t="str">
            <v>RS</v>
          </cell>
          <cell r="D4069">
            <v>0</v>
          </cell>
          <cell r="E4069">
            <v>0</v>
          </cell>
          <cell r="F4069">
            <v>0</v>
          </cell>
          <cell r="G4069">
            <v>0</v>
          </cell>
          <cell r="H4069">
            <v>0</v>
          </cell>
          <cell r="I4069">
            <v>0</v>
          </cell>
          <cell r="J4069">
            <v>0</v>
          </cell>
        </row>
        <row r="4070">
          <cell r="B4070" t="str">
            <v>ERVAL GRANDE-RS</v>
          </cell>
          <cell r="C4070" t="str">
            <v>RS</v>
          </cell>
          <cell r="D4070">
            <v>0</v>
          </cell>
          <cell r="E4070">
            <v>0</v>
          </cell>
          <cell r="F4070">
            <v>0</v>
          </cell>
          <cell r="G4070">
            <v>0</v>
          </cell>
          <cell r="H4070">
            <v>0</v>
          </cell>
          <cell r="I4070">
            <v>0</v>
          </cell>
          <cell r="J4070">
            <v>0</v>
          </cell>
        </row>
        <row r="4071">
          <cell r="B4071" t="str">
            <v>ERVAL SECO-RS</v>
          </cell>
          <cell r="C4071" t="str">
            <v>RS</v>
          </cell>
          <cell r="D4071">
            <v>0</v>
          </cell>
          <cell r="E4071">
            <v>0</v>
          </cell>
          <cell r="F4071">
            <v>0</v>
          </cell>
          <cell r="G4071">
            <v>0</v>
          </cell>
          <cell r="H4071">
            <v>0</v>
          </cell>
          <cell r="I4071">
            <v>0</v>
          </cell>
          <cell r="J4071">
            <v>0</v>
          </cell>
        </row>
        <row r="4072">
          <cell r="B4072" t="str">
            <v>ESMERALDA-RS</v>
          </cell>
          <cell r="C4072" t="str">
            <v>RS</v>
          </cell>
          <cell r="D4072">
            <v>0</v>
          </cell>
          <cell r="E4072">
            <v>0</v>
          </cell>
          <cell r="F4072">
            <v>0</v>
          </cell>
          <cell r="G4072">
            <v>0</v>
          </cell>
          <cell r="H4072">
            <v>0</v>
          </cell>
          <cell r="I4072">
            <v>0</v>
          </cell>
          <cell r="J4072">
            <v>0</v>
          </cell>
        </row>
        <row r="4073">
          <cell r="B4073" t="str">
            <v>ESPERANCA DO SUL-RS</v>
          </cell>
          <cell r="C4073" t="str">
            <v>RS</v>
          </cell>
          <cell r="D4073">
            <v>0</v>
          </cell>
          <cell r="E4073">
            <v>0</v>
          </cell>
          <cell r="F4073">
            <v>0</v>
          </cell>
          <cell r="G4073">
            <v>0</v>
          </cell>
          <cell r="H4073">
            <v>0</v>
          </cell>
          <cell r="I4073">
            <v>0</v>
          </cell>
          <cell r="J4073">
            <v>0</v>
          </cell>
        </row>
        <row r="4074">
          <cell r="B4074" t="str">
            <v>ESPUMOSO-RS</v>
          </cell>
          <cell r="C4074" t="str">
            <v>RS</v>
          </cell>
          <cell r="D4074">
            <v>0</v>
          </cell>
          <cell r="E4074">
            <v>0</v>
          </cell>
          <cell r="F4074">
            <v>0</v>
          </cell>
          <cell r="G4074">
            <v>0</v>
          </cell>
          <cell r="H4074">
            <v>0</v>
          </cell>
          <cell r="I4074">
            <v>0</v>
          </cell>
          <cell r="J4074">
            <v>0</v>
          </cell>
        </row>
        <row r="4075">
          <cell r="B4075" t="str">
            <v>ESTACAO-RS</v>
          </cell>
          <cell r="C4075" t="str">
            <v>RS</v>
          </cell>
          <cell r="D4075">
            <v>0</v>
          </cell>
          <cell r="E4075">
            <v>0</v>
          </cell>
          <cell r="F4075">
            <v>0</v>
          </cell>
          <cell r="G4075">
            <v>0</v>
          </cell>
          <cell r="H4075">
            <v>0</v>
          </cell>
          <cell r="I4075">
            <v>0</v>
          </cell>
          <cell r="J4075">
            <v>0</v>
          </cell>
        </row>
        <row r="4076">
          <cell r="B4076" t="str">
            <v>ESTANCIA VELHA-RS</v>
          </cell>
          <cell r="C4076" t="str">
            <v>RS</v>
          </cell>
          <cell r="D4076">
            <v>0</v>
          </cell>
          <cell r="E4076">
            <v>0</v>
          </cell>
          <cell r="F4076">
            <v>0</v>
          </cell>
          <cell r="G4076">
            <v>0</v>
          </cell>
          <cell r="H4076">
            <v>0</v>
          </cell>
          <cell r="I4076">
            <v>0</v>
          </cell>
          <cell r="J4076">
            <v>0</v>
          </cell>
        </row>
        <row r="4077">
          <cell r="B4077" t="str">
            <v>ESTEIO-RS</v>
          </cell>
          <cell r="C4077" t="str">
            <v>RS</v>
          </cell>
          <cell r="D4077">
            <v>0</v>
          </cell>
          <cell r="E4077">
            <v>0</v>
          </cell>
          <cell r="F4077">
            <v>0</v>
          </cell>
          <cell r="G4077">
            <v>0</v>
          </cell>
          <cell r="H4077">
            <v>0</v>
          </cell>
          <cell r="I4077">
            <v>0</v>
          </cell>
          <cell r="J4077">
            <v>0</v>
          </cell>
        </row>
        <row r="4078">
          <cell r="B4078" t="str">
            <v>ESTRELA VELHA-RS</v>
          </cell>
          <cell r="C4078" t="str">
            <v>RS</v>
          </cell>
          <cell r="D4078">
            <v>0</v>
          </cell>
          <cell r="E4078">
            <v>0</v>
          </cell>
          <cell r="F4078">
            <v>0</v>
          </cell>
          <cell r="G4078">
            <v>0</v>
          </cell>
          <cell r="H4078">
            <v>0</v>
          </cell>
          <cell r="I4078">
            <v>0</v>
          </cell>
          <cell r="J4078">
            <v>0</v>
          </cell>
        </row>
        <row r="4079">
          <cell r="B4079" t="str">
            <v>ESTRELA-RS</v>
          </cell>
          <cell r="C4079" t="str">
            <v>RS</v>
          </cell>
          <cell r="D4079">
            <v>0</v>
          </cell>
          <cell r="E4079">
            <v>0</v>
          </cell>
          <cell r="F4079">
            <v>0</v>
          </cell>
          <cell r="G4079">
            <v>0</v>
          </cell>
          <cell r="H4079">
            <v>0</v>
          </cell>
          <cell r="I4079">
            <v>0</v>
          </cell>
          <cell r="J4079">
            <v>0</v>
          </cell>
        </row>
        <row r="4080">
          <cell r="B4080" t="str">
            <v>EUGENIO DE CASTRO-RS</v>
          </cell>
          <cell r="C4080" t="str">
            <v>RS</v>
          </cell>
          <cell r="D4080">
            <v>0</v>
          </cell>
          <cell r="E4080">
            <v>0</v>
          </cell>
          <cell r="F4080">
            <v>0</v>
          </cell>
          <cell r="G4080">
            <v>0</v>
          </cell>
          <cell r="H4080">
            <v>0</v>
          </cell>
          <cell r="I4080">
            <v>0</v>
          </cell>
          <cell r="J4080">
            <v>0</v>
          </cell>
        </row>
        <row r="4081">
          <cell r="B4081" t="str">
            <v>FAGUNDES VARELA-RS</v>
          </cell>
          <cell r="C4081" t="str">
            <v>RS</v>
          </cell>
          <cell r="D4081">
            <v>0</v>
          </cell>
          <cell r="E4081">
            <v>0</v>
          </cell>
          <cell r="F4081">
            <v>0</v>
          </cell>
          <cell r="G4081">
            <v>0</v>
          </cell>
          <cell r="H4081">
            <v>0</v>
          </cell>
          <cell r="I4081">
            <v>0</v>
          </cell>
          <cell r="J4081">
            <v>0</v>
          </cell>
        </row>
        <row r="4082">
          <cell r="B4082" t="str">
            <v>FARROUPILHA-RS</v>
          </cell>
          <cell r="C4082" t="str">
            <v>RS</v>
          </cell>
          <cell r="D4082">
            <v>0</v>
          </cell>
          <cell r="E4082">
            <v>0</v>
          </cell>
          <cell r="F4082">
            <v>0</v>
          </cell>
          <cell r="G4082">
            <v>0</v>
          </cell>
          <cell r="H4082">
            <v>0</v>
          </cell>
          <cell r="I4082">
            <v>0</v>
          </cell>
          <cell r="J4082">
            <v>0</v>
          </cell>
        </row>
        <row r="4083">
          <cell r="B4083" t="str">
            <v>FAXINAL DO SOTURNO-RS</v>
          </cell>
          <cell r="C4083" t="str">
            <v>RS</v>
          </cell>
          <cell r="D4083">
            <v>0</v>
          </cell>
          <cell r="E4083">
            <v>0</v>
          </cell>
          <cell r="F4083">
            <v>0</v>
          </cell>
          <cell r="G4083">
            <v>0</v>
          </cell>
          <cell r="H4083">
            <v>0</v>
          </cell>
          <cell r="I4083">
            <v>0</v>
          </cell>
          <cell r="J4083">
            <v>0</v>
          </cell>
        </row>
        <row r="4084">
          <cell r="B4084" t="str">
            <v>FAXINALZINHO-RS</v>
          </cell>
          <cell r="C4084" t="str">
            <v>RS</v>
          </cell>
          <cell r="D4084">
            <v>0</v>
          </cell>
          <cell r="E4084">
            <v>0</v>
          </cell>
          <cell r="F4084">
            <v>0</v>
          </cell>
          <cell r="G4084">
            <v>0</v>
          </cell>
          <cell r="H4084">
            <v>0</v>
          </cell>
          <cell r="I4084">
            <v>0</v>
          </cell>
          <cell r="J4084">
            <v>0</v>
          </cell>
        </row>
        <row r="4085">
          <cell r="B4085" t="str">
            <v>FAZENDA VILANOVA-RS</v>
          </cell>
          <cell r="C4085" t="str">
            <v>RS</v>
          </cell>
          <cell r="D4085">
            <v>0</v>
          </cell>
          <cell r="E4085">
            <v>0</v>
          </cell>
          <cell r="F4085">
            <v>0</v>
          </cell>
          <cell r="G4085">
            <v>0</v>
          </cell>
          <cell r="H4085">
            <v>0</v>
          </cell>
          <cell r="I4085">
            <v>0</v>
          </cell>
          <cell r="J4085">
            <v>0</v>
          </cell>
        </row>
        <row r="4086">
          <cell r="B4086" t="str">
            <v>FELIZ-RS</v>
          </cell>
          <cell r="C4086" t="str">
            <v>RS</v>
          </cell>
          <cell r="D4086">
            <v>0</v>
          </cell>
          <cell r="E4086">
            <v>0</v>
          </cell>
          <cell r="F4086">
            <v>0</v>
          </cell>
          <cell r="G4086">
            <v>0</v>
          </cell>
          <cell r="H4086">
            <v>0</v>
          </cell>
          <cell r="I4086">
            <v>0</v>
          </cell>
          <cell r="J4086">
            <v>0</v>
          </cell>
        </row>
        <row r="4087">
          <cell r="B4087" t="str">
            <v>FLORES DA CUNHA-RS</v>
          </cell>
          <cell r="C4087" t="str">
            <v>RS</v>
          </cell>
          <cell r="D4087">
            <v>0</v>
          </cell>
          <cell r="E4087">
            <v>0</v>
          </cell>
          <cell r="F4087">
            <v>0</v>
          </cell>
          <cell r="G4087">
            <v>0</v>
          </cell>
          <cell r="H4087">
            <v>0</v>
          </cell>
          <cell r="I4087">
            <v>0</v>
          </cell>
          <cell r="J4087">
            <v>0</v>
          </cell>
        </row>
        <row r="4088">
          <cell r="B4088" t="str">
            <v>FLORIANO PEIXOTO-RS</v>
          </cell>
          <cell r="C4088" t="str">
            <v>RS</v>
          </cell>
          <cell r="D4088">
            <v>0</v>
          </cell>
          <cell r="E4088">
            <v>0</v>
          </cell>
          <cell r="F4088">
            <v>0</v>
          </cell>
          <cell r="G4088">
            <v>0</v>
          </cell>
          <cell r="H4088">
            <v>0</v>
          </cell>
          <cell r="I4088">
            <v>0</v>
          </cell>
          <cell r="J4088">
            <v>0</v>
          </cell>
        </row>
        <row r="4089">
          <cell r="B4089" t="str">
            <v>FONTOURA XAVIER-RS</v>
          </cell>
          <cell r="C4089" t="str">
            <v>RS</v>
          </cell>
          <cell r="D4089">
            <v>0</v>
          </cell>
          <cell r="E4089">
            <v>0</v>
          </cell>
          <cell r="F4089">
            <v>0</v>
          </cell>
          <cell r="G4089">
            <v>0</v>
          </cell>
          <cell r="H4089">
            <v>0</v>
          </cell>
          <cell r="I4089">
            <v>0</v>
          </cell>
          <cell r="J4089">
            <v>0</v>
          </cell>
        </row>
        <row r="4090">
          <cell r="B4090" t="str">
            <v>FORMIGUEIRO-RS</v>
          </cell>
          <cell r="C4090" t="str">
            <v>RS</v>
          </cell>
          <cell r="D4090">
            <v>0</v>
          </cell>
          <cell r="E4090">
            <v>0</v>
          </cell>
          <cell r="F4090">
            <v>0</v>
          </cell>
          <cell r="G4090">
            <v>0</v>
          </cell>
          <cell r="H4090">
            <v>0</v>
          </cell>
          <cell r="I4090">
            <v>0</v>
          </cell>
          <cell r="J4090">
            <v>0</v>
          </cell>
        </row>
        <row r="4091">
          <cell r="B4091" t="str">
            <v>FORQUETINHA-RS</v>
          </cell>
          <cell r="C4091" t="str">
            <v>RS</v>
          </cell>
          <cell r="D4091">
            <v>0</v>
          </cell>
          <cell r="E4091">
            <v>0</v>
          </cell>
          <cell r="F4091">
            <v>0</v>
          </cell>
          <cell r="G4091">
            <v>0</v>
          </cell>
          <cell r="H4091">
            <v>0</v>
          </cell>
          <cell r="I4091">
            <v>0</v>
          </cell>
          <cell r="J4091">
            <v>0</v>
          </cell>
        </row>
        <row r="4092">
          <cell r="B4092" t="str">
            <v>FORTALEZA DOS VALOS-RS</v>
          </cell>
          <cell r="C4092" t="str">
            <v>RS</v>
          </cell>
          <cell r="D4092">
            <v>0</v>
          </cell>
          <cell r="E4092">
            <v>0</v>
          </cell>
          <cell r="F4092">
            <v>0</v>
          </cell>
          <cell r="G4092">
            <v>0</v>
          </cell>
          <cell r="H4092">
            <v>0</v>
          </cell>
          <cell r="I4092">
            <v>0</v>
          </cell>
          <cell r="J4092">
            <v>0</v>
          </cell>
        </row>
        <row r="4093">
          <cell r="B4093" t="str">
            <v>FREDERICO WESTPHALEN-RS</v>
          </cell>
          <cell r="C4093" t="str">
            <v>RS</v>
          </cell>
          <cell r="D4093">
            <v>0</v>
          </cell>
          <cell r="E4093">
            <v>0</v>
          </cell>
          <cell r="F4093">
            <v>0</v>
          </cell>
          <cell r="G4093">
            <v>0</v>
          </cell>
          <cell r="H4093">
            <v>0</v>
          </cell>
          <cell r="I4093">
            <v>0</v>
          </cell>
          <cell r="J4093">
            <v>0</v>
          </cell>
        </row>
        <row r="4094">
          <cell r="B4094" t="str">
            <v>GARIBALDI-RS</v>
          </cell>
          <cell r="C4094" t="str">
            <v>RS</v>
          </cell>
          <cell r="D4094">
            <v>0</v>
          </cell>
          <cell r="E4094">
            <v>0</v>
          </cell>
          <cell r="F4094">
            <v>0</v>
          </cell>
          <cell r="G4094">
            <v>0</v>
          </cell>
          <cell r="H4094">
            <v>0</v>
          </cell>
          <cell r="I4094">
            <v>0</v>
          </cell>
          <cell r="J4094">
            <v>0</v>
          </cell>
        </row>
        <row r="4095">
          <cell r="B4095" t="str">
            <v>GARRUCHOS-RS</v>
          </cell>
          <cell r="C4095" t="str">
            <v>RS</v>
          </cell>
          <cell r="D4095">
            <v>0</v>
          </cell>
          <cell r="E4095">
            <v>0</v>
          </cell>
          <cell r="F4095">
            <v>0</v>
          </cell>
          <cell r="G4095">
            <v>0</v>
          </cell>
          <cell r="H4095">
            <v>0</v>
          </cell>
          <cell r="I4095">
            <v>0</v>
          </cell>
          <cell r="J4095">
            <v>0</v>
          </cell>
        </row>
        <row r="4096">
          <cell r="B4096" t="str">
            <v>GAURAMA-RS</v>
          </cell>
          <cell r="C4096" t="str">
            <v>RS</v>
          </cell>
          <cell r="D4096">
            <v>0</v>
          </cell>
          <cell r="E4096">
            <v>0</v>
          </cell>
          <cell r="F4096">
            <v>0</v>
          </cell>
          <cell r="G4096">
            <v>0</v>
          </cell>
          <cell r="H4096">
            <v>0</v>
          </cell>
          <cell r="I4096">
            <v>0</v>
          </cell>
          <cell r="J4096">
            <v>0</v>
          </cell>
        </row>
        <row r="4097">
          <cell r="B4097" t="str">
            <v>GENERAL CAMARA-RS</v>
          </cell>
          <cell r="C4097" t="str">
            <v>RS</v>
          </cell>
          <cell r="D4097">
            <v>0</v>
          </cell>
          <cell r="E4097">
            <v>0</v>
          </cell>
          <cell r="F4097">
            <v>0</v>
          </cell>
          <cell r="G4097">
            <v>0</v>
          </cell>
          <cell r="H4097">
            <v>0</v>
          </cell>
          <cell r="I4097">
            <v>0</v>
          </cell>
          <cell r="J4097">
            <v>0</v>
          </cell>
        </row>
        <row r="4098">
          <cell r="B4098" t="str">
            <v>GENTIL-RS</v>
          </cell>
          <cell r="C4098" t="str">
            <v>RS</v>
          </cell>
          <cell r="D4098">
            <v>0</v>
          </cell>
          <cell r="E4098">
            <v>0</v>
          </cell>
          <cell r="F4098">
            <v>0</v>
          </cell>
          <cell r="G4098">
            <v>0</v>
          </cell>
          <cell r="H4098">
            <v>0</v>
          </cell>
          <cell r="I4098">
            <v>0</v>
          </cell>
          <cell r="J4098">
            <v>0</v>
          </cell>
        </row>
        <row r="4099">
          <cell r="B4099" t="str">
            <v>GETULIO VARGAS-RS</v>
          </cell>
          <cell r="C4099" t="str">
            <v>RS</v>
          </cell>
          <cell r="D4099">
            <v>0</v>
          </cell>
          <cell r="E4099">
            <v>0</v>
          </cell>
          <cell r="F4099">
            <v>0</v>
          </cell>
          <cell r="G4099">
            <v>0</v>
          </cell>
          <cell r="H4099">
            <v>0</v>
          </cell>
          <cell r="I4099">
            <v>0</v>
          </cell>
          <cell r="J4099">
            <v>0</v>
          </cell>
        </row>
        <row r="4100">
          <cell r="B4100" t="str">
            <v>GIRUA-RS</v>
          </cell>
          <cell r="C4100" t="str">
            <v>RS</v>
          </cell>
          <cell r="D4100">
            <v>0</v>
          </cell>
          <cell r="E4100">
            <v>0</v>
          </cell>
          <cell r="F4100">
            <v>0</v>
          </cell>
          <cell r="G4100">
            <v>0</v>
          </cell>
          <cell r="H4100">
            <v>0</v>
          </cell>
          <cell r="I4100">
            <v>0</v>
          </cell>
          <cell r="J4100">
            <v>0</v>
          </cell>
        </row>
        <row r="4101">
          <cell r="B4101" t="str">
            <v>GLORINHA-RS</v>
          </cell>
          <cell r="C4101" t="str">
            <v>RS</v>
          </cell>
          <cell r="D4101">
            <v>0</v>
          </cell>
          <cell r="E4101">
            <v>0</v>
          </cell>
          <cell r="F4101">
            <v>0</v>
          </cell>
          <cell r="G4101">
            <v>0</v>
          </cell>
          <cell r="H4101">
            <v>0</v>
          </cell>
          <cell r="I4101">
            <v>0</v>
          </cell>
          <cell r="J4101">
            <v>0</v>
          </cell>
        </row>
        <row r="4102">
          <cell r="B4102" t="str">
            <v>GRAMADO DOS LOUREIROS-RS</v>
          </cell>
          <cell r="C4102" t="str">
            <v>RS</v>
          </cell>
          <cell r="D4102">
            <v>0</v>
          </cell>
          <cell r="E4102">
            <v>0</v>
          </cell>
          <cell r="F4102">
            <v>0</v>
          </cell>
          <cell r="G4102">
            <v>0</v>
          </cell>
          <cell r="H4102">
            <v>0</v>
          </cell>
          <cell r="I4102">
            <v>0</v>
          </cell>
          <cell r="J4102">
            <v>0</v>
          </cell>
        </row>
        <row r="4103">
          <cell r="B4103" t="str">
            <v>GRAMADO XAVIER-RS</v>
          </cell>
          <cell r="C4103" t="str">
            <v>RS</v>
          </cell>
          <cell r="D4103">
            <v>0</v>
          </cell>
          <cell r="E4103">
            <v>0</v>
          </cell>
          <cell r="F4103">
            <v>0</v>
          </cell>
          <cell r="G4103">
            <v>0</v>
          </cell>
          <cell r="H4103">
            <v>0</v>
          </cell>
          <cell r="I4103">
            <v>0</v>
          </cell>
          <cell r="J4103">
            <v>0</v>
          </cell>
        </row>
        <row r="4104">
          <cell r="B4104" t="str">
            <v>GRAMADO-RS</v>
          </cell>
          <cell r="C4104" t="str">
            <v>RS</v>
          </cell>
          <cell r="D4104">
            <v>0</v>
          </cell>
          <cell r="E4104">
            <v>0</v>
          </cell>
          <cell r="F4104">
            <v>0</v>
          </cell>
          <cell r="G4104">
            <v>0</v>
          </cell>
          <cell r="H4104">
            <v>0</v>
          </cell>
          <cell r="I4104">
            <v>0</v>
          </cell>
          <cell r="J4104">
            <v>0</v>
          </cell>
        </row>
        <row r="4105">
          <cell r="B4105" t="str">
            <v>GRAVATAI-RS</v>
          </cell>
          <cell r="C4105" t="str">
            <v>RS</v>
          </cell>
          <cell r="D4105">
            <v>0</v>
          </cell>
          <cell r="E4105">
            <v>0</v>
          </cell>
          <cell r="F4105">
            <v>0</v>
          </cell>
          <cell r="G4105">
            <v>0</v>
          </cell>
          <cell r="H4105">
            <v>0</v>
          </cell>
          <cell r="I4105">
            <v>0</v>
          </cell>
          <cell r="J4105">
            <v>0</v>
          </cell>
        </row>
        <row r="4106">
          <cell r="B4106" t="str">
            <v>GUABIJU-RS</v>
          </cell>
          <cell r="C4106" t="str">
            <v>RS</v>
          </cell>
          <cell r="D4106">
            <v>0</v>
          </cell>
          <cell r="E4106">
            <v>0</v>
          </cell>
          <cell r="F4106">
            <v>0</v>
          </cell>
          <cell r="G4106">
            <v>0</v>
          </cell>
          <cell r="H4106">
            <v>0</v>
          </cell>
          <cell r="I4106">
            <v>0</v>
          </cell>
          <cell r="J4106">
            <v>0</v>
          </cell>
        </row>
        <row r="4107">
          <cell r="B4107" t="str">
            <v>GUAIBA-RS</v>
          </cell>
          <cell r="C4107" t="str">
            <v>RS</v>
          </cell>
          <cell r="D4107">
            <v>0</v>
          </cell>
          <cell r="E4107">
            <v>0</v>
          </cell>
          <cell r="F4107">
            <v>0</v>
          </cell>
          <cell r="G4107">
            <v>0</v>
          </cell>
          <cell r="H4107">
            <v>0</v>
          </cell>
          <cell r="I4107">
            <v>0</v>
          </cell>
          <cell r="J4107">
            <v>0</v>
          </cell>
        </row>
        <row r="4108">
          <cell r="B4108" t="str">
            <v>GUAPORE-RS</v>
          </cell>
          <cell r="C4108" t="str">
            <v>RS</v>
          </cell>
          <cell r="D4108">
            <v>0</v>
          </cell>
          <cell r="E4108">
            <v>0</v>
          </cell>
          <cell r="F4108">
            <v>0</v>
          </cell>
          <cell r="G4108">
            <v>0</v>
          </cell>
          <cell r="H4108">
            <v>0</v>
          </cell>
          <cell r="I4108">
            <v>0</v>
          </cell>
          <cell r="J4108">
            <v>0</v>
          </cell>
        </row>
        <row r="4109">
          <cell r="B4109" t="str">
            <v>GUARANI DAS MISSOES-RS</v>
          </cell>
          <cell r="C4109" t="str">
            <v>RS</v>
          </cell>
          <cell r="D4109">
            <v>0</v>
          </cell>
          <cell r="E4109">
            <v>0</v>
          </cell>
          <cell r="F4109">
            <v>0</v>
          </cell>
          <cell r="G4109">
            <v>0</v>
          </cell>
          <cell r="H4109">
            <v>0</v>
          </cell>
          <cell r="I4109">
            <v>0</v>
          </cell>
          <cell r="J4109">
            <v>0</v>
          </cell>
        </row>
        <row r="4110">
          <cell r="B4110" t="str">
            <v>HARMONIA-RS</v>
          </cell>
          <cell r="C4110" t="str">
            <v>RS</v>
          </cell>
          <cell r="D4110">
            <v>0</v>
          </cell>
          <cell r="E4110">
            <v>0</v>
          </cell>
          <cell r="F4110">
            <v>0</v>
          </cell>
          <cell r="G4110">
            <v>0</v>
          </cell>
          <cell r="H4110">
            <v>0</v>
          </cell>
          <cell r="I4110">
            <v>0</v>
          </cell>
          <cell r="J4110">
            <v>0</v>
          </cell>
        </row>
        <row r="4111">
          <cell r="B4111" t="str">
            <v>HERVAL-RS</v>
          </cell>
          <cell r="C4111" t="str">
            <v>RS</v>
          </cell>
          <cell r="D4111">
            <v>0</v>
          </cell>
          <cell r="E4111">
            <v>0</v>
          </cell>
          <cell r="F4111">
            <v>0</v>
          </cell>
          <cell r="G4111">
            <v>0</v>
          </cell>
          <cell r="H4111">
            <v>0</v>
          </cell>
          <cell r="I4111">
            <v>0</v>
          </cell>
          <cell r="J4111">
            <v>0</v>
          </cell>
        </row>
        <row r="4112">
          <cell r="B4112" t="str">
            <v>HERVEIRAS-RS</v>
          </cell>
          <cell r="C4112" t="str">
            <v>RS</v>
          </cell>
          <cell r="D4112">
            <v>0</v>
          </cell>
          <cell r="E4112">
            <v>0</v>
          </cell>
          <cell r="F4112">
            <v>0</v>
          </cell>
          <cell r="G4112">
            <v>0</v>
          </cell>
          <cell r="H4112">
            <v>0</v>
          </cell>
          <cell r="I4112">
            <v>0</v>
          </cell>
          <cell r="J4112">
            <v>0</v>
          </cell>
        </row>
        <row r="4113">
          <cell r="B4113" t="str">
            <v>HORIZONTINA-RS</v>
          </cell>
          <cell r="C4113" t="str">
            <v>RS</v>
          </cell>
          <cell r="D4113">
            <v>0</v>
          </cell>
          <cell r="E4113">
            <v>0</v>
          </cell>
          <cell r="F4113">
            <v>0</v>
          </cell>
          <cell r="G4113">
            <v>0</v>
          </cell>
          <cell r="H4113">
            <v>0</v>
          </cell>
          <cell r="I4113">
            <v>0</v>
          </cell>
          <cell r="J4113">
            <v>0</v>
          </cell>
        </row>
        <row r="4114">
          <cell r="B4114" t="str">
            <v>HULHA NEGRA-RS</v>
          </cell>
          <cell r="C4114" t="str">
            <v>RS</v>
          </cell>
          <cell r="D4114">
            <v>0</v>
          </cell>
          <cell r="E4114">
            <v>0</v>
          </cell>
          <cell r="F4114">
            <v>0</v>
          </cell>
          <cell r="G4114">
            <v>0</v>
          </cell>
          <cell r="H4114">
            <v>0</v>
          </cell>
          <cell r="I4114">
            <v>0</v>
          </cell>
          <cell r="J4114">
            <v>0</v>
          </cell>
        </row>
        <row r="4115">
          <cell r="B4115" t="str">
            <v>HUMAITA-RS</v>
          </cell>
          <cell r="C4115" t="str">
            <v>RS</v>
          </cell>
          <cell r="D4115">
            <v>0</v>
          </cell>
          <cell r="E4115">
            <v>0</v>
          </cell>
          <cell r="F4115">
            <v>0</v>
          </cell>
          <cell r="G4115">
            <v>0</v>
          </cell>
          <cell r="H4115">
            <v>0</v>
          </cell>
          <cell r="I4115">
            <v>0</v>
          </cell>
          <cell r="J4115">
            <v>0</v>
          </cell>
        </row>
        <row r="4116">
          <cell r="B4116" t="str">
            <v>IBARAMA-RS</v>
          </cell>
          <cell r="C4116" t="str">
            <v>RS</v>
          </cell>
          <cell r="D4116">
            <v>0</v>
          </cell>
          <cell r="E4116">
            <v>0</v>
          </cell>
          <cell r="F4116">
            <v>0</v>
          </cell>
          <cell r="G4116">
            <v>0</v>
          </cell>
          <cell r="H4116">
            <v>0</v>
          </cell>
          <cell r="I4116">
            <v>0</v>
          </cell>
          <cell r="J4116">
            <v>0</v>
          </cell>
        </row>
        <row r="4117">
          <cell r="B4117" t="str">
            <v>IBIACA-RS</v>
          </cell>
          <cell r="C4117" t="str">
            <v>RS</v>
          </cell>
          <cell r="D4117">
            <v>0</v>
          </cell>
          <cell r="E4117">
            <v>0</v>
          </cell>
          <cell r="F4117">
            <v>0</v>
          </cell>
          <cell r="G4117">
            <v>0</v>
          </cell>
          <cell r="H4117">
            <v>0</v>
          </cell>
          <cell r="I4117">
            <v>0</v>
          </cell>
          <cell r="J4117">
            <v>0</v>
          </cell>
        </row>
        <row r="4118">
          <cell r="B4118" t="str">
            <v>IBIRAIARAS-RS</v>
          </cell>
          <cell r="C4118" t="str">
            <v>RS</v>
          </cell>
          <cell r="D4118">
            <v>0</v>
          </cell>
          <cell r="E4118">
            <v>0</v>
          </cell>
          <cell r="F4118">
            <v>0</v>
          </cell>
          <cell r="G4118">
            <v>0</v>
          </cell>
          <cell r="H4118">
            <v>0</v>
          </cell>
          <cell r="I4118">
            <v>0</v>
          </cell>
          <cell r="J4118">
            <v>0</v>
          </cell>
        </row>
        <row r="4119">
          <cell r="B4119" t="str">
            <v>IBIRAPUITA-RS</v>
          </cell>
          <cell r="C4119" t="str">
            <v>RS</v>
          </cell>
          <cell r="D4119">
            <v>0</v>
          </cell>
          <cell r="E4119">
            <v>0</v>
          </cell>
          <cell r="F4119">
            <v>0</v>
          </cell>
          <cell r="G4119">
            <v>0</v>
          </cell>
          <cell r="H4119">
            <v>0</v>
          </cell>
          <cell r="I4119">
            <v>0</v>
          </cell>
          <cell r="J4119">
            <v>0</v>
          </cell>
        </row>
        <row r="4120">
          <cell r="B4120" t="str">
            <v>IBIRUBA-RS</v>
          </cell>
          <cell r="C4120" t="str">
            <v>RS</v>
          </cell>
          <cell r="D4120">
            <v>0</v>
          </cell>
          <cell r="E4120">
            <v>0</v>
          </cell>
          <cell r="F4120">
            <v>0</v>
          </cell>
          <cell r="G4120">
            <v>0</v>
          </cell>
          <cell r="H4120">
            <v>0</v>
          </cell>
          <cell r="I4120">
            <v>0</v>
          </cell>
          <cell r="J4120">
            <v>0</v>
          </cell>
        </row>
        <row r="4121">
          <cell r="B4121" t="str">
            <v>IGREJINHA-RS</v>
          </cell>
          <cell r="C4121" t="str">
            <v>RS</v>
          </cell>
          <cell r="D4121">
            <v>0</v>
          </cell>
          <cell r="E4121">
            <v>0</v>
          </cell>
          <cell r="F4121">
            <v>0</v>
          </cell>
          <cell r="G4121">
            <v>0</v>
          </cell>
          <cell r="H4121">
            <v>0</v>
          </cell>
          <cell r="I4121">
            <v>0</v>
          </cell>
          <cell r="J4121">
            <v>0</v>
          </cell>
        </row>
        <row r="4122">
          <cell r="B4122" t="str">
            <v>IJUI-RS</v>
          </cell>
          <cell r="C4122" t="str">
            <v>RS</v>
          </cell>
          <cell r="D4122">
            <v>0</v>
          </cell>
          <cell r="E4122">
            <v>0</v>
          </cell>
          <cell r="F4122">
            <v>0</v>
          </cell>
          <cell r="G4122">
            <v>0</v>
          </cell>
          <cell r="H4122">
            <v>0</v>
          </cell>
          <cell r="I4122">
            <v>0</v>
          </cell>
          <cell r="J4122">
            <v>0</v>
          </cell>
        </row>
        <row r="4123">
          <cell r="B4123" t="str">
            <v>ILOPOLIS-RS</v>
          </cell>
          <cell r="C4123" t="str">
            <v>RS</v>
          </cell>
          <cell r="D4123">
            <v>0</v>
          </cell>
          <cell r="E4123">
            <v>0</v>
          </cell>
          <cell r="F4123">
            <v>0</v>
          </cell>
          <cell r="G4123">
            <v>0</v>
          </cell>
          <cell r="H4123">
            <v>0</v>
          </cell>
          <cell r="I4123">
            <v>0</v>
          </cell>
          <cell r="J4123">
            <v>0</v>
          </cell>
        </row>
        <row r="4124">
          <cell r="B4124" t="str">
            <v>IMBE-RS</v>
          </cell>
          <cell r="C4124" t="str">
            <v>RS</v>
          </cell>
          <cell r="D4124">
            <v>0</v>
          </cell>
          <cell r="E4124">
            <v>0</v>
          </cell>
          <cell r="F4124">
            <v>0</v>
          </cell>
          <cell r="G4124">
            <v>0</v>
          </cell>
          <cell r="H4124">
            <v>0</v>
          </cell>
          <cell r="I4124">
            <v>0</v>
          </cell>
          <cell r="J4124">
            <v>0</v>
          </cell>
        </row>
        <row r="4125">
          <cell r="B4125" t="str">
            <v>IMIGRANTE-RS</v>
          </cell>
          <cell r="C4125" t="str">
            <v>RS</v>
          </cell>
          <cell r="D4125">
            <v>0</v>
          </cell>
          <cell r="E4125">
            <v>0</v>
          </cell>
          <cell r="F4125">
            <v>0</v>
          </cell>
          <cell r="G4125">
            <v>0</v>
          </cell>
          <cell r="H4125">
            <v>0</v>
          </cell>
          <cell r="I4125">
            <v>0</v>
          </cell>
          <cell r="J4125">
            <v>0</v>
          </cell>
        </row>
        <row r="4126">
          <cell r="B4126" t="str">
            <v>INDEPENDENCIA-RS</v>
          </cell>
          <cell r="C4126" t="str">
            <v>RS</v>
          </cell>
          <cell r="D4126">
            <v>0</v>
          </cell>
          <cell r="E4126">
            <v>0</v>
          </cell>
          <cell r="F4126">
            <v>0</v>
          </cell>
          <cell r="G4126">
            <v>0</v>
          </cell>
          <cell r="H4126">
            <v>0</v>
          </cell>
          <cell r="I4126">
            <v>0</v>
          </cell>
          <cell r="J4126">
            <v>0</v>
          </cell>
        </row>
        <row r="4127">
          <cell r="B4127" t="str">
            <v>INHACORA-RS</v>
          </cell>
          <cell r="C4127" t="str">
            <v>RS</v>
          </cell>
          <cell r="D4127">
            <v>0</v>
          </cell>
          <cell r="E4127">
            <v>0</v>
          </cell>
          <cell r="F4127">
            <v>0</v>
          </cell>
          <cell r="G4127">
            <v>0</v>
          </cell>
          <cell r="H4127">
            <v>0</v>
          </cell>
          <cell r="I4127">
            <v>0</v>
          </cell>
          <cell r="J4127">
            <v>0</v>
          </cell>
        </row>
        <row r="4128">
          <cell r="B4128" t="str">
            <v>IPE-RS</v>
          </cell>
          <cell r="C4128" t="str">
            <v>RS</v>
          </cell>
          <cell r="D4128">
            <v>0</v>
          </cell>
          <cell r="E4128">
            <v>0</v>
          </cell>
          <cell r="F4128">
            <v>0</v>
          </cell>
          <cell r="G4128">
            <v>0</v>
          </cell>
          <cell r="H4128">
            <v>0</v>
          </cell>
          <cell r="I4128">
            <v>0</v>
          </cell>
          <cell r="J4128">
            <v>0</v>
          </cell>
        </row>
        <row r="4129">
          <cell r="B4129" t="str">
            <v>IPIRANGA DO SUL-RS</v>
          </cell>
          <cell r="C4129" t="str">
            <v>RS</v>
          </cell>
          <cell r="D4129">
            <v>0</v>
          </cell>
          <cell r="E4129">
            <v>0</v>
          </cell>
          <cell r="F4129">
            <v>0</v>
          </cell>
          <cell r="G4129">
            <v>0</v>
          </cell>
          <cell r="H4129">
            <v>0</v>
          </cell>
          <cell r="I4129">
            <v>0</v>
          </cell>
          <cell r="J4129">
            <v>0</v>
          </cell>
        </row>
        <row r="4130">
          <cell r="B4130" t="str">
            <v>IRAI-RS</v>
          </cell>
          <cell r="C4130" t="str">
            <v>RS</v>
          </cell>
          <cell r="D4130">
            <v>0</v>
          </cell>
          <cell r="E4130">
            <v>0</v>
          </cell>
          <cell r="F4130">
            <v>0</v>
          </cell>
          <cell r="G4130">
            <v>0</v>
          </cell>
          <cell r="H4130">
            <v>0</v>
          </cell>
          <cell r="I4130">
            <v>0</v>
          </cell>
          <cell r="J4130">
            <v>0</v>
          </cell>
        </row>
        <row r="4131">
          <cell r="B4131" t="str">
            <v>ITAARA-RS</v>
          </cell>
          <cell r="C4131" t="str">
            <v>RS</v>
          </cell>
          <cell r="D4131">
            <v>0</v>
          </cell>
          <cell r="E4131">
            <v>0</v>
          </cell>
          <cell r="F4131">
            <v>0</v>
          </cell>
          <cell r="G4131">
            <v>0</v>
          </cell>
          <cell r="H4131">
            <v>0</v>
          </cell>
          <cell r="I4131">
            <v>0</v>
          </cell>
          <cell r="J4131">
            <v>0</v>
          </cell>
        </row>
        <row r="4132">
          <cell r="B4132" t="str">
            <v>ITACURUBI-RS</v>
          </cell>
          <cell r="C4132" t="str">
            <v>RS</v>
          </cell>
          <cell r="D4132">
            <v>0</v>
          </cell>
          <cell r="E4132">
            <v>0</v>
          </cell>
          <cell r="F4132">
            <v>0</v>
          </cell>
          <cell r="G4132">
            <v>0</v>
          </cell>
          <cell r="H4132">
            <v>0</v>
          </cell>
          <cell r="I4132">
            <v>0</v>
          </cell>
          <cell r="J4132">
            <v>0</v>
          </cell>
        </row>
        <row r="4133">
          <cell r="B4133" t="str">
            <v>ITAPUCA-RS</v>
          </cell>
          <cell r="C4133" t="str">
            <v>RS</v>
          </cell>
          <cell r="D4133">
            <v>0</v>
          </cell>
          <cell r="E4133">
            <v>0</v>
          </cell>
          <cell r="F4133">
            <v>0</v>
          </cell>
          <cell r="G4133">
            <v>0</v>
          </cell>
          <cell r="H4133">
            <v>0</v>
          </cell>
          <cell r="I4133">
            <v>0</v>
          </cell>
          <cell r="J4133">
            <v>0</v>
          </cell>
        </row>
        <row r="4134">
          <cell r="B4134" t="str">
            <v>ITAQUI-RS</v>
          </cell>
          <cell r="C4134" t="str">
            <v>RS</v>
          </cell>
          <cell r="D4134">
            <v>0</v>
          </cell>
          <cell r="E4134">
            <v>0</v>
          </cell>
          <cell r="F4134">
            <v>0</v>
          </cell>
          <cell r="G4134">
            <v>0</v>
          </cell>
          <cell r="H4134">
            <v>0</v>
          </cell>
          <cell r="I4134">
            <v>0</v>
          </cell>
          <cell r="J4134">
            <v>0</v>
          </cell>
        </row>
        <row r="4135">
          <cell r="B4135" t="str">
            <v>ITATIBA DO SUL-RS</v>
          </cell>
          <cell r="C4135" t="str">
            <v>RS</v>
          </cell>
          <cell r="D4135">
            <v>0</v>
          </cell>
          <cell r="E4135">
            <v>0</v>
          </cell>
          <cell r="F4135">
            <v>0</v>
          </cell>
          <cell r="G4135">
            <v>0</v>
          </cell>
          <cell r="H4135">
            <v>0</v>
          </cell>
          <cell r="I4135">
            <v>0</v>
          </cell>
          <cell r="J4135">
            <v>0</v>
          </cell>
        </row>
        <row r="4136">
          <cell r="B4136" t="str">
            <v>ITATI-RS</v>
          </cell>
          <cell r="C4136" t="str">
            <v>RS</v>
          </cell>
          <cell r="D4136">
            <v>0</v>
          </cell>
          <cell r="E4136">
            <v>0</v>
          </cell>
          <cell r="F4136">
            <v>0</v>
          </cell>
          <cell r="G4136">
            <v>0</v>
          </cell>
          <cell r="H4136">
            <v>0</v>
          </cell>
          <cell r="I4136">
            <v>0</v>
          </cell>
          <cell r="J4136">
            <v>0</v>
          </cell>
        </row>
        <row r="4137">
          <cell r="B4137" t="str">
            <v>IVORA-RS</v>
          </cell>
          <cell r="C4137" t="str">
            <v>RS</v>
          </cell>
          <cell r="D4137">
            <v>0</v>
          </cell>
          <cell r="E4137">
            <v>0</v>
          </cell>
          <cell r="F4137">
            <v>0</v>
          </cell>
          <cell r="G4137">
            <v>0</v>
          </cell>
          <cell r="H4137">
            <v>0</v>
          </cell>
          <cell r="I4137">
            <v>0</v>
          </cell>
          <cell r="J4137">
            <v>0</v>
          </cell>
        </row>
        <row r="4138">
          <cell r="B4138" t="str">
            <v>IVOTI-RS</v>
          </cell>
          <cell r="C4138" t="str">
            <v>RS</v>
          </cell>
          <cell r="D4138">
            <v>0</v>
          </cell>
          <cell r="E4138">
            <v>0</v>
          </cell>
          <cell r="F4138">
            <v>0</v>
          </cell>
          <cell r="G4138">
            <v>0</v>
          </cell>
          <cell r="H4138">
            <v>0</v>
          </cell>
          <cell r="I4138">
            <v>0</v>
          </cell>
          <cell r="J4138">
            <v>0</v>
          </cell>
        </row>
        <row r="4139">
          <cell r="B4139" t="str">
            <v>JABOTICABA-RS</v>
          </cell>
          <cell r="C4139" t="str">
            <v>RS</v>
          </cell>
          <cell r="D4139">
            <v>0</v>
          </cell>
          <cell r="E4139">
            <v>0</v>
          </cell>
          <cell r="F4139">
            <v>0</v>
          </cell>
          <cell r="G4139">
            <v>0</v>
          </cell>
          <cell r="H4139">
            <v>0</v>
          </cell>
          <cell r="I4139">
            <v>0</v>
          </cell>
          <cell r="J4139">
            <v>0</v>
          </cell>
        </row>
        <row r="4140">
          <cell r="B4140" t="str">
            <v>JACUIZINHO-RS</v>
          </cell>
          <cell r="C4140" t="str">
            <v>RS</v>
          </cell>
          <cell r="D4140">
            <v>0</v>
          </cell>
          <cell r="E4140">
            <v>0</v>
          </cell>
          <cell r="F4140">
            <v>0</v>
          </cell>
          <cell r="G4140">
            <v>0</v>
          </cell>
          <cell r="H4140">
            <v>0</v>
          </cell>
          <cell r="I4140">
            <v>0</v>
          </cell>
          <cell r="J4140">
            <v>0</v>
          </cell>
        </row>
        <row r="4141">
          <cell r="B4141" t="str">
            <v>JACUTINGA-RS</v>
          </cell>
          <cell r="C4141" t="str">
            <v>RS</v>
          </cell>
          <cell r="D4141">
            <v>0</v>
          </cell>
          <cell r="E4141">
            <v>0</v>
          </cell>
          <cell r="F4141">
            <v>0</v>
          </cell>
          <cell r="G4141">
            <v>0</v>
          </cell>
          <cell r="H4141">
            <v>0</v>
          </cell>
          <cell r="I4141">
            <v>0</v>
          </cell>
          <cell r="J4141">
            <v>0</v>
          </cell>
        </row>
        <row r="4142">
          <cell r="B4142" t="str">
            <v>JAGUARAO-RS</v>
          </cell>
          <cell r="C4142" t="str">
            <v>RS</v>
          </cell>
          <cell r="D4142">
            <v>0</v>
          </cell>
          <cell r="E4142">
            <v>0</v>
          </cell>
          <cell r="F4142">
            <v>0</v>
          </cell>
          <cell r="G4142">
            <v>0</v>
          </cell>
          <cell r="H4142">
            <v>0</v>
          </cell>
          <cell r="I4142">
            <v>0</v>
          </cell>
          <cell r="J4142">
            <v>0</v>
          </cell>
        </row>
        <row r="4143">
          <cell r="B4143" t="str">
            <v>JAGUARI-RS</v>
          </cell>
          <cell r="C4143" t="str">
            <v>RS</v>
          </cell>
          <cell r="D4143">
            <v>0</v>
          </cell>
          <cell r="E4143">
            <v>0</v>
          </cell>
          <cell r="F4143">
            <v>0</v>
          </cell>
          <cell r="G4143">
            <v>0</v>
          </cell>
          <cell r="H4143">
            <v>0</v>
          </cell>
          <cell r="I4143">
            <v>0</v>
          </cell>
          <cell r="J4143">
            <v>0</v>
          </cell>
        </row>
        <row r="4144">
          <cell r="B4144" t="str">
            <v>JAQUIRANA-RS</v>
          </cell>
          <cell r="C4144" t="str">
            <v>RS</v>
          </cell>
          <cell r="D4144">
            <v>0</v>
          </cell>
          <cell r="E4144">
            <v>0</v>
          </cell>
          <cell r="F4144">
            <v>0</v>
          </cell>
          <cell r="G4144">
            <v>0</v>
          </cell>
          <cell r="H4144">
            <v>0</v>
          </cell>
          <cell r="I4144">
            <v>0</v>
          </cell>
          <cell r="J4144">
            <v>0</v>
          </cell>
        </row>
        <row r="4145">
          <cell r="B4145" t="str">
            <v>JARI-RS</v>
          </cell>
          <cell r="C4145" t="str">
            <v>RS</v>
          </cell>
          <cell r="D4145">
            <v>0</v>
          </cell>
          <cell r="E4145">
            <v>0</v>
          </cell>
          <cell r="F4145">
            <v>0</v>
          </cell>
          <cell r="G4145">
            <v>0</v>
          </cell>
          <cell r="H4145">
            <v>0</v>
          </cell>
          <cell r="I4145">
            <v>0</v>
          </cell>
          <cell r="J4145">
            <v>0</v>
          </cell>
        </row>
        <row r="4146">
          <cell r="B4146" t="str">
            <v>JOIA-RS</v>
          </cell>
          <cell r="C4146" t="str">
            <v>RS</v>
          </cell>
          <cell r="D4146">
            <v>0</v>
          </cell>
          <cell r="E4146">
            <v>0</v>
          </cell>
          <cell r="F4146">
            <v>0</v>
          </cell>
          <cell r="G4146">
            <v>0</v>
          </cell>
          <cell r="H4146">
            <v>0</v>
          </cell>
          <cell r="I4146">
            <v>0</v>
          </cell>
          <cell r="J4146">
            <v>0</v>
          </cell>
        </row>
        <row r="4147">
          <cell r="B4147" t="str">
            <v>JULIO DE CASTILHOS-RS</v>
          </cell>
          <cell r="C4147" t="str">
            <v>RS</v>
          </cell>
          <cell r="D4147">
            <v>0</v>
          </cell>
          <cell r="E4147">
            <v>0</v>
          </cell>
          <cell r="F4147">
            <v>0</v>
          </cell>
          <cell r="G4147">
            <v>0</v>
          </cell>
          <cell r="H4147">
            <v>0</v>
          </cell>
          <cell r="I4147">
            <v>0</v>
          </cell>
          <cell r="J4147">
            <v>0</v>
          </cell>
        </row>
        <row r="4148">
          <cell r="B4148" t="str">
            <v>LAGOA BONITA DO SUL-RS</v>
          </cell>
          <cell r="C4148" t="str">
            <v>RS</v>
          </cell>
          <cell r="D4148">
            <v>0</v>
          </cell>
          <cell r="E4148">
            <v>0</v>
          </cell>
          <cell r="F4148">
            <v>0</v>
          </cell>
          <cell r="G4148">
            <v>0</v>
          </cell>
          <cell r="H4148">
            <v>0</v>
          </cell>
          <cell r="I4148">
            <v>0</v>
          </cell>
          <cell r="J4148">
            <v>0</v>
          </cell>
        </row>
        <row r="4149">
          <cell r="B4149" t="str">
            <v>LAGOA DOS TRES CANTOS-RS</v>
          </cell>
          <cell r="C4149" t="str">
            <v>RS</v>
          </cell>
          <cell r="D4149">
            <v>0</v>
          </cell>
          <cell r="E4149">
            <v>0</v>
          </cell>
          <cell r="F4149">
            <v>0</v>
          </cell>
          <cell r="G4149">
            <v>0</v>
          </cell>
          <cell r="H4149">
            <v>0</v>
          </cell>
          <cell r="I4149">
            <v>0</v>
          </cell>
          <cell r="J4149">
            <v>0</v>
          </cell>
        </row>
        <row r="4150">
          <cell r="B4150" t="str">
            <v>LAGOA VERMELHA-RS</v>
          </cell>
          <cell r="C4150" t="str">
            <v>RS</v>
          </cell>
          <cell r="D4150">
            <v>0</v>
          </cell>
          <cell r="E4150">
            <v>0</v>
          </cell>
          <cell r="F4150">
            <v>0</v>
          </cell>
          <cell r="G4150">
            <v>0</v>
          </cell>
          <cell r="H4150">
            <v>0</v>
          </cell>
          <cell r="I4150">
            <v>0</v>
          </cell>
          <cell r="J4150">
            <v>0</v>
          </cell>
        </row>
        <row r="4151">
          <cell r="B4151" t="str">
            <v>LAGOAO-RS</v>
          </cell>
          <cell r="C4151" t="str">
            <v>RS</v>
          </cell>
          <cell r="D4151">
            <v>0</v>
          </cell>
          <cell r="E4151">
            <v>0</v>
          </cell>
          <cell r="F4151">
            <v>0</v>
          </cell>
          <cell r="G4151">
            <v>0</v>
          </cell>
          <cell r="H4151">
            <v>0</v>
          </cell>
          <cell r="I4151">
            <v>0</v>
          </cell>
          <cell r="J4151">
            <v>0</v>
          </cell>
        </row>
        <row r="4152">
          <cell r="B4152" t="str">
            <v>LAJEADO DO BUGRE-RS</v>
          </cell>
          <cell r="C4152" t="str">
            <v>RS</v>
          </cell>
          <cell r="D4152">
            <v>0</v>
          </cell>
          <cell r="E4152">
            <v>0</v>
          </cell>
          <cell r="F4152">
            <v>0</v>
          </cell>
          <cell r="G4152">
            <v>0</v>
          </cell>
          <cell r="H4152">
            <v>0</v>
          </cell>
          <cell r="I4152">
            <v>0</v>
          </cell>
          <cell r="J4152">
            <v>0</v>
          </cell>
        </row>
        <row r="4153">
          <cell r="B4153" t="str">
            <v>LAJEADO-RS</v>
          </cell>
          <cell r="C4153" t="str">
            <v>RS</v>
          </cell>
          <cell r="D4153">
            <v>0</v>
          </cell>
          <cell r="E4153">
            <v>0</v>
          </cell>
          <cell r="F4153">
            <v>0</v>
          </cell>
          <cell r="G4153">
            <v>0</v>
          </cell>
          <cell r="H4153">
            <v>0</v>
          </cell>
          <cell r="I4153">
            <v>0</v>
          </cell>
          <cell r="J4153">
            <v>0</v>
          </cell>
        </row>
        <row r="4154">
          <cell r="B4154" t="str">
            <v>LAVRAS DO SUL-RS</v>
          </cell>
          <cell r="C4154" t="str">
            <v>RS</v>
          </cell>
          <cell r="D4154">
            <v>0</v>
          </cell>
          <cell r="E4154">
            <v>0</v>
          </cell>
          <cell r="F4154">
            <v>0</v>
          </cell>
          <cell r="G4154">
            <v>0</v>
          </cell>
          <cell r="H4154">
            <v>0</v>
          </cell>
          <cell r="I4154">
            <v>0</v>
          </cell>
          <cell r="J4154">
            <v>0</v>
          </cell>
        </row>
        <row r="4155">
          <cell r="B4155" t="str">
            <v>LIBERATO SALZANO-RS</v>
          </cell>
          <cell r="C4155" t="str">
            <v>RS</v>
          </cell>
          <cell r="D4155">
            <v>0</v>
          </cell>
          <cell r="E4155">
            <v>0</v>
          </cell>
          <cell r="F4155">
            <v>0</v>
          </cell>
          <cell r="G4155">
            <v>0</v>
          </cell>
          <cell r="H4155">
            <v>0</v>
          </cell>
          <cell r="I4155">
            <v>0</v>
          </cell>
          <cell r="J4155">
            <v>0</v>
          </cell>
        </row>
        <row r="4156">
          <cell r="B4156" t="str">
            <v>LINDOLFO COLLOR-RS</v>
          </cell>
          <cell r="C4156" t="str">
            <v>RS</v>
          </cell>
          <cell r="D4156">
            <v>0</v>
          </cell>
          <cell r="E4156">
            <v>0</v>
          </cell>
          <cell r="F4156">
            <v>0</v>
          </cell>
          <cell r="G4156">
            <v>0</v>
          </cell>
          <cell r="H4156">
            <v>0</v>
          </cell>
          <cell r="I4156">
            <v>0</v>
          </cell>
          <cell r="J4156">
            <v>0</v>
          </cell>
        </row>
        <row r="4157">
          <cell r="B4157" t="str">
            <v>LINHA NOVA-RS</v>
          </cell>
          <cell r="C4157" t="str">
            <v>RS</v>
          </cell>
          <cell r="D4157">
            <v>0</v>
          </cell>
          <cell r="E4157">
            <v>0</v>
          </cell>
          <cell r="F4157">
            <v>0</v>
          </cell>
          <cell r="G4157">
            <v>0</v>
          </cell>
          <cell r="H4157">
            <v>0</v>
          </cell>
          <cell r="I4157">
            <v>0</v>
          </cell>
          <cell r="J4157">
            <v>0</v>
          </cell>
        </row>
        <row r="4158">
          <cell r="B4158" t="str">
            <v>MACAMBARA-RS</v>
          </cell>
          <cell r="C4158" t="str">
            <v>RS</v>
          </cell>
          <cell r="D4158">
            <v>0</v>
          </cell>
          <cell r="E4158">
            <v>0</v>
          </cell>
          <cell r="F4158">
            <v>0</v>
          </cell>
          <cell r="G4158">
            <v>0</v>
          </cell>
          <cell r="H4158">
            <v>0</v>
          </cell>
          <cell r="I4158">
            <v>0</v>
          </cell>
          <cell r="J4158">
            <v>0</v>
          </cell>
        </row>
        <row r="4159">
          <cell r="B4159" t="str">
            <v>MACHADINHO-RS</v>
          </cell>
          <cell r="C4159" t="str">
            <v>RS</v>
          </cell>
          <cell r="D4159">
            <v>0</v>
          </cell>
          <cell r="E4159">
            <v>0</v>
          </cell>
          <cell r="F4159">
            <v>0</v>
          </cell>
          <cell r="G4159">
            <v>0</v>
          </cell>
          <cell r="H4159">
            <v>0</v>
          </cell>
          <cell r="I4159">
            <v>0</v>
          </cell>
          <cell r="J4159">
            <v>0</v>
          </cell>
        </row>
        <row r="4160">
          <cell r="B4160" t="str">
            <v>MAMPITUBA-RS</v>
          </cell>
          <cell r="C4160" t="str">
            <v>RS</v>
          </cell>
          <cell r="D4160">
            <v>0</v>
          </cell>
          <cell r="E4160">
            <v>0</v>
          </cell>
          <cell r="F4160">
            <v>0</v>
          </cell>
          <cell r="G4160">
            <v>0</v>
          </cell>
          <cell r="H4160">
            <v>0</v>
          </cell>
          <cell r="I4160">
            <v>0</v>
          </cell>
          <cell r="J4160">
            <v>0</v>
          </cell>
        </row>
        <row r="4161">
          <cell r="B4161" t="str">
            <v>MANOEL VIANA-RS</v>
          </cell>
          <cell r="C4161" t="str">
            <v>RS</v>
          </cell>
          <cell r="D4161">
            <v>0</v>
          </cell>
          <cell r="E4161">
            <v>0</v>
          </cell>
          <cell r="F4161">
            <v>0</v>
          </cell>
          <cell r="G4161">
            <v>0</v>
          </cell>
          <cell r="H4161">
            <v>0</v>
          </cell>
          <cell r="I4161">
            <v>0</v>
          </cell>
          <cell r="J4161">
            <v>0</v>
          </cell>
        </row>
        <row r="4162">
          <cell r="B4162" t="str">
            <v>MAQUINE-RS</v>
          </cell>
          <cell r="C4162" t="str">
            <v>RS</v>
          </cell>
          <cell r="D4162">
            <v>0</v>
          </cell>
          <cell r="E4162">
            <v>0</v>
          </cell>
          <cell r="F4162">
            <v>0</v>
          </cell>
          <cell r="G4162">
            <v>0</v>
          </cell>
          <cell r="H4162">
            <v>0</v>
          </cell>
          <cell r="I4162">
            <v>0</v>
          </cell>
          <cell r="J4162">
            <v>0</v>
          </cell>
        </row>
        <row r="4163">
          <cell r="B4163" t="str">
            <v>MARATA-RS</v>
          </cell>
          <cell r="C4163" t="str">
            <v>RS</v>
          </cell>
          <cell r="D4163">
            <v>0</v>
          </cell>
          <cell r="E4163">
            <v>0</v>
          </cell>
          <cell r="F4163">
            <v>0</v>
          </cell>
          <cell r="G4163">
            <v>0</v>
          </cell>
          <cell r="H4163">
            <v>0</v>
          </cell>
          <cell r="I4163">
            <v>0</v>
          </cell>
          <cell r="J4163">
            <v>0</v>
          </cell>
        </row>
        <row r="4164">
          <cell r="B4164" t="str">
            <v>MARAU-RS</v>
          </cell>
          <cell r="C4164" t="str">
            <v>RS</v>
          </cell>
          <cell r="D4164">
            <v>0</v>
          </cell>
          <cell r="E4164">
            <v>0</v>
          </cell>
          <cell r="F4164">
            <v>0</v>
          </cell>
          <cell r="G4164">
            <v>0</v>
          </cell>
          <cell r="H4164">
            <v>0</v>
          </cell>
          <cell r="I4164">
            <v>0</v>
          </cell>
          <cell r="J4164">
            <v>0</v>
          </cell>
        </row>
        <row r="4165">
          <cell r="B4165" t="str">
            <v>MARCELINO RAMOS-RS</v>
          </cell>
          <cell r="C4165" t="str">
            <v>RS</v>
          </cell>
          <cell r="D4165">
            <v>0</v>
          </cell>
          <cell r="E4165">
            <v>0</v>
          </cell>
          <cell r="F4165">
            <v>0</v>
          </cell>
          <cell r="G4165">
            <v>0</v>
          </cell>
          <cell r="H4165">
            <v>0</v>
          </cell>
          <cell r="I4165">
            <v>0</v>
          </cell>
          <cell r="J4165">
            <v>0</v>
          </cell>
        </row>
        <row r="4166">
          <cell r="B4166" t="str">
            <v>MARIANA PIMENTEL-RS</v>
          </cell>
          <cell r="C4166" t="str">
            <v>RS</v>
          </cell>
          <cell r="D4166">
            <v>0</v>
          </cell>
          <cell r="E4166">
            <v>0</v>
          </cell>
          <cell r="F4166">
            <v>0</v>
          </cell>
          <cell r="G4166">
            <v>0</v>
          </cell>
          <cell r="H4166">
            <v>0</v>
          </cell>
          <cell r="I4166">
            <v>0</v>
          </cell>
          <cell r="J4166">
            <v>0</v>
          </cell>
        </row>
        <row r="4167">
          <cell r="B4167" t="str">
            <v>MARIANO MORO-RS</v>
          </cell>
          <cell r="C4167" t="str">
            <v>RS</v>
          </cell>
          <cell r="D4167">
            <v>0</v>
          </cell>
          <cell r="E4167">
            <v>0</v>
          </cell>
          <cell r="F4167">
            <v>0</v>
          </cell>
          <cell r="G4167">
            <v>0</v>
          </cell>
          <cell r="H4167">
            <v>0</v>
          </cell>
          <cell r="I4167">
            <v>0</v>
          </cell>
          <cell r="J4167">
            <v>0</v>
          </cell>
        </row>
        <row r="4168">
          <cell r="B4168" t="str">
            <v>MARQUES DE SOUZA-RS</v>
          </cell>
          <cell r="C4168" t="str">
            <v>RS</v>
          </cell>
          <cell r="D4168">
            <v>0</v>
          </cell>
          <cell r="E4168">
            <v>0</v>
          </cell>
          <cell r="F4168">
            <v>0</v>
          </cell>
          <cell r="G4168">
            <v>0</v>
          </cell>
          <cell r="H4168">
            <v>0</v>
          </cell>
          <cell r="I4168">
            <v>0</v>
          </cell>
          <cell r="J4168">
            <v>0</v>
          </cell>
        </row>
        <row r="4169">
          <cell r="B4169" t="str">
            <v>MATA-RS</v>
          </cell>
          <cell r="C4169" t="str">
            <v>RS</v>
          </cell>
          <cell r="D4169">
            <v>0</v>
          </cell>
          <cell r="E4169">
            <v>0</v>
          </cell>
          <cell r="F4169">
            <v>0</v>
          </cell>
          <cell r="G4169">
            <v>0</v>
          </cell>
          <cell r="H4169">
            <v>0</v>
          </cell>
          <cell r="I4169">
            <v>0</v>
          </cell>
          <cell r="J4169">
            <v>0</v>
          </cell>
        </row>
        <row r="4170">
          <cell r="B4170" t="str">
            <v>MATO CASTELHANO-RS</v>
          </cell>
          <cell r="C4170" t="str">
            <v>RS</v>
          </cell>
          <cell r="D4170">
            <v>0</v>
          </cell>
          <cell r="E4170">
            <v>0</v>
          </cell>
          <cell r="F4170">
            <v>0</v>
          </cell>
          <cell r="G4170">
            <v>0</v>
          </cell>
          <cell r="H4170">
            <v>0</v>
          </cell>
          <cell r="I4170">
            <v>0</v>
          </cell>
          <cell r="J4170">
            <v>0</v>
          </cell>
        </row>
        <row r="4171">
          <cell r="B4171" t="str">
            <v>MATO LEITAO-RS</v>
          </cell>
          <cell r="C4171" t="str">
            <v>RS</v>
          </cell>
          <cell r="D4171">
            <v>0</v>
          </cell>
          <cell r="E4171">
            <v>0</v>
          </cell>
          <cell r="F4171">
            <v>0</v>
          </cell>
          <cell r="G4171">
            <v>0</v>
          </cell>
          <cell r="H4171">
            <v>0</v>
          </cell>
          <cell r="I4171">
            <v>0</v>
          </cell>
          <cell r="J4171">
            <v>0</v>
          </cell>
        </row>
        <row r="4172">
          <cell r="B4172" t="str">
            <v>MATO QUEIMADO-RS</v>
          </cell>
          <cell r="C4172" t="str">
            <v>RS</v>
          </cell>
          <cell r="D4172">
            <v>0</v>
          </cell>
          <cell r="E4172">
            <v>0</v>
          </cell>
          <cell r="F4172">
            <v>0</v>
          </cell>
          <cell r="G4172">
            <v>0</v>
          </cell>
          <cell r="H4172">
            <v>0</v>
          </cell>
          <cell r="I4172">
            <v>0</v>
          </cell>
          <cell r="J4172">
            <v>0</v>
          </cell>
        </row>
        <row r="4173">
          <cell r="B4173" t="str">
            <v>MAXIMILIANO DE ALMEIDA-RS</v>
          </cell>
          <cell r="C4173" t="str">
            <v>RS</v>
          </cell>
          <cell r="D4173">
            <v>0</v>
          </cell>
          <cell r="E4173">
            <v>0</v>
          </cell>
          <cell r="F4173">
            <v>0</v>
          </cell>
          <cell r="G4173">
            <v>0</v>
          </cell>
          <cell r="H4173">
            <v>0</v>
          </cell>
          <cell r="I4173">
            <v>0</v>
          </cell>
          <cell r="J4173">
            <v>0</v>
          </cell>
        </row>
        <row r="4174">
          <cell r="B4174" t="str">
            <v>MINAS DO LEAO-RS</v>
          </cell>
          <cell r="C4174" t="str">
            <v>RS</v>
          </cell>
          <cell r="D4174">
            <v>0</v>
          </cell>
          <cell r="E4174">
            <v>0</v>
          </cell>
          <cell r="F4174">
            <v>0</v>
          </cell>
          <cell r="G4174">
            <v>0</v>
          </cell>
          <cell r="H4174">
            <v>0</v>
          </cell>
          <cell r="I4174">
            <v>0</v>
          </cell>
          <cell r="J4174">
            <v>0</v>
          </cell>
        </row>
        <row r="4175">
          <cell r="B4175" t="str">
            <v>MIRAGUAI-RS</v>
          </cell>
          <cell r="C4175" t="str">
            <v>RS</v>
          </cell>
          <cell r="D4175">
            <v>0</v>
          </cell>
          <cell r="E4175">
            <v>0</v>
          </cell>
          <cell r="F4175">
            <v>0</v>
          </cell>
          <cell r="G4175">
            <v>0</v>
          </cell>
          <cell r="H4175">
            <v>0</v>
          </cell>
          <cell r="I4175">
            <v>0</v>
          </cell>
          <cell r="J4175">
            <v>0</v>
          </cell>
        </row>
        <row r="4176">
          <cell r="B4176" t="str">
            <v>MONTAURI-RS</v>
          </cell>
          <cell r="C4176" t="str">
            <v>RS</v>
          </cell>
          <cell r="D4176">
            <v>0</v>
          </cell>
          <cell r="E4176">
            <v>0</v>
          </cell>
          <cell r="F4176">
            <v>0</v>
          </cell>
          <cell r="G4176">
            <v>0</v>
          </cell>
          <cell r="H4176">
            <v>0</v>
          </cell>
          <cell r="I4176">
            <v>0</v>
          </cell>
          <cell r="J4176">
            <v>0</v>
          </cell>
        </row>
        <row r="4177">
          <cell r="B4177" t="str">
            <v>MONTE ALEGRE DOS CAMPOS-RS</v>
          </cell>
          <cell r="C4177" t="str">
            <v>RS</v>
          </cell>
          <cell r="D4177">
            <v>0</v>
          </cell>
          <cell r="E4177">
            <v>0</v>
          </cell>
          <cell r="F4177">
            <v>0</v>
          </cell>
          <cell r="G4177">
            <v>0</v>
          </cell>
          <cell r="H4177">
            <v>0</v>
          </cell>
          <cell r="I4177">
            <v>0</v>
          </cell>
          <cell r="J4177">
            <v>0</v>
          </cell>
        </row>
        <row r="4178">
          <cell r="B4178" t="str">
            <v>MONTE BELO DO SUL-RS</v>
          </cell>
          <cell r="C4178" t="str">
            <v>RS</v>
          </cell>
          <cell r="D4178">
            <v>0</v>
          </cell>
          <cell r="E4178">
            <v>0</v>
          </cell>
          <cell r="F4178">
            <v>0</v>
          </cell>
          <cell r="G4178">
            <v>0</v>
          </cell>
          <cell r="H4178">
            <v>0</v>
          </cell>
          <cell r="I4178">
            <v>0</v>
          </cell>
          <cell r="J4178">
            <v>0</v>
          </cell>
        </row>
        <row r="4179">
          <cell r="B4179" t="str">
            <v>MONTENEGRO-RS</v>
          </cell>
          <cell r="C4179" t="str">
            <v>RS</v>
          </cell>
          <cell r="D4179">
            <v>0</v>
          </cell>
          <cell r="E4179">
            <v>0</v>
          </cell>
          <cell r="F4179">
            <v>0</v>
          </cell>
          <cell r="G4179">
            <v>0</v>
          </cell>
          <cell r="H4179">
            <v>0</v>
          </cell>
          <cell r="I4179">
            <v>0</v>
          </cell>
          <cell r="J4179">
            <v>0</v>
          </cell>
        </row>
        <row r="4180">
          <cell r="B4180" t="str">
            <v>MORMACO-RS</v>
          </cell>
          <cell r="C4180" t="str">
            <v>RS</v>
          </cell>
          <cell r="D4180">
            <v>0</v>
          </cell>
          <cell r="E4180">
            <v>0</v>
          </cell>
          <cell r="F4180">
            <v>0</v>
          </cell>
          <cell r="G4180">
            <v>0</v>
          </cell>
          <cell r="H4180">
            <v>0</v>
          </cell>
          <cell r="I4180">
            <v>0</v>
          </cell>
          <cell r="J4180">
            <v>0</v>
          </cell>
        </row>
        <row r="4181">
          <cell r="B4181" t="str">
            <v>MORRINHOS DO SUL-RS</v>
          </cell>
          <cell r="C4181" t="str">
            <v>RS</v>
          </cell>
          <cell r="D4181">
            <v>0</v>
          </cell>
          <cell r="E4181">
            <v>0</v>
          </cell>
          <cell r="F4181">
            <v>0</v>
          </cell>
          <cell r="G4181">
            <v>0</v>
          </cell>
          <cell r="H4181">
            <v>0</v>
          </cell>
          <cell r="I4181">
            <v>0</v>
          </cell>
          <cell r="J4181">
            <v>0</v>
          </cell>
        </row>
        <row r="4182">
          <cell r="B4182" t="str">
            <v>MORRO REDONDO-RS</v>
          </cell>
          <cell r="C4182" t="str">
            <v>RS</v>
          </cell>
          <cell r="D4182">
            <v>0</v>
          </cell>
          <cell r="E4182">
            <v>0</v>
          </cell>
          <cell r="F4182">
            <v>0</v>
          </cell>
          <cell r="G4182">
            <v>0</v>
          </cell>
          <cell r="H4182">
            <v>0</v>
          </cell>
          <cell r="I4182">
            <v>0</v>
          </cell>
          <cell r="J4182">
            <v>0</v>
          </cell>
        </row>
        <row r="4183">
          <cell r="B4183" t="str">
            <v>MORRO REUTER-RS</v>
          </cell>
          <cell r="C4183" t="str">
            <v>RS</v>
          </cell>
          <cell r="D4183">
            <v>0</v>
          </cell>
          <cell r="E4183">
            <v>0</v>
          </cell>
          <cell r="F4183">
            <v>0</v>
          </cell>
          <cell r="G4183">
            <v>0</v>
          </cell>
          <cell r="H4183">
            <v>0</v>
          </cell>
          <cell r="I4183">
            <v>0</v>
          </cell>
          <cell r="J4183">
            <v>0</v>
          </cell>
        </row>
        <row r="4184">
          <cell r="B4184" t="str">
            <v>MOSTARDAS-RS</v>
          </cell>
          <cell r="C4184" t="str">
            <v>RS</v>
          </cell>
          <cell r="D4184">
            <v>0</v>
          </cell>
          <cell r="E4184">
            <v>0</v>
          </cell>
          <cell r="F4184">
            <v>0</v>
          </cell>
          <cell r="G4184">
            <v>0</v>
          </cell>
          <cell r="H4184">
            <v>0</v>
          </cell>
          <cell r="I4184">
            <v>0</v>
          </cell>
          <cell r="J4184">
            <v>0</v>
          </cell>
        </row>
        <row r="4185">
          <cell r="B4185" t="str">
            <v>MUCUM-RS</v>
          </cell>
          <cell r="C4185" t="str">
            <v>RS</v>
          </cell>
          <cell r="D4185">
            <v>0</v>
          </cell>
          <cell r="E4185">
            <v>0</v>
          </cell>
          <cell r="F4185">
            <v>0</v>
          </cell>
          <cell r="G4185">
            <v>0</v>
          </cell>
          <cell r="H4185">
            <v>0</v>
          </cell>
          <cell r="I4185">
            <v>0</v>
          </cell>
          <cell r="J4185">
            <v>0</v>
          </cell>
        </row>
        <row r="4186">
          <cell r="B4186" t="str">
            <v>MUITOS CAPOES-RS</v>
          </cell>
          <cell r="C4186" t="str">
            <v>RS</v>
          </cell>
          <cell r="D4186">
            <v>0</v>
          </cell>
          <cell r="E4186">
            <v>0</v>
          </cell>
          <cell r="F4186">
            <v>0</v>
          </cell>
          <cell r="G4186">
            <v>0</v>
          </cell>
          <cell r="H4186">
            <v>0</v>
          </cell>
          <cell r="I4186">
            <v>0</v>
          </cell>
          <cell r="J4186">
            <v>0</v>
          </cell>
        </row>
        <row r="4187">
          <cell r="B4187" t="str">
            <v>MULITERNO-RS</v>
          </cell>
          <cell r="C4187" t="str">
            <v>RS</v>
          </cell>
          <cell r="D4187">
            <v>0</v>
          </cell>
          <cell r="E4187">
            <v>0</v>
          </cell>
          <cell r="F4187">
            <v>0</v>
          </cell>
          <cell r="G4187">
            <v>0</v>
          </cell>
          <cell r="H4187">
            <v>0</v>
          </cell>
          <cell r="I4187">
            <v>0</v>
          </cell>
          <cell r="J4187">
            <v>0</v>
          </cell>
        </row>
        <row r="4188">
          <cell r="B4188" t="str">
            <v>NAO-ME-TOQUE-RS</v>
          </cell>
          <cell r="C4188" t="str">
            <v>RS</v>
          </cell>
          <cell r="D4188">
            <v>0</v>
          </cell>
          <cell r="E4188">
            <v>0</v>
          </cell>
          <cell r="F4188">
            <v>0</v>
          </cell>
          <cell r="G4188">
            <v>0</v>
          </cell>
          <cell r="H4188">
            <v>0</v>
          </cell>
          <cell r="I4188">
            <v>0</v>
          </cell>
          <cell r="J4188">
            <v>0</v>
          </cell>
        </row>
        <row r="4189">
          <cell r="B4189" t="str">
            <v>NICOLAU VERGUEIRO-RS</v>
          </cell>
          <cell r="C4189" t="str">
            <v>RS</v>
          </cell>
          <cell r="D4189">
            <v>0</v>
          </cell>
          <cell r="E4189">
            <v>0</v>
          </cell>
          <cell r="F4189">
            <v>0</v>
          </cell>
          <cell r="G4189">
            <v>0</v>
          </cell>
          <cell r="H4189">
            <v>0</v>
          </cell>
          <cell r="I4189">
            <v>0</v>
          </cell>
          <cell r="J4189">
            <v>0</v>
          </cell>
        </row>
        <row r="4190">
          <cell r="B4190" t="str">
            <v>NONOAI-RS</v>
          </cell>
          <cell r="C4190" t="str">
            <v>RS</v>
          </cell>
          <cell r="D4190">
            <v>0</v>
          </cell>
          <cell r="E4190">
            <v>0</v>
          </cell>
          <cell r="F4190">
            <v>0</v>
          </cell>
          <cell r="G4190">
            <v>0</v>
          </cell>
          <cell r="H4190">
            <v>0</v>
          </cell>
          <cell r="I4190">
            <v>0</v>
          </cell>
          <cell r="J4190">
            <v>0</v>
          </cell>
        </row>
        <row r="4191">
          <cell r="B4191" t="str">
            <v>NOVA ALVORADA-RS</v>
          </cell>
          <cell r="C4191" t="str">
            <v>RS</v>
          </cell>
          <cell r="D4191">
            <v>0</v>
          </cell>
          <cell r="E4191">
            <v>0</v>
          </cell>
          <cell r="F4191">
            <v>0</v>
          </cell>
          <cell r="G4191">
            <v>0</v>
          </cell>
          <cell r="H4191">
            <v>0</v>
          </cell>
          <cell r="I4191">
            <v>0</v>
          </cell>
          <cell r="J4191">
            <v>0</v>
          </cell>
        </row>
        <row r="4192">
          <cell r="B4192" t="str">
            <v>NOVA ARACA-RS</v>
          </cell>
          <cell r="C4192" t="str">
            <v>RS</v>
          </cell>
          <cell r="D4192">
            <v>0</v>
          </cell>
          <cell r="E4192">
            <v>0</v>
          </cell>
          <cell r="F4192">
            <v>0</v>
          </cell>
          <cell r="G4192">
            <v>0</v>
          </cell>
          <cell r="H4192">
            <v>0</v>
          </cell>
          <cell r="I4192">
            <v>0</v>
          </cell>
          <cell r="J4192">
            <v>0</v>
          </cell>
        </row>
        <row r="4193">
          <cell r="B4193" t="str">
            <v>NOVA BASSANO-RS</v>
          </cell>
          <cell r="C4193" t="str">
            <v>RS</v>
          </cell>
          <cell r="D4193">
            <v>0</v>
          </cell>
          <cell r="E4193">
            <v>0</v>
          </cell>
          <cell r="F4193">
            <v>0</v>
          </cell>
          <cell r="G4193">
            <v>0</v>
          </cell>
          <cell r="H4193">
            <v>0</v>
          </cell>
          <cell r="I4193">
            <v>0</v>
          </cell>
          <cell r="J4193">
            <v>0</v>
          </cell>
        </row>
        <row r="4194">
          <cell r="B4194" t="str">
            <v>NOVA BOA VISTA-RS</v>
          </cell>
          <cell r="C4194" t="str">
            <v>RS</v>
          </cell>
          <cell r="D4194">
            <v>0</v>
          </cell>
          <cell r="E4194">
            <v>0</v>
          </cell>
          <cell r="F4194">
            <v>0</v>
          </cell>
          <cell r="G4194">
            <v>0</v>
          </cell>
          <cell r="H4194">
            <v>0</v>
          </cell>
          <cell r="I4194">
            <v>0</v>
          </cell>
          <cell r="J4194">
            <v>0</v>
          </cell>
        </row>
        <row r="4195">
          <cell r="B4195" t="str">
            <v>NOVA BRESCIA-RS</v>
          </cell>
          <cell r="C4195" t="str">
            <v>RS</v>
          </cell>
          <cell r="D4195">
            <v>0</v>
          </cell>
          <cell r="E4195">
            <v>0</v>
          </cell>
          <cell r="F4195">
            <v>0</v>
          </cell>
          <cell r="G4195">
            <v>0</v>
          </cell>
          <cell r="H4195">
            <v>0</v>
          </cell>
          <cell r="I4195">
            <v>0</v>
          </cell>
          <cell r="J4195">
            <v>0</v>
          </cell>
        </row>
        <row r="4196">
          <cell r="B4196" t="str">
            <v>NOVA CANDELARIA-RS</v>
          </cell>
          <cell r="C4196" t="str">
            <v>RS</v>
          </cell>
          <cell r="D4196">
            <v>0</v>
          </cell>
          <cell r="E4196">
            <v>0</v>
          </cell>
          <cell r="F4196">
            <v>0</v>
          </cell>
          <cell r="G4196">
            <v>0</v>
          </cell>
          <cell r="H4196">
            <v>0</v>
          </cell>
          <cell r="I4196">
            <v>0</v>
          </cell>
          <cell r="J4196">
            <v>0</v>
          </cell>
        </row>
        <row r="4197">
          <cell r="B4197" t="str">
            <v>NOVA ESPERANCA DO SUL-RS</v>
          </cell>
          <cell r="C4197" t="str">
            <v>RS</v>
          </cell>
          <cell r="D4197">
            <v>0</v>
          </cell>
          <cell r="E4197">
            <v>0</v>
          </cell>
          <cell r="F4197">
            <v>0</v>
          </cell>
          <cell r="G4197">
            <v>0</v>
          </cell>
          <cell r="H4197">
            <v>0</v>
          </cell>
          <cell r="I4197">
            <v>0</v>
          </cell>
          <cell r="J4197">
            <v>0</v>
          </cell>
        </row>
        <row r="4198">
          <cell r="B4198" t="str">
            <v>NOVA HARTZ-RS</v>
          </cell>
          <cell r="C4198" t="str">
            <v>RS</v>
          </cell>
          <cell r="D4198">
            <v>0</v>
          </cell>
          <cell r="E4198">
            <v>0</v>
          </cell>
          <cell r="F4198">
            <v>0</v>
          </cell>
          <cell r="G4198">
            <v>0</v>
          </cell>
          <cell r="H4198">
            <v>0</v>
          </cell>
          <cell r="I4198">
            <v>0</v>
          </cell>
          <cell r="J4198">
            <v>0</v>
          </cell>
        </row>
        <row r="4199">
          <cell r="B4199" t="str">
            <v>NOVA PADUA-RS</v>
          </cell>
          <cell r="C4199" t="str">
            <v>RS</v>
          </cell>
          <cell r="D4199">
            <v>0</v>
          </cell>
          <cell r="E4199">
            <v>0</v>
          </cell>
          <cell r="F4199">
            <v>0</v>
          </cell>
          <cell r="G4199">
            <v>0</v>
          </cell>
          <cell r="H4199">
            <v>0</v>
          </cell>
          <cell r="I4199">
            <v>0</v>
          </cell>
          <cell r="J4199">
            <v>0</v>
          </cell>
        </row>
        <row r="4200">
          <cell r="B4200" t="str">
            <v>NOVA PALMA-RS</v>
          </cell>
          <cell r="C4200" t="str">
            <v>RS</v>
          </cell>
          <cell r="D4200">
            <v>0</v>
          </cell>
          <cell r="E4200">
            <v>0</v>
          </cell>
          <cell r="F4200">
            <v>0</v>
          </cell>
          <cell r="G4200">
            <v>0</v>
          </cell>
          <cell r="H4200">
            <v>0</v>
          </cell>
          <cell r="I4200">
            <v>0</v>
          </cell>
          <cell r="J4200">
            <v>0</v>
          </cell>
        </row>
        <row r="4201">
          <cell r="B4201" t="str">
            <v>NOVA PETROPOLIS-RS</v>
          </cell>
          <cell r="C4201" t="str">
            <v>RS</v>
          </cell>
          <cell r="D4201">
            <v>0</v>
          </cell>
          <cell r="E4201">
            <v>0</v>
          </cell>
          <cell r="F4201">
            <v>0</v>
          </cell>
          <cell r="G4201">
            <v>0</v>
          </cell>
          <cell r="H4201">
            <v>0</v>
          </cell>
          <cell r="I4201">
            <v>0</v>
          </cell>
          <cell r="J4201">
            <v>0</v>
          </cell>
        </row>
        <row r="4202">
          <cell r="B4202" t="str">
            <v>NOVA PRATA-RS</v>
          </cell>
          <cell r="C4202" t="str">
            <v>RS</v>
          </cell>
          <cell r="D4202">
            <v>0</v>
          </cell>
          <cell r="E4202">
            <v>0</v>
          </cell>
          <cell r="F4202">
            <v>0</v>
          </cell>
          <cell r="G4202">
            <v>0</v>
          </cell>
          <cell r="H4202">
            <v>0</v>
          </cell>
          <cell r="I4202">
            <v>0</v>
          </cell>
          <cell r="J4202">
            <v>0</v>
          </cell>
        </row>
        <row r="4203">
          <cell r="B4203" t="str">
            <v>NOVA RAMADA-RS</v>
          </cell>
          <cell r="C4203" t="str">
            <v>RS</v>
          </cell>
          <cell r="D4203">
            <v>0</v>
          </cell>
          <cell r="E4203">
            <v>0</v>
          </cell>
          <cell r="F4203">
            <v>0</v>
          </cell>
          <cell r="G4203">
            <v>0</v>
          </cell>
          <cell r="H4203">
            <v>0</v>
          </cell>
          <cell r="I4203">
            <v>0</v>
          </cell>
          <cell r="J4203">
            <v>0</v>
          </cell>
        </row>
        <row r="4204">
          <cell r="B4204" t="str">
            <v>NOVA ROMA DO SUL-RS</v>
          </cell>
          <cell r="C4204" t="str">
            <v>RS</v>
          </cell>
          <cell r="D4204">
            <v>0</v>
          </cell>
          <cell r="E4204">
            <v>0</v>
          </cell>
          <cell r="F4204">
            <v>0</v>
          </cell>
          <cell r="G4204">
            <v>0</v>
          </cell>
          <cell r="H4204">
            <v>0</v>
          </cell>
          <cell r="I4204">
            <v>0</v>
          </cell>
          <cell r="J4204">
            <v>0</v>
          </cell>
        </row>
        <row r="4205">
          <cell r="B4205" t="str">
            <v>NOVA SANTA RITA-RS</v>
          </cell>
          <cell r="C4205" t="str">
            <v>RS</v>
          </cell>
          <cell r="D4205">
            <v>0</v>
          </cell>
          <cell r="E4205">
            <v>0</v>
          </cell>
          <cell r="F4205">
            <v>0</v>
          </cell>
          <cell r="G4205">
            <v>0</v>
          </cell>
          <cell r="H4205">
            <v>0</v>
          </cell>
          <cell r="I4205">
            <v>0</v>
          </cell>
          <cell r="J4205">
            <v>0</v>
          </cell>
        </row>
        <row r="4206">
          <cell r="B4206" t="str">
            <v>NOVO BARREIRO-RS</v>
          </cell>
          <cell r="C4206" t="str">
            <v>RS</v>
          </cell>
          <cell r="D4206">
            <v>0</v>
          </cell>
          <cell r="E4206">
            <v>0</v>
          </cell>
          <cell r="F4206">
            <v>0</v>
          </cell>
          <cell r="G4206">
            <v>0</v>
          </cell>
          <cell r="H4206">
            <v>0</v>
          </cell>
          <cell r="I4206">
            <v>0</v>
          </cell>
          <cell r="J4206">
            <v>0</v>
          </cell>
        </row>
        <row r="4207">
          <cell r="B4207" t="str">
            <v>NOVO CABRAIS-RS</v>
          </cell>
          <cell r="C4207" t="str">
            <v>RS</v>
          </cell>
          <cell r="D4207">
            <v>0</v>
          </cell>
          <cell r="E4207">
            <v>0</v>
          </cell>
          <cell r="F4207">
            <v>0</v>
          </cell>
          <cell r="G4207">
            <v>0</v>
          </cell>
          <cell r="H4207">
            <v>0</v>
          </cell>
          <cell r="I4207">
            <v>0</v>
          </cell>
          <cell r="J4207">
            <v>0</v>
          </cell>
        </row>
        <row r="4208">
          <cell r="B4208" t="str">
            <v>NOVO HAMBURGO-RS</v>
          </cell>
          <cell r="C4208" t="str">
            <v>RS</v>
          </cell>
          <cell r="D4208">
            <v>0</v>
          </cell>
          <cell r="E4208">
            <v>0</v>
          </cell>
          <cell r="F4208">
            <v>0</v>
          </cell>
          <cell r="G4208">
            <v>0</v>
          </cell>
          <cell r="H4208">
            <v>0</v>
          </cell>
          <cell r="I4208">
            <v>0</v>
          </cell>
          <cell r="J4208">
            <v>0</v>
          </cell>
        </row>
        <row r="4209">
          <cell r="B4209" t="str">
            <v>NOVO MACHADO-RS</v>
          </cell>
          <cell r="C4209" t="str">
            <v>RS</v>
          </cell>
          <cell r="D4209">
            <v>0</v>
          </cell>
          <cell r="E4209">
            <v>0</v>
          </cell>
          <cell r="F4209">
            <v>0</v>
          </cell>
          <cell r="G4209">
            <v>0</v>
          </cell>
          <cell r="H4209">
            <v>0</v>
          </cell>
          <cell r="I4209">
            <v>0</v>
          </cell>
          <cell r="J4209">
            <v>0</v>
          </cell>
        </row>
        <row r="4210">
          <cell r="B4210" t="str">
            <v>NOVO TIRADENTES-RS</v>
          </cell>
          <cell r="C4210" t="str">
            <v>RS</v>
          </cell>
          <cell r="D4210">
            <v>0</v>
          </cell>
          <cell r="E4210">
            <v>0</v>
          </cell>
          <cell r="F4210">
            <v>0</v>
          </cell>
          <cell r="G4210">
            <v>0</v>
          </cell>
          <cell r="H4210">
            <v>0</v>
          </cell>
          <cell r="I4210">
            <v>0</v>
          </cell>
          <cell r="J4210">
            <v>0</v>
          </cell>
        </row>
        <row r="4211">
          <cell r="B4211" t="str">
            <v>NOVO XINGU-RS</v>
          </cell>
          <cell r="C4211" t="str">
            <v>RS</v>
          </cell>
          <cell r="D4211">
            <v>0</v>
          </cell>
          <cell r="E4211">
            <v>0</v>
          </cell>
          <cell r="F4211">
            <v>0</v>
          </cell>
          <cell r="G4211">
            <v>0</v>
          </cell>
          <cell r="H4211">
            <v>0</v>
          </cell>
          <cell r="I4211">
            <v>0</v>
          </cell>
          <cell r="J4211">
            <v>0</v>
          </cell>
        </row>
        <row r="4212">
          <cell r="B4212" t="str">
            <v>OSORIO-RS</v>
          </cell>
          <cell r="C4212" t="str">
            <v>RS</v>
          </cell>
          <cell r="D4212">
            <v>0</v>
          </cell>
          <cell r="E4212">
            <v>0</v>
          </cell>
          <cell r="F4212">
            <v>0</v>
          </cell>
          <cell r="G4212">
            <v>0</v>
          </cell>
          <cell r="H4212">
            <v>0</v>
          </cell>
          <cell r="I4212">
            <v>0</v>
          </cell>
          <cell r="J4212">
            <v>0</v>
          </cell>
        </row>
        <row r="4213">
          <cell r="B4213" t="str">
            <v>PAIM FILHO-RS</v>
          </cell>
          <cell r="C4213" t="str">
            <v>RS</v>
          </cell>
          <cell r="D4213">
            <v>0</v>
          </cell>
          <cell r="E4213">
            <v>0</v>
          </cell>
          <cell r="F4213">
            <v>0</v>
          </cell>
          <cell r="G4213">
            <v>0</v>
          </cell>
          <cell r="H4213">
            <v>0</v>
          </cell>
          <cell r="I4213">
            <v>0</v>
          </cell>
          <cell r="J4213">
            <v>0</v>
          </cell>
        </row>
        <row r="4214">
          <cell r="B4214" t="str">
            <v>PALMARES DO SUL-RS</v>
          </cell>
          <cell r="C4214" t="str">
            <v>RS</v>
          </cell>
          <cell r="D4214">
            <v>0</v>
          </cell>
          <cell r="E4214">
            <v>0</v>
          </cell>
          <cell r="F4214">
            <v>0</v>
          </cell>
          <cell r="G4214">
            <v>0</v>
          </cell>
          <cell r="H4214">
            <v>0</v>
          </cell>
          <cell r="I4214">
            <v>0</v>
          </cell>
          <cell r="J4214">
            <v>0</v>
          </cell>
        </row>
        <row r="4215">
          <cell r="B4215" t="str">
            <v>PALMEIRA DAS MISSOES-RS</v>
          </cell>
          <cell r="C4215" t="str">
            <v>RS</v>
          </cell>
          <cell r="D4215">
            <v>0</v>
          </cell>
          <cell r="E4215">
            <v>0</v>
          </cell>
          <cell r="F4215">
            <v>0</v>
          </cell>
          <cell r="G4215">
            <v>0</v>
          </cell>
          <cell r="H4215">
            <v>0</v>
          </cell>
          <cell r="I4215">
            <v>0</v>
          </cell>
          <cell r="J4215">
            <v>0</v>
          </cell>
        </row>
        <row r="4216">
          <cell r="B4216" t="str">
            <v>PALMITINHO-RS</v>
          </cell>
          <cell r="C4216" t="str">
            <v>RS</v>
          </cell>
          <cell r="D4216">
            <v>0</v>
          </cell>
          <cell r="E4216">
            <v>0</v>
          </cell>
          <cell r="F4216">
            <v>0</v>
          </cell>
          <cell r="G4216">
            <v>0</v>
          </cell>
          <cell r="H4216">
            <v>0</v>
          </cell>
          <cell r="I4216">
            <v>0</v>
          </cell>
          <cell r="J4216">
            <v>0</v>
          </cell>
        </row>
        <row r="4217">
          <cell r="B4217" t="str">
            <v>PANAMBI-RS</v>
          </cell>
          <cell r="C4217" t="str">
            <v>RS</v>
          </cell>
          <cell r="D4217">
            <v>0</v>
          </cell>
          <cell r="E4217">
            <v>0</v>
          </cell>
          <cell r="F4217">
            <v>0</v>
          </cell>
          <cell r="G4217">
            <v>0</v>
          </cell>
          <cell r="H4217">
            <v>0</v>
          </cell>
          <cell r="I4217">
            <v>0</v>
          </cell>
          <cell r="J4217">
            <v>0</v>
          </cell>
        </row>
        <row r="4218">
          <cell r="B4218" t="str">
            <v>PANTANO GRANDE-RS</v>
          </cell>
          <cell r="C4218" t="str">
            <v>RS</v>
          </cell>
          <cell r="D4218">
            <v>0</v>
          </cell>
          <cell r="E4218">
            <v>0</v>
          </cell>
          <cell r="F4218">
            <v>0</v>
          </cell>
          <cell r="G4218">
            <v>0</v>
          </cell>
          <cell r="H4218">
            <v>0</v>
          </cell>
          <cell r="I4218">
            <v>0</v>
          </cell>
          <cell r="J4218">
            <v>0</v>
          </cell>
        </row>
        <row r="4219">
          <cell r="B4219" t="str">
            <v>PARAI-RS</v>
          </cell>
          <cell r="C4219" t="str">
            <v>RS</v>
          </cell>
          <cell r="D4219">
            <v>0</v>
          </cell>
          <cell r="E4219">
            <v>0</v>
          </cell>
          <cell r="F4219">
            <v>0</v>
          </cell>
          <cell r="G4219">
            <v>0</v>
          </cell>
          <cell r="H4219">
            <v>0</v>
          </cell>
          <cell r="I4219">
            <v>0</v>
          </cell>
          <cell r="J4219">
            <v>0</v>
          </cell>
        </row>
        <row r="4220">
          <cell r="B4220" t="str">
            <v>PARAISO DO SUL-RS</v>
          </cell>
          <cell r="C4220" t="str">
            <v>RS</v>
          </cell>
          <cell r="D4220">
            <v>0</v>
          </cell>
          <cell r="E4220">
            <v>0</v>
          </cell>
          <cell r="F4220">
            <v>0</v>
          </cell>
          <cell r="G4220">
            <v>0</v>
          </cell>
          <cell r="H4220">
            <v>0</v>
          </cell>
          <cell r="I4220">
            <v>0</v>
          </cell>
          <cell r="J4220">
            <v>0</v>
          </cell>
        </row>
        <row r="4221">
          <cell r="B4221" t="str">
            <v>PARECI NOVO-RS</v>
          </cell>
          <cell r="C4221" t="str">
            <v>RS</v>
          </cell>
          <cell r="D4221">
            <v>0</v>
          </cell>
          <cell r="E4221">
            <v>0</v>
          </cell>
          <cell r="F4221">
            <v>0</v>
          </cell>
          <cell r="G4221">
            <v>0</v>
          </cell>
          <cell r="H4221">
            <v>0</v>
          </cell>
          <cell r="I4221">
            <v>0</v>
          </cell>
          <cell r="J4221">
            <v>0</v>
          </cell>
        </row>
        <row r="4222">
          <cell r="B4222" t="str">
            <v>PAROBE-RS</v>
          </cell>
          <cell r="C4222" t="str">
            <v>RS</v>
          </cell>
          <cell r="D4222">
            <v>0</v>
          </cell>
          <cell r="E4222">
            <v>0</v>
          </cell>
          <cell r="F4222">
            <v>0</v>
          </cell>
          <cell r="G4222">
            <v>0</v>
          </cell>
          <cell r="H4222">
            <v>0</v>
          </cell>
          <cell r="I4222">
            <v>0</v>
          </cell>
          <cell r="J4222">
            <v>0</v>
          </cell>
        </row>
        <row r="4223">
          <cell r="B4223" t="str">
            <v>PASSA SETE-RS</v>
          </cell>
          <cell r="C4223" t="str">
            <v>RS</v>
          </cell>
          <cell r="D4223">
            <v>0</v>
          </cell>
          <cell r="E4223">
            <v>0</v>
          </cell>
          <cell r="F4223">
            <v>0</v>
          </cell>
          <cell r="G4223">
            <v>0</v>
          </cell>
          <cell r="H4223">
            <v>0</v>
          </cell>
          <cell r="I4223">
            <v>0</v>
          </cell>
          <cell r="J4223">
            <v>0</v>
          </cell>
        </row>
        <row r="4224">
          <cell r="B4224" t="str">
            <v>PASSO DO SOBRADO-RS</v>
          </cell>
          <cell r="C4224" t="str">
            <v>RS</v>
          </cell>
          <cell r="D4224">
            <v>0</v>
          </cell>
          <cell r="E4224">
            <v>0</v>
          </cell>
          <cell r="F4224">
            <v>0</v>
          </cell>
          <cell r="G4224">
            <v>0</v>
          </cell>
          <cell r="H4224">
            <v>0</v>
          </cell>
          <cell r="I4224">
            <v>0</v>
          </cell>
          <cell r="J4224">
            <v>0</v>
          </cell>
        </row>
        <row r="4225">
          <cell r="B4225" t="str">
            <v>PASSO FUNDO-RS</v>
          </cell>
          <cell r="C4225" t="str">
            <v>RS</v>
          </cell>
          <cell r="D4225">
            <v>0</v>
          </cell>
          <cell r="E4225">
            <v>0</v>
          </cell>
          <cell r="F4225">
            <v>0</v>
          </cell>
          <cell r="G4225">
            <v>0</v>
          </cell>
          <cell r="H4225">
            <v>0</v>
          </cell>
          <cell r="I4225">
            <v>0</v>
          </cell>
          <cell r="J4225">
            <v>0</v>
          </cell>
        </row>
        <row r="4226">
          <cell r="B4226" t="str">
            <v>PAULO BENTO-RS</v>
          </cell>
          <cell r="C4226" t="str">
            <v>RS</v>
          </cell>
          <cell r="D4226">
            <v>0</v>
          </cell>
          <cell r="E4226">
            <v>0</v>
          </cell>
          <cell r="F4226">
            <v>0</v>
          </cell>
          <cell r="G4226">
            <v>0</v>
          </cell>
          <cell r="H4226">
            <v>0</v>
          </cell>
          <cell r="I4226">
            <v>0</v>
          </cell>
          <cell r="J4226">
            <v>0</v>
          </cell>
        </row>
        <row r="4227">
          <cell r="B4227" t="str">
            <v>PAVERAMA-RS</v>
          </cell>
          <cell r="C4227" t="str">
            <v>RS</v>
          </cell>
          <cell r="D4227">
            <v>0</v>
          </cell>
          <cell r="E4227">
            <v>0</v>
          </cell>
          <cell r="F4227">
            <v>0</v>
          </cell>
          <cell r="G4227">
            <v>0</v>
          </cell>
          <cell r="H4227">
            <v>0</v>
          </cell>
          <cell r="I4227">
            <v>0</v>
          </cell>
          <cell r="J4227">
            <v>0</v>
          </cell>
        </row>
        <row r="4228">
          <cell r="B4228" t="str">
            <v>PEDRAS ALTAS-RS</v>
          </cell>
          <cell r="C4228" t="str">
            <v>RS</v>
          </cell>
          <cell r="D4228">
            <v>0</v>
          </cell>
          <cell r="E4228">
            <v>0</v>
          </cell>
          <cell r="F4228">
            <v>0</v>
          </cell>
          <cell r="G4228">
            <v>0</v>
          </cell>
          <cell r="H4228">
            <v>0</v>
          </cell>
          <cell r="I4228">
            <v>0</v>
          </cell>
          <cell r="J4228">
            <v>0</v>
          </cell>
        </row>
        <row r="4229">
          <cell r="B4229" t="str">
            <v>PEDRO OSORIO-RS</v>
          </cell>
          <cell r="C4229" t="str">
            <v>RS</v>
          </cell>
          <cell r="D4229">
            <v>0</v>
          </cell>
          <cell r="E4229">
            <v>0</v>
          </cell>
          <cell r="F4229">
            <v>0</v>
          </cell>
          <cell r="G4229">
            <v>0</v>
          </cell>
          <cell r="H4229">
            <v>0</v>
          </cell>
          <cell r="I4229">
            <v>0</v>
          </cell>
          <cell r="J4229">
            <v>0</v>
          </cell>
        </row>
        <row r="4230">
          <cell r="B4230" t="str">
            <v>PEJUCARA-RS</v>
          </cell>
          <cell r="C4230" t="str">
            <v>RS</v>
          </cell>
          <cell r="D4230">
            <v>0</v>
          </cell>
          <cell r="E4230">
            <v>0</v>
          </cell>
          <cell r="F4230">
            <v>0</v>
          </cell>
          <cell r="G4230">
            <v>0</v>
          </cell>
          <cell r="H4230">
            <v>0</v>
          </cell>
          <cell r="I4230">
            <v>0</v>
          </cell>
          <cell r="J4230">
            <v>0</v>
          </cell>
        </row>
        <row r="4231">
          <cell r="B4231" t="str">
            <v>PELOTAS-RS</v>
          </cell>
          <cell r="C4231" t="str">
            <v>RS</v>
          </cell>
          <cell r="D4231">
            <v>0</v>
          </cell>
          <cell r="E4231">
            <v>0</v>
          </cell>
          <cell r="F4231">
            <v>0</v>
          </cell>
          <cell r="G4231">
            <v>0</v>
          </cell>
          <cell r="H4231">
            <v>0</v>
          </cell>
          <cell r="I4231">
            <v>0</v>
          </cell>
          <cell r="J4231">
            <v>0</v>
          </cell>
        </row>
        <row r="4232">
          <cell r="B4232" t="str">
            <v>PICADA CAFE-RS</v>
          </cell>
          <cell r="C4232" t="str">
            <v>RS</v>
          </cell>
          <cell r="D4232">
            <v>0</v>
          </cell>
          <cell r="E4232">
            <v>0</v>
          </cell>
          <cell r="F4232">
            <v>0</v>
          </cell>
          <cell r="G4232">
            <v>0</v>
          </cell>
          <cell r="H4232">
            <v>0</v>
          </cell>
          <cell r="I4232">
            <v>0</v>
          </cell>
          <cell r="J4232">
            <v>0</v>
          </cell>
        </row>
        <row r="4233">
          <cell r="B4233" t="str">
            <v>PINHAL DA SERRA-RS</v>
          </cell>
          <cell r="C4233" t="str">
            <v>RS</v>
          </cell>
          <cell r="D4233">
            <v>0</v>
          </cell>
          <cell r="E4233">
            <v>0</v>
          </cell>
          <cell r="F4233">
            <v>0</v>
          </cell>
          <cell r="G4233">
            <v>0</v>
          </cell>
          <cell r="H4233">
            <v>0</v>
          </cell>
          <cell r="I4233">
            <v>0</v>
          </cell>
          <cell r="J4233">
            <v>0</v>
          </cell>
        </row>
        <row r="4234">
          <cell r="B4234" t="str">
            <v>PINHAL GRANDE-RS</v>
          </cell>
          <cell r="C4234" t="str">
            <v>RS</v>
          </cell>
          <cell r="D4234">
            <v>0</v>
          </cell>
          <cell r="E4234">
            <v>0</v>
          </cell>
          <cell r="F4234">
            <v>0</v>
          </cell>
          <cell r="G4234">
            <v>0</v>
          </cell>
          <cell r="H4234">
            <v>0</v>
          </cell>
          <cell r="I4234">
            <v>0</v>
          </cell>
          <cell r="J4234">
            <v>0</v>
          </cell>
        </row>
        <row r="4235">
          <cell r="B4235" t="str">
            <v>PINHAL-RS</v>
          </cell>
          <cell r="C4235" t="str">
            <v>RS</v>
          </cell>
          <cell r="D4235">
            <v>0</v>
          </cell>
          <cell r="E4235">
            <v>0</v>
          </cell>
          <cell r="F4235">
            <v>0</v>
          </cell>
          <cell r="G4235">
            <v>0</v>
          </cell>
          <cell r="H4235">
            <v>0</v>
          </cell>
          <cell r="I4235">
            <v>0</v>
          </cell>
          <cell r="J4235">
            <v>0</v>
          </cell>
        </row>
        <row r="4236">
          <cell r="B4236" t="str">
            <v>PINHEIRINHO DO VALE-RS</v>
          </cell>
          <cell r="C4236" t="str">
            <v>RS</v>
          </cell>
          <cell r="D4236">
            <v>0</v>
          </cell>
          <cell r="E4236">
            <v>0</v>
          </cell>
          <cell r="F4236">
            <v>0</v>
          </cell>
          <cell r="G4236">
            <v>0</v>
          </cell>
          <cell r="H4236">
            <v>0</v>
          </cell>
          <cell r="I4236">
            <v>0</v>
          </cell>
          <cell r="J4236">
            <v>0</v>
          </cell>
        </row>
        <row r="4237">
          <cell r="B4237" t="str">
            <v>PINHEIRO MACHADO-RS</v>
          </cell>
          <cell r="C4237" t="str">
            <v>RS</v>
          </cell>
          <cell r="D4237">
            <v>0</v>
          </cell>
          <cell r="E4237">
            <v>0</v>
          </cell>
          <cell r="F4237">
            <v>0</v>
          </cell>
          <cell r="G4237">
            <v>0</v>
          </cell>
          <cell r="H4237">
            <v>0</v>
          </cell>
          <cell r="I4237">
            <v>0</v>
          </cell>
          <cell r="J4237">
            <v>0</v>
          </cell>
        </row>
        <row r="4238">
          <cell r="B4238" t="str">
            <v>PINTO BANDEIRA-RS</v>
          </cell>
          <cell r="C4238" t="str">
            <v>RS</v>
          </cell>
          <cell r="D4238">
            <v>0</v>
          </cell>
          <cell r="E4238">
            <v>0</v>
          </cell>
          <cell r="F4238">
            <v>0</v>
          </cell>
          <cell r="G4238">
            <v>0</v>
          </cell>
          <cell r="H4238">
            <v>0</v>
          </cell>
          <cell r="I4238">
            <v>0</v>
          </cell>
          <cell r="J4238">
            <v>0</v>
          </cell>
        </row>
        <row r="4239">
          <cell r="B4239" t="str">
            <v>PIRAPO-RS</v>
          </cell>
          <cell r="C4239" t="str">
            <v>RS</v>
          </cell>
          <cell r="D4239">
            <v>0</v>
          </cell>
          <cell r="E4239">
            <v>0</v>
          </cell>
          <cell r="F4239">
            <v>0</v>
          </cell>
          <cell r="G4239">
            <v>0</v>
          </cell>
          <cell r="H4239">
            <v>0</v>
          </cell>
          <cell r="I4239">
            <v>0</v>
          </cell>
          <cell r="J4239">
            <v>0</v>
          </cell>
        </row>
        <row r="4240">
          <cell r="B4240" t="str">
            <v>PIRATINI-RS</v>
          </cell>
          <cell r="C4240" t="str">
            <v>RS</v>
          </cell>
          <cell r="D4240">
            <v>0</v>
          </cell>
          <cell r="E4240">
            <v>0</v>
          </cell>
          <cell r="F4240">
            <v>0</v>
          </cell>
          <cell r="G4240">
            <v>0</v>
          </cell>
          <cell r="H4240">
            <v>0</v>
          </cell>
          <cell r="I4240">
            <v>0</v>
          </cell>
          <cell r="J4240">
            <v>0</v>
          </cell>
        </row>
        <row r="4241">
          <cell r="B4241" t="str">
            <v>PLANALTO-RS</v>
          </cell>
          <cell r="C4241" t="str">
            <v>RS</v>
          </cell>
          <cell r="D4241">
            <v>0</v>
          </cell>
          <cell r="E4241">
            <v>0</v>
          </cell>
          <cell r="F4241">
            <v>0</v>
          </cell>
          <cell r="G4241">
            <v>0</v>
          </cell>
          <cell r="H4241">
            <v>0</v>
          </cell>
          <cell r="I4241">
            <v>0</v>
          </cell>
          <cell r="J4241">
            <v>0</v>
          </cell>
        </row>
        <row r="4242">
          <cell r="B4242" t="str">
            <v>POCO DAS ANTAS-RS</v>
          </cell>
          <cell r="C4242" t="str">
            <v>RS</v>
          </cell>
          <cell r="D4242">
            <v>0</v>
          </cell>
          <cell r="E4242">
            <v>0</v>
          </cell>
          <cell r="F4242">
            <v>0</v>
          </cell>
          <cell r="G4242">
            <v>0</v>
          </cell>
          <cell r="H4242">
            <v>0</v>
          </cell>
          <cell r="I4242">
            <v>0</v>
          </cell>
          <cell r="J4242">
            <v>0</v>
          </cell>
        </row>
        <row r="4243">
          <cell r="B4243" t="str">
            <v>PONTAO-RS</v>
          </cell>
          <cell r="C4243" t="str">
            <v>RS</v>
          </cell>
          <cell r="D4243">
            <v>0</v>
          </cell>
          <cell r="E4243">
            <v>0</v>
          </cell>
          <cell r="F4243">
            <v>0</v>
          </cell>
          <cell r="G4243">
            <v>0</v>
          </cell>
          <cell r="H4243">
            <v>0</v>
          </cell>
          <cell r="I4243">
            <v>0</v>
          </cell>
          <cell r="J4243">
            <v>0</v>
          </cell>
        </row>
        <row r="4244">
          <cell r="B4244" t="str">
            <v>PONTE PRETA-RS</v>
          </cell>
          <cell r="C4244" t="str">
            <v>RS</v>
          </cell>
          <cell r="D4244">
            <v>0</v>
          </cell>
          <cell r="E4244">
            <v>0</v>
          </cell>
          <cell r="F4244">
            <v>0</v>
          </cell>
          <cell r="G4244">
            <v>0</v>
          </cell>
          <cell r="H4244">
            <v>0</v>
          </cell>
          <cell r="I4244">
            <v>0</v>
          </cell>
          <cell r="J4244">
            <v>0</v>
          </cell>
        </row>
        <row r="4245">
          <cell r="B4245" t="str">
            <v>PORTAO-RS</v>
          </cell>
          <cell r="C4245" t="str">
            <v>RS</v>
          </cell>
          <cell r="D4245">
            <v>0</v>
          </cell>
          <cell r="E4245">
            <v>0</v>
          </cell>
          <cell r="F4245">
            <v>0</v>
          </cell>
          <cell r="G4245">
            <v>0</v>
          </cell>
          <cell r="H4245">
            <v>0</v>
          </cell>
          <cell r="I4245">
            <v>0</v>
          </cell>
          <cell r="J4245">
            <v>0</v>
          </cell>
        </row>
        <row r="4246">
          <cell r="B4246" t="str">
            <v>PORTO ALEGRE-RS</v>
          </cell>
          <cell r="C4246" t="str">
            <v>RS</v>
          </cell>
          <cell r="D4246">
            <v>0</v>
          </cell>
          <cell r="E4246">
            <v>0</v>
          </cell>
          <cell r="F4246">
            <v>0</v>
          </cell>
          <cell r="G4246">
            <v>0</v>
          </cell>
          <cell r="H4246">
            <v>0</v>
          </cell>
          <cell r="I4246">
            <v>0</v>
          </cell>
          <cell r="J4246">
            <v>0</v>
          </cell>
        </row>
        <row r="4247">
          <cell r="B4247" t="str">
            <v>PORTO LUCENA-RS</v>
          </cell>
          <cell r="C4247" t="str">
            <v>RS</v>
          </cell>
          <cell r="D4247">
            <v>0</v>
          </cell>
          <cell r="E4247">
            <v>0</v>
          </cell>
          <cell r="F4247">
            <v>0</v>
          </cell>
          <cell r="G4247">
            <v>0</v>
          </cell>
          <cell r="H4247">
            <v>0</v>
          </cell>
          <cell r="I4247">
            <v>0</v>
          </cell>
          <cell r="J4247">
            <v>0</v>
          </cell>
        </row>
        <row r="4248">
          <cell r="B4248" t="str">
            <v>PORTO MAUA-RS</v>
          </cell>
          <cell r="C4248" t="str">
            <v>RS</v>
          </cell>
          <cell r="D4248">
            <v>0</v>
          </cell>
          <cell r="E4248">
            <v>0</v>
          </cell>
          <cell r="F4248">
            <v>0</v>
          </cell>
          <cell r="G4248">
            <v>0</v>
          </cell>
          <cell r="H4248">
            <v>0</v>
          </cell>
          <cell r="I4248">
            <v>0</v>
          </cell>
          <cell r="J4248">
            <v>0</v>
          </cell>
        </row>
        <row r="4249">
          <cell r="B4249" t="str">
            <v>PORTO VERA CRUZ-RS</v>
          </cell>
          <cell r="C4249" t="str">
            <v>RS</v>
          </cell>
          <cell r="D4249">
            <v>0</v>
          </cell>
          <cell r="E4249">
            <v>0</v>
          </cell>
          <cell r="F4249">
            <v>0</v>
          </cell>
          <cell r="G4249">
            <v>0</v>
          </cell>
          <cell r="H4249">
            <v>0</v>
          </cell>
          <cell r="I4249">
            <v>0</v>
          </cell>
          <cell r="J4249">
            <v>0</v>
          </cell>
        </row>
        <row r="4250">
          <cell r="B4250" t="str">
            <v>PORTO XAVIER-RS</v>
          </cell>
          <cell r="C4250" t="str">
            <v>RS</v>
          </cell>
          <cell r="D4250">
            <v>0</v>
          </cell>
          <cell r="E4250">
            <v>0</v>
          </cell>
          <cell r="F4250">
            <v>0</v>
          </cell>
          <cell r="G4250">
            <v>0</v>
          </cell>
          <cell r="H4250">
            <v>0</v>
          </cell>
          <cell r="I4250">
            <v>0</v>
          </cell>
          <cell r="J4250">
            <v>0</v>
          </cell>
        </row>
        <row r="4251">
          <cell r="B4251" t="str">
            <v>POUSO NOVO-RS</v>
          </cell>
          <cell r="C4251" t="str">
            <v>RS</v>
          </cell>
          <cell r="D4251">
            <v>0</v>
          </cell>
          <cell r="E4251">
            <v>0</v>
          </cell>
          <cell r="F4251">
            <v>0</v>
          </cell>
          <cell r="G4251">
            <v>0</v>
          </cell>
          <cell r="H4251">
            <v>0</v>
          </cell>
          <cell r="I4251">
            <v>0</v>
          </cell>
          <cell r="J4251">
            <v>0</v>
          </cell>
        </row>
        <row r="4252">
          <cell r="B4252" t="str">
            <v>PRESIDENTE LUCENA-RS</v>
          </cell>
          <cell r="C4252" t="str">
            <v>RS</v>
          </cell>
          <cell r="D4252">
            <v>0</v>
          </cell>
          <cell r="E4252">
            <v>0</v>
          </cell>
          <cell r="F4252">
            <v>0</v>
          </cell>
          <cell r="G4252">
            <v>0</v>
          </cell>
          <cell r="H4252">
            <v>0</v>
          </cell>
          <cell r="I4252">
            <v>0</v>
          </cell>
          <cell r="J4252">
            <v>0</v>
          </cell>
        </row>
        <row r="4253">
          <cell r="B4253" t="str">
            <v>PROGRESSO-RS</v>
          </cell>
          <cell r="C4253" t="str">
            <v>RS</v>
          </cell>
          <cell r="D4253">
            <v>0</v>
          </cell>
          <cell r="E4253">
            <v>0</v>
          </cell>
          <cell r="F4253">
            <v>0</v>
          </cell>
          <cell r="G4253">
            <v>0</v>
          </cell>
          <cell r="H4253">
            <v>0</v>
          </cell>
          <cell r="I4253">
            <v>0</v>
          </cell>
          <cell r="J4253">
            <v>0</v>
          </cell>
        </row>
        <row r="4254">
          <cell r="B4254" t="str">
            <v>PROTASIO ALVES-RS</v>
          </cell>
          <cell r="C4254" t="str">
            <v>RS</v>
          </cell>
          <cell r="D4254">
            <v>0</v>
          </cell>
          <cell r="E4254">
            <v>0</v>
          </cell>
          <cell r="F4254">
            <v>0</v>
          </cell>
          <cell r="G4254">
            <v>0</v>
          </cell>
          <cell r="H4254">
            <v>0</v>
          </cell>
          <cell r="I4254">
            <v>0</v>
          </cell>
          <cell r="J4254">
            <v>0</v>
          </cell>
        </row>
        <row r="4255">
          <cell r="B4255" t="str">
            <v>PUTINGA-RS</v>
          </cell>
          <cell r="C4255" t="str">
            <v>RS</v>
          </cell>
          <cell r="D4255">
            <v>0</v>
          </cell>
          <cell r="E4255">
            <v>0</v>
          </cell>
          <cell r="F4255">
            <v>0</v>
          </cell>
          <cell r="G4255">
            <v>0</v>
          </cell>
          <cell r="H4255">
            <v>0</v>
          </cell>
          <cell r="I4255">
            <v>0</v>
          </cell>
          <cell r="J4255">
            <v>0</v>
          </cell>
        </row>
        <row r="4256">
          <cell r="B4256" t="str">
            <v>QUARAI-RS</v>
          </cell>
          <cell r="C4256" t="str">
            <v>RS</v>
          </cell>
          <cell r="D4256">
            <v>0</v>
          </cell>
          <cell r="E4256">
            <v>0</v>
          </cell>
          <cell r="F4256">
            <v>0</v>
          </cell>
          <cell r="G4256">
            <v>0</v>
          </cell>
          <cell r="H4256">
            <v>0</v>
          </cell>
          <cell r="I4256">
            <v>0</v>
          </cell>
          <cell r="J4256">
            <v>0</v>
          </cell>
        </row>
        <row r="4257">
          <cell r="B4257" t="str">
            <v>QUATRO IRMAOS-RS</v>
          </cell>
          <cell r="C4257" t="str">
            <v>RS</v>
          </cell>
          <cell r="D4257">
            <v>0</v>
          </cell>
          <cell r="E4257">
            <v>0</v>
          </cell>
          <cell r="F4257">
            <v>0</v>
          </cell>
          <cell r="G4257">
            <v>0</v>
          </cell>
          <cell r="H4257">
            <v>0</v>
          </cell>
          <cell r="I4257">
            <v>0</v>
          </cell>
          <cell r="J4257">
            <v>0</v>
          </cell>
        </row>
        <row r="4258">
          <cell r="B4258" t="str">
            <v>QUEVEDOS-RS</v>
          </cell>
          <cell r="C4258" t="str">
            <v>RS</v>
          </cell>
          <cell r="D4258">
            <v>0</v>
          </cell>
          <cell r="E4258">
            <v>0</v>
          </cell>
          <cell r="F4258">
            <v>0</v>
          </cell>
          <cell r="G4258">
            <v>0</v>
          </cell>
          <cell r="H4258">
            <v>0</v>
          </cell>
          <cell r="I4258">
            <v>0</v>
          </cell>
          <cell r="J4258">
            <v>0</v>
          </cell>
        </row>
        <row r="4259">
          <cell r="B4259" t="str">
            <v>QUINZE DE NOVEMBRO-RS</v>
          </cell>
          <cell r="C4259" t="str">
            <v>RS</v>
          </cell>
          <cell r="D4259">
            <v>0</v>
          </cell>
          <cell r="E4259">
            <v>0</v>
          </cell>
          <cell r="F4259">
            <v>0</v>
          </cell>
          <cell r="G4259">
            <v>0</v>
          </cell>
          <cell r="H4259">
            <v>0</v>
          </cell>
          <cell r="I4259">
            <v>0</v>
          </cell>
          <cell r="J4259">
            <v>0</v>
          </cell>
        </row>
        <row r="4260">
          <cell r="B4260" t="str">
            <v>REDENTORA-RS</v>
          </cell>
          <cell r="C4260" t="str">
            <v>RS</v>
          </cell>
          <cell r="D4260">
            <v>0</v>
          </cell>
          <cell r="E4260">
            <v>0</v>
          </cell>
          <cell r="F4260">
            <v>0</v>
          </cell>
          <cell r="G4260">
            <v>0</v>
          </cell>
          <cell r="H4260">
            <v>0</v>
          </cell>
          <cell r="I4260">
            <v>0</v>
          </cell>
          <cell r="J4260">
            <v>0</v>
          </cell>
        </row>
        <row r="4261">
          <cell r="B4261" t="str">
            <v>RELVADO-RS</v>
          </cell>
          <cell r="C4261" t="str">
            <v>RS</v>
          </cell>
          <cell r="D4261">
            <v>0</v>
          </cell>
          <cell r="E4261">
            <v>0</v>
          </cell>
          <cell r="F4261">
            <v>0</v>
          </cell>
          <cell r="G4261">
            <v>0</v>
          </cell>
          <cell r="H4261">
            <v>0</v>
          </cell>
          <cell r="I4261">
            <v>0</v>
          </cell>
          <cell r="J4261">
            <v>0</v>
          </cell>
        </row>
        <row r="4262">
          <cell r="B4262" t="str">
            <v>RESTINGA SECA-RS</v>
          </cell>
          <cell r="C4262" t="str">
            <v>RS</v>
          </cell>
          <cell r="D4262">
            <v>0</v>
          </cell>
          <cell r="E4262">
            <v>0</v>
          </cell>
          <cell r="F4262">
            <v>0</v>
          </cell>
          <cell r="G4262">
            <v>0</v>
          </cell>
          <cell r="H4262">
            <v>0</v>
          </cell>
          <cell r="I4262">
            <v>0</v>
          </cell>
          <cell r="J4262">
            <v>0</v>
          </cell>
        </row>
        <row r="4263">
          <cell r="B4263" t="str">
            <v>RIO DOS INDIOS-RS</v>
          </cell>
          <cell r="C4263" t="str">
            <v>RS</v>
          </cell>
          <cell r="D4263">
            <v>0</v>
          </cell>
          <cell r="E4263">
            <v>0</v>
          </cell>
          <cell r="F4263">
            <v>0</v>
          </cell>
          <cell r="G4263">
            <v>0</v>
          </cell>
          <cell r="H4263">
            <v>0</v>
          </cell>
          <cell r="I4263">
            <v>0</v>
          </cell>
          <cell r="J4263">
            <v>0</v>
          </cell>
        </row>
        <row r="4264">
          <cell r="B4264" t="str">
            <v>RIO GRANDE-RS</v>
          </cell>
          <cell r="C4264" t="str">
            <v>RS</v>
          </cell>
          <cell r="D4264">
            <v>0</v>
          </cell>
          <cell r="E4264">
            <v>0</v>
          </cell>
          <cell r="F4264">
            <v>0</v>
          </cell>
          <cell r="G4264">
            <v>0</v>
          </cell>
          <cell r="H4264">
            <v>0</v>
          </cell>
          <cell r="I4264">
            <v>0</v>
          </cell>
          <cell r="J4264">
            <v>0</v>
          </cell>
        </row>
        <row r="4265">
          <cell r="B4265" t="str">
            <v>RIO PARDO-RS</v>
          </cell>
          <cell r="C4265" t="str">
            <v>RS</v>
          </cell>
          <cell r="D4265">
            <v>0</v>
          </cell>
          <cell r="E4265">
            <v>0</v>
          </cell>
          <cell r="F4265">
            <v>0</v>
          </cell>
          <cell r="G4265">
            <v>0</v>
          </cell>
          <cell r="H4265">
            <v>0</v>
          </cell>
          <cell r="I4265">
            <v>0</v>
          </cell>
          <cell r="J4265">
            <v>0</v>
          </cell>
        </row>
        <row r="4266">
          <cell r="B4266" t="str">
            <v>RIOZINHO-RS</v>
          </cell>
          <cell r="C4266" t="str">
            <v>RS</v>
          </cell>
          <cell r="D4266">
            <v>0</v>
          </cell>
          <cell r="E4266">
            <v>0</v>
          </cell>
          <cell r="F4266">
            <v>0</v>
          </cell>
          <cell r="G4266">
            <v>0</v>
          </cell>
          <cell r="H4266">
            <v>0</v>
          </cell>
          <cell r="I4266">
            <v>0</v>
          </cell>
          <cell r="J4266">
            <v>0</v>
          </cell>
        </row>
        <row r="4267">
          <cell r="B4267" t="str">
            <v>ROCA SALES-RS</v>
          </cell>
          <cell r="C4267" t="str">
            <v>RS</v>
          </cell>
          <cell r="D4267">
            <v>0</v>
          </cell>
          <cell r="E4267">
            <v>0</v>
          </cell>
          <cell r="F4267">
            <v>0</v>
          </cell>
          <cell r="G4267">
            <v>0</v>
          </cell>
          <cell r="H4267">
            <v>0</v>
          </cell>
          <cell r="I4267">
            <v>0</v>
          </cell>
          <cell r="J4267">
            <v>0</v>
          </cell>
        </row>
        <row r="4268">
          <cell r="B4268" t="str">
            <v>RODEIO BONITO-RS</v>
          </cell>
          <cell r="C4268" t="str">
            <v>RS</v>
          </cell>
          <cell r="D4268">
            <v>0</v>
          </cell>
          <cell r="E4268">
            <v>0</v>
          </cell>
          <cell r="F4268">
            <v>0</v>
          </cell>
          <cell r="G4268">
            <v>0</v>
          </cell>
          <cell r="H4268">
            <v>0</v>
          </cell>
          <cell r="I4268">
            <v>0</v>
          </cell>
          <cell r="J4268">
            <v>0</v>
          </cell>
        </row>
        <row r="4269">
          <cell r="B4269" t="str">
            <v>ROLADOR-RS</v>
          </cell>
          <cell r="C4269" t="str">
            <v>RS</v>
          </cell>
          <cell r="D4269">
            <v>0</v>
          </cell>
          <cell r="E4269">
            <v>0</v>
          </cell>
          <cell r="F4269">
            <v>0</v>
          </cell>
          <cell r="G4269">
            <v>0</v>
          </cell>
          <cell r="H4269">
            <v>0</v>
          </cell>
          <cell r="I4269">
            <v>0</v>
          </cell>
          <cell r="J4269">
            <v>0</v>
          </cell>
        </row>
        <row r="4270">
          <cell r="B4270" t="str">
            <v>ROLANTE-RS</v>
          </cell>
          <cell r="C4270" t="str">
            <v>RS</v>
          </cell>
          <cell r="D4270">
            <v>0</v>
          </cell>
          <cell r="E4270">
            <v>0</v>
          </cell>
          <cell r="F4270">
            <v>0</v>
          </cell>
          <cell r="G4270">
            <v>0</v>
          </cell>
          <cell r="H4270">
            <v>0</v>
          </cell>
          <cell r="I4270">
            <v>0</v>
          </cell>
          <cell r="J4270">
            <v>0</v>
          </cell>
        </row>
        <row r="4271">
          <cell r="B4271" t="str">
            <v>RONDA ALTA-RS</v>
          </cell>
          <cell r="C4271" t="str">
            <v>RS</v>
          </cell>
          <cell r="D4271">
            <v>0</v>
          </cell>
          <cell r="E4271">
            <v>0</v>
          </cell>
          <cell r="F4271">
            <v>0</v>
          </cell>
          <cell r="G4271">
            <v>0</v>
          </cell>
          <cell r="H4271">
            <v>0</v>
          </cell>
          <cell r="I4271">
            <v>0</v>
          </cell>
          <cell r="J4271">
            <v>0</v>
          </cell>
        </row>
        <row r="4272">
          <cell r="B4272" t="str">
            <v>RONDINHA-RS</v>
          </cell>
          <cell r="C4272" t="str">
            <v>RS</v>
          </cell>
          <cell r="D4272">
            <v>0</v>
          </cell>
          <cell r="E4272">
            <v>0</v>
          </cell>
          <cell r="F4272">
            <v>0</v>
          </cell>
          <cell r="G4272">
            <v>0</v>
          </cell>
          <cell r="H4272">
            <v>0</v>
          </cell>
          <cell r="I4272">
            <v>0</v>
          </cell>
          <cell r="J4272">
            <v>0</v>
          </cell>
        </row>
        <row r="4273">
          <cell r="B4273" t="str">
            <v>ROQUE GONZALES-RS</v>
          </cell>
          <cell r="C4273" t="str">
            <v>RS</v>
          </cell>
          <cell r="D4273">
            <v>0</v>
          </cell>
          <cell r="E4273">
            <v>0</v>
          </cell>
          <cell r="F4273">
            <v>0</v>
          </cell>
          <cell r="G4273">
            <v>0</v>
          </cell>
          <cell r="H4273">
            <v>0</v>
          </cell>
          <cell r="I4273">
            <v>0</v>
          </cell>
          <cell r="J4273">
            <v>0</v>
          </cell>
        </row>
        <row r="4274">
          <cell r="B4274" t="str">
            <v>ROSARIO DO SUL-RS</v>
          </cell>
          <cell r="C4274" t="str">
            <v>RS</v>
          </cell>
          <cell r="D4274">
            <v>0</v>
          </cell>
          <cell r="E4274">
            <v>0</v>
          </cell>
          <cell r="F4274">
            <v>0</v>
          </cell>
          <cell r="G4274">
            <v>0</v>
          </cell>
          <cell r="H4274">
            <v>0</v>
          </cell>
          <cell r="I4274">
            <v>0</v>
          </cell>
          <cell r="J4274">
            <v>0</v>
          </cell>
        </row>
        <row r="4275">
          <cell r="B4275" t="str">
            <v>SAGRADA FAMILIA-RS</v>
          </cell>
          <cell r="C4275" t="str">
            <v>RS</v>
          </cell>
          <cell r="D4275">
            <v>0</v>
          </cell>
          <cell r="E4275">
            <v>0</v>
          </cell>
          <cell r="F4275">
            <v>0</v>
          </cell>
          <cell r="G4275">
            <v>0</v>
          </cell>
          <cell r="H4275">
            <v>0</v>
          </cell>
          <cell r="I4275">
            <v>0</v>
          </cell>
          <cell r="J4275">
            <v>0</v>
          </cell>
        </row>
        <row r="4276">
          <cell r="B4276" t="str">
            <v>SALDANHA MARINHO-RS</v>
          </cell>
          <cell r="C4276" t="str">
            <v>RS</v>
          </cell>
          <cell r="D4276">
            <v>0</v>
          </cell>
          <cell r="E4276">
            <v>0</v>
          </cell>
          <cell r="F4276">
            <v>0</v>
          </cell>
          <cell r="G4276">
            <v>0</v>
          </cell>
          <cell r="H4276">
            <v>0</v>
          </cell>
          <cell r="I4276">
            <v>0</v>
          </cell>
          <cell r="J4276">
            <v>0</v>
          </cell>
        </row>
        <row r="4277">
          <cell r="B4277" t="str">
            <v>SALTO DO JACUI-RS</v>
          </cell>
          <cell r="C4277" t="str">
            <v>RS</v>
          </cell>
          <cell r="D4277">
            <v>0</v>
          </cell>
          <cell r="E4277">
            <v>0</v>
          </cell>
          <cell r="F4277">
            <v>0</v>
          </cell>
          <cell r="G4277">
            <v>0</v>
          </cell>
          <cell r="H4277">
            <v>0</v>
          </cell>
          <cell r="I4277">
            <v>0</v>
          </cell>
          <cell r="J4277">
            <v>0</v>
          </cell>
        </row>
        <row r="4278">
          <cell r="B4278" t="str">
            <v>SALVADOR DAS MISSOES-RS</v>
          </cell>
          <cell r="C4278" t="str">
            <v>RS</v>
          </cell>
          <cell r="D4278">
            <v>0</v>
          </cell>
          <cell r="E4278">
            <v>0</v>
          </cell>
          <cell r="F4278">
            <v>0</v>
          </cell>
          <cell r="G4278">
            <v>0</v>
          </cell>
          <cell r="H4278">
            <v>0</v>
          </cell>
          <cell r="I4278">
            <v>0</v>
          </cell>
          <cell r="J4278">
            <v>0</v>
          </cell>
        </row>
        <row r="4279">
          <cell r="B4279" t="str">
            <v>SALVADOR DO SUL-RS</v>
          </cell>
          <cell r="C4279" t="str">
            <v>RS</v>
          </cell>
          <cell r="D4279">
            <v>0</v>
          </cell>
          <cell r="E4279">
            <v>0</v>
          </cell>
          <cell r="F4279">
            <v>0</v>
          </cell>
          <cell r="G4279">
            <v>0</v>
          </cell>
          <cell r="H4279">
            <v>0</v>
          </cell>
          <cell r="I4279">
            <v>0</v>
          </cell>
          <cell r="J4279">
            <v>0</v>
          </cell>
        </row>
        <row r="4280">
          <cell r="B4280" t="str">
            <v>SANANDUVA-RS</v>
          </cell>
          <cell r="C4280" t="str">
            <v>RS</v>
          </cell>
          <cell r="D4280">
            <v>0</v>
          </cell>
          <cell r="E4280">
            <v>0</v>
          </cell>
          <cell r="F4280">
            <v>0</v>
          </cell>
          <cell r="G4280">
            <v>0</v>
          </cell>
          <cell r="H4280">
            <v>0</v>
          </cell>
          <cell r="I4280">
            <v>0</v>
          </cell>
          <cell r="J4280">
            <v>0</v>
          </cell>
        </row>
        <row r="4281">
          <cell r="B4281" t="str">
            <v>SANTA BARBARA DO SUL-RS</v>
          </cell>
          <cell r="C4281" t="str">
            <v>RS</v>
          </cell>
          <cell r="D4281">
            <v>0</v>
          </cell>
          <cell r="E4281">
            <v>0</v>
          </cell>
          <cell r="F4281">
            <v>0</v>
          </cell>
          <cell r="G4281">
            <v>0</v>
          </cell>
          <cell r="H4281">
            <v>0</v>
          </cell>
          <cell r="I4281">
            <v>0</v>
          </cell>
          <cell r="J4281">
            <v>0</v>
          </cell>
        </row>
        <row r="4282">
          <cell r="B4282" t="str">
            <v>SANTA CECILIA DO SUL-RS</v>
          </cell>
          <cell r="C4282" t="str">
            <v>RS</v>
          </cell>
          <cell r="D4282">
            <v>0</v>
          </cell>
          <cell r="E4282">
            <v>0</v>
          </cell>
          <cell r="F4282">
            <v>0</v>
          </cell>
          <cell r="G4282">
            <v>0</v>
          </cell>
          <cell r="H4282">
            <v>0</v>
          </cell>
          <cell r="I4282">
            <v>0</v>
          </cell>
          <cell r="J4282">
            <v>0</v>
          </cell>
        </row>
        <row r="4283">
          <cell r="B4283" t="str">
            <v>SANTA CLARA DO SUL-RS</v>
          </cell>
          <cell r="C4283" t="str">
            <v>RS</v>
          </cell>
          <cell r="D4283">
            <v>0</v>
          </cell>
          <cell r="E4283">
            <v>0</v>
          </cell>
          <cell r="F4283">
            <v>0</v>
          </cell>
          <cell r="G4283">
            <v>0</v>
          </cell>
          <cell r="H4283">
            <v>0</v>
          </cell>
          <cell r="I4283">
            <v>0</v>
          </cell>
          <cell r="J4283">
            <v>0</v>
          </cell>
        </row>
        <row r="4284">
          <cell r="B4284" t="str">
            <v>SANTA CRUZ DO SUL-RS</v>
          </cell>
          <cell r="C4284" t="str">
            <v>RS</v>
          </cell>
          <cell r="D4284">
            <v>0</v>
          </cell>
          <cell r="E4284">
            <v>0</v>
          </cell>
          <cell r="F4284">
            <v>0</v>
          </cell>
          <cell r="G4284">
            <v>0</v>
          </cell>
          <cell r="H4284">
            <v>0</v>
          </cell>
          <cell r="I4284">
            <v>0</v>
          </cell>
          <cell r="J4284">
            <v>0</v>
          </cell>
        </row>
        <row r="4285">
          <cell r="B4285" t="str">
            <v>SANTA MARGARIDA DO SUL-RS</v>
          </cell>
          <cell r="C4285" t="str">
            <v>RS</v>
          </cell>
          <cell r="D4285">
            <v>0</v>
          </cell>
          <cell r="E4285">
            <v>0</v>
          </cell>
          <cell r="F4285">
            <v>0</v>
          </cell>
          <cell r="G4285">
            <v>0</v>
          </cell>
          <cell r="H4285">
            <v>0</v>
          </cell>
          <cell r="I4285">
            <v>0</v>
          </cell>
          <cell r="J4285">
            <v>0</v>
          </cell>
        </row>
        <row r="4286">
          <cell r="B4286" t="str">
            <v>SANTA MARIA DO HERVAL-RS</v>
          </cell>
          <cell r="C4286" t="str">
            <v>RS</v>
          </cell>
          <cell r="D4286">
            <v>0</v>
          </cell>
          <cell r="E4286">
            <v>0</v>
          </cell>
          <cell r="F4286">
            <v>0</v>
          </cell>
          <cell r="G4286">
            <v>0</v>
          </cell>
          <cell r="H4286">
            <v>0</v>
          </cell>
          <cell r="I4286">
            <v>0</v>
          </cell>
          <cell r="J4286">
            <v>0</v>
          </cell>
        </row>
        <row r="4287">
          <cell r="B4287" t="str">
            <v>SANTA MARIA-RS</v>
          </cell>
          <cell r="C4287" t="str">
            <v>RS</v>
          </cell>
          <cell r="D4287">
            <v>0</v>
          </cell>
          <cell r="E4287">
            <v>0</v>
          </cell>
          <cell r="F4287">
            <v>0</v>
          </cell>
          <cell r="G4287">
            <v>0</v>
          </cell>
          <cell r="H4287">
            <v>0</v>
          </cell>
          <cell r="I4287">
            <v>0</v>
          </cell>
          <cell r="J4287">
            <v>0</v>
          </cell>
        </row>
        <row r="4288">
          <cell r="B4288" t="str">
            <v>SANTA ROSA-RS</v>
          </cell>
          <cell r="C4288" t="str">
            <v>RS</v>
          </cell>
          <cell r="D4288">
            <v>0</v>
          </cell>
          <cell r="E4288">
            <v>0</v>
          </cell>
          <cell r="F4288">
            <v>0</v>
          </cell>
          <cell r="G4288">
            <v>0</v>
          </cell>
          <cell r="H4288">
            <v>0</v>
          </cell>
          <cell r="I4288">
            <v>0</v>
          </cell>
          <cell r="J4288">
            <v>0</v>
          </cell>
        </row>
        <row r="4289">
          <cell r="B4289" t="str">
            <v>SANTA TEREZA-RS</v>
          </cell>
          <cell r="C4289" t="str">
            <v>RS</v>
          </cell>
          <cell r="D4289">
            <v>0</v>
          </cell>
          <cell r="E4289">
            <v>0</v>
          </cell>
          <cell r="F4289">
            <v>0</v>
          </cell>
          <cell r="G4289">
            <v>0</v>
          </cell>
          <cell r="H4289">
            <v>0</v>
          </cell>
          <cell r="I4289">
            <v>0</v>
          </cell>
          <cell r="J4289">
            <v>0</v>
          </cell>
        </row>
        <row r="4290">
          <cell r="B4290" t="str">
            <v>SANTA VITORIA DO PALMAR-RS</v>
          </cell>
          <cell r="C4290" t="str">
            <v>RS</v>
          </cell>
          <cell r="D4290">
            <v>0</v>
          </cell>
          <cell r="E4290">
            <v>0</v>
          </cell>
          <cell r="F4290">
            <v>0</v>
          </cell>
          <cell r="G4290">
            <v>0</v>
          </cell>
          <cell r="H4290">
            <v>0</v>
          </cell>
          <cell r="I4290">
            <v>0</v>
          </cell>
          <cell r="J4290">
            <v>0</v>
          </cell>
        </row>
        <row r="4291">
          <cell r="B4291" t="str">
            <v>SANTANA DA BOA VISTA-RS</v>
          </cell>
          <cell r="C4291" t="str">
            <v>RS</v>
          </cell>
          <cell r="D4291">
            <v>0</v>
          </cell>
          <cell r="E4291">
            <v>0</v>
          </cell>
          <cell r="F4291">
            <v>0</v>
          </cell>
          <cell r="G4291">
            <v>0</v>
          </cell>
          <cell r="H4291">
            <v>0</v>
          </cell>
          <cell r="I4291">
            <v>0</v>
          </cell>
          <cell r="J4291">
            <v>0</v>
          </cell>
        </row>
        <row r="4292">
          <cell r="B4292" t="str">
            <v>SANTANA DO LIVRAMENTO-RS</v>
          </cell>
          <cell r="C4292" t="str">
            <v>RS</v>
          </cell>
          <cell r="D4292">
            <v>0</v>
          </cell>
          <cell r="E4292">
            <v>0</v>
          </cell>
          <cell r="F4292">
            <v>0</v>
          </cell>
          <cell r="G4292">
            <v>0</v>
          </cell>
          <cell r="H4292">
            <v>0</v>
          </cell>
          <cell r="I4292">
            <v>0</v>
          </cell>
          <cell r="J4292">
            <v>0</v>
          </cell>
        </row>
        <row r="4293">
          <cell r="B4293" t="str">
            <v>SANTIAGO-RS</v>
          </cell>
          <cell r="C4293" t="str">
            <v>RS</v>
          </cell>
          <cell r="D4293">
            <v>0</v>
          </cell>
          <cell r="E4293">
            <v>0</v>
          </cell>
          <cell r="F4293">
            <v>0</v>
          </cell>
          <cell r="G4293">
            <v>0</v>
          </cell>
          <cell r="H4293">
            <v>0</v>
          </cell>
          <cell r="I4293">
            <v>0</v>
          </cell>
          <cell r="J4293">
            <v>0</v>
          </cell>
        </row>
        <row r="4294">
          <cell r="B4294" t="str">
            <v>SANTO ANGELO-RS</v>
          </cell>
          <cell r="C4294" t="str">
            <v>RS</v>
          </cell>
          <cell r="D4294">
            <v>0</v>
          </cell>
          <cell r="E4294">
            <v>0</v>
          </cell>
          <cell r="F4294">
            <v>0</v>
          </cell>
          <cell r="G4294">
            <v>0</v>
          </cell>
          <cell r="H4294">
            <v>0</v>
          </cell>
          <cell r="I4294">
            <v>0</v>
          </cell>
          <cell r="J4294">
            <v>0</v>
          </cell>
        </row>
        <row r="4295">
          <cell r="B4295" t="str">
            <v>SANTO ANTONIO DA PATRULHA-RS</v>
          </cell>
          <cell r="C4295" t="str">
            <v>RS</v>
          </cell>
          <cell r="D4295">
            <v>0</v>
          </cell>
          <cell r="E4295">
            <v>0</v>
          </cell>
          <cell r="F4295">
            <v>0</v>
          </cell>
          <cell r="G4295">
            <v>0</v>
          </cell>
          <cell r="H4295">
            <v>0</v>
          </cell>
          <cell r="I4295">
            <v>0</v>
          </cell>
          <cell r="J4295">
            <v>0</v>
          </cell>
        </row>
        <row r="4296">
          <cell r="B4296" t="str">
            <v>SANTO ANTONIO DAS MISSOES-RS</v>
          </cell>
          <cell r="C4296" t="str">
            <v>RS</v>
          </cell>
          <cell r="D4296">
            <v>0</v>
          </cell>
          <cell r="E4296">
            <v>0</v>
          </cell>
          <cell r="F4296">
            <v>0</v>
          </cell>
          <cell r="G4296">
            <v>0</v>
          </cell>
          <cell r="H4296">
            <v>0</v>
          </cell>
          <cell r="I4296">
            <v>0</v>
          </cell>
          <cell r="J4296">
            <v>0</v>
          </cell>
        </row>
        <row r="4297">
          <cell r="B4297" t="str">
            <v>SANTO ANTONIO DO PALMA-RS</v>
          </cell>
          <cell r="C4297" t="str">
            <v>RS</v>
          </cell>
          <cell r="D4297">
            <v>0</v>
          </cell>
          <cell r="E4297">
            <v>0</v>
          </cell>
          <cell r="F4297">
            <v>0</v>
          </cell>
          <cell r="G4297">
            <v>0</v>
          </cell>
          <cell r="H4297">
            <v>0</v>
          </cell>
          <cell r="I4297">
            <v>0</v>
          </cell>
          <cell r="J4297">
            <v>0</v>
          </cell>
        </row>
        <row r="4298">
          <cell r="B4298" t="str">
            <v>SANTO ANTONIO DO PLANALTO-RS</v>
          </cell>
          <cell r="C4298" t="str">
            <v>RS</v>
          </cell>
          <cell r="D4298">
            <v>0</v>
          </cell>
          <cell r="E4298">
            <v>0</v>
          </cell>
          <cell r="F4298">
            <v>0</v>
          </cell>
          <cell r="G4298">
            <v>0</v>
          </cell>
          <cell r="H4298">
            <v>0</v>
          </cell>
          <cell r="I4298">
            <v>0</v>
          </cell>
          <cell r="J4298">
            <v>0</v>
          </cell>
        </row>
        <row r="4299">
          <cell r="B4299" t="str">
            <v>SANTO AUGUSTO-RS</v>
          </cell>
          <cell r="C4299" t="str">
            <v>RS</v>
          </cell>
          <cell r="D4299">
            <v>0</v>
          </cell>
          <cell r="E4299">
            <v>0</v>
          </cell>
          <cell r="F4299">
            <v>0</v>
          </cell>
          <cell r="G4299">
            <v>0</v>
          </cell>
          <cell r="H4299">
            <v>0</v>
          </cell>
          <cell r="I4299">
            <v>0</v>
          </cell>
          <cell r="J4299">
            <v>0</v>
          </cell>
        </row>
        <row r="4300">
          <cell r="B4300" t="str">
            <v>SANTO CRISTO-RS</v>
          </cell>
          <cell r="C4300" t="str">
            <v>RS</v>
          </cell>
          <cell r="D4300">
            <v>0</v>
          </cell>
          <cell r="E4300">
            <v>0</v>
          </cell>
          <cell r="F4300">
            <v>0</v>
          </cell>
          <cell r="G4300">
            <v>0</v>
          </cell>
          <cell r="H4300">
            <v>0</v>
          </cell>
          <cell r="I4300">
            <v>0</v>
          </cell>
          <cell r="J4300">
            <v>0</v>
          </cell>
        </row>
        <row r="4301">
          <cell r="B4301" t="str">
            <v>SANTO EXPEDITO DO SUL-RS</v>
          </cell>
          <cell r="C4301" t="str">
            <v>RS</v>
          </cell>
          <cell r="D4301">
            <v>0</v>
          </cell>
          <cell r="E4301">
            <v>0</v>
          </cell>
          <cell r="F4301">
            <v>0</v>
          </cell>
          <cell r="G4301">
            <v>0</v>
          </cell>
          <cell r="H4301">
            <v>0</v>
          </cell>
          <cell r="I4301">
            <v>0</v>
          </cell>
          <cell r="J4301">
            <v>0</v>
          </cell>
        </row>
        <row r="4302">
          <cell r="B4302" t="str">
            <v>SAO BORJA-RS</v>
          </cell>
          <cell r="C4302" t="str">
            <v>RS</v>
          </cell>
          <cell r="D4302">
            <v>0</v>
          </cell>
          <cell r="E4302">
            <v>0</v>
          </cell>
          <cell r="F4302">
            <v>0</v>
          </cell>
          <cell r="G4302">
            <v>0</v>
          </cell>
          <cell r="H4302">
            <v>0</v>
          </cell>
          <cell r="I4302">
            <v>0</v>
          </cell>
          <cell r="J4302">
            <v>0</v>
          </cell>
        </row>
        <row r="4303">
          <cell r="B4303" t="str">
            <v>SAO DOMINGOS DO SUL-RS</v>
          </cell>
          <cell r="C4303" t="str">
            <v>RS</v>
          </cell>
          <cell r="D4303">
            <v>0</v>
          </cell>
          <cell r="E4303">
            <v>0</v>
          </cell>
          <cell r="F4303">
            <v>0</v>
          </cell>
          <cell r="G4303">
            <v>0</v>
          </cell>
          <cell r="H4303">
            <v>0</v>
          </cell>
          <cell r="I4303">
            <v>0</v>
          </cell>
          <cell r="J4303">
            <v>0</v>
          </cell>
        </row>
        <row r="4304">
          <cell r="B4304" t="str">
            <v>SAO FRANCISCO DE ASSIS-RS</v>
          </cell>
          <cell r="C4304" t="str">
            <v>RS</v>
          </cell>
          <cell r="D4304">
            <v>0</v>
          </cell>
          <cell r="E4304">
            <v>0</v>
          </cell>
          <cell r="F4304">
            <v>0</v>
          </cell>
          <cell r="G4304">
            <v>0</v>
          </cell>
          <cell r="H4304">
            <v>0</v>
          </cell>
          <cell r="I4304">
            <v>0</v>
          </cell>
          <cell r="J4304">
            <v>0</v>
          </cell>
        </row>
        <row r="4305">
          <cell r="B4305" t="str">
            <v>SAO FRANCISCO DE PAULA-RS</v>
          </cell>
          <cell r="C4305" t="str">
            <v>RS</v>
          </cell>
          <cell r="D4305">
            <v>0</v>
          </cell>
          <cell r="E4305">
            <v>0</v>
          </cell>
          <cell r="F4305">
            <v>0</v>
          </cell>
          <cell r="G4305">
            <v>0</v>
          </cell>
          <cell r="H4305">
            <v>0</v>
          </cell>
          <cell r="I4305">
            <v>0</v>
          </cell>
          <cell r="J4305">
            <v>0</v>
          </cell>
        </row>
        <row r="4306">
          <cell r="B4306" t="str">
            <v>SAO GABRIEL-RS</v>
          </cell>
          <cell r="C4306" t="str">
            <v>RS</v>
          </cell>
          <cell r="D4306">
            <v>0</v>
          </cell>
          <cell r="E4306">
            <v>0</v>
          </cell>
          <cell r="F4306">
            <v>0</v>
          </cell>
          <cell r="G4306">
            <v>0</v>
          </cell>
          <cell r="H4306">
            <v>0</v>
          </cell>
          <cell r="I4306">
            <v>0</v>
          </cell>
          <cell r="J4306">
            <v>0</v>
          </cell>
        </row>
        <row r="4307">
          <cell r="B4307" t="str">
            <v>SAO JERONIMO-RS</v>
          </cell>
          <cell r="C4307" t="str">
            <v>RS</v>
          </cell>
          <cell r="D4307">
            <v>0</v>
          </cell>
          <cell r="E4307">
            <v>0</v>
          </cell>
          <cell r="F4307">
            <v>0</v>
          </cell>
          <cell r="G4307">
            <v>0</v>
          </cell>
          <cell r="H4307">
            <v>0</v>
          </cell>
          <cell r="I4307">
            <v>0</v>
          </cell>
          <cell r="J4307">
            <v>0</v>
          </cell>
        </row>
        <row r="4308">
          <cell r="B4308" t="str">
            <v>SAO JOAO DA URTIGA-RS</v>
          </cell>
          <cell r="C4308" t="str">
            <v>RS</v>
          </cell>
          <cell r="D4308">
            <v>0</v>
          </cell>
          <cell r="E4308">
            <v>0</v>
          </cell>
          <cell r="F4308">
            <v>0</v>
          </cell>
          <cell r="G4308">
            <v>0</v>
          </cell>
          <cell r="H4308">
            <v>0</v>
          </cell>
          <cell r="I4308">
            <v>0</v>
          </cell>
          <cell r="J4308">
            <v>0</v>
          </cell>
        </row>
        <row r="4309">
          <cell r="B4309" t="str">
            <v>SAO JOAO DO POLESINE-RS</v>
          </cell>
          <cell r="C4309" t="str">
            <v>RS</v>
          </cell>
          <cell r="D4309">
            <v>0</v>
          </cell>
          <cell r="E4309">
            <v>0</v>
          </cell>
          <cell r="F4309">
            <v>0</v>
          </cell>
          <cell r="G4309">
            <v>0</v>
          </cell>
          <cell r="H4309">
            <v>0</v>
          </cell>
          <cell r="I4309">
            <v>0</v>
          </cell>
          <cell r="J4309">
            <v>0</v>
          </cell>
        </row>
        <row r="4310">
          <cell r="B4310" t="str">
            <v>SAO JORGE-RS</v>
          </cell>
          <cell r="C4310" t="str">
            <v>RS</v>
          </cell>
          <cell r="D4310">
            <v>0</v>
          </cell>
          <cell r="E4310">
            <v>0</v>
          </cell>
          <cell r="F4310">
            <v>0</v>
          </cell>
          <cell r="G4310">
            <v>0</v>
          </cell>
          <cell r="H4310">
            <v>0</v>
          </cell>
          <cell r="I4310">
            <v>0</v>
          </cell>
          <cell r="J4310">
            <v>0</v>
          </cell>
        </row>
        <row r="4311">
          <cell r="B4311" t="str">
            <v>SAO JOSE DAS MISSOES-RS</v>
          </cell>
          <cell r="C4311" t="str">
            <v>RS</v>
          </cell>
          <cell r="D4311">
            <v>0</v>
          </cell>
          <cell r="E4311">
            <v>0</v>
          </cell>
          <cell r="F4311">
            <v>0</v>
          </cell>
          <cell r="G4311">
            <v>0</v>
          </cell>
          <cell r="H4311">
            <v>0</v>
          </cell>
          <cell r="I4311">
            <v>0</v>
          </cell>
          <cell r="J4311">
            <v>0</v>
          </cell>
        </row>
        <row r="4312">
          <cell r="B4312" t="str">
            <v>SAO JOSE DO HERVAL-RS</v>
          </cell>
          <cell r="C4312" t="str">
            <v>RS</v>
          </cell>
          <cell r="D4312">
            <v>0</v>
          </cell>
          <cell r="E4312">
            <v>0</v>
          </cell>
          <cell r="F4312">
            <v>0</v>
          </cell>
          <cell r="G4312">
            <v>0</v>
          </cell>
          <cell r="H4312">
            <v>0</v>
          </cell>
          <cell r="I4312">
            <v>0</v>
          </cell>
          <cell r="J4312">
            <v>0</v>
          </cell>
        </row>
        <row r="4313">
          <cell r="B4313" t="str">
            <v>SAO JOSE DO HORTENCIO-RS</v>
          </cell>
          <cell r="C4313" t="str">
            <v>RS</v>
          </cell>
          <cell r="D4313">
            <v>0</v>
          </cell>
          <cell r="E4313">
            <v>0</v>
          </cell>
          <cell r="F4313">
            <v>0</v>
          </cell>
          <cell r="G4313">
            <v>0</v>
          </cell>
          <cell r="H4313">
            <v>0</v>
          </cell>
          <cell r="I4313">
            <v>0</v>
          </cell>
          <cell r="J4313">
            <v>0</v>
          </cell>
        </row>
        <row r="4314">
          <cell r="B4314" t="str">
            <v>SAO JOSE DO INHACORA-RS</v>
          </cell>
          <cell r="C4314" t="str">
            <v>RS</v>
          </cell>
          <cell r="D4314">
            <v>0</v>
          </cell>
          <cell r="E4314">
            <v>0</v>
          </cell>
          <cell r="F4314">
            <v>0</v>
          </cell>
          <cell r="G4314">
            <v>0</v>
          </cell>
          <cell r="H4314">
            <v>0</v>
          </cell>
          <cell r="I4314">
            <v>0</v>
          </cell>
          <cell r="J4314">
            <v>0</v>
          </cell>
        </row>
        <row r="4315">
          <cell r="B4315" t="str">
            <v>SAO JOSE DO NORTE-RS</v>
          </cell>
          <cell r="C4315" t="str">
            <v>RS</v>
          </cell>
          <cell r="D4315">
            <v>0</v>
          </cell>
          <cell r="E4315">
            <v>0</v>
          </cell>
          <cell r="F4315">
            <v>0</v>
          </cell>
          <cell r="G4315">
            <v>0</v>
          </cell>
          <cell r="H4315">
            <v>0</v>
          </cell>
          <cell r="I4315">
            <v>0</v>
          </cell>
          <cell r="J4315">
            <v>0</v>
          </cell>
        </row>
        <row r="4316">
          <cell r="B4316" t="str">
            <v>SAO JOSE DO OURO-RS</v>
          </cell>
          <cell r="C4316" t="str">
            <v>RS</v>
          </cell>
          <cell r="D4316">
            <v>0</v>
          </cell>
          <cell r="E4316">
            <v>0</v>
          </cell>
          <cell r="F4316">
            <v>0</v>
          </cell>
          <cell r="G4316">
            <v>0</v>
          </cell>
          <cell r="H4316">
            <v>0</v>
          </cell>
          <cell r="I4316">
            <v>0</v>
          </cell>
          <cell r="J4316">
            <v>0</v>
          </cell>
        </row>
        <row r="4317">
          <cell r="B4317" t="str">
            <v>SAO JOSE DO SUL-RS</v>
          </cell>
          <cell r="C4317" t="str">
            <v>RS</v>
          </cell>
          <cell r="D4317">
            <v>0</v>
          </cell>
          <cell r="E4317">
            <v>0</v>
          </cell>
          <cell r="F4317">
            <v>0</v>
          </cell>
          <cell r="G4317">
            <v>0</v>
          </cell>
          <cell r="H4317">
            <v>0</v>
          </cell>
          <cell r="I4317">
            <v>0</v>
          </cell>
          <cell r="J4317">
            <v>0</v>
          </cell>
        </row>
        <row r="4318">
          <cell r="B4318" t="str">
            <v>SAO JOSE DOS AUSENTES-RS</v>
          </cell>
          <cell r="C4318" t="str">
            <v>RS</v>
          </cell>
          <cell r="D4318">
            <v>0</v>
          </cell>
          <cell r="E4318">
            <v>0</v>
          </cell>
          <cell r="F4318">
            <v>0</v>
          </cell>
          <cell r="G4318">
            <v>0</v>
          </cell>
          <cell r="H4318">
            <v>0</v>
          </cell>
          <cell r="I4318">
            <v>0</v>
          </cell>
          <cell r="J4318">
            <v>0</v>
          </cell>
        </row>
        <row r="4319">
          <cell r="B4319" t="str">
            <v>SAO LEOPOLDO-RS</v>
          </cell>
          <cell r="C4319" t="str">
            <v>RS</v>
          </cell>
          <cell r="D4319">
            <v>0</v>
          </cell>
          <cell r="E4319">
            <v>0</v>
          </cell>
          <cell r="F4319">
            <v>0</v>
          </cell>
          <cell r="G4319">
            <v>0</v>
          </cell>
          <cell r="H4319">
            <v>0</v>
          </cell>
          <cell r="I4319">
            <v>0</v>
          </cell>
          <cell r="J4319">
            <v>0</v>
          </cell>
        </row>
        <row r="4320">
          <cell r="B4320" t="str">
            <v>SAO LOURENCO DO SUL-RS</v>
          </cell>
          <cell r="C4320" t="str">
            <v>RS</v>
          </cell>
          <cell r="D4320">
            <v>0</v>
          </cell>
          <cell r="E4320">
            <v>0</v>
          </cell>
          <cell r="F4320">
            <v>0</v>
          </cell>
          <cell r="G4320">
            <v>0</v>
          </cell>
          <cell r="H4320">
            <v>0</v>
          </cell>
          <cell r="I4320">
            <v>0</v>
          </cell>
          <cell r="J4320">
            <v>0</v>
          </cell>
        </row>
        <row r="4321">
          <cell r="B4321" t="str">
            <v>SAO LUIZ GONZAGA-RS</v>
          </cell>
          <cell r="C4321" t="str">
            <v>RS</v>
          </cell>
          <cell r="D4321">
            <v>0</v>
          </cell>
          <cell r="E4321">
            <v>0</v>
          </cell>
          <cell r="F4321">
            <v>0</v>
          </cell>
          <cell r="G4321">
            <v>0</v>
          </cell>
          <cell r="H4321">
            <v>0</v>
          </cell>
          <cell r="I4321">
            <v>0</v>
          </cell>
          <cell r="J4321">
            <v>0</v>
          </cell>
        </row>
        <row r="4322">
          <cell r="B4322" t="str">
            <v>SAO MARCOS-RS</v>
          </cell>
          <cell r="C4322" t="str">
            <v>RS</v>
          </cell>
          <cell r="D4322">
            <v>0</v>
          </cell>
          <cell r="E4322">
            <v>0</v>
          </cell>
          <cell r="F4322">
            <v>0</v>
          </cell>
          <cell r="G4322">
            <v>0</v>
          </cell>
          <cell r="H4322">
            <v>0</v>
          </cell>
          <cell r="I4322">
            <v>0</v>
          </cell>
          <cell r="J4322">
            <v>0</v>
          </cell>
        </row>
        <row r="4323">
          <cell r="B4323" t="str">
            <v>SAO MARTINHO DA SERRA-RS</v>
          </cell>
          <cell r="C4323" t="str">
            <v>RS</v>
          </cell>
          <cell r="D4323">
            <v>0</v>
          </cell>
          <cell r="E4323">
            <v>0</v>
          </cell>
          <cell r="F4323">
            <v>0</v>
          </cell>
          <cell r="G4323">
            <v>0</v>
          </cell>
          <cell r="H4323">
            <v>0</v>
          </cell>
          <cell r="I4323">
            <v>0</v>
          </cell>
          <cell r="J4323">
            <v>0</v>
          </cell>
        </row>
        <row r="4324">
          <cell r="B4324" t="str">
            <v>SAO MARTINHO-RS</v>
          </cell>
          <cell r="C4324" t="str">
            <v>RS</v>
          </cell>
          <cell r="D4324">
            <v>0</v>
          </cell>
          <cell r="E4324">
            <v>0</v>
          </cell>
          <cell r="F4324">
            <v>0</v>
          </cell>
          <cell r="G4324">
            <v>0</v>
          </cell>
          <cell r="H4324">
            <v>0</v>
          </cell>
          <cell r="I4324">
            <v>0</v>
          </cell>
          <cell r="J4324">
            <v>0</v>
          </cell>
        </row>
        <row r="4325">
          <cell r="B4325" t="str">
            <v>SAO MIGUEL DAS MISSOES-RS</v>
          </cell>
          <cell r="C4325" t="str">
            <v>RS</v>
          </cell>
          <cell r="D4325">
            <v>0</v>
          </cell>
          <cell r="E4325">
            <v>0</v>
          </cell>
          <cell r="F4325">
            <v>0</v>
          </cell>
          <cell r="G4325">
            <v>0</v>
          </cell>
          <cell r="H4325">
            <v>0</v>
          </cell>
          <cell r="I4325">
            <v>0</v>
          </cell>
          <cell r="J4325">
            <v>0</v>
          </cell>
        </row>
        <row r="4326">
          <cell r="B4326" t="str">
            <v>SAO NICOLAU-RS</v>
          </cell>
          <cell r="C4326" t="str">
            <v>RS</v>
          </cell>
          <cell r="D4326">
            <v>0</v>
          </cell>
          <cell r="E4326">
            <v>0</v>
          </cell>
          <cell r="F4326">
            <v>0</v>
          </cell>
          <cell r="G4326">
            <v>0</v>
          </cell>
          <cell r="H4326">
            <v>0</v>
          </cell>
          <cell r="I4326">
            <v>0</v>
          </cell>
          <cell r="J4326">
            <v>0</v>
          </cell>
        </row>
        <row r="4327">
          <cell r="B4327" t="str">
            <v>SAO PAULO DAS MISSOES-RS</v>
          </cell>
          <cell r="C4327" t="str">
            <v>RS</v>
          </cell>
          <cell r="D4327">
            <v>0</v>
          </cell>
          <cell r="E4327">
            <v>0</v>
          </cell>
          <cell r="F4327">
            <v>0</v>
          </cell>
          <cell r="G4327">
            <v>0</v>
          </cell>
          <cell r="H4327">
            <v>0</v>
          </cell>
          <cell r="I4327">
            <v>0</v>
          </cell>
          <cell r="J4327">
            <v>0</v>
          </cell>
        </row>
        <row r="4328">
          <cell r="B4328" t="str">
            <v>SAO PEDRO DA SERRA-RS</v>
          </cell>
          <cell r="C4328" t="str">
            <v>RS</v>
          </cell>
          <cell r="D4328">
            <v>0</v>
          </cell>
          <cell r="E4328">
            <v>0</v>
          </cell>
          <cell r="F4328">
            <v>0</v>
          </cell>
          <cell r="G4328">
            <v>0</v>
          </cell>
          <cell r="H4328">
            <v>0</v>
          </cell>
          <cell r="I4328">
            <v>0</v>
          </cell>
          <cell r="J4328">
            <v>0</v>
          </cell>
        </row>
        <row r="4329">
          <cell r="B4329" t="str">
            <v>SAO PEDRO DAS MISSOES-RS</v>
          </cell>
          <cell r="C4329" t="str">
            <v>RS</v>
          </cell>
          <cell r="D4329">
            <v>0</v>
          </cell>
          <cell r="E4329">
            <v>0</v>
          </cell>
          <cell r="F4329">
            <v>0</v>
          </cell>
          <cell r="G4329">
            <v>0</v>
          </cell>
          <cell r="H4329">
            <v>0</v>
          </cell>
          <cell r="I4329">
            <v>0</v>
          </cell>
          <cell r="J4329">
            <v>0</v>
          </cell>
        </row>
        <row r="4330">
          <cell r="B4330" t="str">
            <v>SAO PEDRO DO BUTIA-RS</v>
          </cell>
          <cell r="C4330" t="str">
            <v>RS</v>
          </cell>
          <cell r="D4330">
            <v>0</v>
          </cell>
          <cell r="E4330">
            <v>0</v>
          </cell>
          <cell r="F4330">
            <v>0</v>
          </cell>
          <cell r="G4330">
            <v>0</v>
          </cell>
          <cell r="H4330">
            <v>0</v>
          </cell>
          <cell r="I4330">
            <v>0</v>
          </cell>
          <cell r="J4330">
            <v>0</v>
          </cell>
        </row>
        <row r="4331">
          <cell r="B4331" t="str">
            <v>SAO PEDRO DO SUL-RS</v>
          </cell>
          <cell r="C4331" t="str">
            <v>RS</v>
          </cell>
          <cell r="D4331">
            <v>0</v>
          </cell>
          <cell r="E4331">
            <v>0</v>
          </cell>
          <cell r="F4331">
            <v>0</v>
          </cell>
          <cell r="G4331">
            <v>0</v>
          </cell>
          <cell r="H4331">
            <v>0</v>
          </cell>
          <cell r="I4331">
            <v>0</v>
          </cell>
          <cell r="J4331">
            <v>0</v>
          </cell>
        </row>
        <row r="4332">
          <cell r="B4332" t="str">
            <v>SAO SEBASTIAO DO CAI-RS</v>
          </cell>
          <cell r="C4332" t="str">
            <v>RS</v>
          </cell>
          <cell r="D4332">
            <v>0</v>
          </cell>
          <cell r="E4332">
            <v>0</v>
          </cell>
          <cell r="F4332">
            <v>0</v>
          </cell>
          <cell r="G4332">
            <v>0</v>
          </cell>
          <cell r="H4332">
            <v>0</v>
          </cell>
          <cell r="I4332">
            <v>0</v>
          </cell>
          <cell r="J4332">
            <v>0</v>
          </cell>
        </row>
        <row r="4333">
          <cell r="B4333" t="str">
            <v>SAO SEPE-RS</v>
          </cell>
          <cell r="C4333" t="str">
            <v>RS</v>
          </cell>
          <cell r="D4333">
            <v>0</v>
          </cell>
          <cell r="E4333">
            <v>0</v>
          </cell>
          <cell r="F4333">
            <v>0</v>
          </cell>
          <cell r="G4333">
            <v>0</v>
          </cell>
          <cell r="H4333">
            <v>0</v>
          </cell>
          <cell r="I4333">
            <v>0</v>
          </cell>
          <cell r="J4333">
            <v>0</v>
          </cell>
        </row>
        <row r="4334">
          <cell r="B4334" t="str">
            <v>SAO VALENTIM DO SUL-RS</v>
          </cell>
          <cell r="C4334" t="str">
            <v>RS</v>
          </cell>
          <cell r="D4334">
            <v>0</v>
          </cell>
          <cell r="E4334">
            <v>0</v>
          </cell>
          <cell r="F4334">
            <v>0</v>
          </cell>
          <cell r="G4334">
            <v>0</v>
          </cell>
          <cell r="H4334">
            <v>0</v>
          </cell>
          <cell r="I4334">
            <v>0</v>
          </cell>
          <cell r="J4334">
            <v>0</v>
          </cell>
        </row>
        <row r="4335">
          <cell r="B4335" t="str">
            <v>SAO VALENTIM-RS</v>
          </cell>
          <cell r="C4335" t="str">
            <v>RS</v>
          </cell>
          <cell r="D4335">
            <v>0</v>
          </cell>
          <cell r="E4335">
            <v>0</v>
          </cell>
          <cell r="F4335">
            <v>0</v>
          </cell>
          <cell r="G4335">
            <v>0</v>
          </cell>
          <cell r="H4335">
            <v>0</v>
          </cell>
          <cell r="I4335">
            <v>0</v>
          </cell>
          <cell r="J4335">
            <v>0</v>
          </cell>
        </row>
        <row r="4336">
          <cell r="B4336" t="str">
            <v>SAO VALERIO DO SUL-RS</v>
          </cell>
          <cell r="C4336" t="str">
            <v>RS</v>
          </cell>
          <cell r="D4336">
            <v>0</v>
          </cell>
          <cell r="E4336">
            <v>0</v>
          </cell>
          <cell r="F4336">
            <v>0</v>
          </cell>
          <cell r="G4336">
            <v>0</v>
          </cell>
          <cell r="H4336">
            <v>0</v>
          </cell>
          <cell r="I4336">
            <v>0</v>
          </cell>
          <cell r="J4336">
            <v>0</v>
          </cell>
        </row>
        <row r="4337">
          <cell r="B4337" t="str">
            <v>SAO VENDELINO-RS</v>
          </cell>
          <cell r="C4337" t="str">
            <v>RS</v>
          </cell>
          <cell r="D4337">
            <v>0</v>
          </cell>
          <cell r="E4337">
            <v>0</v>
          </cell>
          <cell r="F4337">
            <v>0</v>
          </cell>
          <cell r="G4337">
            <v>0</v>
          </cell>
          <cell r="H4337">
            <v>0</v>
          </cell>
          <cell r="I4337">
            <v>0</v>
          </cell>
          <cell r="J4337">
            <v>0</v>
          </cell>
        </row>
        <row r="4338">
          <cell r="B4338" t="str">
            <v>SAO VICENTE DO SUL-RS</v>
          </cell>
          <cell r="C4338" t="str">
            <v>RS</v>
          </cell>
          <cell r="D4338">
            <v>0</v>
          </cell>
          <cell r="E4338">
            <v>0</v>
          </cell>
          <cell r="F4338">
            <v>0</v>
          </cell>
          <cell r="G4338">
            <v>0</v>
          </cell>
          <cell r="H4338">
            <v>0</v>
          </cell>
          <cell r="I4338">
            <v>0</v>
          </cell>
          <cell r="J4338">
            <v>0</v>
          </cell>
        </row>
        <row r="4339">
          <cell r="B4339" t="str">
            <v>SAPIRANGA-RS</v>
          </cell>
          <cell r="C4339" t="str">
            <v>RS</v>
          </cell>
          <cell r="D4339">
            <v>0</v>
          </cell>
          <cell r="E4339">
            <v>0</v>
          </cell>
          <cell r="F4339">
            <v>0</v>
          </cell>
          <cell r="G4339">
            <v>0</v>
          </cell>
          <cell r="H4339">
            <v>0</v>
          </cell>
          <cell r="I4339">
            <v>0</v>
          </cell>
          <cell r="J4339">
            <v>0</v>
          </cell>
        </row>
        <row r="4340">
          <cell r="B4340" t="str">
            <v>SAPUCAIA DO SUL-RS</v>
          </cell>
          <cell r="C4340" t="str">
            <v>RS</v>
          </cell>
          <cell r="D4340">
            <v>0</v>
          </cell>
          <cell r="E4340">
            <v>0</v>
          </cell>
          <cell r="F4340">
            <v>0</v>
          </cell>
          <cell r="G4340">
            <v>0</v>
          </cell>
          <cell r="H4340">
            <v>0</v>
          </cell>
          <cell r="I4340">
            <v>0</v>
          </cell>
          <cell r="J4340">
            <v>0</v>
          </cell>
        </row>
        <row r="4341">
          <cell r="B4341" t="str">
            <v>SARANDI-RS</v>
          </cell>
          <cell r="C4341" t="str">
            <v>RS</v>
          </cell>
          <cell r="D4341">
            <v>0</v>
          </cell>
          <cell r="E4341">
            <v>0</v>
          </cell>
          <cell r="F4341">
            <v>0</v>
          </cell>
          <cell r="G4341">
            <v>0</v>
          </cell>
          <cell r="H4341">
            <v>0</v>
          </cell>
          <cell r="I4341">
            <v>0</v>
          </cell>
          <cell r="J4341">
            <v>0</v>
          </cell>
        </row>
        <row r="4342">
          <cell r="B4342" t="str">
            <v>SEBERI-RS</v>
          </cell>
          <cell r="C4342" t="str">
            <v>RS</v>
          </cell>
          <cell r="D4342">
            <v>0</v>
          </cell>
          <cell r="E4342">
            <v>0</v>
          </cell>
          <cell r="F4342">
            <v>0</v>
          </cell>
          <cell r="G4342">
            <v>0</v>
          </cell>
          <cell r="H4342">
            <v>0</v>
          </cell>
          <cell r="I4342">
            <v>0</v>
          </cell>
          <cell r="J4342">
            <v>0</v>
          </cell>
        </row>
        <row r="4343">
          <cell r="B4343" t="str">
            <v>SEDE NOVA-RS</v>
          </cell>
          <cell r="C4343" t="str">
            <v>RS</v>
          </cell>
          <cell r="D4343">
            <v>0</v>
          </cell>
          <cell r="E4343">
            <v>0</v>
          </cell>
          <cell r="F4343">
            <v>0</v>
          </cell>
          <cell r="G4343">
            <v>0</v>
          </cell>
          <cell r="H4343">
            <v>0</v>
          </cell>
          <cell r="I4343">
            <v>0</v>
          </cell>
          <cell r="J4343">
            <v>0</v>
          </cell>
        </row>
        <row r="4344">
          <cell r="B4344" t="str">
            <v>SEGREDO-RS</v>
          </cell>
          <cell r="C4344" t="str">
            <v>RS</v>
          </cell>
          <cell r="D4344">
            <v>0</v>
          </cell>
          <cell r="E4344">
            <v>0</v>
          </cell>
          <cell r="F4344">
            <v>0</v>
          </cell>
          <cell r="G4344">
            <v>0</v>
          </cell>
          <cell r="H4344">
            <v>0</v>
          </cell>
          <cell r="I4344">
            <v>0</v>
          </cell>
          <cell r="J4344">
            <v>0</v>
          </cell>
        </row>
        <row r="4345">
          <cell r="B4345" t="str">
            <v>SELBACH-RS</v>
          </cell>
          <cell r="C4345" t="str">
            <v>RS</v>
          </cell>
          <cell r="D4345">
            <v>0</v>
          </cell>
          <cell r="E4345">
            <v>0</v>
          </cell>
          <cell r="F4345">
            <v>0</v>
          </cell>
          <cell r="G4345">
            <v>0</v>
          </cell>
          <cell r="H4345">
            <v>0</v>
          </cell>
          <cell r="I4345">
            <v>0</v>
          </cell>
          <cell r="J4345">
            <v>0</v>
          </cell>
        </row>
        <row r="4346">
          <cell r="B4346" t="str">
            <v>SENADOR SALGADO FILHO-RS</v>
          </cell>
          <cell r="C4346" t="str">
            <v>RS</v>
          </cell>
          <cell r="D4346">
            <v>0</v>
          </cell>
          <cell r="E4346">
            <v>0</v>
          </cell>
          <cell r="F4346">
            <v>0</v>
          </cell>
          <cell r="G4346">
            <v>0</v>
          </cell>
          <cell r="H4346">
            <v>0</v>
          </cell>
          <cell r="I4346">
            <v>0</v>
          </cell>
          <cell r="J4346">
            <v>0</v>
          </cell>
        </row>
        <row r="4347">
          <cell r="B4347" t="str">
            <v>SENTINELA DO SUL-RS</v>
          </cell>
          <cell r="C4347" t="str">
            <v>RS</v>
          </cell>
          <cell r="D4347">
            <v>0</v>
          </cell>
          <cell r="E4347">
            <v>0</v>
          </cell>
          <cell r="F4347">
            <v>0</v>
          </cell>
          <cell r="G4347">
            <v>0</v>
          </cell>
          <cell r="H4347">
            <v>0</v>
          </cell>
          <cell r="I4347">
            <v>0</v>
          </cell>
          <cell r="J4347">
            <v>0</v>
          </cell>
        </row>
        <row r="4348">
          <cell r="B4348" t="str">
            <v>SERAFINA CORREA-RS</v>
          </cell>
          <cell r="C4348" t="str">
            <v>RS</v>
          </cell>
          <cell r="D4348">
            <v>0</v>
          </cell>
          <cell r="E4348">
            <v>0</v>
          </cell>
          <cell r="F4348">
            <v>0</v>
          </cell>
          <cell r="G4348">
            <v>0</v>
          </cell>
          <cell r="H4348">
            <v>0</v>
          </cell>
          <cell r="I4348">
            <v>0</v>
          </cell>
          <cell r="J4348">
            <v>0</v>
          </cell>
        </row>
        <row r="4349">
          <cell r="B4349" t="str">
            <v>SERIO-RS</v>
          </cell>
          <cell r="C4349" t="str">
            <v>RS</v>
          </cell>
          <cell r="D4349">
            <v>0</v>
          </cell>
          <cell r="E4349">
            <v>0</v>
          </cell>
          <cell r="F4349">
            <v>0</v>
          </cell>
          <cell r="G4349">
            <v>0</v>
          </cell>
          <cell r="H4349">
            <v>0</v>
          </cell>
          <cell r="I4349">
            <v>0</v>
          </cell>
          <cell r="J4349">
            <v>0</v>
          </cell>
        </row>
        <row r="4350">
          <cell r="B4350" t="str">
            <v>SERTAO SANTANA-RS</v>
          </cell>
          <cell r="C4350" t="str">
            <v>RS</v>
          </cell>
          <cell r="D4350">
            <v>0</v>
          </cell>
          <cell r="E4350">
            <v>0</v>
          </cell>
          <cell r="F4350">
            <v>0</v>
          </cell>
          <cell r="G4350">
            <v>0</v>
          </cell>
          <cell r="H4350">
            <v>0</v>
          </cell>
          <cell r="I4350">
            <v>0</v>
          </cell>
          <cell r="J4350">
            <v>0</v>
          </cell>
        </row>
        <row r="4351">
          <cell r="B4351" t="str">
            <v>SERTAO-RS</v>
          </cell>
          <cell r="C4351" t="str">
            <v>RS</v>
          </cell>
          <cell r="D4351">
            <v>0</v>
          </cell>
          <cell r="E4351">
            <v>0</v>
          </cell>
          <cell r="F4351">
            <v>0</v>
          </cell>
          <cell r="G4351">
            <v>0</v>
          </cell>
          <cell r="H4351">
            <v>0</v>
          </cell>
          <cell r="I4351">
            <v>0</v>
          </cell>
          <cell r="J4351">
            <v>0</v>
          </cell>
        </row>
        <row r="4352">
          <cell r="B4352" t="str">
            <v>SETE DE SETEMBRO-RS</v>
          </cell>
          <cell r="C4352" t="str">
            <v>RS</v>
          </cell>
          <cell r="D4352">
            <v>0</v>
          </cell>
          <cell r="E4352">
            <v>0</v>
          </cell>
          <cell r="F4352">
            <v>0</v>
          </cell>
          <cell r="G4352">
            <v>0</v>
          </cell>
          <cell r="H4352">
            <v>0</v>
          </cell>
          <cell r="I4352">
            <v>0</v>
          </cell>
          <cell r="J4352">
            <v>0</v>
          </cell>
        </row>
        <row r="4353">
          <cell r="B4353" t="str">
            <v>SEVERIANO DE ALMEIDA-RS</v>
          </cell>
          <cell r="C4353" t="str">
            <v>RS</v>
          </cell>
          <cell r="D4353">
            <v>0</v>
          </cell>
          <cell r="E4353">
            <v>0</v>
          </cell>
          <cell r="F4353">
            <v>0</v>
          </cell>
          <cell r="G4353">
            <v>0</v>
          </cell>
          <cell r="H4353">
            <v>0</v>
          </cell>
          <cell r="I4353">
            <v>0</v>
          </cell>
          <cell r="J4353">
            <v>0</v>
          </cell>
        </row>
        <row r="4354">
          <cell r="B4354" t="str">
            <v>SILVEIRA MARTINS-RS</v>
          </cell>
          <cell r="C4354" t="str">
            <v>RS</v>
          </cell>
          <cell r="D4354">
            <v>0</v>
          </cell>
          <cell r="E4354">
            <v>0</v>
          </cell>
          <cell r="F4354">
            <v>0</v>
          </cell>
          <cell r="G4354">
            <v>0</v>
          </cell>
          <cell r="H4354">
            <v>0</v>
          </cell>
          <cell r="I4354">
            <v>0</v>
          </cell>
          <cell r="J4354">
            <v>0</v>
          </cell>
        </row>
        <row r="4355">
          <cell r="B4355" t="str">
            <v>SINIMBU-RS</v>
          </cell>
          <cell r="C4355" t="str">
            <v>RS</v>
          </cell>
          <cell r="D4355">
            <v>0</v>
          </cell>
          <cell r="E4355">
            <v>0</v>
          </cell>
          <cell r="F4355">
            <v>0</v>
          </cell>
          <cell r="G4355">
            <v>0</v>
          </cell>
          <cell r="H4355">
            <v>0</v>
          </cell>
          <cell r="I4355">
            <v>0</v>
          </cell>
          <cell r="J4355">
            <v>0</v>
          </cell>
        </row>
        <row r="4356">
          <cell r="B4356" t="str">
            <v>SOBRADINHO-RS</v>
          </cell>
          <cell r="C4356" t="str">
            <v>RS</v>
          </cell>
          <cell r="D4356">
            <v>0</v>
          </cell>
          <cell r="E4356">
            <v>0</v>
          </cell>
          <cell r="F4356">
            <v>0</v>
          </cell>
          <cell r="G4356">
            <v>0</v>
          </cell>
          <cell r="H4356">
            <v>0</v>
          </cell>
          <cell r="I4356">
            <v>0</v>
          </cell>
          <cell r="J4356">
            <v>0</v>
          </cell>
        </row>
        <row r="4357">
          <cell r="B4357" t="str">
            <v>SOLEDADE-RS</v>
          </cell>
          <cell r="C4357" t="str">
            <v>RS</v>
          </cell>
          <cell r="D4357">
            <v>0</v>
          </cell>
          <cell r="E4357">
            <v>0</v>
          </cell>
          <cell r="F4357">
            <v>0</v>
          </cell>
          <cell r="G4357">
            <v>0</v>
          </cell>
          <cell r="H4357">
            <v>0</v>
          </cell>
          <cell r="I4357">
            <v>0</v>
          </cell>
          <cell r="J4357">
            <v>0</v>
          </cell>
        </row>
        <row r="4358">
          <cell r="B4358" t="str">
            <v>TABAI-RS</v>
          </cell>
          <cell r="C4358" t="str">
            <v>RS</v>
          </cell>
          <cell r="D4358">
            <v>0</v>
          </cell>
          <cell r="E4358">
            <v>0</v>
          </cell>
          <cell r="F4358">
            <v>0</v>
          </cell>
          <cell r="G4358">
            <v>0</v>
          </cell>
          <cell r="H4358">
            <v>0</v>
          </cell>
          <cell r="I4358">
            <v>0</v>
          </cell>
          <cell r="J4358">
            <v>0</v>
          </cell>
        </row>
        <row r="4359">
          <cell r="B4359" t="str">
            <v>TAPEJARA-RS</v>
          </cell>
          <cell r="C4359" t="str">
            <v>RS</v>
          </cell>
          <cell r="D4359">
            <v>0</v>
          </cell>
          <cell r="E4359">
            <v>0</v>
          </cell>
          <cell r="F4359">
            <v>0</v>
          </cell>
          <cell r="G4359">
            <v>0</v>
          </cell>
          <cell r="H4359">
            <v>0</v>
          </cell>
          <cell r="I4359">
            <v>0</v>
          </cell>
          <cell r="J4359">
            <v>0</v>
          </cell>
        </row>
        <row r="4360">
          <cell r="B4360" t="str">
            <v>TAPERA-RS</v>
          </cell>
          <cell r="C4360" t="str">
            <v>RS</v>
          </cell>
          <cell r="D4360">
            <v>0</v>
          </cell>
          <cell r="E4360">
            <v>0</v>
          </cell>
          <cell r="F4360">
            <v>0</v>
          </cell>
          <cell r="G4360">
            <v>0</v>
          </cell>
          <cell r="H4360">
            <v>0</v>
          </cell>
          <cell r="I4360">
            <v>0</v>
          </cell>
          <cell r="J4360">
            <v>0</v>
          </cell>
        </row>
        <row r="4361">
          <cell r="B4361" t="str">
            <v>TAPES-RS</v>
          </cell>
          <cell r="C4361" t="str">
            <v>RS</v>
          </cell>
          <cell r="D4361">
            <v>0</v>
          </cell>
          <cell r="E4361">
            <v>0</v>
          </cell>
          <cell r="F4361">
            <v>0</v>
          </cell>
          <cell r="G4361">
            <v>0</v>
          </cell>
          <cell r="H4361">
            <v>0</v>
          </cell>
          <cell r="I4361">
            <v>0</v>
          </cell>
          <cell r="J4361">
            <v>0</v>
          </cell>
        </row>
        <row r="4362">
          <cell r="B4362" t="str">
            <v>TAQUARA-RS</v>
          </cell>
          <cell r="C4362" t="str">
            <v>RS</v>
          </cell>
          <cell r="D4362">
            <v>0</v>
          </cell>
          <cell r="E4362">
            <v>0</v>
          </cell>
          <cell r="F4362">
            <v>0</v>
          </cell>
          <cell r="G4362">
            <v>0</v>
          </cell>
          <cell r="H4362">
            <v>0</v>
          </cell>
          <cell r="I4362">
            <v>0</v>
          </cell>
          <cell r="J4362">
            <v>0</v>
          </cell>
        </row>
        <row r="4363">
          <cell r="B4363" t="str">
            <v>TAQUARI-RS</v>
          </cell>
          <cell r="C4363" t="str">
            <v>RS</v>
          </cell>
          <cell r="D4363">
            <v>0</v>
          </cell>
          <cell r="E4363">
            <v>0</v>
          </cell>
          <cell r="F4363">
            <v>0</v>
          </cell>
          <cell r="G4363">
            <v>0</v>
          </cell>
          <cell r="H4363">
            <v>0</v>
          </cell>
          <cell r="I4363">
            <v>0</v>
          </cell>
          <cell r="J4363">
            <v>0</v>
          </cell>
        </row>
        <row r="4364">
          <cell r="B4364" t="str">
            <v>TAQUARUCU DO SUL-RS</v>
          </cell>
          <cell r="C4364" t="str">
            <v>RS</v>
          </cell>
          <cell r="D4364">
            <v>0</v>
          </cell>
          <cell r="E4364">
            <v>0</v>
          </cell>
          <cell r="F4364">
            <v>0</v>
          </cell>
          <cell r="G4364">
            <v>0</v>
          </cell>
          <cell r="H4364">
            <v>0</v>
          </cell>
          <cell r="I4364">
            <v>0</v>
          </cell>
          <cell r="J4364">
            <v>0</v>
          </cell>
        </row>
        <row r="4365">
          <cell r="B4365" t="str">
            <v>TAVARES-RS</v>
          </cell>
          <cell r="C4365" t="str">
            <v>RS</v>
          </cell>
          <cell r="D4365">
            <v>0</v>
          </cell>
          <cell r="E4365">
            <v>0</v>
          </cell>
          <cell r="F4365">
            <v>0</v>
          </cell>
          <cell r="G4365">
            <v>0</v>
          </cell>
          <cell r="H4365">
            <v>0</v>
          </cell>
          <cell r="I4365">
            <v>0</v>
          </cell>
          <cell r="J4365">
            <v>0</v>
          </cell>
        </row>
        <row r="4366">
          <cell r="B4366" t="str">
            <v>TENENTE PORTELA-RS</v>
          </cell>
          <cell r="C4366" t="str">
            <v>RS</v>
          </cell>
          <cell r="D4366">
            <v>0</v>
          </cell>
          <cell r="E4366">
            <v>0</v>
          </cell>
          <cell r="F4366">
            <v>0</v>
          </cell>
          <cell r="G4366">
            <v>0</v>
          </cell>
          <cell r="H4366">
            <v>0</v>
          </cell>
          <cell r="I4366">
            <v>0</v>
          </cell>
          <cell r="J4366">
            <v>0</v>
          </cell>
        </row>
        <row r="4367">
          <cell r="B4367" t="str">
            <v>TERRA DE AREIA-RS</v>
          </cell>
          <cell r="C4367" t="str">
            <v>RS</v>
          </cell>
          <cell r="D4367">
            <v>0</v>
          </cell>
          <cell r="E4367">
            <v>0</v>
          </cell>
          <cell r="F4367">
            <v>0</v>
          </cell>
          <cell r="G4367">
            <v>0</v>
          </cell>
          <cell r="H4367">
            <v>0</v>
          </cell>
          <cell r="I4367">
            <v>0</v>
          </cell>
          <cell r="J4367">
            <v>0</v>
          </cell>
        </row>
        <row r="4368">
          <cell r="B4368" t="str">
            <v>TEUTONIA-RS</v>
          </cell>
          <cell r="C4368" t="str">
            <v>RS</v>
          </cell>
          <cell r="D4368">
            <v>0</v>
          </cell>
          <cell r="E4368">
            <v>0</v>
          </cell>
          <cell r="F4368">
            <v>0</v>
          </cell>
          <cell r="G4368">
            <v>0</v>
          </cell>
          <cell r="H4368">
            <v>0</v>
          </cell>
          <cell r="I4368">
            <v>0</v>
          </cell>
          <cell r="J4368">
            <v>0</v>
          </cell>
        </row>
        <row r="4369">
          <cell r="B4369" t="str">
            <v>TIO HUGO-RS</v>
          </cell>
          <cell r="C4369" t="str">
            <v>RS</v>
          </cell>
          <cell r="D4369">
            <v>0</v>
          </cell>
          <cell r="E4369">
            <v>0</v>
          </cell>
          <cell r="F4369">
            <v>0</v>
          </cell>
          <cell r="G4369">
            <v>0</v>
          </cell>
          <cell r="H4369">
            <v>0</v>
          </cell>
          <cell r="I4369">
            <v>0</v>
          </cell>
          <cell r="J4369">
            <v>0</v>
          </cell>
        </row>
        <row r="4370">
          <cell r="B4370" t="str">
            <v>TIRADENTES DO SUL-RS</v>
          </cell>
          <cell r="C4370" t="str">
            <v>RS</v>
          </cell>
          <cell r="D4370">
            <v>0</v>
          </cell>
          <cell r="E4370">
            <v>0</v>
          </cell>
          <cell r="F4370">
            <v>0</v>
          </cell>
          <cell r="G4370">
            <v>0</v>
          </cell>
          <cell r="H4370">
            <v>0</v>
          </cell>
          <cell r="I4370">
            <v>0</v>
          </cell>
          <cell r="J4370">
            <v>0</v>
          </cell>
        </row>
        <row r="4371">
          <cell r="B4371" t="str">
            <v>TOROPI-RS</v>
          </cell>
          <cell r="C4371" t="str">
            <v>RS</v>
          </cell>
          <cell r="D4371">
            <v>0</v>
          </cell>
          <cell r="E4371">
            <v>0</v>
          </cell>
          <cell r="F4371">
            <v>0</v>
          </cell>
          <cell r="G4371">
            <v>0</v>
          </cell>
          <cell r="H4371">
            <v>0</v>
          </cell>
          <cell r="I4371">
            <v>0</v>
          </cell>
          <cell r="J4371">
            <v>0</v>
          </cell>
        </row>
        <row r="4372">
          <cell r="B4372" t="str">
            <v>TORRES-RS</v>
          </cell>
          <cell r="C4372" t="str">
            <v>RS</v>
          </cell>
          <cell r="D4372">
            <v>0</v>
          </cell>
          <cell r="E4372">
            <v>0</v>
          </cell>
          <cell r="F4372">
            <v>0</v>
          </cell>
          <cell r="G4372">
            <v>0</v>
          </cell>
          <cell r="H4372">
            <v>0</v>
          </cell>
          <cell r="I4372">
            <v>0</v>
          </cell>
          <cell r="J4372">
            <v>0</v>
          </cell>
        </row>
        <row r="4373">
          <cell r="B4373" t="str">
            <v>TRAMANDAI-RS</v>
          </cell>
          <cell r="C4373" t="str">
            <v>RS</v>
          </cell>
          <cell r="D4373">
            <v>0</v>
          </cell>
          <cell r="E4373">
            <v>0</v>
          </cell>
          <cell r="F4373">
            <v>0</v>
          </cell>
          <cell r="G4373">
            <v>0</v>
          </cell>
          <cell r="H4373">
            <v>0</v>
          </cell>
          <cell r="I4373">
            <v>0</v>
          </cell>
          <cell r="J4373">
            <v>0</v>
          </cell>
        </row>
        <row r="4374">
          <cell r="B4374" t="str">
            <v>TRAVESSEIRO-RS</v>
          </cell>
          <cell r="C4374" t="str">
            <v>RS</v>
          </cell>
          <cell r="D4374">
            <v>0</v>
          </cell>
          <cell r="E4374">
            <v>0</v>
          </cell>
          <cell r="F4374">
            <v>0</v>
          </cell>
          <cell r="G4374">
            <v>0</v>
          </cell>
          <cell r="H4374">
            <v>0</v>
          </cell>
          <cell r="I4374">
            <v>0</v>
          </cell>
          <cell r="J4374">
            <v>0</v>
          </cell>
        </row>
        <row r="4375">
          <cell r="B4375" t="str">
            <v>TRES ARROIOS-RS</v>
          </cell>
          <cell r="C4375" t="str">
            <v>RS</v>
          </cell>
          <cell r="D4375">
            <v>0</v>
          </cell>
          <cell r="E4375">
            <v>0</v>
          </cell>
          <cell r="F4375">
            <v>0</v>
          </cell>
          <cell r="G4375">
            <v>0</v>
          </cell>
          <cell r="H4375">
            <v>0</v>
          </cell>
          <cell r="I4375">
            <v>0</v>
          </cell>
          <cell r="J4375">
            <v>0</v>
          </cell>
        </row>
        <row r="4376">
          <cell r="B4376" t="str">
            <v>TRES CACHOEIRAS-RS</v>
          </cell>
          <cell r="C4376" t="str">
            <v>RS</v>
          </cell>
          <cell r="D4376">
            <v>0</v>
          </cell>
          <cell r="E4376">
            <v>0</v>
          </cell>
          <cell r="F4376">
            <v>0</v>
          </cell>
          <cell r="G4376">
            <v>0</v>
          </cell>
          <cell r="H4376">
            <v>0</v>
          </cell>
          <cell r="I4376">
            <v>0</v>
          </cell>
          <cell r="J4376">
            <v>0</v>
          </cell>
        </row>
        <row r="4377">
          <cell r="B4377" t="str">
            <v>TRES COROAS-RS</v>
          </cell>
          <cell r="C4377" t="str">
            <v>RS</v>
          </cell>
          <cell r="D4377">
            <v>0</v>
          </cell>
          <cell r="E4377">
            <v>0</v>
          </cell>
          <cell r="F4377">
            <v>0</v>
          </cell>
          <cell r="G4377">
            <v>0</v>
          </cell>
          <cell r="H4377">
            <v>0</v>
          </cell>
          <cell r="I4377">
            <v>0</v>
          </cell>
          <cell r="J4377">
            <v>0</v>
          </cell>
        </row>
        <row r="4378">
          <cell r="B4378" t="str">
            <v>TRES DE MAIO-RS</v>
          </cell>
          <cell r="C4378" t="str">
            <v>RS</v>
          </cell>
          <cell r="D4378">
            <v>0</v>
          </cell>
          <cell r="E4378">
            <v>0</v>
          </cell>
          <cell r="F4378">
            <v>0</v>
          </cell>
          <cell r="G4378">
            <v>0</v>
          </cell>
          <cell r="H4378">
            <v>0</v>
          </cell>
          <cell r="I4378">
            <v>0</v>
          </cell>
          <cell r="J4378">
            <v>0</v>
          </cell>
        </row>
        <row r="4379">
          <cell r="B4379" t="str">
            <v>TRES FORQUILHAS-RS</v>
          </cell>
          <cell r="C4379" t="str">
            <v>RS</v>
          </cell>
          <cell r="D4379">
            <v>0</v>
          </cell>
          <cell r="E4379">
            <v>0</v>
          </cell>
          <cell r="F4379">
            <v>0</v>
          </cell>
          <cell r="G4379">
            <v>0</v>
          </cell>
          <cell r="H4379">
            <v>0</v>
          </cell>
          <cell r="I4379">
            <v>0</v>
          </cell>
          <cell r="J4379">
            <v>0</v>
          </cell>
        </row>
        <row r="4380">
          <cell r="B4380" t="str">
            <v>TRES PALMEIRAS-RS</v>
          </cell>
          <cell r="C4380" t="str">
            <v>RS</v>
          </cell>
          <cell r="D4380">
            <v>0</v>
          </cell>
          <cell r="E4380">
            <v>0</v>
          </cell>
          <cell r="F4380">
            <v>0</v>
          </cell>
          <cell r="G4380">
            <v>0</v>
          </cell>
          <cell r="H4380">
            <v>0</v>
          </cell>
          <cell r="I4380">
            <v>0</v>
          </cell>
          <cell r="J4380">
            <v>0</v>
          </cell>
        </row>
        <row r="4381">
          <cell r="B4381" t="str">
            <v>TRES PASSOS-RS</v>
          </cell>
          <cell r="C4381" t="str">
            <v>RS</v>
          </cell>
          <cell r="D4381">
            <v>0</v>
          </cell>
          <cell r="E4381">
            <v>0</v>
          </cell>
          <cell r="F4381">
            <v>0</v>
          </cell>
          <cell r="G4381">
            <v>0</v>
          </cell>
          <cell r="H4381">
            <v>0</v>
          </cell>
          <cell r="I4381">
            <v>0</v>
          </cell>
          <cell r="J4381">
            <v>0</v>
          </cell>
        </row>
        <row r="4382">
          <cell r="B4382" t="str">
            <v>TRINDADE DO SUL-RS</v>
          </cell>
          <cell r="C4382" t="str">
            <v>RS</v>
          </cell>
          <cell r="D4382">
            <v>0</v>
          </cell>
          <cell r="E4382">
            <v>0</v>
          </cell>
          <cell r="F4382">
            <v>0</v>
          </cell>
          <cell r="G4382">
            <v>0</v>
          </cell>
          <cell r="H4382">
            <v>0</v>
          </cell>
          <cell r="I4382">
            <v>0</v>
          </cell>
          <cell r="J4382">
            <v>0</v>
          </cell>
        </row>
        <row r="4383">
          <cell r="B4383" t="str">
            <v>TRIUNFO-RS</v>
          </cell>
          <cell r="C4383" t="str">
            <v>RS</v>
          </cell>
          <cell r="D4383">
            <v>0</v>
          </cell>
          <cell r="E4383">
            <v>0</v>
          </cell>
          <cell r="F4383">
            <v>0</v>
          </cell>
          <cell r="G4383">
            <v>0</v>
          </cell>
          <cell r="H4383">
            <v>0</v>
          </cell>
          <cell r="I4383">
            <v>0</v>
          </cell>
          <cell r="J4383">
            <v>0</v>
          </cell>
        </row>
        <row r="4384">
          <cell r="B4384" t="str">
            <v>TUCUNDUVA-RS</v>
          </cell>
          <cell r="C4384" t="str">
            <v>RS</v>
          </cell>
          <cell r="D4384">
            <v>0</v>
          </cell>
          <cell r="E4384">
            <v>0</v>
          </cell>
          <cell r="F4384">
            <v>0</v>
          </cell>
          <cell r="G4384">
            <v>0</v>
          </cell>
          <cell r="H4384">
            <v>0</v>
          </cell>
          <cell r="I4384">
            <v>0</v>
          </cell>
          <cell r="J4384">
            <v>0</v>
          </cell>
        </row>
        <row r="4385">
          <cell r="B4385" t="str">
            <v>TUNAS-RS</v>
          </cell>
          <cell r="C4385" t="str">
            <v>RS</v>
          </cell>
          <cell r="D4385">
            <v>0</v>
          </cell>
          <cell r="E4385">
            <v>0</v>
          </cell>
          <cell r="F4385">
            <v>0</v>
          </cell>
          <cell r="G4385">
            <v>0</v>
          </cell>
          <cell r="H4385">
            <v>0</v>
          </cell>
          <cell r="I4385">
            <v>0</v>
          </cell>
          <cell r="J4385">
            <v>0</v>
          </cell>
        </row>
        <row r="4386">
          <cell r="B4386" t="str">
            <v>TUPANCI DO SUL-RS</v>
          </cell>
          <cell r="C4386" t="str">
            <v>RS</v>
          </cell>
          <cell r="D4386">
            <v>0</v>
          </cell>
          <cell r="E4386">
            <v>0</v>
          </cell>
          <cell r="F4386">
            <v>0</v>
          </cell>
          <cell r="G4386">
            <v>0</v>
          </cell>
          <cell r="H4386">
            <v>0</v>
          </cell>
          <cell r="I4386">
            <v>0</v>
          </cell>
          <cell r="J4386">
            <v>0</v>
          </cell>
        </row>
        <row r="4387">
          <cell r="B4387" t="str">
            <v>TUPANCIRETA-RS</v>
          </cell>
          <cell r="C4387" t="str">
            <v>RS</v>
          </cell>
          <cell r="D4387">
            <v>0</v>
          </cell>
          <cell r="E4387">
            <v>0</v>
          </cell>
          <cell r="F4387">
            <v>0</v>
          </cell>
          <cell r="G4387">
            <v>0</v>
          </cell>
          <cell r="H4387">
            <v>0</v>
          </cell>
          <cell r="I4387">
            <v>0</v>
          </cell>
          <cell r="J4387">
            <v>0</v>
          </cell>
        </row>
        <row r="4388">
          <cell r="B4388" t="str">
            <v>TUPANDI-RS</v>
          </cell>
          <cell r="C4388" t="str">
            <v>RS</v>
          </cell>
          <cell r="D4388">
            <v>0</v>
          </cell>
          <cell r="E4388">
            <v>0</v>
          </cell>
          <cell r="F4388">
            <v>0</v>
          </cell>
          <cell r="G4388">
            <v>0</v>
          </cell>
          <cell r="H4388">
            <v>0</v>
          </cell>
          <cell r="I4388">
            <v>0</v>
          </cell>
          <cell r="J4388">
            <v>0</v>
          </cell>
        </row>
        <row r="4389">
          <cell r="B4389" t="str">
            <v>TUPARENDI-RS</v>
          </cell>
          <cell r="C4389" t="str">
            <v>RS</v>
          </cell>
          <cell r="D4389">
            <v>0</v>
          </cell>
          <cell r="E4389">
            <v>0</v>
          </cell>
          <cell r="F4389">
            <v>0</v>
          </cell>
          <cell r="G4389">
            <v>0</v>
          </cell>
          <cell r="H4389">
            <v>0</v>
          </cell>
          <cell r="I4389">
            <v>0</v>
          </cell>
          <cell r="J4389">
            <v>0</v>
          </cell>
        </row>
        <row r="4390">
          <cell r="B4390" t="str">
            <v>TURUCU-RS</v>
          </cell>
          <cell r="C4390" t="str">
            <v>RS</v>
          </cell>
          <cell r="D4390">
            <v>0</v>
          </cell>
          <cell r="E4390">
            <v>0</v>
          </cell>
          <cell r="F4390">
            <v>0</v>
          </cell>
          <cell r="G4390">
            <v>0</v>
          </cell>
          <cell r="H4390">
            <v>0</v>
          </cell>
          <cell r="I4390">
            <v>0</v>
          </cell>
          <cell r="J4390">
            <v>0</v>
          </cell>
        </row>
        <row r="4391">
          <cell r="B4391" t="str">
            <v>UBIRETAMA-RS</v>
          </cell>
          <cell r="C4391" t="str">
            <v>RS</v>
          </cell>
          <cell r="D4391">
            <v>0</v>
          </cell>
          <cell r="E4391">
            <v>0</v>
          </cell>
          <cell r="F4391">
            <v>0</v>
          </cell>
          <cell r="G4391">
            <v>0</v>
          </cell>
          <cell r="H4391">
            <v>0</v>
          </cell>
          <cell r="I4391">
            <v>0</v>
          </cell>
          <cell r="J4391">
            <v>0</v>
          </cell>
        </row>
        <row r="4392">
          <cell r="B4392" t="str">
            <v>UNIAO DA SERRA-RS</v>
          </cell>
          <cell r="C4392" t="str">
            <v>RS</v>
          </cell>
          <cell r="D4392">
            <v>0</v>
          </cell>
          <cell r="E4392">
            <v>0</v>
          </cell>
          <cell r="F4392">
            <v>0</v>
          </cell>
          <cell r="G4392">
            <v>0</v>
          </cell>
          <cell r="H4392">
            <v>0</v>
          </cell>
          <cell r="I4392">
            <v>0</v>
          </cell>
          <cell r="J4392">
            <v>0</v>
          </cell>
        </row>
        <row r="4393">
          <cell r="B4393" t="str">
            <v>UNISTALDA-RS</v>
          </cell>
          <cell r="C4393" t="str">
            <v>RS</v>
          </cell>
          <cell r="D4393">
            <v>0</v>
          </cell>
          <cell r="E4393">
            <v>0</v>
          </cell>
          <cell r="F4393">
            <v>0</v>
          </cell>
          <cell r="G4393">
            <v>0</v>
          </cell>
          <cell r="H4393">
            <v>0</v>
          </cell>
          <cell r="I4393">
            <v>0</v>
          </cell>
          <cell r="J4393">
            <v>0</v>
          </cell>
        </row>
        <row r="4394">
          <cell r="B4394" t="str">
            <v>URUGUAIANA-RS</v>
          </cell>
          <cell r="C4394" t="str">
            <v>RS</v>
          </cell>
          <cell r="D4394">
            <v>0</v>
          </cell>
          <cell r="E4394">
            <v>0</v>
          </cell>
          <cell r="F4394">
            <v>0</v>
          </cell>
          <cell r="G4394">
            <v>0</v>
          </cell>
          <cell r="H4394">
            <v>0</v>
          </cell>
          <cell r="I4394">
            <v>0</v>
          </cell>
          <cell r="J4394">
            <v>0</v>
          </cell>
        </row>
        <row r="4395">
          <cell r="B4395" t="str">
            <v>VACARIA-RS</v>
          </cell>
          <cell r="C4395" t="str">
            <v>RS</v>
          </cell>
          <cell r="D4395">
            <v>0</v>
          </cell>
          <cell r="E4395">
            <v>0</v>
          </cell>
          <cell r="F4395">
            <v>0</v>
          </cell>
          <cell r="G4395">
            <v>0</v>
          </cell>
          <cell r="H4395">
            <v>0</v>
          </cell>
          <cell r="I4395">
            <v>0</v>
          </cell>
          <cell r="J4395">
            <v>0</v>
          </cell>
        </row>
        <row r="4396">
          <cell r="B4396" t="str">
            <v>VALE DO SOL-RS</v>
          </cell>
          <cell r="C4396" t="str">
            <v>RS</v>
          </cell>
          <cell r="D4396">
            <v>0</v>
          </cell>
          <cell r="E4396">
            <v>0</v>
          </cell>
          <cell r="F4396">
            <v>0</v>
          </cell>
          <cell r="G4396">
            <v>0</v>
          </cell>
          <cell r="H4396">
            <v>0</v>
          </cell>
          <cell r="I4396">
            <v>0</v>
          </cell>
          <cell r="J4396">
            <v>0</v>
          </cell>
        </row>
        <row r="4397">
          <cell r="B4397" t="str">
            <v>VALE REAL-RS</v>
          </cell>
          <cell r="C4397" t="str">
            <v>RS</v>
          </cell>
          <cell r="D4397">
            <v>0</v>
          </cell>
          <cell r="E4397">
            <v>0</v>
          </cell>
          <cell r="F4397">
            <v>0</v>
          </cell>
          <cell r="G4397">
            <v>0</v>
          </cell>
          <cell r="H4397">
            <v>0</v>
          </cell>
          <cell r="I4397">
            <v>0</v>
          </cell>
          <cell r="J4397">
            <v>0</v>
          </cell>
        </row>
        <row r="4398">
          <cell r="B4398" t="str">
            <v>VALE VERDE-RS</v>
          </cell>
          <cell r="C4398" t="str">
            <v>RS</v>
          </cell>
          <cell r="D4398">
            <v>0</v>
          </cell>
          <cell r="E4398">
            <v>0</v>
          </cell>
          <cell r="F4398">
            <v>0</v>
          </cell>
          <cell r="G4398">
            <v>0</v>
          </cell>
          <cell r="H4398">
            <v>0</v>
          </cell>
          <cell r="I4398">
            <v>0</v>
          </cell>
          <cell r="J4398">
            <v>0</v>
          </cell>
        </row>
        <row r="4399">
          <cell r="B4399" t="str">
            <v>VANINI-RS</v>
          </cell>
          <cell r="C4399" t="str">
            <v>RS</v>
          </cell>
          <cell r="D4399">
            <v>0</v>
          </cell>
          <cell r="E4399">
            <v>0</v>
          </cell>
          <cell r="F4399">
            <v>0</v>
          </cell>
          <cell r="G4399">
            <v>0</v>
          </cell>
          <cell r="H4399">
            <v>0</v>
          </cell>
          <cell r="I4399">
            <v>0</v>
          </cell>
          <cell r="J4399">
            <v>0</v>
          </cell>
        </row>
        <row r="4400">
          <cell r="B4400" t="str">
            <v>VENANCIO AIRES-RS</v>
          </cell>
          <cell r="C4400" t="str">
            <v>RS</v>
          </cell>
          <cell r="D4400">
            <v>0</v>
          </cell>
          <cell r="E4400">
            <v>0</v>
          </cell>
          <cell r="F4400">
            <v>0</v>
          </cell>
          <cell r="G4400">
            <v>0</v>
          </cell>
          <cell r="H4400">
            <v>0</v>
          </cell>
          <cell r="I4400">
            <v>0</v>
          </cell>
          <cell r="J4400">
            <v>0</v>
          </cell>
        </row>
        <row r="4401">
          <cell r="B4401" t="str">
            <v>VERA CRUZ-RS</v>
          </cell>
          <cell r="C4401" t="str">
            <v>RS</v>
          </cell>
          <cell r="D4401">
            <v>0</v>
          </cell>
          <cell r="E4401">
            <v>0</v>
          </cell>
          <cell r="F4401">
            <v>0</v>
          </cell>
          <cell r="G4401">
            <v>0</v>
          </cell>
          <cell r="H4401">
            <v>0</v>
          </cell>
          <cell r="I4401">
            <v>0</v>
          </cell>
          <cell r="J4401">
            <v>0</v>
          </cell>
        </row>
        <row r="4402">
          <cell r="B4402" t="str">
            <v>VERANOPOLIS-RS</v>
          </cell>
          <cell r="C4402" t="str">
            <v>RS</v>
          </cell>
          <cell r="D4402">
            <v>0</v>
          </cell>
          <cell r="E4402">
            <v>0</v>
          </cell>
          <cell r="F4402">
            <v>0</v>
          </cell>
          <cell r="G4402">
            <v>0</v>
          </cell>
          <cell r="H4402">
            <v>0</v>
          </cell>
          <cell r="I4402">
            <v>0</v>
          </cell>
          <cell r="J4402">
            <v>0</v>
          </cell>
        </row>
        <row r="4403">
          <cell r="B4403" t="str">
            <v>VESPASIANO CORREA-RS</v>
          </cell>
          <cell r="C4403" t="str">
            <v>RS</v>
          </cell>
          <cell r="D4403">
            <v>0</v>
          </cell>
          <cell r="E4403">
            <v>0</v>
          </cell>
          <cell r="F4403">
            <v>0</v>
          </cell>
          <cell r="G4403">
            <v>0</v>
          </cell>
          <cell r="H4403">
            <v>0</v>
          </cell>
          <cell r="I4403">
            <v>0</v>
          </cell>
          <cell r="J4403">
            <v>0</v>
          </cell>
        </row>
        <row r="4404">
          <cell r="B4404" t="str">
            <v>VIADUTOS-RS</v>
          </cell>
          <cell r="C4404" t="str">
            <v>RS</v>
          </cell>
          <cell r="D4404">
            <v>0</v>
          </cell>
          <cell r="E4404">
            <v>0</v>
          </cell>
          <cell r="F4404">
            <v>0</v>
          </cell>
          <cell r="G4404">
            <v>0</v>
          </cell>
          <cell r="H4404">
            <v>0</v>
          </cell>
          <cell r="I4404">
            <v>0</v>
          </cell>
          <cell r="J4404">
            <v>0</v>
          </cell>
        </row>
        <row r="4405">
          <cell r="B4405" t="str">
            <v>VIAMAO-RS</v>
          </cell>
          <cell r="C4405" t="str">
            <v>RS</v>
          </cell>
          <cell r="D4405">
            <v>0</v>
          </cell>
          <cell r="E4405">
            <v>0</v>
          </cell>
          <cell r="F4405">
            <v>0</v>
          </cell>
          <cell r="G4405">
            <v>0</v>
          </cell>
          <cell r="H4405">
            <v>0</v>
          </cell>
          <cell r="I4405">
            <v>0</v>
          </cell>
          <cell r="J4405">
            <v>0</v>
          </cell>
        </row>
        <row r="4406">
          <cell r="B4406" t="str">
            <v>VICENTE DUTRA-RS</v>
          </cell>
          <cell r="C4406" t="str">
            <v>RS</v>
          </cell>
          <cell r="D4406">
            <v>0</v>
          </cell>
          <cell r="E4406">
            <v>0</v>
          </cell>
          <cell r="F4406">
            <v>0</v>
          </cell>
          <cell r="G4406">
            <v>0</v>
          </cell>
          <cell r="H4406">
            <v>0</v>
          </cell>
          <cell r="I4406">
            <v>0</v>
          </cell>
          <cell r="J4406">
            <v>0</v>
          </cell>
        </row>
        <row r="4407">
          <cell r="B4407" t="str">
            <v>VICTOR GRAEFF-RS</v>
          </cell>
          <cell r="C4407" t="str">
            <v>RS</v>
          </cell>
          <cell r="D4407">
            <v>0</v>
          </cell>
          <cell r="E4407">
            <v>0</v>
          </cell>
          <cell r="F4407">
            <v>0</v>
          </cell>
          <cell r="G4407">
            <v>0</v>
          </cell>
          <cell r="H4407">
            <v>0</v>
          </cell>
          <cell r="I4407">
            <v>0</v>
          </cell>
          <cell r="J4407">
            <v>0</v>
          </cell>
        </row>
        <row r="4408">
          <cell r="B4408" t="str">
            <v>VILA FLORES-RS</v>
          </cell>
          <cell r="C4408" t="str">
            <v>RS</v>
          </cell>
          <cell r="D4408">
            <v>0</v>
          </cell>
          <cell r="E4408">
            <v>0</v>
          </cell>
          <cell r="F4408">
            <v>0</v>
          </cell>
          <cell r="G4408">
            <v>0</v>
          </cell>
          <cell r="H4408">
            <v>0</v>
          </cell>
          <cell r="I4408">
            <v>0</v>
          </cell>
          <cell r="J4408">
            <v>0</v>
          </cell>
        </row>
        <row r="4409">
          <cell r="B4409" t="str">
            <v>VILA LANGARO-RS</v>
          </cell>
          <cell r="C4409" t="str">
            <v>RS</v>
          </cell>
          <cell r="D4409">
            <v>0</v>
          </cell>
          <cell r="E4409">
            <v>0</v>
          </cell>
          <cell r="F4409">
            <v>0</v>
          </cell>
          <cell r="G4409">
            <v>0</v>
          </cell>
          <cell r="H4409">
            <v>0</v>
          </cell>
          <cell r="I4409">
            <v>0</v>
          </cell>
          <cell r="J4409">
            <v>0</v>
          </cell>
        </row>
        <row r="4410">
          <cell r="B4410" t="str">
            <v>VILA MARIA-RS</v>
          </cell>
          <cell r="C4410" t="str">
            <v>RS</v>
          </cell>
          <cell r="D4410">
            <v>0</v>
          </cell>
          <cell r="E4410">
            <v>0</v>
          </cell>
          <cell r="F4410">
            <v>0</v>
          </cell>
          <cell r="G4410">
            <v>0</v>
          </cell>
          <cell r="H4410">
            <v>0</v>
          </cell>
          <cell r="I4410">
            <v>0</v>
          </cell>
          <cell r="J4410">
            <v>0</v>
          </cell>
        </row>
        <row r="4411">
          <cell r="B4411" t="str">
            <v>VILA NOVA DO SUL-RS</v>
          </cell>
          <cell r="C4411" t="str">
            <v>RS</v>
          </cell>
          <cell r="D4411">
            <v>0</v>
          </cell>
          <cell r="E4411">
            <v>0</v>
          </cell>
          <cell r="F4411">
            <v>0</v>
          </cell>
          <cell r="G4411">
            <v>0</v>
          </cell>
          <cell r="H4411">
            <v>0</v>
          </cell>
          <cell r="I4411">
            <v>0</v>
          </cell>
          <cell r="J4411">
            <v>0</v>
          </cell>
        </row>
        <row r="4412">
          <cell r="B4412" t="str">
            <v>VISTA ALEGRE DO PRATA-RS</v>
          </cell>
          <cell r="C4412" t="str">
            <v>RS</v>
          </cell>
          <cell r="D4412">
            <v>0</v>
          </cell>
          <cell r="E4412">
            <v>0</v>
          </cell>
          <cell r="F4412">
            <v>0</v>
          </cell>
          <cell r="G4412">
            <v>0</v>
          </cell>
          <cell r="H4412">
            <v>0</v>
          </cell>
          <cell r="I4412">
            <v>0</v>
          </cell>
          <cell r="J4412">
            <v>0</v>
          </cell>
        </row>
        <row r="4413">
          <cell r="B4413" t="str">
            <v>VISTA ALEGRE-RS</v>
          </cell>
          <cell r="C4413" t="str">
            <v>RS</v>
          </cell>
          <cell r="D4413">
            <v>0</v>
          </cell>
          <cell r="E4413">
            <v>0</v>
          </cell>
          <cell r="F4413">
            <v>0</v>
          </cell>
          <cell r="G4413">
            <v>0</v>
          </cell>
          <cell r="H4413">
            <v>0</v>
          </cell>
          <cell r="I4413">
            <v>0</v>
          </cell>
          <cell r="J4413">
            <v>0</v>
          </cell>
        </row>
        <row r="4414">
          <cell r="B4414" t="str">
            <v>VISTA GAUCHA-RS</v>
          </cell>
          <cell r="C4414" t="str">
            <v>RS</v>
          </cell>
          <cell r="D4414">
            <v>0</v>
          </cell>
          <cell r="E4414">
            <v>0</v>
          </cell>
          <cell r="F4414">
            <v>0</v>
          </cell>
          <cell r="G4414">
            <v>0</v>
          </cell>
          <cell r="H4414">
            <v>0</v>
          </cell>
          <cell r="I4414">
            <v>0</v>
          </cell>
          <cell r="J4414">
            <v>0</v>
          </cell>
        </row>
        <row r="4415">
          <cell r="B4415" t="str">
            <v>VITORIA DAS MISSOES-RS</v>
          </cell>
          <cell r="C4415" t="str">
            <v>RS</v>
          </cell>
          <cell r="D4415">
            <v>0</v>
          </cell>
          <cell r="E4415">
            <v>0</v>
          </cell>
          <cell r="F4415">
            <v>0</v>
          </cell>
          <cell r="G4415">
            <v>0</v>
          </cell>
          <cell r="H4415">
            <v>0</v>
          </cell>
          <cell r="I4415">
            <v>0</v>
          </cell>
          <cell r="J4415">
            <v>0</v>
          </cell>
        </row>
        <row r="4416">
          <cell r="B4416" t="str">
            <v>WESTFALIA-RS</v>
          </cell>
          <cell r="C4416" t="str">
            <v>RS</v>
          </cell>
          <cell r="D4416">
            <v>0</v>
          </cell>
          <cell r="E4416">
            <v>0</v>
          </cell>
          <cell r="F4416">
            <v>0</v>
          </cell>
          <cell r="G4416">
            <v>0</v>
          </cell>
          <cell r="H4416">
            <v>0</v>
          </cell>
          <cell r="I4416">
            <v>0</v>
          </cell>
          <cell r="J4416">
            <v>0</v>
          </cell>
        </row>
        <row r="4417">
          <cell r="B4417" t="str">
            <v>XANGRI-LA-RS</v>
          </cell>
          <cell r="C4417" t="str">
            <v>RS</v>
          </cell>
          <cell r="D4417">
            <v>0</v>
          </cell>
          <cell r="E4417">
            <v>0</v>
          </cell>
          <cell r="F4417">
            <v>0</v>
          </cell>
          <cell r="G4417">
            <v>0</v>
          </cell>
          <cell r="H4417">
            <v>0</v>
          </cell>
          <cell r="I4417">
            <v>0</v>
          </cell>
          <cell r="J4417">
            <v>0</v>
          </cell>
        </row>
        <row r="4418">
          <cell r="B4418" t="str">
            <v>ABDON BATISTA-SC</v>
          </cell>
          <cell r="C4418" t="str">
            <v>SC</v>
          </cell>
          <cell r="D4418">
            <v>0</v>
          </cell>
          <cell r="E4418">
            <v>0</v>
          </cell>
          <cell r="F4418">
            <v>0</v>
          </cell>
          <cell r="G4418">
            <v>0</v>
          </cell>
          <cell r="H4418">
            <v>0</v>
          </cell>
          <cell r="I4418">
            <v>0</v>
          </cell>
          <cell r="J4418">
            <v>0</v>
          </cell>
        </row>
        <row r="4419">
          <cell r="B4419" t="str">
            <v>ABELARDO LUZ-SC</v>
          </cell>
          <cell r="C4419" t="str">
            <v>SC</v>
          </cell>
          <cell r="D4419">
            <v>0</v>
          </cell>
          <cell r="E4419">
            <v>0</v>
          </cell>
          <cell r="F4419">
            <v>0</v>
          </cell>
          <cell r="G4419">
            <v>0</v>
          </cell>
          <cell r="H4419">
            <v>0</v>
          </cell>
          <cell r="I4419">
            <v>0</v>
          </cell>
          <cell r="J4419">
            <v>0</v>
          </cell>
        </row>
        <row r="4420">
          <cell r="B4420" t="str">
            <v>AGROLANDIA-SC</v>
          </cell>
          <cell r="C4420" t="str">
            <v>SC</v>
          </cell>
          <cell r="D4420">
            <v>0</v>
          </cell>
          <cell r="E4420">
            <v>0</v>
          </cell>
          <cell r="F4420">
            <v>0</v>
          </cell>
          <cell r="G4420">
            <v>0</v>
          </cell>
          <cell r="H4420">
            <v>0</v>
          </cell>
          <cell r="I4420">
            <v>0</v>
          </cell>
          <cell r="J4420">
            <v>0</v>
          </cell>
        </row>
        <row r="4421">
          <cell r="B4421" t="str">
            <v>AGRONOMICA-SC</v>
          </cell>
          <cell r="C4421" t="str">
            <v>SC</v>
          </cell>
          <cell r="D4421">
            <v>0</v>
          </cell>
          <cell r="E4421">
            <v>0</v>
          </cell>
          <cell r="F4421">
            <v>0</v>
          </cell>
          <cell r="G4421">
            <v>0</v>
          </cell>
          <cell r="H4421">
            <v>0</v>
          </cell>
          <cell r="I4421">
            <v>0</v>
          </cell>
          <cell r="J4421">
            <v>0</v>
          </cell>
        </row>
        <row r="4422">
          <cell r="B4422" t="str">
            <v>AGUA DOCE-SC</v>
          </cell>
          <cell r="C4422" t="str">
            <v>SC</v>
          </cell>
          <cell r="D4422">
            <v>0</v>
          </cell>
          <cell r="E4422">
            <v>0</v>
          </cell>
          <cell r="F4422">
            <v>0</v>
          </cell>
          <cell r="G4422">
            <v>0</v>
          </cell>
          <cell r="H4422">
            <v>0</v>
          </cell>
          <cell r="I4422">
            <v>0</v>
          </cell>
          <cell r="J4422">
            <v>0</v>
          </cell>
        </row>
        <row r="4423">
          <cell r="B4423" t="str">
            <v>AGUAS DE CHAPECO-SC</v>
          </cell>
          <cell r="C4423" t="str">
            <v>SC</v>
          </cell>
          <cell r="D4423">
            <v>0</v>
          </cell>
          <cell r="E4423">
            <v>0</v>
          </cell>
          <cell r="F4423">
            <v>0</v>
          </cell>
          <cell r="G4423">
            <v>0</v>
          </cell>
          <cell r="H4423">
            <v>0</v>
          </cell>
          <cell r="I4423">
            <v>0</v>
          </cell>
          <cell r="J4423">
            <v>0</v>
          </cell>
        </row>
        <row r="4424">
          <cell r="B4424" t="str">
            <v>AGUAS FRIAS-SC</v>
          </cell>
          <cell r="C4424" t="str">
            <v>SC</v>
          </cell>
          <cell r="D4424">
            <v>0</v>
          </cell>
          <cell r="E4424">
            <v>0</v>
          </cell>
          <cell r="F4424">
            <v>0</v>
          </cell>
          <cell r="G4424">
            <v>0</v>
          </cell>
          <cell r="H4424">
            <v>0</v>
          </cell>
          <cell r="I4424">
            <v>0</v>
          </cell>
          <cell r="J4424">
            <v>0</v>
          </cell>
        </row>
        <row r="4425">
          <cell r="B4425" t="str">
            <v>AGUAS MORNAS-SC</v>
          </cell>
          <cell r="C4425" t="str">
            <v>SC</v>
          </cell>
          <cell r="D4425">
            <v>0</v>
          </cell>
          <cell r="E4425">
            <v>0</v>
          </cell>
          <cell r="F4425">
            <v>0</v>
          </cell>
          <cell r="G4425">
            <v>0</v>
          </cell>
          <cell r="H4425">
            <v>0</v>
          </cell>
          <cell r="I4425">
            <v>0</v>
          </cell>
          <cell r="J4425">
            <v>0</v>
          </cell>
        </row>
        <row r="4426">
          <cell r="B4426" t="str">
            <v>ALFREDO WAGNER-SC</v>
          </cell>
          <cell r="C4426" t="str">
            <v>SC</v>
          </cell>
          <cell r="D4426">
            <v>0</v>
          </cell>
          <cell r="E4426">
            <v>0</v>
          </cell>
          <cell r="F4426">
            <v>0</v>
          </cell>
          <cell r="G4426">
            <v>0</v>
          </cell>
          <cell r="H4426">
            <v>0</v>
          </cell>
          <cell r="I4426">
            <v>0</v>
          </cell>
          <cell r="J4426">
            <v>0</v>
          </cell>
        </row>
        <row r="4427">
          <cell r="B4427" t="str">
            <v>ALTO BELA VISTA-SC</v>
          </cell>
          <cell r="C4427" t="str">
            <v>SC</v>
          </cell>
          <cell r="D4427">
            <v>0</v>
          </cell>
          <cell r="E4427">
            <v>0</v>
          </cell>
          <cell r="F4427">
            <v>0</v>
          </cell>
          <cell r="G4427">
            <v>0</v>
          </cell>
          <cell r="H4427">
            <v>0</v>
          </cell>
          <cell r="I4427">
            <v>0</v>
          </cell>
          <cell r="J4427">
            <v>0</v>
          </cell>
        </row>
        <row r="4428">
          <cell r="B4428" t="str">
            <v>ANCHIETA-SC</v>
          </cell>
          <cell r="C4428" t="str">
            <v>SC</v>
          </cell>
          <cell r="D4428">
            <v>0</v>
          </cell>
          <cell r="E4428">
            <v>0</v>
          </cell>
          <cell r="F4428">
            <v>0</v>
          </cell>
          <cell r="G4428">
            <v>0</v>
          </cell>
          <cell r="H4428">
            <v>0</v>
          </cell>
          <cell r="I4428">
            <v>0</v>
          </cell>
          <cell r="J4428">
            <v>0</v>
          </cell>
        </row>
        <row r="4429">
          <cell r="B4429" t="str">
            <v>ANGELINA-SC</v>
          </cell>
          <cell r="C4429" t="str">
            <v>SC</v>
          </cell>
          <cell r="D4429">
            <v>0</v>
          </cell>
          <cell r="E4429">
            <v>0</v>
          </cell>
          <cell r="F4429">
            <v>0</v>
          </cell>
          <cell r="G4429">
            <v>0</v>
          </cell>
          <cell r="H4429">
            <v>0</v>
          </cell>
          <cell r="I4429">
            <v>0</v>
          </cell>
          <cell r="J4429">
            <v>0</v>
          </cell>
        </row>
        <row r="4430">
          <cell r="B4430" t="str">
            <v>ANITA GARIBALDI-SC</v>
          </cell>
          <cell r="C4430" t="str">
            <v>SC</v>
          </cell>
          <cell r="D4430">
            <v>0</v>
          </cell>
          <cell r="E4430">
            <v>0</v>
          </cell>
          <cell r="F4430">
            <v>0</v>
          </cell>
          <cell r="G4430">
            <v>0</v>
          </cell>
          <cell r="H4430">
            <v>0</v>
          </cell>
          <cell r="I4430">
            <v>0</v>
          </cell>
          <cell r="J4430">
            <v>0</v>
          </cell>
        </row>
        <row r="4431">
          <cell r="B4431" t="str">
            <v>ANITAPOLIS-SC</v>
          </cell>
          <cell r="C4431" t="str">
            <v>SC</v>
          </cell>
          <cell r="D4431">
            <v>0</v>
          </cell>
          <cell r="E4431">
            <v>0</v>
          </cell>
          <cell r="F4431">
            <v>0</v>
          </cell>
          <cell r="G4431">
            <v>0</v>
          </cell>
          <cell r="H4431">
            <v>0</v>
          </cell>
          <cell r="I4431">
            <v>0</v>
          </cell>
          <cell r="J4431">
            <v>0</v>
          </cell>
        </row>
        <row r="4432">
          <cell r="B4432" t="str">
            <v>ANTONIO CARLOS-SC</v>
          </cell>
          <cell r="C4432" t="str">
            <v>SC</v>
          </cell>
          <cell r="D4432">
            <v>0</v>
          </cell>
          <cell r="E4432">
            <v>0</v>
          </cell>
          <cell r="F4432">
            <v>0</v>
          </cell>
          <cell r="G4432">
            <v>0</v>
          </cell>
          <cell r="H4432">
            <v>0</v>
          </cell>
          <cell r="I4432">
            <v>0</v>
          </cell>
          <cell r="J4432">
            <v>0</v>
          </cell>
        </row>
        <row r="4433">
          <cell r="B4433" t="str">
            <v>APIUNA-SC</v>
          </cell>
          <cell r="C4433" t="str">
            <v>SC</v>
          </cell>
          <cell r="D4433">
            <v>0</v>
          </cell>
          <cell r="E4433">
            <v>0</v>
          </cell>
          <cell r="F4433">
            <v>0</v>
          </cell>
          <cell r="G4433">
            <v>0</v>
          </cell>
          <cell r="H4433">
            <v>0</v>
          </cell>
          <cell r="I4433">
            <v>0</v>
          </cell>
          <cell r="J4433">
            <v>0</v>
          </cell>
        </row>
        <row r="4434">
          <cell r="B4434" t="str">
            <v>ARABUTA-SC</v>
          </cell>
          <cell r="C4434" t="str">
            <v>SC</v>
          </cell>
          <cell r="D4434">
            <v>0</v>
          </cell>
          <cell r="E4434">
            <v>0</v>
          </cell>
          <cell r="F4434">
            <v>0</v>
          </cell>
          <cell r="G4434">
            <v>0</v>
          </cell>
          <cell r="H4434">
            <v>0</v>
          </cell>
          <cell r="I4434">
            <v>0</v>
          </cell>
          <cell r="J4434">
            <v>0</v>
          </cell>
        </row>
        <row r="4435">
          <cell r="B4435" t="str">
            <v>ARAQUARI-SC</v>
          </cell>
          <cell r="C4435" t="str">
            <v>SC</v>
          </cell>
          <cell r="D4435">
            <v>0</v>
          </cell>
          <cell r="E4435">
            <v>0</v>
          </cell>
          <cell r="F4435">
            <v>0</v>
          </cell>
          <cell r="G4435">
            <v>0</v>
          </cell>
          <cell r="H4435">
            <v>0</v>
          </cell>
          <cell r="I4435">
            <v>0</v>
          </cell>
          <cell r="J4435">
            <v>0</v>
          </cell>
        </row>
        <row r="4436">
          <cell r="B4436" t="str">
            <v>ARARANGUA-SC</v>
          </cell>
          <cell r="C4436" t="str">
            <v>SC</v>
          </cell>
          <cell r="D4436">
            <v>0</v>
          </cell>
          <cell r="E4436">
            <v>0</v>
          </cell>
          <cell r="F4436">
            <v>0</v>
          </cell>
          <cell r="G4436">
            <v>0</v>
          </cell>
          <cell r="H4436">
            <v>0</v>
          </cell>
          <cell r="I4436">
            <v>0</v>
          </cell>
          <cell r="J4436">
            <v>0</v>
          </cell>
        </row>
        <row r="4437">
          <cell r="B4437" t="str">
            <v>ARMAZEM-SC</v>
          </cell>
          <cell r="C4437" t="str">
            <v>SC</v>
          </cell>
          <cell r="D4437">
            <v>0</v>
          </cell>
          <cell r="E4437">
            <v>0</v>
          </cell>
          <cell r="F4437">
            <v>0</v>
          </cell>
          <cell r="G4437">
            <v>0</v>
          </cell>
          <cell r="H4437">
            <v>0</v>
          </cell>
          <cell r="I4437">
            <v>0</v>
          </cell>
          <cell r="J4437">
            <v>0</v>
          </cell>
        </row>
        <row r="4438">
          <cell r="B4438" t="str">
            <v>ARROIO TRINTA-SC</v>
          </cell>
          <cell r="C4438" t="str">
            <v>SC</v>
          </cell>
          <cell r="D4438">
            <v>0</v>
          </cell>
          <cell r="E4438">
            <v>0</v>
          </cell>
          <cell r="F4438">
            <v>0</v>
          </cell>
          <cell r="G4438">
            <v>0</v>
          </cell>
          <cell r="H4438">
            <v>0</v>
          </cell>
          <cell r="I4438">
            <v>0</v>
          </cell>
          <cell r="J4438">
            <v>0</v>
          </cell>
        </row>
        <row r="4439">
          <cell r="B4439" t="str">
            <v>ARVOREDO-SC</v>
          </cell>
          <cell r="C4439" t="str">
            <v>SC</v>
          </cell>
          <cell r="D4439">
            <v>0</v>
          </cell>
          <cell r="E4439">
            <v>0</v>
          </cell>
          <cell r="F4439">
            <v>0</v>
          </cell>
          <cell r="G4439">
            <v>0</v>
          </cell>
          <cell r="H4439">
            <v>0</v>
          </cell>
          <cell r="I4439">
            <v>0</v>
          </cell>
          <cell r="J4439">
            <v>0</v>
          </cell>
        </row>
        <row r="4440">
          <cell r="B4440" t="str">
            <v>ASCURRA-SC</v>
          </cell>
          <cell r="C4440" t="str">
            <v>SC</v>
          </cell>
          <cell r="D4440">
            <v>0</v>
          </cell>
          <cell r="E4440">
            <v>0</v>
          </cell>
          <cell r="F4440">
            <v>0</v>
          </cell>
          <cell r="G4440">
            <v>0</v>
          </cell>
          <cell r="H4440">
            <v>0</v>
          </cell>
          <cell r="I4440">
            <v>0</v>
          </cell>
          <cell r="J4440">
            <v>0</v>
          </cell>
        </row>
        <row r="4441">
          <cell r="B4441" t="str">
            <v>ATALANTA-SC</v>
          </cell>
          <cell r="C4441" t="str">
            <v>SC</v>
          </cell>
          <cell r="D4441">
            <v>0</v>
          </cell>
          <cell r="E4441">
            <v>0</v>
          </cell>
          <cell r="F4441">
            <v>0</v>
          </cell>
          <cell r="G4441">
            <v>0</v>
          </cell>
          <cell r="H4441">
            <v>0</v>
          </cell>
          <cell r="I4441">
            <v>0</v>
          </cell>
          <cell r="J4441">
            <v>0</v>
          </cell>
        </row>
        <row r="4442">
          <cell r="B4442" t="str">
            <v>AURORA-SC</v>
          </cell>
          <cell r="C4442" t="str">
            <v>SC</v>
          </cell>
          <cell r="D4442">
            <v>0</v>
          </cell>
          <cell r="E4442">
            <v>0</v>
          </cell>
          <cell r="F4442">
            <v>0</v>
          </cell>
          <cell r="G4442">
            <v>0</v>
          </cell>
          <cell r="H4442">
            <v>0</v>
          </cell>
          <cell r="I4442">
            <v>0</v>
          </cell>
          <cell r="J4442">
            <v>0</v>
          </cell>
        </row>
        <row r="4443">
          <cell r="B4443" t="str">
            <v>BALNEARIO ARROIO DO SILVA-SC</v>
          </cell>
          <cell r="C4443" t="str">
            <v>SC</v>
          </cell>
          <cell r="D4443">
            <v>0</v>
          </cell>
          <cell r="E4443">
            <v>0</v>
          </cell>
          <cell r="F4443">
            <v>0</v>
          </cell>
          <cell r="G4443">
            <v>0</v>
          </cell>
          <cell r="H4443">
            <v>0</v>
          </cell>
          <cell r="I4443">
            <v>0</v>
          </cell>
          <cell r="J4443">
            <v>0</v>
          </cell>
        </row>
        <row r="4444">
          <cell r="B4444" t="str">
            <v>BALNEARIO BARRA DO SUL-SC</v>
          </cell>
          <cell r="C4444" t="str">
            <v>SC</v>
          </cell>
          <cell r="D4444">
            <v>0</v>
          </cell>
          <cell r="E4444">
            <v>0</v>
          </cell>
          <cell r="F4444">
            <v>0</v>
          </cell>
          <cell r="G4444">
            <v>0</v>
          </cell>
          <cell r="H4444">
            <v>0</v>
          </cell>
          <cell r="I4444">
            <v>0</v>
          </cell>
          <cell r="J4444">
            <v>0</v>
          </cell>
        </row>
        <row r="4445">
          <cell r="B4445" t="str">
            <v>BALNEARIO CAMBORIU-SC</v>
          </cell>
          <cell r="C4445" t="str">
            <v>SC</v>
          </cell>
          <cell r="D4445">
            <v>0</v>
          </cell>
          <cell r="E4445">
            <v>0</v>
          </cell>
          <cell r="F4445">
            <v>0</v>
          </cell>
          <cell r="G4445">
            <v>0</v>
          </cell>
          <cell r="H4445">
            <v>0</v>
          </cell>
          <cell r="I4445">
            <v>0</v>
          </cell>
          <cell r="J4445">
            <v>0</v>
          </cell>
        </row>
        <row r="4446">
          <cell r="B4446" t="str">
            <v>BALNEARIO GAIVOTA-SC</v>
          </cell>
          <cell r="C4446" t="str">
            <v>SC</v>
          </cell>
          <cell r="D4446">
            <v>0</v>
          </cell>
          <cell r="E4446">
            <v>0</v>
          </cell>
          <cell r="F4446">
            <v>0</v>
          </cell>
          <cell r="G4446">
            <v>0</v>
          </cell>
          <cell r="H4446">
            <v>0</v>
          </cell>
          <cell r="I4446">
            <v>0</v>
          </cell>
          <cell r="J4446">
            <v>0</v>
          </cell>
        </row>
        <row r="4447">
          <cell r="B4447" t="str">
            <v>BANDEIRANTE-SC</v>
          </cell>
          <cell r="C4447" t="str">
            <v>SC</v>
          </cell>
          <cell r="D4447">
            <v>0</v>
          </cell>
          <cell r="E4447">
            <v>0</v>
          </cell>
          <cell r="F4447">
            <v>0</v>
          </cell>
          <cell r="G4447">
            <v>0</v>
          </cell>
          <cell r="H4447">
            <v>0</v>
          </cell>
          <cell r="I4447">
            <v>0</v>
          </cell>
          <cell r="J4447">
            <v>0</v>
          </cell>
        </row>
        <row r="4448">
          <cell r="B4448" t="str">
            <v>BARRA BONITA-SC</v>
          </cell>
          <cell r="C4448" t="str">
            <v>SC</v>
          </cell>
          <cell r="D4448">
            <v>0</v>
          </cell>
          <cell r="E4448">
            <v>0</v>
          </cell>
          <cell r="F4448">
            <v>0</v>
          </cell>
          <cell r="G4448">
            <v>0</v>
          </cell>
          <cell r="H4448">
            <v>0</v>
          </cell>
          <cell r="I4448">
            <v>0</v>
          </cell>
          <cell r="J4448">
            <v>0</v>
          </cell>
        </row>
        <row r="4449">
          <cell r="B4449" t="str">
            <v>BARRA VELHA-SC</v>
          </cell>
          <cell r="C4449" t="str">
            <v>SC</v>
          </cell>
          <cell r="D4449">
            <v>0</v>
          </cell>
          <cell r="E4449">
            <v>0</v>
          </cell>
          <cell r="F4449">
            <v>0</v>
          </cell>
          <cell r="G4449">
            <v>0</v>
          </cell>
          <cell r="H4449">
            <v>0</v>
          </cell>
          <cell r="I4449">
            <v>0</v>
          </cell>
          <cell r="J4449">
            <v>0</v>
          </cell>
        </row>
        <row r="4450">
          <cell r="B4450" t="str">
            <v>BELA VISTA DO TOLDO-SC</v>
          </cell>
          <cell r="C4450" t="str">
            <v>SC</v>
          </cell>
          <cell r="D4450">
            <v>0</v>
          </cell>
          <cell r="E4450">
            <v>0</v>
          </cell>
          <cell r="F4450">
            <v>0</v>
          </cell>
          <cell r="G4450">
            <v>0</v>
          </cell>
          <cell r="H4450">
            <v>0</v>
          </cell>
          <cell r="I4450">
            <v>0</v>
          </cell>
          <cell r="J4450">
            <v>0</v>
          </cell>
        </row>
        <row r="4451">
          <cell r="B4451" t="str">
            <v>BELMONTE-SC</v>
          </cell>
          <cell r="C4451" t="str">
            <v>SC</v>
          </cell>
          <cell r="D4451">
            <v>0</v>
          </cell>
          <cell r="E4451">
            <v>0</v>
          </cell>
          <cell r="F4451">
            <v>0</v>
          </cell>
          <cell r="G4451">
            <v>0</v>
          </cell>
          <cell r="H4451">
            <v>0</v>
          </cell>
          <cell r="I4451">
            <v>0</v>
          </cell>
          <cell r="J4451">
            <v>0</v>
          </cell>
        </row>
        <row r="4452">
          <cell r="B4452" t="str">
            <v>BENEDITO NOVO-SC</v>
          </cell>
          <cell r="C4452" t="str">
            <v>SC</v>
          </cell>
          <cell r="D4452">
            <v>0</v>
          </cell>
          <cell r="E4452">
            <v>0</v>
          </cell>
          <cell r="F4452">
            <v>0</v>
          </cell>
          <cell r="G4452">
            <v>0</v>
          </cell>
          <cell r="H4452">
            <v>0</v>
          </cell>
          <cell r="I4452">
            <v>0</v>
          </cell>
          <cell r="J4452">
            <v>0</v>
          </cell>
        </row>
        <row r="4453">
          <cell r="B4453" t="str">
            <v>BIGUACU-SC</v>
          </cell>
          <cell r="C4453" t="str">
            <v>SC</v>
          </cell>
          <cell r="D4453">
            <v>0</v>
          </cell>
          <cell r="E4453">
            <v>0</v>
          </cell>
          <cell r="F4453">
            <v>0</v>
          </cell>
          <cell r="G4453">
            <v>0</v>
          </cell>
          <cell r="H4453">
            <v>0</v>
          </cell>
          <cell r="I4453">
            <v>0</v>
          </cell>
          <cell r="J4453">
            <v>0</v>
          </cell>
        </row>
        <row r="4454">
          <cell r="B4454" t="str">
            <v>BLUMENAU-SC</v>
          </cell>
          <cell r="C4454" t="str">
            <v>SC</v>
          </cell>
          <cell r="D4454">
            <v>0</v>
          </cell>
          <cell r="E4454">
            <v>0</v>
          </cell>
          <cell r="F4454">
            <v>0</v>
          </cell>
          <cell r="G4454">
            <v>0</v>
          </cell>
          <cell r="H4454">
            <v>0</v>
          </cell>
          <cell r="I4454">
            <v>0</v>
          </cell>
          <cell r="J4454">
            <v>0</v>
          </cell>
        </row>
        <row r="4455">
          <cell r="B4455" t="str">
            <v>BOCAINA DO SUL-SC</v>
          </cell>
          <cell r="C4455" t="str">
            <v>SC</v>
          </cell>
          <cell r="D4455">
            <v>0</v>
          </cell>
          <cell r="E4455">
            <v>0</v>
          </cell>
          <cell r="F4455">
            <v>0</v>
          </cell>
          <cell r="G4455">
            <v>0</v>
          </cell>
          <cell r="H4455">
            <v>0</v>
          </cell>
          <cell r="I4455">
            <v>0</v>
          </cell>
          <cell r="J4455">
            <v>0</v>
          </cell>
        </row>
        <row r="4456">
          <cell r="B4456" t="str">
            <v>BOM JARDIM DA SERRA-SC</v>
          </cell>
          <cell r="C4456" t="str">
            <v>SC</v>
          </cell>
          <cell r="D4456">
            <v>0</v>
          </cell>
          <cell r="E4456">
            <v>0</v>
          </cell>
          <cell r="F4456">
            <v>0</v>
          </cell>
          <cell r="G4456">
            <v>0</v>
          </cell>
          <cell r="H4456">
            <v>0</v>
          </cell>
          <cell r="I4456">
            <v>0</v>
          </cell>
          <cell r="J4456">
            <v>0</v>
          </cell>
        </row>
        <row r="4457">
          <cell r="B4457" t="str">
            <v>BOM JESUS DO OESTE-SC</v>
          </cell>
          <cell r="C4457" t="str">
            <v>SC</v>
          </cell>
          <cell r="D4457">
            <v>0</v>
          </cell>
          <cell r="E4457">
            <v>0</v>
          </cell>
          <cell r="F4457">
            <v>0</v>
          </cell>
          <cell r="G4457">
            <v>0</v>
          </cell>
          <cell r="H4457">
            <v>0</v>
          </cell>
          <cell r="I4457">
            <v>0</v>
          </cell>
          <cell r="J4457">
            <v>0</v>
          </cell>
        </row>
        <row r="4458">
          <cell r="B4458" t="str">
            <v>BOM JESUS-SC</v>
          </cell>
          <cell r="C4458" t="str">
            <v>SC</v>
          </cell>
          <cell r="D4458">
            <v>0</v>
          </cell>
          <cell r="E4458">
            <v>0</v>
          </cell>
          <cell r="F4458">
            <v>0</v>
          </cell>
          <cell r="G4458">
            <v>0</v>
          </cell>
          <cell r="H4458">
            <v>0</v>
          </cell>
          <cell r="I4458">
            <v>0</v>
          </cell>
          <cell r="J4458">
            <v>0</v>
          </cell>
        </row>
        <row r="4459">
          <cell r="B4459" t="str">
            <v>BOM RETIRO-SC</v>
          </cell>
          <cell r="C4459" t="str">
            <v>SC</v>
          </cell>
          <cell r="D4459">
            <v>0</v>
          </cell>
          <cell r="E4459">
            <v>0</v>
          </cell>
          <cell r="F4459">
            <v>0</v>
          </cell>
          <cell r="G4459">
            <v>0</v>
          </cell>
          <cell r="H4459">
            <v>0</v>
          </cell>
          <cell r="I4459">
            <v>0</v>
          </cell>
          <cell r="J4459">
            <v>0</v>
          </cell>
        </row>
        <row r="4460">
          <cell r="B4460" t="str">
            <v>BOMBINHAS-SC</v>
          </cell>
          <cell r="C4460" t="str">
            <v>SC</v>
          </cell>
          <cell r="D4460">
            <v>0</v>
          </cell>
          <cell r="E4460">
            <v>0</v>
          </cell>
          <cell r="F4460">
            <v>0</v>
          </cell>
          <cell r="G4460">
            <v>0</v>
          </cell>
          <cell r="H4460">
            <v>0</v>
          </cell>
          <cell r="I4460">
            <v>0</v>
          </cell>
          <cell r="J4460">
            <v>0</v>
          </cell>
        </row>
        <row r="4461">
          <cell r="B4461" t="str">
            <v>BOTUVERA-SC</v>
          </cell>
          <cell r="C4461" t="str">
            <v>SC</v>
          </cell>
          <cell r="D4461">
            <v>0</v>
          </cell>
          <cell r="E4461">
            <v>0</v>
          </cell>
          <cell r="F4461">
            <v>0</v>
          </cell>
          <cell r="G4461">
            <v>0</v>
          </cell>
          <cell r="H4461">
            <v>0</v>
          </cell>
          <cell r="I4461">
            <v>0</v>
          </cell>
          <cell r="J4461">
            <v>0</v>
          </cell>
        </row>
        <row r="4462">
          <cell r="B4462" t="str">
            <v>BRACO DO NORTE-SC</v>
          </cell>
          <cell r="C4462" t="str">
            <v>SC</v>
          </cell>
          <cell r="D4462">
            <v>0</v>
          </cell>
          <cell r="E4462">
            <v>0</v>
          </cell>
          <cell r="F4462">
            <v>0</v>
          </cell>
          <cell r="G4462">
            <v>0</v>
          </cell>
          <cell r="H4462">
            <v>0</v>
          </cell>
          <cell r="I4462">
            <v>0</v>
          </cell>
          <cell r="J4462">
            <v>0</v>
          </cell>
        </row>
        <row r="4463">
          <cell r="B4463" t="str">
            <v>BRACO DO TROMBUDO-SC</v>
          </cell>
          <cell r="C4463" t="str">
            <v>SC</v>
          </cell>
          <cell r="D4463">
            <v>0</v>
          </cell>
          <cell r="E4463">
            <v>0</v>
          </cell>
          <cell r="F4463">
            <v>0</v>
          </cell>
          <cell r="G4463">
            <v>0</v>
          </cell>
          <cell r="H4463">
            <v>0</v>
          </cell>
          <cell r="I4463">
            <v>0</v>
          </cell>
          <cell r="J4463">
            <v>0</v>
          </cell>
        </row>
        <row r="4464">
          <cell r="B4464" t="str">
            <v>BRUNOPOLIS-SC</v>
          </cell>
          <cell r="C4464" t="str">
            <v>SC</v>
          </cell>
          <cell r="D4464">
            <v>0</v>
          </cell>
          <cell r="E4464">
            <v>0</v>
          </cell>
          <cell r="F4464">
            <v>0</v>
          </cell>
          <cell r="G4464">
            <v>0</v>
          </cell>
          <cell r="H4464">
            <v>0</v>
          </cell>
          <cell r="I4464">
            <v>0</v>
          </cell>
          <cell r="J4464">
            <v>0</v>
          </cell>
        </row>
        <row r="4465">
          <cell r="B4465" t="str">
            <v>BRUSQUE-SC</v>
          </cell>
          <cell r="C4465" t="str">
            <v>SC</v>
          </cell>
          <cell r="D4465">
            <v>0</v>
          </cell>
          <cell r="E4465">
            <v>0</v>
          </cell>
          <cell r="F4465">
            <v>0</v>
          </cell>
          <cell r="G4465">
            <v>0</v>
          </cell>
          <cell r="H4465">
            <v>0</v>
          </cell>
          <cell r="I4465">
            <v>0</v>
          </cell>
          <cell r="J4465">
            <v>0</v>
          </cell>
        </row>
        <row r="4466">
          <cell r="B4466" t="str">
            <v>CACADOR-SC</v>
          </cell>
          <cell r="C4466" t="str">
            <v>SC</v>
          </cell>
          <cell r="D4466">
            <v>0</v>
          </cell>
          <cell r="E4466">
            <v>0</v>
          </cell>
          <cell r="F4466">
            <v>0</v>
          </cell>
          <cell r="G4466">
            <v>0</v>
          </cell>
          <cell r="H4466">
            <v>0</v>
          </cell>
          <cell r="I4466">
            <v>0</v>
          </cell>
          <cell r="J4466">
            <v>0</v>
          </cell>
        </row>
        <row r="4467">
          <cell r="B4467" t="str">
            <v>CAIBI-SC</v>
          </cell>
          <cell r="C4467" t="str">
            <v>SC</v>
          </cell>
          <cell r="D4467">
            <v>0</v>
          </cell>
          <cell r="E4467">
            <v>0</v>
          </cell>
          <cell r="F4467">
            <v>0</v>
          </cell>
          <cell r="G4467">
            <v>0</v>
          </cell>
          <cell r="H4467">
            <v>0</v>
          </cell>
          <cell r="I4467">
            <v>0</v>
          </cell>
          <cell r="J4467">
            <v>0</v>
          </cell>
        </row>
        <row r="4468">
          <cell r="B4468" t="str">
            <v>CALMON-SC</v>
          </cell>
          <cell r="C4468" t="str">
            <v>SC</v>
          </cell>
          <cell r="D4468">
            <v>0</v>
          </cell>
          <cell r="E4468">
            <v>0</v>
          </cell>
          <cell r="F4468">
            <v>0</v>
          </cell>
          <cell r="G4468">
            <v>0</v>
          </cell>
          <cell r="H4468">
            <v>0</v>
          </cell>
          <cell r="I4468">
            <v>0</v>
          </cell>
          <cell r="J4468">
            <v>0</v>
          </cell>
        </row>
        <row r="4469">
          <cell r="B4469" t="str">
            <v>CAMBORIU-SC</v>
          </cell>
          <cell r="C4469" t="str">
            <v>SC</v>
          </cell>
          <cell r="D4469">
            <v>0</v>
          </cell>
          <cell r="E4469">
            <v>0</v>
          </cell>
          <cell r="F4469">
            <v>0</v>
          </cell>
          <cell r="G4469">
            <v>0</v>
          </cell>
          <cell r="H4469">
            <v>0</v>
          </cell>
          <cell r="I4469">
            <v>0</v>
          </cell>
          <cell r="J4469">
            <v>0</v>
          </cell>
        </row>
        <row r="4470">
          <cell r="B4470" t="str">
            <v>CAMPO ALEGRE-SC</v>
          </cell>
          <cell r="C4470" t="str">
            <v>SC</v>
          </cell>
          <cell r="D4470">
            <v>0</v>
          </cell>
          <cell r="E4470">
            <v>0</v>
          </cell>
          <cell r="F4470">
            <v>0</v>
          </cell>
          <cell r="G4470">
            <v>0</v>
          </cell>
          <cell r="H4470">
            <v>0</v>
          </cell>
          <cell r="I4470">
            <v>0</v>
          </cell>
          <cell r="J4470">
            <v>0</v>
          </cell>
        </row>
        <row r="4471">
          <cell r="B4471" t="str">
            <v>CAMPO BELO DO SUL-SC</v>
          </cell>
          <cell r="C4471" t="str">
            <v>SC</v>
          </cell>
          <cell r="D4471">
            <v>0</v>
          </cell>
          <cell r="E4471">
            <v>0</v>
          </cell>
          <cell r="F4471">
            <v>0</v>
          </cell>
          <cell r="G4471">
            <v>0</v>
          </cell>
          <cell r="H4471">
            <v>0</v>
          </cell>
          <cell r="I4471">
            <v>0</v>
          </cell>
          <cell r="J4471">
            <v>0</v>
          </cell>
        </row>
        <row r="4472">
          <cell r="B4472" t="str">
            <v>CAMPO ERE-SC</v>
          </cell>
          <cell r="C4472" t="str">
            <v>SC</v>
          </cell>
          <cell r="D4472">
            <v>0</v>
          </cell>
          <cell r="E4472">
            <v>0</v>
          </cell>
          <cell r="F4472">
            <v>0</v>
          </cell>
          <cell r="G4472">
            <v>0</v>
          </cell>
          <cell r="H4472">
            <v>0</v>
          </cell>
          <cell r="I4472">
            <v>0</v>
          </cell>
          <cell r="J4472">
            <v>0</v>
          </cell>
        </row>
        <row r="4473">
          <cell r="B4473" t="str">
            <v>CAMPOS NOVOS-SC</v>
          </cell>
          <cell r="C4473" t="str">
            <v>SC</v>
          </cell>
          <cell r="D4473">
            <v>0</v>
          </cell>
          <cell r="E4473">
            <v>0</v>
          </cell>
          <cell r="F4473">
            <v>0</v>
          </cell>
          <cell r="G4473">
            <v>0</v>
          </cell>
          <cell r="H4473">
            <v>0</v>
          </cell>
          <cell r="I4473">
            <v>0</v>
          </cell>
          <cell r="J4473">
            <v>0</v>
          </cell>
        </row>
        <row r="4474">
          <cell r="B4474" t="str">
            <v>CANELINHA-SC</v>
          </cell>
          <cell r="C4474" t="str">
            <v>SC</v>
          </cell>
          <cell r="D4474">
            <v>0</v>
          </cell>
          <cell r="E4474">
            <v>0</v>
          </cell>
          <cell r="F4474">
            <v>0</v>
          </cell>
          <cell r="G4474">
            <v>0</v>
          </cell>
          <cell r="H4474">
            <v>0</v>
          </cell>
          <cell r="I4474">
            <v>0</v>
          </cell>
          <cell r="J4474">
            <v>0</v>
          </cell>
        </row>
        <row r="4475">
          <cell r="B4475" t="str">
            <v>CANOINHAS-SC</v>
          </cell>
          <cell r="C4475" t="str">
            <v>SC</v>
          </cell>
          <cell r="D4475">
            <v>0</v>
          </cell>
          <cell r="E4475">
            <v>0</v>
          </cell>
          <cell r="F4475">
            <v>0</v>
          </cell>
          <cell r="G4475">
            <v>0</v>
          </cell>
          <cell r="H4475">
            <v>0</v>
          </cell>
          <cell r="I4475">
            <v>0</v>
          </cell>
          <cell r="J4475">
            <v>0</v>
          </cell>
        </row>
        <row r="4476">
          <cell r="B4476" t="str">
            <v>CAPAO ALTO-SC</v>
          </cell>
          <cell r="C4476" t="str">
            <v>SC</v>
          </cell>
          <cell r="D4476">
            <v>0</v>
          </cell>
          <cell r="E4476">
            <v>0</v>
          </cell>
          <cell r="F4476">
            <v>0</v>
          </cell>
          <cell r="G4476">
            <v>0</v>
          </cell>
          <cell r="H4476">
            <v>0</v>
          </cell>
          <cell r="I4476">
            <v>0</v>
          </cell>
          <cell r="J4476">
            <v>0</v>
          </cell>
        </row>
        <row r="4477">
          <cell r="B4477" t="str">
            <v>CAPINZAL-SC</v>
          </cell>
          <cell r="C4477" t="str">
            <v>SC</v>
          </cell>
          <cell r="D4477">
            <v>0</v>
          </cell>
          <cell r="E4477">
            <v>0</v>
          </cell>
          <cell r="F4477">
            <v>0</v>
          </cell>
          <cell r="G4477">
            <v>0</v>
          </cell>
          <cell r="H4477">
            <v>0</v>
          </cell>
          <cell r="I4477">
            <v>0</v>
          </cell>
          <cell r="J4477">
            <v>0</v>
          </cell>
        </row>
        <row r="4478">
          <cell r="B4478" t="str">
            <v>CAPIVARI DE BAIXO-SC</v>
          </cell>
          <cell r="C4478" t="str">
            <v>SC</v>
          </cell>
          <cell r="D4478">
            <v>0</v>
          </cell>
          <cell r="E4478">
            <v>0</v>
          </cell>
          <cell r="F4478">
            <v>0</v>
          </cell>
          <cell r="G4478">
            <v>0</v>
          </cell>
          <cell r="H4478">
            <v>0</v>
          </cell>
          <cell r="I4478">
            <v>0</v>
          </cell>
          <cell r="J4478">
            <v>0</v>
          </cell>
        </row>
        <row r="4479">
          <cell r="B4479" t="str">
            <v>CATANDUVAS-SC</v>
          </cell>
          <cell r="C4479" t="str">
            <v>SC</v>
          </cell>
          <cell r="D4479">
            <v>0</v>
          </cell>
          <cell r="E4479">
            <v>0</v>
          </cell>
          <cell r="F4479">
            <v>0</v>
          </cell>
          <cell r="G4479">
            <v>0</v>
          </cell>
          <cell r="H4479">
            <v>0</v>
          </cell>
          <cell r="I4479">
            <v>0</v>
          </cell>
          <cell r="J4479">
            <v>0</v>
          </cell>
        </row>
        <row r="4480">
          <cell r="B4480" t="str">
            <v>CAXAMBU DO SUL-SC</v>
          </cell>
          <cell r="C4480" t="str">
            <v>SC</v>
          </cell>
          <cell r="D4480">
            <v>0</v>
          </cell>
          <cell r="E4480">
            <v>0</v>
          </cell>
          <cell r="F4480">
            <v>0</v>
          </cell>
          <cell r="G4480">
            <v>0</v>
          </cell>
          <cell r="H4480">
            <v>0</v>
          </cell>
          <cell r="I4480">
            <v>0</v>
          </cell>
          <cell r="J4480">
            <v>0</v>
          </cell>
        </row>
        <row r="4481">
          <cell r="B4481" t="str">
            <v>CELSO RAMOS-SC</v>
          </cell>
          <cell r="C4481" t="str">
            <v>SC</v>
          </cell>
          <cell r="D4481">
            <v>0</v>
          </cell>
          <cell r="E4481">
            <v>0</v>
          </cell>
          <cell r="F4481">
            <v>0</v>
          </cell>
          <cell r="G4481">
            <v>0</v>
          </cell>
          <cell r="H4481">
            <v>0</v>
          </cell>
          <cell r="I4481">
            <v>0</v>
          </cell>
          <cell r="J4481">
            <v>0</v>
          </cell>
        </row>
        <row r="4482">
          <cell r="B4482" t="str">
            <v>CERRO NEGRO-SC</v>
          </cell>
          <cell r="C4482" t="str">
            <v>SC</v>
          </cell>
          <cell r="D4482">
            <v>0</v>
          </cell>
          <cell r="E4482">
            <v>0</v>
          </cell>
          <cell r="F4482">
            <v>0</v>
          </cell>
          <cell r="G4482">
            <v>0</v>
          </cell>
          <cell r="H4482">
            <v>0</v>
          </cell>
          <cell r="I4482">
            <v>0</v>
          </cell>
          <cell r="J4482">
            <v>0</v>
          </cell>
        </row>
        <row r="4483">
          <cell r="B4483" t="str">
            <v>CHAPADAO DO LAGEADO-SC</v>
          </cell>
          <cell r="C4483" t="str">
            <v>SC</v>
          </cell>
          <cell r="D4483">
            <v>0</v>
          </cell>
          <cell r="E4483">
            <v>0</v>
          </cell>
          <cell r="F4483">
            <v>0</v>
          </cell>
          <cell r="G4483">
            <v>0</v>
          </cell>
          <cell r="H4483">
            <v>0</v>
          </cell>
          <cell r="I4483">
            <v>0</v>
          </cell>
          <cell r="J4483">
            <v>0</v>
          </cell>
        </row>
        <row r="4484">
          <cell r="B4484" t="str">
            <v>CHAPECO-SC</v>
          </cell>
          <cell r="C4484" t="str">
            <v>SC</v>
          </cell>
          <cell r="D4484">
            <v>0</v>
          </cell>
          <cell r="E4484">
            <v>0</v>
          </cell>
          <cell r="F4484">
            <v>0</v>
          </cell>
          <cell r="G4484">
            <v>0</v>
          </cell>
          <cell r="H4484">
            <v>0</v>
          </cell>
          <cell r="I4484">
            <v>0</v>
          </cell>
          <cell r="J4484">
            <v>0</v>
          </cell>
        </row>
        <row r="4485">
          <cell r="B4485" t="str">
            <v>COCAL DO SUL-SC</v>
          </cell>
          <cell r="C4485" t="str">
            <v>SC</v>
          </cell>
          <cell r="D4485">
            <v>0</v>
          </cell>
          <cell r="E4485">
            <v>0</v>
          </cell>
          <cell r="F4485">
            <v>0</v>
          </cell>
          <cell r="G4485">
            <v>0</v>
          </cell>
          <cell r="H4485">
            <v>0</v>
          </cell>
          <cell r="I4485">
            <v>0</v>
          </cell>
          <cell r="J4485">
            <v>0</v>
          </cell>
        </row>
        <row r="4486">
          <cell r="B4486" t="str">
            <v>CONCORDIA-SC</v>
          </cell>
          <cell r="C4486" t="str">
            <v>SC</v>
          </cell>
          <cell r="D4486">
            <v>0</v>
          </cell>
          <cell r="E4486">
            <v>0</v>
          </cell>
          <cell r="F4486">
            <v>0</v>
          </cell>
          <cell r="G4486">
            <v>0</v>
          </cell>
          <cell r="H4486">
            <v>0</v>
          </cell>
          <cell r="I4486">
            <v>0</v>
          </cell>
          <cell r="J4486">
            <v>0</v>
          </cell>
        </row>
        <row r="4487">
          <cell r="B4487" t="str">
            <v>CORDILHEIRA ALTA-SC</v>
          </cell>
          <cell r="C4487" t="str">
            <v>SC</v>
          </cell>
          <cell r="D4487">
            <v>0</v>
          </cell>
          <cell r="E4487">
            <v>0</v>
          </cell>
          <cell r="F4487">
            <v>0</v>
          </cell>
          <cell r="G4487">
            <v>0</v>
          </cell>
          <cell r="H4487">
            <v>0</v>
          </cell>
          <cell r="I4487">
            <v>0</v>
          </cell>
          <cell r="J4487">
            <v>0</v>
          </cell>
        </row>
        <row r="4488">
          <cell r="B4488" t="str">
            <v>CORONEL FREITAS-SC</v>
          </cell>
          <cell r="C4488" t="str">
            <v>SC</v>
          </cell>
          <cell r="D4488">
            <v>0</v>
          </cell>
          <cell r="E4488">
            <v>0</v>
          </cell>
          <cell r="F4488">
            <v>0</v>
          </cell>
          <cell r="G4488">
            <v>0</v>
          </cell>
          <cell r="H4488">
            <v>0</v>
          </cell>
          <cell r="I4488">
            <v>0</v>
          </cell>
          <cell r="J4488">
            <v>0</v>
          </cell>
        </row>
        <row r="4489">
          <cell r="B4489" t="str">
            <v>CORONEL MARTINS-SC</v>
          </cell>
          <cell r="C4489" t="str">
            <v>SC</v>
          </cell>
          <cell r="D4489">
            <v>0</v>
          </cell>
          <cell r="E4489">
            <v>0</v>
          </cell>
          <cell r="F4489">
            <v>0</v>
          </cell>
          <cell r="G4489">
            <v>0</v>
          </cell>
          <cell r="H4489">
            <v>0</v>
          </cell>
          <cell r="I4489">
            <v>0</v>
          </cell>
          <cell r="J4489">
            <v>0</v>
          </cell>
        </row>
        <row r="4490">
          <cell r="B4490" t="str">
            <v>CORREIA PINTO-SC</v>
          </cell>
          <cell r="C4490" t="str">
            <v>SC</v>
          </cell>
          <cell r="D4490">
            <v>0</v>
          </cell>
          <cell r="E4490">
            <v>0</v>
          </cell>
          <cell r="F4490">
            <v>0</v>
          </cell>
          <cell r="G4490">
            <v>0</v>
          </cell>
          <cell r="H4490">
            <v>0</v>
          </cell>
          <cell r="I4490">
            <v>0</v>
          </cell>
          <cell r="J4490">
            <v>0</v>
          </cell>
        </row>
        <row r="4491">
          <cell r="B4491" t="str">
            <v>CORUPA-SC</v>
          </cell>
          <cell r="C4491" t="str">
            <v>SC</v>
          </cell>
          <cell r="D4491">
            <v>0</v>
          </cell>
          <cell r="E4491">
            <v>0</v>
          </cell>
          <cell r="F4491">
            <v>0</v>
          </cell>
          <cell r="G4491">
            <v>0</v>
          </cell>
          <cell r="H4491">
            <v>0</v>
          </cell>
          <cell r="I4491">
            <v>0</v>
          </cell>
          <cell r="J4491">
            <v>0</v>
          </cell>
        </row>
        <row r="4492">
          <cell r="B4492" t="str">
            <v>CRICIUMA-SC</v>
          </cell>
          <cell r="C4492" t="str">
            <v>SC</v>
          </cell>
          <cell r="D4492">
            <v>0</v>
          </cell>
          <cell r="E4492">
            <v>0</v>
          </cell>
          <cell r="F4492">
            <v>0</v>
          </cell>
          <cell r="G4492">
            <v>0</v>
          </cell>
          <cell r="H4492">
            <v>0</v>
          </cell>
          <cell r="I4492">
            <v>0</v>
          </cell>
          <cell r="J4492">
            <v>0</v>
          </cell>
        </row>
        <row r="4493">
          <cell r="B4493" t="str">
            <v>CUNHA PORA-SC</v>
          </cell>
          <cell r="C4493" t="str">
            <v>SC</v>
          </cell>
          <cell r="D4493">
            <v>0</v>
          </cell>
          <cell r="E4493">
            <v>0</v>
          </cell>
          <cell r="F4493">
            <v>0</v>
          </cell>
          <cell r="G4493">
            <v>0</v>
          </cell>
          <cell r="H4493">
            <v>0</v>
          </cell>
          <cell r="I4493">
            <v>0</v>
          </cell>
          <cell r="J4493">
            <v>0</v>
          </cell>
        </row>
        <row r="4494">
          <cell r="B4494" t="str">
            <v>CUNHATAI-SC</v>
          </cell>
          <cell r="C4494" t="str">
            <v>SC</v>
          </cell>
          <cell r="D4494">
            <v>0</v>
          </cell>
          <cell r="E4494">
            <v>0</v>
          </cell>
          <cell r="F4494">
            <v>0</v>
          </cell>
          <cell r="G4494">
            <v>0</v>
          </cell>
          <cell r="H4494">
            <v>0</v>
          </cell>
          <cell r="I4494">
            <v>0</v>
          </cell>
          <cell r="J4494">
            <v>0</v>
          </cell>
        </row>
        <row r="4495">
          <cell r="B4495" t="str">
            <v>CURITIBANOS-SC</v>
          </cell>
          <cell r="C4495" t="str">
            <v>SC</v>
          </cell>
          <cell r="D4495">
            <v>0</v>
          </cell>
          <cell r="E4495">
            <v>0</v>
          </cell>
          <cell r="F4495">
            <v>0</v>
          </cell>
          <cell r="G4495">
            <v>0</v>
          </cell>
          <cell r="H4495">
            <v>0</v>
          </cell>
          <cell r="I4495">
            <v>0</v>
          </cell>
          <cell r="J4495">
            <v>0</v>
          </cell>
        </row>
        <row r="4496">
          <cell r="B4496" t="str">
            <v>DESCANSO-SC</v>
          </cell>
          <cell r="C4496" t="str">
            <v>SC</v>
          </cell>
          <cell r="D4496">
            <v>0</v>
          </cell>
          <cell r="E4496">
            <v>0</v>
          </cell>
          <cell r="F4496">
            <v>0</v>
          </cell>
          <cell r="G4496">
            <v>0</v>
          </cell>
          <cell r="H4496">
            <v>0</v>
          </cell>
          <cell r="I4496">
            <v>0</v>
          </cell>
          <cell r="J4496">
            <v>0</v>
          </cell>
        </row>
        <row r="4497">
          <cell r="B4497" t="str">
            <v>DIONISIO CERQUEIRA-SC</v>
          </cell>
          <cell r="C4497" t="str">
            <v>SC</v>
          </cell>
          <cell r="D4497">
            <v>0</v>
          </cell>
          <cell r="E4497">
            <v>0</v>
          </cell>
          <cell r="F4497">
            <v>0</v>
          </cell>
          <cell r="G4497">
            <v>0</v>
          </cell>
          <cell r="H4497">
            <v>0</v>
          </cell>
          <cell r="I4497">
            <v>0</v>
          </cell>
          <cell r="J4497">
            <v>0</v>
          </cell>
        </row>
        <row r="4498">
          <cell r="B4498" t="str">
            <v>DONA EMMA-SC</v>
          </cell>
          <cell r="C4498" t="str">
            <v>SC</v>
          </cell>
          <cell r="D4498">
            <v>0</v>
          </cell>
          <cell r="E4498">
            <v>0</v>
          </cell>
          <cell r="F4498">
            <v>0</v>
          </cell>
          <cell r="G4498">
            <v>0</v>
          </cell>
          <cell r="H4498">
            <v>0</v>
          </cell>
          <cell r="I4498">
            <v>0</v>
          </cell>
          <cell r="J4498">
            <v>0</v>
          </cell>
        </row>
        <row r="4499">
          <cell r="B4499" t="str">
            <v>DOUTOR PEDRINHO-SC</v>
          </cell>
          <cell r="C4499" t="str">
            <v>SC</v>
          </cell>
          <cell r="D4499">
            <v>0</v>
          </cell>
          <cell r="E4499">
            <v>0</v>
          </cell>
          <cell r="F4499">
            <v>0</v>
          </cell>
          <cell r="G4499">
            <v>0</v>
          </cell>
          <cell r="H4499">
            <v>0</v>
          </cell>
          <cell r="I4499">
            <v>0</v>
          </cell>
          <cell r="J4499">
            <v>0</v>
          </cell>
        </row>
        <row r="4500">
          <cell r="B4500" t="str">
            <v>ENTRE RIOS-SC</v>
          </cell>
          <cell r="C4500" t="str">
            <v>SC</v>
          </cell>
          <cell r="D4500">
            <v>0</v>
          </cell>
          <cell r="E4500">
            <v>0</v>
          </cell>
          <cell r="F4500">
            <v>0</v>
          </cell>
          <cell r="G4500">
            <v>0</v>
          </cell>
          <cell r="H4500">
            <v>0</v>
          </cell>
          <cell r="I4500">
            <v>0</v>
          </cell>
          <cell r="J4500">
            <v>0</v>
          </cell>
        </row>
        <row r="4501">
          <cell r="B4501" t="str">
            <v>ERMO-SC</v>
          </cell>
          <cell r="C4501" t="str">
            <v>SC</v>
          </cell>
          <cell r="D4501">
            <v>0</v>
          </cell>
          <cell r="E4501">
            <v>0</v>
          </cell>
          <cell r="F4501">
            <v>0</v>
          </cell>
          <cell r="G4501">
            <v>0</v>
          </cell>
          <cell r="H4501">
            <v>0</v>
          </cell>
          <cell r="I4501">
            <v>0</v>
          </cell>
          <cell r="J4501">
            <v>0</v>
          </cell>
        </row>
        <row r="4502">
          <cell r="B4502" t="str">
            <v>ERVAL VELHO-SC</v>
          </cell>
          <cell r="C4502" t="str">
            <v>SC</v>
          </cell>
          <cell r="D4502">
            <v>0</v>
          </cell>
          <cell r="E4502">
            <v>0</v>
          </cell>
          <cell r="F4502">
            <v>0</v>
          </cell>
          <cell r="G4502">
            <v>0</v>
          </cell>
          <cell r="H4502">
            <v>0</v>
          </cell>
          <cell r="I4502">
            <v>0</v>
          </cell>
          <cell r="J4502">
            <v>0</v>
          </cell>
        </row>
        <row r="4503">
          <cell r="B4503" t="str">
            <v>FAXINAL DOS GUEDES-SC</v>
          </cell>
          <cell r="C4503" t="str">
            <v>SC</v>
          </cell>
          <cell r="D4503">
            <v>0</v>
          </cell>
          <cell r="E4503">
            <v>0</v>
          </cell>
          <cell r="F4503">
            <v>0</v>
          </cell>
          <cell r="G4503">
            <v>0</v>
          </cell>
          <cell r="H4503">
            <v>0</v>
          </cell>
          <cell r="I4503">
            <v>0</v>
          </cell>
          <cell r="J4503">
            <v>0</v>
          </cell>
        </row>
        <row r="4504">
          <cell r="B4504" t="str">
            <v>FLOR DO SERTAO-SC</v>
          </cell>
          <cell r="C4504" t="str">
            <v>SC</v>
          </cell>
          <cell r="D4504">
            <v>0</v>
          </cell>
          <cell r="E4504">
            <v>0</v>
          </cell>
          <cell r="F4504">
            <v>0</v>
          </cell>
          <cell r="G4504">
            <v>0</v>
          </cell>
          <cell r="H4504">
            <v>0</v>
          </cell>
          <cell r="I4504">
            <v>0</v>
          </cell>
          <cell r="J4504">
            <v>0</v>
          </cell>
        </row>
        <row r="4505">
          <cell r="B4505" t="str">
            <v>FLORIANOPOLIS-SC</v>
          </cell>
          <cell r="C4505" t="str">
            <v>SC</v>
          </cell>
          <cell r="D4505">
            <v>0</v>
          </cell>
          <cell r="E4505">
            <v>0</v>
          </cell>
          <cell r="F4505">
            <v>0</v>
          </cell>
          <cell r="G4505">
            <v>0</v>
          </cell>
          <cell r="H4505">
            <v>0</v>
          </cell>
          <cell r="I4505">
            <v>0</v>
          </cell>
          <cell r="J4505">
            <v>0</v>
          </cell>
        </row>
        <row r="4506">
          <cell r="B4506" t="str">
            <v>FORMOSA DO SUL-SC</v>
          </cell>
          <cell r="C4506" t="str">
            <v>SC</v>
          </cell>
          <cell r="D4506">
            <v>0</v>
          </cell>
          <cell r="E4506">
            <v>0</v>
          </cell>
          <cell r="F4506">
            <v>0</v>
          </cell>
          <cell r="G4506">
            <v>0</v>
          </cell>
          <cell r="H4506">
            <v>0</v>
          </cell>
          <cell r="I4506">
            <v>0</v>
          </cell>
          <cell r="J4506">
            <v>0</v>
          </cell>
        </row>
        <row r="4507">
          <cell r="B4507" t="str">
            <v>FORQUILHINHA-SC</v>
          </cell>
          <cell r="C4507" t="str">
            <v>SC</v>
          </cell>
          <cell r="D4507">
            <v>0</v>
          </cell>
          <cell r="E4507">
            <v>0</v>
          </cell>
          <cell r="F4507">
            <v>0</v>
          </cell>
          <cell r="G4507">
            <v>0</v>
          </cell>
          <cell r="H4507">
            <v>0</v>
          </cell>
          <cell r="I4507">
            <v>0</v>
          </cell>
          <cell r="J4507">
            <v>0</v>
          </cell>
        </row>
        <row r="4508">
          <cell r="B4508" t="str">
            <v>FRAIBURGO-SC</v>
          </cell>
          <cell r="C4508" t="str">
            <v>SC</v>
          </cell>
          <cell r="D4508">
            <v>0</v>
          </cell>
          <cell r="E4508">
            <v>0</v>
          </cell>
          <cell r="F4508">
            <v>0</v>
          </cell>
          <cell r="G4508">
            <v>0</v>
          </cell>
          <cell r="H4508">
            <v>0</v>
          </cell>
          <cell r="I4508">
            <v>0</v>
          </cell>
          <cell r="J4508">
            <v>0</v>
          </cell>
        </row>
        <row r="4509">
          <cell r="B4509" t="str">
            <v>FREI ROGERIO-SC</v>
          </cell>
          <cell r="C4509" t="str">
            <v>SC</v>
          </cell>
          <cell r="D4509">
            <v>0</v>
          </cell>
          <cell r="E4509">
            <v>0</v>
          </cell>
          <cell r="F4509">
            <v>0</v>
          </cell>
          <cell r="G4509">
            <v>0</v>
          </cell>
          <cell r="H4509">
            <v>0</v>
          </cell>
          <cell r="I4509">
            <v>0</v>
          </cell>
          <cell r="J4509">
            <v>0</v>
          </cell>
        </row>
        <row r="4510">
          <cell r="B4510" t="str">
            <v>GALVAO-SC</v>
          </cell>
          <cell r="C4510" t="str">
            <v>SC</v>
          </cell>
          <cell r="D4510">
            <v>0</v>
          </cell>
          <cell r="E4510">
            <v>0</v>
          </cell>
          <cell r="F4510">
            <v>0</v>
          </cell>
          <cell r="G4510">
            <v>0</v>
          </cell>
          <cell r="H4510">
            <v>0</v>
          </cell>
          <cell r="I4510">
            <v>0</v>
          </cell>
          <cell r="J4510">
            <v>0</v>
          </cell>
        </row>
        <row r="4511">
          <cell r="B4511" t="str">
            <v>GAROPABA-SC</v>
          </cell>
          <cell r="C4511" t="str">
            <v>SC</v>
          </cell>
          <cell r="D4511">
            <v>0</v>
          </cell>
          <cell r="E4511">
            <v>0</v>
          </cell>
          <cell r="F4511">
            <v>0</v>
          </cell>
          <cell r="G4511">
            <v>0</v>
          </cell>
          <cell r="H4511">
            <v>0</v>
          </cell>
          <cell r="I4511">
            <v>0</v>
          </cell>
          <cell r="J4511">
            <v>0</v>
          </cell>
        </row>
        <row r="4512">
          <cell r="B4512" t="str">
            <v>GARUVA-SC</v>
          </cell>
          <cell r="C4512" t="str">
            <v>SC</v>
          </cell>
          <cell r="D4512">
            <v>0</v>
          </cell>
          <cell r="E4512">
            <v>0</v>
          </cell>
          <cell r="F4512">
            <v>0</v>
          </cell>
          <cell r="G4512">
            <v>0</v>
          </cell>
          <cell r="H4512">
            <v>0</v>
          </cell>
          <cell r="I4512">
            <v>0</v>
          </cell>
          <cell r="J4512">
            <v>0</v>
          </cell>
        </row>
        <row r="4513">
          <cell r="B4513" t="str">
            <v>GASPAR-SC</v>
          </cell>
          <cell r="C4513" t="str">
            <v>SC</v>
          </cell>
          <cell r="D4513">
            <v>0</v>
          </cell>
          <cell r="E4513">
            <v>0</v>
          </cell>
          <cell r="F4513">
            <v>0</v>
          </cell>
          <cell r="G4513">
            <v>0</v>
          </cell>
          <cell r="H4513">
            <v>0</v>
          </cell>
          <cell r="I4513">
            <v>0</v>
          </cell>
          <cell r="J4513">
            <v>0</v>
          </cell>
        </row>
        <row r="4514">
          <cell r="B4514" t="str">
            <v>GOVERNADOR CELSO RAMOS-SC</v>
          </cell>
          <cell r="C4514" t="str">
            <v>SC</v>
          </cell>
          <cell r="D4514">
            <v>0</v>
          </cell>
          <cell r="E4514">
            <v>0</v>
          </cell>
          <cell r="F4514">
            <v>0</v>
          </cell>
          <cell r="G4514">
            <v>0</v>
          </cell>
          <cell r="H4514">
            <v>0</v>
          </cell>
          <cell r="I4514">
            <v>0</v>
          </cell>
          <cell r="J4514">
            <v>0</v>
          </cell>
        </row>
        <row r="4515">
          <cell r="B4515" t="str">
            <v>GRAO PARA-SC</v>
          </cell>
          <cell r="C4515" t="str">
            <v>SC</v>
          </cell>
          <cell r="D4515">
            <v>0</v>
          </cell>
          <cell r="E4515">
            <v>0</v>
          </cell>
          <cell r="F4515">
            <v>0</v>
          </cell>
          <cell r="G4515">
            <v>0</v>
          </cell>
          <cell r="H4515">
            <v>0</v>
          </cell>
          <cell r="I4515">
            <v>0</v>
          </cell>
          <cell r="J4515">
            <v>0</v>
          </cell>
        </row>
        <row r="4516">
          <cell r="B4516" t="str">
            <v>GRAVATAL-SC</v>
          </cell>
          <cell r="C4516" t="str">
            <v>SC</v>
          </cell>
          <cell r="D4516">
            <v>0</v>
          </cell>
          <cell r="E4516">
            <v>0</v>
          </cell>
          <cell r="F4516">
            <v>0</v>
          </cell>
          <cell r="G4516">
            <v>0</v>
          </cell>
          <cell r="H4516">
            <v>0</v>
          </cell>
          <cell r="I4516">
            <v>0</v>
          </cell>
          <cell r="J4516">
            <v>0</v>
          </cell>
        </row>
        <row r="4517">
          <cell r="B4517" t="str">
            <v>GUABIRUBA-SC</v>
          </cell>
          <cell r="C4517" t="str">
            <v>SC</v>
          </cell>
          <cell r="D4517">
            <v>0</v>
          </cell>
          <cell r="E4517">
            <v>0</v>
          </cell>
          <cell r="F4517">
            <v>0</v>
          </cell>
          <cell r="G4517">
            <v>0</v>
          </cell>
          <cell r="H4517">
            <v>0</v>
          </cell>
          <cell r="I4517">
            <v>0</v>
          </cell>
          <cell r="J4517">
            <v>0</v>
          </cell>
        </row>
        <row r="4518">
          <cell r="B4518" t="str">
            <v>GUARACIABA-SC</v>
          </cell>
          <cell r="C4518" t="str">
            <v>SC</v>
          </cell>
          <cell r="D4518">
            <v>0</v>
          </cell>
          <cell r="E4518">
            <v>0</v>
          </cell>
          <cell r="F4518">
            <v>0</v>
          </cell>
          <cell r="G4518">
            <v>0</v>
          </cell>
          <cell r="H4518">
            <v>0</v>
          </cell>
          <cell r="I4518">
            <v>0</v>
          </cell>
          <cell r="J4518">
            <v>0</v>
          </cell>
        </row>
        <row r="4519">
          <cell r="B4519" t="str">
            <v>GUARAMIRIM-SC</v>
          </cell>
          <cell r="C4519" t="str">
            <v>SC</v>
          </cell>
          <cell r="D4519">
            <v>0</v>
          </cell>
          <cell r="E4519">
            <v>0</v>
          </cell>
          <cell r="F4519">
            <v>0</v>
          </cell>
          <cell r="G4519">
            <v>0</v>
          </cell>
          <cell r="H4519">
            <v>0</v>
          </cell>
          <cell r="I4519">
            <v>0</v>
          </cell>
          <cell r="J4519">
            <v>0</v>
          </cell>
        </row>
        <row r="4520">
          <cell r="B4520" t="str">
            <v>GUARUJA DO SUL-SC</v>
          </cell>
          <cell r="C4520" t="str">
            <v>SC</v>
          </cell>
          <cell r="D4520">
            <v>0</v>
          </cell>
          <cell r="E4520">
            <v>0</v>
          </cell>
          <cell r="F4520">
            <v>0</v>
          </cell>
          <cell r="G4520">
            <v>0</v>
          </cell>
          <cell r="H4520">
            <v>0</v>
          </cell>
          <cell r="I4520">
            <v>0</v>
          </cell>
          <cell r="J4520">
            <v>0</v>
          </cell>
        </row>
        <row r="4521">
          <cell r="B4521" t="str">
            <v>GUATAMBU-SC</v>
          </cell>
          <cell r="C4521" t="str">
            <v>SC</v>
          </cell>
          <cell r="D4521">
            <v>0</v>
          </cell>
          <cell r="E4521">
            <v>0</v>
          </cell>
          <cell r="F4521">
            <v>0</v>
          </cell>
          <cell r="G4521">
            <v>0</v>
          </cell>
          <cell r="H4521">
            <v>0</v>
          </cell>
          <cell r="I4521">
            <v>0</v>
          </cell>
          <cell r="J4521">
            <v>0</v>
          </cell>
        </row>
        <row r="4522">
          <cell r="B4522" t="str">
            <v>HERVAL D'OESTE-SC</v>
          </cell>
          <cell r="C4522" t="str">
            <v>SC</v>
          </cell>
          <cell r="D4522">
            <v>0</v>
          </cell>
          <cell r="E4522">
            <v>0</v>
          </cell>
          <cell r="F4522">
            <v>0</v>
          </cell>
          <cell r="G4522">
            <v>0</v>
          </cell>
          <cell r="H4522">
            <v>0</v>
          </cell>
          <cell r="I4522">
            <v>0</v>
          </cell>
          <cell r="J4522">
            <v>0</v>
          </cell>
        </row>
        <row r="4523">
          <cell r="B4523" t="str">
            <v>IBIAM-SC</v>
          </cell>
          <cell r="C4523" t="str">
            <v>SC</v>
          </cell>
          <cell r="D4523">
            <v>0</v>
          </cell>
          <cell r="E4523">
            <v>0</v>
          </cell>
          <cell r="F4523">
            <v>0</v>
          </cell>
          <cell r="G4523">
            <v>0</v>
          </cell>
          <cell r="H4523">
            <v>0</v>
          </cell>
          <cell r="I4523">
            <v>0</v>
          </cell>
          <cell r="J4523">
            <v>0</v>
          </cell>
        </row>
        <row r="4524">
          <cell r="B4524" t="str">
            <v>IBICARE-SC</v>
          </cell>
          <cell r="C4524" t="str">
            <v>SC</v>
          </cell>
          <cell r="D4524">
            <v>0</v>
          </cell>
          <cell r="E4524">
            <v>0</v>
          </cell>
          <cell r="F4524">
            <v>0</v>
          </cell>
          <cell r="G4524">
            <v>0</v>
          </cell>
          <cell r="H4524">
            <v>0</v>
          </cell>
          <cell r="I4524">
            <v>0</v>
          </cell>
          <cell r="J4524">
            <v>0</v>
          </cell>
        </row>
        <row r="4525">
          <cell r="B4525" t="str">
            <v>IBIRAMA-SC</v>
          </cell>
          <cell r="C4525" t="str">
            <v>SC</v>
          </cell>
          <cell r="D4525">
            <v>0</v>
          </cell>
          <cell r="E4525">
            <v>0</v>
          </cell>
          <cell r="F4525">
            <v>0</v>
          </cell>
          <cell r="G4525">
            <v>0</v>
          </cell>
          <cell r="H4525">
            <v>0</v>
          </cell>
          <cell r="I4525">
            <v>0</v>
          </cell>
          <cell r="J4525">
            <v>0</v>
          </cell>
        </row>
        <row r="4526">
          <cell r="B4526" t="str">
            <v>ICARA-SC</v>
          </cell>
          <cell r="C4526" t="str">
            <v>SC</v>
          </cell>
          <cell r="D4526">
            <v>0</v>
          </cell>
          <cell r="E4526">
            <v>0</v>
          </cell>
          <cell r="F4526">
            <v>0</v>
          </cell>
          <cell r="G4526">
            <v>0</v>
          </cell>
          <cell r="H4526">
            <v>0</v>
          </cell>
          <cell r="I4526">
            <v>0</v>
          </cell>
          <cell r="J4526">
            <v>0</v>
          </cell>
        </row>
        <row r="4527">
          <cell r="B4527" t="str">
            <v>ILHOTA-SC</v>
          </cell>
          <cell r="C4527" t="str">
            <v>SC</v>
          </cell>
          <cell r="D4527">
            <v>0</v>
          </cell>
          <cell r="E4527">
            <v>0</v>
          </cell>
          <cell r="F4527">
            <v>0</v>
          </cell>
          <cell r="G4527">
            <v>0</v>
          </cell>
          <cell r="H4527">
            <v>0</v>
          </cell>
          <cell r="I4527">
            <v>0</v>
          </cell>
          <cell r="J4527">
            <v>0</v>
          </cell>
        </row>
        <row r="4528">
          <cell r="B4528" t="str">
            <v>IMARUI-SC</v>
          </cell>
          <cell r="C4528" t="str">
            <v>SC</v>
          </cell>
          <cell r="D4528">
            <v>0</v>
          </cell>
          <cell r="E4528">
            <v>0</v>
          </cell>
          <cell r="F4528">
            <v>0</v>
          </cell>
          <cell r="G4528">
            <v>0</v>
          </cell>
          <cell r="H4528">
            <v>0</v>
          </cell>
          <cell r="I4528">
            <v>0</v>
          </cell>
          <cell r="J4528">
            <v>0</v>
          </cell>
        </row>
        <row r="4529">
          <cell r="B4529" t="str">
            <v>IMBITUBA-SC</v>
          </cell>
          <cell r="C4529" t="str">
            <v>SC</v>
          </cell>
          <cell r="D4529">
            <v>0</v>
          </cell>
          <cell r="E4529">
            <v>0</v>
          </cell>
          <cell r="F4529">
            <v>0</v>
          </cell>
          <cell r="G4529">
            <v>0</v>
          </cell>
          <cell r="H4529">
            <v>0</v>
          </cell>
          <cell r="I4529">
            <v>0</v>
          </cell>
          <cell r="J4529">
            <v>0</v>
          </cell>
        </row>
        <row r="4530">
          <cell r="B4530" t="str">
            <v>IMBUIA-SC</v>
          </cell>
          <cell r="C4530" t="str">
            <v>SC</v>
          </cell>
          <cell r="D4530">
            <v>0</v>
          </cell>
          <cell r="E4530">
            <v>0</v>
          </cell>
          <cell r="F4530">
            <v>0</v>
          </cell>
          <cell r="G4530">
            <v>0</v>
          </cell>
          <cell r="H4530">
            <v>0</v>
          </cell>
          <cell r="I4530">
            <v>0</v>
          </cell>
          <cell r="J4530">
            <v>0</v>
          </cell>
        </row>
        <row r="4531">
          <cell r="B4531" t="str">
            <v>INDAIAL-SC</v>
          </cell>
          <cell r="C4531" t="str">
            <v>SC</v>
          </cell>
          <cell r="D4531">
            <v>0</v>
          </cell>
          <cell r="E4531">
            <v>0</v>
          </cell>
          <cell r="F4531">
            <v>0</v>
          </cell>
          <cell r="G4531">
            <v>0</v>
          </cell>
          <cell r="H4531">
            <v>0</v>
          </cell>
          <cell r="I4531">
            <v>0</v>
          </cell>
          <cell r="J4531">
            <v>0</v>
          </cell>
        </row>
        <row r="4532">
          <cell r="B4532" t="str">
            <v>IOMERE-SC</v>
          </cell>
          <cell r="C4532" t="str">
            <v>SC</v>
          </cell>
          <cell r="D4532">
            <v>0</v>
          </cell>
          <cell r="E4532">
            <v>0</v>
          </cell>
          <cell r="F4532">
            <v>0</v>
          </cell>
          <cell r="G4532">
            <v>0</v>
          </cell>
          <cell r="H4532">
            <v>0</v>
          </cell>
          <cell r="I4532">
            <v>0</v>
          </cell>
          <cell r="J4532">
            <v>0</v>
          </cell>
        </row>
        <row r="4533">
          <cell r="B4533" t="str">
            <v>IPIRA-SC</v>
          </cell>
          <cell r="C4533" t="str">
            <v>SC</v>
          </cell>
          <cell r="D4533">
            <v>0</v>
          </cell>
          <cell r="E4533">
            <v>0</v>
          </cell>
          <cell r="F4533">
            <v>0</v>
          </cell>
          <cell r="G4533">
            <v>0</v>
          </cell>
          <cell r="H4533">
            <v>0</v>
          </cell>
          <cell r="I4533">
            <v>0</v>
          </cell>
          <cell r="J4533">
            <v>0</v>
          </cell>
        </row>
        <row r="4534">
          <cell r="B4534" t="str">
            <v>IPORA DO OESTE-SC</v>
          </cell>
          <cell r="C4534" t="str">
            <v>SC</v>
          </cell>
          <cell r="D4534">
            <v>0</v>
          </cell>
          <cell r="E4534">
            <v>0</v>
          </cell>
          <cell r="F4534">
            <v>0</v>
          </cell>
          <cell r="G4534">
            <v>0</v>
          </cell>
          <cell r="H4534">
            <v>0</v>
          </cell>
          <cell r="I4534">
            <v>0</v>
          </cell>
          <cell r="J4534">
            <v>0</v>
          </cell>
        </row>
        <row r="4535">
          <cell r="B4535" t="str">
            <v>IPUACU-SC</v>
          </cell>
          <cell r="C4535" t="str">
            <v>SC</v>
          </cell>
          <cell r="D4535">
            <v>0</v>
          </cell>
          <cell r="E4535">
            <v>0</v>
          </cell>
          <cell r="F4535">
            <v>0</v>
          </cell>
          <cell r="G4535">
            <v>0</v>
          </cell>
          <cell r="H4535">
            <v>0</v>
          </cell>
          <cell r="I4535">
            <v>0</v>
          </cell>
          <cell r="J4535">
            <v>0</v>
          </cell>
        </row>
        <row r="4536">
          <cell r="B4536" t="str">
            <v>IPUMIRIM-SC</v>
          </cell>
          <cell r="C4536" t="str">
            <v>SC</v>
          </cell>
          <cell r="D4536">
            <v>0</v>
          </cell>
          <cell r="E4536">
            <v>0</v>
          </cell>
          <cell r="F4536">
            <v>0</v>
          </cell>
          <cell r="G4536">
            <v>0</v>
          </cell>
          <cell r="H4536">
            <v>0</v>
          </cell>
          <cell r="I4536">
            <v>0</v>
          </cell>
          <cell r="J4536">
            <v>0</v>
          </cell>
        </row>
        <row r="4537">
          <cell r="B4537" t="str">
            <v>IRACEMINHA-SC</v>
          </cell>
          <cell r="C4537" t="str">
            <v>SC</v>
          </cell>
          <cell r="D4537">
            <v>0</v>
          </cell>
          <cell r="E4537">
            <v>0</v>
          </cell>
          <cell r="F4537">
            <v>0</v>
          </cell>
          <cell r="G4537">
            <v>0</v>
          </cell>
          <cell r="H4537">
            <v>0</v>
          </cell>
          <cell r="I4537">
            <v>0</v>
          </cell>
          <cell r="J4537">
            <v>0</v>
          </cell>
        </row>
        <row r="4538">
          <cell r="B4538" t="str">
            <v>IRANI-SC</v>
          </cell>
          <cell r="C4538" t="str">
            <v>SC</v>
          </cell>
          <cell r="D4538">
            <v>0</v>
          </cell>
          <cell r="E4538">
            <v>0</v>
          </cell>
          <cell r="F4538">
            <v>0</v>
          </cell>
          <cell r="G4538">
            <v>0</v>
          </cell>
          <cell r="H4538">
            <v>0</v>
          </cell>
          <cell r="I4538">
            <v>0</v>
          </cell>
          <cell r="J4538">
            <v>0</v>
          </cell>
        </row>
        <row r="4539">
          <cell r="B4539" t="str">
            <v>IRATI-SC</v>
          </cell>
          <cell r="C4539" t="str">
            <v>SC</v>
          </cell>
          <cell r="D4539">
            <v>0</v>
          </cell>
          <cell r="E4539">
            <v>0</v>
          </cell>
          <cell r="F4539">
            <v>0</v>
          </cell>
          <cell r="G4539">
            <v>0</v>
          </cell>
          <cell r="H4539">
            <v>0</v>
          </cell>
          <cell r="I4539">
            <v>0</v>
          </cell>
          <cell r="J4539">
            <v>0</v>
          </cell>
        </row>
        <row r="4540">
          <cell r="B4540" t="str">
            <v>IRINEOPOLIS-SC</v>
          </cell>
          <cell r="C4540" t="str">
            <v>SC</v>
          </cell>
          <cell r="D4540">
            <v>0</v>
          </cell>
          <cell r="E4540">
            <v>0</v>
          </cell>
          <cell r="F4540">
            <v>0</v>
          </cell>
          <cell r="G4540">
            <v>0</v>
          </cell>
          <cell r="H4540">
            <v>0</v>
          </cell>
          <cell r="I4540">
            <v>0</v>
          </cell>
          <cell r="J4540">
            <v>0</v>
          </cell>
        </row>
        <row r="4541">
          <cell r="B4541" t="str">
            <v>ITAIOPOLIS-SC</v>
          </cell>
          <cell r="C4541" t="str">
            <v>SC</v>
          </cell>
          <cell r="D4541">
            <v>0</v>
          </cell>
          <cell r="E4541">
            <v>0</v>
          </cell>
          <cell r="F4541">
            <v>0</v>
          </cell>
          <cell r="G4541">
            <v>0</v>
          </cell>
          <cell r="H4541">
            <v>0</v>
          </cell>
          <cell r="I4541">
            <v>0</v>
          </cell>
          <cell r="J4541">
            <v>0</v>
          </cell>
        </row>
        <row r="4542">
          <cell r="B4542" t="str">
            <v>ITAJAI-SC</v>
          </cell>
          <cell r="C4542" t="str">
            <v>SC</v>
          </cell>
          <cell r="D4542">
            <v>0</v>
          </cell>
          <cell r="E4542">
            <v>0</v>
          </cell>
          <cell r="F4542">
            <v>0</v>
          </cell>
          <cell r="G4542">
            <v>0</v>
          </cell>
          <cell r="H4542">
            <v>0</v>
          </cell>
          <cell r="I4542">
            <v>0</v>
          </cell>
          <cell r="J4542">
            <v>0</v>
          </cell>
        </row>
        <row r="4543">
          <cell r="B4543" t="str">
            <v>ITAPEMA-SC</v>
          </cell>
          <cell r="C4543" t="str">
            <v>SC</v>
          </cell>
          <cell r="D4543">
            <v>0</v>
          </cell>
          <cell r="E4543">
            <v>0</v>
          </cell>
          <cell r="F4543">
            <v>0</v>
          </cell>
          <cell r="G4543">
            <v>0</v>
          </cell>
          <cell r="H4543">
            <v>0</v>
          </cell>
          <cell r="I4543">
            <v>0</v>
          </cell>
          <cell r="J4543">
            <v>0</v>
          </cell>
        </row>
        <row r="4544">
          <cell r="B4544" t="str">
            <v>ITAPIRANGA-SC</v>
          </cell>
          <cell r="C4544" t="str">
            <v>SC</v>
          </cell>
          <cell r="D4544">
            <v>0</v>
          </cell>
          <cell r="E4544">
            <v>0</v>
          </cell>
          <cell r="F4544">
            <v>0</v>
          </cell>
          <cell r="G4544">
            <v>0</v>
          </cell>
          <cell r="H4544">
            <v>0</v>
          </cell>
          <cell r="I4544">
            <v>0</v>
          </cell>
          <cell r="J4544">
            <v>0</v>
          </cell>
        </row>
        <row r="4545">
          <cell r="B4545" t="str">
            <v>ITAPOA-SC</v>
          </cell>
          <cell r="C4545" t="str">
            <v>SC</v>
          </cell>
          <cell r="D4545">
            <v>0</v>
          </cell>
          <cell r="E4545">
            <v>0</v>
          </cell>
          <cell r="F4545">
            <v>0</v>
          </cell>
          <cell r="G4545">
            <v>0</v>
          </cell>
          <cell r="H4545">
            <v>0</v>
          </cell>
          <cell r="I4545">
            <v>0</v>
          </cell>
          <cell r="J4545">
            <v>0</v>
          </cell>
        </row>
        <row r="4546">
          <cell r="B4546" t="str">
            <v>ITA-SC</v>
          </cell>
          <cell r="C4546" t="str">
            <v>SC</v>
          </cell>
          <cell r="D4546">
            <v>0</v>
          </cell>
          <cell r="E4546">
            <v>0</v>
          </cell>
          <cell r="F4546">
            <v>0</v>
          </cell>
          <cell r="G4546">
            <v>0</v>
          </cell>
          <cell r="H4546">
            <v>0</v>
          </cell>
          <cell r="I4546">
            <v>0</v>
          </cell>
          <cell r="J4546">
            <v>0</v>
          </cell>
        </row>
        <row r="4547">
          <cell r="B4547" t="str">
            <v>ITUPORANGA-SC</v>
          </cell>
          <cell r="C4547" t="str">
            <v>SC</v>
          </cell>
          <cell r="D4547">
            <v>0</v>
          </cell>
          <cell r="E4547">
            <v>0</v>
          </cell>
          <cell r="F4547">
            <v>0</v>
          </cell>
          <cell r="G4547">
            <v>0</v>
          </cell>
          <cell r="H4547">
            <v>0</v>
          </cell>
          <cell r="I4547">
            <v>0</v>
          </cell>
          <cell r="J4547">
            <v>0</v>
          </cell>
        </row>
        <row r="4548">
          <cell r="B4548" t="str">
            <v>JABORA-SC</v>
          </cell>
          <cell r="C4548" t="str">
            <v>SC</v>
          </cell>
          <cell r="D4548">
            <v>0</v>
          </cell>
          <cell r="E4548">
            <v>0</v>
          </cell>
          <cell r="F4548">
            <v>0</v>
          </cell>
          <cell r="G4548">
            <v>0</v>
          </cell>
          <cell r="H4548">
            <v>0</v>
          </cell>
          <cell r="I4548">
            <v>0</v>
          </cell>
          <cell r="J4548">
            <v>0</v>
          </cell>
        </row>
        <row r="4549">
          <cell r="B4549" t="str">
            <v>JACINTO MACHADO-SC</v>
          </cell>
          <cell r="C4549" t="str">
            <v>SC</v>
          </cell>
          <cell r="D4549">
            <v>0</v>
          </cell>
          <cell r="E4549">
            <v>0</v>
          </cell>
          <cell r="F4549">
            <v>0</v>
          </cell>
          <cell r="G4549">
            <v>0</v>
          </cell>
          <cell r="H4549">
            <v>0</v>
          </cell>
          <cell r="I4549">
            <v>0</v>
          </cell>
          <cell r="J4549">
            <v>0</v>
          </cell>
        </row>
        <row r="4550">
          <cell r="B4550" t="str">
            <v>JAGUARUNA-SC</v>
          </cell>
          <cell r="C4550" t="str">
            <v>SC</v>
          </cell>
          <cell r="D4550">
            <v>0</v>
          </cell>
          <cell r="E4550">
            <v>0</v>
          </cell>
          <cell r="F4550">
            <v>0</v>
          </cell>
          <cell r="G4550">
            <v>0</v>
          </cell>
          <cell r="H4550">
            <v>0</v>
          </cell>
          <cell r="I4550">
            <v>0</v>
          </cell>
          <cell r="J4550">
            <v>0</v>
          </cell>
        </row>
        <row r="4551">
          <cell r="B4551" t="str">
            <v>JARAGUA DO SUL-SC</v>
          </cell>
          <cell r="C4551" t="str">
            <v>SC</v>
          </cell>
          <cell r="D4551">
            <v>0</v>
          </cell>
          <cell r="E4551">
            <v>0</v>
          </cell>
          <cell r="F4551">
            <v>0</v>
          </cell>
          <cell r="G4551">
            <v>0</v>
          </cell>
          <cell r="H4551">
            <v>0</v>
          </cell>
          <cell r="I4551">
            <v>0</v>
          </cell>
          <cell r="J4551">
            <v>0</v>
          </cell>
        </row>
        <row r="4552">
          <cell r="B4552" t="str">
            <v>JARDINOPOLIS-SC</v>
          </cell>
          <cell r="C4552" t="str">
            <v>SC</v>
          </cell>
          <cell r="D4552">
            <v>0</v>
          </cell>
          <cell r="E4552">
            <v>0</v>
          </cell>
          <cell r="F4552">
            <v>0</v>
          </cell>
          <cell r="G4552">
            <v>0</v>
          </cell>
          <cell r="H4552">
            <v>0</v>
          </cell>
          <cell r="I4552">
            <v>0</v>
          </cell>
          <cell r="J4552">
            <v>0</v>
          </cell>
        </row>
        <row r="4553">
          <cell r="B4553" t="str">
            <v>JOACABA-SC</v>
          </cell>
          <cell r="C4553" t="str">
            <v>SC</v>
          </cell>
          <cell r="D4553">
            <v>0</v>
          </cell>
          <cell r="E4553">
            <v>0</v>
          </cell>
          <cell r="F4553">
            <v>0</v>
          </cell>
          <cell r="G4553">
            <v>0</v>
          </cell>
          <cell r="H4553">
            <v>0</v>
          </cell>
          <cell r="I4553">
            <v>0</v>
          </cell>
          <cell r="J4553">
            <v>0</v>
          </cell>
        </row>
        <row r="4554">
          <cell r="B4554" t="str">
            <v>JOINVILLE-SC</v>
          </cell>
          <cell r="C4554" t="str">
            <v>SC</v>
          </cell>
          <cell r="D4554">
            <v>0</v>
          </cell>
          <cell r="E4554">
            <v>0</v>
          </cell>
          <cell r="F4554">
            <v>0</v>
          </cell>
          <cell r="G4554">
            <v>0</v>
          </cell>
          <cell r="H4554">
            <v>0</v>
          </cell>
          <cell r="I4554">
            <v>0</v>
          </cell>
          <cell r="J4554">
            <v>0</v>
          </cell>
        </row>
        <row r="4555">
          <cell r="B4555" t="str">
            <v>JOSE BOITEUX-SC</v>
          </cell>
          <cell r="C4555" t="str">
            <v>SC</v>
          </cell>
          <cell r="D4555">
            <v>0</v>
          </cell>
          <cell r="E4555">
            <v>0</v>
          </cell>
          <cell r="F4555">
            <v>0</v>
          </cell>
          <cell r="G4555">
            <v>0</v>
          </cell>
          <cell r="H4555">
            <v>0</v>
          </cell>
          <cell r="I4555">
            <v>0</v>
          </cell>
          <cell r="J4555">
            <v>0</v>
          </cell>
        </row>
        <row r="4556">
          <cell r="B4556" t="str">
            <v>JUPIA-SC</v>
          </cell>
          <cell r="C4556" t="str">
            <v>SC</v>
          </cell>
          <cell r="D4556">
            <v>0</v>
          </cell>
          <cell r="E4556">
            <v>0</v>
          </cell>
          <cell r="F4556">
            <v>0</v>
          </cell>
          <cell r="G4556">
            <v>0</v>
          </cell>
          <cell r="H4556">
            <v>0</v>
          </cell>
          <cell r="I4556">
            <v>0</v>
          </cell>
          <cell r="J4556">
            <v>0</v>
          </cell>
        </row>
        <row r="4557">
          <cell r="B4557" t="str">
            <v>LACERDOPOLIS-SC</v>
          </cell>
          <cell r="C4557" t="str">
            <v>SC</v>
          </cell>
          <cell r="D4557">
            <v>0</v>
          </cell>
          <cell r="E4557">
            <v>0</v>
          </cell>
          <cell r="F4557">
            <v>0</v>
          </cell>
          <cell r="G4557">
            <v>0</v>
          </cell>
          <cell r="H4557">
            <v>0</v>
          </cell>
          <cell r="I4557">
            <v>0</v>
          </cell>
          <cell r="J4557">
            <v>0</v>
          </cell>
        </row>
        <row r="4558">
          <cell r="B4558" t="str">
            <v>LAGES-SC</v>
          </cell>
          <cell r="C4558" t="str">
            <v>SC</v>
          </cell>
          <cell r="D4558">
            <v>0</v>
          </cell>
          <cell r="E4558">
            <v>0</v>
          </cell>
          <cell r="F4558">
            <v>0</v>
          </cell>
          <cell r="G4558">
            <v>0</v>
          </cell>
          <cell r="H4558">
            <v>0</v>
          </cell>
          <cell r="I4558">
            <v>0</v>
          </cell>
          <cell r="J4558">
            <v>0</v>
          </cell>
        </row>
        <row r="4559">
          <cell r="B4559" t="str">
            <v>LAGUNA-SC</v>
          </cell>
          <cell r="C4559" t="str">
            <v>SC</v>
          </cell>
          <cell r="D4559">
            <v>0</v>
          </cell>
          <cell r="E4559">
            <v>0</v>
          </cell>
          <cell r="F4559">
            <v>0</v>
          </cell>
          <cell r="G4559">
            <v>0</v>
          </cell>
          <cell r="H4559">
            <v>0</v>
          </cell>
          <cell r="I4559">
            <v>0</v>
          </cell>
          <cell r="J4559">
            <v>0</v>
          </cell>
        </row>
        <row r="4560">
          <cell r="B4560" t="str">
            <v>LAJEADO GRANDE-SC</v>
          </cell>
          <cell r="C4560" t="str">
            <v>SC</v>
          </cell>
          <cell r="D4560">
            <v>0</v>
          </cell>
          <cell r="E4560">
            <v>0</v>
          </cell>
          <cell r="F4560">
            <v>0</v>
          </cell>
          <cell r="G4560">
            <v>0</v>
          </cell>
          <cell r="H4560">
            <v>0</v>
          </cell>
          <cell r="I4560">
            <v>0</v>
          </cell>
          <cell r="J4560">
            <v>0</v>
          </cell>
        </row>
        <row r="4561">
          <cell r="B4561" t="str">
            <v>LAURENTINO-SC</v>
          </cell>
          <cell r="C4561" t="str">
            <v>SC</v>
          </cell>
          <cell r="D4561">
            <v>0</v>
          </cell>
          <cell r="E4561">
            <v>0</v>
          </cell>
          <cell r="F4561">
            <v>0</v>
          </cell>
          <cell r="G4561">
            <v>0</v>
          </cell>
          <cell r="H4561">
            <v>0</v>
          </cell>
          <cell r="I4561">
            <v>0</v>
          </cell>
          <cell r="J4561">
            <v>0</v>
          </cell>
        </row>
        <row r="4562">
          <cell r="B4562" t="str">
            <v>LAURO MULLER-SC</v>
          </cell>
          <cell r="C4562" t="str">
            <v>SC</v>
          </cell>
          <cell r="D4562">
            <v>0</v>
          </cell>
          <cell r="E4562">
            <v>0</v>
          </cell>
          <cell r="F4562">
            <v>0</v>
          </cell>
          <cell r="G4562">
            <v>0</v>
          </cell>
          <cell r="H4562">
            <v>0</v>
          </cell>
          <cell r="I4562">
            <v>0</v>
          </cell>
          <cell r="J4562">
            <v>0</v>
          </cell>
        </row>
        <row r="4563">
          <cell r="B4563" t="str">
            <v>LEBON REGIS-SC</v>
          </cell>
          <cell r="C4563" t="str">
            <v>SC</v>
          </cell>
          <cell r="D4563">
            <v>0</v>
          </cell>
          <cell r="E4563">
            <v>0</v>
          </cell>
          <cell r="F4563">
            <v>0</v>
          </cell>
          <cell r="G4563">
            <v>0</v>
          </cell>
          <cell r="H4563">
            <v>0</v>
          </cell>
          <cell r="I4563">
            <v>0</v>
          </cell>
          <cell r="J4563">
            <v>0</v>
          </cell>
        </row>
        <row r="4564">
          <cell r="B4564" t="str">
            <v>LEOBERTO LEAL-SC</v>
          </cell>
          <cell r="C4564" t="str">
            <v>SC</v>
          </cell>
          <cell r="D4564">
            <v>0</v>
          </cell>
          <cell r="E4564">
            <v>0</v>
          </cell>
          <cell r="F4564">
            <v>0</v>
          </cell>
          <cell r="G4564">
            <v>0</v>
          </cell>
          <cell r="H4564">
            <v>0</v>
          </cell>
          <cell r="I4564">
            <v>0</v>
          </cell>
          <cell r="J4564">
            <v>0</v>
          </cell>
        </row>
        <row r="4565">
          <cell r="B4565" t="str">
            <v>LINDOIA DO SUL-SC</v>
          </cell>
          <cell r="C4565" t="str">
            <v>SC</v>
          </cell>
          <cell r="D4565">
            <v>0</v>
          </cell>
          <cell r="E4565">
            <v>0</v>
          </cell>
          <cell r="F4565">
            <v>0</v>
          </cell>
          <cell r="G4565">
            <v>0</v>
          </cell>
          <cell r="H4565">
            <v>0</v>
          </cell>
          <cell r="I4565">
            <v>0</v>
          </cell>
          <cell r="J4565">
            <v>0</v>
          </cell>
        </row>
        <row r="4566">
          <cell r="B4566" t="str">
            <v>LONTRAS-SC</v>
          </cell>
          <cell r="C4566" t="str">
            <v>SC</v>
          </cell>
          <cell r="D4566">
            <v>0</v>
          </cell>
          <cell r="E4566">
            <v>0</v>
          </cell>
          <cell r="F4566">
            <v>0</v>
          </cell>
          <cell r="G4566">
            <v>0</v>
          </cell>
          <cell r="H4566">
            <v>0</v>
          </cell>
          <cell r="I4566">
            <v>0</v>
          </cell>
          <cell r="J4566">
            <v>0</v>
          </cell>
        </row>
        <row r="4567">
          <cell r="B4567" t="str">
            <v>LUIZ ALVES-SC</v>
          </cell>
          <cell r="C4567" t="str">
            <v>SC</v>
          </cell>
          <cell r="D4567">
            <v>0</v>
          </cell>
          <cell r="E4567">
            <v>0</v>
          </cell>
          <cell r="F4567">
            <v>0</v>
          </cell>
          <cell r="G4567">
            <v>0</v>
          </cell>
          <cell r="H4567">
            <v>0</v>
          </cell>
          <cell r="I4567">
            <v>0</v>
          </cell>
          <cell r="J4567">
            <v>0</v>
          </cell>
        </row>
        <row r="4568">
          <cell r="B4568" t="str">
            <v>LUZERNA-SC</v>
          </cell>
          <cell r="C4568" t="str">
            <v>SC</v>
          </cell>
          <cell r="D4568">
            <v>0</v>
          </cell>
          <cell r="E4568">
            <v>0</v>
          </cell>
          <cell r="F4568">
            <v>0</v>
          </cell>
          <cell r="G4568">
            <v>0</v>
          </cell>
          <cell r="H4568">
            <v>0</v>
          </cell>
          <cell r="I4568">
            <v>0</v>
          </cell>
          <cell r="J4568">
            <v>0</v>
          </cell>
        </row>
        <row r="4569">
          <cell r="B4569" t="str">
            <v>MACIEIRA-SC</v>
          </cell>
          <cell r="C4569" t="str">
            <v>SC</v>
          </cell>
          <cell r="D4569">
            <v>0</v>
          </cell>
          <cell r="E4569">
            <v>0</v>
          </cell>
          <cell r="F4569">
            <v>0</v>
          </cell>
          <cell r="G4569">
            <v>0</v>
          </cell>
          <cell r="H4569">
            <v>0</v>
          </cell>
          <cell r="I4569">
            <v>0</v>
          </cell>
          <cell r="J4569">
            <v>0</v>
          </cell>
        </row>
        <row r="4570">
          <cell r="B4570" t="str">
            <v>MAFRA-SC</v>
          </cell>
          <cell r="C4570" t="str">
            <v>SC</v>
          </cell>
          <cell r="D4570">
            <v>0</v>
          </cell>
          <cell r="E4570">
            <v>0</v>
          </cell>
          <cell r="F4570">
            <v>0</v>
          </cell>
          <cell r="G4570">
            <v>0</v>
          </cell>
          <cell r="H4570">
            <v>0</v>
          </cell>
          <cell r="I4570">
            <v>0</v>
          </cell>
          <cell r="J4570">
            <v>0</v>
          </cell>
        </row>
        <row r="4571">
          <cell r="B4571" t="str">
            <v>MAJOR GERCINO-SC</v>
          </cell>
          <cell r="C4571" t="str">
            <v>SC</v>
          </cell>
          <cell r="D4571">
            <v>0</v>
          </cell>
          <cell r="E4571">
            <v>0</v>
          </cell>
          <cell r="F4571">
            <v>0</v>
          </cell>
          <cell r="G4571">
            <v>0</v>
          </cell>
          <cell r="H4571">
            <v>0</v>
          </cell>
          <cell r="I4571">
            <v>0</v>
          </cell>
          <cell r="J4571">
            <v>0</v>
          </cell>
        </row>
        <row r="4572">
          <cell r="B4572" t="str">
            <v>MAJOR VIEIRA-SC</v>
          </cell>
          <cell r="C4572" t="str">
            <v>SC</v>
          </cell>
          <cell r="D4572">
            <v>0</v>
          </cell>
          <cell r="E4572">
            <v>0</v>
          </cell>
          <cell r="F4572">
            <v>0</v>
          </cell>
          <cell r="G4572">
            <v>0</v>
          </cell>
          <cell r="H4572">
            <v>0</v>
          </cell>
          <cell r="I4572">
            <v>0</v>
          </cell>
          <cell r="J4572">
            <v>0</v>
          </cell>
        </row>
        <row r="4573">
          <cell r="B4573" t="str">
            <v>MARACAJA-SC</v>
          </cell>
          <cell r="C4573" t="str">
            <v>SC</v>
          </cell>
          <cell r="D4573">
            <v>0</v>
          </cell>
          <cell r="E4573">
            <v>0</v>
          </cell>
          <cell r="F4573">
            <v>0</v>
          </cell>
          <cell r="G4573">
            <v>0</v>
          </cell>
          <cell r="H4573">
            <v>0</v>
          </cell>
          <cell r="I4573">
            <v>0</v>
          </cell>
          <cell r="J4573">
            <v>0</v>
          </cell>
        </row>
        <row r="4574">
          <cell r="B4574" t="str">
            <v>MARAVILHA-SC</v>
          </cell>
          <cell r="C4574" t="str">
            <v>SC</v>
          </cell>
          <cell r="D4574">
            <v>0</v>
          </cell>
          <cell r="E4574">
            <v>0</v>
          </cell>
          <cell r="F4574">
            <v>0</v>
          </cell>
          <cell r="G4574">
            <v>0</v>
          </cell>
          <cell r="H4574">
            <v>0</v>
          </cell>
          <cell r="I4574">
            <v>0</v>
          </cell>
          <cell r="J4574">
            <v>0</v>
          </cell>
        </row>
        <row r="4575">
          <cell r="B4575" t="str">
            <v>MAREMA-SC</v>
          </cell>
          <cell r="C4575" t="str">
            <v>SC</v>
          </cell>
          <cell r="D4575">
            <v>0</v>
          </cell>
          <cell r="E4575">
            <v>0</v>
          </cell>
          <cell r="F4575">
            <v>0</v>
          </cell>
          <cell r="G4575">
            <v>0</v>
          </cell>
          <cell r="H4575">
            <v>0</v>
          </cell>
          <cell r="I4575">
            <v>0</v>
          </cell>
          <cell r="J4575">
            <v>0</v>
          </cell>
        </row>
        <row r="4576">
          <cell r="B4576" t="str">
            <v>MASSARANDUBA-SC</v>
          </cell>
          <cell r="C4576" t="str">
            <v>SC</v>
          </cell>
          <cell r="D4576">
            <v>0</v>
          </cell>
          <cell r="E4576">
            <v>0</v>
          </cell>
          <cell r="F4576">
            <v>0</v>
          </cell>
          <cell r="G4576">
            <v>0</v>
          </cell>
          <cell r="H4576">
            <v>0</v>
          </cell>
          <cell r="I4576">
            <v>0</v>
          </cell>
          <cell r="J4576">
            <v>0</v>
          </cell>
        </row>
        <row r="4577">
          <cell r="B4577" t="str">
            <v>MATOS COSTA-SC</v>
          </cell>
          <cell r="C4577" t="str">
            <v>SC</v>
          </cell>
          <cell r="D4577">
            <v>0</v>
          </cell>
          <cell r="E4577">
            <v>0</v>
          </cell>
          <cell r="F4577">
            <v>0</v>
          </cell>
          <cell r="G4577">
            <v>0</v>
          </cell>
          <cell r="H4577">
            <v>0</v>
          </cell>
          <cell r="I4577">
            <v>0</v>
          </cell>
          <cell r="J4577">
            <v>0</v>
          </cell>
        </row>
        <row r="4578">
          <cell r="B4578" t="str">
            <v>MELEIRO-SC</v>
          </cell>
          <cell r="C4578" t="str">
            <v>SC</v>
          </cell>
          <cell r="D4578">
            <v>0</v>
          </cell>
          <cell r="E4578">
            <v>0</v>
          </cell>
          <cell r="F4578">
            <v>0</v>
          </cell>
          <cell r="G4578">
            <v>0</v>
          </cell>
          <cell r="H4578">
            <v>0</v>
          </cell>
          <cell r="I4578">
            <v>0</v>
          </cell>
          <cell r="J4578">
            <v>0</v>
          </cell>
        </row>
        <row r="4579">
          <cell r="B4579" t="str">
            <v>MIRIM DOCE-SC</v>
          </cell>
          <cell r="C4579" t="str">
            <v>SC</v>
          </cell>
          <cell r="D4579">
            <v>0</v>
          </cell>
          <cell r="E4579">
            <v>0</v>
          </cell>
          <cell r="F4579">
            <v>0</v>
          </cell>
          <cell r="G4579">
            <v>0</v>
          </cell>
          <cell r="H4579">
            <v>0</v>
          </cell>
          <cell r="I4579">
            <v>0</v>
          </cell>
          <cell r="J4579">
            <v>0</v>
          </cell>
        </row>
        <row r="4580">
          <cell r="B4580" t="str">
            <v>MODELO-SC</v>
          </cell>
          <cell r="C4580" t="str">
            <v>SC</v>
          </cell>
          <cell r="D4580">
            <v>0</v>
          </cell>
          <cell r="E4580">
            <v>0</v>
          </cell>
          <cell r="F4580">
            <v>0</v>
          </cell>
          <cell r="G4580">
            <v>0</v>
          </cell>
          <cell r="H4580">
            <v>0</v>
          </cell>
          <cell r="I4580">
            <v>0</v>
          </cell>
          <cell r="J4580">
            <v>0</v>
          </cell>
        </row>
        <row r="4581">
          <cell r="B4581" t="str">
            <v>MONDAI-SC</v>
          </cell>
          <cell r="C4581" t="str">
            <v>SC</v>
          </cell>
          <cell r="D4581">
            <v>0</v>
          </cell>
          <cell r="E4581">
            <v>0</v>
          </cell>
          <cell r="F4581">
            <v>0</v>
          </cell>
          <cell r="G4581">
            <v>0</v>
          </cell>
          <cell r="H4581">
            <v>0</v>
          </cell>
          <cell r="I4581">
            <v>0</v>
          </cell>
          <cell r="J4581">
            <v>0</v>
          </cell>
        </row>
        <row r="4582">
          <cell r="B4582" t="str">
            <v>MONTE CARLO-SC</v>
          </cell>
          <cell r="C4582" t="str">
            <v>SC</v>
          </cell>
          <cell r="D4582">
            <v>0</v>
          </cell>
          <cell r="E4582">
            <v>0</v>
          </cell>
          <cell r="F4582">
            <v>0</v>
          </cell>
          <cell r="G4582">
            <v>0</v>
          </cell>
          <cell r="H4582">
            <v>0</v>
          </cell>
          <cell r="I4582">
            <v>0</v>
          </cell>
          <cell r="J4582">
            <v>0</v>
          </cell>
        </row>
        <row r="4583">
          <cell r="B4583" t="str">
            <v>MONTE CASTELO-SC</v>
          </cell>
          <cell r="C4583" t="str">
            <v>SC</v>
          </cell>
          <cell r="D4583">
            <v>0</v>
          </cell>
          <cell r="E4583">
            <v>0</v>
          </cell>
          <cell r="F4583">
            <v>0</v>
          </cell>
          <cell r="G4583">
            <v>0</v>
          </cell>
          <cell r="H4583">
            <v>0</v>
          </cell>
          <cell r="I4583">
            <v>0</v>
          </cell>
          <cell r="J4583">
            <v>0</v>
          </cell>
        </row>
        <row r="4584">
          <cell r="B4584" t="str">
            <v>MORRO DA FUMACA-SC</v>
          </cell>
          <cell r="C4584" t="str">
            <v>SC</v>
          </cell>
          <cell r="D4584">
            <v>0</v>
          </cell>
          <cell r="E4584">
            <v>0</v>
          </cell>
          <cell r="F4584">
            <v>0</v>
          </cell>
          <cell r="G4584">
            <v>0</v>
          </cell>
          <cell r="H4584">
            <v>0</v>
          </cell>
          <cell r="I4584">
            <v>0</v>
          </cell>
          <cell r="J4584">
            <v>0</v>
          </cell>
        </row>
        <row r="4585">
          <cell r="B4585" t="str">
            <v>MORRO GRANDE-SC</v>
          </cell>
          <cell r="C4585" t="str">
            <v>SC</v>
          </cell>
          <cell r="D4585">
            <v>0</v>
          </cell>
          <cell r="E4585">
            <v>0</v>
          </cell>
          <cell r="F4585">
            <v>0</v>
          </cell>
          <cell r="G4585">
            <v>0</v>
          </cell>
          <cell r="H4585">
            <v>0</v>
          </cell>
          <cell r="I4585">
            <v>0</v>
          </cell>
          <cell r="J4585">
            <v>0</v>
          </cell>
        </row>
        <row r="4586">
          <cell r="B4586" t="str">
            <v>NAVEGANTES-SC</v>
          </cell>
          <cell r="C4586" t="str">
            <v>SC</v>
          </cell>
          <cell r="D4586">
            <v>0</v>
          </cell>
          <cell r="E4586">
            <v>0</v>
          </cell>
          <cell r="F4586">
            <v>0</v>
          </cell>
          <cell r="G4586">
            <v>0</v>
          </cell>
          <cell r="H4586">
            <v>0</v>
          </cell>
          <cell r="I4586">
            <v>0</v>
          </cell>
          <cell r="J4586">
            <v>0</v>
          </cell>
        </row>
        <row r="4587">
          <cell r="B4587" t="str">
            <v>NOVA ERECHIM-SC</v>
          </cell>
          <cell r="C4587" t="str">
            <v>SC</v>
          </cell>
          <cell r="D4587">
            <v>0</v>
          </cell>
          <cell r="E4587">
            <v>0</v>
          </cell>
          <cell r="F4587">
            <v>0</v>
          </cell>
          <cell r="G4587">
            <v>0</v>
          </cell>
          <cell r="H4587">
            <v>0</v>
          </cell>
          <cell r="I4587">
            <v>0</v>
          </cell>
          <cell r="J4587">
            <v>0</v>
          </cell>
        </row>
        <row r="4588">
          <cell r="B4588" t="str">
            <v>NOVA ITABERABA-SC</v>
          </cell>
          <cell r="C4588" t="str">
            <v>SC</v>
          </cell>
          <cell r="D4588">
            <v>0</v>
          </cell>
          <cell r="E4588">
            <v>0</v>
          </cell>
          <cell r="F4588">
            <v>0</v>
          </cell>
          <cell r="G4588">
            <v>0</v>
          </cell>
          <cell r="H4588">
            <v>0</v>
          </cell>
          <cell r="I4588">
            <v>0</v>
          </cell>
          <cell r="J4588">
            <v>0</v>
          </cell>
        </row>
        <row r="4589">
          <cell r="B4589" t="str">
            <v>NOVA TRENTO-SC</v>
          </cell>
          <cell r="C4589" t="str">
            <v>SC</v>
          </cell>
          <cell r="D4589">
            <v>0</v>
          </cell>
          <cell r="E4589">
            <v>0</v>
          </cell>
          <cell r="F4589">
            <v>0</v>
          </cell>
          <cell r="G4589">
            <v>0</v>
          </cell>
          <cell r="H4589">
            <v>0</v>
          </cell>
          <cell r="I4589">
            <v>0</v>
          </cell>
          <cell r="J4589">
            <v>0</v>
          </cell>
        </row>
        <row r="4590">
          <cell r="B4590" t="str">
            <v>NOVA VENEZA-SC</v>
          </cell>
          <cell r="C4590" t="str">
            <v>SC</v>
          </cell>
          <cell r="D4590">
            <v>0</v>
          </cell>
          <cell r="E4590">
            <v>0</v>
          </cell>
          <cell r="F4590">
            <v>0</v>
          </cell>
          <cell r="G4590">
            <v>0</v>
          </cell>
          <cell r="H4590">
            <v>0</v>
          </cell>
          <cell r="I4590">
            <v>0</v>
          </cell>
          <cell r="J4590">
            <v>0</v>
          </cell>
        </row>
        <row r="4591">
          <cell r="B4591" t="str">
            <v>NOVO HORIZONTE-SC</v>
          </cell>
          <cell r="C4591" t="str">
            <v>SC</v>
          </cell>
          <cell r="D4591">
            <v>0</v>
          </cell>
          <cell r="E4591">
            <v>0</v>
          </cell>
          <cell r="F4591">
            <v>0</v>
          </cell>
          <cell r="G4591">
            <v>0</v>
          </cell>
          <cell r="H4591">
            <v>0</v>
          </cell>
          <cell r="I4591">
            <v>0</v>
          </cell>
          <cell r="J4591">
            <v>0</v>
          </cell>
        </row>
        <row r="4592">
          <cell r="B4592" t="str">
            <v>ORLEANS-SC</v>
          </cell>
          <cell r="C4592" t="str">
            <v>SC</v>
          </cell>
          <cell r="D4592">
            <v>0</v>
          </cell>
          <cell r="E4592">
            <v>0</v>
          </cell>
          <cell r="F4592">
            <v>0</v>
          </cell>
          <cell r="G4592">
            <v>0</v>
          </cell>
          <cell r="H4592">
            <v>0</v>
          </cell>
          <cell r="I4592">
            <v>0</v>
          </cell>
          <cell r="J4592">
            <v>0</v>
          </cell>
        </row>
        <row r="4593">
          <cell r="B4593" t="str">
            <v>OTACILIO COSTA-SC</v>
          </cell>
          <cell r="C4593" t="str">
            <v>SC</v>
          </cell>
          <cell r="D4593">
            <v>0</v>
          </cell>
          <cell r="E4593">
            <v>0</v>
          </cell>
          <cell r="F4593">
            <v>0</v>
          </cell>
          <cell r="G4593">
            <v>0</v>
          </cell>
          <cell r="H4593">
            <v>0</v>
          </cell>
          <cell r="I4593">
            <v>0</v>
          </cell>
          <cell r="J4593">
            <v>0</v>
          </cell>
        </row>
        <row r="4594">
          <cell r="B4594" t="str">
            <v>OURO VERDE-SC</v>
          </cell>
          <cell r="C4594" t="str">
            <v>SC</v>
          </cell>
          <cell r="D4594">
            <v>0</v>
          </cell>
          <cell r="E4594">
            <v>0</v>
          </cell>
          <cell r="F4594">
            <v>0</v>
          </cell>
          <cell r="G4594">
            <v>0</v>
          </cell>
          <cell r="H4594">
            <v>0</v>
          </cell>
          <cell r="I4594">
            <v>0</v>
          </cell>
          <cell r="J4594">
            <v>0</v>
          </cell>
        </row>
        <row r="4595">
          <cell r="B4595" t="str">
            <v>OURO-SC</v>
          </cell>
          <cell r="C4595" t="str">
            <v>SC</v>
          </cell>
          <cell r="D4595">
            <v>0</v>
          </cell>
          <cell r="E4595">
            <v>0</v>
          </cell>
          <cell r="F4595">
            <v>0</v>
          </cell>
          <cell r="G4595">
            <v>0</v>
          </cell>
          <cell r="H4595">
            <v>0</v>
          </cell>
          <cell r="I4595">
            <v>0</v>
          </cell>
          <cell r="J4595">
            <v>0</v>
          </cell>
        </row>
        <row r="4596">
          <cell r="B4596" t="str">
            <v>PAIAL-SC</v>
          </cell>
          <cell r="C4596" t="str">
            <v>SC</v>
          </cell>
          <cell r="D4596">
            <v>0</v>
          </cell>
          <cell r="E4596">
            <v>0</v>
          </cell>
          <cell r="F4596">
            <v>0</v>
          </cell>
          <cell r="G4596">
            <v>0</v>
          </cell>
          <cell r="H4596">
            <v>0</v>
          </cell>
          <cell r="I4596">
            <v>0</v>
          </cell>
          <cell r="J4596">
            <v>0</v>
          </cell>
        </row>
        <row r="4597">
          <cell r="B4597" t="str">
            <v>PAINEL-SC</v>
          </cell>
          <cell r="C4597" t="str">
            <v>SC</v>
          </cell>
          <cell r="D4597">
            <v>0</v>
          </cell>
          <cell r="E4597">
            <v>0</v>
          </cell>
          <cell r="F4597">
            <v>0</v>
          </cell>
          <cell r="G4597">
            <v>0</v>
          </cell>
          <cell r="H4597">
            <v>0</v>
          </cell>
          <cell r="I4597">
            <v>0</v>
          </cell>
          <cell r="J4597">
            <v>0</v>
          </cell>
        </row>
        <row r="4598">
          <cell r="B4598" t="str">
            <v>PALHOCA-SC</v>
          </cell>
          <cell r="C4598" t="str">
            <v>SC</v>
          </cell>
          <cell r="D4598">
            <v>0</v>
          </cell>
          <cell r="E4598">
            <v>0</v>
          </cell>
          <cell r="F4598">
            <v>0</v>
          </cell>
          <cell r="G4598">
            <v>0</v>
          </cell>
          <cell r="H4598">
            <v>0</v>
          </cell>
          <cell r="I4598">
            <v>0</v>
          </cell>
          <cell r="J4598">
            <v>0</v>
          </cell>
        </row>
        <row r="4599">
          <cell r="B4599" t="str">
            <v>PALMA SOLA-SC</v>
          </cell>
          <cell r="C4599" t="str">
            <v>SC</v>
          </cell>
          <cell r="D4599">
            <v>0</v>
          </cell>
          <cell r="E4599">
            <v>0</v>
          </cell>
          <cell r="F4599">
            <v>0</v>
          </cell>
          <cell r="G4599">
            <v>0</v>
          </cell>
          <cell r="H4599">
            <v>0</v>
          </cell>
          <cell r="I4599">
            <v>0</v>
          </cell>
          <cell r="J4599">
            <v>0</v>
          </cell>
        </row>
        <row r="4600">
          <cell r="B4600" t="str">
            <v>PALMEIRA-SC</v>
          </cell>
          <cell r="C4600" t="str">
            <v>SC</v>
          </cell>
          <cell r="D4600">
            <v>0</v>
          </cell>
          <cell r="E4600">
            <v>0</v>
          </cell>
          <cell r="F4600">
            <v>0</v>
          </cell>
          <cell r="G4600">
            <v>0</v>
          </cell>
          <cell r="H4600">
            <v>0</v>
          </cell>
          <cell r="I4600">
            <v>0</v>
          </cell>
          <cell r="J4600">
            <v>0</v>
          </cell>
        </row>
        <row r="4601">
          <cell r="B4601" t="str">
            <v>PALMITOS-SC</v>
          </cell>
          <cell r="C4601" t="str">
            <v>SC</v>
          </cell>
          <cell r="D4601">
            <v>0</v>
          </cell>
          <cell r="E4601">
            <v>0</v>
          </cell>
          <cell r="F4601">
            <v>0</v>
          </cell>
          <cell r="G4601">
            <v>0</v>
          </cell>
          <cell r="H4601">
            <v>0</v>
          </cell>
          <cell r="I4601">
            <v>0</v>
          </cell>
          <cell r="J4601">
            <v>0</v>
          </cell>
        </row>
        <row r="4602">
          <cell r="B4602" t="str">
            <v>PAPANDUVA-SC</v>
          </cell>
          <cell r="C4602" t="str">
            <v>SC</v>
          </cell>
          <cell r="D4602">
            <v>0</v>
          </cell>
          <cell r="E4602">
            <v>0</v>
          </cell>
          <cell r="F4602">
            <v>0</v>
          </cell>
          <cell r="G4602">
            <v>0</v>
          </cell>
          <cell r="H4602">
            <v>0</v>
          </cell>
          <cell r="I4602">
            <v>0</v>
          </cell>
          <cell r="J4602">
            <v>0</v>
          </cell>
        </row>
        <row r="4603">
          <cell r="B4603" t="str">
            <v>PARAISO-SC</v>
          </cell>
          <cell r="C4603" t="str">
            <v>SC</v>
          </cell>
          <cell r="D4603">
            <v>0</v>
          </cell>
          <cell r="E4603">
            <v>0</v>
          </cell>
          <cell r="F4603">
            <v>0</v>
          </cell>
          <cell r="G4603">
            <v>0</v>
          </cell>
          <cell r="H4603">
            <v>0</v>
          </cell>
          <cell r="I4603">
            <v>0</v>
          </cell>
          <cell r="J4603">
            <v>0</v>
          </cell>
        </row>
        <row r="4604">
          <cell r="B4604" t="str">
            <v>PASSO DE TORRES-SC</v>
          </cell>
          <cell r="C4604" t="str">
            <v>SC</v>
          </cell>
          <cell r="D4604">
            <v>0</v>
          </cell>
          <cell r="E4604">
            <v>0</v>
          </cell>
          <cell r="F4604">
            <v>0</v>
          </cell>
          <cell r="G4604">
            <v>0</v>
          </cell>
          <cell r="H4604">
            <v>0</v>
          </cell>
          <cell r="I4604">
            <v>0</v>
          </cell>
          <cell r="J4604">
            <v>0</v>
          </cell>
        </row>
        <row r="4605">
          <cell r="B4605" t="str">
            <v>PASSOS MAIA-SC</v>
          </cell>
          <cell r="C4605" t="str">
            <v>SC</v>
          </cell>
          <cell r="D4605">
            <v>0</v>
          </cell>
          <cell r="E4605">
            <v>0</v>
          </cell>
          <cell r="F4605">
            <v>0</v>
          </cell>
          <cell r="G4605">
            <v>0</v>
          </cell>
          <cell r="H4605">
            <v>0</v>
          </cell>
          <cell r="I4605">
            <v>0</v>
          </cell>
          <cell r="J4605">
            <v>0</v>
          </cell>
        </row>
        <row r="4606">
          <cell r="B4606" t="str">
            <v>PAULO LOPES-SC</v>
          </cell>
          <cell r="C4606" t="str">
            <v>SC</v>
          </cell>
          <cell r="D4606">
            <v>0</v>
          </cell>
          <cell r="E4606">
            <v>0</v>
          </cell>
          <cell r="F4606">
            <v>0</v>
          </cell>
          <cell r="G4606">
            <v>0</v>
          </cell>
          <cell r="H4606">
            <v>0</v>
          </cell>
          <cell r="I4606">
            <v>0</v>
          </cell>
          <cell r="J4606">
            <v>0</v>
          </cell>
        </row>
        <row r="4607">
          <cell r="B4607" t="str">
            <v>PEDRAS GRANDES-SC</v>
          </cell>
          <cell r="C4607" t="str">
            <v>SC</v>
          </cell>
          <cell r="D4607">
            <v>0</v>
          </cell>
          <cell r="E4607">
            <v>0</v>
          </cell>
          <cell r="F4607">
            <v>0</v>
          </cell>
          <cell r="G4607">
            <v>0</v>
          </cell>
          <cell r="H4607">
            <v>0</v>
          </cell>
          <cell r="I4607">
            <v>0</v>
          </cell>
          <cell r="J4607">
            <v>0</v>
          </cell>
        </row>
        <row r="4608">
          <cell r="B4608" t="str">
            <v>PENHA-SC</v>
          </cell>
          <cell r="C4608" t="str">
            <v>SC</v>
          </cell>
          <cell r="D4608">
            <v>0</v>
          </cell>
          <cell r="E4608">
            <v>0</v>
          </cell>
          <cell r="F4608">
            <v>0</v>
          </cell>
          <cell r="G4608">
            <v>0</v>
          </cell>
          <cell r="H4608">
            <v>0</v>
          </cell>
          <cell r="I4608">
            <v>0</v>
          </cell>
          <cell r="J4608">
            <v>0</v>
          </cell>
        </row>
        <row r="4609">
          <cell r="B4609" t="str">
            <v>PERITIBA-SC</v>
          </cell>
          <cell r="C4609" t="str">
            <v>SC</v>
          </cell>
          <cell r="D4609">
            <v>0</v>
          </cell>
          <cell r="E4609">
            <v>0</v>
          </cell>
          <cell r="F4609">
            <v>0</v>
          </cell>
          <cell r="G4609">
            <v>0</v>
          </cell>
          <cell r="H4609">
            <v>0</v>
          </cell>
          <cell r="I4609">
            <v>0</v>
          </cell>
          <cell r="J4609">
            <v>0</v>
          </cell>
        </row>
        <row r="4610">
          <cell r="B4610" t="str">
            <v>PETROLANDIA-SC</v>
          </cell>
          <cell r="C4610" t="str">
            <v>SC</v>
          </cell>
          <cell r="D4610">
            <v>0</v>
          </cell>
          <cell r="E4610">
            <v>0</v>
          </cell>
          <cell r="F4610">
            <v>0</v>
          </cell>
          <cell r="G4610">
            <v>0</v>
          </cell>
          <cell r="H4610">
            <v>0</v>
          </cell>
          <cell r="I4610">
            <v>0</v>
          </cell>
          <cell r="J4610">
            <v>0</v>
          </cell>
        </row>
        <row r="4611">
          <cell r="B4611" t="str">
            <v>PICARRAS-SC</v>
          </cell>
          <cell r="C4611" t="str">
            <v>SC</v>
          </cell>
          <cell r="D4611">
            <v>0</v>
          </cell>
          <cell r="E4611">
            <v>0</v>
          </cell>
          <cell r="F4611">
            <v>0</v>
          </cell>
          <cell r="G4611">
            <v>0</v>
          </cell>
          <cell r="H4611">
            <v>0</v>
          </cell>
          <cell r="I4611">
            <v>0</v>
          </cell>
          <cell r="J4611">
            <v>0</v>
          </cell>
        </row>
        <row r="4612">
          <cell r="B4612" t="str">
            <v>PINHALZINHO-SC</v>
          </cell>
          <cell r="C4612" t="str">
            <v>SC</v>
          </cell>
          <cell r="D4612">
            <v>0</v>
          </cell>
          <cell r="E4612">
            <v>0</v>
          </cell>
          <cell r="F4612">
            <v>0</v>
          </cell>
          <cell r="G4612">
            <v>0</v>
          </cell>
          <cell r="H4612">
            <v>0</v>
          </cell>
          <cell r="I4612">
            <v>0</v>
          </cell>
          <cell r="J4612">
            <v>0</v>
          </cell>
        </row>
        <row r="4613">
          <cell r="B4613" t="str">
            <v>PINHEIRO PRETO-SC</v>
          </cell>
          <cell r="C4613" t="str">
            <v>SC</v>
          </cell>
          <cell r="D4613">
            <v>0</v>
          </cell>
          <cell r="E4613">
            <v>0</v>
          </cell>
          <cell r="F4613">
            <v>0</v>
          </cell>
          <cell r="G4613">
            <v>0</v>
          </cell>
          <cell r="H4613">
            <v>0</v>
          </cell>
          <cell r="I4613">
            <v>0</v>
          </cell>
          <cell r="J4613">
            <v>0</v>
          </cell>
        </row>
        <row r="4614">
          <cell r="B4614" t="str">
            <v>PIRATUBA-SC</v>
          </cell>
          <cell r="C4614" t="str">
            <v>SC</v>
          </cell>
          <cell r="D4614">
            <v>0</v>
          </cell>
          <cell r="E4614">
            <v>0</v>
          </cell>
          <cell r="F4614">
            <v>0</v>
          </cell>
          <cell r="G4614">
            <v>0</v>
          </cell>
          <cell r="H4614">
            <v>0</v>
          </cell>
          <cell r="I4614">
            <v>0</v>
          </cell>
          <cell r="J4614">
            <v>0</v>
          </cell>
        </row>
        <row r="4615">
          <cell r="B4615" t="str">
            <v>PLANALTO ALEGRE-SC</v>
          </cell>
          <cell r="C4615" t="str">
            <v>SC</v>
          </cell>
          <cell r="D4615">
            <v>0</v>
          </cell>
          <cell r="E4615">
            <v>0</v>
          </cell>
          <cell r="F4615">
            <v>0</v>
          </cell>
          <cell r="G4615">
            <v>0</v>
          </cell>
          <cell r="H4615">
            <v>0</v>
          </cell>
          <cell r="I4615">
            <v>0</v>
          </cell>
          <cell r="J4615">
            <v>0</v>
          </cell>
        </row>
        <row r="4616">
          <cell r="B4616" t="str">
            <v>POMERODE-SC</v>
          </cell>
          <cell r="C4616" t="str">
            <v>SC</v>
          </cell>
          <cell r="D4616">
            <v>0</v>
          </cell>
          <cell r="E4616">
            <v>0</v>
          </cell>
          <cell r="F4616">
            <v>0</v>
          </cell>
          <cell r="G4616">
            <v>0</v>
          </cell>
          <cell r="H4616">
            <v>0</v>
          </cell>
          <cell r="I4616">
            <v>0</v>
          </cell>
          <cell r="J4616">
            <v>0</v>
          </cell>
        </row>
        <row r="4617">
          <cell r="B4617" t="str">
            <v>PONTE ALTA DO NORTE-SC</v>
          </cell>
          <cell r="C4617" t="str">
            <v>SC</v>
          </cell>
          <cell r="D4617">
            <v>0</v>
          </cell>
          <cell r="E4617">
            <v>0</v>
          </cell>
          <cell r="F4617">
            <v>0</v>
          </cell>
          <cell r="G4617">
            <v>0</v>
          </cell>
          <cell r="H4617">
            <v>0</v>
          </cell>
          <cell r="I4617">
            <v>0</v>
          </cell>
          <cell r="J4617">
            <v>0</v>
          </cell>
        </row>
        <row r="4618">
          <cell r="B4618" t="str">
            <v>PONTE ALTA-SC</v>
          </cell>
          <cell r="C4618" t="str">
            <v>SC</v>
          </cell>
          <cell r="D4618">
            <v>0</v>
          </cell>
          <cell r="E4618">
            <v>0</v>
          </cell>
          <cell r="F4618">
            <v>0</v>
          </cell>
          <cell r="G4618">
            <v>0</v>
          </cell>
          <cell r="H4618">
            <v>0</v>
          </cell>
          <cell r="I4618">
            <v>0</v>
          </cell>
          <cell r="J4618">
            <v>0</v>
          </cell>
        </row>
        <row r="4619">
          <cell r="B4619" t="str">
            <v>PONTE SERRADA-SC</v>
          </cell>
          <cell r="C4619" t="str">
            <v>SC</v>
          </cell>
          <cell r="D4619">
            <v>0</v>
          </cell>
          <cell r="E4619">
            <v>0</v>
          </cell>
          <cell r="F4619">
            <v>0</v>
          </cell>
          <cell r="G4619">
            <v>0</v>
          </cell>
          <cell r="H4619">
            <v>0</v>
          </cell>
          <cell r="I4619">
            <v>0</v>
          </cell>
          <cell r="J4619">
            <v>0</v>
          </cell>
        </row>
        <row r="4620">
          <cell r="B4620" t="str">
            <v>PORTO BELO-SC</v>
          </cell>
          <cell r="C4620" t="str">
            <v>SC</v>
          </cell>
          <cell r="D4620">
            <v>0</v>
          </cell>
          <cell r="E4620">
            <v>0</v>
          </cell>
          <cell r="F4620">
            <v>0</v>
          </cell>
          <cell r="G4620">
            <v>0</v>
          </cell>
          <cell r="H4620">
            <v>0</v>
          </cell>
          <cell r="I4620">
            <v>0</v>
          </cell>
          <cell r="J4620">
            <v>0</v>
          </cell>
        </row>
        <row r="4621">
          <cell r="B4621" t="str">
            <v>PORTO UNIAO-SC</v>
          </cell>
          <cell r="C4621" t="str">
            <v>SC</v>
          </cell>
          <cell r="D4621">
            <v>0</v>
          </cell>
          <cell r="E4621">
            <v>0</v>
          </cell>
          <cell r="F4621">
            <v>0</v>
          </cell>
          <cell r="G4621">
            <v>0</v>
          </cell>
          <cell r="H4621">
            <v>0</v>
          </cell>
          <cell r="I4621">
            <v>0</v>
          </cell>
          <cell r="J4621">
            <v>0</v>
          </cell>
        </row>
        <row r="4622">
          <cell r="B4622" t="str">
            <v>POUSO REDONDO-SC</v>
          </cell>
          <cell r="C4622" t="str">
            <v>SC</v>
          </cell>
          <cell r="D4622">
            <v>0</v>
          </cell>
          <cell r="E4622">
            <v>0</v>
          </cell>
          <cell r="F4622">
            <v>0</v>
          </cell>
          <cell r="G4622">
            <v>0</v>
          </cell>
          <cell r="H4622">
            <v>0</v>
          </cell>
          <cell r="I4622">
            <v>0</v>
          </cell>
          <cell r="J4622">
            <v>0</v>
          </cell>
        </row>
        <row r="4623">
          <cell r="B4623" t="str">
            <v>PRAIA GRANDE-SC</v>
          </cell>
          <cell r="C4623" t="str">
            <v>SC</v>
          </cell>
          <cell r="D4623">
            <v>0</v>
          </cell>
          <cell r="E4623">
            <v>0</v>
          </cell>
          <cell r="F4623">
            <v>0</v>
          </cell>
          <cell r="G4623">
            <v>0</v>
          </cell>
          <cell r="H4623">
            <v>0</v>
          </cell>
          <cell r="I4623">
            <v>0</v>
          </cell>
          <cell r="J4623">
            <v>0</v>
          </cell>
        </row>
        <row r="4624">
          <cell r="B4624" t="str">
            <v>PRESIDENTE CASTELO BRANCO-SC</v>
          </cell>
          <cell r="C4624" t="str">
            <v>SC</v>
          </cell>
          <cell r="D4624">
            <v>0</v>
          </cell>
          <cell r="E4624">
            <v>0</v>
          </cell>
          <cell r="F4624">
            <v>0</v>
          </cell>
          <cell r="G4624">
            <v>0</v>
          </cell>
          <cell r="H4624">
            <v>0</v>
          </cell>
          <cell r="I4624">
            <v>0</v>
          </cell>
          <cell r="J4624">
            <v>0</v>
          </cell>
        </row>
        <row r="4625">
          <cell r="B4625" t="str">
            <v>PRESIDENTE GETULIO-SC</v>
          </cell>
          <cell r="C4625" t="str">
            <v>SC</v>
          </cell>
          <cell r="D4625">
            <v>0</v>
          </cell>
          <cell r="E4625">
            <v>0</v>
          </cell>
          <cell r="F4625">
            <v>0</v>
          </cell>
          <cell r="G4625">
            <v>0</v>
          </cell>
          <cell r="H4625">
            <v>0</v>
          </cell>
          <cell r="I4625">
            <v>0</v>
          </cell>
          <cell r="J4625">
            <v>0</v>
          </cell>
        </row>
        <row r="4626">
          <cell r="B4626" t="str">
            <v>PRESIDENTE NEREU-SC</v>
          </cell>
          <cell r="C4626" t="str">
            <v>SC</v>
          </cell>
          <cell r="D4626">
            <v>0</v>
          </cell>
          <cell r="E4626">
            <v>0</v>
          </cell>
          <cell r="F4626">
            <v>0</v>
          </cell>
          <cell r="G4626">
            <v>0</v>
          </cell>
          <cell r="H4626">
            <v>0</v>
          </cell>
          <cell r="I4626">
            <v>0</v>
          </cell>
          <cell r="J4626">
            <v>0</v>
          </cell>
        </row>
        <row r="4627">
          <cell r="B4627" t="str">
            <v>PRINCESA-SC</v>
          </cell>
          <cell r="C4627" t="str">
            <v>SC</v>
          </cell>
          <cell r="D4627">
            <v>0</v>
          </cell>
          <cell r="E4627">
            <v>0</v>
          </cell>
          <cell r="F4627">
            <v>0</v>
          </cell>
          <cell r="G4627">
            <v>0</v>
          </cell>
          <cell r="H4627">
            <v>0</v>
          </cell>
          <cell r="I4627">
            <v>0</v>
          </cell>
          <cell r="J4627">
            <v>0</v>
          </cell>
        </row>
        <row r="4628">
          <cell r="B4628" t="str">
            <v>QUILOMBO-SC</v>
          </cell>
          <cell r="C4628" t="str">
            <v>SC</v>
          </cell>
          <cell r="D4628">
            <v>0</v>
          </cell>
          <cell r="E4628">
            <v>0</v>
          </cell>
          <cell r="F4628">
            <v>0</v>
          </cell>
          <cell r="G4628">
            <v>0</v>
          </cell>
          <cell r="H4628">
            <v>0</v>
          </cell>
          <cell r="I4628">
            <v>0</v>
          </cell>
          <cell r="J4628">
            <v>0</v>
          </cell>
        </row>
        <row r="4629">
          <cell r="B4629" t="str">
            <v>RANCHO QUEIMADO-SC</v>
          </cell>
          <cell r="C4629" t="str">
            <v>SC</v>
          </cell>
          <cell r="D4629">
            <v>0</v>
          </cell>
          <cell r="E4629">
            <v>0</v>
          </cell>
          <cell r="F4629">
            <v>0</v>
          </cell>
          <cell r="G4629">
            <v>0</v>
          </cell>
          <cell r="H4629">
            <v>0</v>
          </cell>
          <cell r="I4629">
            <v>0</v>
          </cell>
          <cell r="J4629">
            <v>0</v>
          </cell>
        </row>
        <row r="4630">
          <cell r="B4630" t="str">
            <v>RIO DAS ANTAS-SC</v>
          </cell>
          <cell r="C4630" t="str">
            <v>SC</v>
          </cell>
          <cell r="D4630">
            <v>0</v>
          </cell>
          <cell r="E4630">
            <v>0</v>
          </cell>
          <cell r="F4630">
            <v>0</v>
          </cell>
          <cell r="G4630">
            <v>0</v>
          </cell>
          <cell r="H4630">
            <v>0</v>
          </cell>
          <cell r="I4630">
            <v>0</v>
          </cell>
          <cell r="J4630">
            <v>0</v>
          </cell>
        </row>
        <row r="4631">
          <cell r="B4631" t="str">
            <v>RIO DO CAMPO-SC</v>
          </cell>
          <cell r="C4631" t="str">
            <v>SC</v>
          </cell>
          <cell r="D4631">
            <v>0</v>
          </cell>
          <cell r="E4631">
            <v>0</v>
          </cell>
          <cell r="F4631">
            <v>0</v>
          </cell>
          <cell r="G4631">
            <v>0</v>
          </cell>
          <cell r="H4631">
            <v>0</v>
          </cell>
          <cell r="I4631">
            <v>0</v>
          </cell>
          <cell r="J4631">
            <v>0</v>
          </cell>
        </row>
        <row r="4632">
          <cell r="B4632" t="str">
            <v>RIO DO OESTE-SC</v>
          </cell>
          <cell r="C4632" t="str">
            <v>SC</v>
          </cell>
          <cell r="D4632">
            <v>0</v>
          </cell>
          <cell r="E4632">
            <v>0</v>
          </cell>
          <cell r="F4632">
            <v>0</v>
          </cell>
          <cell r="G4632">
            <v>0</v>
          </cell>
          <cell r="H4632">
            <v>0</v>
          </cell>
          <cell r="I4632">
            <v>0</v>
          </cell>
          <cell r="J4632">
            <v>0</v>
          </cell>
        </row>
        <row r="4633">
          <cell r="B4633" t="str">
            <v>RIO DO SUL-SC</v>
          </cell>
          <cell r="C4633" t="str">
            <v>SC</v>
          </cell>
          <cell r="D4633">
            <v>0</v>
          </cell>
          <cell r="E4633">
            <v>0</v>
          </cell>
          <cell r="F4633">
            <v>0</v>
          </cell>
          <cell r="G4633">
            <v>0</v>
          </cell>
          <cell r="H4633">
            <v>0</v>
          </cell>
          <cell r="I4633">
            <v>0</v>
          </cell>
          <cell r="J4633">
            <v>0</v>
          </cell>
        </row>
        <row r="4634">
          <cell r="B4634" t="str">
            <v>RIO DOS CEDROS-SC</v>
          </cell>
          <cell r="C4634" t="str">
            <v>SC</v>
          </cell>
          <cell r="D4634">
            <v>0</v>
          </cell>
          <cell r="E4634">
            <v>0</v>
          </cell>
          <cell r="F4634">
            <v>0</v>
          </cell>
          <cell r="G4634">
            <v>0</v>
          </cell>
          <cell r="H4634">
            <v>0</v>
          </cell>
          <cell r="I4634">
            <v>0</v>
          </cell>
          <cell r="J4634">
            <v>0</v>
          </cell>
        </row>
        <row r="4635">
          <cell r="B4635" t="str">
            <v>RIO FORTUNA-SC</v>
          </cell>
          <cell r="C4635" t="str">
            <v>SC</v>
          </cell>
          <cell r="D4635">
            <v>0</v>
          </cell>
          <cell r="E4635">
            <v>0</v>
          </cell>
          <cell r="F4635">
            <v>0</v>
          </cell>
          <cell r="G4635">
            <v>0</v>
          </cell>
          <cell r="H4635">
            <v>0</v>
          </cell>
          <cell r="I4635">
            <v>0</v>
          </cell>
          <cell r="J4635">
            <v>0</v>
          </cell>
        </row>
        <row r="4636">
          <cell r="B4636" t="str">
            <v>RIO NEGRINHO-SC</v>
          </cell>
          <cell r="C4636" t="str">
            <v>SC</v>
          </cell>
          <cell r="D4636">
            <v>0</v>
          </cell>
          <cell r="E4636">
            <v>0</v>
          </cell>
          <cell r="F4636">
            <v>0</v>
          </cell>
          <cell r="G4636">
            <v>0</v>
          </cell>
          <cell r="H4636">
            <v>0</v>
          </cell>
          <cell r="I4636">
            <v>0</v>
          </cell>
          <cell r="J4636">
            <v>0</v>
          </cell>
        </row>
        <row r="4637">
          <cell r="B4637" t="str">
            <v>RIO RUFINO-SC</v>
          </cell>
          <cell r="C4637" t="str">
            <v>SC</v>
          </cell>
          <cell r="D4637">
            <v>0</v>
          </cell>
          <cell r="E4637">
            <v>0</v>
          </cell>
          <cell r="F4637">
            <v>0</v>
          </cell>
          <cell r="G4637">
            <v>0</v>
          </cell>
          <cell r="H4637">
            <v>0</v>
          </cell>
          <cell r="I4637">
            <v>0</v>
          </cell>
          <cell r="J4637">
            <v>0</v>
          </cell>
        </row>
        <row r="4638">
          <cell r="B4638" t="str">
            <v>RIQUEZA-SC</v>
          </cell>
          <cell r="C4638" t="str">
            <v>SC</v>
          </cell>
          <cell r="D4638">
            <v>0</v>
          </cell>
          <cell r="E4638">
            <v>0</v>
          </cell>
          <cell r="F4638">
            <v>0</v>
          </cell>
          <cell r="G4638">
            <v>0</v>
          </cell>
          <cell r="H4638">
            <v>0</v>
          </cell>
          <cell r="I4638">
            <v>0</v>
          </cell>
          <cell r="J4638">
            <v>0</v>
          </cell>
        </row>
        <row r="4639">
          <cell r="B4639" t="str">
            <v>RODEIO-SC</v>
          </cell>
          <cell r="C4639" t="str">
            <v>SC</v>
          </cell>
          <cell r="D4639">
            <v>0</v>
          </cell>
          <cell r="E4639">
            <v>0</v>
          </cell>
          <cell r="F4639">
            <v>0</v>
          </cell>
          <cell r="G4639">
            <v>0</v>
          </cell>
          <cell r="H4639">
            <v>0</v>
          </cell>
          <cell r="I4639">
            <v>0</v>
          </cell>
          <cell r="J4639">
            <v>0</v>
          </cell>
        </row>
        <row r="4640">
          <cell r="B4640" t="str">
            <v>ROMELANDIA-SC</v>
          </cell>
          <cell r="C4640" t="str">
            <v>SC</v>
          </cell>
          <cell r="D4640">
            <v>0</v>
          </cell>
          <cell r="E4640">
            <v>0</v>
          </cell>
          <cell r="F4640">
            <v>0</v>
          </cell>
          <cell r="G4640">
            <v>0</v>
          </cell>
          <cell r="H4640">
            <v>0</v>
          </cell>
          <cell r="I4640">
            <v>0</v>
          </cell>
          <cell r="J4640">
            <v>0</v>
          </cell>
        </row>
        <row r="4641">
          <cell r="B4641" t="str">
            <v>SALETE-SC</v>
          </cell>
          <cell r="C4641" t="str">
            <v>SC</v>
          </cell>
          <cell r="D4641">
            <v>0</v>
          </cell>
          <cell r="E4641">
            <v>0</v>
          </cell>
          <cell r="F4641">
            <v>0</v>
          </cell>
          <cell r="G4641">
            <v>0</v>
          </cell>
          <cell r="H4641">
            <v>0</v>
          </cell>
          <cell r="I4641">
            <v>0</v>
          </cell>
          <cell r="J4641">
            <v>0</v>
          </cell>
        </row>
        <row r="4642">
          <cell r="B4642" t="str">
            <v>SALTINHO-SC</v>
          </cell>
          <cell r="C4642" t="str">
            <v>SC</v>
          </cell>
          <cell r="D4642">
            <v>0</v>
          </cell>
          <cell r="E4642">
            <v>0</v>
          </cell>
          <cell r="F4642">
            <v>0</v>
          </cell>
          <cell r="G4642">
            <v>0</v>
          </cell>
          <cell r="H4642">
            <v>0</v>
          </cell>
          <cell r="I4642">
            <v>0</v>
          </cell>
          <cell r="J4642">
            <v>0</v>
          </cell>
        </row>
        <row r="4643">
          <cell r="B4643" t="str">
            <v>SALTO VELOSO-SC</v>
          </cell>
          <cell r="C4643" t="str">
            <v>SC</v>
          </cell>
          <cell r="D4643">
            <v>0</v>
          </cell>
          <cell r="E4643">
            <v>0</v>
          </cell>
          <cell r="F4643">
            <v>0</v>
          </cell>
          <cell r="G4643">
            <v>0</v>
          </cell>
          <cell r="H4643">
            <v>0</v>
          </cell>
          <cell r="I4643">
            <v>0</v>
          </cell>
          <cell r="J4643">
            <v>0</v>
          </cell>
        </row>
        <row r="4644">
          <cell r="B4644" t="str">
            <v>SANGAO-SC</v>
          </cell>
          <cell r="C4644" t="str">
            <v>SC</v>
          </cell>
          <cell r="D4644">
            <v>0</v>
          </cell>
          <cell r="E4644">
            <v>0</v>
          </cell>
          <cell r="F4644">
            <v>0</v>
          </cell>
          <cell r="G4644">
            <v>0</v>
          </cell>
          <cell r="H4644">
            <v>0</v>
          </cell>
          <cell r="I4644">
            <v>0</v>
          </cell>
          <cell r="J4644">
            <v>0</v>
          </cell>
        </row>
        <row r="4645">
          <cell r="B4645" t="str">
            <v>SANTA CECILIA-SC</v>
          </cell>
          <cell r="C4645" t="str">
            <v>SC</v>
          </cell>
          <cell r="D4645">
            <v>0</v>
          </cell>
          <cell r="E4645">
            <v>0</v>
          </cell>
          <cell r="F4645">
            <v>0</v>
          </cell>
          <cell r="G4645">
            <v>0</v>
          </cell>
          <cell r="H4645">
            <v>0</v>
          </cell>
          <cell r="I4645">
            <v>0</v>
          </cell>
          <cell r="J4645">
            <v>0</v>
          </cell>
        </row>
        <row r="4646">
          <cell r="B4646" t="str">
            <v>SANTA HELENA-SC</v>
          </cell>
          <cell r="C4646" t="str">
            <v>SC</v>
          </cell>
          <cell r="D4646">
            <v>0</v>
          </cell>
          <cell r="E4646">
            <v>0</v>
          </cell>
          <cell r="F4646">
            <v>0</v>
          </cell>
          <cell r="G4646">
            <v>0</v>
          </cell>
          <cell r="H4646">
            <v>0</v>
          </cell>
          <cell r="I4646">
            <v>0</v>
          </cell>
          <cell r="J4646">
            <v>0</v>
          </cell>
        </row>
        <row r="4647">
          <cell r="B4647" t="str">
            <v>SANTA ROSA DE LIMA-SC</v>
          </cell>
          <cell r="C4647" t="str">
            <v>SC</v>
          </cell>
          <cell r="D4647">
            <v>0</v>
          </cell>
          <cell r="E4647">
            <v>0</v>
          </cell>
          <cell r="F4647">
            <v>0</v>
          </cell>
          <cell r="G4647">
            <v>0</v>
          </cell>
          <cell r="H4647">
            <v>0</v>
          </cell>
          <cell r="I4647">
            <v>0</v>
          </cell>
          <cell r="J4647">
            <v>0</v>
          </cell>
        </row>
        <row r="4648">
          <cell r="B4648" t="str">
            <v>SANTA ROSA DO SUL-SC</v>
          </cell>
          <cell r="C4648" t="str">
            <v>SC</v>
          </cell>
          <cell r="D4648">
            <v>0</v>
          </cell>
          <cell r="E4648">
            <v>0</v>
          </cell>
          <cell r="F4648">
            <v>0</v>
          </cell>
          <cell r="G4648">
            <v>0</v>
          </cell>
          <cell r="H4648">
            <v>0</v>
          </cell>
          <cell r="I4648">
            <v>0</v>
          </cell>
          <cell r="J4648">
            <v>0</v>
          </cell>
        </row>
        <row r="4649">
          <cell r="B4649" t="str">
            <v>SANTA TEREZINHA DO PROGRESSO-SC</v>
          </cell>
          <cell r="C4649" t="str">
            <v>SC</v>
          </cell>
          <cell r="D4649">
            <v>0</v>
          </cell>
          <cell r="E4649">
            <v>0</v>
          </cell>
          <cell r="F4649">
            <v>0</v>
          </cell>
          <cell r="G4649">
            <v>0</v>
          </cell>
          <cell r="H4649">
            <v>0</v>
          </cell>
          <cell r="I4649">
            <v>0</v>
          </cell>
          <cell r="J4649">
            <v>0</v>
          </cell>
        </row>
        <row r="4650">
          <cell r="B4650" t="str">
            <v>SANTA TEREZINHA-SC</v>
          </cell>
          <cell r="C4650" t="str">
            <v>SC</v>
          </cell>
          <cell r="D4650">
            <v>0</v>
          </cell>
          <cell r="E4650">
            <v>0</v>
          </cell>
          <cell r="F4650">
            <v>0</v>
          </cell>
          <cell r="G4650">
            <v>0</v>
          </cell>
          <cell r="H4650">
            <v>0</v>
          </cell>
          <cell r="I4650">
            <v>0</v>
          </cell>
          <cell r="J4650">
            <v>0</v>
          </cell>
        </row>
        <row r="4651">
          <cell r="B4651" t="str">
            <v>SANTIAGO DO SUL-SC</v>
          </cell>
          <cell r="C4651" t="str">
            <v>SC</v>
          </cell>
          <cell r="D4651">
            <v>0</v>
          </cell>
          <cell r="E4651">
            <v>0</v>
          </cell>
          <cell r="F4651">
            <v>0</v>
          </cell>
          <cell r="G4651">
            <v>0</v>
          </cell>
          <cell r="H4651">
            <v>0</v>
          </cell>
          <cell r="I4651">
            <v>0</v>
          </cell>
          <cell r="J4651">
            <v>0</v>
          </cell>
        </row>
        <row r="4652">
          <cell r="B4652" t="str">
            <v>SANTO AMARO DA IMPERATRIZ-SC</v>
          </cell>
          <cell r="C4652" t="str">
            <v>SC</v>
          </cell>
          <cell r="D4652">
            <v>0</v>
          </cell>
          <cell r="E4652">
            <v>0</v>
          </cell>
          <cell r="F4652">
            <v>0</v>
          </cell>
          <cell r="G4652">
            <v>0</v>
          </cell>
          <cell r="H4652">
            <v>0</v>
          </cell>
          <cell r="I4652">
            <v>0</v>
          </cell>
          <cell r="J4652">
            <v>0</v>
          </cell>
        </row>
        <row r="4653">
          <cell r="B4653" t="str">
            <v>SAO BENTO DO SUL-SC</v>
          </cell>
          <cell r="C4653" t="str">
            <v>SC</v>
          </cell>
          <cell r="D4653">
            <v>0</v>
          </cell>
          <cell r="E4653">
            <v>0</v>
          </cell>
          <cell r="F4653">
            <v>0</v>
          </cell>
          <cell r="G4653">
            <v>0</v>
          </cell>
          <cell r="H4653">
            <v>0</v>
          </cell>
          <cell r="I4653">
            <v>0</v>
          </cell>
          <cell r="J4653">
            <v>0</v>
          </cell>
        </row>
        <row r="4654">
          <cell r="B4654" t="str">
            <v>SAO BERNARDINO-SC</v>
          </cell>
          <cell r="C4654" t="str">
            <v>SC</v>
          </cell>
          <cell r="D4654">
            <v>0</v>
          </cell>
          <cell r="E4654">
            <v>0</v>
          </cell>
          <cell r="F4654">
            <v>0</v>
          </cell>
          <cell r="G4654">
            <v>0</v>
          </cell>
          <cell r="H4654">
            <v>0</v>
          </cell>
          <cell r="I4654">
            <v>0</v>
          </cell>
          <cell r="J4654">
            <v>0</v>
          </cell>
        </row>
        <row r="4655">
          <cell r="B4655" t="str">
            <v>SAO BONIFACIO-SC</v>
          </cell>
          <cell r="C4655" t="str">
            <v>SC</v>
          </cell>
          <cell r="D4655">
            <v>0</v>
          </cell>
          <cell r="E4655">
            <v>0</v>
          </cell>
          <cell r="F4655">
            <v>0</v>
          </cell>
          <cell r="G4655">
            <v>0</v>
          </cell>
          <cell r="H4655">
            <v>0</v>
          </cell>
          <cell r="I4655">
            <v>0</v>
          </cell>
          <cell r="J4655">
            <v>0</v>
          </cell>
        </row>
        <row r="4656">
          <cell r="B4656" t="str">
            <v>SAO CARLOS-SC</v>
          </cell>
          <cell r="C4656" t="str">
            <v>SC</v>
          </cell>
          <cell r="D4656">
            <v>0</v>
          </cell>
          <cell r="E4656">
            <v>0</v>
          </cell>
          <cell r="F4656">
            <v>0</v>
          </cell>
          <cell r="G4656">
            <v>0</v>
          </cell>
          <cell r="H4656">
            <v>0</v>
          </cell>
          <cell r="I4656">
            <v>0</v>
          </cell>
          <cell r="J4656">
            <v>0</v>
          </cell>
        </row>
        <row r="4657">
          <cell r="B4657" t="str">
            <v>SAO CRISTOVAO DO SUL-SC</v>
          </cell>
          <cell r="C4657" t="str">
            <v>SC</v>
          </cell>
          <cell r="D4657">
            <v>0</v>
          </cell>
          <cell r="E4657">
            <v>0</v>
          </cell>
          <cell r="F4657">
            <v>0</v>
          </cell>
          <cell r="G4657">
            <v>0</v>
          </cell>
          <cell r="H4657">
            <v>0</v>
          </cell>
          <cell r="I4657">
            <v>0</v>
          </cell>
          <cell r="J4657">
            <v>0</v>
          </cell>
        </row>
        <row r="4658">
          <cell r="B4658" t="str">
            <v>SAO DOMINGOS-SC</v>
          </cell>
          <cell r="C4658" t="str">
            <v>SC</v>
          </cell>
          <cell r="D4658">
            <v>0</v>
          </cell>
          <cell r="E4658">
            <v>0</v>
          </cell>
          <cell r="F4658">
            <v>0</v>
          </cell>
          <cell r="G4658">
            <v>0</v>
          </cell>
          <cell r="H4658">
            <v>0</v>
          </cell>
          <cell r="I4658">
            <v>0</v>
          </cell>
          <cell r="J4658">
            <v>0</v>
          </cell>
        </row>
        <row r="4659">
          <cell r="B4659" t="str">
            <v>SAO FRANCISCO DO SUL-SC</v>
          </cell>
          <cell r="C4659" t="str">
            <v>SC</v>
          </cell>
          <cell r="D4659">
            <v>0</v>
          </cell>
          <cell r="E4659">
            <v>0</v>
          </cell>
          <cell r="F4659">
            <v>0</v>
          </cell>
          <cell r="G4659">
            <v>0</v>
          </cell>
          <cell r="H4659">
            <v>0</v>
          </cell>
          <cell r="I4659">
            <v>0</v>
          </cell>
          <cell r="J4659">
            <v>0</v>
          </cell>
        </row>
        <row r="4660">
          <cell r="B4660" t="str">
            <v>SAO JOAO BATISTA-SC</v>
          </cell>
          <cell r="C4660" t="str">
            <v>SC</v>
          </cell>
          <cell r="D4660">
            <v>0</v>
          </cell>
          <cell r="E4660">
            <v>0</v>
          </cell>
          <cell r="F4660">
            <v>0</v>
          </cell>
          <cell r="G4660">
            <v>0</v>
          </cell>
          <cell r="H4660">
            <v>0</v>
          </cell>
          <cell r="I4660">
            <v>0</v>
          </cell>
          <cell r="J4660">
            <v>0</v>
          </cell>
        </row>
        <row r="4661">
          <cell r="B4661" t="str">
            <v>SAO JOAO DO ITAPERIU-SC</v>
          </cell>
          <cell r="C4661" t="str">
            <v>SC</v>
          </cell>
          <cell r="D4661">
            <v>0</v>
          </cell>
          <cell r="E4661">
            <v>0</v>
          </cell>
          <cell r="F4661">
            <v>0</v>
          </cell>
          <cell r="G4661">
            <v>0</v>
          </cell>
          <cell r="H4661">
            <v>0</v>
          </cell>
          <cell r="I4661">
            <v>0</v>
          </cell>
          <cell r="J4661">
            <v>0</v>
          </cell>
        </row>
        <row r="4662">
          <cell r="B4662" t="str">
            <v>SAO JOAO DO OESTE-SC</v>
          </cell>
          <cell r="C4662" t="str">
            <v>SC</v>
          </cell>
          <cell r="D4662">
            <v>0</v>
          </cell>
          <cell r="E4662">
            <v>0</v>
          </cell>
          <cell r="F4662">
            <v>0</v>
          </cell>
          <cell r="G4662">
            <v>0</v>
          </cell>
          <cell r="H4662">
            <v>0</v>
          </cell>
          <cell r="I4662">
            <v>0</v>
          </cell>
          <cell r="J4662">
            <v>0</v>
          </cell>
        </row>
        <row r="4663">
          <cell r="B4663" t="str">
            <v>SAO JOAO DO SUL-SC</v>
          </cell>
          <cell r="C4663" t="str">
            <v>SC</v>
          </cell>
          <cell r="D4663">
            <v>0</v>
          </cell>
          <cell r="E4663">
            <v>0</v>
          </cell>
          <cell r="F4663">
            <v>0</v>
          </cell>
          <cell r="G4663">
            <v>0</v>
          </cell>
          <cell r="H4663">
            <v>0</v>
          </cell>
          <cell r="I4663">
            <v>0</v>
          </cell>
          <cell r="J4663">
            <v>0</v>
          </cell>
        </row>
        <row r="4664">
          <cell r="B4664" t="str">
            <v>SAO JOAQUIM-SC</v>
          </cell>
          <cell r="C4664" t="str">
            <v>SC</v>
          </cell>
          <cell r="D4664">
            <v>0</v>
          </cell>
          <cell r="E4664">
            <v>0</v>
          </cell>
          <cell r="F4664">
            <v>0</v>
          </cell>
          <cell r="G4664">
            <v>0</v>
          </cell>
          <cell r="H4664">
            <v>0</v>
          </cell>
          <cell r="I4664">
            <v>0</v>
          </cell>
          <cell r="J4664">
            <v>0</v>
          </cell>
        </row>
        <row r="4665">
          <cell r="B4665" t="str">
            <v>SAO JOSE DO CEDRO-SC</v>
          </cell>
          <cell r="C4665" t="str">
            <v>SC</v>
          </cell>
          <cell r="D4665">
            <v>0</v>
          </cell>
          <cell r="E4665">
            <v>0</v>
          </cell>
          <cell r="F4665">
            <v>0</v>
          </cell>
          <cell r="G4665">
            <v>0</v>
          </cell>
          <cell r="H4665">
            <v>0</v>
          </cell>
          <cell r="I4665">
            <v>0</v>
          </cell>
          <cell r="J4665">
            <v>0</v>
          </cell>
        </row>
        <row r="4666">
          <cell r="B4666" t="str">
            <v>SAO JOSE DO CERRITO-SC</v>
          </cell>
          <cell r="C4666" t="str">
            <v>SC</v>
          </cell>
          <cell r="D4666">
            <v>0</v>
          </cell>
          <cell r="E4666">
            <v>0</v>
          </cell>
          <cell r="F4666">
            <v>0</v>
          </cell>
          <cell r="G4666">
            <v>0</v>
          </cell>
          <cell r="H4666">
            <v>0</v>
          </cell>
          <cell r="I4666">
            <v>0</v>
          </cell>
          <cell r="J4666">
            <v>0</v>
          </cell>
        </row>
        <row r="4667">
          <cell r="B4667" t="str">
            <v>SAO JOSE-SC</v>
          </cell>
          <cell r="C4667" t="str">
            <v>SC</v>
          </cell>
          <cell r="D4667">
            <v>0</v>
          </cell>
          <cell r="E4667">
            <v>0</v>
          </cell>
          <cell r="F4667">
            <v>0</v>
          </cell>
          <cell r="G4667">
            <v>0</v>
          </cell>
          <cell r="H4667">
            <v>0</v>
          </cell>
          <cell r="I4667">
            <v>0</v>
          </cell>
          <cell r="J4667">
            <v>0</v>
          </cell>
        </row>
        <row r="4668">
          <cell r="B4668" t="str">
            <v>SAO LOURENCO DO OESTE-SC</v>
          </cell>
          <cell r="C4668" t="str">
            <v>SC</v>
          </cell>
          <cell r="D4668">
            <v>0</v>
          </cell>
          <cell r="E4668">
            <v>0</v>
          </cell>
          <cell r="F4668">
            <v>0</v>
          </cell>
          <cell r="G4668">
            <v>0</v>
          </cell>
          <cell r="H4668">
            <v>0</v>
          </cell>
          <cell r="I4668">
            <v>0</v>
          </cell>
          <cell r="J4668">
            <v>0</v>
          </cell>
        </row>
        <row r="4669">
          <cell r="B4669" t="str">
            <v>SAO LUDGERO-SC</v>
          </cell>
          <cell r="C4669" t="str">
            <v>SC</v>
          </cell>
          <cell r="D4669">
            <v>0</v>
          </cell>
          <cell r="E4669">
            <v>0</v>
          </cell>
          <cell r="F4669">
            <v>0</v>
          </cell>
          <cell r="G4669">
            <v>0</v>
          </cell>
          <cell r="H4669">
            <v>0</v>
          </cell>
          <cell r="I4669">
            <v>0</v>
          </cell>
          <cell r="J4669">
            <v>0</v>
          </cell>
        </row>
        <row r="4670">
          <cell r="B4670" t="str">
            <v>SAO MARTINHO-SC</v>
          </cell>
          <cell r="C4670" t="str">
            <v>SC</v>
          </cell>
          <cell r="D4670">
            <v>0</v>
          </cell>
          <cell r="E4670">
            <v>0</v>
          </cell>
          <cell r="F4670">
            <v>0</v>
          </cell>
          <cell r="G4670">
            <v>0</v>
          </cell>
          <cell r="H4670">
            <v>0</v>
          </cell>
          <cell r="I4670">
            <v>0</v>
          </cell>
          <cell r="J4670">
            <v>0</v>
          </cell>
        </row>
        <row r="4671">
          <cell r="B4671" t="str">
            <v>SAO MIGUEL DA BOA VISTA-SC</v>
          </cell>
          <cell r="C4671" t="str">
            <v>SC</v>
          </cell>
          <cell r="D4671">
            <v>0</v>
          </cell>
          <cell r="E4671">
            <v>0</v>
          </cell>
          <cell r="F4671">
            <v>0</v>
          </cell>
          <cell r="G4671">
            <v>0</v>
          </cell>
          <cell r="H4671">
            <v>0</v>
          </cell>
          <cell r="I4671">
            <v>0</v>
          </cell>
          <cell r="J4671">
            <v>0</v>
          </cell>
        </row>
        <row r="4672">
          <cell r="B4672" t="str">
            <v>SAO MIGUEL DO OESTE-SC</v>
          </cell>
          <cell r="C4672" t="str">
            <v>SC</v>
          </cell>
          <cell r="D4672">
            <v>0</v>
          </cell>
          <cell r="E4672">
            <v>0</v>
          </cell>
          <cell r="F4672">
            <v>0</v>
          </cell>
          <cell r="G4672">
            <v>0</v>
          </cell>
          <cell r="H4672">
            <v>0</v>
          </cell>
          <cell r="I4672">
            <v>0</v>
          </cell>
          <cell r="J4672">
            <v>0</v>
          </cell>
        </row>
        <row r="4673">
          <cell r="B4673" t="str">
            <v>SAO PEDRO DE ALCANTARA-SC</v>
          </cell>
          <cell r="C4673" t="str">
            <v>SC</v>
          </cell>
          <cell r="D4673">
            <v>0</v>
          </cell>
          <cell r="E4673">
            <v>0</v>
          </cell>
          <cell r="F4673">
            <v>0</v>
          </cell>
          <cell r="G4673">
            <v>0</v>
          </cell>
          <cell r="H4673">
            <v>0</v>
          </cell>
          <cell r="I4673">
            <v>0</v>
          </cell>
          <cell r="J4673">
            <v>0</v>
          </cell>
        </row>
        <row r="4674">
          <cell r="B4674" t="str">
            <v>SAUDADES-SC</v>
          </cell>
          <cell r="C4674" t="str">
            <v>SC</v>
          </cell>
          <cell r="D4674">
            <v>0</v>
          </cell>
          <cell r="E4674">
            <v>0</v>
          </cell>
          <cell r="F4674">
            <v>0</v>
          </cell>
          <cell r="G4674">
            <v>0</v>
          </cell>
          <cell r="H4674">
            <v>0</v>
          </cell>
          <cell r="I4674">
            <v>0</v>
          </cell>
          <cell r="J4674">
            <v>0</v>
          </cell>
        </row>
        <row r="4675">
          <cell r="B4675" t="str">
            <v>SCHROEDER-SC</v>
          </cell>
          <cell r="C4675" t="str">
            <v>SC</v>
          </cell>
          <cell r="D4675">
            <v>0</v>
          </cell>
          <cell r="E4675">
            <v>0</v>
          </cell>
          <cell r="F4675">
            <v>0</v>
          </cell>
          <cell r="G4675">
            <v>0</v>
          </cell>
          <cell r="H4675">
            <v>0</v>
          </cell>
          <cell r="I4675">
            <v>0</v>
          </cell>
          <cell r="J4675">
            <v>0</v>
          </cell>
        </row>
        <row r="4676">
          <cell r="B4676" t="str">
            <v>SEARA-SC</v>
          </cell>
          <cell r="C4676" t="str">
            <v>SC</v>
          </cell>
          <cell r="D4676">
            <v>0</v>
          </cell>
          <cell r="E4676">
            <v>0</v>
          </cell>
          <cell r="F4676">
            <v>0</v>
          </cell>
          <cell r="G4676">
            <v>0</v>
          </cell>
          <cell r="H4676">
            <v>0</v>
          </cell>
          <cell r="I4676">
            <v>0</v>
          </cell>
          <cell r="J4676">
            <v>0</v>
          </cell>
        </row>
        <row r="4677">
          <cell r="B4677" t="str">
            <v>SERRA ALTA-SC</v>
          </cell>
          <cell r="C4677" t="str">
            <v>SC</v>
          </cell>
          <cell r="D4677">
            <v>0</v>
          </cell>
          <cell r="E4677">
            <v>0</v>
          </cell>
          <cell r="F4677">
            <v>0</v>
          </cell>
          <cell r="G4677">
            <v>0</v>
          </cell>
          <cell r="H4677">
            <v>0</v>
          </cell>
          <cell r="I4677">
            <v>0</v>
          </cell>
          <cell r="J4677">
            <v>0</v>
          </cell>
        </row>
        <row r="4678">
          <cell r="B4678" t="str">
            <v>SIDEROPOLIS-SC</v>
          </cell>
          <cell r="C4678" t="str">
            <v>SC</v>
          </cell>
          <cell r="D4678">
            <v>0</v>
          </cell>
          <cell r="E4678">
            <v>0</v>
          </cell>
          <cell r="F4678">
            <v>0</v>
          </cell>
          <cell r="G4678">
            <v>0</v>
          </cell>
          <cell r="H4678">
            <v>0</v>
          </cell>
          <cell r="I4678">
            <v>0</v>
          </cell>
          <cell r="J4678">
            <v>0</v>
          </cell>
        </row>
        <row r="4679">
          <cell r="B4679" t="str">
            <v>SOMBRIO-SC</v>
          </cell>
          <cell r="C4679" t="str">
            <v>SC</v>
          </cell>
          <cell r="D4679">
            <v>0</v>
          </cell>
          <cell r="E4679">
            <v>0</v>
          </cell>
          <cell r="F4679">
            <v>0</v>
          </cell>
          <cell r="G4679">
            <v>0</v>
          </cell>
          <cell r="H4679">
            <v>0</v>
          </cell>
          <cell r="I4679">
            <v>0</v>
          </cell>
          <cell r="J4679">
            <v>0</v>
          </cell>
        </row>
        <row r="4680">
          <cell r="B4680" t="str">
            <v>SUL BRASIL-SC</v>
          </cell>
          <cell r="C4680" t="str">
            <v>SC</v>
          </cell>
          <cell r="D4680">
            <v>0</v>
          </cell>
          <cell r="E4680">
            <v>0</v>
          </cell>
          <cell r="F4680">
            <v>0</v>
          </cell>
          <cell r="G4680">
            <v>0</v>
          </cell>
          <cell r="H4680">
            <v>0</v>
          </cell>
          <cell r="I4680">
            <v>0</v>
          </cell>
          <cell r="J4680">
            <v>0</v>
          </cell>
        </row>
        <row r="4681">
          <cell r="B4681" t="str">
            <v>TAIO-SC</v>
          </cell>
          <cell r="C4681" t="str">
            <v>SC</v>
          </cell>
          <cell r="D4681">
            <v>0</v>
          </cell>
          <cell r="E4681">
            <v>0</v>
          </cell>
          <cell r="F4681">
            <v>0</v>
          </cell>
          <cell r="G4681">
            <v>0</v>
          </cell>
          <cell r="H4681">
            <v>0</v>
          </cell>
          <cell r="I4681">
            <v>0</v>
          </cell>
          <cell r="J4681">
            <v>0</v>
          </cell>
        </row>
        <row r="4682">
          <cell r="B4682" t="str">
            <v>TANGARA-SC</v>
          </cell>
          <cell r="C4682" t="str">
            <v>SC</v>
          </cell>
          <cell r="D4682">
            <v>0</v>
          </cell>
          <cell r="E4682">
            <v>0</v>
          </cell>
          <cell r="F4682">
            <v>0</v>
          </cell>
          <cell r="G4682">
            <v>0</v>
          </cell>
          <cell r="H4682">
            <v>0</v>
          </cell>
          <cell r="I4682">
            <v>0</v>
          </cell>
          <cell r="J4682">
            <v>0</v>
          </cell>
        </row>
        <row r="4683">
          <cell r="B4683" t="str">
            <v>TIGRINHOS-SC</v>
          </cell>
          <cell r="C4683" t="str">
            <v>SC</v>
          </cell>
          <cell r="D4683">
            <v>0</v>
          </cell>
          <cell r="E4683">
            <v>0</v>
          </cell>
          <cell r="F4683">
            <v>0</v>
          </cell>
          <cell r="G4683">
            <v>0</v>
          </cell>
          <cell r="H4683">
            <v>0</v>
          </cell>
          <cell r="I4683">
            <v>0</v>
          </cell>
          <cell r="J4683">
            <v>0</v>
          </cell>
        </row>
        <row r="4684">
          <cell r="B4684" t="str">
            <v>TIJUCAS-SC</v>
          </cell>
          <cell r="C4684" t="str">
            <v>SC</v>
          </cell>
          <cell r="D4684">
            <v>0</v>
          </cell>
          <cell r="E4684">
            <v>0</v>
          </cell>
          <cell r="F4684">
            <v>0</v>
          </cell>
          <cell r="G4684">
            <v>0</v>
          </cell>
          <cell r="H4684">
            <v>0</v>
          </cell>
          <cell r="I4684">
            <v>0</v>
          </cell>
          <cell r="J4684">
            <v>0</v>
          </cell>
        </row>
        <row r="4685">
          <cell r="B4685" t="str">
            <v>TIMBE DO SUL-SC</v>
          </cell>
          <cell r="C4685" t="str">
            <v>SC</v>
          </cell>
          <cell r="D4685">
            <v>0</v>
          </cell>
          <cell r="E4685">
            <v>0</v>
          </cell>
          <cell r="F4685">
            <v>0</v>
          </cell>
          <cell r="G4685">
            <v>0</v>
          </cell>
          <cell r="H4685">
            <v>0</v>
          </cell>
          <cell r="I4685">
            <v>0</v>
          </cell>
          <cell r="J4685">
            <v>0</v>
          </cell>
        </row>
        <row r="4686">
          <cell r="B4686" t="str">
            <v>TIMBO GRANDE-SC</v>
          </cell>
          <cell r="C4686" t="str">
            <v>SC</v>
          </cell>
          <cell r="D4686">
            <v>0</v>
          </cell>
          <cell r="E4686">
            <v>0</v>
          </cell>
          <cell r="F4686">
            <v>0</v>
          </cell>
          <cell r="G4686">
            <v>0</v>
          </cell>
          <cell r="H4686">
            <v>0</v>
          </cell>
          <cell r="I4686">
            <v>0</v>
          </cell>
          <cell r="J4686">
            <v>0</v>
          </cell>
        </row>
        <row r="4687">
          <cell r="B4687" t="str">
            <v>TIMBO-SC</v>
          </cell>
          <cell r="C4687" t="str">
            <v>SC</v>
          </cell>
          <cell r="D4687">
            <v>0</v>
          </cell>
          <cell r="E4687">
            <v>0</v>
          </cell>
          <cell r="F4687">
            <v>0</v>
          </cell>
          <cell r="G4687">
            <v>0</v>
          </cell>
          <cell r="H4687">
            <v>0</v>
          </cell>
          <cell r="I4687">
            <v>0</v>
          </cell>
          <cell r="J4687">
            <v>0</v>
          </cell>
        </row>
        <row r="4688">
          <cell r="B4688" t="str">
            <v>TRES BARRAS-SC</v>
          </cell>
          <cell r="C4688" t="str">
            <v>SC</v>
          </cell>
          <cell r="D4688">
            <v>0</v>
          </cell>
          <cell r="E4688">
            <v>0</v>
          </cell>
          <cell r="F4688">
            <v>0</v>
          </cell>
          <cell r="G4688">
            <v>0</v>
          </cell>
          <cell r="H4688">
            <v>0</v>
          </cell>
          <cell r="I4688">
            <v>0</v>
          </cell>
          <cell r="J4688">
            <v>0</v>
          </cell>
        </row>
        <row r="4689">
          <cell r="B4689" t="str">
            <v>TREVISO-SC</v>
          </cell>
          <cell r="C4689" t="str">
            <v>SC</v>
          </cell>
          <cell r="D4689">
            <v>0</v>
          </cell>
          <cell r="E4689">
            <v>0</v>
          </cell>
          <cell r="F4689">
            <v>0</v>
          </cell>
          <cell r="G4689">
            <v>0</v>
          </cell>
          <cell r="H4689">
            <v>0</v>
          </cell>
          <cell r="I4689">
            <v>0</v>
          </cell>
          <cell r="J4689">
            <v>0</v>
          </cell>
        </row>
        <row r="4690">
          <cell r="B4690" t="str">
            <v>TREZE DE MAIO-SC</v>
          </cell>
          <cell r="C4690" t="str">
            <v>SC</v>
          </cell>
          <cell r="D4690">
            <v>0</v>
          </cell>
          <cell r="E4690">
            <v>0</v>
          </cell>
          <cell r="F4690">
            <v>0</v>
          </cell>
          <cell r="G4690">
            <v>0</v>
          </cell>
          <cell r="H4690">
            <v>0</v>
          </cell>
          <cell r="I4690">
            <v>0</v>
          </cell>
          <cell r="J4690">
            <v>0</v>
          </cell>
        </row>
        <row r="4691">
          <cell r="B4691" t="str">
            <v>TREZE TILIAS-SC</v>
          </cell>
          <cell r="C4691" t="str">
            <v>SC</v>
          </cell>
          <cell r="D4691">
            <v>0</v>
          </cell>
          <cell r="E4691">
            <v>0</v>
          </cell>
          <cell r="F4691">
            <v>0</v>
          </cell>
          <cell r="G4691">
            <v>0</v>
          </cell>
          <cell r="H4691">
            <v>0</v>
          </cell>
          <cell r="I4691">
            <v>0</v>
          </cell>
          <cell r="J4691">
            <v>0</v>
          </cell>
        </row>
        <row r="4692">
          <cell r="B4692" t="str">
            <v>TROMBUDO CENTRAL-SC</v>
          </cell>
          <cell r="C4692" t="str">
            <v>SC</v>
          </cell>
          <cell r="D4692">
            <v>0</v>
          </cell>
          <cell r="E4692">
            <v>0</v>
          </cell>
          <cell r="F4692">
            <v>0</v>
          </cell>
          <cell r="G4692">
            <v>0</v>
          </cell>
          <cell r="H4692">
            <v>0</v>
          </cell>
          <cell r="I4692">
            <v>0</v>
          </cell>
          <cell r="J4692">
            <v>0</v>
          </cell>
        </row>
        <row r="4693">
          <cell r="B4693" t="str">
            <v>TUBARAO-SC</v>
          </cell>
          <cell r="C4693" t="str">
            <v>SC</v>
          </cell>
          <cell r="D4693">
            <v>0</v>
          </cell>
          <cell r="E4693">
            <v>0</v>
          </cell>
          <cell r="F4693">
            <v>0</v>
          </cell>
          <cell r="G4693">
            <v>0</v>
          </cell>
          <cell r="H4693">
            <v>0</v>
          </cell>
          <cell r="I4693">
            <v>0</v>
          </cell>
          <cell r="J4693">
            <v>0</v>
          </cell>
        </row>
        <row r="4694">
          <cell r="B4694" t="str">
            <v>TUNAPOLIS-SC</v>
          </cell>
          <cell r="C4694" t="str">
            <v>SC</v>
          </cell>
          <cell r="D4694">
            <v>0</v>
          </cell>
          <cell r="E4694">
            <v>0</v>
          </cell>
          <cell r="F4694">
            <v>0</v>
          </cell>
          <cell r="G4694">
            <v>0</v>
          </cell>
          <cell r="H4694">
            <v>0</v>
          </cell>
          <cell r="I4694">
            <v>0</v>
          </cell>
          <cell r="J4694">
            <v>0</v>
          </cell>
        </row>
        <row r="4695">
          <cell r="B4695" t="str">
            <v>TURVO-SC</v>
          </cell>
          <cell r="C4695" t="str">
            <v>SC</v>
          </cell>
          <cell r="D4695">
            <v>0</v>
          </cell>
          <cell r="E4695">
            <v>0</v>
          </cell>
          <cell r="F4695">
            <v>0</v>
          </cell>
          <cell r="G4695">
            <v>0</v>
          </cell>
          <cell r="H4695">
            <v>0</v>
          </cell>
          <cell r="I4695">
            <v>0</v>
          </cell>
          <cell r="J4695">
            <v>0</v>
          </cell>
        </row>
        <row r="4696">
          <cell r="B4696" t="str">
            <v>UNIAO DO OESTE-SC</v>
          </cell>
          <cell r="C4696" t="str">
            <v>SC</v>
          </cell>
          <cell r="D4696">
            <v>0</v>
          </cell>
          <cell r="E4696">
            <v>0</v>
          </cell>
          <cell r="F4696">
            <v>0</v>
          </cell>
          <cell r="G4696">
            <v>0</v>
          </cell>
          <cell r="H4696">
            <v>0</v>
          </cell>
          <cell r="I4696">
            <v>0</v>
          </cell>
          <cell r="J4696">
            <v>0</v>
          </cell>
        </row>
        <row r="4697">
          <cell r="B4697" t="str">
            <v>URUBICI-SC</v>
          </cell>
          <cell r="C4697" t="str">
            <v>SC</v>
          </cell>
          <cell r="D4697">
            <v>0</v>
          </cell>
          <cell r="E4697">
            <v>0</v>
          </cell>
          <cell r="F4697">
            <v>0</v>
          </cell>
          <cell r="G4697">
            <v>0</v>
          </cell>
          <cell r="H4697">
            <v>0</v>
          </cell>
          <cell r="I4697">
            <v>0</v>
          </cell>
          <cell r="J4697">
            <v>0</v>
          </cell>
        </row>
        <row r="4698">
          <cell r="B4698" t="str">
            <v>URUPEMA-SC</v>
          </cell>
          <cell r="C4698" t="str">
            <v>SC</v>
          </cell>
          <cell r="D4698">
            <v>0</v>
          </cell>
          <cell r="E4698">
            <v>0</v>
          </cell>
          <cell r="F4698">
            <v>0</v>
          </cell>
          <cell r="G4698">
            <v>0</v>
          </cell>
          <cell r="H4698">
            <v>0</v>
          </cell>
          <cell r="I4698">
            <v>0</v>
          </cell>
          <cell r="J4698">
            <v>0</v>
          </cell>
        </row>
        <row r="4699">
          <cell r="B4699" t="str">
            <v>URUSSANGA-SC</v>
          </cell>
          <cell r="C4699" t="str">
            <v>SC</v>
          </cell>
          <cell r="D4699">
            <v>0</v>
          </cell>
          <cell r="E4699">
            <v>0</v>
          </cell>
          <cell r="F4699">
            <v>0</v>
          </cell>
          <cell r="G4699">
            <v>0</v>
          </cell>
          <cell r="H4699">
            <v>0</v>
          </cell>
          <cell r="I4699">
            <v>0</v>
          </cell>
          <cell r="J4699">
            <v>0</v>
          </cell>
        </row>
        <row r="4700">
          <cell r="B4700" t="str">
            <v>VARGEAO-SC</v>
          </cell>
          <cell r="C4700" t="str">
            <v>SC</v>
          </cell>
          <cell r="D4700">
            <v>0</v>
          </cell>
          <cell r="E4700">
            <v>0</v>
          </cell>
          <cell r="F4700">
            <v>0</v>
          </cell>
          <cell r="G4700">
            <v>0</v>
          </cell>
          <cell r="H4700">
            <v>0</v>
          </cell>
          <cell r="I4700">
            <v>0</v>
          </cell>
          <cell r="J4700">
            <v>0</v>
          </cell>
        </row>
        <row r="4701">
          <cell r="B4701" t="str">
            <v>VARGEM BONITA-SC</v>
          </cell>
          <cell r="C4701" t="str">
            <v>SC</v>
          </cell>
          <cell r="D4701">
            <v>0</v>
          </cell>
          <cell r="E4701">
            <v>0</v>
          </cell>
          <cell r="F4701">
            <v>0</v>
          </cell>
          <cell r="G4701">
            <v>0</v>
          </cell>
          <cell r="H4701">
            <v>0</v>
          </cell>
          <cell r="I4701">
            <v>0</v>
          </cell>
          <cell r="J4701">
            <v>0</v>
          </cell>
        </row>
        <row r="4702">
          <cell r="B4702" t="str">
            <v>VARGEM-SC</v>
          </cell>
          <cell r="C4702" t="str">
            <v>SC</v>
          </cell>
          <cell r="D4702">
            <v>0</v>
          </cell>
          <cell r="E4702">
            <v>0</v>
          </cell>
          <cell r="F4702">
            <v>0</v>
          </cell>
          <cell r="G4702">
            <v>0</v>
          </cell>
          <cell r="H4702">
            <v>0</v>
          </cell>
          <cell r="I4702">
            <v>0</v>
          </cell>
          <cell r="J4702">
            <v>0</v>
          </cell>
        </row>
        <row r="4703">
          <cell r="B4703" t="str">
            <v>VIDAL RAMOS-SC</v>
          </cell>
          <cell r="C4703" t="str">
            <v>SC</v>
          </cell>
          <cell r="D4703">
            <v>0</v>
          </cell>
          <cell r="E4703">
            <v>0</v>
          </cell>
          <cell r="F4703">
            <v>0</v>
          </cell>
          <cell r="G4703">
            <v>0</v>
          </cell>
          <cell r="H4703">
            <v>0</v>
          </cell>
          <cell r="I4703">
            <v>0</v>
          </cell>
          <cell r="J4703">
            <v>0</v>
          </cell>
        </row>
        <row r="4704">
          <cell r="B4704" t="str">
            <v>VIDEIRA-SC</v>
          </cell>
          <cell r="C4704" t="str">
            <v>SC</v>
          </cell>
          <cell r="D4704">
            <v>0</v>
          </cell>
          <cell r="E4704">
            <v>0</v>
          </cell>
          <cell r="F4704">
            <v>0</v>
          </cell>
          <cell r="G4704">
            <v>0</v>
          </cell>
          <cell r="H4704">
            <v>0</v>
          </cell>
          <cell r="I4704">
            <v>0</v>
          </cell>
          <cell r="J4704">
            <v>0</v>
          </cell>
        </row>
        <row r="4705">
          <cell r="B4705" t="str">
            <v>VITOR MEIRELES-SC</v>
          </cell>
          <cell r="C4705" t="str">
            <v>SC</v>
          </cell>
          <cell r="D4705">
            <v>0</v>
          </cell>
          <cell r="E4705">
            <v>0</v>
          </cell>
          <cell r="F4705">
            <v>0</v>
          </cell>
          <cell r="G4705">
            <v>0</v>
          </cell>
          <cell r="H4705">
            <v>0</v>
          </cell>
          <cell r="I4705">
            <v>0</v>
          </cell>
          <cell r="J4705">
            <v>0</v>
          </cell>
        </row>
        <row r="4706">
          <cell r="B4706" t="str">
            <v>WITMARSUM-SC</v>
          </cell>
          <cell r="C4706" t="str">
            <v>SC</v>
          </cell>
          <cell r="D4706">
            <v>0</v>
          </cell>
          <cell r="E4706">
            <v>0</v>
          </cell>
          <cell r="F4706">
            <v>0</v>
          </cell>
          <cell r="G4706">
            <v>0</v>
          </cell>
          <cell r="H4706">
            <v>0</v>
          </cell>
          <cell r="I4706">
            <v>0</v>
          </cell>
          <cell r="J4706">
            <v>0</v>
          </cell>
        </row>
        <row r="4707">
          <cell r="B4707" t="str">
            <v>XANXERE-SC</v>
          </cell>
          <cell r="C4707" t="str">
            <v>SC</v>
          </cell>
          <cell r="D4707">
            <v>0</v>
          </cell>
          <cell r="E4707">
            <v>0</v>
          </cell>
          <cell r="F4707">
            <v>0</v>
          </cell>
          <cell r="G4707">
            <v>0</v>
          </cell>
          <cell r="H4707">
            <v>0</v>
          </cell>
          <cell r="I4707">
            <v>0</v>
          </cell>
          <cell r="J4707">
            <v>0</v>
          </cell>
        </row>
        <row r="4708">
          <cell r="B4708" t="str">
            <v>XAVANTINA-SC</v>
          </cell>
          <cell r="C4708" t="str">
            <v>SC</v>
          </cell>
          <cell r="D4708">
            <v>0</v>
          </cell>
          <cell r="E4708">
            <v>0</v>
          </cell>
          <cell r="F4708">
            <v>0</v>
          </cell>
          <cell r="G4708">
            <v>0</v>
          </cell>
          <cell r="H4708">
            <v>0</v>
          </cell>
          <cell r="I4708">
            <v>0</v>
          </cell>
          <cell r="J4708">
            <v>0</v>
          </cell>
        </row>
        <row r="4709">
          <cell r="B4709" t="str">
            <v>XAXIM-SC</v>
          </cell>
          <cell r="C4709" t="str">
            <v>SC</v>
          </cell>
          <cell r="D4709">
            <v>0</v>
          </cell>
          <cell r="E4709">
            <v>0</v>
          </cell>
          <cell r="F4709">
            <v>0</v>
          </cell>
          <cell r="G4709">
            <v>0</v>
          </cell>
          <cell r="H4709">
            <v>0</v>
          </cell>
          <cell r="I4709">
            <v>0</v>
          </cell>
          <cell r="J4709">
            <v>0</v>
          </cell>
        </row>
        <row r="4710">
          <cell r="B4710" t="str">
            <v>ZORTEA-SC</v>
          </cell>
          <cell r="C4710" t="str">
            <v>SC</v>
          </cell>
          <cell r="D4710">
            <v>0</v>
          </cell>
          <cell r="E4710">
            <v>0</v>
          </cell>
          <cell r="F4710">
            <v>0</v>
          </cell>
          <cell r="G4710">
            <v>0</v>
          </cell>
          <cell r="H4710">
            <v>0</v>
          </cell>
          <cell r="I4710">
            <v>0</v>
          </cell>
          <cell r="J4710">
            <v>0</v>
          </cell>
        </row>
        <row r="4711">
          <cell r="B4711" t="str">
            <v>AMPARO DE SAO FRANCISCO-SE</v>
          </cell>
          <cell r="C4711" t="str">
            <v>SE</v>
          </cell>
          <cell r="D4711">
            <v>0</v>
          </cell>
          <cell r="E4711">
            <v>0</v>
          </cell>
          <cell r="F4711">
            <v>0</v>
          </cell>
          <cell r="G4711">
            <v>0</v>
          </cell>
          <cell r="H4711">
            <v>0</v>
          </cell>
          <cell r="I4711">
            <v>0</v>
          </cell>
          <cell r="J4711">
            <v>0</v>
          </cell>
        </row>
        <row r="4712">
          <cell r="B4712" t="str">
            <v>AQUIDABA-SE</v>
          </cell>
          <cell r="C4712" t="str">
            <v>SE</v>
          </cell>
          <cell r="D4712">
            <v>0</v>
          </cell>
          <cell r="E4712">
            <v>0</v>
          </cell>
          <cell r="F4712">
            <v>0</v>
          </cell>
          <cell r="G4712">
            <v>0</v>
          </cell>
          <cell r="H4712">
            <v>0</v>
          </cell>
          <cell r="I4712">
            <v>0</v>
          </cell>
          <cell r="J4712">
            <v>0</v>
          </cell>
        </row>
        <row r="4713">
          <cell r="B4713" t="str">
            <v>ARACAJU-SE</v>
          </cell>
          <cell r="C4713" t="str">
            <v>SE</v>
          </cell>
          <cell r="D4713">
            <v>0</v>
          </cell>
          <cell r="E4713">
            <v>0</v>
          </cell>
          <cell r="F4713">
            <v>0</v>
          </cell>
          <cell r="G4713">
            <v>0</v>
          </cell>
          <cell r="H4713">
            <v>0</v>
          </cell>
          <cell r="I4713">
            <v>0</v>
          </cell>
          <cell r="J4713">
            <v>0</v>
          </cell>
        </row>
        <row r="4714">
          <cell r="B4714" t="str">
            <v>ARAUA-SE</v>
          </cell>
          <cell r="C4714" t="str">
            <v>SE</v>
          </cell>
          <cell r="D4714">
            <v>0</v>
          </cell>
          <cell r="E4714">
            <v>0</v>
          </cell>
          <cell r="F4714">
            <v>0</v>
          </cell>
          <cell r="G4714">
            <v>0</v>
          </cell>
          <cell r="H4714">
            <v>0</v>
          </cell>
          <cell r="I4714">
            <v>0</v>
          </cell>
          <cell r="J4714">
            <v>0</v>
          </cell>
        </row>
        <row r="4715">
          <cell r="B4715" t="str">
            <v>AREIA BRANCA-SE</v>
          </cell>
          <cell r="C4715" t="str">
            <v>SE</v>
          </cell>
          <cell r="D4715">
            <v>0</v>
          </cell>
          <cell r="E4715">
            <v>0</v>
          </cell>
          <cell r="F4715">
            <v>0</v>
          </cell>
          <cell r="G4715">
            <v>0</v>
          </cell>
          <cell r="H4715">
            <v>0</v>
          </cell>
          <cell r="I4715">
            <v>0</v>
          </cell>
          <cell r="J4715">
            <v>0</v>
          </cell>
        </row>
        <row r="4716">
          <cell r="B4716" t="str">
            <v>BARRA DOS COQUEIROS-SE</v>
          </cell>
          <cell r="C4716" t="str">
            <v>SE</v>
          </cell>
          <cell r="D4716">
            <v>0</v>
          </cell>
          <cell r="E4716">
            <v>0</v>
          </cell>
          <cell r="F4716">
            <v>0</v>
          </cell>
          <cell r="G4716">
            <v>0</v>
          </cell>
          <cell r="H4716">
            <v>0</v>
          </cell>
          <cell r="I4716">
            <v>0</v>
          </cell>
          <cell r="J4716">
            <v>0</v>
          </cell>
        </row>
        <row r="4717">
          <cell r="B4717" t="str">
            <v>BOQUIM-SE</v>
          </cell>
          <cell r="C4717" t="str">
            <v>SE</v>
          </cell>
          <cell r="D4717">
            <v>0</v>
          </cell>
          <cell r="E4717">
            <v>0</v>
          </cell>
          <cell r="F4717">
            <v>0</v>
          </cell>
          <cell r="G4717">
            <v>0</v>
          </cell>
          <cell r="H4717">
            <v>0</v>
          </cell>
          <cell r="I4717">
            <v>0</v>
          </cell>
          <cell r="J4717">
            <v>0</v>
          </cell>
        </row>
        <row r="4718">
          <cell r="B4718" t="str">
            <v>BREJO GRANDE-SE</v>
          </cell>
          <cell r="C4718" t="str">
            <v>SE</v>
          </cell>
          <cell r="D4718">
            <v>0</v>
          </cell>
          <cell r="E4718">
            <v>0</v>
          </cell>
          <cell r="F4718">
            <v>0</v>
          </cell>
          <cell r="G4718">
            <v>0</v>
          </cell>
          <cell r="H4718">
            <v>0</v>
          </cell>
          <cell r="I4718">
            <v>0</v>
          </cell>
          <cell r="J4718">
            <v>0</v>
          </cell>
        </row>
        <row r="4719">
          <cell r="B4719" t="str">
            <v>CAMPO DO BRITO-SE</v>
          </cell>
          <cell r="C4719" t="str">
            <v>SE</v>
          </cell>
          <cell r="D4719">
            <v>0</v>
          </cell>
          <cell r="E4719">
            <v>0</v>
          </cell>
          <cell r="F4719">
            <v>0</v>
          </cell>
          <cell r="G4719">
            <v>0</v>
          </cell>
          <cell r="H4719">
            <v>0</v>
          </cell>
          <cell r="I4719">
            <v>0</v>
          </cell>
          <cell r="J4719">
            <v>0</v>
          </cell>
        </row>
        <row r="4720">
          <cell r="B4720" t="str">
            <v>CANHOBA-SE</v>
          </cell>
          <cell r="C4720" t="str">
            <v>SE</v>
          </cell>
          <cell r="D4720">
            <v>0</v>
          </cell>
          <cell r="E4720">
            <v>0</v>
          </cell>
          <cell r="F4720">
            <v>0</v>
          </cell>
          <cell r="G4720">
            <v>0</v>
          </cell>
          <cell r="H4720">
            <v>0</v>
          </cell>
          <cell r="I4720">
            <v>0</v>
          </cell>
          <cell r="J4720">
            <v>0</v>
          </cell>
        </row>
        <row r="4721">
          <cell r="B4721" t="str">
            <v>CANINDE DE SAO FRANCISCO-SE</v>
          </cell>
          <cell r="C4721" t="str">
            <v>SE</v>
          </cell>
          <cell r="D4721">
            <v>0</v>
          </cell>
          <cell r="E4721">
            <v>0</v>
          </cell>
          <cell r="F4721">
            <v>0</v>
          </cell>
          <cell r="G4721">
            <v>0</v>
          </cell>
          <cell r="H4721">
            <v>0</v>
          </cell>
          <cell r="I4721">
            <v>0</v>
          </cell>
          <cell r="J4721">
            <v>0</v>
          </cell>
        </row>
        <row r="4722">
          <cell r="B4722" t="str">
            <v>CAPELA-SE</v>
          </cell>
          <cell r="C4722" t="str">
            <v>SE</v>
          </cell>
          <cell r="D4722">
            <v>0</v>
          </cell>
          <cell r="E4722">
            <v>0</v>
          </cell>
          <cell r="F4722">
            <v>0</v>
          </cell>
          <cell r="G4722">
            <v>0</v>
          </cell>
          <cell r="H4722">
            <v>0</v>
          </cell>
          <cell r="I4722">
            <v>0</v>
          </cell>
          <cell r="J4722">
            <v>0</v>
          </cell>
        </row>
        <row r="4723">
          <cell r="B4723" t="str">
            <v>CARIRA-SE</v>
          </cell>
          <cell r="C4723" t="str">
            <v>SE</v>
          </cell>
          <cell r="D4723">
            <v>0</v>
          </cell>
          <cell r="E4723">
            <v>0</v>
          </cell>
          <cell r="F4723">
            <v>0</v>
          </cell>
          <cell r="G4723">
            <v>0</v>
          </cell>
          <cell r="H4723">
            <v>0</v>
          </cell>
          <cell r="I4723">
            <v>0</v>
          </cell>
          <cell r="J4723">
            <v>0</v>
          </cell>
        </row>
        <row r="4724">
          <cell r="B4724" t="str">
            <v>CARMOPOLIS-SE</v>
          </cell>
          <cell r="C4724" t="str">
            <v>SE</v>
          </cell>
          <cell r="D4724">
            <v>0</v>
          </cell>
          <cell r="E4724">
            <v>0</v>
          </cell>
          <cell r="F4724">
            <v>0</v>
          </cell>
          <cell r="G4724">
            <v>0</v>
          </cell>
          <cell r="H4724">
            <v>0</v>
          </cell>
          <cell r="I4724">
            <v>0</v>
          </cell>
          <cell r="J4724">
            <v>0</v>
          </cell>
        </row>
        <row r="4725">
          <cell r="B4725" t="str">
            <v>CEDRO DE SAO JOAO-SE</v>
          </cell>
          <cell r="C4725" t="str">
            <v>SE</v>
          </cell>
          <cell r="D4725">
            <v>0</v>
          </cell>
          <cell r="E4725">
            <v>0</v>
          </cell>
          <cell r="F4725">
            <v>0</v>
          </cell>
          <cell r="G4725">
            <v>0</v>
          </cell>
          <cell r="H4725">
            <v>0</v>
          </cell>
          <cell r="I4725">
            <v>0</v>
          </cell>
          <cell r="J4725">
            <v>0</v>
          </cell>
        </row>
        <row r="4726">
          <cell r="B4726" t="str">
            <v>CRISTINAPOLIS-SE</v>
          </cell>
          <cell r="C4726" t="str">
            <v>SE</v>
          </cell>
          <cell r="D4726">
            <v>0</v>
          </cell>
          <cell r="E4726">
            <v>0</v>
          </cell>
          <cell r="F4726">
            <v>0</v>
          </cell>
          <cell r="G4726">
            <v>0</v>
          </cell>
          <cell r="H4726">
            <v>0</v>
          </cell>
          <cell r="I4726">
            <v>0</v>
          </cell>
          <cell r="J4726">
            <v>0</v>
          </cell>
        </row>
        <row r="4727">
          <cell r="B4727" t="str">
            <v>CUMBE-SE</v>
          </cell>
          <cell r="C4727" t="str">
            <v>SE</v>
          </cell>
          <cell r="D4727">
            <v>0</v>
          </cell>
          <cell r="E4727">
            <v>0</v>
          </cell>
          <cell r="F4727">
            <v>0</v>
          </cell>
          <cell r="G4727">
            <v>0</v>
          </cell>
          <cell r="H4727">
            <v>0</v>
          </cell>
          <cell r="I4727">
            <v>0</v>
          </cell>
          <cell r="J4727">
            <v>0</v>
          </cell>
        </row>
        <row r="4728">
          <cell r="B4728" t="str">
            <v>DIVINA PASTORA-SE</v>
          </cell>
          <cell r="C4728" t="str">
            <v>SE</v>
          </cell>
          <cell r="D4728">
            <v>0</v>
          </cell>
          <cell r="E4728">
            <v>0</v>
          </cell>
          <cell r="F4728">
            <v>0</v>
          </cell>
          <cell r="G4728">
            <v>0</v>
          </cell>
          <cell r="H4728">
            <v>0</v>
          </cell>
          <cell r="I4728">
            <v>0</v>
          </cell>
          <cell r="J4728">
            <v>0</v>
          </cell>
        </row>
        <row r="4729">
          <cell r="B4729" t="str">
            <v>ESTANCIA-SE</v>
          </cell>
          <cell r="C4729" t="str">
            <v>SE</v>
          </cell>
          <cell r="D4729">
            <v>0</v>
          </cell>
          <cell r="E4729">
            <v>0</v>
          </cell>
          <cell r="F4729">
            <v>0</v>
          </cell>
          <cell r="G4729">
            <v>0</v>
          </cell>
          <cell r="H4729">
            <v>0</v>
          </cell>
          <cell r="I4729">
            <v>0</v>
          </cell>
          <cell r="J4729">
            <v>0</v>
          </cell>
        </row>
        <row r="4730">
          <cell r="B4730" t="str">
            <v>FEIRA NOVA-SE</v>
          </cell>
          <cell r="C4730" t="str">
            <v>SE</v>
          </cell>
          <cell r="D4730">
            <v>0</v>
          </cell>
          <cell r="E4730">
            <v>0</v>
          </cell>
          <cell r="F4730">
            <v>0</v>
          </cell>
          <cell r="G4730">
            <v>0</v>
          </cell>
          <cell r="H4730">
            <v>0</v>
          </cell>
          <cell r="I4730">
            <v>0</v>
          </cell>
          <cell r="J4730">
            <v>0</v>
          </cell>
        </row>
        <row r="4731">
          <cell r="B4731" t="str">
            <v>FREI PAULO-SE</v>
          </cell>
          <cell r="C4731" t="str">
            <v>SE</v>
          </cell>
          <cell r="D4731">
            <v>0</v>
          </cell>
          <cell r="E4731">
            <v>0</v>
          </cell>
          <cell r="F4731">
            <v>0</v>
          </cell>
          <cell r="G4731">
            <v>0</v>
          </cell>
          <cell r="H4731">
            <v>0</v>
          </cell>
          <cell r="I4731">
            <v>0</v>
          </cell>
          <cell r="J4731">
            <v>0</v>
          </cell>
        </row>
        <row r="4732">
          <cell r="B4732" t="str">
            <v>GARARU-SE</v>
          </cell>
          <cell r="C4732" t="str">
            <v>SE</v>
          </cell>
          <cell r="D4732">
            <v>0</v>
          </cell>
          <cell r="E4732">
            <v>0</v>
          </cell>
          <cell r="F4732">
            <v>0</v>
          </cell>
          <cell r="G4732">
            <v>0</v>
          </cell>
          <cell r="H4732">
            <v>0</v>
          </cell>
          <cell r="I4732">
            <v>0</v>
          </cell>
          <cell r="J4732">
            <v>0</v>
          </cell>
        </row>
        <row r="4733">
          <cell r="B4733" t="str">
            <v>GENERAL MAYNARD-SE</v>
          </cell>
          <cell r="C4733" t="str">
            <v>SE</v>
          </cell>
          <cell r="D4733">
            <v>0</v>
          </cell>
          <cell r="E4733">
            <v>0</v>
          </cell>
          <cell r="F4733">
            <v>0</v>
          </cell>
          <cell r="G4733">
            <v>0</v>
          </cell>
          <cell r="H4733">
            <v>0</v>
          </cell>
          <cell r="I4733">
            <v>0</v>
          </cell>
          <cell r="J4733">
            <v>0</v>
          </cell>
        </row>
        <row r="4734">
          <cell r="B4734" t="str">
            <v>GRACHO CARDOSO-SE</v>
          </cell>
          <cell r="C4734" t="str">
            <v>SE</v>
          </cell>
          <cell r="D4734">
            <v>0</v>
          </cell>
          <cell r="E4734">
            <v>0</v>
          </cell>
          <cell r="F4734">
            <v>0</v>
          </cell>
          <cell r="G4734">
            <v>0</v>
          </cell>
          <cell r="H4734">
            <v>0</v>
          </cell>
          <cell r="I4734">
            <v>0</v>
          </cell>
          <cell r="J4734">
            <v>0</v>
          </cell>
        </row>
        <row r="4735">
          <cell r="B4735" t="str">
            <v>ILHA DAS FLORES-SE</v>
          </cell>
          <cell r="C4735" t="str">
            <v>SE</v>
          </cell>
          <cell r="D4735">
            <v>0</v>
          </cell>
          <cell r="E4735">
            <v>0</v>
          </cell>
          <cell r="F4735">
            <v>0</v>
          </cell>
          <cell r="G4735">
            <v>0</v>
          </cell>
          <cell r="H4735">
            <v>0</v>
          </cell>
          <cell r="I4735">
            <v>0</v>
          </cell>
          <cell r="J4735">
            <v>0</v>
          </cell>
        </row>
        <row r="4736">
          <cell r="B4736" t="str">
            <v>INDIAROBA-SE</v>
          </cell>
          <cell r="C4736" t="str">
            <v>SE</v>
          </cell>
          <cell r="D4736">
            <v>0</v>
          </cell>
          <cell r="E4736">
            <v>0</v>
          </cell>
          <cell r="F4736">
            <v>0</v>
          </cell>
          <cell r="G4736">
            <v>0</v>
          </cell>
          <cell r="H4736">
            <v>0</v>
          </cell>
          <cell r="I4736">
            <v>0</v>
          </cell>
          <cell r="J4736">
            <v>0</v>
          </cell>
        </row>
        <row r="4737">
          <cell r="B4737" t="str">
            <v>ITABAIANA-SE</v>
          </cell>
          <cell r="C4737" t="str">
            <v>SE</v>
          </cell>
          <cell r="D4737">
            <v>0</v>
          </cell>
          <cell r="E4737">
            <v>0</v>
          </cell>
          <cell r="F4737">
            <v>0</v>
          </cell>
          <cell r="G4737">
            <v>0</v>
          </cell>
          <cell r="H4737">
            <v>0</v>
          </cell>
          <cell r="I4737">
            <v>0</v>
          </cell>
          <cell r="J4737">
            <v>0</v>
          </cell>
        </row>
        <row r="4738">
          <cell r="B4738" t="str">
            <v>ITABAIANINHA-SE</v>
          </cell>
          <cell r="C4738" t="str">
            <v>SE</v>
          </cell>
          <cell r="D4738">
            <v>0</v>
          </cell>
          <cell r="E4738">
            <v>0</v>
          </cell>
          <cell r="F4738">
            <v>0</v>
          </cell>
          <cell r="G4738">
            <v>0</v>
          </cell>
          <cell r="H4738">
            <v>0</v>
          </cell>
          <cell r="I4738">
            <v>0</v>
          </cell>
          <cell r="J4738">
            <v>0</v>
          </cell>
        </row>
        <row r="4739">
          <cell r="B4739" t="str">
            <v>ITABI-SE</v>
          </cell>
          <cell r="C4739" t="str">
            <v>SE</v>
          </cell>
          <cell r="D4739">
            <v>0</v>
          </cell>
          <cell r="E4739">
            <v>0</v>
          </cell>
          <cell r="F4739">
            <v>0</v>
          </cell>
          <cell r="G4739">
            <v>0</v>
          </cell>
          <cell r="H4739">
            <v>0</v>
          </cell>
          <cell r="I4739">
            <v>0</v>
          </cell>
          <cell r="J4739">
            <v>0</v>
          </cell>
        </row>
        <row r="4740">
          <cell r="B4740" t="str">
            <v>ITAPORANGA D'AJUDA-SE</v>
          </cell>
          <cell r="C4740" t="str">
            <v>SE</v>
          </cell>
          <cell r="D4740">
            <v>0</v>
          </cell>
          <cell r="E4740">
            <v>0</v>
          </cell>
          <cell r="F4740">
            <v>0</v>
          </cell>
          <cell r="G4740">
            <v>0</v>
          </cell>
          <cell r="H4740">
            <v>0</v>
          </cell>
          <cell r="I4740">
            <v>0</v>
          </cell>
          <cell r="J4740">
            <v>0</v>
          </cell>
        </row>
        <row r="4741">
          <cell r="B4741" t="str">
            <v>JAPARATUBA-SE</v>
          </cell>
          <cell r="C4741" t="str">
            <v>SE</v>
          </cell>
          <cell r="D4741">
            <v>0</v>
          </cell>
          <cell r="E4741">
            <v>0</v>
          </cell>
          <cell r="F4741">
            <v>0</v>
          </cell>
          <cell r="G4741">
            <v>0</v>
          </cell>
          <cell r="H4741">
            <v>0</v>
          </cell>
          <cell r="I4741">
            <v>0</v>
          </cell>
          <cell r="J4741">
            <v>0</v>
          </cell>
        </row>
        <row r="4742">
          <cell r="B4742" t="str">
            <v>JAPOATA-SE</v>
          </cell>
          <cell r="C4742" t="str">
            <v>SE</v>
          </cell>
          <cell r="D4742">
            <v>0</v>
          </cell>
          <cell r="E4742">
            <v>0</v>
          </cell>
          <cell r="F4742">
            <v>0</v>
          </cell>
          <cell r="G4742">
            <v>0</v>
          </cell>
          <cell r="H4742">
            <v>0</v>
          </cell>
          <cell r="I4742">
            <v>0</v>
          </cell>
          <cell r="J4742">
            <v>0</v>
          </cell>
        </row>
        <row r="4743">
          <cell r="B4743" t="str">
            <v>LAGARTO-SE</v>
          </cell>
          <cell r="C4743" t="str">
            <v>SE</v>
          </cell>
          <cell r="D4743">
            <v>0</v>
          </cell>
          <cell r="E4743">
            <v>0</v>
          </cell>
          <cell r="F4743">
            <v>0</v>
          </cell>
          <cell r="G4743">
            <v>0</v>
          </cell>
          <cell r="H4743">
            <v>0</v>
          </cell>
          <cell r="I4743">
            <v>0</v>
          </cell>
          <cell r="J4743">
            <v>0</v>
          </cell>
        </row>
        <row r="4744">
          <cell r="B4744" t="str">
            <v>LARANJEIRAS-SE</v>
          </cell>
          <cell r="C4744" t="str">
            <v>SE</v>
          </cell>
          <cell r="D4744">
            <v>0</v>
          </cell>
          <cell r="E4744">
            <v>0</v>
          </cell>
          <cell r="F4744">
            <v>0</v>
          </cell>
          <cell r="G4744">
            <v>0</v>
          </cell>
          <cell r="H4744">
            <v>0</v>
          </cell>
          <cell r="I4744">
            <v>0</v>
          </cell>
          <cell r="J4744">
            <v>0</v>
          </cell>
        </row>
        <row r="4745">
          <cell r="B4745" t="str">
            <v>MACAMBIRA-SE</v>
          </cell>
          <cell r="C4745" t="str">
            <v>SE</v>
          </cell>
          <cell r="D4745">
            <v>0</v>
          </cell>
          <cell r="E4745">
            <v>0</v>
          </cell>
          <cell r="F4745">
            <v>0</v>
          </cell>
          <cell r="G4745">
            <v>0</v>
          </cell>
          <cell r="H4745">
            <v>0</v>
          </cell>
          <cell r="I4745">
            <v>0</v>
          </cell>
          <cell r="J4745">
            <v>0</v>
          </cell>
        </row>
        <row r="4746">
          <cell r="B4746" t="str">
            <v>MALHADA DOS BOIS-SE</v>
          </cell>
          <cell r="C4746" t="str">
            <v>SE</v>
          </cell>
          <cell r="D4746">
            <v>0</v>
          </cell>
          <cell r="E4746">
            <v>0</v>
          </cell>
          <cell r="F4746">
            <v>0</v>
          </cell>
          <cell r="G4746">
            <v>0</v>
          </cell>
          <cell r="H4746">
            <v>0</v>
          </cell>
          <cell r="I4746">
            <v>0</v>
          </cell>
          <cell r="J4746">
            <v>0</v>
          </cell>
        </row>
        <row r="4747">
          <cell r="B4747" t="str">
            <v>MALHADOR-SE</v>
          </cell>
          <cell r="C4747" t="str">
            <v>SE</v>
          </cell>
          <cell r="D4747">
            <v>0</v>
          </cell>
          <cell r="E4747">
            <v>0</v>
          </cell>
          <cell r="F4747">
            <v>0</v>
          </cell>
          <cell r="G4747">
            <v>0</v>
          </cell>
          <cell r="H4747">
            <v>0</v>
          </cell>
          <cell r="I4747">
            <v>0</v>
          </cell>
          <cell r="J4747">
            <v>0</v>
          </cell>
        </row>
        <row r="4748">
          <cell r="B4748" t="str">
            <v>MARUIM-SE</v>
          </cell>
          <cell r="C4748" t="str">
            <v>SE</v>
          </cell>
          <cell r="D4748">
            <v>0</v>
          </cell>
          <cell r="E4748">
            <v>0</v>
          </cell>
          <cell r="F4748">
            <v>0</v>
          </cell>
          <cell r="G4748">
            <v>0</v>
          </cell>
          <cell r="H4748">
            <v>0</v>
          </cell>
          <cell r="I4748">
            <v>0</v>
          </cell>
          <cell r="J4748">
            <v>0</v>
          </cell>
        </row>
        <row r="4749">
          <cell r="B4749" t="str">
            <v>MOITA BONITA-SE</v>
          </cell>
          <cell r="C4749" t="str">
            <v>SE</v>
          </cell>
          <cell r="D4749">
            <v>0</v>
          </cell>
          <cell r="E4749">
            <v>0</v>
          </cell>
          <cell r="F4749">
            <v>0</v>
          </cell>
          <cell r="G4749">
            <v>0</v>
          </cell>
          <cell r="H4749">
            <v>0</v>
          </cell>
          <cell r="I4749">
            <v>0</v>
          </cell>
          <cell r="J4749">
            <v>0</v>
          </cell>
        </row>
        <row r="4750">
          <cell r="B4750" t="str">
            <v>MONTE ALEGRE DE SERGIPE-SE</v>
          </cell>
          <cell r="C4750" t="str">
            <v>SE</v>
          </cell>
          <cell r="D4750">
            <v>0</v>
          </cell>
          <cell r="E4750">
            <v>0</v>
          </cell>
          <cell r="F4750">
            <v>0</v>
          </cell>
          <cell r="G4750">
            <v>0</v>
          </cell>
          <cell r="H4750">
            <v>0</v>
          </cell>
          <cell r="I4750">
            <v>0</v>
          </cell>
          <cell r="J4750">
            <v>0</v>
          </cell>
        </row>
        <row r="4751">
          <cell r="B4751" t="str">
            <v>MURIBECA-SE</v>
          </cell>
          <cell r="C4751" t="str">
            <v>SE</v>
          </cell>
          <cell r="D4751">
            <v>0</v>
          </cell>
          <cell r="E4751">
            <v>0</v>
          </cell>
          <cell r="F4751">
            <v>0</v>
          </cell>
          <cell r="G4751">
            <v>0</v>
          </cell>
          <cell r="H4751">
            <v>0</v>
          </cell>
          <cell r="I4751">
            <v>0</v>
          </cell>
          <cell r="J4751">
            <v>0</v>
          </cell>
        </row>
        <row r="4752">
          <cell r="B4752" t="str">
            <v>NEOPOLIS-SE</v>
          </cell>
          <cell r="C4752" t="str">
            <v>SE</v>
          </cell>
          <cell r="D4752">
            <v>0</v>
          </cell>
          <cell r="E4752">
            <v>0</v>
          </cell>
          <cell r="F4752">
            <v>0</v>
          </cell>
          <cell r="G4752">
            <v>0</v>
          </cell>
          <cell r="H4752">
            <v>0</v>
          </cell>
          <cell r="I4752">
            <v>0</v>
          </cell>
          <cell r="J4752">
            <v>0</v>
          </cell>
        </row>
        <row r="4753">
          <cell r="B4753" t="str">
            <v>NOSSA SENHORA APARECIDA-SE</v>
          </cell>
          <cell r="C4753" t="str">
            <v>SE</v>
          </cell>
          <cell r="D4753">
            <v>0</v>
          </cell>
          <cell r="E4753">
            <v>0</v>
          </cell>
          <cell r="F4753">
            <v>0</v>
          </cell>
          <cell r="G4753">
            <v>0</v>
          </cell>
          <cell r="H4753">
            <v>0</v>
          </cell>
          <cell r="I4753">
            <v>0</v>
          </cell>
          <cell r="J4753">
            <v>0</v>
          </cell>
        </row>
        <row r="4754">
          <cell r="B4754" t="str">
            <v>NOSSA SENHORA DA GLORIA-SE</v>
          </cell>
          <cell r="C4754" t="str">
            <v>SE</v>
          </cell>
          <cell r="D4754">
            <v>0</v>
          </cell>
          <cell r="E4754">
            <v>0</v>
          </cell>
          <cell r="F4754">
            <v>0</v>
          </cell>
          <cell r="G4754">
            <v>0</v>
          </cell>
          <cell r="H4754">
            <v>0</v>
          </cell>
          <cell r="I4754">
            <v>0</v>
          </cell>
          <cell r="J4754">
            <v>0</v>
          </cell>
        </row>
        <row r="4755">
          <cell r="B4755" t="str">
            <v>NOSSA SENHORA DAS DORES-SE</v>
          </cell>
          <cell r="C4755" t="str">
            <v>SE</v>
          </cell>
          <cell r="D4755">
            <v>0</v>
          </cell>
          <cell r="E4755">
            <v>0</v>
          </cell>
          <cell r="F4755">
            <v>0</v>
          </cell>
          <cell r="G4755">
            <v>0</v>
          </cell>
          <cell r="H4755">
            <v>0</v>
          </cell>
          <cell r="I4755">
            <v>0</v>
          </cell>
          <cell r="J4755">
            <v>0</v>
          </cell>
        </row>
        <row r="4756">
          <cell r="B4756" t="str">
            <v>NOSSA SENHORA DE LOURDES-SE</v>
          </cell>
          <cell r="C4756" t="str">
            <v>SE</v>
          </cell>
          <cell r="D4756">
            <v>0</v>
          </cell>
          <cell r="E4756">
            <v>0</v>
          </cell>
          <cell r="F4756">
            <v>0</v>
          </cell>
          <cell r="G4756">
            <v>0</v>
          </cell>
          <cell r="H4756">
            <v>0</v>
          </cell>
          <cell r="I4756">
            <v>0</v>
          </cell>
          <cell r="J4756">
            <v>0</v>
          </cell>
        </row>
        <row r="4757">
          <cell r="B4757" t="str">
            <v>NOSSA SENHORA DO SOCORRO-SE</v>
          </cell>
          <cell r="C4757" t="str">
            <v>SE</v>
          </cell>
          <cell r="D4757">
            <v>0</v>
          </cell>
          <cell r="E4757">
            <v>0</v>
          </cell>
          <cell r="F4757">
            <v>0</v>
          </cell>
          <cell r="G4757">
            <v>0</v>
          </cell>
          <cell r="H4757">
            <v>0</v>
          </cell>
          <cell r="I4757">
            <v>0</v>
          </cell>
          <cell r="J4757">
            <v>0</v>
          </cell>
        </row>
        <row r="4758">
          <cell r="B4758" t="str">
            <v>PACATUBA-SE</v>
          </cell>
          <cell r="C4758" t="str">
            <v>SE</v>
          </cell>
          <cell r="D4758">
            <v>0</v>
          </cell>
          <cell r="E4758">
            <v>0</v>
          </cell>
          <cell r="F4758">
            <v>0</v>
          </cell>
          <cell r="G4758">
            <v>0</v>
          </cell>
          <cell r="H4758">
            <v>0</v>
          </cell>
          <cell r="I4758">
            <v>0</v>
          </cell>
          <cell r="J4758">
            <v>0</v>
          </cell>
        </row>
        <row r="4759">
          <cell r="B4759" t="str">
            <v>PEDRA MOLE-SE</v>
          </cell>
          <cell r="C4759" t="str">
            <v>SE</v>
          </cell>
          <cell r="D4759">
            <v>0</v>
          </cell>
          <cell r="E4759">
            <v>0</v>
          </cell>
          <cell r="F4759">
            <v>0</v>
          </cell>
          <cell r="G4759">
            <v>0</v>
          </cell>
          <cell r="H4759">
            <v>0</v>
          </cell>
          <cell r="I4759">
            <v>0</v>
          </cell>
          <cell r="J4759">
            <v>0</v>
          </cell>
        </row>
        <row r="4760">
          <cell r="B4760" t="str">
            <v>PEDRINHAS-SE</v>
          </cell>
          <cell r="C4760" t="str">
            <v>SE</v>
          </cell>
          <cell r="D4760">
            <v>0</v>
          </cell>
          <cell r="E4760">
            <v>0</v>
          </cell>
          <cell r="F4760">
            <v>0</v>
          </cell>
          <cell r="G4760">
            <v>0</v>
          </cell>
          <cell r="H4760">
            <v>0</v>
          </cell>
          <cell r="I4760">
            <v>0</v>
          </cell>
          <cell r="J4760">
            <v>0</v>
          </cell>
        </row>
        <row r="4761">
          <cell r="B4761" t="str">
            <v>PINHAO-SE</v>
          </cell>
          <cell r="C4761" t="str">
            <v>SE</v>
          </cell>
          <cell r="D4761">
            <v>0</v>
          </cell>
          <cell r="E4761">
            <v>0</v>
          </cell>
          <cell r="F4761">
            <v>0</v>
          </cell>
          <cell r="G4761">
            <v>0</v>
          </cell>
          <cell r="H4761">
            <v>0</v>
          </cell>
          <cell r="I4761">
            <v>0</v>
          </cell>
          <cell r="J4761">
            <v>0</v>
          </cell>
        </row>
        <row r="4762">
          <cell r="B4762" t="str">
            <v>PIRAMBU-SE</v>
          </cell>
          <cell r="C4762" t="str">
            <v>SE</v>
          </cell>
          <cell r="D4762">
            <v>0</v>
          </cell>
          <cell r="E4762">
            <v>0</v>
          </cell>
          <cell r="F4762">
            <v>0</v>
          </cell>
          <cell r="G4762">
            <v>0</v>
          </cell>
          <cell r="H4762">
            <v>0</v>
          </cell>
          <cell r="I4762">
            <v>0</v>
          </cell>
          <cell r="J4762">
            <v>0</v>
          </cell>
        </row>
        <row r="4763">
          <cell r="B4763" t="str">
            <v>POCO REDONDO-SE</v>
          </cell>
          <cell r="C4763" t="str">
            <v>SE</v>
          </cell>
          <cell r="D4763">
            <v>0</v>
          </cell>
          <cell r="E4763">
            <v>0</v>
          </cell>
          <cell r="F4763">
            <v>0</v>
          </cell>
          <cell r="G4763">
            <v>0</v>
          </cell>
          <cell r="H4763">
            <v>0</v>
          </cell>
          <cell r="I4763">
            <v>0</v>
          </cell>
          <cell r="J4763">
            <v>0</v>
          </cell>
        </row>
        <row r="4764">
          <cell r="B4764" t="str">
            <v>POCO VERDE-SE</v>
          </cell>
          <cell r="C4764" t="str">
            <v>SE</v>
          </cell>
          <cell r="D4764">
            <v>0</v>
          </cell>
          <cell r="E4764">
            <v>0</v>
          </cell>
          <cell r="F4764">
            <v>0</v>
          </cell>
          <cell r="G4764">
            <v>0</v>
          </cell>
          <cell r="H4764">
            <v>0</v>
          </cell>
          <cell r="I4764">
            <v>0</v>
          </cell>
          <cell r="J4764">
            <v>0</v>
          </cell>
        </row>
        <row r="4765">
          <cell r="B4765" t="str">
            <v>PORTO DA FOLHA-SE</v>
          </cell>
          <cell r="C4765" t="str">
            <v>SE</v>
          </cell>
          <cell r="D4765">
            <v>0</v>
          </cell>
          <cell r="E4765">
            <v>0</v>
          </cell>
          <cell r="F4765">
            <v>0</v>
          </cell>
          <cell r="G4765">
            <v>0</v>
          </cell>
          <cell r="H4765">
            <v>0</v>
          </cell>
          <cell r="I4765">
            <v>0</v>
          </cell>
          <cell r="J4765">
            <v>0</v>
          </cell>
        </row>
        <row r="4766">
          <cell r="B4766" t="str">
            <v>PROPRIA-SE</v>
          </cell>
          <cell r="C4766" t="str">
            <v>SE</v>
          </cell>
          <cell r="D4766">
            <v>0</v>
          </cell>
          <cell r="E4766">
            <v>0</v>
          </cell>
          <cell r="F4766">
            <v>0</v>
          </cell>
          <cell r="G4766">
            <v>0</v>
          </cell>
          <cell r="H4766">
            <v>0</v>
          </cell>
          <cell r="I4766">
            <v>0</v>
          </cell>
          <cell r="J4766">
            <v>0</v>
          </cell>
        </row>
        <row r="4767">
          <cell r="B4767" t="str">
            <v>RIACHAO DO DANTAS-SE</v>
          </cell>
          <cell r="C4767" t="str">
            <v>SE</v>
          </cell>
          <cell r="D4767">
            <v>0</v>
          </cell>
          <cell r="E4767">
            <v>0</v>
          </cell>
          <cell r="F4767">
            <v>0</v>
          </cell>
          <cell r="G4767">
            <v>0</v>
          </cell>
          <cell r="H4767">
            <v>0</v>
          </cell>
          <cell r="I4767">
            <v>0</v>
          </cell>
          <cell r="J4767">
            <v>0</v>
          </cell>
        </row>
        <row r="4768">
          <cell r="B4768" t="str">
            <v>RIACHUELO-SE</v>
          </cell>
          <cell r="C4768" t="str">
            <v>SE</v>
          </cell>
          <cell r="D4768">
            <v>0</v>
          </cell>
          <cell r="E4768">
            <v>0</v>
          </cell>
          <cell r="F4768">
            <v>0</v>
          </cell>
          <cell r="G4768">
            <v>0</v>
          </cell>
          <cell r="H4768">
            <v>0</v>
          </cell>
          <cell r="I4768">
            <v>0</v>
          </cell>
          <cell r="J4768">
            <v>0</v>
          </cell>
        </row>
        <row r="4769">
          <cell r="B4769" t="str">
            <v>RIBEIROPOLIS-SE</v>
          </cell>
          <cell r="C4769" t="str">
            <v>SE</v>
          </cell>
          <cell r="D4769">
            <v>0</v>
          </cell>
          <cell r="E4769">
            <v>0</v>
          </cell>
          <cell r="F4769">
            <v>0</v>
          </cell>
          <cell r="G4769">
            <v>0</v>
          </cell>
          <cell r="H4769">
            <v>0</v>
          </cell>
          <cell r="I4769">
            <v>0</v>
          </cell>
          <cell r="J4769">
            <v>0</v>
          </cell>
        </row>
        <row r="4770">
          <cell r="B4770" t="str">
            <v>ROSARIO DO CATETE-SE</v>
          </cell>
          <cell r="C4770" t="str">
            <v>SE</v>
          </cell>
          <cell r="D4770">
            <v>0</v>
          </cell>
          <cell r="E4770">
            <v>0</v>
          </cell>
          <cell r="F4770">
            <v>0</v>
          </cell>
          <cell r="G4770">
            <v>0</v>
          </cell>
          <cell r="H4770">
            <v>0</v>
          </cell>
          <cell r="I4770">
            <v>0</v>
          </cell>
          <cell r="J4770">
            <v>0</v>
          </cell>
        </row>
        <row r="4771">
          <cell r="B4771" t="str">
            <v>SALGADO-SE</v>
          </cell>
          <cell r="C4771" t="str">
            <v>SE</v>
          </cell>
          <cell r="D4771">
            <v>0</v>
          </cell>
          <cell r="E4771">
            <v>0</v>
          </cell>
          <cell r="F4771">
            <v>0</v>
          </cell>
          <cell r="G4771">
            <v>0</v>
          </cell>
          <cell r="H4771">
            <v>0</v>
          </cell>
          <cell r="I4771">
            <v>0</v>
          </cell>
          <cell r="J4771">
            <v>0</v>
          </cell>
        </row>
        <row r="4772">
          <cell r="B4772" t="str">
            <v>SANTA LUZIA DO ITANHY-SE</v>
          </cell>
          <cell r="C4772" t="str">
            <v>SE</v>
          </cell>
          <cell r="D4772">
            <v>0</v>
          </cell>
          <cell r="E4772">
            <v>0</v>
          </cell>
          <cell r="F4772">
            <v>0</v>
          </cell>
          <cell r="G4772">
            <v>0</v>
          </cell>
          <cell r="H4772">
            <v>0</v>
          </cell>
          <cell r="I4772">
            <v>0</v>
          </cell>
          <cell r="J4772">
            <v>0</v>
          </cell>
        </row>
        <row r="4773">
          <cell r="B4773" t="str">
            <v>SANTA ROSA DE LIMA-SE</v>
          </cell>
          <cell r="C4773" t="str">
            <v>SE</v>
          </cell>
          <cell r="D4773">
            <v>0</v>
          </cell>
          <cell r="E4773">
            <v>0</v>
          </cell>
          <cell r="F4773">
            <v>0</v>
          </cell>
          <cell r="G4773">
            <v>0</v>
          </cell>
          <cell r="H4773">
            <v>0</v>
          </cell>
          <cell r="I4773">
            <v>0</v>
          </cell>
          <cell r="J4773">
            <v>0</v>
          </cell>
        </row>
        <row r="4774">
          <cell r="B4774" t="str">
            <v>SANTANA DO SAO FRANCISCO-SE</v>
          </cell>
          <cell r="C4774" t="str">
            <v>SE</v>
          </cell>
          <cell r="D4774">
            <v>0</v>
          </cell>
          <cell r="E4774">
            <v>0</v>
          </cell>
          <cell r="F4774">
            <v>0</v>
          </cell>
          <cell r="G4774">
            <v>0</v>
          </cell>
          <cell r="H4774">
            <v>0</v>
          </cell>
          <cell r="I4774">
            <v>0</v>
          </cell>
          <cell r="J4774">
            <v>0</v>
          </cell>
        </row>
        <row r="4775">
          <cell r="B4775" t="str">
            <v>SANTO AMARO DAS BROTAS-SE</v>
          </cell>
          <cell r="C4775" t="str">
            <v>SE</v>
          </cell>
          <cell r="D4775">
            <v>0</v>
          </cell>
          <cell r="E4775">
            <v>0</v>
          </cell>
          <cell r="F4775">
            <v>0</v>
          </cell>
          <cell r="G4775">
            <v>0</v>
          </cell>
          <cell r="H4775">
            <v>0</v>
          </cell>
          <cell r="I4775">
            <v>0</v>
          </cell>
          <cell r="J4775">
            <v>0</v>
          </cell>
        </row>
        <row r="4776">
          <cell r="B4776" t="str">
            <v>SAO CRISTOVAO-SE</v>
          </cell>
          <cell r="C4776" t="str">
            <v>SE</v>
          </cell>
          <cell r="D4776">
            <v>0</v>
          </cell>
          <cell r="E4776">
            <v>0</v>
          </cell>
          <cell r="F4776">
            <v>0</v>
          </cell>
          <cell r="G4776">
            <v>0</v>
          </cell>
          <cell r="H4776">
            <v>0</v>
          </cell>
          <cell r="I4776">
            <v>0</v>
          </cell>
          <cell r="J4776">
            <v>0</v>
          </cell>
        </row>
        <row r="4777">
          <cell r="B4777" t="str">
            <v>SAO DOMINGOS-SE</v>
          </cell>
          <cell r="C4777" t="str">
            <v>SE</v>
          </cell>
          <cell r="D4777">
            <v>0</v>
          </cell>
          <cell r="E4777">
            <v>0</v>
          </cell>
          <cell r="F4777">
            <v>0</v>
          </cell>
          <cell r="G4777">
            <v>0</v>
          </cell>
          <cell r="H4777">
            <v>0</v>
          </cell>
          <cell r="I4777">
            <v>0</v>
          </cell>
          <cell r="J4777">
            <v>0</v>
          </cell>
        </row>
        <row r="4778">
          <cell r="B4778" t="str">
            <v>SAO FRANCISCO-SE</v>
          </cell>
          <cell r="C4778" t="str">
            <v>SE</v>
          </cell>
          <cell r="D4778">
            <v>0</v>
          </cell>
          <cell r="E4778">
            <v>0</v>
          </cell>
          <cell r="F4778">
            <v>0</v>
          </cell>
          <cell r="G4778">
            <v>0</v>
          </cell>
          <cell r="H4778">
            <v>0</v>
          </cell>
          <cell r="I4778">
            <v>0</v>
          </cell>
          <cell r="J4778">
            <v>0</v>
          </cell>
        </row>
        <row r="4779">
          <cell r="B4779" t="str">
            <v>SAO MIGUEL DO ALEIXO-SE</v>
          </cell>
          <cell r="C4779" t="str">
            <v>SE</v>
          </cell>
          <cell r="D4779">
            <v>0</v>
          </cell>
          <cell r="E4779">
            <v>0</v>
          </cell>
          <cell r="F4779">
            <v>0</v>
          </cell>
          <cell r="G4779">
            <v>0</v>
          </cell>
          <cell r="H4779">
            <v>0</v>
          </cell>
          <cell r="I4779">
            <v>0</v>
          </cell>
          <cell r="J4779">
            <v>0</v>
          </cell>
        </row>
        <row r="4780">
          <cell r="B4780" t="str">
            <v>SIMAO DIAS-SE</v>
          </cell>
          <cell r="C4780" t="str">
            <v>SE</v>
          </cell>
          <cell r="D4780">
            <v>0</v>
          </cell>
          <cell r="E4780">
            <v>0</v>
          </cell>
          <cell r="F4780">
            <v>0</v>
          </cell>
          <cell r="G4780">
            <v>0</v>
          </cell>
          <cell r="H4780">
            <v>0</v>
          </cell>
          <cell r="I4780">
            <v>0</v>
          </cell>
          <cell r="J4780">
            <v>0</v>
          </cell>
        </row>
        <row r="4781">
          <cell r="B4781" t="str">
            <v>SIRIRI-SE</v>
          </cell>
          <cell r="C4781" t="str">
            <v>SE</v>
          </cell>
          <cell r="D4781">
            <v>0</v>
          </cell>
          <cell r="E4781">
            <v>0</v>
          </cell>
          <cell r="F4781">
            <v>0</v>
          </cell>
          <cell r="G4781">
            <v>0</v>
          </cell>
          <cell r="H4781">
            <v>0</v>
          </cell>
          <cell r="I4781">
            <v>0</v>
          </cell>
          <cell r="J4781">
            <v>0</v>
          </cell>
        </row>
        <row r="4782">
          <cell r="B4782" t="str">
            <v>TELHA-SE</v>
          </cell>
          <cell r="C4782" t="str">
            <v>SE</v>
          </cell>
          <cell r="D4782">
            <v>0</v>
          </cell>
          <cell r="E4782">
            <v>0</v>
          </cell>
          <cell r="F4782">
            <v>0</v>
          </cell>
          <cell r="G4782">
            <v>0</v>
          </cell>
          <cell r="H4782">
            <v>0</v>
          </cell>
          <cell r="I4782">
            <v>0</v>
          </cell>
          <cell r="J4782">
            <v>0</v>
          </cell>
        </row>
        <row r="4783">
          <cell r="B4783" t="str">
            <v>TOBIAS BARRETO-SE</v>
          </cell>
          <cell r="C4783" t="str">
            <v>SE</v>
          </cell>
          <cell r="D4783">
            <v>0</v>
          </cell>
          <cell r="E4783">
            <v>0</v>
          </cell>
          <cell r="F4783">
            <v>0</v>
          </cell>
          <cell r="G4783">
            <v>0</v>
          </cell>
          <cell r="H4783">
            <v>0</v>
          </cell>
          <cell r="I4783">
            <v>0</v>
          </cell>
          <cell r="J4783">
            <v>0</v>
          </cell>
        </row>
        <row r="4784">
          <cell r="B4784" t="str">
            <v>TOMAR DO GERU-SE</v>
          </cell>
          <cell r="C4784" t="str">
            <v>SE</v>
          </cell>
          <cell r="D4784">
            <v>0</v>
          </cell>
          <cell r="E4784">
            <v>0</v>
          </cell>
          <cell r="F4784">
            <v>0</v>
          </cell>
          <cell r="G4784">
            <v>0</v>
          </cell>
          <cell r="H4784">
            <v>0</v>
          </cell>
          <cell r="I4784">
            <v>0</v>
          </cell>
          <cell r="J4784">
            <v>0</v>
          </cell>
        </row>
        <row r="4785">
          <cell r="B4785" t="str">
            <v>UMBAUBA-SE</v>
          </cell>
          <cell r="C4785" t="str">
            <v>SE</v>
          </cell>
          <cell r="D4785">
            <v>0</v>
          </cell>
          <cell r="E4785">
            <v>0</v>
          </cell>
          <cell r="F4785">
            <v>0</v>
          </cell>
          <cell r="G4785">
            <v>0</v>
          </cell>
          <cell r="H4785">
            <v>0</v>
          </cell>
          <cell r="I4785">
            <v>0</v>
          </cell>
          <cell r="J4785">
            <v>0</v>
          </cell>
        </row>
        <row r="4786">
          <cell r="B4786" t="str">
            <v>ADAMANTINA-SP</v>
          </cell>
          <cell r="C4786" t="str">
            <v>SP</v>
          </cell>
          <cell r="D4786">
            <v>0</v>
          </cell>
          <cell r="E4786">
            <v>0</v>
          </cell>
          <cell r="F4786">
            <v>0</v>
          </cell>
          <cell r="G4786">
            <v>0</v>
          </cell>
          <cell r="H4786">
            <v>0</v>
          </cell>
          <cell r="I4786">
            <v>0</v>
          </cell>
          <cell r="J4786">
            <v>0</v>
          </cell>
        </row>
        <row r="4787">
          <cell r="B4787" t="str">
            <v>ADOLFO-SP</v>
          </cell>
          <cell r="C4787" t="str">
            <v>SP</v>
          </cell>
          <cell r="D4787">
            <v>0</v>
          </cell>
          <cell r="E4787">
            <v>0</v>
          </cell>
          <cell r="F4787">
            <v>0</v>
          </cell>
          <cell r="G4787">
            <v>0</v>
          </cell>
          <cell r="H4787">
            <v>0</v>
          </cell>
          <cell r="I4787">
            <v>0</v>
          </cell>
          <cell r="J4787">
            <v>0</v>
          </cell>
        </row>
        <row r="4788">
          <cell r="B4788" t="str">
            <v>AGUAI-SP</v>
          </cell>
          <cell r="C4788" t="str">
            <v>SP</v>
          </cell>
          <cell r="D4788">
            <v>0</v>
          </cell>
          <cell r="E4788">
            <v>0</v>
          </cell>
          <cell r="F4788">
            <v>0</v>
          </cell>
          <cell r="G4788">
            <v>0</v>
          </cell>
          <cell r="H4788">
            <v>0</v>
          </cell>
          <cell r="I4788">
            <v>0</v>
          </cell>
          <cell r="J4788">
            <v>0</v>
          </cell>
        </row>
        <row r="4789">
          <cell r="B4789" t="str">
            <v>AGUAS DA PRATA-SP</v>
          </cell>
          <cell r="C4789" t="str">
            <v>SP</v>
          </cell>
          <cell r="D4789">
            <v>0</v>
          </cell>
          <cell r="E4789">
            <v>0</v>
          </cell>
          <cell r="F4789">
            <v>0</v>
          </cell>
          <cell r="G4789">
            <v>0</v>
          </cell>
          <cell r="H4789">
            <v>0</v>
          </cell>
          <cell r="I4789">
            <v>0</v>
          </cell>
          <cell r="J4789">
            <v>0</v>
          </cell>
        </row>
        <row r="4790">
          <cell r="B4790" t="str">
            <v>AGUAS DE LINDOIA-SP</v>
          </cell>
          <cell r="C4790" t="str">
            <v>SP</v>
          </cell>
          <cell r="D4790">
            <v>0</v>
          </cell>
          <cell r="E4790">
            <v>0</v>
          </cell>
          <cell r="F4790">
            <v>0</v>
          </cell>
          <cell r="G4790">
            <v>0</v>
          </cell>
          <cell r="H4790">
            <v>0</v>
          </cell>
          <cell r="I4790">
            <v>0</v>
          </cell>
          <cell r="J4790">
            <v>0</v>
          </cell>
        </row>
        <row r="4791">
          <cell r="B4791" t="str">
            <v>AGUAS DE SANTA BARBARA-SP</v>
          </cell>
          <cell r="C4791" t="str">
            <v>SP</v>
          </cell>
          <cell r="D4791">
            <v>0</v>
          </cell>
          <cell r="E4791">
            <v>0</v>
          </cell>
          <cell r="F4791">
            <v>0</v>
          </cell>
          <cell r="G4791">
            <v>0</v>
          </cell>
          <cell r="H4791">
            <v>0</v>
          </cell>
          <cell r="I4791">
            <v>0</v>
          </cell>
          <cell r="J4791">
            <v>0</v>
          </cell>
        </row>
        <row r="4792">
          <cell r="B4792" t="str">
            <v>AGUAS DE SAO PEDRO-SP</v>
          </cell>
          <cell r="C4792" t="str">
            <v>SP</v>
          </cell>
          <cell r="D4792">
            <v>0</v>
          </cell>
          <cell r="E4792">
            <v>0</v>
          </cell>
          <cell r="F4792">
            <v>0</v>
          </cell>
          <cell r="G4792">
            <v>0</v>
          </cell>
          <cell r="H4792">
            <v>0</v>
          </cell>
          <cell r="I4792">
            <v>0</v>
          </cell>
          <cell r="J4792">
            <v>0</v>
          </cell>
        </row>
        <row r="4793">
          <cell r="B4793" t="str">
            <v>AGUDOS-SP</v>
          </cell>
          <cell r="C4793" t="str">
            <v>SP</v>
          </cell>
          <cell r="D4793">
            <v>0</v>
          </cell>
          <cell r="E4793">
            <v>0</v>
          </cell>
          <cell r="F4793">
            <v>0</v>
          </cell>
          <cell r="G4793">
            <v>0</v>
          </cell>
          <cell r="H4793">
            <v>0</v>
          </cell>
          <cell r="I4793">
            <v>0</v>
          </cell>
          <cell r="J4793">
            <v>0</v>
          </cell>
        </row>
        <row r="4794">
          <cell r="B4794" t="str">
            <v>ALAMBARI-SP</v>
          </cell>
          <cell r="C4794" t="str">
            <v>SP</v>
          </cell>
          <cell r="D4794">
            <v>0</v>
          </cell>
          <cell r="E4794">
            <v>0</v>
          </cell>
          <cell r="F4794">
            <v>0</v>
          </cell>
          <cell r="G4794">
            <v>0</v>
          </cell>
          <cell r="H4794">
            <v>0</v>
          </cell>
          <cell r="I4794">
            <v>0</v>
          </cell>
          <cell r="J4794">
            <v>0</v>
          </cell>
        </row>
        <row r="4795">
          <cell r="B4795" t="str">
            <v>ALFREDO MARCONDES-SP</v>
          </cell>
          <cell r="C4795" t="str">
            <v>SP</v>
          </cell>
          <cell r="D4795">
            <v>0</v>
          </cell>
          <cell r="E4795">
            <v>0</v>
          </cell>
          <cell r="F4795">
            <v>0</v>
          </cell>
          <cell r="G4795">
            <v>0</v>
          </cell>
          <cell r="H4795">
            <v>0</v>
          </cell>
          <cell r="I4795">
            <v>0</v>
          </cell>
          <cell r="J4795">
            <v>0</v>
          </cell>
        </row>
        <row r="4796">
          <cell r="B4796" t="str">
            <v>ALTAIR-SP</v>
          </cell>
          <cell r="C4796" t="str">
            <v>SP</v>
          </cell>
          <cell r="D4796">
            <v>0</v>
          </cell>
          <cell r="E4796">
            <v>0</v>
          </cell>
          <cell r="F4796">
            <v>0</v>
          </cell>
          <cell r="G4796">
            <v>0</v>
          </cell>
          <cell r="H4796">
            <v>0</v>
          </cell>
          <cell r="I4796">
            <v>0</v>
          </cell>
          <cell r="J4796">
            <v>0</v>
          </cell>
        </row>
        <row r="4797">
          <cell r="B4797" t="str">
            <v>ALTINOPOLIS-SP</v>
          </cell>
          <cell r="C4797" t="str">
            <v>SP</v>
          </cell>
          <cell r="D4797">
            <v>0</v>
          </cell>
          <cell r="E4797">
            <v>0</v>
          </cell>
          <cell r="F4797">
            <v>0</v>
          </cell>
          <cell r="G4797">
            <v>0</v>
          </cell>
          <cell r="H4797">
            <v>0</v>
          </cell>
          <cell r="I4797">
            <v>0</v>
          </cell>
          <cell r="J4797">
            <v>0</v>
          </cell>
        </row>
        <row r="4798">
          <cell r="B4798" t="str">
            <v>ALTO ALEGRE-SP</v>
          </cell>
          <cell r="C4798" t="str">
            <v>SP</v>
          </cell>
          <cell r="D4798">
            <v>0</v>
          </cell>
          <cell r="E4798">
            <v>0</v>
          </cell>
          <cell r="F4798">
            <v>0</v>
          </cell>
          <cell r="G4798">
            <v>0</v>
          </cell>
          <cell r="H4798">
            <v>0</v>
          </cell>
          <cell r="I4798">
            <v>0</v>
          </cell>
          <cell r="J4798">
            <v>0</v>
          </cell>
        </row>
        <row r="4799">
          <cell r="B4799" t="str">
            <v>ALUMINIO-SP</v>
          </cell>
          <cell r="C4799" t="str">
            <v>SP</v>
          </cell>
          <cell r="D4799">
            <v>0</v>
          </cell>
          <cell r="E4799">
            <v>0</v>
          </cell>
          <cell r="F4799">
            <v>0</v>
          </cell>
          <cell r="G4799">
            <v>0</v>
          </cell>
          <cell r="H4799">
            <v>0</v>
          </cell>
          <cell r="I4799">
            <v>0</v>
          </cell>
          <cell r="J4799">
            <v>0</v>
          </cell>
        </row>
        <row r="4800">
          <cell r="B4800" t="str">
            <v>ALVARES FLORENCE-SP</v>
          </cell>
          <cell r="C4800" t="str">
            <v>SP</v>
          </cell>
          <cell r="D4800">
            <v>0</v>
          </cell>
          <cell r="E4800">
            <v>0</v>
          </cell>
          <cell r="F4800">
            <v>0</v>
          </cell>
          <cell r="G4800">
            <v>0</v>
          </cell>
          <cell r="H4800">
            <v>0</v>
          </cell>
          <cell r="I4800">
            <v>0</v>
          </cell>
          <cell r="J4800">
            <v>0</v>
          </cell>
        </row>
        <row r="4801">
          <cell r="B4801" t="str">
            <v>ALVARES MACHADO-SP</v>
          </cell>
          <cell r="C4801" t="str">
            <v>SP</v>
          </cell>
          <cell r="D4801">
            <v>0</v>
          </cell>
          <cell r="E4801">
            <v>0</v>
          </cell>
          <cell r="F4801">
            <v>0</v>
          </cell>
          <cell r="G4801">
            <v>0</v>
          </cell>
          <cell r="H4801">
            <v>0</v>
          </cell>
          <cell r="I4801">
            <v>0</v>
          </cell>
          <cell r="J4801">
            <v>0</v>
          </cell>
        </row>
        <row r="4802">
          <cell r="B4802" t="str">
            <v>ALVARO DE CARVALHO-SP</v>
          </cell>
          <cell r="C4802" t="str">
            <v>SP</v>
          </cell>
          <cell r="D4802">
            <v>0</v>
          </cell>
          <cell r="E4802">
            <v>0</v>
          </cell>
          <cell r="F4802">
            <v>0</v>
          </cell>
          <cell r="G4802">
            <v>0</v>
          </cell>
          <cell r="H4802">
            <v>0</v>
          </cell>
          <cell r="I4802">
            <v>0</v>
          </cell>
          <cell r="J4802">
            <v>0</v>
          </cell>
        </row>
        <row r="4803">
          <cell r="B4803" t="str">
            <v>ALVINLANDIA-SP</v>
          </cell>
          <cell r="C4803" t="str">
            <v>SP</v>
          </cell>
          <cell r="D4803">
            <v>0</v>
          </cell>
          <cell r="E4803">
            <v>0</v>
          </cell>
          <cell r="F4803">
            <v>0</v>
          </cell>
          <cell r="G4803">
            <v>0</v>
          </cell>
          <cell r="H4803">
            <v>0</v>
          </cell>
          <cell r="I4803">
            <v>0</v>
          </cell>
          <cell r="J4803">
            <v>0</v>
          </cell>
        </row>
        <row r="4804">
          <cell r="B4804" t="str">
            <v>AMERICANA-SP</v>
          </cell>
          <cell r="C4804" t="str">
            <v>SP</v>
          </cell>
          <cell r="D4804">
            <v>0</v>
          </cell>
          <cell r="E4804">
            <v>0</v>
          </cell>
          <cell r="F4804">
            <v>0</v>
          </cell>
          <cell r="G4804">
            <v>0</v>
          </cell>
          <cell r="H4804">
            <v>0</v>
          </cell>
          <cell r="I4804">
            <v>0</v>
          </cell>
          <cell r="J4804">
            <v>0</v>
          </cell>
        </row>
        <row r="4805">
          <cell r="B4805" t="str">
            <v>AMERICO BRASILIENSE-SP</v>
          </cell>
          <cell r="C4805" t="str">
            <v>SP</v>
          </cell>
          <cell r="D4805">
            <v>0</v>
          </cell>
          <cell r="E4805">
            <v>0</v>
          </cell>
          <cell r="F4805">
            <v>0</v>
          </cell>
          <cell r="G4805">
            <v>0</v>
          </cell>
          <cell r="H4805">
            <v>0</v>
          </cell>
          <cell r="I4805">
            <v>0</v>
          </cell>
          <cell r="J4805">
            <v>0</v>
          </cell>
        </row>
        <row r="4806">
          <cell r="B4806" t="str">
            <v>AMERICO DE CAMPOS-SP</v>
          </cell>
          <cell r="C4806" t="str">
            <v>SP</v>
          </cell>
          <cell r="D4806">
            <v>0</v>
          </cell>
          <cell r="E4806">
            <v>0</v>
          </cell>
          <cell r="F4806">
            <v>0</v>
          </cell>
          <cell r="G4806">
            <v>0</v>
          </cell>
          <cell r="H4806">
            <v>0</v>
          </cell>
          <cell r="I4806">
            <v>0</v>
          </cell>
          <cell r="J4806">
            <v>0</v>
          </cell>
        </row>
        <row r="4807">
          <cell r="B4807" t="str">
            <v>AMPARO-SP</v>
          </cell>
          <cell r="C4807" t="str">
            <v>SP</v>
          </cell>
          <cell r="D4807">
            <v>0</v>
          </cell>
          <cell r="E4807">
            <v>0</v>
          </cell>
          <cell r="F4807">
            <v>0</v>
          </cell>
          <cell r="G4807">
            <v>0</v>
          </cell>
          <cell r="H4807">
            <v>0</v>
          </cell>
          <cell r="I4807">
            <v>0</v>
          </cell>
          <cell r="J4807">
            <v>0</v>
          </cell>
        </row>
        <row r="4808">
          <cell r="B4808" t="str">
            <v>ANALANDIA-SP</v>
          </cell>
          <cell r="C4808" t="str">
            <v>SP</v>
          </cell>
          <cell r="D4808">
            <v>0</v>
          </cell>
          <cell r="E4808">
            <v>0</v>
          </cell>
          <cell r="F4808">
            <v>0</v>
          </cell>
          <cell r="G4808">
            <v>0</v>
          </cell>
          <cell r="H4808">
            <v>0</v>
          </cell>
          <cell r="I4808">
            <v>0</v>
          </cell>
          <cell r="J4808">
            <v>0</v>
          </cell>
        </row>
        <row r="4809">
          <cell r="B4809" t="str">
            <v>ANDRADINA-SP</v>
          </cell>
          <cell r="C4809" t="str">
            <v>SP</v>
          </cell>
          <cell r="D4809">
            <v>0</v>
          </cell>
          <cell r="E4809">
            <v>0</v>
          </cell>
          <cell r="F4809">
            <v>0</v>
          </cell>
          <cell r="G4809">
            <v>0</v>
          </cell>
          <cell r="H4809">
            <v>0</v>
          </cell>
          <cell r="I4809">
            <v>0</v>
          </cell>
          <cell r="J4809">
            <v>0</v>
          </cell>
        </row>
        <row r="4810">
          <cell r="B4810" t="str">
            <v>ANGATUBA-SP</v>
          </cell>
          <cell r="C4810" t="str">
            <v>SP</v>
          </cell>
          <cell r="D4810">
            <v>0</v>
          </cell>
          <cell r="E4810">
            <v>0</v>
          </cell>
          <cell r="F4810">
            <v>0</v>
          </cell>
          <cell r="G4810">
            <v>0</v>
          </cell>
          <cell r="H4810">
            <v>0</v>
          </cell>
          <cell r="I4810">
            <v>0</v>
          </cell>
          <cell r="J4810">
            <v>0</v>
          </cell>
        </row>
        <row r="4811">
          <cell r="B4811" t="str">
            <v>ANHEMBI-SP</v>
          </cell>
          <cell r="C4811" t="str">
            <v>SP</v>
          </cell>
          <cell r="D4811">
            <v>0</v>
          </cell>
          <cell r="E4811">
            <v>0</v>
          </cell>
          <cell r="F4811">
            <v>0</v>
          </cell>
          <cell r="G4811">
            <v>0</v>
          </cell>
          <cell r="H4811">
            <v>0</v>
          </cell>
          <cell r="I4811">
            <v>0</v>
          </cell>
          <cell r="J4811">
            <v>0</v>
          </cell>
        </row>
        <row r="4812">
          <cell r="B4812" t="str">
            <v>ANHUMAS-SP</v>
          </cell>
          <cell r="C4812" t="str">
            <v>SP</v>
          </cell>
          <cell r="D4812">
            <v>0</v>
          </cell>
          <cell r="E4812">
            <v>0</v>
          </cell>
          <cell r="F4812">
            <v>0</v>
          </cell>
          <cell r="G4812">
            <v>0</v>
          </cell>
          <cell r="H4812">
            <v>0</v>
          </cell>
          <cell r="I4812">
            <v>0</v>
          </cell>
          <cell r="J4812">
            <v>0</v>
          </cell>
        </row>
        <row r="4813">
          <cell r="B4813" t="str">
            <v>APARECIDA D'OESTE-SP</v>
          </cell>
          <cell r="C4813" t="str">
            <v>SP</v>
          </cell>
          <cell r="D4813">
            <v>0</v>
          </cell>
          <cell r="E4813">
            <v>0</v>
          </cell>
          <cell r="F4813">
            <v>0</v>
          </cell>
          <cell r="G4813">
            <v>0</v>
          </cell>
          <cell r="H4813">
            <v>0</v>
          </cell>
          <cell r="I4813">
            <v>0</v>
          </cell>
          <cell r="J4813">
            <v>0</v>
          </cell>
        </row>
        <row r="4814">
          <cell r="B4814" t="str">
            <v>APARECIDA-SP</v>
          </cell>
          <cell r="C4814" t="str">
            <v>SP</v>
          </cell>
          <cell r="D4814">
            <v>0</v>
          </cell>
          <cell r="E4814">
            <v>0</v>
          </cell>
          <cell r="F4814">
            <v>3056.95</v>
          </cell>
          <cell r="G4814">
            <v>0</v>
          </cell>
          <cell r="H4814">
            <v>0</v>
          </cell>
          <cell r="I4814">
            <v>0</v>
          </cell>
          <cell r="J4814">
            <v>3056.95</v>
          </cell>
        </row>
        <row r="4815">
          <cell r="B4815" t="str">
            <v>APIAI-SP</v>
          </cell>
          <cell r="C4815" t="str">
            <v>SP</v>
          </cell>
          <cell r="D4815">
            <v>0</v>
          </cell>
          <cell r="E4815">
            <v>0</v>
          </cell>
          <cell r="F4815">
            <v>0</v>
          </cell>
          <cell r="G4815">
            <v>0</v>
          </cell>
          <cell r="H4815">
            <v>0</v>
          </cell>
          <cell r="I4815">
            <v>0</v>
          </cell>
          <cell r="J4815">
            <v>0</v>
          </cell>
        </row>
        <row r="4816">
          <cell r="B4816" t="str">
            <v>ARACARIGUAMA-SP</v>
          </cell>
          <cell r="C4816" t="str">
            <v>SP</v>
          </cell>
          <cell r="D4816">
            <v>0</v>
          </cell>
          <cell r="E4816">
            <v>0</v>
          </cell>
          <cell r="F4816">
            <v>0</v>
          </cell>
          <cell r="G4816">
            <v>0</v>
          </cell>
          <cell r="H4816">
            <v>0</v>
          </cell>
          <cell r="I4816">
            <v>0</v>
          </cell>
          <cell r="J4816">
            <v>0</v>
          </cell>
        </row>
        <row r="4817">
          <cell r="B4817" t="str">
            <v>ARACATUBA-SP</v>
          </cell>
          <cell r="C4817" t="str">
            <v>SP</v>
          </cell>
          <cell r="D4817">
            <v>0</v>
          </cell>
          <cell r="E4817">
            <v>0</v>
          </cell>
          <cell r="F4817">
            <v>0</v>
          </cell>
          <cell r="G4817">
            <v>0</v>
          </cell>
          <cell r="H4817">
            <v>0</v>
          </cell>
          <cell r="I4817">
            <v>0</v>
          </cell>
          <cell r="J4817">
            <v>0</v>
          </cell>
        </row>
        <row r="4818">
          <cell r="B4818" t="str">
            <v>ARACOIABA DA SERRA-SP</v>
          </cell>
          <cell r="C4818" t="str">
            <v>SP</v>
          </cell>
          <cell r="D4818">
            <v>0</v>
          </cell>
          <cell r="E4818">
            <v>0</v>
          </cell>
          <cell r="F4818">
            <v>0</v>
          </cell>
          <cell r="G4818">
            <v>0</v>
          </cell>
          <cell r="H4818">
            <v>0</v>
          </cell>
          <cell r="I4818">
            <v>0</v>
          </cell>
          <cell r="J4818">
            <v>0</v>
          </cell>
        </row>
        <row r="4819">
          <cell r="B4819" t="str">
            <v>ARAMINA-SP</v>
          </cell>
          <cell r="C4819" t="str">
            <v>SP</v>
          </cell>
          <cell r="D4819">
            <v>0</v>
          </cell>
          <cell r="E4819">
            <v>0</v>
          </cell>
          <cell r="F4819">
            <v>0</v>
          </cell>
          <cell r="G4819">
            <v>0</v>
          </cell>
          <cell r="H4819">
            <v>0</v>
          </cell>
          <cell r="I4819">
            <v>0</v>
          </cell>
          <cell r="J4819">
            <v>0</v>
          </cell>
        </row>
        <row r="4820">
          <cell r="B4820" t="str">
            <v>ARANDU-SP</v>
          </cell>
          <cell r="C4820" t="str">
            <v>SP</v>
          </cell>
          <cell r="D4820">
            <v>0</v>
          </cell>
          <cell r="E4820">
            <v>0</v>
          </cell>
          <cell r="F4820">
            <v>0</v>
          </cell>
          <cell r="G4820">
            <v>0</v>
          </cell>
          <cell r="H4820">
            <v>0</v>
          </cell>
          <cell r="I4820">
            <v>0</v>
          </cell>
          <cell r="J4820">
            <v>0</v>
          </cell>
        </row>
        <row r="4821">
          <cell r="B4821" t="str">
            <v>ARAPEI-SP</v>
          </cell>
          <cell r="C4821" t="str">
            <v>SP</v>
          </cell>
          <cell r="D4821">
            <v>0</v>
          </cell>
          <cell r="E4821">
            <v>0</v>
          </cell>
          <cell r="F4821">
            <v>2108.2399999999998</v>
          </cell>
          <cell r="G4821">
            <v>0</v>
          </cell>
          <cell r="H4821">
            <v>0</v>
          </cell>
          <cell r="I4821">
            <v>0</v>
          </cell>
          <cell r="J4821">
            <v>2108.2399999999998</v>
          </cell>
        </row>
        <row r="4822">
          <cell r="B4822" t="str">
            <v>ARARAQUARA-SP</v>
          </cell>
          <cell r="C4822" t="str">
            <v>SP</v>
          </cell>
          <cell r="D4822">
            <v>0</v>
          </cell>
          <cell r="E4822">
            <v>0</v>
          </cell>
          <cell r="F4822">
            <v>0</v>
          </cell>
          <cell r="G4822">
            <v>0</v>
          </cell>
          <cell r="H4822">
            <v>0</v>
          </cell>
          <cell r="I4822">
            <v>0</v>
          </cell>
          <cell r="J4822">
            <v>0</v>
          </cell>
        </row>
        <row r="4823">
          <cell r="B4823" t="str">
            <v>ARARAS-SP</v>
          </cell>
          <cell r="C4823" t="str">
            <v>SP</v>
          </cell>
          <cell r="D4823">
            <v>0</v>
          </cell>
          <cell r="E4823">
            <v>0</v>
          </cell>
          <cell r="F4823">
            <v>0</v>
          </cell>
          <cell r="G4823">
            <v>0</v>
          </cell>
          <cell r="H4823">
            <v>0</v>
          </cell>
          <cell r="I4823">
            <v>0</v>
          </cell>
          <cell r="J4823">
            <v>0</v>
          </cell>
        </row>
        <row r="4824">
          <cell r="B4824" t="str">
            <v>ARCO-IRIS-SP</v>
          </cell>
          <cell r="C4824" t="str">
            <v>SP</v>
          </cell>
          <cell r="D4824">
            <v>0</v>
          </cell>
          <cell r="E4824">
            <v>0</v>
          </cell>
          <cell r="F4824">
            <v>0</v>
          </cell>
          <cell r="G4824">
            <v>0</v>
          </cell>
          <cell r="H4824">
            <v>0</v>
          </cell>
          <cell r="I4824">
            <v>0</v>
          </cell>
          <cell r="J4824">
            <v>0</v>
          </cell>
        </row>
        <row r="4825">
          <cell r="B4825" t="str">
            <v>AREALVA-SP</v>
          </cell>
          <cell r="C4825" t="str">
            <v>SP</v>
          </cell>
          <cell r="D4825">
            <v>0</v>
          </cell>
          <cell r="E4825">
            <v>0</v>
          </cell>
          <cell r="F4825">
            <v>0</v>
          </cell>
          <cell r="G4825">
            <v>0</v>
          </cell>
          <cell r="H4825">
            <v>0</v>
          </cell>
          <cell r="I4825">
            <v>0</v>
          </cell>
          <cell r="J4825">
            <v>0</v>
          </cell>
        </row>
        <row r="4826">
          <cell r="B4826" t="str">
            <v>AREIAS-SP</v>
          </cell>
          <cell r="C4826" t="str">
            <v>SP</v>
          </cell>
          <cell r="D4826">
            <v>0</v>
          </cell>
          <cell r="E4826">
            <v>0</v>
          </cell>
          <cell r="F4826">
            <v>2108.2399999999998</v>
          </cell>
          <cell r="G4826">
            <v>0</v>
          </cell>
          <cell r="H4826">
            <v>0</v>
          </cell>
          <cell r="I4826">
            <v>0</v>
          </cell>
          <cell r="J4826">
            <v>2108.2399999999998</v>
          </cell>
        </row>
        <row r="4827">
          <cell r="B4827" t="str">
            <v>AREIOPOLIS-SP</v>
          </cell>
          <cell r="C4827" t="str">
            <v>SP</v>
          </cell>
          <cell r="D4827">
            <v>0</v>
          </cell>
          <cell r="E4827">
            <v>0</v>
          </cell>
          <cell r="F4827">
            <v>0</v>
          </cell>
          <cell r="G4827">
            <v>0</v>
          </cell>
          <cell r="H4827">
            <v>0</v>
          </cell>
          <cell r="I4827">
            <v>0</v>
          </cell>
          <cell r="J4827">
            <v>0</v>
          </cell>
        </row>
        <row r="4828">
          <cell r="B4828" t="str">
            <v>ARIRANHA-SP</v>
          </cell>
          <cell r="C4828" t="str">
            <v>SP</v>
          </cell>
          <cell r="D4828">
            <v>0</v>
          </cell>
          <cell r="E4828">
            <v>0</v>
          </cell>
          <cell r="F4828">
            <v>0</v>
          </cell>
          <cell r="G4828">
            <v>0</v>
          </cell>
          <cell r="H4828">
            <v>0</v>
          </cell>
          <cell r="I4828">
            <v>0</v>
          </cell>
          <cell r="J4828">
            <v>0</v>
          </cell>
        </row>
        <row r="4829">
          <cell r="B4829" t="str">
            <v>ARTUR NOGUEIRA-SP</v>
          </cell>
          <cell r="C4829" t="str">
            <v>SP</v>
          </cell>
          <cell r="D4829">
            <v>0</v>
          </cell>
          <cell r="E4829">
            <v>0</v>
          </cell>
          <cell r="F4829">
            <v>0</v>
          </cell>
          <cell r="G4829">
            <v>0</v>
          </cell>
          <cell r="H4829">
            <v>0</v>
          </cell>
          <cell r="I4829">
            <v>0</v>
          </cell>
          <cell r="J4829">
            <v>0</v>
          </cell>
        </row>
        <row r="4830">
          <cell r="B4830" t="str">
            <v>ARUJA-SP</v>
          </cell>
          <cell r="C4830" t="str">
            <v>SP</v>
          </cell>
          <cell r="D4830">
            <v>0</v>
          </cell>
          <cell r="E4830">
            <v>0</v>
          </cell>
          <cell r="F4830">
            <v>3689.42</v>
          </cell>
          <cell r="G4830">
            <v>0</v>
          </cell>
          <cell r="H4830">
            <v>0</v>
          </cell>
          <cell r="I4830">
            <v>0</v>
          </cell>
          <cell r="J4830">
            <v>3689.42</v>
          </cell>
        </row>
        <row r="4831">
          <cell r="B4831" t="str">
            <v>ASPASIA-SP</v>
          </cell>
          <cell r="C4831" t="str">
            <v>SP</v>
          </cell>
          <cell r="D4831">
            <v>0</v>
          </cell>
          <cell r="E4831">
            <v>0</v>
          </cell>
          <cell r="F4831">
            <v>0</v>
          </cell>
          <cell r="G4831">
            <v>0</v>
          </cell>
          <cell r="H4831">
            <v>0</v>
          </cell>
          <cell r="I4831">
            <v>0</v>
          </cell>
          <cell r="J4831">
            <v>0</v>
          </cell>
        </row>
        <row r="4832">
          <cell r="B4832" t="str">
            <v>ASSIS-SP</v>
          </cell>
          <cell r="C4832" t="str">
            <v>SP</v>
          </cell>
          <cell r="D4832">
            <v>0</v>
          </cell>
          <cell r="E4832">
            <v>0</v>
          </cell>
          <cell r="F4832">
            <v>0</v>
          </cell>
          <cell r="G4832">
            <v>0</v>
          </cell>
          <cell r="H4832">
            <v>0</v>
          </cell>
          <cell r="I4832">
            <v>0</v>
          </cell>
          <cell r="J4832">
            <v>0</v>
          </cell>
        </row>
        <row r="4833">
          <cell r="B4833" t="str">
            <v>ATIBAIA-SP</v>
          </cell>
          <cell r="C4833" t="str">
            <v>SP</v>
          </cell>
          <cell r="D4833">
            <v>0</v>
          </cell>
          <cell r="E4833">
            <v>0</v>
          </cell>
          <cell r="F4833">
            <v>0</v>
          </cell>
          <cell r="G4833">
            <v>0</v>
          </cell>
          <cell r="H4833">
            <v>0</v>
          </cell>
          <cell r="I4833">
            <v>0</v>
          </cell>
          <cell r="J4833">
            <v>0</v>
          </cell>
        </row>
        <row r="4834">
          <cell r="B4834" t="str">
            <v>AURIFLAMA-SP</v>
          </cell>
          <cell r="C4834" t="str">
            <v>SP</v>
          </cell>
          <cell r="D4834">
            <v>0</v>
          </cell>
          <cell r="E4834">
            <v>0</v>
          </cell>
          <cell r="F4834">
            <v>0</v>
          </cell>
          <cell r="G4834">
            <v>0</v>
          </cell>
          <cell r="H4834">
            <v>0</v>
          </cell>
          <cell r="I4834">
            <v>0</v>
          </cell>
          <cell r="J4834">
            <v>0</v>
          </cell>
        </row>
        <row r="4835">
          <cell r="B4835" t="str">
            <v>AVAI-SP</v>
          </cell>
          <cell r="C4835" t="str">
            <v>SP</v>
          </cell>
          <cell r="D4835">
            <v>0</v>
          </cell>
          <cell r="E4835">
            <v>0</v>
          </cell>
          <cell r="F4835">
            <v>0</v>
          </cell>
          <cell r="G4835">
            <v>0</v>
          </cell>
          <cell r="H4835">
            <v>0</v>
          </cell>
          <cell r="I4835">
            <v>0</v>
          </cell>
          <cell r="J4835">
            <v>0</v>
          </cell>
        </row>
        <row r="4836">
          <cell r="B4836" t="str">
            <v>AVANHANDAVA-SP</v>
          </cell>
          <cell r="C4836" t="str">
            <v>SP</v>
          </cell>
          <cell r="D4836">
            <v>0</v>
          </cell>
          <cell r="E4836">
            <v>0</v>
          </cell>
          <cell r="F4836">
            <v>0</v>
          </cell>
          <cell r="G4836">
            <v>0</v>
          </cell>
          <cell r="H4836">
            <v>0</v>
          </cell>
          <cell r="I4836">
            <v>0</v>
          </cell>
          <cell r="J4836">
            <v>0</v>
          </cell>
        </row>
        <row r="4837">
          <cell r="B4837" t="str">
            <v>AVARE-SP</v>
          </cell>
          <cell r="C4837" t="str">
            <v>SP</v>
          </cell>
          <cell r="D4837">
            <v>0</v>
          </cell>
          <cell r="E4837">
            <v>0</v>
          </cell>
          <cell r="F4837">
            <v>0</v>
          </cell>
          <cell r="G4837">
            <v>0</v>
          </cell>
          <cell r="H4837">
            <v>0</v>
          </cell>
          <cell r="I4837">
            <v>0</v>
          </cell>
          <cell r="J4837">
            <v>0</v>
          </cell>
        </row>
        <row r="4838">
          <cell r="B4838" t="str">
            <v>BADY BASSITT-SP</v>
          </cell>
          <cell r="C4838" t="str">
            <v>SP</v>
          </cell>
          <cell r="D4838">
            <v>0</v>
          </cell>
          <cell r="E4838">
            <v>0</v>
          </cell>
          <cell r="F4838">
            <v>0</v>
          </cell>
          <cell r="G4838">
            <v>0</v>
          </cell>
          <cell r="H4838">
            <v>0</v>
          </cell>
          <cell r="I4838">
            <v>0</v>
          </cell>
          <cell r="J4838">
            <v>0</v>
          </cell>
        </row>
        <row r="4839">
          <cell r="B4839" t="str">
            <v>BALBINOS-SP</v>
          </cell>
          <cell r="C4839" t="str">
            <v>SP</v>
          </cell>
          <cell r="D4839">
            <v>0</v>
          </cell>
          <cell r="E4839">
            <v>0</v>
          </cell>
          <cell r="F4839">
            <v>0</v>
          </cell>
          <cell r="G4839">
            <v>0</v>
          </cell>
          <cell r="H4839">
            <v>0</v>
          </cell>
          <cell r="I4839">
            <v>0</v>
          </cell>
          <cell r="J4839">
            <v>0</v>
          </cell>
        </row>
        <row r="4840">
          <cell r="B4840" t="str">
            <v>BALSAMO-SP</v>
          </cell>
          <cell r="C4840" t="str">
            <v>SP</v>
          </cell>
          <cell r="D4840">
            <v>0</v>
          </cell>
          <cell r="E4840">
            <v>0</v>
          </cell>
          <cell r="F4840">
            <v>0</v>
          </cell>
          <cell r="G4840">
            <v>0</v>
          </cell>
          <cell r="H4840">
            <v>0</v>
          </cell>
          <cell r="I4840">
            <v>0</v>
          </cell>
          <cell r="J4840">
            <v>0</v>
          </cell>
        </row>
        <row r="4841">
          <cell r="B4841" t="str">
            <v>BANANAL-SP</v>
          </cell>
          <cell r="C4841" t="str">
            <v>SP</v>
          </cell>
          <cell r="D4841">
            <v>0</v>
          </cell>
          <cell r="E4841">
            <v>0</v>
          </cell>
          <cell r="F4841">
            <v>2213.65</v>
          </cell>
          <cell r="G4841">
            <v>0</v>
          </cell>
          <cell r="H4841">
            <v>0</v>
          </cell>
          <cell r="I4841">
            <v>0</v>
          </cell>
          <cell r="J4841">
            <v>2213.65</v>
          </cell>
        </row>
        <row r="4842">
          <cell r="B4842" t="str">
            <v>BARAO DE ANTONINA-SP</v>
          </cell>
          <cell r="C4842" t="str">
            <v>SP</v>
          </cell>
          <cell r="D4842">
            <v>0</v>
          </cell>
          <cell r="E4842">
            <v>0</v>
          </cell>
          <cell r="F4842">
            <v>0</v>
          </cell>
          <cell r="G4842">
            <v>0</v>
          </cell>
          <cell r="H4842">
            <v>0</v>
          </cell>
          <cell r="I4842">
            <v>0</v>
          </cell>
          <cell r="J4842">
            <v>0</v>
          </cell>
        </row>
        <row r="4843">
          <cell r="B4843" t="str">
            <v>BARBOSA-SP</v>
          </cell>
          <cell r="C4843" t="str">
            <v>SP</v>
          </cell>
          <cell r="D4843">
            <v>0</v>
          </cell>
          <cell r="E4843">
            <v>0</v>
          </cell>
          <cell r="F4843">
            <v>0</v>
          </cell>
          <cell r="G4843">
            <v>0</v>
          </cell>
          <cell r="H4843">
            <v>0</v>
          </cell>
          <cell r="I4843">
            <v>0</v>
          </cell>
          <cell r="J4843">
            <v>0</v>
          </cell>
        </row>
        <row r="4844">
          <cell r="B4844" t="str">
            <v>BARIRI-SP</v>
          </cell>
          <cell r="C4844" t="str">
            <v>SP</v>
          </cell>
          <cell r="D4844">
            <v>0</v>
          </cell>
          <cell r="E4844">
            <v>0</v>
          </cell>
          <cell r="F4844">
            <v>0</v>
          </cell>
          <cell r="G4844">
            <v>0</v>
          </cell>
          <cell r="H4844">
            <v>0</v>
          </cell>
          <cell r="I4844">
            <v>0</v>
          </cell>
          <cell r="J4844">
            <v>0</v>
          </cell>
        </row>
        <row r="4845">
          <cell r="B4845" t="str">
            <v>BARRA BONITA-SP</v>
          </cell>
          <cell r="C4845" t="str">
            <v>SP</v>
          </cell>
          <cell r="D4845">
            <v>0</v>
          </cell>
          <cell r="E4845">
            <v>0</v>
          </cell>
          <cell r="F4845">
            <v>0</v>
          </cell>
          <cell r="G4845">
            <v>0</v>
          </cell>
          <cell r="H4845">
            <v>0</v>
          </cell>
          <cell r="I4845">
            <v>0</v>
          </cell>
          <cell r="J4845">
            <v>0</v>
          </cell>
        </row>
        <row r="4846">
          <cell r="B4846" t="str">
            <v>BARRA DO CHAPEU-SP</v>
          </cell>
          <cell r="C4846" t="str">
            <v>SP</v>
          </cell>
          <cell r="D4846">
            <v>0</v>
          </cell>
          <cell r="E4846">
            <v>0</v>
          </cell>
          <cell r="F4846">
            <v>0</v>
          </cell>
          <cell r="G4846">
            <v>0</v>
          </cell>
          <cell r="H4846">
            <v>0</v>
          </cell>
          <cell r="I4846">
            <v>0</v>
          </cell>
          <cell r="J4846">
            <v>0</v>
          </cell>
        </row>
        <row r="4847">
          <cell r="B4847" t="str">
            <v>BARRA DO TURVO-SP</v>
          </cell>
          <cell r="C4847" t="str">
            <v>SP</v>
          </cell>
          <cell r="D4847">
            <v>0</v>
          </cell>
          <cell r="E4847">
            <v>0</v>
          </cell>
          <cell r="F4847">
            <v>2108.2399999999998</v>
          </cell>
          <cell r="G4847">
            <v>0</v>
          </cell>
          <cell r="H4847">
            <v>0</v>
          </cell>
          <cell r="I4847">
            <v>0</v>
          </cell>
          <cell r="J4847">
            <v>2108.2399999999998</v>
          </cell>
        </row>
        <row r="4848">
          <cell r="B4848" t="str">
            <v>BARRETOS-SP</v>
          </cell>
          <cell r="C4848" t="str">
            <v>SP</v>
          </cell>
          <cell r="D4848">
            <v>0</v>
          </cell>
          <cell r="E4848">
            <v>0</v>
          </cell>
          <cell r="F4848">
            <v>0</v>
          </cell>
          <cell r="G4848">
            <v>0</v>
          </cell>
          <cell r="H4848">
            <v>0</v>
          </cell>
          <cell r="I4848">
            <v>0</v>
          </cell>
          <cell r="J4848">
            <v>0</v>
          </cell>
        </row>
        <row r="4849">
          <cell r="B4849" t="str">
            <v>BARRINHA-SP</v>
          </cell>
          <cell r="C4849" t="str">
            <v>SP</v>
          </cell>
          <cell r="D4849">
            <v>0</v>
          </cell>
          <cell r="E4849">
            <v>0</v>
          </cell>
          <cell r="F4849">
            <v>0</v>
          </cell>
          <cell r="G4849">
            <v>0</v>
          </cell>
          <cell r="H4849">
            <v>0</v>
          </cell>
          <cell r="I4849">
            <v>0</v>
          </cell>
          <cell r="J4849">
            <v>0</v>
          </cell>
        </row>
        <row r="4850">
          <cell r="B4850" t="str">
            <v>BARUERI-SP</v>
          </cell>
          <cell r="C4850" t="str">
            <v>SP</v>
          </cell>
          <cell r="D4850">
            <v>0</v>
          </cell>
          <cell r="E4850">
            <v>0</v>
          </cell>
          <cell r="F4850">
            <v>4216.4799999999996</v>
          </cell>
          <cell r="G4850">
            <v>0</v>
          </cell>
          <cell r="H4850">
            <v>0</v>
          </cell>
          <cell r="I4850">
            <v>0</v>
          </cell>
          <cell r="J4850">
            <v>4216.4799999999996</v>
          </cell>
        </row>
        <row r="4851">
          <cell r="B4851" t="str">
            <v>BASTOS-SP</v>
          </cell>
          <cell r="C4851" t="str">
            <v>SP</v>
          </cell>
          <cell r="D4851">
            <v>0</v>
          </cell>
          <cell r="E4851">
            <v>0</v>
          </cell>
          <cell r="F4851">
            <v>0</v>
          </cell>
          <cell r="G4851">
            <v>0</v>
          </cell>
          <cell r="H4851">
            <v>0</v>
          </cell>
          <cell r="I4851">
            <v>0</v>
          </cell>
          <cell r="J4851">
            <v>0</v>
          </cell>
        </row>
        <row r="4852">
          <cell r="B4852" t="str">
            <v>BATATAIS-SP</v>
          </cell>
          <cell r="C4852" t="str">
            <v>SP</v>
          </cell>
          <cell r="D4852">
            <v>0</v>
          </cell>
          <cell r="E4852">
            <v>0</v>
          </cell>
          <cell r="F4852">
            <v>0</v>
          </cell>
          <cell r="G4852">
            <v>0</v>
          </cell>
          <cell r="H4852">
            <v>0</v>
          </cell>
          <cell r="I4852">
            <v>0</v>
          </cell>
          <cell r="J4852">
            <v>0</v>
          </cell>
        </row>
        <row r="4853">
          <cell r="B4853" t="str">
            <v>BAURU-SP</v>
          </cell>
          <cell r="C4853" t="str">
            <v>SP</v>
          </cell>
          <cell r="D4853">
            <v>0</v>
          </cell>
          <cell r="E4853">
            <v>0</v>
          </cell>
          <cell r="F4853">
            <v>0</v>
          </cell>
          <cell r="G4853">
            <v>0</v>
          </cell>
          <cell r="H4853">
            <v>0</v>
          </cell>
          <cell r="I4853">
            <v>0</v>
          </cell>
          <cell r="J4853">
            <v>0</v>
          </cell>
        </row>
        <row r="4854">
          <cell r="B4854" t="str">
            <v>BEBEDOURO-SP</v>
          </cell>
          <cell r="C4854" t="str">
            <v>SP</v>
          </cell>
          <cell r="D4854">
            <v>0</v>
          </cell>
          <cell r="E4854">
            <v>0</v>
          </cell>
          <cell r="F4854">
            <v>0</v>
          </cell>
          <cell r="G4854">
            <v>0</v>
          </cell>
          <cell r="H4854">
            <v>0</v>
          </cell>
          <cell r="I4854">
            <v>0</v>
          </cell>
          <cell r="J4854">
            <v>0</v>
          </cell>
        </row>
        <row r="4855">
          <cell r="B4855" t="str">
            <v>BENTO DE ABREU-SP</v>
          </cell>
          <cell r="C4855" t="str">
            <v>SP</v>
          </cell>
          <cell r="D4855">
            <v>0</v>
          </cell>
          <cell r="E4855">
            <v>0</v>
          </cell>
          <cell r="F4855">
            <v>0</v>
          </cell>
          <cell r="G4855">
            <v>0</v>
          </cell>
          <cell r="H4855">
            <v>0</v>
          </cell>
          <cell r="I4855">
            <v>0</v>
          </cell>
          <cell r="J4855">
            <v>0</v>
          </cell>
        </row>
        <row r="4856">
          <cell r="B4856" t="str">
            <v>BERNARDINO DE CAMPOS-SP</v>
          </cell>
          <cell r="C4856" t="str">
            <v>SP</v>
          </cell>
          <cell r="D4856">
            <v>0</v>
          </cell>
          <cell r="E4856">
            <v>0</v>
          </cell>
          <cell r="F4856">
            <v>0</v>
          </cell>
          <cell r="G4856">
            <v>0</v>
          </cell>
          <cell r="H4856">
            <v>0</v>
          </cell>
          <cell r="I4856">
            <v>0</v>
          </cell>
          <cell r="J4856">
            <v>0</v>
          </cell>
        </row>
        <row r="4857">
          <cell r="B4857" t="str">
            <v>BERTIOGA-SP</v>
          </cell>
          <cell r="C4857" t="str">
            <v>SP</v>
          </cell>
          <cell r="D4857">
            <v>0</v>
          </cell>
          <cell r="E4857">
            <v>0</v>
          </cell>
          <cell r="F4857">
            <v>49879.91</v>
          </cell>
          <cell r="G4857">
            <v>0</v>
          </cell>
          <cell r="H4857">
            <v>0</v>
          </cell>
          <cell r="I4857">
            <v>0</v>
          </cell>
          <cell r="J4857">
            <v>49879.91</v>
          </cell>
        </row>
        <row r="4858">
          <cell r="B4858" t="str">
            <v>BILAC-SP</v>
          </cell>
          <cell r="C4858" t="str">
            <v>SP</v>
          </cell>
          <cell r="D4858">
            <v>0</v>
          </cell>
          <cell r="E4858">
            <v>0</v>
          </cell>
          <cell r="F4858">
            <v>0</v>
          </cell>
          <cell r="G4858">
            <v>0</v>
          </cell>
          <cell r="H4858">
            <v>0</v>
          </cell>
          <cell r="I4858">
            <v>0</v>
          </cell>
          <cell r="J4858">
            <v>0</v>
          </cell>
        </row>
        <row r="4859">
          <cell r="B4859" t="str">
            <v>BIRIGUI-SP</v>
          </cell>
          <cell r="C4859" t="str">
            <v>SP</v>
          </cell>
          <cell r="D4859">
            <v>0</v>
          </cell>
          <cell r="E4859">
            <v>0</v>
          </cell>
          <cell r="F4859">
            <v>0</v>
          </cell>
          <cell r="G4859">
            <v>0</v>
          </cell>
          <cell r="H4859">
            <v>0</v>
          </cell>
          <cell r="I4859">
            <v>0</v>
          </cell>
          <cell r="J4859">
            <v>0</v>
          </cell>
        </row>
        <row r="4860">
          <cell r="B4860" t="str">
            <v>BIRITIBA-MIRIM-SP</v>
          </cell>
          <cell r="C4860" t="str">
            <v>SP</v>
          </cell>
          <cell r="D4860">
            <v>0</v>
          </cell>
          <cell r="E4860">
            <v>0</v>
          </cell>
          <cell r="F4860">
            <v>2951.54</v>
          </cell>
          <cell r="G4860">
            <v>0</v>
          </cell>
          <cell r="H4860">
            <v>0</v>
          </cell>
          <cell r="I4860">
            <v>0</v>
          </cell>
          <cell r="J4860">
            <v>2951.54</v>
          </cell>
        </row>
        <row r="4861">
          <cell r="B4861" t="str">
            <v>BOA ESPERANCA DO SUL-SP</v>
          </cell>
          <cell r="C4861" t="str">
            <v>SP</v>
          </cell>
          <cell r="D4861">
            <v>0</v>
          </cell>
          <cell r="E4861">
            <v>0</v>
          </cell>
          <cell r="F4861">
            <v>0</v>
          </cell>
          <cell r="G4861">
            <v>0</v>
          </cell>
          <cell r="H4861">
            <v>0</v>
          </cell>
          <cell r="I4861">
            <v>0</v>
          </cell>
          <cell r="J4861">
            <v>0</v>
          </cell>
        </row>
        <row r="4862">
          <cell r="B4862" t="str">
            <v>BOCAINA-SP</v>
          </cell>
          <cell r="C4862" t="str">
            <v>SP</v>
          </cell>
          <cell r="D4862">
            <v>0</v>
          </cell>
          <cell r="E4862">
            <v>0</v>
          </cell>
          <cell r="F4862">
            <v>0</v>
          </cell>
          <cell r="G4862">
            <v>0</v>
          </cell>
          <cell r="H4862">
            <v>0</v>
          </cell>
          <cell r="I4862">
            <v>0</v>
          </cell>
          <cell r="J4862">
            <v>0</v>
          </cell>
        </row>
        <row r="4863">
          <cell r="B4863" t="str">
            <v>BOFETE-SP</v>
          </cell>
          <cell r="C4863" t="str">
            <v>SP</v>
          </cell>
          <cell r="D4863">
            <v>0</v>
          </cell>
          <cell r="E4863">
            <v>0</v>
          </cell>
          <cell r="F4863">
            <v>0</v>
          </cell>
          <cell r="G4863">
            <v>0</v>
          </cell>
          <cell r="H4863">
            <v>0</v>
          </cell>
          <cell r="I4863">
            <v>0</v>
          </cell>
          <cell r="J4863">
            <v>0</v>
          </cell>
        </row>
        <row r="4864">
          <cell r="B4864" t="str">
            <v>BOITUVA-SP</v>
          </cell>
          <cell r="C4864" t="str">
            <v>SP</v>
          </cell>
          <cell r="D4864">
            <v>0</v>
          </cell>
          <cell r="E4864">
            <v>0</v>
          </cell>
          <cell r="F4864">
            <v>0</v>
          </cell>
          <cell r="G4864">
            <v>0</v>
          </cell>
          <cell r="H4864">
            <v>0</v>
          </cell>
          <cell r="I4864">
            <v>0</v>
          </cell>
          <cell r="J4864">
            <v>0</v>
          </cell>
        </row>
        <row r="4865">
          <cell r="B4865" t="str">
            <v>BOM JESUS DOS PERDOES-SP</v>
          </cell>
          <cell r="C4865" t="str">
            <v>SP</v>
          </cell>
          <cell r="D4865">
            <v>0</v>
          </cell>
          <cell r="E4865">
            <v>0</v>
          </cell>
          <cell r="F4865">
            <v>0</v>
          </cell>
          <cell r="G4865">
            <v>0</v>
          </cell>
          <cell r="H4865">
            <v>0</v>
          </cell>
          <cell r="I4865">
            <v>0</v>
          </cell>
          <cell r="J4865">
            <v>0</v>
          </cell>
        </row>
        <row r="4866">
          <cell r="B4866" t="str">
            <v>BOM SUCESSO DE ITARARE-SP</v>
          </cell>
          <cell r="C4866" t="str">
            <v>SP</v>
          </cell>
          <cell r="D4866">
            <v>0</v>
          </cell>
          <cell r="E4866">
            <v>0</v>
          </cell>
          <cell r="F4866">
            <v>0</v>
          </cell>
          <cell r="G4866">
            <v>0</v>
          </cell>
          <cell r="H4866">
            <v>0</v>
          </cell>
          <cell r="I4866">
            <v>0</v>
          </cell>
          <cell r="J4866">
            <v>0</v>
          </cell>
        </row>
        <row r="4867">
          <cell r="B4867" t="str">
            <v>BORACEIA-SP</v>
          </cell>
          <cell r="C4867" t="str">
            <v>SP</v>
          </cell>
          <cell r="D4867">
            <v>0</v>
          </cell>
          <cell r="E4867">
            <v>0</v>
          </cell>
          <cell r="F4867">
            <v>0</v>
          </cell>
          <cell r="G4867">
            <v>0</v>
          </cell>
          <cell r="H4867">
            <v>0</v>
          </cell>
          <cell r="I4867">
            <v>0</v>
          </cell>
          <cell r="J4867">
            <v>0</v>
          </cell>
        </row>
        <row r="4868">
          <cell r="B4868" t="str">
            <v>BORA-SP</v>
          </cell>
          <cell r="C4868" t="str">
            <v>SP</v>
          </cell>
          <cell r="D4868">
            <v>0</v>
          </cell>
          <cell r="E4868">
            <v>0</v>
          </cell>
          <cell r="F4868">
            <v>0</v>
          </cell>
          <cell r="G4868">
            <v>0</v>
          </cell>
          <cell r="H4868">
            <v>0</v>
          </cell>
          <cell r="I4868">
            <v>0</v>
          </cell>
          <cell r="J4868">
            <v>0</v>
          </cell>
        </row>
        <row r="4869">
          <cell r="B4869" t="str">
            <v>BORBOREMA-SP</v>
          </cell>
          <cell r="C4869" t="str">
            <v>SP</v>
          </cell>
          <cell r="D4869">
            <v>0</v>
          </cell>
          <cell r="E4869">
            <v>0</v>
          </cell>
          <cell r="F4869">
            <v>0</v>
          </cell>
          <cell r="G4869">
            <v>0</v>
          </cell>
          <cell r="H4869">
            <v>0</v>
          </cell>
          <cell r="I4869">
            <v>0</v>
          </cell>
          <cell r="J4869">
            <v>0</v>
          </cell>
        </row>
        <row r="4870">
          <cell r="B4870" t="str">
            <v>BOREBI-SP</v>
          </cell>
          <cell r="C4870" t="str">
            <v>SP</v>
          </cell>
          <cell r="D4870">
            <v>0</v>
          </cell>
          <cell r="E4870">
            <v>0</v>
          </cell>
          <cell r="F4870">
            <v>0</v>
          </cell>
          <cell r="G4870">
            <v>0</v>
          </cell>
          <cell r="H4870">
            <v>0</v>
          </cell>
          <cell r="I4870">
            <v>0</v>
          </cell>
          <cell r="J4870">
            <v>0</v>
          </cell>
        </row>
        <row r="4871">
          <cell r="B4871" t="str">
            <v>BOTUCATU-SP</v>
          </cell>
          <cell r="C4871" t="str">
            <v>SP</v>
          </cell>
          <cell r="D4871">
            <v>0</v>
          </cell>
          <cell r="E4871">
            <v>0</v>
          </cell>
          <cell r="F4871">
            <v>0</v>
          </cell>
          <cell r="G4871">
            <v>0</v>
          </cell>
          <cell r="H4871">
            <v>0</v>
          </cell>
          <cell r="I4871">
            <v>0</v>
          </cell>
          <cell r="J4871">
            <v>0</v>
          </cell>
        </row>
        <row r="4872">
          <cell r="B4872" t="str">
            <v>BRAGANCA PAULISTA-SP</v>
          </cell>
          <cell r="C4872" t="str">
            <v>SP</v>
          </cell>
          <cell r="D4872">
            <v>0</v>
          </cell>
          <cell r="E4872">
            <v>0</v>
          </cell>
          <cell r="F4872">
            <v>0</v>
          </cell>
          <cell r="G4872">
            <v>0</v>
          </cell>
          <cell r="H4872">
            <v>0</v>
          </cell>
          <cell r="I4872">
            <v>0</v>
          </cell>
          <cell r="J4872">
            <v>0</v>
          </cell>
        </row>
        <row r="4873">
          <cell r="B4873" t="str">
            <v>BRAUNA-SP</v>
          </cell>
          <cell r="C4873" t="str">
            <v>SP</v>
          </cell>
          <cell r="D4873">
            <v>0</v>
          </cell>
          <cell r="E4873">
            <v>0</v>
          </cell>
          <cell r="F4873">
            <v>0</v>
          </cell>
          <cell r="G4873">
            <v>0</v>
          </cell>
          <cell r="H4873">
            <v>0</v>
          </cell>
          <cell r="I4873">
            <v>0</v>
          </cell>
          <cell r="J4873">
            <v>0</v>
          </cell>
        </row>
        <row r="4874">
          <cell r="B4874" t="str">
            <v>BREJO ALEGRE-SP</v>
          </cell>
          <cell r="C4874" t="str">
            <v>SP</v>
          </cell>
          <cell r="D4874">
            <v>0</v>
          </cell>
          <cell r="E4874">
            <v>0</v>
          </cell>
          <cell r="F4874">
            <v>0</v>
          </cell>
          <cell r="G4874">
            <v>0</v>
          </cell>
          <cell r="H4874">
            <v>0</v>
          </cell>
          <cell r="I4874">
            <v>0</v>
          </cell>
          <cell r="J4874">
            <v>0</v>
          </cell>
        </row>
        <row r="4875">
          <cell r="B4875" t="str">
            <v>BRODOSQUI-SP</v>
          </cell>
          <cell r="C4875" t="str">
            <v>SP</v>
          </cell>
          <cell r="D4875">
            <v>0</v>
          </cell>
          <cell r="E4875">
            <v>0</v>
          </cell>
          <cell r="F4875">
            <v>0</v>
          </cell>
          <cell r="G4875">
            <v>0</v>
          </cell>
          <cell r="H4875">
            <v>0</v>
          </cell>
          <cell r="I4875">
            <v>0</v>
          </cell>
          <cell r="J4875">
            <v>0</v>
          </cell>
        </row>
        <row r="4876">
          <cell r="B4876" t="str">
            <v>BROTAS-SP</v>
          </cell>
          <cell r="C4876" t="str">
            <v>SP</v>
          </cell>
          <cell r="D4876">
            <v>0</v>
          </cell>
          <cell r="E4876">
            <v>0</v>
          </cell>
          <cell r="F4876">
            <v>0</v>
          </cell>
          <cell r="G4876">
            <v>0</v>
          </cell>
          <cell r="H4876">
            <v>0</v>
          </cell>
          <cell r="I4876">
            <v>0</v>
          </cell>
          <cell r="J4876">
            <v>0</v>
          </cell>
        </row>
        <row r="4877">
          <cell r="B4877" t="str">
            <v>BURI-SP</v>
          </cell>
          <cell r="C4877" t="str">
            <v>SP</v>
          </cell>
          <cell r="D4877">
            <v>0</v>
          </cell>
          <cell r="E4877">
            <v>0</v>
          </cell>
          <cell r="F4877">
            <v>0</v>
          </cell>
          <cell r="G4877">
            <v>0</v>
          </cell>
          <cell r="H4877">
            <v>0</v>
          </cell>
          <cell r="I4877">
            <v>0</v>
          </cell>
          <cell r="J4877">
            <v>0</v>
          </cell>
        </row>
        <row r="4878">
          <cell r="B4878" t="str">
            <v>BURITAMA-SP</v>
          </cell>
          <cell r="C4878" t="str">
            <v>SP</v>
          </cell>
          <cell r="D4878">
            <v>0</v>
          </cell>
          <cell r="E4878">
            <v>0</v>
          </cell>
          <cell r="F4878">
            <v>0</v>
          </cell>
          <cell r="G4878">
            <v>0</v>
          </cell>
          <cell r="H4878">
            <v>0</v>
          </cell>
          <cell r="I4878">
            <v>0</v>
          </cell>
          <cell r="J4878">
            <v>0</v>
          </cell>
        </row>
        <row r="4879">
          <cell r="B4879" t="str">
            <v>BURITIZAL-SP</v>
          </cell>
          <cell r="C4879" t="str">
            <v>SP</v>
          </cell>
          <cell r="D4879">
            <v>0</v>
          </cell>
          <cell r="E4879">
            <v>0</v>
          </cell>
          <cell r="F4879">
            <v>0</v>
          </cell>
          <cell r="G4879">
            <v>0</v>
          </cell>
          <cell r="H4879">
            <v>0</v>
          </cell>
          <cell r="I4879">
            <v>0</v>
          </cell>
          <cell r="J4879">
            <v>0</v>
          </cell>
        </row>
        <row r="4880">
          <cell r="B4880" t="str">
            <v>CABRALIA PAULISTA-SP</v>
          </cell>
          <cell r="C4880" t="str">
            <v>SP</v>
          </cell>
          <cell r="D4880">
            <v>0</v>
          </cell>
          <cell r="E4880">
            <v>0</v>
          </cell>
          <cell r="F4880">
            <v>0</v>
          </cell>
          <cell r="G4880">
            <v>0</v>
          </cell>
          <cell r="H4880">
            <v>0</v>
          </cell>
          <cell r="I4880">
            <v>0</v>
          </cell>
          <cell r="J4880">
            <v>0</v>
          </cell>
        </row>
        <row r="4881">
          <cell r="B4881" t="str">
            <v>CABREUVA-SP</v>
          </cell>
          <cell r="C4881" t="str">
            <v>SP</v>
          </cell>
          <cell r="D4881">
            <v>0</v>
          </cell>
          <cell r="E4881">
            <v>0</v>
          </cell>
          <cell r="F4881">
            <v>0</v>
          </cell>
          <cell r="G4881">
            <v>0</v>
          </cell>
          <cell r="H4881">
            <v>0</v>
          </cell>
          <cell r="I4881">
            <v>0</v>
          </cell>
          <cell r="J4881">
            <v>0</v>
          </cell>
        </row>
        <row r="4882">
          <cell r="B4882" t="str">
            <v>CACAPAVA-SP</v>
          </cell>
          <cell r="C4882" t="str">
            <v>SP</v>
          </cell>
          <cell r="D4882">
            <v>0</v>
          </cell>
          <cell r="E4882">
            <v>0</v>
          </cell>
          <cell r="F4882">
            <v>3794.83</v>
          </cell>
          <cell r="G4882">
            <v>0</v>
          </cell>
          <cell r="H4882">
            <v>0</v>
          </cell>
          <cell r="I4882">
            <v>0</v>
          </cell>
          <cell r="J4882">
            <v>3794.83</v>
          </cell>
        </row>
        <row r="4883">
          <cell r="B4883" t="str">
            <v>CACHOEIRA PAULISTA-SP</v>
          </cell>
          <cell r="C4883" t="str">
            <v>SP</v>
          </cell>
          <cell r="D4883">
            <v>0</v>
          </cell>
          <cell r="E4883">
            <v>0</v>
          </cell>
          <cell r="F4883">
            <v>2951.54</v>
          </cell>
          <cell r="G4883">
            <v>0</v>
          </cell>
          <cell r="H4883">
            <v>0</v>
          </cell>
          <cell r="I4883">
            <v>0</v>
          </cell>
          <cell r="J4883">
            <v>2951.54</v>
          </cell>
        </row>
        <row r="4884">
          <cell r="B4884" t="str">
            <v>CACONDE-SP</v>
          </cell>
          <cell r="C4884" t="str">
            <v>SP</v>
          </cell>
          <cell r="D4884">
            <v>0</v>
          </cell>
          <cell r="E4884">
            <v>0</v>
          </cell>
          <cell r="F4884">
            <v>0</v>
          </cell>
          <cell r="G4884">
            <v>0</v>
          </cell>
          <cell r="H4884">
            <v>0</v>
          </cell>
          <cell r="I4884">
            <v>0</v>
          </cell>
          <cell r="J4884">
            <v>0</v>
          </cell>
        </row>
        <row r="4885">
          <cell r="B4885" t="str">
            <v>CAFELANDIA-SP</v>
          </cell>
          <cell r="C4885" t="str">
            <v>SP</v>
          </cell>
          <cell r="D4885">
            <v>0</v>
          </cell>
          <cell r="E4885">
            <v>0</v>
          </cell>
          <cell r="F4885">
            <v>0</v>
          </cell>
          <cell r="G4885">
            <v>0</v>
          </cell>
          <cell r="H4885">
            <v>0</v>
          </cell>
          <cell r="I4885">
            <v>0</v>
          </cell>
          <cell r="J4885">
            <v>0</v>
          </cell>
        </row>
        <row r="4886">
          <cell r="B4886" t="str">
            <v>CAIABU-SP</v>
          </cell>
          <cell r="C4886" t="str">
            <v>SP</v>
          </cell>
          <cell r="D4886">
            <v>0</v>
          </cell>
          <cell r="E4886">
            <v>0</v>
          </cell>
          <cell r="F4886">
            <v>0</v>
          </cell>
          <cell r="G4886">
            <v>0</v>
          </cell>
          <cell r="H4886">
            <v>0</v>
          </cell>
          <cell r="I4886">
            <v>0</v>
          </cell>
          <cell r="J4886">
            <v>0</v>
          </cell>
        </row>
        <row r="4887">
          <cell r="B4887" t="str">
            <v>CAIEIRAS-SP</v>
          </cell>
          <cell r="C4887" t="str">
            <v>SP</v>
          </cell>
          <cell r="D4887">
            <v>0</v>
          </cell>
          <cell r="E4887">
            <v>0</v>
          </cell>
          <cell r="F4887">
            <v>3794.83</v>
          </cell>
          <cell r="G4887">
            <v>0</v>
          </cell>
          <cell r="H4887">
            <v>0</v>
          </cell>
          <cell r="I4887">
            <v>0</v>
          </cell>
          <cell r="J4887">
            <v>3794.83</v>
          </cell>
        </row>
        <row r="4888">
          <cell r="B4888" t="str">
            <v>CAIUA-SP</v>
          </cell>
          <cell r="C4888" t="str">
            <v>SP</v>
          </cell>
          <cell r="D4888">
            <v>0</v>
          </cell>
          <cell r="E4888">
            <v>0</v>
          </cell>
          <cell r="F4888">
            <v>0</v>
          </cell>
          <cell r="G4888">
            <v>0</v>
          </cell>
          <cell r="H4888">
            <v>0</v>
          </cell>
          <cell r="I4888">
            <v>0</v>
          </cell>
          <cell r="J4888">
            <v>0</v>
          </cell>
        </row>
        <row r="4889">
          <cell r="B4889" t="str">
            <v>CAJAMAR-SP</v>
          </cell>
          <cell r="C4889" t="str">
            <v>SP</v>
          </cell>
          <cell r="D4889">
            <v>0</v>
          </cell>
          <cell r="E4889">
            <v>0</v>
          </cell>
          <cell r="F4889">
            <v>3584.01</v>
          </cell>
          <cell r="G4889">
            <v>0</v>
          </cell>
          <cell r="H4889">
            <v>0</v>
          </cell>
          <cell r="I4889">
            <v>0</v>
          </cell>
          <cell r="J4889">
            <v>3584.01</v>
          </cell>
        </row>
        <row r="4890">
          <cell r="B4890" t="str">
            <v>CAJATI-SP</v>
          </cell>
          <cell r="C4890" t="str">
            <v>SP</v>
          </cell>
          <cell r="D4890">
            <v>0</v>
          </cell>
          <cell r="E4890">
            <v>0</v>
          </cell>
          <cell r="F4890">
            <v>2951.54</v>
          </cell>
          <cell r="G4890">
            <v>0</v>
          </cell>
          <cell r="H4890">
            <v>0</v>
          </cell>
          <cell r="I4890">
            <v>0</v>
          </cell>
          <cell r="J4890">
            <v>2951.54</v>
          </cell>
        </row>
        <row r="4891">
          <cell r="B4891" t="str">
            <v>CAJOBI-SP</v>
          </cell>
          <cell r="C4891" t="str">
            <v>SP</v>
          </cell>
          <cell r="D4891">
            <v>0</v>
          </cell>
          <cell r="E4891">
            <v>0</v>
          </cell>
          <cell r="F4891">
            <v>0</v>
          </cell>
          <cell r="G4891">
            <v>0</v>
          </cell>
          <cell r="H4891">
            <v>0</v>
          </cell>
          <cell r="I4891">
            <v>0</v>
          </cell>
          <cell r="J4891">
            <v>0</v>
          </cell>
        </row>
        <row r="4892">
          <cell r="B4892" t="str">
            <v>CAJURU-SP</v>
          </cell>
          <cell r="C4892" t="str">
            <v>SP</v>
          </cell>
          <cell r="D4892">
            <v>0</v>
          </cell>
          <cell r="E4892">
            <v>0</v>
          </cell>
          <cell r="F4892">
            <v>0</v>
          </cell>
          <cell r="G4892">
            <v>0</v>
          </cell>
          <cell r="H4892">
            <v>0</v>
          </cell>
          <cell r="I4892">
            <v>0</v>
          </cell>
          <cell r="J4892">
            <v>0</v>
          </cell>
        </row>
        <row r="4893">
          <cell r="B4893" t="str">
            <v>CAMPINA DO MONTE ALEGRE-SP</v>
          </cell>
          <cell r="C4893" t="str">
            <v>SP</v>
          </cell>
          <cell r="D4893">
            <v>0</v>
          </cell>
          <cell r="E4893">
            <v>0</v>
          </cell>
          <cell r="F4893">
            <v>0</v>
          </cell>
          <cell r="G4893">
            <v>0</v>
          </cell>
          <cell r="H4893">
            <v>0</v>
          </cell>
          <cell r="I4893">
            <v>0</v>
          </cell>
          <cell r="J4893">
            <v>0</v>
          </cell>
        </row>
        <row r="4894">
          <cell r="B4894" t="str">
            <v>CAMPINAS-SP</v>
          </cell>
          <cell r="C4894" t="str">
            <v>SP</v>
          </cell>
          <cell r="D4894">
            <v>0</v>
          </cell>
          <cell r="E4894">
            <v>0</v>
          </cell>
          <cell r="F4894">
            <v>0</v>
          </cell>
          <cell r="G4894">
            <v>0</v>
          </cell>
          <cell r="H4894">
            <v>0</v>
          </cell>
          <cell r="I4894">
            <v>0</v>
          </cell>
          <cell r="J4894">
            <v>0</v>
          </cell>
        </row>
        <row r="4895">
          <cell r="B4895" t="str">
            <v>CAMPO LIMPO PAULISTA-SP</v>
          </cell>
          <cell r="C4895" t="str">
            <v>SP</v>
          </cell>
          <cell r="D4895">
            <v>0</v>
          </cell>
          <cell r="E4895">
            <v>0</v>
          </cell>
          <cell r="F4895">
            <v>0</v>
          </cell>
          <cell r="G4895">
            <v>0</v>
          </cell>
          <cell r="H4895">
            <v>0</v>
          </cell>
          <cell r="I4895">
            <v>0</v>
          </cell>
          <cell r="J4895">
            <v>0</v>
          </cell>
        </row>
        <row r="4896">
          <cell r="B4896" t="str">
            <v>CAMPOS DO JORDAO-SP</v>
          </cell>
          <cell r="C4896" t="str">
            <v>SP</v>
          </cell>
          <cell r="D4896">
            <v>0</v>
          </cell>
          <cell r="E4896">
            <v>0</v>
          </cell>
          <cell r="F4896">
            <v>3267.77</v>
          </cell>
          <cell r="G4896">
            <v>0</v>
          </cell>
          <cell r="H4896">
            <v>0</v>
          </cell>
          <cell r="I4896">
            <v>0</v>
          </cell>
          <cell r="J4896">
            <v>3267.77</v>
          </cell>
        </row>
        <row r="4897">
          <cell r="B4897" t="str">
            <v>CAMPOS NOVOS PAULISTA-SP</v>
          </cell>
          <cell r="C4897" t="str">
            <v>SP</v>
          </cell>
          <cell r="D4897">
            <v>0</v>
          </cell>
          <cell r="E4897">
            <v>0</v>
          </cell>
          <cell r="F4897">
            <v>0</v>
          </cell>
          <cell r="G4897">
            <v>0</v>
          </cell>
          <cell r="H4897">
            <v>0</v>
          </cell>
          <cell r="I4897">
            <v>0</v>
          </cell>
          <cell r="J4897">
            <v>0</v>
          </cell>
        </row>
        <row r="4898">
          <cell r="B4898" t="str">
            <v>CANANEIA-SP</v>
          </cell>
          <cell r="C4898" t="str">
            <v>SP</v>
          </cell>
          <cell r="D4898">
            <v>0</v>
          </cell>
          <cell r="E4898">
            <v>0</v>
          </cell>
          <cell r="F4898">
            <v>35398.65</v>
          </cell>
          <cell r="G4898">
            <v>0</v>
          </cell>
          <cell r="H4898">
            <v>0</v>
          </cell>
          <cell r="I4898">
            <v>0</v>
          </cell>
          <cell r="J4898">
            <v>35398.65</v>
          </cell>
        </row>
        <row r="4899">
          <cell r="B4899" t="str">
            <v>CANAS-SP</v>
          </cell>
          <cell r="C4899" t="str">
            <v>SP</v>
          </cell>
          <cell r="D4899">
            <v>0</v>
          </cell>
          <cell r="E4899">
            <v>0</v>
          </cell>
          <cell r="F4899">
            <v>2108.2399999999998</v>
          </cell>
          <cell r="G4899">
            <v>0</v>
          </cell>
          <cell r="H4899">
            <v>0</v>
          </cell>
          <cell r="I4899">
            <v>0</v>
          </cell>
          <cell r="J4899">
            <v>2108.2399999999998</v>
          </cell>
        </row>
        <row r="4900">
          <cell r="B4900" t="str">
            <v>CANDIDO MOTA-SP</v>
          </cell>
          <cell r="C4900" t="str">
            <v>SP</v>
          </cell>
          <cell r="D4900">
            <v>0</v>
          </cell>
          <cell r="E4900">
            <v>0</v>
          </cell>
          <cell r="F4900">
            <v>0</v>
          </cell>
          <cell r="G4900">
            <v>0</v>
          </cell>
          <cell r="H4900">
            <v>0</v>
          </cell>
          <cell r="I4900">
            <v>0</v>
          </cell>
          <cell r="J4900">
            <v>0</v>
          </cell>
        </row>
        <row r="4901">
          <cell r="B4901" t="str">
            <v>CANDIDO RODRIGUES-SP</v>
          </cell>
          <cell r="C4901" t="str">
            <v>SP</v>
          </cell>
          <cell r="D4901">
            <v>0</v>
          </cell>
          <cell r="E4901">
            <v>0</v>
          </cell>
          <cell r="F4901">
            <v>0</v>
          </cell>
          <cell r="G4901">
            <v>0</v>
          </cell>
          <cell r="H4901">
            <v>0</v>
          </cell>
          <cell r="I4901">
            <v>0</v>
          </cell>
          <cell r="J4901">
            <v>0</v>
          </cell>
        </row>
        <row r="4902">
          <cell r="B4902" t="str">
            <v>CANITAR-SP</v>
          </cell>
          <cell r="C4902" t="str">
            <v>SP</v>
          </cell>
          <cell r="D4902">
            <v>0</v>
          </cell>
          <cell r="E4902">
            <v>0</v>
          </cell>
          <cell r="F4902">
            <v>0</v>
          </cell>
          <cell r="G4902">
            <v>0</v>
          </cell>
          <cell r="H4902">
            <v>0</v>
          </cell>
          <cell r="I4902">
            <v>0</v>
          </cell>
          <cell r="J4902">
            <v>0</v>
          </cell>
        </row>
        <row r="4903">
          <cell r="B4903" t="str">
            <v>CAPAO BONITO-SP</v>
          </cell>
          <cell r="C4903" t="str">
            <v>SP</v>
          </cell>
          <cell r="D4903">
            <v>0</v>
          </cell>
          <cell r="E4903">
            <v>0</v>
          </cell>
          <cell r="F4903">
            <v>0</v>
          </cell>
          <cell r="G4903">
            <v>0</v>
          </cell>
          <cell r="H4903">
            <v>0</v>
          </cell>
          <cell r="I4903">
            <v>0</v>
          </cell>
          <cell r="J4903">
            <v>0</v>
          </cell>
        </row>
        <row r="4904">
          <cell r="B4904" t="str">
            <v>CAPELA DO ALTO-SP</v>
          </cell>
          <cell r="C4904" t="str">
            <v>SP</v>
          </cell>
          <cell r="D4904">
            <v>0</v>
          </cell>
          <cell r="E4904">
            <v>0</v>
          </cell>
          <cell r="F4904">
            <v>0</v>
          </cell>
          <cell r="G4904">
            <v>0</v>
          </cell>
          <cell r="H4904">
            <v>0</v>
          </cell>
          <cell r="I4904">
            <v>0</v>
          </cell>
          <cell r="J4904">
            <v>0</v>
          </cell>
        </row>
        <row r="4905">
          <cell r="B4905" t="str">
            <v>CAPIVARI-SP</v>
          </cell>
          <cell r="C4905" t="str">
            <v>SP</v>
          </cell>
          <cell r="D4905">
            <v>0</v>
          </cell>
          <cell r="E4905">
            <v>0</v>
          </cell>
          <cell r="F4905">
            <v>0</v>
          </cell>
          <cell r="G4905">
            <v>0</v>
          </cell>
          <cell r="H4905">
            <v>0</v>
          </cell>
          <cell r="I4905">
            <v>0</v>
          </cell>
          <cell r="J4905">
            <v>0</v>
          </cell>
        </row>
        <row r="4906">
          <cell r="B4906" t="str">
            <v>CARAGUATATUBA-SP</v>
          </cell>
          <cell r="C4906" t="str">
            <v>SP</v>
          </cell>
          <cell r="D4906">
            <v>0</v>
          </cell>
          <cell r="E4906">
            <v>0</v>
          </cell>
          <cell r="F4906">
            <v>59534.09</v>
          </cell>
          <cell r="G4906">
            <v>0</v>
          </cell>
          <cell r="H4906">
            <v>0</v>
          </cell>
          <cell r="I4906">
            <v>0</v>
          </cell>
          <cell r="J4906">
            <v>59534.09</v>
          </cell>
        </row>
        <row r="4907">
          <cell r="B4907" t="str">
            <v>CARAPICUIBA-SP</v>
          </cell>
          <cell r="C4907" t="str">
            <v>SP</v>
          </cell>
          <cell r="D4907">
            <v>0</v>
          </cell>
          <cell r="E4907">
            <v>0</v>
          </cell>
          <cell r="F4907">
            <v>4216.4799999999996</v>
          </cell>
          <cell r="G4907">
            <v>0</v>
          </cell>
          <cell r="H4907">
            <v>0</v>
          </cell>
          <cell r="I4907">
            <v>0</v>
          </cell>
          <cell r="J4907">
            <v>4216.4799999999996</v>
          </cell>
        </row>
        <row r="4908">
          <cell r="B4908" t="str">
            <v>CARDOSO-SP</v>
          </cell>
          <cell r="C4908" t="str">
            <v>SP</v>
          </cell>
          <cell r="D4908">
            <v>0</v>
          </cell>
          <cell r="E4908">
            <v>0</v>
          </cell>
          <cell r="F4908">
            <v>0</v>
          </cell>
          <cell r="G4908">
            <v>0</v>
          </cell>
          <cell r="H4908">
            <v>0</v>
          </cell>
          <cell r="I4908">
            <v>0</v>
          </cell>
          <cell r="J4908">
            <v>0</v>
          </cell>
        </row>
        <row r="4909">
          <cell r="B4909" t="str">
            <v>CASA BRANCA-SP</v>
          </cell>
          <cell r="C4909" t="str">
            <v>SP</v>
          </cell>
          <cell r="D4909">
            <v>0</v>
          </cell>
          <cell r="E4909">
            <v>0</v>
          </cell>
          <cell r="F4909">
            <v>0</v>
          </cell>
          <cell r="G4909">
            <v>0</v>
          </cell>
          <cell r="H4909">
            <v>0</v>
          </cell>
          <cell r="I4909">
            <v>0</v>
          </cell>
          <cell r="J4909">
            <v>0</v>
          </cell>
        </row>
        <row r="4910">
          <cell r="B4910" t="str">
            <v>CASSIA DOS COQUEIROS-SP</v>
          </cell>
          <cell r="C4910" t="str">
            <v>SP</v>
          </cell>
          <cell r="D4910">
            <v>0</v>
          </cell>
          <cell r="E4910">
            <v>0</v>
          </cell>
          <cell r="F4910">
            <v>0</v>
          </cell>
          <cell r="G4910">
            <v>0</v>
          </cell>
          <cell r="H4910">
            <v>0</v>
          </cell>
          <cell r="I4910">
            <v>0</v>
          </cell>
          <cell r="J4910">
            <v>0</v>
          </cell>
        </row>
        <row r="4911">
          <cell r="B4911" t="str">
            <v>CASTILHO-SP</v>
          </cell>
          <cell r="C4911" t="str">
            <v>SP</v>
          </cell>
          <cell r="D4911">
            <v>0</v>
          </cell>
          <cell r="E4911">
            <v>0</v>
          </cell>
          <cell r="F4911">
            <v>0</v>
          </cell>
          <cell r="G4911">
            <v>0</v>
          </cell>
          <cell r="H4911">
            <v>0</v>
          </cell>
          <cell r="I4911">
            <v>0</v>
          </cell>
          <cell r="J4911">
            <v>0</v>
          </cell>
        </row>
        <row r="4912">
          <cell r="B4912" t="str">
            <v>CATANDUVA-SP</v>
          </cell>
          <cell r="C4912" t="str">
            <v>SP</v>
          </cell>
          <cell r="D4912">
            <v>0</v>
          </cell>
          <cell r="E4912">
            <v>0</v>
          </cell>
          <cell r="F4912">
            <v>0</v>
          </cell>
          <cell r="G4912">
            <v>0</v>
          </cell>
          <cell r="H4912">
            <v>0</v>
          </cell>
          <cell r="I4912">
            <v>0</v>
          </cell>
          <cell r="J4912">
            <v>0</v>
          </cell>
        </row>
        <row r="4913">
          <cell r="B4913" t="str">
            <v>CATIGUA-SP</v>
          </cell>
          <cell r="C4913" t="str">
            <v>SP</v>
          </cell>
          <cell r="D4913">
            <v>0</v>
          </cell>
          <cell r="E4913">
            <v>0</v>
          </cell>
          <cell r="F4913">
            <v>0</v>
          </cell>
          <cell r="G4913">
            <v>0</v>
          </cell>
          <cell r="H4913">
            <v>0</v>
          </cell>
          <cell r="I4913">
            <v>0</v>
          </cell>
          <cell r="J4913">
            <v>0</v>
          </cell>
        </row>
        <row r="4914">
          <cell r="B4914" t="str">
            <v>CEDRAL-SP</v>
          </cell>
          <cell r="C4914" t="str">
            <v>SP</v>
          </cell>
          <cell r="D4914">
            <v>0</v>
          </cell>
          <cell r="E4914">
            <v>0</v>
          </cell>
          <cell r="F4914">
            <v>0</v>
          </cell>
          <cell r="G4914">
            <v>0</v>
          </cell>
          <cell r="H4914">
            <v>0</v>
          </cell>
          <cell r="I4914">
            <v>0</v>
          </cell>
          <cell r="J4914">
            <v>0</v>
          </cell>
        </row>
        <row r="4915">
          <cell r="B4915" t="str">
            <v>CERQUEIRA CESAR-SP</v>
          </cell>
          <cell r="C4915" t="str">
            <v>SP</v>
          </cell>
          <cell r="D4915">
            <v>0</v>
          </cell>
          <cell r="E4915">
            <v>0</v>
          </cell>
          <cell r="F4915">
            <v>0</v>
          </cell>
          <cell r="G4915">
            <v>0</v>
          </cell>
          <cell r="H4915">
            <v>0</v>
          </cell>
          <cell r="I4915">
            <v>0</v>
          </cell>
          <cell r="J4915">
            <v>0</v>
          </cell>
        </row>
        <row r="4916">
          <cell r="B4916" t="str">
            <v>CERQUILHO-SP</v>
          </cell>
          <cell r="C4916" t="str">
            <v>SP</v>
          </cell>
          <cell r="D4916">
            <v>0</v>
          </cell>
          <cell r="E4916">
            <v>0</v>
          </cell>
          <cell r="F4916">
            <v>0</v>
          </cell>
          <cell r="G4916">
            <v>0</v>
          </cell>
          <cell r="H4916">
            <v>0</v>
          </cell>
          <cell r="I4916">
            <v>0</v>
          </cell>
          <cell r="J4916">
            <v>0</v>
          </cell>
        </row>
        <row r="4917">
          <cell r="B4917" t="str">
            <v>CESARIO LANGE-SP</v>
          </cell>
          <cell r="C4917" t="str">
            <v>SP</v>
          </cell>
          <cell r="D4917">
            <v>0</v>
          </cell>
          <cell r="E4917">
            <v>0</v>
          </cell>
          <cell r="F4917">
            <v>0</v>
          </cell>
          <cell r="G4917">
            <v>0</v>
          </cell>
          <cell r="H4917">
            <v>0</v>
          </cell>
          <cell r="I4917">
            <v>0</v>
          </cell>
          <cell r="J4917">
            <v>0</v>
          </cell>
        </row>
        <row r="4918">
          <cell r="B4918" t="str">
            <v>CHARQUEADA-SP</v>
          </cell>
          <cell r="C4918" t="str">
            <v>SP</v>
          </cell>
          <cell r="D4918">
            <v>0</v>
          </cell>
          <cell r="E4918">
            <v>0</v>
          </cell>
          <cell r="F4918">
            <v>0</v>
          </cell>
          <cell r="G4918">
            <v>0</v>
          </cell>
          <cell r="H4918">
            <v>0</v>
          </cell>
          <cell r="I4918">
            <v>0</v>
          </cell>
          <cell r="J4918">
            <v>0</v>
          </cell>
        </row>
        <row r="4919">
          <cell r="B4919" t="str">
            <v>CHAVANTES-SP</v>
          </cell>
          <cell r="C4919" t="str">
            <v>SP</v>
          </cell>
          <cell r="D4919">
            <v>0</v>
          </cell>
          <cell r="E4919">
            <v>0</v>
          </cell>
          <cell r="F4919">
            <v>0</v>
          </cell>
          <cell r="G4919">
            <v>0</v>
          </cell>
          <cell r="H4919">
            <v>0</v>
          </cell>
          <cell r="I4919">
            <v>0</v>
          </cell>
          <cell r="J4919">
            <v>0</v>
          </cell>
        </row>
        <row r="4920">
          <cell r="B4920" t="str">
            <v>CLEMENTINA-SP</v>
          </cell>
          <cell r="C4920" t="str">
            <v>SP</v>
          </cell>
          <cell r="D4920">
            <v>0</v>
          </cell>
          <cell r="E4920">
            <v>0</v>
          </cell>
          <cell r="F4920">
            <v>0</v>
          </cell>
          <cell r="G4920">
            <v>0</v>
          </cell>
          <cell r="H4920">
            <v>0</v>
          </cell>
          <cell r="I4920">
            <v>0</v>
          </cell>
          <cell r="J4920">
            <v>0</v>
          </cell>
        </row>
        <row r="4921">
          <cell r="B4921" t="str">
            <v>COLINA-SP</v>
          </cell>
          <cell r="C4921" t="str">
            <v>SP</v>
          </cell>
          <cell r="D4921">
            <v>0</v>
          </cell>
          <cell r="E4921">
            <v>0</v>
          </cell>
          <cell r="F4921">
            <v>0</v>
          </cell>
          <cell r="G4921">
            <v>0</v>
          </cell>
          <cell r="H4921">
            <v>0</v>
          </cell>
          <cell r="I4921">
            <v>0</v>
          </cell>
          <cell r="J4921">
            <v>0</v>
          </cell>
        </row>
        <row r="4922">
          <cell r="B4922" t="str">
            <v>COLOMBIA-SP</v>
          </cell>
          <cell r="C4922" t="str">
            <v>SP</v>
          </cell>
          <cell r="D4922">
            <v>0</v>
          </cell>
          <cell r="E4922">
            <v>0</v>
          </cell>
          <cell r="F4922">
            <v>0</v>
          </cell>
          <cell r="G4922">
            <v>0</v>
          </cell>
          <cell r="H4922">
            <v>0</v>
          </cell>
          <cell r="I4922">
            <v>0</v>
          </cell>
          <cell r="J4922">
            <v>0</v>
          </cell>
        </row>
        <row r="4923">
          <cell r="B4923" t="str">
            <v>CONCHAL-SP</v>
          </cell>
          <cell r="C4923" t="str">
            <v>SP</v>
          </cell>
          <cell r="D4923">
            <v>0</v>
          </cell>
          <cell r="E4923">
            <v>0</v>
          </cell>
          <cell r="F4923">
            <v>0</v>
          </cell>
          <cell r="G4923">
            <v>0</v>
          </cell>
          <cell r="H4923">
            <v>0</v>
          </cell>
          <cell r="I4923">
            <v>0</v>
          </cell>
          <cell r="J4923">
            <v>0</v>
          </cell>
        </row>
        <row r="4924">
          <cell r="B4924" t="str">
            <v>CONCHAS-SP</v>
          </cell>
          <cell r="C4924" t="str">
            <v>SP</v>
          </cell>
          <cell r="D4924">
            <v>0</v>
          </cell>
          <cell r="E4924">
            <v>0</v>
          </cell>
          <cell r="F4924">
            <v>0</v>
          </cell>
          <cell r="G4924">
            <v>0</v>
          </cell>
          <cell r="H4924">
            <v>0</v>
          </cell>
          <cell r="I4924">
            <v>0</v>
          </cell>
          <cell r="J4924">
            <v>0</v>
          </cell>
        </row>
        <row r="4925">
          <cell r="B4925" t="str">
            <v>CORDEIROPOLIS-SP</v>
          </cell>
          <cell r="C4925" t="str">
            <v>SP</v>
          </cell>
          <cell r="D4925">
            <v>0</v>
          </cell>
          <cell r="E4925">
            <v>0</v>
          </cell>
          <cell r="F4925">
            <v>0</v>
          </cell>
          <cell r="G4925">
            <v>0</v>
          </cell>
          <cell r="H4925">
            <v>0</v>
          </cell>
          <cell r="I4925">
            <v>0</v>
          </cell>
          <cell r="J4925">
            <v>0</v>
          </cell>
        </row>
        <row r="4926">
          <cell r="B4926" t="str">
            <v>COROADOS-SP</v>
          </cell>
          <cell r="C4926" t="str">
            <v>SP</v>
          </cell>
          <cell r="D4926">
            <v>0</v>
          </cell>
          <cell r="E4926">
            <v>0</v>
          </cell>
          <cell r="F4926">
            <v>0</v>
          </cell>
          <cell r="G4926">
            <v>0</v>
          </cell>
          <cell r="H4926">
            <v>0</v>
          </cell>
          <cell r="I4926">
            <v>0</v>
          </cell>
          <cell r="J4926">
            <v>0</v>
          </cell>
        </row>
        <row r="4927">
          <cell r="B4927" t="str">
            <v>CORONEL MACEDO-SP</v>
          </cell>
          <cell r="C4927" t="str">
            <v>SP</v>
          </cell>
          <cell r="D4927">
            <v>0</v>
          </cell>
          <cell r="E4927">
            <v>0</v>
          </cell>
          <cell r="F4927">
            <v>0</v>
          </cell>
          <cell r="G4927">
            <v>0</v>
          </cell>
          <cell r="H4927">
            <v>0</v>
          </cell>
          <cell r="I4927">
            <v>0</v>
          </cell>
          <cell r="J4927">
            <v>0</v>
          </cell>
        </row>
        <row r="4928">
          <cell r="B4928" t="str">
            <v>CORUMBATAI-SP</v>
          </cell>
          <cell r="C4928" t="str">
            <v>SP</v>
          </cell>
          <cell r="D4928">
            <v>0</v>
          </cell>
          <cell r="E4928">
            <v>0</v>
          </cell>
          <cell r="F4928">
            <v>0</v>
          </cell>
          <cell r="G4928">
            <v>0</v>
          </cell>
          <cell r="H4928">
            <v>0</v>
          </cell>
          <cell r="I4928">
            <v>0</v>
          </cell>
          <cell r="J4928">
            <v>0</v>
          </cell>
        </row>
        <row r="4929">
          <cell r="B4929" t="str">
            <v>COSMOPOLIS-SP</v>
          </cell>
          <cell r="C4929" t="str">
            <v>SP</v>
          </cell>
          <cell r="D4929">
            <v>0</v>
          </cell>
          <cell r="E4929">
            <v>0</v>
          </cell>
          <cell r="F4929">
            <v>0</v>
          </cell>
          <cell r="G4929">
            <v>0</v>
          </cell>
          <cell r="H4929">
            <v>0</v>
          </cell>
          <cell r="I4929">
            <v>0</v>
          </cell>
          <cell r="J4929">
            <v>0</v>
          </cell>
        </row>
        <row r="4930">
          <cell r="B4930" t="str">
            <v>COSMORAMA-SP</v>
          </cell>
          <cell r="C4930" t="str">
            <v>SP</v>
          </cell>
          <cell r="D4930">
            <v>0</v>
          </cell>
          <cell r="E4930">
            <v>0</v>
          </cell>
          <cell r="F4930">
            <v>0</v>
          </cell>
          <cell r="G4930">
            <v>0</v>
          </cell>
          <cell r="H4930">
            <v>0</v>
          </cell>
          <cell r="I4930">
            <v>0</v>
          </cell>
          <cell r="J4930">
            <v>0</v>
          </cell>
        </row>
        <row r="4931">
          <cell r="B4931" t="str">
            <v>COTIA-SP</v>
          </cell>
          <cell r="C4931" t="str">
            <v>SP</v>
          </cell>
          <cell r="D4931">
            <v>0</v>
          </cell>
          <cell r="E4931">
            <v>0</v>
          </cell>
          <cell r="F4931">
            <v>4216.4799999999996</v>
          </cell>
          <cell r="G4931">
            <v>0</v>
          </cell>
          <cell r="H4931">
            <v>0</v>
          </cell>
          <cell r="I4931">
            <v>0</v>
          </cell>
          <cell r="J4931">
            <v>4216.4799999999996</v>
          </cell>
        </row>
        <row r="4932">
          <cell r="B4932" t="str">
            <v>CRAVINHOS-SP</v>
          </cell>
          <cell r="C4932" t="str">
            <v>SP</v>
          </cell>
          <cell r="D4932">
            <v>0</v>
          </cell>
          <cell r="E4932">
            <v>0</v>
          </cell>
          <cell r="F4932">
            <v>0</v>
          </cell>
          <cell r="G4932">
            <v>0</v>
          </cell>
          <cell r="H4932">
            <v>0</v>
          </cell>
          <cell r="I4932">
            <v>0</v>
          </cell>
          <cell r="J4932">
            <v>0</v>
          </cell>
        </row>
        <row r="4933">
          <cell r="B4933" t="str">
            <v>CRISTAIS PAULISTA-SP</v>
          </cell>
          <cell r="C4933" t="str">
            <v>SP</v>
          </cell>
          <cell r="D4933">
            <v>0</v>
          </cell>
          <cell r="E4933">
            <v>0</v>
          </cell>
          <cell r="F4933">
            <v>0</v>
          </cell>
          <cell r="G4933">
            <v>0</v>
          </cell>
          <cell r="H4933">
            <v>0</v>
          </cell>
          <cell r="I4933">
            <v>0</v>
          </cell>
          <cell r="J4933">
            <v>0</v>
          </cell>
        </row>
        <row r="4934">
          <cell r="B4934" t="str">
            <v>CRUZALIA-SP</v>
          </cell>
          <cell r="C4934" t="str">
            <v>SP</v>
          </cell>
          <cell r="D4934">
            <v>0</v>
          </cell>
          <cell r="E4934">
            <v>0</v>
          </cell>
          <cell r="F4934">
            <v>0</v>
          </cell>
          <cell r="G4934">
            <v>0</v>
          </cell>
          <cell r="H4934">
            <v>0</v>
          </cell>
          <cell r="I4934">
            <v>0</v>
          </cell>
          <cell r="J4934">
            <v>0</v>
          </cell>
        </row>
        <row r="4935">
          <cell r="B4935" t="str">
            <v>CRUZEIRO-SP</v>
          </cell>
          <cell r="C4935" t="str">
            <v>SP</v>
          </cell>
          <cell r="D4935">
            <v>0</v>
          </cell>
          <cell r="E4935">
            <v>0</v>
          </cell>
          <cell r="F4935">
            <v>3689.42</v>
          </cell>
          <cell r="G4935">
            <v>0</v>
          </cell>
          <cell r="H4935">
            <v>0</v>
          </cell>
          <cell r="I4935">
            <v>0</v>
          </cell>
          <cell r="J4935">
            <v>3689.42</v>
          </cell>
        </row>
        <row r="4936">
          <cell r="B4936" t="str">
            <v>CUBATAO-SP</v>
          </cell>
          <cell r="C4936" t="str">
            <v>SP</v>
          </cell>
          <cell r="D4936">
            <v>0</v>
          </cell>
          <cell r="E4936">
            <v>0</v>
          </cell>
          <cell r="F4936">
            <v>193888.06</v>
          </cell>
          <cell r="G4936">
            <v>0</v>
          </cell>
          <cell r="H4936">
            <v>0</v>
          </cell>
          <cell r="I4936">
            <v>0</v>
          </cell>
          <cell r="J4936">
            <v>193888.06</v>
          </cell>
        </row>
        <row r="4937">
          <cell r="B4937" t="str">
            <v>CUNHA-SP</v>
          </cell>
          <cell r="C4937" t="str">
            <v>SP</v>
          </cell>
          <cell r="D4937">
            <v>0</v>
          </cell>
          <cell r="E4937">
            <v>0</v>
          </cell>
          <cell r="F4937">
            <v>2740.71</v>
          </cell>
          <cell r="G4937">
            <v>0</v>
          </cell>
          <cell r="H4937">
            <v>0</v>
          </cell>
          <cell r="I4937">
            <v>0</v>
          </cell>
          <cell r="J4937">
            <v>2740.71</v>
          </cell>
        </row>
        <row r="4938">
          <cell r="B4938" t="str">
            <v>DESCALVADO-SP</v>
          </cell>
          <cell r="C4938" t="str">
            <v>SP</v>
          </cell>
          <cell r="D4938">
            <v>0</v>
          </cell>
          <cell r="E4938">
            <v>0</v>
          </cell>
          <cell r="F4938">
            <v>0</v>
          </cell>
          <cell r="G4938">
            <v>0</v>
          </cell>
          <cell r="H4938">
            <v>0</v>
          </cell>
          <cell r="I4938">
            <v>0</v>
          </cell>
          <cell r="J4938">
            <v>0</v>
          </cell>
        </row>
        <row r="4939">
          <cell r="B4939" t="str">
            <v>DIADEMA-SP</v>
          </cell>
          <cell r="C4939" t="str">
            <v>SP</v>
          </cell>
          <cell r="D4939">
            <v>0</v>
          </cell>
          <cell r="E4939">
            <v>0</v>
          </cell>
          <cell r="F4939">
            <v>4216.4799999999996</v>
          </cell>
          <cell r="G4939">
            <v>0</v>
          </cell>
          <cell r="H4939">
            <v>0</v>
          </cell>
          <cell r="I4939">
            <v>0</v>
          </cell>
          <cell r="J4939">
            <v>4216.4799999999996</v>
          </cell>
        </row>
        <row r="4940">
          <cell r="B4940" t="str">
            <v>DIRCE REIS-SP</v>
          </cell>
          <cell r="C4940" t="str">
            <v>SP</v>
          </cell>
          <cell r="D4940">
            <v>0</v>
          </cell>
          <cell r="E4940">
            <v>0</v>
          </cell>
          <cell r="F4940">
            <v>0</v>
          </cell>
          <cell r="G4940">
            <v>0</v>
          </cell>
          <cell r="H4940">
            <v>0</v>
          </cell>
          <cell r="I4940">
            <v>0</v>
          </cell>
          <cell r="J4940">
            <v>0</v>
          </cell>
        </row>
        <row r="4941">
          <cell r="B4941" t="str">
            <v>DIVINOLANDIA-SP</v>
          </cell>
          <cell r="C4941" t="str">
            <v>SP</v>
          </cell>
          <cell r="D4941">
            <v>0</v>
          </cell>
          <cell r="E4941">
            <v>0</v>
          </cell>
          <cell r="F4941">
            <v>0</v>
          </cell>
          <cell r="G4941">
            <v>0</v>
          </cell>
          <cell r="H4941">
            <v>0</v>
          </cell>
          <cell r="I4941">
            <v>0</v>
          </cell>
          <cell r="J4941">
            <v>0</v>
          </cell>
        </row>
        <row r="4942">
          <cell r="B4942" t="str">
            <v>DOBRADA-SP</v>
          </cell>
          <cell r="C4942" t="str">
            <v>SP</v>
          </cell>
          <cell r="D4942">
            <v>0</v>
          </cell>
          <cell r="E4942">
            <v>0</v>
          </cell>
          <cell r="F4942">
            <v>0</v>
          </cell>
          <cell r="G4942">
            <v>0</v>
          </cell>
          <cell r="H4942">
            <v>0</v>
          </cell>
          <cell r="I4942">
            <v>0</v>
          </cell>
          <cell r="J4942">
            <v>0</v>
          </cell>
        </row>
        <row r="4943">
          <cell r="B4943" t="str">
            <v>DOIS CORREGOS-SP</v>
          </cell>
          <cell r="C4943" t="str">
            <v>SP</v>
          </cell>
          <cell r="D4943">
            <v>0</v>
          </cell>
          <cell r="E4943">
            <v>0</v>
          </cell>
          <cell r="F4943">
            <v>0</v>
          </cell>
          <cell r="G4943">
            <v>0</v>
          </cell>
          <cell r="H4943">
            <v>0</v>
          </cell>
          <cell r="I4943">
            <v>0</v>
          </cell>
          <cell r="J4943">
            <v>0</v>
          </cell>
        </row>
        <row r="4944">
          <cell r="B4944" t="str">
            <v>DOLCINOPOLIS-SP</v>
          </cell>
          <cell r="C4944" t="str">
            <v>SP</v>
          </cell>
          <cell r="D4944">
            <v>0</v>
          </cell>
          <cell r="E4944">
            <v>0</v>
          </cell>
          <cell r="F4944">
            <v>0</v>
          </cell>
          <cell r="G4944">
            <v>0</v>
          </cell>
          <cell r="H4944">
            <v>0</v>
          </cell>
          <cell r="I4944">
            <v>0</v>
          </cell>
          <cell r="J4944">
            <v>0</v>
          </cell>
        </row>
        <row r="4945">
          <cell r="B4945" t="str">
            <v>DOURADO-SP</v>
          </cell>
          <cell r="C4945" t="str">
            <v>SP</v>
          </cell>
          <cell r="D4945">
            <v>0</v>
          </cell>
          <cell r="E4945">
            <v>0</v>
          </cell>
          <cell r="F4945">
            <v>0</v>
          </cell>
          <cell r="G4945">
            <v>0</v>
          </cell>
          <cell r="H4945">
            <v>0</v>
          </cell>
          <cell r="I4945">
            <v>0</v>
          </cell>
          <cell r="J4945">
            <v>0</v>
          </cell>
        </row>
        <row r="4946">
          <cell r="B4946" t="str">
            <v>DRACENA-SP</v>
          </cell>
          <cell r="C4946" t="str">
            <v>SP</v>
          </cell>
          <cell r="D4946">
            <v>0</v>
          </cell>
          <cell r="E4946">
            <v>0</v>
          </cell>
          <cell r="F4946">
            <v>0</v>
          </cell>
          <cell r="G4946">
            <v>0</v>
          </cell>
          <cell r="H4946">
            <v>0</v>
          </cell>
          <cell r="I4946">
            <v>0</v>
          </cell>
          <cell r="J4946">
            <v>0</v>
          </cell>
        </row>
        <row r="4947">
          <cell r="B4947" t="str">
            <v>DUARTINA-SP</v>
          </cell>
          <cell r="C4947" t="str">
            <v>SP</v>
          </cell>
          <cell r="D4947">
            <v>0</v>
          </cell>
          <cell r="E4947">
            <v>0</v>
          </cell>
          <cell r="F4947">
            <v>0</v>
          </cell>
          <cell r="G4947">
            <v>0</v>
          </cell>
          <cell r="H4947">
            <v>0</v>
          </cell>
          <cell r="I4947">
            <v>0</v>
          </cell>
          <cell r="J4947">
            <v>0</v>
          </cell>
        </row>
        <row r="4948">
          <cell r="B4948" t="str">
            <v>DUMONT-SP</v>
          </cell>
          <cell r="C4948" t="str">
            <v>SP</v>
          </cell>
          <cell r="D4948">
            <v>0</v>
          </cell>
          <cell r="E4948">
            <v>0</v>
          </cell>
          <cell r="F4948">
            <v>0</v>
          </cell>
          <cell r="G4948">
            <v>0</v>
          </cell>
          <cell r="H4948">
            <v>0</v>
          </cell>
          <cell r="I4948">
            <v>0</v>
          </cell>
          <cell r="J4948">
            <v>0</v>
          </cell>
        </row>
        <row r="4949">
          <cell r="B4949" t="str">
            <v>ECHAPORA-SP</v>
          </cell>
          <cell r="C4949" t="str">
            <v>SP</v>
          </cell>
          <cell r="D4949">
            <v>0</v>
          </cell>
          <cell r="E4949">
            <v>0</v>
          </cell>
          <cell r="F4949">
            <v>0</v>
          </cell>
          <cell r="G4949">
            <v>0</v>
          </cell>
          <cell r="H4949">
            <v>0</v>
          </cell>
          <cell r="I4949">
            <v>0</v>
          </cell>
          <cell r="J4949">
            <v>0</v>
          </cell>
        </row>
        <row r="4950">
          <cell r="B4950" t="str">
            <v>ELDORADO-SP</v>
          </cell>
          <cell r="C4950" t="str">
            <v>SP</v>
          </cell>
          <cell r="D4950">
            <v>0</v>
          </cell>
          <cell r="E4950">
            <v>0</v>
          </cell>
          <cell r="F4950">
            <v>2424.4699999999998</v>
          </cell>
          <cell r="G4950">
            <v>0</v>
          </cell>
          <cell r="H4950">
            <v>0</v>
          </cell>
          <cell r="I4950">
            <v>0</v>
          </cell>
          <cell r="J4950">
            <v>2424.4699999999998</v>
          </cell>
        </row>
        <row r="4951">
          <cell r="B4951" t="str">
            <v>ELIAS FAUSTO-SP</v>
          </cell>
          <cell r="C4951" t="str">
            <v>SP</v>
          </cell>
          <cell r="D4951">
            <v>0</v>
          </cell>
          <cell r="E4951">
            <v>0</v>
          </cell>
          <cell r="F4951">
            <v>0</v>
          </cell>
          <cell r="G4951">
            <v>0</v>
          </cell>
          <cell r="H4951">
            <v>0</v>
          </cell>
          <cell r="I4951">
            <v>0</v>
          </cell>
          <cell r="J4951">
            <v>0</v>
          </cell>
        </row>
        <row r="4952">
          <cell r="B4952" t="str">
            <v>ELISIARIO-SP</v>
          </cell>
          <cell r="C4952" t="str">
            <v>SP</v>
          </cell>
          <cell r="D4952">
            <v>0</v>
          </cell>
          <cell r="E4952">
            <v>0</v>
          </cell>
          <cell r="F4952">
            <v>0</v>
          </cell>
          <cell r="G4952">
            <v>0</v>
          </cell>
          <cell r="H4952">
            <v>0</v>
          </cell>
          <cell r="I4952">
            <v>0</v>
          </cell>
          <cell r="J4952">
            <v>0</v>
          </cell>
        </row>
        <row r="4953">
          <cell r="B4953" t="str">
            <v>EMBAUBA-SP</v>
          </cell>
          <cell r="C4953" t="str">
            <v>SP</v>
          </cell>
          <cell r="D4953">
            <v>0</v>
          </cell>
          <cell r="E4953">
            <v>0</v>
          </cell>
          <cell r="F4953">
            <v>0</v>
          </cell>
          <cell r="G4953">
            <v>0</v>
          </cell>
          <cell r="H4953">
            <v>0</v>
          </cell>
          <cell r="I4953">
            <v>0</v>
          </cell>
          <cell r="J4953">
            <v>0</v>
          </cell>
        </row>
        <row r="4954">
          <cell r="B4954" t="str">
            <v>EMBU-GUACU-SP</v>
          </cell>
          <cell r="C4954" t="str">
            <v>SP</v>
          </cell>
          <cell r="D4954">
            <v>0</v>
          </cell>
          <cell r="E4954">
            <v>0</v>
          </cell>
          <cell r="F4954">
            <v>3478.6</v>
          </cell>
          <cell r="G4954">
            <v>0</v>
          </cell>
          <cell r="H4954">
            <v>0</v>
          </cell>
          <cell r="I4954">
            <v>0</v>
          </cell>
          <cell r="J4954">
            <v>3478.6</v>
          </cell>
        </row>
        <row r="4955">
          <cell r="B4955" t="str">
            <v>EMBU-SP</v>
          </cell>
          <cell r="C4955" t="str">
            <v>SP</v>
          </cell>
          <cell r="D4955">
            <v>0</v>
          </cell>
          <cell r="E4955">
            <v>0</v>
          </cell>
          <cell r="F4955">
            <v>4216.4799999999996</v>
          </cell>
          <cell r="G4955">
            <v>0</v>
          </cell>
          <cell r="H4955">
            <v>0</v>
          </cell>
          <cell r="I4955">
            <v>0</v>
          </cell>
          <cell r="J4955">
            <v>4216.4799999999996</v>
          </cell>
        </row>
        <row r="4956">
          <cell r="B4956" t="str">
            <v>EMILIANOPOLIS-SP</v>
          </cell>
          <cell r="C4956" t="str">
            <v>SP</v>
          </cell>
          <cell r="D4956">
            <v>0</v>
          </cell>
          <cell r="E4956">
            <v>0</v>
          </cell>
          <cell r="F4956">
            <v>0</v>
          </cell>
          <cell r="G4956">
            <v>0</v>
          </cell>
          <cell r="H4956">
            <v>0</v>
          </cell>
          <cell r="I4956">
            <v>0</v>
          </cell>
          <cell r="J4956">
            <v>0</v>
          </cell>
        </row>
        <row r="4957">
          <cell r="B4957" t="str">
            <v>ENGENHEIRO COELHO-SP</v>
          </cell>
          <cell r="C4957" t="str">
            <v>SP</v>
          </cell>
          <cell r="D4957">
            <v>0</v>
          </cell>
          <cell r="E4957">
            <v>0</v>
          </cell>
          <cell r="F4957">
            <v>0</v>
          </cell>
          <cell r="G4957">
            <v>0</v>
          </cell>
          <cell r="H4957">
            <v>0</v>
          </cell>
          <cell r="I4957">
            <v>0</v>
          </cell>
          <cell r="J4957">
            <v>0</v>
          </cell>
        </row>
        <row r="4958">
          <cell r="B4958" t="str">
            <v>ESPIRITO SANTO DO PINHAL-SP</v>
          </cell>
          <cell r="C4958" t="str">
            <v>SP</v>
          </cell>
          <cell r="D4958">
            <v>0</v>
          </cell>
          <cell r="E4958">
            <v>0</v>
          </cell>
          <cell r="F4958">
            <v>0</v>
          </cell>
          <cell r="G4958">
            <v>0</v>
          </cell>
          <cell r="H4958">
            <v>0</v>
          </cell>
          <cell r="I4958">
            <v>0</v>
          </cell>
          <cell r="J4958">
            <v>0</v>
          </cell>
        </row>
        <row r="4959">
          <cell r="B4959" t="str">
            <v>ESPIRITO SANTO DO TURVO-SP</v>
          </cell>
          <cell r="C4959" t="str">
            <v>SP</v>
          </cell>
          <cell r="D4959">
            <v>0</v>
          </cell>
          <cell r="E4959">
            <v>0</v>
          </cell>
          <cell r="F4959">
            <v>0</v>
          </cell>
          <cell r="G4959">
            <v>0</v>
          </cell>
          <cell r="H4959">
            <v>0</v>
          </cell>
          <cell r="I4959">
            <v>0</v>
          </cell>
          <cell r="J4959">
            <v>0</v>
          </cell>
        </row>
        <row r="4960">
          <cell r="B4960" t="str">
            <v>ESTIVA GERBI-SP</v>
          </cell>
          <cell r="C4960" t="str">
            <v>SP</v>
          </cell>
          <cell r="D4960">
            <v>0</v>
          </cell>
          <cell r="E4960">
            <v>0</v>
          </cell>
          <cell r="F4960">
            <v>0</v>
          </cell>
          <cell r="G4960">
            <v>0</v>
          </cell>
          <cell r="H4960">
            <v>0</v>
          </cell>
          <cell r="I4960">
            <v>0</v>
          </cell>
          <cell r="J4960">
            <v>0</v>
          </cell>
        </row>
        <row r="4961">
          <cell r="B4961" t="str">
            <v>ESTRELA DO NORTE-SP</v>
          </cell>
          <cell r="C4961" t="str">
            <v>SP</v>
          </cell>
          <cell r="D4961">
            <v>0</v>
          </cell>
          <cell r="E4961">
            <v>0</v>
          </cell>
          <cell r="F4961">
            <v>0</v>
          </cell>
          <cell r="G4961">
            <v>0</v>
          </cell>
          <cell r="H4961">
            <v>0</v>
          </cell>
          <cell r="I4961">
            <v>0</v>
          </cell>
          <cell r="J4961">
            <v>0</v>
          </cell>
        </row>
        <row r="4962">
          <cell r="B4962" t="str">
            <v>ESTRELA D'OESTE-SP</v>
          </cell>
          <cell r="C4962" t="str">
            <v>SP</v>
          </cell>
          <cell r="D4962">
            <v>0</v>
          </cell>
          <cell r="E4962">
            <v>0</v>
          </cell>
          <cell r="F4962">
            <v>0</v>
          </cell>
          <cell r="G4962">
            <v>0</v>
          </cell>
          <cell r="H4962">
            <v>0</v>
          </cell>
          <cell r="I4962">
            <v>0</v>
          </cell>
          <cell r="J4962">
            <v>0</v>
          </cell>
        </row>
        <row r="4963">
          <cell r="B4963" t="str">
            <v>EUCLIDES DA CUNHA PAULISTA-SP</v>
          </cell>
          <cell r="C4963" t="str">
            <v>SP</v>
          </cell>
          <cell r="D4963">
            <v>0</v>
          </cell>
          <cell r="E4963">
            <v>0</v>
          </cell>
          <cell r="F4963">
            <v>0</v>
          </cell>
          <cell r="G4963">
            <v>0</v>
          </cell>
          <cell r="H4963">
            <v>0</v>
          </cell>
          <cell r="I4963">
            <v>0</v>
          </cell>
          <cell r="J4963">
            <v>0</v>
          </cell>
        </row>
        <row r="4964">
          <cell r="B4964" t="str">
            <v>FARTURA-SP</v>
          </cell>
          <cell r="C4964" t="str">
            <v>SP</v>
          </cell>
          <cell r="D4964">
            <v>0</v>
          </cell>
          <cell r="E4964">
            <v>0</v>
          </cell>
          <cell r="F4964">
            <v>0</v>
          </cell>
          <cell r="G4964">
            <v>0</v>
          </cell>
          <cell r="H4964">
            <v>0</v>
          </cell>
          <cell r="I4964">
            <v>0</v>
          </cell>
          <cell r="J4964">
            <v>0</v>
          </cell>
        </row>
        <row r="4965">
          <cell r="B4965" t="str">
            <v>FERNANDO PRESTES-SP</v>
          </cell>
          <cell r="C4965" t="str">
            <v>SP</v>
          </cell>
          <cell r="D4965">
            <v>0</v>
          </cell>
          <cell r="E4965">
            <v>0</v>
          </cell>
          <cell r="F4965">
            <v>0</v>
          </cell>
          <cell r="G4965">
            <v>0</v>
          </cell>
          <cell r="H4965">
            <v>0</v>
          </cell>
          <cell r="I4965">
            <v>0</v>
          </cell>
          <cell r="J4965">
            <v>0</v>
          </cell>
        </row>
        <row r="4966">
          <cell r="B4966" t="str">
            <v>FERNANDOPOLIS-SP</v>
          </cell>
          <cell r="C4966" t="str">
            <v>SP</v>
          </cell>
          <cell r="D4966">
            <v>0</v>
          </cell>
          <cell r="E4966">
            <v>0</v>
          </cell>
          <cell r="F4966">
            <v>0</v>
          </cell>
          <cell r="G4966">
            <v>0</v>
          </cell>
          <cell r="H4966">
            <v>0</v>
          </cell>
          <cell r="I4966">
            <v>0</v>
          </cell>
          <cell r="J4966">
            <v>0</v>
          </cell>
        </row>
        <row r="4967">
          <cell r="B4967" t="str">
            <v>FERNAO-SP</v>
          </cell>
          <cell r="C4967" t="str">
            <v>SP</v>
          </cell>
          <cell r="D4967">
            <v>0</v>
          </cell>
          <cell r="E4967">
            <v>0</v>
          </cell>
          <cell r="F4967">
            <v>0</v>
          </cell>
          <cell r="G4967">
            <v>0</v>
          </cell>
          <cell r="H4967">
            <v>0</v>
          </cell>
          <cell r="I4967">
            <v>0</v>
          </cell>
          <cell r="J4967">
            <v>0</v>
          </cell>
        </row>
        <row r="4968">
          <cell r="B4968" t="str">
            <v>FERRAZ DE VASCONCELOS-SP</v>
          </cell>
          <cell r="C4968" t="str">
            <v>SP</v>
          </cell>
          <cell r="D4968">
            <v>0</v>
          </cell>
          <cell r="E4968">
            <v>0</v>
          </cell>
          <cell r="F4968">
            <v>4216.4799999999996</v>
          </cell>
          <cell r="G4968">
            <v>0</v>
          </cell>
          <cell r="H4968">
            <v>0</v>
          </cell>
          <cell r="I4968">
            <v>0</v>
          </cell>
          <cell r="J4968">
            <v>4216.4799999999996</v>
          </cell>
        </row>
        <row r="4969">
          <cell r="B4969" t="str">
            <v>FLORA RICA-SP</v>
          </cell>
          <cell r="C4969" t="str">
            <v>SP</v>
          </cell>
          <cell r="D4969">
            <v>0</v>
          </cell>
          <cell r="E4969">
            <v>0</v>
          </cell>
          <cell r="F4969">
            <v>0</v>
          </cell>
          <cell r="G4969">
            <v>0</v>
          </cell>
          <cell r="H4969">
            <v>0</v>
          </cell>
          <cell r="I4969">
            <v>0</v>
          </cell>
          <cell r="J4969">
            <v>0</v>
          </cell>
        </row>
        <row r="4970">
          <cell r="B4970" t="str">
            <v>FLOREAL-SP</v>
          </cell>
          <cell r="C4970" t="str">
            <v>SP</v>
          </cell>
          <cell r="D4970">
            <v>0</v>
          </cell>
          <cell r="E4970">
            <v>0</v>
          </cell>
          <cell r="F4970">
            <v>0</v>
          </cell>
          <cell r="G4970">
            <v>0</v>
          </cell>
          <cell r="H4970">
            <v>0</v>
          </cell>
          <cell r="I4970">
            <v>0</v>
          </cell>
          <cell r="J4970">
            <v>0</v>
          </cell>
        </row>
        <row r="4971">
          <cell r="B4971" t="str">
            <v>FLORIDA PAULISTA-SP</v>
          </cell>
          <cell r="C4971" t="str">
            <v>SP</v>
          </cell>
          <cell r="D4971">
            <v>0</v>
          </cell>
          <cell r="E4971">
            <v>0</v>
          </cell>
          <cell r="F4971">
            <v>0</v>
          </cell>
          <cell r="G4971">
            <v>0</v>
          </cell>
          <cell r="H4971">
            <v>0</v>
          </cell>
          <cell r="I4971">
            <v>0</v>
          </cell>
          <cell r="J4971">
            <v>0</v>
          </cell>
        </row>
        <row r="4972">
          <cell r="B4972" t="str">
            <v>FLORINIA-SP</v>
          </cell>
          <cell r="C4972" t="str">
            <v>SP</v>
          </cell>
          <cell r="D4972">
            <v>0</v>
          </cell>
          <cell r="E4972">
            <v>0</v>
          </cell>
          <cell r="F4972">
            <v>0</v>
          </cell>
          <cell r="G4972">
            <v>0</v>
          </cell>
          <cell r="H4972">
            <v>0</v>
          </cell>
          <cell r="I4972">
            <v>0</v>
          </cell>
          <cell r="J4972">
            <v>0</v>
          </cell>
        </row>
        <row r="4973">
          <cell r="B4973" t="str">
            <v>FRANCA-SP</v>
          </cell>
          <cell r="C4973" t="str">
            <v>SP</v>
          </cell>
          <cell r="D4973">
            <v>0</v>
          </cell>
          <cell r="E4973">
            <v>0</v>
          </cell>
          <cell r="F4973">
            <v>0</v>
          </cell>
          <cell r="G4973">
            <v>0</v>
          </cell>
          <cell r="H4973">
            <v>0</v>
          </cell>
          <cell r="I4973">
            <v>0</v>
          </cell>
          <cell r="J4973">
            <v>0</v>
          </cell>
        </row>
        <row r="4974">
          <cell r="B4974" t="str">
            <v>FRANCISCO MORATO-SP</v>
          </cell>
          <cell r="C4974" t="str">
            <v>SP</v>
          </cell>
          <cell r="D4974">
            <v>0</v>
          </cell>
          <cell r="E4974">
            <v>0</v>
          </cell>
          <cell r="F4974">
            <v>4216.4799999999996</v>
          </cell>
          <cell r="G4974">
            <v>0</v>
          </cell>
          <cell r="H4974">
            <v>0</v>
          </cell>
          <cell r="I4974">
            <v>0</v>
          </cell>
          <cell r="J4974">
            <v>4216.4799999999996</v>
          </cell>
        </row>
        <row r="4975">
          <cell r="B4975" t="str">
            <v>FRANCO DA ROCHA-SP</v>
          </cell>
          <cell r="C4975" t="str">
            <v>SP</v>
          </cell>
          <cell r="D4975">
            <v>0</v>
          </cell>
          <cell r="E4975">
            <v>0</v>
          </cell>
          <cell r="F4975">
            <v>4111.07</v>
          </cell>
          <cell r="G4975">
            <v>0</v>
          </cell>
          <cell r="H4975">
            <v>0</v>
          </cell>
          <cell r="I4975">
            <v>0</v>
          </cell>
          <cell r="J4975">
            <v>4111.07</v>
          </cell>
        </row>
        <row r="4976">
          <cell r="B4976" t="str">
            <v>GABRIEL MONTEIRO-SP</v>
          </cell>
          <cell r="C4976" t="str">
            <v>SP</v>
          </cell>
          <cell r="D4976">
            <v>0</v>
          </cell>
          <cell r="E4976">
            <v>0</v>
          </cell>
          <cell r="F4976">
            <v>0</v>
          </cell>
          <cell r="G4976">
            <v>0</v>
          </cell>
          <cell r="H4976">
            <v>0</v>
          </cell>
          <cell r="I4976">
            <v>0</v>
          </cell>
          <cell r="J4976">
            <v>0</v>
          </cell>
        </row>
        <row r="4977">
          <cell r="B4977" t="str">
            <v>GALIA-SP</v>
          </cell>
          <cell r="C4977" t="str">
            <v>SP</v>
          </cell>
          <cell r="D4977">
            <v>0</v>
          </cell>
          <cell r="E4977">
            <v>0</v>
          </cell>
          <cell r="F4977">
            <v>0</v>
          </cell>
          <cell r="G4977">
            <v>0</v>
          </cell>
          <cell r="H4977">
            <v>0</v>
          </cell>
          <cell r="I4977">
            <v>0</v>
          </cell>
          <cell r="J4977">
            <v>0</v>
          </cell>
        </row>
        <row r="4978">
          <cell r="B4978" t="str">
            <v>GARCA-SP</v>
          </cell>
          <cell r="C4978" t="str">
            <v>SP</v>
          </cell>
          <cell r="D4978">
            <v>0</v>
          </cell>
          <cell r="E4978">
            <v>0</v>
          </cell>
          <cell r="F4978">
            <v>0</v>
          </cell>
          <cell r="G4978">
            <v>0</v>
          </cell>
          <cell r="H4978">
            <v>0</v>
          </cell>
          <cell r="I4978">
            <v>0</v>
          </cell>
          <cell r="J4978">
            <v>0</v>
          </cell>
        </row>
        <row r="4979">
          <cell r="B4979" t="str">
            <v>GASTAO VIDIGAL-SP</v>
          </cell>
          <cell r="C4979" t="str">
            <v>SP</v>
          </cell>
          <cell r="D4979">
            <v>0</v>
          </cell>
          <cell r="E4979">
            <v>0</v>
          </cell>
          <cell r="F4979">
            <v>0</v>
          </cell>
          <cell r="G4979">
            <v>0</v>
          </cell>
          <cell r="H4979">
            <v>0</v>
          </cell>
          <cell r="I4979">
            <v>0</v>
          </cell>
          <cell r="J4979">
            <v>0</v>
          </cell>
        </row>
        <row r="4980">
          <cell r="B4980" t="str">
            <v>GAVIAO PEIXOTO-SP</v>
          </cell>
          <cell r="C4980" t="str">
            <v>SP</v>
          </cell>
          <cell r="D4980">
            <v>0</v>
          </cell>
          <cell r="E4980">
            <v>0</v>
          </cell>
          <cell r="F4980">
            <v>0</v>
          </cell>
          <cell r="G4980">
            <v>0</v>
          </cell>
          <cell r="H4980">
            <v>0</v>
          </cell>
          <cell r="I4980">
            <v>0</v>
          </cell>
          <cell r="J4980">
            <v>0</v>
          </cell>
        </row>
        <row r="4981">
          <cell r="B4981" t="str">
            <v>GENERAL SALGADO-SP</v>
          </cell>
          <cell r="C4981" t="str">
            <v>SP</v>
          </cell>
          <cell r="D4981">
            <v>0</v>
          </cell>
          <cell r="E4981">
            <v>0</v>
          </cell>
          <cell r="F4981">
            <v>0</v>
          </cell>
          <cell r="G4981">
            <v>0</v>
          </cell>
          <cell r="H4981">
            <v>0</v>
          </cell>
          <cell r="I4981">
            <v>0</v>
          </cell>
          <cell r="J4981">
            <v>0</v>
          </cell>
        </row>
        <row r="4982">
          <cell r="B4982" t="str">
            <v>GETULINA-SP</v>
          </cell>
          <cell r="C4982" t="str">
            <v>SP</v>
          </cell>
          <cell r="D4982">
            <v>0</v>
          </cell>
          <cell r="E4982">
            <v>0</v>
          </cell>
          <cell r="F4982">
            <v>0</v>
          </cell>
          <cell r="G4982">
            <v>0</v>
          </cell>
          <cell r="H4982">
            <v>0</v>
          </cell>
          <cell r="I4982">
            <v>0</v>
          </cell>
          <cell r="J4982">
            <v>0</v>
          </cell>
        </row>
        <row r="4983">
          <cell r="B4983" t="str">
            <v>GLICERIO-SP</v>
          </cell>
          <cell r="C4983" t="str">
            <v>SP</v>
          </cell>
          <cell r="D4983">
            <v>0</v>
          </cell>
          <cell r="E4983">
            <v>0</v>
          </cell>
          <cell r="F4983">
            <v>0</v>
          </cell>
          <cell r="G4983">
            <v>0</v>
          </cell>
          <cell r="H4983">
            <v>0</v>
          </cell>
          <cell r="I4983">
            <v>0</v>
          </cell>
          <cell r="J4983">
            <v>0</v>
          </cell>
        </row>
        <row r="4984">
          <cell r="B4984" t="str">
            <v>GUAICARA-SP</v>
          </cell>
          <cell r="C4984" t="str">
            <v>SP</v>
          </cell>
          <cell r="D4984">
            <v>0</v>
          </cell>
          <cell r="E4984">
            <v>0</v>
          </cell>
          <cell r="F4984">
            <v>0</v>
          </cell>
          <cell r="G4984">
            <v>0</v>
          </cell>
          <cell r="H4984">
            <v>0</v>
          </cell>
          <cell r="I4984">
            <v>0</v>
          </cell>
          <cell r="J4984">
            <v>0</v>
          </cell>
        </row>
        <row r="4985">
          <cell r="B4985" t="str">
            <v>GUAIMBE-SP</v>
          </cell>
          <cell r="C4985" t="str">
            <v>SP</v>
          </cell>
          <cell r="D4985">
            <v>0</v>
          </cell>
          <cell r="E4985">
            <v>0</v>
          </cell>
          <cell r="F4985">
            <v>0</v>
          </cell>
          <cell r="G4985">
            <v>0</v>
          </cell>
          <cell r="H4985">
            <v>0</v>
          </cell>
          <cell r="I4985">
            <v>0</v>
          </cell>
          <cell r="J4985">
            <v>0</v>
          </cell>
        </row>
        <row r="4986">
          <cell r="B4986" t="str">
            <v>GUAIRA-SP</v>
          </cell>
          <cell r="C4986" t="str">
            <v>SP</v>
          </cell>
          <cell r="D4986">
            <v>0</v>
          </cell>
          <cell r="E4986">
            <v>0</v>
          </cell>
          <cell r="F4986">
            <v>0</v>
          </cell>
          <cell r="G4986">
            <v>0</v>
          </cell>
          <cell r="H4986">
            <v>0</v>
          </cell>
          <cell r="I4986">
            <v>0</v>
          </cell>
          <cell r="J4986">
            <v>0</v>
          </cell>
        </row>
        <row r="4987">
          <cell r="B4987" t="str">
            <v>GUAPIACU-SP</v>
          </cell>
          <cell r="C4987" t="str">
            <v>SP</v>
          </cell>
          <cell r="D4987">
            <v>0</v>
          </cell>
          <cell r="E4987">
            <v>0</v>
          </cell>
          <cell r="F4987">
            <v>0</v>
          </cell>
          <cell r="G4987">
            <v>0</v>
          </cell>
          <cell r="H4987">
            <v>0</v>
          </cell>
          <cell r="I4987">
            <v>0</v>
          </cell>
          <cell r="J4987">
            <v>0</v>
          </cell>
        </row>
        <row r="4988">
          <cell r="B4988" t="str">
            <v>GUAPIARA-SP</v>
          </cell>
          <cell r="C4988" t="str">
            <v>SP</v>
          </cell>
          <cell r="D4988">
            <v>0</v>
          </cell>
          <cell r="E4988">
            <v>0</v>
          </cell>
          <cell r="F4988">
            <v>0</v>
          </cell>
          <cell r="G4988">
            <v>0</v>
          </cell>
          <cell r="H4988">
            <v>0</v>
          </cell>
          <cell r="I4988">
            <v>0</v>
          </cell>
          <cell r="J4988">
            <v>0</v>
          </cell>
        </row>
        <row r="4989">
          <cell r="B4989" t="str">
            <v>GUARACAI-SP</v>
          </cell>
          <cell r="C4989" t="str">
            <v>SP</v>
          </cell>
          <cell r="D4989">
            <v>0</v>
          </cell>
          <cell r="E4989">
            <v>0</v>
          </cell>
          <cell r="F4989">
            <v>0</v>
          </cell>
          <cell r="G4989">
            <v>0</v>
          </cell>
          <cell r="H4989">
            <v>0</v>
          </cell>
          <cell r="I4989">
            <v>0</v>
          </cell>
          <cell r="J4989">
            <v>0</v>
          </cell>
        </row>
        <row r="4990">
          <cell r="B4990" t="str">
            <v>GUARACI-SP</v>
          </cell>
          <cell r="C4990" t="str">
            <v>SP</v>
          </cell>
          <cell r="D4990">
            <v>0</v>
          </cell>
          <cell r="E4990">
            <v>0</v>
          </cell>
          <cell r="F4990">
            <v>0</v>
          </cell>
          <cell r="G4990">
            <v>0</v>
          </cell>
          <cell r="H4990">
            <v>0</v>
          </cell>
          <cell r="I4990">
            <v>0</v>
          </cell>
          <cell r="J4990">
            <v>0</v>
          </cell>
        </row>
        <row r="4991">
          <cell r="B4991" t="str">
            <v>GUARANI D'OESTE-SP</v>
          </cell>
          <cell r="C4991" t="str">
            <v>SP</v>
          </cell>
          <cell r="D4991">
            <v>0</v>
          </cell>
          <cell r="E4991">
            <v>0</v>
          </cell>
          <cell r="F4991">
            <v>0</v>
          </cell>
          <cell r="G4991">
            <v>0</v>
          </cell>
          <cell r="H4991">
            <v>0</v>
          </cell>
          <cell r="I4991">
            <v>0</v>
          </cell>
          <cell r="J4991">
            <v>0</v>
          </cell>
        </row>
        <row r="4992">
          <cell r="B4992" t="str">
            <v>GUARANTA-SP</v>
          </cell>
          <cell r="C4992" t="str">
            <v>SP</v>
          </cell>
          <cell r="D4992">
            <v>0</v>
          </cell>
          <cell r="E4992">
            <v>0</v>
          </cell>
          <cell r="F4992">
            <v>0</v>
          </cell>
          <cell r="G4992">
            <v>0</v>
          </cell>
          <cell r="H4992">
            <v>0</v>
          </cell>
          <cell r="I4992">
            <v>0</v>
          </cell>
          <cell r="J4992">
            <v>0</v>
          </cell>
        </row>
        <row r="4993">
          <cell r="B4993" t="str">
            <v>GUARARAPES-SP</v>
          </cell>
          <cell r="C4993" t="str">
            <v>SP</v>
          </cell>
          <cell r="D4993">
            <v>0</v>
          </cell>
          <cell r="E4993">
            <v>0</v>
          </cell>
          <cell r="F4993">
            <v>0</v>
          </cell>
          <cell r="G4993">
            <v>0</v>
          </cell>
          <cell r="H4993">
            <v>0</v>
          </cell>
          <cell r="I4993">
            <v>0</v>
          </cell>
          <cell r="J4993">
            <v>0</v>
          </cell>
        </row>
        <row r="4994">
          <cell r="B4994" t="str">
            <v>GUARAREMA-SP</v>
          </cell>
          <cell r="C4994" t="str">
            <v>SP</v>
          </cell>
          <cell r="D4994">
            <v>0</v>
          </cell>
          <cell r="E4994">
            <v>0</v>
          </cell>
          <cell r="F4994">
            <v>2846.12</v>
          </cell>
          <cell r="G4994">
            <v>0</v>
          </cell>
          <cell r="H4994">
            <v>0</v>
          </cell>
          <cell r="I4994">
            <v>0</v>
          </cell>
          <cell r="J4994">
            <v>2846.12</v>
          </cell>
        </row>
        <row r="4995">
          <cell r="B4995" t="str">
            <v>GUARA-SP</v>
          </cell>
          <cell r="C4995" t="str">
            <v>SP</v>
          </cell>
          <cell r="D4995">
            <v>0</v>
          </cell>
          <cell r="E4995">
            <v>0</v>
          </cell>
          <cell r="F4995">
            <v>0</v>
          </cell>
          <cell r="G4995">
            <v>0</v>
          </cell>
          <cell r="H4995">
            <v>0</v>
          </cell>
          <cell r="I4995">
            <v>0</v>
          </cell>
          <cell r="J4995">
            <v>0</v>
          </cell>
        </row>
        <row r="4996">
          <cell r="B4996" t="str">
            <v>GUARATINGUETA-SP</v>
          </cell>
          <cell r="C4996" t="str">
            <v>SP</v>
          </cell>
          <cell r="D4996">
            <v>0</v>
          </cell>
          <cell r="E4996">
            <v>0</v>
          </cell>
          <cell r="F4996">
            <v>4005.66</v>
          </cell>
          <cell r="G4996">
            <v>0</v>
          </cell>
          <cell r="H4996">
            <v>0</v>
          </cell>
          <cell r="I4996">
            <v>0</v>
          </cell>
          <cell r="J4996">
            <v>4005.66</v>
          </cell>
        </row>
        <row r="4997">
          <cell r="B4997" t="str">
            <v>GUAREI-SP</v>
          </cell>
          <cell r="C4997" t="str">
            <v>SP</v>
          </cell>
          <cell r="D4997">
            <v>0</v>
          </cell>
          <cell r="E4997">
            <v>0</v>
          </cell>
          <cell r="F4997">
            <v>0</v>
          </cell>
          <cell r="G4997">
            <v>0</v>
          </cell>
          <cell r="H4997">
            <v>0</v>
          </cell>
          <cell r="I4997">
            <v>0</v>
          </cell>
          <cell r="J4997">
            <v>0</v>
          </cell>
        </row>
        <row r="4998">
          <cell r="B4998" t="str">
            <v>GUARIBA-SP</v>
          </cell>
          <cell r="C4998" t="str">
            <v>SP</v>
          </cell>
          <cell r="D4998">
            <v>0</v>
          </cell>
          <cell r="E4998">
            <v>0</v>
          </cell>
          <cell r="F4998">
            <v>0</v>
          </cell>
          <cell r="G4998">
            <v>0</v>
          </cell>
          <cell r="H4998">
            <v>0</v>
          </cell>
          <cell r="I4998">
            <v>0</v>
          </cell>
          <cell r="J4998">
            <v>0</v>
          </cell>
        </row>
        <row r="4999">
          <cell r="B4999" t="str">
            <v>GUARUJA-SP</v>
          </cell>
          <cell r="C4999" t="str">
            <v>SP</v>
          </cell>
          <cell r="D4999">
            <v>0</v>
          </cell>
          <cell r="E4999">
            <v>0</v>
          </cell>
          <cell r="F4999">
            <v>4216.4799999999996</v>
          </cell>
          <cell r="G4999">
            <v>0</v>
          </cell>
          <cell r="H4999">
            <v>0</v>
          </cell>
          <cell r="I4999">
            <v>0</v>
          </cell>
          <cell r="J4999">
            <v>4216.4799999999996</v>
          </cell>
        </row>
        <row r="5000">
          <cell r="B5000" t="str">
            <v>GUARULHOS-SP</v>
          </cell>
          <cell r="C5000" t="str">
            <v>SP</v>
          </cell>
          <cell r="D5000">
            <v>0</v>
          </cell>
          <cell r="E5000">
            <v>0</v>
          </cell>
          <cell r="F5000">
            <v>4216.4799999999996</v>
          </cell>
          <cell r="G5000">
            <v>0</v>
          </cell>
          <cell r="H5000">
            <v>0</v>
          </cell>
          <cell r="I5000">
            <v>0</v>
          </cell>
          <cell r="J5000">
            <v>4216.4799999999996</v>
          </cell>
        </row>
        <row r="5001">
          <cell r="B5001" t="str">
            <v>GUATAPARA-SP</v>
          </cell>
          <cell r="C5001" t="str">
            <v>SP</v>
          </cell>
          <cell r="D5001">
            <v>0</v>
          </cell>
          <cell r="E5001">
            <v>0</v>
          </cell>
          <cell r="F5001">
            <v>0</v>
          </cell>
          <cell r="G5001">
            <v>0</v>
          </cell>
          <cell r="H5001">
            <v>0</v>
          </cell>
          <cell r="I5001">
            <v>0</v>
          </cell>
          <cell r="J5001">
            <v>0</v>
          </cell>
        </row>
        <row r="5002">
          <cell r="B5002" t="str">
            <v>GUZOLANDIA-SP</v>
          </cell>
          <cell r="C5002" t="str">
            <v>SP</v>
          </cell>
          <cell r="D5002">
            <v>0</v>
          </cell>
          <cell r="E5002">
            <v>0</v>
          </cell>
          <cell r="F5002">
            <v>0</v>
          </cell>
          <cell r="G5002">
            <v>0</v>
          </cell>
          <cell r="H5002">
            <v>0</v>
          </cell>
          <cell r="I5002">
            <v>0</v>
          </cell>
          <cell r="J5002">
            <v>0</v>
          </cell>
        </row>
        <row r="5003">
          <cell r="B5003" t="str">
            <v>HERCULANDIA-SP</v>
          </cell>
          <cell r="C5003" t="str">
            <v>SP</v>
          </cell>
          <cell r="D5003">
            <v>0</v>
          </cell>
          <cell r="E5003">
            <v>0</v>
          </cell>
          <cell r="F5003">
            <v>0</v>
          </cell>
          <cell r="G5003">
            <v>0</v>
          </cell>
          <cell r="H5003">
            <v>0</v>
          </cell>
          <cell r="I5003">
            <v>0</v>
          </cell>
          <cell r="J5003">
            <v>0</v>
          </cell>
        </row>
        <row r="5004">
          <cell r="B5004" t="str">
            <v>HOLAMBRA-SP</v>
          </cell>
          <cell r="C5004" t="str">
            <v>SP</v>
          </cell>
          <cell r="D5004">
            <v>0</v>
          </cell>
          <cell r="E5004">
            <v>0</v>
          </cell>
          <cell r="F5004">
            <v>0</v>
          </cell>
          <cell r="G5004">
            <v>0</v>
          </cell>
          <cell r="H5004">
            <v>0</v>
          </cell>
          <cell r="I5004">
            <v>0</v>
          </cell>
          <cell r="J5004">
            <v>0</v>
          </cell>
        </row>
        <row r="5005">
          <cell r="B5005" t="str">
            <v>HORTOLANDIA-SP</v>
          </cell>
          <cell r="C5005" t="str">
            <v>SP</v>
          </cell>
          <cell r="D5005">
            <v>0</v>
          </cell>
          <cell r="E5005">
            <v>0</v>
          </cell>
          <cell r="F5005">
            <v>0</v>
          </cell>
          <cell r="G5005">
            <v>0</v>
          </cell>
          <cell r="H5005">
            <v>0</v>
          </cell>
          <cell r="I5005">
            <v>0</v>
          </cell>
          <cell r="J5005">
            <v>0</v>
          </cell>
        </row>
        <row r="5006">
          <cell r="B5006" t="str">
            <v>IACANGA-SP</v>
          </cell>
          <cell r="C5006" t="str">
            <v>SP</v>
          </cell>
          <cell r="D5006">
            <v>0</v>
          </cell>
          <cell r="E5006">
            <v>0</v>
          </cell>
          <cell r="F5006">
            <v>0</v>
          </cell>
          <cell r="G5006">
            <v>0</v>
          </cell>
          <cell r="H5006">
            <v>0</v>
          </cell>
          <cell r="I5006">
            <v>0</v>
          </cell>
          <cell r="J5006">
            <v>0</v>
          </cell>
        </row>
        <row r="5007">
          <cell r="B5007" t="str">
            <v>IACRI-SP</v>
          </cell>
          <cell r="C5007" t="str">
            <v>SP</v>
          </cell>
          <cell r="D5007">
            <v>0</v>
          </cell>
          <cell r="E5007">
            <v>0</v>
          </cell>
          <cell r="F5007">
            <v>0</v>
          </cell>
          <cell r="G5007">
            <v>0</v>
          </cell>
          <cell r="H5007">
            <v>0</v>
          </cell>
          <cell r="I5007">
            <v>0</v>
          </cell>
          <cell r="J5007">
            <v>0</v>
          </cell>
        </row>
        <row r="5008">
          <cell r="B5008" t="str">
            <v>IARAS-SP</v>
          </cell>
          <cell r="C5008" t="str">
            <v>SP</v>
          </cell>
          <cell r="D5008">
            <v>0</v>
          </cell>
          <cell r="E5008">
            <v>0</v>
          </cell>
          <cell r="F5008">
            <v>0</v>
          </cell>
          <cell r="G5008">
            <v>0</v>
          </cell>
          <cell r="H5008">
            <v>0</v>
          </cell>
          <cell r="I5008">
            <v>0</v>
          </cell>
          <cell r="J5008">
            <v>0</v>
          </cell>
        </row>
        <row r="5009">
          <cell r="B5009" t="str">
            <v>IBATE-SP</v>
          </cell>
          <cell r="C5009" t="str">
            <v>SP</v>
          </cell>
          <cell r="D5009">
            <v>0</v>
          </cell>
          <cell r="E5009">
            <v>0</v>
          </cell>
          <cell r="F5009">
            <v>0</v>
          </cell>
          <cell r="G5009">
            <v>0</v>
          </cell>
          <cell r="H5009">
            <v>0</v>
          </cell>
          <cell r="I5009">
            <v>0</v>
          </cell>
          <cell r="J5009">
            <v>0</v>
          </cell>
        </row>
        <row r="5010">
          <cell r="B5010" t="str">
            <v>IBIRAREMA-SP</v>
          </cell>
          <cell r="C5010" t="str">
            <v>SP</v>
          </cell>
          <cell r="D5010">
            <v>0</v>
          </cell>
          <cell r="E5010">
            <v>0</v>
          </cell>
          <cell r="F5010">
            <v>0</v>
          </cell>
          <cell r="G5010">
            <v>0</v>
          </cell>
          <cell r="H5010">
            <v>0</v>
          </cell>
          <cell r="I5010">
            <v>0</v>
          </cell>
          <cell r="J5010">
            <v>0</v>
          </cell>
        </row>
        <row r="5011">
          <cell r="B5011" t="str">
            <v>IBIRA-SP</v>
          </cell>
          <cell r="C5011" t="str">
            <v>SP</v>
          </cell>
          <cell r="D5011">
            <v>0</v>
          </cell>
          <cell r="E5011">
            <v>0</v>
          </cell>
          <cell r="F5011">
            <v>0</v>
          </cell>
          <cell r="G5011">
            <v>0</v>
          </cell>
          <cell r="H5011">
            <v>0</v>
          </cell>
          <cell r="I5011">
            <v>0</v>
          </cell>
          <cell r="J5011">
            <v>0</v>
          </cell>
        </row>
        <row r="5012">
          <cell r="B5012" t="str">
            <v>IBITINGA-SP</v>
          </cell>
          <cell r="C5012" t="str">
            <v>SP</v>
          </cell>
          <cell r="D5012">
            <v>0</v>
          </cell>
          <cell r="E5012">
            <v>0</v>
          </cell>
          <cell r="F5012">
            <v>0</v>
          </cell>
          <cell r="G5012">
            <v>0</v>
          </cell>
          <cell r="H5012">
            <v>0</v>
          </cell>
          <cell r="I5012">
            <v>0</v>
          </cell>
          <cell r="J5012">
            <v>0</v>
          </cell>
        </row>
        <row r="5013">
          <cell r="B5013" t="str">
            <v>IBITIUVA-SP</v>
          </cell>
          <cell r="C5013" t="str">
            <v>SP</v>
          </cell>
          <cell r="D5013">
            <v>0</v>
          </cell>
          <cell r="E5013">
            <v>0</v>
          </cell>
          <cell r="F5013">
            <v>0</v>
          </cell>
          <cell r="G5013">
            <v>0</v>
          </cell>
          <cell r="H5013">
            <v>0</v>
          </cell>
          <cell r="I5013">
            <v>0</v>
          </cell>
          <cell r="J5013">
            <v>0</v>
          </cell>
        </row>
        <row r="5014">
          <cell r="B5014" t="str">
            <v>IBIUNA-SP</v>
          </cell>
          <cell r="C5014" t="str">
            <v>SP</v>
          </cell>
          <cell r="D5014">
            <v>0</v>
          </cell>
          <cell r="E5014">
            <v>0</v>
          </cell>
          <cell r="F5014">
            <v>0</v>
          </cell>
          <cell r="G5014">
            <v>0</v>
          </cell>
          <cell r="H5014">
            <v>0</v>
          </cell>
          <cell r="I5014">
            <v>0</v>
          </cell>
          <cell r="J5014">
            <v>0</v>
          </cell>
        </row>
        <row r="5015">
          <cell r="B5015" t="str">
            <v>ICEM-SP</v>
          </cell>
          <cell r="C5015" t="str">
            <v>SP</v>
          </cell>
          <cell r="D5015">
            <v>0</v>
          </cell>
          <cell r="E5015">
            <v>0</v>
          </cell>
          <cell r="F5015">
            <v>0</v>
          </cell>
          <cell r="G5015">
            <v>0</v>
          </cell>
          <cell r="H5015">
            <v>0</v>
          </cell>
          <cell r="I5015">
            <v>0</v>
          </cell>
          <cell r="J5015">
            <v>0</v>
          </cell>
        </row>
        <row r="5016">
          <cell r="B5016" t="str">
            <v>IEPE-SP</v>
          </cell>
          <cell r="C5016" t="str">
            <v>SP</v>
          </cell>
          <cell r="D5016">
            <v>0</v>
          </cell>
          <cell r="E5016">
            <v>0</v>
          </cell>
          <cell r="F5016">
            <v>0</v>
          </cell>
          <cell r="G5016">
            <v>0</v>
          </cell>
          <cell r="H5016">
            <v>0</v>
          </cell>
          <cell r="I5016">
            <v>0</v>
          </cell>
          <cell r="J5016">
            <v>0</v>
          </cell>
        </row>
        <row r="5017">
          <cell r="B5017" t="str">
            <v>IGARACU DO TIETE-SP</v>
          </cell>
          <cell r="C5017" t="str">
            <v>SP</v>
          </cell>
          <cell r="D5017">
            <v>0</v>
          </cell>
          <cell r="E5017">
            <v>0</v>
          </cell>
          <cell r="F5017">
            <v>0</v>
          </cell>
          <cell r="G5017">
            <v>0</v>
          </cell>
          <cell r="H5017">
            <v>0</v>
          </cell>
          <cell r="I5017">
            <v>0</v>
          </cell>
          <cell r="J5017">
            <v>0</v>
          </cell>
        </row>
        <row r="5018">
          <cell r="B5018" t="str">
            <v>IGARAPAVA-SP</v>
          </cell>
          <cell r="C5018" t="str">
            <v>SP</v>
          </cell>
          <cell r="D5018">
            <v>0</v>
          </cell>
          <cell r="E5018">
            <v>0</v>
          </cell>
          <cell r="F5018">
            <v>0</v>
          </cell>
          <cell r="G5018">
            <v>0</v>
          </cell>
          <cell r="H5018">
            <v>0</v>
          </cell>
          <cell r="I5018">
            <v>0</v>
          </cell>
          <cell r="J5018">
            <v>0</v>
          </cell>
        </row>
        <row r="5019">
          <cell r="B5019" t="str">
            <v>IGARATA-SP</v>
          </cell>
          <cell r="C5019" t="str">
            <v>SP</v>
          </cell>
          <cell r="D5019">
            <v>0</v>
          </cell>
          <cell r="E5019">
            <v>0</v>
          </cell>
          <cell r="F5019">
            <v>2108.2399999999998</v>
          </cell>
          <cell r="G5019">
            <v>0</v>
          </cell>
          <cell r="H5019">
            <v>0</v>
          </cell>
          <cell r="I5019">
            <v>0</v>
          </cell>
          <cell r="J5019">
            <v>2108.2399999999998</v>
          </cell>
        </row>
        <row r="5020">
          <cell r="B5020" t="str">
            <v>IGUAPE-SP</v>
          </cell>
          <cell r="C5020" t="str">
            <v>SP</v>
          </cell>
          <cell r="D5020">
            <v>0</v>
          </cell>
          <cell r="E5020">
            <v>0</v>
          </cell>
          <cell r="F5020">
            <v>45052.82</v>
          </cell>
          <cell r="G5020">
            <v>0</v>
          </cell>
          <cell r="H5020">
            <v>0</v>
          </cell>
          <cell r="I5020">
            <v>0</v>
          </cell>
          <cell r="J5020">
            <v>45052.82</v>
          </cell>
        </row>
        <row r="5021">
          <cell r="B5021" t="str">
            <v>ILHA COMPRIDA-SP</v>
          </cell>
          <cell r="C5021" t="str">
            <v>SP</v>
          </cell>
          <cell r="D5021">
            <v>0</v>
          </cell>
          <cell r="E5021">
            <v>0</v>
          </cell>
          <cell r="F5021">
            <v>32180.59</v>
          </cell>
          <cell r="G5021">
            <v>0</v>
          </cell>
          <cell r="H5021">
            <v>0</v>
          </cell>
          <cell r="I5021">
            <v>0</v>
          </cell>
          <cell r="J5021">
            <v>32180.59</v>
          </cell>
        </row>
        <row r="5022">
          <cell r="B5022" t="str">
            <v>ILHA SOLTEIRA-SP</v>
          </cell>
          <cell r="C5022" t="str">
            <v>SP</v>
          </cell>
          <cell r="D5022">
            <v>0</v>
          </cell>
          <cell r="E5022">
            <v>0</v>
          </cell>
          <cell r="F5022">
            <v>0</v>
          </cell>
          <cell r="G5022">
            <v>0</v>
          </cell>
          <cell r="H5022">
            <v>0</v>
          </cell>
          <cell r="I5022">
            <v>0</v>
          </cell>
          <cell r="J5022">
            <v>0</v>
          </cell>
        </row>
        <row r="5023">
          <cell r="B5023" t="str">
            <v>ILHABELA-SP</v>
          </cell>
          <cell r="C5023" t="str">
            <v>SP</v>
          </cell>
          <cell r="D5023">
            <v>0</v>
          </cell>
          <cell r="E5023">
            <v>0</v>
          </cell>
          <cell r="F5023">
            <v>45052.82</v>
          </cell>
          <cell r="G5023">
            <v>0</v>
          </cell>
          <cell r="H5023">
            <v>0</v>
          </cell>
          <cell r="I5023">
            <v>1418850.58</v>
          </cell>
          <cell r="J5023">
            <v>1463903.4000000001</v>
          </cell>
        </row>
        <row r="5024">
          <cell r="B5024" t="str">
            <v>INDAIATUBA-SP</v>
          </cell>
          <cell r="C5024" t="str">
            <v>SP</v>
          </cell>
          <cell r="D5024">
            <v>0</v>
          </cell>
          <cell r="E5024">
            <v>0</v>
          </cell>
          <cell r="F5024">
            <v>0</v>
          </cell>
          <cell r="G5024">
            <v>0</v>
          </cell>
          <cell r="H5024">
            <v>0</v>
          </cell>
          <cell r="I5024">
            <v>0</v>
          </cell>
          <cell r="J5024">
            <v>0</v>
          </cell>
        </row>
        <row r="5025">
          <cell r="B5025" t="str">
            <v>INDIANA-SP</v>
          </cell>
          <cell r="C5025" t="str">
            <v>SP</v>
          </cell>
          <cell r="D5025">
            <v>0</v>
          </cell>
          <cell r="E5025">
            <v>0</v>
          </cell>
          <cell r="F5025">
            <v>0</v>
          </cell>
          <cell r="G5025">
            <v>0</v>
          </cell>
          <cell r="H5025">
            <v>0</v>
          </cell>
          <cell r="I5025">
            <v>0</v>
          </cell>
          <cell r="J5025">
            <v>0</v>
          </cell>
        </row>
        <row r="5026">
          <cell r="B5026" t="str">
            <v>INDIAPORA-SP</v>
          </cell>
          <cell r="C5026" t="str">
            <v>SP</v>
          </cell>
          <cell r="D5026">
            <v>0</v>
          </cell>
          <cell r="E5026">
            <v>0</v>
          </cell>
          <cell r="F5026">
            <v>0</v>
          </cell>
          <cell r="G5026">
            <v>0</v>
          </cell>
          <cell r="H5026">
            <v>0</v>
          </cell>
          <cell r="I5026">
            <v>0</v>
          </cell>
          <cell r="J5026">
            <v>0</v>
          </cell>
        </row>
        <row r="5027">
          <cell r="B5027" t="str">
            <v>INUBIA PAULISTA-SP</v>
          </cell>
          <cell r="C5027" t="str">
            <v>SP</v>
          </cell>
          <cell r="D5027">
            <v>0</v>
          </cell>
          <cell r="E5027">
            <v>0</v>
          </cell>
          <cell r="F5027">
            <v>0</v>
          </cell>
          <cell r="G5027">
            <v>0</v>
          </cell>
          <cell r="H5027">
            <v>0</v>
          </cell>
          <cell r="I5027">
            <v>0</v>
          </cell>
          <cell r="J5027">
            <v>0</v>
          </cell>
        </row>
        <row r="5028">
          <cell r="B5028" t="str">
            <v>IPAUCU-SP</v>
          </cell>
          <cell r="C5028" t="str">
            <v>SP</v>
          </cell>
          <cell r="D5028">
            <v>0</v>
          </cell>
          <cell r="E5028">
            <v>0</v>
          </cell>
          <cell r="F5028">
            <v>0</v>
          </cell>
          <cell r="G5028">
            <v>0</v>
          </cell>
          <cell r="H5028">
            <v>0</v>
          </cell>
          <cell r="I5028">
            <v>0</v>
          </cell>
          <cell r="J5028">
            <v>0</v>
          </cell>
        </row>
        <row r="5029">
          <cell r="B5029" t="str">
            <v>IPERO-SP</v>
          </cell>
          <cell r="C5029" t="str">
            <v>SP</v>
          </cell>
          <cell r="D5029">
            <v>0</v>
          </cell>
          <cell r="E5029">
            <v>0</v>
          </cell>
          <cell r="F5029">
            <v>0</v>
          </cell>
          <cell r="G5029">
            <v>0</v>
          </cell>
          <cell r="H5029">
            <v>0</v>
          </cell>
          <cell r="I5029">
            <v>0</v>
          </cell>
          <cell r="J5029">
            <v>0</v>
          </cell>
        </row>
        <row r="5030">
          <cell r="B5030" t="str">
            <v>IPEUNA-SP</v>
          </cell>
          <cell r="C5030" t="str">
            <v>SP</v>
          </cell>
          <cell r="D5030">
            <v>0</v>
          </cell>
          <cell r="E5030">
            <v>0</v>
          </cell>
          <cell r="F5030">
            <v>0</v>
          </cell>
          <cell r="G5030">
            <v>0</v>
          </cell>
          <cell r="H5030">
            <v>0</v>
          </cell>
          <cell r="I5030">
            <v>0</v>
          </cell>
          <cell r="J5030">
            <v>0</v>
          </cell>
        </row>
        <row r="5031">
          <cell r="B5031" t="str">
            <v>IPIGUA-SP</v>
          </cell>
          <cell r="C5031" t="str">
            <v>SP</v>
          </cell>
          <cell r="D5031">
            <v>0</v>
          </cell>
          <cell r="E5031">
            <v>0</v>
          </cell>
          <cell r="F5031">
            <v>0</v>
          </cell>
          <cell r="G5031">
            <v>0</v>
          </cell>
          <cell r="H5031">
            <v>0</v>
          </cell>
          <cell r="I5031">
            <v>0</v>
          </cell>
          <cell r="J5031">
            <v>0</v>
          </cell>
        </row>
        <row r="5032">
          <cell r="B5032" t="str">
            <v>IPORANGA-SP</v>
          </cell>
          <cell r="C5032" t="str">
            <v>SP</v>
          </cell>
          <cell r="D5032">
            <v>0</v>
          </cell>
          <cell r="E5032">
            <v>0</v>
          </cell>
          <cell r="F5032">
            <v>0</v>
          </cell>
          <cell r="G5032">
            <v>0</v>
          </cell>
          <cell r="H5032">
            <v>0</v>
          </cell>
          <cell r="I5032">
            <v>0</v>
          </cell>
          <cell r="J5032">
            <v>0</v>
          </cell>
        </row>
        <row r="5033">
          <cell r="B5033" t="str">
            <v>IPUA-SP</v>
          </cell>
          <cell r="C5033" t="str">
            <v>SP</v>
          </cell>
          <cell r="D5033">
            <v>0</v>
          </cell>
          <cell r="E5033">
            <v>0</v>
          </cell>
          <cell r="F5033">
            <v>0</v>
          </cell>
          <cell r="G5033">
            <v>0</v>
          </cell>
          <cell r="H5033">
            <v>0</v>
          </cell>
          <cell r="I5033">
            <v>0</v>
          </cell>
          <cell r="J5033">
            <v>0</v>
          </cell>
        </row>
        <row r="5034">
          <cell r="B5034" t="str">
            <v>IRACEMAPOLIS-SP</v>
          </cell>
          <cell r="C5034" t="str">
            <v>SP</v>
          </cell>
          <cell r="D5034">
            <v>0</v>
          </cell>
          <cell r="E5034">
            <v>0</v>
          </cell>
          <cell r="F5034">
            <v>0</v>
          </cell>
          <cell r="G5034">
            <v>0</v>
          </cell>
          <cell r="H5034">
            <v>0</v>
          </cell>
          <cell r="I5034">
            <v>0</v>
          </cell>
          <cell r="J5034">
            <v>0</v>
          </cell>
        </row>
        <row r="5035">
          <cell r="B5035" t="str">
            <v>IRAPUA-SP</v>
          </cell>
          <cell r="C5035" t="str">
            <v>SP</v>
          </cell>
          <cell r="D5035">
            <v>0</v>
          </cell>
          <cell r="E5035">
            <v>0</v>
          </cell>
          <cell r="F5035">
            <v>0</v>
          </cell>
          <cell r="G5035">
            <v>0</v>
          </cell>
          <cell r="H5035">
            <v>0</v>
          </cell>
          <cell r="I5035">
            <v>0</v>
          </cell>
          <cell r="J5035">
            <v>0</v>
          </cell>
        </row>
        <row r="5036">
          <cell r="B5036" t="str">
            <v>IRAPURU-SP</v>
          </cell>
          <cell r="C5036" t="str">
            <v>SP</v>
          </cell>
          <cell r="D5036">
            <v>0</v>
          </cell>
          <cell r="E5036">
            <v>0</v>
          </cell>
          <cell r="F5036">
            <v>0</v>
          </cell>
          <cell r="G5036">
            <v>0</v>
          </cell>
          <cell r="H5036">
            <v>0</v>
          </cell>
          <cell r="I5036">
            <v>0</v>
          </cell>
          <cell r="J5036">
            <v>0</v>
          </cell>
        </row>
        <row r="5037">
          <cell r="B5037" t="str">
            <v>ITABERA-SP</v>
          </cell>
          <cell r="C5037" t="str">
            <v>SP</v>
          </cell>
          <cell r="D5037">
            <v>0</v>
          </cell>
          <cell r="E5037">
            <v>0</v>
          </cell>
          <cell r="F5037">
            <v>0</v>
          </cell>
          <cell r="G5037">
            <v>0</v>
          </cell>
          <cell r="H5037">
            <v>0</v>
          </cell>
          <cell r="I5037">
            <v>0</v>
          </cell>
          <cell r="J5037">
            <v>0</v>
          </cell>
        </row>
        <row r="5038">
          <cell r="B5038" t="str">
            <v>ITAI-SP</v>
          </cell>
          <cell r="C5038" t="str">
            <v>SP</v>
          </cell>
          <cell r="D5038">
            <v>0</v>
          </cell>
          <cell r="E5038">
            <v>0</v>
          </cell>
          <cell r="F5038">
            <v>0</v>
          </cell>
          <cell r="G5038">
            <v>0</v>
          </cell>
          <cell r="H5038">
            <v>0</v>
          </cell>
          <cell r="I5038">
            <v>0</v>
          </cell>
          <cell r="J5038">
            <v>0</v>
          </cell>
        </row>
        <row r="5039">
          <cell r="B5039" t="str">
            <v>ITAJOBI-SP</v>
          </cell>
          <cell r="C5039" t="str">
            <v>SP</v>
          </cell>
          <cell r="D5039">
            <v>0</v>
          </cell>
          <cell r="E5039">
            <v>0</v>
          </cell>
          <cell r="F5039">
            <v>0</v>
          </cell>
          <cell r="G5039">
            <v>0</v>
          </cell>
          <cell r="H5039">
            <v>0</v>
          </cell>
          <cell r="I5039">
            <v>0</v>
          </cell>
          <cell r="J5039">
            <v>0</v>
          </cell>
        </row>
        <row r="5040">
          <cell r="B5040" t="str">
            <v>ITAJU-SP</v>
          </cell>
          <cell r="C5040" t="str">
            <v>SP</v>
          </cell>
          <cell r="D5040">
            <v>0</v>
          </cell>
          <cell r="E5040">
            <v>0</v>
          </cell>
          <cell r="F5040">
            <v>0</v>
          </cell>
          <cell r="G5040">
            <v>0</v>
          </cell>
          <cell r="H5040">
            <v>0</v>
          </cell>
          <cell r="I5040">
            <v>0</v>
          </cell>
          <cell r="J5040">
            <v>0</v>
          </cell>
        </row>
        <row r="5041">
          <cell r="B5041" t="str">
            <v>ITANHAEM-SP</v>
          </cell>
          <cell r="C5041" t="str">
            <v>SP</v>
          </cell>
          <cell r="D5041">
            <v>0</v>
          </cell>
          <cell r="E5041">
            <v>0</v>
          </cell>
          <cell r="F5041">
            <v>3794.83</v>
          </cell>
          <cell r="G5041">
            <v>0</v>
          </cell>
          <cell r="H5041">
            <v>0</v>
          </cell>
          <cell r="I5041">
            <v>0</v>
          </cell>
          <cell r="J5041">
            <v>3794.83</v>
          </cell>
        </row>
        <row r="5042">
          <cell r="B5042" t="str">
            <v>ITAOCA-SP</v>
          </cell>
          <cell r="C5042" t="str">
            <v>SP</v>
          </cell>
          <cell r="D5042">
            <v>0</v>
          </cell>
          <cell r="E5042">
            <v>0</v>
          </cell>
          <cell r="F5042">
            <v>0</v>
          </cell>
          <cell r="G5042">
            <v>0</v>
          </cell>
          <cell r="H5042">
            <v>0</v>
          </cell>
          <cell r="I5042">
            <v>0</v>
          </cell>
          <cell r="J5042">
            <v>0</v>
          </cell>
        </row>
        <row r="5043">
          <cell r="B5043" t="str">
            <v>ITAPECERICA DA SERRA-SP</v>
          </cell>
          <cell r="C5043" t="str">
            <v>SP</v>
          </cell>
          <cell r="D5043">
            <v>0</v>
          </cell>
          <cell r="E5043">
            <v>0</v>
          </cell>
          <cell r="F5043">
            <v>4216.4799999999996</v>
          </cell>
          <cell r="G5043">
            <v>0</v>
          </cell>
          <cell r="H5043">
            <v>0</v>
          </cell>
          <cell r="I5043">
            <v>0</v>
          </cell>
          <cell r="J5043">
            <v>4216.4799999999996</v>
          </cell>
        </row>
        <row r="5044">
          <cell r="B5044" t="str">
            <v>ITAPETININGA-SP</v>
          </cell>
          <cell r="C5044" t="str">
            <v>SP</v>
          </cell>
          <cell r="D5044">
            <v>0</v>
          </cell>
          <cell r="E5044">
            <v>0</v>
          </cell>
          <cell r="F5044">
            <v>0</v>
          </cell>
          <cell r="G5044">
            <v>0</v>
          </cell>
          <cell r="H5044">
            <v>0</v>
          </cell>
          <cell r="I5044">
            <v>0</v>
          </cell>
          <cell r="J5044">
            <v>0</v>
          </cell>
        </row>
        <row r="5045">
          <cell r="B5045" t="str">
            <v>ITAPEVA-SP</v>
          </cell>
          <cell r="C5045" t="str">
            <v>SP</v>
          </cell>
          <cell r="D5045">
            <v>0</v>
          </cell>
          <cell r="E5045">
            <v>0</v>
          </cell>
          <cell r="F5045">
            <v>0</v>
          </cell>
          <cell r="G5045">
            <v>0</v>
          </cell>
          <cell r="H5045">
            <v>0</v>
          </cell>
          <cell r="I5045">
            <v>0</v>
          </cell>
          <cell r="J5045">
            <v>0</v>
          </cell>
        </row>
        <row r="5046">
          <cell r="B5046" t="str">
            <v>ITAPEVI-SP</v>
          </cell>
          <cell r="C5046" t="str">
            <v>SP</v>
          </cell>
          <cell r="D5046">
            <v>0</v>
          </cell>
          <cell r="E5046">
            <v>0</v>
          </cell>
          <cell r="F5046">
            <v>4216.4799999999996</v>
          </cell>
          <cell r="G5046">
            <v>0</v>
          </cell>
          <cell r="H5046">
            <v>0</v>
          </cell>
          <cell r="I5046">
            <v>0</v>
          </cell>
          <cell r="J5046">
            <v>4216.4799999999996</v>
          </cell>
        </row>
        <row r="5047">
          <cell r="B5047" t="str">
            <v>ITAPIRAPUA PAULISTA-SP</v>
          </cell>
          <cell r="C5047" t="str">
            <v>SP</v>
          </cell>
          <cell r="D5047">
            <v>0</v>
          </cell>
          <cell r="E5047">
            <v>0</v>
          </cell>
          <cell r="F5047">
            <v>0</v>
          </cell>
          <cell r="G5047">
            <v>0</v>
          </cell>
          <cell r="H5047">
            <v>0</v>
          </cell>
          <cell r="I5047">
            <v>0</v>
          </cell>
          <cell r="J5047">
            <v>0</v>
          </cell>
        </row>
        <row r="5048">
          <cell r="B5048" t="str">
            <v>ITAPIRA-SP</v>
          </cell>
          <cell r="C5048" t="str">
            <v>SP</v>
          </cell>
          <cell r="D5048">
            <v>0</v>
          </cell>
          <cell r="E5048">
            <v>0</v>
          </cell>
          <cell r="F5048">
            <v>0</v>
          </cell>
          <cell r="G5048">
            <v>0</v>
          </cell>
          <cell r="H5048">
            <v>0</v>
          </cell>
          <cell r="I5048">
            <v>0</v>
          </cell>
          <cell r="J5048">
            <v>0</v>
          </cell>
        </row>
        <row r="5049">
          <cell r="B5049" t="str">
            <v>ITAPOLIS-SP</v>
          </cell>
          <cell r="C5049" t="str">
            <v>SP</v>
          </cell>
          <cell r="D5049">
            <v>0</v>
          </cell>
          <cell r="E5049">
            <v>0</v>
          </cell>
          <cell r="F5049">
            <v>0</v>
          </cell>
          <cell r="G5049">
            <v>0</v>
          </cell>
          <cell r="H5049">
            <v>0</v>
          </cell>
          <cell r="I5049">
            <v>0</v>
          </cell>
          <cell r="J5049">
            <v>0</v>
          </cell>
        </row>
        <row r="5050">
          <cell r="B5050" t="str">
            <v>ITAPORANGA-SP</v>
          </cell>
          <cell r="C5050" t="str">
            <v>SP</v>
          </cell>
          <cell r="D5050">
            <v>0</v>
          </cell>
          <cell r="E5050">
            <v>0</v>
          </cell>
          <cell r="F5050">
            <v>0</v>
          </cell>
          <cell r="G5050">
            <v>0</v>
          </cell>
          <cell r="H5050">
            <v>0</v>
          </cell>
          <cell r="I5050">
            <v>0</v>
          </cell>
          <cell r="J5050">
            <v>0</v>
          </cell>
        </row>
        <row r="5051">
          <cell r="B5051" t="str">
            <v>ITAPUI-SP</v>
          </cell>
          <cell r="C5051" t="str">
            <v>SP</v>
          </cell>
          <cell r="D5051">
            <v>0</v>
          </cell>
          <cell r="E5051">
            <v>0</v>
          </cell>
          <cell r="F5051">
            <v>0</v>
          </cell>
          <cell r="G5051">
            <v>0</v>
          </cell>
          <cell r="H5051">
            <v>0</v>
          </cell>
          <cell r="I5051">
            <v>0</v>
          </cell>
          <cell r="J5051">
            <v>0</v>
          </cell>
        </row>
        <row r="5052">
          <cell r="B5052" t="str">
            <v>ITAPURA-SP</v>
          </cell>
          <cell r="C5052" t="str">
            <v>SP</v>
          </cell>
          <cell r="D5052">
            <v>0</v>
          </cell>
          <cell r="E5052">
            <v>0</v>
          </cell>
          <cell r="F5052">
            <v>0</v>
          </cell>
          <cell r="G5052">
            <v>0</v>
          </cell>
          <cell r="H5052">
            <v>0</v>
          </cell>
          <cell r="I5052">
            <v>0</v>
          </cell>
          <cell r="J5052">
            <v>0</v>
          </cell>
        </row>
        <row r="5053">
          <cell r="B5053" t="str">
            <v>ITAQUAQUECETUBA-SP</v>
          </cell>
          <cell r="C5053" t="str">
            <v>SP</v>
          </cell>
          <cell r="D5053">
            <v>0</v>
          </cell>
          <cell r="E5053">
            <v>0</v>
          </cell>
          <cell r="F5053">
            <v>4216.4799999999996</v>
          </cell>
          <cell r="G5053">
            <v>0</v>
          </cell>
          <cell r="H5053">
            <v>0</v>
          </cell>
          <cell r="I5053">
            <v>0</v>
          </cell>
          <cell r="J5053">
            <v>4216.4799999999996</v>
          </cell>
        </row>
        <row r="5054">
          <cell r="B5054" t="str">
            <v>ITARARE-SP</v>
          </cell>
          <cell r="C5054" t="str">
            <v>SP</v>
          </cell>
          <cell r="D5054">
            <v>0</v>
          </cell>
          <cell r="E5054">
            <v>0</v>
          </cell>
          <cell r="F5054">
            <v>0</v>
          </cell>
          <cell r="G5054">
            <v>0</v>
          </cell>
          <cell r="H5054">
            <v>0</v>
          </cell>
          <cell r="I5054">
            <v>0</v>
          </cell>
          <cell r="J5054">
            <v>0</v>
          </cell>
        </row>
        <row r="5055">
          <cell r="B5055" t="str">
            <v>ITARIRI-SP</v>
          </cell>
          <cell r="C5055" t="str">
            <v>SP</v>
          </cell>
          <cell r="D5055">
            <v>0</v>
          </cell>
          <cell r="E5055">
            <v>0</v>
          </cell>
          <cell r="F5055">
            <v>2424.4699999999998</v>
          </cell>
          <cell r="G5055">
            <v>0</v>
          </cell>
          <cell r="H5055">
            <v>0</v>
          </cell>
          <cell r="I5055">
            <v>0</v>
          </cell>
          <cell r="J5055">
            <v>2424.4699999999998</v>
          </cell>
        </row>
        <row r="5056">
          <cell r="B5056" t="str">
            <v>ITATIBA-SP</v>
          </cell>
          <cell r="C5056" t="str">
            <v>SP</v>
          </cell>
          <cell r="D5056">
            <v>0</v>
          </cell>
          <cell r="E5056">
            <v>0</v>
          </cell>
          <cell r="F5056">
            <v>0</v>
          </cell>
          <cell r="G5056">
            <v>0</v>
          </cell>
          <cell r="H5056">
            <v>0</v>
          </cell>
          <cell r="I5056">
            <v>0</v>
          </cell>
          <cell r="J5056">
            <v>0</v>
          </cell>
        </row>
        <row r="5057">
          <cell r="B5057" t="str">
            <v>ITATINGA-SP</v>
          </cell>
          <cell r="C5057" t="str">
            <v>SP</v>
          </cell>
          <cell r="D5057">
            <v>0</v>
          </cell>
          <cell r="E5057">
            <v>0</v>
          </cell>
          <cell r="F5057">
            <v>0</v>
          </cell>
          <cell r="G5057">
            <v>0</v>
          </cell>
          <cell r="H5057">
            <v>0</v>
          </cell>
          <cell r="I5057">
            <v>0</v>
          </cell>
          <cell r="J5057">
            <v>0</v>
          </cell>
        </row>
        <row r="5058">
          <cell r="B5058" t="str">
            <v>ITIRAPINA-SP</v>
          </cell>
          <cell r="C5058" t="str">
            <v>SP</v>
          </cell>
          <cell r="D5058">
            <v>0</v>
          </cell>
          <cell r="E5058">
            <v>0</v>
          </cell>
          <cell r="F5058">
            <v>0</v>
          </cell>
          <cell r="G5058">
            <v>0</v>
          </cell>
          <cell r="H5058">
            <v>0</v>
          </cell>
          <cell r="I5058">
            <v>0</v>
          </cell>
          <cell r="J5058">
            <v>0</v>
          </cell>
        </row>
        <row r="5059">
          <cell r="B5059" t="str">
            <v>ITIRAPUA-SP</v>
          </cell>
          <cell r="C5059" t="str">
            <v>SP</v>
          </cell>
          <cell r="D5059">
            <v>0</v>
          </cell>
          <cell r="E5059">
            <v>0</v>
          </cell>
          <cell r="F5059">
            <v>0</v>
          </cell>
          <cell r="G5059">
            <v>0</v>
          </cell>
          <cell r="H5059">
            <v>0</v>
          </cell>
          <cell r="I5059">
            <v>0</v>
          </cell>
          <cell r="J5059">
            <v>0</v>
          </cell>
        </row>
        <row r="5060">
          <cell r="B5060" t="str">
            <v>ITOBI-SP</v>
          </cell>
          <cell r="C5060" t="str">
            <v>SP</v>
          </cell>
          <cell r="D5060">
            <v>0</v>
          </cell>
          <cell r="E5060">
            <v>0</v>
          </cell>
          <cell r="F5060">
            <v>0</v>
          </cell>
          <cell r="G5060">
            <v>0</v>
          </cell>
          <cell r="H5060">
            <v>0</v>
          </cell>
          <cell r="I5060">
            <v>0</v>
          </cell>
          <cell r="J5060">
            <v>0</v>
          </cell>
        </row>
        <row r="5061">
          <cell r="B5061" t="str">
            <v>ITUPEVA-SP</v>
          </cell>
          <cell r="C5061" t="str">
            <v>SP</v>
          </cell>
          <cell r="D5061">
            <v>0</v>
          </cell>
          <cell r="E5061">
            <v>0</v>
          </cell>
          <cell r="F5061">
            <v>0</v>
          </cell>
          <cell r="G5061">
            <v>0</v>
          </cell>
          <cell r="H5061">
            <v>0</v>
          </cell>
          <cell r="I5061">
            <v>0</v>
          </cell>
          <cell r="J5061">
            <v>0</v>
          </cell>
        </row>
        <row r="5062">
          <cell r="B5062" t="str">
            <v>ITU-SP</v>
          </cell>
          <cell r="C5062" t="str">
            <v>SP</v>
          </cell>
          <cell r="D5062">
            <v>0</v>
          </cell>
          <cell r="E5062">
            <v>0</v>
          </cell>
          <cell r="F5062">
            <v>0</v>
          </cell>
          <cell r="G5062">
            <v>0</v>
          </cell>
          <cell r="H5062">
            <v>0</v>
          </cell>
          <cell r="I5062">
            <v>0</v>
          </cell>
          <cell r="J5062">
            <v>0</v>
          </cell>
        </row>
        <row r="5063">
          <cell r="B5063" t="str">
            <v>ITUVERAVA-SP</v>
          </cell>
          <cell r="C5063" t="str">
            <v>SP</v>
          </cell>
          <cell r="D5063">
            <v>0</v>
          </cell>
          <cell r="E5063">
            <v>0</v>
          </cell>
          <cell r="F5063">
            <v>0</v>
          </cell>
          <cell r="G5063">
            <v>0</v>
          </cell>
          <cell r="H5063">
            <v>0</v>
          </cell>
          <cell r="I5063">
            <v>0</v>
          </cell>
          <cell r="J5063">
            <v>0</v>
          </cell>
        </row>
        <row r="5064">
          <cell r="B5064" t="str">
            <v>JABORANDI-SP</v>
          </cell>
          <cell r="C5064" t="str">
            <v>SP</v>
          </cell>
          <cell r="D5064">
            <v>0</v>
          </cell>
          <cell r="E5064">
            <v>0</v>
          </cell>
          <cell r="F5064">
            <v>0</v>
          </cell>
          <cell r="G5064">
            <v>0</v>
          </cell>
          <cell r="H5064">
            <v>0</v>
          </cell>
          <cell r="I5064">
            <v>0</v>
          </cell>
          <cell r="J5064">
            <v>0</v>
          </cell>
        </row>
        <row r="5065">
          <cell r="B5065" t="str">
            <v>JABOTICABAL-SP</v>
          </cell>
          <cell r="C5065" t="str">
            <v>SP</v>
          </cell>
          <cell r="D5065">
            <v>0</v>
          </cell>
          <cell r="E5065">
            <v>0</v>
          </cell>
          <cell r="F5065">
            <v>0</v>
          </cell>
          <cell r="G5065">
            <v>0</v>
          </cell>
          <cell r="H5065">
            <v>0</v>
          </cell>
          <cell r="I5065">
            <v>0</v>
          </cell>
          <cell r="J5065">
            <v>0</v>
          </cell>
        </row>
        <row r="5066">
          <cell r="B5066" t="str">
            <v>JACAREI-SP</v>
          </cell>
          <cell r="C5066" t="str">
            <v>SP</v>
          </cell>
          <cell r="D5066">
            <v>0</v>
          </cell>
          <cell r="E5066">
            <v>0</v>
          </cell>
          <cell r="F5066">
            <v>4216.4799999999996</v>
          </cell>
          <cell r="G5066">
            <v>0</v>
          </cell>
          <cell r="H5066">
            <v>0</v>
          </cell>
          <cell r="I5066">
            <v>0</v>
          </cell>
          <cell r="J5066">
            <v>4216.4799999999996</v>
          </cell>
        </row>
        <row r="5067">
          <cell r="B5067" t="str">
            <v>JACI-SP</v>
          </cell>
          <cell r="C5067" t="str">
            <v>SP</v>
          </cell>
          <cell r="D5067">
            <v>0</v>
          </cell>
          <cell r="E5067">
            <v>0</v>
          </cell>
          <cell r="F5067">
            <v>0</v>
          </cell>
          <cell r="G5067">
            <v>0</v>
          </cell>
          <cell r="H5067">
            <v>0</v>
          </cell>
          <cell r="I5067">
            <v>0</v>
          </cell>
          <cell r="J5067">
            <v>0</v>
          </cell>
        </row>
        <row r="5068">
          <cell r="B5068" t="str">
            <v>JACUPIRANGA-SP</v>
          </cell>
          <cell r="C5068" t="str">
            <v>SP</v>
          </cell>
          <cell r="D5068">
            <v>0</v>
          </cell>
          <cell r="E5068">
            <v>0</v>
          </cell>
          <cell r="F5068">
            <v>2529.89</v>
          </cell>
          <cell r="G5068">
            <v>0</v>
          </cell>
          <cell r="H5068">
            <v>0</v>
          </cell>
          <cell r="I5068">
            <v>0</v>
          </cell>
          <cell r="J5068">
            <v>2529.89</v>
          </cell>
        </row>
        <row r="5069">
          <cell r="B5069" t="str">
            <v>JAGUARIUNA-SP</v>
          </cell>
          <cell r="C5069" t="str">
            <v>SP</v>
          </cell>
          <cell r="D5069">
            <v>0</v>
          </cell>
          <cell r="E5069">
            <v>0</v>
          </cell>
          <cell r="F5069">
            <v>0</v>
          </cell>
          <cell r="G5069">
            <v>0</v>
          </cell>
          <cell r="H5069">
            <v>0</v>
          </cell>
          <cell r="I5069">
            <v>0</v>
          </cell>
          <cell r="J5069">
            <v>0</v>
          </cell>
        </row>
        <row r="5070">
          <cell r="B5070" t="str">
            <v>JALES-SP</v>
          </cell>
          <cell r="C5070" t="str">
            <v>SP</v>
          </cell>
          <cell r="D5070">
            <v>0</v>
          </cell>
          <cell r="E5070">
            <v>0</v>
          </cell>
          <cell r="F5070">
            <v>0</v>
          </cell>
          <cell r="G5070">
            <v>0</v>
          </cell>
          <cell r="H5070">
            <v>0</v>
          </cell>
          <cell r="I5070">
            <v>0</v>
          </cell>
          <cell r="J5070">
            <v>0</v>
          </cell>
        </row>
        <row r="5071">
          <cell r="B5071" t="str">
            <v>JAMBEIRO-SP</v>
          </cell>
          <cell r="C5071" t="str">
            <v>SP</v>
          </cell>
          <cell r="D5071">
            <v>0</v>
          </cell>
          <cell r="E5071">
            <v>0</v>
          </cell>
          <cell r="F5071">
            <v>2108.2399999999998</v>
          </cell>
          <cell r="G5071">
            <v>0</v>
          </cell>
          <cell r="H5071">
            <v>0</v>
          </cell>
          <cell r="I5071">
            <v>0</v>
          </cell>
          <cell r="J5071">
            <v>2108.2399999999998</v>
          </cell>
        </row>
        <row r="5072">
          <cell r="B5072" t="str">
            <v>JANDIRA-SP</v>
          </cell>
          <cell r="C5072" t="str">
            <v>SP</v>
          </cell>
          <cell r="D5072">
            <v>0</v>
          </cell>
          <cell r="E5072">
            <v>0</v>
          </cell>
          <cell r="F5072">
            <v>3900.24</v>
          </cell>
          <cell r="G5072">
            <v>0</v>
          </cell>
          <cell r="H5072">
            <v>0</v>
          </cell>
          <cell r="I5072">
            <v>0</v>
          </cell>
          <cell r="J5072">
            <v>3900.24</v>
          </cell>
        </row>
        <row r="5073">
          <cell r="B5073" t="str">
            <v>JARDINOPOLIS-SP</v>
          </cell>
          <cell r="C5073" t="str">
            <v>SP</v>
          </cell>
          <cell r="D5073">
            <v>0</v>
          </cell>
          <cell r="E5073">
            <v>0</v>
          </cell>
          <cell r="F5073">
            <v>0</v>
          </cell>
          <cell r="G5073">
            <v>0</v>
          </cell>
          <cell r="H5073">
            <v>0</v>
          </cell>
          <cell r="I5073">
            <v>0</v>
          </cell>
          <cell r="J5073">
            <v>0</v>
          </cell>
        </row>
        <row r="5074">
          <cell r="B5074" t="str">
            <v>JARINU-SP</v>
          </cell>
          <cell r="C5074" t="str">
            <v>SP</v>
          </cell>
          <cell r="D5074">
            <v>0</v>
          </cell>
          <cell r="E5074">
            <v>0</v>
          </cell>
          <cell r="F5074">
            <v>0</v>
          </cell>
          <cell r="G5074">
            <v>0</v>
          </cell>
          <cell r="H5074">
            <v>0</v>
          </cell>
          <cell r="I5074">
            <v>0</v>
          </cell>
          <cell r="J5074">
            <v>0</v>
          </cell>
        </row>
        <row r="5075">
          <cell r="B5075" t="str">
            <v>JAU-SP</v>
          </cell>
          <cell r="C5075" t="str">
            <v>SP</v>
          </cell>
          <cell r="D5075">
            <v>0</v>
          </cell>
          <cell r="E5075">
            <v>0</v>
          </cell>
          <cell r="F5075">
            <v>0</v>
          </cell>
          <cell r="G5075">
            <v>0</v>
          </cell>
          <cell r="H5075">
            <v>0</v>
          </cell>
          <cell r="I5075">
            <v>0</v>
          </cell>
          <cell r="J5075">
            <v>0</v>
          </cell>
        </row>
        <row r="5076">
          <cell r="B5076" t="str">
            <v>JERIQUARA-SP</v>
          </cell>
          <cell r="C5076" t="str">
            <v>SP</v>
          </cell>
          <cell r="D5076">
            <v>0</v>
          </cell>
          <cell r="E5076">
            <v>0</v>
          </cell>
          <cell r="F5076">
            <v>0</v>
          </cell>
          <cell r="G5076">
            <v>0</v>
          </cell>
          <cell r="H5076">
            <v>0</v>
          </cell>
          <cell r="I5076">
            <v>0</v>
          </cell>
          <cell r="J5076">
            <v>0</v>
          </cell>
        </row>
        <row r="5077">
          <cell r="B5077" t="str">
            <v>JOANOPOLIS-SP</v>
          </cell>
          <cell r="C5077" t="str">
            <v>SP</v>
          </cell>
          <cell r="D5077">
            <v>0</v>
          </cell>
          <cell r="E5077">
            <v>0</v>
          </cell>
          <cell r="F5077">
            <v>0</v>
          </cell>
          <cell r="G5077">
            <v>0</v>
          </cell>
          <cell r="H5077">
            <v>0</v>
          </cell>
          <cell r="I5077">
            <v>0</v>
          </cell>
          <cell r="J5077">
            <v>0</v>
          </cell>
        </row>
        <row r="5078">
          <cell r="B5078" t="str">
            <v>JOAO RAMALHO-SP</v>
          </cell>
          <cell r="C5078" t="str">
            <v>SP</v>
          </cell>
          <cell r="D5078">
            <v>0</v>
          </cell>
          <cell r="E5078">
            <v>0</v>
          </cell>
          <cell r="F5078">
            <v>0</v>
          </cell>
          <cell r="G5078">
            <v>0</v>
          </cell>
          <cell r="H5078">
            <v>0</v>
          </cell>
          <cell r="I5078">
            <v>0</v>
          </cell>
          <cell r="J5078">
            <v>0</v>
          </cell>
        </row>
        <row r="5079">
          <cell r="B5079" t="str">
            <v>JOSE BONIFACIO-SP</v>
          </cell>
          <cell r="C5079" t="str">
            <v>SP</v>
          </cell>
          <cell r="D5079">
            <v>0</v>
          </cell>
          <cell r="E5079">
            <v>0</v>
          </cell>
          <cell r="F5079">
            <v>0</v>
          </cell>
          <cell r="G5079">
            <v>0</v>
          </cell>
          <cell r="H5079">
            <v>0</v>
          </cell>
          <cell r="I5079">
            <v>0</v>
          </cell>
          <cell r="J5079">
            <v>0</v>
          </cell>
        </row>
        <row r="5080">
          <cell r="B5080" t="str">
            <v>JULIO MESQUITA-SP</v>
          </cell>
          <cell r="C5080" t="str">
            <v>SP</v>
          </cell>
          <cell r="D5080">
            <v>0</v>
          </cell>
          <cell r="E5080">
            <v>0</v>
          </cell>
          <cell r="F5080">
            <v>0</v>
          </cell>
          <cell r="G5080">
            <v>0</v>
          </cell>
          <cell r="H5080">
            <v>0</v>
          </cell>
          <cell r="I5080">
            <v>0</v>
          </cell>
          <cell r="J5080">
            <v>0</v>
          </cell>
        </row>
        <row r="5081">
          <cell r="B5081" t="str">
            <v>JUMIRIM-SP</v>
          </cell>
          <cell r="C5081" t="str">
            <v>SP</v>
          </cell>
          <cell r="D5081">
            <v>0</v>
          </cell>
          <cell r="E5081">
            <v>0</v>
          </cell>
          <cell r="F5081">
            <v>0</v>
          </cell>
          <cell r="G5081">
            <v>0</v>
          </cell>
          <cell r="H5081">
            <v>0</v>
          </cell>
          <cell r="I5081">
            <v>0</v>
          </cell>
          <cell r="J5081">
            <v>0</v>
          </cell>
        </row>
        <row r="5082">
          <cell r="B5082" t="str">
            <v>JUNDIAI-SP</v>
          </cell>
          <cell r="C5082" t="str">
            <v>SP</v>
          </cell>
          <cell r="D5082">
            <v>0</v>
          </cell>
          <cell r="E5082">
            <v>0</v>
          </cell>
          <cell r="F5082">
            <v>0</v>
          </cell>
          <cell r="G5082">
            <v>0</v>
          </cell>
          <cell r="H5082">
            <v>0</v>
          </cell>
          <cell r="I5082">
            <v>0</v>
          </cell>
          <cell r="J5082">
            <v>0</v>
          </cell>
        </row>
        <row r="5083">
          <cell r="B5083" t="str">
            <v>JUNQUEIROPOLIS-SP</v>
          </cell>
          <cell r="C5083" t="str">
            <v>SP</v>
          </cell>
          <cell r="D5083">
            <v>0</v>
          </cell>
          <cell r="E5083">
            <v>0</v>
          </cell>
          <cell r="F5083">
            <v>0</v>
          </cell>
          <cell r="G5083">
            <v>0</v>
          </cell>
          <cell r="H5083">
            <v>0</v>
          </cell>
          <cell r="I5083">
            <v>0</v>
          </cell>
          <cell r="J5083">
            <v>0</v>
          </cell>
        </row>
        <row r="5084">
          <cell r="B5084" t="str">
            <v>JUQUIA-SP</v>
          </cell>
          <cell r="C5084" t="str">
            <v>SP</v>
          </cell>
          <cell r="D5084">
            <v>0</v>
          </cell>
          <cell r="E5084">
            <v>0</v>
          </cell>
          <cell r="F5084">
            <v>2635.3</v>
          </cell>
          <cell r="G5084">
            <v>0</v>
          </cell>
          <cell r="H5084">
            <v>0</v>
          </cell>
          <cell r="I5084">
            <v>0</v>
          </cell>
          <cell r="J5084">
            <v>2635.3</v>
          </cell>
        </row>
        <row r="5085">
          <cell r="B5085" t="str">
            <v>JUQUITIBA-SP</v>
          </cell>
          <cell r="C5085" t="str">
            <v>SP</v>
          </cell>
          <cell r="D5085">
            <v>0</v>
          </cell>
          <cell r="E5085">
            <v>0</v>
          </cell>
          <cell r="F5085">
            <v>2951.54</v>
          </cell>
          <cell r="G5085">
            <v>0</v>
          </cell>
          <cell r="H5085">
            <v>0</v>
          </cell>
          <cell r="I5085">
            <v>0</v>
          </cell>
          <cell r="J5085">
            <v>2951.54</v>
          </cell>
        </row>
        <row r="5086">
          <cell r="B5086" t="str">
            <v>LAGOINHA-SP</v>
          </cell>
          <cell r="C5086" t="str">
            <v>SP</v>
          </cell>
          <cell r="D5086">
            <v>0</v>
          </cell>
          <cell r="E5086">
            <v>0</v>
          </cell>
          <cell r="F5086">
            <v>2108.2399999999998</v>
          </cell>
          <cell r="G5086">
            <v>0</v>
          </cell>
          <cell r="H5086">
            <v>0</v>
          </cell>
          <cell r="I5086">
            <v>0</v>
          </cell>
          <cell r="J5086">
            <v>2108.2399999999998</v>
          </cell>
        </row>
        <row r="5087">
          <cell r="B5087" t="str">
            <v>LARANJAL PAULISTA-SP</v>
          </cell>
          <cell r="C5087" t="str">
            <v>SP</v>
          </cell>
          <cell r="D5087">
            <v>0</v>
          </cell>
          <cell r="E5087">
            <v>0</v>
          </cell>
          <cell r="F5087">
            <v>0</v>
          </cell>
          <cell r="G5087">
            <v>0</v>
          </cell>
          <cell r="H5087">
            <v>0</v>
          </cell>
          <cell r="I5087">
            <v>0</v>
          </cell>
          <cell r="J5087">
            <v>0</v>
          </cell>
        </row>
        <row r="5088">
          <cell r="B5088" t="str">
            <v>LAVINIA-SP</v>
          </cell>
          <cell r="C5088" t="str">
            <v>SP</v>
          </cell>
          <cell r="D5088">
            <v>0</v>
          </cell>
          <cell r="E5088">
            <v>0</v>
          </cell>
          <cell r="F5088">
            <v>0</v>
          </cell>
          <cell r="G5088">
            <v>0</v>
          </cell>
          <cell r="H5088">
            <v>0</v>
          </cell>
          <cell r="I5088">
            <v>0</v>
          </cell>
          <cell r="J5088">
            <v>0</v>
          </cell>
        </row>
        <row r="5089">
          <cell r="B5089" t="str">
            <v>LAVRINHAS-SP</v>
          </cell>
          <cell r="C5089" t="str">
            <v>SP</v>
          </cell>
          <cell r="D5089">
            <v>0</v>
          </cell>
          <cell r="E5089">
            <v>0</v>
          </cell>
          <cell r="F5089">
            <v>2108.2399999999998</v>
          </cell>
          <cell r="G5089">
            <v>0</v>
          </cell>
          <cell r="H5089">
            <v>0</v>
          </cell>
          <cell r="I5089">
            <v>0</v>
          </cell>
          <cell r="J5089">
            <v>2108.2399999999998</v>
          </cell>
        </row>
        <row r="5090">
          <cell r="B5090" t="str">
            <v>LEME-SP</v>
          </cell>
          <cell r="C5090" t="str">
            <v>SP</v>
          </cell>
          <cell r="D5090">
            <v>0</v>
          </cell>
          <cell r="E5090">
            <v>0</v>
          </cell>
          <cell r="F5090">
            <v>0</v>
          </cell>
          <cell r="G5090">
            <v>0</v>
          </cell>
          <cell r="H5090">
            <v>0</v>
          </cell>
          <cell r="I5090">
            <v>0</v>
          </cell>
          <cell r="J5090">
            <v>0</v>
          </cell>
        </row>
        <row r="5091">
          <cell r="B5091" t="str">
            <v>LENCOIS PAULISTA-SP</v>
          </cell>
          <cell r="C5091" t="str">
            <v>SP</v>
          </cell>
          <cell r="D5091">
            <v>0</v>
          </cell>
          <cell r="E5091">
            <v>0</v>
          </cell>
          <cell r="F5091">
            <v>0</v>
          </cell>
          <cell r="G5091">
            <v>0</v>
          </cell>
          <cell r="H5091">
            <v>0</v>
          </cell>
          <cell r="I5091">
            <v>0</v>
          </cell>
          <cell r="J5091">
            <v>0</v>
          </cell>
        </row>
        <row r="5092">
          <cell r="B5092" t="str">
            <v>LIMEIRA-SP</v>
          </cell>
          <cell r="C5092" t="str">
            <v>SP</v>
          </cell>
          <cell r="D5092">
            <v>0</v>
          </cell>
          <cell r="E5092">
            <v>0</v>
          </cell>
          <cell r="F5092">
            <v>0</v>
          </cell>
          <cell r="G5092">
            <v>0</v>
          </cell>
          <cell r="H5092">
            <v>0</v>
          </cell>
          <cell r="I5092">
            <v>0</v>
          </cell>
          <cell r="J5092">
            <v>0</v>
          </cell>
        </row>
        <row r="5093">
          <cell r="B5093" t="str">
            <v>LINDOIA-SP</v>
          </cell>
          <cell r="C5093" t="str">
            <v>SP</v>
          </cell>
          <cell r="D5093">
            <v>0</v>
          </cell>
          <cell r="E5093">
            <v>0</v>
          </cell>
          <cell r="F5093">
            <v>0</v>
          </cell>
          <cell r="G5093">
            <v>0</v>
          </cell>
          <cell r="H5093">
            <v>0</v>
          </cell>
          <cell r="I5093">
            <v>0</v>
          </cell>
          <cell r="J5093">
            <v>0</v>
          </cell>
        </row>
        <row r="5094">
          <cell r="B5094" t="str">
            <v>LINS-SP</v>
          </cell>
          <cell r="C5094" t="str">
            <v>SP</v>
          </cell>
          <cell r="D5094">
            <v>0</v>
          </cell>
          <cell r="E5094">
            <v>0</v>
          </cell>
          <cell r="F5094">
            <v>0</v>
          </cell>
          <cell r="G5094">
            <v>0</v>
          </cell>
          <cell r="H5094">
            <v>0</v>
          </cell>
          <cell r="I5094">
            <v>0</v>
          </cell>
          <cell r="J5094">
            <v>0</v>
          </cell>
        </row>
        <row r="5095">
          <cell r="B5095" t="str">
            <v>LORENA-SP</v>
          </cell>
          <cell r="C5095" t="str">
            <v>SP</v>
          </cell>
          <cell r="D5095">
            <v>0</v>
          </cell>
          <cell r="E5095">
            <v>0</v>
          </cell>
          <cell r="F5095">
            <v>3794.83</v>
          </cell>
          <cell r="G5095">
            <v>0</v>
          </cell>
          <cell r="H5095">
            <v>0</v>
          </cell>
          <cell r="I5095">
            <v>0</v>
          </cell>
          <cell r="J5095">
            <v>3794.83</v>
          </cell>
        </row>
        <row r="5096">
          <cell r="B5096" t="str">
            <v>LOURDES-SP</v>
          </cell>
          <cell r="C5096" t="str">
            <v>SP</v>
          </cell>
          <cell r="D5096">
            <v>0</v>
          </cell>
          <cell r="E5096">
            <v>0</v>
          </cell>
          <cell r="F5096">
            <v>0</v>
          </cell>
          <cell r="G5096">
            <v>0</v>
          </cell>
          <cell r="H5096">
            <v>0</v>
          </cell>
          <cell r="I5096">
            <v>0</v>
          </cell>
          <cell r="J5096">
            <v>0</v>
          </cell>
        </row>
        <row r="5097">
          <cell r="B5097" t="str">
            <v>LOUVEIRA-SP</v>
          </cell>
          <cell r="C5097" t="str">
            <v>SP</v>
          </cell>
          <cell r="D5097">
            <v>0</v>
          </cell>
          <cell r="E5097">
            <v>0</v>
          </cell>
          <cell r="F5097">
            <v>0</v>
          </cell>
          <cell r="G5097">
            <v>0</v>
          </cell>
          <cell r="H5097">
            <v>0</v>
          </cell>
          <cell r="I5097">
            <v>0</v>
          </cell>
          <cell r="J5097">
            <v>0</v>
          </cell>
        </row>
        <row r="5098">
          <cell r="B5098" t="str">
            <v>LUCELIA-SP</v>
          </cell>
          <cell r="C5098" t="str">
            <v>SP</v>
          </cell>
          <cell r="D5098">
            <v>0</v>
          </cell>
          <cell r="E5098">
            <v>0</v>
          </cell>
          <cell r="F5098">
            <v>0</v>
          </cell>
          <cell r="G5098">
            <v>0</v>
          </cell>
          <cell r="H5098">
            <v>0</v>
          </cell>
          <cell r="I5098">
            <v>0</v>
          </cell>
          <cell r="J5098">
            <v>0</v>
          </cell>
        </row>
        <row r="5099">
          <cell r="B5099" t="str">
            <v>LUCIANOPOLIS-SP</v>
          </cell>
          <cell r="C5099" t="str">
            <v>SP</v>
          </cell>
          <cell r="D5099">
            <v>0</v>
          </cell>
          <cell r="E5099">
            <v>0</v>
          </cell>
          <cell r="F5099">
            <v>0</v>
          </cell>
          <cell r="G5099">
            <v>0</v>
          </cell>
          <cell r="H5099">
            <v>0</v>
          </cell>
          <cell r="I5099">
            <v>0</v>
          </cell>
          <cell r="J5099">
            <v>0</v>
          </cell>
        </row>
        <row r="5100">
          <cell r="B5100" t="str">
            <v>LUIS ANTONIO-SP</v>
          </cell>
          <cell r="C5100" t="str">
            <v>SP</v>
          </cell>
          <cell r="D5100">
            <v>0</v>
          </cell>
          <cell r="E5100">
            <v>0</v>
          </cell>
          <cell r="F5100">
            <v>0</v>
          </cell>
          <cell r="G5100">
            <v>0</v>
          </cell>
          <cell r="H5100">
            <v>0</v>
          </cell>
          <cell r="I5100">
            <v>0</v>
          </cell>
          <cell r="J5100">
            <v>0</v>
          </cell>
        </row>
        <row r="5101">
          <cell r="B5101" t="str">
            <v>LUIZIANIA-SP</v>
          </cell>
          <cell r="C5101" t="str">
            <v>SP</v>
          </cell>
          <cell r="D5101">
            <v>0</v>
          </cell>
          <cell r="E5101">
            <v>0</v>
          </cell>
          <cell r="F5101">
            <v>0</v>
          </cell>
          <cell r="G5101">
            <v>0</v>
          </cell>
          <cell r="H5101">
            <v>0</v>
          </cell>
          <cell r="I5101">
            <v>0</v>
          </cell>
          <cell r="J5101">
            <v>0</v>
          </cell>
        </row>
        <row r="5102">
          <cell r="B5102" t="str">
            <v>LUPERCIO-SP</v>
          </cell>
          <cell r="C5102" t="str">
            <v>SP</v>
          </cell>
          <cell r="D5102">
            <v>0</v>
          </cell>
          <cell r="E5102">
            <v>0</v>
          </cell>
          <cell r="F5102">
            <v>0</v>
          </cell>
          <cell r="G5102">
            <v>0</v>
          </cell>
          <cell r="H5102">
            <v>0</v>
          </cell>
          <cell r="I5102">
            <v>0</v>
          </cell>
          <cell r="J5102">
            <v>0</v>
          </cell>
        </row>
        <row r="5103">
          <cell r="B5103" t="str">
            <v>LUTECIA-SP</v>
          </cell>
          <cell r="C5103" t="str">
            <v>SP</v>
          </cell>
          <cell r="D5103">
            <v>0</v>
          </cell>
          <cell r="E5103">
            <v>0</v>
          </cell>
          <cell r="F5103">
            <v>0</v>
          </cell>
          <cell r="G5103">
            <v>0</v>
          </cell>
          <cell r="H5103">
            <v>0</v>
          </cell>
          <cell r="I5103">
            <v>0</v>
          </cell>
          <cell r="J5103">
            <v>0</v>
          </cell>
        </row>
        <row r="5104">
          <cell r="B5104" t="str">
            <v>MACATUBA-SP</v>
          </cell>
          <cell r="C5104" t="str">
            <v>SP</v>
          </cell>
          <cell r="D5104">
            <v>0</v>
          </cell>
          <cell r="E5104">
            <v>0</v>
          </cell>
          <cell r="F5104">
            <v>0</v>
          </cell>
          <cell r="G5104">
            <v>0</v>
          </cell>
          <cell r="H5104">
            <v>0</v>
          </cell>
          <cell r="I5104">
            <v>0</v>
          </cell>
          <cell r="J5104">
            <v>0</v>
          </cell>
        </row>
        <row r="5105">
          <cell r="B5105" t="str">
            <v>MACAUBAL-SP</v>
          </cell>
          <cell r="C5105" t="str">
            <v>SP</v>
          </cell>
          <cell r="D5105">
            <v>0</v>
          </cell>
          <cell r="E5105">
            <v>0</v>
          </cell>
          <cell r="F5105">
            <v>0</v>
          </cell>
          <cell r="G5105">
            <v>0</v>
          </cell>
          <cell r="H5105">
            <v>0</v>
          </cell>
          <cell r="I5105">
            <v>0</v>
          </cell>
          <cell r="J5105">
            <v>0</v>
          </cell>
        </row>
        <row r="5106">
          <cell r="B5106" t="str">
            <v>MACEDONIA-SP</v>
          </cell>
          <cell r="C5106" t="str">
            <v>SP</v>
          </cell>
          <cell r="D5106">
            <v>0</v>
          </cell>
          <cell r="E5106">
            <v>0</v>
          </cell>
          <cell r="F5106">
            <v>0</v>
          </cell>
          <cell r="G5106">
            <v>0</v>
          </cell>
          <cell r="H5106">
            <v>0</v>
          </cell>
          <cell r="I5106">
            <v>0</v>
          </cell>
          <cell r="J5106">
            <v>0</v>
          </cell>
        </row>
        <row r="5107">
          <cell r="B5107" t="str">
            <v>MAGDA-SP</v>
          </cell>
          <cell r="C5107" t="str">
            <v>SP</v>
          </cell>
          <cell r="D5107">
            <v>0</v>
          </cell>
          <cell r="E5107">
            <v>0</v>
          </cell>
          <cell r="F5107">
            <v>0</v>
          </cell>
          <cell r="G5107">
            <v>0</v>
          </cell>
          <cell r="H5107">
            <v>0</v>
          </cell>
          <cell r="I5107">
            <v>0</v>
          </cell>
          <cell r="J5107">
            <v>0</v>
          </cell>
        </row>
        <row r="5108">
          <cell r="B5108" t="str">
            <v>MAIRINQUE-SP</v>
          </cell>
          <cell r="C5108" t="str">
            <v>SP</v>
          </cell>
          <cell r="D5108">
            <v>0</v>
          </cell>
          <cell r="E5108">
            <v>0</v>
          </cell>
          <cell r="F5108">
            <v>0</v>
          </cell>
          <cell r="G5108">
            <v>0</v>
          </cell>
          <cell r="H5108">
            <v>0</v>
          </cell>
          <cell r="I5108">
            <v>0</v>
          </cell>
          <cell r="J5108">
            <v>0</v>
          </cell>
        </row>
        <row r="5109">
          <cell r="B5109" t="str">
            <v>MAIRIPORA-SP</v>
          </cell>
          <cell r="C5109" t="str">
            <v>SP</v>
          </cell>
          <cell r="D5109">
            <v>0</v>
          </cell>
          <cell r="E5109">
            <v>0</v>
          </cell>
          <cell r="F5109">
            <v>3794.83</v>
          </cell>
          <cell r="G5109">
            <v>0</v>
          </cell>
          <cell r="H5109">
            <v>0</v>
          </cell>
          <cell r="I5109">
            <v>0</v>
          </cell>
          <cell r="J5109">
            <v>3794.83</v>
          </cell>
        </row>
        <row r="5110">
          <cell r="B5110" t="str">
            <v>MANDURI-SP</v>
          </cell>
          <cell r="C5110" t="str">
            <v>SP</v>
          </cell>
          <cell r="D5110">
            <v>0</v>
          </cell>
          <cell r="E5110">
            <v>0</v>
          </cell>
          <cell r="F5110">
            <v>0</v>
          </cell>
          <cell r="G5110">
            <v>0</v>
          </cell>
          <cell r="H5110">
            <v>0</v>
          </cell>
          <cell r="I5110">
            <v>0</v>
          </cell>
          <cell r="J5110">
            <v>0</v>
          </cell>
        </row>
        <row r="5111">
          <cell r="B5111" t="str">
            <v>MARABA PAULISTA-SP</v>
          </cell>
          <cell r="C5111" t="str">
            <v>SP</v>
          </cell>
          <cell r="D5111">
            <v>0</v>
          </cell>
          <cell r="E5111">
            <v>0</v>
          </cell>
          <cell r="F5111">
            <v>0</v>
          </cell>
          <cell r="G5111">
            <v>0</v>
          </cell>
          <cell r="H5111">
            <v>0</v>
          </cell>
          <cell r="I5111">
            <v>0</v>
          </cell>
          <cell r="J5111">
            <v>0</v>
          </cell>
        </row>
        <row r="5112">
          <cell r="B5112" t="str">
            <v>MARACAI-SP</v>
          </cell>
          <cell r="C5112" t="str">
            <v>SP</v>
          </cell>
          <cell r="D5112">
            <v>0</v>
          </cell>
          <cell r="E5112">
            <v>0</v>
          </cell>
          <cell r="F5112">
            <v>0</v>
          </cell>
          <cell r="G5112">
            <v>0</v>
          </cell>
          <cell r="H5112">
            <v>0</v>
          </cell>
          <cell r="I5112">
            <v>0</v>
          </cell>
          <cell r="J5112">
            <v>0</v>
          </cell>
        </row>
        <row r="5113">
          <cell r="B5113" t="str">
            <v>MARAPOAMA-SP</v>
          </cell>
          <cell r="C5113" t="str">
            <v>SP</v>
          </cell>
          <cell r="D5113">
            <v>0</v>
          </cell>
          <cell r="E5113">
            <v>0</v>
          </cell>
          <cell r="F5113">
            <v>0</v>
          </cell>
          <cell r="G5113">
            <v>0</v>
          </cell>
          <cell r="H5113">
            <v>0</v>
          </cell>
          <cell r="I5113">
            <v>0</v>
          </cell>
          <cell r="J5113">
            <v>0</v>
          </cell>
        </row>
        <row r="5114">
          <cell r="B5114" t="str">
            <v>MARIAPOLIS-SP</v>
          </cell>
          <cell r="C5114" t="str">
            <v>SP</v>
          </cell>
          <cell r="D5114">
            <v>0</v>
          </cell>
          <cell r="E5114">
            <v>0</v>
          </cell>
          <cell r="F5114">
            <v>0</v>
          </cell>
          <cell r="G5114">
            <v>0</v>
          </cell>
          <cell r="H5114">
            <v>0</v>
          </cell>
          <cell r="I5114">
            <v>0</v>
          </cell>
          <cell r="J5114">
            <v>0</v>
          </cell>
        </row>
        <row r="5115">
          <cell r="B5115" t="str">
            <v>MARILIA-SP</v>
          </cell>
          <cell r="C5115" t="str">
            <v>SP</v>
          </cell>
          <cell r="D5115">
            <v>0</v>
          </cell>
          <cell r="E5115">
            <v>0</v>
          </cell>
          <cell r="F5115">
            <v>0</v>
          </cell>
          <cell r="G5115">
            <v>0</v>
          </cell>
          <cell r="H5115">
            <v>0</v>
          </cell>
          <cell r="I5115">
            <v>0</v>
          </cell>
          <cell r="J5115">
            <v>0</v>
          </cell>
        </row>
        <row r="5116">
          <cell r="B5116" t="str">
            <v>MARINOPOLIS-SP</v>
          </cell>
          <cell r="C5116" t="str">
            <v>SP</v>
          </cell>
          <cell r="D5116">
            <v>0</v>
          </cell>
          <cell r="E5116">
            <v>0</v>
          </cell>
          <cell r="F5116">
            <v>0</v>
          </cell>
          <cell r="G5116">
            <v>0</v>
          </cell>
          <cell r="H5116">
            <v>0</v>
          </cell>
          <cell r="I5116">
            <v>0</v>
          </cell>
          <cell r="J5116">
            <v>0</v>
          </cell>
        </row>
        <row r="5117">
          <cell r="B5117" t="str">
            <v>MARTINOPOLIS-SP</v>
          </cell>
          <cell r="C5117" t="str">
            <v>SP</v>
          </cell>
          <cell r="D5117">
            <v>0</v>
          </cell>
          <cell r="E5117">
            <v>0</v>
          </cell>
          <cell r="F5117">
            <v>0</v>
          </cell>
          <cell r="G5117">
            <v>0</v>
          </cell>
          <cell r="H5117">
            <v>0</v>
          </cell>
          <cell r="I5117">
            <v>0</v>
          </cell>
          <cell r="J5117">
            <v>0</v>
          </cell>
        </row>
        <row r="5118">
          <cell r="B5118" t="str">
            <v>MATAO-SP</v>
          </cell>
          <cell r="C5118" t="str">
            <v>SP</v>
          </cell>
          <cell r="D5118">
            <v>0</v>
          </cell>
          <cell r="E5118">
            <v>0</v>
          </cell>
          <cell r="F5118">
            <v>0</v>
          </cell>
          <cell r="G5118">
            <v>0</v>
          </cell>
          <cell r="H5118">
            <v>0</v>
          </cell>
          <cell r="I5118">
            <v>0</v>
          </cell>
          <cell r="J5118">
            <v>0</v>
          </cell>
        </row>
        <row r="5119">
          <cell r="B5119" t="str">
            <v>MAUA-SP</v>
          </cell>
          <cell r="C5119" t="str">
            <v>SP</v>
          </cell>
          <cell r="D5119">
            <v>0</v>
          </cell>
          <cell r="E5119">
            <v>0</v>
          </cell>
          <cell r="F5119">
            <v>64361.18</v>
          </cell>
          <cell r="G5119">
            <v>0</v>
          </cell>
          <cell r="H5119">
            <v>0</v>
          </cell>
          <cell r="I5119">
            <v>0</v>
          </cell>
          <cell r="J5119">
            <v>64361.18</v>
          </cell>
        </row>
        <row r="5120">
          <cell r="B5120" t="str">
            <v>MENDONCA-SP</v>
          </cell>
          <cell r="C5120" t="str">
            <v>SP</v>
          </cell>
          <cell r="D5120">
            <v>0</v>
          </cell>
          <cell r="E5120">
            <v>0</v>
          </cell>
          <cell r="F5120">
            <v>0</v>
          </cell>
          <cell r="G5120">
            <v>0</v>
          </cell>
          <cell r="H5120">
            <v>0</v>
          </cell>
          <cell r="I5120">
            <v>0</v>
          </cell>
          <cell r="J5120">
            <v>0</v>
          </cell>
        </row>
        <row r="5121">
          <cell r="B5121" t="str">
            <v>MERIDIANO-SP</v>
          </cell>
          <cell r="C5121" t="str">
            <v>SP</v>
          </cell>
          <cell r="D5121">
            <v>0</v>
          </cell>
          <cell r="E5121">
            <v>0</v>
          </cell>
          <cell r="F5121">
            <v>0</v>
          </cell>
          <cell r="G5121">
            <v>0</v>
          </cell>
          <cell r="H5121">
            <v>0</v>
          </cell>
          <cell r="I5121">
            <v>0</v>
          </cell>
          <cell r="J5121">
            <v>0</v>
          </cell>
        </row>
        <row r="5122">
          <cell r="B5122" t="str">
            <v>MESOPOLIS-SP</v>
          </cell>
          <cell r="C5122" t="str">
            <v>SP</v>
          </cell>
          <cell r="D5122">
            <v>0</v>
          </cell>
          <cell r="E5122">
            <v>0</v>
          </cell>
          <cell r="F5122">
            <v>0</v>
          </cell>
          <cell r="G5122">
            <v>0</v>
          </cell>
          <cell r="H5122">
            <v>0</v>
          </cell>
          <cell r="I5122">
            <v>0</v>
          </cell>
          <cell r="J5122">
            <v>0</v>
          </cell>
        </row>
        <row r="5123">
          <cell r="B5123" t="str">
            <v>MIGUELOPOLIS-SP</v>
          </cell>
          <cell r="C5123" t="str">
            <v>SP</v>
          </cell>
          <cell r="D5123">
            <v>0</v>
          </cell>
          <cell r="E5123">
            <v>0</v>
          </cell>
          <cell r="F5123">
            <v>0</v>
          </cell>
          <cell r="G5123">
            <v>0</v>
          </cell>
          <cell r="H5123">
            <v>0</v>
          </cell>
          <cell r="I5123">
            <v>0</v>
          </cell>
          <cell r="J5123">
            <v>0</v>
          </cell>
        </row>
        <row r="5124">
          <cell r="B5124" t="str">
            <v>MINEIROS DO TIETE-SP</v>
          </cell>
          <cell r="C5124" t="str">
            <v>SP</v>
          </cell>
          <cell r="D5124">
            <v>0</v>
          </cell>
          <cell r="E5124">
            <v>0</v>
          </cell>
          <cell r="F5124">
            <v>0</v>
          </cell>
          <cell r="G5124">
            <v>0</v>
          </cell>
          <cell r="H5124">
            <v>0</v>
          </cell>
          <cell r="I5124">
            <v>0</v>
          </cell>
          <cell r="J5124">
            <v>0</v>
          </cell>
        </row>
        <row r="5125">
          <cell r="B5125" t="str">
            <v>MIRA ESTRELA-SP</v>
          </cell>
          <cell r="C5125" t="str">
            <v>SP</v>
          </cell>
          <cell r="D5125">
            <v>0</v>
          </cell>
          <cell r="E5125">
            <v>0</v>
          </cell>
          <cell r="F5125">
            <v>0</v>
          </cell>
          <cell r="G5125">
            <v>0</v>
          </cell>
          <cell r="H5125">
            <v>0</v>
          </cell>
          <cell r="I5125">
            <v>0</v>
          </cell>
          <cell r="J5125">
            <v>0</v>
          </cell>
        </row>
        <row r="5126">
          <cell r="B5126" t="str">
            <v>MIRACATU-SP</v>
          </cell>
          <cell r="C5126" t="str">
            <v>SP</v>
          </cell>
          <cell r="D5126">
            <v>0</v>
          </cell>
          <cell r="E5126">
            <v>0</v>
          </cell>
          <cell r="F5126">
            <v>2740.71</v>
          </cell>
          <cell r="G5126">
            <v>0</v>
          </cell>
          <cell r="H5126">
            <v>0</v>
          </cell>
          <cell r="I5126">
            <v>0</v>
          </cell>
          <cell r="J5126">
            <v>2740.71</v>
          </cell>
        </row>
        <row r="5127">
          <cell r="B5127" t="str">
            <v>MIRANDOPOLIS-SP</v>
          </cell>
          <cell r="C5127" t="str">
            <v>SP</v>
          </cell>
          <cell r="D5127">
            <v>0</v>
          </cell>
          <cell r="E5127">
            <v>0</v>
          </cell>
          <cell r="F5127">
            <v>0</v>
          </cell>
          <cell r="G5127">
            <v>0</v>
          </cell>
          <cell r="H5127">
            <v>0</v>
          </cell>
          <cell r="I5127">
            <v>0</v>
          </cell>
          <cell r="J5127">
            <v>0</v>
          </cell>
        </row>
        <row r="5128">
          <cell r="B5128" t="str">
            <v>MIRANTE DO PARANAPANEMA-SP</v>
          </cell>
          <cell r="C5128" t="str">
            <v>SP</v>
          </cell>
          <cell r="D5128">
            <v>0</v>
          </cell>
          <cell r="E5128">
            <v>0</v>
          </cell>
          <cell r="F5128">
            <v>0</v>
          </cell>
          <cell r="G5128">
            <v>0</v>
          </cell>
          <cell r="H5128">
            <v>0</v>
          </cell>
          <cell r="I5128">
            <v>0</v>
          </cell>
          <cell r="J5128">
            <v>0</v>
          </cell>
        </row>
        <row r="5129">
          <cell r="B5129" t="str">
            <v>MIRASSOLANDIA-SP</v>
          </cell>
          <cell r="C5129" t="str">
            <v>SP</v>
          </cell>
          <cell r="D5129">
            <v>0</v>
          </cell>
          <cell r="E5129">
            <v>0</v>
          </cell>
          <cell r="F5129">
            <v>0</v>
          </cell>
          <cell r="G5129">
            <v>0</v>
          </cell>
          <cell r="H5129">
            <v>0</v>
          </cell>
          <cell r="I5129">
            <v>0</v>
          </cell>
          <cell r="J5129">
            <v>0</v>
          </cell>
        </row>
        <row r="5130">
          <cell r="B5130" t="str">
            <v>MIRASSOL-SP</v>
          </cell>
          <cell r="C5130" t="str">
            <v>SP</v>
          </cell>
          <cell r="D5130">
            <v>0</v>
          </cell>
          <cell r="E5130">
            <v>0</v>
          </cell>
          <cell r="F5130">
            <v>0</v>
          </cell>
          <cell r="G5130">
            <v>0</v>
          </cell>
          <cell r="H5130">
            <v>0</v>
          </cell>
          <cell r="I5130">
            <v>0</v>
          </cell>
          <cell r="J5130">
            <v>0</v>
          </cell>
        </row>
        <row r="5131">
          <cell r="B5131" t="str">
            <v>MOCOCA-SP</v>
          </cell>
          <cell r="C5131" t="str">
            <v>SP</v>
          </cell>
          <cell r="D5131">
            <v>0</v>
          </cell>
          <cell r="E5131">
            <v>0</v>
          </cell>
          <cell r="F5131">
            <v>0</v>
          </cell>
          <cell r="G5131">
            <v>0</v>
          </cell>
          <cell r="H5131">
            <v>0</v>
          </cell>
          <cell r="I5131">
            <v>0</v>
          </cell>
          <cell r="J5131">
            <v>0</v>
          </cell>
        </row>
        <row r="5132">
          <cell r="B5132" t="str">
            <v>MOGI GUACU-SP</v>
          </cell>
          <cell r="C5132" t="str">
            <v>SP</v>
          </cell>
          <cell r="D5132">
            <v>0</v>
          </cell>
          <cell r="E5132">
            <v>0</v>
          </cell>
          <cell r="F5132">
            <v>0</v>
          </cell>
          <cell r="G5132">
            <v>0</v>
          </cell>
          <cell r="H5132">
            <v>0</v>
          </cell>
          <cell r="I5132">
            <v>0</v>
          </cell>
          <cell r="J5132">
            <v>0</v>
          </cell>
        </row>
        <row r="5133">
          <cell r="B5133" t="str">
            <v>MOJI DAS CRUZES-SP</v>
          </cell>
          <cell r="C5133" t="str">
            <v>SP</v>
          </cell>
          <cell r="D5133">
            <v>0</v>
          </cell>
          <cell r="E5133">
            <v>0</v>
          </cell>
          <cell r="F5133">
            <v>4216.4799999999996</v>
          </cell>
          <cell r="G5133">
            <v>0</v>
          </cell>
          <cell r="H5133">
            <v>0</v>
          </cell>
          <cell r="I5133">
            <v>0</v>
          </cell>
          <cell r="J5133">
            <v>4216.4799999999996</v>
          </cell>
        </row>
        <row r="5134">
          <cell r="B5134" t="str">
            <v>MOJI-MIRIM-SP</v>
          </cell>
          <cell r="C5134" t="str">
            <v>SP</v>
          </cell>
          <cell r="D5134">
            <v>0</v>
          </cell>
          <cell r="E5134">
            <v>0</v>
          </cell>
          <cell r="F5134">
            <v>0</v>
          </cell>
          <cell r="G5134">
            <v>0</v>
          </cell>
          <cell r="H5134">
            <v>0</v>
          </cell>
          <cell r="I5134">
            <v>0</v>
          </cell>
          <cell r="J5134">
            <v>0</v>
          </cell>
        </row>
        <row r="5135">
          <cell r="B5135" t="str">
            <v>MOMBUCA-SP</v>
          </cell>
          <cell r="C5135" t="str">
            <v>SP</v>
          </cell>
          <cell r="D5135">
            <v>0</v>
          </cell>
          <cell r="E5135">
            <v>0</v>
          </cell>
          <cell r="F5135">
            <v>0</v>
          </cell>
          <cell r="G5135">
            <v>0</v>
          </cell>
          <cell r="H5135">
            <v>0</v>
          </cell>
          <cell r="I5135">
            <v>0</v>
          </cell>
          <cell r="J5135">
            <v>0</v>
          </cell>
        </row>
        <row r="5136">
          <cell r="B5136" t="str">
            <v>MONCOES-SP</v>
          </cell>
          <cell r="C5136" t="str">
            <v>SP</v>
          </cell>
          <cell r="D5136">
            <v>0</v>
          </cell>
          <cell r="E5136">
            <v>0</v>
          </cell>
          <cell r="F5136">
            <v>0</v>
          </cell>
          <cell r="G5136">
            <v>0</v>
          </cell>
          <cell r="H5136">
            <v>0</v>
          </cell>
          <cell r="I5136">
            <v>0</v>
          </cell>
          <cell r="J5136">
            <v>0</v>
          </cell>
        </row>
        <row r="5137">
          <cell r="B5137" t="str">
            <v>MONGAGUA-SP</v>
          </cell>
          <cell r="C5137" t="str">
            <v>SP</v>
          </cell>
          <cell r="D5137">
            <v>0</v>
          </cell>
          <cell r="E5137">
            <v>0</v>
          </cell>
          <cell r="F5137">
            <v>3267.77</v>
          </cell>
          <cell r="G5137">
            <v>0</v>
          </cell>
          <cell r="H5137">
            <v>0</v>
          </cell>
          <cell r="I5137">
            <v>0</v>
          </cell>
          <cell r="J5137">
            <v>3267.77</v>
          </cell>
        </row>
        <row r="5138">
          <cell r="B5138" t="str">
            <v>MONTE ALEGRE DO SUL-SP</v>
          </cell>
          <cell r="C5138" t="str">
            <v>SP</v>
          </cell>
          <cell r="D5138">
            <v>0</v>
          </cell>
          <cell r="E5138">
            <v>0</v>
          </cell>
          <cell r="F5138">
            <v>0</v>
          </cell>
          <cell r="G5138">
            <v>0</v>
          </cell>
          <cell r="H5138">
            <v>0</v>
          </cell>
          <cell r="I5138">
            <v>0</v>
          </cell>
          <cell r="J5138">
            <v>0</v>
          </cell>
        </row>
        <row r="5139">
          <cell r="B5139" t="str">
            <v>MONTE ALTO-SP</v>
          </cell>
          <cell r="C5139" t="str">
            <v>SP</v>
          </cell>
          <cell r="D5139">
            <v>0</v>
          </cell>
          <cell r="E5139">
            <v>0</v>
          </cell>
          <cell r="F5139">
            <v>0</v>
          </cell>
          <cell r="G5139">
            <v>0</v>
          </cell>
          <cell r="H5139">
            <v>0</v>
          </cell>
          <cell r="I5139">
            <v>0</v>
          </cell>
          <cell r="J5139">
            <v>0</v>
          </cell>
        </row>
        <row r="5140">
          <cell r="B5140" t="str">
            <v>MONTE APRAZIVEL-SP</v>
          </cell>
          <cell r="C5140" t="str">
            <v>SP</v>
          </cell>
          <cell r="D5140">
            <v>0</v>
          </cell>
          <cell r="E5140">
            <v>0</v>
          </cell>
          <cell r="F5140">
            <v>0</v>
          </cell>
          <cell r="G5140">
            <v>0</v>
          </cell>
          <cell r="H5140">
            <v>0</v>
          </cell>
          <cell r="I5140">
            <v>0</v>
          </cell>
          <cell r="J5140">
            <v>0</v>
          </cell>
        </row>
        <row r="5141">
          <cell r="B5141" t="str">
            <v>MONTE AZUL PAULISTA-SP</v>
          </cell>
          <cell r="C5141" t="str">
            <v>SP</v>
          </cell>
          <cell r="D5141">
            <v>0</v>
          </cell>
          <cell r="E5141">
            <v>0</v>
          </cell>
          <cell r="F5141">
            <v>0</v>
          </cell>
          <cell r="G5141">
            <v>0</v>
          </cell>
          <cell r="H5141">
            <v>0</v>
          </cell>
          <cell r="I5141">
            <v>0</v>
          </cell>
          <cell r="J5141">
            <v>0</v>
          </cell>
        </row>
        <row r="5142">
          <cell r="B5142" t="str">
            <v>MONTE CASTELO-SP</v>
          </cell>
          <cell r="C5142" t="str">
            <v>SP</v>
          </cell>
          <cell r="D5142">
            <v>0</v>
          </cell>
          <cell r="E5142">
            <v>0</v>
          </cell>
          <cell r="F5142">
            <v>0</v>
          </cell>
          <cell r="G5142">
            <v>0</v>
          </cell>
          <cell r="H5142">
            <v>0</v>
          </cell>
          <cell r="I5142">
            <v>0</v>
          </cell>
          <cell r="J5142">
            <v>0</v>
          </cell>
        </row>
        <row r="5143">
          <cell r="B5143" t="str">
            <v>MONTE MOR-SP</v>
          </cell>
          <cell r="C5143" t="str">
            <v>SP</v>
          </cell>
          <cell r="D5143">
            <v>0</v>
          </cell>
          <cell r="E5143">
            <v>0</v>
          </cell>
          <cell r="F5143">
            <v>0</v>
          </cell>
          <cell r="G5143">
            <v>0</v>
          </cell>
          <cell r="H5143">
            <v>0</v>
          </cell>
          <cell r="I5143">
            <v>0</v>
          </cell>
          <cell r="J5143">
            <v>0</v>
          </cell>
        </row>
        <row r="5144">
          <cell r="B5144" t="str">
            <v>MONTEIRO LOBATO-SP</v>
          </cell>
          <cell r="C5144" t="str">
            <v>SP</v>
          </cell>
          <cell r="D5144">
            <v>0</v>
          </cell>
          <cell r="E5144">
            <v>0</v>
          </cell>
          <cell r="F5144">
            <v>2108.2399999999998</v>
          </cell>
          <cell r="G5144">
            <v>0</v>
          </cell>
          <cell r="H5144">
            <v>0</v>
          </cell>
          <cell r="I5144">
            <v>0</v>
          </cell>
          <cell r="J5144">
            <v>2108.2399999999998</v>
          </cell>
        </row>
        <row r="5145">
          <cell r="B5145" t="str">
            <v>MORRO AGUDO-SP</v>
          </cell>
          <cell r="C5145" t="str">
            <v>SP</v>
          </cell>
          <cell r="D5145">
            <v>0</v>
          </cell>
          <cell r="E5145">
            <v>0</v>
          </cell>
          <cell r="F5145">
            <v>0</v>
          </cell>
          <cell r="G5145">
            <v>0</v>
          </cell>
          <cell r="H5145">
            <v>0</v>
          </cell>
          <cell r="I5145">
            <v>0</v>
          </cell>
          <cell r="J5145">
            <v>0</v>
          </cell>
        </row>
        <row r="5146">
          <cell r="B5146" t="str">
            <v>MORUNGABA-SP</v>
          </cell>
          <cell r="C5146" t="str">
            <v>SP</v>
          </cell>
          <cell r="D5146">
            <v>0</v>
          </cell>
          <cell r="E5146">
            <v>0</v>
          </cell>
          <cell r="F5146">
            <v>0</v>
          </cell>
          <cell r="G5146">
            <v>0</v>
          </cell>
          <cell r="H5146">
            <v>0</v>
          </cell>
          <cell r="I5146">
            <v>0</v>
          </cell>
          <cell r="J5146">
            <v>0</v>
          </cell>
        </row>
        <row r="5147">
          <cell r="B5147" t="str">
            <v>MOTUCA-SP</v>
          </cell>
          <cell r="C5147" t="str">
            <v>SP</v>
          </cell>
          <cell r="D5147">
            <v>0</v>
          </cell>
          <cell r="E5147">
            <v>0</v>
          </cell>
          <cell r="F5147">
            <v>0</v>
          </cell>
          <cell r="G5147">
            <v>0</v>
          </cell>
          <cell r="H5147">
            <v>0</v>
          </cell>
          <cell r="I5147">
            <v>0</v>
          </cell>
          <cell r="J5147">
            <v>0</v>
          </cell>
        </row>
        <row r="5148">
          <cell r="B5148" t="str">
            <v>MURUTINGA DO SUL-SP</v>
          </cell>
          <cell r="C5148" t="str">
            <v>SP</v>
          </cell>
          <cell r="D5148">
            <v>0</v>
          </cell>
          <cell r="E5148">
            <v>0</v>
          </cell>
          <cell r="F5148">
            <v>0</v>
          </cell>
          <cell r="G5148">
            <v>0</v>
          </cell>
          <cell r="H5148">
            <v>0</v>
          </cell>
          <cell r="I5148">
            <v>0</v>
          </cell>
          <cell r="J5148">
            <v>0</v>
          </cell>
        </row>
        <row r="5149">
          <cell r="B5149" t="str">
            <v>NANTES-SP</v>
          </cell>
          <cell r="C5149" t="str">
            <v>SP</v>
          </cell>
          <cell r="D5149">
            <v>0</v>
          </cell>
          <cell r="E5149">
            <v>0</v>
          </cell>
          <cell r="F5149">
            <v>0</v>
          </cell>
          <cell r="G5149">
            <v>0</v>
          </cell>
          <cell r="H5149">
            <v>0</v>
          </cell>
          <cell r="I5149">
            <v>0</v>
          </cell>
          <cell r="J5149">
            <v>0</v>
          </cell>
        </row>
        <row r="5150">
          <cell r="B5150" t="str">
            <v>NARANDIBA-SP</v>
          </cell>
          <cell r="C5150" t="str">
            <v>SP</v>
          </cell>
          <cell r="D5150">
            <v>0</v>
          </cell>
          <cell r="E5150">
            <v>0</v>
          </cell>
          <cell r="F5150">
            <v>0</v>
          </cell>
          <cell r="G5150">
            <v>0</v>
          </cell>
          <cell r="H5150">
            <v>0</v>
          </cell>
          <cell r="I5150">
            <v>0</v>
          </cell>
          <cell r="J5150">
            <v>0</v>
          </cell>
        </row>
        <row r="5151">
          <cell r="B5151" t="str">
            <v>NATIVIDADE DA SERRA-SP</v>
          </cell>
          <cell r="C5151" t="str">
            <v>SP</v>
          </cell>
          <cell r="D5151">
            <v>0</v>
          </cell>
          <cell r="E5151">
            <v>0</v>
          </cell>
          <cell r="F5151">
            <v>2108.2399999999998</v>
          </cell>
          <cell r="G5151">
            <v>0</v>
          </cell>
          <cell r="H5151">
            <v>0</v>
          </cell>
          <cell r="I5151">
            <v>0</v>
          </cell>
          <cell r="J5151">
            <v>2108.2399999999998</v>
          </cell>
        </row>
        <row r="5152">
          <cell r="B5152" t="str">
            <v>NAZARE PAULISTA-SP</v>
          </cell>
          <cell r="C5152" t="str">
            <v>SP</v>
          </cell>
          <cell r="D5152">
            <v>0</v>
          </cell>
          <cell r="E5152">
            <v>0</v>
          </cell>
          <cell r="F5152">
            <v>0</v>
          </cell>
          <cell r="G5152">
            <v>0</v>
          </cell>
          <cell r="H5152">
            <v>0</v>
          </cell>
          <cell r="I5152">
            <v>0</v>
          </cell>
          <cell r="J5152">
            <v>0</v>
          </cell>
        </row>
        <row r="5153">
          <cell r="B5153" t="str">
            <v>NEVES PAULISTA-SP</v>
          </cell>
          <cell r="C5153" t="str">
            <v>SP</v>
          </cell>
          <cell r="D5153">
            <v>0</v>
          </cell>
          <cell r="E5153">
            <v>0</v>
          </cell>
          <cell r="F5153">
            <v>0</v>
          </cell>
          <cell r="G5153">
            <v>0</v>
          </cell>
          <cell r="H5153">
            <v>0</v>
          </cell>
          <cell r="I5153">
            <v>0</v>
          </cell>
          <cell r="J5153">
            <v>0</v>
          </cell>
        </row>
        <row r="5154">
          <cell r="B5154" t="str">
            <v>NHANDEARA-SP</v>
          </cell>
          <cell r="C5154" t="str">
            <v>SP</v>
          </cell>
          <cell r="D5154">
            <v>0</v>
          </cell>
          <cell r="E5154">
            <v>0</v>
          </cell>
          <cell r="F5154">
            <v>0</v>
          </cell>
          <cell r="G5154">
            <v>0</v>
          </cell>
          <cell r="H5154">
            <v>0</v>
          </cell>
          <cell r="I5154">
            <v>0</v>
          </cell>
          <cell r="J5154">
            <v>0</v>
          </cell>
        </row>
        <row r="5155">
          <cell r="B5155" t="str">
            <v>NIPOA-SP</v>
          </cell>
          <cell r="C5155" t="str">
            <v>SP</v>
          </cell>
          <cell r="D5155">
            <v>0</v>
          </cell>
          <cell r="E5155">
            <v>0</v>
          </cell>
          <cell r="F5155">
            <v>0</v>
          </cell>
          <cell r="G5155">
            <v>0</v>
          </cell>
          <cell r="H5155">
            <v>0</v>
          </cell>
          <cell r="I5155">
            <v>0</v>
          </cell>
          <cell r="J5155">
            <v>0</v>
          </cell>
        </row>
        <row r="5156">
          <cell r="B5156" t="str">
            <v>NOVA ALIANCA-SP</v>
          </cell>
          <cell r="C5156" t="str">
            <v>SP</v>
          </cell>
          <cell r="D5156">
            <v>0</v>
          </cell>
          <cell r="E5156">
            <v>0</v>
          </cell>
          <cell r="F5156">
            <v>0</v>
          </cell>
          <cell r="G5156">
            <v>0</v>
          </cell>
          <cell r="H5156">
            <v>0</v>
          </cell>
          <cell r="I5156">
            <v>0</v>
          </cell>
          <cell r="J5156">
            <v>0</v>
          </cell>
        </row>
        <row r="5157">
          <cell r="B5157" t="str">
            <v>NOVA CAMPINA-SP</v>
          </cell>
          <cell r="C5157" t="str">
            <v>SP</v>
          </cell>
          <cell r="D5157">
            <v>0</v>
          </cell>
          <cell r="E5157">
            <v>0</v>
          </cell>
          <cell r="F5157">
            <v>0</v>
          </cell>
          <cell r="G5157">
            <v>0</v>
          </cell>
          <cell r="H5157">
            <v>0</v>
          </cell>
          <cell r="I5157">
            <v>0</v>
          </cell>
          <cell r="J5157">
            <v>0</v>
          </cell>
        </row>
        <row r="5158">
          <cell r="B5158" t="str">
            <v>NOVA CANAA PAULISTA-SP</v>
          </cell>
          <cell r="C5158" t="str">
            <v>SP</v>
          </cell>
          <cell r="D5158">
            <v>0</v>
          </cell>
          <cell r="E5158">
            <v>0</v>
          </cell>
          <cell r="F5158">
            <v>0</v>
          </cell>
          <cell r="G5158">
            <v>0</v>
          </cell>
          <cell r="H5158">
            <v>0</v>
          </cell>
          <cell r="I5158">
            <v>0</v>
          </cell>
          <cell r="J5158">
            <v>0</v>
          </cell>
        </row>
        <row r="5159">
          <cell r="B5159" t="str">
            <v>NOVA CASTILHO-SP</v>
          </cell>
          <cell r="C5159" t="str">
            <v>SP</v>
          </cell>
          <cell r="D5159">
            <v>0</v>
          </cell>
          <cell r="E5159">
            <v>0</v>
          </cell>
          <cell r="F5159">
            <v>0</v>
          </cell>
          <cell r="G5159">
            <v>0</v>
          </cell>
          <cell r="H5159">
            <v>0</v>
          </cell>
          <cell r="I5159">
            <v>0</v>
          </cell>
          <cell r="J5159">
            <v>0</v>
          </cell>
        </row>
        <row r="5160">
          <cell r="B5160" t="str">
            <v>NOVA EUROPA-SP</v>
          </cell>
          <cell r="C5160" t="str">
            <v>SP</v>
          </cell>
          <cell r="D5160">
            <v>0</v>
          </cell>
          <cell r="E5160">
            <v>0</v>
          </cell>
          <cell r="F5160">
            <v>0</v>
          </cell>
          <cell r="G5160">
            <v>0</v>
          </cell>
          <cell r="H5160">
            <v>0</v>
          </cell>
          <cell r="I5160">
            <v>0</v>
          </cell>
          <cell r="J5160">
            <v>0</v>
          </cell>
        </row>
        <row r="5161">
          <cell r="B5161" t="str">
            <v>NOVA GRANADA-SP</v>
          </cell>
          <cell r="C5161" t="str">
            <v>SP</v>
          </cell>
          <cell r="D5161">
            <v>0</v>
          </cell>
          <cell r="E5161">
            <v>0</v>
          </cell>
          <cell r="F5161">
            <v>0</v>
          </cell>
          <cell r="G5161">
            <v>0</v>
          </cell>
          <cell r="H5161">
            <v>0</v>
          </cell>
          <cell r="I5161">
            <v>0</v>
          </cell>
          <cell r="J5161">
            <v>0</v>
          </cell>
        </row>
        <row r="5162">
          <cell r="B5162" t="str">
            <v>NOVA GUATAPORANGA-SP</v>
          </cell>
          <cell r="C5162" t="str">
            <v>SP</v>
          </cell>
          <cell r="D5162">
            <v>0</v>
          </cell>
          <cell r="E5162">
            <v>0</v>
          </cell>
          <cell r="F5162">
            <v>0</v>
          </cell>
          <cell r="G5162">
            <v>0</v>
          </cell>
          <cell r="H5162">
            <v>0</v>
          </cell>
          <cell r="I5162">
            <v>0</v>
          </cell>
          <cell r="J5162">
            <v>0</v>
          </cell>
        </row>
        <row r="5163">
          <cell r="B5163" t="str">
            <v>NOVA INDEPENDENCIA-SP</v>
          </cell>
          <cell r="C5163" t="str">
            <v>SP</v>
          </cell>
          <cell r="D5163">
            <v>0</v>
          </cell>
          <cell r="E5163">
            <v>0</v>
          </cell>
          <cell r="F5163">
            <v>0</v>
          </cell>
          <cell r="G5163">
            <v>0</v>
          </cell>
          <cell r="H5163">
            <v>0</v>
          </cell>
          <cell r="I5163">
            <v>0</v>
          </cell>
          <cell r="J5163">
            <v>0</v>
          </cell>
        </row>
        <row r="5164">
          <cell r="B5164" t="str">
            <v>NOVA LUZITANIA-SP</v>
          </cell>
          <cell r="C5164" t="str">
            <v>SP</v>
          </cell>
          <cell r="D5164">
            <v>0</v>
          </cell>
          <cell r="E5164">
            <v>0</v>
          </cell>
          <cell r="F5164">
            <v>0</v>
          </cell>
          <cell r="G5164">
            <v>0</v>
          </cell>
          <cell r="H5164">
            <v>0</v>
          </cell>
          <cell r="I5164">
            <v>0</v>
          </cell>
          <cell r="J5164">
            <v>0</v>
          </cell>
        </row>
        <row r="5165">
          <cell r="B5165" t="str">
            <v>NOVA ODESSA-SP</v>
          </cell>
          <cell r="C5165" t="str">
            <v>SP</v>
          </cell>
          <cell r="D5165">
            <v>0</v>
          </cell>
          <cell r="E5165">
            <v>0</v>
          </cell>
          <cell r="F5165">
            <v>0</v>
          </cell>
          <cell r="G5165">
            <v>0</v>
          </cell>
          <cell r="H5165">
            <v>0</v>
          </cell>
          <cell r="I5165">
            <v>0</v>
          </cell>
          <cell r="J5165">
            <v>0</v>
          </cell>
        </row>
        <row r="5166">
          <cell r="B5166" t="str">
            <v>NOVAIS-SP</v>
          </cell>
          <cell r="C5166" t="str">
            <v>SP</v>
          </cell>
          <cell r="D5166">
            <v>0</v>
          </cell>
          <cell r="E5166">
            <v>0</v>
          </cell>
          <cell r="F5166">
            <v>0</v>
          </cell>
          <cell r="G5166">
            <v>0</v>
          </cell>
          <cell r="H5166">
            <v>0</v>
          </cell>
          <cell r="I5166">
            <v>0</v>
          </cell>
          <cell r="J5166">
            <v>0</v>
          </cell>
        </row>
        <row r="5167">
          <cell r="B5167" t="str">
            <v>NOVO HORIZONTE-SP</v>
          </cell>
          <cell r="C5167" t="str">
            <v>SP</v>
          </cell>
          <cell r="D5167">
            <v>0</v>
          </cell>
          <cell r="E5167">
            <v>0</v>
          </cell>
          <cell r="F5167">
            <v>0</v>
          </cell>
          <cell r="G5167">
            <v>0</v>
          </cell>
          <cell r="H5167">
            <v>0</v>
          </cell>
          <cell r="I5167">
            <v>0</v>
          </cell>
          <cell r="J5167">
            <v>0</v>
          </cell>
        </row>
        <row r="5168">
          <cell r="B5168" t="str">
            <v>NUPORANGA-SP</v>
          </cell>
          <cell r="C5168" t="str">
            <v>SP</v>
          </cell>
          <cell r="D5168">
            <v>0</v>
          </cell>
          <cell r="E5168">
            <v>0</v>
          </cell>
          <cell r="F5168">
            <v>0</v>
          </cell>
          <cell r="G5168">
            <v>0</v>
          </cell>
          <cell r="H5168">
            <v>0</v>
          </cell>
          <cell r="I5168">
            <v>0</v>
          </cell>
          <cell r="J5168">
            <v>0</v>
          </cell>
        </row>
        <row r="5169">
          <cell r="B5169" t="str">
            <v>OCAUCU-SP</v>
          </cell>
          <cell r="C5169" t="str">
            <v>SP</v>
          </cell>
          <cell r="D5169">
            <v>0</v>
          </cell>
          <cell r="E5169">
            <v>0</v>
          </cell>
          <cell r="F5169">
            <v>0</v>
          </cell>
          <cell r="G5169">
            <v>0</v>
          </cell>
          <cell r="H5169">
            <v>0</v>
          </cell>
          <cell r="I5169">
            <v>0</v>
          </cell>
          <cell r="J5169">
            <v>0</v>
          </cell>
        </row>
        <row r="5170">
          <cell r="B5170" t="str">
            <v>OLEO-SP</v>
          </cell>
          <cell r="C5170" t="str">
            <v>SP</v>
          </cell>
          <cell r="D5170">
            <v>0</v>
          </cell>
          <cell r="E5170">
            <v>0</v>
          </cell>
          <cell r="F5170">
            <v>0</v>
          </cell>
          <cell r="G5170">
            <v>0</v>
          </cell>
          <cell r="H5170">
            <v>0</v>
          </cell>
          <cell r="I5170">
            <v>0</v>
          </cell>
          <cell r="J5170">
            <v>0</v>
          </cell>
        </row>
        <row r="5171">
          <cell r="B5171" t="str">
            <v>OLIMPIA-SP</v>
          </cell>
          <cell r="C5171" t="str">
            <v>SP</v>
          </cell>
          <cell r="D5171">
            <v>0</v>
          </cell>
          <cell r="E5171">
            <v>0</v>
          </cell>
          <cell r="F5171">
            <v>0</v>
          </cell>
          <cell r="G5171">
            <v>0</v>
          </cell>
          <cell r="H5171">
            <v>0</v>
          </cell>
          <cell r="I5171">
            <v>0</v>
          </cell>
          <cell r="J5171">
            <v>0</v>
          </cell>
        </row>
        <row r="5172">
          <cell r="B5172" t="str">
            <v>ONDA VERDE-SP</v>
          </cell>
          <cell r="C5172" t="str">
            <v>SP</v>
          </cell>
          <cell r="D5172">
            <v>0</v>
          </cell>
          <cell r="E5172">
            <v>0</v>
          </cell>
          <cell r="F5172">
            <v>0</v>
          </cell>
          <cell r="G5172">
            <v>0</v>
          </cell>
          <cell r="H5172">
            <v>0</v>
          </cell>
          <cell r="I5172">
            <v>0</v>
          </cell>
          <cell r="J5172">
            <v>0</v>
          </cell>
        </row>
        <row r="5173">
          <cell r="B5173" t="str">
            <v>ORIENTE-SP</v>
          </cell>
          <cell r="C5173" t="str">
            <v>SP</v>
          </cell>
          <cell r="D5173">
            <v>0</v>
          </cell>
          <cell r="E5173">
            <v>0</v>
          </cell>
          <cell r="F5173">
            <v>0</v>
          </cell>
          <cell r="G5173">
            <v>0</v>
          </cell>
          <cell r="H5173">
            <v>0</v>
          </cell>
          <cell r="I5173">
            <v>0</v>
          </cell>
          <cell r="J5173">
            <v>0</v>
          </cell>
        </row>
        <row r="5174">
          <cell r="B5174" t="str">
            <v>ORINDIUVA-SP</v>
          </cell>
          <cell r="C5174" t="str">
            <v>SP</v>
          </cell>
          <cell r="D5174">
            <v>0</v>
          </cell>
          <cell r="E5174">
            <v>0</v>
          </cell>
          <cell r="F5174">
            <v>0</v>
          </cell>
          <cell r="G5174">
            <v>0</v>
          </cell>
          <cell r="H5174">
            <v>0</v>
          </cell>
          <cell r="I5174">
            <v>0</v>
          </cell>
          <cell r="J5174">
            <v>0</v>
          </cell>
        </row>
        <row r="5175">
          <cell r="B5175" t="str">
            <v>ORLANDIA-SP</v>
          </cell>
          <cell r="C5175" t="str">
            <v>SP</v>
          </cell>
          <cell r="D5175">
            <v>0</v>
          </cell>
          <cell r="E5175">
            <v>0</v>
          </cell>
          <cell r="F5175">
            <v>0</v>
          </cell>
          <cell r="G5175">
            <v>0</v>
          </cell>
          <cell r="H5175">
            <v>0</v>
          </cell>
          <cell r="I5175">
            <v>0</v>
          </cell>
          <cell r="J5175">
            <v>0</v>
          </cell>
        </row>
        <row r="5176">
          <cell r="B5176" t="str">
            <v>OSASCO-SP</v>
          </cell>
          <cell r="C5176" t="str">
            <v>SP</v>
          </cell>
          <cell r="D5176">
            <v>0</v>
          </cell>
          <cell r="E5176">
            <v>0</v>
          </cell>
          <cell r="F5176">
            <v>4216.4799999999996</v>
          </cell>
          <cell r="G5176">
            <v>0</v>
          </cell>
          <cell r="H5176">
            <v>0</v>
          </cell>
          <cell r="I5176">
            <v>0</v>
          </cell>
          <cell r="J5176">
            <v>4216.4799999999996</v>
          </cell>
        </row>
        <row r="5177">
          <cell r="B5177" t="str">
            <v>OSCAR BRESSANE-SP</v>
          </cell>
          <cell r="C5177" t="str">
            <v>SP</v>
          </cell>
          <cell r="D5177">
            <v>0</v>
          </cell>
          <cell r="E5177">
            <v>0</v>
          </cell>
          <cell r="F5177">
            <v>0</v>
          </cell>
          <cell r="G5177">
            <v>0</v>
          </cell>
          <cell r="H5177">
            <v>0</v>
          </cell>
          <cell r="I5177">
            <v>0</v>
          </cell>
          <cell r="J5177">
            <v>0</v>
          </cell>
        </row>
        <row r="5178">
          <cell r="B5178" t="str">
            <v>OSVALDO CRUZ-SP</v>
          </cell>
          <cell r="C5178" t="str">
            <v>SP</v>
          </cell>
          <cell r="D5178">
            <v>0</v>
          </cell>
          <cell r="E5178">
            <v>0</v>
          </cell>
          <cell r="F5178">
            <v>0</v>
          </cell>
          <cell r="G5178">
            <v>0</v>
          </cell>
          <cell r="H5178">
            <v>0</v>
          </cell>
          <cell r="I5178">
            <v>0</v>
          </cell>
          <cell r="J5178">
            <v>0</v>
          </cell>
        </row>
        <row r="5179">
          <cell r="B5179" t="str">
            <v>OURINHOS-SP</v>
          </cell>
          <cell r="C5179" t="str">
            <v>SP</v>
          </cell>
          <cell r="D5179">
            <v>0</v>
          </cell>
          <cell r="E5179">
            <v>0</v>
          </cell>
          <cell r="F5179">
            <v>0</v>
          </cell>
          <cell r="G5179">
            <v>0</v>
          </cell>
          <cell r="H5179">
            <v>0</v>
          </cell>
          <cell r="I5179">
            <v>0</v>
          </cell>
          <cell r="J5179">
            <v>0</v>
          </cell>
        </row>
        <row r="5180">
          <cell r="B5180" t="str">
            <v>OURO VERDE-SP</v>
          </cell>
          <cell r="C5180" t="str">
            <v>SP</v>
          </cell>
          <cell r="D5180">
            <v>0</v>
          </cell>
          <cell r="E5180">
            <v>0</v>
          </cell>
          <cell r="F5180">
            <v>0</v>
          </cell>
          <cell r="G5180">
            <v>0</v>
          </cell>
          <cell r="H5180">
            <v>0</v>
          </cell>
          <cell r="I5180">
            <v>0</v>
          </cell>
          <cell r="J5180">
            <v>0</v>
          </cell>
        </row>
        <row r="5181">
          <cell r="B5181" t="str">
            <v>OUROESTE-SP</v>
          </cell>
          <cell r="C5181" t="str">
            <v>SP</v>
          </cell>
          <cell r="D5181">
            <v>0</v>
          </cell>
          <cell r="E5181">
            <v>0</v>
          </cell>
          <cell r="F5181">
            <v>0</v>
          </cell>
          <cell r="G5181">
            <v>0</v>
          </cell>
          <cell r="H5181">
            <v>0</v>
          </cell>
          <cell r="I5181">
            <v>0</v>
          </cell>
          <cell r="J5181">
            <v>0</v>
          </cell>
        </row>
        <row r="5182">
          <cell r="B5182" t="str">
            <v>PACAEMBU-SP</v>
          </cell>
          <cell r="C5182" t="str">
            <v>SP</v>
          </cell>
          <cell r="D5182">
            <v>0</v>
          </cell>
          <cell r="E5182">
            <v>0</v>
          </cell>
          <cell r="F5182">
            <v>0</v>
          </cell>
          <cell r="G5182">
            <v>0</v>
          </cell>
          <cell r="H5182">
            <v>0</v>
          </cell>
          <cell r="I5182">
            <v>0</v>
          </cell>
          <cell r="J5182">
            <v>0</v>
          </cell>
        </row>
        <row r="5183">
          <cell r="B5183" t="str">
            <v>PALESTINA-SP</v>
          </cell>
          <cell r="C5183" t="str">
            <v>SP</v>
          </cell>
          <cell r="D5183">
            <v>0</v>
          </cell>
          <cell r="E5183">
            <v>0</v>
          </cell>
          <cell r="F5183">
            <v>0</v>
          </cell>
          <cell r="G5183">
            <v>0</v>
          </cell>
          <cell r="H5183">
            <v>0</v>
          </cell>
          <cell r="I5183">
            <v>0</v>
          </cell>
          <cell r="J5183">
            <v>0</v>
          </cell>
        </row>
        <row r="5184">
          <cell r="B5184" t="str">
            <v>PALMARES PAULISTA-SP</v>
          </cell>
          <cell r="C5184" t="str">
            <v>SP</v>
          </cell>
          <cell r="D5184">
            <v>0</v>
          </cell>
          <cell r="E5184">
            <v>0</v>
          </cell>
          <cell r="F5184">
            <v>0</v>
          </cell>
          <cell r="G5184">
            <v>0</v>
          </cell>
          <cell r="H5184">
            <v>0</v>
          </cell>
          <cell r="I5184">
            <v>0</v>
          </cell>
          <cell r="J5184">
            <v>0</v>
          </cell>
        </row>
        <row r="5185">
          <cell r="B5185" t="str">
            <v>PALMEIRA D'OESTE-SP</v>
          </cell>
          <cell r="C5185" t="str">
            <v>SP</v>
          </cell>
          <cell r="D5185">
            <v>0</v>
          </cell>
          <cell r="E5185">
            <v>0</v>
          </cell>
          <cell r="F5185">
            <v>0</v>
          </cell>
          <cell r="G5185">
            <v>0</v>
          </cell>
          <cell r="H5185">
            <v>0</v>
          </cell>
          <cell r="I5185">
            <v>0</v>
          </cell>
          <cell r="J5185">
            <v>0</v>
          </cell>
        </row>
        <row r="5186">
          <cell r="B5186" t="str">
            <v>PALMITAL-SP</v>
          </cell>
          <cell r="C5186" t="str">
            <v>SP</v>
          </cell>
          <cell r="D5186">
            <v>0</v>
          </cell>
          <cell r="E5186">
            <v>0</v>
          </cell>
          <cell r="F5186">
            <v>0</v>
          </cell>
          <cell r="G5186">
            <v>0</v>
          </cell>
          <cell r="H5186">
            <v>0</v>
          </cell>
          <cell r="I5186">
            <v>0</v>
          </cell>
          <cell r="J5186">
            <v>0</v>
          </cell>
        </row>
        <row r="5187">
          <cell r="B5187" t="str">
            <v>PANORAMA-SP</v>
          </cell>
          <cell r="C5187" t="str">
            <v>SP</v>
          </cell>
          <cell r="D5187">
            <v>0</v>
          </cell>
          <cell r="E5187">
            <v>0</v>
          </cell>
          <cell r="F5187">
            <v>0</v>
          </cell>
          <cell r="G5187">
            <v>0</v>
          </cell>
          <cell r="H5187">
            <v>0</v>
          </cell>
          <cell r="I5187">
            <v>0</v>
          </cell>
          <cell r="J5187">
            <v>0</v>
          </cell>
        </row>
        <row r="5188">
          <cell r="B5188" t="str">
            <v>PARAGUACU PAULISTA-SP</v>
          </cell>
          <cell r="C5188" t="str">
            <v>SP</v>
          </cell>
          <cell r="D5188">
            <v>0</v>
          </cell>
          <cell r="E5188">
            <v>0</v>
          </cell>
          <cell r="F5188">
            <v>0</v>
          </cell>
          <cell r="G5188">
            <v>0</v>
          </cell>
          <cell r="H5188">
            <v>0</v>
          </cell>
          <cell r="I5188">
            <v>0</v>
          </cell>
          <cell r="J5188">
            <v>0</v>
          </cell>
        </row>
        <row r="5189">
          <cell r="B5189" t="str">
            <v>PARAIBUNA-SP</v>
          </cell>
          <cell r="C5189" t="str">
            <v>SP</v>
          </cell>
          <cell r="D5189">
            <v>0</v>
          </cell>
          <cell r="E5189">
            <v>0</v>
          </cell>
          <cell r="F5189">
            <v>2529.89</v>
          </cell>
          <cell r="G5189">
            <v>0</v>
          </cell>
          <cell r="H5189">
            <v>0</v>
          </cell>
          <cell r="I5189">
            <v>0</v>
          </cell>
          <cell r="J5189">
            <v>2529.89</v>
          </cell>
        </row>
        <row r="5190">
          <cell r="B5190" t="str">
            <v>PARAISO-SP</v>
          </cell>
          <cell r="C5190" t="str">
            <v>SP</v>
          </cell>
          <cell r="D5190">
            <v>0</v>
          </cell>
          <cell r="E5190">
            <v>0</v>
          </cell>
          <cell r="F5190">
            <v>0</v>
          </cell>
          <cell r="G5190">
            <v>0</v>
          </cell>
          <cell r="H5190">
            <v>0</v>
          </cell>
          <cell r="I5190">
            <v>0</v>
          </cell>
          <cell r="J5190">
            <v>0</v>
          </cell>
        </row>
        <row r="5191">
          <cell r="B5191" t="str">
            <v>PARANAPANEMA-SP</v>
          </cell>
          <cell r="C5191" t="str">
            <v>SP</v>
          </cell>
          <cell r="D5191">
            <v>0</v>
          </cell>
          <cell r="E5191">
            <v>0</v>
          </cell>
          <cell r="F5191">
            <v>0</v>
          </cell>
          <cell r="G5191">
            <v>0</v>
          </cell>
          <cell r="H5191">
            <v>0</v>
          </cell>
          <cell r="I5191">
            <v>0</v>
          </cell>
          <cell r="J5191">
            <v>0</v>
          </cell>
        </row>
        <row r="5192">
          <cell r="B5192" t="str">
            <v>PARANAPUA-SP</v>
          </cell>
          <cell r="C5192" t="str">
            <v>SP</v>
          </cell>
          <cell r="D5192">
            <v>0</v>
          </cell>
          <cell r="E5192">
            <v>0</v>
          </cell>
          <cell r="F5192">
            <v>0</v>
          </cell>
          <cell r="G5192">
            <v>0</v>
          </cell>
          <cell r="H5192">
            <v>0</v>
          </cell>
          <cell r="I5192">
            <v>0</v>
          </cell>
          <cell r="J5192">
            <v>0</v>
          </cell>
        </row>
        <row r="5193">
          <cell r="B5193" t="str">
            <v>PARAPUA-SP</v>
          </cell>
          <cell r="C5193" t="str">
            <v>SP</v>
          </cell>
          <cell r="D5193">
            <v>0</v>
          </cell>
          <cell r="E5193">
            <v>0</v>
          </cell>
          <cell r="F5193">
            <v>0</v>
          </cell>
          <cell r="G5193">
            <v>0</v>
          </cell>
          <cell r="H5193">
            <v>0</v>
          </cell>
          <cell r="I5193">
            <v>0</v>
          </cell>
          <cell r="J5193">
            <v>0</v>
          </cell>
        </row>
        <row r="5194">
          <cell r="B5194" t="str">
            <v>PARDINHO-SP</v>
          </cell>
          <cell r="C5194" t="str">
            <v>SP</v>
          </cell>
          <cell r="D5194">
            <v>0</v>
          </cell>
          <cell r="E5194">
            <v>0</v>
          </cell>
          <cell r="F5194">
            <v>0</v>
          </cell>
          <cell r="G5194">
            <v>0</v>
          </cell>
          <cell r="H5194">
            <v>0</v>
          </cell>
          <cell r="I5194">
            <v>0</v>
          </cell>
          <cell r="J5194">
            <v>0</v>
          </cell>
        </row>
        <row r="5195">
          <cell r="B5195" t="str">
            <v>PARIQUERA-ACU-SP</v>
          </cell>
          <cell r="C5195" t="str">
            <v>SP</v>
          </cell>
          <cell r="D5195">
            <v>0</v>
          </cell>
          <cell r="E5195">
            <v>0</v>
          </cell>
          <cell r="F5195">
            <v>2635.3</v>
          </cell>
          <cell r="G5195">
            <v>0</v>
          </cell>
          <cell r="H5195">
            <v>0</v>
          </cell>
          <cell r="I5195">
            <v>0</v>
          </cell>
          <cell r="J5195">
            <v>2635.3</v>
          </cell>
        </row>
        <row r="5196">
          <cell r="B5196" t="str">
            <v>PARISI-SP</v>
          </cell>
          <cell r="C5196" t="str">
            <v>SP</v>
          </cell>
          <cell r="D5196">
            <v>0</v>
          </cell>
          <cell r="E5196">
            <v>0</v>
          </cell>
          <cell r="F5196">
            <v>0</v>
          </cell>
          <cell r="G5196">
            <v>0</v>
          </cell>
          <cell r="H5196">
            <v>0</v>
          </cell>
          <cell r="I5196">
            <v>0</v>
          </cell>
          <cell r="J5196">
            <v>0</v>
          </cell>
        </row>
        <row r="5197">
          <cell r="B5197" t="str">
            <v>PATROCINIO PAULISTA-SP</v>
          </cell>
          <cell r="C5197" t="str">
            <v>SP</v>
          </cell>
          <cell r="D5197">
            <v>0</v>
          </cell>
          <cell r="E5197">
            <v>0</v>
          </cell>
          <cell r="F5197">
            <v>0</v>
          </cell>
          <cell r="G5197">
            <v>0</v>
          </cell>
          <cell r="H5197">
            <v>0</v>
          </cell>
          <cell r="I5197">
            <v>0</v>
          </cell>
          <cell r="J5197">
            <v>0</v>
          </cell>
        </row>
        <row r="5198">
          <cell r="B5198" t="str">
            <v>PAULICEIA-SP</v>
          </cell>
          <cell r="C5198" t="str">
            <v>SP</v>
          </cell>
          <cell r="D5198">
            <v>0</v>
          </cell>
          <cell r="E5198">
            <v>0</v>
          </cell>
          <cell r="F5198">
            <v>0</v>
          </cell>
          <cell r="G5198">
            <v>0</v>
          </cell>
          <cell r="H5198">
            <v>0</v>
          </cell>
          <cell r="I5198">
            <v>0</v>
          </cell>
          <cell r="J5198">
            <v>0</v>
          </cell>
        </row>
        <row r="5199">
          <cell r="B5199" t="str">
            <v>PAULINIA-SP</v>
          </cell>
          <cell r="C5199" t="str">
            <v>SP</v>
          </cell>
          <cell r="D5199">
            <v>0</v>
          </cell>
          <cell r="E5199">
            <v>0</v>
          </cell>
          <cell r="F5199">
            <v>0</v>
          </cell>
          <cell r="G5199">
            <v>0</v>
          </cell>
          <cell r="H5199">
            <v>0</v>
          </cell>
          <cell r="I5199">
            <v>0</v>
          </cell>
          <cell r="J5199">
            <v>0</v>
          </cell>
        </row>
        <row r="5200">
          <cell r="B5200" t="str">
            <v>PAULISTANIA-SP</v>
          </cell>
          <cell r="C5200" t="str">
            <v>SP</v>
          </cell>
          <cell r="D5200">
            <v>0</v>
          </cell>
          <cell r="E5200">
            <v>0</v>
          </cell>
          <cell r="F5200">
            <v>0</v>
          </cell>
          <cell r="G5200">
            <v>0</v>
          </cell>
          <cell r="H5200">
            <v>0</v>
          </cell>
          <cell r="I5200">
            <v>0</v>
          </cell>
          <cell r="J5200">
            <v>0</v>
          </cell>
        </row>
        <row r="5201">
          <cell r="B5201" t="str">
            <v>PAULO DE FARIA-SP</v>
          </cell>
          <cell r="C5201" t="str">
            <v>SP</v>
          </cell>
          <cell r="D5201">
            <v>0</v>
          </cell>
          <cell r="E5201">
            <v>0</v>
          </cell>
          <cell r="F5201">
            <v>0</v>
          </cell>
          <cell r="G5201">
            <v>0</v>
          </cell>
          <cell r="H5201">
            <v>0</v>
          </cell>
          <cell r="I5201">
            <v>0</v>
          </cell>
          <cell r="J5201">
            <v>0</v>
          </cell>
        </row>
        <row r="5202">
          <cell r="B5202" t="str">
            <v>PEDERNEIRAS-SP</v>
          </cell>
          <cell r="C5202" t="str">
            <v>SP</v>
          </cell>
          <cell r="D5202">
            <v>0</v>
          </cell>
          <cell r="E5202">
            <v>0</v>
          </cell>
          <cell r="F5202">
            <v>0</v>
          </cell>
          <cell r="G5202">
            <v>0</v>
          </cell>
          <cell r="H5202">
            <v>0</v>
          </cell>
          <cell r="I5202">
            <v>0</v>
          </cell>
          <cell r="J5202">
            <v>0</v>
          </cell>
        </row>
        <row r="5203">
          <cell r="B5203" t="str">
            <v>PEDRA BELA-SP</v>
          </cell>
          <cell r="C5203" t="str">
            <v>SP</v>
          </cell>
          <cell r="D5203">
            <v>0</v>
          </cell>
          <cell r="E5203">
            <v>0</v>
          </cell>
          <cell r="F5203">
            <v>0</v>
          </cell>
          <cell r="G5203">
            <v>0</v>
          </cell>
          <cell r="H5203">
            <v>0</v>
          </cell>
          <cell r="I5203">
            <v>0</v>
          </cell>
          <cell r="J5203">
            <v>0</v>
          </cell>
        </row>
        <row r="5204">
          <cell r="B5204" t="str">
            <v>PEDRANOPOLIS-SP</v>
          </cell>
          <cell r="C5204" t="str">
            <v>SP</v>
          </cell>
          <cell r="D5204">
            <v>0</v>
          </cell>
          <cell r="E5204">
            <v>0</v>
          </cell>
          <cell r="F5204">
            <v>0</v>
          </cell>
          <cell r="G5204">
            <v>0</v>
          </cell>
          <cell r="H5204">
            <v>0</v>
          </cell>
          <cell r="I5204">
            <v>0</v>
          </cell>
          <cell r="J5204">
            <v>0</v>
          </cell>
        </row>
        <row r="5205">
          <cell r="B5205" t="str">
            <v>PEDREGULHO-SP</v>
          </cell>
          <cell r="C5205" t="str">
            <v>SP</v>
          </cell>
          <cell r="D5205">
            <v>0</v>
          </cell>
          <cell r="E5205">
            <v>0</v>
          </cell>
          <cell r="F5205">
            <v>0</v>
          </cell>
          <cell r="G5205">
            <v>0</v>
          </cell>
          <cell r="H5205">
            <v>0</v>
          </cell>
          <cell r="I5205">
            <v>0</v>
          </cell>
          <cell r="J5205">
            <v>0</v>
          </cell>
        </row>
        <row r="5206">
          <cell r="B5206" t="str">
            <v>PEDREIRA-SP</v>
          </cell>
          <cell r="C5206" t="str">
            <v>SP</v>
          </cell>
          <cell r="D5206">
            <v>0</v>
          </cell>
          <cell r="E5206">
            <v>0</v>
          </cell>
          <cell r="F5206">
            <v>0</v>
          </cell>
          <cell r="G5206">
            <v>0</v>
          </cell>
          <cell r="H5206">
            <v>0</v>
          </cell>
          <cell r="I5206">
            <v>0</v>
          </cell>
          <cell r="J5206">
            <v>0</v>
          </cell>
        </row>
        <row r="5207">
          <cell r="B5207" t="str">
            <v>PEDRINHAS PAULISTA-SP</v>
          </cell>
          <cell r="C5207" t="str">
            <v>SP</v>
          </cell>
          <cell r="D5207">
            <v>0</v>
          </cell>
          <cell r="E5207">
            <v>0</v>
          </cell>
          <cell r="F5207">
            <v>0</v>
          </cell>
          <cell r="G5207">
            <v>0</v>
          </cell>
          <cell r="H5207">
            <v>0</v>
          </cell>
          <cell r="I5207">
            <v>0</v>
          </cell>
          <cell r="J5207">
            <v>0</v>
          </cell>
        </row>
        <row r="5208">
          <cell r="B5208" t="str">
            <v>PEDRO DE TOLEDO-SP</v>
          </cell>
          <cell r="C5208" t="str">
            <v>SP</v>
          </cell>
          <cell r="D5208">
            <v>0</v>
          </cell>
          <cell r="E5208">
            <v>0</v>
          </cell>
          <cell r="F5208">
            <v>2213.65</v>
          </cell>
          <cell r="G5208">
            <v>0</v>
          </cell>
          <cell r="H5208">
            <v>0</v>
          </cell>
          <cell r="I5208">
            <v>0</v>
          </cell>
          <cell r="J5208">
            <v>2213.65</v>
          </cell>
        </row>
        <row r="5209">
          <cell r="B5209" t="str">
            <v>PENAPOLIS-SP</v>
          </cell>
          <cell r="C5209" t="str">
            <v>SP</v>
          </cell>
          <cell r="D5209">
            <v>0</v>
          </cell>
          <cell r="E5209">
            <v>0</v>
          </cell>
          <cell r="F5209">
            <v>0</v>
          </cell>
          <cell r="G5209">
            <v>0</v>
          </cell>
          <cell r="H5209">
            <v>0</v>
          </cell>
          <cell r="I5209">
            <v>0</v>
          </cell>
          <cell r="J5209">
            <v>0</v>
          </cell>
        </row>
        <row r="5210">
          <cell r="B5210" t="str">
            <v>PEREIRA BARRETO-SP</v>
          </cell>
          <cell r="C5210" t="str">
            <v>SP</v>
          </cell>
          <cell r="D5210">
            <v>0</v>
          </cell>
          <cell r="E5210">
            <v>0</v>
          </cell>
          <cell r="F5210">
            <v>0</v>
          </cell>
          <cell r="G5210">
            <v>0</v>
          </cell>
          <cell r="H5210">
            <v>0</v>
          </cell>
          <cell r="I5210">
            <v>0</v>
          </cell>
          <cell r="J5210">
            <v>0</v>
          </cell>
        </row>
        <row r="5211">
          <cell r="B5211" t="str">
            <v>PEREIRAS-SP</v>
          </cell>
          <cell r="C5211" t="str">
            <v>SP</v>
          </cell>
          <cell r="D5211">
            <v>0</v>
          </cell>
          <cell r="E5211">
            <v>0</v>
          </cell>
          <cell r="F5211">
            <v>0</v>
          </cell>
          <cell r="G5211">
            <v>0</v>
          </cell>
          <cell r="H5211">
            <v>0</v>
          </cell>
          <cell r="I5211">
            <v>0</v>
          </cell>
          <cell r="J5211">
            <v>0</v>
          </cell>
        </row>
        <row r="5212">
          <cell r="B5212" t="str">
            <v>PERUIBE-SP</v>
          </cell>
          <cell r="C5212" t="str">
            <v>SP</v>
          </cell>
          <cell r="D5212">
            <v>0</v>
          </cell>
          <cell r="E5212">
            <v>0</v>
          </cell>
          <cell r="F5212">
            <v>3478.6</v>
          </cell>
          <cell r="G5212">
            <v>0</v>
          </cell>
          <cell r="H5212">
            <v>0</v>
          </cell>
          <cell r="I5212">
            <v>0</v>
          </cell>
          <cell r="J5212">
            <v>3478.6</v>
          </cell>
        </row>
        <row r="5213">
          <cell r="B5213" t="str">
            <v>PIACATU-SP</v>
          </cell>
          <cell r="C5213" t="str">
            <v>SP</v>
          </cell>
          <cell r="D5213">
            <v>0</v>
          </cell>
          <cell r="E5213">
            <v>0</v>
          </cell>
          <cell r="F5213">
            <v>0</v>
          </cell>
          <cell r="G5213">
            <v>0</v>
          </cell>
          <cell r="H5213">
            <v>0</v>
          </cell>
          <cell r="I5213">
            <v>0</v>
          </cell>
          <cell r="J5213">
            <v>0</v>
          </cell>
        </row>
        <row r="5214">
          <cell r="B5214" t="str">
            <v>PIEDADE-SP</v>
          </cell>
          <cell r="C5214" t="str">
            <v>SP</v>
          </cell>
          <cell r="D5214">
            <v>0</v>
          </cell>
          <cell r="E5214">
            <v>0</v>
          </cell>
          <cell r="F5214">
            <v>0</v>
          </cell>
          <cell r="G5214">
            <v>0</v>
          </cell>
          <cell r="H5214">
            <v>0</v>
          </cell>
          <cell r="I5214">
            <v>0</v>
          </cell>
          <cell r="J5214">
            <v>0</v>
          </cell>
        </row>
        <row r="5215">
          <cell r="B5215" t="str">
            <v>PILAR DO SUL-SP</v>
          </cell>
          <cell r="C5215" t="str">
            <v>SP</v>
          </cell>
          <cell r="D5215">
            <v>0</v>
          </cell>
          <cell r="E5215">
            <v>0</v>
          </cell>
          <cell r="F5215">
            <v>0</v>
          </cell>
          <cell r="G5215">
            <v>0</v>
          </cell>
          <cell r="H5215">
            <v>0</v>
          </cell>
          <cell r="I5215">
            <v>0</v>
          </cell>
          <cell r="J5215">
            <v>0</v>
          </cell>
        </row>
        <row r="5216">
          <cell r="B5216" t="str">
            <v>PINDAMONHANGABA-SP</v>
          </cell>
          <cell r="C5216" t="str">
            <v>SP</v>
          </cell>
          <cell r="D5216">
            <v>0</v>
          </cell>
          <cell r="E5216">
            <v>0</v>
          </cell>
          <cell r="F5216">
            <v>4216.4799999999996</v>
          </cell>
          <cell r="G5216">
            <v>0</v>
          </cell>
          <cell r="H5216">
            <v>0</v>
          </cell>
          <cell r="I5216">
            <v>0</v>
          </cell>
          <cell r="J5216">
            <v>4216.4799999999996</v>
          </cell>
        </row>
        <row r="5217">
          <cell r="B5217" t="str">
            <v>PINDORAMA-SP</v>
          </cell>
          <cell r="C5217" t="str">
            <v>SP</v>
          </cell>
          <cell r="D5217">
            <v>0</v>
          </cell>
          <cell r="E5217">
            <v>0</v>
          </cell>
          <cell r="F5217">
            <v>0</v>
          </cell>
          <cell r="G5217">
            <v>0</v>
          </cell>
          <cell r="H5217">
            <v>0</v>
          </cell>
          <cell r="I5217">
            <v>0</v>
          </cell>
          <cell r="J5217">
            <v>0</v>
          </cell>
        </row>
        <row r="5218">
          <cell r="B5218" t="str">
            <v>PINHALZINHO-SP</v>
          </cell>
          <cell r="C5218" t="str">
            <v>SP</v>
          </cell>
          <cell r="D5218">
            <v>0</v>
          </cell>
          <cell r="E5218">
            <v>0</v>
          </cell>
          <cell r="F5218">
            <v>0</v>
          </cell>
          <cell r="G5218">
            <v>0</v>
          </cell>
          <cell r="H5218">
            <v>0</v>
          </cell>
          <cell r="I5218">
            <v>0</v>
          </cell>
          <cell r="J5218">
            <v>0</v>
          </cell>
        </row>
        <row r="5219">
          <cell r="B5219" t="str">
            <v>PIQUEROBI-SP</v>
          </cell>
          <cell r="C5219" t="str">
            <v>SP</v>
          </cell>
          <cell r="D5219">
            <v>0</v>
          </cell>
          <cell r="E5219">
            <v>0</v>
          </cell>
          <cell r="F5219">
            <v>0</v>
          </cell>
          <cell r="G5219">
            <v>0</v>
          </cell>
          <cell r="H5219">
            <v>0</v>
          </cell>
          <cell r="I5219">
            <v>0</v>
          </cell>
          <cell r="J5219">
            <v>0</v>
          </cell>
        </row>
        <row r="5220">
          <cell r="B5220" t="str">
            <v>PIQUETE-SP</v>
          </cell>
          <cell r="C5220" t="str">
            <v>SP</v>
          </cell>
          <cell r="D5220">
            <v>0</v>
          </cell>
          <cell r="E5220">
            <v>0</v>
          </cell>
          <cell r="F5220">
            <v>2424.4699999999998</v>
          </cell>
          <cell r="G5220">
            <v>0</v>
          </cell>
          <cell r="H5220">
            <v>0</v>
          </cell>
          <cell r="I5220">
            <v>0</v>
          </cell>
          <cell r="J5220">
            <v>2424.4699999999998</v>
          </cell>
        </row>
        <row r="5221">
          <cell r="B5221" t="str">
            <v>PIRACAIA-SP</v>
          </cell>
          <cell r="C5221" t="str">
            <v>SP</v>
          </cell>
          <cell r="D5221">
            <v>0</v>
          </cell>
          <cell r="E5221">
            <v>0</v>
          </cell>
          <cell r="F5221">
            <v>0</v>
          </cell>
          <cell r="G5221">
            <v>0</v>
          </cell>
          <cell r="H5221">
            <v>0</v>
          </cell>
          <cell r="I5221">
            <v>0</v>
          </cell>
          <cell r="J5221">
            <v>0</v>
          </cell>
        </row>
        <row r="5222">
          <cell r="B5222" t="str">
            <v>PIRACICABA-SP</v>
          </cell>
          <cell r="C5222" t="str">
            <v>SP</v>
          </cell>
          <cell r="D5222">
            <v>0</v>
          </cell>
          <cell r="E5222">
            <v>0</v>
          </cell>
          <cell r="F5222">
            <v>0</v>
          </cell>
          <cell r="G5222">
            <v>0</v>
          </cell>
          <cell r="H5222">
            <v>0</v>
          </cell>
          <cell r="I5222">
            <v>0</v>
          </cell>
          <cell r="J5222">
            <v>0</v>
          </cell>
        </row>
        <row r="5223">
          <cell r="B5223" t="str">
            <v>PIRAJUI-SP</v>
          </cell>
          <cell r="C5223" t="str">
            <v>SP</v>
          </cell>
          <cell r="D5223">
            <v>0</v>
          </cell>
          <cell r="E5223">
            <v>0</v>
          </cell>
          <cell r="F5223">
            <v>0</v>
          </cell>
          <cell r="G5223">
            <v>0</v>
          </cell>
          <cell r="H5223">
            <v>0</v>
          </cell>
          <cell r="I5223">
            <v>0</v>
          </cell>
          <cell r="J5223">
            <v>0</v>
          </cell>
        </row>
        <row r="5224">
          <cell r="B5224" t="str">
            <v>PIRAJU-SP</v>
          </cell>
          <cell r="C5224" t="str">
            <v>SP</v>
          </cell>
          <cell r="D5224">
            <v>0</v>
          </cell>
          <cell r="E5224">
            <v>0</v>
          </cell>
          <cell r="F5224">
            <v>0</v>
          </cell>
          <cell r="G5224">
            <v>0</v>
          </cell>
          <cell r="H5224">
            <v>0</v>
          </cell>
          <cell r="I5224">
            <v>0</v>
          </cell>
          <cell r="J5224">
            <v>0</v>
          </cell>
        </row>
        <row r="5225">
          <cell r="B5225" t="str">
            <v>PIRANGI-SP</v>
          </cell>
          <cell r="C5225" t="str">
            <v>SP</v>
          </cell>
          <cell r="D5225">
            <v>0</v>
          </cell>
          <cell r="E5225">
            <v>0</v>
          </cell>
          <cell r="F5225">
            <v>0</v>
          </cell>
          <cell r="G5225">
            <v>0</v>
          </cell>
          <cell r="H5225">
            <v>0</v>
          </cell>
          <cell r="I5225">
            <v>0</v>
          </cell>
          <cell r="J5225">
            <v>0</v>
          </cell>
        </row>
        <row r="5226">
          <cell r="B5226" t="str">
            <v>PIRAPORA DO BOM JESUS-SP</v>
          </cell>
          <cell r="C5226" t="str">
            <v>SP</v>
          </cell>
          <cell r="D5226">
            <v>0</v>
          </cell>
          <cell r="E5226">
            <v>0</v>
          </cell>
          <cell r="F5226">
            <v>2424.4699999999998</v>
          </cell>
          <cell r="G5226">
            <v>0</v>
          </cell>
          <cell r="H5226">
            <v>0</v>
          </cell>
          <cell r="I5226">
            <v>0</v>
          </cell>
          <cell r="J5226">
            <v>2424.4699999999998</v>
          </cell>
        </row>
        <row r="5227">
          <cell r="B5227" t="str">
            <v>PIRAPOZINHO-SP</v>
          </cell>
          <cell r="C5227" t="str">
            <v>SP</v>
          </cell>
          <cell r="D5227">
            <v>0</v>
          </cell>
          <cell r="E5227">
            <v>0</v>
          </cell>
          <cell r="F5227">
            <v>0</v>
          </cell>
          <cell r="G5227">
            <v>0</v>
          </cell>
          <cell r="H5227">
            <v>0</v>
          </cell>
          <cell r="I5227">
            <v>0</v>
          </cell>
          <cell r="J5227">
            <v>0</v>
          </cell>
        </row>
        <row r="5228">
          <cell r="B5228" t="str">
            <v>PIRASSUNUNGA-SP</v>
          </cell>
          <cell r="C5228" t="str">
            <v>SP</v>
          </cell>
          <cell r="D5228">
            <v>0</v>
          </cell>
          <cell r="E5228">
            <v>0</v>
          </cell>
          <cell r="F5228">
            <v>0</v>
          </cell>
          <cell r="G5228">
            <v>0</v>
          </cell>
          <cell r="H5228">
            <v>0</v>
          </cell>
          <cell r="I5228">
            <v>0</v>
          </cell>
          <cell r="J5228">
            <v>0</v>
          </cell>
        </row>
        <row r="5229">
          <cell r="B5229" t="str">
            <v>PIRATININGA-SP</v>
          </cell>
          <cell r="C5229" t="str">
            <v>SP</v>
          </cell>
          <cell r="D5229">
            <v>0</v>
          </cell>
          <cell r="E5229">
            <v>0</v>
          </cell>
          <cell r="F5229">
            <v>0</v>
          </cell>
          <cell r="G5229">
            <v>0</v>
          </cell>
          <cell r="H5229">
            <v>0</v>
          </cell>
          <cell r="I5229">
            <v>0</v>
          </cell>
          <cell r="J5229">
            <v>0</v>
          </cell>
        </row>
        <row r="5230">
          <cell r="B5230" t="str">
            <v>PITANGUEIRAS-SP</v>
          </cell>
          <cell r="C5230" t="str">
            <v>SP</v>
          </cell>
          <cell r="D5230">
            <v>0</v>
          </cell>
          <cell r="E5230">
            <v>0</v>
          </cell>
          <cell r="F5230">
            <v>0</v>
          </cell>
          <cell r="G5230">
            <v>0</v>
          </cell>
          <cell r="H5230">
            <v>0</v>
          </cell>
          <cell r="I5230">
            <v>0</v>
          </cell>
          <cell r="J5230">
            <v>0</v>
          </cell>
        </row>
        <row r="5231">
          <cell r="B5231" t="str">
            <v>PLANALTO-SP</v>
          </cell>
          <cell r="C5231" t="str">
            <v>SP</v>
          </cell>
          <cell r="D5231">
            <v>0</v>
          </cell>
          <cell r="E5231">
            <v>0</v>
          </cell>
          <cell r="F5231">
            <v>0</v>
          </cell>
          <cell r="G5231">
            <v>0</v>
          </cell>
          <cell r="H5231">
            <v>0</v>
          </cell>
          <cell r="I5231">
            <v>0</v>
          </cell>
          <cell r="J5231">
            <v>0</v>
          </cell>
        </row>
        <row r="5232">
          <cell r="B5232" t="str">
            <v>PLATINA-SP</v>
          </cell>
          <cell r="C5232" t="str">
            <v>SP</v>
          </cell>
          <cell r="D5232">
            <v>0</v>
          </cell>
          <cell r="E5232">
            <v>0</v>
          </cell>
          <cell r="F5232">
            <v>0</v>
          </cell>
          <cell r="G5232">
            <v>0</v>
          </cell>
          <cell r="H5232">
            <v>0</v>
          </cell>
          <cell r="I5232">
            <v>0</v>
          </cell>
          <cell r="J5232">
            <v>0</v>
          </cell>
        </row>
        <row r="5233">
          <cell r="B5233" t="str">
            <v>POA-SP</v>
          </cell>
          <cell r="C5233" t="str">
            <v>SP</v>
          </cell>
          <cell r="D5233">
            <v>0</v>
          </cell>
          <cell r="E5233">
            <v>0</v>
          </cell>
          <cell r="F5233">
            <v>3900.24</v>
          </cell>
          <cell r="G5233">
            <v>0</v>
          </cell>
          <cell r="H5233">
            <v>0</v>
          </cell>
          <cell r="I5233">
            <v>0</v>
          </cell>
          <cell r="J5233">
            <v>3900.24</v>
          </cell>
        </row>
        <row r="5234">
          <cell r="B5234" t="str">
            <v>POLONI-SP</v>
          </cell>
          <cell r="C5234" t="str">
            <v>SP</v>
          </cell>
          <cell r="D5234">
            <v>0</v>
          </cell>
          <cell r="E5234">
            <v>0</v>
          </cell>
          <cell r="F5234">
            <v>0</v>
          </cell>
          <cell r="G5234">
            <v>0</v>
          </cell>
          <cell r="H5234">
            <v>0</v>
          </cell>
          <cell r="I5234">
            <v>0</v>
          </cell>
          <cell r="J5234">
            <v>0</v>
          </cell>
        </row>
        <row r="5235">
          <cell r="B5235" t="str">
            <v>POMPEIA-SP</v>
          </cell>
          <cell r="C5235" t="str">
            <v>SP</v>
          </cell>
          <cell r="D5235">
            <v>0</v>
          </cell>
          <cell r="E5235">
            <v>0</v>
          </cell>
          <cell r="F5235">
            <v>0</v>
          </cell>
          <cell r="G5235">
            <v>0</v>
          </cell>
          <cell r="H5235">
            <v>0</v>
          </cell>
          <cell r="I5235">
            <v>0</v>
          </cell>
          <cell r="J5235">
            <v>0</v>
          </cell>
        </row>
        <row r="5236">
          <cell r="B5236" t="str">
            <v>PONGAI-SP</v>
          </cell>
          <cell r="C5236" t="str">
            <v>SP</v>
          </cell>
          <cell r="D5236">
            <v>0</v>
          </cell>
          <cell r="E5236">
            <v>0</v>
          </cell>
          <cell r="F5236">
            <v>0</v>
          </cell>
          <cell r="G5236">
            <v>0</v>
          </cell>
          <cell r="H5236">
            <v>0</v>
          </cell>
          <cell r="I5236">
            <v>0</v>
          </cell>
          <cell r="J5236">
            <v>0</v>
          </cell>
        </row>
        <row r="5237">
          <cell r="B5237" t="str">
            <v>PONTALINDA-SP</v>
          </cell>
          <cell r="C5237" t="str">
            <v>SP</v>
          </cell>
          <cell r="D5237">
            <v>0</v>
          </cell>
          <cell r="E5237">
            <v>0</v>
          </cell>
          <cell r="F5237">
            <v>0</v>
          </cell>
          <cell r="G5237">
            <v>0</v>
          </cell>
          <cell r="H5237">
            <v>0</v>
          </cell>
          <cell r="I5237">
            <v>0</v>
          </cell>
          <cell r="J5237">
            <v>0</v>
          </cell>
        </row>
        <row r="5238">
          <cell r="B5238" t="str">
            <v>PONTAL-SP</v>
          </cell>
          <cell r="C5238" t="str">
            <v>SP</v>
          </cell>
          <cell r="D5238">
            <v>0</v>
          </cell>
          <cell r="E5238">
            <v>0</v>
          </cell>
          <cell r="F5238">
            <v>0</v>
          </cell>
          <cell r="G5238">
            <v>0</v>
          </cell>
          <cell r="H5238">
            <v>0</v>
          </cell>
          <cell r="I5238">
            <v>0</v>
          </cell>
          <cell r="J5238">
            <v>0</v>
          </cell>
        </row>
        <row r="5239">
          <cell r="B5239" t="str">
            <v>PONTES GESTAL-SP</v>
          </cell>
          <cell r="C5239" t="str">
            <v>SP</v>
          </cell>
          <cell r="D5239">
            <v>0</v>
          </cell>
          <cell r="E5239">
            <v>0</v>
          </cell>
          <cell r="F5239">
            <v>0</v>
          </cell>
          <cell r="G5239">
            <v>0</v>
          </cell>
          <cell r="H5239">
            <v>0</v>
          </cell>
          <cell r="I5239">
            <v>0</v>
          </cell>
          <cell r="J5239">
            <v>0</v>
          </cell>
        </row>
        <row r="5240">
          <cell r="B5240" t="str">
            <v>POPULINA-SP</v>
          </cell>
          <cell r="C5240" t="str">
            <v>SP</v>
          </cell>
          <cell r="D5240">
            <v>0</v>
          </cell>
          <cell r="E5240">
            <v>0</v>
          </cell>
          <cell r="F5240">
            <v>0</v>
          </cell>
          <cell r="G5240">
            <v>0</v>
          </cell>
          <cell r="H5240">
            <v>0</v>
          </cell>
          <cell r="I5240">
            <v>0</v>
          </cell>
          <cell r="J5240">
            <v>0</v>
          </cell>
        </row>
        <row r="5241">
          <cell r="B5241" t="str">
            <v>PORANGABA-SP</v>
          </cell>
          <cell r="C5241" t="str">
            <v>SP</v>
          </cell>
          <cell r="D5241">
            <v>0</v>
          </cell>
          <cell r="E5241">
            <v>0</v>
          </cell>
          <cell r="F5241">
            <v>0</v>
          </cell>
          <cell r="G5241">
            <v>0</v>
          </cell>
          <cell r="H5241">
            <v>0</v>
          </cell>
          <cell r="I5241">
            <v>0</v>
          </cell>
          <cell r="J5241">
            <v>0</v>
          </cell>
        </row>
        <row r="5242">
          <cell r="B5242" t="str">
            <v>PORTO FELIZ-SP</v>
          </cell>
          <cell r="C5242" t="str">
            <v>SP</v>
          </cell>
          <cell r="D5242">
            <v>0</v>
          </cell>
          <cell r="E5242">
            <v>0</v>
          </cell>
          <cell r="F5242">
            <v>0</v>
          </cell>
          <cell r="G5242">
            <v>0</v>
          </cell>
          <cell r="H5242">
            <v>0</v>
          </cell>
          <cell r="I5242">
            <v>0</v>
          </cell>
          <cell r="J5242">
            <v>0</v>
          </cell>
        </row>
        <row r="5243">
          <cell r="B5243" t="str">
            <v>PORTO FERREIRA-SP</v>
          </cell>
          <cell r="C5243" t="str">
            <v>SP</v>
          </cell>
          <cell r="D5243">
            <v>0</v>
          </cell>
          <cell r="E5243">
            <v>0</v>
          </cell>
          <cell r="F5243">
            <v>0</v>
          </cell>
          <cell r="G5243">
            <v>0</v>
          </cell>
          <cell r="H5243">
            <v>0</v>
          </cell>
          <cell r="I5243">
            <v>0</v>
          </cell>
          <cell r="J5243">
            <v>0</v>
          </cell>
        </row>
        <row r="5244">
          <cell r="B5244" t="str">
            <v>POTIM-SP</v>
          </cell>
          <cell r="C5244" t="str">
            <v>SP</v>
          </cell>
          <cell r="D5244">
            <v>0</v>
          </cell>
          <cell r="E5244">
            <v>0</v>
          </cell>
          <cell r="F5244">
            <v>2635.3</v>
          </cell>
          <cell r="G5244">
            <v>0</v>
          </cell>
          <cell r="H5244">
            <v>0</v>
          </cell>
          <cell r="I5244">
            <v>0</v>
          </cell>
          <cell r="J5244">
            <v>2635.3</v>
          </cell>
        </row>
        <row r="5245">
          <cell r="B5245" t="str">
            <v>POTIRENDABA-SP</v>
          </cell>
          <cell r="C5245" t="str">
            <v>SP</v>
          </cell>
          <cell r="D5245">
            <v>0</v>
          </cell>
          <cell r="E5245">
            <v>0</v>
          </cell>
          <cell r="F5245">
            <v>0</v>
          </cell>
          <cell r="G5245">
            <v>0</v>
          </cell>
          <cell r="H5245">
            <v>0</v>
          </cell>
          <cell r="I5245">
            <v>0</v>
          </cell>
          <cell r="J5245">
            <v>0</v>
          </cell>
        </row>
        <row r="5246">
          <cell r="B5246" t="str">
            <v>PRACINHA-SP</v>
          </cell>
          <cell r="C5246" t="str">
            <v>SP</v>
          </cell>
          <cell r="D5246">
            <v>0</v>
          </cell>
          <cell r="E5246">
            <v>0</v>
          </cell>
          <cell r="F5246">
            <v>0</v>
          </cell>
          <cell r="G5246">
            <v>0</v>
          </cell>
          <cell r="H5246">
            <v>0</v>
          </cell>
          <cell r="I5246">
            <v>0</v>
          </cell>
          <cell r="J5246">
            <v>0</v>
          </cell>
        </row>
        <row r="5247">
          <cell r="B5247" t="str">
            <v>PRADOPOLIS-SP</v>
          </cell>
          <cell r="C5247" t="str">
            <v>SP</v>
          </cell>
          <cell r="D5247">
            <v>0</v>
          </cell>
          <cell r="E5247">
            <v>0</v>
          </cell>
          <cell r="F5247">
            <v>0</v>
          </cell>
          <cell r="G5247">
            <v>0</v>
          </cell>
          <cell r="H5247">
            <v>0</v>
          </cell>
          <cell r="I5247">
            <v>0</v>
          </cell>
          <cell r="J5247">
            <v>0</v>
          </cell>
        </row>
        <row r="5248">
          <cell r="B5248" t="str">
            <v>PRAIA GRANDE-SP</v>
          </cell>
          <cell r="C5248" t="str">
            <v>SP</v>
          </cell>
          <cell r="D5248">
            <v>0</v>
          </cell>
          <cell r="E5248">
            <v>0</v>
          </cell>
          <cell r="F5248">
            <v>48472.01</v>
          </cell>
          <cell r="G5248">
            <v>0</v>
          </cell>
          <cell r="H5248">
            <v>0</v>
          </cell>
          <cell r="I5248">
            <v>0</v>
          </cell>
          <cell r="J5248">
            <v>48472.01</v>
          </cell>
        </row>
        <row r="5249">
          <cell r="B5249" t="str">
            <v>PRATANIA-SP</v>
          </cell>
          <cell r="C5249" t="str">
            <v>SP</v>
          </cell>
          <cell r="D5249">
            <v>0</v>
          </cell>
          <cell r="E5249">
            <v>0</v>
          </cell>
          <cell r="F5249">
            <v>0</v>
          </cell>
          <cell r="G5249">
            <v>0</v>
          </cell>
          <cell r="H5249">
            <v>0</v>
          </cell>
          <cell r="I5249">
            <v>0</v>
          </cell>
          <cell r="J5249">
            <v>0</v>
          </cell>
        </row>
        <row r="5250">
          <cell r="B5250" t="str">
            <v>PRESIDENTE ALVES-SP</v>
          </cell>
          <cell r="C5250" t="str">
            <v>SP</v>
          </cell>
          <cell r="D5250">
            <v>0</v>
          </cell>
          <cell r="E5250">
            <v>0</v>
          </cell>
          <cell r="F5250">
            <v>0</v>
          </cell>
          <cell r="G5250">
            <v>0</v>
          </cell>
          <cell r="H5250">
            <v>0</v>
          </cell>
          <cell r="I5250">
            <v>0</v>
          </cell>
          <cell r="J5250">
            <v>0</v>
          </cell>
        </row>
        <row r="5251">
          <cell r="B5251" t="str">
            <v>PRESIDENTE BERNARDES-SP</v>
          </cell>
          <cell r="C5251" t="str">
            <v>SP</v>
          </cell>
          <cell r="D5251">
            <v>0</v>
          </cell>
          <cell r="E5251">
            <v>0</v>
          </cell>
          <cell r="F5251">
            <v>0</v>
          </cell>
          <cell r="G5251">
            <v>0</v>
          </cell>
          <cell r="H5251">
            <v>0</v>
          </cell>
          <cell r="I5251">
            <v>0</v>
          </cell>
          <cell r="J5251">
            <v>0</v>
          </cell>
        </row>
        <row r="5252">
          <cell r="B5252" t="str">
            <v>PRESIDENTE EPITACIO-SP</v>
          </cell>
          <cell r="C5252" t="str">
            <v>SP</v>
          </cell>
          <cell r="D5252">
            <v>0</v>
          </cell>
          <cell r="E5252">
            <v>0</v>
          </cell>
          <cell r="F5252">
            <v>0</v>
          </cell>
          <cell r="G5252">
            <v>0</v>
          </cell>
          <cell r="H5252">
            <v>0</v>
          </cell>
          <cell r="I5252">
            <v>0</v>
          </cell>
          <cell r="J5252">
            <v>0</v>
          </cell>
        </row>
        <row r="5253">
          <cell r="B5253" t="str">
            <v>PRESIDENTE PRUDENTE-SP</v>
          </cell>
          <cell r="C5253" t="str">
            <v>SP</v>
          </cell>
          <cell r="D5253">
            <v>0</v>
          </cell>
          <cell r="E5253">
            <v>0</v>
          </cell>
          <cell r="F5253">
            <v>0</v>
          </cell>
          <cell r="G5253">
            <v>0</v>
          </cell>
          <cell r="H5253">
            <v>0</v>
          </cell>
          <cell r="I5253">
            <v>0</v>
          </cell>
          <cell r="J5253">
            <v>0</v>
          </cell>
        </row>
        <row r="5254">
          <cell r="B5254" t="str">
            <v>PRESIDENTE VENCESLAU-SP</v>
          </cell>
          <cell r="C5254" t="str">
            <v>SP</v>
          </cell>
          <cell r="D5254">
            <v>0</v>
          </cell>
          <cell r="E5254">
            <v>0</v>
          </cell>
          <cell r="F5254">
            <v>0</v>
          </cell>
          <cell r="G5254">
            <v>0</v>
          </cell>
          <cell r="H5254">
            <v>0</v>
          </cell>
          <cell r="I5254">
            <v>0</v>
          </cell>
          <cell r="J5254">
            <v>0</v>
          </cell>
        </row>
        <row r="5255">
          <cell r="B5255" t="str">
            <v>PROMISSAO-SP</v>
          </cell>
          <cell r="C5255" t="str">
            <v>SP</v>
          </cell>
          <cell r="D5255">
            <v>0</v>
          </cell>
          <cell r="E5255">
            <v>0</v>
          </cell>
          <cell r="F5255">
            <v>0</v>
          </cell>
          <cell r="G5255">
            <v>0</v>
          </cell>
          <cell r="H5255">
            <v>0</v>
          </cell>
          <cell r="I5255">
            <v>0</v>
          </cell>
          <cell r="J5255">
            <v>0</v>
          </cell>
        </row>
        <row r="5256">
          <cell r="B5256" t="str">
            <v>QUADRA-SP</v>
          </cell>
          <cell r="C5256" t="str">
            <v>SP</v>
          </cell>
          <cell r="D5256">
            <v>0</v>
          </cell>
          <cell r="E5256">
            <v>0</v>
          </cell>
          <cell r="F5256">
            <v>0</v>
          </cell>
          <cell r="G5256">
            <v>0</v>
          </cell>
          <cell r="H5256">
            <v>0</v>
          </cell>
          <cell r="I5256">
            <v>0</v>
          </cell>
          <cell r="J5256">
            <v>0</v>
          </cell>
        </row>
        <row r="5257">
          <cell r="B5257" t="str">
            <v>QUATA-SP</v>
          </cell>
          <cell r="C5257" t="str">
            <v>SP</v>
          </cell>
          <cell r="D5257">
            <v>0</v>
          </cell>
          <cell r="E5257">
            <v>0</v>
          </cell>
          <cell r="F5257">
            <v>0</v>
          </cell>
          <cell r="G5257">
            <v>0</v>
          </cell>
          <cell r="H5257">
            <v>0</v>
          </cell>
          <cell r="I5257">
            <v>0</v>
          </cell>
          <cell r="J5257">
            <v>0</v>
          </cell>
        </row>
        <row r="5258">
          <cell r="B5258" t="str">
            <v>QUEIROZ-SP</v>
          </cell>
          <cell r="C5258" t="str">
            <v>SP</v>
          </cell>
          <cell r="D5258">
            <v>0</v>
          </cell>
          <cell r="E5258">
            <v>0</v>
          </cell>
          <cell r="F5258">
            <v>0</v>
          </cell>
          <cell r="G5258">
            <v>0</v>
          </cell>
          <cell r="H5258">
            <v>0</v>
          </cell>
          <cell r="I5258">
            <v>0</v>
          </cell>
          <cell r="J5258">
            <v>0</v>
          </cell>
        </row>
        <row r="5259">
          <cell r="B5259" t="str">
            <v>QUELUZ-SP</v>
          </cell>
          <cell r="C5259" t="str">
            <v>SP</v>
          </cell>
          <cell r="D5259">
            <v>0</v>
          </cell>
          <cell r="E5259">
            <v>0</v>
          </cell>
          <cell r="F5259">
            <v>2213.65</v>
          </cell>
          <cell r="G5259">
            <v>0</v>
          </cell>
          <cell r="H5259">
            <v>0</v>
          </cell>
          <cell r="I5259">
            <v>0</v>
          </cell>
          <cell r="J5259">
            <v>2213.65</v>
          </cell>
        </row>
        <row r="5260">
          <cell r="B5260" t="str">
            <v>QUINTANA-SP</v>
          </cell>
          <cell r="C5260" t="str">
            <v>SP</v>
          </cell>
          <cell r="D5260">
            <v>0</v>
          </cell>
          <cell r="E5260">
            <v>0</v>
          </cell>
          <cell r="F5260">
            <v>0</v>
          </cell>
          <cell r="G5260">
            <v>0</v>
          </cell>
          <cell r="H5260">
            <v>0</v>
          </cell>
          <cell r="I5260">
            <v>0</v>
          </cell>
          <cell r="J5260">
            <v>0</v>
          </cell>
        </row>
        <row r="5261">
          <cell r="B5261" t="str">
            <v>RAFARD-SP</v>
          </cell>
          <cell r="C5261" t="str">
            <v>SP</v>
          </cell>
          <cell r="D5261">
            <v>0</v>
          </cell>
          <cell r="E5261">
            <v>0</v>
          </cell>
          <cell r="F5261">
            <v>0</v>
          </cell>
          <cell r="G5261">
            <v>0</v>
          </cell>
          <cell r="H5261">
            <v>0</v>
          </cell>
          <cell r="I5261">
            <v>0</v>
          </cell>
          <cell r="J5261">
            <v>0</v>
          </cell>
        </row>
        <row r="5262">
          <cell r="B5262" t="str">
            <v>RANCHARIA-SP</v>
          </cell>
          <cell r="C5262" t="str">
            <v>SP</v>
          </cell>
          <cell r="D5262">
            <v>0</v>
          </cell>
          <cell r="E5262">
            <v>0</v>
          </cell>
          <cell r="F5262">
            <v>0</v>
          </cell>
          <cell r="G5262">
            <v>0</v>
          </cell>
          <cell r="H5262">
            <v>0</v>
          </cell>
          <cell r="I5262">
            <v>0</v>
          </cell>
          <cell r="J5262">
            <v>0</v>
          </cell>
        </row>
        <row r="5263">
          <cell r="B5263" t="str">
            <v>REDENCAO DA SERRA-SP</v>
          </cell>
          <cell r="C5263" t="str">
            <v>SP</v>
          </cell>
          <cell r="D5263">
            <v>0</v>
          </cell>
          <cell r="E5263">
            <v>0</v>
          </cell>
          <cell r="F5263">
            <v>2108.2399999999998</v>
          </cell>
          <cell r="G5263">
            <v>0</v>
          </cell>
          <cell r="H5263">
            <v>0</v>
          </cell>
          <cell r="I5263">
            <v>0</v>
          </cell>
          <cell r="J5263">
            <v>2108.2399999999998</v>
          </cell>
        </row>
        <row r="5264">
          <cell r="B5264" t="str">
            <v>REGENTE FEIJO-SP</v>
          </cell>
          <cell r="C5264" t="str">
            <v>SP</v>
          </cell>
          <cell r="D5264">
            <v>0</v>
          </cell>
          <cell r="E5264">
            <v>0</v>
          </cell>
          <cell r="F5264">
            <v>0</v>
          </cell>
          <cell r="G5264">
            <v>0</v>
          </cell>
          <cell r="H5264">
            <v>0</v>
          </cell>
          <cell r="I5264">
            <v>0</v>
          </cell>
          <cell r="J5264">
            <v>0</v>
          </cell>
        </row>
        <row r="5265">
          <cell r="B5265" t="str">
            <v>REGINOPOLIS-SP</v>
          </cell>
          <cell r="C5265" t="str">
            <v>SP</v>
          </cell>
          <cell r="D5265">
            <v>0</v>
          </cell>
          <cell r="E5265">
            <v>0</v>
          </cell>
          <cell r="F5265">
            <v>0</v>
          </cell>
          <cell r="G5265">
            <v>0</v>
          </cell>
          <cell r="H5265">
            <v>0</v>
          </cell>
          <cell r="I5265">
            <v>0</v>
          </cell>
          <cell r="J5265">
            <v>0</v>
          </cell>
        </row>
        <row r="5266">
          <cell r="B5266" t="str">
            <v>REGISTRO-SP</v>
          </cell>
          <cell r="C5266" t="str">
            <v>SP</v>
          </cell>
          <cell r="D5266">
            <v>0</v>
          </cell>
          <cell r="E5266">
            <v>0</v>
          </cell>
          <cell r="F5266">
            <v>3373.18</v>
          </cell>
          <cell r="G5266">
            <v>0</v>
          </cell>
          <cell r="H5266">
            <v>0</v>
          </cell>
          <cell r="I5266">
            <v>0</v>
          </cell>
          <cell r="J5266">
            <v>3373.18</v>
          </cell>
        </row>
        <row r="5267">
          <cell r="B5267" t="str">
            <v>RESTINGA-SP</v>
          </cell>
          <cell r="C5267" t="str">
            <v>SP</v>
          </cell>
          <cell r="D5267">
            <v>0</v>
          </cell>
          <cell r="E5267">
            <v>0</v>
          </cell>
          <cell r="F5267">
            <v>0</v>
          </cell>
          <cell r="G5267">
            <v>0</v>
          </cell>
          <cell r="H5267">
            <v>0</v>
          </cell>
          <cell r="I5267">
            <v>0</v>
          </cell>
          <cell r="J5267">
            <v>0</v>
          </cell>
        </row>
        <row r="5268">
          <cell r="B5268" t="str">
            <v>RIBEIRAO BONITO-SP</v>
          </cell>
          <cell r="C5268" t="str">
            <v>SP</v>
          </cell>
          <cell r="D5268">
            <v>0</v>
          </cell>
          <cell r="E5268">
            <v>0</v>
          </cell>
          <cell r="F5268">
            <v>0</v>
          </cell>
          <cell r="G5268">
            <v>0</v>
          </cell>
          <cell r="H5268">
            <v>0</v>
          </cell>
          <cell r="I5268">
            <v>0</v>
          </cell>
          <cell r="J5268">
            <v>0</v>
          </cell>
        </row>
        <row r="5269">
          <cell r="B5269" t="str">
            <v>RIBEIRAO BRANCO-SP</v>
          </cell>
          <cell r="C5269" t="str">
            <v>SP</v>
          </cell>
          <cell r="D5269">
            <v>0</v>
          </cell>
          <cell r="E5269">
            <v>0</v>
          </cell>
          <cell r="F5269">
            <v>0</v>
          </cell>
          <cell r="G5269">
            <v>0</v>
          </cell>
          <cell r="H5269">
            <v>0</v>
          </cell>
          <cell r="I5269">
            <v>0</v>
          </cell>
          <cell r="J5269">
            <v>0</v>
          </cell>
        </row>
        <row r="5270">
          <cell r="B5270" t="str">
            <v>RIBEIRAO CORRENTE-SP</v>
          </cell>
          <cell r="C5270" t="str">
            <v>SP</v>
          </cell>
          <cell r="D5270">
            <v>0</v>
          </cell>
          <cell r="E5270">
            <v>0</v>
          </cell>
          <cell r="F5270">
            <v>0</v>
          </cell>
          <cell r="G5270">
            <v>0</v>
          </cell>
          <cell r="H5270">
            <v>0</v>
          </cell>
          <cell r="I5270">
            <v>0</v>
          </cell>
          <cell r="J5270">
            <v>0</v>
          </cell>
        </row>
        <row r="5271">
          <cell r="B5271" t="str">
            <v>RIBEIRAO DO SUL-SP</v>
          </cell>
          <cell r="C5271" t="str">
            <v>SP</v>
          </cell>
          <cell r="D5271">
            <v>0</v>
          </cell>
          <cell r="E5271">
            <v>0</v>
          </cell>
          <cell r="F5271">
            <v>0</v>
          </cell>
          <cell r="G5271">
            <v>0</v>
          </cell>
          <cell r="H5271">
            <v>0</v>
          </cell>
          <cell r="I5271">
            <v>0</v>
          </cell>
          <cell r="J5271">
            <v>0</v>
          </cell>
        </row>
        <row r="5272">
          <cell r="B5272" t="str">
            <v>RIBEIRAO DOS INDIOS-SP</v>
          </cell>
          <cell r="C5272" t="str">
            <v>SP</v>
          </cell>
          <cell r="D5272">
            <v>0</v>
          </cell>
          <cell r="E5272">
            <v>0</v>
          </cell>
          <cell r="F5272">
            <v>0</v>
          </cell>
          <cell r="G5272">
            <v>0</v>
          </cell>
          <cell r="H5272">
            <v>0</v>
          </cell>
          <cell r="I5272">
            <v>0</v>
          </cell>
          <cell r="J5272">
            <v>0</v>
          </cell>
        </row>
        <row r="5273">
          <cell r="B5273" t="str">
            <v>RIBEIRAO GRANDE-SP</v>
          </cell>
          <cell r="C5273" t="str">
            <v>SP</v>
          </cell>
          <cell r="D5273">
            <v>0</v>
          </cell>
          <cell r="E5273">
            <v>0</v>
          </cell>
          <cell r="F5273">
            <v>0</v>
          </cell>
          <cell r="G5273">
            <v>0</v>
          </cell>
          <cell r="H5273">
            <v>0</v>
          </cell>
          <cell r="I5273">
            <v>0</v>
          </cell>
          <cell r="J5273">
            <v>0</v>
          </cell>
        </row>
        <row r="5274">
          <cell r="B5274" t="str">
            <v>RIBEIRAO PIRES-SP</v>
          </cell>
          <cell r="C5274" t="str">
            <v>SP</v>
          </cell>
          <cell r="D5274">
            <v>0</v>
          </cell>
          <cell r="E5274">
            <v>0</v>
          </cell>
          <cell r="F5274">
            <v>4005.66</v>
          </cell>
          <cell r="G5274">
            <v>0</v>
          </cell>
          <cell r="H5274">
            <v>0</v>
          </cell>
          <cell r="I5274">
            <v>0</v>
          </cell>
          <cell r="J5274">
            <v>4005.66</v>
          </cell>
        </row>
        <row r="5275">
          <cell r="B5275" t="str">
            <v>RIBEIRAO PRETO-SP</v>
          </cell>
          <cell r="C5275" t="str">
            <v>SP</v>
          </cell>
          <cell r="D5275">
            <v>0</v>
          </cell>
          <cell r="E5275">
            <v>0</v>
          </cell>
          <cell r="F5275">
            <v>0</v>
          </cell>
          <cell r="G5275">
            <v>0</v>
          </cell>
          <cell r="H5275">
            <v>0</v>
          </cell>
          <cell r="I5275">
            <v>0</v>
          </cell>
          <cell r="J5275">
            <v>0</v>
          </cell>
        </row>
        <row r="5276">
          <cell r="B5276" t="str">
            <v>RIBEIRA-SP</v>
          </cell>
          <cell r="C5276" t="str">
            <v>SP</v>
          </cell>
          <cell r="D5276">
            <v>0</v>
          </cell>
          <cell r="E5276">
            <v>0</v>
          </cell>
          <cell r="F5276">
            <v>0</v>
          </cell>
          <cell r="G5276">
            <v>0</v>
          </cell>
          <cell r="H5276">
            <v>0</v>
          </cell>
          <cell r="I5276">
            <v>0</v>
          </cell>
          <cell r="J5276">
            <v>0</v>
          </cell>
        </row>
        <row r="5277">
          <cell r="B5277" t="str">
            <v>RIFAINA-SP</v>
          </cell>
          <cell r="C5277" t="str">
            <v>SP</v>
          </cell>
          <cell r="D5277">
            <v>0</v>
          </cell>
          <cell r="E5277">
            <v>0</v>
          </cell>
          <cell r="F5277">
            <v>0</v>
          </cell>
          <cell r="G5277">
            <v>0</v>
          </cell>
          <cell r="H5277">
            <v>0</v>
          </cell>
          <cell r="I5277">
            <v>0</v>
          </cell>
          <cell r="J5277">
            <v>0</v>
          </cell>
        </row>
        <row r="5278">
          <cell r="B5278" t="str">
            <v>RINCAO-SP</v>
          </cell>
          <cell r="C5278" t="str">
            <v>SP</v>
          </cell>
          <cell r="D5278">
            <v>0</v>
          </cell>
          <cell r="E5278">
            <v>0</v>
          </cell>
          <cell r="F5278">
            <v>0</v>
          </cell>
          <cell r="G5278">
            <v>0</v>
          </cell>
          <cell r="H5278">
            <v>0</v>
          </cell>
          <cell r="I5278">
            <v>0</v>
          </cell>
          <cell r="J5278">
            <v>0</v>
          </cell>
        </row>
        <row r="5279">
          <cell r="B5279" t="str">
            <v>RINOPOLIS-SP</v>
          </cell>
          <cell r="C5279" t="str">
            <v>SP</v>
          </cell>
          <cell r="D5279">
            <v>0</v>
          </cell>
          <cell r="E5279">
            <v>0</v>
          </cell>
          <cell r="F5279">
            <v>0</v>
          </cell>
          <cell r="G5279">
            <v>0</v>
          </cell>
          <cell r="H5279">
            <v>0</v>
          </cell>
          <cell r="I5279">
            <v>0</v>
          </cell>
          <cell r="J5279">
            <v>0</v>
          </cell>
        </row>
        <row r="5280">
          <cell r="B5280" t="str">
            <v>RIO CLARO-SP</v>
          </cell>
          <cell r="C5280" t="str">
            <v>SP</v>
          </cell>
          <cell r="D5280">
            <v>0</v>
          </cell>
          <cell r="E5280">
            <v>0</v>
          </cell>
          <cell r="F5280">
            <v>0</v>
          </cell>
          <cell r="G5280">
            <v>0</v>
          </cell>
          <cell r="H5280">
            <v>0</v>
          </cell>
          <cell r="I5280">
            <v>0</v>
          </cell>
          <cell r="J5280">
            <v>0</v>
          </cell>
        </row>
        <row r="5281">
          <cell r="B5281" t="str">
            <v>RIO DAS PEDRAS-SP</v>
          </cell>
          <cell r="C5281" t="str">
            <v>SP</v>
          </cell>
          <cell r="D5281">
            <v>0</v>
          </cell>
          <cell r="E5281">
            <v>0</v>
          </cell>
          <cell r="F5281">
            <v>0</v>
          </cell>
          <cell r="G5281">
            <v>0</v>
          </cell>
          <cell r="H5281">
            <v>0</v>
          </cell>
          <cell r="I5281">
            <v>0</v>
          </cell>
          <cell r="J5281">
            <v>0</v>
          </cell>
        </row>
        <row r="5282">
          <cell r="B5282" t="str">
            <v>RIO GRANDE DA SERRA-SP</v>
          </cell>
          <cell r="C5282" t="str">
            <v>SP</v>
          </cell>
          <cell r="D5282">
            <v>0</v>
          </cell>
          <cell r="E5282">
            <v>0</v>
          </cell>
          <cell r="F5282">
            <v>3267.77</v>
          </cell>
          <cell r="G5282">
            <v>0</v>
          </cell>
          <cell r="H5282">
            <v>0</v>
          </cell>
          <cell r="I5282">
            <v>0</v>
          </cell>
          <cell r="J5282">
            <v>3267.77</v>
          </cell>
        </row>
        <row r="5283">
          <cell r="B5283" t="str">
            <v>RIOLANDIA-SP</v>
          </cell>
          <cell r="C5283" t="str">
            <v>SP</v>
          </cell>
          <cell r="D5283">
            <v>0</v>
          </cell>
          <cell r="E5283">
            <v>0</v>
          </cell>
          <cell r="F5283">
            <v>0</v>
          </cell>
          <cell r="G5283">
            <v>0</v>
          </cell>
          <cell r="H5283">
            <v>0</v>
          </cell>
          <cell r="I5283">
            <v>0</v>
          </cell>
          <cell r="J5283">
            <v>0</v>
          </cell>
        </row>
        <row r="5284">
          <cell r="B5284" t="str">
            <v>RIVERSUL-SP</v>
          </cell>
          <cell r="C5284" t="str">
            <v>SP</v>
          </cell>
          <cell r="D5284">
            <v>0</v>
          </cell>
          <cell r="E5284">
            <v>0</v>
          </cell>
          <cell r="F5284">
            <v>0</v>
          </cell>
          <cell r="G5284">
            <v>0</v>
          </cell>
          <cell r="H5284">
            <v>0</v>
          </cell>
          <cell r="I5284">
            <v>0</v>
          </cell>
          <cell r="J5284">
            <v>0</v>
          </cell>
        </row>
        <row r="5285">
          <cell r="B5285" t="str">
            <v>ROSANA-SP</v>
          </cell>
          <cell r="C5285" t="str">
            <v>SP</v>
          </cell>
          <cell r="D5285">
            <v>0</v>
          </cell>
          <cell r="E5285">
            <v>0</v>
          </cell>
          <cell r="F5285">
            <v>0</v>
          </cell>
          <cell r="G5285">
            <v>0</v>
          </cell>
          <cell r="H5285">
            <v>0</v>
          </cell>
          <cell r="I5285">
            <v>0</v>
          </cell>
          <cell r="J5285">
            <v>0</v>
          </cell>
        </row>
        <row r="5286">
          <cell r="B5286" t="str">
            <v>ROSEIRA-SP</v>
          </cell>
          <cell r="C5286" t="str">
            <v>SP</v>
          </cell>
          <cell r="D5286">
            <v>0</v>
          </cell>
          <cell r="E5286">
            <v>0</v>
          </cell>
          <cell r="F5286">
            <v>2108.2399999999998</v>
          </cell>
          <cell r="G5286">
            <v>0</v>
          </cell>
          <cell r="H5286">
            <v>0</v>
          </cell>
          <cell r="I5286">
            <v>0</v>
          </cell>
          <cell r="J5286">
            <v>2108.2399999999998</v>
          </cell>
        </row>
        <row r="5287">
          <cell r="B5287" t="str">
            <v>RUBIACEA-SP</v>
          </cell>
          <cell r="C5287" t="str">
            <v>SP</v>
          </cell>
          <cell r="D5287">
            <v>0</v>
          </cell>
          <cell r="E5287">
            <v>0</v>
          </cell>
          <cell r="F5287">
            <v>0</v>
          </cell>
          <cell r="G5287">
            <v>0</v>
          </cell>
          <cell r="H5287">
            <v>0</v>
          </cell>
          <cell r="I5287">
            <v>0</v>
          </cell>
          <cell r="J5287">
            <v>0</v>
          </cell>
        </row>
        <row r="5288">
          <cell r="B5288" t="str">
            <v>RUBINEIA-SP</v>
          </cell>
          <cell r="C5288" t="str">
            <v>SP</v>
          </cell>
          <cell r="D5288">
            <v>0</v>
          </cell>
          <cell r="E5288">
            <v>0</v>
          </cell>
          <cell r="F5288">
            <v>0</v>
          </cell>
          <cell r="G5288">
            <v>0</v>
          </cell>
          <cell r="H5288">
            <v>0</v>
          </cell>
          <cell r="I5288">
            <v>0</v>
          </cell>
          <cell r="J5288">
            <v>0</v>
          </cell>
        </row>
        <row r="5289">
          <cell r="B5289" t="str">
            <v>SABINO-SP</v>
          </cell>
          <cell r="C5289" t="str">
            <v>SP</v>
          </cell>
          <cell r="D5289">
            <v>0</v>
          </cell>
          <cell r="E5289">
            <v>0</v>
          </cell>
          <cell r="F5289">
            <v>0</v>
          </cell>
          <cell r="G5289">
            <v>0</v>
          </cell>
          <cell r="H5289">
            <v>0</v>
          </cell>
          <cell r="I5289">
            <v>0</v>
          </cell>
          <cell r="J5289">
            <v>0</v>
          </cell>
        </row>
        <row r="5290">
          <cell r="B5290" t="str">
            <v>SAGRES-SP</v>
          </cell>
          <cell r="C5290" t="str">
            <v>SP</v>
          </cell>
          <cell r="D5290">
            <v>0</v>
          </cell>
          <cell r="E5290">
            <v>0</v>
          </cell>
          <cell r="F5290">
            <v>0</v>
          </cell>
          <cell r="G5290">
            <v>0</v>
          </cell>
          <cell r="H5290">
            <v>0</v>
          </cell>
          <cell r="I5290">
            <v>0</v>
          </cell>
          <cell r="J5290">
            <v>0</v>
          </cell>
        </row>
        <row r="5291">
          <cell r="B5291" t="str">
            <v>SALES OLIVEIRA-SP</v>
          </cell>
          <cell r="C5291" t="str">
            <v>SP</v>
          </cell>
          <cell r="D5291">
            <v>0</v>
          </cell>
          <cell r="E5291">
            <v>0</v>
          </cell>
          <cell r="F5291">
            <v>0</v>
          </cell>
          <cell r="G5291">
            <v>0</v>
          </cell>
          <cell r="H5291">
            <v>0</v>
          </cell>
          <cell r="I5291">
            <v>0</v>
          </cell>
          <cell r="J5291">
            <v>0</v>
          </cell>
        </row>
        <row r="5292">
          <cell r="B5292" t="str">
            <v>SALESOPOLIS-SP</v>
          </cell>
          <cell r="C5292" t="str">
            <v>SP</v>
          </cell>
          <cell r="D5292">
            <v>0</v>
          </cell>
          <cell r="E5292">
            <v>0</v>
          </cell>
          <cell r="F5292">
            <v>2424.4699999999998</v>
          </cell>
          <cell r="G5292">
            <v>0</v>
          </cell>
          <cell r="H5292">
            <v>0</v>
          </cell>
          <cell r="I5292">
            <v>0</v>
          </cell>
          <cell r="J5292">
            <v>2424.4699999999998</v>
          </cell>
        </row>
        <row r="5293">
          <cell r="B5293" t="str">
            <v>SALES-SP</v>
          </cell>
          <cell r="C5293" t="str">
            <v>SP</v>
          </cell>
          <cell r="D5293">
            <v>0</v>
          </cell>
          <cell r="E5293">
            <v>0</v>
          </cell>
          <cell r="F5293">
            <v>0</v>
          </cell>
          <cell r="G5293">
            <v>0</v>
          </cell>
          <cell r="H5293">
            <v>0</v>
          </cell>
          <cell r="I5293">
            <v>0</v>
          </cell>
          <cell r="J5293">
            <v>0</v>
          </cell>
        </row>
        <row r="5294">
          <cell r="B5294" t="str">
            <v>SALMOURAO-SP</v>
          </cell>
          <cell r="C5294" t="str">
            <v>SP</v>
          </cell>
          <cell r="D5294">
            <v>0</v>
          </cell>
          <cell r="E5294">
            <v>0</v>
          </cell>
          <cell r="F5294">
            <v>0</v>
          </cell>
          <cell r="G5294">
            <v>0</v>
          </cell>
          <cell r="H5294">
            <v>0</v>
          </cell>
          <cell r="I5294">
            <v>0</v>
          </cell>
          <cell r="J5294">
            <v>0</v>
          </cell>
        </row>
        <row r="5295">
          <cell r="B5295" t="str">
            <v>SALTINHO-SP</v>
          </cell>
          <cell r="C5295" t="str">
            <v>SP</v>
          </cell>
          <cell r="D5295">
            <v>0</v>
          </cell>
          <cell r="E5295">
            <v>0</v>
          </cell>
          <cell r="F5295">
            <v>0</v>
          </cell>
          <cell r="G5295">
            <v>0</v>
          </cell>
          <cell r="H5295">
            <v>0</v>
          </cell>
          <cell r="I5295">
            <v>0</v>
          </cell>
          <cell r="J5295">
            <v>0</v>
          </cell>
        </row>
        <row r="5296">
          <cell r="B5296" t="str">
            <v>SALTO DE PIRAPORA-SP</v>
          </cell>
          <cell r="C5296" t="str">
            <v>SP</v>
          </cell>
          <cell r="D5296">
            <v>0</v>
          </cell>
          <cell r="E5296">
            <v>0</v>
          </cell>
          <cell r="F5296">
            <v>0</v>
          </cell>
          <cell r="G5296">
            <v>0</v>
          </cell>
          <cell r="H5296">
            <v>0</v>
          </cell>
          <cell r="I5296">
            <v>0</v>
          </cell>
          <cell r="J5296">
            <v>0</v>
          </cell>
        </row>
        <row r="5297">
          <cell r="B5297" t="str">
            <v>SALTO GRANDE-SP</v>
          </cell>
          <cell r="C5297" t="str">
            <v>SP</v>
          </cell>
          <cell r="D5297">
            <v>0</v>
          </cell>
          <cell r="E5297">
            <v>0</v>
          </cell>
          <cell r="F5297">
            <v>0</v>
          </cell>
          <cell r="G5297">
            <v>0</v>
          </cell>
          <cell r="H5297">
            <v>0</v>
          </cell>
          <cell r="I5297">
            <v>0</v>
          </cell>
          <cell r="J5297">
            <v>0</v>
          </cell>
        </row>
        <row r="5298">
          <cell r="B5298" t="str">
            <v>SALTO-SP</v>
          </cell>
          <cell r="C5298" t="str">
            <v>SP</v>
          </cell>
          <cell r="D5298">
            <v>0</v>
          </cell>
          <cell r="E5298">
            <v>0</v>
          </cell>
          <cell r="F5298">
            <v>0</v>
          </cell>
          <cell r="G5298">
            <v>0</v>
          </cell>
          <cell r="H5298">
            <v>0</v>
          </cell>
          <cell r="I5298">
            <v>0</v>
          </cell>
          <cell r="J5298">
            <v>0</v>
          </cell>
        </row>
        <row r="5299">
          <cell r="B5299" t="str">
            <v>SANDOVALINA-SP</v>
          </cell>
          <cell r="C5299" t="str">
            <v>SP</v>
          </cell>
          <cell r="D5299">
            <v>0</v>
          </cell>
          <cell r="E5299">
            <v>0</v>
          </cell>
          <cell r="F5299">
            <v>0</v>
          </cell>
          <cell r="G5299">
            <v>0</v>
          </cell>
          <cell r="H5299">
            <v>0</v>
          </cell>
          <cell r="I5299">
            <v>0</v>
          </cell>
          <cell r="J5299">
            <v>0</v>
          </cell>
        </row>
        <row r="5300">
          <cell r="B5300" t="str">
            <v>SANTA ADELIA-SP</v>
          </cell>
          <cell r="C5300" t="str">
            <v>SP</v>
          </cell>
          <cell r="D5300">
            <v>0</v>
          </cell>
          <cell r="E5300">
            <v>0</v>
          </cell>
          <cell r="F5300">
            <v>0</v>
          </cell>
          <cell r="G5300">
            <v>0</v>
          </cell>
          <cell r="H5300">
            <v>0</v>
          </cell>
          <cell r="I5300">
            <v>0</v>
          </cell>
          <cell r="J5300">
            <v>0</v>
          </cell>
        </row>
        <row r="5301">
          <cell r="B5301" t="str">
            <v>SANTA ALBERTINA-SP</v>
          </cell>
          <cell r="C5301" t="str">
            <v>SP</v>
          </cell>
          <cell r="D5301">
            <v>0</v>
          </cell>
          <cell r="E5301">
            <v>0</v>
          </cell>
          <cell r="F5301">
            <v>0</v>
          </cell>
          <cell r="G5301">
            <v>0</v>
          </cell>
          <cell r="H5301">
            <v>0</v>
          </cell>
          <cell r="I5301">
            <v>0</v>
          </cell>
          <cell r="J5301">
            <v>0</v>
          </cell>
        </row>
        <row r="5302">
          <cell r="B5302" t="str">
            <v>SANTA BARBARA D'OESTE-SP</v>
          </cell>
          <cell r="C5302" t="str">
            <v>SP</v>
          </cell>
          <cell r="D5302">
            <v>0</v>
          </cell>
          <cell r="E5302">
            <v>0</v>
          </cell>
          <cell r="F5302">
            <v>0</v>
          </cell>
          <cell r="G5302">
            <v>0</v>
          </cell>
          <cell r="H5302">
            <v>0</v>
          </cell>
          <cell r="I5302">
            <v>0</v>
          </cell>
          <cell r="J5302">
            <v>0</v>
          </cell>
        </row>
        <row r="5303">
          <cell r="B5303" t="str">
            <v>SANTA BRANCA-SP</v>
          </cell>
          <cell r="C5303" t="str">
            <v>SP</v>
          </cell>
          <cell r="D5303">
            <v>0</v>
          </cell>
          <cell r="E5303">
            <v>0</v>
          </cell>
          <cell r="F5303">
            <v>2319.06</v>
          </cell>
          <cell r="G5303">
            <v>0</v>
          </cell>
          <cell r="H5303">
            <v>0</v>
          </cell>
          <cell r="I5303">
            <v>0</v>
          </cell>
          <cell r="J5303">
            <v>2319.06</v>
          </cell>
        </row>
        <row r="5304">
          <cell r="B5304" t="str">
            <v>SANTA CLARA D'OESTE-SP</v>
          </cell>
          <cell r="C5304" t="str">
            <v>SP</v>
          </cell>
          <cell r="D5304">
            <v>0</v>
          </cell>
          <cell r="E5304">
            <v>0</v>
          </cell>
          <cell r="F5304">
            <v>0</v>
          </cell>
          <cell r="G5304">
            <v>0</v>
          </cell>
          <cell r="H5304">
            <v>0</v>
          </cell>
          <cell r="I5304">
            <v>0</v>
          </cell>
          <cell r="J5304">
            <v>0</v>
          </cell>
        </row>
        <row r="5305">
          <cell r="B5305" t="str">
            <v>SANTA CRUZ DA CONCEICAO-SP</v>
          </cell>
          <cell r="C5305" t="str">
            <v>SP</v>
          </cell>
          <cell r="D5305">
            <v>0</v>
          </cell>
          <cell r="E5305">
            <v>0</v>
          </cell>
          <cell r="F5305">
            <v>0</v>
          </cell>
          <cell r="G5305">
            <v>0</v>
          </cell>
          <cell r="H5305">
            <v>0</v>
          </cell>
          <cell r="I5305">
            <v>0</v>
          </cell>
          <cell r="J5305">
            <v>0</v>
          </cell>
        </row>
        <row r="5306">
          <cell r="B5306" t="str">
            <v>SANTA CRUZ DA ESPERANCA-SP</v>
          </cell>
          <cell r="C5306" t="str">
            <v>SP</v>
          </cell>
          <cell r="D5306">
            <v>0</v>
          </cell>
          <cell r="E5306">
            <v>0</v>
          </cell>
          <cell r="F5306">
            <v>0</v>
          </cell>
          <cell r="G5306">
            <v>0</v>
          </cell>
          <cell r="H5306">
            <v>0</v>
          </cell>
          <cell r="I5306">
            <v>0</v>
          </cell>
          <cell r="J5306">
            <v>0</v>
          </cell>
        </row>
        <row r="5307">
          <cell r="B5307" t="str">
            <v>SANTA CRUZ DAS PALMEIRAS-SP</v>
          </cell>
          <cell r="C5307" t="str">
            <v>SP</v>
          </cell>
          <cell r="D5307">
            <v>0</v>
          </cell>
          <cell r="E5307">
            <v>0</v>
          </cell>
          <cell r="F5307">
            <v>0</v>
          </cell>
          <cell r="G5307">
            <v>0</v>
          </cell>
          <cell r="H5307">
            <v>0</v>
          </cell>
          <cell r="I5307">
            <v>0</v>
          </cell>
          <cell r="J5307">
            <v>0</v>
          </cell>
        </row>
        <row r="5308">
          <cell r="B5308" t="str">
            <v>SANTA CRUZ DO RIO PARDO-SP</v>
          </cell>
          <cell r="C5308" t="str">
            <v>SP</v>
          </cell>
          <cell r="D5308">
            <v>0</v>
          </cell>
          <cell r="E5308">
            <v>0</v>
          </cell>
          <cell r="F5308">
            <v>0</v>
          </cell>
          <cell r="G5308">
            <v>0</v>
          </cell>
          <cell r="H5308">
            <v>0</v>
          </cell>
          <cell r="I5308">
            <v>0</v>
          </cell>
          <cell r="J5308">
            <v>0</v>
          </cell>
        </row>
        <row r="5309">
          <cell r="B5309" t="str">
            <v>SANTA ERNESTINA-SP</v>
          </cell>
          <cell r="C5309" t="str">
            <v>SP</v>
          </cell>
          <cell r="D5309">
            <v>0</v>
          </cell>
          <cell r="E5309">
            <v>0</v>
          </cell>
          <cell r="F5309">
            <v>0</v>
          </cell>
          <cell r="G5309">
            <v>0</v>
          </cell>
          <cell r="H5309">
            <v>0</v>
          </cell>
          <cell r="I5309">
            <v>0</v>
          </cell>
          <cell r="J5309">
            <v>0</v>
          </cell>
        </row>
        <row r="5310">
          <cell r="B5310" t="str">
            <v>SANTA FE DO SUL-SP</v>
          </cell>
          <cell r="C5310" t="str">
            <v>SP</v>
          </cell>
          <cell r="D5310">
            <v>0</v>
          </cell>
          <cell r="E5310">
            <v>0</v>
          </cell>
          <cell r="F5310">
            <v>0</v>
          </cell>
          <cell r="G5310">
            <v>0</v>
          </cell>
          <cell r="H5310">
            <v>0</v>
          </cell>
          <cell r="I5310">
            <v>0</v>
          </cell>
          <cell r="J5310">
            <v>0</v>
          </cell>
        </row>
        <row r="5311">
          <cell r="B5311" t="str">
            <v>SANTA GERTRUDES-SP</v>
          </cell>
          <cell r="C5311" t="str">
            <v>SP</v>
          </cell>
          <cell r="D5311">
            <v>0</v>
          </cell>
          <cell r="E5311">
            <v>0</v>
          </cell>
          <cell r="F5311">
            <v>0</v>
          </cell>
          <cell r="G5311">
            <v>0</v>
          </cell>
          <cell r="H5311">
            <v>0</v>
          </cell>
          <cell r="I5311">
            <v>0</v>
          </cell>
          <cell r="J5311">
            <v>0</v>
          </cell>
        </row>
        <row r="5312">
          <cell r="B5312" t="str">
            <v>SANTA ISABEL-SP</v>
          </cell>
          <cell r="C5312" t="str">
            <v>SP</v>
          </cell>
          <cell r="D5312">
            <v>0</v>
          </cell>
          <cell r="E5312">
            <v>0</v>
          </cell>
          <cell r="F5312">
            <v>3373.18</v>
          </cell>
          <cell r="G5312">
            <v>0</v>
          </cell>
          <cell r="H5312">
            <v>0</v>
          </cell>
          <cell r="I5312">
            <v>0</v>
          </cell>
          <cell r="J5312">
            <v>3373.18</v>
          </cell>
        </row>
        <row r="5313">
          <cell r="B5313" t="str">
            <v>SANTA LUCIA-SP</v>
          </cell>
          <cell r="C5313" t="str">
            <v>SP</v>
          </cell>
          <cell r="D5313">
            <v>0</v>
          </cell>
          <cell r="E5313">
            <v>0</v>
          </cell>
          <cell r="F5313">
            <v>0</v>
          </cell>
          <cell r="G5313">
            <v>0</v>
          </cell>
          <cell r="H5313">
            <v>0</v>
          </cell>
          <cell r="I5313">
            <v>0</v>
          </cell>
          <cell r="J5313">
            <v>0</v>
          </cell>
        </row>
        <row r="5314">
          <cell r="B5314" t="str">
            <v>SANTA MARIA DA SERRA-SP</v>
          </cell>
          <cell r="C5314" t="str">
            <v>SP</v>
          </cell>
          <cell r="D5314">
            <v>0</v>
          </cell>
          <cell r="E5314">
            <v>0</v>
          </cell>
          <cell r="F5314">
            <v>0</v>
          </cell>
          <cell r="G5314">
            <v>0</v>
          </cell>
          <cell r="H5314">
            <v>0</v>
          </cell>
          <cell r="I5314">
            <v>0</v>
          </cell>
          <cell r="J5314">
            <v>0</v>
          </cell>
        </row>
        <row r="5315">
          <cell r="B5315" t="str">
            <v>SANTA MERCEDES-SP</v>
          </cell>
          <cell r="C5315" t="str">
            <v>SP</v>
          </cell>
          <cell r="D5315">
            <v>0</v>
          </cell>
          <cell r="E5315">
            <v>0</v>
          </cell>
          <cell r="F5315">
            <v>0</v>
          </cell>
          <cell r="G5315">
            <v>0</v>
          </cell>
          <cell r="H5315">
            <v>0</v>
          </cell>
          <cell r="I5315">
            <v>0</v>
          </cell>
          <cell r="J5315">
            <v>0</v>
          </cell>
        </row>
        <row r="5316">
          <cell r="B5316" t="str">
            <v>SANTA RITA DO PASSA QUATRO-SP</v>
          </cell>
          <cell r="C5316" t="str">
            <v>SP</v>
          </cell>
          <cell r="D5316">
            <v>0</v>
          </cell>
          <cell r="E5316">
            <v>0</v>
          </cell>
          <cell r="F5316">
            <v>0</v>
          </cell>
          <cell r="G5316">
            <v>0</v>
          </cell>
          <cell r="H5316">
            <v>0</v>
          </cell>
          <cell r="I5316">
            <v>0</v>
          </cell>
          <cell r="J5316">
            <v>0</v>
          </cell>
        </row>
        <row r="5317">
          <cell r="B5317" t="str">
            <v>SANTA RITA D'OESTE-SP</v>
          </cell>
          <cell r="C5317" t="str">
            <v>SP</v>
          </cell>
          <cell r="D5317">
            <v>0</v>
          </cell>
          <cell r="E5317">
            <v>0</v>
          </cell>
          <cell r="F5317">
            <v>0</v>
          </cell>
          <cell r="G5317">
            <v>0</v>
          </cell>
          <cell r="H5317">
            <v>0</v>
          </cell>
          <cell r="I5317">
            <v>0</v>
          </cell>
          <cell r="J5317">
            <v>0</v>
          </cell>
        </row>
        <row r="5318">
          <cell r="B5318" t="str">
            <v>SANTA ROSA DE VITERBO-SP</v>
          </cell>
          <cell r="C5318" t="str">
            <v>SP</v>
          </cell>
          <cell r="D5318">
            <v>0</v>
          </cell>
          <cell r="E5318">
            <v>0</v>
          </cell>
          <cell r="F5318">
            <v>0</v>
          </cell>
          <cell r="G5318">
            <v>0</v>
          </cell>
          <cell r="H5318">
            <v>0</v>
          </cell>
          <cell r="I5318">
            <v>0</v>
          </cell>
          <cell r="J5318">
            <v>0</v>
          </cell>
        </row>
        <row r="5319">
          <cell r="B5319" t="str">
            <v>SANTA SALETE-SP</v>
          </cell>
          <cell r="C5319" t="str">
            <v>SP</v>
          </cell>
          <cell r="D5319">
            <v>0</v>
          </cell>
          <cell r="E5319">
            <v>0</v>
          </cell>
          <cell r="F5319">
            <v>0</v>
          </cell>
          <cell r="G5319">
            <v>0</v>
          </cell>
          <cell r="H5319">
            <v>0</v>
          </cell>
          <cell r="I5319">
            <v>0</v>
          </cell>
          <cell r="J5319">
            <v>0</v>
          </cell>
        </row>
        <row r="5320">
          <cell r="B5320" t="str">
            <v>SANTANA DA PONTE PENSA-SP</v>
          </cell>
          <cell r="C5320" t="str">
            <v>SP</v>
          </cell>
          <cell r="D5320">
            <v>0</v>
          </cell>
          <cell r="E5320">
            <v>0</v>
          </cell>
          <cell r="F5320">
            <v>0</v>
          </cell>
          <cell r="G5320">
            <v>0</v>
          </cell>
          <cell r="H5320">
            <v>0</v>
          </cell>
          <cell r="I5320">
            <v>0</v>
          </cell>
          <cell r="J5320">
            <v>0</v>
          </cell>
        </row>
        <row r="5321">
          <cell r="B5321" t="str">
            <v>SANTANA DE PARNAIBA-SP</v>
          </cell>
          <cell r="C5321" t="str">
            <v>SP</v>
          </cell>
          <cell r="D5321">
            <v>0</v>
          </cell>
          <cell r="E5321">
            <v>0</v>
          </cell>
          <cell r="F5321">
            <v>3900.24</v>
          </cell>
          <cell r="G5321">
            <v>0</v>
          </cell>
          <cell r="H5321">
            <v>0</v>
          </cell>
          <cell r="I5321">
            <v>0</v>
          </cell>
          <cell r="J5321">
            <v>3900.24</v>
          </cell>
        </row>
        <row r="5322">
          <cell r="B5322" t="str">
            <v>SANTO ANASTACIO-SP</v>
          </cell>
          <cell r="C5322" t="str">
            <v>SP</v>
          </cell>
          <cell r="D5322">
            <v>0</v>
          </cell>
          <cell r="E5322">
            <v>0</v>
          </cell>
          <cell r="F5322">
            <v>0</v>
          </cell>
          <cell r="G5322">
            <v>0</v>
          </cell>
          <cell r="H5322">
            <v>0</v>
          </cell>
          <cell r="I5322">
            <v>0</v>
          </cell>
          <cell r="J5322">
            <v>0</v>
          </cell>
        </row>
        <row r="5323">
          <cell r="B5323" t="str">
            <v>SANTO ANDRE-SP</v>
          </cell>
          <cell r="C5323" t="str">
            <v>SP</v>
          </cell>
          <cell r="D5323">
            <v>0</v>
          </cell>
          <cell r="E5323">
            <v>0</v>
          </cell>
          <cell r="F5323">
            <v>4216.4799999999996</v>
          </cell>
          <cell r="G5323">
            <v>0</v>
          </cell>
          <cell r="H5323">
            <v>0</v>
          </cell>
          <cell r="I5323">
            <v>0</v>
          </cell>
          <cell r="J5323">
            <v>4216.4799999999996</v>
          </cell>
        </row>
        <row r="5324">
          <cell r="B5324" t="str">
            <v>SANTO ANTONIO DA ALEGRIA-SP</v>
          </cell>
          <cell r="C5324" t="str">
            <v>SP</v>
          </cell>
          <cell r="D5324">
            <v>0</v>
          </cell>
          <cell r="E5324">
            <v>0</v>
          </cell>
          <cell r="F5324">
            <v>0</v>
          </cell>
          <cell r="G5324">
            <v>0</v>
          </cell>
          <cell r="H5324">
            <v>0</v>
          </cell>
          <cell r="I5324">
            <v>0</v>
          </cell>
          <cell r="J5324">
            <v>0</v>
          </cell>
        </row>
        <row r="5325">
          <cell r="B5325" t="str">
            <v>SANTO ANTONIO DE POSSE-SP</v>
          </cell>
          <cell r="C5325" t="str">
            <v>SP</v>
          </cell>
          <cell r="D5325">
            <v>0</v>
          </cell>
          <cell r="E5325">
            <v>0</v>
          </cell>
          <cell r="F5325">
            <v>0</v>
          </cell>
          <cell r="G5325">
            <v>0</v>
          </cell>
          <cell r="H5325">
            <v>0</v>
          </cell>
          <cell r="I5325">
            <v>0</v>
          </cell>
          <cell r="J5325">
            <v>0</v>
          </cell>
        </row>
        <row r="5326">
          <cell r="B5326" t="str">
            <v>SANTO ANTONIO DO ARACANGUA-SP</v>
          </cell>
          <cell r="C5326" t="str">
            <v>SP</v>
          </cell>
          <cell r="D5326">
            <v>0</v>
          </cell>
          <cell r="E5326">
            <v>0</v>
          </cell>
          <cell r="F5326">
            <v>0</v>
          </cell>
          <cell r="G5326">
            <v>0</v>
          </cell>
          <cell r="H5326">
            <v>0</v>
          </cell>
          <cell r="I5326">
            <v>0</v>
          </cell>
          <cell r="J5326">
            <v>0</v>
          </cell>
        </row>
        <row r="5327">
          <cell r="B5327" t="str">
            <v>SANTO ANTONIO DO JARDIM-SP</v>
          </cell>
          <cell r="C5327" t="str">
            <v>SP</v>
          </cell>
          <cell r="D5327">
            <v>0</v>
          </cell>
          <cell r="E5327">
            <v>0</v>
          </cell>
          <cell r="F5327">
            <v>0</v>
          </cell>
          <cell r="G5327">
            <v>0</v>
          </cell>
          <cell r="H5327">
            <v>0</v>
          </cell>
          <cell r="I5327">
            <v>0</v>
          </cell>
          <cell r="J5327">
            <v>0</v>
          </cell>
        </row>
        <row r="5328">
          <cell r="B5328" t="str">
            <v>SANTO ANTONIO DO PINHAL-SP</v>
          </cell>
          <cell r="C5328" t="str">
            <v>SP</v>
          </cell>
          <cell r="D5328">
            <v>0</v>
          </cell>
          <cell r="E5328">
            <v>0</v>
          </cell>
          <cell r="F5328">
            <v>2108.2399999999998</v>
          </cell>
          <cell r="G5328">
            <v>0</v>
          </cell>
          <cell r="H5328">
            <v>0</v>
          </cell>
          <cell r="I5328">
            <v>0</v>
          </cell>
          <cell r="J5328">
            <v>2108.2399999999998</v>
          </cell>
        </row>
        <row r="5329">
          <cell r="B5329" t="str">
            <v>SANTO EXPEDITO-SP</v>
          </cell>
          <cell r="C5329" t="str">
            <v>SP</v>
          </cell>
          <cell r="D5329">
            <v>0</v>
          </cell>
          <cell r="E5329">
            <v>0</v>
          </cell>
          <cell r="F5329">
            <v>0</v>
          </cell>
          <cell r="G5329">
            <v>0</v>
          </cell>
          <cell r="H5329">
            <v>0</v>
          </cell>
          <cell r="I5329">
            <v>0</v>
          </cell>
          <cell r="J5329">
            <v>0</v>
          </cell>
        </row>
        <row r="5330">
          <cell r="B5330" t="str">
            <v>SANTOPOLIS DO AGUAPEI-SP</v>
          </cell>
          <cell r="C5330" t="str">
            <v>SP</v>
          </cell>
          <cell r="D5330">
            <v>0</v>
          </cell>
          <cell r="E5330">
            <v>0</v>
          </cell>
          <cell r="F5330">
            <v>0</v>
          </cell>
          <cell r="G5330">
            <v>0</v>
          </cell>
          <cell r="H5330">
            <v>0</v>
          </cell>
          <cell r="I5330">
            <v>0</v>
          </cell>
          <cell r="J5330">
            <v>0</v>
          </cell>
        </row>
        <row r="5331">
          <cell r="B5331" t="str">
            <v>SANTOS-SP</v>
          </cell>
          <cell r="C5331" t="str">
            <v>SP</v>
          </cell>
          <cell r="D5331">
            <v>0</v>
          </cell>
          <cell r="E5331">
            <v>0</v>
          </cell>
          <cell r="F5331">
            <v>4216.4799999999996</v>
          </cell>
          <cell r="G5331">
            <v>0</v>
          </cell>
          <cell r="H5331">
            <v>0</v>
          </cell>
          <cell r="I5331">
            <v>0</v>
          </cell>
          <cell r="J5331">
            <v>4216.4799999999996</v>
          </cell>
        </row>
        <row r="5332">
          <cell r="B5332" t="str">
            <v>SAO BENTO DO SAPUCAI-SP</v>
          </cell>
          <cell r="C5332" t="str">
            <v>SP</v>
          </cell>
          <cell r="D5332">
            <v>0</v>
          </cell>
          <cell r="E5332">
            <v>0</v>
          </cell>
          <cell r="F5332">
            <v>2213.65</v>
          </cell>
          <cell r="G5332">
            <v>0</v>
          </cell>
          <cell r="H5332">
            <v>0</v>
          </cell>
          <cell r="I5332">
            <v>0</v>
          </cell>
          <cell r="J5332">
            <v>2213.65</v>
          </cell>
        </row>
        <row r="5333">
          <cell r="B5333" t="str">
            <v>SAO BERNARDO DO CAMPO-SP</v>
          </cell>
          <cell r="C5333" t="str">
            <v>SP</v>
          </cell>
          <cell r="D5333">
            <v>0</v>
          </cell>
          <cell r="E5333">
            <v>0</v>
          </cell>
          <cell r="F5333">
            <v>4216.4799999999996</v>
          </cell>
          <cell r="G5333">
            <v>0</v>
          </cell>
          <cell r="H5333">
            <v>0</v>
          </cell>
          <cell r="I5333">
            <v>0</v>
          </cell>
          <cell r="J5333">
            <v>4216.4799999999996</v>
          </cell>
        </row>
        <row r="5334">
          <cell r="B5334" t="str">
            <v>SAO CAETANO DO SUL-SP</v>
          </cell>
          <cell r="C5334" t="str">
            <v>SP</v>
          </cell>
          <cell r="D5334">
            <v>0</v>
          </cell>
          <cell r="E5334">
            <v>0</v>
          </cell>
          <cell r="F5334">
            <v>4216.4799999999996</v>
          </cell>
          <cell r="G5334">
            <v>0</v>
          </cell>
          <cell r="H5334">
            <v>0</v>
          </cell>
          <cell r="I5334">
            <v>0</v>
          </cell>
          <cell r="J5334">
            <v>4216.4799999999996</v>
          </cell>
        </row>
        <row r="5335">
          <cell r="B5335" t="str">
            <v>SAO CARLOS-SP</v>
          </cell>
          <cell r="C5335" t="str">
            <v>SP</v>
          </cell>
          <cell r="D5335">
            <v>0</v>
          </cell>
          <cell r="E5335">
            <v>0</v>
          </cell>
          <cell r="F5335">
            <v>0</v>
          </cell>
          <cell r="G5335">
            <v>0</v>
          </cell>
          <cell r="H5335">
            <v>0</v>
          </cell>
          <cell r="I5335">
            <v>0</v>
          </cell>
          <cell r="J5335">
            <v>0</v>
          </cell>
        </row>
        <row r="5336">
          <cell r="B5336" t="str">
            <v>SAO FRANCISCO-SP</v>
          </cell>
          <cell r="C5336" t="str">
            <v>SP</v>
          </cell>
          <cell r="D5336">
            <v>0</v>
          </cell>
          <cell r="E5336">
            <v>0</v>
          </cell>
          <cell r="F5336">
            <v>0</v>
          </cell>
          <cell r="G5336">
            <v>0</v>
          </cell>
          <cell r="H5336">
            <v>0</v>
          </cell>
          <cell r="I5336">
            <v>0</v>
          </cell>
          <cell r="J5336">
            <v>0</v>
          </cell>
        </row>
        <row r="5337">
          <cell r="B5337" t="str">
            <v>SAO JOAO DA BOA VISTA-SP</v>
          </cell>
          <cell r="C5337" t="str">
            <v>SP</v>
          </cell>
          <cell r="D5337">
            <v>0</v>
          </cell>
          <cell r="E5337">
            <v>0</v>
          </cell>
          <cell r="F5337">
            <v>0</v>
          </cell>
          <cell r="G5337">
            <v>0</v>
          </cell>
          <cell r="H5337">
            <v>0</v>
          </cell>
          <cell r="I5337">
            <v>0</v>
          </cell>
          <cell r="J5337">
            <v>0</v>
          </cell>
        </row>
        <row r="5338">
          <cell r="B5338" t="str">
            <v>SAO JOAO DAS DUAS PONTES-SP</v>
          </cell>
          <cell r="C5338" t="str">
            <v>SP</v>
          </cell>
          <cell r="D5338">
            <v>0</v>
          </cell>
          <cell r="E5338">
            <v>0</v>
          </cell>
          <cell r="F5338">
            <v>0</v>
          </cell>
          <cell r="G5338">
            <v>0</v>
          </cell>
          <cell r="H5338">
            <v>0</v>
          </cell>
          <cell r="I5338">
            <v>0</v>
          </cell>
          <cell r="J5338">
            <v>0</v>
          </cell>
        </row>
        <row r="5339">
          <cell r="B5339" t="str">
            <v>SAO JOAO DE IRACEMA-SP</v>
          </cell>
          <cell r="C5339" t="str">
            <v>SP</v>
          </cell>
          <cell r="D5339">
            <v>0</v>
          </cell>
          <cell r="E5339">
            <v>0</v>
          </cell>
          <cell r="F5339">
            <v>0</v>
          </cell>
          <cell r="G5339">
            <v>0</v>
          </cell>
          <cell r="H5339">
            <v>0</v>
          </cell>
          <cell r="I5339">
            <v>0</v>
          </cell>
          <cell r="J5339">
            <v>0</v>
          </cell>
        </row>
        <row r="5340">
          <cell r="B5340" t="str">
            <v>SAO JOAO DO PAU D'ALHO-SP</v>
          </cell>
          <cell r="C5340" t="str">
            <v>SP</v>
          </cell>
          <cell r="D5340">
            <v>0</v>
          </cell>
          <cell r="E5340">
            <v>0</v>
          </cell>
          <cell r="F5340">
            <v>0</v>
          </cell>
          <cell r="G5340">
            <v>0</v>
          </cell>
          <cell r="H5340">
            <v>0</v>
          </cell>
          <cell r="I5340">
            <v>0</v>
          </cell>
          <cell r="J5340">
            <v>0</v>
          </cell>
        </row>
        <row r="5341">
          <cell r="B5341" t="str">
            <v>SAO JOAQUIM DA BARRA-SP</v>
          </cell>
          <cell r="C5341" t="str">
            <v>SP</v>
          </cell>
          <cell r="D5341">
            <v>0</v>
          </cell>
          <cell r="E5341">
            <v>0</v>
          </cell>
          <cell r="F5341">
            <v>0</v>
          </cell>
          <cell r="G5341">
            <v>0</v>
          </cell>
          <cell r="H5341">
            <v>0</v>
          </cell>
          <cell r="I5341">
            <v>0</v>
          </cell>
          <cell r="J5341">
            <v>0</v>
          </cell>
        </row>
        <row r="5342">
          <cell r="B5342" t="str">
            <v>SAO JOSE DA BELA VISTA-SP</v>
          </cell>
          <cell r="C5342" t="str">
            <v>SP</v>
          </cell>
          <cell r="D5342">
            <v>0</v>
          </cell>
          <cell r="E5342">
            <v>0</v>
          </cell>
          <cell r="F5342">
            <v>0</v>
          </cell>
          <cell r="G5342">
            <v>0</v>
          </cell>
          <cell r="H5342">
            <v>0</v>
          </cell>
          <cell r="I5342">
            <v>0</v>
          </cell>
          <cell r="J5342">
            <v>0</v>
          </cell>
        </row>
        <row r="5343">
          <cell r="B5343" t="str">
            <v>SAO JOSE DO BARREIRO-SP</v>
          </cell>
          <cell r="C5343" t="str">
            <v>SP</v>
          </cell>
          <cell r="D5343">
            <v>0</v>
          </cell>
          <cell r="E5343">
            <v>0</v>
          </cell>
          <cell r="F5343">
            <v>2108.2399999999998</v>
          </cell>
          <cell r="G5343">
            <v>0</v>
          </cell>
          <cell r="H5343">
            <v>0</v>
          </cell>
          <cell r="I5343">
            <v>0</v>
          </cell>
          <cell r="J5343">
            <v>2108.2399999999998</v>
          </cell>
        </row>
        <row r="5344">
          <cell r="B5344" t="str">
            <v>SAO JOSE DO RIO PARDO-SP</v>
          </cell>
          <cell r="C5344" t="str">
            <v>SP</v>
          </cell>
          <cell r="D5344">
            <v>0</v>
          </cell>
          <cell r="E5344">
            <v>0</v>
          </cell>
          <cell r="F5344">
            <v>0</v>
          </cell>
          <cell r="G5344">
            <v>0</v>
          </cell>
          <cell r="H5344">
            <v>0</v>
          </cell>
          <cell r="I5344">
            <v>0</v>
          </cell>
          <cell r="J5344">
            <v>0</v>
          </cell>
        </row>
        <row r="5345">
          <cell r="B5345" t="str">
            <v>SAO JOSE DO RIO PRETO-SP</v>
          </cell>
          <cell r="C5345" t="str">
            <v>SP</v>
          </cell>
          <cell r="D5345">
            <v>0</v>
          </cell>
          <cell r="E5345">
            <v>0</v>
          </cell>
          <cell r="F5345">
            <v>0</v>
          </cell>
          <cell r="G5345">
            <v>0</v>
          </cell>
          <cell r="H5345">
            <v>0</v>
          </cell>
          <cell r="I5345">
            <v>0</v>
          </cell>
          <cell r="J5345">
            <v>0</v>
          </cell>
        </row>
        <row r="5346">
          <cell r="B5346" t="str">
            <v>SAO JOSE DOS CAMPOS-SP</v>
          </cell>
          <cell r="C5346" t="str">
            <v>SP</v>
          </cell>
          <cell r="D5346">
            <v>0</v>
          </cell>
          <cell r="E5346">
            <v>0</v>
          </cell>
          <cell r="F5346">
            <v>4216.4799999999996</v>
          </cell>
          <cell r="G5346">
            <v>0</v>
          </cell>
          <cell r="H5346">
            <v>0</v>
          </cell>
          <cell r="I5346">
            <v>0</v>
          </cell>
          <cell r="J5346">
            <v>4216.4799999999996</v>
          </cell>
        </row>
        <row r="5347">
          <cell r="B5347" t="str">
            <v>SAO LOURENCO DA SERRA-SP</v>
          </cell>
          <cell r="C5347" t="str">
            <v>SP</v>
          </cell>
          <cell r="D5347">
            <v>0</v>
          </cell>
          <cell r="E5347">
            <v>0</v>
          </cell>
          <cell r="F5347">
            <v>2319.06</v>
          </cell>
          <cell r="G5347">
            <v>0</v>
          </cell>
          <cell r="H5347">
            <v>0</v>
          </cell>
          <cell r="I5347">
            <v>0</v>
          </cell>
          <cell r="J5347">
            <v>2319.06</v>
          </cell>
        </row>
        <row r="5348">
          <cell r="B5348" t="str">
            <v>SAO LUIS DO PARAITINGA-SP</v>
          </cell>
          <cell r="C5348" t="str">
            <v>SP</v>
          </cell>
          <cell r="D5348">
            <v>0</v>
          </cell>
          <cell r="E5348">
            <v>0</v>
          </cell>
          <cell r="F5348">
            <v>2213.65</v>
          </cell>
          <cell r="G5348">
            <v>0</v>
          </cell>
          <cell r="H5348">
            <v>0</v>
          </cell>
          <cell r="I5348">
            <v>0</v>
          </cell>
          <cell r="J5348">
            <v>2213.65</v>
          </cell>
        </row>
        <row r="5349">
          <cell r="B5349" t="str">
            <v>SAO MANUEL-SP</v>
          </cell>
          <cell r="C5349" t="str">
            <v>SP</v>
          </cell>
          <cell r="D5349">
            <v>0</v>
          </cell>
          <cell r="E5349">
            <v>0</v>
          </cell>
          <cell r="F5349">
            <v>0</v>
          </cell>
          <cell r="G5349">
            <v>0</v>
          </cell>
          <cell r="H5349">
            <v>0</v>
          </cell>
          <cell r="I5349">
            <v>0</v>
          </cell>
          <cell r="J5349">
            <v>0</v>
          </cell>
        </row>
        <row r="5350">
          <cell r="B5350" t="str">
            <v>SAO MIGUEL ARCANJO-SP</v>
          </cell>
          <cell r="C5350" t="str">
            <v>SP</v>
          </cell>
          <cell r="D5350">
            <v>0</v>
          </cell>
          <cell r="E5350">
            <v>0</v>
          </cell>
          <cell r="F5350">
            <v>0</v>
          </cell>
          <cell r="G5350">
            <v>0</v>
          </cell>
          <cell r="H5350">
            <v>0</v>
          </cell>
          <cell r="I5350">
            <v>0</v>
          </cell>
          <cell r="J5350">
            <v>0</v>
          </cell>
        </row>
        <row r="5351">
          <cell r="B5351" t="str">
            <v>SAO PAULO-SP</v>
          </cell>
          <cell r="C5351" t="str">
            <v>SP</v>
          </cell>
          <cell r="D5351">
            <v>0</v>
          </cell>
          <cell r="E5351">
            <v>0</v>
          </cell>
          <cell r="F5351">
            <v>4216.4799999999996</v>
          </cell>
          <cell r="G5351">
            <v>0</v>
          </cell>
          <cell r="H5351">
            <v>0</v>
          </cell>
          <cell r="I5351">
            <v>0</v>
          </cell>
          <cell r="J5351">
            <v>4216.4799999999996</v>
          </cell>
        </row>
        <row r="5352">
          <cell r="B5352" t="str">
            <v>SAO PEDRO DO TURVO-SP</v>
          </cell>
          <cell r="C5352" t="str">
            <v>SP</v>
          </cell>
          <cell r="D5352">
            <v>0</v>
          </cell>
          <cell r="E5352">
            <v>0</v>
          </cell>
          <cell r="F5352">
            <v>0</v>
          </cell>
          <cell r="G5352">
            <v>0</v>
          </cell>
          <cell r="H5352">
            <v>0</v>
          </cell>
          <cell r="I5352">
            <v>0</v>
          </cell>
          <cell r="J5352">
            <v>0</v>
          </cell>
        </row>
        <row r="5353">
          <cell r="B5353" t="str">
            <v>SAO PEDRO-SP</v>
          </cell>
          <cell r="C5353" t="str">
            <v>SP</v>
          </cell>
          <cell r="D5353">
            <v>0</v>
          </cell>
          <cell r="E5353">
            <v>0</v>
          </cell>
          <cell r="F5353">
            <v>0</v>
          </cell>
          <cell r="G5353">
            <v>0</v>
          </cell>
          <cell r="H5353">
            <v>0</v>
          </cell>
          <cell r="I5353">
            <v>0</v>
          </cell>
          <cell r="J5353">
            <v>0</v>
          </cell>
        </row>
        <row r="5354">
          <cell r="B5354" t="str">
            <v>SAO ROQUE-SP</v>
          </cell>
          <cell r="C5354" t="str">
            <v>SP</v>
          </cell>
          <cell r="D5354">
            <v>0</v>
          </cell>
          <cell r="E5354">
            <v>0</v>
          </cell>
          <cell r="F5354">
            <v>0</v>
          </cell>
          <cell r="G5354">
            <v>0</v>
          </cell>
          <cell r="H5354">
            <v>0</v>
          </cell>
          <cell r="I5354">
            <v>0</v>
          </cell>
          <cell r="J5354">
            <v>0</v>
          </cell>
        </row>
        <row r="5355">
          <cell r="B5355" t="str">
            <v>SAO SEBASTIAO DA GRAMA-SP</v>
          </cell>
          <cell r="C5355" t="str">
            <v>SP</v>
          </cell>
          <cell r="D5355">
            <v>0</v>
          </cell>
          <cell r="E5355">
            <v>0</v>
          </cell>
          <cell r="F5355">
            <v>0</v>
          </cell>
          <cell r="G5355">
            <v>0</v>
          </cell>
          <cell r="H5355">
            <v>0</v>
          </cell>
          <cell r="I5355">
            <v>0</v>
          </cell>
          <cell r="J5355">
            <v>0</v>
          </cell>
        </row>
        <row r="5356">
          <cell r="B5356" t="str">
            <v>SAO SEBASTIAO-SP</v>
          </cell>
          <cell r="C5356" t="str">
            <v>SP</v>
          </cell>
          <cell r="D5356">
            <v>0</v>
          </cell>
          <cell r="E5356">
            <v>0</v>
          </cell>
          <cell r="F5356">
            <v>56316.03</v>
          </cell>
          <cell r="G5356">
            <v>0</v>
          </cell>
          <cell r="H5356">
            <v>0</v>
          </cell>
          <cell r="I5356">
            <v>0</v>
          </cell>
          <cell r="J5356">
            <v>56316.03</v>
          </cell>
        </row>
        <row r="5357">
          <cell r="B5357" t="str">
            <v>SAO SIMAO-SP</v>
          </cell>
          <cell r="C5357" t="str">
            <v>SP</v>
          </cell>
          <cell r="D5357">
            <v>0</v>
          </cell>
          <cell r="E5357">
            <v>0</v>
          </cell>
          <cell r="F5357">
            <v>0</v>
          </cell>
          <cell r="G5357">
            <v>0</v>
          </cell>
          <cell r="H5357">
            <v>0</v>
          </cell>
          <cell r="I5357">
            <v>0</v>
          </cell>
          <cell r="J5357">
            <v>0</v>
          </cell>
        </row>
        <row r="5358">
          <cell r="B5358" t="str">
            <v>SAO VICENTE-SP</v>
          </cell>
          <cell r="C5358" t="str">
            <v>SP</v>
          </cell>
          <cell r="D5358">
            <v>0</v>
          </cell>
          <cell r="E5358">
            <v>0</v>
          </cell>
          <cell r="F5358">
            <v>48472.01</v>
          </cell>
          <cell r="G5358">
            <v>0</v>
          </cell>
          <cell r="H5358">
            <v>0</v>
          </cell>
          <cell r="I5358">
            <v>0</v>
          </cell>
          <cell r="J5358">
            <v>48472.01</v>
          </cell>
        </row>
        <row r="5359">
          <cell r="B5359" t="str">
            <v>SARAPUI-SP</v>
          </cell>
          <cell r="C5359" t="str">
            <v>SP</v>
          </cell>
          <cell r="D5359">
            <v>0</v>
          </cell>
          <cell r="E5359">
            <v>0</v>
          </cell>
          <cell r="F5359">
            <v>0</v>
          </cell>
          <cell r="G5359">
            <v>0</v>
          </cell>
          <cell r="H5359">
            <v>0</v>
          </cell>
          <cell r="I5359">
            <v>0</v>
          </cell>
          <cell r="J5359">
            <v>0</v>
          </cell>
        </row>
        <row r="5360">
          <cell r="B5360" t="str">
            <v>SARUTAIA-SP</v>
          </cell>
          <cell r="C5360" t="str">
            <v>SP</v>
          </cell>
          <cell r="D5360">
            <v>0</v>
          </cell>
          <cell r="E5360">
            <v>0</v>
          </cell>
          <cell r="F5360">
            <v>0</v>
          </cell>
          <cell r="G5360">
            <v>0</v>
          </cell>
          <cell r="H5360">
            <v>0</v>
          </cell>
          <cell r="I5360">
            <v>0</v>
          </cell>
          <cell r="J5360">
            <v>0</v>
          </cell>
        </row>
        <row r="5361">
          <cell r="B5361" t="str">
            <v>SEBASTIANOPOLIS DO SUL-SP</v>
          </cell>
          <cell r="C5361" t="str">
            <v>SP</v>
          </cell>
          <cell r="D5361">
            <v>0</v>
          </cell>
          <cell r="E5361">
            <v>0</v>
          </cell>
          <cell r="F5361">
            <v>0</v>
          </cell>
          <cell r="G5361">
            <v>0</v>
          </cell>
          <cell r="H5361">
            <v>0</v>
          </cell>
          <cell r="I5361">
            <v>0</v>
          </cell>
          <cell r="J5361">
            <v>0</v>
          </cell>
        </row>
        <row r="5362">
          <cell r="B5362" t="str">
            <v>SERRA AZUL-SP</v>
          </cell>
          <cell r="C5362" t="str">
            <v>SP</v>
          </cell>
          <cell r="D5362">
            <v>0</v>
          </cell>
          <cell r="E5362">
            <v>0</v>
          </cell>
          <cell r="F5362">
            <v>0</v>
          </cell>
          <cell r="G5362">
            <v>0</v>
          </cell>
          <cell r="H5362">
            <v>0</v>
          </cell>
          <cell r="I5362">
            <v>0</v>
          </cell>
          <cell r="J5362">
            <v>0</v>
          </cell>
        </row>
        <row r="5363">
          <cell r="B5363" t="str">
            <v>SERRA NEGRA-SP</v>
          </cell>
          <cell r="C5363" t="str">
            <v>SP</v>
          </cell>
          <cell r="D5363">
            <v>0</v>
          </cell>
          <cell r="E5363">
            <v>0</v>
          </cell>
          <cell r="F5363">
            <v>0</v>
          </cell>
          <cell r="G5363">
            <v>0</v>
          </cell>
          <cell r="H5363">
            <v>0</v>
          </cell>
          <cell r="I5363">
            <v>0</v>
          </cell>
          <cell r="J5363">
            <v>0</v>
          </cell>
        </row>
        <row r="5364">
          <cell r="B5364" t="str">
            <v>SERRANA-SP</v>
          </cell>
          <cell r="C5364" t="str">
            <v>SP</v>
          </cell>
          <cell r="D5364">
            <v>0</v>
          </cell>
          <cell r="E5364">
            <v>0</v>
          </cell>
          <cell r="F5364">
            <v>0</v>
          </cell>
          <cell r="G5364">
            <v>0</v>
          </cell>
          <cell r="H5364">
            <v>0</v>
          </cell>
          <cell r="I5364">
            <v>0</v>
          </cell>
          <cell r="J5364">
            <v>0</v>
          </cell>
        </row>
        <row r="5365">
          <cell r="B5365" t="str">
            <v>SERTAOZINHO-SP</v>
          </cell>
          <cell r="C5365" t="str">
            <v>SP</v>
          </cell>
          <cell r="D5365">
            <v>0</v>
          </cell>
          <cell r="E5365">
            <v>0</v>
          </cell>
          <cell r="F5365">
            <v>0</v>
          </cell>
          <cell r="G5365">
            <v>0</v>
          </cell>
          <cell r="H5365">
            <v>0</v>
          </cell>
          <cell r="I5365">
            <v>0</v>
          </cell>
          <cell r="J5365">
            <v>0</v>
          </cell>
        </row>
        <row r="5366">
          <cell r="B5366" t="str">
            <v>SETE BARRAS-SP</v>
          </cell>
          <cell r="C5366" t="str">
            <v>SP</v>
          </cell>
          <cell r="D5366">
            <v>0</v>
          </cell>
          <cell r="E5366">
            <v>0</v>
          </cell>
          <cell r="F5366">
            <v>2319.06</v>
          </cell>
          <cell r="G5366">
            <v>0</v>
          </cell>
          <cell r="H5366">
            <v>0</v>
          </cell>
          <cell r="I5366">
            <v>0</v>
          </cell>
          <cell r="J5366">
            <v>2319.06</v>
          </cell>
        </row>
        <row r="5367">
          <cell r="B5367" t="str">
            <v>SEVERINIA-SP</v>
          </cell>
          <cell r="C5367" t="str">
            <v>SP</v>
          </cell>
          <cell r="D5367">
            <v>0</v>
          </cell>
          <cell r="E5367">
            <v>0</v>
          </cell>
          <cell r="F5367">
            <v>0</v>
          </cell>
          <cell r="G5367">
            <v>0</v>
          </cell>
          <cell r="H5367">
            <v>0</v>
          </cell>
          <cell r="I5367">
            <v>0</v>
          </cell>
          <cell r="J5367">
            <v>0</v>
          </cell>
        </row>
        <row r="5368">
          <cell r="B5368" t="str">
            <v>SILVEIRAS-SP</v>
          </cell>
          <cell r="C5368" t="str">
            <v>SP</v>
          </cell>
          <cell r="D5368">
            <v>0</v>
          </cell>
          <cell r="E5368">
            <v>0</v>
          </cell>
          <cell r="F5368">
            <v>2108.2399999999998</v>
          </cell>
          <cell r="G5368">
            <v>0</v>
          </cell>
          <cell r="H5368">
            <v>0</v>
          </cell>
          <cell r="I5368">
            <v>0</v>
          </cell>
          <cell r="J5368">
            <v>2108.2399999999998</v>
          </cell>
        </row>
        <row r="5369">
          <cell r="B5369" t="str">
            <v>SOCORRO-SP</v>
          </cell>
          <cell r="C5369" t="str">
            <v>SP</v>
          </cell>
          <cell r="D5369">
            <v>0</v>
          </cell>
          <cell r="E5369">
            <v>0</v>
          </cell>
          <cell r="F5369">
            <v>0</v>
          </cell>
          <cell r="G5369">
            <v>0</v>
          </cell>
          <cell r="H5369">
            <v>0</v>
          </cell>
          <cell r="I5369">
            <v>0</v>
          </cell>
          <cell r="J5369">
            <v>0</v>
          </cell>
        </row>
        <row r="5370">
          <cell r="B5370" t="str">
            <v>SOROCABA-SP</v>
          </cell>
          <cell r="C5370" t="str">
            <v>SP</v>
          </cell>
          <cell r="D5370">
            <v>0</v>
          </cell>
          <cell r="E5370">
            <v>0</v>
          </cell>
          <cell r="F5370">
            <v>0</v>
          </cell>
          <cell r="G5370">
            <v>0</v>
          </cell>
          <cell r="H5370">
            <v>0</v>
          </cell>
          <cell r="I5370">
            <v>0</v>
          </cell>
          <cell r="J5370">
            <v>0</v>
          </cell>
        </row>
        <row r="5371">
          <cell r="B5371" t="str">
            <v>SUD MENNUCCI-SP</v>
          </cell>
          <cell r="C5371" t="str">
            <v>SP</v>
          </cell>
          <cell r="D5371">
            <v>0</v>
          </cell>
          <cell r="E5371">
            <v>0</v>
          </cell>
          <cell r="F5371">
            <v>0</v>
          </cell>
          <cell r="G5371">
            <v>0</v>
          </cell>
          <cell r="H5371">
            <v>0</v>
          </cell>
          <cell r="I5371">
            <v>0</v>
          </cell>
          <cell r="J5371">
            <v>0</v>
          </cell>
        </row>
        <row r="5372">
          <cell r="B5372" t="str">
            <v>SUMARE-SP</v>
          </cell>
          <cell r="C5372" t="str">
            <v>SP</v>
          </cell>
          <cell r="D5372">
            <v>0</v>
          </cell>
          <cell r="E5372">
            <v>0</v>
          </cell>
          <cell r="F5372">
            <v>0</v>
          </cell>
          <cell r="G5372">
            <v>0</v>
          </cell>
          <cell r="H5372">
            <v>0</v>
          </cell>
          <cell r="I5372">
            <v>0</v>
          </cell>
          <cell r="J5372">
            <v>0</v>
          </cell>
        </row>
        <row r="5373">
          <cell r="B5373" t="str">
            <v>SUZANAPOLIS-SP</v>
          </cell>
          <cell r="C5373" t="str">
            <v>SP</v>
          </cell>
          <cell r="D5373">
            <v>0</v>
          </cell>
          <cell r="E5373">
            <v>0</v>
          </cell>
          <cell r="F5373">
            <v>0</v>
          </cell>
          <cell r="G5373">
            <v>0</v>
          </cell>
          <cell r="H5373">
            <v>0</v>
          </cell>
          <cell r="I5373">
            <v>0</v>
          </cell>
          <cell r="J5373">
            <v>0</v>
          </cell>
        </row>
        <row r="5374">
          <cell r="B5374" t="str">
            <v>SUZANO-SP</v>
          </cell>
          <cell r="C5374" t="str">
            <v>SP</v>
          </cell>
          <cell r="D5374">
            <v>0</v>
          </cell>
          <cell r="E5374">
            <v>0</v>
          </cell>
          <cell r="F5374">
            <v>4216.4799999999996</v>
          </cell>
          <cell r="G5374">
            <v>0</v>
          </cell>
          <cell r="H5374">
            <v>0</v>
          </cell>
          <cell r="I5374">
            <v>0</v>
          </cell>
          <cell r="J5374">
            <v>4216.4799999999996</v>
          </cell>
        </row>
        <row r="5375">
          <cell r="B5375" t="str">
            <v>TABAPUA-SP</v>
          </cell>
          <cell r="C5375" t="str">
            <v>SP</v>
          </cell>
          <cell r="D5375">
            <v>0</v>
          </cell>
          <cell r="E5375">
            <v>0</v>
          </cell>
          <cell r="F5375">
            <v>0</v>
          </cell>
          <cell r="G5375">
            <v>0</v>
          </cell>
          <cell r="H5375">
            <v>0</v>
          </cell>
          <cell r="I5375">
            <v>0</v>
          </cell>
          <cell r="J5375">
            <v>0</v>
          </cell>
        </row>
        <row r="5376">
          <cell r="B5376" t="str">
            <v>TABATINGA-SP</v>
          </cell>
          <cell r="C5376" t="str">
            <v>SP</v>
          </cell>
          <cell r="D5376">
            <v>0</v>
          </cell>
          <cell r="E5376">
            <v>0</v>
          </cell>
          <cell r="F5376">
            <v>0</v>
          </cell>
          <cell r="G5376">
            <v>0</v>
          </cell>
          <cell r="H5376">
            <v>0</v>
          </cell>
          <cell r="I5376">
            <v>0</v>
          </cell>
          <cell r="J5376">
            <v>0</v>
          </cell>
        </row>
        <row r="5377">
          <cell r="B5377" t="str">
            <v>TABOAO DA SERRA-SP</v>
          </cell>
          <cell r="C5377" t="str">
            <v>SP</v>
          </cell>
          <cell r="D5377">
            <v>0</v>
          </cell>
          <cell r="E5377">
            <v>0</v>
          </cell>
          <cell r="F5377">
            <v>4216.4799999999996</v>
          </cell>
          <cell r="G5377">
            <v>0</v>
          </cell>
          <cell r="H5377">
            <v>0</v>
          </cell>
          <cell r="I5377">
            <v>0</v>
          </cell>
          <cell r="J5377">
            <v>4216.4799999999996</v>
          </cell>
        </row>
        <row r="5378">
          <cell r="B5378" t="str">
            <v>TACIBA-SP</v>
          </cell>
          <cell r="C5378" t="str">
            <v>SP</v>
          </cell>
          <cell r="D5378">
            <v>0</v>
          </cell>
          <cell r="E5378">
            <v>0</v>
          </cell>
          <cell r="F5378">
            <v>0</v>
          </cell>
          <cell r="G5378">
            <v>0</v>
          </cell>
          <cell r="H5378">
            <v>0</v>
          </cell>
          <cell r="I5378">
            <v>0</v>
          </cell>
          <cell r="J5378">
            <v>0</v>
          </cell>
        </row>
        <row r="5379">
          <cell r="B5379" t="str">
            <v>TAGUAI-SP</v>
          </cell>
          <cell r="C5379" t="str">
            <v>SP</v>
          </cell>
          <cell r="D5379">
            <v>0</v>
          </cell>
          <cell r="E5379">
            <v>0</v>
          </cell>
          <cell r="F5379">
            <v>0</v>
          </cell>
          <cell r="G5379">
            <v>0</v>
          </cell>
          <cell r="H5379">
            <v>0</v>
          </cell>
          <cell r="I5379">
            <v>0</v>
          </cell>
          <cell r="J5379">
            <v>0</v>
          </cell>
        </row>
        <row r="5380">
          <cell r="B5380" t="str">
            <v>TAIACU-SP</v>
          </cell>
          <cell r="C5380" t="str">
            <v>SP</v>
          </cell>
          <cell r="D5380">
            <v>0</v>
          </cell>
          <cell r="E5380">
            <v>0</v>
          </cell>
          <cell r="F5380">
            <v>0</v>
          </cell>
          <cell r="G5380">
            <v>0</v>
          </cell>
          <cell r="H5380">
            <v>0</v>
          </cell>
          <cell r="I5380">
            <v>0</v>
          </cell>
          <cell r="J5380">
            <v>0</v>
          </cell>
        </row>
        <row r="5381">
          <cell r="B5381" t="str">
            <v>TAIUVA-SP</v>
          </cell>
          <cell r="C5381" t="str">
            <v>SP</v>
          </cell>
          <cell r="D5381">
            <v>0</v>
          </cell>
          <cell r="E5381">
            <v>0</v>
          </cell>
          <cell r="F5381">
            <v>0</v>
          </cell>
          <cell r="G5381">
            <v>0</v>
          </cell>
          <cell r="H5381">
            <v>0</v>
          </cell>
          <cell r="I5381">
            <v>0</v>
          </cell>
          <cell r="J5381">
            <v>0</v>
          </cell>
        </row>
        <row r="5382">
          <cell r="B5382" t="str">
            <v>TAMBAU-SP</v>
          </cell>
          <cell r="C5382" t="str">
            <v>SP</v>
          </cell>
          <cell r="D5382">
            <v>0</v>
          </cell>
          <cell r="E5382">
            <v>0</v>
          </cell>
          <cell r="F5382">
            <v>0</v>
          </cell>
          <cell r="G5382">
            <v>0</v>
          </cell>
          <cell r="H5382">
            <v>0</v>
          </cell>
          <cell r="I5382">
            <v>0</v>
          </cell>
          <cell r="J5382">
            <v>0</v>
          </cell>
        </row>
        <row r="5383">
          <cell r="B5383" t="str">
            <v>TANABI-SP</v>
          </cell>
          <cell r="C5383" t="str">
            <v>SP</v>
          </cell>
          <cell r="D5383">
            <v>0</v>
          </cell>
          <cell r="E5383">
            <v>0</v>
          </cell>
          <cell r="F5383">
            <v>0</v>
          </cell>
          <cell r="G5383">
            <v>0</v>
          </cell>
          <cell r="H5383">
            <v>0</v>
          </cell>
          <cell r="I5383">
            <v>0</v>
          </cell>
          <cell r="J5383">
            <v>0</v>
          </cell>
        </row>
        <row r="5384">
          <cell r="B5384" t="str">
            <v>TAPIRAI-SP</v>
          </cell>
          <cell r="C5384" t="str">
            <v>SP</v>
          </cell>
          <cell r="D5384">
            <v>0</v>
          </cell>
          <cell r="E5384">
            <v>0</v>
          </cell>
          <cell r="F5384">
            <v>0</v>
          </cell>
          <cell r="G5384">
            <v>0</v>
          </cell>
          <cell r="H5384">
            <v>0</v>
          </cell>
          <cell r="I5384">
            <v>0</v>
          </cell>
          <cell r="J5384">
            <v>0</v>
          </cell>
        </row>
        <row r="5385">
          <cell r="B5385" t="str">
            <v>TAPIRATIBA-SP</v>
          </cell>
          <cell r="C5385" t="str">
            <v>SP</v>
          </cell>
          <cell r="D5385">
            <v>0</v>
          </cell>
          <cell r="E5385">
            <v>0</v>
          </cell>
          <cell r="F5385">
            <v>0</v>
          </cell>
          <cell r="G5385">
            <v>0</v>
          </cell>
          <cell r="H5385">
            <v>0</v>
          </cell>
          <cell r="I5385">
            <v>0</v>
          </cell>
          <cell r="J5385">
            <v>0</v>
          </cell>
        </row>
        <row r="5386">
          <cell r="B5386" t="str">
            <v>TAQUARAL-SP</v>
          </cell>
          <cell r="C5386" t="str">
            <v>SP</v>
          </cell>
          <cell r="D5386">
            <v>0</v>
          </cell>
          <cell r="E5386">
            <v>0</v>
          </cell>
          <cell r="F5386">
            <v>0</v>
          </cell>
          <cell r="G5386">
            <v>0</v>
          </cell>
          <cell r="H5386">
            <v>0</v>
          </cell>
          <cell r="I5386">
            <v>0</v>
          </cell>
          <cell r="J5386">
            <v>0</v>
          </cell>
        </row>
        <row r="5387">
          <cell r="B5387" t="str">
            <v>TAQUARITINGA-SP</v>
          </cell>
          <cell r="C5387" t="str">
            <v>SP</v>
          </cell>
          <cell r="D5387">
            <v>0</v>
          </cell>
          <cell r="E5387">
            <v>0</v>
          </cell>
          <cell r="F5387">
            <v>0</v>
          </cell>
          <cell r="G5387">
            <v>0</v>
          </cell>
          <cell r="H5387">
            <v>0</v>
          </cell>
          <cell r="I5387">
            <v>0</v>
          </cell>
          <cell r="J5387">
            <v>0</v>
          </cell>
        </row>
        <row r="5388">
          <cell r="B5388" t="str">
            <v>TAQUARITUBA-SP</v>
          </cell>
          <cell r="C5388" t="str">
            <v>SP</v>
          </cell>
          <cell r="D5388">
            <v>0</v>
          </cell>
          <cell r="E5388">
            <v>0</v>
          </cell>
          <cell r="F5388">
            <v>0</v>
          </cell>
          <cell r="G5388">
            <v>0</v>
          </cell>
          <cell r="H5388">
            <v>0</v>
          </cell>
          <cell r="I5388">
            <v>0</v>
          </cell>
          <cell r="J5388">
            <v>0</v>
          </cell>
        </row>
        <row r="5389">
          <cell r="B5389" t="str">
            <v>TAQUARIVAI-SP</v>
          </cell>
          <cell r="C5389" t="str">
            <v>SP</v>
          </cell>
          <cell r="D5389">
            <v>0</v>
          </cell>
          <cell r="E5389">
            <v>0</v>
          </cell>
          <cell r="F5389">
            <v>0</v>
          </cell>
          <cell r="G5389">
            <v>0</v>
          </cell>
          <cell r="H5389">
            <v>0</v>
          </cell>
          <cell r="I5389">
            <v>0</v>
          </cell>
          <cell r="J5389">
            <v>0</v>
          </cell>
        </row>
        <row r="5390">
          <cell r="B5390" t="str">
            <v>TARABAI-SP</v>
          </cell>
          <cell r="C5390" t="str">
            <v>SP</v>
          </cell>
          <cell r="D5390">
            <v>0</v>
          </cell>
          <cell r="E5390">
            <v>0</v>
          </cell>
          <cell r="F5390">
            <v>0</v>
          </cell>
          <cell r="G5390">
            <v>0</v>
          </cell>
          <cell r="H5390">
            <v>0</v>
          </cell>
          <cell r="I5390">
            <v>0</v>
          </cell>
          <cell r="J5390">
            <v>0</v>
          </cell>
        </row>
        <row r="5391">
          <cell r="B5391" t="str">
            <v>TARUMA-SP</v>
          </cell>
          <cell r="C5391" t="str">
            <v>SP</v>
          </cell>
          <cell r="D5391">
            <v>0</v>
          </cell>
          <cell r="E5391">
            <v>0</v>
          </cell>
          <cell r="F5391">
            <v>0</v>
          </cell>
          <cell r="G5391">
            <v>0</v>
          </cell>
          <cell r="H5391">
            <v>0</v>
          </cell>
          <cell r="I5391">
            <v>0</v>
          </cell>
          <cell r="J5391">
            <v>0</v>
          </cell>
        </row>
        <row r="5392">
          <cell r="B5392" t="str">
            <v>TATUI-SP</v>
          </cell>
          <cell r="C5392" t="str">
            <v>SP</v>
          </cell>
          <cell r="D5392">
            <v>0</v>
          </cell>
          <cell r="E5392">
            <v>0</v>
          </cell>
          <cell r="F5392">
            <v>0</v>
          </cell>
          <cell r="G5392">
            <v>0</v>
          </cell>
          <cell r="H5392">
            <v>0</v>
          </cell>
          <cell r="I5392">
            <v>0</v>
          </cell>
          <cell r="J5392">
            <v>0</v>
          </cell>
        </row>
        <row r="5393">
          <cell r="B5393" t="str">
            <v>TAUBATE-SP</v>
          </cell>
          <cell r="C5393" t="str">
            <v>SP</v>
          </cell>
          <cell r="D5393">
            <v>0</v>
          </cell>
          <cell r="E5393">
            <v>0</v>
          </cell>
          <cell r="F5393">
            <v>4216.4799999999996</v>
          </cell>
          <cell r="G5393">
            <v>0</v>
          </cell>
          <cell r="H5393">
            <v>0</v>
          </cell>
          <cell r="I5393">
            <v>0</v>
          </cell>
          <cell r="J5393">
            <v>4216.4799999999996</v>
          </cell>
        </row>
        <row r="5394">
          <cell r="B5394" t="str">
            <v>TEJUPA-SP</v>
          </cell>
          <cell r="C5394" t="str">
            <v>SP</v>
          </cell>
          <cell r="D5394">
            <v>0</v>
          </cell>
          <cell r="E5394">
            <v>0</v>
          </cell>
          <cell r="F5394">
            <v>0</v>
          </cell>
          <cell r="G5394">
            <v>0</v>
          </cell>
          <cell r="H5394">
            <v>0</v>
          </cell>
          <cell r="I5394">
            <v>0</v>
          </cell>
          <cell r="J5394">
            <v>0</v>
          </cell>
        </row>
        <row r="5395">
          <cell r="B5395" t="str">
            <v>TEODORO SAMPAIO-SP</v>
          </cell>
          <cell r="C5395" t="str">
            <v>SP</v>
          </cell>
          <cell r="D5395">
            <v>0</v>
          </cell>
          <cell r="E5395">
            <v>0</v>
          </cell>
          <cell r="F5395">
            <v>0</v>
          </cell>
          <cell r="G5395">
            <v>0</v>
          </cell>
          <cell r="H5395">
            <v>0</v>
          </cell>
          <cell r="I5395">
            <v>0</v>
          </cell>
          <cell r="J5395">
            <v>0</v>
          </cell>
        </row>
        <row r="5396">
          <cell r="B5396" t="str">
            <v>TERRA ROXA-SP</v>
          </cell>
          <cell r="C5396" t="str">
            <v>SP</v>
          </cell>
          <cell r="D5396">
            <v>0</v>
          </cell>
          <cell r="E5396">
            <v>0</v>
          </cell>
          <cell r="F5396">
            <v>0</v>
          </cell>
          <cell r="G5396">
            <v>0</v>
          </cell>
          <cell r="H5396">
            <v>0</v>
          </cell>
          <cell r="I5396">
            <v>0</v>
          </cell>
          <cell r="J5396">
            <v>0</v>
          </cell>
        </row>
        <row r="5397">
          <cell r="B5397" t="str">
            <v>TIETE-SP</v>
          </cell>
          <cell r="C5397" t="str">
            <v>SP</v>
          </cell>
          <cell r="D5397">
            <v>0</v>
          </cell>
          <cell r="E5397">
            <v>0</v>
          </cell>
          <cell r="F5397">
            <v>0</v>
          </cell>
          <cell r="G5397">
            <v>0</v>
          </cell>
          <cell r="H5397">
            <v>0</v>
          </cell>
          <cell r="I5397">
            <v>0</v>
          </cell>
          <cell r="J5397">
            <v>0</v>
          </cell>
        </row>
        <row r="5398">
          <cell r="B5398" t="str">
            <v>TIMBURI-SP</v>
          </cell>
          <cell r="C5398" t="str">
            <v>SP</v>
          </cell>
          <cell r="D5398">
            <v>0</v>
          </cell>
          <cell r="E5398">
            <v>0</v>
          </cell>
          <cell r="F5398">
            <v>0</v>
          </cell>
          <cell r="G5398">
            <v>0</v>
          </cell>
          <cell r="H5398">
            <v>0</v>
          </cell>
          <cell r="I5398">
            <v>0</v>
          </cell>
          <cell r="J5398">
            <v>0</v>
          </cell>
        </row>
        <row r="5399">
          <cell r="B5399" t="str">
            <v>TORRE DE PEDRA-SP</v>
          </cell>
          <cell r="C5399" t="str">
            <v>SP</v>
          </cell>
          <cell r="D5399">
            <v>0</v>
          </cell>
          <cell r="E5399">
            <v>0</v>
          </cell>
          <cell r="F5399">
            <v>0</v>
          </cell>
          <cell r="G5399">
            <v>0</v>
          </cell>
          <cell r="H5399">
            <v>0</v>
          </cell>
          <cell r="I5399">
            <v>0</v>
          </cell>
          <cell r="J5399">
            <v>0</v>
          </cell>
        </row>
        <row r="5400">
          <cell r="B5400" t="str">
            <v>TORRINHA-SP</v>
          </cell>
          <cell r="C5400" t="str">
            <v>SP</v>
          </cell>
          <cell r="D5400">
            <v>0</v>
          </cell>
          <cell r="E5400">
            <v>0</v>
          </cell>
          <cell r="F5400">
            <v>0</v>
          </cell>
          <cell r="G5400">
            <v>0</v>
          </cell>
          <cell r="H5400">
            <v>0</v>
          </cell>
          <cell r="I5400">
            <v>0</v>
          </cell>
          <cell r="J5400">
            <v>0</v>
          </cell>
        </row>
        <row r="5401">
          <cell r="B5401" t="str">
            <v>TRABIJU-SP</v>
          </cell>
          <cell r="C5401" t="str">
            <v>SP</v>
          </cell>
          <cell r="D5401">
            <v>0</v>
          </cell>
          <cell r="E5401">
            <v>0</v>
          </cell>
          <cell r="F5401">
            <v>0</v>
          </cell>
          <cell r="G5401">
            <v>0</v>
          </cell>
          <cell r="H5401">
            <v>0</v>
          </cell>
          <cell r="I5401">
            <v>0</v>
          </cell>
          <cell r="J5401">
            <v>0</v>
          </cell>
        </row>
        <row r="5402">
          <cell r="B5402" t="str">
            <v>TREMEMBE-SP</v>
          </cell>
          <cell r="C5402" t="str">
            <v>SP</v>
          </cell>
          <cell r="D5402">
            <v>0</v>
          </cell>
          <cell r="E5402">
            <v>0</v>
          </cell>
          <cell r="F5402">
            <v>3267.77</v>
          </cell>
          <cell r="G5402">
            <v>0</v>
          </cell>
          <cell r="H5402">
            <v>0</v>
          </cell>
          <cell r="I5402">
            <v>0</v>
          </cell>
          <cell r="J5402">
            <v>3267.77</v>
          </cell>
        </row>
        <row r="5403">
          <cell r="B5403" t="str">
            <v>TRES FRONTEIRAS-SP</v>
          </cell>
          <cell r="C5403" t="str">
            <v>SP</v>
          </cell>
          <cell r="D5403">
            <v>0</v>
          </cell>
          <cell r="E5403">
            <v>0</v>
          </cell>
          <cell r="F5403">
            <v>0</v>
          </cell>
          <cell r="G5403">
            <v>0</v>
          </cell>
          <cell r="H5403">
            <v>0</v>
          </cell>
          <cell r="I5403">
            <v>0</v>
          </cell>
          <cell r="J5403">
            <v>0</v>
          </cell>
        </row>
        <row r="5404">
          <cell r="B5404" t="str">
            <v>TUIUTI-SP</v>
          </cell>
          <cell r="C5404" t="str">
            <v>SP</v>
          </cell>
          <cell r="D5404">
            <v>0</v>
          </cell>
          <cell r="E5404">
            <v>0</v>
          </cell>
          <cell r="F5404">
            <v>0</v>
          </cell>
          <cell r="G5404">
            <v>0</v>
          </cell>
          <cell r="H5404">
            <v>0</v>
          </cell>
          <cell r="I5404">
            <v>0</v>
          </cell>
          <cell r="J5404">
            <v>0</v>
          </cell>
        </row>
        <row r="5405">
          <cell r="B5405" t="str">
            <v>TUPA-SP</v>
          </cell>
          <cell r="C5405" t="str">
            <v>SP</v>
          </cell>
          <cell r="D5405">
            <v>0</v>
          </cell>
          <cell r="E5405">
            <v>0</v>
          </cell>
          <cell r="F5405">
            <v>0</v>
          </cell>
          <cell r="G5405">
            <v>0</v>
          </cell>
          <cell r="H5405">
            <v>0</v>
          </cell>
          <cell r="I5405">
            <v>0</v>
          </cell>
          <cell r="J5405">
            <v>0</v>
          </cell>
        </row>
        <row r="5406">
          <cell r="B5406" t="str">
            <v>TUPI PAULISTA-SP</v>
          </cell>
          <cell r="C5406" t="str">
            <v>SP</v>
          </cell>
          <cell r="D5406">
            <v>0</v>
          </cell>
          <cell r="E5406">
            <v>0</v>
          </cell>
          <cell r="F5406">
            <v>0</v>
          </cell>
          <cell r="G5406">
            <v>0</v>
          </cell>
          <cell r="H5406">
            <v>0</v>
          </cell>
          <cell r="I5406">
            <v>0</v>
          </cell>
          <cell r="J5406">
            <v>0</v>
          </cell>
        </row>
        <row r="5407">
          <cell r="B5407" t="str">
            <v>TURIUBA-SP</v>
          </cell>
          <cell r="C5407" t="str">
            <v>SP</v>
          </cell>
          <cell r="D5407">
            <v>0</v>
          </cell>
          <cell r="E5407">
            <v>0</v>
          </cell>
          <cell r="F5407">
            <v>0</v>
          </cell>
          <cell r="G5407">
            <v>0</v>
          </cell>
          <cell r="H5407">
            <v>0</v>
          </cell>
          <cell r="I5407">
            <v>0</v>
          </cell>
          <cell r="J5407">
            <v>0</v>
          </cell>
        </row>
        <row r="5408">
          <cell r="B5408" t="str">
            <v>TURMALINA-SP</v>
          </cell>
          <cell r="C5408" t="str">
            <v>SP</v>
          </cell>
          <cell r="D5408">
            <v>0</v>
          </cell>
          <cell r="E5408">
            <v>0</v>
          </cell>
          <cell r="F5408">
            <v>0</v>
          </cell>
          <cell r="G5408">
            <v>0</v>
          </cell>
          <cell r="H5408">
            <v>0</v>
          </cell>
          <cell r="I5408">
            <v>0</v>
          </cell>
          <cell r="J5408">
            <v>0</v>
          </cell>
        </row>
        <row r="5409">
          <cell r="B5409" t="str">
            <v>UBARANA-SP</v>
          </cell>
          <cell r="C5409" t="str">
            <v>SP</v>
          </cell>
          <cell r="D5409">
            <v>0</v>
          </cell>
          <cell r="E5409">
            <v>0</v>
          </cell>
          <cell r="F5409">
            <v>0</v>
          </cell>
          <cell r="G5409">
            <v>0</v>
          </cell>
          <cell r="H5409">
            <v>0</v>
          </cell>
          <cell r="I5409">
            <v>0</v>
          </cell>
          <cell r="J5409">
            <v>0</v>
          </cell>
        </row>
        <row r="5410">
          <cell r="B5410" t="str">
            <v>UBATUBA-SP</v>
          </cell>
          <cell r="C5410" t="str">
            <v>SP</v>
          </cell>
          <cell r="D5410">
            <v>0</v>
          </cell>
          <cell r="E5410">
            <v>0</v>
          </cell>
          <cell r="F5410">
            <v>3689.42</v>
          </cell>
          <cell r="G5410">
            <v>0</v>
          </cell>
          <cell r="H5410">
            <v>0</v>
          </cell>
          <cell r="I5410">
            <v>0</v>
          </cell>
          <cell r="J5410">
            <v>3689.42</v>
          </cell>
        </row>
        <row r="5411">
          <cell r="B5411" t="str">
            <v>UBIRAJARA-SP</v>
          </cell>
          <cell r="C5411" t="str">
            <v>SP</v>
          </cell>
          <cell r="D5411">
            <v>0</v>
          </cell>
          <cell r="E5411">
            <v>0</v>
          </cell>
          <cell r="F5411">
            <v>0</v>
          </cell>
          <cell r="G5411">
            <v>0</v>
          </cell>
          <cell r="H5411">
            <v>0</v>
          </cell>
          <cell r="I5411">
            <v>0</v>
          </cell>
          <cell r="J5411">
            <v>0</v>
          </cell>
        </row>
        <row r="5412">
          <cell r="B5412" t="str">
            <v>UCHOA-SP</v>
          </cell>
          <cell r="C5412" t="str">
            <v>SP</v>
          </cell>
          <cell r="D5412">
            <v>0</v>
          </cell>
          <cell r="E5412">
            <v>0</v>
          </cell>
          <cell r="F5412">
            <v>0</v>
          </cell>
          <cell r="G5412">
            <v>0</v>
          </cell>
          <cell r="H5412">
            <v>0</v>
          </cell>
          <cell r="I5412">
            <v>0</v>
          </cell>
          <cell r="J5412">
            <v>0</v>
          </cell>
        </row>
        <row r="5413">
          <cell r="B5413" t="str">
            <v>UNIAO PAULISTA-SP</v>
          </cell>
          <cell r="C5413" t="str">
            <v>SP</v>
          </cell>
          <cell r="D5413">
            <v>0</v>
          </cell>
          <cell r="E5413">
            <v>0</v>
          </cell>
          <cell r="F5413">
            <v>0</v>
          </cell>
          <cell r="G5413">
            <v>0</v>
          </cell>
          <cell r="H5413">
            <v>0</v>
          </cell>
          <cell r="I5413">
            <v>0</v>
          </cell>
          <cell r="J5413">
            <v>0</v>
          </cell>
        </row>
        <row r="5414">
          <cell r="B5414" t="str">
            <v>URANIA-SP</v>
          </cell>
          <cell r="C5414" t="str">
            <v>SP</v>
          </cell>
          <cell r="D5414">
            <v>0</v>
          </cell>
          <cell r="E5414">
            <v>0</v>
          </cell>
          <cell r="F5414">
            <v>0</v>
          </cell>
          <cell r="G5414">
            <v>0</v>
          </cell>
          <cell r="H5414">
            <v>0</v>
          </cell>
          <cell r="I5414">
            <v>0</v>
          </cell>
          <cell r="J5414">
            <v>0</v>
          </cell>
        </row>
        <row r="5415">
          <cell r="B5415" t="str">
            <v>URUPES-SP</v>
          </cell>
          <cell r="C5415" t="str">
            <v>SP</v>
          </cell>
          <cell r="D5415">
            <v>0</v>
          </cell>
          <cell r="E5415">
            <v>0</v>
          </cell>
          <cell r="F5415">
            <v>0</v>
          </cell>
          <cell r="G5415">
            <v>0</v>
          </cell>
          <cell r="H5415">
            <v>0</v>
          </cell>
          <cell r="I5415">
            <v>0</v>
          </cell>
          <cell r="J5415">
            <v>0</v>
          </cell>
        </row>
        <row r="5416">
          <cell r="B5416" t="str">
            <v>URU-SP</v>
          </cell>
          <cell r="C5416" t="str">
            <v>SP</v>
          </cell>
          <cell r="D5416">
            <v>0</v>
          </cell>
          <cell r="E5416">
            <v>0</v>
          </cell>
          <cell r="F5416">
            <v>0</v>
          </cell>
          <cell r="G5416">
            <v>0</v>
          </cell>
          <cell r="H5416">
            <v>0</v>
          </cell>
          <cell r="I5416">
            <v>0</v>
          </cell>
          <cell r="J5416">
            <v>0</v>
          </cell>
        </row>
        <row r="5417">
          <cell r="B5417" t="str">
            <v>VALENTIM GENTIL-SP</v>
          </cell>
          <cell r="C5417" t="str">
            <v>SP</v>
          </cell>
          <cell r="D5417">
            <v>0</v>
          </cell>
          <cell r="E5417">
            <v>0</v>
          </cell>
          <cell r="F5417">
            <v>0</v>
          </cell>
          <cell r="G5417">
            <v>0</v>
          </cell>
          <cell r="H5417">
            <v>0</v>
          </cell>
          <cell r="I5417">
            <v>0</v>
          </cell>
          <cell r="J5417">
            <v>0</v>
          </cell>
        </row>
        <row r="5418">
          <cell r="B5418" t="str">
            <v>VALINHOS-SP</v>
          </cell>
          <cell r="C5418" t="str">
            <v>SP</v>
          </cell>
          <cell r="D5418">
            <v>0</v>
          </cell>
          <cell r="E5418">
            <v>0</v>
          </cell>
          <cell r="F5418">
            <v>0</v>
          </cell>
          <cell r="G5418">
            <v>0</v>
          </cell>
          <cell r="H5418">
            <v>0</v>
          </cell>
          <cell r="I5418">
            <v>0</v>
          </cell>
          <cell r="J5418">
            <v>0</v>
          </cell>
        </row>
        <row r="5419">
          <cell r="B5419" t="str">
            <v>VALPARAISO-SP</v>
          </cell>
          <cell r="C5419" t="str">
            <v>SP</v>
          </cell>
          <cell r="D5419">
            <v>0</v>
          </cell>
          <cell r="E5419">
            <v>0</v>
          </cell>
          <cell r="F5419">
            <v>0</v>
          </cell>
          <cell r="G5419">
            <v>0</v>
          </cell>
          <cell r="H5419">
            <v>0</v>
          </cell>
          <cell r="I5419">
            <v>0</v>
          </cell>
          <cell r="J5419">
            <v>0</v>
          </cell>
        </row>
        <row r="5420">
          <cell r="B5420" t="str">
            <v>VARGEM GRANDE DO SUL-SP</v>
          </cell>
          <cell r="C5420" t="str">
            <v>SP</v>
          </cell>
          <cell r="D5420">
            <v>0</v>
          </cell>
          <cell r="E5420">
            <v>0</v>
          </cell>
          <cell r="F5420">
            <v>0</v>
          </cell>
          <cell r="G5420">
            <v>0</v>
          </cell>
          <cell r="H5420">
            <v>0</v>
          </cell>
          <cell r="I5420">
            <v>0</v>
          </cell>
          <cell r="J5420">
            <v>0</v>
          </cell>
        </row>
        <row r="5421">
          <cell r="B5421" t="str">
            <v>VARGEM GRANDE PAULISTA-SP</v>
          </cell>
          <cell r="C5421" t="str">
            <v>SP</v>
          </cell>
          <cell r="D5421">
            <v>0</v>
          </cell>
          <cell r="E5421">
            <v>0</v>
          </cell>
          <cell r="F5421">
            <v>3267.77</v>
          </cell>
          <cell r="G5421">
            <v>0</v>
          </cell>
          <cell r="H5421">
            <v>0</v>
          </cell>
          <cell r="I5421">
            <v>0</v>
          </cell>
          <cell r="J5421">
            <v>3267.77</v>
          </cell>
        </row>
        <row r="5422">
          <cell r="B5422" t="str">
            <v>VARGEM-SP</v>
          </cell>
          <cell r="C5422" t="str">
            <v>SP</v>
          </cell>
          <cell r="D5422">
            <v>0</v>
          </cell>
          <cell r="E5422">
            <v>0</v>
          </cell>
          <cell r="F5422">
            <v>0</v>
          </cell>
          <cell r="G5422">
            <v>0</v>
          </cell>
          <cell r="H5422">
            <v>0</v>
          </cell>
          <cell r="I5422">
            <v>0</v>
          </cell>
          <cell r="J5422">
            <v>0</v>
          </cell>
        </row>
        <row r="5423">
          <cell r="B5423" t="str">
            <v>VARZEA PAULISTA-SP</v>
          </cell>
          <cell r="C5423" t="str">
            <v>SP</v>
          </cell>
          <cell r="D5423">
            <v>0</v>
          </cell>
          <cell r="E5423">
            <v>0</v>
          </cell>
          <cell r="F5423">
            <v>0</v>
          </cell>
          <cell r="G5423">
            <v>0</v>
          </cell>
          <cell r="H5423">
            <v>0</v>
          </cell>
          <cell r="I5423">
            <v>0</v>
          </cell>
          <cell r="J5423">
            <v>0</v>
          </cell>
        </row>
        <row r="5424">
          <cell r="B5424" t="str">
            <v>VERA CRUZ-SP</v>
          </cell>
          <cell r="C5424" t="str">
            <v>SP</v>
          </cell>
          <cell r="D5424">
            <v>0</v>
          </cell>
          <cell r="E5424">
            <v>0</v>
          </cell>
          <cell r="F5424">
            <v>0</v>
          </cell>
          <cell r="G5424">
            <v>0</v>
          </cell>
          <cell r="H5424">
            <v>0</v>
          </cell>
          <cell r="I5424">
            <v>0</v>
          </cell>
          <cell r="J5424">
            <v>0</v>
          </cell>
        </row>
        <row r="5425">
          <cell r="B5425" t="str">
            <v>VINHEDO-SP</v>
          </cell>
          <cell r="C5425" t="str">
            <v>SP</v>
          </cell>
          <cell r="D5425">
            <v>0</v>
          </cell>
          <cell r="E5425">
            <v>0</v>
          </cell>
          <cell r="F5425">
            <v>0</v>
          </cell>
          <cell r="G5425">
            <v>0</v>
          </cell>
          <cell r="H5425">
            <v>0</v>
          </cell>
          <cell r="I5425">
            <v>0</v>
          </cell>
          <cell r="J5425">
            <v>0</v>
          </cell>
        </row>
        <row r="5426">
          <cell r="B5426" t="str">
            <v>VIRADOURO-SP</v>
          </cell>
          <cell r="C5426" t="str">
            <v>SP</v>
          </cell>
          <cell r="D5426">
            <v>0</v>
          </cell>
          <cell r="E5426">
            <v>0</v>
          </cell>
          <cell r="F5426">
            <v>0</v>
          </cell>
          <cell r="G5426">
            <v>0</v>
          </cell>
          <cell r="H5426">
            <v>0</v>
          </cell>
          <cell r="I5426">
            <v>0</v>
          </cell>
          <cell r="J5426">
            <v>0</v>
          </cell>
        </row>
        <row r="5427">
          <cell r="B5427" t="str">
            <v>VISTA ALEGRE DO ALTO-SP</v>
          </cell>
          <cell r="C5427" t="str">
            <v>SP</v>
          </cell>
          <cell r="D5427">
            <v>0</v>
          </cell>
          <cell r="E5427">
            <v>0</v>
          </cell>
          <cell r="F5427">
            <v>0</v>
          </cell>
          <cell r="G5427">
            <v>0</v>
          </cell>
          <cell r="H5427">
            <v>0</v>
          </cell>
          <cell r="I5427">
            <v>0</v>
          </cell>
          <cell r="J5427">
            <v>0</v>
          </cell>
        </row>
        <row r="5428">
          <cell r="B5428" t="str">
            <v>VITORIA BRASIL-SP</v>
          </cell>
          <cell r="C5428" t="str">
            <v>SP</v>
          </cell>
          <cell r="D5428">
            <v>0</v>
          </cell>
          <cell r="E5428">
            <v>0</v>
          </cell>
          <cell r="F5428">
            <v>0</v>
          </cell>
          <cell r="G5428">
            <v>0</v>
          </cell>
          <cell r="H5428">
            <v>0</v>
          </cell>
          <cell r="I5428">
            <v>0</v>
          </cell>
          <cell r="J5428">
            <v>0</v>
          </cell>
        </row>
        <row r="5429">
          <cell r="B5429" t="str">
            <v>VOTORANTIM-SP</v>
          </cell>
          <cell r="C5429" t="str">
            <v>SP</v>
          </cell>
          <cell r="D5429">
            <v>0</v>
          </cell>
          <cell r="E5429">
            <v>0</v>
          </cell>
          <cell r="F5429">
            <v>0</v>
          </cell>
          <cell r="G5429">
            <v>0</v>
          </cell>
          <cell r="H5429">
            <v>0</v>
          </cell>
          <cell r="I5429">
            <v>0</v>
          </cell>
          <cell r="J5429">
            <v>0</v>
          </cell>
        </row>
        <row r="5430">
          <cell r="B5430" t="str">
            <v>VOTUPORANGA-SP</v>
          </cell>
          <cell r="C5430" t="str">
            <v>SP</v>
          </cell>
          <cell r="D5430">
            <v>0</v>
          </cell>
          <cell r="E5430">
            <v>0</v>
          </cell>
          <cell r="F5430">
            <v>0</v>
          </cell>
          <cell r="G5430">
            <v>0</v>
          </cell>
          <cell r="H5430">
            <v>0</v>
          </cell>
          <cell r="I5430">
            <v>0</v>
          </cell>
          <cell r="J5430">
            <v>0</v>
          </cell>
        </row>
        <row r="5431">
          <cell r="B5431" t="str">
            <v>ZACARIAS-SP</v>
          </cell>
          <cell r="C5431" t="str">
            <v>SP</v>
          </cell>
          <cell r="D5431">
            <v>0</v>
          </cell>
          <cell r="E5431">
            <v>0</v>
          </cell>
          <cell r="F5431">
            <v>0</v>
          </cell>
          <cell r="G5431">
            <v>0</v>
          </cell>
          <cell r="H5431">
            <v>0</v>
          </cell>
          <cell r="I5431">
            <v>0</v>
          </cell>
          <cell r="J5431">
            <v>0</v>
          </cell>
        </row>
        <row r="5432">
          <cell r="B5432" t="str">
            <v>ABREULANDIA-TO</v>
          </cell>
          <cell r="C5432" t="str">
            <v>TO</v>
          </cell>
          <cell r="D5432">
            <v>0</v>
          </cell>
          <cell r="E5432">
            <v>0</v>
          </cell>
          <cell r="F5432">
            <v>0</v>
          </cell>
          <cell r="G5432">
            <v>0</v>
          </cell>
          <cell r="H5432">
            <v>0</v>
          </cell>
          <cell r="I5432">
            <v>0</v>
          </cell>
          <cell r="J5432">
            <v>0</v>
          </cell>
        </row>
        <row r="5433">
          <cell r="B5433" t="str">
            <v>AGUIARNOPOLIS-TO</v>
          </cell>
          <cell r="C5433" t="str">
            <v>TO</v>
          </cell>
          <cell r="D5433">
            <v>0</v>
          </cell>
          <cell r="E5433">
            <v>0</v>
          </cell>
          <cell r="F5433">
            <v>0</v>
          </cell>
          <cell r="G5433">
            <v>0</v>
          </cell>
          <cell r="H5433">
            <v>0</v>
          </cell>
          <cell r="I5433">
            <v>0</v>
          </cell>
          <cell r="J5433">
            <v>0</v>
          </cell>
        </row>
        <row r="5434">
          <cell r="B5434" t="str">
            <v>ALIANCA DO TOCANTINS-TO</v>
          </cell>
          <cell r="C5434" t="str">
            <v>TO</v>
          </cell>
          <cell r="D5434">
            <v>0</v>
          </cell>
          <cell r="E5434">
            <v>0</v>
          </cell>
          <cell r="F5434">
            <v>0</v>
          </cell>
          <cell r="G5434">
            <v>0</v>
          </cell>
          <cell r="H5434">
            <v>0</v>
          </cell>
          <cell r="I5434">
            <v>0</v>
          </cell>
          <cell r="J5434">
            <v>0</v>
          </cell>
        </row>
        <row r="5435">
          <cell r="B5435" t="str">
            <v>ALMAS-TO</v>
          </cell>
          <cell r="C5435" t="str">
            <v>TO</v>
          </cell>
          <cell r="D5435">
            <v>0</v>
          </cell>
          <cell r="E5435">
            <v>0</v>
          </cell>
          <cell r="F5435">
            <v>0</v>
          </cell>
          <cell r="G5435">
            <v>0</v>
          </cell>
          <cell r="H5435">
            <v>0</v>
          </cell>
          <cell r="I5435">
            <v>0</v>
          </cell>
          <cell r="J5435">
            <v>0</v>
          </cell>
        </row>
        <row r="5436">
          <cell r="B5436" t="str">
            <v>ALVORADA-TO</v>
          </cell>
          <cell r="C5436" t="str">
            <v>TO</v>
          </cell>
          <cell r="D5436">
            <v>0</v>
          </cell>
          <cell r="E5436">
            <v>0</v>
          </cell>
          <cell r="F5436">
            <v>0</v>
          </cell>
          <cell r="G5436">
            <v>0</v>
          </cell>
          <cell r="H5436">
            <v>0</v>
          </cell>
          <cell r="I5436">
            <v>0</v>
          </cell>
          <cell r="J5436">
            <v>0</v>
          </cell>
        </row>
        <row r="5437">
          <cell r="B5437" t="str">
            <v>ANANAS-TO</v>
          </cell>
          <cell r="C5437" t="str">
            <v>TO</v>
          </cell>
          <cell r="D5437">
            <v>0</v>
          </cell>
          <cell r="E5437">
            <v>0</v>
          </cell>
          <cell r="F5437">
            <v>0</v>
          </cell>
          <cell r="G5437">
            <v>0</v>
          </cell>
          <cell r="H5437">
            <v>0</v>
          </cell>
          <cell r="I5437">
            <v>0</v>
          </cell>
          <cell r="J5437">
            <v>0</v>
          </cell>
        </row>
        <row r="5438">
          <cell r="B5438" t="str">
            <v>ANGICO-TO</v>
          </cell>
          <cell r="C5438" t="str">
            <v>TO</v>
          </cell>
          <cell r="D5438">
            <v>0</v>
          </cell>
          <cell r="E5438">
            <v>0</v>
          </cell>
          <cell r="F5438">
            <v>0</v>
          </cell>
          <cell r="G5438">
            <v>0</v>
          </cell>
          <cell r="H5438">
            <v>0</v>
          </cell>
          <cell r="I5438">
            <v>0</v>
          </cell>
          <cell r="J5438">
            <v>0</v>
          </cell>
        </row>
        <row r="5439">
          <cell r="B5439" t="str">
            <v>APARECIDA DO RIO NEGRO-TO</v>
          </cell>
          <cell r="C5439" t="str">
            <v>TO</v>
          </cell>
          <cell r="D5439">
            <v>0</v>
          </cell>
          <cell r="E5439">
            <v>0</v>
          </cell>
          <cell r="F5439">
            <v>0</v>
          </cell>
          <cell r="G5439">
            <v>0</v>
          </cell>
          <cell r="H5439">
            <v>0</v>
          </cell>
          <cell r="I5439">
            <v>0</v>
          </cell>
          <cell r="J5439">
            <v>0</v>
          </cell>
        </row>
        <row r="5440">
          <cell r="B5440" t="str">
            <v>ARAGOMINAS-TO</v>
          </cell>
          <cell r="C5440" t="str">
            <v>TO</v>
          </cell>
          <cell r="D5440">
            <v>0</v>
          </cell>
          <cell r="E5440">
            <v>0</v>
          </cell>
          <cell r="F5440">
            <v>0</v>
          </cell>
          <cell r="G5440">
            <v>0</v>
          </cell>
          <cell r="H5440">
            <v>0</v>
          </cell>
          <cell r="I5440">
            <v>0</v>
          </cell>
          <cell r="J5440">
            <v>0</v>
          </cell>
        </row>
        <row r="5441">
          <cell r="B5441" t="str">
            <v>ARAGUACEMA-TO</v>
          </cell>
          <cell r="C5441" t="str">
            <v>TO</v>
          </cell>
          <cell r="D5441">
            <v>0</v>
          </cell>
          <cell r="E5441">
            <v>0</v>
          </cell>
          <cell r="F5441">
            <v>0</v>
          </cell>
          <cell r="G5441">
            <v>0</v>
          </cell>
          <cell r="H5441">
            <v>0</v>
          </cell>
          <cell r="I5441">
            <v>0</v>
          </cell>
          <cell r="J5441">
            <v>0</v>
          </cell>
        </row>
        <row r="5442">
          <cell r="B5442" t="str">
            <v>ARAGUACU-TO</v>
          </cell>
          <cell r="C5442" t="str">
            <v>TO</v>
          </cell>
          <cell r="D5442">
            <v>0</v>
          </cell>
          <cell r="E5442">
            <v>0</v>
          </cell>
          <cell r="F5442">
            <v>0</v>
          </cell>
          <cell r="G5442">
            <v>0</v>
          </cell>
          <cell r="H5442">
            <v>0</v>
          </cell>
          <cell r="I5442">
            <v>0</v>
          </cell>
          <cell r="J5442">
            <v>0</v>
          </cell>
        </row>
        <row r="5443">
          <cell r="B5443" t="str">
            <v>ARAGUAINA-TO</v>
          </cell>
          <cell r="C5443" t="str">
            <v>TO</v>
          </cell>
          <cell r="D5443">
            <v>0</v>
          </cell>
          <cell r="E5443">
            <v>0</v>
          </cell>
          <cell r="F5443">
            <v>0</v>
          </cell>
          <cell r="G5443">
            <v>0</v>
          </cell>
          <cell r="H5443">
            <v>0</v>
          </cell>
          <cell r="I5443">
            <v>0</v>
          </cell>
          <cell r="J5443">
            <v>0</v>
          </cell>
        </row>
        <row r="5444">
          <cell r="B5444" t="str">
            <v>ARAGUANA-TO</v>
          </cell>
          <cell r="C5444" t="str">
            <v>TO</v>
          </cell>
          <cell r="D5444">
            <v>0</v>
          </cell>
          <cell r="E5444">
            <v>0</v>
          </cell>
          <cell r="F5444">
            <v>0</v>
          </cell>
          <cell r="G5444">
            <v>0</v>
          </cell>
          <cell r="H5444">
            <v>0</v>
          </cell>
          <cell r="I5444">
            <v>0</v>
          </cell>
          <cell r="J5444">
            <v>0</v>
          </cell>
        </row>
        <row r="5445">
          <cell r="B5445" t="str">
            <v>ARAGUATINS-TO</v>
          </cell>
          <cell r="C5445" t="str">
            <v>TO</v>
          </cell>
          <cell r="D5445">
            <v>0</v>
          </cell>
          <cell r="E5445">
            <v>0</v>
          </cell>
          <cell r="F5445">
            <v>0</v>
          </cell>
          <cell r="G5445">
            <v>0</v>
          </cell>
          <cell r="H5445">
            <v>0</v>
          </cell>
          <cell r="I5445">
            <v>0</v>
          </cell>
          <cell r="J5445">
            <v>0</v>
          </cell>
        </row>
        <row r="5446">
          <cell r="B5446" t="str">
            <v>ARAPOEMA-TO</v>
          </cell>
          <cell r="C5446" t="str">
            <v>TO</v>
          </cell>
          <cell r="D5446">
            <v>0</v>
          </cell>
          <cell r="E5446">
            <v>0</v>
          </cell>
          <cell r="F5446">
            <v>0</v>
          </cell>
          <cell r="G5446">
            <v>0</v>
          </cell>
          <cell r="H5446">
            <v>0</v>
          </cell>
          <cell r="I5446">
            <v>0</v>
          </cell>
          <cell r="J5446">
            <v>0</v>
          </cell>
        </row>
        <row r="5447">
          <cell r="B5447" t="str">
            <v>ARRAIAS-TO</v>
          </cell>
          <cell r="C5447" t="str">
            <v>TO</v>
          </cell>
          <cell r="D5447">
            <v>0</v>
          </cell>
          <cell r="E5447">
            <v>0</v>
          </cell>
          <cell r="F5447">
            <v>0</v>
          </cell>
          <cell r="G5447">
            <v>0</v>
          </cell>
          <cell r="H5447">
            <v>0</v>
          </cell>
          <cell r="I5447">
            <v>0</v>
          </cell>
          <cell r="J5447">
            <v>0</v>
          </cell>
        </row>
        <row r="5448">
          <cell r="B5448" t="str">
            <v>AUGUSTINOPOLIS-TO</v>
          </cell>
          <cell r="C5448" t="str">
            <v>TO</v>
          </cell>
          <cell r="D5448">
            <v>0</v>
          </cell>
          <cell r="E5448">
            <v>0</v>
          </cell>
          <cell r="F5448">
            <v>0</v>
          </cell>
          <cell r="G5448">
            <v>0</v>
          </cell>
          <cell r="H5448">
            <v>0</v>
          </cell>
          <cell r="I5448">
            <v>0</v>
          </cell>
          <cell r="J5448">
            <v>0</v>
          </cell>
        </row>
        <row r="5449">
          <cell r="B5449" t="str">
            <v>AURORA DO TOCANTINS-TO</v>
          </cell>
          <cell r="C5449" t="str">
            <v>TO</v>
          </cell>
          <cell r="D5449">
            <v>0</v>
          </cell>
          <cell r="E5449">
            <v>0</v>
          </cell>
          <cell r="F5449">
            <v>0</v>
          </cell>
          <cell r="G5449">
            <v>0</v>
          </cell>
          <cell r="H5449">
            <v>0</v>
          </cell>
          <cell r="I5449">
            <v>0</v>
          </cell>
          <cell r="J5449">
            <v>0</v>
          </cell>
        </row>
        <row r="5450">
          <cell r="B5450" t="str">
            <v>AXIXA DO TOCANTINS-TO</v>
          </cell>
          <cell r="C5450" t="str">
            <v>TO</v>
          </cell>
          <cell r="D5450">
            <v>0</v>
          </cell>
          <cell r="E5450">
            <v>0</v>
          </cell>
          <cell r="F5450">
            <v>0</v>
          </cell>
          <cell r="G5450">
            <v>0</v>
          </cell>
          <cell r="H5450">
            <v>0</v>
          </cell>
          <cell r="I5450">
            <v>0</v>
          </cell>
          <cell r="J5450">
            <v>0</v>
          </cell>
        </row>
        <row r="5451">
          <cell r="B5451" t="str">
            <v>BABACULANDIA-TO</v>
          </cell>
          <cell r="C5451" t="str">
            <v>TO</v>
          </cell>
          <cell r="D5451">
            <v>0</v>
          </cell>
          <cell r="E5451">
            <v>0</v>
          </cell>
          <cell r="F5451">
            <v>0</v>
          </cell>
          <cell r="G5451">
            <v>0</v>
          </cell>
          <cell r="H5451">
            <v>0</v>
          </cell>
          <cell r="I5451">
            <v>0</v>
          </cell>
          <cell r="J5451">
            <v>0</v>
          </cell>
        </row>
        <row r="5452">
          <cell r="B5452" t="str">
            <v>BANDEIRANTES DO TOCANTINS-TO</v>
          </cell>
          <cell r="C5452" t="str">
            <v>TO</v>
          </cell>
          <cell r="D5452">
            <v>0</v>
          </cell>
          <cell r="E5452">
            <v>0</v>
          </cell>
          <cell r="F5452">
            <v>0</v>
          </cell>
          <cell r="G5452">
            <v>0</v>
          </cell>
          <cell r="H5452">
            <v>0</v>
          </cell>
          <cell r="I5452">
            <v>0</v>
          </cell>
          <cell r="J5452">
            <v>0</v>
          </cell>
        </row>
        <row r="5453">
          <cell r="B5453" t="str">
            <v>BARRA DO OURO-TO</v>
          </cell>
          <cell r="C5453" t="str">
            <v>TO</v>
          </cell>
          <cell r="D5453">
            <v>0</v>
          </cell>
          <cell r="E5453">
            <v>0</v>
          </cell>
          <cell r="F5453">
            <v>0</v>
          </cell>
          <cell r="G5453">
            <v>0</v>
          </cell>
          <cell r="H5453">
            <v>0</v>
          </cell>
          <cell r="I5453">
            <v>0</v>
          </cell>
          <cell r="J5453">
            <v>0</v>
          </cell>
        </row>
        <row r="5454">
          <cell r="B5454" t="str">
            <v>BARROLANDIA-TO</v>
          </cell>
          <cell r="C5454" t="str">
            <v>TO</v>
          </cell>
          <cell r="D5454">
            <v>0</v>
          </cell>
          <cell r="E5454">
            <v>0</v>
          </cell>
          <cell r="F5454">
            <v>0</v>
          </cell>
          <cell r="G5454">
            <v>0</v>
          </cell>
          <cell r="H5454">
            <v>0</v>
          </cell>
          <cell r="I5454">
            <v>0</v>
          </cell>
          <cell r="J5454">
            <v>0</v>
          </cell>
        </row>
        <row r="5455">
          <cell r="B5455" t="str">
            <v>BERNARDO SAYAO-TO</v>
          </cell>
          <cell r="C5455" t="str">
            <v>TO</v>
          </cell>
          <cell r="D5455">
            <v>0</v>
          </cell>
          <cell r="E5455">
            <v>0</v>
          </cell>
          <cell r="F5455">
            <v>0</v>
          </cell>
          <cell r="G5455">
            <v>0</v>
          </cell>
          <cell r="H5455">
            <v>0</v>
          </cell>
          <cell r="I5455">
            <v>0</v>
          </cell>
          <cell r="J5455">
            <v>0</v>
          </cell>
        </row>
        <row r="5456">
          <cell r="B5456" t="str">
            <v>BOM JESUS DO TOCANTINS-TO</v>
          </cell>
          <cell r="C5456" t="str">
            <v>TO</v>
          </cell>
          <cell r="D5456">
            <v>0</v>
          </cell>
          <cell r="E5456">
            <v>0</v>
          </cell>
          <cell r="F5456">
            <v>0</v>
          </cell>
          <cell r="G5456">
            <v>0</v>
          </cell>
          <cell r="H5456">
            <v>0</v>
          </cell>
          <cell r="I5456">
            <v>0</v>
          </cell>
          <cell r="J5456">
            <v>0</v>
          </cell>
        </row>
        <row r="5457">
          <cell r="B5457" t="str">
            <v>BRASILANDIA DO TOCANTINS-TO</v>
          </cell>
          <cell r="C5457" t="str">
            <v>TO</v>
          </cell>
          <cell r="D5457">
            <v>0</v>
          </cell>
          <cell r="E5457">
            <v>0</v>
          </cell>
          <cell r="F5457">
            <v>0</v>
          </cell>
          <cell r="G5457">
            <v>0</v>
          </cell>
          <cell r="H5457">
            <v>0</v>
          </cell>
          <cell r="I5457">
            <v>0</v>
          </cell>
          <cell r="J5457">
            <v>0</v>
          </cell>
        </row>
        <row r="5458">
          <cell r="B5458" t="str">
            <v>BREJINHO DE NAZARE-TO</v>
          </cell>
          <cell r="C5458" t="str">
            <v>TO</v>
          </cell>
          <cell r="D5458">
            <v>0</v>
          </cell>
          <cell r="E5458">
            <v>0</v>
          </cell>
          <cell r="F5458">
            <v>0</v>
          </cell>
          <cell r="G5458">
            <v>0</v>
          </cell>
          <cell r="H5458">
            <v>0</v>
          </cell>
          <cell r="I5458">
            <v>0</v>
          </cell>
          <cell r="J5458">
            <v>0</v>
          </cell>
        </row>
        <row r="5459">
          <cell r="B5459" t="str">
            <v>BURITI DO TOCANTINS-TO</v>
          </cell>
          <cell r="C5459" t="str">
            <v>TO</v>
          </cell>
          <cell r="D5459">
            <v>0</v>
          </cell>
          <cell r="E5459">
            <v>0</v>
          </cell>
          <cell r="F5459">
            <v>0</v>
          </cell>
          <cell r="G5459">
            <v>0</v>
          </cell>
          <cell r="H5459">
            <v>0</v>
          </cell>
          <cell r="I5459">
            <v>0</v>
          </cell>
          <cell r="J5459">
            <v>0</v>
          </cell>
        </row>
        <row r="5460">
          <cell r="B5460" t="str">
            <v>CACHOEIRINHA-TO</v>
          </cell>
          <cell r="C5460" t="str">
            <v>TO</v>
          </cell>
          <cell r="D5460">
            <v>0</v>
          </cell>
          <cell r="E5460">
            <v>0</v>
          </cell>
          <cell r="F5460">
            <v>0</v>
          </cell>
          <cell r="G5460">
            <v>0</v>
          </cell>
          <cell r="H5460">
            <v>0</v>
          </cell>
          <cell r="I5460">
            <v>0</v>
          </cell>
          <cell r="J5460">
            <v>0</v>
          </cell>
        </row>
        <row r="5461">
          <cell r="B5461" t="str">
            <v>CAMPOS LINDOS-TO</v>
          </cell>
          <cell r="C5461" t="str">
            <v>TO</v>
          </cell>
          <cell r="D5461">
            <v>0</v>
          </cell>
          <cell r="E5461">
            <v>0</v>
          </cell>
          <cell r="F5461">
            <v>0</v>
          </cell>
          <cell r="G5461">
            <v>0</v>
          </cell>
          <cell r="H5461">
            <v>0</v>
          </cell>
          <cell r="I5461">
            <v>0</v>
          </cell>
          <cell r="J5461">
            <v>0</v>
          </cell>
        </row>
        <row r="5462">
          <cell r="B5462" t="str">
            <v>CARIRI DO TOCANTINS-TO</v>
          </cell>
          <cell r="C5462" t="str">
            <v>TO</v>
          </cell>
          <cell r="D5462">
            <v>0</v>
          </cell>
          <cell r="E5462">
            <v>0</v>
          </cell>
          <cell r="F5462">
            <v>0</v>
          </cell>
          <cell r="G5462">
            <v>0</v>
          </cell>
          <cell r="H5462">
            <v>0</v>
          </cell>
          <cell r="I5462">
            <v>0</v>
          </cell>
          <cell r="J5462">
            <v>0</v>
          </cell>
        </row>
        <row r="5463">
          <cell r="B5463" t="str">
            <v>CARMOLANDIA-TO</v>
          </cell>
          <cell r="C5463" t="str">
            <v>TO</v>
          </cell>
          <cell r="D5463">
            <v>0</v>
          </cell>
          <cell r="E5463">
            <v>0</v>
          </cell>
          <cell r="F5463">
            <v>0</v>
          </cell>
          <cell r="G5463">
            <v>0</v>
          </cell>
          <cell r="H5463">
            <v>0</v>
          </cell>
          <cell r="I5463">
            <v>0</v>
          </cell>
          <cell r="J5463">
            <v>0</v>
          </cell>
        </row>
        <row r="5464">
          <cell r="B5464" t="str">
            <v>CARRASCO BONITO-TO</v>
          </cell>
          <cell r="C5464" t="str">
            <v>TO</v>
          </cell>
          <cell r="D5464">
            <v>0</v>
          </cell>
          <cell r="E5464">
            <v>0</v>
          </cell>
          <cell r="F5464">
            <v>0</v>
          </cell>
          <cell r="G5464">
            <v>0</v>
          </cell>
          <cell r="H5464">
            <v>0</v>
          </cell>
          <cell r="I5464">
            <v>0</v>
          </cell>
          <cell r="J5464">
            <v>0</v>
          </cell>
        </row>
        <row r="5465">
          <cell r="B5465" t="str">
            <v>CASEARA-TO</v>
          </cell>
          <cell r="C5465" t="str">
            <v>TO</v>
          </cell>
          <cell r="D5465">
            <v>0</v>
          </cell>
          <cell r="E5465">
            <v>0</v>
          </cell>
          <cell r="F5465">
            <v>0</v>
          </cell>
          <cell r="G5465">
            <v>0</v>
          </cell>
          <cell r="H5465">
            <v>0</v>
          </cell>
          <cell r="I5465">
            <v>0</v>
          </cell>
          <cell r="J5465">
            <v>0</v>
          </cell>
        </row>
        <row r="5466">
          <cell r="B5466" t="str">
            <v>CENTENARIO-TO</v>
          </cell>
          <cell r="C5466" t="str">
            <v>TO</v>
          </cell>
          <cell r="D5466">
            <v>0</v>
          </cell>
          <cell r="E5466">
            <v>0</v>
          </cell>
          <cell r="F5466">
            <v>0</v>
          </cell>
          <cell r="G5466">
            <v>0</v>
          </cell>
          <cell r="H5466">
            <v>0</v>
          </cell>
          <cell r="I5466">
            <v>0</v>
          </cell>
          <cell r="J5466">
            <v>0</v>
          </cell>
        </row>
        <row r="5467">
          <cell r="B5467" t="str">
            <v>CHAPADA DA NATIVIDADE-TO</v>
          </cell>
          <cell r="C5467" t="str">
            <v>TO</v>
          </cell>
          <cell r="D5467">
            <v>0</v>
          </cell>
          <cell r="E5467">
            <v>0</v>
          </cell>
          <cell r="F5467">
            <v>0</v>
          </cell>
          <cell r="G5467">
            <v>0</v>
          </cell>
          <cell r="H5467">
            <v>0</v>
          </cell>
          <cell r="I5467">
            <v>0</v>
          </cell>
          <cell r="J5467">
            <v>0</v>
          </cell>
        </row>
        <row r="5468">
          <cell r="B5468" t="str">
            <v>CHAPADA DE AREIA-TO</v>
          </cell>
          <cell r="C5468" t="str">
            <v>TO</v>
          </cell>
          <cell r="D5468">
            <v>0</v>
          </cell>
          <cell r="E5468">
            <v>0</v>
          </cell>
          <cell r="F5468">
            <v>0</v>
          </cell>
          <cell r="G5468">
            <v>0</v>
          </cell>
          <cell r="H5468">
            <v>0</v>
          </cell>
          <cell r="I5468">
            <v>0</v>
          </cell>
          <cell r="J5468">
            <v>0</v>
          </cell>
        </row>
        <row r="5469">
          <cell r="B5469" t="str">
            <v>COLINAS DO TOCANTINS-TO</v>
          </cell>
          <cell r="C5469" t="str">
            <v>TO</v>
          </cell>
          <cell r="D5469">
            <v>0</v>
          </cell>
          <cell r="E5469">
            <v>0</v>
          </cell>
          <cell r="F5469">
            <v>0</v>
          </cell>
          <cell r="G5469">
            <v>0</v>
          </cell>
          <cell r="H5469">
            <v>0</v>
          </cell>
          <cell r="I5469">
            <v>0</v>
          </cell>
          <cell r="J5469">
            <v>0</v>
          </cell>
        </row>
        <row r="5470">
          <cell r="B5470" t="str">
            <v>COLMEIA-TO</v>
          </cell>
          <cell r="C5470" t="str">
            <v>TO</v>
          </cell>
          <cell r="D5470">
            <v>0</v>
          </cell>
          <cell r="E5470">
            <v>0</v>
          </cell>
          <cell r="F5470">
            <v>0</v>
          </cell>
          <cell r="G5470">
            <v>0</v>
          </cell>
          <cell r="H5470">
            <v>0</v>
          </cell>
          <cell r="I5470">
            <v>0</v>
          </cell>
          <cell r="J5470">
            <v>0</v>
          </cell>
        </row>
        <row r="5471">
          <cell r="B5471" t="str">
            <v>COMBINADO-TO</v>
          </cell>
          <cell r="C5471" t="str">
            <v>TO</v>
          </cell>
          <cell r="D5471">
            <v>0</v>
          </cell>
          <cell r="E5471">
            <v>0</v>
          </cell>
          <cell r="F5471">
            <v>0</v>
          </cell>
          <cell r="G5471">
            <v>0</v>
          </cell>
          <cell r="H5471">
            <v>0</v>
          </cell>
          <cell r="I5471">
            <v>0</v>
          </cell>
          <cell r="J5471">
            <v>0</v>
          </cell>
        </row>
        <row r="5472">
          <cell r="B5472" t="str">
            <v>CONCEICAO DO TOCANTINS-TO</v>
          </cell>
          <cell r="C5472" t="str">
            <v>TO</v>
          </cell>
          <cell r="D5472">
            <v>0</v>
          </cell>
          <cell r="E5472">
            <v>0</v>
          </cell>
          <cell r="F5472">
            <v>0</v>
          </cell>
          <cell r="G5472">
            <v>0</v>
          </cell>
          <cell r="H5472">
            <v>0</v>
          </cell>
          <cell r="I5472">
            <v>0</v>
          </cell>
          <cell r="J5472">
            <v>0</v>
          </cell>
        </row>
        <row r="5473">
          <cell r="B5473" t="str">
            <v>COUTO DE MAGALHAES-TO</v>
          </cell>
          <cell r="C5473" t="str">
            <v>TO</v>
          </cell>
          <cell r="D5473">
            <v>0</v>
          </cell>
          <cell r="E5473">
            <v>0</v>
          </cell>
          <cell r="F5473">
            <v>0</v>
          </cell>
          <cell r="G5473">
            <v>0</v>
          </cell>
          <cell r="H5473">
            <v>0</v>
          </cell>
          <cell r="I5473">
            <v>0</v>
          </cell>
          <cell r="J5473">
            <v>0</v>
          </cell>
        </row>
        <row r="5474">
          <cell r="B5474" t="str">
            <v>CRISTALANDIA-TO</v>
          </cell>
          <cell r="C5474" t="str">
            <v>TO</v>
          </cell>
          <cell r="D5474">
            <v>0</v>
          </cell>
          <cell r="E5474">
            <v>0</v>
          </cell>
          <cell r="F5474">
            <v>0</v>
          </cell>
          <cell r="G5474">
            <v>0</v>
          </cell>
          <cell r="H5474">
            <v>0</v>
          </cell>
          <cell r="I5474">
            <v>0</v>
          </cell>
          <cell r="J5474">
            <v>0</v>
          </cell>
        </row>
        <row r="5475">
          <cell r="B5475" t="str">
            <v>CRIXAS DO TOCANTINS-TO</v>
          </cell>
          <cell r="C5475" t="str">
            <v>TO</v>
          </cell>
          <cell r="D5475">
            <v>0</v>
          </cell>
          <cell r="E5475">
            <v>0</v>
          </cell>
          <cell r="F5475">
            <v>0</v>
          </cell>
          <cell r="G5475">
            <v>0</v>
          </cell>
          <cell r="H5475">
            <v>0</v>
          </cell>
          <cell r="I5475">
            <v>0</v>
          </cell>
          <cell r="J5475">
            <v>0</v>
          </cell>
        </row>
        <row r="5476">
          <cell r="B5476" t="str">
            <v>DARCINOPOLIS-TO</v>
          </cell>
          <cell r="C5476" t="str">
            <v>TO</v>
          </cell>
          <cell r="D5476">
            <v>0</v>
          </cell>
          <cell r="E5476">
            <v>0</v>
          </cell>
          <cell r="F5476">
            <v>0</v>
          </cell>
          <cell r="G5476">
            <v>0</v>
          </cell>
          <cell r="H5476">
            <v>0</v>
          </cell>
          <cell r="I5476">
            <v>0</v>
          </cell>
          <cell r="J5476">
            <v>0</v>
          </cell>
        </row>
        <row r="5477">
          <cell r="B5477" t="str">
            <v>DIANOPOLIS-TO</v>
          </cell>
          <cell r="C5477" t="str">
            <v>TO</v>
          </cell>
          <cell r="D5477">
            <v>0</v>
          </cell>
          <cell r="E5477">
            <v>0</v>
          </cell>
          <cell r="F5477">
            <v>0</v>
          </cell>
          <cell r="G5477">
            <v>0</v>
          </cell>
          <cell r="H5477">
            <v>0</v>
          </cell>
          <cell r="I5477">
            <v>0</v>
          </cell>
          <cell r="J5477">
            <v>0</v>
          </cell>
        </row>
        <row r="5478">
          <cell r="B5478" t="str">
            <v>DIVINOPOLIS DO TOCANTINS-TO</v>
          </cell>
          <cell r="C5478" t="str">
            <v>TO</v>
          </cell>
          <cell r="D5478">
            <v>0</v>
          </cell>
          <cell r="E5478">
            <v>0</v>
          </cell>
          <cell r="F5478">
            <v>0</v>
          </cell>
          <cell r="G5478">
            <v>0</v>
          </cell>
          <cell r="H5478">
            <v>0</v>
          </cell>
          <cell r="I5478">
            <v>0</v>
          </cell>
          <cell r="J5478">
            <v>0</v>
          </cell>
        </row>
        <row r="5479">
          <cell r="B5479" t="str">
            <v>DOIS IRMAOS DO TOCANTINS-TO</v>
          </cell>
          <cell r="C5479" t="str">
            <v>TO</v>
          </cell>
          <cell r="D5479">
            <v>0</v>
          </cell>
          <cell r="E5479">
            <v>0</v>
          </cell>
          <cell r="F5479">
            <v>0</v>
          </cell>
          <cell r="G5479">
            <v>0</v>
          </cell>
          <cell r="H5479">
            <v>0</v>
          </cell>
          <cell r="I5479">
            <v>0</v>
          </cell>
          <cell r="J5479">
            <v>0</v>
          </cell>
        </row>
        <row r="5480">
          <cell r="B5480" t="str">
            <v>DUERE-TO</v>
          </cell>
          <cell r="C5480" t="str">
            <v>TO</v>
          </cell>
          <cell r="D5480">
            <v>0</v>
          </cell>
          <cell r="E5480">
            <v>0</v>
          </cell>
          <cell r="F5480">
            <v>0</v>
          </cell>
          <cell r="G5480">
            <v>0</v>
          </cell>
          <cell r="H5480">
            <v>0</v>
          </cell>
          <cell r="I5480">
            <v>0</v>
          </cell>
          <cell r="J5480">
            <v>0</v>
          </cell>
        </row>
        <row r="5481">
          <cell r="B5481" t="str">
            <v>ESPERANTINA-TO</v>
          </cell>
          <cell r="C5481" t="str">
            <v>TO</v>
          </cell>
          <cell r="D5481">
            <v>0</v>
          </cell>
          <cell r="E5481">
            <v>0</v>
          </cell>
          <cell r="F5481">
            <v>0</v>
          </cell>
          <cell r="G5481">
            <v>0</v>
          </cell>
          <cell r="H5481">
            <v>0</v>
          </cell>
          <cell r="I5481">
            <v>0</v>
          </cell>
          <cell r="J5481">
            <v>0</v>
          </cell>
        </row>
        <row r="5482">
          <cell r="B5482" t="str">
            <v>FATIMA-TO</v>
          </cell>
          <cell r="C5482" t="str">
            <v>TO</v>
          </cell>
          <cell r="D5482">
            <v>0</v>
          </cell>
          <cell r="E5482">
            <v>0</v>
          </cell>
          <cell r="F5482">
            <v>0</v>
          </cell>
          <cell r="G5482">
            <v>0</v>
          </cell>
          <cell r="H5482">
            <v>0</v>
          </cell>
          <cell r="I5482">
            <v>0</v>
          </cell>
          <cell r="J5482">
            <v>0</v>
          </cell>
        </row>
        <row r="5483">
          <cell r="B5483" t="str">
            <v>FIGUEIROPOLIS-TO</v>
          </cell>
          <cell r="C5483" t="str">
            <v>TO</v>
          </cell>
          <cell r="D5483">
            <v>0</v>
          </cell>
          <cell r="E5483">
            <v>0</v>
          </cell>
          <cell r="F5483">
            <v>0</v>
          </cell>
          <cell r="G5483">
            <v>0</v>
          </cell>
          <cell r="H5483">
            <v>0</v>
          </cell>
          <cell r="I5483">
            <v>0</v>
          </cell>
          <cell r="J5483">
            <v>0</v>
          </cell>
        </row>
        <row r="5484">
          <cell r="B5484" t="str">
            <v>FILADELFIA-TO</v>
          </cell>
          <cell r="C5484" t="str">
            <v>TO</v>
          </cell>
          <cell r="D5484">
            <v>0</v>
          </cell>
          <cell r="E5484">
            <v>0</v>
          </cell>
          <cell r="F5484">
            <v>0</v>
          </cell>
          <cell r="G5484">
            <v>0</v>
          </cell>
          <cell r="H5484">
            <v>0</v>
          </cell>
          <cell r="I5484">
            <v>0</v>
          </cell>
          <cell r="J5484">
            <v>0</v>
          </cell>
        </row>
        <row r="5485">
          <cell r="B5485" t="str">
            <v>FORMOSO DO ARAGUAIA-TO</v>
          </cell>
          <cell r="C5485" t="str">
            <v>TO</v>
          </cell>
          <cell r="D5485">
            <v>0</v>
          </cell>
          <cell r="E5485">
            <v>0</v>
          </cell>
          <cell r="F5485">
            <v>0</v>
          </cell>
          <cell r="G5485">
            <v>0</v>
          </cell>
          <cell r="H5485">
            <v>0</v>
          </cell>
          <cell r="I5485">
            <v>0</v>
          </cell>
          <cell r="J5485">
            <v>0</v>
          </cell>
        </row>
        <row r="5486">
          <cell r="B5486" t="str">
            <v>FORTALEZA DO TABOCAO-TO</v>
          </cell>
          <cell r="C5486" t="str">
            <v>TO</v>
          </cell>
          <cell r="D5486">
            <v>0</v>
          </cell>
          <cell r="E5486">
            <v>0</v>
          </cell>
          <cell r="F5486">
            <v>0</v>
          </cell>
          <cell r="G5486">
            <v>0</v>
          </cell>
          <cell r="H5486">
            <v>0</v>
          </cell>
          <cell r="I5486">
            <v>0</v>
          </cell>
          <cell r="J5486">
            <v>0</v>
          </cell>
        </row>
        <row r="5487">
          <cell r="B5487" t="str">
            <v>GOIANORTE-TO</v>
          </cell>
          <cell r="C5487" t="str">
            <v>TO</v>
          </cell>
          <cell r="D5487">
            <v>0</v>
          </cell>
          <cell r="E5487">
            <v>0</v>
          </cell>
          <cell r="F5487">
            <v>0</v>
          </cell>
          <cell r="G5487">
            <v>0</v>
          </cell>
          <cell r="H5487">
            <v>0</v>
          </cell>
          <cell r="I5487">
            <v>0</v>
          </cell>
          <cell r="J5487">
            <v>0</v>
          </cell>
        </row>
        <row r="5488">
          <cell r="B5488" t="str">
            <v>GOIATINS-TO</v>
          </cell>
          <cell r="C5488" t="str">
            <v>TO</v>
          </cell>
          <cell r="D5488">
            <v>0</v>
          </cell>
          <cell r="E5488">
            <v>0</v>
          </cell>
          <cell r="F5488">
            <v>0</v>
          </cell>
          <cell r="G5488">
            <v>0</v>
          </cell>
          <cell r="H5488">
            <v>0</v>
          </cell>
          <cell r="I5488">
            <v>0</v>
          </cell>
          <cell r="J5488">
            <v>0</v>
          </cell>
        </row>
        <row r="5489">
          <cell r="B5489" t="str">
            <v>GUARAI-TO</v>
          </cell>
          <cell r="C5489" t="str">
            <v>TO</v>
          </cell>
          <cell r="D5489">
            <v>0</v>
          </cell>
          <cell r="E5489">
            <v>0</v>
          </cell>
          <cell r="F5489">
            <v>0</v>
          </cell>
          <cell r="G5489">
            <v>0</v>
          </cell>
          <cell r="H5489">
            <v>0</v>
          </cell>
          <cell r="I5489">
            <v>0</v>
          </cell>
          <cell r="J5489">
            <v>0</v>
          </cell>
        </row>
        <row r="5490">
          <cell r="B5490" t="str">
            <v>GURUPI-TO</v>
          </cell>
          <cell r="C5490" t="str">
            <v>TO</v>
          </cell>
          <cell r="D5490">
            <v>0</v>
          </cell>
          <cell r="E5490">
            <v>0</v>
          </cell>
          <cell r="F5490">
            <v>0</v>
          </cell>
          <cell r="G5490">
            <v>0</v>
          </cell>
          <cell r="H5490">
            <v>0</v>
          </cell>
          <cell r="I5490">
            <v>0</v>
          </cell>
          <cell r="J5490">
            <v>0</v>
          </cell>
        </row>
        <row r="5491">
          <cell r="B5491" t="str">
            <v>IPUEIRAS-TO</v>
          </cell>
          <cell r="C5491" t="str">
            <v>TO</v>
          </cell>
          <cell r="D5491">
            <v>0</v>
          </cell>
          <cell r="E5491">
            <v>0</v>
          </cell>
          <cell r="F5491">
            <v>0</v>
          </cell>
          <cell r="G5491">
            <v>0</v>
          </cell>
          <cell r="H5491">
            <v>0</v>
          </cell>
          <cell r="I5491">
            <v>0</v>
          </cell>
          <cell r="J5491">
            <v>0</v>
          </cell>
        </row>
        <row r="5492">
          <cell r="B5492" t="str">
            <v>ITACAJA-TO</v>
          </cell>
          <cell r="C5492" t="str">
            <v>TO</v>
          </cell>
          <cell r="D5492">
            <v>0</v>
          </cell>
          <cell r="E5492">
            <v>0</v>
          </cell>
          <cell r="F5492">
            <v>0</v>
          </cell>
          <cell r="G5492">
            <v>0</v>
          </cell>
          <cell r="H5492">
            <v>0</v>
          </cell>
          <cell r="I5492">
            <v>0</v>
          </cell>
          <cell r="J5492">
            <v>0</v>
          </cell>
        </row>
        <row r="5493">
          <cell r="B5493" t="str">
            <v>ITAGUATINS-TO</v>
          </cell>
          <cell r="C5493" t="str">
            <v>TO</v>
          </cell>
          <cell r="D5493">
            <v>0</v>
          </cell>
          <cell r="E5493">
            <v>0</v>
          </cell>
          <cell r="F5493">
            <v>0</v>
          </cell>
          <cell r="G5493">
            <v>0</v>
          </cell>
          <cell r="H5493">
            <v>0</v>
          </cell>
          <cell r="I5493">
            <v>0</v>
          </cell>
          <cell r="J5493">
            <v>0</v>
          </cell>
        </row>
        <row r="5494">
          <cell r="B5494" t="str">
            <v>ITAPIRATINS-TO</v>
          </cell>
          <cell r="C5494" t="str">
            <v>TO</v>
          </cell>
          <cell r="D5494">
            <v>0</v>
          </cell>
          <cell r="E5494">
            <v>0</v>
          </cell>
          <cell r="F5494">
            <v>0</v>
          </cell>
          <cell r="G5494">
            <v>0</v>
          </cell>
          <cell r="H5494">
            <v>0</v>
          </cell>
          <cell r="I5494">
            <v>0</v>
          </cell>
          <cell r="J5494">
            <v>0</v>
          </cell>
        </row>
        <row r="5495">
          <cell r="B5495" t="str">
            <v>ITAPORA DO TOCANTINS-TO</v>
          </cell>
          <cell r="C5495" t="str">
            <v>TO</v>
          </cell>
          <cell r="D5495">
            <v>0</v>
          </cell>
          <cell r="E5495">
            <v>0</v>
          </cell>
          <cell r="F5495">
            <v>0</v>
          </cell>
          <cell r="G5495">
            <v>0</v>
          </cell>
          <cell r="H5495">
            <v>0</v>
          </cell>
          <cell r="I5495">
            <v>0</v>
          </cell>
          <cell r="J5495">
            <v>0</v>
          </cell>
        </row>
        <row r="5496">
          <cell r="B5496" t="str">
            <v>JAU DO TOCANTINS-TO</v>
          </cell>
          <cell r="C5496" t="str">
            <v>TO</v>
          </cell>
          <cell r="D5496">
            <v>0</v>
          </cell>
          <cell r="E5496">
            <v>0</v>
          </cell>
          <cell r="F5496">
            <v>0</v>
          </cell>
          <cell r="G5496">
            <v>0</v>
          </cell>
          <cell r="H5496">
            <v>0</v>
          </cell>
          <cell r="I5496">
            <v>0</v>
          </cell>
          <cell r="J5496">
            <v>0</v>
          </cell>
        </row>
        <row r="5497">
          <cell r="B5497" t="str">
            <v>JUARINA-TO</v>
          </cell>
          <cell r="C5497" t="str">
            <v>TO</v>
          </cell>
          <cell r="D5497">
            <v>0</v>
          </cell>
          <cell r="E5497">
            <v>0</v>
          </cell>
          <cell r="F5497">
            <v>0</v>
          </cell>
          <cell r="G5497">
            <v>0</v>
          </cell>
          <cell r="H5497">
            <v>0</v>
          </cell>
          <cell r="I5497">
            <v>0</v>
          </cell>
          <cell r="J5497">
            <v>0</v>
          </cell>
        </row>
        <row r="5498">
          <cell r="B5498" t="str">
            <v>LAGOA DA CONFUSAO-TO</v>
          </cell>
          <cell r="C5498" t="str">
            <v>TO</v>
          </cell>
          <cell r="D5498">
            <v>0</v>
          </cell>
          <cell r="E5498">
            <v>0</v>
          </cell>
          <cell r="F5498">
            <v>0</v>
          </cell>
          <cell r="G5498">
            <v>0</v>
          </cell>
          <cell r="H5498">
            <v>0</v>
          </cell>
          <cell r="I5498">
            <v>0</v>
          </cell>
          <cell r="J5498">
            <v>0</v>
          </cell>
        </row>
        <row r="5499">
          <cell r="B5499" t="str">
            <v>LAGOA DO TOCANTINS-TO</v>
          </cell>
          <cell r="C5499" t="str">
            <v>TO</v>
          </cell>
          <cell r="D5499">
            <v>0</v>
          </cell>
          <cell r="E5499">
            <v>0</v>
          </cell>
          <cell r="F5499">
            <v>0</v>
          </cell>
          <cell r="G5499">
            <v>0</v>
          </cell>
          <cell r="H5499">
            <v>0</v>
          </cell>
          <cell r="I5499">
            <v>0</v>
          </cell>
          <cell r="J5499">
            <v>0</v>
          </cell>
        </row>
        <row r="5500">
          <cell r="B5500" t="str">
            <v>LAJEADO-TO</v>
          </cell>
          <cell r="C5500" t="str">
            <v>TO</v>
          </cell>
          <cell r="D5500">
            <v>0</v>
          </cell>
          <cell r="E5500">
            <v>0</v>
          </cell>
          <cell r="F5500">
            <v>0</v>
          </cell>
          <cell r="G5500">
            <v>0</v>
          </cell>
          <cell r="H5500">
            <v>0</v>
          </cell>
          <cell r="I5500">
            <v>0</v>
          </cell>
          <cell r="J5500">
            <v>0</v>
          </cell>
        </row>
        <row r="5501">
          <cell r="B5501" t="str">
            <v>LAVANDEIRA-TO</v>
          </cell>
          <cell r="C5501" t="str">
            <v>TO</v>
          </cell>
          <cell r="D5501">
            <v>0</v>
          </cell>
          <cell r="E5501">
            <v>0</v>
          </cell>
          <cell r="F5501">
            <v>0</v>
          </cell>
          <cell r="G5501">
            <v>0</v>
          </cell>
          <cell r="H5501">
            <v>0</v>
          </cell>
          <cell r="I5501">
            <v>0</v>
          </cell>
          <cell r="J5501">
            <v>0</v>
          </cell>
        </row>
        <row r="5502">
          <cell r="B5502" t="str">
            <v>LIZARDA-TO</v>
          </cell>
          <cell r="C5502" t="str">
            <v>TO</v>
          </cell>
          <cell r="D5502">
            <v>0</v>
          </cell>
          <cell r="E5502">
            <v>0</v>
          </cell>
          <cell r="F5502">
            <v>0</v>
          </cell>
          <cell r="G5502">
            <v>0</v>
          </cell>
          <cell r="H5502">
            <v>0</v>
          </cell>
          <cell r="I5502">
            <v>0</v>
          </cell>
          <cell r="J5502">
            <v>0</v>
          </cell>
        </row>
        <row r="5503">
          <cell r="B5503" t="str">
            <v>LUZINOPOLIS-TO</v>
          </cell>
          <cell r="C5503" t="str">
            <v>TO</v>
          </cell>
          <cell r="D5503">
            <v>0</v>
          </cell>
          <cell r="E5503">
            <v>0</v>
          </cell>
          <cell r="F5503">
            <v>0</v>
          </cell>
          <cell r="G5503">
            <v>0</v>
          </cell>
          <cell r="H5503">
            <v>0</v>
          </cell>
          <cell r="I5503">
            <v>0</v>
          </cell>
          <cell r="J5503">
            <v>0</v>
          </cell>
        </row>
        <row r="5504">
          <cell r="B5504" t="str">
            <v>MARIANOPOLIS DO TOCANTINS-TO</v>
          </cell>
          <cell r="C5504" t="str">
            <v>TO</v>
          </cell>
          <cell r="D5504">
            <v>0</v>
          </cell>
          <cell r="E5504">
            <v>0</v>
          </cell>
          <cell r="F5504">
            <v>0</v>
          </cell>
          <cell r="G5504">
            <v>0</v>
          </cell>
          <cell r="H5504">
            <v>0</v>
          </cell>
          <cell r="I5504">
            <v>0</v>
          </cell>
          <cell r="J5504">
            <v>0</v>
          </cell>
        </row>
        <row r="5505">
          <cell r="B5505" t="str">
            <v>MATEIROS-TO</v>
          </cell>
          <cell r="C5505" t="str">
            <v>TO</v>
          </cell>
          <cell r="D5505">
            <v>0</v>
          </cell>
          <cell r="E5505">
            <v>0</v>
          </cell>
          <cell r="F5505">
            <v>0</v>
          </cell>
          <cell r="G5505">
            <v>0</v>
          </cell>
          <cell r="H5505">
            <v>0</v>
          </cell>
          <cell r="I5505">
            <v>0</v>
          </cell>
          <cell r="J5505">
            <v>0</v>
          </cell>
        </row>
        <row r="5506">
          <cell r="B5506" t="str">
            <v>MAURILANDIA DO TOCANTINS-TO</v>
          </cell>
          <cell r="C5506" t="str">
            <v>TO</v>
          </cell>
          <cell r="D5506">
            <v>0</v>
          </cell>
          <cell r="E5506">
            <v>0</v>
          </cell>
          <cell r="F5506">
            <v>0</v>
          </cell>
          <cell r="G5506">
            <v>0</v>
          </cell>
          <cell r="H5506">
            <v>0</v>
          </cell>
          <cell r="I5506">
            <v>0</v>
          </cell>
          <cell r="J5506">
            <v>0</v>
          </cell>
        </row>
        <row r="5507">
          <cell r="B5507" t="str">
            <v>MIRACEMA DO TOCANTINS-TO</v>
          </cell>
          <cell r="C5507" t="str">
            <v>TO</v>
          </cell>
          <cell r="D5507">
            <v>0</v>
          </cell>
          <cell r="E5507">
            <v>0</v>
          </cell>
          <cell r="F5507">
            <v>0</v>
          </cell>
          <cell r="G5507">
            <v>0</v>
          </cell>
          <cell r="H5507">
            <v>0</v>
          </cell>
          <cell r="I5507">
            <v>0</v>
          </cell>
          <cell r="J5507">
            <v>0</v>
          </cell>
        </row>
        <row r="5508">
          <cell r="B5508" t="str">
            <v>MIRANORTE-TO</v>
          </cell>
          <cell r="C5508" t="str">
            <v>TO</v>
          </cell>
          <cell r="D5508">
            <v>0</v>
          </cell>
          <cell r="E5508">
            <v>0</v>
          </cell>
          <cell r="F5508">
            <v>0</v>
          </cell>
          <cell r="G5508">
            <v>0</v>
          </cell>
          <cell r="H5508">
            <v>0</v>
          </cell>
          <cell r="I5508">
            <v>0</v>
          </cell>
          <cell r="J5508">
            <v>0</v>
          </cell>
        </row>
        <row r="5509">
          <cell r="B5509" t="str">
            <v>MONTE DO CARMO-TO</v>
          </cell>
          <cell r="C5509" t="str">
            <v>TO</v>
          </cell>
          <cell r="D5509">
            <v>0</v>
          </cell>
          <cell r="E5509">
            <v>0</v>
          </cell>
          <cell r="F5509">
            <v>0</v>
          </cell>
          <cell r="G5509">
            <v>0</v>
          </cell>
          <cell r="H5509">
            <v>0</v>
          </cell>
          <cell r="I5509">
            <v>0</v>
          </cell>
          <cell r="J5509">
            <v>0</v>
          </cell>
        </row>
        <row r="5510">
          <cell r="B5510" t="str">
            <v>MONTE SANTO DO TOCANTINS-TO</v>
          </cell>
          <cell r="C5510" t="str">
            <v>TO</v>
          </cell>
          <cell r="D5510">
            <v>0</v>
          </cell>
          <cell r="E5510">
            <v>0</v>
          </cell>
          <cell r="F5510">
            <v>0</v>
          </cell>
          <cell r="G5510">
            <v>0</v>
          </cell>
          <cell r="H5510">
            <v>0</v>
          </cell>
          <cell r="I5510">
            <v>0</v>
          </cell>
          <cell r="J5510">
            <v>0</v>
          </cell>
        </row>
        <row r="5511">
          <cell r="B5511" t="str">
            <v>MURICILANDIA-TO</v>
          </cell>
          <cell r="C5511" t="str">
            <v>TO</v>
          </cell>
          <cell r="D5511">
            <v>0</v>
          </cell>
          <cell r="E5511">
            <v>0</v>
          </cell>
          <cell r="F5511">
            <v>0</v>
          </cell>
          <cell r="G5511">
            <v>0</v>
          </cell>
          <cell r="H5511">
            <v>0</v>
          </cell>
          <cell r="I5511">
            <v>0</v>
          </cell>
          <cell r="J5511">
            <v>0</v>
          </cell>
        </row>
        <row r="5512">
          <cell r="B5512" t="str">
            <v>NATIVIDADE-TO</v>
          </cell>
          <cell r="C5512" t="str">
            <v>TO</v>
          </cell>
          <cell r="D5512">
            <v>0</v>
          </cell>
          <cell r="E5512">
            <v>0</v>
          </cell>
          <cell r="F5512">
            <v>0</v>
          </cell>
          <cell r="G5512">
            <v>0</v>
          </cell>
          <cell r="H5512">
            <v>0</v>
          </cell>
          <cell r="I5512">
            <v>0</v>
          </cell>
          <cell r="J5512">
            <v>0</v>
          </cell>
        </row>
        <row r="5513">
          <cell r="B5513" t="str">
            <v>NAZARE-TO</v>
          </cell>
          <cell r="C5513" t="str">
            <v>TO</v>
          </cell>
          <cell r="D5513">
            <v>0</v>
          </cell>
          <cell r="E5513">
            <v>0</v>
          </cell>
          <cell r="F5513">
            <v>0</v>
          </cell>
          <cell r="G5513">
            <v>0</v>
          </cell>
          <cell r="H5513">
            <v>0</v>
          </cell>
          <cell r="I5513">
            <v>0</v>
          </cell>
          <cell r="J5513">
            <v>0</v>
          </cell>
        </row>
        <row r="5514">
          <cell r="B5514" t="str">
            <v>NOVA OLINDA-TO</v>
          </cell>
          <cell r="C5514" t="str">
            <v>TO</v>
          </cell>
          <cell r="D5514">
            <v>0</v>
          </cell>
          <cell r="E5514">
            <v>0</v>
          </cell>
          <cell r="F5514">
            <v>0</v>
          </cell>
          <cell r="G5514">
            <v>0</v>
          </cell>
          <cell r="H5514">
            <v>0</v>
          </cell>
          <cell r="I5514">
            <v>0</v>
          </cell>
          <cell r="J5514">
            <v>0</v>
          </cell>
        </row>
        <row r="5515">
          <cell r="B5515" t="str">
            <v>NOVA ROSALANDIA-TO</v>
          </cell>
          <cell r="C5515" t="str">
            <v>TO</v>
          </cell>
          <cell r="D5515">
            <v>0</v>
          </cell>
          <cell r="E5515">
            <v>0</v>
          </cell>
          <cell r="F5515">
            <v>0</v>
          </cell>
          <cell r="G5515">
            <v>0</v>
          </cell>
          <cell r="H5515">
            <v>0</v>
          </cell>
          <cell r="I5515">
            <v>0</v>
          </cell>
          <cell r="J5515">
            <v>0</v>
          </cell>
        </row>
        <row r="5516">
          <cell r="B5516" t="str">
            <v>NOVO ACORDO-TO</v>
          </cell>
          <cell r="C5516" t="str">
            <v>TO</v>
          </cell>
          <cell r="D5516">
            <v>0</v>
          </cell>
          <cell r="E5516">
            <v>0</v>
          </cell>
          <cell r="F5516">
            <v>0</v>
          </cell>
          <cell r="G5516">
            <v>0</v>
          </cell>
          <cell r="H5516">
            <v>0</v>
          </cell>
          <cell r="I5516">
            <v>0</v>
          </cell>
          <cell r="J5516">
            <v>0</v>
          </cell>
        </row>
        <row r="5517">
          <cell r="B5517" t="str">
            <v>NOVO ALEGRE-TO</v>
          </cell>
          <cell r="C5517" t="str">
            <v>TO</v>
          </cell>
          <cell r="D5517">
            <v>0</v>
          </cell>
          <cell r="E5517">
            <v>0</v>
          </cell>
          <cell r="F5517">
            <v>0</v>
          </cell>
          <cell r="G5517">
            <v>0</v>
          </cell>
          <cell r="H5517">
            <v>0</v>
          </cell>
          <cell r="I5517">
            <v>0</v>
          </cell>
          <cell r="J5517">
            <v>0</v>
          </cell>
        </row>
        <row r="5518">
          <cell r="B5518" t="str">
            <v>NOVO JARDIM-TO</v>
          </cell>
          <cell r="C5518" t="str">
            <v>TO</v>
          </cell>
          <cell r="D5518">
            <v>0</v>
          </cell>
          <cell r="E5518">
            <v>0</v>
          </cell>
          <cell r="F5518">
            <v>0</v>
          </cell>
          <cell r="G5518">
            <v>0</v>
          </cell>
          <cell r="H5518">
            <v>0</v>
          </cell>
          <cell r="I5518">
            <v>0</v>
          </cell>
          <cell r="J5518">
            <v>0</v>
          </cell>
        </row>
        <row r="5519">
          <cell r="B5519" t="str">
            <v>OLIVEIRA DE FATIMA-TO</v>
          </cell>
          <cell r="C5519" t="str">
            <v>TO</v>
          </cell>
          <cell r="D5519">
            <v>0</v>
          </cell>
          <cell r="E5519">
            <v>0</v>
          </cell>
          <cell r="F5519">
            <v>0</v>
          </cell>
          <cell r="G5519">
            <v>0</v>
          </cell>
          <cell r="H5519">
            <v>0</v>
          </cell>
          <cell r="I5519">
            <v>0</v>
          </cell>
          <cell r="J5519">
            <v>0</v>
          </cell>
        </row>
        <row r="5520">
          <cell r="B5520" t="str">
            <v>PALMAS-TO</v>
          </cell>
          <cell r="C5520" t="str">
            <v>TO</v>
          </cell>
          <cell r="D5520">
            <v>0</v>
          </cell>
          <cell r="E5520">
            <v>0</v>
          </cell>
          <cell r="F5520">
            <v>0</v>
          </cell>
          <cell r="G5520">
            <v>0</v>
          </cell>
          <cell r="H5520">
            <v>0</v>
          </cell>
          <cell r="I5520">
            <v>0</v>
          </cell>
          <cell r="J5520">
            <v>0</v>
          </cell>
        </row>
        <row r="5521">
          <cell r="B5521" t="str">
            <v>PALMEIRANTE-TO</v>
          </cell>
          <cell r="C5521" t="str">
            <v>TO</v>
          </cell>
          <cell r="D5521">
            <v>0</v>
          </cell>
          <cell r="E5521">
            <v>0</v>
          </cell>
          <cell r="F5521">
            <v>0</v>
          </cell>
          <cell r="G5521">
            <v>0</v>
          </cell>
          <cell r="H5521">
            <v>0</v>
          </cell>
          <cell r="I5521">
            <v>0</v>
          </cell>
          <cell r="J5521">
            <v>0</v>
          </cell>
        </row>
        <row r="5522">
          <cell r="B5522" t="str">
            <v>PALMEIRAS DO TOCANTINS-TO</v>
          </cell>
          <cell r="C5522" t="str">
            <v>TO</v>
          </cell>
          <cell r="D5522">
            <v>0</v>
          </cell>
          <cell r="E5522">
            <v>0</v>
          </cell>
          <cell r="F5522">
            <v>0</v>
          </cell>
          <cell r="G5522">
            <v>0</v>
          </cell>
          <cell r="H5522">
            <v>0</v>
          </cell>
          <cell r="I5522">
            <v>0</v>
          </cell>
          <cell r="J5522">
            <v>0</v>
          </cell>
        </row>
        <row r="5523">
          <cell r="B5523" t="str">
            <v>PALMEIROPOLIS-TO</v>
          </cell>
          <cell r="C5523" t="str">
            <v>TO</v>
          </cell>
          <cell r="D5523">
            <v>0</v>
          </cell>
          <cell r="E5523">
            <v>0</v>
          </cell>
          <cell r="F5523">
            <v>0</v>
          </cell>
          <cell r="G5523">
            <v>0</v>
          </cell>
          <cell r="H5523">
            <v>0</v>
          </cell>
          <cell r="I5523">
            <v>0</v>
          </cell>
          <cell r="J5523">
            <v>0</v>
          </cell>
        </row>
        <row r="5524">
          <cell r="B5524" t="str">
            <v>PARAISO DO TOCANTINS-TO</v>
          </cell>
          <cell r="C5524" t="str">
            <v>TO</v>
          </cell>
          <cell r="D5524">
            <v>0</v>
          </cell>
          <cell r="E5524">
            <v>0</v>
          </cell>
          <cell r="F5524">
            <v>0</v>
          </cell>
          <cell r="G5524">
            <v>0</v>
          </cell>
          <cell r="H5524">
            <v>0</v>
          </cell>
          <cell r="I5524">
            <v>0</v>
          </cell>
          <cell r="J5524">
            <v>0</v>
          </cell>
        </row>
        <row r="5525">
          <cell r="B5525" t="str">
            <v>PARANA-TO</v>
          </cell>
          <cell r="C5525" t="str">
            <v>TO</v>
          </cell>
          <cell r="D5525">
            <v>0</v>
          </cell>
          <cell r="E5525">
            <v>0</v>
          </cell>
          <cell r="F5525">
            <v>0</v>
          </cell>
          <cell r="G5525">
            <v>0</v>
          </cell>
          <cell r="H5525">
            <v>0</v>
          </cell>
          <cell r="I5525">
            <v>0</v>
          </cell>
          <cell r="J5525">
            <v>0</v>
          </cell>
        </row>
        <row r="5526">
          <cell r="B5526" t="str">
            <v>PAU D'ARCO-TO</v>
          </cell>
          <cell r="C5526" t="str">
            <v>TO</v>
          </cell>
          <cell r="D5526">
            <v>0</v>
          </cell>
          <cell r="E5526">
            <v>0</v>
          </cell>
          <cell r="F5526">
            <v>0</v>
          </cell>
          <cell r="G5526">
            <v>0</v>
          </cell>
          <cell r="H5526">
            <v>0</v>
          </cell>
          <cell r="I5526">
            <v>0</v>
          </cell>
          <cell r="J5526">
            <v>0</v>
          </cell>
        </row>
        <row r="5527">
          <cell r="B5527" t="str">
            <v>PEDRO AFONSO-TO</v>
          </cell>
          <cell r="C5527" t="str">
            <v>TO</v>
          </cell>
          <cell r="D5527">
            <v>0</v>
          </cell>
          <cell r="E5527">
            <v>0</v>
          </cell>
          <cell r="F5527">
            <v>0</v>
          </cell>
          <cell r="G5527">
            <v>0</v>
          </cell>
          <cell r="H5527">
            <v>0</v>
          </cell>
          <cell r="I5527">
            <v>0</v>
          </cell>
          <cell r="J5527">
            <v>0</v>
          </cell>
        </row>
        <row r="5528">
          <cell r="B5528" t="str">
            <v>PEIXE-TO</v>
          </cell>
          <cell r="C5528" t="str">
            <v>TO</v>
          </cell>
          <cell r="D5528">
            <v>0</v>
          </cell>
          <cell r="E5528">
            <v>0</v>
          </cell>
          <cell r="F5528">
            <v>0</v>
          </cell>
          <cell r="G5528">
            <v>0</v>
          </cell>
          <cell r="H5528">
            <v>0</v>
          </cell>
          <cell r="I5528">
            <v>0</v>
          </cell>
          <cell r="J5528">
            <v>0</v>
          </cell>
        </row>
        <row r="5529">
          <cell r="B5529" t="str">
            <v>PEQUIZEIRO-TO</v>
          </cell>
          <cell r="C5529" t="str">
            <v>TO</v>
          </cell>
          <cell r="D5529">
            <v>0</v>
          </cell>
          <cell r="E5529">
            <v>0</v>
          </cell>
          <cell r="F5529">
            <v>0</v>
          </cell>
          <cell r="G5529">
            <v>0</v>
          </cell>
          <cell r="H5529">
            <v>0</v>
          </cell>
          <cell r="I5529">
            <v>0</v>
          </cell>
          <cell r="J5529">
            <v>0</v>
          </cell>
        </row>
        <row r="5530">
          <cell r="B5530" t="str">
            <v>PINDORAMA DO TOCANTINS-TO</v>
          </cell>
          <cell r="C5530" t="str">
            <v>TO</v>
          </cell>
          <cell r="D5530">
            <v>0</v>
          </cell>
          <cell r="E5530">
            <v>0</v>
          </cell>
          <cell r="F5530">
            <v>0</v>
          </cell>
          <cell r="G5530">
            <v>0</v>
          </cell>
          <cell r="H5530">
            <v>0</v>
          </cell>
          <cell r="I5530">
            <v>0</v>
          </cell>
          <cell r="J5530">
            <v>0</v>
          </cell>
        </row>
        <row r="5531">
          <cell r="B5531" t="str">
            <v>PIRAQUE-TO</v>
          </cell>
          <cell r="C5531" t="str">
            <v>TO</v>
          </cell>
          <cell r="D5531">
            <v>0</v>
          </cell>
          <cell r="E5531">
            <v>0</v>
          </cell>
          <cell r="F5531">
            <v>0</v>
          </cell>
          <cell r="G5531">
            <v>0</v>
          </cell>
          <cell r="H5531">
            <v>0</v>
          </cell>
          <cell r="I5531">
            <v>0</v>
          </cell>
          <cell r="J5531">
            <v>0</v>
          </cell>
        </row>
        <row r="5532">
          <cell r="B5532" t="str">
            <v>PIUM-TO</v>
          </cell>
          <cell r="C5532" t="str">
            <v>TO</v>
          </cell>
          <cell r="D5532">
            <v>0</v>
          </cell>
          <cell r="E5532">
            <v>0</v>
          </cell>
          <cell r="F5532">
            <v>0</v>
          </cell>
          <cell r="G5532">
            <v>0</v>
          </cell>
          <cell r="H5532">
            <v>0</v>
          </cell>
          <cell r="I5532">
            <v>0</v>
          </cell>
          <cell r="J5532">
            <v>0</v>
          </cell>
        </row>
        <row r="5533">
          <cell r="B5533" t="str">
            <v>PONTE ALTA DO BOM JESUS-TO</v>
          </cell>
          <cell r="C5533" t="str">
            <v>TO</v>
          </cell>
          <cell r="D5533">
            <v>0</v>
          </cell>
          <cell r="E5533">
            <v>0</v>
          </cell>
          <cell r="F5533">
            <v>0</v>
          </cell>
          <cell r="G5533">
            <v>0</v>
          </cell>
          <cell r="H5533">
            <v>0</v>
          </cell>
          <cell r="I5533">
            <v>0</v>
          </cell>
          <cell r="J5533">
            <v>0</v>
          </cell>
        </row>
        <row r="5534">
          <cell r="B5534" t="str">
            <v>PONTE ALTA DO TOCANTINS-TO</v>
          </cell>
          <cell r="C5534" t="str">
            <v>TO</v>
          </cell>
          <cell r="D5534">
            <v>0</v>
          </cell>
          <cell r="E5534">
            <v>0</v>
          </cell>
          <cell r="F5534">
            <v>0</v>
          </cell>
          <cell r="G5534">
            <v>0</v>
          </cell>
          <cell r="H5534">
            <v>0</v>
          </cell>
          <cell r="I5534">
            <v>0</v>
          </cell>
          <cell r="J5534">
            <v>0</v>
          </cell>
        </row>
        <row r="5535">
          <cell r="B5535" t="str">
            <v>PORTO ALEGRE DO TOCANTINS-TO</v>
          </cell>
          <cell r="C5535" t="str">
            <v>TO</v>
          </cell>
          <cell r="D5535">
            <v>0</v>
          </cell>
          <cell r="E5535">
            <v>0</v>
          </cell>
          <cell r="F5535">
            <v>0</v>
          </cell>
          <cell r="G5535">
            <v>0</v>
          </cell>
          <cell r="H5535">
            <v>0</v>
          </cell>
          <cell r="I5535">
            <v>0</v>
          </cell>
          <cell r="J5535">
            <v>0</v>
          </cell>
        </row>
        <row r="5536">
          <cell r="B5536" t="str">
            <v>PORTO NACIONAL-TO</v>
          </cell>
          <cell r="C5536" t="str">
            <v>TO</v>
          </cell>
          <cell r="D5536">
            <v>0</v>
          </cell>
          <cell r="E5536">
            <v>0</v>
          </cell>
          <cell r="F5536">
            <v>0</v>
          </cell>
          <cell r="G5536">
            <v>0</v>
          </cell>
          <cell r="H5536">
            <v>0</v>
          </cell>
          <cell r="I5536">
            <v>0</v>
          </cell>
          <cell r="J5536">
            <v>0</v>
          </cell>
        </row>
        <row r="5537">
          <cell r="B5537" t="str">
            <v>PRAIA NORTE-TO</v>
          </cell>
          <cell r="C5537" t="str">
            <v>TO</v>
          </cell>
          <cell r="D5537">
            <v>0</v>
          </cell>
          <cell r="E5537">
            <v>0</v>
          </cell>
          <cell r="F5537">
            <v>0</v>
          </cell>
          <cell r="G5537">
            <v>0</v>
          </cell>
          <cell r="H5537">
            <v>0</v>
          </cell>
          <cell r="I5537">
            <v>0</v>
          </cell>
          <cell r="J5537">
            <v>0</v>
          </cell>
        </row>
        <row r="5538">
          <cell r="B5538" t="str">
            <v>PRESIDENTE KENNEDY-TO</v>
          </cell>
          <cell r="C5538" t="str">
            <v>TO</v>
          </cell>
          <cell r="D5538">
            <v>0</v>
          </cell>
          <cell r="E5538">
            <v>0</v>
          </cell>
          <cell r="F5538">
            <v>0</v>
          </cell>
          <cell r="G5538">
            <v>0</v>
          </cell>
          <cell r="H5538">
            <v>0</v>
          </cell>
          <cell r="I5538">
            <v>0</v>
          </cell>
          <cell r="J5538">
            <v>0</v>
          </cell>
        </row>
        <row r="5539">
          <cell r="B5539" t="str">
            <v>PUGMIL-TO</v>
          </cell>
          <cell r="C5539" t="str">
            <v>TO</v>
          </cell>
          <cell r="D5539">
            <v>0</v>
          </cell>
          <cell r="E5539">
            <v>0</v>
          </cell>
          <cell r="F5539">
            <v>0</v>
          </cell>
          <cell r="G5539">
            <v>0</v>
          </cell>
          <cell r="H5539">
            <v>0</v>
          </cell>
          <cell r="I5539">
            <v>0</v>
          </cell>
          <cell r="J5539">
            <v>0</v>
          </cell>
        </row>
        <row r="5540">
          <cell r="B5540" t="str">
            <v>RECURSOLANDIA-TO</v>
          </cell>
          <cell r="C5540" t="str">
            <v>TO</v>
          </cell>
          <cell r="D5540">
            <v>0</v>
          </cell>
          <cell r="E5540">
            <v>0</v>
          </cell>
          <cell r="F5540">
            <v>0</v>
          </cell>
          <cell r="G5540">
            <v>0</v>
          </cell>
          <cell r="H5540">
            <v>0</v>
          </cell>
          <cell r="I5540">
            <v>0</v>
          </cell>
          <cell r="J5540">
            <v>0</v>
          </cell>
        </row>
        <row r="5541">
          <cell r="B5541" t="str">
            <v>RIACHINHO-TO</v>
          </cell>
          <cell r="C5541" t="str">
            <v>TO</v>
          </cell>
          <cell r="D5541">
            <v>0</v>
          </cell>
          <cell r="E5541">
            <v>0</v>
          </cell>
          <cell r="F5541">
            <v>0</v>
          </cell>
          <cell r="G5541">
            <v>0</v>
          </cell>
          <cell r="H5541">
            <v>0</v>
          </cell>
          <cell r="I5541">
            <v>0</v>
          </cell>
          <cell r="J5541">
            <v>0</v>
          </cell>
        </row>
        <row r="5542">
          <cell r="B5542" t="str">
            <v>RIO DA CONCEICAO-TO</v>
          </cell>
          <cell r="C5542" t="str">
            <v>TO</v>
          </cell>
          <cell r="D5542">
            <v>0</v>
          </cell>
          <cell r="E5542">
            <v>0</v>
          </cell>
          <cell r="F5542">
            <v>0</v>
          </cell>
          <cell r="G5542">
            <v>0</v>
          </cell>
          <cell r="H5542">
            <v>0</v>
          </cell>
          <cell r="I5542">
            <v>0</v>
          </cell>
          <cell r="J5542">
            <v>0</v>
          </cell>
        </row>
        <row r="5543">
          <cell r="B5543" t="str">
            <v>RIO DOS BOIS-TO</v>
          </cell>
          <cell r="C5543" t="str">
            <v>TO</v>
          </cell>
          <cell r="D5543">
            <v>0</v>
          </cell>
          <cell r="E5543">
            <v>0</v>
          </cell>
          <cell r="F5543">
            <v>0</v>
          </cell>
          <cell r="G5543">
            <v>0</v>
          </cell>
          <cell r="H5543">
            <v>0</v>
          </cell>
          <cell r="I5543">
            <v>0</v>
          </cell>
          <cell r="J5543">
            <v>0</v>
          </cell>
        </row>
        <row r="5544">
          <cell r="B5544" t="str">
            <v>RIO SONO-TO</v>
          </cell>
          <cell r="C5544" t="str">
            <v>TO</v>
          </cell>
          <cell r="D5544">
            <v>0</v>
          </cell>
          <cell r="E5544">
            <v>0</v>
          </cell>
          <cell r="F5544">
            <v>0</v>
          </cell>
          <cell r="G5544">
            <v>0</v>
          </cell>
          <cell r="H5544">
            <v>0</v>
          </cell>
          <cell r="I5544">
            <v>0</v>
          </cell>
          <cell r="J5544">
            <v>0</v>
          </cell>
        </row>
        <row r="5545">
          <cell r="B5545" t="str">
            <v>SAMPAIO-TO</v>
          </cell>
          <cell r="C5545" t="str">
            <v>TO</v>
          </cell>
          <cell r="D5545">
            <v>0</v>
          </cell>
          <cell r="E5545">
            <v>0</v>
          </cell>
          <cell r="F5545">
            <v>0</v>
          </cell>
          <cell r="G5545">
            <v>0</v>
          </cell>
          <cell r="H5545">
            <v>0</v>
          </cell>
          <cell r="I5545">
            <v>0</v>
          </cell>
          <cell r="J5545">
            <v>0</v>
          </cell>
        </row>
        <row r="5546">
          <cell r="B5546" t="str">
            <v>SANDOLANDIA-TO</v>
          </cell>
          <cell r="C5546" t="str">
            <v>TO</v>
          </cell>
          <cell r="D5546">
            <v>0</v>
          </cell>
          <cell r="E5546">
            <v>0</v>
          </cell>
          <cell r="F5546">
            <v>0</v>
          </cell>
          <cell r="G5546">
            <v>0</v>
          </cell>
          <cell r="H5546">
            <v>0</v>
          </cell>
          <cell r="I5546">
            <v>0</v>
          </cell>
          <cell r="J5546">
            <v>0</v>
          </cell>
        </row>
        <row r="5547">
          <cell r="B5547" t="str">
            <v>SANTA FE DO ARAGUAIA-TO</v>
          </cell>
          <cell r="C5547" t="str">
            <v>TO</v>
          </cell>
          <cell r="D5547">
            <v>0</v>
          </cell>
          <cell r="E5547">
            <v>0</v>
          </cell>
          <cell r="F5547">
            <v>0</v>
          </cell>
          <cell r="G5547">
            <v>0</v>
          </cell>
          <cell r="H5547">
            <v>0</v>
          </cell>
          <cell r="I5547">
            <v>0</v>
          </cell>
          <cell r="J5547">
            <v>0</v>
          </cell>
        </row>
        <row r="5548">
          <cell r="B5548" t="str">
            <v>SANTA MARIA DO TOCANTINS-TO</v>
          </cell>
          <cell r="C5548" t="str">
            <v>TO</v>
          </cell>
          <cell r="D5548">
            <v>0</v>
          </cell>
          <cell r="E5548">
            <v>0</v>
          </cell>
          <cell r="F5548">
            <v>0</v>
          </cell>
          <cell r="G5548">
            <v>0</v>
          </cell>
          <cell r="H5548">
            <v>0</v>
          </cell>
          <cell r="I5548">
            <v>0</v>
          </cell>
          <cell r="J5548">
            <v>0</v>
          </cell>
        </row>
        <row r="5549">
          <cell r="B5549" t="str">
            <v>SANTA RITA DO TOCANTINS-TO</v>
          </cell>
          <cell r="C5549" t="str">
            <v>TO</v>
          </cell>
          <cell r="D5549">
            <v>0</v>
          </cell>
          <cell r="E5549">
            <v>0</v>
          </cell>
          <cell r="F5549">
            <v>0</v>
          </cell>
          <cell r="G5549">
            <v>0</v>
          </cell>
          <cell r="H5549">
            <v>0</v>
          </cell>
          <cell r="I5549">
            <v>0</v>
          </cell>
          <cell r="J5549">
            <v>0</v>
          </cell>
        </row>
        <row r="5550">
          <cell r="B5550" t="str">
            <v>SANTA ROSA DO TOCANTINS-TO</v>
          </cell>
          <cell r="C5550" t="str">
            <v>TO</v>
          </cell>
          <cell r="D5550">
            <v>0</v>
          </cell>
          <cell r="E5550">
            <v>0</v>
          </cell>
          <cell r="F5550">
            <v>0</v>
          </cell>
          <cell r="G5550">
            <v>0</v>
          </cell>
          <cell r="H5550">
            <v>0</v>
          </cell>
          <cell r="I5550">
            <v>0</v>
          </cell>
          <cell r="J5550">
            <v>0</v>
          </cell>
        </row>
        <row r="5551">
          <cell r="B5551" t="str">
            <v>SANTA TEREZA DO TOCANTINS-TO</v>
          </cell>
          <cell r="C5551" t="str">
            <v>TO</v>
          </cell>
          <cell r="D5551">
            <v>0</v>
          </cell>
          <cell r="E5551">
            <v>0</v>
          </cell>
          <cell r="F5551">
            <v>0</v>
          </cell>
          <cell r="G5551">
            <v>0</v>
          </cell>
          <cell r="H5551">
            <v>0</v>
          </cell>
          <cell r="I5551">
            <v>0</v>
          </cell>
          <cell r="J5551">
            <v>0</v>
          </cell>
        </row>
        <row r="5552">
          <cell r="B5552" t="str">
            <v>SANTA TEREZINHA DO TOCANTINS-TO</v>
          </cell>
          <cell r="C5552" t="str">
            <v>TO</v>
          </cell>
          <cell r="D5552">
            <v>0</v>
          </cell>
          <cell r="E5552">
            <v>0</v>
          </cell>
          <cell r="F5552">
            <v>0</v>
          </cell>
          <cell r="G5552">
            <v>0</v>
          </cell>
          <cell r="H5552">
            <v>0</v>
          </cell>
          <cell r="I5552">
            <v>0</v>
          </cell>
          <cell r="J5552">
            <v>0</v>
          </cell>
        </row>
        <row r="5553">
          <cell r="B5553" t="str">
            <v>SAO BENTO DO TOCANTINS-TO</v>
          </cell>
          <cell r="C5553" t="str">
            <v>TO</v>
          </cell>
          <cell r="D5553">
            <v>0</v>
          </cell>
          <cell r="E5553">
            <v>0</v>
          </cell>
          <cell r="F5553">
            <v>0</v>
          </cell>
          <cell r="G5553">
            <v>0</v>
          </cell>
          <cell r="H5553">
            <v>0</v>
          </cell>
          <cell r="I5553">
            <v>0</v>
          </cell>
          <cell r="J5553">
            <v>0</v>
          </cell>
        </row>
        <row r="5554">
          <cell r="B5554" t="str">
            <v>SAO FELIX DO TOCANTINS-TO</v>
          </cell>
          <cell r="C5554" t="str">
            <v>TO</v>
          </cell>
          <cell r="D5554">
            <v>0</v>
          </cell>
          <cell r="E5554">
            <v>0</v>
          </cell>
          <cell r="F5554">
            <v>0</v>
          </cell>
          <cell r="G5554">
            <v>0</v>
          </cell>
          <cell r="H5554">
            <v>0</v>
          </cell>
          <cell r="I5554">
            <v>0</v>
          </cell>
          <cell r="J5554">
            <v>0</v>
          </cell>
        </row>
        <row r="5555">
          <cell r="B5555" t="str">
            <v>SAO MIGUEL DO TOCANTINS-TO</v>
          </cell>
          <cell r="C5555" t="str">
            <v>TO</v>
          </cell>
          <cell r="D5555">
            <v>0</v>
          </cell>
          <cell r="E5555">
            <v>0</v>
          </cell>
          <cell r="F5555">
            <v>0</v>
          </cell>
          <cell r="G5555">
            <v>0</v>
          </cell>
          <cell r="H5555">
            <v>0</v>
          </cell>
          <cell r="I5555">
            <v>0</v>
          </cell>
          <cell r="J5555">
            <v>0</v>
          </cell>
        </row>
        <row r="5556">
          <cell r="B5556" t="str">
            <v>SAO SALVADOR DO TOCANTINS-TO</v>
          </cell>
          <cell r="C5556" t="str">
            <v>TO</v>
          </cell>
          <cell r="D5556">
            <v>0</v>
          </cell>
          <cell r="E5556">
            <v>0</v>
          </cell>
          <cell r="F5556">
            <v>0</v>
          </cell>
          <cell r="G5556">
            <v>0</v>
          </cell>
          <cell r="H5556">
            <v>0</v>
          </cell>
          <cell r="I5556">
            <v>0</v>
          </cell>
          <cell r="J5556">
            <v>0</v>
          </cell>
        </row>
        <row r="5557">
          <cell r="B5557" t="str">
            <v>SAO SEBASTIAO DO TOCANTINS-TO</v>
          </cell>
          <cell r="C5557" t="str">
            <v>TO</v>
          </cell>
          <cell r="D5557">
            <v>0</v>
          </cell>
          <cell r="E5557">
            <v>0</v>
          </cell>
          <cell r="F5557">
            <v>0</v>
          </cell>
          <cell r="G5557">
            <v>0</v>
          </cell>
          <cell r="H5557">
            <v>0</v>
          </cell>
          <cell r="I5557">
            <v>0</v>
          </cell>
          <cell r="J5557">
            <v>0</v>
          </cell>
        </row>
        <row r="5558">
          <cell r="B5558" t="str">
            <v>SAO VALERIO DA NATIVIDADE-TO</v>
          </cell>
          <cell r="C5558" t="str">
            <v>TO</v>
          </cell>
          <cell r="D5558">
            <v>0</v>
          </cell>
          <cell r="E5558">
            <v>0</v>
          </cell>
          <cell r="F5558">
            <v>0</v>
          </cell>
          <cell r="G5558">
            <v>0</v>
          </cell>
          <cell r="H5558">
            <v>0</v>
          </cell>
          <cell r="I5558">
            <v>0</v>
          </cell>
          <cell r="J5558">
            <v>0</v>
          </cell>
        </row>
        <row r="5559">
          <cell r="B5559" t="str">
            <v>SILVANOPOLIS-TO</v>
          </cell>
          <cell r="C5559" t="str">
            <v>TO</v>
          </cell>
          <cell r="D5559">
            <v>0</v>
          </cell>
          <cell r="E5559">
            <v>0</v>
          </cell>
          <cell r="F5559">
            <v>0</v>
          </cell>
          <cell r="G5559">
            <v>0</v>
          </cell>
          <cell r="H5559">
            <v>0</v>
          </cell>
          <cell r="I5559">
            <v>0</v>
          </cell>
          <cell r="J5559">
            <v>0</v>
          </cell>
        </row>
        <row r="5560">
          <cell r="B5560" t="str">
            <v>SITIO NOVO DO TOCANTINS-TO</v>
          </cell>
          <cell r="C5560" t="str">
            <v>TO</v>
          </cell>
          <cell r="D5560">
            <v>0</v>
          </cell>
          <cell r="E5560">
            <v>0</v>
          </cell>
          <cell r="F5560">
            <v>0</v>
          </cell>
          <cell r="G5560">
            <v>0</v>
          </cell>
          <cell r="H5560">
            <v>0</v>
          </cell>
          <cell r="I5560">
            <v>0</v>
          </cell>
          <cell r="J5560">
            <v>0</v>
          </cell>
        </row>
        <row r="5561">
          <cell r="B5561" t="str">
            <v>SUCUPIRA-TO</v>
          </cell>
          <cell r="C5561" t="str">
            <v>TO</v>
          </cell>
          <cell r="D5561">
            <v>0</v>
          </cell>
          <cell r="E5561">
            <v>0</v>
          </cell>
          <cell r="F5561">
            <v>0</v>
          </cell>
          <cell r="G5561">
            <v>0</v>
          </cell>
          <cell r="H5561">
            <v>0</v>
          </cell>
          <cell r="I5561">
            <v>0</v>
          </cell>
          <cell r="J5561">
            <v>0</v>
          </cell>
        </row>
        <row r="5562">
          <cell r="B5562" t="str">
            <v>TAGUATINGA-TO</v>
          </cell>
          <cell r="C5562" t="str">
            <v>TO</v>
          </cell>
          <cell r="D5562">
            <v>0</v>
          </cell>
          <cell r="E5562">
            <v>0</v>
          </cell>
          <cell r="F5562">
            <v>0</v>
          </cell>
          <cell r="G5562">
            <v>0</v>
          </cell>
          <cell r="H5562">
            <v>0</v>
          </cell>
          <cell r="I5562">
            <v>0</v>
          </cell>
          <cell r="J5562">
            <v>0</v>
          </cell>
        </row>
        <row r="5563">
          <cell r="B5563" t="str">
            <v>TAIPAS DO TOCANTINS-TO</v>
          </cell>
          <cell r="C5563" t="str">
            <v>TO</v>
          </cell>
          <cell r="D5563">
            <v>0</v>
          </cell>
          <cell r="E5563">
            <v>0</v>
          </cell>
          <cell r="F5563">
            <v>0</v>
          </cell>
          <cell r="G5563">
            <v>0</v>
          </cell>
          <cell r="H5563">
            <v>0</v>
          </cell>
          <cell r="I5563">
            <v>0</v>
          </cell>
          <cell r="J5563">
            <v>0</v>
          </cell>
        </row>
        <row r="5564">
          <cell r="B5564" t="str">
            <v>TALISMA-TO</v>
          </cell>
          <cell r="C5564" t="str">
            <v>TO</v>
          </cell>
          <cell r="D5564">
            <v>0</v>
          </cell>
          <cell r="E5564">
            <v>0</v>
          </cell>
          <cell r="F5564">
            <v>0</v>
          </cell>
          <cell r="G5564">
            <v>0</v>
          </cell>
          <cell r="H5564">
            <v>0</v>
          </cell>
          <cell r="I5564">
            <v>0</v>
          </cell>
          <cell r="J5564">
            <v>0</v>
          </cell>
        </row>
        <row r="5565">
          <cell r="B5565" t="str">
            <v>TOCANTINIA-TO</v>
          </cell>
          <cell r="C5565" t="str">
            <v>TO</v>
          </cell>
          <cell r="D5565">
            <v>0</v>
          </cell>
          <cell r="E5565">
            <v>0</v>
          </cell>
          <cell r="F5565">
            <v>0</v>
          </cell>
          <cell r="G5565">
            <v>0</v>
          </cell>
          <cell r="H5565">
            <v>0</v>
          </cell>
          <cell r="I5565">
            <v>0</v>
          </cell>
          <cell r="J5565">
            <v>0</v>
          </cell>
        </row>
        <row r="5566">
          <cell r="B5566" t="str">
            <v>TOCANTINOPOLIS-TO</v>
          </cell>
          <cell r="C5566" t="str">
            <v>TO</v>
          </cell>
          <cell r="D5566">
            <v>0</v>
          </cell>
          <cell r="E5566">
            <v>0</v>
          </cell>
          <cell r="F5566">
            <v>0</v>
          </cell>
          <cell r="G5566">
            <v>0</v>
          </cell>
          <cell r="H5566">
            <v>0</v>
          </cell>
          <cell r="I5566">
            <v>0</v>
          </cell>
          <cell r="J5566">
            <v>0</v>
          </cell>
        </row>
        <row r="5567">
          <cell r="B5567" t="str">
            <v>TUPIRAMA-TO</v>
          </cell>
          <cell r="C5567" t="str">
            <v>TO</v>
          </cell>
          <cell r="D5567">
            <v>0</v>
          </cell>
          <cell r="E5567">
            <v>0</v>
          </cell>
          <cell r="F5567">
            <v>0</v>
          </cell>
          <cell r="G5567">
            <v>0</v>
          </cell>
          <cell r="H5567">
            <v>0</v>
          </cell>
          <cell r="I5567">
            <v>0</v>
          </cell>
          <cell r="J5567">
            <v>0</v>
          </cell>
        </row>
        <row r="5568">
          <cell r="B5568" t="str">
            <v>TUPIRATINS-TO</v>
          </cell>
          <cell r="C5568" t="str">
            <v>TO</v>
          </cell>
          <cell r="D5568">
            <v>0</v>
          </cell>
          <cell r="E5568">
            <v>0</v>
          </cell>
          <cell r="F5568">
            <v>0</v>
          </cell>
          <cell r="G5568">
            <v>0</v>
          </cell>
          <cell r="H5568">
            <v>0</v>
          </cell>
          <cell r="I5568">
            <v>0</v>
          </cell>
          <cell r="J5568">
            <v>0</v>
          </cell>
        </row>
        <row r="5569">
          <cell r="B5569" t="str">
            <v>WANDERLANDIA-TO</v>
          </cell>
          <cell r="C5569" t="str">
            <v>TO</v>
          </cell>
          <cell r="D5569">
            <v>0</v>
          </cell>
          <cell r="E5569">
            <v>0</v>
          </cell>
          <cell r="F5569">
            <v>0</v>
          </cell>
          <cell r="G5569">
            <v>0</v>
          </cell>
          <cell r="H5569">
            <v>0</v>
          </cell>
          <cell r="I5569">
            <v>0</v>
          </cell>
          <cell r="J5569">
            <v>0</v>
          </cell>
        </row>
        <row r="5570">
          <cell r="B5570" t="str">
            <v>XAMBIOA-TO</v>
          </cell>
          <cell r="C5570" t="str">
            <v>TO</v>
          </cell>
          <cell r="D5570">
            <v>0</v>
          </cell>
          <cell r="E5570">
            <v>0</v>
          </cell>
          <cell r="F5570">
            <v>0</v>
          </cell>
          <cell r="G5570">
            <v>0</v>
          </cell>
          <cell r="H5570">
            <v>0</v>
          </cell>
          <cell r="I5570">
            <v>0</v>
          </cell>
          <cell r="J5570">
            <v>0</v>
          </cell>
        </row>
        <row r="5571">
          <cell r="B5571" t="str">
            <v>Retenção de ANC_TUPI</v>
          </cell>
          <cell r="C5571" t="str">
            <v>C-M-401</v>
          </cell>
          <cell r="D5571">
            <v>0</v>
          </cell>
          <cell r="E5571">
            <v>0</v>
          </cell>
          <cell r="F5571">
            <v>0</v>
          </cell>
          <cell r="G5571">
            <v>0</v>
          </cell>
          <cell r="H5571">
            <v>0</v>
          </cell>
          <cell r="I5571">
            <v>1189138.1399999999</v>
          </cell>
          <cell r="J5571">
            <v>1189138.1399999999</v>
          </cell>
        </row>
        <row r="5572">
          <cell r="B5572" t="str">
            <v>Retenção de AnC_Brava</v>
          </cell>
          <cell r="C5572" t="str">
            <v>IARA_ENTORNO_CCO</v>
          </cell>
          <cell r="D5572">
            <v>0</v>
          </cell>
          <cell r="E5572">
            <v>0</v>
          </cell>
          <cell r="F5572">
            <v>0</v>
          </cell>
          <cell r="G5572">
            <v>0</v>
          </cell>
          <cell r="H5572">
            <v>0</v>
          </cell>
          <cell r="I5572">
            <v>8387.9500000000007</v>
          </cell>
          <cell r="J5572">
            <v>8387.9500000000007</v>
          </cell>
        </row>
        <row r="5573">
          <cell r="B5573" t="str">
            <v>Retenção de AnC_Norte_Atapu</v>
          </cell>
          <cell r="C5573" t="str">
            <v>BÚZIOS</v>
          </cell>
          <cell r="D5573">
            <v>0</v>
          </cell>
          <cell r="E5573">
            <v>0</v>
          </cell>
          <cell r="F5573">
            <v>0</v>
          </cell>
          <cell r="G5573">
            <v>0</v>
          </cell>
          <cell r="H5573">
            <v>0</v>
          </cell>
          <cell r="I5573">
            <v>415314.95</v>
          </cell>
          <cell r="J5573">
            <v>415314.95</v>
          </cell>
        </row>
        <row r="5574">
          <cell r="B5574" t="str">
            <v>Retenção de AnC_Mero</v>
          </cell>
          <cell r="C5574" t="str">
            <v>ANC_Mero</v>
          </cell>
          <cell r="D5574">
            <v>0</v>
          </cell>
          <cell r="E5574">
            <v>0</v>
          </cell>
          <cell r="F5574">
            <v>0</v>
          </cell>
          <cell r="G5574">
            <v>0</v>
          </cell>
          <cell r="H5574">
            <v>0</v>
          </cell>
          <cell r="I5574">
            <v>1864584.49</v>
          </cell>
          <cell r="J5574">
            <v>1864584.49</v>
          </cell>
        </row>
        <row r="5575">
          <cell r="G5575">
            <v>0</v>
          </cell>
          <cell r="H5575">
            <v>0</v>
          </cell>
          <cell r="I5575">
            <v>0</v>
          </cell>
        </row>
        <row r="5576">
          <cell r="G5576">
            <v>0</v>
          </cell>
          <cell r="H5576">
            <v>0</v>
          </cell>
          <cell r="I5576">
            <v>0</v>
          </cell>
        </row>
        <row r="5577">
          <cell r="G5577">
            <v>0</v>
          </cell>
          <cell r="H5577">
            <v>0</v>
          </cell>
          <cell r="I5577">
            <v>0</v>
          </cell>
        </row>
        <row r="5578">
          <cell r="G5578">
            <v>0</v>
          </cell>
          <cell r="H5578">
            <v>0</v>
          </cell>
          <cell r="I5578">
            <v>0</v>
          </cell>
        </row>
        <row r="5579">
          <cell r="G5579">
            <v>0</v>
          </cell>
          <cell r="H5579">
            <v>0</v>
          </cell>
          <cell r="I5579">
            <v>0</v>
          </cell>
        </row>
        <row r="5580">
          <cell r="G5580">
            <v>0</v>
          </cell>
          <cell r="H5580">
            <v>0</v>
          </cell>
          <cell r="I5580">
            <v>0</v>
          </cell>
        </row>
        <row r="5581">
          <cell r="G5581">
            <v>0</v>
          </cell>
          <cell r="H5581">
            <v>0</v>
          </cell>
          <cell r="I5581">
            <v>0</v>
          </cell>
        </row>
      </sheetData>
      <sheetData sheetId="2">
        <row r="6">
          <cell r="D6">
            <v>0</v>
          </cell>
          <cell r="E6">
            <v>0</v>
          </cell>
          <cell r="F6">
            <v>51978978.110000081</v>
          </cell>
          <cell r="G6">
            <v>0</v>
          </cell>
          <cell r="H6">
            <v>0</v>
          </cell>
          <cell r="I6">
            <v>77968470.870707855</v>
          </cell>
        </row>
        <row r="7">
          <cell r="B7" t="str">
            <v>ACRELANDIA-AC</v>
          </cell>
          <cell r="C7" t="str">
            <v>AC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</row>
        <row r="8">
          <cell r="B8" t="str">
            <v>ASSIS BRASIL-AC</v>
          </cell>
          <cell r="C8" t="str">
            <v>AC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</row>
        <row r="9">
          <cell r="B9" t="str">
            <v>BRASILEIA-AC</v>
          </cell>
          <cell r="C9" t="str">
            <v>AC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</row>
        <row r="10">
          <cell r="B10" t="str">
            <v>BUJARI-AC</v>
          </cell>
          <cell r="C10" t="str">
            <v>AC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</row>
        <row r="11">
          <cell r="B11" t="str">
            <v>CAPIXABA-AC</v>
          </cell>
          <cell r="C11" t="str">
            <v>AC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</row>
        <row r="12">
          <cell r="B12" t="str">
            <v>CRUZEIRO DO SUL-AC</v>
          </cell>
          <cell r="C12" t="str">
            <v>AC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</row>
        <row r="13">
          <cell r="B13" t="str">
            <v>EPITACIOLANDIA-AC</v>
          </cell>
          <cell r="C13" t="str">
            <v>AC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</row>
        <row r="14">
          <cell r="B14" t="str">
            <v>FEIJO-AC</v>
          </cell>
          <cell r="C14" t="str">
            <v>AC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</row>
        <row r="15">
          <cell r="B15" t="str">
            <v>JORDAO-AC</v>
          </cell>
          <cell r="C15" t="str">
            <v>AC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</row>
        <row r="16">
          <cell r="B16" t="str">
            <v>MANCIO LIMA-AC</v>
          </cell>
          <cell r="C16" t="str">
            <v>AC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</row>
        <row r="17">
          <cell r="B17" t="str">
            <v>MANOEL URBANO-AC</v>
          </cell>
          <cell r="C17" t="str">
            <v>AC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</row>
        <row r="18">
          <cell r="B18" t="str">
            <v>MARECHAL THAUMATURGO-AC</v>
          </cell>
          <cell r="C18" t="str">
            <v>AC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</row>
        <row r="19">
          <cell r="B19" t="str">
            <v>PLACIDO DE CASTRO-AC</v>
          </cell>
          <cell r="C19" t="str">
            <v>AC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</row>
        <row r="20">
          <cell r="B20" t="str">
            <v>PORTO ACRE-AC</v>
          </cell>
          <cell r="C20" t="str">
            <v>AC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</row>
        <row r="21">
          <cell r="B21" t="str">
            <v>PORTO WALTER-AC</v>
          </cell>
          <cell r="C21" t="str">
            <v>AC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</row>
        <row r="22">
          <cell r="B22" t="str">
            <v>RIO BRANCO-AC</v>
          </cell>
          <cell r="C22" t="str">
            <v>AC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</row>
        <row r="23">
          <cell r="B23" t="str">
            <v>RODRIGUES ALVES-AC</v>
          </cell>
          <cell r="C23" t="str">
            <v>AC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</row>
        <row r="24">
          <cell r="B24" t="str">
            <v>SANTA ROSA DO PURUS-AC</v>
          </cell>
          <cell r="C24" t="str">
            <v>AC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</row>
        <row r="25">
          <cell r="B25" t="str">
            <v>SENA MADUREIRA-AC</v>
          </cell>
          <cell r="C25" t="str">
            <v>AC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</row>
        <row r="26">
          <cell r="B26" t="str">
            <v>SENADOR GUIOMARD-AC</v>
          </cell>
          <cell r="C26" t="str">
            <v>AC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</row>
        <row r="27">
          <cell r="B27" t="str">
            <v>TARAUACA-AC</v>
          </cell>
          <cell r="C27" t="str">
            <v>AC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</row>
        <row r="28">
          <cell r="B28" t="str">
            <v>XAPURI-AC</v>
          </cell>
          <cell r="C28" t="str">
            <v>AC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</row>
        <row r="29">
          <cell r="B29" t="str">
            <v>AGUA BRANCA-AL</v>
          </cell>
          <cell r="C29" t="str">
            <v>AL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</row>
        <row r="30">
          <cell r="B30" t="str">
            <v>ANADIA-AL</v>
          </cell>
          <cell r="C30" t="str">
            <v>AL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</row>
        <row r="31">
          <cell r="B31" t="str">
            <v>ARAPIRACA-AL</v>
          </cell>
          <cell r="C31" t="str">
            <v>AL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</row>
        <row r="32">
          <cell r="B32" t="str">
            <v>ATALAIA-AL</v>
          </cell>
          <cell r="C32" t="str">
            <v>AL</v>
          </cell>
          <cell r="D32">
            <v>0</v>
          </cell>
          <cell r="E32">
            <v>0</v>
          </cell>
          <cell r="F32">
            <v>187649.74</v>
          </cell>
          <cell r="G32">
            <v>0</v>
          </cell>
          <cell r="H32">
            <v>0</v>
          </cell>
          <cell r="I32">
            <v>0</v>
          </cell>
          <cell r="J32">
            <v>187649.74</v>
          </cell>
        </row>
        <row r="33">
          <cell r="B33" t="str">
            <v>BARRA DE SANTO ANTONIO-AL</v>
          </cell>
          <cell r="C33" t="str">
            <v>AL</v>
          </cell>
          <cell r="D33">
            <v>0</v>
          </cell>
          <cell r="E33">
            <v>0</v>
          </cell>
          <cell r="F33">
            <v>187649.74</v>
          </cell>
          <cell r="G33">
            <v>0</v>
          </cell>
          <cell r="H33">
            <v>0</v>
          </cell>
          <cell r="I33">
            <v>0</v>
          </cell>
          <cell r="J33">
            <v>187649.74</v>
          </cell>
        </row>
        <row r="34">
          <cell r="B34" t="str">
            <v>BARRA DE SAO MIGUEL-AL</v>
          </cell>
          <cell r="C34" t="str">
            <v>AL</v>
          </cell>
          <cell r="D34">
            <v>0</v>
          </cell>
          <cell r="E34">
            <v>0</v>
          </cell>
          <cell r="F34">
            <v>187649.74</v>
          </cell>
          <cell r="G34">
            <v>0</v>
          </cell>
          <cell r="H34">
            <v>0</v>
          </cell>
          <cell r="I34">
            <v>0</v>
          </cell>
          <cell r="J34">
            <v>187649.74</v>
          </cell>
        </row>
        <row r="35">
          <cell r="B35" t="str">
            <v>BATALHA-AL</v>
          </cell>
          <cell r="C35" t="str">
            <v>AL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</row>
        <row r="36">
          <cell r="B36" t="str">
            <v>BELEM-AL</v>
          </cell>
          <cell r="C36" t="str">
            <v>AL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</row>
        <row r="37">
          <cell r="B37" t="str">
            <v>BELO MONTE-AL</v>
          </cell>
          <cell r="C37" t="str">
            <v>AL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</row>
        <row r="38">
          <cell r="B38" t="str">
            <v>BOCA DA MATA-AL</v>
          </cell>
          <cell r="C38" t="str">
            <v>AL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</row>
        <row r="39">
          <cell r="B39" t="str">
            <v>BRANQUINHA-AL</v>
          </cell>
          <cell r="C39" t="str">
            <v>AL</v>
          </cell>
          <cell r="D39">
            <v>0</v>
          </cell>
          <cell r="E39">
            <v>0</v>
          </cell>
          <cell r="F39">
            <v>187649.74</v>
          </cell>
          <cell r="G39">
            <v>0</v>
          </cell>
          <cell r="H39">
            <v>0</v>
          </cell>
          <cell r="I39">
            <v>0</v>
          </cell>
          <cell r="J39">
            <v>187649.74</v>
          </cell>
        </row>
        <row r="40">
          <cell r="B40" t="str">
            <v>CACIMBINHAS-AL</v>
          </cell>
          <cell r="C40" t="str">
            <v>AL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</row>
        <row r="41">
          <cell r="B41" t="str">
            <v>CAJUEIRO-AL</v>
          </cell>
          <cell r="C41" t="str">
            <v>AL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</row>
        <row r="42">
          <cell r="B42" t="str">
            <v>CAMPESTRE-AL</v>
          </cell>
          <cell r="C42" t="str">
            <v>AL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</row>
        <row r="43">
          <cell r="B43" t="str">
            <v>CAMPO ALEGRE-AL</v>
          </cell>
          <cell r="C43" t="str">
            <v>AL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</row>
        <row r="44">
          <cell r="B44" t="str">
            <v>CAMPO GRANDE-AL</v>
          </cell>
          <cell r="C44" t="str">
            <v>AL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</row>
        <row r="45">
          <cell r="B45" t="str">
            <v>CANAPI-AL</v>
          </cell>
          <cell r="C45" t="str">
            <v>AL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</row>
        <row r="46">
          <cell r="B46" t="str">
            <v>CAPELA-AL</v>
          </cell>
          <cell r="C46" t="str">
            <v>AL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</row>
        <row r="47">
          <cell r="B47" t="str">
            <v>CARNEIROS-AL</v>
          </cell>
          <cell r="C47" t="str">
            <v>AL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</row>
        <row r="48">
          <cell r="B48" t="str">
            <v>CHA PRETA-AL</v>
          </cell>
          <cell r="C48" t="str">
            <v>AL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</row>
        <row r="49">
          <cell r="B49" t="str">
            <v>COITE DO NOIA-AL</v>
          </cell>
          <cell r="C49" t="str">
            <v>AL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</row>
        <row r="50">
          <cell r="B50" t="str">
            <v>COLONIA LEOPOLDINA-AL</v>
          </cell>
          <cell r="C50" t="str">
            <v>AL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</row>
        <row r="51">
          <cell r="B51" t="str">
            <v>COQUEIRO SECO-AL</v>
          </cell>
          <cell r="C51" t="str">
            <v>AL</v>
          </cell>
          <cell r="D51">
            <v>0</v>
          </cell>
          <cell r="E51">
            <v>0</v>
          </cell>
          <cell r="F51">
            <v>187649.74</v>
          </cell>
          <cell r="G51">
            <v>0</v>
          </cell>
          <cell r="H51">
            <v>0</v>
          </cell>
          <cell r="I51">
            <v>0</v>
          </cell>
          <cell r="J51">
            <v>187649.74</v>
          </cell>
        </row>
        <row r="52">
          <cell r="B52" t="str">
            <v>CORURIPE-AL</v>
          </cell>
          <cell r="C52" t="str">
            <v>AL</v>
          </cell>
          <cell r="D52">
            <v>0</v>
          </cell>
          <cell r="E52">
            <v>0</v>
          </cell>
          <cell r="F52">
            <v>187649.74</v>
          </cell>
          <cell r="G52">
            <v>0</v>
          </cell>
          <cell r="H52">
            <v>0</v>
          </cell>
          <cell r="I52">
            <v>11898.205029869798</v>
          </cell>
          <cell r="J52">
            <v>199547.94502986979</v>
          </cell>
        </row>
        <row r="53">
          <cell r="B53" t="str">
            <v>CRAIBAS-AL</v>
          </cell>
          <cell r="C53" t="str">
            <v>AL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</row>
        <row r="54">
          <cell r="B54" t="str">
            <v>DELMIRO GOUVEIA-AL</v>
          </cell>
          <cell r="C54" t="str">
            <v>AL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</row>
        <row r="55">
          <cell r="B55" t="str">
            <v>DOIS RIACHOS-AL</v>
          </cell>
          <cell r="C55" t="str">
            <v>AL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</row>
        <row r="56">
          <cell r="B56" t="str">
            <v>ESTRELA DE ALAGOAS-AL</v>
          </cell>
          <cell r="C56" t="str">
            <v>AL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</row>
        <row r="57">
          <cell r="B57" t="str">
            <v>FEIRA GRANDE-AL</v>
          </cell>
          <cell r="C57" t="str">
            <v>AL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</row>
        <row r="58">
          <cell r="B58" t="str">
            <v>FELIZ DESERTO-AL</v>
          </cell>
          <cell r="C58" t="str">
            <v>AL</v>
          </cell>
          <cell r="D58">
            <v>0</v>
          </cell>
          <cell r="E58">
            <v>0</v>
          </cell>
          <cell r="F58">
            <v>127117.57</v>
          </cell>
          <cell r="G58">
            <v>0</v>
          </cell>
          <cell r="H58">
            <v>0</v>
          </cell>
          <cell r="I58">
            <v>0</v>
          </cell>
          <cell r="J58">
            <v>127117.57</v>
          </cell>
        </row>
        <row r="59">
          <cell r="B59" t="str">
            <v>FLEXEIRAS-AL</v>
          </cell>
          <cell r="C59" t="str">
            <v>AL</v>
          </cell>
          <cell r="D59">
            <v>0</v>
          </cell>
          <cell r="E59">
            <v>0</v>
          </cell>
          <cell r="F59">
            <v>187649.74</v>
          </cell>
          <cell r="G59">
            <v>0</v>
          </cell>
          <cell r="H59">
            <v>0</v>
          </cell>
          <cell r="I59">
            <v>0</v>
          </cell>
          <cell r="J59">
            <v>187649.74</v>
          </cell>
        </row>
        <row r="60">
          <cell r="B60" t="str">
            <v>GIRAU DO PONCIANO-AL</v>
          </cell>
          <cell r="C60" t="str">
            <v>AL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</row>
        <row r="61">
          <cell r="B61" t="str">
            <v>IBATEGUARA-AL</v>
          </cell>
          <cell r="C61" t="str">
            <v>AL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</row>
        <row r="62">
          <cell r="B62" t="str">
            <v>IGACI-AL</v>
          </cell>
          <cell r="C62" t="str">
            <v>AL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</row>
        <row r="63">
          <cell r="B63" t="str">
            <v>IGREJA NOVA-AL</v>
          </cell>
          <cell r="C63" t="str">
            <v>AL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</row>
        <row r="64">
          <cell r="B64" t="str">
            <v>INHAPI-AL</v>
          </cell>
          <cell r="C64" t="str">
            <v>AL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</row>
        <row r="65">
          <cell r="B65" t="str">
            <v>JACARE DOS HOMENS-AL</v>
          </cell>
          <cell r="C65" t="str">
            <v>AL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</row>
        <row r="66">
          <cell r="B66" t="str">
            <v>JACUIPE-AL</v>
          </cell>
          <cell r="C66" t="str">
            <v>AL</v>
          </cell>
          <cell r="D66">
            <v>0</v>
          </cell>
          <cell r="E66">
            <v>0</v>
          </cell>
          <cell r="F66">
            <v>187649.74</v>
          </cell>
          <cell r="G66">
            <v>0</v>
          </cell>
          <cell r="H66">
            <v>0</v>
          </cell>
          <cell r="I66">
            <v>0</v>
          </cell>
          <cell r="J66">
            <v>187649.74</v>
          </cell>
        </row>
        <row r="67">
          <cell r="B67" t="str">
            <v>JAPARATINGA-AL</v>
          </cell>
          <cell r="C67" t="str">
            <v>AL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</row>
        <row r="68">
          <cell r="B68" t="str">
            <v>JARAMATAIA-AL</v>
          </cell>
          <cell r="C68" t="str">
            <v>AL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</row>
        <row r="69">
          <cell r="B69" t="str">
            <v>JEQUIA DA PRAIA-AL</v>
          </cell>
          <cell r="C69" t="str">
            <v>AL</v>
          </cell>
          <cell r="D69">
            <v>0</v>
          </cell>
          <cell r="E69">
            <v>0</v>
          </cell>
          <cell r="F69">
            <v>187649.74</v>
          </cell>
          <cell r="G69">
            <v>0</v>
          </cell>
          <cell r="H69">
            <v>0</v>
          </cell>
          <cell r="I69">
            <v>0</v>
          </cell>
          <cell r="J69">
            <v>187649.74</v>
          </cell>
        </row>
        <row r="70">
          <cell r="B70" t="str">
            <v>JOAQUIM GOMES-AL</v>
          </cell>
          <cell r="C70" t="str">
            <v>AL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</row>
        <row r="71">
          <cell r="B71" t="str">
            <v>JUNDIA-AL</v>
          </cell>
          <cell r="C71" t="str">
            <v>AL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</row>
        <row r="72">
          <cell r="B72" t="str">
            <v>JUNQUEIRO-AL</v>
          </cell>
          <cell r="C72" t="str">
            <v>AL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</row>
        <row r="73">
          <cell r="B73" t="str">
            <v>LAGOA DA CANOA-AL</v>
          </cell>
          <cell r="C73" t="str">
            <v>AL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</row>
        <row r="74">
          <cell r="B74" t="str">
            <v>LIMOEIRO DE ANADIA-AL</v>
          </cell>
          <cell r="C74" t="str">
            <v>AL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</row>
        <row r="75">
          <cell r="B75" t="str">
            <v>MACEIO-AL</v>
          </cell>
          <cell r="C75" t="str">
            <v>AL</v>
          </cell>
          <cell r="D75">
            <v>0</v>
          </cell>
          <cell r="E75">
            <v>0</v>
          </cell>
          <cell r="F75">
            <v>187649.74</v>
          </cell>
          <cell r="G75">
            <v>0</v>
          </cell>
          <cell r="H75">
            <v>0</v>
          </cell>
          <cell r="I75">
            <v>0</v>
          </cell>
          <cell r="J75">
            <v>187649.74</v>
          </cell>
        </row>
        <row r="76">
          <cell r="B76" t="str">
            <v>MAJOR ISIDORO-AL</v>
          </cell>
          <cell r="C76" t="str">
            <v>AL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</row>
        <row r="77">
          <cell r="B77" t="str">
            <v>MAR VERMELHO-AL</v>
          </cell>
          <cell r="C77" t="str">
            <v>AL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</row>
        <row r="78">
          <cell r="B78" t="str">
            <v>MARAGOGI-AL</v>
          </cell>
          <cell r="C78" t="str">
            <v>AL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</row>
        <row r="79">
          <cell r="B79" t="str">
            <v>MARAVILHA-AL</v>
          </cell>
          <cell r="C79" t="str">
            <v>AL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</row>
        <row r="80">
          <cell r="B80" t="str">
            <v>MARECHAL DEODORO-AL</v>
          </cell>
          <cell r="C80" t="str">
            <v>AL</v>
          </cell>
          <cell r="D80">
            <v>0</v>
          </cell>
          <cell r="E80">
            <v>0</v>
          </cell>
          <cell r="F80">
            <v>187649.74</v>
          </cell>
          <cell r="G80">
            <v>0</v>
          </cell>
          <cell r="H80">
            <v>0</v>
          </cell>
          <cell r="I80">
            <v>0</v>
          </cell>
          <cell r="J80">
            <v>187649.74</v>
          </cell>
        </row>
        <row r="81">
          <cell r="B81" t="str">
            <v>MARIBONDO-AL</v>
          </cell>
          <cell r="C81" t="str">
            <v>AL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</row>
        <row r="82">
          <cell r="B82" t="str">
            <v>MATA GRANDE-AL</v>
          </cell>
          <cell r="C82" t="str">
            <v>AL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</row>
        <row r="83">
          <cell r="B83" t="str">
            <v>MATRIZ DE CAMARAGIBE-AL</v>
          </cell>
          <cell r="C83" t="str">
            <v>AL</v>
          </cell>
          <cell r="D83">
            <v>0</v>
          </cell>
          <cell r="E83">
            <v>0</v>
          </cell>
          <cell r="F83">
            <v>187649.74</v>
          </cell>
          <cell r="G83">
            <v>0</v>
          </cell>
          <cell r="H83">
            <v>0</v>
          </cell>
          <cell r="I83">
            <v>0</v>
          </cell>
          <cell r="J83">
            <v>187649.74</v>
          </cell>
        </row>
        <row r="84">
          <cell r="B84" t="str">
            <v>MESSIAS-AL</v>
          </cell>
          <cell r="C84" t="str">
            <v>AL</v>
          </cell>
          <cell r="D84">
            <v>0</v>
          </cell>
          <cell r="E84">
            <v>0</v>
          </cell>
          <cell r="F84">
            <v>187649.74</v>
          </cell>
          <cell r="G84">
            <v>0</v>
          </cell>
          <cell r="H84">
            <v>0</v>
          </cell>
          <cell r="I84">
            <v>0</v>
          </cell>
          <cell r="J84">
            <v>187649.74</v>
          </cell>
        </row>
        <row r="85">
          <cell r="B85" t="str">
            <v>MINADOR DO NEGRAO-AL</v>
          </cell>
          <cell r="C85" t="str">
            <v>AL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</row>
        <row r="86">
          <cell r="B86" t="str">
            <v>MONTEIROPOLIS-AL</v>
          </cell>
          <cell r="C86" t="str">
            <v>AL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</row>
        <row r="87">
          <cell r="B87" t="str">
            <v>MURICI-AL</v>
          </cell>
          <cell r="C87" t="str">
            <v>AL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</row>
        <row r="88">
          <cell r="B88" t="str">
            <v>NOVO LINO-AL</v>
          </cell>
          <cell r="C88" t="str">
            <v>AL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</row>
        <row r="89">
          <cell r="B89" t="str">
            <v>OLHO D'AGUA DAS FLORES-AL</v>
          </cell>
          <cell r="C89" t="str">
            <v>AL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</row>
        <row r="90">
          <cell r="B90" t="str">
            <v>OLHO D'AGUA DO CASADO-AL</v>
          </cell>
          <cell r="C90" t="str">
            <v>AL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</row>
        <row r="91">
          <cell r="B91" t="str">
            <v>OLHO D'AGUA GRANDE-AL</v>
          </cell>
          <cell r="C91" t="str">
            <v>AL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</row>
        <row r="92">
          <cell r="B92" t="str">
            <v>OLIVENCA-AL</v>
          </cell>
          <cell r="C92" t="str">
            <v>AL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</row>
        <row r="93">
          <cell r="B93" t="str">
            <v>OURO BRANCO-AL</v>
          </cell>
          <cell r="C93" t="str">
            <v>AL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</row>
        <row r="94">
          <cell r="B94" t="str">
            <v>PALESTINA-AL</v>
          </cell>
          <cell r="C94" t="str">
            <v>AL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</row>
        <row r="95">
          <cell r="B95" t="str">
            <v>PALMEIRA DOS INDIOS-AL</v>
          </cell>
          <cell r="C95" t="str">
            <v>AL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</row>
        <row r="96">
          <cell r="B96" t="str">
            <v>PAO DE ACUCAR-AL</v>
          </cell>
          <cell r="C96" t="str">
            <v>AL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</row>
        <row r="97">
          <cell r="B97" t="str">
            <v>PARICONHA-AL</v>
          </cell>
          <cell r="C97" t="str">
            <v>AL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</row>
        <row r="98">
          <cell r="B98" t="str">
            <v>PARIPUEIRA-AL</v>
          </cell>
          <cell r="C98" t="str">
            <v>AL</v>
          </cell>
          <cell r="D98">
            <v>0</v>
          </cell>
          <cell r="E98">
            <v>0</v>
          </cell>
          <cell r="F98">
            <v>187649.74</v>
          </cell>
          <cell r="G98">
            <v>0</v>
          </cell>
          <cell r="H98">
            <v>0</v>
          </cell>
          <cell r="I98">
            <v>0</v>
          </cell>
          <cell r="J98">
            <v>187649.74</v>
          </cell>
        </row>
        <row r="99">
          <cell r="B99" t="str">
            <v>PASSO DE CAMARAGIBE-AL</v>
          </cell>
          <cell r="C99" t="str">
            <v>AL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</row>
        <row r="100">
          <cell r="B100" t="str">
            <v>PAULO JACINTO-AL</v>
          </cell>
          <cell r="C100" t="str">
            <v>AL</v>
          </cell>
          <cell r="D100">
            <v>0</v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</row>
        <row r="101">
          <cell r="B101" t="str">
            <v>PENEDO-AL</v>
          </cell>
          <cell r="C101" t="str">
            <v>AL</v>
          </cell>
          <cell r="D101">
            <v>0</v>
          </cell>
          <cell r="E101">
            <v>0</v>
          </cell>
          <cell r="F101">
            <v>187649.74</v>
          </cell>
          <cell r="G101">
            <v>0</v>
          </cell>
          <cell r="H101">
            <v>0</v>
          </cell>
          <cell r="I101">
            <v>0</v>
          </cell>
          <cell r="J101">
            <v>187649.74</v>
          </cell>
        </row>
        <row r="102">
          <cell r="B102" t="str">
            <v>PIACABUCU-AL</v>
          </cell>
          <cell r="C102" t="str">
            <v>AL</v>
          </cell>
          <cell r="D102">
            <v>0</v>
          </cell>
          <cell r="E102">
            <v>0</v>
          </cell>
          <cell r="F102">
            <v>187649.74</v>
          </cell>
          <cell r="G102">
            <v>0</v>
          </cell>
          <cell r="H102">
            <v>0</v>
          </cell>
          <cell r="I102">
            <v>0</v>
          </cell>
          <cell r="J102">
            <v>187649.74</v>
          </cell>
        </row>
        <row r="103">
          <cell r="B103" t="str">
            <v>PILAR-AL</v>
          </cell>
          <cell r="C103" t="str">
            <v>AL</v>
          </cell>
          <cell r="D103">
            <v>0</v>
          </cell>
          <cell r="E103">
            <v>0</v>
          </cell>
          <cell r="F103">
            <v>187649.74</v>
          </cell>
          <cell r="G103">
            <v>0</v>
          </cell>
          <cell r="H103">
            <v>0</v>
          </cell>
          <cell r="I103">
            <v>11898.205029869798</v>
          </cell>
          <cell r="J103">
            <v>199547.94502986979</v>
          </cell>
        </row>
        <row r="104">
          <cell r="B104" t="str">
            <v>PINDOBA-AL</v>
          </cell>
          <cell r="C104" t="str">
            <v>AL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</row>
        <row r="105">
          <cell r="B105" t="str">
            <v>PIRANHAS-AL</v>
          </cell>
          <cell r="C105" t="str">
            <v>AL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</row>
        <row r="106">
          <cell r="B106" t="str">
            <v>POCO DAS TRINCHEIRAS-AL</v>
          </cell>
          <cell r="C106" t="str">
            <v>AL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</row>
        <row r="107">
          <cell r="B107" t="str">
            <v>PORTO CALVO-AL</v>
          </cell>
          <cell r="C107" t="str">
            <v>AL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</row>
        <row r="108">
          <cell r="B108" t="str">
            <v>PORTO DE PEDRAS-AL</v>
          </cell>
          <cell r="C108" t="str">
            <v>AL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</row>
        <row r="109">
          <cell r="B109" t="str">
            <v>PORTO REAL DO COLEGIO-AL</v>
          </cell>
          <cell r="C109" t="str">
            <v>AL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</row>
        <row r="110">
          <cell r="B110" t="str">
            <v>QUEBRANGULO-AL</v>
          </cell>
          <cell r="C110" t="str">
            <v>AL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</row>
        <row r="111">
          <cell r="B111" t="str">
            <v>RIO LARGO-AL</v>
          </cell>
          <cell r="C111" t="str">
            <v>AL</v>
          </cell>
          <cell r="D111">
            <v>0</v>
          </cell>
          <cell r="E111">
            <v>0</v>
          </cell>
          <cell r="F111">
            <v>187649.74</v>
          </cell>
          <cell r="G111">
            <v>0</v>
          </cell>
          <cell r="H111">
            <v>0</v>
          </cell>
          <cell r="I111">
            <v>0</v>
          </cell>
          <cell r="J111">
            <v>187649.74</v>
          </cell>
        </row>
        <row r="112">
          <cell r="B112" t="str">
            <v>ROTEIRO-AL</v>
          </cell>
          <cell r="C112" t="str">
            <v>AL</v>
          </cell>
          <cell r="D112">
            <v>0</v>
          </cell>
          <cell r="E112">
            <v>0</v>
          </cell>
          <cell r="F112">
            <v>187649.74</v>
          </cell>
          <cell r="G112">
            <v>0</v>
          </cell>
          <cell r="H112">
            <v>0</v>
          </cell>
          <cell r="I112">
            <v>0</v>
          </cell>
          <cell r="J112">
            <v>187649.74</v>
          </cell>
        </row>
        <row r="113">
          <cell r="B113" t="str">
            <v>SANTA LUZIA DO NORTE-AL</v>
          </cell>
          <cell r="C113" t="str">
            <v>AL</v>
          </cell>
          <cell r="D113">
            <v>0</v>
          </cell>
          <cell r="E113">
            <v>0</v>
          </cell>
          <cell r="F113">
            <v>187649.74</v>
          </cell>
          <cell r="G113">
            <v>0</v>
          </cell>
          <cell r="H113">
            <v>0</v>
          </cell>
          <cell r="I113">
            <v>0</v>
          </cell>
          <cell r="J113">
            <v>187649.74</v>
          </cell>
        </row>
        <row r="114">
          <cell r="B114" t="str">
            <v>SANTANA DO IPANEMA-AL</v>
          </cell>
          <cell r="C114" t="str">
            <v>AL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</row>
        <row r="115">
          <cell r="B115" t="str">
            <v>SANTANA DO MUNDAU-AL</v>
          </cell>
          <cell r="C115" t="str">
            <v>AL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</row>
        <row r="116">
          <cell r="B116" t="str">
            <v>SAO BRAS-AL</v>
          </cell>
          <cell r="C116" t="str">
            <v>AL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</row>
        <row r="117">
          <cell r="B117" t="str">
            <v>SAO JOSE DA LAJE-AL</v>
          </cell>
          <cell r="C117" t="str">
            <v>AL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</row>
        <row r="118">
          <cell r="B118" t="str">
            <v>SAO JOSE DA TAPERA-AL</v>
          </cell>
          <cell r="C118" t="str">
            <v>AL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</row>
        <row r="119">
          <cell r="B119" t="str">
            <v>SAO LUIS DO QUITUNDE-AL</v>
          </cell>
          <cell r="C119" t="str">
            <v>AL</v>
          </cell>
          <cell r="D119">
            <v>0</v>
          </cell>
          <cell r="E119">
            <v>0</v>
          </cell>
          <cell r="F119">
            <v>187649.74</v>
          </cell>
          <cell r="G119">
            <v>0</v>
          </cell>
          <cell r="H119">
            <v>0</v>
          </cell>
          <cell r="I119">
            <v>0</v>
          </cell>
          <cell r="J119">
            <v>187649.74</v>
          </cell>
        </row>
        <row r="120">
          <cell r="B120" t="str">
            <v>SAO MIGUEL DOS CAMPOS-AL</v>
          </cell>
          <cell r="C120" t="str">
            <v>AL</v>
          </cell>
          <cell r="D120">
            <v>0</v>
          </cell>
          <cell r="E120">
            <v>0</v>
          </cell>
          <cell r="F120">
            <v>187649.74</v>
          </cell>
          <cell r="G120">
            <v>0</v>
          </cell>
          <cell r="H120">
            <v>0</v>
          </cell>
          <cell r="I120">
            <v>11898.205029869798</v>
          </cell>
          <cell r="J120">
            <v>199547.94502986979</v>
          </cell>
        </row>
        <row r="121">
          <cell r="B121" t="str">
            <v>SAO MIGUEL DOS MILAGRES-AL</v>
          </cell>
          <cell r="C121" t="str">
            <v>AL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</row>
        <row r="122">
          <cell r="B122" t="str">
            <v>SAO SEBASTIAO-AL</v>
          </cell>
          <cell r="C122" t="str">
            <v>AL</v>
          </cell>
          <cell r="D122">
            <v>0</v>
          </cell>
          <cell r="E122">
            <v>0</v>
          </cell>
          <cell r="F122">
            <v>187649.74</v>
          </cell>
          <cell r="G122">
            <v>0</v>
          </cell>
          <cell r="H122">
            <v>0</v>
          </cell>
          <cell r="I122">
            <v>0</v>
          </cell>
          <cell r="J122">
            <v>187649.74</v>
          </cell>
        </row>
        <row r="123">
          <cell r="B123" t="str">
            <v>SATUBA-AL</v>
          </cell>
          <cell r="C123" t="str">
            <v>AL</v>
          </cell>
          <cell r="D123">
            <v>0</v>
          </cell>
          <cell r="E123">
            <v>0</v>
          </cell>
          <cell r="F123">
            <v>187649.74</v>
          </cell>
          <cell r="G123">
            <v>0</v>
          </cell>
          <cell r="H123">
            <v>0</v>
          </cell>
          <cell r="I123">
            <v>0</v>
          </cell>
          <cell r="J123">
            <v>187649.74</v>
          </cell>
        </row>
        <row r="124">
          <cell r="B124" t="str">
            <v>SENADOR RUI PALMEIRA-AL</v>
          </cell>
          <cell r="C124" t="str">
            <v>AL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</row>
        <row r="125">
          <cell r="B125" t="str">
            <v>TANQUE D'ARCA-AL</v>
          </cell>
          <cell r="C125" t="str">
            <v>AL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</row>
        <row r="126">
          <cell r="B126" t="str">
            <v>TAQUARANA-AL</v>
          </cell>
          <cell r="C126" t="str">
            <v>AL</v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</row>
        <row r="127">
          <cell r="B127" t="str">
            <v>TEOTONIO VILELA-AL</v>
          </cell>
          <cell r="C127" t="str">
            <v>AL</v>
          </cell>
          <cell r="D127">
            <v>0</v>
          </cell>
          <cell r="E127">
            <v>0</v>
          </cell>
          <cell r="F127">
            <v>187649.74</v>
          </cell>
          <cell r="G127">
            <v>0</v>
          </cell>
          <cell r="H127">
            <v>0</v>
          </cell>
          <cell r="I127">
            <v>0</v>
          </cell>
          <cell r="J127">
            <v>187649.74</v>
          </cell>
        </row>
        <row r="128">
          <cell r="B128" t="str">
            <v>TRAIPU-AL</v>
          </cell>
          <cell r="C128" t="str">
            <v>AL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</row>
        <row r="129">
          <cell r="B129" t="str">
            <v>UNIAO DOS PALMARES-AL</v>
          </cell>
          <cell r="C129" t="str">
            <v>AL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  <cell r="I129">
            <v>0</v>
          </cell>
          <cell r="J129">
            <v>0</v>
          </cell>
        </row>
        <row r="130">
          <cell r="B130" t="str">
            <v>VICOSA-AL</v>
          </cell>
          <cell r="C130" t="str">
            <v>AL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>
            <v>0</v>
          </cell>
        </row>
        <row r="131">
          <cell r="B131" t="str">
            <v>ALVARAES-AM</v>
          </cell>
          <cell r="C131" t="str">
            <v>AM</v>
          </cell>
          <cell r="D131">
            <v>0</v>
          </cell>
          <cell r="E131">
            <v>0</v>
          </cell>
          <cell r="F131">
            <v>187649.74</v>
          </cell>
          <cell r="G131">
            <v>0</v>
          </cell>
          <cell r="H131">
            <v>0</v>
          </cell>
          <cell r="I131">
            <v>0</v>
          </cell>
          <cell r="J131">
            <v>187649.74</v>
          </cell>
        </row>
        <row r="132">
          <cell r="B132" t="str">
            <v>AMATURA-AM</v>
          </cell>
          <cell r="C132" t="str">
            <v>AM</v>
          </cell>
          <cell r="D132">
            <v>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</row>
        <row r="133">
          <cell r="B133" t="str">
            <v>ANAMA-AM</v>
          </cell>
          <cell r="C133" t="str">
            <v>AM</v>
          </cell>
          <cell r="D133">
            <v>0</v>
          </cell>
          <cell r="E133">
            <v>0</v>
          </cell>
          <cell r="F133">
            <v>187649.74</v>
          </cell>
          <cell r="G133">
            <v>0</v>
          </cell>
          <cell r="H133">
            <v>0</v>
          </cell>
          <cell r="I133">
            <v>0</v>
          </cell>
          <cell r="J133">
            <v>187649.74</v>
          </cell>
        </row>
        <row r="134">
          <cell r="B134" t="str">
            <v>ANORI-AM</v>
          </cell>
          <cell r="C134" t="str">
            <v>AM</v>
          </cell>
          <cell r="D134">
            <v>0</v>
          </cell>
          <cell r="E134">
            <v>0</v>
          </cell>
          <cell r="F134">
            <v>187649.74</v>
          </cell>
          <cell r="G134">
            <v>0</v>
          </cell>
          <cell r="H134">
            <v>0</v>
          </cell>
          <cell r="I134">
            <v>0</v>
          </cell>
          <cell r="J134">
            <v>187649.74</v>
          </cell>
        </row>
        <row r="135">
          <cell r="B135" t="str">
            <v>APUI-AM</v>
          </cell>
          <cell r="C135" t="str">
            <v>AM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>
            <v>0</v>
          </cell>
        </row>
        <row r="136">
          <cell r="B136" t="str">
            <v>ATALAIA DO NORTE-AM</v>
          </cell>
          <cell r="C136" t="str">
            <v>AM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</row>
        <row r="137">
          <cell r="B137" t="str">
            <v>AUTAZES-AM</v>
          </cell>
          <cell r="C137" t="str">
            <v>AM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  <cell r="I137">
            <v>1561.9321082633076</v>
          </cell>
          <cell r="J137">
            <v>1561.9321082633076</v>
          </cell>
        </row>
        <row r="138">
          <cell r="B138" t="str">
            <v>BARCELOS-AM</v>
          </cell>
          <cell r="C138" t="str">
            <v>AM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</row>
        <row r="139">
          <cell r="B139" t="str">
            <v>BARREIRINHA-AM</v>
          </cell>
          <cell r="C139" t="str">
            <v>AM</v>
          </cell>
          <cell r="D139">
            <v>0</v>
          </cell>
          <cell r="E139">
            <v>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</row>
        <row r="140">
          <cell r="B140" t="str">
            <v>BENJAMIN CONSTANT-AM</v>
          </cell>
          <cell r="C140" t="str">
            <v>AM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  <cell r="I140">
            <v>0</v>
          </cell>
          <cell r="J140">
            <v>0</v>
          </cell>
        </row>
        <row r="141">
          <cell r="B141" t="str">
            <v>BERURI-AM</v>
          </cell>
          <cell r="C141" t="str">
            <v>AM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>
            <v>0</v>
          </cell>
        </row>
        <row r="142">
          <cell r="B142" t="str">
            <v>BOA VISTA DO RAMOS-AM</v>
          </cell>
          <cell r="C142" t="str">
            <v>AM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  <cell r="I142">
            <v>0</v>
          </cell>
          <cell r="J142">
            <v>0</v>
          </cell>
        </row>
        <row r="143">
          <cell r="B143" t="str">
            <v>BOCA DO ACRE-AM</v>
          </cell>
          <cell r="C143" t="str">
            <v>AM</v>
          </cell>
          <cell r="D143">
            <v>0</v>
          </cell>
          <cell r="E143">
            <v>0</v>
          </cell>
          <cell r="F143">
            <v>0</v>
          </cell>
          <cell r="G143">
            <v>0</v>
          </cell>
          <cell r="H143">
            <v>0</v>
          </cell>
          <cell r="I143">
            <v>0</v>
          </cell>
          <cell r="J143">
            <v>0</v>
          </cell>
        </row>
        <row r="144">
          <cell r="B144" t="str">
            <v>BORBA-AM</v>
          </cell>
          <cell r="C144" t="str">
            <v>AM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  <cell r="I144">
            <v>0</v>
          </cell>
          <cell r="J144">
            <v>0</v>
          </cell>
        </row>
        <row r="145">
          <cell r="B145" t="str">
            <v>CAAPIRANGA-AM</v>
          </cell>
          <cell r="C145" t="str">
            <v>AM</v>
          </cell>
          <cell r="D145">
            <v>0</v>
          </cell>
          <cell r="E145">
            <v>0</v>
          </cell>
          <cell r="F145">
            <v>187649.74</v>
          </cell>
          <cell r="G145">
            <v>0</v>
          </cell>
          <cell r="H145">
            <v>0</v>
          </cell>
          <cell r="I145">
            <v>0</v>
          </cell>
          <cell r="J145">
            <v>187649.74</v>
          </cell>
        </row>
        <row r="146">
          <cell r="B146" t="str">
            <v>CANUTAMA-AM</v>
          </cell>
          <cell r="C146" t="str">
            <v>AM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  <cell r="I146">
            <v>0</v>
          </cell>
          <cell r="J146">
            <v>0</v>
          </cell>
        </row>
        <row r="147">
          <cell r="B147" t="str">
            <v>CARAUARI-AM</v>
          </cell>
          <cell r="C147" t="str">
            <v>AM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>
            <v>0</v>
          </cell>
        </row>
        <row r="148">
          <cell r="B148" t="str">
            <v>CAREIRO DA VARZEA-AM</v>
          </cell>
          <cell r="C148" t="str">
            <v>AM</v>
          </cell>
          <cell r="D148">
            <v>0</v>
          </cell>
          <cell r="E148">
            <v>0</v>
          </cell>
          <cell r="F148">
            <v>0</v>
          </cell>
          <cell r="G148">
            <v>0</v>
          </cell>
          <cell r="H148">
            <v>0</v>
          </cell>
          <cell r="I148">
            <v>1561.9321082633076</v>
          </cell>
          <cell r="J148">
            <v>1561.9321082633076</v>
          </cell>
        </row>
        <row r="149">
          <cell r="B149" t="str">
            <v>CAREIRO-AM</v>
          </cell>
          <cell r="C149" t="str">
            <v>AM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</row>
        <row r="150">
          <cell r="B150" t="str">
            <v>COARI-AM</v>
          </cell>
          <cell r="C150" t="str">
            <v>AM</v>
          </cell>
          <cell r="D150">
            <v>0</v>
          </cell>
          <cell r="E150">
            <v>0</v>
          </cell>
          <cell r="F150">
            <v>187649.74</v>
          </cell>
          <cell r="G150">
            <v>0</v>
          </cell>
          <cell r="H150">
            <v>0</v>
          </cell>
          <cell r="I150">
            <v>0</v>
          </cell>
          <cell r="J150">
            <v>187649.74</v>
          </cell>
        </row>
        <row r="151">
          <cell r="B151" t="str">
            <v>CODAJAS-AM</v>
          </cell>
          <cell r="C151" t="str">
            <v>AM</v>
          </cell>
          <cell r="D151">
            <v>0</v>
          </cell>
          <cell r="E151">
            <v>0</v>
          </cell>
          <cell r="F151">
            <v>187649.74</v>
          </cell>
          <cell r="G151">
            <v>0</v>
          </cell>
          <cell r="H151">
            <v>0</v>
          </cell>
          <cell r="I151">
            <v>0</v>
          </cell>
          <cell r="J151">
            <v>187649.74</v>
          </cell>
        </row>
        <row r="152">
          <cell r="B152" t="str">
            <v>EIRUNEPE-AM</v>
          </cell>
          <cell r="C152" t="str">
            <v>AM</v>
          </cell>
          <cell r="D152">
            <v>0</v>
          </cell>
          <cell r="E152">
            <v>0</v>
          </cell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</row>
        <row r="153">
          <cell r="B153" t="str">
            <v>ENVIRA-AM</v>
          </cell>
          <cell r="C153" t="str">
            <v>AM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</row>
        <row r="154">
          <cell r="B154" t="str">
            <v>FONTE BOA-AM</v>
          </cell>
          <cell r="C154" t="str">
            <v>AM</v>
          </cell>
          <cell r="D154">
            <v>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</row>
        <row r="155">
          <cell r="B155" t="str">
            <v>GUAJARA-AM</v>
          </cell>
          <cell r="C155" t="str">
            <v>AM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</row>
        <row r="156">
          <cell r="B156" t="str">
            <v>HUMAITA-AM</v>
          </cell>
          <cell r="C156" t="str">
            <v>AM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</row>
        <row r="157">
          <cell r="B157" t="str">
            <v>IPIXUNA-AM</v>
          </cell>
          <cell r="C157" t="str">
            <v>AM</v>
          </cell>
          <cell r="D157">
            <v>0</v>
          </cell>
          <cell r="E157">
            <v>0</v>
          </cell>
          <cell r="F157">
            <v>0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</row>
        <row r="158">
          <cell r="B158" t="str">
            <v>IRANDUBA-AM</v>
          </cell>
          <cell r="C158" t="str">
            <v>AM</v>
          </cell>
          <cell r="D158">
            <v>0</v>
          </cell>
          <cell r="E158">
            <v>0</v>
          </cell>
          <cell r="F158">
            <v>187649.74</v>
          </cell>
          <cell r="G158">
            <v>0</v>
          </cell>
          <cell r="H158">
            <v>0</v>
          </cell>
          <cell r="I158">
            <v>1561.9321082633076</v>
          </cell>
          <cell r="J158">
            <v>189211.6721082633</v>
          </cell>
        </row>
        <row r="159">
          <cell r="B159" t="str">
            <v>ITACOATIARA-AM</v>
          </cell>
          <cell r="C159" t="str">
            <v>AM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  <cell r="I159">
            <v>1561.9321082633076</v>
          </cell>
          <cell r="J159">
            <v>1561.9321082633076</v>
          </cell>
        </row>
        <row r="160">
          <cell r="B160" t="str">
            <v>ITAMARATI-AM</v>
          </cell>
          <cell r="C160" t="str">
            <v>AM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</row>
        <row r="161">
          <cell r="B161" t="str">
            <v>ITAPIRANGA-AM</v>
          </cell>
          <cell r="C161" t="str">
            <v>AM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  <cell r="I161">
            <v>1561.9321082633076</v>
          </cell>
          <cell r="J161">
            <v>1561.9321082633076</v>
          </cell>
        </row>
        <row r="162">
          <cell r="B162" t="str">
            <v>JAPURA-AM</v>
          </cell>
          <cell r="C162" t="str">
            <v>AM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</row>
        <row r="163">
          <cell r="B163" t="str">
            <v>JURUA-AM</v>
          </cell>
          <cell r="C163" t="str">
            <v>AM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</row>
        <row r="164">
          <cell r="B164" t="str">
            <v>JUTAI-AM</v>
          </cell>
          <cell r="C164" t="str">
            <v>AM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</row>
        <row r="165">
          <cell r="B165" t="str">
            <v>LABREA-AM</v>
          </cell>
          <cell r="C165" t="str">
            <v>AM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</row>
        <row r="166">
          <cell r="B166" t="str">
            <v>MANACAPURU-AM</v>
          </cell>
          <cell r="C166" t="str">
            <v>AM</v>
          </cell>
          <cell r="D166">
            <v>0</v>
          </cell>
          <cell r="E166">
            <v>0</v>
          </cell>
          <cell r="F166">
            <v>187649.74</v>
          </cell>
          <cell r="G166">
            <v>0</v>
          </cell>
          <cell r="H166">
            <v>0</v>
          </cell>
          <cell r="I166">
            <v>0</v>
          </cell>
          <cell r="J166">
            <v>187649.74</v>
          </cell>
        </row>
        <row r="167">
          <cell r="B167" t="str">
            <v>MANAQUIRI-AM</v>
          </cell>
          <cell r="C167" t="str">
            <v>AM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</row>
        <row r="168">
          <cell r="B168" t="str">
            <v>MANAUS-AM</v>
          </cell>
          <cell r="C168" t="str">
            <v>AM</v>
          </cell>
          <cell r="D168">
            <v>0</v>
          </cell>
          <cell r="E168">
            <v>0</v>
          </cell>
          <cell r="F168">
            <v>127117.57</v>
          </cell>
          <cell r="G168">
            <v>0</v>
          </cell>
          <cell r="H168">
            <v>0</v>
          </cell>
          <cell r="I168">
            <v>30197.354093090613</v>
          </cell>
          <cell r="J168">
            <v>157314.92409309061</v>
          </cell>
        </row>
        <row r="169">
          <cell r="B169" t="str">
            <v>MANICORE-AM</v>
          </cell>
          <cell r="C169" t="str">
            <v>AM</v>
          </cell>
          <cell r="D169">
            <v>0</v>
          </cell>
          <cell r="E169">
            <v>0</v>
          </cell>
          <cell r="F169">
            <v>187649.74</v>
          </cell>
          <cell r="G169">
            <v>0</v>
          </cell>
          <cell r="H169">
            <v>0</v>
          </cell>
          <cell r="I169">
            <v>0</v>
          </cell>
          <cell r="J169">
            <v>187649.74</v>
          </cell>
        </row>
        <row r="170">
          <cell r="B170" t="str">
            <v>MARAA-AM</v>
          </cell>
          <cell r="C170" t="str">
            <v>AM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  <cell r="I170">
            <v>0</v>
          </cell>
          <cell r="J170">
            <v>0</v>
          </cell>
        </row>
        <row r="171">
          <cell r="B171" t="str">
            <v>MAUES-AM</v>
          </cell>
          <cell r="C171" t="str">
            <v>AM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</row>
        <row r="172">
          <cell r="B172" t="str">
            <v>NHAMUNDA-AM</v>
          </cell>
          <cell r="C172" t="str">
            <v>AM</v>
          </cell>
          <cell r="D172">
            <v>0</v>
          </cell>
          <cell r="E172">
            <v>0</v>
          </cell>
          <cell r="F172">
            <v>187649.74</v>
          </cell>
          <cell r="G172">
            <v>0</v>
          </cell>
          <cell r="H172">
            <v>0</v>
          </cell>
          <cell r="I172">
            <v>0</v>
          </cell>
          <cell r="J172">
            <v>187649.74</v>
          </cell>
        </row>
        <row r="173">
          <cell r="B173" t="str">
            <v>NOVA OLINDA DO NORTE-AM</v>
          </cell>
          <cell r="C173" t="str">
            <v>AM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  <cell r="I173">
            <v>0</v>
          </cell>
          <cell r="J173">
            <v>0</v>
          </cell>
        </row>
        <row r="174">
          <cell r="B174" t="str">
            <v>NOVO AIRAO-AM</v>
          </cell>
          <cell r="C174" t="str">
            <v>AM</v>
          </cell>
          <cell r="D174">
            <v>0</v>
          </cell>
          <cell r="E174">
            <v>0</v>
          </cell>
          <cell r="F174">
            <v>187649.74</v>
          </cell>
          <cell r="G174">
            <v>0</v>
          </cell>
          <cell r="H174">
            <v>0</v>
          </cell>
          <cell r="I174">
            <v>0</v>
          </cell>
          <cell r="J174">
            <v>187649.74</v>
          </cell>
        </row>
        <row r="175">
          <cell r="B175" t="str">
            <v>NOVO ARIPUANA-AM</v>
          </cell>
          <cell r="C175" t="str">
            <v>AM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  <cell r="I175">
            <v>0</v>
          </cell>
          <cell r="J175">
            <v>0</v>
          </cell>
        </row>
        <row r="176">
          <cell r="B176" t="str">
            <v>PARINTINS-AM</v>
          </cell>
          <cell r="C176" t="str">
            <v>AM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  <cell r="I176">
            <v>1561.9321082633076</v>
          </cell>
          <cell r="J176">
            <v>1561.9321082633076</v>
          </cell>
        </row>
        <row r="177">
          <cell r="B177" t="str">
            <v>PAUINI-AM</v>
          </cell>
          <cell r="C177" t="str">
            <v>AM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</row>
        <row r="178">
          <cell r="B178" t="str">
            <v>PRESIDENTE FIGUEIREDO-AM</v>
          </cell>
          <cell r="C178" t="str">
            <v>AM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</row>
        <row r="179">
          <cell r="B179" t="str">
            <v>RIO PRETO DA EVA-AM</v>
          </cell>
          <cell r="C179" t="str">
            <v>AM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</row>
        <row r="180">
          <cell r="B180" t="str">
            <v>SANTA ISABEL DO RIO NEGRO-AM</v>
          </cell>
          <cell r="C180" t="str">
            <v>AM</v>
          </cell>
          <cell r="D180">
            <v>0</v>
          </cell>
          <cell r="E180">
            <v>0</v>
          </cell>
          <cell r="F180">
            <v>187649.74</v>
          </cell>
          <cell r="G180">
            <v>0</v>
          </cell>
          <cell r="H180">
            <v>0</v>
          </cell>
          <cell r="I180">
            <v>0</v>
          </cell>
          <cell r="J180">
            <v>187649.74</v>
          </cell>
        </row>
        <row r="181">
          <cell r="B181" t="str">
            <v>SANTO ANTONIO DO ICA-AM</v>
          </cell>
          <cell r="C181" t="str">
            <v>AM</v>
          </cell>
          <cell r="D181">
            <v>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</row>
        <row r="182">
          <cell r="B182" t="str">
            <v>SAO GABRIEL DA CACHOEIRA-AM</v>
          </cell>
          <cell r="C182" t="str">
            <v>AM</v>
          </cell>
          <cell r="D182">
            <v>0</v>
          </cell>
          <cell r="E182">
            <v>0</v>
          </cell>
          <cell r="F182">
            <v>187649.74</v>
          </cell>
          <cell r="G182">
            <v>0</v>
          </cell>
          <cell r="H182">
            <v>0</v>
          </cell>
          <cell r="I182">
            <v>0</v>
          </cell>
          <cell r="J182">
            <v>187649.74</v>
          </cell>
        </row>
        <row r="183">
          <cell r="B183" t="str">
            <v>SAO PAULO DE OLIVENCA-AM</v>
          </cell>
          <cell r="C183" t="str">
            <v>AM</v>
          </cell>
          <cell r="D183">
            <v>0</v>
          </cell>
          <cell r="E183">
            <v>0</v>
          </cell>
          <cell r="F183">
            <v>187649.74</v>
          </cell>
          <cell r="G183">
            <v>0</v>
          </cell>
          <cell r="H183">
            <v>0</v>
          </cell>
          <cell r="I183">
            <v>0</v>
          </cell>
          <cell r="J183">
            <v>187649.74</v>
          </cell>
        </row>
        <row r="184">
          <cell r="B184" t="str">
            <v>SAO SEBASTIAO DO UATUMA-AM</v>
          </cell>
          <cell r="C184" t="str">
            <v>AM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  <cell r="I184">
            <v>0</v>
          </cell>
          <cell r="J184">
            <v>0</v>
          </cell>
        </row>
        <row r="185">
          <cell r="B185" t="str">
            <v>SILVES-AM</v>
          </cell>
          <cell r="C185" t="str">
            <v>AM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  <cell r="I185">
            <v>1561.9321082633076</v>
          </cell>
          <cell r="J185">
            <v>1561.9321082633076</v>
          </cell>
        </row>
        <row r="186">
          <cell r="B186" t="str">
            <v>TABATINGA-AM</v>
          </cell>
          <cell r="C186" t="str">
            <v>AM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</row>
        <row r="187">
          <cell r="B187" t="str">
            <v>TAPAUA-AM</v>
          </cell>
          <cell r="C187" t="str">
            <v>AM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</row>
        <row r="188">
          <cell r="B188" t="str">
            <v>TEFE-AM</v>
          </cell>
          <cell r="C188" t="str">
            <v>AM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  <cell r="I188">
            <v>0</v>
          </cell>
          <cell r="J188">
            <v>0</v>
          </cell>
        </row>
        <row r="189">
          <cell r="B189" t="str">
            <v>TONANTINS-AM</v>
          </cell>
          <cell r="C189" t="str">
            <v>AM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  <cell r="I189">
            <v>0</v>
          </cell>
          <cell r="J189">
            <v>0</v>
          </cell>
        </row>
        <row r="190">
          <cell r="B190" t="str">
            <v>UARINI-AM</v>
          </cell>
          <cell r="C190" t="str">
            <v>AM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  <cell r="J190">
            <v>0</v>
          </cell>
        </row>
        <row r="191">
          <cell r="B191" t="str">
            <v>URUCARA-AM</v>
          </cell>
          <cell r="C191" t="str">
            <v>AM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  <cell r="I191">
            <v>1561.9321082633076</v>
          </cell>
          <cell r="J191">
            <v>1561.9321082633076</v>
          </cell>
        </row>
        <row r="192">
          <cell r="B192" t="str">
            <v>URUCURITUBA-AM</v>
          </cell>
          <cell r="C192" t="str">
            <v>AM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  <cell r="I192">
            <v>1561.9321082633076</v>
          </cell>
          <cell r="J192">
            <v>1561.9321082633076</v>
          </cell>
        </row>
        <row r="193">
          <cell r="B193" t="str">
            <v>AMAPA-AP</v>
          </cell>
          <cell r="C193" t="str">
            <v>AP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</row>
        <row r="194">
          <cell r="B194" t="str">
            <v>CALCOENE-AP</v>
          </cell>
          <cell r="C194" t="str">
            <v>AP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  <cell r="I194">
            <v>0</v>
          </cell>
          <cell r="J194">
            <v>0</v>
          </cell>
        </row>
        <row r="195">
          <cell r="B195" t="str">
            <v>CUTIAS-AP</v>
          </cell>
          <cell r="C195" t="str">
            <v>AP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  <cell r="I195">
            <v>0</v>
          </cell>
          <cell r="J195">
            <v>0</v>
          </cell>
        </row>
        <row r="196">
          <cell r="B196" t="str">
            <v>FERREIRA GOMES-AP</v>
          </cell>
          <cell r="C196" t="str">
            <v>AP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  <cell r="I196">
            <v>0</v>
          </cell>
          <cell r="J196">
            <v>0</v>
          </cell>
        </row>
        <row r="197">
          <cell r="B197" t="str">
            <v>ITAUBAL-AP</v>
          </cell>
          <cell r="C197" t="str">
            <v>AP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</row>
        <row r="198">
          <cell r="B198" t="str">
            <v>LARANJAL DO JARI-AP</v>
          </cell>
          <cell r="C198" t="str">
            <v>AP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  <cell r="I198">
            <v>1561.9321082633076</v>
          </cell>
          <cell r="J198">
            <v>1561.9321082633076</v>
          </cell>
        </row>
        <row r="199">
          <cell r="B199" t="str">
            <v>MACAPA-AP</v>
          </cell>
          <cell r="C199" t="str">
            <v>AP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1561.9321082633076</v>
          </cell>
          <cell r="J199">
            <v>1561.9321082633076</v>
          </cell>
        </row>
        <row r="200">
          <cell r="B200" t="str">
            <v>MAZAGAO-AP</v>
          </cell>
          <cell r="C200" t="str">
            <v>AP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1561.9321082633076</v>
          </cell>
          <cell r="J200">
            <v>1561.9321082633076</v>
          </cell>
        </row>
        <row r="201">
          <cell r="B201" t="str">
            <v>OIAPOQUE-AP</v>
          </cell>
          <cell r="C201" t="str">
            <v>AP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</row>
        <row r="202">
          <cell r="B202" t="str">
            <v>PEDRA BRANCA DO AMAPARI-AP</v>
          </cell>
          <cell r="C202" t="str">
            <v>AP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  <cell r="I202">
            <v>0</v>
          </cell>
          <cell r="J202">
            <v>0</v>
          </cell>
        </row>
        <row r="203">
          <cell r="B203" t="str">
            <v>PORTO GRANDE-AP</v>
          </cell>
          <cell r="C203" t="str">
            <v>AP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</row>
        <row r="204">
          <cell r="B204" t="str">
            <v>PRACUUBA-AP</v>
          </cell>
          <cell r="C204" t="str">
            <v>AP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0</v>
          </cell>
          <cell r="J204">
            <v>0</v>
          </cell>
        </row>
        <row r="205">
          <cell r="B205" t="str">
            <v>SANTANA-AP</v>
          </cell>
          <cell r="C205" t="str">
            <v>AP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</row>
        <row r="206">
          <cell r="B206" t="str">
            <v>SERRA DO NAVIO-AP</v>
          </cell>
          <cell r="C206" t="str">
            <v>AP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</row>
        <row r="207">
          <cell r="B207" t="str">
            <v>TARTARUGALZINHO-AP</v>
          </cell>
          <cell r="C207" t="str">
            <v>AP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</row>
        <row r="208">
          <cell r="B208" t="str">
            <v>VITORIA DO JARI-AP</v>
          </cell>
          <cell r="C208" t="str">
            <v>AP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</row>
        <row r="209">
          <cell r="B209" t="str">
            <v>ABAIRA-BA</v>
          </cell>
          <cell r="C209" t="str">
            <v>BA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>
            <v>0</v>
          </cell>
        </row>
        <row r="210">
          <cell r="B210" t="str">
            <v>ABARE-BA</v>
          </cell>
          <cell r="C210" t="str">
            <v>BA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</row>
        <row r="211">
          <cell r="B211" t="str">
            <v>ACAJUTIBA-BA</v>
          </cell>
          <cell r="C211" t="str">
            <v>BA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  <cell r="I211">
            <v>0</v>
          </cell>
          <cell r="J211">
            <v>0</v>
          </cell>
        </row>
        <row r="212">
          <cell r="B212" t="str">
            <v>ADUSTINA-BA</v>
          </cell>
          <cell r="C212" t="str">
            <v>BA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</row>
        <row r="213">
          <cell r="B213" t="str">
            <v>AGUA FRIA-BA</v>
          </cell>
          <cell r="C213" t="str">
            <v>BA</v>
          </cell>
          <cell r="D213">
            <v>0</v>
          </cell>
          <cell r="E213">
            <v>0</v>
          </cell>
          <cell r="F213">
            <v>187649.74</v>
          </cell>
          <cell r="G213">
            <v>0</v>
          </cell>
          <cell r="H213">
            <v>0</v>
          </cell>
          <cell r="I213">
            <v>0</v>
          </cell>
          <cell r="J213">
            <v>187649.74</v>
          </cell>
        </row>
        <row r="214">
          <cell r="B214" t="str">
            <v>AIQUARA-BA</v>
          </cell>
          <cell r="C214" t="str">
            <v>BA</v>
          </cell>
          <cell r="D214">
            <v>0</v>
          </cell>
          <cell r="E214">
            <v>0</v>
          </cell>
          <cell r="F214">
            <v>187649.74</v>
          </cell>
          <cell r="G214">
            <v>0</v>
          </cell>
          <cell r="H214">
            <v>0</v>
          </cell>
          <cell r="I214">
            <v>0</v>
          </cell>
          <cell r="J214">
            <v>187649.74</v>
          </cell>
        </row>
        <row r="215">
          <cell r="B215" t="str">
            <v>ALAGOINHAS-BA</v>
          </cell>
          <cell r="C215" t="str">
            <v>BA</v>
          </cell>
          <cell r="D215">
            <v>0</v>
          </cell>
          <cell r="E215">
            <v>0</v>
          </cell>
          <cell r="F215">
            <v>187649.74</v>
          </cell>
          <cell r="G215">
            <v>0</v>
          </cell>
          <cell r="H215">
            <v>0</v>
          </cell>
          <cell r="I215">
            <v>0</v>
          </cell>
          <cell r="J215">
            <v>187649.74</v>
          </cell>
        </row>
        <row r="216">
          <cell r="B216" t="str">
            <v>ALCOBACA-BA</v>
          </cell>
          <cell r="C216" t="str">
            <v>BA</v>
          </cell>
          <cell r="D216">
            <v>0</v>
          </cell>
          <cell r="E216">
            <v>0</v>
          </cell>
          <cell r="F216">
            <v>187649.74</v>
          </cell>
          <cell r="G216">
            <v>0</v>
          </cell>
          <cell r="H216">
            <v>0</v>
          </cell>
          <cell r="I216">
            <v>0</v>
          </cell>
          <cell r="J216">
            <v>187649.74</v>
          </cell>
        </row>
        <row r="217">
          <cell r="B217" t="str">
            <v>ALMADINA-BA</v>
          </cell>
          <cell r="C217" t="str">
            <v>BA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</row>
        <row r="218">
          <cell r="B218" t="str">
            <v>AMARGOSA-BA</v>
          </cell>
          <cell r="C218" t="str">
            <v>BA</v>
          </cell>
          <cell r="D218">
            <v>0</v>
          </cell>
          <cell r="E218">
            <v>0</v>
          </cell>
          <cell r="F218">
            <v>0</v>
          </cell>
          <cell r="G218">
            <v>0</v>
          </cell>
          <cell r="H218">
            <v>0</v>
          </cell>
          <cell r="I218">
            <v>0</v>
          </cell>
          <cell r="J218">
            <v>0</v>
          </cell>
        </row>
        <row r="219">
          <cell r="B219" t="str">
            <v>AMELIA RODRIGUES-BA</v>
          </cell>
          <cell r="C219" t="str">
            <v>BA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</row>
        <row r="220">
          <cell r="B220" t="str">
            <v>AMERICA DOURADA-BA</v>
          </cell>
          <cell r="C220" t="str">
            <v>BA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  <cell r="I220">
            <v>0</v>
          </cell>
          <cell r="J220">
            <v>0</v>
          </cell>
        </row>
        <row r="221">
          <cell r="B221" t="str">
            <v>ANAGE-BA</v>
          </cell>
          <cell r="C221" t="str">
            <v>BA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  <cell r="I221">
            <v>0</v>
          </cell>
          <cell r="J221">
            <v>0</v>
          </cell>
        </row>
        <row r="222">
          <cell r="B222" t="str">
            <v>ANDARAI-BA</v>
          </cell>
          <cell r="C222" t="str">
            <v>BA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>
            <v>0</v>
          </cell>
        </row>
        <row r="223">
          <cell r="B223" t="str">
            <v>ANDORINHA-BA</v>
          </cell>
          <cell r="C223" t="str">
            <v>BA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  <cell r="I223">
            <v>0</v>
          </cell>
          <cell r="J223">
            <v>0</v>
          </cell>
        </row>
        <row r="224">
          <cell r="B224" t="str">
            <v>ANGICAL-BA</v>
          </cell>
          <cell r="C224" t="str">
            <v>BA</v>
          </cell>
          <cell r="D224">
            <v>0</v>
          </cell>
          <cell r="E224">
            <v>0</v>
          </cell>
          <cell r="F224">
            <v>0</v>
          </cell>
          <cell r="G224">
            <v>0</v>
          </cell>
          <cell r="H224">
            <v>0</v>
          </cell>
          <cell r="I224">
            <v>0</v>
          </cell>
          <cell r="J224">
            <v>0</v>
          </cell>
        </row>
        <row r="225">
          <cell r="B225" t="str">
            <v>ANGUERA-BA</v>
          </cell>
          <cell r="C225" t="str">
            <v>BA</v>
          </cell>
          <cell r="D225">
            <v>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>
            <v>0</v>
          </cell>
        </row>
        <row r="226">
          <cell r="B226" t="str">
            <v>ANTAS-BA</v>
          </cell>
          <cell r="C226" t="str">
            <v>BA</v>
          </cell>
          <cell r="D226">
            <v>0</v>
          </cell>
          <cell r="E226">
            <v>0</v>
          </cell>
          <cell r="F226">
            <v>0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</row>
        <row r="227">
          <cell r="B227" t="str">
            <v>ANTONIO CARDOSO-BA</v>
          </cell>
          <cell r="C227" t="str">
            <v>BA</v>
          </cell>
          <cell r="D227">
            <v>0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</row>
        <row r="228">
          <cell r="B228" t="str">
            <v>ANTONIO GONCALVES-BA</v>
          </cell>
          <cell r="C228" t="str">
            <v>BA</v>
          </cell>
          <cell r="D228">
            <v>0</v>
          </cell>
          <cell r="E228">
            <v>0</v>
          </cell>
          <cell r="F228">
            <v>0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</row>
        <row r="229">
          <cell r="B229" t="str">
            <v>APORA-BA</v>
          </cell>
          <cell r="C229" t="str">
            <v>BA</v>
          </cell>
          <cell r="D229">
            <v>0</v>
          </cell>
          <cell r="E229">
            <v>0</v>
          </cell>
          <cell r="F229">
            <v>0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</row>
        <row r="230">
          <cell r="B230" t="str">
            <v>APUAREMA-BA</v>
          </cell>
          <cell r="C230" t="str">
            <v>BA</v>
          </cell>
          <cell r="D230">
            <v>0</v>
          </cell>
          <cell r="E230">
            <v>0</v>
          </cell>
          <cell r="F230">
            <v>0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</row>
        <row r="231">
          <cell r="B231" t="str">
            <v>ARACAS-BA</v>
          </cell>
          <cell r="C231" t="str">
            <v>BA</v>
          </cell>
          <cell r="D231">
            <v>0</v>
          </cell>
          <cell r="E231">
            <v>0</v>
          </cell>
          <cell r="F231">
            <v>187649.74</v>
          </cell>
          <cell r="G231">
            <v>0</v>
          </cell>
          <cell r="H231">
            <v>0</v>
          </cell>
          <cell r="I231">
            <v>0</v>
          </cell>
          <cell r="J231">
            <v>187649.74</v>
          </cell>
        </row>
        <row r="232">
          <cell r="B232" t="str">
            <v>ARACATU-BA</v>
          </cell>
          <cell r="C232" t="str">
            <v>BA</v>
          </cell>
          <cell r="D232">
            <v>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</row>
        <row r="233">
          <cell r="B233" t="str">
            <v>ARACI-BA</v>
          </cell>
          <cell r="C233" t="str">
            <v>BA</v>
          </cell>
          <cell r="D233">
            <v>0</v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</row>
        <row r="234">
          <cell r="B234" t="str">
            <v>ARAMARI-BA</v>
          </cell>
          <cell r="C234" t="str">
            <v>BA</v>
          </cell>
          <cell r="D234">
            <v>0</v>
          </cell>
          <cell r="E234">
            <v>0</v>
          </cell>
          <cell r="F234">
            <v>0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</row>
        <row r="235">
          <cell r="B235" t="str">
            <v>ARATACA-BA</v>
          </cell>
          <cell r="C235" t="str">
            <v>BA</v>
          </cell>
          <cell r="D235">
            <v>0</v>
          </cell>
          <cell r="E235">
            <v>0</v>
          </cell>
          <cell r="F235">
            <v>0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</row>
        <row r="236">
          <cell r="B236" t="str">
            <v>ARATUIPE-BA</v>
          </cell>
          <cell r="C236" t="str">
            <v>BA</v>
          </cell>
          <cell r="D236">
            <v>0</v>
          </cell>
          <cell r="E236">
            <v>0</v>
          </cell>
          <cell r="F236">
            <v>0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</row>
        <row r="237">
          <cell r="B237" t="str">
            <v>AURELINO LEAL-BA</v>
          </cell>
          <cell r="C237" t="str">
            <v>BA</v>
          </cell>
          <cell r="D237">
            <v>0</v>
          </cell>
          <cell r="E237">
            <v>0</v>
          </cell>
          <cell r="F237">
            <v>187649.74</v>
          </cell>
          <cell r="G237">
            <v>0</v>
          </cell>
          <cell r="H237">
            <v>0</v>
          </cell>
          <cell r="I237">
            <v>0</v>
          </cell>
          <cell r="J237">
            <v>187649.74</v>
          </cell>
        </row>
        <row r="238">
          <cell r="B238" t="str">
            <v>BAIANOPOLIS-BA</v>
          </cell>
          <cell r="C238" t="str">
            <v>BA</v>
          </cell>
          <cell r="D238">
            <v>0</v>
          </cell>
          <cell r="E238">
            <v>0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</row>
        <row r="239">
          <cell r="B239" t="str">
            <v>BAIXA GRANDE-BA</v>
          </cell>
          <cell r="C239" t="str">
            <v>BA</v>
          </cell>
          <cell r="D239">
            <v>0</v>
          </cell>
          <cell r="E239">
            <v>0</v>
          </cell>
          <cell r="F239">
            <v>0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</row>
        <row r="240">
          <cell r="B240" t="str">
            <v>BANZAE-BA</v>
          </cell>
          <cell r="C240" t="str">
            <v>BA</v>
          </cell>
          <cell r="D240">
            <v>0</v>
          </cell>
          <cell r="E240">
            <v>0</v>
          </cell>
          <cell r="F240">
            <v>0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</row>
        <row r="241">
          <cell r="B241" t="str">
            <v>BARRA DA ESTIVA-BA</v>
          </cell>
          <cell r="C241" t="str">
            <v>BA</v>
          </cell>
          <cell r="D241">
            <v>0</v>
          </cell>
          <cell r="E241">
            <v>0</v>
          </cell>
          <cell r="F241">
            <v>0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</row>
        <row r="242">
          <cell r="B242" t="str">
            <v>BARRA DO CHOCA-BA</v>
          </cell>
          <cell r="C242" t="str">
            <v>BA</v>
          </cell>
          <cell r="D242">
            <v>0</v>
          </cell>
          <cell r="E242">
            <v>0</v>
          </cell>
          <cell r="F242">
            <v>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</row>
        <row r="243">
          <cell r="B243" t="str">
            <v>BARRA DO MENDES-BA</v>
          </cell>
          <cell r="C243" t="str">
            <v>BA</v>
          </cell>
          <cell r="D243">
            <v>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</row>
        <row r="244">
          <cell r="B244" t="str">
            <v>BARRA DO ROCHA-BA</v>
          </cell>
          <cell r="C244" t="str">
            <v>BA</v>
          </cell>
          <cell r="D244">
            <v>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>
            <v>0</v>
          </cell>
        </row>
        <row r="245">
          <cell r="B245" t="str">
            <v>BARRA-BA</v>
          </cell>
          <cell r="C245" t="str">
            <v>BA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</row>
        <row r="246">
          <cell r="B246" t="str">
            <v>BARREIRAS-BA</v>
          </cell>
          <cell r="C246" t="str">
            <v>BA</v>
          </cell>
          <cell r="D246">
            <v>0</v>
          </cell>
          <cell r="E246">
            <v>0</v>
          </cell>
          <cell r="F246">
            <v>0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</row>
        <row r="247">
          <cell r="B247" t="str">
            <v>BARRO ALTO-BA</v>
          </cell>
          <cell r="C247" t="str">
            <v>BA</v>
          </cell>
          <cell r="D247">
            <v>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</row>
        <row r="248">
          <cell r="B248" t="str">
            <v>BARRO PRETO-BA</v>
          </cell>
          <cell r="C248" t="str">
            <v>BA</v>
          </cell>
          <cell r="D248">
            <v>0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</row>
        <row r="249">
          <cell r="B249" t="str">
            <v>BARROCAS - DESATIVADO-BA</v>
          </cell>
          <cell r="C249" t="str">
            <v>BA</v>
          </cell>
          <cell r="D249">
            <v>0</v>
          </cell>
          <cell r="E249">
            <v>0</v>
          </cell>
          <cell r="F249">
            <v>0</v>
          </cell>
          <cell r="G249">
            <v>0</v>
          </cell>
          <cell r="H249">
            <v>0</v>
          </cell>
          <cell r="I249">
            <v>0</v>
          </cell>
          <cell r="J249">
            <v>0</v>
          </cell>
        </row>
        <row r="250">
          <cell r="B250" t="str">
            <v>BARROCAS-BA</v>
          </cell>
          <cell r="C250" t="str">
            <v>BA</v>
          </cell>
          <cell r="D250">
            <v>0</v>
          </cell>
          <cell r="E250">
            <v>0</v>
          </cell>
          <cell r="F250">
            <v>0</v>
          </cell>
          <cell r="G250">
            <v>0</v>
          </cell>
          <cell r="H250">
            <v>0</v>
          </cell>
          <cell r="I250">
            <v>0</v>
          </cell>
          <cell r="J250">
            <v>0</v>
          </cell>
        </row>
        <row r="251">
          <cell r="B251" t="str">
            <v>BELMONTE-BA</v>
          </cell>
          <cell r="C251" t="str">
            <v>BA</v>
          </cell>
          <cell r="D251">
            <v>0</v>
          </cell>
          <cell r="E251">
            <v>0</v>
          </cell>
          <cell r="F251">
            <v>0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</row>
        <row r="252">
          <cell r="B252" t="str">
            <v>BELO CAMPO-BA</v>
          </cell>
          <cell r="C252" t="str">
            <v>BA</v>
          </cell>
          <cell r="D252">
            <v>0</v>
          </cell>
          <cell r="E252">
            <v>0</v>
          </cell>
          <cell r="F252">
            <v>0</v>
          </cell>
          <cell r="G252">
            <v>0</v>
          </cell>
          <cell r="H252">
            <v>0</v>
          </cell>
          <cell r="I252">
            <v>0</v>
          </cell>
          <cell r="J252">
            <v>0</v>
          </cell>
        </row>
        <row r="253">
          <cell r="B253" t="str">
            <v>BIRITINGA-BA</v>
          </cell>
          <cell r="C253" t="str">
            <v>BA</v>
          </cell>
          <cell r="D253">
            <v>0</v>
          </cell>
          <cell r="E253">
            <v>0</v>
          </cell>
          <cell r="F253">
            <v>0</v>
          </cell>
          <cell r="G253">
            <v>0</v>
          </cell>
          <cell r="H253">
            <v>0</v>
          </cell>
          <cell r="I253">
            <v>0</v>
          </cell>
          <cell r="J253">
            <v>0</v>
          </cell>
        </row>
        <row r="254">
          <cell r="B254" t="str">
            <v>BOA NOVA-BA</v>
          </cell>
          <cell r="C254" t="str">
            <v>BA</v>
          </cell>
          <cell r="D254">
            <v>0</v>
          </cell>
          <cell r="E254">
            <v>0</v>
          </cell>
          <cell r="F254">
            <v>0</v>
          </cell>
          <cell r="G254">
            <v>0</v>
          </cell>
          <cell r="H254">
            <v>0</v>
          </cell>
          <cell r="I254">
            <v>0</v>
          </cell>
          <cell r="J254">
            <v>0</v>
          </cell>
        </row>
        <row r="255">
          <cell r="B255" t="str">
            <v>BOA VISTA DO TUPIM-BA</v>
          </cell>
          <cell r="C255" t="str">
            <v>BA</v>
          </cell>
          <cell r="D255">
            <v>0</v>
          </cell>
          <cell r="E255">
            <v>0</v>
          </cell>
          <cell r="F255">
            <v>0</v>
          </cell>
          <cell r="G255">
            <v>0</v>
          </cell>
          <cell r="H255">
            <v>0</v>
          </cell>
          <cell r="I255">
            <v>0</v>
          </cell>
          <cell r="J255">
            <v>0</v>
          </cell>
        </row>
        <row r="256">
          <cell r="B256" t="str">
            <v>BOM JESUS DA LAPA-BA</v>
          </cell>
          <cell r="C256" t="str">
            <v>BA</v>
          </cell>
          <cell r="D256">
            <v>0</v>
          </cell>
          <cell r="E256">
            <v>0</v>
          </cell>
          <cell r="F256">
            <v>0</v>
          </cell>
          <cell r="G256">
            <v>0</v>
          </cell>
          <cell r="H256">
            <v>0</v>
          </cell>
          <cell r="I256">
            <v>0</v>
          </cell>
          <cell r="J256">
            <v>0</v>
          </cell>
        </row>
        <row r="257">
          <cell r="B257" t="str">
            <v>BOM JESUS DA SERRA-BA</v>
          </cell>
          <cell r="C257" t="str">
            <v>BA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  <cell r="I257">
            <v>0</v>
          </cell>
          <cell r="J257">
            <v>0</v>
          </cell>
        </row>
        <row r="258">
          <cell r="B258" t="str">
            <v>BONINAL-BA</v>
          </cell>
          <cell r="C258" t="str">
            <v>BA</v>
          </cell>
          <cell r="D258">
            <v>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>
            <v>0</v>
          </cell>
        </row>
        <row r="259">
          <cell r="B259" t="str">
            <v>BONITO-BA</v>
          </cell>
          <cell r="C259" t="str">
            <v>BA</v>
          </cell>
          <cell r="D259">
            <v>0</v>
          </cell>
          <cell r="E259">
            <v>0</v>
          </cell>
          <cell r="F259">
            <v>0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</row>
        <row r="260">
          <cell r="B260" t="str">
            <v>BOQUIRA-BA</v>
          </cell>
          <cell r="C260" t="str">
            <v>BA</v>
          </cell>
          <cell r="D260">
            <v>0</v>
          </cell>
          <cell r="E260">
            <v>0</v>
          </cell>
          <cell r="F260">
            <v>0</v>
          </cell>
          <cell r="G260">
            <v>0</v>
          </cell>
          <cell r="H260">
            <v>0</v>
          </cell>
          <cell r="I260">
            <v>0</v>
          </cell>
          <cell r="J260">
            <v>0</v>
          </cell>
        </row>
        <row r="261">
          <cell r="B261" t="str">
            <v>BOTUPORA-BA</v>
          </cell>
          <cell r="C261" t="str">
            <v>BA</v>
          </cell>
          <cell r="D261">
            <v>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>
            <v>0</v>
          </cell>
        </row>
        <row r="262">
          <cell r="B262" t="str">
            <v>BREJOES-BA</v>
          </cell>
          <cell r="C262" t="str">
            <v>BA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>
            <v>0</v>
          </cell>
        </row>
        <row r="263">
          <cell r="B263" t="str">
            <v>BREJOLANDIA-BA</v>
          </cell>
          <cell r="C263" t="str">
            <v>BA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</row>
        <row r="264">
          <cell r="B264" t="str">
            <v>BROTAS DE MACAUBAS-BA</v>
          </cell>
          <cell r="C264" t="str">
            <v>BA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</row>
        <row r="265">
          <cell r="B265" t="str">
            <v>BRUMADO-BA</v>
          </cell>
          <cell r="C265" t="str">
            <v>BA</v>
          </cell>
          <cell r="D265">
            <v>0</v>
          </cell>
          <cell r="E265">
            <v>0</v>
          </cell>
          <cell r="F265">
            <v>0</v>
          </cell>
          <cell r="G265">
            <v>0</v>
          </cell>
          <cell r="H265">
            <v>0</v>
          </cell>
          <cell r="I265">
            <v>0</v>
          </cell>
          <cell r="J265">
            <v>0</v>
          </cell>
        </row>
        <row r="266">
          <cell r="B266" t="str">
            <v>BUERAREMA-BA</v>
          </cell>
          <cell r="C266" t="str">
            <v>BA</v>
          </cell>
          <cell r="D266">
            <v>0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</row>
        <row r="267">
          <cell r="B267" t="str">
            <v>BURITIRAMA-BA</v>
          </cell>
          <cell r="C267" t="str">
            <v>BA</v>
          </cell>
          <cell r="D267">
            <v>0</v>
          </cell>
          <cell r="E267">
            <v>0</v>
          </cell>
          <cell r="F267">
            <v>0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</row>
        <row r="268">
          <cell r="B268" t="str">
            <v>CAATIBA-BA</v>
          </cell>
          <cell r="C268" t="str">
            <v>BA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</row>
        <row r="269">
          <cell r="B269" t="str">
            <v>CABACEIRAS DO PARAGUACU-BA</v>
          </cell>
          <cell r="C269" t="str">
            <v>BA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  <cell r="I269">
            <v>0</v>
          </cell>
          <cell r="J269">
            <v>0</v>
          </cell>
        </row>
        <row r="270">
          <cell r="B270" t="str">
            <v>CACHOEIRA-BA</v>
          </cell>
          <cell r="C270" t="str">
            <v>BA</v>
          </cell>
          <cell r="D270">
            <v>0</v>
          </cell>
          <cell r="E270">
            <v>0</v>
          </cell>
          <cell r="F270">
            <v>0</v>
          </cell>
          <cell r="G270">
            <v>0</v>
          </cell>
          <cell r="H270">
            <v>0</v>
          </cell>
          <cell r="I270">
            <v>0</v>
          </cell>
          <cell r="J270">
            <v>0</v>
          </cell>
        </row>
        <row r="271">
          <cell r="B271" t="str">
            <v>CACULE-BA</v>
          </cell>
          <cell r="C271" t="str">
            <v>BA</v>
          </cell>
          <cell r="D271">
            <v>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</row>
        <row r="272">
          <cell r="B272" t="str">
            <v>CAEM-BA</v>
          </cell>
          <cell r="C272" t="str">
            <v>BA</v>
          </cell>
          <cell r="D272">
            <v>0</v>
          </cell>
          <cell r="E272">
            <v>0</v>
          </cell>
          <cell r="F272">
            <v>0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</row>
        <row r="273">
          <cell r="B273" t="str">
            <v>CAETANOS-BA</v>
          </cell>
          <cell r="C273" t="str">
            <v>BA</v>
          </cell>
          <cell r="D273">
            <v>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>
            <v>0</v>
          </cell>
        </row>
        <row r="274">
          <cell r="B274" t="str">
            <v>CAETITE-BA</v>
          </cell>
          <cell r="C274" t="str">
            <v>BA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</row>
        <row r="275">
          <cell r="B275" t="str">
            <v>CAFARNAUM-BA</v>
          </cell>
          <cell r="C275" t="str">
            <v>BA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</row>
        <row r="276">
          <cell r="B276" t="str">
            <v>CAIRU-BA</v>
          </cell>
          <cell r="C276" t="str">
            <v>BA</v>
          </cell>
          <cell r="D276">
            <v>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>
            <v>0</v>
          </cell>
        </row>
        <row r="277">
          <cell r="B277" t="str">
            <v>CALDEIRAO GRANDE-BA</v>
          </cell>
          <cell r="C277" t="str">
            <v>BA</v>
          </cell>
          <cell r="D277">
            <v>0</v>
          </cell>
          <cell r="E277">
            <v>0</v>
          </cell>
          <cell r="F277">
            <v>0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</row>
        <row r="278">
          <cell r="B278" t="str">
            <v>CAMACAN-BA</v>
          </cell>
          <cell r="C278" t="str">
            <v>BA</v>
          </cell>
          <cell r="D278">
            <v>0</v>
          </cell>
          <cell r="E278">
            <v>0</v>
          </cell>
          <cell r="F278">
            <v>187649.74</v>
          </cell>
          <cell r="G278">
            <v>0</v>
          </cell>
          <cell r="H278">
            <v>0</v>
          </cell>
          <cell r="I278">
            <v>0</v>
          </cell>
          <cell r="J278">
            <v>187649.74</v>
          </cell>
        </row>
        <row r="279">
          <cell r="B279" t="str">
            <v>CAMACARI-BA</v>
          </cell>
          <cell r="C279" t="str">
            <v>BA</v>
          </cell>
          <cell r="D279">
            <v>0</v>
          </cell>
          <cell r="E279">
            <v>0</v>
          </cell>
          <cell r="F279">
            <v>127117.57</v>
          </cell>
          <cell r="G279">
            <v>0</v>
          </cell>
          <cell r="H279">
            <v>0</v>
          </cell>
          <cell r="I279">
            <v>44179.755059606963</v>
          </cell>
          <cell r="J279">
            <v>171297.32505960698</v>
          </cell>
        </row>
        <row r="280">
          <cell r="B280" t="str">
            <v>CAMAMU-BA</v>
          </cell>
          <cell r="C280" t="str">
            <v>BA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  <cell r="I280">
            <v>0</v>
          </cell>
          <cell r="J280">
            <v>0</v>
          </cell>
        </row>
        <row r="281">
          <cell r="B281" t="str">
            <v>CAMPO ALEGRE DE LOURDES-BA</v>
          </cell>
          <cell r="C281" t="str">
            <v>BA</v>
          </cell>
          <cell r="D281">
            <v>0</v>
          </cell>
          <cell r="E281">
            <v>0</v>
          </cell>
          <cell r="F281">
            <v>0</v>
          </cell>
          <cell r="G281">
            <v>0</v>
          </cell>
          <cell r="H281">
            <v>0</v>
          </cell>
          <cell r="I281">
            <v>0</v>
          </cell>
          <cell r="J281">
            <v>0</v>
          </cell>
        </row>
        <row r="282">
          <cell r="B282" t="str">
            <v>CAMPO FORMOSO-BA</v>
          </cell>
          <cell r="C282" t="str">
            <v>BA</v>
          </cell>
          <cell r="D282">
            <v>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>
            <v>0</v>
          </cell>
        </row>
        <row r="283">
          <cell r="B283" t="str">
            <v>CANAPOLIS-BA</v>
          </cell>
          <cell r="C283" t="str">
            <v>BA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  <cell r="I283">
            <v>0</v>
          </cell>
          <cell r="J283">
            <v>0</v>
          </cell>
        </row>
        <row r="284">
          <cell r="B284" t="str">
            <v>CANARANA-BA</v>
          </cell>
          <cell r="C284" t="str">
            <v>BA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</row>
        <row r="285">
          <cell r="B285" t="str">
            <v>CANAVIEIRAS-BA</v>
          </cell>
          <cell r="C285" t="str">
            <v>BA</v>
          </cell>
          <cell r="D285">
            <v>0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0</v>
          </cell>
          <cell r="J285">
            <v>0</v>
          </cell>
        </row>
        <row r="286">
          <cell r="B286" t="str">
            <v>CANDEAL-BA</v>
          </cell>
          <cell r="C286" t="str">
            <v>BA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>
            <v>0</v>
          </cell>
        </row>
        <row r="287">
          <cell r="B287" t="str">
            <v>CANDEIAS-BA</v>
          </cell>
          <cell r="C287" t="str">
            <v>BA</v>
          </cell>
          <cell r="D287">
            <v>0</v>
          </cell>
          <cell r="E287">
            <v>0</v>
          </cell>
          <cell r="F287">
            <v>187649.74</v>
          </cell>
          <cell r="G287">
            <v>0</v>
          </cell>
          <cell r="H287">
            <v>0</v>
          </cell>
          <cell r="I287">
            <v>152918.8841434299</v>
          </cell>
          <cell r="J287">
            <v>340568.62414342992</v>
          </cell>
        </row>
        <row r="288">
          <cell r="B288" t="str">
            <v>CANDIBA-BA</v>
          </cell>
          <cell r="C288" t="str">
            <v>BA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  <cell r="I288">
            <v>0</v>
          </cell>
          <cell r="J288">
            <v>0</v>
          </cell>
        </row>
        <row r="289">
          <cell r="B289" t="str">
            <v>CANDIDO SALES-BA</v>
          </cell>
          <cell r="C289" t="str">
            <v>BA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  <cell r="I289">
            <v>0</v>
          </cell>
          <cell r="J289">
            <v>0</v>
          </cell>
        </row>
        <row r="290">
          <cell r="B290" t="str">
            <v>CANSANCAO-BA</v>
          </cell>
          <cell r="C290" t="str">
            <v>BA</v>
          </cell>
          <cell r="D290">
            <v>0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0</v>
          </cell>
          <cell r="J290">
            <v>0</v>
          </cell>
        </row>
        <row r="291">
          <cell r="B291" t="str">
            <v>CANUDOS-BA</v>
          </cell>
          <cell r="C291" t="str">
            <v>BA</v>
          </cell>
          <cell r="D291">
            <v>0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0</v>
          </cell>
          <cell r="J291">
            <v>0</v>
          </cell>
        </row>
        <row r="292">
          <cell r="B292" t="str">
            <v>CAPELA DO ALTO ALEGRE-BA</v>
          </cell>
          <cell r="C292" t="str">
            <v>BA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>
            <v>0</v>
          </cell>
        </row>
        <row r="293">
          <cell r="B293" t="str">
            <v>CAPIM GROSSO-BA</v>
          </cell>
          <cell r="C293" t="str">
            <v>BA</v>
          </cell>
          <cell r="D293">
            <v>0</v>
          </cell>
          <cell r="E293">
            <v>0</v>
          </cell>
          <cell r="F293">
            <v>0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</row>
        <row r="294">
          <cell r="B294" t="str">
            <v>CARAIBAS-BA</v>
          </cell>
          <cell r="C294" t="str">
            <v>BA</v>
          </cell>
          <cell r="D294">
            <v>0</v>
          </cell>
          <cell r="E294">
            <v>0</v>
          </cell>
          <cell r="F294">
            <v>0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</row>
        <row r="295">
          <cell r="B295" t="str">
            <v>CARAVELAS-BA</v>
          </cell>
          <cell r="C295" t="str">
            <v>BA</v>
          </cell>
          <cell r="D295">
            <v>0</v>
          </cell>
          <cell r="E295">
            <v>0</v>
          </cell>
          <cell r="F295">
            <v>187649.74</v>
          </cell>
          <cell r="G295">
            <v>0</v>
          </cell>
          <cell r="H295">
            <v>0</v>
          </cell>
          <cell r="I295">
            <v>0</v>
          </cell>
          <cell r="J295">
            <v>187649.74</v>
          </cell>
        </row>
        <row r="296">
          <cell r="B296" t="str">
            <v>CARDEAL DA SILVA-BA</v>
          </cell>
          <cell r="C296" t="str">
            <v>BA</v>
          </cell>
          <cell r="D296">
            <v>0</v>
          </cell>
          <cell r="E296">
            <v>0</v>
          </cell>
          <cell r="F296">
            <v>0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</row>
        <row r="297">
          <cell r="B297" t="str">
            <v>CARINHANHA-BA</v>
          </cell>
          <cell r="C297" t="str">
            <v>BA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  <cell r="I297">
            <v>0</v>
          </cell>
          <cell r="J297">
            <v>0</v>
          </cell>
        </row>
        <row r="298">
          <cell r="B298" t="str">
            <v>CASA NOVA-BA</v>
          </cell>
          <cell r="C298" t="str">
            <v>BA</v>
          </cell>
          <cell r="D298">
            <v>0</v>
          </cell>
          <cell r="E298">
            <v>0</v>
          </cell>
          <cell r="F298">
            <v>0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</row>
        <row r="299">
          <cell r="B299" t="str">
            <v>CASTRO ALVES-BA</v>
          </cell>
          <cell r="C299" t="str">
            <v>BA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</row>
        <row r="300">
          <cell r="B300" t="str">
            <v>CATOLANDIA-BA</v>
          </cell>
          <cell r="C300" t="str">
            <v>BA</v>
          </cell>
          <cell r="D300">
            <v>0</v>
          </cell>
          <cell r="E300">
            <v>0</v>
          </cell>
          <cell r="F300">
            <v>0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</row>
        <row r="301">
          <cell r="B301" t="str">
            <v>CATU-BA</v>
          </cell>
          <cell r="C301" t="str">
            <v>BA</v>
          </cell>
          <cell r="D301">
            <v>0</v>
          </cell>
          <cell r="E301">
            <v>0</v>
          </cell>
          <cell r="F301">
            <v>187649.74</v>
          </cell>
          <cell r="G301">
            <v>0</v>
          </cell>
          <cell r="H301">
            <v>0</v>
          </cell>
          <cell r="I301">
            <v>0</v>
          </cell>
          <cell r="J301">
            <v>187649.74</v>
          </cell>
        </row>
        <row r="302">
          <cell r="B302" t="str">
            <v>CATURAMA-BA</v>
          </cell>
          <cell r="C302" t="str">
            <v>BA</v>
          </cell>
          <cell r="D302">
            <v>0</v>
          </cell>
          <cell r="E302">
            <v>0</v>
          </cell>
          <cell r="F302">
            <v>0</v>
          </cell>
          <cell r="G302">
            <v>0</v>
          </cell>
          <cell r="H302">
            <v>0</v>
          </cell>
          <cell r="I302">
            <v>0</v>
          </cell>
          <cell r="J302">
            <v>0</v>
          </cell>
        </row>
        <row r="303">
          <cell r="B303" t="str">
            <v>CENTRAL-BA</v>
          </cell>
          <cell r="C303" t="str">
            <v>BA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  <cell r="I303">
            <v>0</v>
          </cell>
          <cell r="J303">
            <v>0</v>
          </cell>
        </row>
        <row r="304">
          <cell r="B304" t="str">
            <v>CHORROCHO-BA</v>
          </cell>
          <cell r="C304" t="str">
            <v>BA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  <cell r="I304">
            <v>0</v>
          </cell>
          <cell r="J304">
            <v>0</v>
          </cell>
        </row>
        <row r="305">
          <cell r="B305" t="str">
            <v>CICERO DANTAS-BA</v>
          </cell>
          <cell r="C305" t="str">
            <v>BA</v>
          </cell>
          <cell r="D305">
            <v>0</v>
          </cell>
          <cell r="E305">
            <v>0</v>
          </cell>
          <cell r="F305">
            <v>0</v>
          </cell>
          <cell r="G305">
            <v>0</v>
          </cell>
          <cell r="H305">
            <v>0</v>
          </cell>
          <cell r="I305">
            <v>0</v>
          </cell>
          <cell r="J305">
            <v>0</v>
          </cell>
        </row>
        <row r="306">
          <cell r="B306" t="str">
            <v>CIPO-BA</v>
          </cell>
          <cell r="C306" t="str">
            <v>BA</v>
          </cell>
          <cell r="D306">
            <v>0</v>
          </cell>
          <cell r="E306">
            <v>0</v>
          </cell>
          <cell r="F306">
            <v>0</v>
          </cell>
          <cell r="G306">
            <v>0</v>
          </cell>
          <cell r="H306">
            <v>0</v>
          </cell>
          <cell r="I306">
            <v>0</v>
          </cell>
          <cell r="J306">
            <v>0</v>
          </cell>
        </row>
        <row r="307">
          <cell r="B307" t="str">
            <v>COARACI-BA</v>
          </cell>
          <cell r="C307" t="str">
            <v>BA</v>
          </cell>
          <cell r="D307">
            <v>0</v>
          </cell>
          <cell r="E307">
            <v>0</v>
          </cell>
          <cell r="F307">
            <v>0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</row>
        <row r="308">
          <cell r="B308" t="str">
            <v>COCOS-BA</v>
          </cell>
          <cell r="C308" t="str">
            <v>BA</v>
          </cell>
          <cell r="D308">
            <v>0</v>
          </cell>
          <cell r="E308">
            <v>0</v>
          </cell>
          <cell r="F308">
            <v>0</v>
          </cell>
          <cell r="G308">
            <v>0</v>
          </cell>
          <cell r="H308">
            <v>0</v>
          </cell>
          <cell r="I308">
            <v>0</v>
          </cell>
          <cell r="J308">
            <v>0</v>
          </cell>
        </row>
        <row r="309">
          <cell r="B309" t="str">
            <v>CONCEICAO DA FEIRA-BA</v>
          </cell>
          <cell r="C309" t="str">
            <v>BA</v>
          </cell>
          <cell r="D309">
            <v>0</v>
          </cell>
          <cell r="E309">
            <v>0</v>
          </cell>
          <cell r="F309">
            <v>0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</row>
        <row r="310">
          <cell r="B310" t="str">
            <v>CONCEICAO DO ALMEIDA-BA</v>
          </cell>
          <cell r="C310" t="str">
            <v>BA</v>
          </cell>
          <cell r="D310">
            <v>0</v>
          </cell>
          <cell r="E310">
            <v>0</v>
          </cell>
          <cell r="F310">
            <v>0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</row>
        <row r="311">
          <cell r="B311" t="str">
            <v>CONCEICAO DO COITE-BA</v>
          </cell>
          <cell r="C311" t="str">
            <v>BA</v>
          </cell>
          <cell r="D311">
            <v>0</v>
          </cell>
          <cell r="E311">
            <v>0</v>
          </cell>
          <cell r="F311">
            <v>0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</row>
        <row r="312">
          <cell r="B312" t="str">
            <v>CONCEICAO DO JACUIPE-BA</v>
          </cell>
          <cell r="C312" t="str">
            <v>BA</v>
          </cell>
          <cell r="D312">
            <v>0</v>
          </cell>
          <cell r="E312">
            <v>0</v>
          </cell>
          <cell r="F312">
            <v>0</v>
          </cell>
          <cell r="G312">
            <v>0</v>
          </cell>
          <cell r="H312">
            <v>0</v>
          </cell>
          <cell r="I312">
            <v>0</v>
          </cell>
          <cell r="J312">
            <v>0</v>
          </cell>
        </row>
        <row r="313">
          <cell r="B313" t="str">
            <v>CONDE-BA</v>
          </cell>
          <cell r="C313" t="str">
            <v>BA</v>
          </cell>
          <cell r="D313">
            <v>0</v>
          </cell>
          <cell r="E313">
            <v>0</v>
          </cell>
          <cell r="F313">
            <v>0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</row>
        <row r="314">
          <cell r="B314" t="str">
            <v>CONDEUBA-BA</v>
          </cell>
          <cell r="C314" t="str">
            <v>BA</v>
          </cell>
          <cell r="D314">
            <v>0</v>
          </cell>
          <cell r="E314">
            <v>0</v>
          </cell>
          <cell r="F314">
            <v>0</v>
          </cell>
          <cell r="G314">
            <v>0</v>
          </cell>
          <cell r="H314">
            <v>0</v>
          </cell>
          <cell r="I314">
            <v>0</v>
          </cell>
          <cell r="J314">
            <v>0</v>
          </cell>
        </row>
        <row r="315">
          <cell r="B315" t="str">
            <v>CONTENDAS DO SINCORA-BA</v>
          </cell>
          <cell r="C315" t="str">
            <v>BA</v>
          </cell>
          <cell r="D315">
            <v>0</v>
          </cell>
          <cell r="E315">
            <v>0</v>
          </cell>
          <cell r="F315">
            <v>0</v>
          </cell>
          <cell r="G315">
            <v>0</v>
          </cell>
          <cell r="H315">
            <v>0</v>
          </cell>
          <cell r="I315">
            <v>0</v>
          </cell>
          <cell r="J315">
            <v>0</v>
          </cell>
        </row>
        <row r="316">
          <cell r="B316" t="str">
            <v>CORACAO DE MARIA-BA</v>
          </cell>
          <cell r="C316" t="str">
            <v>BA</v>
          </cell>
          <cell r="D316">
            <v>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>
            <v>0</v>
          </cell>
        </row>
        <row r="317">
          <cell r="B317" t="str">
            <v>CORDEIROS-BA</v>
          </cell>
          <cell r="C317" t="str">
            <v>BA</v>
          </cell>
          <cell r="D317">
            <v>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>
            <v>0</v>
          </cell>
        </row>
        <row r="318">
          <cell r="B318" t="str">
            <v>CORIBE-BA</v>
          </cell>
          <cell r="C318" t="str">
            <v>BA</v>
          </cell>
          <cell r="D318">
            <v>0</v>
          </cell>
          <cell r="E318">
            <v>0</v>
          </cell>
          <cell r="F318">
            <v>0</v>
          </cell>
          <cell r="G318">
            <v>0</v>
          </cell>
          <cell r="H318">
            <v>0</v>
          </cell>
          <cell r="I318">
            <v>0</v>
          </cell>
          <cell r="J318">
            <v>0</v>
          </cell>
        </row>
        <row r="319">
          <cell r="B319" t="str">
            <v>CORONEL JOAO SA-BA</v>
          </cell>
          <cell r="C319" t="str">
            <v>BA</v>
          </cell>
          <cell r="D319">
            <v>0</v>
          </cell>
          <cell r="E319">
            <v>0</v>
          </cell>
          <cell r="F319">
            <v>0</v>
          </cell>
          <cell r="G319">
            <v>0</v>
          </cell>
          <cell r="H319">
            <v>0</v>
          </cell>
          <cell r="I319">
            <v>0</v>
          </cell>
          <cell r="J319">
            <v>0</v>
          </cell>
        </row>
        <row r="320">
          <cell r="B320" t="str">
            <v>CORRENTINA-BA</v>
          </cell>
          <cell r="C320" t="str">
            <v>BA</v>
          </cell>
          <cell r="D320">
            <v>0</v>
          </cell>
          <cell r="E320">
            <v>0</v>
          </cell>
          <cell r="F320">
            <v>0</v>
          </cell>
          <cell r="G320">
            <v>0</v>
          </cell>
          <cell r="H320">
            <v>0</v>
          </cell>
          <cell r="I320">
            <v>0</v>
          </cell>
          <cell r="J320">
            <v>0</v>
          </cell>
        </row>
        <row r="321">
          <cell r="B321" t="str">
            <v>COTEGIPE-BA</v>
          </cell>
          <cell r="C321" t="str">
            <v>BA</v>
          </cell>
          <cell r="D321">
            <v>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</row>
        <row r="322">
          <cell r="B322" t="str">
            <v>CRAVOLANDIA-BA</v>
          </cell>
          <cell r="C322" t="str">
            <v>BA</v>
          </cell>
          <cell r="D322">
            <v>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>
            <v>0</v>
          </cell>
        </row>
        <row r="323">
          <cell r="B323" t="str">
            <v>CRISOPOLIS-BA</v>
          </cell>
          <cell r="C323" t="str">
            <v>BA</v>
          </cell>
          <cell r="D323">
            <v>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>
            <v>0</v>
          </cell>
        </row>
        <row r="324">
          <cell r="B324" t="str">
            <v>CRISTOPOLIS-BA</v>
          </cell>
          <cell r="C324" t="str">
            <v>BA</v>
          </cell>
          <cell r="D324">
            <v>0</v>
          </cell>
          <cell r="E324">
            <v>0</v>
          </cell>
          <cell r="F324">
            <v>0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</row>
        <row r="325">
          <cell r="B325" t="str">
            <v>CRUZ DAS ALMAS-BA</v>
          </cell>
          <cell r="C325" t="str">
            <v>BA</v>
          </cell>
          <cell r="D325">
            <v>0</v>
          </cell>
          <cell r="E325">
            <v>0</v>
          </cell>
          <cell r="F325">
            <v>0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</row>
        <row r="326">
          <cell r="B326" t="str">
            <v>CURACA-BA</v>
          </cell>
          <cell r="C326" t="str">
            <v>BA</v>
          </cell>
          <cell r="D326">
            <v>0</v>
          </cell>
          <cell r="E326">
            <v>0</v>
          </cell>
          <cell r="F326">
            <v>0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</row>
        <row r="327">
          <cell r="B327" t="str">
            <v>DARIO MEIRA-BA</v>
          </cell>
          <cell r="C327" t="str">
            <v>BA</v>
          </cell>
          <cell r="D327">
            <v>0</v>
          </cell>
          <cell r="E327">
            <v>0</v>
          </cell>
          <cell r="F327">
            <v>0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</row>
        <row r="328">
          <cell r="B328" t="str">
            <v>DIAS D'AVILA-BA</v>
          </cell>
          <cell r="C328" t="str">
            <v>BA</v>
          </cell>
          <cell r="D328">
            <v>0</v>
          </cell>
          <cell r="E328">
            <v>0</v>
          </cell>
          <cell r="F328">
            <v>187649.74</v>
          </cell>
          <cell r="G328">
            <v>0</v>
          </cell>
          <cell r="H328">
            <v>0</v>
          </cell>
          <cell r="I328">
            <v>0</v>
          </cell>
          <cell r="J328">
            <v>187649.74</v>
          </cell>
        </row>
        <row r="329">
          <cell r="B329" t="str">
            <v>DOM BASILIO-BA</v>
          </cell>
          <cell r="C329" t="str">
            <v>BA</v>
          </cell>
          <cell r="D329">
            <v>0</v>
          </cell>
          <cell r="E329">
            <v>0</v>
          </cell>
          <cell r="F329">
            <v>0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</row>
        <row r="330">
          <cell r="B330" t="str">
            <v>DOM MACEDO COSTA-BA</v>
          </cell>
          <cell r="C330" t="str">
            <v>BA</v>
          </cell>
          <cell r="D330">
            <v>0</v>
          </cell>
          <cell r="E330">
            <v>0</v>
          </cell>
          <cell r="F330">
            <v>0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</row>
        <row r="331">
          <cell r="B331" t="str">
            <v>ELISIO MEDRADO-BA</v>
          </cell>
          <cell r="C331" t="str">
            <v>BA</v>
          </cell>
          <cell r="D331">
            <v>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</row>
        <row r="332">
          <cell r="B332" t="str">
            <v>ENCRUZILHADA-BA</v>
          </cell>
          <cell r="C332" t="str">
            <v>BA</v>
          </cell>
          <cell r="D332">
            <v>0</v>
          </cell>
          <cell r="E332">
            <v>0</v>
          </cell>
          <cell r="F332">
            <v>0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</row>
        <row r="333">
          <cell r="B333" t="str">
            <v>ENTRE RIOS-BA</v>
          </cell>
          <cell r="C333" t="str">
            <v>BA</v>
          </cell>
          <cell r="D333">
            <v>0</v>
          </cell>
          <cell r="E333">
            <v>0</v>
          </cell>
          <cell r="F333">
            <v>187649.74</v>
          </cell>
          <cell r="G333">
            <v>0</v>
          </cell>
          <cell r="H333">
            <v>0</v>
          </cell>
          <cell r="I333">
            <v>0</v>
          </cell>
          <cell r="J333">
            <v>187649.74</v>
          </cell>
        </row>
        <row r="334">
          <cell r="B334" t="str">
            <v>ERICO CARDOSO-BA</v>
          </cell>
          <cell r="C334" t="str">
            <v>BA</v>
          </cell>
          <cell r="D334">
            <v>0</v>
          </cell>
          <cell r="E334">
            <v>0</v>
          </cell>
          <cell r="F334">
            <v>0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</row>
        <row r="335">
          <cell r="B335" t="str">
            <v>ESPLANADA-BA</v>
          </cell>
          <cell r="C335" t="str">
            <v>BA</v>
          </cell>
          <cell r="D335">
            <v>0</v>
          </cell>
          <cell r="E335">
            <v>0</v>
          </cell>
          <cell r="F335">
            <v>187649.74</v>
          </cell>
          <cell r="G335">
            <v>0</v>
          </cell>
          <cell r="H335">
            <v>0</v>
          </cell>
          <cell r="I335">
            <v>0</v>
          </cell>
          <cell r="J335">
            <v>187649.74</v>
          </cell>
        </row>
        <row r="336">
          <cell r="B336" t="str">
            <v>EUCLIDES DA CUNHA-BA</v>
          </cell>
          <cell r="C336" t="str">
            <v>BA</v>
          </cell>
          <cell r="D336">
            <v>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</row>
        <row r="337">
          <cell r="B337" t="str">
            <v>EUNAPOLIS-BA</v>
          </cell>
          <cell r="C337" t="str">
            <v>BA</v>
          </cell>
          <cell r="D337">
            <v>0</v>
          </cell>
          <cell r="E337">
            <v>0</v>
          </cell>
          <cell r="F337">
            <v>187649.74</v>
          </cell>
          <cell r="G337">
            <v>0</v>
          </cell>
          <cell r="H337">
            <v>0</v>
          </cell>
          <cell r="I337">
            <v>0</v>
          </cell>
          <cell r="J337">
            <v>187649.74</v>
          </cell>
        </row>
        <row r="338">
          <cell r="B338" t="str">
            <v>FATIMA-BA</v>
          </cell>
          <cell r="C338" t="str">
            <v>BA</v>
          </cell>
          <cell r="D338">
            <v>0</v>
          </cell>
          <cell r="E338">
            <v>0</v>
          </cell>
          <cell r="F338">
            <v>0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</row>
        <row r="339">
          <cell r="B339" t="str">
            <v>FEIRA DA MATA-BA</v>
          </cell>
          <cell r="C339" t="str">
            <v>BA</v>
          </cell>
          <cell r="D339">
            <v>0</v>
          </cell>
          <cell r="E339">
            <v>0</v>
          </cell>
          <cell r="F339">
            <v>0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</row>
        <row r="340">
          <cell r="B340" t="str">
            <v>FEIRA DE SANTANA-BA</v>
          </cell>
          <cell r="C340" t="str">
            <v>BA</v>
          </cell>
          <cell r="D340">
            <v>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>
            <v>0</v>
          </cell>
        </row>
        <row r="341">
          <cell r="B341" t="str">
            <v>FILADELFIA-BA</v>
          </cell>
          <cell r="C341" t="str">
            <v>BA</v>
          </cell>
          <cell r="D341">
            <v>0</v>
          </cell>
          <cell r="E341">
            <v>0</v>
          </cell>
          <cell r="F341">
            <v>0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</row>
        <row r="342">
          <cell r="B342" t="str">
            <v>FIRMINO ALVES-BA</v>
          </cell>
          <cell r="C342" t="str">
            <v>BA</v>
          </cell>
          <cell r="D342">
            <v>0</v>
          </cell>
          <cell r="E342">
            <v>0</v>
          </cell>
          <cell r="F342">
            <v>0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</row>
        <row r="343">
          <cell r="B343" t="str">
            <v>FLORESTA AZUL-BA</v>
          </cell>
          <cell r="C343" t="str">
            <v>BA</v>
          </cell>
          <cell r="D343">
            <v>0</v>
          </cell>
          <cell r="E343">
            <v>0</v>
          </cell>
          <cell r="F343">
            <v>0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</row>
        <row r="344">
          <cell r="B344" t="str">
            <v>FORMOSA DO RIO PRETO-BA</v>
          </cell>
          <cell r="C344" t="str">
            <v>BA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</row>
        <row r="345">
          <cell r="B345" t="str">
            <v>GANDU-BA</v>
          </cell>
          <cell r="C345" t="str">
            <v>BA</v>
          </cell>
          <cell r="D345">
            <v>0</v>
          </cell>
          <cell r="E345">
            <v>0</v>
          </cell>
          <cell r="F345">
            <v>187649.74</v>
          </cell>
          <cell r="G345">
            <v>0</v>
          </cell>
          <cell r="H345">
            <v>0</v>
          </cell>
          <cell r="I345">
            <v>0</v>
          </cell>
          <cell r="J345">
            <v>187649.74</v>
          </cell>
        </row>
        <row r="346">
          <cell r="B346" t="str">
            <v>GAVIAO-BA</v>
          </cell>
          <cell r="C346" t="str">
            <v>BA</v>
          </cell>
          <cell r="D346">
            <v>0</v>
          </cell>
          <cell r="E346">
            <v>0</v>
          </cell>
          <cell r="F346">
            <v>0</v>
          </cell>
          <cell r="G346">
            <v>0</v>
          </cell>
          <cell r="H346">
            <v>0</v>
          </cell>
          <cell r="I346">
            <v>0</v>
          </cell>
          <cell r="J346">
            <v>0</v>
          </cell>
        </row>
        <row r="347">
          <cell r="B347" t="str">
            <v>GENTIO DO OURO-BA</v>
          </cell>
          <cell r="C347" t="str">
            <v>BA</v>
          </cell>
          <cell r="D347">
            <v>0</v>
          </cell>
          <cell r="E347">
            <v>0</v>
          </cell>
          <cell r="F347">
            <v>0</v>
          </cell>
          <cell r="G347">
            <v>0</v>
          </cell>
          <cell r="H347">
            <v>0</v>
          </cell>
          <cell r="I347">
            <v>0</v>
          </cell>
          <cell r="J347">
            <v>0</v>
          </cell>
        </row>
        <row r="348">
          <cell r="B348" t="str">
            <v>GLORIA-BA</v>
          </cell>
          <cell r="C348" t="str">
            <v>BA</v>
          </cell>
          <cell r="D348">
            <v>0</v>
          </cell>
          <cell r="E348">
            <v>0</v>
          </cell>
          <cell r="F348">
            <v>0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</row>
        <row r="349">
          <cell r="B349" t="str">
            <v>GONGOGI-BA</v>
          </cell>
          <cell r="C349" t="str">
            <v>BA</v>
          </cell>
          <cell r="D349">
            <v>0</v>
          </cell>
          <cell r="E349">
            <v>0</v>
          </cell>
          <cell r="F349">
            <v>187649.74</v>
          </cell>
          <cell r="G349">
            <v>0</v>
          </cell>
          <cell r="H349">
            <v>0</v>
          </cell>
          <cell r="I349">
            <v>0</v>
          </cell>
          <cell r="J349">
            <v>187649.74</v>
          </cell>
        </row>
        <row r="350">
          <cell r="B350" t="str">
            <v>GOVERNADOR MANGABEIRA-BA</v>
          </cell>
          <cell r="C350" t="str">
            <v>BA</v>
          </cell>
          <cell r="D350">
            <v>0</v>
          </cell>
          <cell r="E350">
            <v>0</v>
          </cell>
          <cell r="F350">
            <v>0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</row>
        <row r="351">
          <cell r="B351" t="str">
            <v>GUAJERU-BA</v>
          </cell>
          <cell r="C351" t="str">
            <v>BA</v>
          </cell>
          <cell r="D351">
            <v>0</v>
          </cell>
          <cell r="E351">
            <v>0</v>
          </cell>
          <cell r="F351">
            <v>0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</row>
        <row r="352">
          <cell r="B352" t="str">
            <v>GUANAMBI-BA</v>
          </cell>
          <cell r="C352" t="str">
            <v>BA</v>
          </cell>
          <cell r="D352">
            <v>0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</row>
        <row r="353">
          <cell r="B353" t="str">
            <v>GUARATINGA-BA</v>
          </cell>
          <cell r="C353" t="str">
            <v>BA</v>
          </cell>
          <cell r="D353">
            <v>0</v>
          </cell>
          <cell r="E353">
            <v>0</v>
          </cell>
          <cell r="F353">
            <v>0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</row>
        <row r="354">
          <cell r="B354" t="str">
            <v>HELIOPOLIS-BA</v>
          </cell>
          <cell r="C354" t="str">
            <v>BA</v>
          </cell>
          <cell r="D354">
            <v>0</v>
          </cell>
          <cell r="E354">
            <v>0</v>
          </cell>
          <cell r="F354">
            <v>0</v>
          </cell>
          <cell r="G354">
            <v>0</v>
          </cell>
          <cell r="H354">
            <v>0</v>
          </cell>
          <cell r="I354">
            <v>0</v>
          </cell>
          <cell r="J354">
            <v>0</v>
          </cell>
        </row>
        <row r="355">
          <cell r="B355" t="str">
            <v>IACU-BA</v>
          </cell>
          <cell r="C355" t="str">
            <v>BA</v>
          </cell>
          <cell r="D355">
            <v>0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</row>
        <row r="356">
          <cell r="B356" t="str">
            <v>IBIASSUCE-BA</v>
          </cell>
          <cell r="C356" t="str">
            <v>BA</v>
          </cell>
          <cell r="D356">
            <v>0</v>
          </cell>
          <cell r="E356">
            <v>0</v>
          </cell>
          <cell r="F356">
            <v>0</v>
          </cell>
          <cell r="G356">
            <v>0</v>
          </cell>
          <cell r="H356">
            <v>0</v>
          </cell>
          <cell r="I356">
            <v>0</v>
          </cell>
          <cell r="J356">
            <v>0</v>
          </cell>
        </row>
        <row r="357">
          <cell r="B357" t="str">
            <v>IBICARAI-BA</v>
          </cell>
          <cell r="C357" t="str">
            <v>BA</v>
          </cell>
          <cell r="D357">
            <v>0</v>
          </cell>
          <cell r="E357">
            <v>0</v>
          </cell>
          <cell r="F357">
            <v>0</v>
          </cell>
          <cell r="G357">
            <v>0</v>
          </cell>
          <cell r="H357">
            <v>0</v>
          </cell>
          <cell r="I357">
            <v>0</v>
          </cell>
          <cell r="J357">
            <v>0</v>
          </cell>
        </row>
        <row r="358">
          <cell r="B358" t="str">
            <v>IBICOARA-BA</v>
          </cell>
          <cell r="C358" t="str">
            <v>BA</v>
          </cell>
          <cell r="D358">
            <v>0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</row>
        <row r="359">
          <cell r="B359" t="str">
            <v>IBICUI-BA</v>
          </cell>
          <cell r="C359" t="str">
            <v>BA</v>
          </cell>
          <cell r="D359">
            <v>0</v>
          </cell>
          <cell r="E359">
            <v>0</v>
          </cell>
          <cell r="F359">
            <v>0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</row>
        <row r="360">
          <cell r="B360" t="str">
            <v>IBIPEBA-BA</v>
          </cell>
          <cell r="C360" t="str">
            <v>BA</v>
          </cell>
          <cell r="D360">
            <v>0</v>
          </cell>
          <cell r="E360">
            <v>0</v>
          </cell>
          <cell r="F360">
            <v>0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</row>
        <row r="361">
          <cell r="B361" t="str">
            <v>IBIPITANGA-BA</v>
          </cell>
          <cell r="C361" t="str">
            <v>BA</v>
          </cell>
          <cell r="D361">
            <v>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</row>
        <row r="362">
          <cell r="B362" t="str">
            <v>IBIQUERA-BA</v>
          </cell>
          <cell r="C362" t="str">
            <v>BA</v>
          </cell>
          <cell r="D362">
            <v>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</row>
        <row r="363">
          <cell r="B363" t="str">
            <v>IBIRAPITANGA-BA</v>
          </cell>
          <cell r="C363" t="str">
            <v>BA</v>
          </cell>
          <cell r="D363">
            <v>0</v>
          </cell>
          <cell r="E363">
            <v>0</v>
          </cell>
          <cell r="F363">
            <v>0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</row>
        <row r="364">
          <cell r="B364" t="str">
            <v>IBIRAPUA-BA</v>
          </cell>
          <cell r="C364" t="str">
            <v>BA</v>
          </cell>
          <cell r="D364">
            <v>0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</row>
        <row r="365">
          <cell r="B365" t="str">
            <v>IBIRATAIA-BA</v>
          </cell>
          <cell r="C365" t="str">
            <v>BA</v>
          </cell>
          <cell r="D365">
            <v>0</v>
          </cell>
          <cell r="E365">
            <v>0</v>
          </cell>
          <cell r="F365">
            <v>187649.74</v>
          </cell>
          <cell r="G365">
            <v>0</v>
          </cell>
          <cell r="H365">
            <v>0</v>
          </cell>
          <cell r="I365">
            <v>0</v>
          </cell>
          <cell r="J365">
            <v>187649.74</v>
          </cell>
        </row>
        <row r="366">
          <cell r="B366" t="str">
            <v>IBITIARA-BA</v>
          </cell>
          <cell r="C366" t="str">
            <v>BA</v>
          </cell>
          <cell r="D366">
            <v>0</v>
          </cell>
          <cell r="E366">
            <v>0</v>
          </cell>
          <cell r="F366">
            <v>0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</row>
        <row r="367">
          <cell r="B367" t="str">
            <v>IBITITA-BA</v>
          </cell>
          <cell r="C367" t="str">
            <v>BA</v>
          </cell>
          <cell r="D367">
            <v>0</v>
          </cell>
          <cell r="E367">
            <v>0</v>
          </cell>
          <cell r="F367">
            <v>0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</row>
        <row r="368">
          <cell r="B368" t="str">
            <v>IBOTIRAMA-BA</v>
          </cell>
          <cell r="C368" t="str">
            <v>BA</v>
          </cell>
          <cell r="D368">
            <v>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</row>
        <row r="369">
          <cell r="B369" t="str">
            <v>ICHU-BA</v>
          </cell>
          <cell r="C369" t="str">
            <v>BA</v>
          </cell>
          <cell r="D369">
            <v>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</row>
        <row r="370">
          <cell r="B370" t="str">
            <v>IGAPORA-BA</v>
          </cell>
          <cell r="C370" t="str">
            <v>BA</v>
          </cell>
          <cell r="D370">
            <v>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</row>
        <row r="371">
          <cell r="B371" t="str">
            <v>IGRAPIUNA-BA</v>
          </cell>
          <cell r="C371" t="str">
            <v>BA</v>
          </cell>
          <cell r="D371">
            <v>0</v>
          </cell>
          <cell r="E371">
            <v>0</v>
          </cell>
          <cell r="F371">
            <v>0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</row>
        <row r="372">
          <cell r="B372" t="str">
            <v>IGUAI-BA</v>
          </cell>
          <cell r="C372" t="str">
            <v>BA</v>
          </cell>
          <cell r="D372">
            <v>0</v>
          </cell>
          <cell r="E372">
            <v>0</v>
          </cell>
          <cell r="F372">
            <v>0</v>
          </cell>
          <cell r="G372">
            <v>0</v>
          </cell>
          <cell r="H372">
            <v>0</v>
          </cell>
          <cell r="I372">
            <v>0</v>
          </cell>
          <cell r="J372">
            <v>0</v>
          </cell>
        </row>
        <row r="373">
          <cell r="B373" t="str">
            <v>ILHEUS-BA</v>
          </cell>
          <cell r="C373" t="str">
            <v>BA</v>
          </cell>
          <cell r="D373">
            <v>0</v>
          </cell>
          <cell r="E373">
            <v>0</v>
          </cell>
          <cell r="F373">
            <v>0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</row>
        <row r="374">
          <cell r="B374" t="str">
            <v>INHAMBUPE-BA</v>
          </cell>
          <cell r="C374" t="str">
            <v>BA</v>
          </cell>
          <cell r="D374">
            <v>0</v>
          </cell>
          <cell r="E374">
            <v>0</v>
          </cell>
          <cell r="F374">
            <v>0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</row>
        <row r="375">
          <cell r="B375" t="str">
            <v>IPECAETA-BA</v>
          </cell>
          <cell r="C375" t="str">
            <v>BA</v>
          </cell>
          <cell r="D375">
            <v>0</v>
          </cell>
          <cell r="E375">
            <v>0</v>
          </cell>
          <cell r="F375">
            <v>0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</row>
        <row r="376">
          <cell r="B376" t="str">
            <v>IPIAU-BA</v>
          </cell>
          <cell r="C376" t="str">
            <v>BA</v>
          </cell>
          <cell r="D376">
            <v>0</v>
          </cell>
          <cell r="E376">
            <v>0</v>
          </cell>
          <cell r="F376">
            <v>187649.74</v>
          </cell>
          <cell r="G376">
            <v>0</v>
          </cell>
          <cell r="H376">
            <v>0</v>
          </cell>
          <cell r="I376">
            <v>0</v>
          </cell>
          <cell r="J376">
            <v>187649.74</v>
          </cell>
        </row>
        <row r="377">
          <cell r="B377" t="str">
            <v>IPIRA-BA</v>
          </cell>
          <cell r="C377" t="str">
            <v>BA</v>
          </cell>
          <cell r="D377">
            <v>0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</row>
        <row r="378">
          <cell r="B378" t="str">
            <v>IPUPIARA-BA</v>
          </cell>
          <cell r="C378" t="str">
            <v>BA</v>
          </cell>
          <cell r="D378">
            <v>0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</row>
        <row r="379">
          <cell r="B379" t="str">
            <v>IRAJUBA-BA</v>
          </cell>
          <cell r="C379" t="str">
            <v>BA</v>
          </cell>
          <cell r="D379">
            <v>0</v>
          </cell>
          <cell r="E379">
            <v>0</v>
          </cell>
          <cell r="F379">
            <v>0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</row>
        <row r="380">
          <cell r="B380" t="str">
            <v>IRAMAIA-BA</v>
          </cell>
          <cell r="C380" t="str">
            <v>BA</v>
          </cell>
          <cell r="D380">
            <v>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</row>
        <row r="381">
          <cell r="B381" t="str">
            <v>IRAQUARA-BA</v>
          </cell>
          <cell r="C381" t="str">
            <v>BA</v>
          </cell>
          <cell r="D381">
            <v>0</v>
          </cell>
          <cell r="E381">
            <v>0</v>
          </cell>
          <cell r="F381">
            <v>0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</row>
        <row r="382">
          <cell r="B382" t="str">
            <v>IRARA-BA</v>
          </cell>
          <cell r="C382" t="str">
            <v>BA</v>
          </cell>
          <cell r="D382">
            <v>0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</row>
        <row r="383">
          <cell r="B383" t="str">
            <v>IRECE-BA</v>
          </cell>
          <cell r="C383" t="str">
            <v>BA</v>
          </cell>
          <cell r="D383">
            <v>0</v>
          </cell>
          <cell r="E383">
            <v>0</v>
          </cell>
          <cell r="F383">
            <v>0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</row>
        <row r="384">
          <cell r="B384" t="str">
            <v>ITABELA-BA</v>
          </cell>
          <cell r="C384" t="str">
            <v>BA</v>
          </cell>
          <cell r="D384">
            <v>0</v>
          </cell>
          <cell r="E384">
            <v>0</v>
          </cell>
          <cell r="F384">
            <v>187649.74</v>
          </cell>
          <cell r="G384">
            <v>0</v>
          </cell>
          <cell r="H384">
            <v>0</v>
          </cell>
          <cell r="I384">
            <v>0</v>
          </cell>
          <cell r="J384">
            <v>187649.74</v>
          </cell>
        </row>
        <row r="385">
          <cell r="B385" t="str">
            <v>ITABERABA-BA</v>
          </cell>
          <cell r="C385" t="str">
            <v>BA</v>
          </cell>
          <cell r="D385">
            <v>0</v>
          </cell>
          <cell r="E385">
            <v>0</v>
          </cell>
          <cell r="F385">
            <v>0</v>
          </cell>
          <cell r="G385">
            <v>0</v>
          </cell>
          <cell r="H385">
            <v>0</v>
          </cell>
          <cell r="I385">
            <v>0</v>
          </cell>
          <cell r="J385">
            <v>0</v>
          </cell>
        </row>
        <row r="386">
          <cell r="B386" t="str">
            <v>ITABUNA-BA</v>
          </cell>
          <cell r="C386" t="str">
            <v>BA</v>
          </cell>
          <cell r="D386">
            <v>0</v>
          </cell>
          <cell r="E386">
            <v>0</v>
          </cell>
          <cell r="F386">
            <v>187649.74</v>
          </cell>
          <cell r="G386">
            <v>0</v>
          </cell>
          <cell r="H386">
            <v>0</v>
          </cell>
          <cell r="I386">
            <v>0</v>
          </cell>
          <cell r="J386">
            <v>187649.74</v>
          </cell>
        </row>
        <row r="387">
          <cell r="B387" t="str">
            <v>ITACARE-BA</v>
          </cell>
          <cell r="C387" t="str">
            <v>BA</v>
          </cell>
          <cell r="D387">
            <v>0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</row>
        <row r="388">
          <cell r="B388" t="str">
            <v>ITAETE-BA</v>
          </cell>
          <cell r="C388" t="str">
            <v>BA</v>
          </cell>
          <cell r="D388">
            <v>0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</row>
        <row r="389">
          <cell r="B389" t="str">
            <v>ITAGI-BA</v>
          </cell>
          <cell r="C389" t="str">
            <v>BA</v>
          </cell>
          <cell r="D389">
            <v>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>
            <v>0</v>
          </cell>
        </row>
        <row r="390">
          <cell r="B390" t="str">
            <v>ITAGIBA-BA</v>
          </cell>
          <cell r="C390" t="str">
            <v>BA</v>
          </cell>
          <cell r="D390">
            <v>0</v>
          </cell>
          <cell r="E390">
            <v>0</v>
          </cell>
          <cell r="F390">
            <v>0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</row>
        <row r="391">
          <cell r="B391" t="str">
            <v>ITAGIMIRIM-BA</v>
          </cell>
          <cell r="C391" t="str">
            <v>BA</v>
          </cell>
          <cell r="D391">
            <v>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>
            <v>0</v>
          </cell>
        </row>
        <row r="392">
          <cell r="B392" t="str">
            <v>ITAGUACU DA BAHIA-BA</v>
          </cell>
          <cell r="C392" t="str">
            <v>BA</v>
          </cell>
          <cell r="D392">
            <v>0</v>
          </cell>
          <cell r="E392">
            <v>0</v>
          </cell>
          <cell r="F392">
            <v>0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</row>
        <row r="393">
          <cell r="B393" t="str">
            <v>ITAJU DO COLONIA-BA</v>
          </cell>
          <cell r="C393" t="str">
            <v>BA</v>
          </cell>
          <cell r="D393">
            <v>0</v>
          </cell>
          <cell r="E393">
            <v>0</v>
          </cell>
          <cell r="F393">
            <v>0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</row>
        <row r="394">
          <cell r="B394" t="str">
            <v>ITAJUIPE-BA</v>
          </cell>
          <cell r="C394" t="str">
            <v>BA</v>
          </cell>
          <cell r="D394">
            <v>0</v>
          </cell>
          <cell r="E394">
            <v>0</v>
          </cell>
          <cell r="F394">
            <v>187649.74</v>
          </cell>
          <cell r="G394">
            <v>0</v>
          </cell>
          <cell r="H394">
            <v>0</v>
          </cell>
          <cell r="I394">
            <v>0</v>
          </cell>
          <cell r="J394">
            <v>187649.74</v>
          </cell>
        </row>
        <row r="395">
          <cell r="B395" t="str">
            <v>ITAMARAJU-BA</v>
          </cell>
          <cell r="C395" t="str">
            <v>BA</v>
          </cell>
          <cell r="D395">
            <v>0</v>
          </cell>
          <cell r="E395">
            <v>0</v>
          </cell>
          <cell r="F395">
            <v>187649.74</v>
          </cell>
          <cell r="G395">
            <v>0</v>
          </cell>
          <cell r="H395">
            <v>0</v>
          </cell>
          <cell r="I395">
            <v>0</v>
          </cell>
          <cell r="J395">
            <v>187649.74</v>
          </cell>
        </row>
        <row r="396">
          <cell r="B396" t="str">
            <v>ITAMARI-BA</v>
          </cell>
          <cell r="C396" t="str">
            <v>BA</v>
          </cell>
          <cell r="D396">
            <v>0</v>
          </cell>
          <cell r="E396">
            <v>0</v>
          </cell>
          <cell r="F396">
            <v>0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</row>
        <row r="397">
          <cell r="B397" t="str">
            <v>ITAMBE-BA</v>
          </cell>
          <cell r="C397" t="str">
            <v>BA</v>
          </cell>
          <cell r="D397">
            <v>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</row>
        <row r="398">
          <cell r="B398" t="str">
            <v>ITANAGRA-BA</v>
          </cell>
          <cell r="C398" t="str">
            <v>BA</v>
          </cell>
          <cell r="D398">
            <v>0</v>
          </cell>
          <cell r="E398">
            <v>0</v>
          </cell>
          <cell r="F398">
            <v>187649.74</v>
          </cell>
          <cell r="G398">
            <v>0</v>
          </cell>
          <cell r="H398">
            <v>0</v>
          </cell>
          <cell r="I398">
            <v>0</v>
          </cell>
          <cell r="J398">
            <v>187649.74</v>
          </cell>
        </row>
        <row r="399">
          <cell r="B399" t="str">
            <v>ITANHEM-BA</v>
          </cell>
          <cell r="C399" t="str">
            <v>BA</v>
          </cell>
          <cell r="D399">
            <v>0</v>
          </cell>
          <cell r="E399">
            <v>0</v>
          </cell>
          <cell r="F399">
            <v>0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</row>
        <row r="400">
          <cell r="B400" t="str">
            <v>ITAPARICA-BA</v>
          </cell>
          <cell r="C400" t="str">
            <v>BA</v>
          </cell>
          <cell r="D400">
            <v>0</v>
          </cell>
          <cell r="E400">
            <v>0</v>
          </cell>
          <cell r="F400">
            <v>187649.74</v>
          </cell>
          <cell r="G400">
            <v>0</v>
          </cell>
          <cell r="H400">
            <v>0</v>
          </cell>
          <cell r="I400">
            <v>151418.4351080349</v>
          </cell>
          <cell r="J400">
            <v>339068.17510803486</v>
          </cell>
        </row>
        <row r="401">
          <cell r="B401" t="str">
            <v>ITAPE-BA</v>
          </cell>
          <cell r="C401" t="str">
            <v>BA</v>
          </cell>
          <cell r="D401">
            <v>0</v>
          </cell>
          <cell r="E401">
            <v>0</v>
          </cell>
          <cell r="F401">
            <v>0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</row>
        <row r="402">
          <cell r="B402" t="str">
            <v>ITAPEBI-BA</v>
          </cell>
          <cell r="C402" t="str">
            <v>BA</v>
          </cell>
          <cell r="D402">
            <v>0</v>
          </cell>
          <cell r="E402">
            <v>0</v>
          </cell>
          <cell r="F402">
            <v>187649.74</v>
          </cell>
          <cell r="G402">
            <v>0</v>
          </cell>
          <cell r="H402">
            <v>0</v>
          </cell>
          <cell r="I402">
            <v>0</v>
          </cell>
          <cell r="J402">
            <v>187649.74</v>
          </cell>
        </row>
        <row r="403">
          <cell r="B403" t="str">
            <v>ITAPETINGA-BA</v>
          </cell>
          <cell r="C403" t="str">
            <v>BA</v>
          </cell>
          <cell r="D403">
            <v>0</v>
          </cell>
          <cell r="E403">
            <v>0</v>
          </cell>
          <cell r="F403">
            <v>0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</row>
        <row r="404">
          <cell r="B404" t="str">
            <v>ITAPICURU-BA</v>
          </cell>
          <cell r="C404" t="str">
            <v>BA</v>
          </cell>
          <cell r="D404">
            <v>0</v>
          </cell>
          <cell r="E404">
            <v>0</v>
          </cell>
          <cell r="F404">
            <v>0</v>
          </cell>
          <cell r="G404">
            <v>0</v>
          </cell>
          <cell r="H404">
            <v>0</v>
          </cell>
          <cell r="I404">
            <v>0</v>
          </cell>
          <cell r="J404">
            <v>0</v>
          </cell>
        </row>
        <row r="405">
          <cell r="B405" t="str">
            <v>ITAPITANGA-BA</v>
          </cell>
          <cell r="C405" t="str">
            <v>BA</v>
          </cell>
          <cell r="D405">
            <v>0</v>
          </cell>
          <cell r="E405">
            <v>0</v>
          </cell>
          <cell r="F405">
            <v>187649.74</v>
          </cell>
          <cell r="G405">
            <v>0</v>
          </cell>
          <cell r="H405">
            <v>0</v>
          </cell>
          <cell r="I405">
            <v>0</v>
          </cell>
          <cell r="J405">
            <v>187649.74</v>
          </cell>
        </row>
        <row r="406">
          <cell r="B406" t="str">
            <v>ITAQUARA-BA</v>
          </cell>
          <cell r="C406" t="str">
            <v>BA</v>
          </cell>
          <cell r="D406">
            <v>0</v>
          </cell>
          <cell r="E406">
            <v>0</v>
          </cell>
          <cell r="F406">
            <v>0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</row>
        <row r="407">
          <cell r="B407" t="str">
            <v>ITARANTIM-BA</v>
          </cell>
          <cell r="C407" t="str">
            <v>BA</v>
          </cell>
          <cell r="D407">
            <v>0</v>
          </cell>
          <cell r="E407">
            <v>0</v>
          </cell>
          <cell r="F407">
            <v>0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</row>
        <row r="408">
          <cell r="B408" t="str">
            <v>ITATIM-BA</v>
          </cell>
          <cell r="C408" t="str">
            <v>BA</v>
          </cell>
          <cell r="D408">
            <v>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</row>
        <row r="409">
          <cell r="B409" t="str">
            <v>ITIRUCU-BA</v>
          </cell>
          <cell r="C409" t="str">
            <v>BA</v>
          </cell>
          <cell r="D409">
            <v>0</v>
          </cell>
          <cell r="E409">
            <v>0</v>
          </cell>
          <cell r="F409">
            <v>0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</row>
        <row r="410">
          <cell r="B410" t="str">
            <v>ITIUBA-BA</v>
          </cell>
          <cell r="C410" t="str">
            <v>BA</v>
          </cell>
          <cell r="D410">
            <v>0</v>
          </cell>
          <cell r="E410">
            <v>0</v>
          </cell>
          <cell r="F410">
            <v>0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</row>
        <row r="411">
          <cell r="B411" t="str">
            <v>ITORORO-BA</v>
          </cell>
          <cell r="C411" t="str">
            <v>BA</v>
          </cell>
          <cell r="D411">
            <v>0</v>
          </cell>
          <cell r="E411">
            <v>0</v>
          </cell>
          <cell r="F411">
            <v>0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</row>
        <row r="412">
          <cell r="B412" t="str">
            <v>ITUACU-BA</v>
          </cell>
          <cell r="C412" t="str">
            <v>BA</v>
          </cell>
          <cell r="D412">
            <v>0</v>
          </cell>
          <cell r="E412">
            <v>0</v>
          </cell>
          <cell r="F412">
            <v>0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</row>
        <row r="413">
          <cell r="B413" t="str">
            <v>ITUBERA-BA</v>
          </cell>
          <cell r="C413" t="str">
            <v>BA</v>
          </cell>
          <cell r="D413">
            <v>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>
            <v>0</v>
          </cell>
        </row>
        <row r="414">
          <cell r="B414" t="str">
            <v>IUIU-BA</v>
          </cell>
          <cell r="C414" t="str">
            <v>BA</v>
          </cell>
          <cell r="D414">
            <v>0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0</v>
          </cell>
          <cell r="J414">
            <v>0</v>
          </cell>
        </row>
        <row r="415">
          <cell r="B415" t="str">
            <v>JABORANDI-BA</v>
          </cell>
          <cell r="C415" t="str">
            <v>BA</v>
          </cell>
          <cell r="D415">
            <v>0</v>
          </cell>
          <cell r="E415">
            <v>0</v>
          </cell>
          <cell r="F415">
            <v>0</v>
          </cell>
          <cell r="G415">
            <v>0</v>
          </cell>
          <cell r="H415">
            <v>0</v>
          </cell>
          <cell r="I415">
            <v>0</v>
          </cell>
          <cell r="J415">
            <v>0</v>
          </cell>
        </row>
        <row r="416">
          <cell r="B416" t="str">
            <v>JACARACI-BA</v>
          </cell>
          <cell r="C416" t="str">
            <v>BA</v>
          </cell>
          <cell r="D416">
            <v>0</v>
          </cell>
          <cell r="E416">
            <v>0</v>
          </cell>
          <cell r="F416">
            <v>0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</row>
        <row r="417">
          <cell r="B417" t="str">
            <v>JACOBINA-BA</v>
          </cell>
          <cell r="C417" t="str">
            <v>BA</v>
          </cell>
          <cell r="D417">
            <v>0</v>
          </cell>
          <cell r="E417">
            <v>0</v>
          </cell>
          <cell r="F417">
            <v>0</v>
          </cell>
          <cell r="G417">
            <v>0</v>
          </cell>
          <cell r="H417">
            <v>0</v>
          </cell>
          <cell r="I417">
            <v>0</v>
          </cell>
          <cell r="J417">
            <v>0</v>
          </cell>
        </row>
        <row r="418">
          <cell r="B418" t="str">
            <v>JAGUAQUARA-BA</v>
          </cell>
          <cell r="C418" t="str">
            <v>BA</v>
          </cell>
          <cell r="D418">
            <v>0</v>
          </cell>
          <cell r="E418">
            <v>0</v>
          </cell>
          <cell r="F418">
            <v>0</v>
          </cell>
          <cell r="G418">
            <v>0</v>
          </cell>
          <cell r="H418">
            <v>0</v>
          </cell>
          <cell r="I418">
            <v>0</v>
          </cell>
          <cell r="J418">
            <v>0</v>
          </cell>
        </row>
        <row r="419">
          <cell r="B419" t="str">
            <v>JAGUARARI-BA</v>
          </cell>
          <cell r="C419" t="str">
            <v>BA</v>
          </cell>
          <cell r="D419">
            <v>0</v>
          </cell>
          <cell r="E419">
            <v>0</v>
          </cell>
          <cell r="F419">
            <v>0</v>
          </cell>
          <cell r="G419">
            <v>0</v>
          </cell>
          <cell r="H419">
            <v>0</v>
          </cell>
          <cell r="I419">
            <v>0</v>
          </cell>
          <cell r="J419">
            <v>0</v>
          </cell>
        </row>
        <row r="420">
          <cell r="B420" t="str">
            <v>JAGUARIPE-BA</v>
          </cell>
          <cell r="C420" t="str">
            <v>BA</v>
          </cell>
          <cell r="D420">
            <v>0</v>
          </cell>
          <cell r="E420">
            <v>0</v>
          </cell>
          <cell r="F420">
            <v>187649.74</v>
          </cell>
          <cell r="G420">
            <v>0</v>
          </cell>
          <cell r="H420">
            <v>0</v>
          </cell>
          <cell r="I420">
            <v>0</v>
          </cell>
          <cell r="J420">
            <v>187649.74</v>
          </cell>
        </row>
        <row r="421">
          <cell r="B421" t="str">
            <v>JANDAIRA-BA</v>
          </cell>
          <cell r="C421" t="str">
            <v>BA</v>
          </cell>
          <cell r="D421">
            <v>0</v>
          </cell>
          <cell r="E421">
            <v>0</v>
          </cell>
          <cell r="F421">
            <v>187649.74</v>
          </cell>
          <cell r="G421">
            <v>0</v>
          </cell>
          <cell r="H421">
            <v>0</v>
          </cell>
          <cell r="I421">
            <v>0</v>
          </cell>
          <cell r="J421">
            <v>187649.74</v>
          </cell>
        </row>
        <row r="422">
          <cell r="B422" t="str">
            <v>JEQUIE-BA</v>
          </cell>
          <cell r="C422" t="str">
            <v>BA</v>
          </cell>
          <cell r="D422">
            <v>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>
            <v>0</v>
          </cell>
        </row>
        <row r="423">
          <cell r="B423" t="str">
            <v>JEREMOABO-BA</v>
          </cell>
          <cell r="C423" t="str">
            <v>BA</v>
          </cell>
          <cell r="D423">
            <v>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</row>
        <row r="424">
          <cell r="B424" t="str">
            <v>JIQUIRICA-BA</v>
          </cell>
          <cell r="C424" t="str">
            <v>BA</v>
          </cell>
          <cell r="D424">
            <v>0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</row>
        <row r="425">
          <cell r="B425" t="str">
            <v>JITAUNA-BA</v>
          </cell>
          <cell r="C425" t="str">
            <v>BA</v>
          </cell>
          <cell r="D425">
            <v>0</v>
          </cell>
          <cell r="E425">
            <v>0</v>
          </cell>
          <cell r="F425">
            <v>0</v>
          </cell>
          <cell r="G425">
            <v>0</v>
          </cell>
          <cell r="H425">
            <v>0</v>
          </cell>
          <cell r="I425">
            <v>0</v>
          </cell>
          <cell r="J425">
            <v>0</v>
          </cell>
        </row>
        <row r="426">
          <cell r="B426" t="str">
            <v>JOAO DOURADO-BA</v>
          </cell>
          <cell r="C426" t="str">
            <v>BA</v>
          </cell>
          <cell r="D426">
            <v>0</v>
          </cell>
          <cell r="E426">
            <v>0</v>
          </cell>
          <cell r="F426">
            <v>0</v>
          </cell>
          <cell r="G426">
            <v>0</v>
          </cell>
          <cell r="H426">
            <v>0</v>
          </cell>
          <cell r="I426">
            <v>0</v>
          </cell>
          <cell r="J426">
            <v>0</v>
          </cell>
        </row>
        <row r="427">
          <cell r="B427" t="str">
            <v>JUAZEIRO-BA</v>
          </cell>
          <cell r="C427" t="str">
            <v>BA</v>
          </cell>
          <cell r="D427">
            <v>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</row>
        <row r="428">
          <cell r="B428" t="str">
            <v>JUCURUCU-BA</v>
          </cell>
          <cell r="C428" t="str">
            <v>BA</v>
          </cell>
          <cell r="D428">
            <v>0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</row>
        <row r="429">
          <cell r="B429" t="str">
            <v>JUSSARA-BA</v>
          </cell>
          <cell r="C429" t="str">
            <v>BA</v>
          </cell>
          <cell r="D429">
            <v>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</row>
        <row r="430">
          <cell r="B430" t="str">
            <v>JUSSARI-BA</v>
          </cell>
          <cell r="C430" t="str">
            <v>BA</v>
          </cell>
          <cell r="D430">
            <v>0</v>
          </cell>
          <cell r="E430">
            <v>0</v>
          </cell>
          <cell r="F430">
            <v>0</v>
          </cell>
          <cell r="G430">
            <v>0</v>
          </cell>
          <cell r="H430">
            <v>0</v>
          </cell>
          <cell r="I430">
            <v>0</v>
          </cell>
          <cell r="J430">
            <v>0</v>
          </cell>
        </row>
        <row r="431">
          <cell r="B431" t="str">
            <v>JUSSIAPE-BA</v>
          </cell>
          <cell r="C431" t="str">
            <v>BA</v>
          </cell>
          <cell r="D431">
            <v>0</v>
          </cell>
          <cell r="E431">
            <v>0</v>
          </cell>
          <cell r="F431">
            <v>0</v>
          </cell>
          <cell r="G431">
            <v>0</v>
          </cell>
          <cell r="H431">
            <v>0</v>
          </cell>
          <cell r="I431">
            <v>0</v>
          </cell>
          <cell r="J431">
            <v>0</v>
          </cell>
        </row>
        <row r="432">
          <cell r="B432" t="str">
            <v>LAFAIETE COUTINHO-BA</v>
          </cell>
          <cell r="C432" t="str">
            <v>BA</v>
          </cell>
          <cell r="D432">
            <v>0</v>
          </cell>
          <cell r="E432">
            <v>0</v>
          </cell>
          <cell r="F432">
            <v>0</v>
          </cell>
          <cell r="G432">
            <v>0</v>
          </cell>
          <cell r="H432">
            <v>0</v>
          </cell>
          <cell r="I432">
            <v>0</v>
          </cell>
          <cell r="J432">
            <v>0</v>
          </cell>
        </row>
        <row r="433">
          <cell r="B433" t="str">
            <v>LAGOA REAL-BA</v>
          </cell>
          <cell r="C433" t="str">
            <v>BA</v>
          </cell>
          <cell r="D433">
            <v>0</v>
          </cell>
          <cell r="E433">
            <v>0</v>
          </cell>
          <cell r="F433">
            <v>0</v>
          </cell>
          <cell r="G433">
            <v>0</v>
          </cell>
          <cell r="H433">
            <v>0</v>
          </cell>
          <cell r="I433">
            <v>0</v>
          </cell>
          <cell r="J433">
            <v>0</v>
          </cell>
        </row>
        <row r="434">
          <cell r="B434" t="str">
            <v>LAJE-BA</v>
          </cell>
          <cell r="C434" t="str">
            <v>BA</v>
          </cell>
          <cell r="D434">
            <v>0</v>
          </cell>
          <cell r="E434">
            <v>0</v>
          </cell>
          <cell r="F434">
            <v>187649.74</v>
          </cell>
          <cell r="G434">
            <v>0</v>
          </cell>
          <cell r="H434">
            <v>0</v>
          </cell>
          <cell r="I434">
            <v>0</v>
          </cell>
          <cell r="J434">
            <v>187649.74</v>
          </cell>
        </row>
        <row r="435">
          <cell r="B435" t="str">
            <v>LAJEDAO-BA</v>
          </cell>
          <cell r="C435" t="str">
            <v>BA</v>
          </cell>
          <cell r="D435">
            <v>0</v>
          </cell>
          <cell r="E435">
            <v>0</v>
          </cell>
          <cell r="F435">
            <v>0</v>
          </cell>
          <cell r="G435">
            <v>0</v>
          </cell>
          <cell r="H435">
            <v>0</v>
          </cell>
          <cell r="I435">
            <v>0</v>
          </cell>
          <cell r="J435">
            <v>0</v>
          </cell>
        </row>
        <row r="436">
          <cell r="B436" t="str">
            <v>LAJEDINHO-BA</v>
          </cell>
          <cell r="C436" t="str">
            <v>BA</v>
          </cell>
          <cell r="D436">
            <v>0</v>
          </cell>
          <cell r="E436">
            <v>0</v>
          </cell>
          <cell r="F436">
            <v>0</v>
          </cell>
          <cell r="G436">
            <v>0</v>
          </cell>
          <cell r="H436">
            <v>0</v>
          </cell>
          <cell r="I436">
            <v>0</v>
          </cell>
          <cell r="J436">
            <v>0</v>
          </cell>
        </row>
        <row r="437">
          <cell r="B437" t="str">
            <v>LAJEDO DO TABOCAL-BA</v>
          </cell>
          <cell r="C437" t="str">
            <v>BA</v>
          </cell>
          <cell r="D437">
            <v>0</v>
          </cell>
          <cell r="E437">
            <v>0</v>
          </cell>
          <cell r="F437">
            <v>0</v>
          </cell>
          <cell r="G437">
            <v>0</v>
          </cell>
          <cell r="H437">
            <v>0</v>
          </cell>
          <cell r="I437">
            <v>0</v>
          </cell>
          <cell r="J437">
            <v>0</v>
          </cell>
        </row>
        <row r="438">
          <cell r="B438" t="str">
            <v>LAMARAO-BA</v>
          </cell>
          <cell r="C438" t="str">
            <v>BA</v>
          </cell>
          <cell r="D438">
            <v>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>
            <v>0</v>
          </cell>
        </row>
        <row r="439">
          <cell r="B439" t="str">
            <v>LAPAO-BA</v>
          </cell>
          <cell r="C439" t="str">
            <v>BA</v>
          </cell>
          <cell r="D439">
            <v>0</v>
          </cell>
          <cell r="E439">
            <v>0</v>
          </cell>
          <cell r="F439">
            <v>0</v>
          </cell>
          <cell r="G439">
            <v>0</v>
          </cell>
          <cell r="H439">
            <v>0</v>
          </cell>
          <cell r="I439">
            <v>0</v>
          </cell>
          <cell r="J439">
            <v>0</v>
          </cell>
        </row>
        <row r="440">
          <cell r="B440" t="str">
            <v>LAURO DE FREITAS-BA</v>
          </cell>
          <cell r="C440" t="str">
            <v>BA</v>
          </cell>
          <cell r="D440">
            <v>0</v>
          </cell>
          <cell r="E440">
            <v>0</v>
          </cell>
          <cell r="F440">
            <v>0</v>
          </cell>
          <cell r="G440">
            <v>0</v>
          </cell>
          <cell r="H440">
            <v>0</v>
          </cell>
          <cell r="I440">
            <v>0</v>
          </cell>
          <cell r="J440">
            <v>0</v>
          </cell>
        </row>
        <row r="441">
          <cell r="B441" t="str">
            <v>LENCOIS-BA</v>
          </cell>
          <cell r="C441" t="str">
            <v>BA</v>
          </cell>
          <cell r="D441">
            <v>0</v>
          </cell>
          <cell r="E441">
            <v>0</v>
          </cell>
          <cell r="F441">
            <v>0</v>
          </cell>
          <cell r="G441">
            <v>0</v>
          </cell>
          <cell r="H441">
            <v>0</v>
          </cell>
          <cell r="I441">
            <v>0</v>
          </cell>
          <cell r="J441">
            <v>0</v>
          </cell>
        </row>
        <row r="442">
          <cell r="B442" t="str">
            <v>LICINIO DE ALMEIDA-BA</v>
          </cell>
          <cell r="C442" t="str">
            <v>BA</v>
          </cell>
          <cell r="D442">
            <v>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>
            <v>0</v>
          </cell>
        </row>
        <row r="443">
          <cell r="B443" t="str">
            <v>LIVRAMENTO DE NOSSA SENHORA-BA</v>
          </cell>
          <cell r="C443" t="str">
            <v>BA</v>
          </cell>
          <cell r="D443">
            <v>0</v>
          </cell>
          <cell r="E443">
            <v>0</v>
          </cell>
          <cell r="F443">
            <v>0</v>
          </cell>
          <cell r="G443">
            <v>0</v>
          </cell>
          <cell r="H443">
            <v>0</v>
          </cell>
          <cell r="I443">
            <v>0</v>
          </cell>
          <cell r="J443">
            <v>0</v>
          </cell>
        </row>
        <row r="444">
          <cell r="B444" t="str">
            <v>LUIS EDUARDO MAGALHAES-BA</v>
          </cell>
          <cell r="C444" t="str">
            <v>BA</v>
          </cell>
          <cell r="D444">
            <v>0</v>
          </cell>
          <cell r="E444">
            <v>0</v>
          </cell>
          <cell r="F444">
            <v>0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</row>
        <row r="445">
          <cell r="B445" t="str">
            <v>MACAJUBA-BA</v>
          </cell>
          <cell r="C445" t="str">
            <v>BA</v>
          </cell>
          <cell r="D445">
            <v>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</row>
        <row r="446">
          <cell r="B446" t="str">
            <v>MACARANI-BA</v>
          </cell>
          <cell r="C446" t="str">
            <v>BA</v>
          </cell>
          <cell r="D446">
            <v>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</row>
        <row r="447">
          <cell r="B447" t="str">
            <v>MACAUBAS-BA</v>
          </cell>
          <cell r="C447" t="str">
            <v>BA</v>
          </cell>
          <cell r="D447">
            <v>0</v>
          </cell>
          <cell r="E447">
            <v>0</v>
          </cell>
          <cell r="F447">
            <v>0</v>
          </cell>
          <cell r="G447">
            <v>0</v>
          </cell>
          <cell r="H447">
            <v>0</v>
          </cell>
          <cell r="I447">
            <v>0</v>
          </cell>
          <cell r="J447">
            <v>0</v>
          </cell>
        </row>
        <row r="448">
          <cell r="B448" t="str">
            <v>MACURURE-BA</v>
          </cell>
          <cell r="C448" t="str">
            <v>BA</v>
          </cell>
          <cell r="D448">
            <v>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>
            <v>0</v>
          </cell>
        </row>
        <row r="449">
          <cell r="B449" t="str">
            <v>MADRE DE DEUS-BA</v>
          </cell>
          <cell r="C449" t="str">
            <v>BA</v>
          </cell>
          <cell r="D449">
            <v>0</v>
          </cell>
          <cell r="E449">
            <v>0</v>
          </cell>
          <cell r="F449">
            <v>187649.74</v>
          </cell>
          <cell r="G449">
            <v>0</v>
          </cell>
          <cell r="H449">
            <v>0</v>
          </cell>
          <cell r="I449">
            <v>706619.36383749626</v>
          </cell>
          <cell r="J449">
            <v>894269.10383749625</v>
          </cell>
        </row>
        <row r="450">
          <cell r="B450" t="str">
            <v>MAETINGA-BA</v>
          </cell>
          <cell r="C450" t="str">
            <v>BA</v>
          </cell>
          <cell r="D450">
            <v>0</v>
          </cell>
          <cell r="E450">
            <v>0</v>
          </cell>
          <cell r="F450">
            <v>0</v>
          </cell>
          <cell r="G450">
            <v>0</v>
          </cell>
          <cell r="H450">
            <v>0</v>
          </cell>
          <cell r="I450">
            <v>0</v>
          </cell>
          <cell r="J450">
            <v>0</v>
          </cell>
        </row>
        <row r="451">
          <cell r="B451" t="str">
            <v>MAIQUINIQUE-BA</v>
          </cell>
          <cell r="C451" t="str">
            <v>BA</v>
          </cell>
          <cell r="D451">
            <v>0</v>
          </cell>
          <cell r="E451">
            <v>0</v>
          </cell>
          <cell r="F451">
            <v>0</v>
          </cell>
          <cell r="G451">
            <v>0</v>
          </cell>
          <cell r="H451">
            <v>0</v>
          </cell>
          <cell r="I451">
            <v>0</v>
          </cell>
          <cell r="J451">
            <v>0</v>
          </cell>
        </row>
        <row r="452">
          <cell r="B452" t="str">
            <v>MAIRI-BA</v>
          </cell>
          <cell r="C452" t="str">
            <v>BA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0</v>
          </cell>
        </row>
        <row r="453">
          <cell r="B453" t="str">
            <v>MALHADA DE PEDRAS-BA</v>
          </cell>
          <cell r="C453" t="str">
            <v>BA</v>
          </cell>
          <cell r="D453">
            <v>0</v>
          </cell>
          <cell r="E453">
            <v>0</v>
          </cell>
          <cell r="F453">
            <v>0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</row>
        <row r="454">
          <cell r="B454" t="str">
            <v>MALHADA-BA</v>
          </cell>
          <cell r="C454" t="str">
            <v>BA</v>
          </cell>
          <cell r="D454">
            <v>0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</row>
        <row r="455">
          <cell r="B455" t="str">
            <v>MANOEL VITORINO-BA</v>
          </cell>
          <cell r="C455" t="str">
            <v>BA</v>
          </cell>
          <cell r="D455">
            <v>0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</row>
        <row r="456">
          <cell r="B456" t="str">
            <v>MANSIDAO-BA</v>
          </cell>
          <cell r="C456" t="str">
            <v>BA</v>
          </cell>
          <cell r="D456">
            <v>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>
            <v>0</v>
          </cell>
        </row>
        <row r="457">
          <cell r="B457" t="str">
            <v>MARACAS-BA</v>
          </cell>
          <cell r="C457" t="str">
            <v>BA</v>
          </cell>
          <cell r="D457">
            <v>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</row>
        <row r="458">
          <cell r="B458" t="str">
            <v>MARAGOGIPE-BA</v>
          </cell>
          <cell r="C458" t="str">
            <v>BA</v>
          </cell>
          <cell r="D458">
            <v>0</v>
          </cell>
          <cell r="E458">
            <v>0</v>
          </cell>
          <cell r="F458">
            <v>187649.74</v>
          </cell>
          <cell r="G458">
            <v>0</v>
          </cell>
          <cell r="H458">
            <v>0</v>
          </cell>
          <cell r="I458">
            <v>0</v>
          </cell>
          <cell r="J458">
            <v>187649.74</v>
          </cell>
        </row>
        <row r="459">
          <cell r="B459" t="str">
            <v>MARAU-BA</v>
          </cell>
          <cell r="C459" t="str">
            <v>BA</v>
          </cell>
          <cell r="D459">
            <v>0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</row>
        <row r="460">
          <cell r="B460" t="str">
            <v>MARCIONILIO SOUZA-BA</v>
          </cell>
          <cell r="C460" t="str">
            <v>BA</v>
          </cell>
          <cell r="D460">
            <v>0</v>
          </cell>
          <cell r="E460">
            <v>0</v>
          </cell>
          <cell r="F460">
            <v>0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</row>
        <row r="461">
          <cell r="B461" t="str">
            <v>MASCOTE-BA</v>
          </cell>
          <cell r="C461" t="str">
            <v>BA</v>
          </cell>
          <cell r="D461">
            <v>0</v>
          </cell>
          <cell r="E461">
            <v>0</v>
          </cell>
          <cell r="F461">
            <v>187649.74</v>
          </cell>
          <cell r="G461">
            <v>0</v>
          </cell>
          <cell r="H461">
            <v>0</v>
          </cell>
          <cell r="I461">
            <v>0</v>
          </cell>
          <cell r="J461">
            <v>187649.74</v>
          </cell>
        </row>
        <row r="462">
          <cell r="B462" t="str">
            <v>MATA DE SAO JOAO-BA</v>
          </cell>
          <cell r="C462" t="str">
            <v>BA</v>
          </cell>
          <cell r="D462">
            <v>0</v>
          </cell>
          <cell r="E462">
            <v>0</v>
          </cell>
          <cell r="F462">
            <v>187649.74</v>
          </cell>
          <cell r="G462">
            <v>0</v>
          </cell>
          <cell r="H462">
            <v>0</v>
          </cell>
          <cell r="I462">
            <v>0</v>
          </cell>
          <cell r="J462">
            <v>187649.74</v>
          </cell>
        </row>
        <row r="463">
          <cell r="B463" t="str">
            <v>MATINA-BA</v>
          </cell>
          <cell r="C463" t="str">
            <v>BA</v>
          </cell>
          <cell r="D463">
            <v>0</v>
          </cell>
          <cell r="E463">
            <v>0</v>
          </cell>
          <cell r="F463">
            <v>0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</row>
        <row r="464">
          <cell r="B464" t="str">
            <v>MEDEIROS NETO-BA</v>
          </cell>
          <cell r="C464" t="str">
            <v>BA</v>
          </cell>
          <cell r="D464">
            <v>0</v>
          </cell>
          <cell r="E464">
            <v>0</v>
          </cell>
          <cell r="F464">
            <v>0</v>
          </cell>
          <cell r="G464">
            <v>0</v>
          </cell>
          <cell r="H464">
            <v>0</v>
          </cell>
          <cell r="I464">
            <v>0</v>
          </cell>
          <cell r="J464">
            <v>0</v>
          </cell>
        </row>
        <row r="465">
          <cell r="B465" t="str">
            <v>MIGUEL CALMON-BA</v>
          </cell>
          <cell r="C465" t="str">
            <v>BA</v>
          </cell>
          <cell r="D465">
            <v>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>
            <v>0</v>
          </cell>
        </row>
        <row r="466">
          <cell r="B466" t="str">
            <v>MILAGRES-BA</v>
          </cell>
          <cell r="C466" t="str">
            <v>BA</v>
          </cell>
          <cell r="D466">
            <v>0</v>
          </cell>
          <cell r="E466">
            <v>0</v>
          </cell>
          <cell r="F466">
            <v>0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</row>
        <row r="467">
          <cell r="B467" t="str">
            <v>MIRANGABA-BA</v>
          </cell>
          <cell r="C467" t="str">
            <v>BA</v>
          </cell>
          <cell r="D467">
            <v>0</v>
          </cell>
          <cell r="E467">
            <v>0</v>
          </cell>
          <cell r="F467">
            <v>0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</row>
        <row r="468">
          <cell r="B468" t="str">
            <v>MIRANTE-BA</v>
          </cell>
          <cell r="C468" t="str">
            <v>BA</v>
          </cell>
          <cell r="D468">
            <v>0</v>
          </cell>
          <cell r="E468">
            <v>0</v>
          </cell>
          <cell r="F468">
            <v>0</v>
          </cell>
          <cell r="G468">
            <v>0</v>
          </cell>
          <cell r="H468">
            <v>0</v>
          </cell>
          <cell r="I468">
            <v>0</v>
          </cell>
          <cell r="J468">
            <v>0</v>
          </cell>
        </row>
        <row r="469">
          <cell r="B469" t="str">
            <v>MONTE SANTO-BA</v>
          </cell>
          <cell r="C469" t="str">
            <v>BA</v>
          </cell>
          <cell r="D469">
            <v>0</v>
          </cell>
          <cell r="E469">
            <v>0</v>
          </cell>
          <cell r="F469">
            <v>0</v>
          </cell>
          <cell r="G469">
            <v>0</v>
          </cell>
          <cell r="H469">
            <v>0</v>
          </cell>
          <cell r="I469">
            <v>0</v>
          </cell>
          <cell r="J469">
            <v>0</v>
          </cell>
        </row>
        <row r="470">
          <cell r="B470" t="str">
            <v>MORPARA-BA</v>
          </cell>
          <cell r="C470" t="str">
            <v>BA</v>
          </cell>
          <cell r="D470">
            <v>0</v>
          </cell>
          <cell r="E470">
            <v>0</v>
          </cell>
          <cell r="F470">
            <v>0</v>
          </cell>
          <cell r="G470">
            <v>0</v>
          </cell>
          <cell r="H470">
            <v>0</v>
          </cell>
          <cell r="I470">
            <v>0</v>
          </cell>
          <cell r="J470">
            <v>0</v>
          </cell>
        </row>
        <row r="471">
          <cell r="B471" t="str">
            <v>MORRO DO CHAPEU-BA</v>
          </cell>
          <cell r="C471" t="str">
            <v>BA</v>
          </cell>
          <cell r="D471">
            <v>0</v>
          </cell>
          <cell r="E471">
            <v>0</v>
          </cell>
          <cell r="F471">
            <v>0</v>
          </cell>
          <cell r="G471">
            <v>0</v>
          </cell>
          <cell r="H471">
            <v>0</v>
          </cell>
          <cell r="I471">
            <v>0</v>
          </cell>
          <cell r="J471">
            <v>0</v>
          </cell>
        </row>
        <row r="472">
          <cell r="B472" t="str">
            <v>MORTUGABA-BA</v>
          </cell>
          <cell r="C472" t="str">
            <v>BA</v>
          </cell>
          <cell r="D472">
            <v>0</v>
          </cell>
          <cell r="E472">
            <v>0</v>
          </cell>
          <cell r="F472">
            <v>0</v>
          </cell>
          <cell r="G472">
            <v>0</v>
          </cell>
          <cell r="H472">
            <v>0</v>
          </cell>
          <cell r="I472">
            <v>0</v>
          </cell>
          <cell r="J472">
            <v>0</v>
          </cell>
        </row>
        <row r="473">
          <cell r="B473" t="str">
            <v>MUCUGE-BA</v>
          </cell>
          <cell r="C473" t="str">
            <v>BA</v>
          </cell>
          <cell r="D473">
            <v>0</v>
          </cell>
          <cell r="E473">
            <v>0</v>
          </cell>
          <cell r="F473">
            <v>0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</row>
        <row r="474">
          <cell r="B474" t="str">
            <v>MUCURI-BA</v>
          </cell>
          <cell r="C474" t="str">
            <v>BA</v>
          </cell>
          <cell r="D474">
            <v>0</v>
          </cell>
          <cell r="E474">
            <v>0</v>
          </cell>
          <cell r="F474">
            <v>187649.74</v>
          </cell>
          <cell r="G474">
            <v>0</v>
          </cell>
          <cell r="H474">
            <v>0</v>
          </cell>
          <cell r="I474">
            <v>4073.0682444542463</v>
          </cell>
          <cell r="J474">
            <v>191722.80824445424</v>
          </cell>
        </row>
        <row r="475">
          <cell r="B475" t="str">
            <v>MULUNGU DO MORRO-BA</v>
          </cell>
          <cell r="C475" t="str">
            <v>BA</v>
          </cell>
          <cell r="D475">
            <v>0</v>
          </cell>
          <cell r="E475">
            <v>0</v>
          </cell>
          <cell r="F475">
            <v>0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</row>
        <row r="476">
          <cell r="B476" t="str">
            <v>MUNDO NOVO-BA</v>
          </cell>
          <cell r="C476" t="str">
            <v>BA</v>
          </cell>
          <cell r="D476">
            <v>0</v>
          </cell>
          <cell r="E476">
            <v>0</v>
          </cell>
          <cell r="F476">
            <v>0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</row>
        <row r="477">
          <cell r="B477" t="str">
            <v>MUNIZ FERREIRA-BA</v>
          </cell>
          <cell r="C477" t="str">
            <v>BA</v>
          </cell>
          <cell r="D477">
            <v>0</v>
          </cell>
          <cell r="E477">
            <v>0</v>
          </cell>
          <cell r="F477">
            <v>187649.74</v>
          </cell>
          <cell r="G477">
            <v>0</v>
          </cell>
          <cell r="H477">
            <v>0</v>
          </cell>
          <cell r="I477">
            <v>0</v>
          </cell>
          <cell r="J477">
            <v>187649.74</v>
          </cell>
        </row>
        <row r="478">
          <cell r="B478" t="str">
            <v>MUQUEM DE SAO FRANCISCO-BA</v>
          </cell>
          <cell r="C478" t="str">
            <v>BA</v>
          </cell>
          <cell r="D478">
            <v>0</v>
          </cell>
          <cell r="E478">
            <v>0</v>
          </cell>
          <cell r="F478">
            <v>0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</row>
        <row r="479">
          <cell r="B479" t="str">
            <v>MURITIBA-BA</v>
          </cell>
          <cell r="C479" t="str">
            <v>BA</v>
          </cell>
          <cell r="D479">
            <v>0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</row>
        <row r="480">
          <cell r="B480" t="str">
            <v>MUTUIPE-BA</v>
          </cell>
          <cell r="C480" t="str">
            <v>BA</v>
          </cell>
          <cell r="D480">
            <v>0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</row>
        <row r="481">
          <cell r="B481" t="str">
            <v>NAZARE-BA</v>
          </cell>
          <cell r="C481" t="str">
            <v>BA</v>
          </cell>
          <cell r="D481">
            <v>0</v>
          </cell>
          <cell r="E481">
            <v>0</v>
          </cell>
          <cell r="F481">
            <v>187649.74</v>
          </cell>
          <cell r="G481">
            <v>0</v>
          </cell>
          <cell r="H481">
            <v>0</v>
          </cell>
          <cell r="I481">
            <v>0</v>
          </cell>
          <cell r="J481">
            <v>187649.74</v>
          </cell>
        </row>
        <row r="482">
          <cell r="B482" t="str">
            <v>NILO PECANHA-BA</v>
          </cell>
          <cell r="C482" t="str">
            <v>BA</v>
          </cell>
          <cell r="D482">
            <v>0</v>
          </cell>
          <cell r="E482">
            <v>0</v>
          </cell>
          <cell r="F482">
            <v>0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</row>
        <row r="483">
          <cell r="B483" t="str">
            <v>NORDESTINA-BA</v>
          </cell>
          <cell r="C483" t="str">
            <v>BA</v>
          </cell>
          <cell r="D483">
            <v>0</v>
          </cell>
          <cell r="E483">
            <v>0</v>
          </cell>
          <cell r="F483">
            <v>0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</row>
        <row r="484">
          <cell r="B484" t="str">
            <v>NOVA CANAA-BA</v>
          </cell>
          <cell r="C484" t="str">
            <v>BA</v>
          </cell>
          <cell r="D484">
            <v>0</v>
          </cell>
          <cell r="E484">
            <v>0</v>
          </cell>
          <cell r="F484">
            <v>0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</row>
        <row r="485">
          <cell r="B485" t="str">
            <v>NOVA FATIMA-BA</v>
          </cell>
          <cell r="C485" t="str">
            <v>BA</v>
          </cell>
          <cell r="D485">
            <v>0</v>
          </cell>
          <cell r="E485">
            <v>0</v>
          </cell>
          <cell r="F485">
            <v>0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</row>
        <row r="486">
          <cell r="B486" t="str">
            <v>NOVA IBIA-BA</v>
          </cell>
          <cell r="C486" t="str">
            <v>BA</v>
          </cell>
          <cell r="D486">
            <v>0</v>
          </cell>
          <cell r="E486">
            <v>0</v>
          </cell>
          <cell r="F486">
            <v>0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</row>
        <row r="487">
          <cell r="B487" t="str">
            <v>NOVA ITARANA-BA</v>
          </cell>
          <cell r="C487" t="str">
            <v>BA</v>
          </cell>
          <cell r="D487">
            <v>0</v>
          </cell>
          <cell r="E487">
            <v>0</v>
          </cell>
          <cell r="F487">
            <v>0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</row>
        <row r="488">
          <cell r="B488" t="str">
            <v>NOVA REDENCAO-BA</v>
          </cell>
          <cell r="C488" t="str">
            <v>BA</v>
          </cell>
          <cell r="D488">
            <v>0</v>
          </cell>
          <cell r="E488">
            <v>0</v>
          </cell>
          <cell r="F488">
            <v>0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</row>
        <row r="489">
          <cell r="B489" t="str">
            <v>NOVA SOURE-BA</v>
          </cell>
          <cell r="C489" t="str">
            <v>BA</v>
          </cell>
          <cell r="D489">
            <v>0</v>
          </cell>
          <cell r="E489">
            <v>0</v>
          </cell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</row>
        <row r="490">
          <cell r="B490" t="str">
            <v>NOVA VICOSA-BA</v>
          </cell>
          <cell r="C490" t="str">
            <v>BA</v>
          </cell>
          <cell r="D490">
            <v>0</v>
          </cell>
          <cell r="E490">
            <v>0</v>
          </cell>
          <cell r="F490">
            <v>187649.74</v>
          </cell>
          <cell r="G490">
            <v>0</v>
          </cell>
          <cell r="H490">
            <v>0</v>
          </cell>
          <cell r="I490">
            <v>0</v>
          </cell>
          <cell r="J490">
            <v>187649.74</v>
          </cell>
        </row>
        <row r="491">
          <cell r="B491" t="str">
            <v>NOVO HORIZONTE-BA</v>
          </cell>
          <cell r="C491" t="str">
            <v>BA</v>
          </cell>
          <cell r="D491">
            <v>0</v>
          </cell>
          <cell r="E491">
            <v>0</v>
          </cell>
          <cell r="F491">
            <v>0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</row>
        <row r="492">
          <cell r="B492" t="str">
            <v>NOVO TRIUNFO-BA</v>
          </cell>
          <cell r="C492" t="str">
            <v>BA</v>
          </cell>
          <cell r="D492">
            <v>0</v>
          </cell>
          <cell r="E492">
            <v>0</v>
          </cell>
          <cell r="F492">
            <v>0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</row>
        <row r="493">
          <cell r="B493" t="str">
            <v>OLINDINA-BA</v>
          </cell>
          <cell r="C493" t="str">
            <v>BA</v>
          </cell>
          <cell r="D493">
            <v>0</v>
          </cell>
          <cell r="E493">
            <v>0</v>
          </cell>
          <cell r="F493">
            <v>0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</row>
        <row r="494">
          <cell r="B494" t="str">
            <v>OLIVEIRA DOS BREJINHOS-BA</v>
          </cell>
          <cell r="C494" t="str">
            <v>BA</v>
          </cell>
          <cell r="D494">
            <v>0</v>
          </cell>
          <cell r="E494">
            <v>0</v>
          </cell>
          <cell r="F494">
            <v>0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</row>
        <row r="495">
          <cell r="B495" t="str">
            <v>OURICANGAS-BA</v>
          </cell>
          <cell r="C495" t="str">
            <v>BA</v>
          </cell>
          <cell r="D495">
            <v>0</v>
          </cell>
          <cell r="E495">
            <v>0</v>
          </cell>
          <cell r="F495">
            <v>187649.74</v>
          </cell>
          <cell r="G495">
            <v>0</v>
          </cell>
          <cell r="H495">
            <v>0</v>
          </cell>
          <cell r="I495">
            <v>0</v>
          </cell>
          <cell r="J495">
            <v>187649.74</v>
          </cell>
        </row>
        <row r="496">
          <cell r="B496" t="str">
            <v>OUROLANDIA-BA</v>
          </cell>
          <cell r="C496" t="str">
            <v>BA</v>
          </cell>
          <cell r="D496">
            <v>0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</row>
        <row r="497">
          <cell r="B497" t="str">
            <v>PALMAS DE MONTE ALTO-BA</v>
          </cell>
          <cell r="C497" t="str">
            <v>BA</v>
          </cell>
          <cell r="D497">
            <v>0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</row>
        <row r="498">
          <cell r="B498" t="str">
            <v>PALMEIRAS-BA</v>
          </cell>
          <cell r="C498" t="str">
            <v>BA</v>
          </cell>
          <cell r="D498">
            <v>0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</row>
        <row r="499">
          <cell r="B499" t="str">
            <v>PARAMIRIM-BA</v>
          </cell>
          <cell r="C499" t="str">
            <v>BA</v>
          </cell>
          <cell r="D499">
            <v>0</v>
          </cell>
          <cell r="E499">
            <v>0</v>
          </cell>
          <cell r="F499">
            <v>0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</row>
        <row r="500">
          <cell r="B500" t="str">
            <v>PARATINGA-BA</v>
          </cell>
          <cell r="C500" t="str">
            <v>BA</v>
          </cell>
          <cell r="D500">
            <v>0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</row>
        <row r="501">
          <cell r="B501" t="str">
            <v>PARIPIRANGA-BA</v>
          </cell>
          <cell r="C501" t="str">
            <v>BA</v>
          </cell>
          <cell r="D501">
            <v>0</v>
          </cell>
          <cell r="E501">
            <v>0</v>
          </cell>
          <cell r="F501">
            <v>0</v>
          </cell>
          <cell r="G501">
            <v>0</v>
          </cell>
          <cell r="H501">
            <v>0</v>
          </cell>
          <cell r="I501">
            <v>0</v>
          </cell>
          <cell r="J501">
            <v>0</v>
          </cell>
        </row>
        <row r="502">
          <cell r="B502" t="str">
            <v>PAU BRASIL-BA</v>
          </cell>
          <cell r="C502" t="str">
            <v>BA</v>
          </cell>
          <cell r="D502">
            <v>0</v>
          </cell>
          <cell r="E502">
            <v>0</v>
          </cell>
          <cell r="F502">
            <v>0</v>
          </cell>
          <cell r="G502">
            <v>0</v>
          </cell>
          <cell r="H502">
            <v>0</v>
          </cell>
          <cell r="I502">
            <v>0</v>
          </cell>
          <cell r="J502">
            <v>0</v>
          </cell>
        </row>
        <row r="503">
          <cell r="B503" t="str">
            <v>PAULO AFONSO-BA</v>
          </cell>
          <cell r="C503" t="str">
            <v>BA</v>
          </cell>
          <cell r="D503">
            <v>0</v>
          </cell>
          <cell r="E503">
            <v>0</v>
          </cell>
          <cell r="F503">
            <v>0</v>
          </cell>
          <cell r="G503">
            <v>0</v>
          </cell>
          <cell r="H503">
            <v>0</v>
          </cell>
          <cell r="I503">
            <v>0</v>
          </cell>
          <cell r="J503">
            <v>0</v>
          </cell>
        </row>
        <row r="504">
          <cell r="B504" t="str">
            <v>PE DE SERRA-BA</v>
          </cell>
          <cell r="C504" t="str">
            <v>BA</v>
          </cell>
          <cell r="D504">
            <v>0</v>
          </cell>
          <cell r="E504">
            <v>0</v>
          </cell>
          <cell r="F504">
            <v>0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</row>
        <row r="505">
          <cell r="B505" t="str">
            <v>PEDRAO-BA</v>
          </cell>
          <cell r="C505" t="str">
            <v>BA</v>
          </cell>
          <cell r="D505">
            <v>0</v>
          </cell>
          <cell r="E505">
            <v>0</v>
          </cell>
          <cell r="F505">
            <v>0</v>
          </cell>
          <cell r="G505">
            <v>0</v>
          </cell>
          <cell r="H505">
            <v>0</v>
          </cell>
          <cell r="I505">
            <v>0</v>
          </cell>
          <cell r="J505">
            <v>0</v>
          </cell>
        </row>
        <row r="506">
          <cell r="B506" t="str">
            <v>PEDRO ALEXANDRE-BA</v>
          </cell>
          <cell r="C506" t="str">
            <v>BA</v>
          </cell>
          <cell r="D506">
            <v>0</v>
          </cell>
          <cell r="E506">
            <v>0</v>
          </cell>
          <cell r="F506">
            <v>0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</row>
        <row r="507">
          <cell r="B507" t="str">
            <v>PIATA-BA</v>
          </cell>
          <cell r="C507" t="str">
            <v>BA</v>
          </cell>
          <cell r="D507">
            <v>0</v>
          </cell>
          <cell r="E507">
            <v>0</v>
          </cell>
          <cell r="F507">
            <v>0</v>
          </cell>
          <cell r="G507">
            <v>0</v>
          </cell>
          <cell r="H507">
            <v>0</v>
          </cell>
          <cell r="I507">
            <v>0</v>
          </cell>
          <cell r="J507">
            <v>0</v>
          </cell>
        </row>
        <row r="508">
          <cell r="B508" t="str">
            <v>PILAO ARCADO-BA</v>
          </cell>
          <cell r="C508" t="str">
            <v>BA</v>
          </cell>
          <cell r="D508">
            <v>0</v>
          </cell>
          <cell r="E508">
            <v>0</v>
          </cell>
          <cell r="F508">
            <v>0</v>
          </cell>
          <cell r="G508">
            <v>0</v>
          </cell>
          <cell r="H508">
            <v>0</v>
          </cell>
          <cell r="I508">
            <v>0</v>
          </cell>
          <cell r="J508">
            <v>0</v>
          </cell>
        </row>
        <row r="509">
          <cell r="B509" t="str">
            <v>PINDAI-BA</v>
          </cell>
          <cell r="C509" t="str">
            <v>BA</v>
          </cell>
          <cell r="D509">
            <v>0</v>
          </cell>
          <cell r="E509">
            <v>0</v>
          </cell>
          <cell r="F509">
            <v>0</v>
          </cell>
          <cell r="G509">
            <v>0</v>
          </cell>
          <cell r="H509">
            <v>0</v>
          </cell>
          <cell r="I509">
            <v>0</v>
          </cell>
          <cell r="J509">
            <v>0</v>
          </cell>
        </row>
        <row r="510">
          <cell r="B510" t="str">
            <v>PINDOBACU-BA</v>
          </cell>
          <cell r="C510" t="str">
            <v>BA</v>
          </cell>
          <cell r="D510">
            <v>0</v>
          </cell>
          <cell r="E510">
            <v>0</v>
          </cell>
          <cell r="F510">
            <v>0</v>
          </cell>
          <cell r="G510">
            <v>0</v>
          </cell>
          <cell r="H510">
            <v>0</v>
          </cell>
          <cell r="I510">
            <v>0</v>
          </cell>
          <cell r="J510">
            <v>0</v>
          </cell>
        </row>
        <row r="511">
          <cell r="B511" t="str">
            <v>PINTADAS-BA</v>
          </cell>
          <cell r="C511" t="str">
            <v>BA</v>
          </cell>
          <cell r="D511">
            <v>0</v>
          </cell>
          <cell r="E511">
            <v>0</v>
          </cell>
          <cell r="F511">
            <v>0</v>
          </cell>
          <cell r="G511">
            <v>0</v>
          </cell>
          <cell r="H511">
            <v>0</v>
          </cell>
          <cell r="I511">
            <v>0</v>
          </cell>
          <cell r="J511">
            <v>0</v>
          </cell>
        </row>
        <row r="512">
          <cell r="B512" t="str">
            <v>PIRAI DO NORTE-BA</v>
          </cell>
          <cell r="C512" t="str">
            <v>BA</v>
          </cell>
          <cell r="D512">
            <v>0</v>
          </cell>
          <cell r="E512">
            <v>0</v>
          </cell>
          <cell r="F512">
            <v>0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</row>
        <row r="513">
          <cell r="B513" t="str">
            <v>PIRIPA-BA</v>
          </cell>
          <cell r="C513" t="str">
            <v>BA</v>
          </cell>
          <cell r="D513">
            <v>0</v>
          </cell>
          <cell r="E513">
            <v>0</v>
          </cell>
          <cell r="F513">
            <v>0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</row>
        <row r="514">
          <cell r="B514" t="str">
            <v>PIRITIBA-BA</v>
          </cell>
          <cell r="C514" t="str">
            <v>BA</v>
          </cell>
          <cell r="D514">
            <v>0</v>
          </cell>
          <cell r="E514">
            <v>0</v>
          </cell>
          <cell r="F514">
            <v>0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</row>
        <row r="515">
          <cell r="B515" t="str">
            <v>PLANALTINO-BA</v>
          </cell>
          <cell r="C515" t="str">
            <v>BA</v>
          </cell>
          <cell r="D515">
            <v>0</v>
          </cell>
          <cell r="E515">
            <v>0</v>
          </cell>
          <cell r="F515">
            <v>0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</row>
        <row r="516">
          <cell r="B516" t="str">
            <v>PLANALTO-BA</v>
          </cell>
          <cell r="C516" t="str">
            <v>BA</v>
          </cell>
          <cell r="D516">
            <v>0</v>
          </cell>
          <cell r="E516">
            <v>0</v>
          </cell>
          <cell r="F516">
            <v>0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</row>
        <row r="517">
          <cell r="B517" t="str">
            <v>POCOES-BA</v>
          </cell>
          <cell r="C517" t="str">
            <v>BA</v>
          </cell>
          <cell r="D517">
            <v>0</v>
          </cell>
          <cell r="E517">
            <v>0</v>
          </cell>
          <cell r="F517">
            <v>0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</row>
        <row r="518">
          <cell r="B518" t="str">
            <v>POJUCA-BA</v>
          </cell>
          <cell r="C518" t="str">
            <v>BA</v>
          </cell>
          <cell r="D518">
            <v>0</v>
          </cell>
          <cell r="E518">
            <v>0</v>
          </cell>
          <cell r="F518">
            <v>187649.74</v>
          </cell>
          <cell r="G518">
            <v>0</v>
          </cell>
          <cell r="H518">
            <v>0</v>
          </cell>
          <cell r="I518">
            <v>1036.0356858012988</v>
          </cell>
          <cell r="J518">
            <v>188685.77568580129</v>
          </cell>
        </row>
        <row r="519">
          <cell r="B519" t="str">
            <v>PONTO NOVO-BA</v>
          </cell>
          <cell r="C519" t="str">
            <v>BA</v>
          </cell>
          <cell r="D519">
            <v>0</v>
          </cell>
          <cell r="E519">
            <v>0</v>
          </cell>
          <cell r="F519">
            <v>0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</row>
        <row r="520">
          <cell r="B520" t="str">
            <v>PORTO SEGURO-BA</v>
          </cell>
          <cell r="C520" t="str">
            <v>BA</v>
          </cell>
          <cell r="D520">
            <v>0</v>
          </cell>
          <cell r="E520">
            <v>0</v>
          </cell>
          <cell r="F520">
            <v>0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</row>
        <row r="521">
          <cell r="B521" t="str">
            <v>POTIRAGUA-BA</v>
          </cell>
          <cell r="C521" t="str">
            <v>BA</v>
          </cell>
          <cell r="D521">
            <v>0</v>
          </cell>
          <cell r="E521">
            <v>0</v>
          </cell>
          <cell r="F521">
            <v>0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</row>
        <row r="522">
          <cell r="B522" t="str">
            <v>PRADO-BA</v>
          </cell>
          <cell r="C522" t="str">
            <v>BA</v>
          </cell>
          <cell r="D522">
            <v>0</v>
          </cell>
          <cell r="E522">
            <v>0</v>
          </cell>
          <cell r="F522">
            <v>0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</row>
        <row r="523">
          <cell r="B523" t="str">
            <v>PRESIDENTE DUTRA-BA</v>
          </cell>
          <cell r="C523" t="str">
            <v>BA</v>
          </cell>
          <cell r="D523">
            <v>0</v>
          </cell>
          <cell r="E523">
            <v>0</v>
          </cell>
          <cell r="F523">
            <v>0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</row>
        <row r="524">
          <cell r="B524" t="str">
            <v>PRESIDENTE JANIO QUADROS-BA</v>
          </cell>
          <cell r="C524" t="str">
            <v>BA</v>
          </cell>
          <cell r="D524">
            <v>0</v>
          </cell>
          <cell r="E524">
            <v>0</v>
          </cell>
          <cell r="F524">
            <v>0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</row>
        <row r="525">
          <cell r="B525" t="str">
            <v>PRESIDENTE TANCREDO NEVES-BA</v>
          </cell>
          <cell r="C525" t="str">
            <v>BA</v>
          </cell>
          <cell r="D525">
            <v>0</v>
          </cell>
          <cell r="E525">
            <v>0</v>
          </cell>
          <cell r="F525">
            <v>187649.74</v>
          </cell>
          <cell r="G525">
            <v>0</v>
          </cell>
          <cell r="H525">
            <v>0</v>
          </cell>
          <cell r="I525">
            <v>0</v>
          </cell>
          <cell r="J525">
            <v>187649.74</v>
          </cell>
        </row>
        <row r="526">
          <cell r="B526" t="str">
            <v>QUEIMADAS-BA</v>
          </cell>
          <cell r="C526" t="str">
            <v>BA</v>
          </cell>
          <cell r="D526">
            <v>0</v>
          </cell>
          <cell r="E526">
            <v>0</v>
          </cell>
          <cell r="F526">
            <v>0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</row>
        <row r="527">
          <cell r="B527" t="str">
            <v>QUIJINGUE-BA</v>
          </cell>
          <cell r="C527" t="str">
            <v>BA</v>
          </cell>
          <cell r="D527">
            <v>0</v>
          </cell>
          <cell r="E527">
            <v>0</v>
          </cell>
          <cell r="F527">
            <v>0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</row>
        <row r="528">
          <cell r="B528" t="str">
            <v>QUIXABEIRA-BA</v>
          </cell>
          <cell r="C528" t="str">
            <v>BA</v>
          </cell>
          <cell r="D528">
            <v>0</v>
          </cell>
          <cell r="E528">
            <v>0</v>
          </cell>
          <cell r="F528">
            <v>0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</row>
        <row r="529">
          <cell r="B529" t="str">
            <v>RAFAEL JAMBEIRO-BA</v>
          </cell>
          <cell r="C529" t="str">
            <v>BA</v>
          </cell>
          <cell r="D529">
            <v>0</v>
          </cell>
          <cell r="E529">
            <v>0</v>
          </cell>
          <cell r="F529">
            <v>0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</row>
        <row r="530">
          <cell r="B530" t="str">
            <v>REMANSO-BA</v>
          </cell>
          <cell r="C530" t="str">
            <v>BA</v>
          </cell>
          <cell r="D530">
            <v>0</v>
          </cell>
          <cell r="E530">
            <v>0</v>
          </cell>
          <cell r="F530">
            <v>0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</row>
        <row r="531">
          <cell r="B531" t="str">
            <v>RETIROLANDIA-BA</v>
          </cell>
          <cell r="C531" t="str">
            <v>BA</v>
          </cell>
          <cell r="D531">
            <v>0</v>
          </cell>
          <cell r="E531">
            <v>0</v>
          </cell>
          <cell r="F531">
            <v>0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</row>
        <row r="532">
          <cell r="B532" t="str">
            <v>RIACHAO DAS NEVES-BA</v>
          </cell>
          <cell r="C532" t="str">
            <v>BA</v>
          </cell>
          <cell r="D532">
            <v>0</v>
          </cell>
          <cell r="E532">
            <v>0</v>
          </cell>
          <cell r="F532">
            <v>0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</row>
        <row r="533">
          <cell r="B533" t="str">
            <v>RIACHAO DO JACUIPE-BA</v>
          </cell>
          <cell r="C533" t="str">
            <v>BA</v>
          </cell>
          <cell r="D533">
            <v>0</v>
          </cell>
          <cell r="E533">
            <v>0</v>
          </cell>
          <cell r="F533">
            <v>0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</row>
        <row r="534">
          <cell r="B534" t="str">
            <v>RIACHO DE SANTANA-BA</v>
          </cell>
          <cell r="C534" t="str">
            <v>BA</v>
          </cell>
          <cell r="D534">
            <v>0</v>
          </cell>
          <cell r="E534">
            <v>0</v>
          </cell>
          <cell r="F534">
            <v>0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</row>
        <row r="535">
          <cell r="B535" t="str">
            <v>RIBEIRA DO AMPARO-BA</v>
          </cell>
          <cell r="C535" t="str">
            <v>BA</v>
          </cell>
          <cell r="D535">
            <v>0</v>
          </cell>
          <cell r="E535">
            <v>0</v>
          </cell>
          <cell r="F535">
            <v>0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</row>
        <row r="536">
          <cell r="B536" t="str">
            <v>RIBEIRA DO POMBAL-BA</v>
          </cell>
          <cell r="C536" t="str">
            <v>BA</v>
          </cell>
          <cell r="D536">
            <v>0</v>
          </cell>
          <cell r="E536">
            <v>0</v>
          </cell>
          <cell r="F536">
            <v>0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</row>
        <row r="537">
          <cell r="B537" t="str">
            <v>RIBEIRAO DO LARGO-BA</v>
          </cell>
          <cell r="C537" t="str">
            <v>BA</v>
          </cell>
          <cell r="D537">
            <v>0</v>
          </cell>
          <cell r="E537">
            <v>0</v>
          </cell>
          <cell r="F537">
            <v>0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</row>
        <row r="538">
          <cell r="B538" t="str">
            <v>RIO DE CONTAS-BA</v>
          </cell>
          <cell r="C538" t="str">
            <v>BA</v>
          </cell>
          <cell r="D538">
            <v>0</v>
          </cell>
          <cell r="E538">
            <v>0</v>
          </cell>
          <cell r="F538">
            <v>0</v>
          </cell>
          <cell r="G538">
            <v>0</v>
          </cell>
          <cell r="H538">
            <v>0</v>
          </cell>
          <cell r="I538">
            <v>0</v>
          </cell>
          <cell r="J538">
            <v>0</v>
          </cell>
        </row>
        <row r="539">
          <cell r="B539" t="str">
            <v>RIO DO ANTONIO-BA</v>
          </cell>
          <cell r="C539" t="str">
            <v>BA</v>
          </cell>
          <cell r="D539">
            <v>0</v>
          </cell>
          <cell r="E539">
            <v>0</v>
          </cell>
          <cell r="F539">
            <v>0</v>
          </cell>
          <cell r="G539">
            <v>0</v>
          </cell>
          <cell r="H539">
            <v>0</v>
          </cell>
          <cell r="I539">
            <v>0</v>
          </cell>
          <cell r="J539">
            <v>0</v>
          </cell>
        </row>
        <row r="540">
          <cell r="B540" t="str">
            <v>RIO DO PIRES-BA</v>
          </cell>
          <cell r="C540" t="str">
            <v>BA</v>
          </cell>
          <cell r="D540">
            <v>0</v>
          </cell>
          <cell r="E540">
            <v>0</v>
          </cell>
          <cell r="F540">
            <v>0</v>
          </cell>
          <cell r="G540">
            <v>0</v>
          </cell>
          <cell r="H540">
            <v>0</v>
          </cell>
          <cell r="I540">
            <v>0</v>
          </cell>
          <cell r="J540">
            <v>0</v>
          </cell>
        </row>
        <row r="541">
          <cell r="B541" t="str">
            <v>RIO REAL-BA</v>
          </cell>
          <cell r="C541" t="str">
            <v>BA</v>
          </cell>
          <cell r="D541">
            <v>0</v>
          </cell>
          <cell r="E541">
            <v>0</v>
          </cell>
          <cell r="F541">
            <v>0</v>
          </cell>
          <cell r="G541">
            <v>0</v>
          </cell>
          <cell r="H541">
            <v>0</v>
          </cell>
          <cell r="I541">
            <v>0</v>
          </cell>
          <cell r="J541">
            <v>0</v>
          </cell>
        </row>
        <row r="542">
          <cell r="B542" t="str">
            <v>RODELAS-BA</v>
          </cell>
          <cell r="C542" t="str">
            <v>BA</v>
          </cell>
          <cell r="D542">
            <v>0</v>
          </cell>
          <cell r="E542">
            <v>0</v>
          </cell>
          <cell r="F542">
            <v>0</v>
          </cell>
          <cell r="G542">
            <v>0</v>
          </cell>
          <cell r="H542">
            <v>0</v>
          </cell>
          <cell r="I542">
            <v>0</v>
          </cell>
          <cell r="J542">
            <v>0</v>
          </cell>
        </row>
        <row r="543">
          <cell r="B543" t="str">
            <v>RUY BARBOSA-BA</v>
          </cell>
          <cell r="C543" t="str">
            <v>BA</v>
          </cell>
          <cell r="D543">
            <v>0</v>
          </cell>
          <cell r="E543">
            <v>0</v>
          </cell>
          <cell r="F543">
            <v>0</v>
          </cell>
          <cell r="G543">
            <v>0</v>
          </cell>
          <cell r="H543">
            <v>0</v>
          </cell>
          <cell r="I543">
            <v>0</v>
          </cell>
          <cell r="J543">
            <v>0</v>
          </cell>
        </row>
        <row r="544">
          <cell r="B544" t="str">
            <v>SALINAS DA MARGARIDA-BA</v>
          </cell>
          <cell r="C544" t="str">
            <v>BA</v>
          </cell>
          <cell r="D544">
            <v>0</v>
          </cell>
          <cell r="E544">
            <v>0</v>
          </cell>
          <cell r="F544">
            <v>187649.74</v>
          </cell>
          <cell r="G544">
            <v>0</v>
          </cell>
          <cell r="H544">
            <v>0</v>
          </cell>
          <cell r="I544">
            <v>151418.4351080349</v>
          </cell>
          <cell r="J544">
            <v>339068.17510803486</v>
          </cell>
        </row>
        <row r="545">
          <cell r="B545" t="str">
            <v>SALVADOR-BA</v>
          </cell>
          <cell r="C545" t="str">
            <v>BA</v>
          </cell>
          <cell r="D545">
            <v>0</v>
          </cell>
          <cell r="E545">
            <v>0</v>
          </cell>
          <cell r="F545">
            <v>0</v>
          </cell>
          <cell r="G545">
            <v>0</v>
          </cell>
          <cell r="H545">
            <v>0</v>
          </cell>
          <cell r="I545">
            <v>151418.4351080349</v>
          </cell>
          <cell r="J545">
            <v>151418.4351080349</v>
          </cell>
        </row>
        <row r="546">
          <cell r="B546" t="str">
            <v>SANTA BARBARA-BA</v>
          </cell>
          <cell r="C546" t="str">
            <v>BA</v>
          </cell>
          <cell r="D546">
            <v>0</v>
          </cell>
          <cell r="E546">
            <v>0</v>
          </cell>
          <cell r="F546">
            <v>0</v>
          </cell>
          <cell r="G546">
            <v>0</v>
          </cell>
          <cell r="H546">
            <v>0</v>
          </cell>
          <cell r="I546">
            <v>0</v>
          </cell>
          <cell r="J546">
            <v>0</v>
          </cell>
        </row>
        <row r="547">
          <cell r="B547" t="str">
            <v>SANTA BRIGIDA-BA</v>
          </cell>
          <cell r="C547" t="str">
            <v>BA</v>
          </cell>
          <cell r="D547">
            <v>0</v>
          </cell>
          <cell r="E547">
            <v>0</v>
          </cell>
          <cell r="F547">
            <v>0</v>
          </cell>
          <cell r="G547">
            <v>0</v>
          </cell>
          <cell r="H547">
            <v>0</v>
          </cell>
          <cell r="I547">
            <v>0</v>
          </cell>
          <cell r="J547">
            <v>0</v>
          </cell>
        </row>
        <row r="548">
          <cell r="B548" t="str">
            <v>SANTA CRUZ CABRALIA-BA</v>
          </cell>
          <cell r="C548" t="str">
            <v>BA</v>
          </cell>
          <cell r="D548">
            <v>0</v>
          </cell>
          <cell r="E548">
            <v>0</v>
          </cell>
          <cell r="F548">
            <v>0</v>
          </cell>
          <cell r="G548">
            <v>0</v>
          </cell>
          <cell r="H548">
            <v>0</v>
          </cell>
          <cell r="I548">
            <v>0</v>
          </cell>
          <cell r="J548">
            <v>0</v>
          </cell>
        </row>
        <row r="549">
          <cell r="B549" t="str">
            <v>SANTA CRUZ DA VITORIA-BA</v>
          </cell>
          <cell r="C549" t="str">
            <v>BA</v>
          </cell>
          <cell r="D549">
            <v>0</v>
          </cell>
          <cell r="E549">
            <v>0</v>
          </cell>
          <cell r="F549">
            <v>0</v>
          </cell>
          <cell r="G549">
            <v>0</v>
          </cell>
          <cell r="H549">
            <v>0</v>
          </cell>
          <cell r="I549">
            <v>0</v>
          </cell>
          <cell r="J549">
            <v>0</v>
          </cell>
        </row>
        <row r="550">
          <cell r="B550" t="str">
            <v>SANTA INES-BA</v>
          </cell>
          <cell r="C550" t="str">
            <v>BA</v>
          </cell>
          <cell r="D550">
            <v>0</v>
          </cell>
          <cell r="E550">
            <v>0</v>
          </cell>
          <cell r="F550">
            <v>0</v>
          </cell>
          <cell r="G550">
            <v>0</v>
          </cell>
          <cell r="H550">
            <v>0</v>
          </cell>
          <cell r="I550">
            <v>0</v>
          </cell>
          <cell r="J550">
            <v>0</v>
          </cell>
        </row>
        <row r="551">
          <cell r="B551" t="str">
            <v>SANTA LUZIA-BA</v>
          </cell>
          <cell r="C551" t="str">
            <v>BA</v>
          </cell>
          <cell r="D551">
            <v>0</v>
          </cell>
          <cell r="E551">
            <v>0</v>
          </cell>
          <cell r="F551">
            <v>0</v>
          </cell>
          <cell r="G551">
            <v>0</v>
          </cell>
          <cell r="H551">
            <v>0</v>
          </cell>
          <cell r="I551">
            <v>0</v>
          </cell>
          <cell r="J551">
            <v>0</v>
          </cell>
        </row>
        <row r="552">
          <cell r="B552" t="str">
            <v>SANTA MARIA DA VITORIA-BA</v>
          </cell>
          <cell r="C552" t="str">
            <v>BA</v>
          </cell>
          <cell r="D552">
            <v>0</v>
          </cell>
          <cell r="E552">
            <v>0</v>
          </cell>
          <cell r="F552">
            <v>0</v>
          </cell>
          <cell r="G552">
            <v>0</v>
          </cell>
          <cell r="H552">
            <v>0</v>
          </cell>
          <cell r="I552">
            <v>0</v>
          </cell>
          <cell r="J552">
            <v>0</v>
          </cell>
        </row>
        <row r="553">
          <cell r="B553" t="str">
            <v>SANTA RITA DE CASSIA-BA</v>
          </cell>
          <cell r="C553" t="str">
            <v>BA</v>
          </cell>
          <cell r="D553">
            <v>0</v>
          </cell>
          <cell r="E553">
            <v>0</v>
          </cell>
          <cell r="F553">
            <v>0</v>
          </cell>
          <cell r="G553">
            <v>0</v>
          </cell>
          <cell r="H553">
            <v>0</v>
          </cell>
          <cell r="I553">
            <v>0</v>
          </cell>
          <cell r="J553">
            <v>0</v>
          </cell>
        </row>
        <row r="554">
          <cell r="B554" t="str">
            <v>SANTA TERESINHA-BA</v>
          </cell>
          <cell r="C554" t="str">
            <v>BA</v>
          </cell>
          <cell r="D554">
            <v>0</v>
          </cell>
          <cell r="E554">
            <v>0</v>
          </cell>
          <cell r="F554">
            <v>0</v>
          </cell>
          <cell r="G554">
            <v>0</v>
          </cell>
          <cell r="H554">
            <v>0</v>
          </cell>
          <cell r="I554">
            <v>0</v>
          </cell>
          <cell r="J554">
            <v>0</v>
          </cell>
        </row>
        <row r="555">
          <cell r="B555" t="str">
            <v>SANTALUZ-BA</v>
          </cell>
          <cell r="C555" t="str">
            <v>BA</v>
          </cell>
          <cell r="D555">
            <v>0</v>
          </cell>
          <cell r="E555">
            <v>0</v>
          </cell>
          <cell r="F555">
            <v>0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</row>
        <row r="556">
          <cell r="B556" t="str">
            <v>SANTANA-BA</v>
          </cell>
          <cell r="C556" t="str">
            <v>BA</v>
          </cell>
          <cell r="D556">
            <v>0</v>
          </cell>
          <cell r="E556">
            <v>0</v>
          </cell>
          <cell r="F556">
            <v>0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</row>
        <row r="557">
          <cell r="B557" t="str">
            <v>SANTANOPOLIS-BA</v>
          </cell>
          <cell r="C557" t="str">
            <v>BA</v>
          </cell>
          <cell r="D557">
            <v>0</v>
          </cell>
          <cell r="E557">
            <v>0</v>
          </cell>
          <cell r="F557">
            <v>0</v>
          </cell>
          <cell r="G557">
            <v>0</v>
          </cell>
          <cell r="H557">
            <v>0</v>
          </cell>
          <cell r="I557">
            <v>0</v>
          </cell>
          <cell r="J557">
            <v>0</v>
          </cell>
        </row>
        <row r="558">
          <cell r="B558" t="str">
            <v>SANTO AMARO-BA</v>
          </cell>
          <cell r="C558" t="str">
            <v>BA</v>
          </cell>
          <cell r="D558">
            <v>0</v>
          </cell>
          <cell r="E558">
            <v>0</v>
          </cell>
          <cell r="F558">
            <v>187649.74</v>
          </cell>
          <cell r="G558">
            <v>0</v>
          </cell>
          <cell r="H558">
            <v>0</v>
          </cell>
          <cell r="I558">
            <v>151418.4351080349</v>
          </cell>
          <cell r="J558">
            <v>339068.17510803486</v>
          </cell>
        </row>
        <row r="559">
          <cell r="B559" t="str">
            <v>SANTO ANTONIO DE JESUS-BA</v>
          </cell>
          <cell r="C559" t="str">
            <v>BA</v>
          </cell>
          <cell r="D559">
            <v>0</v>
          </cell>
          <cell r="E559">
            <v>0</v>
          </cell>
          <cell r="F559">
            <v>0</v>
          </cell>
          <cell r="G559">
            <v>0</v>
          </cell>
          <cell r="H559">
            <v>0</v>
          </cell>
          <cell r="I559">
            <v>0</v>
          </cell>
          <cell r="J559">
            <v>0</v>
          </cell>
        </row>
        <row r="560">
          <cell r="B560" t="str">
            <v>SANTO ESTEVAO-BA</v>
          </cell>
          <cell r="C560" t="str">
            <v>BA</v>
          </cell>
          <cell r="D560">
            <v>0</v>
          </cell>
          <cell r="E560">
            <v>0</v>
          </cell>
          <cell r="F560">
            <v>0</v>
          </cell>
          <cell r="G560">
            <v>0</v>
          </cell>
          <cell r="H560">
            <v>0</v>
          </cell>
          <cell r="I560">
            <v>0</v>
          </cell>
          <cell r="J560">
            <v>0</v>
          </cell>
        </row>
        <row r="561">
          <cell r="B561" t="str">
            <v>SAO DESIDERIO-BA</v>
          </cell>
          <cell r="C561" t="str">
            <v>BA</v>
          </cell>
          <cell r="D561">
            <v>0</v>
          </cell>
          <cell r="E561">
            <v>0</v>
          </cell>
          <cell r="F561">
            <v>0</v>
          </cell>
          <cell r="G561">
            <v>0</v>
          </cell>
          <cell r="H561">
            <v>0</v>
          </cell>
          <cell r="I561">
            <v>0</v>
          </cell>
          <cell r="J561">
            <v>0</v>
          </cell>
        </row>
        <row r="562">
          <cell r="B562" t="str">
            <v>SAO DOMINGOS-BA</v>
          </cell>
          <cell r="C562" t="str">
            <v>BA</v>
          </cell>
          <cell r="D562">
            <v>0</v>
          </cell>
          <cell r="E562">
            <v>0</v>
          </cell>
          <cell r="F562">
            <v>0</v>
          </cell>
          <cell r="G562">
            <v>0</v>
          </cell>
          <cell r="H562">
            <v>0</v>
          </cell>
          <cell r="I562">
            <v>0</v>
          </cell>
          <cell r="J562">
            <v>0</v>
          </cell>
        </row>
        <row r="563">
          <cell r="B563" t="str">
            <v>SAO FELIPE-BA</v>
          </cell>
          <cell r="C563" t="str">
            <v>BA</v>
          </cell>
          <cell r="D563">
            <v>0</v>
          </cell>
          <cell r="E563">
            <v>0</v>
          </cell>
          <cell r="F563">
            <v>0</v>
          </cell>
          <cell r="G563">
            <v>0</v>
          </cell>
          <cell r="H563">
            <v>0</v>
          </cell>
          <cell r="I563">
            <v>0</v>
          </cell>
          <cell r="J563">
            <v>0</v>
          </cell>
        </row>
        <row r="564">
          <cell r="B564" t="str">
            <v>SAO FELIX DO CORIBE-BA</v>
          </cell>
          <cell r="C564" t="str">
            <v>BA</v>
          </cell>
          <cell r="D564">
            <v>0</v>
          </cell>
          <cell r="E564">
            <v>0</v>
          </cell>
          <cell r="F564">
            <v>0</v>
          </cell>
          <cell r="G564">
            <v>0</v>
          </cell>
          <cell r="H564">
            <v>0</v>
          </cell>
          <cell r="I564">
            <v>0</v>
          </cell>
          <cell r="J564">
            <v>0</v>
          </cell>
        </row>
        <row r="565">
          <cell r="B565" t="str">
            <v>SAO FELIX-BA</v>
          </cell>
          <cell r="C565" t="str">
            <v>BA</v>
          </cell>
          <cell r="D565">
            <v>0</v>
          </cell>
          <cell r="E565">
            <v>0</v>
          </cell>
          <cell r="F565">
            <v>0</v>
          </cell>
          <cell r="G565">
            <v>0</v>
          </cell>
          <cell r="H565">
            <v>0</v>
          </cell>
          <cell r="I565">
            <v>0</v>
          </cell>
          <cell r="J565">
            <v>0</v>
          </cell>
        </row>
        <row r="566">
          <cell r="B566" t="str">
            <v>SAO FRANCISCO DO CONDE-BA</v>
          </cell>
          <cell r="C566" t="str">
            <v>BA</v>
          </cell>
          <cell r="D566">
            <v>0</v>
          </cell>
          <cell r="E566">
            <v>0</v>
          </cell>
          <cell r="F566">
            <v>187649.74</v>
          </cell>
          <cell r="G566">
            <v>0</v>
          </cell>
          <cell r="H566">
            <v>0</v>
          </cell>
          <cell r="I566">
            <v>284725.97742939647</v>
          </cell>
          <cell r="J566">
            <v>472375.71742939646</v>
          </cell>
        </row>
        <row r="567">
          <cell r="B567" t="str">
            <v>SAO GABRIEL-BA</v>
          </cell>
          <cell r="C567" t="str">
            <v>BA</v>
          </cell>
          <cell r="D567">
            <v>0</v>
          </cell>
          <cell r="E567">
            <v>0</v>
          </cell>
          <cell r="F567">
            <v>0</v>
          </cell>
          <cell r="G567">
            <v>0</v>
          </cell>
          <cell r="H567">
            <v>0</v>
          </cell>
          <cell r="I567">
            <v>0</v>
          </cell>
          <cell r="J567">
            <v>0</v>
          </cell>
        </row>
        <row r="568">
          <cell r="B568" t="str">
            <v>SAO GONCALO DOS CAMPOS-BA</v>
          </cell>
          <cell r="C568" t="str">
            <v>BA</v>
          </cell>
          <cell r="D568">
            <v>0</v>
          </cell>
          <cell r="E568">
            <v>0</v>
          </cell>
          <cell r="F568">
            <v>0</v>
          </cell>
          <cell r="G568">
            <v>0</v>
          </cell>
          <cell r="H568">
            <v>0</v>
          </cell>
          <cell r="I568">
            <v>0</v>
          </cell>
          <cell r="J568">
            <v>0</v>
          </cell>
        </row>
        <row r="569">
          <cell r="B569" t="str">
            <v>SAO JOSE DA VITORIA-BA</v>
          </cell>
          <cell r="C569" t="str">
            <v>BA</v>
          </cell>
          <cell r="D569">
            <v>0</v>
          </cell>
          <cell r="E569">
            <v>0</v>
          </cell>
          <cell r="F569">
            <v>0</v>
          </cell>
          <cell r="G569">
            <v>0</v>
          </cell>
          <cell r="H569">
            <v>0</v>
          </cell>
          <cell r="I569">
            <v>0</v>
          </cell>
          <cell r="J569">
            <v>0</v>
          </cell>
        </row>
        <row r="570">
          <cell r="B570" t="str">
            <v>SAO JOSE DO JACUIPE-BA</v>
          </cell>
          <cell r="C570" t="str">
            <v>BA</v>
          </cell>
          <cell r="D570">
            <v>0</v>
          </cell>
          <cell r="E570">
            <v>0</v>
          </cell>
          <cell r="F570">
            <v>0</v>
          </cell>
          <cell r="G570">
            <v>0</v>
          </cell>
          <cell r="H570">
            <v>0</v>
          </cell>
          <cell r="I570">
            <v>0</v>
          </cell>
          <cell r="J570">
            <v>0</v>
          </cell>
        </row>
        <row r="571">
          <cell r="B571" t="str">
            <v>SAO MIGUEL DAS MATAS-BA</v>
          </cell>
          <cell r="C571" t="str">
            <v>BA</v>
          </cell>
          <cell r="D571">
            <v>0</v>
          </cell>
          <cell r="E571">
            <v>0</v>
          </cell>
          <cell r="F571">
            <v>0</v>
          </cell>
          <cell r="G571">
            <v>0</v>
          </cell>
          <cell r="H571">
            <v>0</v>
          </cell>
          <cell r="I571">
            <v>0</v>
          </cell>
          <cell r="J571">
            <v>0</v>
          </cell>
        </row>
        <row r="572">
          <cell r="B572" t="str">
            <v>SAO SEBASTIAO DO PASSE-BA</v>
          </cell>
          <cell r="C572" t="str">
            <v>BA</v>
          </cell>
          <cell r="D572">
            <v>0</v>
          </cell>
          <cell r="E572">
            <v>0</v>
          </cell>
          <cell r="F572">
            <v>187649.74</v>
          </cell>
          <cell r="G572">
            <v>0</v>
          </cell>
          <cell r="H572">
            <v>0</v>
          </cell>
          <cell r="I572">
            <v>0</v>
          </cell>
          <cell r="J572">
            <v>187649.74</v>
          </cell>
        </row>
        <row r="573">
          <cell r="B573" t="str">
            <v>SAPEACU-BA</v>
          </cell>
          <cell r="C573" t="str">
            <v>BA</v>
          </cell>
          <cell r="D573">
            <v>0</v>
          </cell>
          <cell r="E573">
            <v>0</v>
          </cell>
          <cell r="F573">
            <v>0</v>
          </cell>
          <cell r="G573">
            <v>0</v>
          </cell>
          <cell r="H573">
            <v>0</v>
          </cell>
          <cell r="I573">
            <v>0</v>
          </cell>
          <cell r="J573">
            <v>0</v>
          </cell>
        </row>
        <row r="574">
          <cell r="B574" t="str">
            <v>SATIRO DIAS-BA</v>
          </cell>
          <cell r="C574" t="str">
            <v>BA</v>
          </cell>
          <cell r="D574">
            <v>0</v>
          </cell>
          <cell r="E574">
            <v>0</v>
          </cell>
          <cell r="F574">
            <v>187649.74</v>
          </cell>
          <cell r="G574">
            <v>0</v>
          </cell>
          <cell r="H574">
            <v>0</v>
          </cell>
          <cell r="I574">
            <v>0</v>
          </cell>
          <cell r="J574">
            <v>187649.74</v>
          </cell>
        </row>
        <row r="575">
          <cell r="B575" t="str">
            <v>SAUBARA-BA</v>
          </cell>
          <cell r="C575" t="str">
            <v>BA</v>
          </cell>
          <cell r="D575">
            <v>0</v>
          </cell>
          <cell r="E575">
            <v>0</v>
          </cell>
          <cell r="F575">
            <v>187649.74</v>
          </cell>
          <cell r="G575">
            <v>0</v>
          </cell>
          <cell r="H575">
            <v>0</v>
          </cell>
          <cell r="I575">
            <v>151418.4351080349</v>
          </cell>
          <cell r="J575">
            <v>339068.17510803486</v>
          </cell>
        </row>
        <row r="576">
          <cell r="B576" t="str">
            <v>SAUDE-BA</v>
          </cell>
          <cell r="C576" t="str">
            <v>BA</v>
          </cell>
          <cell r="D576">
            <v>0</v>
          </cell>
          <cell r="E576">
            <v>0</v>
          </cell>
          <cell r="F576">
            <v>0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</row>
        <row r="577">
          <cell r="B577" t="str">
            <v>SEABRA-BA</v>
          </cell>
          <cell r="C577" t="str">
            <v>BA</v>
          </cell>
          <cell r="D577">
            <v>0</v>
          </cell>
          <cell r="E577">
            <v>0</v>
          </cell>
          <cell r="F577">
            <v>0</v>
          </cell>
          <cell r="G577">
            <v>0</v>
          </cell>
          <cell r="H577">
            <v>0</v>
          </cell>
          <cell r="I577">
            <v>0</v>
          </cell>
          <cell r="J577">
            <v>0</v>
          </cell>
        </row>
        <row r="578">
          <cell r="B578" t="str">
            <v>SEBASTIAO LARANJEIRAS-BA</v>
          </cell>
          <cell r="C578" t="str">
            <v>BA</v>
          </cell>
          <cell r="D578">
            <v>0</v>
          </cell>
          <cell r="E578">
            <v>0</v>
          </cell>
          <cell r="F578">
            <v>0</v>
          </cell>
          <cell r="G578">
            <v>0</v>
          </cell>
          <cell r="H578">
            <v>0</v>
          </cell>
          <cell r="I578">
            <v>0</v>
          </cell>
          <cell r="J578">
            <v>0</v>
          </cell>
        </row>
        <row r="579">
          <cell r="B579" t="str">
            <v>SENHOR DO BONFIM-BA</v>
          </cell>
          <cell r="C579" t="str">
            <v>BA</v>
          </cell>
          <cell r="D579">
            <v>0</v>
          </cell>
          <cell r="E579">
            <v>0</v>
          </cell>
          <cell r="F579">
            <v>0</v>
          </cell>
          <cell r="G579">
            <v>0</v>
          </cell>
          <cell r="H579">
            <v>0</v>
          </cell>
          <cell r="I579">
            <v>0</v>
          </cell>
          <cell r="J579">
            <v>0</v>
          </cell>
        </row>
        <row r="580">
          <cell r="B580" t="str">
            <v>SENTO SE-BA</v>
          </cell>
          <cell r="C580" t="str">
            <v>BA</v>
          </cell>
          <cell r="D580">
            <v>0</v>
          </cell>
          <cell r="E580">
            <v>0</v>
          </cell>
          <cell r="F580">
            <v>0</v>
          </cell>
          <cell r="G580">
            <v>0</v>
          </cell>
          <cell r="H580">
            <v>0</v>
          </cell>
          <cell r="I580">
            <v>0</v>
          </cell>
          <cell r="J580">
            <v>0</v>
          </cell>
        </row>
        <row r="581">
          <cell r="B581" t="str">
            <v>SERRA DO RAMALHO-BA</v>
          </cell>
          <cell r="C581" t="str">
            <v>BA</v>
          </cell>
          <cell r="D581">
            <v>0</v>
          </cell>
          <cell r="E581">
            <v>0</v>
          </cell>
          <cell r="F581">
            <v>0</v>
          </cell>
          <cell r="G581">
            <v>0</v>
          </cell>
          <cell r="H581">
            <v>0</v>
          </cell>
          <cell r="I581">
            <v>0</v>
          </cell>
          <cell r="J581">
            <v>0</v>
          </cell>
        </row>
        <row r="582">
          <cell r="B582" t="str">
            <v>SERRA DOURADA-BA</v>
          </cell>
          <cell r="C582" t="str">
            <v>BA</v>
          </cell>
          <cell r="D582">
            <v>0</v>
          </cell>
          <cell r="E582">
            <v>0</v>
          </cell>
          <cell r="F582">
            <v>0</v>
          </cell>
          <cell r="G582">
            <v>0</v>
          </cell>
          <cell r="H582">
            <v>0</v>
          </cell>
          <cell r="I582">
            <v>0</v>
          </cell>
          <cell r="J582">
            <v>0</v>
          </cell>
        </row>
        <row r="583">
          <cell r="B583" t="str">
            <v>SERRA PRETA-BA</v>
          </cell>
          <cell r="C583" t="str">
            <v>BA</v>
          </cell>
          <cell r="D583">
            <v>0</v>
          </cell>
          <cell r="E583">
            <v>0</v>
          </cell>
          <cell r="F583">
            <v>0</v>
          </cell>
          <cell r="G583">
            <v>0</v>
          </cell>
          <cell r="H583">
            <v>0</v>
          </cell>
          <cell r="I583">
            <v>0</v>
          </cell>
          <cell r="J583">
            <v>0</v>
          </cell>
        </row>
        <row r="584">
          <cell r="B584" t="str">
            <v>SERRINHA-BA</v>
          </cell>
          <cell r="C584" t="str">
            <v>BA</v>
          </cell>
          <cell r="D584">
            <v>0</v>
          </cell>
          <cell r="E584">
            <v>0</v>
          </cell>
          <cell r="F584">
            <v>0</v>
          </cell>
          <cell r="G584">
            <v>0</v>
          </cell>
          <cell r="H584">
            <v>0</v>
          </cell>
          <cell r="I584">
            <v>0</v>
          </cell>
          <cell r="J584">
            <v>0</v>
          </cell>
        </row>
        <row r="585">
          <cell r="B585" t="str">
            <v>SERROLANDIA-BA</v>
          </cell>
          <cell r="C585" t="str">
            <v>BA</v>
          </cell>
          <cell r="D585">
            <v>0</v>
          </cell>
          <cell r="E585">
            <v>0</v>
          </cell>
          <cell r="F585">
            <v>0</v>
          </cell>
          <cell r="G585">
            <v>0</v>
          </cell>
          <cell r="H585">
            <v>0</v>
          </cell>
          <cell r="I585">
            <v>0</v>
          </cell>
          <cell r="J585">
            <v>0</v>
          </cell>
        </row>
        <row r="586">
          <cell r="B586" t="str">
            <v>SIMOES FILHO-BA</v>
          </cell>
          <cell r="C586" t="str">
            <v>BA</v>
          </cell>
          <cell r="D586">
            <v>0</v>
          </cell>
          <cell r="E586">
            <v>0</v>
          </cell>
          <cell r="F586">
            <v>187649.74</v>
          </cell>
          <cell r="G586">
            <v>0</v>
          </cell>
          <cell r="H586">
            <v>0</v>
          </cell>
          <cell r="I586">
            <v>225.51974786983288</v>
          </cell>
          <cell r="J586">
            <v>187875.25974786983</v>
          </cell>
        </row>
        <row r="587">
          <cell r="B587" t="str">
            <v>SITIO DO MATO-BA</v>
          </cell>
          <cell r="C587" t="str">
            <v>BA</v>
          </cell>
          <cell r="D587">
            <v>0</v>
          </cell>
          <cell r="E587">
            <v>0</v>
          </cell>
          <cell r="F587">
            <v>0</v>
          </cell>
          <cell r="G587">
            <v>0</v>
          </cell>
          <cell r="H587">
            <v>0</v>
          </cell>
          <cell r="I587">
            <v>0</v>
          </cell>
          <cell r="J587">
            <v>0</v>
          </cell>
        </row>
        <row r="588">
          <cell r="B588" t="str">
            <v>SITIO DO QUINTO-BA</v>
          </cell>
          <cell r="C588" t="str">
            <v>BA</v>
          </cell>
          <cell r="D588">
            <v>0</v>
          </cell>
          <cell r="E588">
            <v>0</v>
          </cell>
          <cell r="F588">
            <v>0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</row>
        <row r="589">
          <cell r="B589" t="str">
            <v>SOBRADINHO-BA</v>
          </cell>
          <cell r="C589" t="str">
            <v>BA</v>
          </cell>
          <cell r="D589">
            <v>0</v>
          </cell>
          <cell r="E589">
            <v>0</v>
          </cell>
          <cell r="F589">
            <v>0</v>
          </cell>
          <cell r="G589">
            <v>0</v>
          </cell>
          <cell r="H589">
            <v>0</v>
          </cell>
          <cell r="I589">
            <v>0</v>
          </cell>
          <cell r="J589">
            <v>0</v>
          </cell>
        </row>
        <row r="590">
          <cell r="B590" t="str">
            <v>SOUTO SOARES-BA</v>
          </cell>
          <cell r="C590" t="str">
            <v>BA</v>
          </cell>
          <cell r="D590">
            <v>0</v>
          </cell>
          <cell r="E590">
            <v>0</v>
          </cell>
          <cell r="F590">
            <v>0</v>
          </cell>
          <cell r="G590">
            <v>0</v>
          </cell>
          <cell r="H590">
            <v>0</v>
          </cell>
          <cell r="I590">
            <v>0</v>
          </cell>
          <cell r="J590">
            <v>0</v>
          </cell>
        </row>
        <row r="591">
          <cell r="B591" t="str">
            <v>TABOCAS DO BREJO VELHO-BA</v>
          </cell>
          <cell r="C591" t="str">
            <v>BA</v>
          </cell>
          <cell r="D591">
            <v>0</v>
          </cell>
          <cell r="E591">
            <v>0</v>
          </cell>
          <cell r="F591">
            <v>0</v>
          </cell>
          <cell r="G591">
            <v>0</v>
          </cell>
          <cell r="H591">
            <v>0</v>
          </cell>
          <cell r="I591">
            <v>0</v>
          </cell>
          <cell r="J591">
            <v>0</v>
          </cell>
        </row>
        <row r="592">
          <cell r="B592" t="str">
            <v>TANHACU-BA</v>
          </cell>
          <cell r="C592" t="str">
            <v>BA</v>
          </cell>
          <cell r="D592">
            <v>0</v>
          </cell>
          <cell r="E592">
            <v>0</v>
          </cell>
          <cell r="F592">
            <v>0</v>
          </cell>
          <cell r="G592">
            <v>0</v>
          </cell>
          <cell r="H592">
            <v>0</v>
          </cell>
          <cell r="I592">
            <v>0</v>
          </cell>
          <cell r="J592">
            <v>0</v>
          </cell>
        </row>
        <row r="593">
          <cell r="B593" t="str">
            <v>TANQUE NOVO-BA</v>
          </cell>
          <cell r="C593" t="str">
            <v>BA</v>
          </cell>
          <cell r="D593">
            <v>0</v>
          </cell>
          <cell r="E593">
            <v>0</v>
          </cell>
          <cell r="F593">
            <v>0</v>
          </cell>
          <cell r="G593">
            <v>0</v>
          </cell>
          <cell r="H593">
            <v>0</v>
          </cell>
          <cell r="I593">
            <v>0</v>
          </cell>
          <cell r="J593">
            <v>0</v>
          </cell>
        </row>
        <row r="594">
          <cell r="B594" t="str">
            <v>TANQUINHO-BA</v>
          </cell>
          <cell r="C594" t="str">
            <v>BA</v>
          </cell>
          <cell r="D594">
            <v>0</v>
          </cell>
          <cell r="E594">
            <v>0</v>
          </cell>
          <cell r="F594">
            <v>0</v>
          </cell>
          <cell r="G594">
            <v>0</v>
          </cell>
          <cell r="H594">
            <v>0</v>
          </cell>
          <cell r="I594">
            <v>0</v>
          </cell>
          <cell r="J594">
            <v>0</v>
          </cell>
        </row>
        <row r="595">
          <cell r="B595" t="str">
            <v>TAPEROA-BA</v>
          </cell>
          <cell r="C595" t="str">
            <v>BA</v>
          </cell>
          <cell r="D595">
            <v>0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0</v>
          </cell>
          <cell r="J595">
            <v>0</v>
          </cell>
        </row>
        <row r="596">
          <cell r="B596" t="str">
            <v>TAPIRAMUTA-BA</v>
          </cell>
          <cell r="C596" t="str">
            <v>BA</v>
          </cell>
          <cell r="D596">
            <v>0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0</v>
          </cell>
          <cell r="J596">
            <v>0</v>
          </cell>
        </row>
        <row r="597">
          <cell r="B597" t="str">
            <v>TEIXEIRA DE FREITAS-BA</v>
          </cell>
          <cell r="C597" t="str">
            <v>BA</v>
          </cell>
          <cell r="D597">
            <v>0</v>
          </cell>
          <cell r="E597">
            <v>0</v>
          </cell>
          <cell r="F597">
            <v>0</v>
          </cell>
          <cell r="G597">
            <v>0</v>
          </cell>
          <cell r="H597">
            <v>0</v>
          </cell>
          <cell r="I597">
            <v>0</v>
          </cell>
          <cell r="J597">
            <v>0</v>
          </cell>
        </row>
        <row r="598">
          <cell r="B598" t="str">
            <v>TEODORO SAMPAIO-BA</v>
          </cell>
          <cell r="C598" t="str">
            <v>BA</v>
          </cell>
          <cell r="D598">
            <v>0</v>
          </cell>
          <cell r="E598">
            <v>0</v>
          </cell>
          <cell r="F598">
            <v>187649.74</v>
          </cell>
          <cell r="G598">
            <v>0</v>
          </cell>
          <cell r="H598">
            <v>0</v>
          </cell>
          <cell r="I598">
            <v>0</v>
          </cell>
          <cell r="J598">
            <v>187649.74</v>
          </cell>
        </row>
        <row r="599">
          <cell r="B599" t="str">
            <v>TEOFILANDIA-BA</v>
          </cell>
          <cell r="C599" t="str">
            <v>BA</v>
          </cell>
          <cell r="D599">
            <v>0</v>
          </cell>
          <cell r="E599">
            <v>0</v>
          </cell>
          <cell r="F599">
            <v>0</v>
          </cell>
          <cell r="G599">
            <v>0</v>
          </cell>
          <cell r="H599">
            <v>0</v>
          </cell>
          <cell r="I599">
            <v>0</v>
          </cell>
          <cell r="J599">
            <v>0</v>
          </cell>
        </row>
        <row r="600">
          <cell r="B600" t="str">
            <v>TEOLANDIA-BA</v>
          </cell>
          <cell r="C600" t="str">
            <v>BA</v>
          </cell>
          <cell r="D600">
            <v>0</v>
          </cell>
          <cell r="E600">
            <v>0</v>
          </cell>
          <cell r="F600">
            <v>0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</row>
        <row r="601">
          <cell r="B601" t="str">
            <v>TERRA NOVA-BA</v>
          </cell>
          <cell r="C601" t="str">
            <v>BA</v>
          </cell>
          <cell r="D601">
            <v>0</v>
          </cell>
          <cell r="E601">
            <v>0</v>
          </cell>
          <cell r="F601">
            <v>0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</row>
        <row r="602">
          <cell r="B602" t="str">
            <v>TREMEDAL-BA</v>
          </cell>
          <cell r="C602" t="str">
            <v>BA</v>
          </cell>
          <cell r="D602">
            <v>0</v>
          </cell>
          <cell r="E602">
            <v>0</v>
          </cell>
          <cell r="F602">
            <v>0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</row>
        <row r="603">
          <cell r="B603" t="str">
            <v>TUCANO-BA</v>
          </cell>
          <cell r="C603" t="str">
            <v>BA</v>
          </cell>
          <cell r="D603">
            <v>0</v>
          </cell>
          <cell r="E603">
            <v>0</v>
          </cell>
          <cell r="F603">
            <v>0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</row>
        <row r="604">
          <cell r="B604" t="str">
            <v>UAUA-BA</v>
          </cell>
          <cell r="C604" t="str">
            <v>BA</v>
          </cell>
          <cell r="D604">
            <v>0</v>
          </cell>
          <cell r="E604">
            <v>0</v>
          </cell>
          <cell r="F604">
            <v>0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</row>
        <row r="605">
          <cell r="B605" t="str">
            <v>UBAIRA-BA</v>
          </cell>
          <cell r="C605" t="str">
            <v>BA</v>
          </cell>
          <cell r="D605">
            <v>0</v>
          </cell>
          <cell r="E605">
            <v>0</v>
          </cell>
          <cell r="F605">
            <v>0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</row>
        <row r="606">
          <cell r="B606" t="str">
            <v>UBAITABA-BA</v>
          </cell>
          <cell r="C606" t="str">
            <v>BA</v>
          </cell>
          <cell r="D606">
            <v>0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</row>
        <row r="607">
          <cell r="B607" t="str">
            <v>UBATA-BA</v>
          </cell>
          <cell r="C607" t="str">
            <v>BA</v>
          </cell>
          <cell r="D607">
            <v>0</v>
          </cell>
          <cell r="E607">
            <v>0</v>
          </cell>
          <cell r="F607">
            <v>0</v>
          </cell>
          <cell r="G607">
            <v>0</v>
          </cell>
          <cell r="H607">
            <v>0</v>
          </cell>
          <cell r="I607">
            <v>0</v>
          </cell>
          <cell r="J607">
            <v>0</v>
          </cell>
        </row>
        <row r="608">
          <cell r="B608" t="str">
            <v>UIBAI-BA</v>
          </cell>
          <cell r="C608" t="str">
            <v>BA</v>
          </cell>
          <cell r="D608">
            <v>0</v>
          </cell>
          <cell r="E608">
            <v>0</v>
          </cell>
          <cell r="F608">
            <v>0</v>
          </cell>
          <cell r="G608">
            <v>0</v>
          </cell>
          <cell r="H608">
            <v>0</v>
          </cell>
          <cell r="I608">
            <v>0</v>
          </cell>
          <cell r="J608">
            <v>0</v>
          </cell>
        </row>
        <row r="609">
          <cell r="B609" t="str">
            <v>UMBURANAS-BA</v>
          </cell>
          <cell r="C609" t="str">
            <v>BA</v>
          </cell>
          <cell r="D609">
            <v>0</v>
          </cell>
          <cell r="E609">
            <v>0</v>
          </cell>
          <cell r="F609">
            <v>0</v>
          </cell>
          <cell r="G609">
            <v>0</v>
          </cell>
          <cell r="H609">
            <v>0</v>
          </cell>
          <cell r="I609">
            <v>0</v>
          </cell>
          <cell r="J609">
            <v>0</v>
          </cell>
        </row>
        <row r="610">
          <cell r="B610" t="str">
            <v>UNA-BA</v>
          </cell>
          <cell r="C610" t="str">
            <v>BA</v>
          </cell>
          <cell r="D610">
            <v>0</v>
          </cell>
          <cell r="E610">
            <v>0</v>
          </cell>
          <cell r="F610">
            <v>0</v>
          </cell>
          <cell r="G610">
            <v>0</v>
          </cell>
          <cell r="H610">
            <v>0</v>
          </cell>
          <cell r="I610">
            <v>0</v>
          </cell>
          <cell r="J610">
            <v>0</v>
          </cell>
        </row>
        <row r="611">
          <cell r="B611" t="str">
            <v>URANDI-BA</v>
          </cell>
          <cell r="C611" t="str">
            <v>BA</v>
          </cell>
          <cell r="D611">
            <v>0</v>
          </cell>
          <cell r="E611">
            <v>0</v>
          </cell>
          <cell r="F611">
            <v>0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</row>
        <row r="612">
          <cell r="B612" t="str">
            <v>URUCUCA-BA</v>
          </cell>
          <cell r="C612" t="str">
            <v>BA</v>
          </cell>
          <cell r="D612">
            <v>0</v>
          </cell>
          <cell r="E612">
            <v>0</v>
          </cell>
          <cell r="F612">
            <v>0</v>
          </cell>
          <cell r="G612">
            <v>0</v>
          </cell>
          <cell r="H612">
            <v>0</v>
          </cell>
          <cell r="I612">
            <v>0</v>
          </cell>
          <cell r="J612">
            <v>0</v>
          </cell>
        </row>
        <row r="613">
          <cell r="B613" t="str">
            <v>UTINGA-BA</v>
          </cell>
          <cell r="C613" t="str">
            <v>BA</v>
          </cell>
          <cell r="D613">
            <v>0</v>
          </cell>
          <cell r="E613">
            <v>0</v>
          </cell>
          <cell r="F613">
            <v>0</v>
          </cell>
          <cell r="G613">
            <v>0</v>
          </cell>
          <cell r="H613">
            <v>0</v>
          </cell>
          <cell r="I613">
            <v>0</v>
          </cell>
          <cell r="J613">
            <v>0</v>
          </cell>
        </row>
        <row r="614">
          <cell r="B614" t="str">
            <v>VALENCA-BA</v>
          </cell>
          <cell r="C614" t="str">
            <v>BA</v>
          </cell>
          <cell r="D614">
            <v>0</v>
          </cell>
          <cell r="E614">
            <v>0</v>
          </cell>
          <cell r="F614">
            <v>187649.74</v>
          </cell>
          <cell r="G614">
            <v>0</v>
          </cell>
          <cell r="H614">
            <v>0</v>
          </cell>
          <cell r="I614">
            <v>0</v>
          </cell>
          <cell r="J614">
            <v>187649.74</v>
          </cell>
        </row>
        <row r="615">
          <cell r="B615" t="str">
            <v>VALENTE-BA</v>
          </cell>
          <cell r="C615" t="str">
            <v>BA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</row>
        <row r="616">
          <cell r="B616" t="str">
            <v>VARZEA DA ROCA-BA</v>
          </cell>
          <cell r="C616" t="str">
            <v>BA</v>
          </cell>
          <cell r="D616">
            <v>0</v>
          </cell>
          <cell r="E616">
            <v>0</v>
          </cell>
          <cell r="F616">
            <v>0</v>
          </cell>
          <cell r="G616">
            <v>0</v>
          </cell>
          <cell r="H616">
            <v>0</v>
          </cell>
          <cell r="I616">
            <v>0</v>
          </cell>
          <cell r="J616">
            <v>0</v>
          </cell>
        </row>
        <row r="617">
          <cell r="B617" t="str">
            <v>VARZEA DO POCO-BA</v>
          </cell>
          <cell r="C617" t="str">
            <v>BA</v>
          </cell>
          <cell r="D617">
            <v>0</v>
          </cell>
          <cell r="E617">
            <v>0</v>
          </cell>
          <cell r="F617">
            <v>0</v>
          </cell>
          <cell r="G617">
            <v>0</v>
          </cell>
          <cell r="H617">
            <v>0</v>
          </cell>
          <cell r="I617">
            <v>0</v>
          </cell>
          <cell r="J617">
            <v>0</v>
          </cell>
        </row>
        <row r="618">
          <cell r="B618" t="str">
            <v>VARZEA NOVA-BA</v>
          </cell>
          <cell r="C618" t="str">
            <v>BA</v>
          </cell>
          <cell r="D618">
            <v>0</v>
          </cell>
          <cell r="E618">
            <v>0</v>
          </cell>
          <cell r="F618">
            <v>0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</row>
        <row r="619">
          <cell r="B619" t="str">
            <v>VARZEDO-BA</v>
          </cell>
          <cell r="C619" t="str">
            <v>BA</v>
          </cell>
          <cell r="D619">
            <v>0</v>
          </cell>
          <cell r="E619">
            <v>0</v>
          </cell>
          <cell r="F619">
            <v>0</v>
          </cell>
          <cell r="G619">
            <v>0</v>
          </cell>
          <cell r="H619">
            <v>0</v>
          </cell>
          <cell r="I619">
            <v>0</v>
          </cell>
          <cell r="J619">
            <v>0</v>
          </cell>
        </row>
        <row r="620">
          <cell r="B620" t="str">
            <v>VERA CRUZ-BA</v>
          </cell>
          <cell r="C620" t="str">
            <v>BA</v>
          </cell>
          <cell r="D620">
            <v>0</v>
          </cell>
          <cell r="E620">
            <v>0</v>
          </cell>
          <cell r="F620">
            <v>187649.74</v>
          </cell>
          <cell r="G620">
            <v>0</v>
          </cell>
          <cell r="H620">
            <v>0</v>
          </cell>
          <cell r="I620">
            <v>0</v>
          </cell>
          <cell r="J620">
            <v>187649.74</v>
          </cell>
        </row>
        <row r="621">
          <cell r="B621" t="str">
            <v>VEREDA-BA</v>
          </cell>
          <cell r="C621" t="str">
            <v>BA</v>
          </cell>
          <cell r="D621">
            <v>0</v>
          </cell>
          <cell r="E621">
            <v>0</v>
          </cell>
          <cell r="F621">
            <v>0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</row>
        <row r="622">
          <cell r="B622" t="str">
            <v>VITORIA DA CONQUISTA-BA</v>
          </cell>
          <cell r="C622" t="str">
            <v>BA</v>
          </cell>
          <cell r="D622">
            <v>0</v>
          </cell>
          <cell r="E622">
            <v>0</v>
          </cell>
          <cell r="F622">
            <v>0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</row>
        <row r="623">
          <cell r="B623" t="str">
            <v>WAGNER-BA</v>
          </cell>
          <cell r="C623" t="str">
            <v>BA</v>
          </cell>
          <cell r="D623">
            <v>0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</row>
        <row r="624">
          <cell r="B624" t="str">
            <v>WANDERLEY-BA</v>
          </cell>
          <cell r="C624" t="str">
            <v>BA</v>
          </cell>
          <cell r="D624">
            <v>0</v>
          </cell>
          <cell r="E624">
            <v>0</v>
          </cell>
          <cell r="F624">
            <v>0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</row>
        <row r="625">
          <cell r="B625" t="str">
            <v>WENCESLAU GUIMARAES-BA</v>
          </cell>
          <cell r="C625" t="str">
            <v>BA</v>
          </cell>
          <cell r="D625">
            <v>0</v>
          </cell>
          <cell r="E625">
            <v>0</v>
          </cell>
          <cell r="F625">
            <v>187649.74</v>
          </cell>
          <cell r="G625">
            <v>0</v>
          </cell>
          <cell r="H625">
            <v>0</v>
          </cell>
          <cell r="I625">
            <v>0</v>
          </cell>
          <cell r="J625">
            <v>187649.74</v>
          </cell>
        </row>
        <row r="626">
          <cell r="B626" t="str">
            <v>XIQUE-XIQUE-BA</v>
          </cell>
          <cell r="C626" t="str">
            <v>BA</v>
          </cell>
          <cell r="D626">
            <v>0</v>
          </cell>
          <cell r="E626">
            <v>0</v>
          </cell>
          <cell r="F626">
            <v>0</v>
          </cell>
          <cell r="G626">
            <v>0</v>
          </cell>
          <cell r="H626">
            <v>0</v>
          </cell>
          <cell r="I626">
            <v>0</v>
          </cell>
          <cell r="J626">
            <v>0</v>
          </cell>
        </row>
        <row r="627">
          <cell r="B627" t="str">
            <v>ABAIARA-CE</v>
          </cell>
          <cell r="C627" t="str">
            <v>CE</v>
          </cell>
          <cell r="D627">
            <v>0</v>
          </cell>
          <cell r="E627">
            <v>0</v>
          </cell>
          <cell r="F627">
            <v>0</v>
          </cell>
          <cell r="G627">
            <v>0</v>
          </cell>
          <cell r="H627">
            <v>0</v>
          </cell>
          <cell r="I627">
            <v>0</v>
          </cell>
          <cell r="J627">
            <v>0</v>
          </cell>
        </row>
        <row r="628">
          <cell r="B628" t="str">
            <v>ACARAPE-CE</v>
          </cell>
          <cell r="C628" t="str">
            <v>CE</v>
          </cell>
          <cell r="D628">
            <v>0</v>
          </cell>
          <cell r="E628">
            <v>0</v>
          </cell>
          <cell r="F628">
            <v>0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</row>
        <row r="629">
          <cell r="B629" t="str">
            <v>ACARAU-CE</v>
          </cell>
          <cell r="C629" t="str">
            <v>CE</v>
          </cell>
          <cell r="D629">
            <v>0</v>
          </cell>
          <cell r="E629">
            <v>0</v>
          </cell>
          <cell r="F629">
            <v>0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</row>
        <row r="630">
          <cell r="B630" t="str">
            <v>ACOPIARA-CE</v>
          </cell>
          <cell r="C630" t="str">
            <v>CE</v>
          </cell>
          <cell r="D630">
            <v>0</v>
          </cell>
          <cell r="E630">
            <v>0</v>
          </cell>
          <cell r="F630">
            <v>0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</row>
        <row r="631">
          <cell r="B631" t="str">
            <v>AIUABA-CE</v>
          </cell>
          <cell r="C631" t="str">
            <v>CE</v>
          </cell>
          <cell r="D631">
            <v>0</v>
          </cell>
          <cell r="E631">
            <v>0</v>
          </cell>
          <cell r="F631">
            <v>0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</row>
        <row r="632">
          <cell r="B632" t="str">
            <v>ALCANTARAS-CE</v>
          </cell>
          <cell r="C632" t="str">
            <v>CE</v>
          </cell>
          <cell r="D632">
            <v>0</v>
          </cell>
          <cell r="E632">
            <v>0</v>
          </cell>
          <cell r="F632">
            <v>0</v>
          </cell>
          <cell r="G632">
            <v>0</v>
          </cell>
          <cell r="H632">
            <v>0</v>
          </cell>
          <cell r="I632">
            <v>0</v>
          </cell>
          <cell r="J632">
            <v>0</v>
          </cell>
        </row>
        <row r="633">
          <cell r="B633" t="str">
            <v>ALTANEIRA-CE</v>
          </cell>
          <cell r="C633" t="str">
            <v>CE</v>
          </cell>
          <cell r="D633">
            <v>0</v>
          </cell>
          <cell r="E633">
            <v>0</v>
          </cell>
          <cell r="F633">
            <v>0</v>
          </cell>
          <cell r="G633">
            <v>0</v>
          </cell>
          <cell r="H633">
            <v>0</v>
          </cell>
          <cell r="I633">
            <v>0</v>
          </cell>
          <cell r="J633">
            <v>0</v>
          </cell>
        </row>
        <row r="634">
          <cell r="B634" t="str">
            <v>ALTO SANTO-CE</v>
          </cell>
          <cell r="C634" t="str">
            <v>CE</v>
          </cell>
          <cell r="D634">
            <v>0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</row>
        <row r="635">
          <cell r="B635" t="str">
            <v>AMONTADA-CE</v>
          </cell>
          <cell r="C635" t="str">
            <v>CE</v>
          </cell>
          <cell r="D635">
            <v>0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</row>
        <row r="636">
          <cell r="B636" t="str">
            <v>ANTONINA DO NORTE-CE</v>
          </cell>
          <cell r="C636" t="str">
            <v>CE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</row>
        <row r="637">
          <cell r="B637" t="str">
            <v>APUIARES-CE</v>
          </cell>
          <cell r="C637" t="str">
            <v>CE</v>
          </cell>
          <cell r="D637">
            <v>0</v>
          </cell>
          <cell r="E637">
            <v>0</v>
          </cell>
          <cell r="F637">
            <v>0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</row>
        <row r="638">
          <cell r="B638" t="str">
            <v>AQUIRAZ-CE</v>
          </cell>
          <cell r="C638" t="str">
            <v>CE</v>
          </cell>
          <cell r="D638">
            <v>0</v>
          </cell>
          <cell r="E638">
            <v>0</v>
          </cell>
          <cell r="F638">
            <v>127117.57</v>
          </cell>
          <cell r="G638">
            <v>0</v>
          </cell>
          <cell r="H638">
            <v>0</v>
          </cell>
          <cell r="I638">
            <v>21134.081887371722</v>
          </cell>
          <cell r="J638">
            <v>148251.65188737173</v>
          </cell>
        </row>
        <row r="639">
          <cell r="B639" t="str">
            <v>ARACATI-CE</v>
          </cell>
          <cell r="C639" t="str">
            <v>CE</v>
          </cell>
          <cell r="D639">
            <v>0</v>
          </cell>
          <cell r="E639">
            <v>0</v>
          </cell>
          <cell r="F639">
            <v>187649.74</v>
          </cell>
          <cell r="G639">
            <v>0</v>
          </cell>
          <cell r="H639">
            <v>0</v>
          </cell>
          <cell r="I639">
            <v>8.0348848370756834</v>
          </cell>
          <cell r="J639">
            <v>187657.77488483707</v>
          </cell>
        </row>
        <row r="640">
          <cell r="B640" t="str">
            <v>ARACOIABA-CE</v>
          </cell>
          <cell r="C640" t="str">
            <v>CE</v>
          </cell>
          <cell r="D640">
            <v>0</v>
          </cell>
          <cell r="E640">
            <v>0</v>
          </cell>
          <cell r="F640">
            <v>0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</row>
        <row r="641">
          <cell r="B641" t="str">
            <v>ARARENDA-CE</v>
          </cell>
          <cell r="C641" t="str">
            <v>CE</v>
          </cell>
          <cell r="D641">
            <v>0</v>
          </cell>
          <cell r="E641">
            <v>0</v>
          </cell>
          <cell r="F641">
            <v>0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</row>
        <row r="642">
          <cell r="B642" t="str">
            <v>ARARIPE-CE</v>
          </cell>
          <cell r="C642" t="str">
            <v>CE</v>
          </cell>
          <cell r="D642">
            <v>0</v>
          </cell>
          <cell r="E642">
            <v>0</v>
          </cell>
          <cell r="F642">
            <v>0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</row>
        <row r="643">
          <cell r="B643" t="str">
            <v>ARATUBA-CE</v>
          </cell>
          <cell r="C643" t="str">
            <v>CE</v>
          </cell>
          <cell r="D643">
            <v>0</v>
          </cell>
          <cell r="E643">
            <v>0</v>
          </cell>
          <cell r="F643">
            <v>0</v>
          </cell>
          <cell r="G643">
            <v>0</v>
          </cell>
          <cell r="H643">
            <v>0</v>
          </cell>
          <cell r="I643">
            <v>0</v>
          </cell>
          <cell r="J643">
            <v>0</v>
          </cell>
        </row>
        <row r="644">
          <cell r="B644" t="str">
            <v>ARNEIROZ-CE</v>
          </cell>
          <cell r="C644" t="str">
            <v>CE</v>
          </cell>
          <cell r="D644">
            <v>0</v>
          </cell>
          <cell r="E644">
            <v>0</v>
          </cell>
          <cell r="F644">
            <v>0</v>
          </cell>
          <cell r="G644">
            <v>0</v>
          </cell>
          <cell r="H644">
            <v>0</v>
          </cell>
          <cell r="I644">
            <v>0</v>
          </cell>
          <cell r="J644">
            <v>0</v>
          </cell>
        </row>
        <row r="645">
          <cell r="B645" t="str">
            <v>ASSARE-CE</v>
          </cell>
          <cell r="C645" t="str">
            <v>CE</v>
          </cell>
          <cell r="D645">
            <v>0</v>
          </cell>
          <cell r="E645">
            <v>0</v>
          </cell>
          <cell r="F645">
            <v>0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</row>
        <row r="646">
          <cell r="B646" t="str">
            <v>AURORA-CE</v>
          </cell>
          <cell r="C646" t="str">
            <v>CE</v>
          </cell>
          <cell r="D646">
            <v>0</v>
          </cell>
          <cell r="E646">
            <v>0</v>
          </cell>
          <cell r="F646">
            <v>0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</row>
        <row r="647">
          <cell r="B647" t="str">
            <v>BAIXIO-CE</v>
          </cell>
          <cell r="C647" t="str">
            <v>CE</v>
          </cell>
          <cell r="D647">
            <v>0</v>
          </cell>
          <cell r="E647">
            <v>0</v>
          </cell>
          <cell r="F647">
            <v>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</row>
        <row r="648">
          <cell r="B648" t="str">
            <v>BANABUIU-CE</v>
          </cell>
          <cell r="C648" t="str">
            <v>CE</v>
          </cell>
          <cell r="D648">
            <v>0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</row>
        <row r="649">
          <cell r="B649" t="str">
            <v>BARBALHA-CE</v>
          </cell>
          <cell r="C649" t="str">
            <v>CE</v>
          </cell>
          <cell r="D649">
            <v>0</v>
          </cell>
          <cell r="E649">
            <v>0</v>
          </cell>
          <cell r="F649">
            <v>0</v>
          </cell>
          <cell r="G649">
            <v>0</v>
          </cell>
          <cell r="H649">
            <v>0</v>
          </cell>
          <cell r="I649">
            <v>0</v>
          </cell>
          <cell r="J649">
            <v>0</v>
          </cell>
        </row>
        <row r="650">
          <cell r="B650" t="str">
            <v>BARREIRA-CE</v>
          </cell>
          <cell r="C650" t="str">
            <v>CE</v>
          </cell>
          <cell r="D650">
            <v>0</v>
          </cell>
          <cell r="E650">
            <v>0</v>
          </cell>
          <cell r="F650">
            <v>0</v>
          </cell>
          <cell r="G650">
            <v>0</v>
          </cell>
          <cell r="H650">
            <v>0</v>
          </cell>
          <cell r="I650">
            <v>0</v>
          </cell>
          <cell r="J650">
            <v>0</v>
          </cell>
        </row>
        <row r="651">
          <cell r="B651" t="str">
            <v>BARRO-CE</v>
          </cell>
          <cell r="C651" t="str">
            <v>CE</v>
          </cell>
          <cell r="D651">
            <v>0</v>
          </cell>
          <cell r="E651">
            <v>0</v>
          </cell>
          <cell r="F651">
            <v>0</v>
          </cell>
          <cell r="G651">
            <v>0</v>
          </cell>
          <cell r="H651">
            <v>0</v>
          </cell>
          <cell r="I651">
            <v>0</v>
          </cell>
          <cell r="J651">
            <v>0</v>
          </cell>
        </row>
        <row r="652">
          <cell r="B652" t="str">
            <v>BARROQUINHA-CE</v>
          </cell>
          <cell r="C652" t="str">
            <v>CE</v>
          </cell>
          <cell r="D652">
            <v>0</v>
          </cell>
          <cell r="E652">
            <v>0</v>
          </cell>
          <cell r="F652">
            <v>0</v>
          </cell>
          <cell r="G652">
            <v>0</v>
          </cell>
          <cell r="H652">
            <v>0</v>
          </cell>
          <cell r="I652">
            <v>0</v>
          </cell>
          <cell r="J652">
            <v>0</v>
          </cell>
        </row>
        <row r="653">
          <cell r="B653" t="str">
            <v>BATURITE-CE</v>
          </cell>
          <cell r="C653" t="str">
            <v>CE</v>
          </cell>
          <cell r="D653">
            <v>0</v>
          </cell>
          <cell r="E653">
            <v>0</v>
          </cell>
          <cell r="F653">
            <v>0</v>
          </cell>
          <cell r="G653">
            <v>0</v>
          </cell>
          <cell r="H653">
            <v>0</v>
          </cell>
          <cell r="I653">
            <v>0</v>
          </cell>
          <cell r="J653">
            <v>0</v>
          </cell>
        </row>
        <row r="654">
          <cell r="B654" t="str">
            <v>BEBERIBE-CE</v>
          </cell>
          <cell r="C654" t="str">
            <v>CE</v>
          </cell>
          <cell r="D654">
            <v>0</v>
          </cell>
          <cell r="E654">
            <v>0</v>
          </cell>
          <cell r="F654">
            <v>0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</row>
        <row r="655">
          <cell r="B655" t="str">
            <v>BELA CRUZ-CE</v>
          </cell>
          <cell r="C655" t="str">
            <v>CE</v>
          </cell>
          <cell r="D655">
            <v>0</v>
          </cell>
          <cell r="E655">
            <v>0</v>
          </cell>
          <cell r="F655">
            <v>0</v>
          </cell>
          <cell r="G655">
            <v>0</v>
          </cell>
          <cell r="H655">
            <v>0</v>
          </cell>
          <cell r="I655">
            <v>0</v>
          </cell>
          <cell r="J655">
            <v>0</v>
          </cell>
        </row>
        <row r="656">
          <cell r="B656" t="str">
            <v>BOA VIAGEM-CE</v>
          </cell>
          <cell r="C656" t="str">
            <v>CE</v>
          </cell>
          <cell r="D656">
            <v>0</v>
          </cell>
          <cell r="E656">
            <v>0</v>
          </cell>
          <cell r="F656">
            <v>0</v>
          </cell>
          <cell r="G656">
            <v>0</v>
          </cell>
          <cell r="H656">
            <v>0</v>
          </cell>
          <cell r="I656">
            <v>0</v>
          </cell>
          <cell r="J656">
            <v>0</v>
          </cell>
        </row>
        <row r="657">
          <cell r="B657" t="str">
            <v>BREJO SANTO-CE</v>
          </cell>
          <cell r="C657" t="str">
            <v>CE</v>
          </cell>
          <cell r="D657">
            <v>0</v>
          </cell>
          <cell r="E657">
            <v>0</v>
          </cell>
          <cell r="F657">
            <v>0</v>
          </cell>
          <cell r="G657">
            <v>0</v>
          </cell>
          <cell r="H657">
            <v>0</v>
          </cell>
          <cell r="I657">
            <v>0</v>
          </cell>
          <cell r="J657">
            <v>0</v>
          </cell>
        </row>
        <row r="658">
          <cell r="B658" t="str">
            <v>CAMOCIM-CE</v>
          </cell>
          <cell r="C658" t="str">
            <v>CE</v>
          </cell>
          <cell r="D658">
            <v>0</v>
          </cell>
          <cell r="E658">
            <v>0</v>
          </cell>
          <cell r="F658">
            <v>0</v>
          </cell>
          <cell r="G658">
            <v>0</v>
          </cell>
          <cell r="H658">
            <v>0</v>
          </cell>
          <cell r="I658">
            <v>0</v>
          </cell>
          <cell r="J658">
            <v>0</v>
          </cell>
        </row>
        <row r="659">
          <cell r="B659" t="str">
            <v>CAMPOS SALES-CE</v>
          </cell>
          <cell r="C659" t="str">
            <v>CE</v>
          </cell>
          <cell r="D659">
            <v>0</v>
          </cell>
          <cell r="E659">
            <v>0</v>
          </cell>
          <cell r="F659">
            <v>0</v>
          </cell>
          <cell r="G659">
            <v>0</v>
          </cell>
          <cell r="H659">
            <v>0</v>
          </cell>
          <cell r="I659">
            <v>0</v>
          </cell>
          <cell r="J659">
            <v>0</v>
          </cell>
        </row>
        <row r="660">
          <cell r="B660" t="str">
            <v>CANINDE-CE</v>
          </cell>
          <cell r="C660" t="str">
            <v>CE</v>
          </cell>
          <cell r="D660">
            <v>0</v>
          </cell>
          <cell r="E660">
            <v>0</v>
          </cell>
          <cell r="F660">
            <v>0</v>
          </cell>
          <cell r="G660">
            <v>0</v>
          </cell>
          <cell r="H660">
            <v>0</v>
          </cell>
          <cell r="I660">
            <v>0</v>
          </cell>
          <cell r="J660">
            <v>0</v>
          </cell>
        </row>
        <row r="661">
          <cell r="B661" t="str">
            <v>CAPISTRANO-CE</v>
          </cell>
          <cell r="C661" t="str">
            <v>CE</v>
          </cell>
          <cell r="D661">
            <v>0</v>
          </cell>
          <cell r="E661">
            <v>0</v>
          </cell>
          <cell r="F661">
            <v>0</v>
          </cell>
          <cell r="G661">
            <v>0</v>
          </cell>
          <cell r="H661">
            <v>0</v>
          </cell>
          <cell r="I661">
            <v>0</v>
          </cell>
          <cell r="J661">
            <v>0</v>
          </cell>
        </row>
        <row r="662">
          <cell r="B662" t="str">
            <v>CARIDADE-CE</v>
          </cell>
          <cell r="C662" t="str">
            <v>CE</v>
          </cell>
          <cell r="D662">
            <v>0</v>
          </cell>
          <cell r="E662">
            <v>0</v>
          </cell>
          <cell r="F662">
            <v>0</v>
          </cell>
          <cell r="G662">
            <v>0</v>
          </cell>
          <cell r="H662">
            <v>0</v>
          </cell>
          <cell r="I662">
            <v>0</v>
          </cell>
          <cell r="J662">
            <v>0</v>
          </cell>
        </row>
        <row r="663">
          <cell r="B663" t="str">
            <v>CARIRE-CE</v>
          </cell>
          <cell r="C663" t="str">
            <v>CE</v>
          </cell>
          <cell r="D663">
            <v>0</v>
          </cell>
          <cell r="E663">
            <v>0</v>
          </cell>
          <cell r="F663">
            <v>0</v>
          </cell>
          <cell r="G663">
            <v>0</v>
          </cell>
          <cell r="H663">
            <v>0</v>
          </cell>
          <cell r="I663">
            <v>0</v>
          </cell>
          <cell r="J663">
            <v>0</v>
          </cell>
        </row>
        <row r="664">
          <cell r="B664" t="str">
            <v>CARIRIACU-CE</v>
          </cell>
          <cell r="C664" t="str">
            <v>CE</v>
          </cell>
          <cell r="D664">
            <v>0</v>
          </cell>
          <cell r="E664">
            <v>0</v>
          </cell>
          <cell r="F664">
            <v>0</v>
          </cell>
          <cell r="G664">
            <v>0</v>
          </cell>
          <cell r="H664">
            <v>0</v>
          </cell>
          <cell r="I664">
            <v>0</v>
          </cell>
          <cell r="J664">
            <v>0</v>
          </cell>
        </row>
        <row r="665">
          <cell r="B665" t="str">
            <v>CARIUS-CE</v>
          </cell>
          <cell r="C665" t="str">
            <v>CE</v>
          </cell>
          <cell r="D665">
            <v>0</v>
          </cell>
          <cell r="E665">
            <v>0</v>
          </cell>
          <cell r="F665">
            <v>0</v>
          </cell>
          <cell r="G665">
            <v>0</v>
          </cell>
          <cell r="H665">
            <v>0</v>
          </cell>
          <cell r="I665">
            <v>0</v>
          </cell>
          <cell r="J665">
            <v>0</v>
          </cell>
        </row>
        <row r="666">
          <cell r="B666" t="str">
            <v>CARNAUBAL-CE</v>
          </cell>
          <cell r="C666" t="str">
            <v>CE</v>
          </cell>
          <cell r="D666">
            <v>0</v>
          </cell>
          <cell r="E666">
            <v>0</v>
          </cell>
          <cell r="F666">
            <v>0</v>
          </cell>
          <cell r="G666">
            <v>0</v>
          </cell>
          <cell r="H666">
            <v>0</v>
          </cell>
          <cell r="I666">
            <v>0</v>
          </cell>
          <cell r="J666">
            <v>0</v>
          </cell>
        </row>
        <row r="667">
          <cell r="B667" t="str">
            <v>CASCAVEL-CE</v>
          </cell>
          <cell r="C667" t="str">
            <v>CE</v>
          </cell>
          <cell r="D667">
            <v>0</v>
          </cell>
          <cell r="E667">
            <v>0</v>
          </cell>
          <cell r="F667">
            <v>0</v>
          </cell>
          <cell r="G667">
            <v>0</v>
          </cell>
          <cell r="H667">
            <v>0</v>
          </cell>
          <cell r="I667">
            <v>0</v>
          </cell>
          <cell r="J667">
            <v>0</v>
          </cell>
        </row>
        <row r="668">
          <cell r="B668" t="str">
            <v>CATARINA-CE</v>
          </cell>
          <cell r="C668" t="str">
            <v>CE</v>
          </cell>
          <cell r="D668">
            <v>0</v>
          </cell>
          <cell r="E668">
            <v>0</v>
          </cell>
          <cell r="F668">
            <v>0</v>
          </cell>
          <cell r="G668">
            <v>0</v>
          </cell>
          <cell r="H668">
            <v>0</v>
          </cell>
          <cell r="I668">
            <v>0</v>
          </cell>
          <cell r="J668">
            <v>0</v>
          </cell>
        </row>
        <row r="669">
          <cell r="B669" t="str">
            <v>CATUNDA-CE</v>
          </cell>
          <cell r="C669" t="str">
            <v>CE</v>
          </cell>
          <cell r="D669">
            <v>0</v>
          </cell>
          <cell r="E669">
            <v>0</v>
          </cell>
          <cell r="F669">
            <v>0</v>
          </cell>
          <cell r="G669">
            <v>0</v>
          </cell>
          <cell r="H669">
            <v>0</v>
          </cell>
          <cell r="I669">
            <v>0</v>
          </cell>
          <cell r="J669">
            <v>0</v>
          </cell>
        </row>
        <row r="670">
          <cell r="B670" t="str">
            <v>CAUCAIA-CE</v>
          </cell>
          <cell r="C670" t="str">
            <v>CE</v>
          </cell>
          <cell r="D670">
            <v>0</v>
          </cell>
          <cell r="E670">
            <v>0</v>
          </cell>
          <cell r="F670">
            <v>187649.74</v>
          </cell>
          <cell r="G670">
            <v>0</v>
          </cell>
          <cell r="H670">
            <v>0</v>
          </cell>
          <cell r="I670">
            <v>20782.905188912824</v>
          </cell>
          <cell r="J670">
            <v>208432.64518891281</v>
          </cell>
        </row>
        <row r="671">
          <cell r="B671" t="str">
            <v>CEDRO-CE</v>
          </cell>
          <cell r="C671" t="str">
            <v>CE</v>
          </cell>
          <cell r="D671">
            <v>0</v>
          </cell>
          <cell r="E671">
            <v>0</v>
          </cell>
          <cell r="F671">
            <v>0</v>
          </cell>
          <cell r="G671">
            <v>0</v>
          </cell>
          <cell r="H671">
            <v>0</v>
          </cell>
          <cell r="I671">
            <v>0</v>
          </cell>
          <cell r="J671">
            <v>0</v>
          </cell>
        </row>
        <row r="672">
          <cell r="B672" t="str">
            <v>CHAVAL-CE</v>
          </cell>
          <cell r="C672" t="str">
            <v>CE</v>
          </cell>
          <cell r="D672">
            <v>0</v>
          </cell>
          <cell r="E672">
            <v>0</v>
          </cell>
          <cell r="F672">
            <v>0</v>
          </cell>
          <cell r="G672">
            <v>0</v>
          </cell>
          <cell r="H672">
            <v>0</v>
          </cell>
          <cell r="I672">
            <v>0</v>
          </cell>
          <cell r="J672">
            <v>0</v>
          </cell>
        </row>
        <row r="673">
          <cell r="B673" t="str">
            <v>CHORO-CE</v>
          </cell>
          <cell r="C673" t="str">
            <v>CE</v>
          </cell>
          <cell r="D673">
            <v>0</v>
          </cell>
          <cell r="E673">
            <v>0</v>
          </cell>
          <cell r="F673">
            <v>0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</row>
        <row r="674">
          <cell r="B674" t="str">
            <v>CHOROZINHO-CE</v>
          </cell>
          <cell r="C674" t="str">
            <v>CE</v>
          </cell>
          <cell r="D674">
            <v>0</v>
          </cell>
          <cell r="E674">
            <v>0</v>
          </cell>
          <cell r="F674">
            <v>0</v>
          </cell>
          <cell r="G674">
            <v>0</v>
          </cell>
          <cell r="H674">
            <v>0</v>
          </cell>
          <cell r="I674">
            <v>0</v>
          </cell>
          <cell r="J674">
            <v>0</v>
          </cell>
        </row>
        <row r="675">
          <cell r="B675" t="str">
            <v>COREAU-CE</v>
          </cell>
          <cell r="C675" t="str">
            <v>CE</v>
          </cell>
          <cell r="D675">
            <v>0</v>
          </cell>
          <cell r="E675">
            <v>0</v>
          </cell>
          <cell r="F675">
            <v>0</v>
          </cell>
          <cell r="G675">
            <v>0</v>
          </cell>
          <cell r="H675">
            <v>0</v>
          </cell>
          <cell r="I675">
            <v>0</v>
          </cell>
          <cell r="J675">
            <v>0</v>
          </cell>
        </row>
        <row r="676">
          <cell r="B676" t="str">
            <v>CRATEUS-CE</v>
          </cell>
          <cell r="C676" t="str">
            <v>CE</v>
          </cell>
          <cell r="D676">
            <v>0</v>
          </cell>
          <cell r="E676">
            <v>0</v>
          </cell>
          <cell r="F676">
            <v>0</v>
          </cell>
          <cell r="G676">
            <v>0</v>
          </cell>
          <cell r="H676">
            <v>0</v>
          </cell>
          <cell r="I676">
            <v>0</v>
          </cell>
          <cell r="J676">
            <v>0</v>
          </cell>
        </row>
        <row r="677">
          <cell r="B677" t="str">
            <v>CRATO-CE</v>
          </cell>
          <cell r="C677" t="str">
            <v>CE</v>
          </cell>
          <cell r="D677">
            <v>0</v>
          </cell>
          <cell r="E677">
            <v>0</v>
          </cell>
          <cell r="F677">
            <v>0</v>
          </cell>
          <cell r="G677">
            <v>0</v>
          </cell>
          <cell r="H677">
            <v>0</v>
          </cell>
          <cell r="I677">
            <v>0</v>
          </cell>
          <cell r="J677">
            <v>0</v>
          </cell>
        </row>
        <row r="678">
          <cell r="B678" t="str">
            <v>CROATA-CE</v>
          </cell>
          <cell r="C678" t="str">
            <v>CE</v>
          </cell>
          <cell r="D678">
            <v>0</v>
          </cell>
          <cell r="E678">
            <v>0</v>
          </cell>
          <cell r="F678">
            <v>0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</row>
        <row r="679">
          <cell r="B679" t="str">
            <v>CRUZ-CE</v>
          </cell>
          <cell r="C679" t="str">
            <v>CE</v>
          </cell>
          <cell r="D679">
            <v>0</v>
          </cell>
          <cell r="E679">
            <v>0</v>
          </cell>
          <cell r="F679">
            <v>0</v>
          </cell>
          <cell r="G679">
            <v>0</v>
          </cell>
          <cell r="H679">
            <v>0</v>
          </cell>
          <cell r="I679">
            <v>0</v>
          </cell>
          <cell r="J679">
            <v>0</v>
          </cell>
        </row>
        <row r="680">
          <cell r="B680" t="str">
            <v>DEPUTADO IRAPUAN PINHEIRO-CE</v>
          </cell>
          <cell r="C680" t="str">
            <v>CE</v>
          </cell>
          <cell r="D680">
            <v>0</v>
          </cell>
          <cell r="E680">
            <v>0</v>
          </cell>
          <cell r="F680">
            <v>0</v>
          </cell>
          <cell r="G680">
            <v>0</v>
          </cell>
          <cell r="H680">
            <v>0</v>
          </cell>
          <cell r="I680">
            <v>0</v>
          </cell>
          <cell r="J680">
            <v>0</v>
          </cell>
        </row>
        <row r="681">
          <cell r="B681" t="str">
            <v>ERERE-CE</v>
          </cell>
          <cell r="C681" t="str">
            <v>CE</v>
          </cell>
          <cell r="D681">
            <v>0</v>
          </cell>
          <cell r="E681">
            <v>0</v>
          </cell>
          <cell r="F681">
            <v>0</v>
          </cell>
          <cell r="G681">
            <v>0</v>
          </cell>
          <cell r="H681">
            <v>0</v>
          </cell>
          <cell r="I681">
            <v>0</v>
          </cell>
          <cell r="J681">
            <v>0</v>
          </cell>
        </row>
        <row r="682">
          <cell r="B682" t="str">
            <v>EUSEBIO-CE</v>
          </cell>
          <cell r="C682" t="str">
            <v>CE</v>
          </cell>
          <cell r="D682">
            <v>0</v>
          </cell>
          <cell r="E682">
            <v>0</v>
          </cell>
          <cell r="F682">
            <v>0</v>
          </cell>
          <cell r="G682">
            <v>0</v>
          </cell>
          <cell r="H682">
            <v>0</v>
          </cell>
          <cell r="I682">
            <v>0</v>
          </cell>
          <cell r="J682">
            <v>0</v>
          </cell>
        </row>
        <row r="683">
          <cell r="B683" t="str">
            <v>FARIAS BRITO-CE</v>
          </cell>
          <cell r="C683" t="str">
            <v>CE</v>
          </cell>
          <cell r="D683">
            <v>0</v>
          </cell>
          <cell r="E683">
            <v>0</v>
          </cell>
          <cell r="F683">
            <v>0</v>
          </cell>
          <cell r="G683">
            <v>0</v>
          </cell>
          <cell r="H683">
            <v>0</v>
          </cell>
          <cell r="I683">
            <v>0</v>
          </cell>
          <cell r="J683">
            <v>0</v>
          </cell>
        </row>
        <row r="684">
          <cell r="B684" t="str">
            <v>FORQUILHA-CE</v>
          </cell>
          <cell r="C684" t="str">
            <v>CE</v>
          </cell>
          <cell r="D684">
            <v>0</v>
          </cell>
          <cell r="E684">
            <v>0</v>
          </cell>
          <cell r="F684">
            <v>0</v>
          </cell>
          <cell r="G684">
            <v>0</v>
          </cell>
          <cell r="H684">
            <v>0</v>
          </cell>
          <cell r="I684">
            <v>0</v>
          </cell>
          <cell r="J684">
            <v>0</v>
          </cell>
        </row>
        <row r="685">
          <cell r="B685" t="str">
            <v>FORTALEZA-CE</v>
          </cell>
          <cell r="C685" t="str">
            <v>CE</v>
          </cell>
          <cell r="D685">
            <v>0</v>
          </cell>
          <cell r="E685">
            <v>0</v>
          </cell>
          <cell r="F685">
            <v>127117.57</v>
          </cell>
          <cell r="G685">
            <v>0</v>
          </cell>
          <cell r="H685">
            <v>0</v>
          </cell>
          <cell r="I685">
            <v>32922.115596542237</v>
          </cell>
          <cell r="J685">
            <v>160039.68559654226</v>
          </cell>
        </row>
        <row r="686">
          <cell r="B686" t="str">
            <v>FORTIM-CE</v>
          </cell>
          <cell r="C686" t="str">
            <v>CE</v>
          </cell>
          <cell r="D686">
            <v>0</v>
          </cell>
          <cell r="E686">
            <v>0</v>
          </cell>
          <cell r="F686">
            <v>0</v>
          </cell>
          <cell r="G686">
            <v>0</v>
          </cell>
          <cell r="H686">
            <v>0</v>
          </cell>
          <cell r="I686">
            <v>0</v>
          </cell>
          <cell r="J686">
            <v>0</v>
          </cell>
        </row>
        <row r="687">
          <cell r="B687" t="str">
            <v>FRECHEIRINHA-CE</v>
          </cell>
          <cell r="C687" t="str">
            <v>CE</v>
          </cell>
          <cell r="D687">
            <v>0</v>
          </cell>
          <cell r="E687">
            <v>0</v>
          </cell>
          <cell r="F687">
            <v>0</v>
          </cell>
          <cell r="G687">
            <v>0</v>
          </cell>
          <cell r="H687">
            <v>0</v>
          </cell>
          <cell r="I687">
            <v>0</v>
          </cell>
          <cell r="J687">
            <v>0</v>
          </cell>
        </row>
        <row r="688">
          <cell r="B688" t="str">
            <v>GENERAL SAMPAIO-CE</v>
          </cell>
          <cell r="C688" t="str">
            <v>CE</v>
          </cell>
          <cell r="D688">
            <v>0</v>
          </cell>
          <cell r="E688">
            <v>0</v>
          </cell>
          <cell r="F688">
            <v>0</v>
          </cell>
          <cell r="G688">
            <v>0</v>
          </cell>
          <cell r="H688">
            <v>0</v>
          </cell>
          <cell r="I688">
            <v>0</v>
          </cell>
          <cell r="J688">
            <v>0</v>
          </cell>
        </row>
        <row r="689">
          <cell r="B689" t="str">
            <v>GRACA-CE</v>
          </cell>
          <cell r="C689" t="str">
            <v>CE</v>
          </cell>
          <cell r="D689">
            <v>0</v>
          </cell>
          <cell r="E689">
            <v>0</v>
          </cell>
          <cell r="F689">
            <v>0</v>
          </cell>
          <cell r="G689">
            <v>0</v>
          </cell>
          <cell r="H689">
            <v>0</v>
          </cell>
          <cell r="I689">
            <v>0</v>
          </cell>
          <cell r="J689">
            <v>0</v>
          </cell>
        </row>
        <row r="690">
          <cell r="B690" t="str">
            <v>GRANJA-CE</v>
          </cell>
          <cell r="C690" t="str">
            <v>CE</v>
          </cell>
          <cell r="D690">
            <v>0</v>
          </cell>
          <cell r="E690">
            <v>0</v>
          </cell>
          <cell r="F690">
            <v>0</v>
          </cell>
          <cell r="G690">
            <v>0</v>
          </cell>
          <cell r="H690">
            <v>0</v>
          </cell>
          <cell r="I690">
            <v>0</v>
          </cell>
          <cell r="J690">
            <v>0</v>
          </cell>
        </row>
        <row r="691">
          <cell r="B691" t="str">
            <v>GRANJEIRO-CE</v>
          </cell>
          <cell r="C691" t="str">
            <v>CE</v>
          </cell>
          <cell r="D691">
            <v>0</v>
          </cell>
          <cell r="E691">
            <v>0</v>
          </cell>
          <cell r="F691">
            <v>0</v>
          </cell>
          <cell r="G691">
            <v>0</v>
          </cell>
          <cell r="H691">
            <v>0</v>
          </cell>
          <cell r="I691">
            <v>0</v>
          </cell>
          <cell r="J691">
            <v>0</v>
          </cell>
        </row>
        <row r="692">
          <cell r="B692" t="str">
            <v>GROAIRAS-CE</v>
          </cell>
          <cell r="C692" t="str">
            <v>CE</v>
          </cell>
          <cell r="D692">
            <v>0</v>
          </cell>
          <cell r="E692">
            <v>0</v>
          </cell>
          <cell r="F692">
            <v>0</v>
          </cell>
          <cell r="G692">
            <v>0</v>
          </cell>
          <cell r="H692">
            <v>0</v>
          </cell>
          <cell r="I692">
            <v>0</v>
          </cell>
          <cell r="J692">
            <v>0</v>
          </cell>
        </row>
        <row r="693">
          <cell r="B693" t="str">
            <v>GUAIUBA-CE</v>
          </cell>
          <cell r="C693" t="str">
            <v>CE</v>
          </cell>
          <cell r="D693">
            <v>0</v>
          </cell>
          <cell r="E693">
            <v>0</v>
          </cell>
          <cell r="F693">
            <v>0</v>
          </cell>
          <cell r="G693">
            <v>0</v>
          </cell>
          <cell r="H693">
            <v>0</v>
          </cell>
          <cell r="I693">
            <v>0</v>
          </cell>
          <cell r="J693">
            <v>0</v>
          </cell>
        </row>
        <row r="694">
          <cell r="B694" t="str">
            <v>GUARACIABA DO NORTE-CE</v>
          </cell>
          <cell r="C694" t="str">
            <v>CE</v>
          </cell>
          <cell r="D694">
            <v>0</v>
          </cell>
          <cell r="E694">
            <v>0</v>
          </cell>
          <cell r="F694">
            <v>0</v>
          </cell>
          <cell r="G694">
            <v>0</v>
          </cell>
          <cell r="H694">
            <v>0</v>
          </cell>
          <cell r="I694">
            <v>0</v>
          </cell>
          <cell r="J694">
            <v>0</v>
          </cell>
        </row>
        <row r="695">
          <cell r="B695" t="str">
            <v>GUARAMIRANGA-CE</v>
          </cell>
          <cell r="C695" t="str">
            <v>CE</v>
          </cell>
          <cell r="D695">
            <v>0</v>
          </cell>
          <cell r="E695">
            <v>0</v>
          </cell>
          <cell r="F695">
            <v>0</v>
          </cell>
          <cell r="G695">
            <v>0</v>
          </cell>
          <cell r="H695">
            <v>0</v>
          </cell>
          <cell r="I695">
            <v>0</v>
          </cell>
          <cell r="J695">
            <v>0</v>
          </cell>
        </row>
        <row r="696">
          <cell r="B696" t="str">
            <v>HIDROLANDIA-CE</v>
          </cell>
          <cell r="C696" t="str">
            <v>CE</v>
          </cell>
          <cell r="D696">
            <v>0</v>
          </cell>
          <cell r="E696">
            <v>0</v>
          </cell>
          <cell r="F696">
            <v>0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</row>
        <row r="697">
          <cell r="B697" t="str">
            <v>HORIZONTE-CE</v>
          </cell>
          <cell r="C697" t="str">
            <v>CE</v>
          </cell>
          <cell r="D697">
            <v>0</v>
          </cell>
          <cell r="E697">
            <v>0</v>
          </cell>
          <cell r="F697">
            <v>127117.57</v>
          </cell>
          <cell r="G697">
            <v>0</v>
          </cell>
          <cell r="H697">
            <v>0</v>
          </cell>
          <cell r="I697">
            <v>95.523306092959785</v>
          </cell>
          <cell r="J697">
            <v>127213.09330609297</v>
          </cell>
        </row>
        <row r="698">
          <cell r="B698" t="str">
            <v>IBARETAMA-CE</v>
          </cell>
          <cell r="C698" t="str">
            <v>CE</v>
          </cell>
          <cell r="D698">
            <v>0</v>
          </cell>
          <cell r="E698">
            <v>0</v>
          </cell>
          <cell r="F698">
            <v>0</v>
          </cell>
          <cell r="G698">
            <v>0</v>
          </cell>
          <cell r="H698">
            <v>0</v>
          </cell>
          <cell r="I698">
            <v>0</v>
          </cell>
          <cell r="J698">
            <v>0</v>
          </cell>
        </row>
        <row r="699">
          <cell r="B699" t="str">
            <v>IBIAPINA-CE</v>
          </cell>
          <cell r="C699" t="str">
            <v>CE</v>
          </cell>
          <cell r="D699">
            <v>0</v>
          </cell>
          <cell r="E699">
            <v>0</v>
          </cell>
          <cell r="F699">
            <v>0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</row>
        <row r="700">
          <cell r="B700" t="str">
            <v>IBICUITINGA-CE</v>
          </cell>
          <cell r="C700" t="str">
            <v>CE</v>
          </cell>
          <cell r="D700">
            <v>0</v>
          </cell>
          <cell r="E700">
            <v>0</v>
          </cell>
          <cell r="F700">
            <v>0</v>
          </cell>
          <cell r="G700">
            <v>0</v>
          </cell>
          <cell r="H700">
            <v>0</v>
          </cell>
          <cell r="I700">
            <v>0</v>
          </cell>
          <cell r="J700">
            <v>0</v>
          </cell>
        </row>
        <row r="701">
          <cell r="B701" t="str">
            <v>ICAPUI-CE</v>
          </cell>
          <cell r="C701" t="str">
            <v>CE</v>
          </cell>
          <cell r="D701">
            <v>0</v>
          </cell>
          <cell r="E701">
            <v>0</v>
          </cell>
          <cell r="F701">
            <v>187649.74</v>
          </cell>
          <cell r="G701">
            <v>0</v>
          </cell>
          <cell r="H701">
            <v>0</v>
          </cell>
          <cell r="I701">
            <v>0</v>
          </cell>
          <cell r="J701">
            <v>187649.74</v>
          </cell>
        </row>
        <row r="702">
          <cell r="B702" t="str">
            <v>ICO-CE</v>
          </cell>
          <cell r="C702" t="str">
            <v>CE</v>
          </cell>
          <cell r="D702">
            <v>0</v>
          </cell>
          <cell r="E702">
            <v>0</v>
          </cell>
          <cell r="F702">
            <v>0</v>
          </cell>
          <cell r="G702">
            <v>0</v>
          </cell>
          <cell r="H702">
            <v>0</v>
          </cell>
          <cell r="I702">
            <v>0</v>
          </cell>
          <cell r="J702">
            <v>0</v>
          </cell>
        </row>
        <row r="703">
          <cell r="B703" t="str">
            <v>IGUATU-CE</v>
          </cell>
          <cell r="C703" t="str">
            <v>CE</v>
          </cell>
          <cell r="D703">
            <v>0</v>
          </cell>
          <cell r="E703">
            <v>0</v>
          </cell>
          <cell r="F703">
            <v>0</v>
          </cell>
          <cell r="G703">
            <v>0</v>
          </cell>
          <cell r="H703">
            <v>0</v>
          </cell>
          <cell r="I703">
            <v>0</v>
          </cell>
          <cell r="J703">
            <v>0</v>
          </cell>
        </row>
        <row r="704">
          <cell r="B704" t="str">
            <v>INDEPENDENCIA-CE</v>
          </cell>
          <cell r="C704" t="str">
            <v>CE</v>
          </cell>
          <cell r="D704">
            <v>0</v>
          </cell>
          <cell r="E704">
            <v>0</v>
          </cell>
          <cell r="F704">
            <v>0</v>
          </cell>
          <cell r="G704">
            <v>0</v>
          </cell>
          <cell r="H704">
            <v>0</v>
          </cell>
          <cell r="I704">
            <v>0</v>
          </cell>
          <cell r="J704">
            <v>0</v>
          </cell>
        </row>
        <row r="705">
          <cell r="B705" t="str">
            <v>IPAPORANGA-CE</v>
          </cell>
          <cell r="C705" t="str">
            <v>CE</v>
          </cell>
          <cell r="D705">
            <v>0</v>
          </cell>
          <cell r="E705">
            <v>0</v>
          </cell>
          <cell r="F705">
            <v>0</v>
          </cell>
          <cell r="G705">
            <v>0</v>
          </cell>
          <cell r="H705">
            <v>0</v>
          </cell>
          <cell r="I705">
            <v>0</v>
          </cell>
          <cell r="J705">
            <v>0</v>
          </cell>
        </row>
        <row r="706">
          <cell r="B706" t="str">
            <v>IPAUMIRIM-CE</v>
          </cell>
          <cell r="C706" t="str">
            <v>CE</v>
          </cell>
          <cell r="D706">
            <v>0</v>
          </cell>
          <cell r="E706">
            <v>0</v>
          </cell>
          <cell r="F706">
            <v>0</v>
          </cell>
          <cell r="G706">
            <v>0</v>
          </cell>
          <cell r="H706">
            <v>0</v>
          </cell>
          <cell r="I706">
            <v>0</v>
          </cell>
          <cell r="J706">
            <v>0</v>
          </cell>
        </row>
        <row r="707">
          <cell r="B707" t="str">
            <v>IPU-CE</v>
          </cell>
          <cell r="C707" t="str">
            <v>CE</v>
          </cell>
          <cell r="D707">
            <v>0</v>
          </cell>
          <cell r="E707">
            <v>0</v>
          </cell>
          <cell r="F707">
            <v>0</v>
          </cell>
          <cell r="G707">
            <v>0</v>
          </cell>
          <cell r="H707">
            <v>0</v>
          </cell>
          <cell r="I707">
            <v>0</v>
          </cell>
          <cell r="J707">
            <v>0</v>
          </cell>
        </row>
        <row r="708">
          <cell r="B708" t="str">
            <v>IPUEIRAS-CE</v>
          </cell>
          <cell r="C708" t="str">
            <v>CE</v>
          </cell>
          <cell r="D708">
            <v>0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0</v>
          </cell>
          <cell r="J708">
            <v>0</v>
          </cell>
        </row>
        <row r="709">
          <cell r="B709" t="str">
            <v>IRACEMA-CE</v>
          </cell>
          <cell r="C709" t="str">
            <v>CE</v>
          </cell>
          <cell r="D709">
            <v>0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0</v>
          </cell>
          <cell r="J709">
            <v>0</v>
          </cell>
        </row>
        <row r="710">
          <cell r="B710" t="str">
            <v>IRAUCUBA-CE</v>
          </cell>
          <cell r="C710" t="str">
            <v>CE</v>
          </cell>
          <cell r="D710">
            <v>0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0</v>
          </cell>
          <cell r="J710">
            <v>0</v>
          </cell>
        </row>
        <row r="711">
          <cell r="B711" t="str">
            <v>ITAICABA-CE</v>
          </cell>
          <cell r="C711" t="str">
            <v>CE</v>
          </cell>
          <cell r="D711">
            <v>0</v>
          </cell>
          <cell r="E711">
            <v>0</v>
          </cell>
          <cell r="F711">
            <v>0</v>
          </cell>
          <cell r="G711">
            <v>0</v>
          </cell>
          <cell r="H711">
            <v>0</v>
          </cell>
          <cell r="I711">
            <v>0</v>
          </cell>
          <cell r="J711">
            <v>0</v>
          </cell>
        </row>
        <row r="712">
          <cell r="B712" t="str">
            <v>ITAITINGA-CE</v>
          </cell>
          <cell r="C712" t="str">
            <v>CE</v>
          </cell>
          <cell r="D712">
            <v>0</v>
          </cell>
          <cell r="E712">
            <v>0</v>
          </cell>
          <cell r="F712">
            <v>0</v>
          </cell>
          <cell r="G712">
            <v>0</v>
          </cell>
          <cell r="H712">
            <v>0</v>
          </cell>
          <cell r="I712">
            <v>0</v>
          </cell>
          <cell r="J712">
            <v>0</v>
          </cell>
        </row>
        <row r="713">
          <cell r="B713" t="str">
            <v>ITAPAGE-CE</v>
          </cell>
          <cell r="C713" t="str">
            <v>CE</v>
          </cell>
          <cell r="D713">
            <v>0</v>
          </cell>
          <cell r="E713">
            <v>0</v>
          </cell>
          <cell r="F713">
            <v>0</v>
          </cell>
          <cell r="G713">
            <v>0</v>
          </cell>
          <cell r="H713">
            <v>0</v>
          </cell>
          <cell r="I713">
            <v>0</v>
          </cell>
          <cell r="J713">
            <v>0</v>
          </cell>
        </row>
        <row r="714">
          <cell r="B714" t="str">
            <v>ITAPIPOCA-CE</v>
          </cell>
          <cell r="C714" t="str">
            <v>CE</v>
          </cell>
          <cell r="D714">
            <v>0</v>
          </cell>
          <cell r="E714">
            <v>0</v>
          </cell>
          <cell r="F714">
            <v>0</v>
          </cell>
          <cell r="G714">
            <v>0</v>
          </cell>
          <cell r="H714">
            <v>0</v>
          </cell>
          <cell r="I714">
            <v>0</v>
          </cell>
          <cell r="J714">
            <v>0</v>
          </cell>
        </row>
        <row r="715">
          <cell r="B715" t="str">
            <v>ITAPIUNA-CE</v>
          </cell>
          <cell r="C715" t="str">
            <v>CE</v>
          </cell>
          <cell r="D715">
            <v>0</v>
          </cell>
          <cell r="E715">
            <v>0</v>
          </cell>
          <cell r="F715">
            <v>0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</row>
        <row r="716">
          <cell r="B716" t="str">
            <v>ITAREMA-CE</v>
          </cell>
          <cell r="C716" t="str">
            <v>CE</v>
          </cell>
          <cell r="D716">
            <v>0</v>
          </cell>
          <cell r="E716">
            <v>0</v>
          </cell>
          <cell r="F716">
            <v>0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</row>
        <row r="717">
          <cell r="B717" t="str">
            <v>ITATIRA-CE</v>
          </cell>
          <cell r="C717" t="str">
            <v>CE</v>
          </cell>
          <cell r="D717">
            <v>0</v>
          </cell>
          <cell r="E717">
            <v>0</v>
          </cell>
          <cell r="F717">
            <v>0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</row>
        <row r="718">
          <cell r="B718" t="str">
            <v>JAGUARETAMA-CE</v>
          </cell>
          <cell r="C718" t="str">
            <v>CE</v>
          </cell>
          <cell r="D718">
            <v>0</v>
          </cell>
          <cell r="E718">
            <v>0</v>
          </cell>
          <cell r="F718">
            <v>0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</row>
        <row r="719">
          <cell r="B719" t="str">
            <v>JAGUARIBARA-CE</v>
          </cell>
          <cell r="C719" t="str">
            <v>CE</v>
          </cell>
          <cell r="D719">
            <v>0</v>
          </cell>
          <cell r="E719">
            <v>0</v>
          </cell>
          <cell r="F719">
            <v>0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</row>
        <row r="720">
          <cell r="B720" t="str">
            <v>JAGUARIBE-CE</v>
          </cell>
          <cell r="C720" t="str">
            <v>CE</v>
          </cell>
          <cell r="D720">
            <v>0</v>
          </cell>
          <cell r="E720">
            <v>0</v>
          </cell>
          <cell r="F720">
            <v>0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</row>
        <row r="721">
          <cell r="B721" t="str">
            <v>JAGUARUANA-CE</v>
          </cell>
          <cell r="C721" t="str">
            <v>CE</v>
          </cell>
          <cell r="D721">
            <v>0</v>
          </cell>
          <cell r="E721">
            <v>0</v>
          </cell>
          <cell r="F721">
            <v>187649.74</v>
          </cell>
          <cell r="G721">
            <v>0</v>
          </cell>
          <cell r="H721">
            <v>0</v>
          </cell>
          <cell r="I721">
            <v>0</v>
          </cell>
          <cell r="J721">
            <v>187649.74</v>
          </cell>
        </row>
        <row r="722">
          <cell r="B722" t="str">
            <v>JARDIM-CE</v>
          </cell>
          <cell r="C722" t="str">
            <v>CE</v>
          </cell>
          <cell r="D722">
            <v>0</v>
          </cell>
          <cell r="E722">
            <v>0</v>
          </cell>
          <cell r="F722">
            <v>0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</row>
        <row r="723">
          <cell r="B723" t="str">
            <v>JATI-CE</v>
          </cell>
          <cell r="C723" t="str">
            <v>CE</v>
          </cell>
          <cell r="D723">
            <v>0</v>
          </cell>
          <cell r="E723">
            <v>0</v>
          </cell>
          <cell r="F723">
            <v>0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</row>
        <row r="724">
          <cell r="B724" t="str">
            <v>JIJOCA DE JERICOACOARA-CE</v>
          </cell>
          <cell r="C724" t="str">
            <v>CE</v>
          </cell>
          <cell r="D724">
            <v>0</v>
          </cell>
          <cell r="E724">
            <v>0</v>
          </cell>
          <cell r="F724">
            <v>0</v>
          </cell>
          <cell r="G724">
            <v>0</v>
          </cell>
          <cell r="H724">
            <v>0</v>
          </cell>
          <cell r="I724">
            <v>0</v>
          </cell>
          <cell r="J724">
            <v>0</v>
          </cell>
        </row>
        <row r="725">
          <cell r="B725" t="str">
            <v>JUAZEIRO DO NORTE-CE</v>
          </cell>
          <cell r="C725" t="str">
            <v>CE</v>
          </cell>
          <cell r="D725">
            <v>0</v>
          </cell>
          <cell r="E725">
            <v>0</v>
          </cell>
          <cell r="F725">
            <v>0</v>
          </cell>
          <cell r="G725">
            <v>0</v>
          </cell>
          <cell r="H725">
            <v>0</v>
          </cell>
          <cell r="I725">
            <v>0</v>
          </cell>
          <cell r="J725">
            <v>0</v>
          </cell>
        </row>
        <row r="726">
          <cell r="B726" t="str">
            <v>JUCAS-CE</v>
          </cell>
          <cell r="C726" t="str">
            <v>CE</v>
          </cell>
          <cell r="D726">
            <v>0</v>
          </cell>
          <cell r="E726">
            <v>0</v>
          </cell>
          <cell r="F726">
            <v>0</v>
          </cell>
          <cell r="G726">
            <v>0</v>
          </cell>
          <cell r="H726">
            <v>0</v>
          </cell>
          <cell r="I726">
            <v>0</v>
          </cell>
          <cell r="J726">
            <v>0</v>
          </cell>
        </row>
        <row r="727">
          <cell r="B727" t="str">
            <v>LAVRAS DA MANGABEIRA-CE</v>
          </cell>
          <cell r="C727" t="str">
            <v>CE</v>
          </cell>
          <cell r="D727">
            <v>0</v>
          </cell>
          <cell r="E727">
            <v>0</v>
          </cell>
          <cell r="F727">
            <v>0</v>
          </cell>
          <cell r="G727">
            <v>0</v>
          </cell>
          <cell r="H727">
            <v>0</v>
          </cell>
          <cell r="I727">
            <v>0</v>
          </cell>
          <cell r="J727">
            <v>0</v>
          </cell>
        </row>
        <row r="728">
          <cell r="B728" t="str">
            <v>LIMOEIRO DO NORTE-CE</v>
          </cell>
          <cell r="C728" t="str">
            <v>CE</v>
          </cell>
          <cell r="D728">
            <v>0</v>
          </cell>
          <cell r="E728">
            <v>0</v>
          </cell>
          <cell r="F728">
            <v>0</v>
          </cell>
          <cell r="G728">
            <v>0</v>
          </cell>
          <cell r="H728">
            <v>0</v>
          </cell>
          <cell r="I728">
            <v>0</v>
          </cell>
          <cell r="J728">
            <v>0</v>
          </cell>
        </row>
        <row r="729">
          <cell r="B729" t="str">
            <v>MADALENA-CE</v>
          </cell>
          <cell r="C729" t="str">
            <v>CE</v>
          </cell>
          <cell r="D729">
            <v>0</v>
          </cell>
          <cell r="E729">
            <v>0</v>
          </cell>
          <cell r="F729">
            <v>0</v>
          </cell>
          <cell r="G729">
            <v>0</v>
          </cell>
          <cell r="H729">
            <v>0</v>
          </cell>
          <cell r="I729">
            <v>0</v>
          </cell>
          <cell r="J729">
            <v>0</v>
          </cell>
        </row>
        <row r="730">
          <cell r="B730" t="str">
            <v>MARACANAU-CE</v>
          </cell>
          <cell r="C730" t="str">
            <v>CE</v>
          </cell>
          <cell r="D730">
            <v>0</v>
          </cell>
          <cell r="E730">
            <v>0</v>
          </cell>
          <cell r="F730">
            <v>187649.74</v>
          </cell>
          <cell r="G730">
            <v>0</v>
          </cell>
          <cell r="H730">
            <v>0</v>
          </cell>
          <cell r="I730">
            <v>4179.0003414193752</v>
          </cell>
          <cell r="J730">
            <v>191828.74034141935</v>
          </cell>
        </row>
        <row r="731">
          <cell r="B731" t="str">
            <v>MARANGUAPE-CE</v>
          </cell>
          <cell r="C731" t="str">
            <v>CE</v>
          </cell>
          <cell r="D731">
            <v>0</v>
          </cell>
          <cell r="E731">
            <v>0</v>
          </cell>
          <cell r="F731">
            <v>0</v>
          </cell>
          <cell r="G731">
            <v>0</v>
          </cell>
          <cell r="H731">
            <v>0</v>
          </cell>
          <cell r="I731">
            <v>0</v>
          </cell>
          <cell r="J731">
            <v>0</v>
          </cell>
        </row>
        <row r="732">
          <cell r="B732" t="str">
            <v>MARCO-CE</v>
          </cell>
          <cell r="C732" t="str">
            <v>CE</v>
          </cell>
          <cell r="D732">
            <v>0</v>
          </cell>
          <cell r="E732">
            <v>0</v>
          </cell>
          <cell r="F732">
            <v>0</v>
          </cell>
          <cell r="G732">
            <v>0</v>
          </cell>
          <cell r="H732">
            <v>0</v>
          </cell>
          <cell r="I732">
            <v>0</v>
          </cell>
          <cell r="J732">
            <v>0</v>
          </cell>
        </row>
        <row r="733">
          <cell r="B733" t="str">
            <v>MARTINOPOLE-CE</v>
          </cell>
          <cell r="C733" t="str">
            <v>CE</v>
          </cell>
          <cell r="D733">
            <v>0</v>
          </cell>
          <cell r="E733">
            <v>0</v>
          </cell>
          <cell r="F733">
            <v>0</v>
          </cell>
          <cell r="G733">
            <v>0</v>
          </cell>
          <cell r="H733">
            <v>0</v>
          </cell>
          <cell r="I733">
            <v>0</v>
          </cell>
          <cell r="J733">
            <v>0</v>
          </cell>
        </row>
        <row r="734">
          <cell r="B734" t="str">
            <v>MASSAPE-CE</v>
          </cell>
          <cell r="C734" t="str">
            <v>CE</v>
          </cell>
          <cell r="D734">
            <v>0</v>
          </cell>
          <cell r="E734">
            <v>0</v>
          </cell>
          <cell r="F734">
            <v>0</v>
          </cell>
          <cell r="G734">
            <v>0</v>
          </cell>
          <cell r="H734">
            <v>0</v>
          </cell>
          <cell r="I734">
            <v>0</v>
          </cell>
          <cell r="J734">
            <v>0</v>
          </cell>
        </row>
        <row r="735">
          <cell r="B735" t="str">
            <v>MAURITI-CE</v>
          </cell>
          <cell r="C735" t="str">
            <v>CE</v>
          </cell>
          <cell r="D735">
            <v>0</v>
          </cell>
          <cell r="E735">
            <v>0</v>
          </cell>
          <cell r="F735">
            <v>0</v>
          </cell>
          <cell r="G735">
            <v>0</v>
          </cell>
          <cell r="H735">
            <v>0</v>
          </cell>
          <cell r="I735">
            <v>0</v>
          </cell>
          <cell r="J735">
            <v>0</v>
          </cell>
        </row>
        <row r="736">
          <cell r="B736" t="str">
            <v>MERUOCA-CE</v>
          </cell>
          <cell r="C736" t="str">
            <v>CE</v>
          </cell>
          <cell r="D736">
            <v>0</v>
          </cell>
          <cell r="E736">
            <v>0</v>
          </cell>
          <cell r="F736">
            <v>0</v>
          </cell>
          <cell r="G736">
            <v>0</v>
          </cell>
          <cell r="H736">
            <v>0</v>
          </cell>
          <cell r="I736">
            <v>0</v>
          </cell>
          <cell r="J736">
            <v>0</v>
          </cell>
        </row>
        <row r="737">
          <cell r="B737" t="str">
            <v>MILAGRES-CE</v>
          </cell>
          <cell r="C737" t="str">
            <v>CE</v>
          </cell>
          <cell r="D737">
            <v>0</v>
          </cell>
          <cell r="E737">
            <v>0</v>
          </cell>
          <cell r="F737">
            <v>0</v>
          </cell>
          <cell r="G737">
            <v>0</v>
          </cell>
          <cell r="H737">
            <v>0</v>
          </cell>
          <cell r="I737">
            <v>0</v>
          </cell>
          <cell r="J737">
            <v>0</v>
          </cell>
        </row>
        <row r="738">
          <cell r="B738" t="str">
            <v>MILHA-CE</v>
          </cell>
          <cell r="C738" t="str">
            <v>CE</v>
          </cell>
          <cell r="D738">
            <v>0</v>
          </cell>
          <cell r="E738">
            <v>0</v>
          </cell>
          <cell r="F738">
            <v>0</v>
          </cell>
          <cell r="G738">
            <v>0</v>
          </cell>
          <cell r="H738">
            <v>0</v>
          </cell>
          <cell r="I738">
            <v>0</v>
          </cell>
          <cell r="J738">
            <v>0</v>
          </cell>
        </row>
        <row r="739">
          <cell r="B739" t="str">
            <v>MIRAIMA-CE</v>
          </cell>
          <cell r="C739" t="str">
            <v>CE</v>
          </cell>
          <cell r="D739">
            <v>0</v>
          </cell>
          <cell r="E739">
            <v>0</v>
          </cell>
          <cell r="F739">
            <v>0</v>
          </cell>
          <cell r="G739">
            <v>0</v>
          </cell>
          <cell r="H739">
            <v>0</v>
          </cell>
          <cell r="I739">
            <v>0</v>
          </cell>
          <cell r="J739">
            <v>0</v>
          </cell>
        </row>
        <row r="740">
          <cell r="B740" t="str">
            <v>MISSAO VELHA-CE</v>
          </cell>
          <cell r="C740" t="str">
            <v>CE</v>
          </cell>
          <cell r="D740">
            <v>0</v>
          </cell>
          <cell r="E740">
            <v>0</v>
          </cell>
          <cell r="F740">
            <v>0</v>
          </cell>
          <cell r="G740">
            <v>0</v>
          </cell>
          <cell r="H740">
            <v>0</v>
          </cell>
          <cell r="I740">
            <v>0</v>
          </cell>
          <cell r="J740">
            <v>0</v>
          </cell>
        </row>
        <row r="741">
          <cell r="B741" t="str">
            <v>MOMBACA-CE</v>
          </cell>
          <cell r="C741" t="str">
            <v>CE</v>
          </cell>
          <cell r="D741">
            <v>0</v>
          </cell>
          <cell r="E741">
            <v>0</v>
          </cell>
          <cell r="F741">
            <v>0</v>
          </cell>
          <cell r="G741">
            <v>0</v>
          </cell>
          <cell r="H741">
            <v>0</v>
          </cell>
          <cell r="I741">
            <v>0</v>
          </cell>
          <cell r="J741">
            <v>0</v>
          </cell>
        </row>
        <row r="742">
          <cell r="B742" t="str">
            <v>MONSENHOR TABOSA-CE</v>
          </cell>
          <cell r="C742" t="str">
            <v>CE</v>
          </cell>
          <cell r="D742">
            <v>0</v>
          </cell>
          <cell r="E742">
            <v>0</v>
          </cell>
          <cell r="F742">
            <v>0</v>
          </cell>
          <cell r="G742">
            <v>0</v>
          </cell>
          <cell r="H742">
            <v>0</v>
          </cell>
          <cell r="I742">
            <v>0</v>
          </cell>
          <cell r="J742">
            <v>0</v>
          </cell>
        </row>
        <row r="743">
          <cell r="B743" t="str">
            <v>MORADA NOVA-CE</v>
          </cell>
          <cell r="C743" t="str">
            <v>CE</v>
          </cell>
          <cell r="D743">
            <v>0</v>
          </cell>
          <cell r="E743">
            <v>0</v>
          </cell>
          <cell r="F743">
            <v>0</v>
          </cell>
          <cell r="G743">
            <v>0</v>
          </cell>
          <cell r="H743">
            <v>0</v>
          </cell>
          <cell r="I743">
            <v>0</v>
          </cell>
          <cell r="J743">
            <v>0</v>
          </cell>
        </row>
        <row r="744">
          <cell r="B744" t="str">
            <v>MORAUJO-CE</v>
          </cell>
          <cell r="C744" t="str">
            <v>CE</v>
          </cell>
          <cell r="D744">
            <v>0</v>
          </cell>
          <cell r="E744">
            <v>0</v>
          </cell>
          <cell r="F744">
            <v>0</v>
          </cell>
          <cell r="G744">
            <v>0</v>
          </cell>
          <cell r="H744">
            <v>0</v>
          </cell>
          <cell r="I744">
            <v>0</v>
          </cell>
          <cell r="J744">
            <v>0</v>
          </cell>
        </row>
        <row r="745">
          <cell r="B745" t="str">
            <v>MORRINHOS-CE</v>
          </cell>
          <cell r="C745" t="str">
            <v>CE</v>
          </cell>
          <cell r="D745">
            <v>0</v>
          </cell>
          <cell r="E745">
            <v>0</v>
          </cell>
          <cell r="F745">
            <v>0</v>
          </cell>
          <cell r="G745">
            <v>0</v>
          </cell>
          <cell r="H745">
            <v>0</v>
          </cell>
          <cell r="I745">
            <v>0</v>
          </cell>
          <cell r="J745">
            <v>0</v>
          </cell>
        </row>
        <row r="746">
          <cell r="B746" t="str">
            <v>MUCAMBO-CE</v>
          </cell>
          <cell r="C746" t="str">
            <v>CE</v>
          </cell>
          <cell r="D746">
            <v>0</v>
          </cell>
          <cell r="E746">
            <v>0</v>
          </cell>
          <cell r="F746">
            <v>0</v>
          </cell>
          <cell r="G746">
            <v>0</v>
          </cell>
          <cell r="H746">
            <v>0</v>
          </cell>
          <cell r="I746">
            <v>0</v>
          </cell>
          <cell r="J746">
            <v>0</v>
          </cell>
        </row>
        <row r="747">
          <cell r="B747" t="str">
            <v>MULUNGU-CE</v>
          </cell>
          <cell r="C747" t="str">
            <v>CE</v>
          </cell>
          <cell r="D747">
            <v>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0</v>
          </cell>
          <cell r="J747">
            <v>0</v>
          </cell>
        </row>
        <row r="748">
          <cell r="B748" t="str">
            <v>NOVA OLINDA-CE</v>
          </cell>
          <cell r="C748" t="str">
            <v>CE</v>
          </cell>
          <cell r="D748">
            <v>0</v>
          </cell>
          <cell r="E748">
            <v>0</v>
          </cell>
          <cell r="F748">
            <v>0</v>
          </cell>
          <cell r="G748">
            <v>0</v>
          </cell>
          <cell r="H748">
            <v>0</v>
          </cell>
          <cell r="I748">
            <v>0</v>
          </cell>
          <cell r="J748">
            <v>0</v>
          </cell>
        </row>
        <row r="749">
          <cell r="B749" t="str">
            <v>NOVA RUSSAS-CE</v>
          </cell>
          <cell r="C749" t="str">
            <v>CE</v>
          </cell>
          <cell r="D749">
            <v>0</v>
          </cell>
          <cell r="E749">
            <v>0</v>
          </cell>
          <cell r="F749">
            <v>0</v>
          </cell>
          <cell r="G749">
            <v>0</v>
          </cell>
          <cell r="H749">
            <v>0</v>
          </cell>
          <cell r="I749">
            <v>0</v>
          </cell>
          <cell r="J749">
            <v>0</v>
          </cell>
        </row>
        <row r="750">
          <cell r="B750" t="str">
            <v>NOVO ORIENTE-CE</v>
          </cell>
          <cell r="C750" t="str">
            <v>CE</v>
          </cell>
          <cell r="D750">
            <v>0</v>
          </cell>
          <cell r="E750">
            <v>0</v>
          </cell>
          <cell r="F750">
            <v>0</v>
          </cell>
          <cell r="G750">
            <v>0</v>
          </cell>
          <cell r="H750">
            <v>0</v>
          </cell>
          <cell r="I750">
            <v>0</v>
          </cell>
          <cell r="J750">
            <v>0</v>
          </cell>
        </row>
        <row r="751">
          <cell r="B751" t="str">
            <v>OCARA-CE</v>
          </cell>
          <cell r="C751" t="str">
            <v>CE</v>
          </cell>
          <cell r="D751">
            <v>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</row>
        <row r="752">
          <cell r="B752" t="str">
            <v>OROS-CE</v>
          </cell>
          <cell r="C752" t="str">
            <v>CE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</row>
        <row r="753">
          <cell r="B753" t="str">
            <v>PACAJUS-CE</v>
          </cell>
          <cell r="C753" t="str">
            <v>CE</v>
          </cell>
          <cell r="D753">
            <v>0</v>
          </cell>
          <cell r="E753">
            <v>0</v>
          </cell>
          <cell r="F753">
            <v>0</v>
          </cell>
          <cell r="G753">
            <v>0</v>
          </cell>
          <cell r="H753">
            <v>0</v>
          </cell>
          <cell r="I753">
            <v>0</v>
          </cell>
          <cell r="J753">
            <v>0</v>
          </cell>
        </row>
        <row r="754">
          <cell r="B754" t="str">
            <v>PACATUBA-CE</v>
          </cell>
          <cell r="C754" t="str">
            <v>CE</v>
          </cell>
          <cell r="D754">
            <v>0</v>
          </cell>
          <cell r="E754">
            <v>0</v>
          </cell>
          <cell r="F754">
            <v>187649.74</v>
          </cell>
          <cell r="G754">
            <v>0</v>
          </cell>
          <cell r="H754">
            <v>0</v>
          </cell>
          <cell r="I754">
            <v>0</v>
          </cell>
          <cell r="J754">
            <v>187649.74</v>
          </cell>
        </row>
        <row r="755">
          <cell r="B755" t="str">
            <v>PACOTI-CE</v>
          </cell>
          <cell r="C755" t="str">
            <v>CE</v>
          </cell>
          <cell r="D755">
            <v>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0</v>
          </cell>
          <cell r="J755">
            <v>0</v>
          </cell>
        </row>
        <row r="756">
          <cell r="B756" t="str">
            <v>PACUJA-CE</v>
          </cell>
          <cell r="C756" t="str">
            <v>CE</v>
          </cell>
          <cell r="D756">
            <v>0</v>
          </cell>
          <cell r="E756">
            <v>0</v>
          </cell>
          <cell r="F756">
            <v>0</v>
          </cell>
          <cell r="G756">
            <v>0</v>
          </cell>
          <cell r="H756">
            <v>0</v>
          </cell>
          <cell r="I756">
            <v>0</v>
          </cell>
          <cell r="J756">
            <v>0</v>
          </cell>
        </row>
        <row r="757">
          <cell r="B757" t="str">
            <v>PALHANO-CE</v>
          </cell>
          <cell r="C757" t="str">
            <v>CE</v>
          </cell>
          <cell r="D757">
            <v>0</v>
          </cell>
          <cell r="E757">
            <v>0</v>
          </cell>
          <cell r="F757">
            <v>0</v>
          </cell>
          <cell r="G757">
            <v>0</v>
          </cell>
          <cell r="H757">
            <v>0</v>
          </cell>
          <cell r="I757">
            <v>0</v>
          </cell>
          <cell r="J757">
            <v>0</v>
          </cell>
        </row>
        <row r="758">
          <cell r="B758" t="str">
            <v>PALMACIA-CE</v>
          </cell>
          <cell r="C758" t="str">
            <v>CE</v>
          </cell>
          <cell r="D758">
            <v>0</v>
          </cell>
          <cell r="E758">
            <v>0</v>
          </cell>
          <cell r="F758">
            <v>0</v>
          </cell>
          <cell r="G758">
            <v>0</v>
          </cell>
          <cell r="H758">
            <v>0</v>
          </cell>
          <cell r="I758">
            <v>0</v>
          </cell>
          <cell r="J758">
            <v>0</v>
          </cell>
        </row>
        <row r="759">
          <cell r="B759" t="str">
            <v>PARACURU-CE</v>
          </cell>
          <cell r="C759" t="str">
            <v>CE</v>
          </cell>
          <cell r="D759">
            <v>0</v>
          </cell>
          <cell r="E759">
            <v>0</v>
          </cell>
          <cell r="F759">
            <v>187649.74</v>
          </cell>
          <cell r="G759">
            <v>0</v>
          </cell>
          <cell r="H759">
            <v>0</v>
          </cell>
          <cell r="I759">
            <v>0</v>
          </cell>
          <cell r="J759">
            <v>187649.74</v>
          </cell>
        </row>
        <row r="760">
          <cell r="B760" t="str">
            <v>PARAIPABA-CE</v>
          </cell>
          <cell r="C760" t="str">
            <v>CE</v>
          </cell>
          <cell r="D760">
            <v>0</v>
          </cell>
          <cell r="E760">
            <v>0</v>
          </cell>
          <cell r="F760">
            <v>0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</row>
        <row r="761">
          <cell r="B761" t="str">
            <v>PARAMBU-CE</v>
          </cell>
          <cell r="C761" t="str">
            <v>CE</v>
          </cell>
          <cell r="D761">
            <v>0</v>
          </cell>
          <cell r="E761">
            <v>0</v>
          </cell>
          <cell r="F761">
            <v>0</v>
          </cell>
          <cell r="G761">
            <v>0</v>
          </cell>
          <cell r="H761">
            <v>0</v>
          </cell>
          <cell r="I761">
            <v>0</v>
          </cell>
          <cell r="J761">
            <v>0</v>
          </cell>
        </row>
        <row r="762">
          <cell r="B762" t="str">
            <v>PARAMOTI-CE</v>
          </cell>
          <cell r="C762" t="str">
            <v>CE</v>
          </cell>
          <cell r="D762">
            <v>0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</row>
        <row r="763">
          <cell r="B763" t="str">
            <v>PEDRA BRANCA-CE</v>
          </cell>
          <cell r="C763" t="str">
            <v>CE</v>
          </cell>
          <cell r="D763">
            <v>0</v>
          </cell>
          <cell r="E763">
            <v>0</v>
          </cell>
          <cell r="F763">
            <v>0</v>
          </cell>
          <cell r="G763">
            <v>0</v>
          </cell>
          <cell r="H763">
            <v>0</v>
          </cell>
          <cell r="I763">
            <v>0</v>
          </cell>
          <cell r="J763">
            <v>0</v>
          </cell>
        </row>
        <row r="764">
          <cell r="B764" t="str">
            <v>PENAFORTE-CE</v>
          </cell>
          <cell r="C764" t="str">
            <v>CE</v>
          </cell>
          <cell r="D764">
            <v>0</v>
          </cell>
          <cell r="E764">
            <v>0</v>
          </cell>
          <cell r="F764">
            <v>0</v>
          </cell>
          <cell r="G764">
            <v>0</v>
          </cell>
          <cell r="H764">
            <v>0</v>
          </cell>
          <cell r="I764">
            <v>0</v>
          </cell>
          <cell r="J764">
            <v>0</v>
          </cell>
        </row>
        <row r="765">
          <cell r="B765" t="str">
            <v>PENTECOSTE-CE</v>
          </cell>
          <cell r="C765" t="str">
            <v>CE</v>
          </cell>
          <cell r="D765">
            <v>0</v>
          </cell>
          <cell r="E765">
            <v>0</v>
          </cell>
          <cell r="F765">
            <v>0</v>
          </cell>
          <cell r="G765">
            <v>0</v>
          </cell>
          <cell r="H765">
            <v>0</v>
          </cell>
          <cell r="I765">
            <v>0</v>
          </cell>
          <cell r="J765">
            <v>0</v>
          </cell>
        </row>
        <row r="766">
          <cell r="B766" t="str">
            <v>PEREIRO-CE</v>
          </cell>
          <cell r="C766" t="str">
            <v>CE</v>
          </cell>
          <cell r="D766">
            <v>0</v>
          </cell>
          <cell r="E766">
            <v>0</v>
          </cell>
          <cell r="F766">
            <v>0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</row>
        <row r="767">
          <cell r="B767" t="str">
            <v>PINDORETAMA-CE</v>
          </cell>
          <cell r="C767" t="str">
            <v>CE</v>
          </cell>
          <cell r="D767">
            <v>0</v>
          </cell>
          <cell r="E767">
            <v>0</v>
          </cell>
          <cell r="F767">
            <v>0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</row>
        <row r="768">
          <cell r="B768" t="str">
            <v>PIQUET CARNEIRO-CE</v>
          </cell>
          <cell r="C768" t="str">
            <v>CE</v>
          </cell>
          <cell r="D768">
            <v>0</v>
          </cell>
          <cell r="E768">
            <v>0</v>
          </cell>
          <cell r="F768">
            <v>0</v>
          </cell>
          <cell r="G768">
            <v>0</v>
          </cell>
          <cell r="H768">
            <v>0</v>
          </cell>
          <cell r="I768">
            <v>0</v>
          </cell>
          <cell r="J768">
            <v>0</v>
          </cell>
        </row>
        <row r="769">
          <cell r="B769" t="str">
            <v>PIRES FERREIRA-CE</v>
          </cell>
          <cell r="C769" t="str">
            <v>CE</v>
          </cell>
          <cell r="D769">
            <v>0</v>
          </cell>
          <cell r="E769">
            <v>0</v>
          </cell>
          <cell r="F769">
            <v>0</v>
          </cell>
          <cell r="G769">
            <v>0</v>
          </cell>
          <cell r="H769">
            <v>0</v>
          </cell>
          <cell r="I769">
            <v>0</v>
          </cell>
          <cell r="J769">
            <v>0</v>
          </cell>
        </row>
        <row r="770">
          <cell r="B770" t="str">
            <v>PORANGA-CE</v>
          </cell>
          <cell r="C770" t="str">
            <v>CE</v>
          </cell>
          <cell r="D770">
            <v>0</v>
          </cell>
          <cell r="E770">
            <v>0</v>
          </cell>
          <cell r="F770">
            <v>0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</row>
        <row r="771">
          <cell r="B771" t="str">
            <v>PORTEIRAS-CE</v>
          </cell>
          <cell r="C771" t="str">
            <v>CE</v>
          </cell>
          <cell r="D771">
            <v>0</v>
          </cell>
          <cell r="E771">
            <v>0</v>
          </cell>
          <cell r="F771">
            <v>0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</row>
        <row r="772">
          <cell r="B772" t="str">
            <v>POTENGI-CE</v>
          </cell>
          <cell r="C772" t="str">
            <v>CE</v>
          </cell>
          <cell r="D772">
            <v>0</v>
          </cell>
          <cell r="E772">
            <v>0</v>
          </cell>
          <cell r="F772">
            <v>0</v>
          </cell>
          <cell r="G772">
            <v>0</v>
          </cell>
          <cell r="H772">
            <v>0</v>
          </cell>
          <cell r="I772">
            <v>0</v>
          </cell>
          <cell r="J772">
            <v>0</v>
          </cell>
        </row>
        <row r="773">
          <cell r="B773" t="str">
            <v>POTIRETAMA-CE</v>
          </cell>
          <cell r="C773" t="str">
            <v>CE</v>
          </cell>
          <cell r="D773">
            <v>0</v>
          </cell>
          <cell r="E773">
            <v>0</v>
          </cell>
          <cell r="F773">
            <v>0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</row>
        <row r="774">
          <cell r="B774" t="str">
            <v>QUITERIANOPOLIS-CE</v>
          </cell>
          <cell r="C774" t="str">
            <v>CE</v>
          </cell>
          <cell r="D774">
            <v>0</v>
          </cell>
          <cell r="E774">
            <v>0</v>
          </cell>
          <cell r="F774">
            <v>0</v>
          </cell>
          <cell r="G774">
            <v>0</v>
          </cell>
          <cell r="H774">
            <v>0</v>
          </cell>
          <cell r="I774">
            <v>0</v>
          </cell>
          <cell r="J774">
            <v>0</v>
          </cell>
        </row>
        <row r="775">
          <cell r="B775" t="str">
            <v>QUIXADA-CE</v>
          </cell>
          <cell r="C775" t="str">
            <v>CE</v>
          </cell>
          <cell r="D775">
            <v>0</v>
          </cell>
          <cell r="E775">
            <v>0</v>
          </cell>
          <cell r="F775">
            <v>0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</row>
        <row r="776">
          <cell r="B776" t="str">
            <v>QUIXELO-CE</v>
          </cell>
          <cell r="C776" t="str">
            <v>CE</v>
          </cell>
          <cell r="D776">
            <v>0</v>
          </cell>
          <cell r="E776">
            <v>0</v>
          </cell>
          <cell r="F776">
            <v>0</v>
          </cell>
          <cell r="G776">
            <v>0</v>
          </cell>
          <cell r="H776">
            <v>0</v>
          </cell>
          <cell r="I776">
            <v>0</v>
          </cell>
          <cell r="J776">
            <v>0</v>
          </cell>
        </row>
        <row r="777">
          <cell r="B777" t="str">
            <v>QUIXERAMOBIM-CE</v>
          </cell>
          <cell r="C777" t="str">
            <v>CE</v>
          </cell>
          <cell r="D777">
            <v>0</v>
          </cell>
          <cell r="E777">
            <v>0</v>
          </cell>
          <cell r="F777">
            <v>0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</row>
        <row r="778">
          <cell r="B778" t="str">
            <v>QUIXERE-CE</v>
          </cell>
          <cell r="C778" t="str">
            <v>CE</v>
          </cell>
          <cell r="D778">
            <v>0</v>
          </cell>
          <cell r="E778">
            <v>0</v>
          </cell>
          <cell r="F778">
            <v>0</v>
          </cell>
          <cell r="G778">
            <v>0</v>
          </cell>
          <cell r="H778">
            <v>0</v>
          </cell>
          <cell r="I778">
            <v>0</v>
          </cell>
          <cell r="J778">
            <v>0</v>
          </cell>
        </row>
        <row r="779">
          <cell r="B779" t="str">
            <v>REDENCAO-CE</v>
          </cell>
          <cell r="C779" t="str">
            <v>CE</v>
          </cell>
          <cell r="D779">
            <v>0</v>
          </cell>
          <cell r="E779">
            <v>0</v>
          </cell>
          <cell r="F779">
            <v>0</v>
          </cell>
          <cell r="G779">
            <v>0</v>
          </cell>
          <cell r="H779">
            <v>0</v>
          </cell>
          <cell r="I779">
            <v>0</v>
          </cell>
          <cell r="J779">
            <v>0</v>
          </cell>
        </row>
        <row r="780">
          <cell r="B780" t="str">
            <v>RERIUTABA-CE</v>
          </cell>
          <cell r="C780" t="str">
            <v>CE</v>
          </cell>
          <cell r="D780">
            <v>0</v>
          </cell>
          <cell r="E780">
            <v>0</v>
          </cell>
          <cell r="F780">
            <v>0</v>
          </cell>
          <cell r="G780">
            <v>0</v>
          </cell>
          <cell r="H780">
            <v>0</v>
          </cell>
          <cell r="I780">
            <v>0</v>
          </cell>
          <cell r="J780">
            <v>0</v>
          </cell>
        </row>
        <row r="781">
          <cell r="B781" t="str">
            <v>RUSSAS-CE</v>
          </cell>
          <cell r="C781" t="str">
            <v>CE</v>
          </cell>
          <cell r="D781">
            <v>0</v>
          </cell>
          <cell r="E781">
            <v>0</v>
          </cell>
          <cell r="F781">
            <v>0</v>
          </cell>
          <cell r="G781">
            <v>0</v>
          </cell>
          <cell r="H781">
            <v>0</v>
          </cell>
          <cell r="I781">
            <v>0</v>
          </cell>
          <cell r="J781">
            <v>0</v>
          </cell>
        </row>
        <row r="782">
          <cell r="B782" t="str">
            <v>SABOEIRO-CE</v>
          </cell>
          <cell r="C782" t="str">
            <v>CE</v>
          </cell>
          <cell r="D782">
            <v>0</v>
          </cell>
          <cell r="E782">
            <v>0</v>
          </cell>
          <cell r="F782">
            <v>0</v>
          </cell>
          <cell r="G782">
            <v>0</v>
          </cell>
          <cell r="H782">
            <v>0</v>
          </cell>
          <cell r="I782">
            <v>0</v>
          </cell>
          <cell r="J782">
            <v>0</v>
          </cell>
        </row>
        <row r="783">
          <cell r="B783" t="str">
            <v>SALITRE-CE</v>
          </cell>
          <cell r="C783" t="str">
            <v>CE</v>
          </cell>
          <cell r="D783">
            <v>0</v>
          </cell>
          <cell r="E783">
            <v>0</v>
          </cell>
          <cell r="F783">
            <v>0</v>
          </cell>
          <cell r="G783">
            <v>0</v>
          </cell>
          <cell r="H783">
            <v>0</v>
          </cell>
          <cell r="I783">
            <v>0</v>
          </cell>
          <cell r="J783">
            <v>0</v>
          </cell>
        </row>
        <row r="784">
          <cell r="B784" t="str">
            <v>SANTA QUITERIA-CE</v>
          </cell>
          <cell r="C784" t="str">
            <v>CE</v>
          </cell>
          <cell r="D784">
            <v>0</v>
          </cell>
          <cell r="E784">
            <v>0</v>
          </cell>
          <cell r="F784">
            <v>0</v>
          </cell>
          <cell r="G784">
            <v>0</v>
          </cell>
          <cell r="H784">
            <v>0</v>
          </cell>
          <cell r="I784">
            <v>0</v>
          </cell>
          <cell r="J784">
            <v>0</v>
          </cell>
        </row>
        <row r="785">
          <cell r="B785" t="str">
            <v>SANTANA DO ACARAU-CE</v>
          </cell>
          <cell r="C785" t="str">
            <v>CE</v>
          </cell>
          <cell r="D785">
            <v>0</v>
          </cell>
          <cell r="E785">
            <v>0</v>
          </cell>
          <cell r="F785">
            <v>0</v>
          </cell>
          <cell r="G785">
            <v>0</v>
          </cell>
          <cell r="H785">
            <v>0</v>
          </cell>
          <cell r="I785">
            <v>0</v>
          </cell>
          <cell r="J785">
            <v>0</v>
          </cell>
        </row>
        <row r="786">
          <cell r="B786" t="str">
            <v>SANTANA DO CARIRI-CE</v>
          </cell>
          <cell r="C786" t="str">
            <v>CE</v>
          </cell>
          <cell r="D786">
            <v>0</v>
          </cell>
          <cell r="E786">
            <v>0</v>
          </cell>
          <cell r="F786">
            <v>0</v>
          </cell>
          <cell r="G786">
            <v>0</v>
          </cell>
          <cell r="H786">
            <v>0</v>
          </cell>
          <cell r="I786">
            <v>0</v>
          </cell>
          <cell r="J786">
            <v>0</v>
          </cell>
        </row>
        <row r="787">
          <cell r="B787" t="str">
            <v>SAO BENEDITO-CE</v>
          </cell>
          <cell r="C787" t="str">
            <v>CE</v>
          </cell>
          <cell r="D787">
            <v>0</v>
          </cell>
          <cell r="E787">
            <v>0</v>
          </cell>
          <cell r="F787">
            <v>0</v>
          </cell>
          <cell r="G787">
            <v>0</v>
          </cell>
          <cell r="H787">
            <v>0</v>
          </cell>
          <cell r="I787">
            <v>0</v>
          </cell>
          <cell r="J787">
            <v>0</v>
          </cell>
        </row>
        <row r="788">
          <cell r="B788" t="str">
            <v>SAO GONCALO DO AMARANTE-CE</v>
          </cell>
          <cell r="C788" t="str">
            <v>CE</v>
          </cell>
          <cell r="D788">
            <v>0</v>
          </cell>
          <cell r="E788">
            <v>0</v>
          </cell>
          <cell r="F788">
            <v>0</v>
          </cell>
          <cell r="G788">
            <v>0</v>
          </cell>
          <cell r="H788">
            <v>0</v>
          </cell>
          <cell r="I788">
            <v>0</v>
          </cell>
          <cell r="J788">
            <v>0</v>
          </cell>
        </row>
        <row r="789">
          <cell r="B789" t="str">
            <v>SAO JOAO DO JAGUARIBE-CE</v>
          </cell>
          <cell r="C789" t="str">
            <v>CE</v>
          </cell>
          <cell r="D789">
            <v>0</v>
          </cell>
          <cell r="E789">
            <v>0</v>
          </cell>
          <cell r="F789">
            <v>0</v>
          </cell>
          <cell r="G789">
            <v>0</v>
          </cell>
          <cell r="H789">
            <v>0</v>
          </cell>
          <cell r="I789">
            <v>0</v>
          </cell>
          <cell r="J789">
            <v>0</v>
          </cell>
        </row>
        <row r="790">
          <cell r="B790" t="str">
            <v>SAO LUIS DO CURU-CE</v>
          </cell>
          <cell r="C790" t="str">
            <v>CE</v>
          </cell>
          <cell r="D790">
            <v>0</v>
          </cell>
          <cell r="E790">
            <v>0</v>
          </cell>
          <cell r="F790">
            <v>0</v>
          </cell>
          <cell r="G790">
            <v>0</v>
          </cell>
          <cell r="H790">
            <v>0</v>
          </cell>
          <cell r="I790">
            <v>0</v>
          </cell>
          <cell r="J790">
            <v>0</v>
          </cell>
        </row>
        <row r="791">
          <cell r="B791" t="str">
            <v>SENADOR POMPEU-CE</v>
          </cell>
          <cell r="C791" t="str">
            <v>CE</v>
          </cell>
          <cell r="D791">
            <v>0</v>
          </cell>
          <cell r="E791">
            <v>0</v>
          </cell>
          <cell r="F791">
            <v>0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</row>
        <row r="792">
          <cell r="B792" t="str">
            <v>SENADOR SA-CE</v>
          </cell>
          <cell r="C792" t="str">
            <v>CE</v>
          </cell>
          <cell r="D792">
            <v>0</v>
          </cell>
          <cell r="E792">
            <v>0</v>
          </cell>
          <cell r="F792">
            <v>0</v>
          </cell>
          <cell r="G792">
            <v>0</v>
          </cell>
          <cell r="H792">
            <v>0</v>
          </cell>
          <cell r="I792">
            <v>0</v>
          </cell>
          <cell r="J792">
            <v>0</v>
          </cell>
        </row>
        <row r="793">
          <cell r="B793" t="str">
            <v>SOBRAL-CE</v>
          </cell>
          <cell r="C793" t="str">
            <v>CE</v>
          </cell>
          <cell r="D793">
            <v>0</v>
          </cell>
          <cell r="E793">
            <v>0</v>
          </cell>
          <cell r="F793">
            <v>0</v>
          </cell>
          <cell r="G793">
            <v>0</v>
          </cell>
          <cell r="H793">
            <v>0</v>
          </cell>
          <cell r="I793">
            <v>0</v>
          </cell>
          <cell r="J793">
            <v>0</v>
          </cell>
        </row>
        <row r="794">
          <cell r="B794" t="str">
            <v>SOLONOPOLE-CE</v>
          </cell>
          <cell r="C794" t="str">
            <v>CE</v>
          </cell>
          <cell r="D794">
            <v>0</v>
          </cell>
          <cell r="E794">
            <v>0</v>
          </cell>
          <cell r="F794">
            <v>0</v>
          </cell>
          <cell r="G794">
            <v>0</v>
          </cell>
          <cell r="H794">
            <v>0</v>
          </cell>
          <cell r="I794">
            <v>0</v>
          </cell>
          <cell r="J794">
            <v>0</v>
          </cell>
        </row>
        <row r="795">
          <cell r="B795" t="str">
            <v>TABULEIRO DO NORTE-CE</v>
          </cell>
          <cell r="C795" t="str">
            <v>CE</v>
          </cell>
          <cell r="D795">
            <v>0</v>
          </cell>
          <cell r="E795">
            <v>0</v>
          </cell>
          <cell r="F795">
            <v>0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</row>
        <row r="796">
          <cell r="B796" t="str">
            <v>TAMBORIL-CE</v>
          </cell>
          <cell r="C796" t="str">
            <v>CE</v>
          </cell>
          <cell r="D796">
            <v>0</v>
          </cell>
          <cell r="E796">
            <v>0</v>
          </cell>
          <cell r="F796">
            <v>0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</row>
        <row r="797">
          <cell r="B797" t="str">
            <v>TARRAFAS-CE</v>
          </cell>
          <cell r="C797" t="str">
            <v>CE</v>
          </cell>
          <cell r="D797">
            <v>0</v>
          </cell>
          <cell r="E797">
            <v>0</v>
          </cell>
          <cell r="F797">
            <v>0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</row>
        <row r="798">
          <cell r="B798" t="str">
            <v>TAUA-CE</v>
          </cell>
          <cell r="C798" t="str">
            <v>CE</v>
          </cell>
          <cell r="D798">
            <v>0</v>
          </cell>
          <cell r="E798">
            <v>0</v>
          </cell>
          <cell r="F798">
            <v>0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</row>
        <row r="799">
          <cell r="B799" t="str">
            <v>TEJUCUOCA-CE</v>
          </cell>
          <cell r="C799" t="str">
            <v>CE</v>
          </cell>
          <cell r="D799">
            <v>0</v>
          </cell>
          <cell r="E799">
            <v>0</v>
          </cell>
          <cell r="F799">
            <v>0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</row>
        <row r="800">
          <cell r="B800" t="str">
            <v>TIANGUA-CE</v>
          </cell>
          <cell r="C800" t="str">
            <v>CE</v>
          </cell>
          <cell r="D800">
            <v>0</v>
          </cell>
          <cell r="E800">
            <v>0</v>
          </cell>
          <cell r="F800">
            <v>0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</row>
        <row r="801">
          <cell r="B801" t="str">
            <v>TRAIRI-CE</v>
          </cell>
          <cell r="C801" t="str">
            <v>CE</v>
          </cell>
          <cell r="D801">
            <v>0</v>
          </cell>
          <cell r="E801">
            <v>0</v>
          </cell>
          <cell r="F801">
            <v>187649.74</v>
          </cell>
          <cell r="G801">
            <v>0</v>
          </cell>
          <cell r="H801">
            <v>0</v>
          </cell>
          <cell r="I801">
            <v>0</v>
          </cell>
          <cell r="J801">
            <v>187649.74</v>
          </cell>
        </row>
        <row r="802">
          <cell r="B802" t="str">
            <v>TURURU-CE</v>
          </cell>
          <cell r="C802" t="str">
            <v>CE</v>
          </cell>
          <cell r="D802">
            <v>0</v>
          </cell>
          <cell r="E802">
            <v>0</v>
          </cell>
          <cell r="F802">
            <v>0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</row>
        <row r="803">
          <cell r="B803" t="str">
            <v>UBAJARA-CE</v>
          </cell>
          <cell r="C803" t="str">
            <v>CE</v>
          </cell>
          <cell r="D803">
            <v>0</v>
          </cell>
          <cell r="E803">
            <v>0</v>
          </cell>
          <cell r="F803">
            <v>0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</row>
        <row r="804">
          <cell r="B804" t="str">
            <v>UMARI-CE</v>
          </cell>
          <cell r="C804" t="str">
            <v>CE</v>
          </cell>
          <cell r="D804">
            <v>0</v>
          </cell>
          <cell r="E804">
            <v>0</v>
          </cell>
          <cell r="F804">
            <v>0</v>
          </cell>
          <cell r="G804">
            <v>0</v>
          </cell>
          <cell r="H804">
            <v>0</v>
          </cell>
          <cell r="I804">
            <v>0</v>
          </cell>
          <cell r="J804">
            <v>0</v>
          </cell>
        </row>
        <row r="805">
          <cell r="B805" t="str">
            <v>UMIRIM-CE</v>
          </cell>
          <cell r="C805" t="str">
            <v>CE</v>
          </cell>
          <cell r="D805">
            <v>0</v>
          </cell>
          <cell r="E805">
            <v>0</v>
          </cell>
          <cell r="F805">
            <v>0</v>
          </cell>
          <cell r="G805">
            <v>0</v>
          </cell>
          <cell r="H805">
            <v>0</v>
          </cell>
          <cell r="I805">
            <v>0</v>
          </cell>
          <cell r="J805">
            <v>0</v>
          </cell>
        </row>
        <row r="806">
          <cell r="B806" t="str">
            <v>URUBURETAMA-CE</v>
          </cell>
          <cell r="C806" t="str">
            <v>CE</v>
          </cell>
          <cell r="D806">
            <v>0</v>
          </cell>
          <cell r="E806">
            <v>0</v>
          </cell>
          <cell r="F806">
            <v>0</v>
          </cell>
          <cell r="G806">
            <v>0</v>
          </cell>
          <cell r="H806">
            <v>0</v>
          </cell>
          <cell r="I806">
            <v>0</v>
          </cell>
          <cell r="J806">
            <v>0</v>
          </cell>
        </row>
        <row r="807">
          <cell r="B807" t="str">
            <v>URUOCA-CE</v>
          </cell>
          <cell r="C807" t="str">
            <v>CE</v>
          </cell>
          <cell r="D807">
            <v>0</v>
          </cell>
          <cell r="E807">
            <v>0</v>
          </cell>
          <cell r="F807">
            <v>0</v>
          </cell>
          <cell r="G807">
            <v>0</v>
          </cell>
          <cell r="H807">
            <v>0</v>
          </cell>
          <cell r="I807">
            <v>0</v>
          </cell>
          <cell r="J807">
            <v>0</v>
          </cell>
        </row>
        <row r="808">
          <cell r="B808" t="str">
            <v>VARJOTA-CE</v>
          </cell>
          <cell r="C808" t="str">
            <v>CE</v>
          </cell>
          <cell r="D808">
            <v>0</v>
          </cell>
          <cell r="E808">
            <v>0</v>
          </cell>
          <cell r="F808">
            <v>0</v>
          </cell>
          <cell r="G808">
            <v>0</v>
          </cell>
          <cell r="H808">
            <v>0</v>
          </cell>
          <cell r="I808">
            <v>0</v>
          </cell>
          <cell r="J808">
            <v>0</v>
          </cell>
        </row>
        <row r="809">
          <cell r="B809" t="str">
            <v>VARZEA ALEGRE-CE</v>
          </cell>
          <cell r="C809" t="str">
            <v>CE</v>
          </cell>
          <cell r="D809">
            <v>0</v>
          </cell>
          <cell r="E809">
            <v>0</v>
          </cell>
          <cell r="F809">
            <v>0</v>
          </cell>
          <cell r="G809">
            <v>0</v>
          </cell>
          <cell r="H809">
            <v>0</v>
          </cell>
          <cell r="I809">
            <v>0</v>
          </cell>
          <cell r="J809">
            <v>0</v>
          </cell>
        </row>
        <row r="810">
          <cell r="B810" t="str">
            <v>VICOSA DO CEARA-CE</v>
          </cell>
          <cell r="C810" t="str">
            <v>CE</v>
          </cell>
          <cell r="D810">
            <v>0</v>
          </cell>
          <cell r="E810">
            <v>0</v>
          </cell>
          <cell r="F810">
            <v>0</v>
          </cell>
          <cell r="G810">
            <v>0</v>
          </cell>
          <cell r="H810">
            <v>0</v>
          </cell>
          <cell r="I810">
            <v>0</v>
          </cell>
          <cell r="J810">
            <v>0</v>
          </cell>
        </row>
        <row r="811">
          <cell r="B811" t="str">
            <v>BRASILIA-DF</v>
          </cell>
          <cell r="C811" t="str">
            <v>DF</v>
          </cell>
          <cell r="D811">
            <v>0</v>
          </cell>
          <cell r="E811">
            <v>0</v>
          </cell>
          <cell r="F811">
            <v>0</v>
          </cell>
          <cell r="G811">
            <v>0</v>
          </cell>
          <cell r="H811">
            <v>0</v>
          </cell>
          <cell r="I811">
            <v>0</v>
          </cell>
          <cell r="J811">
            <v>0</v>
          </cell>
        </row>
        <row r="812">
          <cell r="B812" t="str">
            <v>AFONSO CLAUDIO-ES</v>
          </cell>
          <cell r="C812" t="str">
            <v>ES</v>
          </cell>
          <cell r="D812">
            <v>0</v>
          </cell>
          <cell r="E812">
            <v>0</v>
          </cell>
          <cell r="F812">
            <v>0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</row>
        <row r="813">
          <cell r="B813" t="str">
            <v>AGUA DOCE DO NORTE-ES</v>
          </cell>
          <cell r="C813" t="str">
            <v>ES</v>
          </cell>
          <cell r="D813">
            <v>0</v>
          </cell>
          <cell r="E813">
            <v>0</v>
          </cell>
          <cell r="F813">
            <v>0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</row>
        <row r="814">
          <cell r="B814" t="str">
            <v>AGUIA BRANCA-ES</v>
          </cell>
          <cell r="C814" t="str">
            <v>ES</v>
          </cell>
          <cell r="D814">
            <v>0</v>
          </cell>
          <cell r="E814">
            <v>0</v>
          </cell>
          <cell r="F814">
            <v>0</v>
          </cell>
          <cell r="G814">
            <v>0</v>
          </cell>
          <cell r="H814">
            <v>0</v>
          </cell>
          <cell r="I814">
            <v>0</v>
          </cell>
          <cell r="J814">
            <v>0</v>
          </cell>
        </row>
        <row r="815">
          <cell r="B815" t="str">
            <v>ALEGRE-ES</v>
          </cell>
          <cell r="C815" t="str">
            <v>ES</v>
          </cell>
          <cell r="D815">
            <v>0</v>
          </cell>
          <cell r="E815">
            <v>0</v>
          </cell>
          <cell r="F815">
            <v>0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</row>
        <row r="816">
          <cell r="B816" t="str">
            <v>ALFREDO CHAVES-ES</v>
          </cell>
          <cell r="C816" t="str">
            <v>ES</v>
          </cell>
          <cell r="D816">
            <v>0</v>
          </cell>
          <cell r="E816">
            <v>0</v>
          </cell>
          <cell r="F816">
            <v>0</v>
          </cell>
          <cell r="G816">
            <v>0</v>
          </cell>
          <cell r="H816">
            <v>0</v>
          </cell>
          <cell r="I816">
            <v>0</v>
          </cell>
          <cell r="J816">
            <v>0</v>
          </cell>
        </row>
        <row r="817">
          <cell r="B817" t="str">
            <v>ALTO RIO NOVO-ES</v>
          </cell>
          <cell r="C817" t="str">
            <v>ES</v>
          </cell>
          <cell r="D817">
            <v>0</v>
          </cell>
          <cell r="E817">
            <v>0</v>
          </cell>
          <cell r="F817">
            <v>0</v>
          </cell>
          <cell r="G817">
            <v>0</v>
          </cell>
          <cell r="H817">
            <v>0</v>
          </cell>
          <cell r="I817">
            <v>0</v>
          </cell>
          <cell r="J817">
            <v>0</v>
          </cell>
        </row>
        <row r="818">
          <cell r="B818" t="str">
            <v>ANCHIETA-ES</v>
          </cell>
          <cell r="C818" t="str">
            <v>ES</v>
          </cell>
          <cell r="D818">
            <v>0</v>
          </cell>
          <cell r="E818">
            <v>0</v>
          </cell>
          <cell r="F818">
            <v>187649.74</v>
          </cell>
          <cell r="G818">
            <v>0</v>
          </cell>
          <cell r="H818">
            <v>0</v>
          </cell>
          <cell r="I818">
            <v>38830.324623068387</v>
          </cell>
          <cell r="J818">
            <v>226480.06462306838</v>
          </cell>
        </row>
        <row r="819">
          <cell r="B819" t="str">
            <v>APIACA-ES</v>
          </cell>
          <cell r="C819" t="str">
            <v>ES</v>
          </cell>
          <cell r="D819">
            <v>0</v>
          </cell>
          <cell r="E819">
            <v>0</v>
          </cell>
          <cell r="F819">
            <v>0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</row>
        <row r="820">
          <cell r="B820" t="str">
            <v>ARACRUZ-ES</v>
          </cell>
          <cell r="C820" t="str">
            <v>ES</v>
          </cell>
          <cell r="D820">
            <v>0</v>
          </cell>
          <cell r="E820">
            <v>0</v>
          </cell>
          <cell r="F820">
            <v>127117.57</v>
          </cell>
          <cell r="G820">
            <v>0</v>
          </cell>
          <cell r="H820">
            <v>0</v>
          </cell>
          <cell r="I820">
            <v>1682.4785159467719</v>
          </cell>
          <cell r="J820">
            <v>128800.04851594678</v>
          </cell>
        </row>
        <row r="821">
          <cell r="B821" t="str">
            <v>ATILIO VIVACQUA-ES</v>
          </cell>
          <cell r="C821" t="str">
            <v>ES</v>
          </cell>
          <cell r="D821">
            <v>0</v>
          </cell>
          <cell r="E821">
            <v>0</v>
          </cell>
          <cell r="F821">
            <v>0</v>
          </cell>
          <cell r="G821">
            <v>0</v>
          </cell>
          <cell r="H821">
            <v>0</v>
          </cell>
          <cell r="I821">
            <v>0</v>
          </cell>
          <cell r="J821">
            <v>0</v>
          </cell>
        </row>
        <row r="822">
          <cell r="B822" t="str">
            <v>BAIXO GUANDU-ES</v>
          </cell>
          <cell r="C822" t="str">
            <v>ES</v>
          </cell>
          <cell r="D822">
            <v>0</v>
          </cell>
          <cell r="E822">
            <v>0</v>
          </cell>
          <cell r="F822">
            <v>0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</row>
        <row r="823">
          <cell r="B823" t="str">
            <v>BARRA DE SAO FRANCISCO-ES</v>
          </cell>
          <cell r="C823" t="str">
            <v>ES</v>
          </cell>
          <cell r="D823">
            <v>0</v>
          </cell>
          <cell r="E823">
            <v>0</v>
          </cell>
          <cell r="F823">
            <v>0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</row>
        <row r="824">
          <cell r="B824" t="str">
            <v>BOA ESPERANCA-ES</v>
          </cell>
          <cell r="C824" t="str">
            <v>ES</v>
          </cell>
          <cell r="D824">
            <v>0</v>
          </cell>
          <cell r="E824">
            <v>0</v>
          </cell>
          <cell r="F824">
            <v>0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</row>
        <row r="825">
          <cell r="B825" t="str">
            <v>BOM JESUS DO NORTE-ES</v>
          </cell>
          <cell r="C825" t="str">
            <v>ES</v>
          </cell>
          <cell r="D825">
            <v>0</v>
          </cell>
          <cell r="E825">
            <v>0</v>
          </cell>
          <cell r="F825">
            <v>0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</row>
        <row r="826">
          <cell r="B826" t="str">
            <v>BREJETUBA-ES</v>
          </cell>
          <cell r="C826" t="str">
            <v>ES</v>
          </cell>
          <cell r="D826">
            <v>0</v>
          </cell>
          <cell r="E826">
            <v>0</v>
          </cell>
          <cell r="F826">
            <v>0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</row>
        <row r="827">
          <cell r="B827" t="str">
            <v>CACHOEIRO DE ITAPEMIRIM-ES</v>
          </cell>
          <cell r="C827" t="str">
            <v>ES</v>
          </cell>
          <cell r="D827">
            <v>0</v>
          </cell>
          <cell r="E827">
            <v>0</v>
          </cell>
          <cell r="F827">
            <v>187649.74</v>
          </cell>
          <cell r="G827">
            <v>0</v>
          </cell>
          <cell r="H827">
            <v>0</v>
          </cell>
          <cell r="I827">
            <v>0</v>
          </cell>
          <cell r="J827">
            <v>187649.74</v>
          </cell>
        </row>
        <row r="828">
          <cell r="B828" t="str">
            <v>CARIACICA-ES</v>
          </cell>
          <cell r="C828" t="str">
            <v>ES</v>
          </cell>
          <cell r="D828">
            <v>0</v>
          </cell>
          <cell r="E828">
            <v>0</v>
          </cell>
          <cell r="F828">
            <v>187649.74</v>
          </cell>
          <cell r="G828">
            <v>0</v>
          </cell>
          <cell r="H828">
            <v>0</v>
          </cell>
          <cell r="I828">
            <v>0</v>
          </cell>
          <cell r="J828">
            <v>187649.74</v>
          </cell>
        </row>
        <row r="829">
          <cell r="B829" t="str">
            <v>CASTELO-ES</v>
          </cell>
          <cell r="C829" t="str">
            <v>ES</v>
          </cell>
          <cell r="D829">
            <v>0</v>
          </cell>
          <cell r="E829">
            <v>0</v>
          </cell>
          <cell r="F829">
            <v>0</v>
          </cell>
          <cell r="G829">
            <v>0</v>
          </cell>
          <cell r="H829">
            <v>0</v>
          </cell>
          <cell r="I829">
            <v>0</v>
          </cell>
          <cell r="J829">
            <v>0</v>
          </cell>
        </row>
        <row r="830">
          <cell r="B830" t="str">
            <v>COLATINA-ES</v>
          </cell>
          <cell r="C830" t="str">
            <v>ES</v>
          </cell>
          <cell r="D830">
            <v>0</v>
          </cell>
          <cell r="E830">
            <v>0</v>
          </cell>
          <cell r="F830">
            <v>0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</row>
        <row r="831">
          <cell r="B831" t="str">
            <v>CONCEICAO DA BARRA-ES</v>
          </cell>
          <cell r="C831" t="str">
            <v>ES</v>
          </cell>
          <cell r="D831">
            <v>0</v>
          </cell>
          <cell r="E831">
            <v>0</v>
          </cell>
          <cell r="F831">
            <v>0</v>
          </cell>
          <cell r="G831">
            <v>0</v>
          </cell>
          <cell r="H831">
            <v>0</v>
          </cell>
          <cell r="I831">
            <v>971.7343081220007</v>
          </cell>
          <cell r="J831">
            <v>971.7343081220007</v>
          </cell>
        </row>
        <row r="832">
          <cell r="B832" t="str">
            <v>CONCEICAO DO CASTELO-ES</v>
          </cell>
          <cell r="C832" t="str">
            <v>ES</v>
          </cell>
          <cell r="D832">
            <v>0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</row>
        <row r="833">
          <cell r="B833" t="str">
            <v>DIVINO DE SAO LOURENCO-ES</v>
          </cell>
          <cell r="C833" t="str">
            <v>ES</v>
          </cell>
          <cell r="D833">
            <v>0</v>
          </cell>
          <cell r="E833">
            <v>0</v>
          </cell>
          <cell r="F833">
            <v>0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</row>
        <row r="834">
          <cell r="B834" t="str">
            <v>DOMINGOS MARTINS-ES</v>
          </cell>
          <cell r="C834" t="str">
            <v>ES</v>
          </cell>
          <cell r="D834">
            <v>0</v>
          </cell>
          <cell r="E834">
            <v>0</v>
          </cell>
          <cell r="F834">
            <v>0</v>
          </cell>
          <cell r="G834">
            <v>0</v>
          </cell>
          <cell r="H834">
            <v>0</v>
          </cell>
          <cell r="I834">
            <v>0</v>
          </cell>
          <cell r="J834">
            <v>0</v>
          </cell>
        </row>
        <row r="835">
          <cell r="B835" t="str">
            <v>DORES DO RIO PRETO-ES</v>
          </cell>
          <cell r="C835" t="str">
            <v>ES</v>
          </cell>
          <cell r="D835">
            <v>0</v>
          </cell>
          <cell r="E835">
            <v>0</v>
          </cell>
          <cell r="F835">
            <v>0</v>
          </cell>
          <cell r="G835">
            <v>0</v>
          </cell>
          <cell r="H835">
            <v>0</v>
          </cell>
          <cell r="I835">
            <v>0</v>
          </cell>
          <cell r="J835">
            <v>0</v>
          </cell>
        </row>
        <row r="836">
          <cell r="B836" t="str">
            <v>ECOPORANGA-ES</v>
          </cell>
          <cell r="C836" t="str">
            <v>ES</v>
          </cell>
          <cell r="D836">
            <v>0</v>
          </cell>
          <cell r="E836">
            <v>0</v>
          </cell>
          <cell r="F836">
            <v>0</v>
          </cell>
          <cell r="G836">
            <v>0</v>
          </cell>
          <cell r="H836">
            <v>0</v>
          </cell>
          <cell r="I836">
            <v>0</v>
          </cell>
          <cell r="J836">
            <v>0</v>
          </cell>
        </row>
        <row r="837">
          <cell r="B837" t="str">
            <v>FUNDAO-ES</v>
          </cell>
          <cell r="C837" t="str">
            <v>ES</v>
          </cell>
          <cell r="D837">
            <v>0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</row>
        <row r="838">
          <cell r="B838" t="str">
            <v>GOVERNADOR LINDENBERG-ES</v>
          </cell>
          <cell r="C838" t="str">
            <v>ES</v>
          </cell>
          <cell r="D838">
            <v>0</v>
          </cell>
          <cell r="E838">
            <v>0</v>
          </cell>
          <cell r="F838">
            <v>0</v>
          </cell>
          <cell r="G838">
            <v>0</v>
          </cell>
          <cell r="H838">
            <v>0</v>
          </cell>
          <cell r="I838">
            <v>0</v>
          </cell>
          <cell r="J838">
            <v>0</v>
          </cell>
        </row>
        <row r="839">
          <cell r="B839" t="str">
            <v>GUACUI-ES</v>
          </cell>
          <cell r="C839" t="str">
            <v>ES</v>
          </cell>
          <cell r="D839">
            <v>0</v>
          </cell>
          <cell r="E839">
            <v>0</v>
          </cell>
          <cell r="F839">
            <v>0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</row>
        <row r="840">
          <cell r="B840" t="str">
            <v>GUARAPARI-ES</v>
          </cell>
          <cell r="C840" t="str">
            <v>ES</v>
          </cell>
          <cell r="D840">
            <v>0</v>
          </cell>
          <cell r="E840">
            <v>0</v>
          </cell>
          <cell r="F840">
            <v>0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</row>
        <row r="841">
          <cell r="B841" t="str">
            <v>IBATIBA-ES</v>
          </cell>
          <cell r="C841" t="str">
            <v>ES</v>
          </cell>
          <cell r="D841">
            <v>0</v>
          </cell>
          <cell r="E841">
            <v>0</v>
          </cell>
          <cell r="F841">
            <v>0</v>
          </cell>
          <cell r="G841">
            <v>0</v>
          </cell>
          <cell r="H841">
            <v>0</v>
          </cell>
          <cell r="I841">
            <v>0</v>
          </cell>
          <cell r="J841">
            <v>0</v>
          </cell>
        </row>
        <row r="842">
          <cell r="B842" t="str">
            <v>IBIRACU-ES</v>
          </cell>
          <cell r="C842" t="str">
            <v>ES</v>
          </cell>
          <cell r="D842">
            <v>0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</row>
        <row r="843">
          <cell r="B843" t="str">
            <v>IBITIRAMA-ES</v>
          </cell>
          <cell r="C843" t="str">
            <v>ES</v>
          </cell>
          <cell r="D843">
            <v>0</v>
          </cell>
          <cell r="E843">
            <v>0</v>
          </cell>
          <cell r="F843">
            <v>0</v>
          </cell>
          <cell r="G843">
            <v>0</v>
          </cell>
          <cell r="H843">
            <v>0</v>
          </cell>
          <cell r="I843">
            <v>0</v>
          </cell>
          <cell r="J843">
            <v>0</v>
          </cell>
        </row>
        <row r="844">
          <cell r="B844" t="str">
            <v>ICONHA-ES</v>
          </cell>
          <cell r="C844" t="str">
            <v>ES</v>
          </cell>
          <cell r="D844">
            <v>0</v>
          </cell>
          <cell r="E844">
            <v>0</v>
          </cell>
          <cell r="F844">
            <v>0</v>
          </cell>
          <cell r="G844">
            <v>0</v>
          </cell>
          <cell r="H844">
            <v>0</v>
          </cell>
          <cell r="I844">
            <v>0</v>
          </cell>
          <cell r="J844">
            <v>0</v>
          </cell>
        </row>
        <row r="845">
          <cell r="B845" t="str">
            <v>IRUPI-ES</v>
          </cell>
          <cell r="C845" t="str">
            <v>ES</v>
          </cell>
          <cell r="D845">
            <v>0</v>
          </cell>
          <cell r="E845">
            <v>0</v>
          </cell>
          <cell r="F845">
            <v>0</v>
          </cell>
          <cell r="G845">
            <v>0</v>
          </cell>
          <cell r="H845">
            <v>0</v>
          </cell>
          <cell r="I845">
            <v>0</v>
          </cell>
          <cell r="J845">
            <v>0</v>
          </cell>
        </row>
        <row r="846">
          <cell r="B846" t="str">
            <v>ITAGUACU-ES</v>
          </cell>
          <cell r="C846" t="str">
            <v>ES</v>
          </cell>
          <cell r="D846">
            <v>0</v>
          </cell>
          <cell r="E846">
            <v>0</v>
          </cell>
          <cell r="F846">
            <v>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</row>
        <row r="847">
          <cell r="B847" t="str">
            <v>ITAPEMIRIM-ES</v>
          </cell>
          <cell r="C847" t="str">
            <v>ES</v>
          </cell>
          <cell r="D847">
            <v>0</v>
          </cell>
          <cell r="E847">
            <v>0</v>
          </cell>
          <cell r="F847">
            <v>187649.74</v>
          </cell>
          <cell r="G847">
            <v>0</v>
          </cell>
          <cell r="H847">
            <v>0</v>
          </cell>
          <cell r="I847">
            <v>612734.58465372259</v>
          </cell>
          <cell r="J847">
            <v>800384.32465372258</v>
          </cell>
        </row>
        <row r="848">
          <cell r="B848" t="str">
            <v>ITARANA-ES</v>
          </cell>
          <cell r="C848" t="str">
            <v>ES</v>
          </cell>
          <cell r="D848">
            <v>0</v>
          </cell>
          <cell r="E848">
            <v>0</v>
          </cell>
          <cell r="F848">
            <v>0</v>
          </cell>
          <cell r="G848">
            <v>0</v>
          </cell>
          <cell r="H848">
            <v>0</v>
          </cell>
          <cell r="I848">
            <v>0</v>
          </cell>
          <cell r="J848">
            <v>0</v>
          </cell>
        </row>
        <row r="849">
          <cell r="B849" t="str">
            <v>IUNA-ES</v>
          </cell>
          <cell r="C849" t="str">
            <v>ES</v>
          </cell>
          <cell r="D849">
            <v>0</v>
          </cell>
          <cell r="E849">
            <v>0</v>
          </cell>
          <cell r="F849">
            <v>0</v>
          </cell>
          <cell r="G849">
            <v>0</v>
          </cell>
          <cell r="H849">
            <v>0</v>
          </cell>
          <cell r="I849">
            <v>0</v>
          </cell>
          <cell r="J849">
            <v>0</v>
          </cell>
        </row>
        <row r="850">
          <cell r="B850" t="str">
            <v>JAGUARE-ES</v>
          </cell>
          <cell r="C850" t="str">
            <v>ES</v>
          </cell>
          <cell r="D850">
            <v>0</v>
          </cell>
          <cell r="E850">
            <v>0</v>
          </cell>
          <cell r="F850">
            <v>187649.74</v>
          </cell>
          <cell r="G850">
            <v>0</v>
          </cell>
          <cell r="H850">
            <v>0</v>
          </cell>
          <cell r="I850">
            <v>6706.8257282947279</v>
          </cell>
          <cell r="J850">
            <v>194356.56572829472</v>
          </cell>
        </row>
        <row r="851">
          <cell r="B851" t="str">
            <v>JERONIMO MONTEIRO-ES</v>
          </cell>
          <cell r="C851" t="str">
            <v>ES</v>
          </cell>
          <cell r="D851">
            <v>0</v>
          </cell>
          <cell r="E851">
            <v>0</v>
          </cell>
          <cell r="F851">
            <v>0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</row>
        <row r="852">
          <cell r="B852" t="str">
            <v>JOAO NEIVA-ES</v>
          </cell>
          <cell r="C852" t="str">
            <v>ES</v>
          </cell>
          <cell r="D852">
            <v>0</v>
          </cell>
          <cell r="E852">
            <v>0</v>
          </cell>
          <cell r="F852">
            <v>0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</row>
        <row r="853">
          <cell r="B853" t="str">
            <v>LARANJA DA TERRA-ES</v>
          </cell>
          <cell r="C853" t="str">
            <v>ES</v>
          </cell>
          <cell r="D853">
            <v>0</v>
          </cell>
          <cell r="E853">
            <v>0</v>
          </cell>
          <cell r="F853">
            <v>0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</row>
        <row r="854">
          <cell r="B854" t="str">
            <v>LINHARES-ES</v>
          </cell>
          <cell r="C854" t="str">
            <v>ES</v>
          </cell>
          <cell r="D854">
            <v>0</v>
          </cell>
          <cell r="E854">
            <v>0</v>
          </cell>
          <cell r="F854">
            <v>187649.74</v>
          </cell>
          <cell r="G854">
            <v>0</v>
          </cell>
          <cell r="H854">
            <v>0</v>
          </cell>
          <cell r="I854">
            <v>232711.51058833019</v>
          </cell>
          <cell r="J854">
            <v>420361.25058833021</v>
          </cell>
        </row>
        <row r="855">
          <cell r="B855" t="str">
            <v>MANTENOPOLIS-ES</v>
          </cell>
          <cell r="C855" t="str">
            <v>ES</v>
          </cell>
          <cell r="D855">
            <v>0</v>
          </cell>
          <cell r="E855">
            <v>0</v>
          </cell>
          <cell r="F855">
            <v>0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</row>
        <row r="856">
          <cell r="B856" t="str">
            <v>MARATAIZES-ES</v>
          </cell>
          <cell r="C856" t="str">
            <v>ES</v>
          </cell>
          <cell r="D856">
            <v>0</v>
          </cell>
          <cell r="E856">
            <v>0</v>
          </cell>
          <cell r="F856">
            <v>187649.74</v>
          </cell>
          <cell r="G856">
            <v>0</v>
          </cell>
          <cell r="H856">
            <v>0</v>
          </cell>
          <cell r="I856">
            <v>449.28551701711666</v>
          </cell>
          <cell r="J856">
            <v>188099.02551701711</v>
          </cell>
        </row>
        <row r="857">
          <cell r="B857" t="str">
            <v>MARECHAL FLORIANO-ES</v>
          </cell>
          <cell r="C857" t="str">
            <v>ES</v>
          </cell>
          <cell r="D857">
            <v>0</v>
          </cell>
          <cell r="E857">
            <v>0</v>
          </cell>
          <cell r="F857">
            <v>0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</row>
        <row r="858">
          <cell r="B858" t="str">
            <v>MARILANDIA-ES</v>
          </cell>
          <cell r="C858" t="str">
            <v>ES</v>
          </cell>
          <cell r="D858">
            <v>0</v>
          </cell>
          <cell r="E858">
            <v>0</v>
          </cell>
          <cell r="F858">
            <v>0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</row>
        <row r="859">
          <cell r="B859" t="str">
            <v>MIMOSO DO SUL-ES</v>
          </cell>
          <cell r="C859" t="str">
            <v>ES</v>
          </cell>
          <cell r="D859">
            <v>0</v>
          </cell>
          <cell r="E859">
            <v>0</v>
          </cell>
          <cell r="F859">
            <v>0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</row>
        <row r="860">
          <cell r="B860" t="str">
            <v>MONTANHA-ES</v>
          </cell>
          <cell r="C860" t="str">
            <v>ES</v>
          </cell>
          <cell r="D860">
            <v>0</v>
          </cell>
          <cell r="E860">
            <v>0</v>
          </cell>
          <cell r="F860">
            <v>0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</row>
        <row r="861">
          <cell r="B861" t="str">
            <v>MUCURICI-ES</v>
          </cell>
          <cell r="C861" t="str">
            <v>ES</v>
          </cell>
          <cell r="D861">
            <v>0</v>
          </cell>
          <cell r="E861">
            <v>0</v>
          </cell>
          <cell r="F861">
            <v>0</v>
          </cell>
          <cell r="G861">
            <v>0</v>
          </cell>
          <cell r="H861">
            <v>0</v>
          </cell>
          <cell r="I861">
            <v>0</v>
          </cell>
          <cell r="J861">
            <v>0</v>
          </cell>
        </row>
        <row r="862">
          <cell r="B862" t="str">
            <v>MUNIZ FREIRE-ES</v>
          </cell>
          <cell r="C862" t="str">
            <v>ES</v>
          </cell>
          <cell r="D862">
            <v>0</v>
          </cell>
          <cell r="E862">
            <v>0</v>
          </cell>
          <cell r="F862">
            <v>0</v>
          </cell>
          <cell r="G862">
            <v>0</v>
          </cell>
          <cell r="H862">
            <v>0</v>
          </cell>
          <cell r="I862">
            <v>0</v>
          </cell>
          <cell r="J862">
            <v>0</v>
          </cell>
        </row>
        <row r="863">
          <cell r="B863" t="str">
            <v>MUQUI-ES</v>
          </cell>
          <cell r="C863" t="str">
            <v>ES</v>
          </cell>
          <cell r="D863">
            <v>0</v>
          </cell>
          <cell r="E863">
            <v>0</v>
          </cell>
          <cell r="F863">
            <v>0</v>
          </cell>
          <cell r="G863">
            <v>0</v>
          </cell>
          <cell r="H863">
            <v>0</v>
          </cell>
          <cell r="I863">
            <v>0</v>
          </cell>
          <cell r="J863">
            <v>0</v>
          </cell>
        </row>
        <row r="864">
          <cell r="B864" t="str">
            <v>NOVA VENECIA-ES</v>
          </cell>
          <cell r="C864" t="str">
            <v>ES</v>
          </cell>
          <cell r="D864">
            <v>0</v>
          </cell>
          <cell r="E864">
            <v>0</v>
          </cell>
          <cell r="F864">
            <v>0</v>
          </cell>
          <cell r="G864">
            <v>0</v>
          </cell>
          <cell r="H864">
            <v>0</v>
          </cell>
          <cell r="I864">
            <v>0</v>
          </cell>
          <cell r="J864">
            <v>0</v>
          </cell>
        </row>
        <row r="865">
          <cell r="B865" t="str">
            <v>PANCAS-ES</v>
          </cell>
          <cell r="C865" t="str">
            <v>ES</v>
          </cell>
          <cell r="D865">
            <v>0</v>
          </cell>
          <cell r="E865">
            <v>0</v>
          </cell>
          <cell r="F865">
            <v>0</v>
          </cell>
          <cell r="G865">
            <v>0</v>
          </cell>
          <cell r="H865">
            <v>0</v>
          </cell>
          <cell r="I865">
            <v>0</v>
          </cell>
          <cell r="J865">
            <v>0</v>
          </cell>
        </row>
        <row r="866">
          <cell r="B866" t="str">
            <v>PEDRO CANARIO-ES</v>
          </cell>
          <cell r="C866" t="str">
            <v>ES</v>
          </cell>
          <cell r="D866">
            <v>0</v>
          </cell>
          <cell r="E866">
            <v>0</v>
          </cell>
          <cell r="F866">
            <v>187649.74</v>
          </cell>
          <cell r="G866">
            <v>0</v>
          </cell>
          <cell r="H866">
            <v>0</v>
          </cell>
          <cell r="I866">
            <v>0</v>
          </cell>
          <cell r="J866">
            <v>187649.74</v>
          </cell>
        </row>
        <row r="867">
          <cell r="B867" t="str">
            <v>PINHEIROS-ES</v>
          </cell>
          <cell r="C867" t="str">
            <v>ES</v>
          </cell>
          <cell r="D867">
            <v>0</v>
          </cell>
          <cell r="E867">
            <v>0</v>
          </cell>
          <cell r="F867">
            <v>0</v>
          </cell>
          <cell r="G867">
            <v>0</v>
          </cell>
          <cell r="H867">
            <v>0</v>
          </cell>
          <cell r="I867">
            <v>0</v>
          </cell>
          <cell r="J867">
            <v>0</v>
          </cell>
        </row>
        <row r="868">
          <cell r="B868" t="str">
            <v>PIUMA-ES</v>
          </cell>
          <cell r="C868" t="str">
            <v>ES</v>
          </cell>
          <cell r="D868">
            <v>0</v>
          </cell>
          <cell r="E868">
            <v>0</v>
          </cell>
          <cell r="F868">
            <v>0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</row>
        <row r="869">
          <cell r="B869" t="str">
            <v>PONTO BELO-ES</v>
          </cell>
          <cell r="C869" t="str">
            <v>ES</v>
          </cell>
          <cell r="D869">
            <v>0</v>
          </cell>
          <cell r="E869">
            <v>0</v>
          </cell>
          <cell r="F869">
            <v>0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</row>
        <row r="870">
          <cell r="B870" t="str">
            <v>PRESIDENTE KENNEDY-ES</v>
          </cell>
          <cell r="C870" t="str">
            <v>ES</v>
          </cell>
          <cell r="D870">
            <v>0</v>
          </cell>
          <cell r="E870">
            <v>0</v>
          </cell>
          <cell r="F870">
            <v>187649.74</v>
          </cell>
          <cell r="G870">
            <v>0</v>
          </cell>
          <cell r="H870">
            <v>0</v>
          </cell>
          <cell r="I870">
            <v>670994.59485337778</v>
          </cell>
          <cell r="J870">
            <v>858644.33485337778</v>
          </cell>
        </row>
        <row r="871">
          <cell r="B871" t="str">
            <v>RIO BANANAL-ES</v>
          </cell>
          <cell r="C871" t="str">
            <v>ES</v>
          </cell>
          <cell r="D871">
            <v>0</v>
          </cell>
          <cell r="E871">
            <v>0</v>
          </cell>
          <cell r="F871">
            <v>0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</row>
        <row r="872">
          <cell r="B872" t="str">
            <v>RIO NOVO DO SUL-ES</v>
          </cell>
          <cell r="C872" t="str">
            <v>ES</v>
          </cell>
          <cell r="D872">
            <v>0</v>
          </cell>
          <cell r="E872">
            <v>0</v>
          </cell>
          <cell r="F872">
            <v>0</v>
          </cell>
          <cell r="G872">
            <v>0</v>
          </cell>
          <cell r="H872">
            <v>0</v>
          </cell>
          <cell r="I872">
            <v>0</v>
          </cell>
          <cell r="J872">
            <v>0</v>
          </cell>
        </row>
        <row r="873">
          <cell r="B873" t="str">
            <v>SANTA LEOPOLDINA-ES</v>
          </cell>
          <cell r="C873" t="str">
            <v>ES</v>
          </cell>
          <cell r="D873">
            <v>0</v>
          </cell>
          <cell r="E873">
            <v>0</v>
          </cell>
          <cell r="F873">
            <v>0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</row>
        <row r="874">
          <cell r="B874" t="str">
            <v>SANTA MARIA DE JETIBA-ES</v>
          </cell>
          <cell r="C874" t="str">
            <v>ES</v>
          </cell>
          <cell r="D874">
            <v>0</v>
          </cell>
          <cell r="E874">
            <v>0</v>
          </cell>
          <cell r="F874">
            <v>0</v>
          </cell>
          <cell r="G874">
            <v>0</v>
          </cell>
          <cell r="H874">
            <v>0</v>
          </cell>
          <cell r="I874">
            <v>0</v>
          </cell>
          <cell r="J874">
            <v>0</v>
          </cell>
        </row>
        <row r="875">
          <cell r="B875" t="str">
            <v>SANTA TERESA-ES</v>
          </cell>
          <cell r="C875" t="str">
            <v>ES</v>
          </cell>
          <cell r="D875">
            <v>0</v>
          </cell>
          <cell r="E875">
            <v>0</v>
          </cell>
          <cell r="F875">
            <v>0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</row>
        <row r="876">
          <cell r="B876" t="str">
            <v>SAO DOMINGOS DO NORTE-ES</v>
          </cell>
          <cell r="C876" t="str">
            <v>ES</v>
          </cell>
          <cell r="D876">
            <v>0</v>
          </cell>
          <cell r="E876">
            <v>0</v>
          </cell>
          <cell r="F876">
            <v>0</v>
          </cell>
          <cell r="G876">
            <v>0</v>
          </cell>
          <cell r="H876">
            <v>0</v>
          </cell>
          <cell r="I876">
            <v>0</v>
          </cell>
          <cell r="J876">
            <v>0</v>
          </cell>
        </row>
        <row r="877">
          <cell r="B877" t="str">
            <v>SAO GABRIEL DA PALHA-ES</v>
          </cell>
          <cell r="C877" t="str">
            <v>ES</v>
          </cell>
          <cell r="D877">
            <v>0</v>
          </cell>
          <cell r="E877">
            <v>0</v>
          </cell>
          <cell r="F877">
            <v>0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</row>
        <row r="878">
          <cell r="B878" t="str">
            <v>SAO JOSE DO CALCADO-ES</v>
          </cell>
          <cell r="C878" t="str">
            <v>ES</v>
          </cell>
          <cell r="D878">
            <v>0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</row>
        <row r="879">
          <cell r="B879" t="str">
            <v>SAO MATEUS-ES</v>
          </cell>
          <cell r="C879" t="str">
            <v>ES</v>
          </cell>
          <cell r="D879">
            <v>0</v>
          </cell>
          <cell r="E879">
            <v>0</v>
          </cell>
          <cell r="F879">
            <v>187649.74</v>
          </cell>
          <cell r="G879">
            <v>0</v>
          </cell>
          <cell r="H879">
            <v>0</v>
          </cell>
          <cell r="I879">
            <v>1561.7076155268915</v>
          </cell>
          <cell r="J879">
            <v>189211.44761552688</v>
          </cell>
        </row>
        <row r="880">
          <cell r="B880" t="str">
            <v>SAO ROQUE DO CANAA-ES</v>
          </cell>
          <cell r="C880" t="str">
            <v>ES</v>
          </cell>
          <cell r="D880">
            <v>0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</row>
        <row r="881">
          <cell r="B881" t="str">
            <v>SERRA-ES</v>
          </cell>
          <cell r="C881" t="str">
            <v>ES</v>
          </cell>
          <cell r="D881">
            <v>0</v>
          </cell>
          <cell r="E881">
            <v>0</v>
          </cell>
          <cell r="F881">
            <v>187649.74</v>
          </cell>
          <cell r="G881">
            <v>0</v>
          </cell>
          <cell r="H881">
            <v>0</v>
          </cell>
          <cell r="I881">
            <v>0</v>
          </cell>
          <cell r="J881">
            <v>187649.74</v>
          </cell>
        </row>
        <row r="882">
          <cell r="B882" t="str">
            <v>SOORETAMA-ES</v>
          </cell>
          <cell r="C882" t="str">
            <v>ES</v>
          </cell>
          <cell r="D882">
            <v>0</v>
          </cell>
          <cell r="E882">
            <v>0</v>
          </cell>
          <cell r="F882">
            <v>0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</row>
        <row r="883">
          <cell r="B883" t="str">
            <v>VARGEM ALTA-ES</v>
          </cell>
          <cell r="C883" t="str">
            <v>ES</v>
          </cell>
          <cell r="D883">
            <v>0</v>
          </cell>
          <cell r="E883">
            <v>0</v>
          </cell>
          <cell r="F883">
            <v>0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</row>
        <row r="884">
          <cell r="B884" t="str">
            <v>VENDA NOVA DO IMIGRANTE-ES</v>
          </cell>
          <cell r="C884" t="str">
            <v>ES</v>
          </cell>
          <cell r="D884">
            <v>0</v>
          </cell>
          <cell r="E884">
            <v>0</v>
          </cell>
          <cell r="F884">
            <v>0</v>
          </cell>
          <cell r="G884">
            <v>0</v>
          </cell>
          <cell r="H884">
            <v>0</v>
          </cell>
          <cell r="I884">
            <v>0</v>
          </cell>
          <cell r="J884">
            <v>0</v>
          </cell>
        </row>
        <row r="885">
          <cell r="B885" t="str">
            <v>VIANA-ES</v>
          </cell>
          <cell r="C885" t="str">
            <v>ES</v>
          </cell>
          <cell r="D885">
            <v>0</v>
          </cell>
          <cell r="E885">
            <v>0</v>
          </cell>
          <cell r="F885">
            <v>187649.74</v>
          </cell>
          <cell r="G885">
            <v>0</v>
          </cell>
          <cell r="H885">
            <v>0</v>
          </cell>
          <cell r="I885">
            <v>17782.486312345321</v>
          </cell>
          <cell r="J885">
            <v>205432.2263123453</v>
          </cell>
        </row>
        <row r="886">
          <cell r="B886" t="str">
            <v>VILA PAVAO-ES</v>
          </cell>
          <cell r="C886" t="str">
            <v>ES</v>
          </cell>
          <cell r="D886">
            <v>0</v>
          </cell>
          <cell r="E886">
            <v>0</v>
          </cell>
          <cell r="F886">
            <v>0</v>
          </cell>
          <cell r="G886">
            <v>0</v>
          </cell>
          <cell r="H886">
            <v>0</v>
          </cell>
          <cell r="I886">
            <v>0</v>
          </cell>
          <cell r="J886">
            <v>0</v>
          </cell>
        </row>
        <row r="887">
          <cell r="B887" t="str">
            <v>VILA VALERIO-ES</v>
          </cell>
          <cell r="C887" t="str">
            <v>ES</v>
          </cell>
          <cell r="D887">
            <v>0</v>
          </cell>
          <cell r="E887">
            <v>0</v>
          </cell>
          <cell r="F887">
            <v>0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</row>
        <row r="888">
          <cell r="B888" t="str">
            <v>VILA VELHA-ES</v>
          </cell>
          <cell r="C888" t="str">
            <v>ES</v>
          </cell>
          <cell r="D888">
            <v>0</v>
          </cell>
          <cell r="E888">
            <v>0</v>
          </cell>
          <cell r="F888">
            <v>0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</row>
        <row r="889">
          <cell r="B889" t="str">
            <v>VITORIA-ES</v>
          </cell>
          <cell r="C889" t="str">
            <v>ES</v>
          </cell>
          <cell r="D889">
            <v>0</v>
          </cell>
          <cell r="E889">
            <v>0</v>
          </cell>
          <cell r="F889">
            <v>127117.57</v>
          </cell>
          <cell r="G889">
            <v>0</v>
          </cell>
          <cell r="H889">
            <v>0</v>
          </cell>
          <cell r="I889">
            <v>51941.779174651354</v>
          </cell>
          <cell r="J889">
            <v>179059.34917465138</v>
          </cell>
        </row>
        <row r="890">
          <cell r="B890" t="str">
            <v>ABADIA DE GOIAS-GO</v>
          </cell>
          <cell r="C890" t="str">
            <v>GO</v>
          </cell>
          <cell r="D890">
            <v>0</v>
          </cell>
          <cell r="E890">
            <v>0</v>
          </cell>
          <cell r="F890">
            <v>0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</row>
        <row r="891">
          <cell r="B891" t="str">
            <v>ABADIANIA-GO</v>
          </cell>
          <cell r="C891" t="str">
            <v>GO</v>
          </cell>
          <cell r="D891">
            <v>0</v>
          </cell>
          <cell r="E891">
            <v>0</v>
          </cell>
          <cell r="F891">
            <v>0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</row>
        <row r="892">
          <cell r="B892" t="str">
            <v>ACREUNA-GO</v>
          </cell>
          <cell r="C892" t="str">
            <v>GO</v>
          </cell>
          <cell r="D892">
            <v>0</v>
          </cell>
          <cell r="E892">
            <v>0</v>
          </cell>
          <cell r="F892">
            <v>0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</row>
        <row r="893">
          <cell r="B893" t="str">
            <v>ADELANDIA-GO</v>
          </cell>
          <cell r="C893" t="str">
            <v>GO</v>
          </cell>
          <cell r="D893">
            <v>0</v>
          </cell>
          <cell r="E893">
            <v>0</v>
          </cell>
          <cell r="F893">
            <v>0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</row>
        <row r="894">
          <cell r="B894" t="str">
            <v>AGUA FRIA DE GOIAS-GO</v>
          </cell>
          <cell r="C894" t="str">
            <v>GO</v>
          </cell>
          <cell r="D894">
            <v>0</v>
          </cell>
          <cell r="E894">
            <v>0</v>
          </cell>
          <cell r="F894">
            <v>0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</row>
        <row r="895">
          <cell r="B895" t="str">
            <v>AGUA LIMPA-GO</v>
          </cell>
          <cell r="C895" t="str">
            <v>GO</v>
          </cell>
          <cell r="D895">
            <v>0</v>
          </cell>
          <cell r="E895">
            <v>0</v>
          </cell>
          <cell r="F895">
            <v>0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</row>
        <row r="896">
          <cell r="B896" t="str">
            <v>AGUAS LINDAS DE GOIAS-GO</v>
          </cell>
          <cell r="C896" t="str">
            <v>GO</v>
          </cell>
          <cell r="D896">
            <v>0</v>
          </cell>
          <cell r="E896">
            <v>0</v>
          </cell>
          <cell r="F896">
            <v>0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</row>
        <row r="897">
          <cell r="B897" t="str">
            <v>ALEXANIA-GO</v>
          </cell>
          <cell r="C897" t="str">
            <v>GO</v>
          </cell>
          <cell r="D897">
            <v>0</v>
          </cell>
          <cell r="E897">
            <v>0</v>
          </cell>
          <cell r="F897">
            <v>0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</row>
        <row r="898">
          <cell r="B898" t="str">
            <v>ALOANDIA-GO</v>
          </cell>
          <cell r="C898" t="str">
            <v>GO</v>
          </cell>
          <cell r="D898">
            <v>0</v>
          </cell>
          <cell r="E898">
            <v>0</v>
          </cell>
          <cell r="F898">
            <v>0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</row>
        <row r="899">
          <cell r="B899" t="str">
            <v>ALTO HORIZONTE-GO</v>
          </cell>
          <cell r="C899" t="str">
            <v>GO</v>
          </cell>
          <cell r="D899">
            <v>0</v>
          </cell>
          <cell r="E899">
            <v>0</v>
          </cell>
          <cell r="F899">
            <v>0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</row>
        <row r="900">
          <cell r="B900" t="str">
            <v>ALTO PARAISO DE GOIAS-GO</v>
          </cell>
          <cell r="C900" t="str">
            <v>GO</v>
          </cell>
          <cell r="D900">
            <v>0</v>
          </cell>
          <cell r="E900">
            <v>0</v>
          </cell>
          <cell r="F900">
            <v>0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</row>
        <row r="901">
          <cell r="B901" t="str">
            <v>ALVORADA DO NORTE-GO</v>
          </cell>
          <cell r="C901" t="str">
            <v>GO</v>
          </cell>
          <cell r="D901">
            <v>0</v>
          </cell>
          <cell r="E901">
            <v>0</v>
          </cell>
          <cell r="F901">
            <v>0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</row>
        <row r="902">
          <cell r="B902" t="str">
            <v>AMARALINA-GO</v>
          </cell>
          <cell r="C902" t="str">
            <v>GO</v>
          </cell>
          <cell r="D902">
            <v>0</v>
          </cell>
          <cell r="E902">
            <v>0</v>
          </cell>
          <cell r="F902">
            <v>0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</row>
        <row r="903">
          <cell r="B903" t="str">
            <v>AMERICANO DO BRASIL-GO</v>
          </cell>
          <cell r="C903" t="str">
            <v>GO</v>
          </cell>
          <cell r="D903">
            <v>0</v>
          </cell>
          <cell r="E903">
            <v>0</v>
          </cell>
          <cell r="F903">
            <v>0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</row>
        <row r="904">
          <cell r="B904" t="str">
            <v>AMORINOPOLIS-GO</v>
          </cell>
          <cell r="C904" t="str">
            <v>GO</v>
          </cell>
          <cell r="D904">
            <v>0</v>
          </cell>
          <cell r="E904">
            <v>0</v>
          </cell>
          <cell r="F904">
            <v>0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</row>
        <row r="905">
          <cell r="B905" t="str">
            <v>ANAPOLIS-GO</v>
          </cell>
          <cell r="C905" t="str">
            <v>GO</v>
          </cell>
          <cell r="D905">
            <v>0</v>
          </cell>
          <cell r="E905">
            <v>0</v>
          </cell>
          <cell r="F905">
            <v>0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</row>
        <row r="906">
          <cell r="B906" t="str">
            <v>ANHANGUERA-GO</v>
          </cell>
          <cell r="C906" t="str">
            <v>GO</v>
          </cell>
          <cell r="D906">
            <v>0</v>
          </cell>
          <cell r="E906">
            <v>0</v>
          </cell>
          <cell r="F906">
            <v>0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</row>
        <row r="907">
          <cell r="B907" t="str">
            <v>ANICUNS-GO</v>
          </cell>
          <cell r="C907" t="str">
            <v>GO</v>
          </cell>
          <cell r="D907">
            <v>0</v>
          </cell>
          <cell r="E907">
            <v>0</v>
          </cell>
          <cell r="F907">
            <v>0</v>
          </cell>
          <cell r="G907">
            <v>0</v>
          </cell>
          <cell r="H907">
            <v>0</v>
          </cell>
          <cell r="I907">
            <v>0</v>
          </cell>
          <cell r="J907">
            <v>0</v>
          </cell>
        </row>
        <row r="908">
          <cell r="B908" t="str">
            <v>APARECIDA DE GOIANIA-GO</v>
          </cell>
          <cell r="C908" t="str">
            <v>GO</v>
          </cell>
          <cell r="D908">
            <v>0</v>
          </cell>
          <cell r="E908">
            <v>0</v>
          </cell>
          <cell r="F908">
            <v>0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</row>
        <row r="909">
          <cell r="B909" t="str">
            <v>APARECIDA DO RIO DOCE-GO</v>
          </cell>
          <cell r="C909" t="str">
            <v>GO</v>
          </cell>
          <cell r="D909">
            <v>0</v>
          </cell>
          <cell r="E909">
            <v>0</v>
          </cell>
          <cell r="F909">
            <v>0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</row>
        <row r="910">
          <cell r="B910" t="str">
            <v>APORE-GO</v>
          </cell>
          <cell r="C910" t="str">
            <v>GO</v>
          </cell>
          <cell r="D910">
            <v>0</v>
          </cell>
          <cell r="E910">
            <v>0</v>
          </cell>
          <cell r="F910">
            <v>0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</row>
        <row r="911">
          <cell r="B911" t="str">
            <v>ARACU-GO</v>
          </cell>
          <cell r="C911" t="str">
            <v>GO</v>
          </cell>
          <cell r="D911">
            <v>0</v>
          </cell>
          <cell r="E911">
            <v>0</v>
          </cell>
          <cell r="F911">
            <v>0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</row>
        <row r="912">
          <cell r="B912" t="str">
            <v>ARAGARCAS-GO</v>
          </cell>
          <cell r="C912" t="str">
            <v>GO</v>
          </cell>
          <cell r="D912">
            <v>0</v>
          </cell>
          <cell r="E912">
            <v>0</v>
          </cell>
          <cell r="F912">
            <v>0</v>
          </cell>
          <cell r="G912">
            <v>0</v>
          </cell>
          <cell r="H912">
            <v>0</v>
          </cell>
          <cell r="I912">
            <v>0</v>
          </cell>
          <cell r="J912">
            <v>0</v>
          </cell>
        </row>
        <row r="913">
          <cell r="B913" t="str">
            <v>ARAGOIANIA-GO</v>
          </cell>
          <cell r="C913" t="str">
            <v>GO</v>
          </cell>
          <cell r="D913">
            <v>0</v>
          </cell>
          <cell r="E913">
            <v>0</v>
          </cell>
          <cell r="F913">
            <v>0</v>
          </cell>
          <cell r="G913">
            <v>0</v>
          </cell>
          <cell r="H913">
            <v>0</v>
          </cell>
          <cell r="I913">
            <v>0</v>
          </cell>
          <cell r="J913">
            <v>0</v>
          </cell>
        </row>
        <row r="914">
          <cell r="B914" t="str">
            <v>ARAGUAPAZ-GO</v>
          </cell>
          <cell r="C914" t="str">
            <v>GO</v>
          </cell>
          <cell r="D914">
            <v>0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</row>
        <row r="915">
          <cell r="B915" t="str">
            <v>ARENOPOLIS-GO</v>
          </cell>
          <cell r="C915" t="str">
            <v>GO</v>
          </cell>
          <cell r="D915">
            <v>0</v>
          </cell>
          <cell r="E915">
            <v>0</v>
          </cell>
          <cell r="F915">
            <v>0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</row>
        <row r="916">
          <cell r="B916" t="str">
            <v>ARUANA-GO</v>
          </cell>
          <cell r="C916" t="str">
            <v>GO</v>
          </cell>
          <cell r="D916">
            <v>0</v>
          </cell>
          <cell r="E916">
            <v>0</v>
          </cell>
          <cell r="F916">
            <v>0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</row>
        <row r="917">
          <cell r="B917" t="str">
            <v>AURILANDIA-GO</v>
          </cell>
          <cell r="C917" t="str">
            <v>GO</v>
          </cell>
          <cell r="D917">
            <v>0</v>
          </cell>
          <cell r="E917">
            <v>0</v>
          </cell>
          <cell r="F917">
            <v>0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</row>
        <row r="918">
          <cell r="B918" t="str">
            <v>AVELINOPOLIS-GO</v>
          </cell>
          <cell r="C918" t="str">
            <v>GO</v>
          </cell>
          <cell r="D918">
            <v>0</v>
          </cell>
          <cell r="E918">
            <v>0</v>
          </cell>
          <cell r="F918">
            <v>0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</row>
        <row r="919">
          <cell r="B919" t="str">
            <v>BALIZA-GO</v>
          </cell>
          <cell r="C919" t="str">
            <v>GO</v>
          </cell>
          <cell r="D919">
            <v>0</v>
          </cell>
          <cell r="E919">
            <v>0</v>
          </cell>
          <cell r="F919">
            <v>0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</row>
        <row r="920">
          <cell r="B920" t="str">
            <v>BARRO ALTO-GO</v>
          </cell>
          <cell r="C920" t="str">
            <v>GO</v>
          </cell>
          <cell r="D920">
            <v>0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</row>
        <row r="921">
          <cell r="B921" t="str">
            <v>BELA VISTA DE GOIAS-GO</v>
          </cell>
          <cell r="C921" t="str">
            <v>GO</v>
          </cell>
          <cell r="D921">
            <v>0</v>
          </cell>
          <cell r="E921">
            <v>0</v>
          </cell>
          <cell r="F921">
            <v>0</v>
          </cell>
          <cell r="G921">
            <v>0</v>
          </cell>
          <cell r="H921">
            <v>0</v>
          </cell>
          <cell r="I921">
            <v>0</v>
          </cell>
          <cell r="J921">
            <v>0</v>
          </cell>
        </row>
        <row r="922">
          <cell r="B922" t="str">
            <v>BOM JARDIM DE GOIAS-GO</v>
          </cell>
          <cell r="C922" t="str">
            <v>GO</v>
          </cell>
          <cell r="D922">
            <v>0</v>
          </cell>
          <cell r="E922">
            <v>0</v>
          </cell>
          <cell r="F922">
            <v>0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</row>
        <row r="923">
          <cell r="B923" t="str">
            <v>BOM JESUS DE GOIAS-GO</v>
          </cell>
          <cell r="C923" t="str">
            <v>GO</v>
          </cell>
          <cell r="D923">
            <v>0</v>
          </cell>
          <cell r="E923">
            <v>0</v>
          </cell>
          <cell r="F923">
            <v>0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</row>
        <row r="924">
          <cell r="B924" t="str">
            <v>BONFINOPOLIS-GO</v>
          </cell>
          <cell r="C924" t="str">
            <v>GO</v>
          </cell>
          <cell r="D924">
            <v>0</v>
          </cell>
          <cell r="E924">
            <v>0</v>
          </cell>
          <cell r="F924">
            <v>0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</row>
        <row r="925">
          <cell r="B925" t="str">
            <v>BONOPOLIS-GO</v>
          </cell>
          <cell r="C925" t="str">
            <v>GO</v>
          </cell>
          <cell r="D925">
            <v>0</v>
          </cell>
          <cell r="E925">
            <v>0</v>
          </cell>
          <cell r="F925">
            <v>0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</row>
        <row r="926">
          <cell r="B926" t="str">
            <v>BRAZABRANTES-GO</v>
          </cell>
          <cell r="C926" t="str">
            <v>GO</v>
          </cell>
          <cell r="D926">
            <v>0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</row>
        <row r="927">
          <cell r="B927" t="str">
            <v>BRITANIA-GO</v>
          </cell>
          <cell r="C927" t="str">
            <v>GO</v>
          </cell>
          <cell r="D927">
            <v>0</v>
          </cell>
          <cell r="E927">
            <v>0</v>
          </cell>
          <cell r="F927">
            <v>0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</row>
        <row r="928">
          <cell r="B928" t="str">
            <v>BURITI ALEGRE-GO</v>
          </cell>
          <cell r="C928" t="str">
            <v>GO</v>
          </cell>
          <cell r="D928">
            <v>0</v>
          </cell>
          <cell r="E928">
            <v>0</v>
          </cell>
          <cell r="F928">
            <v>0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</row>
        <row r="929">
          <cell r="B929" t="str">
            <v>BURITI DE GOIAS-GO</v>
          </cell>
          <cell r="C929" t="str">
            <v>GO</v>
          </cell>
          <cell r="D929">
            <v>0</v>
          </cell>
          <cell r="E929">
            <v>0</v>
          </cell>
          <cell r="F929">
            <v>0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</row>
        <row r="930">
          <cell r="B930" t="str">
            <v>BURITINOPOLIS-GO</v>
          </cell>
          <cell r="C930" t="str">
            <v>GO</v>
          </cell>
          <cell r="D930">
            <v>0</v>
          </cell>
          <cell r="E930">
            <v>0</v>
          </cell>
          <cell r="F930">
            <v>0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</row>
        <row r="931">
          <cell r="B931" t="str">
            <v>CABECEIRAS-GO</v>
          </cell>
          <cell r="C931" t="str">
            <v>GO</v>
          </cell>
          <cell r="D931">
            <v>0</v>
          </cell>
          <cell r="E931">
            <v>0</v>
          </cell>
          <cell r="F931">
            <v>0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</row>
        <row r="932">
          <cell r="B932" t="str">
            <v>CACHOEIRA ALTA-GO</v>
          </cell>
          <cell r="C932" t="str">
            <v>GO</v>
          </cell>
          <cell r="D932">
            <v>0</v>
          </cell>
          <cell r="E932">
            <v>0</v>
          </cell>
          <cell r="F932">
            <v>0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</row>
        <row r="933">
          <cell r="B933" t="str">
            <v>CACHOEIRA DE GOIAS-GO</v>
          </cell>
          <cell r="C933" t="str">
            <v>GO</v>
          </cell>
          <cell r="D933">
            <v>0</v>
          </cell>
          <cell r="E933">
            <v>0</v>
          </cell>
          <cell r="F933">
            <v>0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</row>
        <row r="934">
          <cell r="B934" t="str">
            <v>CACHOEIRA DOURADA-GO</v>
          </cell>
          <cell r="C934" t="str">
            <v>GO</v>
          </cell>
          <cell r="D934">
            <v>0</v>
          </cell>
          <cell r="E934">
            <v>0</v>
          </cell>
          <cell r="F934">
            <v>0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</row>
        <row r="935">
          <cell r="B935" t="str">
            <v>CACU-GO</v>
          </cell>
          <cell r="C935" t="str">
            <v>GO</v>
          </cell>
          <cell r="D935">
            <v>0</v>
          </cell>
          <cell r="E935">
            <v>0</v>
          </cell>
          <cell r="F935">
            <v>0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</row>
        <row r="936">
          <cell r="B936" t="str">
            <v>CAIAPONIA-GO</v>
          </cell>
          <cell r="C936" t="str">
            <v>GO</v>
          </cell>
          <cell r="D936">
            <v>0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</row>
        <row r="937">
          <cell r="B937" t="str">
            <v>CALDAS NOVAS-GO</v>
          </cell>
          <cell r="C937" t="str">
            <v>GO</v>
          </cell>
          <cell r="D937">
            <v>0</v>
          </cell>
          <cell r="E937">
            <v>0</v>
          </cell>
          <cell r="F937">
            <v>0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</row>
        <row r="938">
          <cell r="B938" t="str">
            <v>CALDAZINHA-GO</v>
          </cell>
          <cell r="C938" t="str">
            <v>GO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</row>
        <row r="939">
          <cell r="B939" t="str">
            <v>CAMPESTRE DE GOIAS-GO</v>
          </cell>
          <cell r="C939" t="str">
            <v>GO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</row>
        <row r="940">
          <cell r="B940" t="str">
            <v>CAMPINACU-GO</v>
          </cell>
          <cell r="C940" t="str">
            <v>GO</v>
          </cell>
          <cell r="D940">
            <v>0</v>
          </cell>
          <cell r="E940">
            <v>0</v>
          </cell>
          <cell r="F940">
            <v>0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</row>
        <row r="941">
          <cell r="B941" t="str">
            <v>CAMPINORTE-GO</v>
          </cell>
          <cell r="C941" t="str">
            <v>GO</v>
          </cell>
          <cell r="D941">
            <v>0</v>
          </cell>
          <cell r="E941">
            <v>0</v>
          </cell>
          <cell r="F941">
            <v>0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</row>
        <row r="942">
          <cell r="B942" t="str">
            <v>CAMPO ALEGRE DE GOIAS-GO</v>
          </cell>
          <cell r="C942" t="str">
            <v>GO</v>
          </cell>
          <cell r="D942">
            <v>0</v>
          </cell>
          <cell r="E942">
            <v>0</v>
          </cell>
          <cell r="F942">
            <v>0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</row>
        <row r="943">
          <cell r="B943" t="str">
            <v>CAMPO LIMPO DE GOIAS-GO</v>
          </cell>
          <cell r="C943" t="str">
            <v>GO</v>
          </cell>
          <cell r="D943">
            <v>0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</row>
        <row r="944">
          <cell r="B944" t="str">
            <v>CAMPOS BELOS-GO</v>
          </cell>
          <cell r="C944" t="str">
            <v>GO</v>
          </cell>
          <cell r="D944">
            <v>0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</row>
        <row r="945">
          <cell r="B945" t="str">
            <v>CAMPOS VERDES-GO</v>
          </cell>
          <cell r="C945" t="str">
            <v>GO</v>
          </cell>
          <cell r="D945">
            <v>0</v>
          </cell>
          <cell r="E945">
            <v>0</v>
          </cell>
          <cell r="F945">
            <v>0</v>
          </cell>
          <cell r="G945">
            <v>0</v>
          </cell>
          <cell r="H945">
            <v>0</v>
          </cell>
          <cell r="I945">
            <v>0</v>
          </cell>
          <cell r="J945">
            <v>0</v>
          </cell>
        </row>
        <row r="946">
          <cell r="B946" t="str">
            <v>CARMO DO RIO VERDE-GO</v>
          </cell>
          <cell r="C946" t="str">
            <v>GO</v>
          </cell>
          <cell r="D946">
            <v>0</v>
          </cell>
          <cell r="E946">
            <v>0</v>
          </cell>
          <cell r="F946">
            <v>0</v>
          </cell>
          <cell r="G946">
            <v>0</v>
          </cell>
          <cell r="H946">
            <v>0</v>
          </cell>
          <cell r="I946">
            <v>0</v>
          </cell>
          <cell r="J946">
            <v>0</v>
          </cell>
        </row>
        <row r="947">
          <cell r="B947" t="str">
            <v>CASTELANDIA-GO</v>
          </cell>
          <cell r="C947" t="str">
            <v>GO</v>
          </cell>
          <cell r="D947">
            <v>0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</row>
        <row r="948">
          <cell r="B948" t="str">
            <v>CATALAO-GO</v>
          </cell>
          <cell r="C948" t="str">
            <v>GO</v>
          </cell>
          <cell r="D948">
            <v>0</v>
          </cell>
          <cell r="E948">
            <v>0</v>
          </cell>
          <cell r="F948">
            <v>0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</row>
        <row r="949">
          <cell r="B949" t="str">
            <v>CATURAI-GO</v>
          </cell>
          <cell r="C949" t="str">
            <v>GO</v>
          </cell>
          <cell r="D949">
            <v>0</v>
          </cell>
          <cell r="E949">
            <v>0</v>
          </cell>
          <cell r="F949">
            <v>0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</row>
        <row r="950">
          <cell r="B950" t="str">
            <v>CAVALCANTE-GO</v>
          </cell>
          <cell r="C950" t="str">
            <v>GO</v>
          </cell>
          <cell r="D950">
            <v>0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</row>
        <row r="951">
          <cell r="B951" t="str">
            <v>CERES-GO</v>
          </cell>
          <cell r="C951" t="str">
            <v>GO</v>
          </cell>
          <cell r="D951">
            <v>0</v>
          </cell>
          <cell r="E951">
            <v>0</v>
          </cell>
          <cell r="F951">
            <v>0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</row>
        <row r="952">
          <cell r="B952" t="str">
            <v>CEZARINA-GO</v>
          </cell>
          <cell r="C952" t="str">
            <v>GO</v>
          </cell>
          <cell r="D952">
            <v>0</v>
          </cell>
          <cell r="E952">
            <v>0</v>
          </cell>
          <cell r="F952">
            <v>0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</row>
        <row r="953">
          <cell r="B953" t="str">
            <v>CHAPADAO DO CEU-GO</v>
          </cell>
          <cell r="C953" t="str">
            <v>GO</v>
          </cell>
          <cell r="D953">
            <v>0</v>
          </cell>
          <cell r="E953">
            <v>0</v>
          </cell>
          <cell r="F953">
            <v>0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</row>
        <row r="954">
          <cell r="B954" t="str">
            <v>CIDADE OCIDENTAL-GO</v>
          </cell>
          <cell r="C954" t="str">
            <v>GO</v>
          </cell>
          <cell r="D954">
            <v>0</v>
          </cell>
          <cell r="E954">
            <v>0</v>
          </cell>
          <cell r="F954">
            <v>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</row>
        <row r="955">
          <cell r="B955" t="str">
            <v>COCALZINHO DE GOIAS-GO</v>
          </cell>
          <cell r="C955" t="str">
            <v>GO</v>
          </cell>
          <cell r="D955">
            <v>0</v>
          </cell>
          <cell r="E955">
            <v>0</v>
          </cell>
          <cell r="F955">
            <v>0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</row>
        <row r="956">
          <cell r="B956" t="str">
            <v>COLINAS DO SUL-GO</v>
          </cell>
          <cell r="C956" t="str">
            <v>GO</v>
          </cell>
          <cell r="D956">
            <v>0</v>
          </cell>
          <cell r="E956">
            <v>0</v>
          </cell>
          <cell r="F956">
            <v>0</v>
          </cell>
          <cell r="G956">
            <v>0</v>
          </cell>
          <cell r="H956">
            <v>0</v>
          </cell>
          <cell r="I956">
            <v>0</v>
          </cell>
          <cell r="J956">
            <v>0</v>
          </cell>
        </row>
        <row r="957">
          <cell r="B957" t="str">
            <v>CORREGO DO OURO-GO</v>
          </cell>
          <cell r="C957" t="str">
            <v>GO</v>
          </cell>
          <cell r="D957">
            <v>0</v>
          </cell>
          <cell r="E957">
            <v>0</v>
          </cell>
          <cell r="F957">
            <v>0</v>
          </cell>
          <cell r="G957">
            <v>0</v>
          </cell>
          <cell r="H957">
            <v>0</v>
          </cell>
          <cell r="I957">
            <v>0</v>
          </cell>
          <cell r="J957">
            <v>0</v>
          </cell>
        </row>
        <row r="958">
          <cell r="B958" t="str">
            <v>CORUMBA DE GOIAS-GO</v>
          </cell>
          <cell r="C958" t="str">
            <v>GO</v>
          </cell>
          <cell r="D958">
            <v>0</v>
          </cell>
          <cell r="E958">
            <v>0</v>
          </cell>
          <cell r="F958">
            <v>0</v>
          </cell>
          <cell r="G958">
            <v>0</v>
          </cell>
          <cell r="H958">
            <v>0</v>
          </cell>
          <cell r="I958">
            <v>0</v>
          </cell>
          <cell r="J958">
            <v>0</v>
          </cell>
        </row>
        <row r="959">
          <cell r="B959" t="str">
            <v>CORUMBAIBA-GO</v>
          </cell>
          <cell r="C959" t="str">
            <v>GO</v>
          </cell>
          <cell r="D959">
            <v>0</v>
          </cell>
          <cell r="E959">
            <v>0</v>
          </cell>
          <cell r="F959">
            <v>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</row>
        <row r="960">
          <cell r="B960" t="str">
            <v>CRISTALINA-GO</v>
          </cell>
          <cell r="C960" t="str">
            <v>GO</v>
          </cell>
          <cell r="D960">
            <v>0</v>
          </cell>
          <cell r="E960">
            <v>0</v>
          </cell>
          <cell r="F960">
            <v>0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</row>
        <row r="961">
          <cell r="B961" t="str">
            <v>CRISTIANOPOLIS-GO</v>
          </cell>
          <cell r="C961" t="str">
            <v>GO</v>
          </cell>
          <cell r="D961">
            <v>0</v>
          </cell>
          <cell r="E961">
            <v>0</v>
          </cell>
          <cell r="F961">
            <v>0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</row>
        <row r="962">
          <cell r="B962" t="str">
            <v>CRIXAS-GO</v>
          </cell>
          <cell r="C962" t="str">
            <v>GO</v>
          </cell>
          <cell r="D962">
            <v>0</v>
          </cell>
          <cell r="E962">
            <v>0</v>
          </cell>
          <cell r="F962">
            <v>0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</row>
        <row r="963">
          <cell r="B963" t="str">
            <v>CROMINIA-GO</v>
          </cell>
          <cell r="C963" t="str">
            <v>GO</v>
          </cell>
          <cell r="D963">
            <v>0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0</v>
          </cell>
          <cell r="J963">
            <v>0</v>
          </cell>
        </row>
        <row r="964">
          <cell r="B964" t="str">
            <v>CUMARI-GO</v>
          </cell>
          <cell r="C964" t="str">
            <v>GO</v>
          </cell>
          <cell r="D964">
            <v>0</v>
          </cell>
          <cell r="E964">
            <v>0</v>
          </cell>
          <cell r="F964">
            <v>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</row>
        <row r="965">
          <cell r="B965" t="str">
            <v>DAMIANOPOLIS-GO</v>
          </cell>
          <cell r="C965" t="str">
            <v>GO</v>
          </cell>
          <cell r="D965">
            <v>0</v>
          </cell>
          <cell r="E965">
            <v>0</v>
          </cell>
          <cell r="F965">
            <v>0</v>
          </cell>
          <cell r="G965">
            <v>0</v>
          </cell>
          <cell r="H965">
            <v>0</v>
          </cell>
          <cell r="I965">
            <v>0</v>
          </cell>
          <cell r="J965">
            <v>0</v>
          </cell>
        </row>
        <row r="966">
          <cell r="B966" t="str">
            <v>DAMOLANDIA-GO</v>
          </cell>
          <cell r="C966" t="str">
            <v>GO</v>
          </cell>
          <cell r="D966">
            <v>0</v>
          </cell>
          <cell r="E966">
            <v>0</v>
          </cell>
          <cell r="F966">
            <v>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</row>
        <row r="967">
          <cell r="B967" t="str">
            <v>DAVINOPOLIS-GO</v>
          </cell>
          <cell r="C967" t="str">
            <v>GO</v>
          </cell>
          <cell r="D967">
            <v>0</v>
          </cell>
          <cell r="E967">
            <v>0</v>
          </cell>
          <cell r="F967">
            <v>0</v>
          </cell>
          <cell r="G967">
            <v>0</v>
          </cell>
          <cell r="H967">
            <v>0</v>
          </cell>
          <cell r="I967">
            <v>0</v>
          </cell>
          <cell r="J967">
            <v>0</v>
          </cell>
        </row>
        <row r="968">
          <cell r="B968" t="str">
            <v>DIORAMA-GO</v>
          </cell>
          <cell r="C968" t="str">
            <v>GO</v>
          </cell>
          <cell r="D968">
            <v>0</v>
          </cell>
          <cell r="E968">
            <v>0</v>
          </cell>
          <cell r="F968">
            <v>0</v>
          </cell>
          <cell r="G968">
            <v>0</v>
          </cell>
          <cell r="H968">
            <v>0</v>
          </cell>
          <cell r="I968">
            <v>0</v>
          </cell>
          <cell r="J968">
            <v>0</v>
          </cell>
        </row>
        <row r="969">
          <cell r="B969" t="str">
            <v>DIVINOPOLIS DE GOIAS-GO</v>
          </cell>
          <cell r="C969" t="str">
            <v>GO</v>
          </cell>
          <cell r="D969">
            <v>0</v>
          </cell>
          <cell r="E969">
            <v>0</v>
          </cell>
          <cell r="F969">
            <v>0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</row>
        <row r="970">
          <cell r="B970" t="str">
            <v>DOVERLANDIA-GO</v>
          </cell>
          <cell r="C970" t="str">
            <v>GO</v>
          </cell>
          <cell r="D970">
            <v>0</v>
          </cell>
          <cell r="E970">
            <v>0</v>
          </cell>
          <cell r="F970">
            <v>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</row>
        <row r="971">
          <cell r="B971" t="str">
            <v>EDEALINA-GO</v>
          </cell>
          <cell r="C971" t="str">
            <v>GO</v>
          </cell>
          <cell r="D971">
            <v>0</v>
          </cell>
          <cell r="E971">
            <v>0</v>
          </cell>
          <cell r="F971">
            <v>0</v>
          </cell>
          <cell r="G971">
            <v>0</v>
          </cell>
          <cell r="H971">
            <v>0</v>
          </cell>
          <cell r="I971">
            <v>0</v>
          </cell>
          <cell r="J971">
            <v>0</v>
          </cell>
        </row>
        <row r="972">
          <cell r="B972" t="str">
            <v>EDEIA-GO</v>
          </cell>
          <cell r="C972" t="str">
            <v>GO</v>
          </cell>
          <cell r="D972">
            <v>0</v>
          </cell>
          <cell r="E972">
            <v>0</v>
          </cell>
          <cell r="F972">
            <v>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</row>
        <row r="973">
          <cell r="B973" t="str">
            <v>ESTRELA DO NORTE-GO</v>
          </cell>
          <cell r="C973" t="str">
            <v>GO</v>
          </cell>
          <cell r="D973">
            <v>0</v>
          </cell>
          <cell r="E973">
            <v>0</v>
          </cell>
          <cell r="F973">
            <v>0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</row>
        <row r="974">
          <cell r="B974" t="str">
            <v>FAINA-GO</v>
          </cell>
          <cell r="C974" t="str">
            <v>GO</v>
          </cell>
          <cell r="D974">
            <v>0</v>
          </cell>
          <cell r="E974">
            <v>0</v>
          </cell>
          <cell r="F974">
            <v>0</v>
          </cell>
          <cell r="G974">
            <v>0</v>
          </cell>
          <cell r="H974">
            <v>0</v>
          </cell>
          <cell r="I974">
            <v>0</v>
          </cell>
          <cell r="J974">
            <v>0</v>
          </cell>
        </row>
        <row r="975">
          <cell r="B975" t="str">
            <v>FAZENDA NOVA-GO</v>
          </cell>
          <cell r="C975" t="str">
            <v>GO</v>
          </cell>
          <cell r="D975">
            <v>0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0</v>
          </cell>
          <cell r="J975">
            <v>0</v>
          </cell>
        </row>
        <row r="976">
          <cell r="B976" t="str">
            <v>FIRMINOPOLIS-GO</v>
          </cell>
          <cell r="C976" t="str">
            <v>GO</v>
          </cell>
          <cell r="D976">
            <v>0</v>
          </cell>
          <cell r="E976">
            <v>0</v>
          </cell>
          <cell r="F976">
            <v>0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</row>
        <row r="977">
          <cell r="B977" t="str">
            <v>FLORES DE GOIAS-GO</v>
          </cell>
          <cell r="C977" t="str">
            <v>GO</v>
          </cell>
          <cell r="D977">
            <v>0</v>
          </cell>
          <cell r="E977">
            <v>0</v>
          </cell>
          <cell r="F977">
            <v>0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</row>
        <row r="978">
          <cell r="B978" t="str">
            <v>FORMOSA-GO</v>
          </cell>
          <cell r="C978" t="str">
            <v>GO</v>
          </cell>
          <cell r="D978">
            <v>0</v>
          </cell>
          <cell r="E978">
            <v>0</v>
          </cell>
          <cell r="F978">
            <v>0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</row>
        <row r="979">
          <cell r="B979" t="str">
            <v>FORMOSO-GO</v>
          </cell>
          <cell r="C979" t="str">
            <v>GO</v>
          </cell>
          <cell r="D979">
            <v>0</v>
          </cell>
          <cell r="E979">
            <v>0</v>
          </cell>
          <cell r="F979">
            <v>0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</row>
        <row r="980">
          <cell r="B980" t="str">
            <v>GAMELEIRA DE GOIAS-GO</v>
          </cell>
          <cell r="C980" t="str">
            <v>GO</v>
          </cell>
          <cell r="D980">
            <v>0</v>
          </cell>
          <cell r="E980">
            <v>0</v>
          </cell>
          <cell r="F980">
            <v>0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</row>
        <row r="981">
          <cell r="B981" t="str">
            <v>GOIANAPOLIS-GO</v>
          </cell>
          <cell r="C981" t="str">
            <v>GO</v>
          </cell>
          <cell r="D981">
            <v>0</v>
          </cell>
          <cell r="E981">
            <v>0</v>
          </cell>
          <cell r="F981">
            <v>0</v>
          </cell>
          <cell r="G981">
            <v>0</v>
          </cell>
          <cell r="H981">
            <v>0</v>
          </cell>
          <cell r="I981">
            <v>0</v>
          </cell>
          <cell r="J981">
            <v>0</v>
          </cell>
        </row>
        <row r="982">
          <cell r="B982" t="str">
            <v>GOIANDIRA-GO</v>
          </cell>
          <cell r="C982" t="str">
            <v>GO</v>
          </cell>
          <cell r="D982">
            <v>0</v>
          </cell>
          <cell r="E982">
            <v>0</v>
          </cell>
          <cell r="F982">
            <v>0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</row>
        <row r="983">
          <cell r="B983" t="str">
            <v>GOIANESIA-GO</v>
          </cell>
          <cell r="C983" t="str">
            <v>GO</v>
          </cell>
          <cell r="D983">
            <v>0</v>
          </cell>
          <cell r="E983">
            <v>0</v>
          </cell>
          <cell r="F983">
            <v>0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</row>
        <row r="984">
          <cell r="B984" t="str">
            <v>GOIANIA-GO</v>
          </cell>
          <cell r="C984" t="str">
            <v>GO</v>
          </cell>
          <cell r="D984">
            <v>0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0</v>
          </cell>
          <cell r="J984">
            <v>0</v>
          </cell>
        </row>
        <row r="985">
          <cell r="B985" t="str">
            <v>GOIANIRA-GO</v>
          </cell>
          <cell r="C985" t="str">
            <v>GO</v>
          </cell>
          <cell r="D985">
            <v>0</v>
          </cell>
          <cell r="E985">
            <v>0</v>
          </cell>
          <cell r="F985">
            <v>0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</row>
        <row r="986">
          <cell r="B986" t="str">
            <v>GOIAS-GO</v>
          </cell>
          <cell r="C986" t="str">
            <v>GO</v>
          </cell>
          <cell r="D986">
            <v>0</v>
          </cell>
          <cell r="E986">
            <v>0</v>
          </cell>
          <cell r="F986">
            <v>0</v>
          </cell>
          <cell r="G986">
            <v>0</v>
          </cell>
          <cell r="H986">
            <v>0</v>
          </cell>
          <cell r="I986">
            <v>0</v>
          </cell>
          <cell r="J986">
            <v>0</v>
          </cell>
        </row>
        <row r="987">
          <cell r="B987" t="str">
            <v>GOIATUBA-GO</v>
          </cell>
          <cell r="C987" t="str">
            <v>GO</v>
          </cell>
          <cell r="D987">
            <v>0</v>
          </cell>
          <cell r="E987">
            <v>0</v>
          </cell>
          <cell r="F987">
            <v>0</v>
          </cell>
          <cell r="G987">
            <v>0</v>
          </cell>
          <cell r="H987">
            <v>0</v>
          </cell>
          <cell r="I987">
            <v>0</v>
          </cell>
          <cell r="J987">
            <v>0</v>
          </cell>
        </row>
        <row r="988">
          <cell r="B988" t="str">
            <v>GOUVELANDIA-GO</v>
          </cell>
          <cell r="C988" t="str">
            <v>GO</v>
          </cell>
          <cell r="D988">
            <v>0</v>
          </cell>
          <cell r="E988">
            <v>0</v>
          </cell>
          <cell r="F988">
            <v>0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</row>
        <row r="989">
          <cell r="B989" t="str">
            <v>GUAPO-GO</v>
          </cell>
          <cell r="C989" t="str">
            <v>GO</v>
          </cell>
          <cell r="D989">
            <v>0</v>
          </cell>
          <cell r="E989">
            <v>0</v>
          </cell>
          <cell r="F989">
            <v>0</v>
          </cell>
          <cell r="G989">
            <v>0</v>
          </cell>
          <cell r="H989">
            <v>0</v>
          </cell>
          <cell r="I989">
            <v>0</v>
          </cell>
          <cell r="J989">
            <v>0</v>
          </cell>
        </row>
        <row r="990">
          <cell r="B990" t="str">
            <v>GUARAITA-GO</v>
          </cell>
          <cell r="C990" t="str">
            <v>GO</v>
          </cell>
          <cell r="D990">
            <v>0</v>
          </cell>
          <cell r="E990">
            <v>0</v>
          </cell>
          <cell r="F990">
            <v>0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</row>
        <row r="991">
          <cell r="B991" t="str">
            <v>GUARANI DE GOIAS-GO</v>
          </cell>
          <cell r="C991" t="str">
            <v>GO</v>
          </cell>
          <cell r="D991">
            <v>0</v>
          </cell>
          <cell r="E991">
            <v>0</v>
          </cell>
          <cell r="F991">
            <v>0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</row>
        <row r="992">
          <cell r="B992" t="str">
            <v>GUARINOS-GO</v>
          </cell>
          <cell r="C992" t="str">
            <v>GO</v>
          </cell>
          <cell r="D992">
            <v>0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</row>
        <row r="993">
          <cell r="B993" t="str">
            <v>HEITORAI-GO</v>
          </cell>
          <cell r="C993" t="str">
            <v>GO</v>
          </cell>
          <cell r="D993">
            <v>0</v>
          </cell>
          <cell r="E993">
            <v>0</v>
          </cell>
          <cell r="F993">
            <v>0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</row>
        <row r="994">
          <cell r="B994" t="str">
            <v>HIDROLANDIA-GO</v>
          </cell>
          <cell r="C994" t="str">
            <v>GO</v>
          </cell>
          <cell r="D994">
            <v>0</v>
          </cell>
          <cell r="E994">
            <v>0</v>
          </cell>
          <cell r="F994">
            <v>0</v>
          </cell>
          <cell r="G994">
            <v>0</v>
          </cell>
          <cell r="H994">
            <v>0</v>
          </cell>
          <cell r="I994">
            <v>0</v>
          </cell>
          <cell r="J994">
            <v>0</v>
          </cell>
        </row>
        <row r="995">
          <cell r="B995" t="str">
            <v>HIDROLINA-GO</v>
          </cell>
          <cell r="C995" t="str">
            <v>GO</v>
          </cell>
          <cell r="D995">
            <v>0</v>
          </cell>
          <cell r="E995">
            <v>0</v>
          </cell>
          <cell r="F995">
            <v>0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</row>
        <row r="996">
          <cell r="B996" t="str">
            <v>IACIARA-GO</v>
          </cell>
          <cell r="C996" t="str">
            <v>GO</v>
          </cell>
          <cell r="D996">
            <v>0</v>
          </cell>
          <cell r="E996">
            <v>0</v>
          </cell>
          <cell r="F996">
            <v>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</row>
        <row r="997">
          <cell r="B997" t="str">
            <v>INACIOLANDIA-GO</v>
          </cell>
          <cell r="C997" t="str">
            <v>GO</v>
          </cell>
          <cell r="D997">
            <v>0</v>
          </cell>
          <cell r="E997">
            <v>0</v>
          </cell>
          <cell r="F997">
            <v>0</v>
          </cell>
          <cell r="G997">
            <v>0</v>
          </cell>
          <cell r="H997">
            <v>0</v>
          </cell>
          <cell r="I997">
            <v>0</v>
          </cell>
          <cell r="J997">
            <v>0</v>
          </cell>
        </row>
        <row r="998">
          <cell r="B998" t="str">
            <v>INDIARA-GO</v>
          </cell>
          <cell r="C998" t="str">
            <v>GO</v>
          </cell>
          <cell r="D998">
            <v>0</v>
          </cell>
          <cell r="E998">
            <v>0</v>
          </cell>
          <cell r="F998">
            <v>0</v>
          </cell>
          <cell r="G998">
            <v>0</v>
          </cell>
          <cell r="H998">
            <v>0</v>
          </cell>
          <cell r="I998">
            <v>0</v>
          </cell>
          <cell r="J998">
            <v>0</v>
          </cell>
        </row>
        <row r="999">
          <cell r="B999" t="str">
            <v>INHUMAS-GO</v>
          </cell>
          <cell r="C999" t="str">
            <v>GO</v>
          </cell>
          <cell r="D999">
            <v>0</v>
          </cell>
          <cell r="E999">
            <v>0</v>
          </cell>
          <cell r="F999">
            <v>0</v>
          </cell>
          <cell r="G999">
            <v>0</v>
          </cell>
          <cell r="H999">
            <v>0</v>
          </cell>
          <cell r="I999">
            <v>0</v>
          </cell>
          <cell r="J999">
            <v>0</v>
          </cell>
        </row>
        <row r="1000">
          <cell r="B1000" t="str">
            <v>IPAMERI-GO</v>
          </cell>
          <cell r="C1000" t="str">
            <v>GO</v>
          </cell>
          <cell r="D1000">
            <v>0</v>
          </cell>
          <cell r="E1000">
            <v>0</v>
          </cell>
          <cell r="F1000">
            <v>0</v>
          </cell>
          <cell r="G1000">
            <v>0</v>
          </cell>
          <cell r="H1000">
            <v>0</v>
          </cell>
          <cell r="I1000">
            <v>0</v>
          </cell>
          <cell r="J1000">
            <v>0</v>
          </cell>
        </row>
        <row r="1001">
          <cell r="B1001" t="str">
            <v>IPIRANGA DE GOIAS-GO</v>
          </cell>
          <cell r="C1001" t="str">
            <v>GO</v>
          </cell>
          <cell r="D1001">
            <v>0</v>
          </cell>
          <cell r="E1001">
            <v>0</v>
          </cell>
          <cell r="F1001">
            <v>0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</row>
        <row r="1002">
          <cell r="B1002" t="str">
            <v>IPORA-GO</v>
          </cell>
          <cell r="C1002" t="str">
            <v>GO</v>
          </cell>
          <cell r="D1002">
            <v>0</v>
          </cell>
          <cell r="E1002">
            <v>0</v>
          </cell>
          <cell r="F1002">
            <v>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</row>
        <row r="1003">
          <cell r="B1003" t="str">
            <v>ISRAELANDIA-GO</v>
          </cell>
          <cell r="C1003" t="str">
            <v>GO</v>
          </cell>
          <cell r="D1003">
            <v>0</v>
          </cell>
          <cell r="E1003">
            <v>0</v>
          </cell>
          <cell r="F1003">
            <v>0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</row>
        <row r="1004">
          <cell r="B1004" t="str">
            <v>ITABERAI-GO</v>
          </cell>
          <cell r="C1004" t="str">
            <v>GO</v>
          </cell>
          <cell r="D1004">
            <v>0</v>
          </cell>
          <cell r="E1004">
            <v>0</v>
          </cell>
          <cell r="F1004">
            <v>0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</row>
        <row r="1005">
          <cell r="B1005" t="str">
            <v>ITAGUARI-GO</v>
          </cell>
          <cell r="C1005" t="str">
            <v>GO</v>
          </cell>
          <cell r="D1005">
            <v>0</v>
          </cell>
          <cell r="E1005">
            <v>0</v>
          </cell>
          <cell r="F1005">
            <v>0</v>
          </cell>
          <cell r="G1005">
            <v>0</v>
          </cell>
          <cell r="H1005">
            <v>0</v>
          </cell>
          <cell r="I1005">
            <v>0</v>
          </cell>
          <cell r="J1005">
            <v>0</v>
          </cell>
        </row>
        <row r="1006">
          <cell r="B1006" t="str">
            <v>ITAGUARU-GO</v>
          </cell>
          <cell r="C1006" t="str">
            <v>GO</v>
          </cell>
          <cell r="D1006">
            <v>0</v>
          </cell>
          <cell r="E1006">
            <v>0</v>
          </cell>
          <cell r="F1006">
            <v>0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</row>
        <row r="1007">
          <cell r="B1007" t="str">
            <v>ITAJA-GO</v>
          </cell>
          <cell r="C1007" t="str">
            <v>GO</v>
          </cell>
          <cell r="D1007">
            <v>0</v>
          </cell>
          <cell r="E1007">
            <v>0</v>
          </cell>
          <cell r="F1007">
            <v>0</v>
          </cell>
          <cell r="G1007">
            <v>0</v>
          </cell>
          <cell r="H1007">
            <v>0</v>
          </cell>
          <cell r="I1007">
            <v>0</v>
          </cell>
          <cell r="J1007">
            <v>0</v>
          </cell>
        </row>
        <row r="1008">
          <cell r="B1008" t="str">
            <v>ITAPACI-GO</v>
          </cell>
          <cell r="C1008" t="str">
            <v>GO</v>
          </cell>
          <cell r="D1008">
            <v>0</v>
          </cell>
          <cell r="E1008">
            <v>0</v>
          </cell>
          <cell r="F1008">
            <v>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</row>
        <row r="1009">
          <cell r="B1009" t="str">
            <v>ITAPIRAPUA-GO</v>
          </cell>
          <cell r="C1009" t="str">
            <v>GO</v>
          </cell>
          <cell r="D1009">
            <v>0</v>
          </cell>
          <cell r="E1009">
            <v>0</v>
          </cell>
          <cell r="F1009">
            <v>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</row>
        <row r="1010">
          <cell r="B1010" t="str">
            <v>ITAPURANGA-GO</v>
          </cell>
          <cell r="C1010" t="str">
            <v>GO</v>
          </cell>
          <cell r="D1010">
            <v>0</v>
          </cell>
          <cell r="E1010">
            <v>0</v>
          </cell>
          <cell r="F1010">
            <v>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</row>
        <row r="1011">
          <cell r="B1011" t="str">
            <v>ITARUMA-GO</v>
          </cell>
          <cell r="C1011" t="str">
            <v>GO</v>
          </cell>
          <cell r="D1011">
            <v>0</v>
          </cell>
          <cell r="E1011">
            <v>0</v>
          </cell>
          <cell r="F1011">
            <v>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</row>
        <row r="1012">
          <cell r="B1012" t="str">
            <v>ITAUCU-GO</v>
          </cell>
          <cell r="C1012" t="str">
            <v>GO</v>
          </cell>
          <cell r="D1012">
            <v>0</v>
          </cell>
          <cell r="E1012">
            <v>0</v>
          </cell>
          <cell r="F1012">
            <v>0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</row>
        <row r="1013">
          <cell r="B1013" t="str">
            <v>ITUMBIARA-GO</v>
          </cell>
          <cell r="C1013" t="str">
            <v>GO</v>
          </cell>
          <cell r="D1013">
            <v>0</v>
          </cell>
          <cell r="E1013">
            <v>0</v>
          </cell>
          <cell r="F1013">
            <v>0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</row>
        <row r="1014">
          <cell r="B1014" t="str">
            <v>IVOLANDIA-GO</v>
          </cell>
          <cell r="C1014" t="str">
            <v>GO</v>
          </cell>
          <cell r="D1014">
            <v>0</v>
          </cell>
          <cell r="E1014">
            <v>0</v>
          </cell>
          <cell r="F1014">
            <v>0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</row>
        <row r="1015">
          <cell r="B1015" t="str">
            <v>JANDAIA-GO</v>
          </cell>
          <cell r="C1015" t="str">
            <v>GO</v>
          </cell>
          <cell r="D1015">
            <v>0</v>
          </cell>
          <cell r="E1015">
            <v>0</v>
          </cell>
          <cell r="F1015">
            <v>0</v>
          </cell>
          <cell r="G1015">
            <v>0</v>
          </cell>
          <cell r="H1015">
            <v>0</v>
          </cell>
          <cell r="I1015">
            <v>0</v>
          </cell>
          <cell r="J1015">
            <v>0</v>
          </cell>
        </row>
        <row r="1016">
          <cell r="B1016" t="str">
            <v>JARAGUA-GO</v>
          </cell>
          <cell r="C1016" t="str">
            <v>GO</v>
          </cell>
          <cell r="D1016">
            <v>0</v>
          </cell>
          <cell r="E1016">
            <v>0</v>
          </cell>
          <cell r="F1016">
            <v>0</v>
          </cell>
          <cell r="G1016">
            <v>0</v>
          </cell>
          <cell r="H1016">
            <v>0</v>
          </cell>
          <cell r="I1016">
            <v>0</v>
          </cell>
          <cell r="J1016">
            <v>0</v>
          </cell>
        </row>
        <row r="1017">
          <cell r="B1017" t="str">
            <v>JATAI-GO</v>
          </cell>
          <cell r="C1017" t="str">
            <v>GO</v>
          </cell>
          <cell r="D1017">
            <v>0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0</v>
          </cell>
          <cell r="J1017">
            <v>0</v>
          </cell>
        </row>
        <row r="1018">
          <cell r="B1018" t="str">
            <v>JAUPACI-GO</v>
          </cell>
          <cell r="C1018" t="str">
            <v>GO</v>
          </cell>
          <cell r="D1018">
            <v>0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0</v>
          </cell>
          <cell r="J1018">
            <v>0</v>
          </cell>
        </row>
        <row r="1019">
          <cell r="B1019" t="str">
            <v>JESUPOLIS-GO</v>
          </cell>
          <cell r="C1019" t="str">
            <v>GO</v>
          </cell>
          <cell r="D1019">
            <v>0</v>
          </cell>
          <cell r="E1019">
            <v>0</v>
          </cell>
          <cell r="F1019">
            <v>0</v>
          </cell>
          <cell r="G1019">
            <v>0</v>
          </cell>
          <cell r="H1019">
            <v>0</v>
          </cell>
          <cell r="I1019">
            <v>0</v>
          </cell>
          <cell r="J1019">
            <v>0</v>
          </cell>
        </row>
        <row r="1020">
          <cell r="B1020" t="str">
            <v>JOVIANIA-GO</v>
          </cell>
          <cell r="C1020" t="str">
            <v>GO</v>
          </cell>
          <cell r="D1020">
            <v>0</v>
          </cell>
          <cell r="E1020">
            <v>0</v>
          </cell>
          <cell r="F1020">
            <v>0</v>
          </cell>
          <cell r="G1020">
            <v>0</v>
          </cell>
          <cell r="H1020">
            <v>0</v>
          </cell>
          <cell r="I1020">
            <v>0</v>
          </cell>
          <cell r="J1020">
            <v>0</v>
          </cell>
        </row>
        <row r="1021">
          <cell r="B1021" t="str">
            <v>JUSSARA-GO</v>
          </cell>
          <cell r="C1021" t="str">
            <v>GO</v>
          </cell>
          <cell r="D1021">
            <v>0</v>
          </cell>
          <cell r="E1021">
            <v>0</v>
          </cell>
          <cell r="F1021">
            <v>0</v>
          </cell>
          <cell r="G1021">
            <v>0</v>
          </cell>
          <cell r="H1021">
            <v>0</v>
          </cell>
          <cell r="I1021">
            <v>0</v>
          </cell>
          <cell r="J1021">
            <v>0</v>
          </cell>
        </row>
        <row r="1022">
          <cell r="B1022" t="str">
            <v>LAGOA SANTA-GO</v>
          </cell>
          <cell r="C1022" t="str">
            <v>GO</v>
          </cell>
          <cell r="D1022">
            <v>0</v>
          </cell>
          <cell r="E1022">
            <v>0</v>
          </cell>
          <cell r="F1022">
            <v>0</v>
          </cell>
          <cell r="G1022">
            <v>0</v>
          </cell>
          <cell r="H1022">
            <v>0</v>
          </cell>
          <cell r="I1022">
            <v>0</v>
          </cell>
          <cell r="J1022">
            <v>0</v>
          </cell>
        </row>
        <row r="1023">
          <cell r="B1023" t="str">
            <v>LEOPOLDO DE BULHOES-GO</v>
          </cell>
          <cell r="C1023" t="str">
            <v>GO</v>
          </cell>
          <cell r="D1023">
            <v>0</v>
          </cell>
          <cell r="E1023">
            <v>0</v>
          </cell>
          <cell r="F1023">
            <v>0</v>
          </cell>
          <cell r="G1023">
            <v>0</v>
          </cell>
          <cell r="H1023">
            <v>0</v>
          </cell>
          <cell r="I1023">
            <v>0</v>
          </cell>
          <cell r="J1023">
            <v>0</v>
          </cell>
        </row>
        <row r="1024">
          <cell r="B1024" t="str">
            <v>LUZIANIA-GO</v>
          </cell>
          <cell r="C1024" t="str">
            <v>GO</v>
          </cell>
          <cell r="D1024">
            <v>0</v>
          </cell>
          <cell r="E1024">
            <v>0</v>
          </cell>
          <cell r="F1024">
            <v>0</v>
          </cell>
          <cell r="G1024">
            <v>0</v>
          </cell>
          <cell r="H1024">
            <v>0</v>
          </cell>
          <cell r="I1024">
            <v>0</v>
          </cell>
          <cell r="J1024">
            <v>0</v>
          </cell>
        </row>
        <row r="1025">
          <cell r="B1025" t="str">
            <v>MAIRIPOTABA-GO</v>
          </cell>
          <cell r="C1025" t="str">
            <v>GO</v>
          </cell>
          <cell r="D1025">
            <v>0</v>
          </cell>
          <cell r="E1025">
            <v>0</v>
          </cell>
          <cell r="F1025">
            <v>0</v>
          </cell>
          <cell r="G1025">
            <v>0</v>
          </cell>
          <cell r="H1025">
            <v>0</v>
          </cell>
          <cell r="I1025">
            <v>0</v>
          </cell>
          <cell r="J1025">
            <v>0</v>
          </cell>
        </row>
        <row r="1026">
          <cell r="B1026" t="str">
            <v>MAMBAI-GO</v>
          </cell>
          <cell r="C1026" t="str">
            <v>GO</v>
          </cell>
          <cell r="D1026">
            <v>0</v>
          </cell>
          <cell r="E1026">
            <v>0</v>
          </cell>
          <cell r="F1026">
            <v>0</v>
          </cell>
          <cell r="G1026">
            <v>0</v>
          </cell>
          <cell r="H1026">
            <v>0</v>
          </cell>
          <cell r="I1026">
            <v>0</v>
          </cell>
          <cell r="J1026">
            <v>0</v>
          </cell>
        </row>
        <row r="1027">
          <cell r="B1027" t="str">
            <v>MARA ROSA-GO</v>
          </cell>
          <cell r="C1027" t="str">
            <v>GO</v>
          </cell>
          <cell r="D1027">
            <v>0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</row>
        <row r="1028">
          <cell r="B1028" t="str">
            <v>MARZAGAO-GO</v>
          </cell>
          <cell r="C1028" t="str">
            <v>GO</v>
          </cell>
          <cell r="D1028">
            <v>0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</row>
        <row r="1029">
          <cell r="B1029" t="str">
            <v>MATRINCHA-GO</v>
          </cell>
          <cell r="C1029" t="str">
            <v>GO</v>
          </cell>
          <cell r="D1029">
            <v>0</v>
          </cell>
          <cell r="E1029">
            <v>0</v>
          </cell>
          <cell r="F1029">
            <v>0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</row>
        <row r="1030">
          <cell r="B1030" t="str">
            <v>MAURILANDIA-GO</v>
          </cell>
          <cell r="C1030" t="str">
            <v>GO</v>
          </cell>
          <cell r="D1030">
            <v>0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0</v>
          </cell>
          <cell r="J1030">
            <v>0</v>
          </cell>
        </row>
        <row r="1031">
          <cell r="B1031" t="str">
            <v>MIMOSO DE GOIAS-GO</v>
          </cell>
          <cell r="C1031" t="str">
            <v>GO</v>
          </cell>
          <cell r="D1031">
            <v>0</v>
          </cell>
          <cell r="E1031">
            <v>0</v>
          </cell>
          <cell r="F1031">
            <v>0</v>
          </cell>
          <cell r="G1031">
            <v>0</v>
          </cell>
          <cell r="H1031">
            <v>0</v>
          </cell>
          <cell r="I1031">
            <v>0</v>
          </cell>
          <cell r="J1031">
            <v>0</v>
          </cell>
        </row>
        <row r="1032">
          <cell r="B1032" t="str">
            <v>MINACU-GO</v>
          </cell>
          <cell r="C1032" t="str">
            <v>GO</v>
          </cell>
          <cell r="D1032">
            <v>0</v>
          </cell>
          <cell r="E1032">
            <v>0</v>
          </cell>
          <cell r="F1032">
            <v>0</v>
          </cell>
          <cell r="G1032">
            <v>0</v>
          </cell>
          <cell r="H1032">
            <v>0</v>
          </cell>
          <cell r="I1032">
            <v>0</v>
          </cell>
          <cell r="J1032">
            <v>0</v>
          </cell>
        </row>
        <row r="1033">
          <cell r="B1033" t="str">
            <v>MINEIROS-GO</v>
          </cell>
          <cell r="C1033" t="str">
            <v>GO</v>
          </cell>
          <cell r="D1033">
            <v>0</v>
          </cell>
          <cell r="E1033">
            <v>0</v>
          </cell>
          <cell r="F1033">
            <v>0</v>
          </cell>
          <cell r="G1033">
            <v>0</v>
          </cell>
          <cell r="H1033">
            <v>0</v>
          </cell>
          <cell r="I1033">
            <v>0</v>
          </cell>
          <cell r="J1033">
            <v>0</v>
          </cell>
        </row>
        <row r="1034">
          <cell r="B1034" t="str">
            <v>MOIPORA-GO</v>
          </cell>
          <cell r="C1034" t="str">
            <v>GO</v>
          </cell>
          <cell r="D1034">
            <v>0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</row>
        <row r="1035">
          <cell r="B1035" t="str">
            <v>MONTE ALEGRE DE GOIAS-GO</v>
          </cell>
          <cell r="C1035" t="str">
            <v>GO</v>
          </cell>
          <cell r="D1035">
            <v>0</v>
          </cell>
          <cell r="E1035">
            <v>0</v>
          </cell>
          <cell r="F1035">
            <v>0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</row>
        <row r="1036">
          <cell r="B1036" t="str">
            <v>MONTES CLAROS DE GOIAS-GO</v>
          </cell>
          <cell r="C1036" t="str">
            <v>GO</v>
          </cell>
          <cell r="D1036">
            <v>0</v>
          </cell>
          <cell r="E1036">
            <v>0</v>
          </cell>
          <cell r="F1036">
            <v>0</v>
          </cell>
          <cell r="G1036">
            <v>0</v>
          </cell>
          <cell r="H1036">
            <v>0</v>
          </cell>
          <cell r="I1036">
            <v>0</v>
          </cell>
          <cell r="J1036">
            <v>0</v>
          </cell>
        </row>
        <row r="1037">
          <cell r="B1037" t="str">
            <v>MONTIVIDIU DO NORTE-GO</v>
          </cell>
          <cell r="C1037" t="str">
            <v>GO</v>
          </cell>
          <cell r="D1037">
            <v>0</v>
          </cell>
          <cell r="E1037">
            <v>0</v>
          </cell>
          <cell r="F1037">
            <v>0</v>
          </cell>
          <cell r="G1037">
            <v>0</v>
          </cell>
          <cell r="H1037">
            <v>0</v>
          </cell>
          <cell r="I1037">
            <v>0</v>
          </cell>
          <cell r="J1037">
            <v>0</v>
          </cell>
        </row>
        <row r="1038">
          <cell r="B1038" t="str">
            <v>MONTIVIDIU-GO</v>
          </cell>
          <cell r="C1038" t="str">
            <v>GO</v>
          </cell>
          <cell r="D1038">
            <v>0</v>
          </cell>
          <cell r="E1038">
            <v>0</v>
          </cell>
          <cell r="F1038">
            <v>0</v>
          </cell>
          <cell r="G1038">
            <v>0</v>
          </cell>
          <cell r="H1038">
            <v>0</v>
          </cell>
          <cell r="I1038">
            <v>0</v>
          </cell>
          <cell r="J1038">
            <v>0</v>
          </cell>
        </row>
        <row r="1039">
          <cell r="B1039" t="str">
            <v>MORRINHOS-GO</v>
          </cell>
          <cell r="C1039" t="str">
            <v>GO</v>
          </cell>
          <cell r="D1039">
            <v>0</v>
          </cell>
          <cell r="E1039">
            <v>0</v>
          </cell>
          <cell r="F1039">
            <v>0</v>
          </cell>
          <cell r="G1039">
            <v>0</v>
          </cell>
          <cell r="H1039">
            <v>0</v>
          </cell>
          <cell r="I1039">
            <v>0</v>
          </cell>
          <cell r="J1039">
            <v>0</v>
          </cell>
        </row>
        <row r="1040">
          <cell r="B1040" t="str">
            <v>MORRO AGUDO DE GOIAS-GO</v>
          </cell>
          <cell r="C1040" t="str">
            <v>GO</v>
          </cell>
          <cell r="D1040">
            <v>0</v>
          </cell>
          <cell r="E1040">
            <v>0</v>
          </cell>
          <cell r="F1040">
            <v>0</v>
          </cell>
          <cell r="G1040">
            <v>0</v>
          </cell>
          <cell r="H1040">
            <v>0</v>
          </cell>
          <cell r="I1040">
            <v>0</v>
          </cell>
          <cell r="J1040">
            <v>0</v>
          </cell>
        </row>
        <row r="1041">
          <cell r="B1041" t="str">
            <v>MOSSAMEDES-GO</v>
          </cell>
          <cell r="C1041" t="str">
            <v>GO</v>
          </cell>
          <cell r="D1041">
            <v>0</v>
          </cell>
          <cell r="E1041">
            <v>0</v>
          </cell>
          <cell r="F1041">
            <v>0</v>
          </cell>
          <cell r="G1041">
            <v>0</v>
          </cell>
          <cell r="H1041">
            <v>0</v>
          </cell>
          <cell r="I1041">
            <v>0</v>
          </cell>
          <cell r="J1041">
            <v>0</v>
          </cell>
        </row>
        <row r="1042">
          <cell r="B1042" t="str">
            <v>MOZARLANDIA-GO</v>
          </cell>
          <cell r="C1042" t="str">
            <v>GO</v>
          </cell>
          <cell r="D1042">
            <v>0</v>
          </cell>
          <cell r="E1042">
            <v>0</v>
          </cell>
          <cell r="F1042">
            <v>0</v>
          </cell>
          <cell r="G1042">
            <v>0</v>
          </cell>
          <cell r="H1042">
            <v>0</v>
          </cell>
          <cell r="I1042">
            <v>0</v>
          </cell>
          <cell r="J1042">
            <v>0</v>
          </cell>
        </row>
        <row r="1043">
          <cell r="B1043" t="str">
            <v>MUNDO NOVO-GO</v>
          </cell>
          <cell r="C1043" t="str">
            <v>GO</v>
          </cell>
          <cell r="D1043">
            <v>0</v>
          </cell>
          <cell r="E1043">
            <v>0</v>
          </cell>
          <cell r="F1043">
            <v>0</v>
          </cell>
          <cell r="G1043">
            <v>0</v>
          </cell>
          <cell r="H1043">
            <v>0</v>
          </cell>
          <cell r="I1043">
            <v>0</v>
          </cell>
          <cell r="J1043">
            <v>0</v>
          </cell>
        </row>
        <row r="1044">
          <cell r="B1044" t="str">
            <v>MUTUNOPOLIS-GO</v>
          </cell>
          <cell r="C1044" t="str">
            <v>GO</v>
          </cell>
          <cell r="D1044">
            <v>0</v>
          </cell>
          <cell r="E1044">
            <v>0</v>
          </cell>
          <cell r="F1044">
            <v>0</v>
          </cell>
          <cell r="G1044">
            <v>0</v>
          </cell>
          <cell r="H1044">
            <v>0</v>
          </cell>
          <cell r="I1044">
            <v>0</v>
          </cell>
          <cell r="J1044">
            <v>0</v>
          </cell>
        </row>
        <row r="1045">
          <cell r="B1045" t="str">
            <v>NAZARIO-GO</v>
          </cell>
          <cell r="C1045" t="str">
            <v>GO</v>
          </cell>
          <cell r="D1045">
            <v>0</v>
          </cell>
          <cell r="E1045">
            <v>0</v>
          </cell>
          <cell r="F1045">
            <v>0</v>
          </cell>
          <cell r="G1045">
            <v>0</v>
          </cell>
          <cell r="H1045">
            <v>0</v>
          </cell>
          <cell r="I1045">
            <v>0</v>
          </cell>
          <cell r="J1045">
            <v>0</v>
          </cell>
        </row>
        <row r="1046">
          <cell r="B1046" t="str">
            <v>NEROPOLIS-GO</v>
          </cell>
          <cell r="C1046" t="str">
            <v>GO</v>
          </cell>
          <cell r="D1046">
            <v>0</v>
          </cell>
          <cell r="E1046">
            <v>0</v>
          </cell>
          <cell r="F1046">
            <v>0</v>
          </cell>
          <cell r="G1046">
            <v>0</v>
          </cell>
          <cell r="H1046">
            <v>0</v>
          </cell>
          <cell r="I1046">
            <v>0</v>
          </cell>
          <cell r="J1046">
            <v>0</v>
          </cell>
        </row>
        <row r="1047">
          <cell r="B1047" t="str">
            <v>NIQUELANDIA-GO</v>
          </cell>
          <cell r="C1047" t="str">
            <v>GO</v>
          </cell>
          <cell r="D1047">
            <v>0</v>
          </cell>
          <cell r="E1047">
            <v>0</v>
          </cell>
          <cell r="F1047">
            <v>0</v>
          </cell>
          <cell r="G1047">
            <v>0</v>
          </cell>
          <cell r="H1047">
            <v>0</v>
          </cell>
          <cell r="I1047">
            <v>0</v>
          </cell>
          <cell r="J1047">
            <v>0</v>
          </cell>
        </row>
        <row r="1048">
          <cell r="B1048" t="str">
            <v>NOVA AMERICA-GO</v>
          </cell>
          <cell r="C1048" t="str">
            <v>GO</v>
          </cell>
          <cell r="D1048">
            <v>0</v>
          </cell>
          <cell r="E1048">
            <v>0</v>
          </cell>
          <cell r="F1048">
            <v>0</v>
          </cell>
          <cell r="G1048">
            <v>0</v>
          </cell>
          <cell r="H1048">
            <v>0</v>
          </cell>
          <cell r="I1048">
            <v>0</v>
          </cell>
          <cell r="J1048">
            <v>0</v>
          </cell>
        </row>
        <row r="1049">
          <cell r="B1049" t="str">
            <v>NOVA AURORA-GO</v>
          </cell>
          <cell r="C1049" t="str">
            <v>GO</v>
          </cell>
          <cell r="D1049">
            <v>0</v>
          </cell>
          <cell r="E1049">
            <v>0</v>
          </cell>
          <cell r="F1049">
            <v>0</v>
          </cell>
          <cell r="G1049">
            <v>0</v>
          </cell>
          <cell r="H1049">
            <v>0</v>
          </cell>
          <cell r="I1049">
            <v>0</v>
          </cell>
          <cell r="J1049">
            <v>0</v>
          </cell>
        </row>
        <row r="1050">
          <cell r="B1050" t="str">
            <v>NOVA CRIXAS-GO</v>
          </cell>
          <cell r="C1050" t="str">
            <v>GO</v>
          </cell>
          <cell r="D1050">
            <v>0</v>
          </cell>
          <cell r="E1050">
            <v>0</v>
          </cell>
          <cell r="F1050">
            <v>0</v>
          </cell>
          <cell r="G1050">
            <v>0</v>
          </cell>
          <cell r="H1050">
            <v>0</v>
          </cell>
          <cell r="I1050">
            <v>0</v>
          </cell>
          <cell r="J1050">
            <v>0</v>
          </cell>
        </row>
        <row r="1051">
          <cell r="B1051" t="str">
            <v>NOVA GLORIA-GO</v>
          </cell>
          <cell r="C1051" t="str">
            <v>GO</v>
          </cell>
          <cell r="D1051">
            <v>0</v>
          </cell>
          <cell r="E1051">
            <v>0</v>
          </cell>
          <cell r="F1051">
            <v>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</row>
        <row r="1052">
          <cell r="B1052" t="str">
            <v>NOVA IGUACU DE GOIAS-GO</v>
          </cell>
          <cell r="C1052" t="str">
            <v>GO</v>
          </cell>
          <cell r="D1052">
            <v>0</v>
          </cell>
          <cell r="E1052">
            <v>0</v>
          </cell>
          <cell r="F1052">
            <v>0</v>
          </cell>
          <cell r="G1052">
            <v>0</v>
          </cell>
          <cell r="H1052">
            <v>0</v>
          </cell>
          <cell r="I1052">
            <v>0</v>
          </cell>
          <cell r="J1052">
            <v>0</v>
          </cell>
        </row>
        <row r="1053">
          <cell r="B1053" t="str">
            <v>NOVA ROMA-GO</v>
          </cell>
          <cell r="C1053" t="str">
            <v>GO</v>
          </cell>
          <cell r="D1053">
            <v>0</v>
          </cell>
          <cell r="E1053">
            <v>0</v>
          </cell>
          <cell r="F1053">
            <v>0</v>
          </cell>
          <cell r="G1053">
            <v>0</v>
          </cell>
          <cell r="H1053">
            <v>0</v>
          </cell>
          <cell r="I1053">
            <v>0</v>
          </cell>
          <cell r="J1053">
            <v>0</v>
          </cell>
        </row>
        <row r="1054">
          <cell r="B1054" t="str">
            <v>NOVA VENEZA-GO</v>
          </cell>
          <cell r="C1054" t="str">
            <v>GO</v>
          </cell>
          <cell r="D1054">
            <v>0</v>
          </cell>
          <cell r="E1054">
            <v>0</v>
          </cell>
          <cell r="F1054">
            <v>0</v>
          </cell>
          <cell r="G1054">
            <v>0</v>
          </cell>
          <cell r="H1054">
            <v>0</v>
          </cell>
          <cell r="I1054">
            <v>0</v>
          </cell>
          <cell r="J1054">
            <v>0</v>
          </cell>
        </row>
        <row r="1055">
          <cell r="B1055" t="str">
            <v>NOVO BRASIL-GO</v>
          </cell>
          <cell r="C1055" t="str">
            <v>GO</v>
          </cell>
          <cell r="D1055">
            <v>0</v>
          </cell>
          <cell r="E1055">
            <v>0</v>
          </cell>
          <cell r="F1055">
            <v>0</v>
          </cell>
          <cell r="G1055">
            <v>0</v>
          </cell>
          <cell r="H1055">
            <v>0</v>
          </cell>
          <cell r="I1055">
            <v>0</v>
          </cell>
          <cell r="J1055">
            <v>0</v>
          </cell>
        </row>
        <row r="1056">
          <cell r="B1056" t="str">
            <v>NOVO GAMA-GO</v>
          </cell>
          <cell r="C1056" t="str">
            <v>GO</v>
          </cell>
          <cell r="D1056">
            <v>0</v>
          </cell>
          <cell r="E1056">
            <v>0</v>
          </cell>
          <cell r="F1056">
            <v>0</v>
          </cell>
          <cell r="G1056">
            <v>0</v>
          </cell>
          <cell r="H1056">
            <v>0</v>
          </cell>
          <cell r="I1056">
            <v>0</v>
          </cell>
          <cell r="J1056">
            <v>0</v>
          </cell>
        </row>
        <row r="1057">
          <cell r="B1057" t="str">
            <v>NOVO PLANALTO-GO</v>
          </cell>
          <cell r="C1057" t="str">
            <v>GO</v>
          </cell>
          <cell r="D1057">
            <v>0</v>
          </cell>
          <cell r="E1057">
            <v>0</v>
          </cell>
          <cell r="F1057">
            <v>0</v>
          </cell>
          <cell r="G1057">
            <v>0</v>
          </cell>
          <cell r="H1057">
            <v>0</v>
          </cell>
          <cell r="I1057">
            <v>0</v>
          </cell>
          <cell r="J1057">
            <v>0</v>
          </cell>
        </row>
        <row r="1058">
          <cell r="B1058" t="str">
            <v>ORIZONA-GO</v>
          </cell>
          <cell r="C1058" t="str">
            <v>GO</v>
          </cell>
          <cell r="D1058">
            <v>0</v>
          </cell>
          <cell r="E1058">
            <v>0</v>
          </cell>
          <cell r="F1058">
            <v>0</v>
          </cell>
          <cell r="G1058">
            <v>0</v>
          </cell>
          <cell r="H1058">
            <v>0</v>
          </cell>
          <cell r="I1058">
            <v>0</v>
          </cell>
          <cell r="J1058">
            <v>0</v>
          </cell>
        </row>
        <row r="1059">
          <cell r="B1059" t="str">
            <v>OURO VERDE DE GOIAS-GO</v>
          </cell>
          <cell r="C1059" t="str">
            <v>GO</v>
          </cell>
          <cell r="D1059">
            <v>0</v>
          </cell>
          <cell r="E1059">
            <v>0</v>
          </cell>
          <cell r="F1059">
            <v>0</v>
          </cell>
          <cell r="G1059">
            <v>0</v>
          </cell>
          <cell r="H1059">
            <v>0</v>
          </cell>
          <cell r="I1059">
            <v>0</v>
          </cell>
          <cell r="J1059">
            <v>0</v>
          </cell>
        </row>
        <row r="1060">
          <cell r="B1060" t="str">
            <v>OUVIDOR-GO</v>
          </cell>
          <cell r="C1060" t="str">
            <v>GO</v>
          </cell>
          <cell r="D1060">
            <v>0</v>
          </cell>
          <cell r="E1060">
            <v>0</v>
          </cell>
          <cell r="F1060">
            <v>0</v>
          </cell>
          <cell r="G1060">
            <v>0</v>
          </cell>
          <cell r="H1060">
            <v>0</v>
          </cell>
          <cell r="I1060">
            <v>0</v>
          </cell>
          <cell r="J1060">
            <v>0</v>
          </cell>
        </row>
        <row r="1061">
          <cell r="B1061" t="str">
            <v>PADRE BERNARDO-GO</v>
          </cell>
          <cell r="C1061" t="str">
            <v>GO</v>
          </cell>
          <cell r="D1061">
            <v>0</v>
          </cell>
          <cell r="E1061">
            <v>0</v>
          </cell>
          <cell r="F1061">
            <v>0</v>
          </cell>
          <cell r="G1061">
            <v>0</v>
          </cell>
          <cell r="H1061">
            <v>0</v>
          </cell>
          <cell r="I1061">
            <v>0</v>
          </cell>
          <cell r="J1061">
            <v>0</v>
          </cell>
        </row>
        <row r="1062">
          <cell r="B1062" t="str">
            <v>PALESTINA DE GOIAS-GO</v>
          </cell>
          <cell r="C1062" t="str">
            <v>GO</v>
          </cell>
          <cell r="D1062">
            <v>0</v>
          </cell>
          <cell r="E1062">
            <v>0</v>
          </cell>
          <cell r="F1062">
            <v>0</v>
          </cell>
          <cell r="G1062">
            <v>0</v>
          </cell>
          <cell r="H1062">
            <v>0</v>
          </cell>
          <cell r="I1062">
            <v>0</v>
          </cell>
          <cell r="J1062">
            <v>0</v>
          </cell>
        </row>
        <row r="1063">
          <cell r="B1063" t="str">
            <v>PALMEIRAS DE GOIAS-GO</v>
          </cell>
          <cell r="C1063" t="str">
            <v>GO</v>
          </cell>
          <cell r="D1063">
            <v>0</v>
          </cell>
          <cell r="E1063">
            <v>0</v>
          </cell>
          <cell r="F1063">
            <v>0</v>
          </cell>
          <cell r="G1063">
            <v>0</v>
          </cell>
          <cell r="H1063">
            <v>0</v>
          </cell>
          <cell r="I1063">
            <v>0</v>
          </cell>
          <cell r="J1063">
            <v>0</v>
          </cell>
        </row>
        <row r="1064">
          <cell r="B1064" t="str">
            <v>PALMELO-GO</v>
          </cell>
          <cell r="C1064" t="str">
            <v>GO</v>
          </cell>
          <cell r="D1064">
            <v>0</v>
          </cell>
          <cell r="E1064">
            <v>0</v>
          </cell>
          <cell r="F1064">
            <v>0</v>
          </cell>
          <cell r="G1064">
            <v>0</v>
          </cell>
          <cell r="H1064">
            <v>0</v>
          </cell>
          <cell r="I1064">
            <v>0</v>
          </cell>
          <cell r="J1064">
            <v>0</v>
          </cell>
        </row>
        <row r="1065">
          <cell r="B1065" t="str">
            <v>PALMINOPOLIS-GO</v>
          </cell>
          <cell r="C1065" t="str">
            <v>GO</v>
          </cell>
          <cell r="D1065">
            <v>0</v>
          </cell>
          <cell r="E1065">
            <v>0</v>
          </cell>
          <cell r="F1065">
            <v>0</v>
          </cell>
          <cell r="G1065">
            <v>0</v>
          </cell>
          <cell r="H1065">
            <v>0</v>
          </cell>
          <cell r="I1065">
            <v>0</v>
          </cell>
          <cell r="J1065">
            <v>0</v>
          </cell>
        </row>
        <row r="1066">
          <cell r="B1066" t="str">
            <v>PANAMA-GO</v>
          </cell>
          <cell r="C1066" t="str">
            <v>GO</v>
          </cell>
          <cell r="D1066">
            <v>0</v>
          </cell>
          <cell r="E1066">
            <v>0</v>
          </cell>
          <cell r="F1066">
            <v>0</v>
          </cell>
          <cell r="G1066">
            <v>0</v>
          </cell>
          <cell r="H1066">
            <v>0</v>
          </cell>
          <cell r="I1066">
            <v>0</v>
          </cell>
          <cell r="J1066">
            <v>0</v>
          </cell>
        </row>
        <row r="1067">
          <cell r="B1067" t="str">
            <v>PARANAIGUARA-GO</v>
          </cell>
          <cell r="C1067" t="str">
            <v>GO</v>
          </cell>
          <cell r="D1067">
            <v>0</v>
          </cell>
          <cell r="E1067">
            <v>0</v>
          </cell>
          <cell r="F1067">
            <v>0</v>
          </cell>
          <cell r="G1067">
            <v>0</v>
          </cell>
          <cell r="H1067">
            <v>0</v>
          </cell>
          <cell r="I1067">
            <v>0</v>
          </cell>
          <cell r="J1067">
            <v>0</v>
          </cell>
        </row>
        <row r="1068">
          <cell r="B1068" t="str">
            <v>PARAUNA-GO</v>
          </cell>
          <cell r="C1068" t="str">
            <v>GO</v>
          </cell>
          <cell r="D1068">
            <v>0</v>
          </cell>
          <cell r="E1068">
            <v>0</v>
          </cell>
          <cell r="F1068">
            <v>0</v>
          </cell>
          <cell r="G1068">
            <v>0</v>
          </cell>
          <cell r="H1068">
            <v>0</v>
          </cell>
          <cell r="I1068">
            <v>0</v>
          </cell>
          <cell r="J1068">
            <v>0</v>
          </cell>
        </row>
        <row r="1069">
          <cell r="B1069" t="str">
            <v>PEROLANDIA-GO</v>
          </cell>
          <cell r="C1069" t="str">
            <v>GO</v>
          </cell>
          <cell r="D1069">
            <v>0</v>
          </cell>
          <cell r="E1069">
            <v>0</v>
          </cell>
          <cell r="F1069">
            <v>0</v>
          </cell>
          <cell r="G1069">
            <v>0</v>
          </cell>
          <cell r="H1069">
            <v>0</v>
          </cell>
          <cell r="I1069">
            <v>0</v>
          </cell>
          <cell r="J1069">
            <v>0</v>
          </cell>
        </row>
        <row r="1070">
          <cell r="B1070" t="str">
            <v>PETROLINA DE GOIAS-GO</v>
          </cell>
          <cell r="C1070" t="str">
            <v>GO</v>
          </cell>
          <cell r="D1070">
            <v>0</v>
          </cell>
          <cell r="E1070">
            <v>0</v>
          </cell>
          <cell r="F1070">
            <v>0</v>
          </cell>
          <cell r="G1070">
            <v>0</v>
          </cell>
          <cell r="H1070">
            <v>0</v>
          </cell>
          <cell r="I1070">
            <v>0</v>
          </cell>
          <cell r="J1070">
            <v>0</v>
          </cell>
        </row>
        <row r="1071">
          <cell r="B1071" t="str">
            <v>PILAR DE GOIAS-GO</v>
          </cell>
          <cell r="C1071" t="str">
            <v>GO</v>
          </cell>
          <cell r="D1071">
            <v>0</v>
          </cell>
          <cell r="E1071">
            <v>0</v>
          </cell>
          <cell r="F1071">
            <v>0</v>
          </cell>
          <cell r="G1071">
            <v>0</v>
          </cell>
          <cell r="H1071">
            <v>0</v>
          </cell>
          <cell r="I1071">
            <v>0</v>
          </cell>
          <cell r="J1071">
            <v>0</v>
          </cell>
        </row>
        <row r="1072">
          <cell r="B1072" t="str">
            <v>PIRACANJUBA-GO</v>
          </cell>
          <cell r="C1072" t="str">
            <v>GO</v>
          </cell>
          <cell r="D1072">
            <v>0</v>
          </cell>
          <cell r="E1072">
            <v>0</v>
          </cell>
          <cell r="F1072">
            <v>0</v>
          </cell>
          <cell r="G1072">
            <v>0</v>
          </cell>
          <cell r="H1072">
            <v>0</v>
          </cell>
          <cell r="I1072">
            <v>0</v>
          </cell>
          <cell r="J1072">
            <v>0</v>
          </cell>
        </row>
        <row r="1073">
          <cell r="B1073" t="str">
            <v>PIRANHAS-GO</v>
          </cell>
          <cell r="C1073" t="str">
            <v>GO</v>
          </cell>
          <cell r="D1073">
            <v>0</v>
          </cell>
          <cell r="E1073">
            <v>0</v>
          </cell>
          <cell r="F1073">
            <v>0</v>
          </cell>
          <cell r="G1073">
            <v>0</v>
          </cell>
          <cell r="H1073">
            <v>0</v>
          </cell>
          <cell r="I1073">
            <v>0</v>
          </cell>
          <cell r="J1073">
            <v>0</v>
          </cell>
        </row>
        <row r="1074">
          <cell r="B1074" t="str">
            <v>PIRENOPOLIS-GO</v>
          </cell>
          <cell r="C1074" t="str">
            <v>GO</v>
          </cell>
          <cell r="D1074">
            <v>0</v>
          </cell>
          <cell r="E1074">
            <v>0</v>
          </cell>
          <cell r="F1074">
            <v>0</v>
          </cell>
          <cell r="G1074">
            <v>0</v>
          </cell>
          <cell r="H1074">
            <v>0</v>
          </cell>
          <cell r="I1074">
            <v>0</v>
          </cell>
          <cell r="J1074">
            <v>0</v>
          </cell>
        </row>
        <row r="1075">
          <cell r="B1075" t="str">
            <v>PIRES DO RIO-GO</v>
          </cell>
          <cell r="C1075" t="str">
            <v>GO</v>
          </cell>
          <cell r="D1075">
            <v>0</v>
          </cell>
          <cell r="E1075">
            <v>0</v>
          </cell>
          <cell r="F1075">
            <v>0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</row>
        <row r="1076">
          <cell r="B1076" t="str">
            <v>PLANALTINA-GO</v>
          </cell>
          <cell r="C1076" t="str">
            <v>GO</v>
          </cell>
          <cell r="D1076">
            <v>0</v>
          </cell>
          <cell r="E1076">
            <v>0</v>
          </cell>
          <cell r="F1076">
            <v>0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</row>
        <row r="1077">
          <cell r="B1077" t="str">
            <v>PONTALINA-GO</v>
          </cell>
          <cell r="C1077" t="str">
            <v>GO</v>
          </cell>
          <cell r="D1077">
            <v>0</v>
          </cell>
          <cell r="E1077">
            <v>0</v>
          </cell>
          <cell r="F1077">
            <v>0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</row>
        <row r="1078">
          <cell r="B1078" t="str">
            <v>PORANGATU-GO</v>
          </cell>
          <cell r="C1078" t="str">
            <v>GO</v>
          </cell>
          <cell r="D1078">
            <v>0</v>
          </cell>
          <cell r="E1078">
            <v>0</v>
          </cell>
          <cell r="F1078">
            <v>0</v>
          </cell>
          <cell r="G1078">
            <v>0</v>
          </cell>
          <cell r="H1078">
            <v>0</v>
          </cell>
          <cell r="I1078">
            <v>0</v>
          </cell>
          <cell r="J1078">
            <v>0</v>
          </cell>
        </row>
        <row r="1079">
          <cell r="B1079" t="str">
            <v>PORTEIRAO-GO</v>
          </cell>
          <cell r="C1079" t="str">
            <v>GO</v>
          </cell>
          <cell r="D1079">
            <v>0</v>
          </cell>
          <cell r="E1079">
            <v>0</v>
          </cell>
          <cell r="F1079">
            <v>0</v>
          </cell>
          <cell r="G1079">
            <v>0</v>
          </cell>
          <cell r="H1079">
            <v>0</v>
          </cell>
          <cell r="I1079">
            <v>0</v>
          </cell>
          <cell r="J1079">
            <v>0</v>
          </cell>
        </row>
        <row r="1080">
          <cell r="B1080" t="str">
            <v>PORTELANDIA-GO</v>
          </cell>
          <cell r="C1080" t="str">
            <v>GO</v>
          </cell>
          <cell r="D1080">
            <v>0</v>
          </cell>
          <cell r="E1080">
            <v>0</v>
          </cell>
          <cell r="F1080">
            <v>0</v>
          </cell>
          <cell r="G1080">
            <v>0</v>
          </cell>
          <cell r="H1080">
            <v>0</v>
          </cell>
          <cell r="I1080">
            <v>0</v>
          </cell>
          <cell r="J1080">
            <v>0</v>
          </cell>
        </row>
        <row r="1081">
          <cell r="B1081" t="str">
            <v>POSSE-GO</v>
          </cell>
          <cell r="C1081" t="str">
            <v>GO</v>
          </cell>
          <cell r="D1081">
            <v>0</v>
          </cell>
          <cell r="E1081">
            <v>0</v>
          </cell>
          <cell r="F1081">
            <v>0</v>
          </cell>
          <cell r="G1081">
            <v>0</v>
          </cell>
          <cell r="H1081">
            <v>0</v>
          </cell>
          <cell r="I1081">
            <v>0</v>
          </cell>
          <cell r="J1081">
            <v>0</v>
          </cell>
        </row>
        <row r="1082">
          <cell r="B1082" t="str">
            <v>PROFESSOR JAMIL-GO</v>
          </cell>
          <cell r="C1082" t="str">
            <v>GO</v>
          </cell>
          <cell r="D1082">
            <v>0</v>
          </cell>
          <cell r="E1082">
            <v>0</v>
          </cell>
          <cell r="F1082">
            <v>0</v>
          </cell>
          <cell r="G1082">
            <v>0</v>
          </cell>
          <cell r="H1082">
            <v>0</v>
          </cell>
          <cell r="I1082">
            <v>0</v>
          </cell>
          <cell r="J1082">
            <v>0</v>
          </cell>
        </row>
        <row r="1083">
          <cell r="B1083" t="str">
            <v>QUIRINOPOLIS-GO</v>
          </cell>
          <cell r="C1083" t="str">
            <v>GO</v>
          </cell>
          <cell r="D1083">
            <v>0</v>
          </cell>
          <cell r="E1083">
            <v>0</v>
          </cell>
          <cell r="F1083">
            <v>0</v>
          </cell>
          <cell r="G1083">
            <v>0</v>
          </cell>
          <cell r="H1083">
            <v>0</v>
          </cell>
          <cell r="I1083">
            <v>0</v>
          </cell>
          <cell r="J1083">
            <v>0</v>
          </cell>
        </row>
        <row r="1084">
          <cell r="B1084" t="str">
            <v>RIALMA-GO</v>
          </cell>
          <cell r="C1084" t="str">
            <v>GO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</row>
        <row r="1085">
          <cell r="B1085" t="str">
            <v>RIANAPOLIS-GO</v>
          </cell>
          <cell r="C1085" t="str">
            <v>GO</v>
          </cell>
          <cell r="D1085">
            <v>0</v>
          </cell>
          <cell r="E1085">
            <v>0</v>
          </cell>
          <cell r="F1085">
            <v>0</v>
          </cell>
          <cell r="G1085">
            <v>0</v>
          </cell>
          <cell r="H1085">
            <v>0</v>
          </cell>
          <cell r="I1085">
            <v>0</v>
          </cell>
          <cell r="J1085">
            <v>0</v>
          </cell>
        </row>
        <row r="1086">
          <cell r="B1086" t="str">
            <v>RIO QUENTE-GO</v>
          </cell>
          <cell r="C1086" t="str">
            <v>GO</v>
          </cell>
          <cell r="D1086">
            <v>0</v>
          </cell>
          <cell r="E1086">
            <v>0</v>
          </cell>
          <cell r="F1086">
            <v>0</v>
          </cell>
          <cell r="G1086">
            <v>0</v>
          </cell>
          <cell r="H1086">
            <v>0</v>
          </cell>
          <cell r="I1086">
            <v>0</v>
          </cell>
          <cell r="J1086">
            <v>0</v>
          </cell>
        </row>
        <row r="1087">
          <cell r="B1087" t="str">
            <v>RIO VERDE-GO</v>
          </cell>
          <cell r="C1087" t="str">
            <v>GO</v>
          </cell>
          <cell r="D1087">
            <v>0</v>
          </cell>
          <cell r="E1087">
            <v>0</v>
          </cell>
          <cell r="F1087">
            <v>0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</row>
        <row r="1088">
          <cell r="B1088" t="str">
            <v>RUBIATABA-GO</v>
          </cell>
          <cell r="C1088" t="str">
            <v>GO</v>
          </cell>
          <cell r="D1088">
            <v>0</v>
          </cell>
          <cell r="E1088">
            <v>0</v>
          </cell>
          <cell r="F1088">
            <v>0</v>
          </cell>
          <cell r="G1088">
            <v>0</v>
          </cell>
          <cell r="H1088">
            <v>0</v>
          </cell>
          <cell r="I1088">
            <v>0</v>
          </cell>
          <cell r="J1088">
            <v>0</v>
          </cell>
        </row>
        <row r="1089">
          <cell r="B1089" t="str">
            <v>SANCLERLANDIA-GO</v>
          </cell>
          <cell r="C1089" t="str">
            <v>GO</v>
          </cell>
          <cell r="D1089">
            <v>0</v>
          </cell>
          <cell r="E1089">
            <v>0</v>
          </cell>
          <cell r="F1089">
            <v>0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</row>
        <row r="1090">
          <cell r="B1090" t="str">
            <v>SANTA BARBARA DE GOIAS-GO</v>
          </cell>
          <cell r="C1090" t="str">
            <v>GO</v>
          </cell>
          <cell r="D1090">
            <v>0</v>
          </cell>
          <cell r="E1090">
            <v>0</v>
          </cell>
          <cell r="F1090">
            <v>0</v>
          </cell>
          <cell r="G1090">
            <v>0</v>
          </cell>
          <cell r="H1090">
            <v>0</v>
          </cell>
          <cell r="I1090">
            <v>0</v>
          </cell>
          <cell r="J1090">
            <v>0</v>
          </cell>
        </row>
        <row r="1091">
          <cell r="B1091" t="str">
            <v>SANTA CRUZ DE GOIAS-GO</v>
          </cell>
          <cell r="C1091" t="str">
            <v>GO</v>
          </cell>
          <cell r="D1091">
            <v>0</v>
          </cell>
          <cell r="E1091">
            <v>0</v>
          </cell>
          <cell r="F1091">
            <v>0</v>
          </cell>
          <cell r="G1091">
            <v>0</v>
          </cell>
          <cell r="H1091">
            <v>0</v>
          </cell>
          <cell r="I1091">
            <v>0</v>
          </cell>
          <cell r="J1091">
            <v>0</v>
          </cell>
        </row>
        <row r="1092">
          <cell r="B1092" t="str">
            <v>SANTA FE DE GOIAS-GO</v>
          </cell>
          <cell r="C1092" t="str">
            <v>GO</v>
          </cell>
          <cell r="D1092">
            <v>0</v>
          </cell>
          <cell r="E1092">
            <v>0</v>
          </cell>
          <cell r="F1092">
            <v>0</v>
          </cell>
          <cell r="G1092">
            <v>0</v>
          </cell>
          <cell r="H1092">
            <v>0</v>
          </cell>
          <cell r="I1092">
            <v>0</v>
          </cell>
          <cell r="J1092">
            <v>0</v>
          </cell>
        </row>
        <row r="1093">
          <cell r="B1093" t="str">
            <v>SANTA HELENA DE GOIAS-GO</v>
          </cell>
          <cell r="C1093" t="str">
            <v>GO</v>
          </cell>
          <cell r="D1093">
            <v>0</v>
          </cell>
          <cell r="E1093">
            <v>0</v>
          </cell>
          <cell r="F1093">
            <v>0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</row>
        <row r="1094">
          <cell r="B1094" t="str">
            <v>SANTA ISABEL-GO</v>
          </cell>
          <cell r="C1094" t="str">
            <v>GO</v>
          </cell>
          <cell r="D1094">
            <v>0</v>
          </cell>
          <cell r="E1094">
            <v>0</v>
          </cell>
          <cell r="F1094">
            <v>0</v>
          </cell>
          <cell r="G1094">
            <v>0</v>
          </cell>
          <cell r="H1094">
            <v>0</v>
          </cell>
          <cell r="I1094">
            <v>0</v>
          </cell>
          <cell r="J1094">
            <v>0</v>
          </cell>
        </row>
        <row r="1095">
          <cell r="B1095" t="str">
            <v>SANTA RITA DO ARAGUAIA-GO</v>
          </cell>
          <cell r="C1095" t="str">
            <v>GO</v>
          </cell>
          <cell r="D1095">
            <v>0</v>
          </cell>
          <cell r="E1095">
            <v>0</v>
          </cell>
          <cell r="F1095">
            <v>0</v>
          </cell>
          <cell r="G1095">
            <v>0</v>
          </cell>
          <cell r="H1095">
            <v>0</v>
          </cell>
          <cell r="I1095">
            <v>0</v>
          </cell>
          <cell r="J1095">
            <v>0</v>
          </cell>
        </row>
        <row r="1096">
          <cell r="B1096" t="str">
            <v>SANTA RITA DO NOVO DESTINO-GO</v>
          </cell>
          <cell r="C1096" t="str">
            <v>GO</v>
          </cell>
          <cell r="D1096">
            <v>0</v>
          </cell>
          <cell r="E1096">
            <v>0</v>
          </cell>
          <cell r="F1096">
            <v>0</v>
          </cell>
          <cell r="G1096">
            <v>0</v>
          </cell>
          <cell r="H1096">
            <v>0</v>
          </cell>
          <cell r="I1096">
            <v>0</v>
          </cell>
          <cell r="J1096">
            <v>0</v>
          </cell>
        </row>
        <row r="1097">
          <cell r="B1097" t="str">
            <v>SANTA ROSA DE GOIAS-GO</v>
          </cell>
          <cell r="C1097" t="str">
            <v>GO</v>
          </cell>
          <cell r="D1097">
            <v>0</v>
          </cell>
          <cell r="E1097">
            <v>0</v>
          </cell>
          <cell r="F1097">
            <v>0</v>
          </cell>
          <cell r="G1097">
            <v>0</v>
          </cell>
          <cell r="H1097">
            <v>0</v>
          </cell>
          <cell r="I1097">
            <v>0</v>
          </cell>
          <cell r="J1097">
            <v>0</v>
          </cell>
        </row>
        <row r="1098">
          <cell r="B1098" t="str">
            <v>SANTA TEREZA DE GOIAS-GO</v>
          </cell>
          <cell r="C1098" t="str">
            <v>GO</v>
          </cell>
          <cell r="D1098">
            <v>0</v>
          </cell>
          <cell r="E1098">
            <v>0</v>
          </cell>
          <cell r="F1098">
            <v>0</v>
          </cell>
          <cell r="G1098">
            <v>0</v>
          </cell>
          <cell r="H1098">
            <v>0</v>
          </cell>
          <cell r="I1098">
            <v>0</v>
          </cell>
          <cell r="J1098">
            <v>0</v>
          </cell>
        </row>
        <row r="1099">
          <cell r="B1099" t="str">
            <v>SANTA TEREZINHA DE GOIAS-GO</v>
          </cell>
          <cell r="C1099" t="str">
            <v>GO</v>
          </cell>
          <cell r="D1099">
            <v>0</v>
          </cell>
          <cell r="E1099">
            <v>0</v>
          </cell>
          <cell r="F1099">
            <v>0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</row>
        <row r="1100">
          <cell r="B1100" t="str">
            <v>SANTO ANTONIO DA BARRA-GO</v>
          </cell>
          <cell r="C1100" t="str">
            <v>GO</v>
          </cell>
          <cell r="D1100">
            <v>0</v>
          </cell>
          <cell r="E1100">
            <v>0</v>
          </cell>
          <cell r="F1100">
            <v>0</v>
          </cell>
          <cell r="G1100">
            <v>0</v>
          </cell>
          <cell r="H1100">
            <v>0</v>
          </cell>
          <cell r="I1100">
            <v>0</v>
          </cell>
          <cell r="J1100">
            <v>0</v>
          </cell>
        </row>
        <row r="1101">
          <cell r="B1101" t="str">
            <v>SANTO ANTONIO DE GOIAS-GO</v>
          </cell>
          <cell r="C1101" t="str">
            <v>GO</v>
          </cell>
          <cell r="D1101">
            <v>0</v>
          </cell>
          <cell r="E1101">
            <v>0</v>
          </cell>
          <cell r="F1101">
            <v>0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</row>
        <row r="1102">
          <cell r="B1102" t="str">
            <v>SANTO ANTONIO DO DESCOBERTO-GO</v>
          </cell>
          <cell r="C1102" t="str">
            <v>GO</v>
          </cell>
          <cell r="D1102">
            <v>0</v>
          </cell>
          <cell r="E1102">
            <v>0</v>
          </cell>
          <cell r="F1102">
            <v>0</v>
          </cell>
          <cell r="G1102">
            <v>0</v>
          </cell>
          <cell r="H1102">
            <v>0</v>
          </cell>
          <cell r="I1102">
            <v>0</v>
          </cell>
          <cell r="J1102">
            <v>0</v>
          </cell>
        </row>
        <row r="1103">
          <cell r="B1103" t="str">
            <v>SAO DOMINGOS-GO</v>
          </cell>
          <cell r="C1103" t="str">
            <v>GO</v>
          </cell>
          <cell r="D1103">
            <v>0</v>
          </cell>
          <cell r="E1103">
            <v>0</v>
          </cell>
          <cell r="F1103">
            <v>0</v>
          </cell>
          <cell r="G1103">
            <v>0</v>
          </cell>
          <cell r="H1103">
            <v>0</v>
          </cell>
          <cell r="I1103">
            <v>0</v>
          </cell>
          <cell r="J1103">
            <v>0</v>
          </cell>
        </row>
        <row r="1104">
          <cell r="B1104" t="str">
            <v>SAO FRANCISCO DE GOIAS-GO</v>
          </cell>
          <cell r="C1104" t="str">
            <v>GO</v>
          </cell>
          <cell r="D1104">
            <v>0</v>
          </cell>
          <cell r="E1104">
            <v>0</v>
          </cell>
          <cell r="F1104">
            <v>0</v>
          </cell>
          <cell r="G1104">
            <v>0</v>
          </cell>
          <cell r="H1104">
            <v>0</v>
          </cell>
          <cell r="I1104">
            <v>0</v>
          </cell>
          <cell r="J1104">
            <v>0</v>
          </cell>
        </row>
        <row r="1105">
          <cell r="B1105" t="str">
            <v>SAO JOAO DA PARAUNA-GO</v>
          </cell>
          <cell r="C1105" t="str">
            <v>GO</v>
          </cell>
          <cell r="D1105">
            <v>0</v>
          </cell>
          <cell r="E1105">
            <v>0</v>
          </cell>
          <cell r="F1105">
            <v>0</v>
          </cell>
          <cell r="G1105">
            <v>0</v>
          </cell>
          <cell r="H1105">
            <v>0</v>
          </cell>
          <cell r="I1105">
            <v>0</v>
          </cell>
          <cell r="J1105">
            <v>0</v>
          </cell>
        </row>
        <row r="1106">
          <cell r="B1106" t="str">
            <v>SAO JOAO D'ALIANCA-GO</v>
          </cell>
          <cell r="C1106" t="str">
            <v>GO</v>
          </cell>
          <cell r="D1106">
            <v>0</v>
          </cell>
          <cell r="E1106">
            <v>0</v>
          </cell>
          <cell r="F1106">
            <v>0</v>
          </cell>
          <cell r="G1106">
            <v>0</v>
          </cell>
          <cell r="H1106">
            <v>0</v>
          </cell>
          <cell r="I1106">
            <v>0</v>
          </cell>
          <cell r="J1106">
            <v>0</v>
          </cell>
        </row>
        <row r="1107">
          <cell r="B1107" t="str">
            <v>SAO LUIS DE MONTES BELOS-GO</v>
          </cell>
          <cell r="C1107" t="str">
            <v>GO</v>
          </cell>
          <cell r="D1107">
            <v>0</v>
          </cell>
          <cell r="E1107">
            <v>0</v>
          </cell>
          <cell r="F1107">
            <v>0</v>
          </cell>
          <cell r="G1107">
            <v>0</v>
          </cell>
          <cell r="H1107">
            <v>0</v>
          </cell>
          <cell r="I1107">
            <v>0</v>
          </cell>
          <cell r="J1107">
            <v>0</v>
          </cell>
        </row>
        <row r="1108">
          <cell r="B1108" t="str">
            <v>SAO LUIZ DO NORTE-GO</v>
          </cell>
          <cell r="C1108" t="str">
            <v>GO</v>
          </cell>
          <cell r="D1108">
            <v>0</v>
          </cell>
          <cell r="E1108">
            <v>0</v>
          </cell>
          <cell r="F1108">
            <v>0</v>
          </cell>
          <cell r="G1108">
            <v>0</v>
          </cell>
          <cell r="H1108">
            <v>0</v>
          </cell>
          <cell r="I1108">
            <v>0</v>
          </cell>
          <cell r="J1108">
            <v>0</v>
          </cell>
        </row>
        <row r="1109">
          <cell r="B1109" t="str">
            <v>SAO MIGUEL DO ARAGUAIA-GO</v>
          </cell>
          <cell r="C1109" t="str">
            <v>GO</v>
          </cell>
          <cell r="D1109">
            <v>0</v>
          </cell>
          <cell r="E1109">
            <v>0</v>
          </cell>
          <cell r="F1109">
            <v>0</v>
          </cell>
          <cell r="G1109">
            <v>0</v>
          </cell>
          <cell r="H1109">
            <v>0</v>
          </cell>
          <cell r="I1109">
            <v>0</v>
          </cell>
          <cell r="J1109">
            <v>0</v>
          </cell>
        </row>
        <row r="1110">
          <cell r="B1110" t="str">
            <v>SAO MIGUEL DO PASSA QUATRO-GO</v>
          </cell>
          <cell r="C1110" t="str">
            <v>GO</v>
          </cell>
          <cell r="D1110">
            <v>0</v>
          </cell>
          <cell r="E1110">
            <v>0</v>
          </cell>
          <cell r="F1110">
            <v>0</v>
          </cell>
          <cell r="G1110">
            <v>0</v>
          </cell>
          <cell r="H1110">
            <v>0</v>
          </cell>
          <cell r="I1110">
            <v>0</v>
          </cell>
          <cell r="J1110">
            <v>0</v>
          </cell>
        </row>
        <row r="1111">
          <cell r="B1111" t="str">
            <v>SAO PATRICIO-GO</v>
          </cell>
          <cell r="C1111" t="str">
            <v>GO</v>
          </cell>
          <cell r="D1111">
            <v>0</v>
          </cell>
          <cell r="E1111">
            <v>0</v>
          </cell>
          <cell r="F1111">
            <v>0</v>
          </cell>
          <cell r="G1111">
            <v>0</v>
          </cell>
          <cell r="H1111">
            <v>0</v>
          </cell>
          <cell r="I1111">
            <v>0</v>
          </cell>
          <cell r="J1111">
            <v>0</v>
          </cell>
        </row>
        <row r="1112">
          <cell r="B1112" t="str">
            <v>SAO SIMAO-GO</v>
          </cell>
          <cell r="C1112" t="str">
            <v>GO</v>
          </cell>
          <cell r="D1112">
            <v>0</v>
          </cell>
          <cell r="E1112">
            <v>0</v>
          </cell>
          <cell r="F1112">
            <v>0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</row>
        <row r="1113">
          <cell r="B1113" t="str">
            <v>SENADOR CANEDO-GO</v>
          </cell>
          <cell r="C1113" t="str">
            <v>GO</v>
          </cell>
          <cell r="D1113">
            <v>0</v>
          </cell>
          <cell r="E1113">
            <v>0</v>
          </cell>
          <cell r="F1113">
            <v>0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</row>
        <row r="1114">
          <cell r="B1114" t="str">
            <v>SERRANOPOLIS-GO</v>
          </cell>
          <cell r="C1114" t="str">
            <v>GO</v>
          </cell>
          <cell r="D1114">
            <v>0</v>
          </cell>
          <cell r="E1114">
            <v>0</v>
          </cell>
          <cell r="F1114">
            <v>0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</row>
        <row r="1115">
          <cell r="B1115" t="str">
            <v>SILVANIA-GO</v>
          </cell>
          <cell r="C1115" t="str">
            <v>GO</v>
          </cell>
          <cell r="D1115">
            <v>0</v>
          </cell>
          <cell r="E1115">
            <v>0</v>
          </cell>
          <cell r="F1115">
            <v>0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</row>
        <row r="1116">
          <cell r="B1116" t="str">
            <v>SIMOLANDIA-GO</v>
          </cell>
          <cell r="C1116" t="str">
            <v>GO</v>
          </cell>
          <cell r="D1116">
            <v>0</v>
          </cell>
          <cell r="E1116">
            <v>0</v>
          </cell>
          <cell r="F1116">
            <v>0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</row>
        <row r="1117">
          <cell r="B1117" t="str">
            <v>SITIO D'ABADIA-GO</v>
          </cell>
          <cell r="C1117" t="str">
            <v>GO</v>
          </cell>
          <cell r="D1117">
            <v>0</v>
          </cell>
          <cell r="E1117">
            <v>0</v>
          </cell>
          <cell r="F1117">
            <v>0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</row>
        <row r="1118">
          <cell r="B1118" t="str">
            <v>TAQUARAL DE GOIAS-GO</v>
          </cell>
          <cell r="C1118" t="str">
            <v>GO</v>
          </cell>
          <cell r="D1118">
            <v>0</v>
          </cell>
          <cell r="E1118">
            <v>0</v>
          </cell>
          <cell r="F1118">
            <v>0</v>
          </cell>
          <cell r="G1118">
            <v>0</v>
          </cell>
          <cell r="H1118">
            <v>0</v>
          </cell>
          <cell r="I1118">
            <v>0</v>
          </cell>
          <cell r="J1118">
            <v>0</v>
          </cell>
        </row>
        <row r="1119">
          <cell r="B1119" t="str">
            <v>TERESINA DE GOIAS-GO</v>
          </cell>
          <cell r="C1119" t="str">
            <v>GO</v>
          </cell>
          <cell r="D1119">
            <v>0</v>
          </cell>
          <cell r="E1119">
            <v>0</v>
          </cell>
          <cell r="F1119">
            <v>0</v>
          </cell>
          <cell r="G1119">
            <v>0</v>
          </cell>
          <cell r="H1119">
            <v>0</v>
          </cell>
          <cell r="I1119">
            <v>0</v>
          </cell>
          <cell r="J1119">
            <v>0</v>
          </cell>
        </row>
        <row r="1120">
          <cell r="B1120" t="str">
            <v>TEREZOPOLIS DE GOIAS-GO</v>
          </cell>
          <cell r="C1120" t="str">
            <v>GO</v>
          </cell>
          <cell r="D1120">
            <v>0</v>
          </cell>
          <cell r="E1120">
            <v>0</v>
          </cell>
          <cell r="F1120">
            <v>0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</row>
        <row r="1121">
          <cell r="B1121" t="str">
            <v>TRES RANCHOS-GO</v>
          </cell>
          <cell r="C1121" t="str">
            <v>GO</v>
          </cell>
          <cell r="D1121">
            <v>0</v>
          </cell>
          <cell r="E1121">
            <v>0</v>
          </cell>
          <cell r="F1121">
            <v>0</v>
          </cell>
          <cell r="G1121">
            <v>0</v>
          </cell>
          <cell r="H1121">
            <v>0</v>
          </cell>
          <cell r="I1121">
            <v>0</v>
          </cell>
          <cell r="J1121">
            <v>0</v>
          </cell>
        </row>
        <row r="1122">
          <cell r="B1122" t="str">
            <v>TRINDADE-GO</v>
          </cell>
          <cell r="C1122" t="str">
            <v>GO</v>
          </cell>
          <cell r="D1122">
            <v>0</v>
          </cell>
          <cell r="E1122">
            <v>0</v>
          </cell>
          <cell r="F1122">
            <v>0</v>
          </cell>
          <cell r="G1122">
            <v>0</v>
          </cell>
          <cell r="H1122">
            <v>0</v>
          </cell>
          <cell r="I1122">
            <v>0</v>
          </cell>
          <cell r="J1122">
            <v>0</v>
          </cell>
        </row>
        <row r="1123">
          <cell r="B1123" t="str">
            <v>TROMBAS-GO</v>
          </cell>
          <cell r="C1123" t="str">
            <v>GO</v>
          </cell>
          <cell r="D1123">
            <v>0</v>
          </cell>
          <cell r="E1123">
            <v>0</v>
          </cell>
          <cell r="F1123">
            <v>0</v>
          </cell>
          <cell r="G1123">
            <v>0</v>
          </cell>
          <cell r="H1123">
            <v>0</v>
          </cell>
          <cell r="I1123">
            <v>0</v>
          </cell>
          <cell r="J1123">
            <v>0</v>
          </cell>
        </row>
        <row r="1124">
          <cell r="B1124" t="str">
            <v>TURVANIA-GO</v>
          </cell>
          <cell r="C1124" t="str">
            <v>GO</v>
          </cell>
          <cell r="D1124">
            <v>0</v>
          </cell>
          <cell r="E1124">
            <v>0</v>
          </cell>
          <cell r="F1124">
            <v>0</v>
          </cell>
          <cell r="G1124">
            <v>0</v>
          </cell>
          <cell r="H1124">
            <v>0</v>
          </cell>
          <cell r="I1124">
            <v>0</v>
          </cell>
          <cell r="J1124">
            <v>0</v>
          </cell>
        </row>
        <row r="1125">
          <cell r="B1125" t="str">
            <v>TURVELANDIA-GO</v>
          </cell>
          <cell r="C1125" t="str">
            <v>GO</v>
          </cell>
          <cell r="D1125">
            <v>0</v>
          </cell>
          <cell r="E1125">
            <v>0</v>
          </cell>
          <cell r="F1125">
            <v>0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</row>
        <row r="1126">
          <cell r="B1126" t="str">
            <v>UIRAPURU-GO</v>
          </cell>
          <cell r="C1126" t="str">
            <v>GO</v>
          </cell>
          <cell r="D1126">
            <v>0</v>
          </cell>
          <cell r="E1126">
            <v>0</v>
          </cell>
          <cell r="F1126">
            <v>0</v>
          </cell>
          <cell r="G1126">
            <v>0</v>
          </cell>
          <cell r="H1126">
            <v>0</v>
          </cell>
          <cell r="I1126">
            <v>0</v>
          </cell>
          <cell r="J1126">
            <v>0</v>
          </cell>
        </row>
        <row r="1127">
          <cell r="B1127" t="str">
            <v>URUACU-GO</v>
          </cell>
          <cell r="C1127" t="str">
            <v>GO</v>
          </cell>
          <cell r="D1127">
            <v>0</v>
          </cell>
          <cell r="E1127">
            <v>0</v>
          </cell>
          <cell r="F1127">
            <v>0</v>
          </cell>
          <cell r="G1127">
            <v>0</v>
          </cell>
          <cell r="H1127">
            <v>0</v>
          </cell>
          <cell r="I1127">
            <v>0</v>
          </cell>
          <cell r="J1127">
            <v>0</v>
          </cell>
        </row>
        <row r="1128">
          <cell r="B1128" t="str">
            <v>URUANA-GO</v>
          </cell>
          <cell r="C1128" t="str">
            <v>GO</v>
          </cell>
          <cell r="D1128">
            <v>0</v>
          </cell>
          <cell r="E1128">
            <v>0</v>
          </cell>
          <cell r="F1128">
            <v>0</v>
          </cell>
          <cell r="G1128">
            <v>0</v>
          </cell>
          <cell r="H1128">
            <v>0</v>
          </cell>
          <cell r="I1128">
            <v>0</v>
          </cell>
          <cell r="J1128">
            <v>0</v>
          </cell>
        </row>
        <row r="1129">
          <cell r="B1129" t="str">
            <v>URUTAI-GO</v>
          </cell>
          <cell r="C1129" t="str">
            <v>GO</v>
          </cell>
          <cell r="D1129">
            <v>0</v>
          </cell>
          <cell r="E1129">
            <v>0</v>
          </cell>
          <cell r="F1129">
            <v>0</v>
          </cell>
          <cell r="G1129">
            <v>0</v>
          </cell>
          <cell r="H1129">
            <v>0</v>
          </cell>
          <cell r="I1129">
            <v>0</v>
          </cell>
          <cell r="J1129">
            <v>0</v>
          </cell>
        </row>
        <row r="1130">
          <cell r="B1130" t="str">
            <v>VALPARAISO DE GOIAS-GO</v>
          </cell>
          <cell r="C1130" t="str">
            <v>GO</v>
          </cell>
          <cell r="D1130">
            <v>0</v>
          </cell>
          <cell r="E1130">
            <v>0</v>
          </cell>
          <cell r="F1130">
            <v>0</v>
          </cell>
          <cell r="G1130">
            <v>0</v>
          </cell>
          <cell r="H1130">
            <v>0</v>
          </cell>
          <cell r="I1130">
            <v>0</v>
          </cell>
          <cell r="J1130">
            <v>0</v>
          </cell>
        </row>
        <row r="1131">
          <cell r="B1131" t="str">
            <v>VARJAO-GO</v>
          </cell>
          <cell r="C1131" t="str">
            <v>GO</v>
          </cell>
          <cell r="D1131">
            <v>0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</row>
        <row r="1132">
          <cell r="B1132" t="str">
            <v>VIANOPOLIS-GO</v>
          </cell>
          <cell r="C1132" t="str">
            <v>GO</v>
          </cell>
          <cell r="D1132">
            <v>0</v>
          </cell>
          <cell r="E1132">
            <v>0</v>
          </cell>
          <cell r="F1132">
            <v>0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</row>
        <row r="1133">
          <cell r="B1133" t="str">
            <v>VICENTINOPOLIS-GO</v>
          </cell>
          <cell r="C1133" t="str">
            <v>GO</v>
          </cell>
          <cell r="D1133">
            <v>0</v>
          </cell>
          <cell r="E1133">
            <v>0</v>
          </cell>
          <cell r="F1133">
            <v>0</v>
          </cell>
          <cell r="G1133">
            <v>0</v>
          </cell>
          <cell r="H1133">
            <v>0</v>
          </cell>
          <cell r="I1133">
            <v>0</v>
          </cell>
          <cell r="J1133">
            <v>0</v>
          </cell>
        </row>
        <row r="1134">
          <cell r="B1134" t="str">
            <v>VILA BOA-GO</v>
          </cell>
          <cell r="C1134" t="str">
            <v>GO</v>
          </cell>
          <cell r="D1134">
            <v>0</v>
          </cell>
          <cell r="E1134">
            <v>0</v>
          </cell>
          <cell r="F1134">
            <v>0</v>
          </cell>
          <cell r="G1134">
            <v>0</v>
          </cell>
          <cell r="H1134">
            <v>0</v>
          </cell>
          <cell r="I1134">
            <v>0</v>
          </cell>
          <cell r="J1134">
            <v>0</v>
          </cell>
        </row>
        <row r="1135">
          <cell r="B1135" t="str">
            <v>VILA PROPICIO-GO</v>
          </cell>
          <cell r="C1135" t="str">
            <v>GO</v>
          </cell>
          <cell r="D1135">
            <v>0</v>
          </cell>
          <cell r="E1135">
            <v>0</v>
          </cell>
          <cell r="F1135">
            <v>0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</row>
        <row r="1136">
          <cell r="B1136" t="str">
            <v>ACAILANDIA-MA</v>
          </cell>
          <cell r="C1136" t="str">
            <v>MA</v>
          </cell>
          <cell r="D1136">
            <v>0</v>
          </cell>
          <cell r="E1136">
            <v>0</v>
          </cell>
          <cell r="F1136">
            <v>0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</row>
        <row r="1137">
          <cell r="B1137" t="str">
            <v>AFONSO CUNHA-MA</v>
          </cell>
          <cell r="C1137" t="str">
            <v>MA</v>
          </cell>
          <cell r="D1137">
            <v>0</v>
          </cell>
          <cell r="E1137">
            <v>0</v>
          </cell>
          <cell r="F1137">
            <v>0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</row>
        <row r="1138">
          <cell r="B1138" t="str">
            <v>AGUA DOCE DO MARANHAO-MA</v>
          </cell>
          <cell r="C1138" t="str">
            <v>MA</v>
          </cell>
          <cell r="D1138">
            <v>0</v>
          </cell>
          <cell r="E1138">
            <v>0</v>
          </cell>
          <cell r="F1138">
            <v>0</v>
          </cell>
          <cell r="G1138">
            <v>0</v>
          </cell>
          <cell r="H1138">
            <v>0</v>
          </cell>
          <cell r="I1138">
            <v>0</v>
          </cell>
          <cell r="J1138">
            <v>0</v>
          </cell>
        </row>
        <row r="1139">
          <cell r="B1139" t="str">
            <v>ALCANTARA-MA</v>
          </cell>
          <cell r="C1139" t="str">
            <v>MA</v>
          </cell>
          <cell r="D1139">
            <v>0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</row>
        <row r="1140">
          <cell r="B1140" t="str">
            <v>ALDEIAS ALTAS-MA</v>
          </cell>
          <cell r="C1140" t="str">
            <v>MA</v>
          </cell>
          <cell r="D1140">
            <v>0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</row>
        <row r="1141">
          <cell r="B1141" t="str">
            <v>ALTAMIRA DO MARANHAO-MA</v>
          </cell>
          <cell r="C1141" t="str">
            <v>MA</v>
          </cell>
          <cell r="D1141">
            <v>0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</row>
        <row r="1142">
          <cell r="B1142" t="str">
            <v>ALTO ALEGRE DO MARANHAO-MA</v>
          </cell>
          <cell r="C1142" t="str">
            <v>MA</v>
          </cell>
          <cell r="D1142">
            <v>0</v>
          </cell>
          <cell r="E1142">
            <v>0</v>
          </cell>
          <cell r="F1142">
            <v>0</v>
          </cell>
          <cell r="G1142">
            <v>0</v>
          </cell>
          <cell r="H1142">
            <v>0</v>
          </cell>
          <cell r="I1142">
            <v>0</v>
          </cell>
          <cell r="J1142">
            <v>0</v>
          </cell>
        </row>
        <row r="1143">
          <cell r="B1143" t="str">
            <v>ALTO ALEGRE DO PINDARE-MA</v>
          </cell>
          <cell r="C1143" t="str">
            <v>MA</v>
          </cell>
          <cell r="D1143">
            <v>0</v>
          </cell>
          <cell r="E1143">
            <v>0</v>
          </cell>
          <cell r="F1143">
            <v>0</v>
          </cell>
          <cell r="G1143">
            <v>0</v>
          </cell>
          <cell r="H1143">
            <v>0</v>
          </cell>
          <cell r="I1143">
            <v>0</v>
          </cell>
          <cell r="J1143">
            <v>0</v>
          </cell>
        </row>
        <row r="1144">
          <cell r="B1144" t="str">
            <v>ALTO PARNAIBA-MA</v>
          </cell>
          <cell r="C1144" t="str">
            <v>MA</v>
          </cell>
          <cell r="D1144">
            <v>0</v>
          </cell>
          <cell r="E1144">
            <v>0</v>
          </cell>
          <cell r="F1144">
            <v>0</v>
          </cell>
          <cell r="G1144">
            <v>0</v>
          </cell>
          <cell r="H1144">
            <v>0</v>
          </cell>
          <cell r="I1144">
            <v>0</v>
          </cell>
          <cell r="J1144">
            <v>0</v>
          </cell>
        </row>
        <row r="1145">
          <cell r="B1145" t="str">
            <v>AMAPA DO MARANHAO-MA</v>
          </cell>
          <cell r="C1145" t="str">
            <v>MA</v>
          </cell>
          <cell r="D1145">
            <v>0</v>
          </cell>
          <cell r="E1145">
            <v>0</v>
          </cell>
          <cell r="F1145">
            <v>0</v>
          </cell>
          <cell r="G1145">
            <v>0</v>
          </cell>
          <cell r="H1145">
            <v>0</v>
          </cell>
          <cell r="I1145">
            <v>0</v>
          </cell>
          <cell r="J1145">
            <v>0</v>
          </cell>
        </row>
        <row r="1146">
          <cell r="B1146" t="str">
            <v>AMARANTE DO MARANHAO-MA</v>
          </cell>
          <cell r="C1146" t="str">
            <v>MA</v>
          </cell>
          <cell r="D1146">
            <v>0</v>
          </cell>
          <cell r="E1146">
            <v>0</v>
          </cell>
          <cell r="F1146">
            <v>0</v>
          </cell>
          <cell r="G1146">
            <v>0</v>
          </cell>
          <cell r="H1146">
            <v>0</v>
          </cell>
          <cell r="I1146">
            <v>0</v>
          </cell>
          <cell r="J1146">
            <v>0</v>
          </cell>
        </row>
        <row r="1147">
          <cell r="B1147" t="str">
            <v>ANAJATUBA-MA</v>
          </cell>
          <cell r="C1147" t="str">
            <v>MA</v>
          </cell>
          <cell r="D1147">
            <v>0</v>
          </cell>
          <cell r="E1147">
            <v>0</v>
          </cell>
          <cell r="F1147">
            <v>0</v>
          </cell>
          <cell r="G1147">
            <v>0</v>
          </cell>
          <cell r="H1147">
            <v>0</v>
          </cell>
          <cell r="I1147">
            <v>0</v>
          </cell>
          <cell r="J1147">
            <v>0</v>
          </cell>
        </row>
        <row r="1148">
          <cell r="B1148" t="str">
            <v>ANAPURUS-MA</v>
          </cell>
          <cell r="C1148" t="str">
            <v>MA</v>
          </cell>
          <cell r="D1148">
            <v>0</v>
          </cell>
          <cell r="E1148">
            <v>0</v>
          </cell>
          <cell r="F1148">
            <v>0</v>
          </cell>
          <cell r="G1148">
            <v>0</v>
          </cell>
          <cell r="H1148">
            <v>0</v>
          </cell>
          <cell r="I1148">
            <v>0</v>
          </cell>
          <cell r="J1148">
            <v>0</v>
          </cell>
        </row>
        <row r="1149">
          <cell r="B1149" t="str">
            <v>APICUM-ACU-MA</v>
          </cell>
          <cell r="C1149" t="str">
            <v>MA</v>
          </cell>
          <cell r="D1149">
            <v>0</v>
          </cell>
          <cell r="E1149">
            <v>0</v>
          </cell>
          <cell r="F1149">
            <v>0</v>
          </cell>
          <cell r="G1149">
            <v>0</v>
          </cell>
          <cell r="H1149">
            <v>0</v>
          </cell>
          <cell r="I1149">
            <v>0</v>
          </cell>
          <cell r="J1149">
            <v>0</v>
          </cell>
        </row>
        <row r="1150">
          <cell r="B1150" t="str">
            <v>ARAGUANA-MA</v>
          </cell>
          <cell r="C1150" t="str">
            <v>MA</v>
          </cell>
          <cell r="D1150">
            <v>0</v>
          </cell>
          <cell r="E1150">
            <v>0</v>
          </cell>
          <cell r="F1150">
            <v>0</v>
          </cell>
          <cell r="G1150">
            <v>0</v>
          </cell>
          <cell r="H1150">
            <v>0</v>
          </cell>
          <cell r="I1150">
            <v>0</v>
          </cell>
          <cell r="J1150">
            <v>0</v>
          </cell>
        </row>
        <row r="1151">
          <cell r="B1151" t="str">
            <v>ARAIOSES-MA</v>
          </cell>
          <cell r="C1151" t="str">
            <v>MA</v>
          </cell>
          <cell r="D1151">
            <v>0</v>
          </cell>
          <cell r="E1151">
            <v>0</v>
          </cell>
          <cell r="F1151">
            <v>0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</row>
        <row r="1152">
          <cell r="B1152" t="str">
            <v>ARAME-MA</v>
          </cell>
          <cell r="C1152" t="str">
            <v>MA</v>
          </cell>
          <cell r="D1152">
            <v>0</v>
          </cell>
          <cell r="E1152">
            <v>0</v>
          </cell>
          <cell r="F1152">
            <v>0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</row>
        <row r="1153">
          <cell r="B1153" t="str">
            <v>ARARI-MA</v>
          </cell>
          <cell r="C1153" t="str">
            <v>MA</v>
          </cell>
          <cell r="D1153">
            <v>0</v>
          </cell>
          <cell r="E1153">
            <v>0</v>
          </cell>
          <cell r="F1153">
            <v>0</v>
          </cell>
          <cell r="G1153">
            <v>0</v>
          </cell>
          <cell r="H1153">
            <v>0</v>
          </cell>
          <cell r="I1153">
            <v>0</v>
          </cell>
          <cell r="J1153">
            <v>0</v>
          </cell>
        </row>
        <row r="1154">
          <cell r="B1154" t="str">
            <v>AXIXA-MA</v>
          </cell>
          <cell r="C1154" t="str">
            <v>MA</v>
          </cell>
          <cell r="D1154">
            <v>0</v>
          </cell>
          <cell r="E1154">
            <v>0</v>
          </cell>
          <cell r="F1154">
            <v>0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</row>
        <row r="1155">
          <cell r="B1155" t="str">
            <v>BACABAL-MA</v>
          </cell>
          <cell r="C1155" t="str">
            <v>MA</v>
          </cell>
          <cell r="D1155">
            <v>0</v>
          </cell>
          <cell r="E1155">
            <v>0</v>
          </cell>
          <cell r="F1155">
            <v>0</v>
          </cell>
          <cell r="G1155">
            <v>0</v>
          </cell>
          <cell r="H1155">
            <v>0</v>
          </cell>
          <cell r="I1155">
            <v>0</v>
          </cell>
          <cell r="J1155">
            <v>0</v>
          </cell>
        </row>
        <row r="1156">
          <cell r="B1156" t="str">
            <v>BACABEIRA-MA</v>
          </cell>
          <cell r="C1156" t="str">
            <v>MA</v>
          </cell>
          <cell r="D1156">
            <v>0</v>
          </cell>
          <cell r="E1156">
            <v>0</v>
          </cell>
          <cell r="F1156">
            <v>0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</row>
        <row r="1157">
          <cell r="B1157" t="str">
            <v>BACURI-MA</v>
          </cell>
          <cell r="C1157" t="str">
            <v>MA</v>
          </cell>
          <cell r="D1157">
            <v>0</v>
          </cell>
          <cell r="E1157">
            <v>0</v>
          </cell>
          <cell r="F1157">
            <v>0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</row>
        <row r="1158">
          <cell r="B1158" t="str">
            <v>BACURITUBA-MA</v>
          </cell>
          <cell r="C1158" t="str">
            <v>MA</v>
          </cell>
          <cell r="D1158">
            <v>0</v>
          </cell>
          <cell r="E1158">
            <v>0</v>
          </cell>
          <cell r="F1158">
            <v>0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</row>
        <row r="1159">
          <cell r="B1159" t="str">
            <v>BALSAS-MA</v>
          </cell>
          <cell r="C1159" t="str">
            <v>MA</v>
          </cell>
          <cell r="D1159">
            <v>0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</row>
        <row r="1160">
          <cell r="B1160" t="str">
            <v>BARAO DE GRAJAU-MA</v>
          </cell>
          <cell r="C1160" t="str">
            <v>MA</v>
          </cell>
          <cell r="D1160">
            <v>0</v>
          </cell>
          <cell r="E1160">
            <v>0</v>
          </cell>
          <cell r="F1160">
            <v>0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</row>
        <row r="1161">
          <cell r="B1161" t="str">
            <v>BARRA DO CORDA-MA</v>
          </cell>
          <cell r="C1161" t="str">
            <v>MA</v>
          </cell>
          <cell r="D1161">
            <v>0</v>
          </cell>
          <cell r="E1161">
            <v>0</v>
          </cell>
          <cell r="F1161">
            <v>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</row>
        <row r="1162">
          <cell r="B1162" t="str">
            <v>BARREIRINHAS-MA</v>
          </cell>
          <cell r="C1162" t="str">
            <v>MA</v>
          </cell>
          <cell r="D1162">
            <v>0</v>
          </cell>
          <cell r="E1162">
            <v>0</v>
          </cell>
          <cell r="F1162">
            <v>187649.74</v>
          </cell>
          <cell r="G1162">
            <v>0</v>
          </cell>
          <cell r="H1162">
            <v>0</v>
          </cell>
          <cell r="I1162">
            <v>0</v>
          </cell>
          <cell r="J1162">
            <v>187649.74</v>
          </cell>
        </row>
        <row r="1163">
          <cell r="B1163" t="str">
            <v>BELA VISTA DO MARANHAO-MA</v>
          </cell>
          <cell r="C1163" t="str">
            <v>MA</v>
          </cell>
          <cell r="D1163">
            <v>0</v>
          </cell>
          <cell r="E1163">
            <v>0</v>
          </cell>
          <cell r="F1163">
            <v>0</v>
          </cell>
          <cell r="G1163">
            <v>0</v>
          </cell>
          <cell r="H1163">
            <v>0</v>
          </cell>
          <cell r="I1163">
            <v>0</v>
          </cell>
          <cell r="J1163">
            <v>0</v>
          </cell>
        </row>
        <row r="1164">
          <cell r="B1164" t="str">
            <v>BELAGUA-MA</v>
          </cell>
          <cell r="C1164" t="str">
            <v>MA</v>
          </cell>
          <cell r="D1164">
            <v>0</v>
          </cell>
          <cell r="E1164">
            <v>0</v>
          </cell>
          <cell r="F1164">
            <v>0</v>
          </cell>
          <cell r="G1164">
            <v>0</v>
          </cell>
          <cell r="H1164">
            <v>0</v>
          </cell>
          <cell r="I1164">
            <v>0</v>
          </cell>
          <cell r="J1164">
            <v>0</v>
          </cell>
        </row>
        <row r="1165">
          <cell r="B1165" t="str">
            <v>BENEDITO LEITE-MA</v>
          </cell>
          <cell r="C1165" t="str">
            <v>MA</v>
          </cell>
          <cell r="D1165">
            <v>0</v>
          </cell>
          <cell r="E1165">
            <v>0</v>
          </cell>
          <cell r="F1165">
            <v>0</v>
          </cell>
          <cell r="G1165">
            <v>0</v>
          </cell>
          <cell r="H1165">
            <v>0</v>
          </cell>
          <cell r="I1165">
            <v>0</v>
          </cell>
          <cell r="J1165">
            <v>0</v>
          </cell>
        </row>
        <row r="1166">
          <cell r="B1166" t="str">
            <v>BEQUIMAO-MA</v>
          </cell>
          <cell r="C1166" t="str">
            <v>MA</v>
          </cell>
          <cell r="D1166">
            <v>0</v>
          </cell>
          <cell r="E1166">
            <v>0</v>
          </cell>
          <cell r="F1166">
            <v>0</v>
          </cell>
          <cell r="G1166">
            <v>0</v>
          </cell>
          <cell r="H1166">
            <v>0</v>
          </cell>
          <cell r="I1166">
            <v>0</v>
          </cell>
          <cell r="J1166">
            <v>0</v>
          </cell>
        </row>
        <row r="1167">
          <cell r="B1167" t="str">
            <v>BERNARDO DO MEARIM-MA</v>
          </cell>
          <cell r="C1167" t="str">
            <v>MA</v>
          </cell>
          <cell r="D1167">
            <v>0</v>
          </cell>
          <cell r="E1167">
            <v>0</v>
          </cell>
          <cell r="F1167">
            <v>187649.74</v>
          </cell>
          <cell r="G1167">
            <v>0</v>
          </cell>
          <cell r="H1167">
            <v>0</v>
          </cell>
          <cell r="I1167">
            <v>0</v>
          </cell>
          <cell r="J1167">
            <v>187649.74</v>
          </cell>
        </row>
        <row r="1168">
          <cell r="B1168" t="str">
            <v>BOA VISTA DO GURUPI-MA</v>
          </cell>
          <cell r="C1168" t="str">
            <v>MA</v>
          </cell>
          <cell r="D1168">
            <v>0</v>
          </cell>
          <cell r="E1168">
            <v>0</v>
          </cell>
          <cell r="F1168">
            <v>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</row>
        <row r="1169">
          <cell r="B1169" t="str">
            <v>BOM JARDIM-MA</v>
          </cell>
          <cell r="C1169" t="str">
            <v>MA</v>
          </cell>
          <cell r="D1169">
            <v>0</v>
          </cell>
          <cell r="E1169">
            <v>0</v>
          </cell>
          <cell r="F1169">
            <v>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</row>
        <row r="1170">
          <cell r="B1170" t="str">
            <v>BOM JESUS DAS SELVAS-MA</v>
          </cell>
          <cell r="C1170" t="str">
            <v>MA</v>
          </cell>
          <cell r="D1170">
            <v>0</v>
          </cell>
          <cell r="E1170">
            <v>0</v>
          </cell>
          <cell r="F1170">
            <v>0</v>
          </cell>
          <cell r="G1170">
            <v>0</v>
          </cell>
          <cell r="H1170">
            <v>0</v>
          </cell>
          <cell r="I1170">
            <v>0</v>
          </cell>
          <cell r="J1170">
            <v>0</v>
          </cell>
        </row>
        <row r="1171">
          <cell r="B1171" t="str">
            <v>BOM LUGAR-MA</v>
          </cell>
          <cell r="C1171" t="str">
            <v>MA</v>
          </cell>
          <cell r="D1171">
            <v>0</v>
          </cell>
          <cell r="E1171">
            <v>0</v>
          </cell>
          <cell r="F1171">
            <v>0</v>
          </cell>
          <cell r="G1171">
            <v>0</v>
          </cell>
          <cell r="H1171">
            <v>0</v>
          </cell>
          <cell r="I1171">
            <v>0</v>
          </cell>
          <cell r="J1171">
            <v>0</v>
          </cell>
        </row>
        <row r="1172">
          <cell r="B1172" t="str">
            <v>BREJO DE AREIA-MA</v>
          </cell>
          <cell r="C1172" t="str">
            <v>MA</v>
          </cell>
          <cell r="D1172">
            <v>0</v>
          </cell>
          <cell r="E1172">
            <v>0</v>
          </cell>
          <cell r="F1172">
            <v>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</row>
        <row r="1173">
          <cell r="B1173" t="str">
            <v>BREJO-MA</v>
          </cell>
          <cell r="C1173" t="str">
            <v>MA</v>
          </cell>
          <cell r="D1173">
            <v>0</v>
          </cell>
          <cell r="E1173">
            <v>0</v>
          </cell>
          <cell r="F1173">
            <v>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</row>
        <row r="1174">
          <cell r="B1174" t="str">
            <v>BURITI BRAVO-MA</v>
          </cell>
          <cell r="C1174" t="str">
            <v>MA</v>
          </cell>
          <cell r="D1174">
            <v>0</v>
          </cell>
          <cell r="E1174">
            <v>0</v>
          </cell>
          <cell r="F1174">
            <v>0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</row>
        <row r="1175">
          <cell r="B1175" t="str">
            <v>BURITICUPU-MA</v>
          </cell>
          <cell r="C1175" t="str">
            <v>MA</v>
          </cell>
          <cell r="D1175">
            <v>0</v>
          </cell>
          <cell r="E1175">
            <v>0</v>
          </cell>
          <cell r="F1175">
            <v>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</row>
        <row r="1176">
          <cell r="B1176" t="str">
            <v>BURITI-MA</v>
          </cell>
          <cell r="C1176" t="str">
            <v>MA</v>
          </cell>
          <cell r="D1176">
            <v>0</v>
          </cell>
          <cell r="E1176">
            <v>0</v>
          </cell>
          <cell r="F1176">
            <v>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</row>
        <row r="1177">
          <cell r="B1177" t="str">
            <v>BURITIRANA-MA</v>
          </cell>
          <cell r="C1177" t="str">
            <v>MA</v>
          </cell>
          <cell r="D1177">
            <v>0</v>
          </cell>
          <cell r="E1177">
            <v>0</v>
          </cell>
          <cell r="F1177">
            <v>0</v>
          </cell>
          <cell r="G1177">
            <v>0</v>
          </cell>
          <cell r="H1177">
            <v>0</v>
          </cell>
          <cell r="I1177">
            <v>0</v>
          </cell>
          <cell r="J1177">
            <v>0</v>
          </cell>
        </row>
        <row r="1178">
          <cell r="B1178" t="str">
            <v>CACHOEIRA GRANDE-MA</v>
          </cell>
          <cell r="C1178" t="str">
            <v>MA</v>
          </cell>
          <cell r="D1178">
            <v>0</v>
          </cell>
          <cell r="E1178">
            <v>0</v>
          </cell>
          <cell r="F1178">
            <v>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</row>
        <row r="1179">
          <cell r="B1179" t="str">
            <v>CAJAPIO-MA</v>
          </cell>
          <cell r="C1179" t="str">
            <v>MA</v>
          </cell>
          <cell r="D1179">
            <v>0</v>
          </cell>
          <cell r="E1179">
            <v>0</v>
          </cell>
          <cell r="F1179">
            <v>0</v>
          </cell>
          <cell r="G1179">
            <v>0</v>
          </cell>
          <cell r="H1179">
            <v>0</v>
          </cell>
          <cell r="I1179">
            <v>0</v>
          </cell>
          <cell r="J1179">
            <v>0</v>
          </cell>
        </row>
        <row r="1180">
          <cell r="B1180" t="str">
            <v>CAJARI-MA</v>
          </cell>
          <cell r="C1180" t="str">
            <v>MA</v>
          </cell>
          <cell r="D1180">
            <v>0</v>
          </cell>
          <cell r="E1180">
            <v>0</v>
          </cell>
          <cell r="F1180">
            <v>0</v>
          </cell>
          <cell r="G1180">
            <v>0</v>
          </cell>
          <cell r="H1180">
            <v>0</v>
          </cell>
          <cell r="I1180">
            <v>0</v>
          </cell>
          <cell r="J1180">
            <v>0</v>
          </cell>
        </row>
        <row r="1181">
          <cell r="B1181" t="str">
            <v>CAMPESTRE DO MARANHAO-MA</v>
          </cell>
          <cell r="C1181" t="str">
            <v>MA</v>
          </cell>
          <cell r="D1181">
            <v>0</v>
          </cell>
          <cell r="E1181">
            <v>0</v>
          </cell>
          <cell r="F1181">
            <v>0</v>
          </cell>
          <cell r="G1181">
            <v>0</v>
          </cell>
          <cell r="H1181">
            <v>0</v>
          </cell>
          <cell r="I1181">
            <v>0</v>
          </cell>
          <cell r="J1181">
            <v>0</v>
          </cell>
        </row>
        <row r="1182">
          <cell r="B1182" t="str">
            <v>CANDIDO MENDES-MA</v>
          </cell>
          <cell r="C1182" t="str">
            <v>MA</v>
          </cell>
          <cell r="D1182">
            <v>0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</row>
        <row r="1183">
          <cell r="B1183" t="str">
            <v>CANTANHEDE-MA</v>
          </cell>
          <cell r="C1183" t="str">
            <v>MA</v>
          </cell>
          <cell r="D1183">
            <v>0</v>
          </cell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</row>
        <row r="1184">
          <cell r="B1184" t="str">
            <v>CAPINZAL DO NORTE-MA</v>
          </cell>
          <cell r="C1184" t="str">
            <v>MA</v>
          </cell>
          <cell r="D1184">
            <v>0</v>
          </cell>
          <cell r="E1184">
            <v>0</v>
          </cell>
          <cell r="F1184">
            <v>187649.74</v>
          </cell>
          <cell r="G1184">
            <v>0</v>
          </cell>
          <cell r="H1184">
            <v>0</v>
          </cell>
          <cell r="I1184">
            <v>0</v>
          </cell>
          <cell r="J1184">
            <v>187649.74</v>
          </cell>
        </row>
        <row r="1185">
          <cell r="B1185" t="str">
            <v>CAROLINA-MA</v>
          </cell>
          <cell r="C1185" t="str">
            <v>MA</v>
          </cell>
          <cell r="D1185">
            <v>0</v>
          </cell>
          <cell r="E1185">
            <v>0</v>
          </cell>
          <cell r="F1185">
            <v>0</v>
          </cell>
          <cell r="G1185">
            <v>0</v>
          </cell>
          <cell r="H1185">
            <v>0</v>
          </cell>
          <cell r="I1185">
            <v>0</v>
          </cell>
          <cell r="J1185">
            <v>0</v>
          </cell>
        </row>
        <row r="1186">
          <cell r="B1186" t="str">
            <v>CARUTAPERA-MA</v>
          </cell>
          <cell r="C1186" t="str">
            <v>MA</v>
          </cell>
          <cell r="D1186">
            <v>0</v>
          </cell>
          <cell r="E1186">
            <v>0</v>
          </cell>
          <cell r="F1186">
            <v>0</v>
          </cell>
          <cell r="G1186">
            <v>0</v>
          </cell>
          <cell r="H1186">
            <v>0</v>
          </cell>
          <cell r="I1186">
            <v>0</v>
          </cell>
          <cell r="J1186">
            <v>0</v>
          </cell>
        </row>
        <row r="1187">
          <cell r="B1187" t="str">
            <v>CAXIAS-MA</v>
          </cell>
          <cell r="C1187" t="str">
            <v>MA</v>
          </cell>
          <cell r="D1187">
            <v>0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</row>
        <row r="1188">
          <cell r="B1188" t="str">
            <v>CEDRAL-MA</v>
          </cell>
          <cell r="C1188" t="str">
            <v>MA</v>
          </cell>
          <cell r="D1188">
            <v>0</v>
          </cell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</row>
        <row r="1189">
          <cell r="B1189" t="str">
            <v>CENTRAL DO MARANHAO-MA</v>
          </cell>
          <cell r="C1189" t="str">
            <v>MA</v>
          </cell>
          <cell r="D1189">
            <v>0</v>
          </cell>
          <cell r="E1189">
            <v>0</v>
          </cell>
          <cell r="F1189">
            <v>0</v>
          </cell>
          <cell r="G1189">
            <v>0</v>
          </cell>
          <cell r="H1189">
            <v>0</v>
          </cell>
          <cell r="I1189">
            <v>0</v>
          </cell>
          <cell r="J1189">
            <v>0</v>
          </cell>
        </row>
        <row r="1190">
          <cell r="B1190" t="str">
            <v>CENTRO DO GUILHERME-MA</v>
          </cell>
          <cell r="C1190" t="str">
            <v>MA</v>
          </cell>
          <cell r="D1190">
            <v>0</v>
          </cell>
          <cell r="E1190">
            <v>0</v>
          </cell>
          <cell r="F1190">
            <v>0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</row>
        <row r="1191">
          <cell r="B1191" t="str">
            <v>CENTRO NOVO DO MARANHAO-MA</v>
          </cell>
          <cell r="C1191" t="str">
            <v>MA</v>
          </cell>
          <cell r="D1191">
            <v>0</v>
          </cell>
          <cell r="E1191">
            <v>0</v>
          </cell>
          <cell r="F1191">
            <v>0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</row>
        <row r="1192">
          <cell r="B1192" t="str">
            <v>CHAPADINHA-MA</v>
          </cell>
          <cell r="C1192" t="str">
            <v>MA</v>
          </cell>
          <cell r="D1192">
            <v>0</v>
          </cell>
          <cell r="E1192">
            <v>0</v>
          </cell>
          <cell r="F1192">
            <v>0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</row>
        <row r="1193">
          <cell r="B1193" t="str">
            <v>CIDELANDIA-MA</v>
          </cell>
          <cell r="C1193" t="str">
            <v>MA</v>
          </cell>
          <cell r="D1193">
            <v>0</v>
          </cell>
          <cell r="E1193">
            <v>0</v>
          </cell>
          <cell r="F1193">
            <v>0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</row>
        <row r="1194">
          <cell r="B1194" t="str">
            <v>CODO-MA</v>
          </cell>
          <cell r="C1194" t="str">
            <v>MA</v>
          </cell>
          <cell r="D1194">
            <v>0</v>
          </cell>
          <cell r="E1194">
            <v>0</v>
          </cell>
          <cell r="F1194">
            <v>0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</row>
        <row r="1195">
          <cell r="B1195" t="str">
            <v>COELHO NETO-MA</v>
          </cell>
          <cell r="C1195" t="str">
            <v>MA</v>
          </cell>
          <cell r="D1195">
            <v>0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</row>
        <row r="1196">
          <cell r="B1196" t="str">
            <v>COLINAS-MA</v>
          </cell>
          <cell r="C1196" t="str">
            <v>MA</v>
          </cell>
          <cell r="D1196">
            <v>0</v>
          </cell>
          <cell r="E1196">
            <v>0</v>
          </cell>
          <cell r="F1196">
            <v>0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</row>
        <row r="1197">
          <cell r="B1197" t="str">
            <v>CONCEICAO DO LAGO-ACU-MA</v>
          </cell>
          <cell r="C1197" t="str">
            <v>MA</v>
          </cell>
          <cell r="D1197">
            <v>0</v>
          </cell>
          <cell r="E1197">
            <v>0</v>
          </cell>
          <cell r="F1197">
            <v>0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</row>
        <row r="1198">
          <cell r="B1198" t="str">
            <v>COROATA-MA</v>
          </cell>
          <cell r="C1198" t="str">
            <v>MA</v>
          </cell>
          <cell r="D1198">
            <v>0</v>
          </cell>
          <cell r="E1198">
            <v>0</v>
          </cell>
          <cell r="F1198">
            <v>0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</row>
        <row r="1199">
          <cell r="B1199" t="str">
            <v>CURURUPU-MA</v>
          </cell>
          <cell r="C1199" t="str">
            <v>MA</v>
          </cell>
          <cell r="D1199">
            <v>0</v>
          </cell>
          <cell r="E1199">
            <v>0</v>
          </cell>
          <cell r="F1199">
            <v>0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</row>
        <row r="1200">
          <cell r="B1200" t="str">
            <v>DAVINOPOLIS-MA</v>
          </cell>
          <cell r="C1200" t="str">
            <v>MA</v>
          </cell>
          <cell r="D1200">
            <v>0</v>
          </cell>
          <cell r="E1200">
            <v>0</v>
          </cell>
          <cell r="F1200">
            <v>0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</row>
        <row r="1201">
          <cell r="B1201" t="str">
            <v>DOM PEDRO-MA</v>
          </cell>
          <cell r="C1201" t="str">
            <v>MA</v>
          </cell>
          <cell r="D1201">
            <v>0</v>
          </cell>
          <cell r="E1201">
            <v>0</v>
          </cell>
          <cell r="F1201">
            <v>0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</row>
        <row r="1202">
          <cell r="B1202" t="str">
            <v>DUQUE BACELAR-MA</v>
          </cell>
          <cell r="C1202" t="str">
            <v>MA</v>
          </cell>
          <cell r="D1202">
            <v>0</v>
          </cell>
          <cell r="E1202">
            <v>0</v>
          </cell>
          <cell r="F1202">
            <v>0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</row>
        <row r="1203">
          <cell r="B1203" t="str">
            <v>ESPERANTINOPOLIS-MA</v>
          </cell>
          <cell r="C1203" t="str">
            <v>MA</v>
          </cell>
          <cell r="D1203">
            <v>0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</row>
        <row r="1204">
          <cell r="B1204" t="str">
            <v>ESTREITO-MA</v>
          </cell>
          <cell r="C1204" t="str">
            <v>MA</v>
          </cell>
          <cell r="D1204">
            <v>0</v>
          </cell>
          <cell r="E1204">
            <v>0</v>
          </cell>
          <cell r="F1204">
            <v>0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</row>
        <row r="1205">
          <cell r="B1205" t="str">
            <v>FEIRA NOVA DO MARANHAO-MA</v>
          </cell>
          <cell r="C1205" t="str">
            <v>MA</v>
          </cell>
          <cell r="D1205">
            <v>0</v>
          </cell>
          <cell r="E1205">
            <v>0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</row>
        <row r="1206">
          <cell r="B1206" t="str">
            <v>FERNANDO FALCAO-MA</v>
          </cell>
          <cell r="C1206" t="str">
            <v>MA</v>
          </cell>
          <cell r="D1206">
            <v>0</v>
          </cell>
          <cell r="E1206">
            <v>0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</row>
        <row r="1207">
          <cell r="B1207" t="str">
            <v>FORMOSA DA SERRA NEGRA-MA</v>
          </cell>
          <cell r="C1207" t="str">
            <v>MA</v>
          </cell>
          <cell r="D1207">
            <v>0</v>
          </cell>
          <cell r="E1207">
            <v>0</v>
          </cell>
          <cell r="F1207">
            <v>0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</row>
        <row r="1208">
          <cell r="B1208" t="str">
            <v>FORTALEZA DOS NOGUEIRAS-MA</v>
          </cell>
          <cell r="C1208" t="str">
            <v>MA</v>
          </cell>
          <cell r="D1208">
            <v>0</v>
          </cell>
          <cell r="E1208">
            <v>0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</row>
        <row r="1209">
          <cell r="B1209" t="str">
            <v>FORTUNA-MA</v>
          </cell>
          <cell r="C1209" t="str">
            <v>MA</v>
          </cell>
          <cell r="D1209">
            <v>0</v>
          </cell>
          <cell r="E1209">
            <v>0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</row>
        <row r="1210">
          <cell r="B1210" t="str">
            <v>GODOFREDO VIANA-MA</v>
          </cell>
          <cell r="C1210" t="str">
            <v>MA</v>
          </cell>
          <cell r="D1210">
            <v>0</v>
          </cell>
          <cell r="E1210">
            <v>0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</row>
        <row r="1211">
          <cell r="B1211" t="str">
            <v>GONCALVES DIAS-MA</v>
          </cell>
          <cell r="C1211" t="str">
            <v>MA</v>
          </cell>
          <cell r="D1211">
            <v>0</v>
          </cell>
          <cell r="E1211">
            <v>0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</row>
        <row r="1212">
          <cell r="B1212" t="str">
            <v>GOVERNADOR ARCHER-MA</v>
          </cell>
          <cell r="C1212" t="str">
            <v>MA</v>
          </cell>
          <cell r="D1212">
            <v>0</v>
          </cell>
          <cell r="E1212">
            <v>0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</row>
        <row r="1213">
          <cell r="B1213" t="str">
            <v>GOVERNADOR EDISON LOBAO-MA</v>
          </cell>
          <cell r="C1213" t="str">
            <v>MA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</row>
        <row r="1214">
          <cell r="B1214" t="str">
            <v>GOVERNADOR EUGENIO BARROS-MA</v>
          </cell>
          <cell r="C1214" t="str">
            <v>MA</v>
          </cell>
          <cell r="D1214">
            <v>0</v>
          </cell>
          <cell r="E1214">
            <v>0</v>
          </cell>
          <cell r="F1214">
            <v>0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</row>
        <row r="1215">
          <cell r="B1215" t="str">
            <v>GOVERNADOR LUIZ ROCHA-MA</v>
          </cell>
          <cell r="C1215" t="str">
            <v>MA</v>
          </cell>
          <cell r="D1215">
            <v>0</v>
          </cell>
          <cell r="E1215">
            <v>0</v>
          </cell>
          <cell r="F1215">
            <v>0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</row>
        <row r="1216">
          <cell r="B1216" t="str">
            <v>GOVERNADOR NEWTON BELLO-MA</v>
          </cell>
          <cell r="C1216" t="str">
            <v>MA</v>
          </cell>
          <cell r="D1216">
            <v>0</v>
          </cell>
          <cell r="E1216">
            <v>0</v>
          </cell>
          <cell r="F1216">
            <v>0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</row>
        <row r="1217">
          <cell r="B1217" t="str">
            <v>GOVERNADOR NUNES FREIRE-MA</v>
          </cell>
          <cell r="C1217" t="str">
            <v>MA</v>
          </cell>
          <cell r="D1217">
            <v>0</v>
          </cell>
          <cell r="E1217">
            <v>0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</row>
        <row r="1218">
          <cell r="B1218" t="str">
            <v>GRACA ARANHA-MA</v>
          </cell>
          <cell r="C1218" t="str">
            <v>MA</v>
          </cell>
          <cell r="D1218">
            <v>0</v>
          </cell>
          <cell r="E1218">
            <v>0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</row>
        <row r="1219">
          <cell r="B1219" t="str">
            <v>GRAJAU-MA</v>
          </cell>
          <cell r="C1219" t="str">
            <v>MA</v>
          </cell>
          <cell r="D1219">
            <v>0</v>
          </cell>
          <cell r="E1219">
            <v>0</v>
          </cell>
          <cell r="F1219">
            <v>0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</row>
        <row r="1220">
          <cell r="B1220" t="str">
            <v>GUIMARAES-MA</v>
          </cell>
          <cell r="C1220" t="str">
            <v>MA</v>
          </cell>
          <cell r="D1220">
            <v>0</v>
          </cell>
          <cell r="E1220">
            <v>0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</row>
        <row r="1221">
          <cell r="B1221" t="str">
            <v>HUMBERTO DE CAMPOS-MA</v>
          </cell>
          <cell r="C1221" t="str">
            <v>MA</v>
          </cell>
          <cell r="D1221">
            <v>0</v>
          </cell>
          <cell r="E1221">
            <v>0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</row>
        <row r="1222">
          <cell r="B1222" t="str">
            <v>ICATU-MA</v>
          </cell>
          <cell r="C1222" t="str">
            <v>MA</v>
          </cell>
          <cell r="D1222">
            <v>0</v>
          </cell>
          <cell r="E1222">
            <v>0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</row>
        <row r="1223">
          <cell r="B1223" t="str">
            <v>IGARAPE DO MEIO-MA</v>
          </cell>
          <cell r="C1223" t="str">
            <v>MA</v>
          </cell>
          <cell r="D1223">
            <v>0</v>
          </cell>
          <cell r="E1223">
            <v>0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</row>
        <row r="1224">
          <cell r="B1224" t="str">
            <v>IGARAPE GRANDE-MA</v>
          </cell>
          <cell r="C1224" t="str">
            <v>MA</v>
          </cell>
          <cell r="D1224">
            <v>0</v>
          </cell>
          <cell r="E1224">
            <v>0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</row>
        <row r="1225">
          <cell r="B1225" t="str">
            <v>IMPERATRIZ-MA</v>
          </cell>
          <cell r="C1225" t="str">
            <v>MA</v>
          </cell>
          <cell r="D1225">
            <v>0</v>
          </cell>
          <cell r="E1225">
            <v>0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</row>
        <row r="1226">
          <cell r="B1226" t="str">
            <v>ITAIPAVA DO GRAJAU-MA</v>
          </cell>
          <cell r="C1226" t="str">
            <v>MA</v>
          </cell>
          <cell r="D1226">
            <v>0</v>
          </cell>
          <cell r="E1226">
            <v>0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</row>
        <row r="1227">
          <cell r="B1227" t="str">
            <v>ITAPECURU MIRIM-MA</v>
          </cell>
          <cell r="C1227" t="str">
            <v>MA</v>
          </cell>
          <cell r="D1227">
            <v>0</v>
          </cell>
          <cell r="E1227">
            <v>0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</row>
        <row r="1228">
          <cell r="B1228" t="str">
            <v>ITINGA DO MARANHAO-MA</v>
          </cell>
          <cell r="C1228" t="str">
            <v>MA</v>
          </cell>
          <cell r="D1228">
            <v>0</v>
          </cell>
          <cell r="E1228">
            <v>0</v>
          </cell>
          <cell r="F1228">
            <v>0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</row>
        <row r="1229">
          <cell r="B1229" t="str">
            <v>JATOBA-MA</v>
          </cell>
          <cell r="C1229" t="str">
            <v>MA</v>
          </cell>
          <cell r="D1229">
            <v>0</v>
          </cell>
          <cell r="E1229">
            <v>0</v>
          </cell>
          <cell r="F1229">
            <v>0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</row>
        <row r="1230">
          <cell r="B1230" t="str">
            <v>JENIPAPO DOS VIEIRAS-MA</v>
          </cell>
          <cell r="C1230" t="str">
            <v>MA</v>
          </cell>
          <cell r="D1230">
            <v>0</v>
          </cell>
          <cell r="E1230">
            <v>0</v>
          </cell>
          <cell r="F1230">
            <v>0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</row>
        <row r="1231">
          <cell r="B1231" t="str">
            <v>JOAO LISBOA-MA</v>
          </cell>
          <cell r="C1231" t="str">
            <v>MA</v>
          </cell>
          <cell r="D1231">
            <v>0</v>
          </cell>
          <cell r="E1231">
            <v>0</v>
          </cell>
          <cell r="F1231">
            <v>0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</row>
        <row r="1232">
          <cell r="B1232" t="str">
            <v>JOSELANDIA-MA</v>
          </cell>
          <cell r="C1232" t="str">
            <v>MA</v>
          </cell>
          <cell r="D1232">
            <v>0</v>
          </cell>
          <cell r="E1232">
            <v>0</v>
          </cell>
          <cell r="F1232">
            <v>0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</row>
        <row r="1233">
          <cell r="B1233" t="str">
            <v>JUNCO DO MARANHAO-MA</v>
          </cell>
          <cell r="C1233" t="str">
            <v>MA</v>
          </cell>
          <cell r="D1233">
            <v>0</v>
          </cell>
          <cell r="E1233">
            <v>0</v>
          </cell>
          <cell r="F1233">
            <v>0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</row>
        <row r="1234">
          <cell r="B1234" t="str">
            <v>LAGO DA PEDRA-MA</v>
          </cell>
          <cell r="C1234" t="str">
            <v>MA</v>
          </cell>
          <cell r="D1234">
            <v>0</v>
          </cell>
          <cell r="E1234">
            <v>0</v>
          </cell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</row>
        <row r="1235">
          <cell r="B1235" t="str">
            <v>LAGO DO JUNCO-MA</v>
          </cell>
          <cell r="C1235" t="str">
            <v>MA</v>
          </cell>
          <cell r="D1235">
            <v>0</v>
          </cell>
          <cell r="E1235">
            <v>0</v>
          </cell>
          <cell r="F1235">
            <v>0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</row>
        <row r="1236">
          <cell r="B1236" t="str">
            <v>LAGO DOS RODRIGUES-MA</v>
          </cell>
          <cell r="C1236" t="str">
            <v>MA</v>
          </cell>
          <cell r="D1236">
            <v>0</v>
          </cell>
          <cell r="E1236">
            <v>0</v>
          </cell>
          <cell r="F1236">
            <v>0</v>
          </cell>
          <cell r="G1236">
            <v>0</v>
          </cell>
          <cell r="H1236">
            <v>0</v>
          </cell>
          <cell r="I1236">
            <v>0</v>
          </cell>
          <cell r="J1236">
            <v>0</v>
          </cell>
        </row>
        <row r="1237">
          <cell r="B1237" t="str">
            <v>LAGO VERDE-MA</v>
          </cell>
          <cell r="C1237" t="str">
            <v>MA</v>
          </cell>
          <cell r="D1237">
            <v>0</v>
          </cell>
          <cell r="E1237">
            <v>0</v>
          </cell>
          <cell r="F1237">
            <v>0</v>
          </cell>
          <cell r="G1237">
            <v>0</v>
          </cell>
          <cell r="H1237">
            <v>0</v>
          </cell>
          <cell r="I1237">
            <v>0</v>
          </cell>
          <cell r="J1237">
            <v>0</v>
          </cell>
        </row>
        <row r="1238">
          <cell r="B1238" t="str">
            <v>LAGOA DO MATO-MA</v>
          </cell>
          <cell r="C1238" t="str">
            <v>MA</v>
          </cell>
          <cell r="D1238">
            <v>0</v>
          </cell>
          <cell r="E1238">
            <v>0</v>
          </cell>
          <cell r="F1238">
            <v>0</v>
          </cell>
          <cell r="G1238">
            <v>0</v>
          </cell>
          <cell r="H1238">
            <v>0</v>
          </cell>
          <cell r="I1238">
            <v>0</v>
          </cell>
          <cell r="J1238">
            <v>0</v>
          </cell>
        </row>
        <row r="1239">
          <cell r="B1239" t="str">
            <v>LAGOA GRANDE DO MARANHAO-MA</v>
          </cell>
          <cell r="C1239" t="str">
            <v>MA</v>
          </cell>
          <cell r="D1239">
            <v>0</v>
          </cell>
          <cell r="E1239">
            <v>0</v>
          </cell>
          <cell r="F1239">
            <v>0</v>
          </cell>
          <cell r="G1239">
            <v>0</v>
          </cell>
          <cell r="H1239">
            <v>0</v>
          </cell>
          <cell r="I1239">
            <v>0</v>
          </cell>
          <cell r="J1239">
            <v>0</v>
          </cell>
        </row>
        <row r="1240">
          <cell r="B1240" t="str">
            <v>LAJEADO NOVO-MA</v>
          </cell>
          <cell r="C1240" t="str">
            <v>MA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</row>
        <row r="1241">
          <cell r="B1241" t="str">
            <v>LIMA CAMPOS-MA</v>
          </cell>
          <cell r="C1241" t="str">
            <v>MA</v>
          </cell>
          <cell r="D1241">
            <v>0</v>
          </cell>
          <cell r="E1241">
            <v>0</v>
          </cell>
          <cell r="F1241">
            <v>187649.74</v>
          </cell>
          <cell r="G1241">
            <v>0</v>
          </cell>
          <cell r="H1241">
            <v>0</v>
          </cell>
          <cell r="I1241">
            <v>0</v>
          </cell>
          <cell r="J1241">
            <v>187649.74</v>
          </cell>
        </row>
        <row r="1242">
          <cell r="B1242" t="str">
            <v>LORETO-MA</v>
          </cell>
          <cell r="C1242" t="str">
            <v>MA</v>
          </cell>
          <cell r="D1242">
            <v>0</v>
          </cell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</row>
        <row r="1243">
          <cell r="B1243" t="str">
            <v>LUIS DOMINGUES-MA</v>
          </cell>
          <cell r="C1243" t="str">
            <v>MA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</row>
        <row r="1244">
          <cell r="B1244" t="str">
            <v>MAGALHAES DE ALMEIDA-MA</v>
          </cell>
          <cell r="C1244" t="str">
            <v>MA</v>
          </cell>
          <cell r="D1244">
            <v>0</v>
          </cell>
          <cell r="E1244">
            <v>0</v>
          </cell>
          <cell r="F1244">
            <v>0</v>
          </cell>
          <cell r="G1244">
            <v>0</v>
          </cell>
          <cell r="H1244">
            <v>0</v>
          </cell>
          <cell r="I1244">
            <v>0</v>
          </cell>
          <cell r="J1244">
            <v>0</v>
          </cell>
        </row>
        <row r="1245">
          <cell r="B1245" t="str">
            <v>MARACACUME-MA</v>
          </cell>
          <cell r="C1245" t="str">
            <v>MA</v>
          </cell>
          <cell r="D1245">
            <v>0</v>
          </cell>
          <cell r="E1245">
            <v>0</v>
          </cell>
          <cell r="F1245">
            <v>0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</row>
        <row r="1246">
          <cell r="B1246" t="str">
            <v>MARAJA DO SENA-MA</v>
          </cell>
          <cell r="C1246" t="str">
            <v>MA</v>
          </cell>
          <cell r="D1246">
            <v>0</v>
          </cell>
          <cell r="E1246">
            <v>0</v>
          </cell>
          <cell r="F1246">
            <v>0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</row>
        <row r="1247">
          <cell r="B1247" t="str">
            <v>MARANHAOZINHO-MA</v>
          </cell>
          <cell r="C1247" t="str">
            <v>MA</v>
          </cell>
          <cell r="D1247">
            <v>0</v>
          </cell>
          <cell r="E1247">
            <v>0</v>
          </cell>
          <cell r="F1247">
            <v>0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</row>
        <row r="1248">
          <cell r="B1248" t="str">
            <v>MATA ROMA-MA</v>
          </cell>
          <cell r="C1248" t="str">
            <v>MA</v>
          </cell>
          <cell r="D1248">
            <v>0</v>
          </cell>
          <cell r="E1248">
            <v>0</v>
          </cell>
          <cell r="F1248">
            <v>0</v>
          </cell>
          <cell r="G1248">
            <v>0</v>
          </cell>
          <cell r="H1248">
            <v>0</v>
          </cell>
          <cell r="I1248">
            <v>0</v>
          </cell>
          <cell r="J1248">
            <v>0</v>
          </cell>
        </row>
        <row r="1249">
          <cell r="B1249" t="str">
            <v>MATINHA-MA</v>
          </cell>
          <cell r="C1249" t="str">
            <v>MA</v>
          </cell>
          <cell r="D1249">
            <v>0</v>
          </cell>
          <cell r="E1249">
            <v>0</v>
          </cell>
          <cell r="F1249">
            <v>0</v>
          </cell>
          <cell r="G1249">
            <v>0</v>
          </cell>
          <cell r="H1249">
            <v>0</v>
          </cell>
          <cell r="I1249">
            <v>0</v>
          </cell>
          <cell r="J1249">
            <v>0</v>
          </cell>
        </row>
        <row r="1250">
          <cell r="B1250" t="str">
            <v>MATOES DO NORTE-MA</v>
          </cell>
          <cell r="C1250" t="str">
            <v>MA</v>
          </cell>
          <cell r="D1250">
            <v>0</v>
          </cell>
          <cell r="E1250">
            <v>0</v>
          </cell>
          <cell r="F1250">
            <v>0</v>
          </cell>
          <cell r="G1250">
            <v>0</v>
          </cell>
          <cell r="H1250">
            <v>0</v>
          </cell>
          <cell r="I1250">
            <v>0</v>
          </cell>
          <cell r="J1250">
            <v>0</v>
          </cell>
        </row>
        <row r="1251">
          <cell r="B1251" t="str">
            <v>MATOES-MA</v>
          </cell>
          <cell r="C1251" t="str">
            <v>MA</v>
          </cell>
          <cell r="D1251">
            <v>0</v>
          </cell>
          <cell r="E1251">
            <v>0</v>
          </cell>
          <cell r="F1251">
            <v>0</v>
          </cell>
          <cell r="G1251">
            <v>0</v>
          </cell>
          <cell r="H1251">
            <v>0</v>
          </cell>
          <cell r="I1251">
            <v>0</v>
          </cell>
          <cell r="J1251">
            <v>0</v>
          </cell>
        </row>
        <row r="1252">
          <cell r="B1252" t="str">
            <v>MILAGRES DO MARANHAO-MA</v>
          </cell>
          <cell r="C1252" t="str">
            <v>MA</v>
          </cell>
          <cell r="D1252">
            <v>0</v>
          </cell>
          <cell r="E1252">
            <v>0</v>
          </cell>
          <cell r="F1252">
            <v>0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</row>
        <row r="1253">
          <cell r="B1253" t="str">
            <v>MIRADOR-MA</v>
          </cell>
          <cell r="C1253" t="str">
            <v>MA</v>
          </cell>
          <cell r="D1253">
            <v>0</v>
          </cell>
          <cell r="E1253">
            <v>0</v>
          </cell>
          <cell r="F1253">
            <v>0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</row>
        <row r="1254">
          <cell r="B1254" t="str">
            <v>MIRANDA DO NORTE-MA</v>
          </cell>
          <cell r="C1254" t="str">
            <v>MA</v>
          </cell>
          <cell r="D1254">
            <v>0</v>
          </cell>
          <cell r="E1254">
            <v>0</v>
          </cell>
          <cell r="F1254">
            <v>0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</row>
        <row r="1255">
          <cell r="B1255" t="str">
            <v>MIRINZAL-MA</v>
          </cell>
          <cell r="C1255" t="str">
            <v>MA</v>
          </cell>
          <cell r="D1255">
            <v>0</v>
          </cell>
          <cell r="E1255">
            <v>0</v>
          </cell>
          <cell r="F1255">
            <v>0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</row>
        <row r="1256">
          <cell r="B1256" t="str">
            <v>MONCAO-MA</v>
          </cell>
          <cell r="C1256" t="str">
            <v>MA</v>
          </cell>
          <cell r="D1256">
            <v>0</v>
          </cell>
          <cell r="E1256">
            <v>0</v>
          </cell>
          <cell r="F1256">
            <v>0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</row>
        <row r="1257">
          <cell r="B1257" t="str">
            <v>MONTES ALTOS-MA</v>
          </cell>
          <cell r="C1257" t="str">
            <v>MA</v>
          </cell>
          <cell r="D1257">
            <v>0</v>
          </cell>
          <cell r="E1257">
            <v>0</v>
          </cell>
          <cell r="F1257">
            <v>0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</row>
        <row r="1258">
          <cell r="B1258" t="str">
            <v>MORROS-MA</v>
          </cell>
          <cell r="C1258" t="str">
            <v>MA</v>
          </cell>
          <cell r="D1258">
            <v>0</v>
          </cell>
          <cell r="E1258">
            <v>0</v>
          </cell>
          <cell r="F1258">
            <v>0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</row>
        <row r="1259">
          <cell r="B1259" t="str">
            <v>NINA RODRIGUES-MA</v>
          </cell>
          <cell r="C1259" t="str">
            <v>MA</v>
          </cell>
          <cell r="D1259">
            <v>0</v>
          </cell>
          <cell r="E1259">
            <v>0</v>
          </cell>
          <cell r="F1259">
            <v>0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</row>
        <row r="1260">
          <cell r="B1260" t="str">
            <v>NOVA COLINAS-MA</v>
          </cell>
          <cell r="C1260" t="str">
            <v>MA</v>
          </cell>
          <cell r="D1260">
            <v>0</v>
          </cell>
          <cell r="E1260">
            <v>0</v>
          </cell>
          <cell r="F1260">
            <v>0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</row>
        <row r="1261">
          <cell r="B1261" t="str">
            <v>NOVA IORQUE-MA</v>
          </cell>
          <cell r="C1261" t="str">
            <v>MA</v>
          </cell>
          <cell r="D1261">
            <v>0</v>
          </cell>
          <cell r="E1261">
            <v>0</v>
          </cell>
          <cell r="F1261">
            <v>0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</row>
        <row r="1262">
          <cell r="B1262" t="str">
            <v>NOVA OLINDA DO MARANHAO-MA</v>
          </cell>
          <cell r="C1262" t="str">
            <v>MA</v>
          </cell>
          <cell r="D1262">
            <v>0</v>
          </cell>
          <cell r="E1262">
            <v>0</v>
          </cell>
          <cell r="F1262">
            <v>0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</row>
        <row r="1263">
          <cell r="B1263" t="str">
            <v>OLHO D'AGUA DAS CUNHAS-MA</v>
          </cell>
          <cell r="C1263" t="str">
            <v>MA</v>
          </cell>
          <cell r="D1263">
            <v>0</v>
          </cell>
          <cell r="E1263">
            <v>0</v>
          </cell>
          <cell r="F1263">
            <v>0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</row>
        <row r="1264">
          <cell r="B1264" t="str">
            <v>OLINDA NOVA DO MARANHAO-MA</v>
          </cell>
          <cell r="C1264" t="str">
            <v>MA</v>
          </cell>
          <cell r="D1264">
            <v>0</v>
          </cell>
          <cell r="E1264">
            <v>0</v>
          </cell>
          <cell r="F1264">
            <v>0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</row>
        <row r="1265">
          <cell r="B1265" t="str">
            <v>PACO DO LUMIAR-MA</v>
          </cell>
          <cell r="C1265" t="str">
            <v>MA</v>
          </cell>
          <cell r="D1265">
            <v>0</v>
          </cell>
          <cell r="E1265">
            <v>0</v>
          </cell>
          <cell r="F1265">
            <v>0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</row>
        <row r="1266">
          <cell r="B1266" t="str">
            <v>PALMEIRANDIA-MA</v>
          </cell>
          <cell r="C1266" t="str">
            <v>MA</v>
          </cell>
          <cell r="D1266">
            <v>0</v>
          </cell>
          <cell r="E1266">
            <v>0</v>
          </cell>
          <cell r="F1266">
            <v>0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</row>
        <row r="1267">
          <cell r="B1267" t="str">
            <v>PARAIBANO-MA</v>
          </cell>
          <cell r="C1267" t="str">
            <v>MA</v>
          </cell>
          <cell r="D1267">
            <v>0</v>
          </cell>
          <cell r="E1267">
            <v>0</v>
          </cell>
          <cell r="F1267">
            <v>0</v>
          </cell>
          <cell r="G1267">
            <v>0</v>
          </cell>
          <cell r="H1267">
            <v>0</v>
          </cell>
          <cell r="I1267">
            <v>0</v>
          </cell>
          <cell r="J1267">
            <v>0</v>
          </cell>
        </row>
        <row r="1268">
          <cell r="B1268" t="str">
            <v>PARNARAMA-MA</v>
          </cell>
          <cell r="C1268" t="str">
            <v>MA</v>
          </cell>
          <cell r="D1268">
            <v>0</v>
          </cell>
          <cell r="E1268">
            <v>0</v>
          </cell>
          <cell r="F1268">
            <v>0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</row>
        <row r="1269">
          <cell r="B1269" t="str">
            <v>PASSAGEM FRANCA-MA</v>
          </cell>
          <cell r="C1269" t="str">
            <v>MA</v>
          </cell>
          <cell r="D1269">
            <v>0</v>
          </cell>
          <cell r="E1269">
            <v>0</v>
          </cell>
          <cell r="F1269">
            <v>0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</row>
        <row r="1270">
          <cell r="B1270" t="str">
            <v>PASTOS BONS-MA</v>
          </cell>
          <cell r="C1270" t="str">
            <v>MA</v>
          </cell>
          <cell r="D1270">
            <v>0</v>
          </cell>
          <cell r="E1270">
            <v>0</v>
          </cell>
          <cell r="F1270">
            <v>0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</row>
        <row r="1271">
          <cell r="B1271" t="str">
            <v>PAULINO NEVES-MA</v>
          </cell>
          <cell r="C1271" t="str">
            <v>MA</v>
          </cell>
          <cell r="D1271">
            <v>0</v>
          </cell>
          <cell r="E1271">
            <v>0</v>
          </cell>
          <cell r="F1271">
            <v>0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</row>
        <row r="1272">
          <cell r="B1272" t="str">
            <v>PAULO RAMOS-MA</v>
          </cell>
          <cell r="C1272" t="str">
            <v>MA</v>
          </cell>
          <cell r="D1272">
            <v>0</v>
          </cell>
          <cell r="E1272">
            <v>0</v>
          </cell>
          <cell r="F1272">
            <v>0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</row>
        <row r="1273">
          <cell r="B1273" t="str">
            <v>PEDREIRAS-MA</v>
          </cell>
          <cell r="C1273" t="str">
            <v>MA</v>
          </cell>
          <cell r="D1273">
            <v>0</v>
          </cell>
          <cell r="E1273">
            <v>0</v>
          </cell>
          <cell r="F1273">
            <v>187649.74</v>
          </cell>
          <cell r="G1273">
            <v>0</v>
          </cell>
          <cell r="H1273">
            <v>0</v>
          </cell>
          <cell r="I1273">
            <v>0</v>
          </cell>
          <cell r="J1273">
            <v>187649.74</v>
          </cell>
        </row>
        <row r="1274">
          <cell r="B1274" t="str">
            <v>PEDRO DO ROSARIO-MA</v>
          </cell>
          <cell r="C1274" t="str">
            <v>MA</v>
          </cell>
          <cell r="D1274">
            <v>0</v>
          </cell>
          <cell r="E1274">
            <v>0</v>
          </cell>
          <cell r="F1274">
            <v>0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</row>
        <row r="1275">
          <cell r="B1275" t="str">
            <v>PENALVA-MA</v>
          </cell>
          <cell r="C1275" t="str">
            <v>MA</v>
          </cell>
          <cell r="D1275">
            <v>0</v>
          </cell>
          <cell r="E1275">
            <v>0</v>
          </cell>
          <cell r="F1275">
            <v>0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</row>
        <row r="1276">
          <cell r="B1276" t="str">
            <v>PERI MIRIM-MA</v>
          </cell>
          <cell r="C1276" t="str">
            <v>MA</v>
          </cell>
          <cell r="D1276">
            <v>0</v>
          </cell>
          <cell r="E1276">
            <v>0</v>
          </cell>
          <cell r="F1276">
            <v>0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</row>
        <row r="1277">
          <cell r="B1277" t="str">
            <v>PERITORO-MA</v>
          </cell>
          <cell r="C1277" t="str">
            <v>MA</v>
          </cell>
          <cell r="D1277">
            <v>0</v>
          </cell>
          <cell r="E1277">
            <v>0</v>
          </cell>
          <cell r="F1277">
            <v>0</v>
          </cell>
          <cell r="G1277">
            <v>0</v>
          </cell>
          <cell r="H1277">
            <v>0</v>
          </cell>
          <cell r="I1277">
            <v>0</v>
          </cell>
          <cell r="J1277">
            <v>0</v>
          </cell>
        </row>
        <row r="1278">
          <cell r="B1278" t="str">
            <v>PINDARE MIRIM-MA</v>
          </cell>
          <cell r="C1278" t="str">
            <v>MA</v>
          </cell>
          <cell r="D1278">
            <v>0</v>
          </cell>
          <cell r="E1278">
            <v>0</v>
          </cell>
          <cell r="F1278">
            <v>0</v>
          </cell>
          <cell r="G1278">
            <v>0</v>
          </cell>
          <cell r="H1278">
            <v>0</v>
          </cell>
          <cell r="I1278">
            <v>0</v>
          </cell>
          <cell r="J1278">
            <v>0</v>
          </cell>
        </row>
        <row r="1279">
          <cell r="B1279" t="str">
            <v>PINHEIRO-MA</v>
          </cell>
          <cell r="C1279" t="str">
            <v>MA</v>
          </cell>
          <cell r="D1279">
            <v>0</v>
          </cell>
          <cell r="E1279">
            <v>0</v>
          </cell>
          <cell r="F1279">
            <v>0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</row>
        <row r="1280">
          <cell r="B1280" t="str">
            <v>PIO XII-MA</v>
          </cell>
          <cell r="C1280" t="str">
            <v>MA</v>
          </cell>
          <cell r="D1280">
            <v>0</v>
          </cell>
          <cell r="E1280">
            <v>0</v>
          </cell>
          <cell r="F1280">
            <v>0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</row>
        <row r="1281">
          <cell r="B1281" t="str">
            <v>PIRAPEMAS-MA</v>
          </cell>
          <cell r="C1281" t="str">
            <v>MA</v>
          </cell>
          <cell r="D1281">
            <v>0</v>
          </cell>
          <cell r="E1281">
            <v>0</v>
          </cell>
          <cell r="F1281">
            <v>0</v>
          </cell>
          <cell r="G1281">
            <v>0</v>
          </cell>
          <cell r="H1281">
            <v>0</v>
          </cell>
          <cell r="I1281">
            <v>0</v>
          </cell>
          <cell r="J1281">
            <v>0</v>
          </cell>
        </row>
        <row r="1282">
          <cell r="B1282" t="str">
            <v>POCAO DE PEDRAS-MA</v>
          </cell>
          <cell r="C1282" t="str">
            <v>MA</v>
          </cell>
          <cell r="D1282">
            <v>0</v>
          </cell>
          <cell r="E1282">
            <v>0</v>
          </cell>
          <cell r="F1282">
            <v>0</v>
          </cell>
          <cell r="G1282">
            <v>0</v>
          </cell>
          <cell r="H1282">
            <v>0</v>
          </cell>
          <cell r="I1282">
            <v>0</v>
          </cell>
          <cell r="J1282">
            <v>0</v>
          </cell>
        </row>
        <row r="1283">
          <cell r="B1283" t="str">
            <v>PORTO FRANCO-MA</v>
          </cell>
          <cell r="C1283" t="str">
            <v>MA</v>
          </cell>
          <cell r="D1283">
            <v>0</v>
          </cell>
          <cell r="E1283">
            <v>0</v>
          </cell>
          <cell r="F1283">
            <v>0</v>
          </cell>
          <cell r="G1283">
            <v>0</v>
          </cell>
          <cell r="H1283">
            <v>0</v>
          </cell>
          <cell r="I1283">
            <v>0</v>
          </cell>
          <cell r="J1283">
            <v>0</v>
          </cell>
        </row>
        <row r="1284">
          <cell r="B1284" t="str">
            <v>PORTO RICO DO MARANHAO-MA</v>
          </cell>
          <cell r="C1284" t="str">
            <v>MA</v>
          </cell>
          <cell r="D1284">
            <v>0</v>
          </cell>
          <cell r="E1284">
            <v>0</v>
          </cell>
          <cell r="F1284">
            <v>0</v>
          </cell>
          <cell r="G1284">
            <v>0</v>
          </cell>
          <cell r="H1284">
            <v>0</v>
          </cell>
          <cell r="I1284">
            <v>0</v>
          </cell>
          <cell r="J1284">
            <v>0</v>
          </cell>
        </row>
        <row r="1285">
          <cell r="B1285" t="str">
            <v>PRESIDENTE DUTRA-MA</v>
          </cell>
          <cell r="C1285" t="str">
            <v>MA</v>
          </cell>
          <cell r="D1285">
            <v>0</v>
          </cell>
          <cell r="E1285">
            <v>0</v>
          </cell>
          <cell r="F1285">
            <v>0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</row>
        <row r="1286">
          <cell r="B1286" t="str">
            <v>PRESIDENTE JUSCELINO-MA</v>
          </cell>
          <cell r="C1286" t="str">
            <v>MA</v>
          </cell>
          <cell r="D1286">
            <v>0</v>
          </cell>
          <cell r="E1286">
            <v>0</v>
          </cell>
          <cell r="F1286">
            <v>0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</row>
        <row r="1287">
          <cell r="B1287" t="str">
            <v>PRESIDENTE MEDICI-MA</v>
          </cell>
          <cell r="C1287" t="str">
            <v>MA</v>
          </cell>
          <cell r="D1287">
            <v>0</v>
          </cell>
          <cell r="E1287">
            <v>0</v>
          </cell>
          <cell r="F1287">
            <v>0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</row>
        <row r="1288">
          <cell r="B1288" t="str">
            <v>PRESIDENTE SARNEY-MA</v>
          </cell>
          <cell r="C1288" t="str">
            <v>MA</v>
          </cell>
          <cell r="D1288">
            <v>0</v>
          </cell>
          <cell r="E1288">
            <v>0</v>
          </cell>
          <cell r="F1288">
            <v>0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</row>
        <row r="1289">
          <cell r="B1289" t="str">
            <v>PRESIDENTE VARGAS-MA</v>
          </cell>
          <cell r="C1289" t="str">
            <v>MA</v>
          </cell>
          <cell r="D1289">
            <v>0</v>
          </cell>
          <cell r="E1289">
            <v>0</v>
          </cell>
          <cell r="F1289">
            <v>0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</row>
        <row r="1290">
          <cell r="B1290" t="str">
            <v>PRIMEIRA CRUZ-MA</v>
          </cell>
          <cell r="C1290" t="str">
            <v>MA</v>
          </cell>
          <cell r="D1290">
            <v>0</v>
          </cell>
          <cell r="E1290">
            <v>0</v>
          </cell>
          <cell r="F1290">
            <v>187649.74</v>
          </cell>
          <cell r="G1290">
            <v>0</v>
          </cell>
          <cell r="H1290">
            <v>0</v>
          </cell>
          <cell r="I1290">
            <v>0</v>
          </cell>
          <cell r="J1290">
            <v>187649.74</v>
          </cell>
        </row>
        <row r="1291">
          <cell r="B1291" t="str">
            <v>RAPOSA-MA</v>
          </cell>
          <cell r="C1291" t="str">
            <v>MA</v>
          </cell>
          <cell r="D1291">
            <v>0</v>
          </cell>
          <cell r="E1291">
            <v>0</v>
          </cell>
          <cell r="F1291">
            <v>0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</row>
        <row r="1292">
          <cell r="B1292" t="str">
            <v>RIACHAO-MA</v>
          </cell>
          <cell r="C1292" t="str">
            <v>MA</v>
          </cell>
          <cell r="D1292">
            <v>0</v>
          </cell>
          <cell r="E1292">
            <v>0</v>
          </cell>
          <cell r="F1292">
            <v>0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</row>
        <row r="1293">
          <cell r="B1293" t="str">
            <v>RIBAMAR FIQUENE-MA</v>
          </cell>
          <cell r="C1293" t="str">
            <v>MA</v>
          </cell>
          <cell r="D1293">
            <v>0</v>
          </cell>
          <cell r="E1293">
            <v>0</v>
          </cell>
          <cell r="F1293">
            <v>0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</row>
        <row r="1294">
          <cell r="B1294" t="str">
            <v>ROSARIO-MA</v>
          </cell>
          <cell r="C1294" t="str">
            <v>MA</v>
          </cell>
          <cell r="D1294">
            <v>0</v>
          </cell>
          <cell r="E1294">
            <v>0</v>
          </cell>
          <cell r="F1294">
            <v>0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</row>
        <row r="1295">
          <cell r="B1295" t="str">
            <v>SAMBAIBA-MA</v>
          </cell>
          <cell r="C1295" t="str">
            <v>MA</v>
          </cell>
          <cell r="D1295">
            <v>0</v>
          </cell>
          <cell r="E1295">
            <v>0</v>
          </cell>
          <cell r="F1295">
            <v>0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</row>
        <row r="1296">
          <cell r="B1296" t="str">
            <v>SANTA FILOMENA DO MARANHAO-MA</v>
          </cell>
          <cell r="C1296" t="str">
            <v>MA</v>
          </cell>
          <cell r="D1296">
            <v>0</v>
          </cell>
          <cell r="E1296">
            <v>0</v>
          </cell>
          <cell r="F1296">
            <v>0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</row>
        <row r="1297">
          <cell r="B1297" t="str">
            <v>SANTA HELENA-MA</v>
          </cell>
          <cell r="C1297" t="str">
            <v>MA</v>
          </cell>
          <cell r="D1297">
            <v>0</v>
          </cell>
          <cell r="E1297">
            <v>0</v>
          </cell>
          <cell r="F1297">
            <v>0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</row>
        <row r="1298">
          <cell r="B1298" t="str">
            <v>SANTA INES-MA</v>
          </cell>
          <cell r="C1298" t="str">
            <v>MA</v>
          </cell>
          <cell r="D1298">
            <v>0</v>
          </cell>
          <cell r="E1298">
            <v>0</v>
          </cell>
          <cell r="F1298">
            <v>0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</row>
        <row r="1299">
          <cell r="B1299" t="str">
            <v>SANTA LUZIA DO PARUA-MA</v>
          </cell>
          <cell r="C1299" t="str">
            <v>MA</v>
          </cell>
          <cell r="D1299">
            <v>0</v>
          </cell>
          <cell r="E1299">
            <v>0</v>
          </cell>
          <cell r="F1299">
            <v>0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</row>
        <row r="1300">
          <cell r="B1300" t="str">
            <v>SANTA LUZIA-MA</v>
          </cell>
          <cell r="C1300" t="str">
            <v>MA</v>
          </cell>
          <cell r="D1300">
            <v>0</v>
          </cell>
          <cell r="E1300">
            <v>0</v>
          </cell>
          <cell r="F1300">
            <v>0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</row>
        <row r="1301">
          <cell r="B1301" t="str">
            <v>SANTA QUITERIA DO MARANHAO-MA</v>
          </cell>
          <cell r="C1301" t="str">
            <v>MA</v>
          </cell>
          <cell r="D1301">
            <v>0</v>
          </cell>
          <cell r="E1301">
            <v>0</v>
          </cell>
          <cell r="F1301">
            <v>0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</row>
        <row r="1302">
          <cell r="B1302" t="str">
            <v>SANTA RITA-MA</v>
          </cell>
          <cell r="C1302" t="str">
            <v>MA</v>
          </cell>
          <cell r="D1302">
            <v>0</v>
          </cell>
          <cell r="E1302">
            <v>0</v>
          </cell>
          <cell r="F1302">
            <v>0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</row>
        <row r="1303">
          <cell r="B1303" t="str">
            <v>SANTANA DO MARANHAO-MA</v>
          </cell>
          <cell r="C1303" t="str">
            <v>MA</v>
          </cell>
          <cell r="D1303">
            <v>0</v>
          </cell>
          <cell r="E1303">
            <v>0</v>
          </cell>
          <cell r="F1303">
            <v>0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</row>
        <row r="1304">
          <cell r="B1304" t="str">
            <v>SANTO AMARO DO MARANHAO-MA</v>
          </cell>
          <cell r="C1304" t="str">
            <v>MA</v>
          </cell>
          <cell r="D1304">
            <v>0</v>
          </cell>
          <cell r="E1304">
            <v>0</v>
          </cell>
          <cell r="F1304">
            <v>0</v>
          </cell>
          <cell r="G1304">
            <v>0</v>
          </cell>
          <cell r="H1304">
            <v>0</v>
          </cell>
          <cell r="I1304">
            <v>0</v>
          </cell>
          <cell r="J1304">
            <v>0</v>
          </cell>
        </row>
        <row r="1305">
          <cell r="B1305" t="str">
            <v>SANTO ANTONIO DOS LOPES-MA</v>
          </cell>
          <cell r="C1305" t="str">
            <v>MA</v>
          </cell>
          <cell r="D1305">
            <v>0</v>
          </cell>
          <cell r="E1305">
            <v>0</v>
          </cell>
          <cell r="F1305">
            <v>187649.74</v>
          </cell>
          <cell r="G1305">
            <v>0</v>
          </cell>
          <cell r="H1305">
            <v>0</v>
          </cell>
          <cell r="I1305">
            <v>0</v>
          </cell>
          <cell r="J1305">
            <v>187649.74</v>
          </cell>
        </row>
        <row r="1306">
          <cell r="B1306" t="str">
            <v>SAO BENEDITO DO RIO PRETO-MA</v>
          </cell>
          <cell r="C1306" t="str">
            <v>MA</v>
          </cell>
          <cell r="D1306">
            <v>0</v>
          </cell>
          <cell r="E1306">
            <v>0</v>
          </cell>
          <cell r="F1306">
            <v>0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</row>
        <row r="1307">
          <cell r="B1307" t="str">
            <v>SAO BENTO-MA</v>
          </cell>
          <cell r="C1307" t="str">
            <v>MA</v>
          </cell>
          <cell r="D1307">
            <v>0</v>
          </cell>
          <cell r="E1307">
            <v>0</v>
          </cell>
          <cell r="F1307">
            <v>0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</row>
        <row r="1308">
          <cell r="B1308" t="str">
            <v>SAO BERNARDO-MA</v>
          </cell>
          <cell r="C1308" t="str">
            <v>MA</v>
          </cell>
          <cell r="D1308">
            <v>0</v>
          </cell>
          <cell r="E1308">
            <v>0</v>
          </cell>
          <cell r="F1308">
            <v>0</v>
          </cell>
          <cell r="G1308">
            <v>0</v>
          </cell>
          <cell r="H1308">
            <v>0</v>
          </cell>
          <cell r="I1308">
            <v>0</v>
          </cell>
          <cell r="J1308">
            <v>0</v>
          </cell>
        </row>
        <row r="1309">
          <cell r="B1309" t="str">
            <v>SAO DOMINGOS DO AZEITAO-MA</v>
          </cell>
          <cell r="C1309" t="str">
            <v>MA</v>
          </cell>
          <cell r="D1309">
            <v>0</v>
          </cell>
          <cell r="E1309">
            <v>0</v>
          </cell>
          <cell r="F1309">
            <v>0</v>
          </cell>
          <cell r="G1309">
            <v>0</v>
          </cell>
          <cell r="H1309">
            <v>0</v>
          </cell>
          <cell r="I1309">
            <v>0</v>
          </cell>
          <cell r="J1309">
            <v>0</v>
          </cell>
        </row>
        <row r="1310">
          <cell r="B1310" t="str">
            <v>SAO DOMINGOS DO MARANHAO-MA</v>
          </cell>
          <cell r="C1310" t="str">
            <v>MA</v>
          </cell>
          <cell r="D1310">
            <v>0</v>
          </cell>
          <cell r="E1310">
            <v>0</v>
          </cell>
          <cell r="F1310">
            <v>187649.74</v>
          </cell>
          <cell r="G1310">
            <v>0</v>
          </cell>
          <cell r="H1310">
            <v>0</v>
          </cell>
          <cell r="I1310">
            <v>0</v>
          </cell>
          <cell r="J1310">
            <v>187649.74</v>
          </cell>
        </row>
        <row r="1311">
          <cell r="B1311" t="str">
            <v>SAO FELIX DE BALSAS-MA</v>
          </cell>
          <cell r="C1311" t="str">
            <v>MA</v>
          </cell>
          <cell r="D1311">
            <v>0</v>
          </cell>
          <cell r="E1311">
            <v>0</v>
          </cell>
          <cell r="F1311">
            <v>0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</row>
        <row r="1312">
          <cell r="B1312" t="str">
            <v>SAO FRANCISCO DO BREJAO-MA</v>
          </cell>
          <cell r="C1312" t="str">
            <v>MA</v>
          </cell>
          <cell r="D1312">
            <v>0</v>
          </cell>
          <cell r="E1312">
            <v>0</v>
          </cell>
          <cell r="F1312">
            <v>0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</row>
        <row r="1313">
          <cell r="B1313" t="str">
            <v>SAO FRANCISCO DO MARANHAO-MA</v>
          </cell>
          <cell r="C1313" t="str">
            <v>MA</v>
          </cell>
          <cell r="D1313">
            <v>0</v>
          </cell>
          <cell r="E1313">
            <v>0</v>
          </cell>
          <cell r="F1313">
            <v>0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</row>
        <row r="1314">
          <cell r="B1314" t="str">
            <v>SAO JOAO BATISTA-MA</v>
          </cell>
          <cell r="C1314" t="str">
            <v>MA</v>
          </cell>
          <cell r="D1314">
            <v>0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</row>
        <row r="1315">
          <cell r="B1315" t="str">
            <v>SAO JOAO DO CARU-MA</v>
          </cell>
          <cell r="C1315" t="str">
            <v>MA</v>
          </cell>
          <cell r="D1315">
            <v>0</v>
          </cell>
          <cell r="E1315">
            <v>0</v>
          </cell>
          <cell r="F1315">
            <v>0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</row>
        <row r="1316">
          <cell r="B1316" t="str">
            <v>SAO JOAO DO PARAISO-MA</v>
          </cell>
          <cell r="C1316" t="str">
            <v>MA</v>
          </cell>
          <cell r="D1316">
            <v>0</v>
          </cell>
          <cell r="E1316">
            <v>0</v>
          </cell>
          <cell r="F1316">
            <v>0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</row>
        <row r="1317">
          <cell r="B1317" t="str">
            <v>SAO JOAO DO SOTER-MA</v>
          </cell>
          <cell r="C1317" t="str">
            <v>MA</v>
          </cell>
          <cell r="D1317">
            <v>0</v>
          </cell>
          <cell r="E1317">
            <v>0</v>
          </cell>
          <cell r="F1317">
            <v>0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</row>
        <row r="1318">
          <cell r="B1318" t="str">
            <v>SAO JOAO DOS PATOS-MA</v>
          </cell>
          <cell r="C1318" t="str">
            <v>MA</v>
          </cell>
          <cell r="D1318">
            <v>0</v>
          </cell>
          <cell r="E1318">
            <v>0</v>
          </cell>
          <cell r="F1318">
            <v>0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</row>
        <row r="1319">
          <cell r="B1319" t="str">
            <v>SAO JOSE DE RIBAMAR-MA</v>
          </cell>
          <cell r="C1319" t="str">
            <v>MA</v>
          </cell>
          <cell r="D1319">
            <v>0</v>
          </cell>
          <cell r="E1319">
            <v>0</v>
          </cell>
          <cell r="F1319">
            <v>0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</row>
        <row r="1320">
          <cell r="B1320" t="str">
            <v>SAO JOSE DOS BASILIOS-MA</v>
          </cell>
          <cell r="C1320" t="str">
            <v>MA</v>
          </cell>
          <cell r="D1320">
            <v>0</v>
          </cell>
          <cell r="E1320">
            <v>0</v>
          </cell>
          <cell r="F1320">
            <v>0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</row>
        <row r="1321">
          <cell r="B1321" t="str">
            <v>SAO LUIS GONZAGA DO MARANHAO-MA</v>
          </cell>
          <cell r="C1321" t="str">
            <v>MA</v>
          </cell>
          <cell r="D1321">
            <v>0</v>
          </cell>
          <cell r="E1321">
            <v>0</v>
          </cell>
          <cell r="F1321">
            <v>0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</row>
        <row r="1322">
          <cell r="B1322" t="str">
            <v>SAO LUIS-MA</v>
          </cell>
          <cell r="C1322" t="str">
            <v>MA</v>
          </cell>
          <cell r="D1322">
            <v>0</v>
          </cell>
          <cell r="E1322">
            <v>0</v>
          </cell>
          <cell r="F1322">
            <v>0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</row>
        <row r="1323">
          <cell r="B1323" t="str">
            <v>SAO MATEUS DO MARANHAO-MA</v>
          </cell>
          <cell r="C1323" t="str">
            <v>MA</v>
          </cell>
          <cell r="D1323">
            <v>0</v>
          </cell>
          <cell r="E1323">
            <v>0</v>
          </cell>
          <cell r="F1323">
            <v>0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</row>
        <row r="1324">
          <cell r="B1324" t="str">
            <v>SAO PEDRO DA AGUA BRANCA-MA</v>
          </cell>
          <cell r="C1324" t="str">
            <v>MA</v>
          </cell>
          <cell r="D1324">
            <v>0</v>
          </cell>
          <cell r="E1324">
            <v>0</v>
          </cell>
          <cell r="F1324">
            <v>0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</row>
        <row r="1325">
          <cell r="B1325" t="str">
            <v>SAO PEDRO DOS CRENTES-MA</v>
          </cell>
          <cell r="C1325" t="str">
            <v>MA</v>
          </cell>
          <cell r="D1325">
            <v>0</v>
          </cell>
          <cell r="E1325">
            <v>0</v>
          </cell>
          <cell r="F1325">
            <v>0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</row>
        <row r="1326">
          <cell r="B1326" t="str">
            <v>SAO RAIMUNDO DAS MANGABEIRAS-MA</v>
          </cell>
          <cell r="C1326" t="str">
            <v>MA</v>
          </cell>
          <cell r="D1326">
            <v>0</v>
          </cell>
          <cell r="E1326">
            <v>0</v>
          </cell>
          <cell r="F1326">
            <v>0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</row>
        <row r="1327">
          <cell r="B1327" t="str">
            <v>SAO RAIMUNDO DO DOCA BEZERRA-MA</v>
          </cell>
          <cell r="C1327" t="str">
            <v>MA</v>
          </cell>
          <cell r="D1327">
            <v>0</v>
          </cell>
          <cell r="E1327">
            <v>0</v>
          </cell>
          <cell r="F1327">
            <v>0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</row>
        <row r="1328">
          <cell r="B1328" t="str">
            <v>SAO ROBERTO-MA</v>
          </cell>
          <cell r="C1328" t="str">
            <v>MA</v>
          </cell>
          <cell r="D1328">
            <v>0</v>
          </cell>
          <cell r="E1328">
            <v>0</v>
          </cell>
          <cell r="F1328">
            <v>0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</row>
        <row r="1329">
          <cell r="B1329" t="str">
            <v>SAO VICENTE FERRER-MA</v>
          </cell>
          <cell r="C1329" t="str">
            <v>MA</v>
          </cell>
          <cell r="D1329">
            <v>0</v>
          </cell>
          <cell r="E1329">
            <v>0</v>
          </cell>
          <cell r="F1329">
            <v>0</v>
          </cell>
          <cell r="G1329">
            <v>0</v>
          </cell>
          <cell r="H1329">
            <v>0</v>
          </cell>
          <cell r="I1329">
            <v>0</v>
          </cell>
          <cell r="J1329">
            <v>0</v>
          </cell>
        </row>
        <row r="1330">
          <cell r="B1330" t="str">
            <v>SATUBINHA-MA</v>
          </cell>
          <cell r="C1330" t="str">
            <v>MA</v>
          </cell>
          <cell r="D1330">
            <v>0</v>
          </cell>
          <cell r="E1330">
            <v>0</v>
          </cell>
          <cell r="F1330">
            <v>0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</row>
        <row r="1331">
          <cell r="B1331" t="str">
            <v>SENADOR ALEXANDRE COSTA-MA</v>
          </cell>
          <cell r="C1331" t="str">
            <v>MA</v>
          </cell>
          <cell r="D1331">
            <v>0</v>
          </cell>
          <cell r="E1331">
            <v>0</v>
          </cell>
          <cell r="F1331">
            <v>0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</row>
        <row r="1332">
          <cell r="B1332" t="str">
            <v>SENADOR LA ROCQUE-MA</v>
          </cell>
          <cell r="C1332" t="str">
            <v>MA</v>
          </cell>
          <cell r="D1332">
            <v>0</v>
          </cell>
          <cell r="E1332">
            <v>0</v>
          </cell>
          <cell r="F1332">
            <v>0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</row>
        <row r="1333">
          <cell r="B1333" t="str">
            <v>SERRANO DO MARANHAO-MA</v>
          </cell>
          <cell r="C1333" t="str">
            <v>MA</v>
          </cell>
          <cell r="D1333">
            <v>0</v>
          </cell>
          <cell r="E1333">
            <v>0</v>
          </cell>
          <cell r="F1333">
            <v>0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</row>
        <row r="1334">
          <cell r="B1334" t="str">
            <v>SITIO NOVO-MA</v>
          </cell>
          <cell r="C1334" t="str">
            <v>MA</v>
          </cell>
          <cell r="D1334">
            <v>0</v>
          </cell>
          <cell r="E1334">
            <v>0</v>
          </cell>
          <cell r="F1334">
            <v>0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</row>
        <row r="1335">
          <cell r="B1335" t="str">
            <v>SUCUPIRA DO NORTE-MA</v>
          </cell>
          <cell r="C1335" t="str">
            <v>MA</v>
          </cell>
          <cell r="D1335">
            <v>0</v>
          </cell>
          <cell r="E1335">
            <v>0</v>
          </cell>
          <cell r="F1335">
            <v>0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</row>
        <row r="1336">
          <cell r="B1336" t="str">
            <v>SUCUPIRA DO RIACHAO-MA</v>
          </cell>
          <cell r="C1336" t="str">
            <v>MA</v>
          </cell>
          <cell r="D1336">
            <v>0</v>
          </cell>
          <cell r="E1336">
            <v>0</v>
          </cell>
          <cell r="F1336">
            <v>0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</row>
        <row r="1337">
          <cell r="B1337" t="str">
            <v>TASSO FRAGOSO-MA</v>
          </cell>
          <cell r="C1337" t="str">
            <v>MA</v>
          </cell>
          <cell r="D1337">
            <v>0</v>
          </cell>
          <cell r="E1337">
            <v>0</v>
          </cell>
          <cell r="F1337">
            <v>0</v>
          </cell>
          <cell r="G1337">
            <v>0</v>
          </cell>
          <cell r="H1337">
            <v>0</v>
          </cell>
          <cell r="I1337">
            <v>0</v>
          </cell>
          <cell r="J1337">
            <v>0</v>
          </cell>
        </row>
        <row r="1338">
          <cell r="B1338" t="str">
            <v>TIMBIRAS-MA</v>
          </cell>
          <cell r="C1338" t="str">
            <v>MA</v>
          </cell>
          <cell r="D1338">
            <v>0</v>
          </cell>
          <cell r="E1338">
            <v>0</v>
          </cell>
          <cell r="F1338">
            <v>0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</row>
        <row r="1339">
          <cell r="B1339" t="str">
            <v>TIMON-MA</v>
          </cell>
          <cell r="C1339" t="str">
            <v>MA</v>
          </cell>
          <cell r="D1339">
            <v>0</v>
          </cell>
          <cell r="E1339">
            <v>0</v>
          </cell>
          <cell r="F1339">
            <v>0</v>
          </cell>
          <cell r="G1339">
            <v>0</v>
          </cell>
          <cell r="H1339">
            <v>0</v>
          </cell>
          <cell r="I1339">
            <v>0</v>
          </cell>
          <cell r="J1339">
            <v>0</v>
          </cell>
        </row>
        <row r="1340">
          <cell r="B1340" t="str">
            <v>TRIZIDELA DO VALE-MA</v>
          </cell>
          <cell r="C1340" t="str">
            <v>MA</v>
          </cell>
          <cell r="D1340">
            <v>0</v>
          </cell>
          <cell r="E1340">
            <v>0</v>
          </cell>
          <cell r="F1340">
            <v>187649.74</v>
          </cell>
          <cell r="G1340">
            <v>0</v>
          </cell>
          <cell r="H1340">
            <v>0</v>
          </cell>
          <cell r="I1340">
            <v>0</v>
          </cell>
          <cell r="J1340">
            <v>187649.74</v>
          </cell>
        </row>
        <row r="1341">
          <cell r="B1341" t="str">
            <v>TUFILANDIA-MA</v>
          </cell>
          <cell r="C1341" t="str">
            <v>MA</v>
          </cell>
          <cell r="D1341">
            <v>0</v>
          </cell>
          <cell r="E1341">
            <v>0</v>
          </cell>
          <cell r="F1341">
            <v>0</v>
          </cell>
          <cell r="G1341">
            <v>0</v>
          </cell>
          <cell r="H1341">
            <v>0</v>
          </cell>
          <cell r="I1341">
            <v>0</v>
          </cell>
          <cell r="J1341">
            <v>0</v>
          </cell>
        </row>
        <row r="1342">
          <cell r="B1342" t="str">
            <v>TUNTUM-MA</v>
          </cell>
          <cell r="C1342" t="str">
            <v>MA</v>
          </cell>
          <cell r="D1342">
            <v>0</v>
          </cell>
          <cell r="E1342">
            <v>0</v>
          </cell>
          <cell r="F1342">
            <v>0</v>
          </cell>
          <cell r="G1342">
            <v>0</v>
          </cell>
          <cell r="H1342">
            <v>0</v>
          </cell>
          <cell r="I1342">
            <v>0</v>
          </cell>
          <cell r="J1342">
            <v>0</v>
          </cell>
        </row>
        <row r="1343">
          <cell r="B1343" t="str">
            <v>TURIACU-MA</v>
          </cell>
          <cell r="C1343" t="str">
            <v>MA</v>
          </cell>
          <cell r="D1343">
            <v>0</v>
          </cell>
          <cell r="E1343">
            <v>0</v>
          </cell>
          <cell r="F1343">
            <v>0</v>
          </cell>
          <cell r="G1343">
            <v>0</v>
          </cell>
          <cell r="H1343">
            <v>0</v>
          </cell>
          <cell r="I1343">
            <v>0</v>
          </cell>
          <cell r="J1343">
            <v>0</v>
          </cell>
        </row>
        <row r="1344">
          <cell r="B1344" t="str">
            <v>TURILANDIA-MA</v>
          </cell>
          <cell r="C1344" t="str">
            <v>MA</v>
          </cell>
          <cell r="D1344">
            <v>0</v>
          </cell>
          <cell r="E1344">
            <v>0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</row>
        <row r="1345">
          <cell r="B1345" t="str">
            <v>TUTOIA-MA</v>
          </cell>
          <cell r="C1345" t="str">
            <v>MA</v>
          </cell>
          <cell r="D1345">
            <v>0</v>
          </cell>
          <cell r="E1345">
            <v>0</v>
          </cell>
          <cell r="F1345">
            <v>0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</row>
        <row r="1346">
          <cell r="B1346" t="str">
            <v>URBANO SANTOS-MA</v>
          </cell>
          <cell r="C1346" t="str">
            <v>MA</v>
          </cell>
          <cell r="D1346">
            <v>0</v>
          </cell>
          <cell r="E1346">
            <v>0</v>
          </cell>
          <cell r="F1346">
            <v>0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</row>
        <row r="1347">
          <cell r="B1347" t="str">
            <v>VARGEM GRANDE-MA</v>
          </cell>
          <cell r="C1347" t="str">
            <v>MA</v>
          </cell>
          <cell r="D1347">
            <v>0</v>
          </cell>
          <cell r="E1347">
            <v>0</v>
          </cell>
          <cell r="F1347">
            <v>0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</row>
        <row r="1348">
          <cell r="B1348" t="str">
            <v>VIANA-MA</v>
          </cell>
          <cell r="C1348" t="str">
            <v>MA</v>
          </cell>
          <cell r="D1348">
            <v>0</v>
          </cell>
          <cell r="E1348">
            <v>0</v>
          </cell>
          <cell r="F1348">
            <v>0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</row>
        <row r="1349">
          <cell r="B1349" t="str">
            <v>VILA NOVA DOS MARTIRIOS-MA</v>
          </cell>
          <cell r="C1349" t="str">
            <v>MA</v>
          </cell>
          <cell r="D1349">
            <v>0</v>
          </cell>
          <cell r="E1349">
            <v>0</v>
          </cell>
          <cell r="F1349">
            <v>0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</row>
        <row r="1350">
          <cell r="B1350" t="str">
            <v>VITORIA DO MEARIM-MA</v>
          </cell>
          <cell r="C1350" t="str">
            <v>MA</v>
          </cell>
          <cell r="D1350">
            <v>0</v>
          </cell>
          <cell r="E1350">
            <v>0</v>
          </cell>
          <cell r="F1350">
            <v>0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</row>
        <row r="1351">
          <cell r="B1351" t="str">
            <v>VITORINO FREIRE-MA</v>
          </cell>
          <cell r="C1351" t="str">
            <v>MA</v>
          </cell>
          <cell r="D1351">
            <v>0</v>
          </cell>
          <cell r="E1351">
            <v>0</v>
          </cell>
          <cell r="F1351">
            <v>0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</row>
        <row r="1352">
          <cell r="B1352" t="str">
            <v>ZE DOCA-MA</v>
          </cell>
          <cell r="C1352" t="str">
            <v>MA</v>
          </cell>
          <cell r="D1352">
            <v>0</v>
          </cell>
          <cell r="E1352">
            <v>0</v>
          </cell>
          <cell r="F1352">
            <v>0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</row>
        <row r="1353">
          <cell r="B1353" t="str">
            <v>ABADIA DOS DOURADOS-MG</v>
          </cell>
          <cell r="C1353" t="str">
            <v>MG</v>
          </cell>
          <cell r="D1353">
            <v>0</v>
          </cell>
          <cell r="E1353">
            <v>0</v>
          </cell>
          <cell r="F1353">
            <v>0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</row>
        <row r="1354">
          <cell r="B1354" t="str">
            <v>ABAETE-MG</v>
          </cell>
          <cell r="C1354" t="str">
            <v>MG</v>
          </cell>
          <cell r="D1354">
            <v>0</v>
          </cell>
          <cell r="E1354">
            <v>0</v>
          </cell>
          <cell r="F1354">
            <v>0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</row>
        <row r="1355">
          <cell r="B1355" t="str">
            <v>ABRE CAMPO-MG</v>
          </cell>
          <cell r="C1355" t="str">
            <v>MG</v>
          </cell>
          <cell r="D1355">
            <v>0</v>
          </cell>
          <cell r="E1355">
            <v>0</v>
          </cell>
          <cell r="F1355">
            <v>0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</row>
        <row r="1356">
          <cell r="B1356" t="str">
            <v>ACAIACA-MG</v>
          </cell>
          <cell r="C1356" t="str">
            <v>MG</v>
          </cell>
          <cell r="D1356">
            <v>0</v>
          </cell>
          <cell r="E1356">
            <v>0</v>
          </cell>
          <cell r="F1356">
            <v>0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</row>
        <row r="1357">
          <cell r="B1357" t="str">
            <v>ACUCENA-MG</v>
          </cell>
          <cell r="C1357" t="str">
            <v>MG</v>
          </cell>
          <cell r="D1357">
            <v>0</v>
          </cell>
          <cell r="E1357">
            <v>0</v>
          </cell>
          <cell r="F1357">
            <v>0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</row>
        <row r="1358">
          <cell r="B1358" t="str">
            <v>AGUA BOA-MG</v>
          </cell>
          <cell r="C1358" t="str">
            <v>MG</v>
          </cell>
          <cell r="D1358">
            <v>0</v>
          </cell>
          <cell r="E1358">
            <v>0</v>
          </cell>
          <cell r="F1358">
            <v>0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</row>
        <row r="1359">
          <cell r="B1359" t="str">
            <v>AGUA COMPRIDA-MG</v>
          </cell>
          <cell r="C1359" t="str">
            <v>MG</v>
          </cell>
          <cell r="D1359">
            <v>0</v>
          </cell>
          <cell r="E1359">
            <v>0</v>
          </cell>
          <cell r="F1359">
            <v>0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</row>
        <row r="1360">
          <cell r="B1360" t="str">
            <v>AGUANIL-MG</v>
          </cell>
          <cell r="C1360" t="str">
            <v>MG</v>
          </cell>
          <cell r="D1360">
            <v>0</v>
          </cell>
          <cell r="E1360">
            <v>0</v>
          </cell>
          <cell r="F1360">
            <v>0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</row>
        <row r="1361">
          <cell r="B1361" t="str">
            <v>AGUAS FORMOSAS-MG</v>
          </cell>
          <cell r="C1361" t="str">
            <v>MG</v>
          </cell>
          <cell r="D1361">
            <v>0</v>
          </cell>
          <cell r="E1361">
            <v>0</v>
          </cell>
          <cell r="F1361">
            <v>0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</row>
        <row r="1362">
          <cell r="B1362" t="str">
            <v>AGUAS VERMELHAS-MG</v>
          </cell>
          <cell r="C1362" t="str">
            <v>MG</v>
          </cell>
          <cell r="D1362">
            <v>0</v>
          </cell>
          <cell r="E1362">
            <v>0</v>
          </cell>
          <cell r="F1362">
            <v>0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</row>
        <row r="1363">
          <cell r="B1363" t="str">
            <v>AIMORES-MG</v>
          </cell>
          <cell r="C1363" t="str">
            <v>MG</v>
          </cell>
          <cell r="D1363">
            <v>0</v>
          </cell>
          <cell r="E1363">
            <v>0</v>
          </cell>
          <cell r="F1363">
            <v>0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</row>
        <row r="1364">
          <cell r="B1364" t="str">
            <v>AIURUOCA-MG</v>
          </cell>
          <cell r="C1364" t="str">
            <v>MG</v>
          </cell>
          <cell r="D1364">
            <v>0</v>
          </cell>
          <cell r="E1364">
            <v>0</v>
          </cell>
          <cell r="F1364">
            <v>0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</row>
        <row r="1365">
          <cell r="B1365" t="str">
            <v>ALAGOA-MG</v>
          </cell>
          <cell r="C1365" t="str">
            <v>MG</v>
          </cell>
          <cell r="D1365">
            <v>0</v>
          </cell>
          <cell r="E1365">
            <v>0</v>
          </cell>
          <cell r="F1365">
            <v>0</v>
          </cell>
          <cell r="G1365">
            <v>0</v>
          </cell>
          <cell r="H1365">
            <v>0</v>
          </cell>
          <cell r="I1365">
            <v>0</v>
          </cell>
          <cell r="J1365">
            <v>0</v>
          </cell>
        </row>
        <row r="1366">
          <cell r="B1366" t="str">
            <v>ALBERTINA-MG</v>
          </cell>
          <cell r="C1366" t="str">
            <v>MG</v>
          </cell>
          <cell r="D1366">
            <v>0</v>
          </cell>
          <cell r="E1366">
            <v>0</v>
          </cell>
          <cell r="F1366">
            <v>0</v>
          </cell>
          <cell r="G1366">
            <v>0</v>
          </cell>
          <cell r="H1366">
            <v>0</v>
          </cell>
          <cell r="I1366">
            <v>0</v>
          </cell>
          <cell r="J1366">
            <v>0</v>
          </cell>
        </row>
        <row r="1367">
          <cell r="B1367" t="str">
            <v>ALEM PARAIBA-MG</v>
          </cell>
          <cell r="C1367" t="str">
            <v>MG</v>
          </cell>
          <cell r="D1367">
            <v>0</v>
          </cell>
          <cell r="E1367">
            <v>0</v>
          </cell>
          <cell r="F1367">
            <v>0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</row>
        <row r="1368">
          <cell r="B1368" t="str">
            <v>ALFENAS-MG</v>
          </cell>
          <cell r="C1368" t="str">
            <v>MG</v>
          </cell>
          <cell r="D1368">
            <v>0</v>
          </cell>
          <cell r="E1368">
            <v>0</v>
          </cell>
          <cell r="F1368">
            <v>0</v>
          </cell>
          <cell r="G1368">
            <v>0</v>
          </cell>
          <cell r="H1368">
            <v>0</v>
          </cell>
          <cell r="I1368">
            <v>0</v>
          </cell>
          <cell r="J1368">
            <v>0</v>
          </cell>
        </row>
        <row r="1369">
          <cell r="B1369" t="str">
            <v>ALFREDO VASCONCELOS-MG</v>
          </cell>
          <cell r="C1369" t="str">
            <v>MG</v>
          </cell>
          <cell r="D1369">
            <v>0</v>
          </cell>
          <cell r="E1369">
            <v>0</v>
          </cell>
          <cell r="F1369">
            <v>187649.74</v>
          </cell>
          <cell r="G1369">
            <v>0</v>
          </cell>
          <cell r="H1369">
            <v>0</v>
          </cell>
          <cell r="I1369">
            <v>0</v>
          </cell>
          <cell r="J1369">
            <v>187649.74</v>
          </cell>
        </row>
        <row r="1370">
          <cell r="B1370" t="str">
            <v>ALMENARA-MG</v>
          </cell>
          <cell r="C1370" t="str">
            <v>MG</v>
          </cell>
          <cell r="D1370">
            <v>0</v>
          </cell>
          <cell r="E1370">
            <v>0</v>
          </cell>
          <cell r="F1370">
            <v>0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</row>
        <row r="1371">
          <cell r="B1371" t="str">
            <v>ALPERCATA-MG</v>
          </cell>
          <cell r="C1371" t="str">
            <v>MG</v>
          </cell>
          <cell r="D1371">
            <v>0</v>
          </cell>
          <cell r="E1371">
            <v>0</v>
          </cell>
          <cell r="F1371">
            <v>0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</row>
        <row r="1372">
          <cell r="B1372" t="str">
            <v>ALPINOPOLIS-MG</v>
          </cell>
          <cell r="C1372" t="str">
            <v>MG</v>
          </cell>
          <cell r="D1372">
            <v>0</v>
          </cell>
          <cell r="E1372">
            <v>0</v>
          </cell>
          <cell r="F1372">
            <v>0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</row>
        <row r="1373">
          <cell r="B1373" t="str">
            <v>ALTEROSA-MG</v>
          </cell>
          <cell r="C1373" t="str">
            <v>MG</v>
          </cell>
          <cell r="D1373">
            <v>0</v>
          </cell>
          <cell r="E1373">
            <v>0</v>
          </cell>
          <cell r="F1373">
            <v>0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</row>
        <row r="1374">
          <cell r="B1374" t="str">
            <v>ALTO CAPARAO-MG</v>
          </cell>
          <cell r="C1374" t="str">
            <v>MG</v>
          </cell>
          <cell r="D1374">
            <v>0</v>
          </cell>
          <cell r="E1374">
            <v>0</v>
          </cell>
          <cell r="F1374">
            <v>0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</row>
        <row r="1375">
          <cell r="B1375" t="str">
            <v>ALTO JEQUITIBA-MG</v>
          </cell>
          <cell r="C1375" t="str">
            <v>MG</v>
          </cell>
          <cell r="D1375">
            <v>0</v>
          </cell>
          <cell r="E1375">
            <v>0</v>
          </cell>
          <cell r="F1375">
            <v>0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</row>
        <row r="1376">
          <cell r="B1376" t="str">
            <v>ALTO RIO DOCE-MG</v>
          </cell>
          <cell r="C1376" t="str">
            <v>MG</v>
          </cell>
          <cell r="D1376">
            <v>0</v>
          </cell>
          <cell r="E1376">
            <v>0</v>
          </cell>
          <cell r="F1376">
            <v>0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</row>
        <row r="1377">
          <cell r="B1377" t="str">
            <v>ALVARENGA-MG</v>
          </cell>
          <cell r="C1377" t="str">
            <v>MG</v>
          </cell>
          <cell r="D1377">
            <v>0</v>
          </cell>
          <cell r="E1377">
            <v>0</v>
          </cell>
          <cell r="F1377">
            <v>0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</row>
        <row r="1378">
          <cell r="B1378" t="str">
            <v>ALVINOPOLIS-MG</v>
          </cell>
          <cell r="C1378" t="str">
            <v>MG</v>
          </cell>
          <cell r="D1378">
            <v>0</v>
          </cell>
          <cell r="E1378">
            <v>0</v>
          </cell>
          <cell r="F1378">
            <v>0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</row>
        <row r="1379">
          <cell r="B1379" t="str">
            <v>ALVORADA DE MINAS-MG</v>
          </cell>
          <cell r="C1379" t="str">
            <v>MG</v>
          </cell>
          <cell r="D1379">
            <v>0</v>
          </cell>
          <cell r="E1379">
            <v>0</v>
          </cell>
          <cell r="F1379">
            <v>0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</row>
        <row r="1380">
          <cell r="B1380" t="str">
            <v>AMPARO DO SERRA-MG</v>
          </cell>
          <cell r="C1380" t="str">
            <v>MG</v>
          </cell>
          <cell r="D1380">
            <v>0</v>
          </cell>
          <cell r="E1380">
            <v>0</v>
          </cell>
          <cell r="F1380">
            <v>0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</row>
        <row r="1381">
          <cell r="B1381" t="str">
            <v>ANDRADAS-MG</v>
          </cell>
          <cell r="C1381" t="str">
            <v>MG</v>
          </cell>
          <cell r="D1381">
            <v>0</v>
          </cell>
          <cell r="E1381">
            <v>0</v>
          </cell>
          <cell r="F1381">
            <v>0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</row>
        <row r="1382">
          <cell r="B1382" t="str">
            <v>ANDRELANDIA-MG</v>
          </cell>
          <cell r="C1382" t="str">
            <v>MG</v>
          </cell>
          <cell r="D1382">
            <v>0</v>
          </cell>
          <cell r="E1382">
            <v>0</v>
          </cell>
          <cell r="F1382">
            <v>0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</row>
        <row r="1383">
          <cell r="B1383" t="str">
            <v>ANGELANDIA-MG</v>
          </cell>
          <cell r="C1383" t="str">
            <v>MG</v>
          </cell>
          <cell r="D1383">
            <v>0</v>
          </cell>
          <cell r="E1383">
            <v>0</v>
          </cell>
          <cell r="F1383">
            <v>0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</row>
        <row r="1384">
          <cell r="B1384" t="str">
            <v>ANTONIO CARLOS-MG</v>
          </cell>
          <cell r="C1384" t="str">
            <v>MG</v>
          </cell>
          <cell r="D1384">
            <v>0</v>
          </cell>
          <cell r="E1384">
            <v>0</v>
          </cell>
          <cell r="F1384">
            <v>0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</row>
        <row r="1385">
          <cell r="B1385" t="str">
            <v>ANTONIO DIAS-MG</v>
          </cell>
          <cell r="C1385" t="str">
            <v>MG</v>
          </cell>
          <cell r="D1385">
            <v>0</v>
          </cell>
          <cell r="E1385">
            <v>0</v>
          </cell>
          <cell r="F1385">
            <v>0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</row>
        <row r="1386">
          <cell r="B1386" t="str">
            <v>ANTONIO PRADO DE MINAS-MG</v>
          </cell>
          <cell r="C1386" t="str">
            <v>MG</v>
          </cell>
          <cell r="D1386">
            <v>0</v>
          </cell>
          <cell r="E1386">
            <v>0</v>
          </cell>
          <cell r="F1386">
            <v>0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</row>
        <row r="1387">
          <cell r="B1387" t="str">
            <v>ARACAI-MG</v>
          </cell>
          <cell r="C1387" t="str">
            <v>MG</v>
          </cell>
          <cell r="D1387">
            <v>0</v>
          </cell>
          <cell r="E1387">
            <v>0</v>
          </cell>
          <cell r="F1387">
            <v>0</v>
          </cell>
          <cell r="G1387">
            <v>0</v>
          </cell>
          <cell r="H1387">
            <v>0</v>
          </cell>
          <cell r="I1387">
            <v>0</v>
          </cell>
          <cell r="J1387">
            <v>0</v>
          </cell>
        </row>
        <row r="1388">
          <cell r="B1388" t="str">
            <v>ARACITABA-MG</v>
          </cell>
          <cell r="C1388" t="str">
            <v>MG</v>
          </cell>
          <cell r="D1388">
            <v>0</v>
          </cell>
          <cell r="E1388">
            <v>0</v>
          </cell>
          <cell r="F1388">
            <v>0</v>
          </cell>
          <cell r="G1388">
            <v>0</v>
          </cell>
          <cell r="H1388">
            <v>0</v>
          </cell>
          <cell r="I1388">
            <v>0</v>
          </cell>
          <cell r="J1388">
            <v>0</v>
          </cell>
        </row>
        <row r="1389">
          <cell r="B1389" t="str">
            <v>ARACUAI-MG</v>
          </cell>
          <cell r="C1389" t="str">
            <v>MG</v>
          </cell>
          <cell r="D1389">
            <v>0</v>
          </cell>
          <cell r="E1389">
            <v>0</v>
          </cell>
          <cell r="F1389">
            <v>0</v>
          </cell>
          <cell r="G1389">
            <v>0</v>
          </cell>
          <cell r="H1389">
            <v>0</v>
          </cell>
          <cell r="I1389">
            <v>0</v>
          </cell>
          <cell r="J1389">
            <v>0</v>
          </cell>
        </row>
        <row r="1390">
          <cell r="B1390" t="str">
            <v>ARAGUARI-MG</v>
          </cell>
          <cell r="C1390" t="str">
            <v>MG</v>
          </cell>
          <cell r="D1390">
            <v>0</v>
          </cell>
          <cell r="E1390">
            <v>0</v>
          </cell>
          <cell r="F1390">
            <v>0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</row>
        <row r="1391">
          <cell r="B1391" t="str">
            <v>ARANTINA-MG</v>
          </cell>
          <cell r="C1391" t="str">
            <v>MG</v>
          </cell>
          <cell r="D1391">
            <v>0</v>
          </cell>
          <cell r="E1391">
            <v>0</v>
          </cell>
          <cell r="F1391">
            <v>0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</row>
        <row r="1392">
          <cell r="B1392" t="str">
            <v>ARAPONGA-MG</v>
          </cell>
          <cell r="C1392" t="str">
            <v>MG</v>
          </cell>
          <cell r="D1392">
            <v>0</v>
          </cell>
          <cell r="E1392">
            <v>0</v>
          </cell>
          <cell r="F1392">
            <v>0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</row>
        <row r="1393">
          <cell r="B1393" t="str">
            <v>ARAPORA-MG</v>
          </cell>
          <cell r="C1393" t="str">
            <v>MG</v>
          </cell>
          <cell r="D1393">
            <v>0</v>
          </cell>
          <cell r="E1393">
            <v>0</v>
          </cell>
          <cell r="F1393">
            <v>0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</row>
        <row r="1394">
          <cell r="B1394" t="str">
            <v>ARAPUA-MG</v>
          </cell>
          <cell r="C1394" t="str">
            <v>MG</v>
          </cell>
          <cell r="D1394">
            <v>0</v>
          </cell>
          <cell r="E1394">
            <v>0</v>
          </cell>
          <cell r="F1394">
            <v>0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</row>
        <row r="1395">
          <cell r="B1395" t="str">
            <v>ARAUJOS-MG</v>
          </cell>
          <cell r="C1395" t="str">
            <v>MG</v>
          </cell>
          <cell r="D1395">
            <v>0</v>
          </cell>
          <cell r="E1395">
            <v>0</v>
          </cell>
          <cell r="F1395">
            <v>0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</row>
        <row r="1396">
          <cell r="B1396" t="str">
            <v>ARAXA-MG</v>
          </cell>
          <cell r="C1396" t="str">
            <v>MG</v>
          </cell>
          <cell r="D1396">
            <v>0</v>
          </cell>
          <cell r="E1396">
            <v>0</v>
          </cell>
          <cell r="F1396">
            <v>0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</row>
        <row r="1397">
          <cell r="B1397" t="str">
            <v>ARCEBURGO-MG</v>
          </cell>
          <cell r="C1397" t="str">
            <v>MG</v>
          </cell>
          <cell r="D1397">
            <v>0</v>
          </cell>
          <cell r="E1397">
            <v>0</v>
          </cell>
          <cell r="F1397">
            <v>0</v>
          </cell>
          <cell r="G1397">
            <v>0</v>
          </cell>
          <cell r="H1397">
            <v>0</v>
          </cell>
          <cell r="I1397">
            <v>0</v>
          </cell>
          <cell r="J1397">
            <v>0</v>
          </cell>
        </row>
        <row r="1398">
          <cell r="B1398" t="str">
            <v>ARCOS-MG</v>
          </cell>
          <cell r="C1398" t="str">
            <v>MG</v>
          </cell>
          <cell r="D1398">
            <v>0</v>
          </cell>
          <cell r="E1398">
            <v>0</v>
          </cell>
          <cell r="F1398">
            <v>0</v>
          </cell>
          <cell r="G1398">
            <v>0</v>
          </cell>
          <cell r="H1398">
            <v>0</v>
          </cell>
          <cell r="I1398">
            <v>0</v>
          </cell>
          <cell r="J1398">
            <v>0</v>
          </cell>
        </row>
        <row r="1399">
          <cell r="B1399" t="str">
            <v>AREADO-MG</v>
          </cell>
          <cell r="C1399" t="str">
            <v>MG</v>
          </cell>
          <cell r="D1399">
            <v>0</v>
          </cell>
          <cell r="E1399">
            <v>0</v>
          </cell>
          <cell r="F1399">
            <v>0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</row>
        <row r="1400">
          <cell r="B1400" t="str">
            <v>ARGIRITA-MG</v>
          </cell>
          <cell r="C1400" t="str">
            <v>MG</v>
          </cell>
          <cell r="D1400">
            <v>0</v>
          </cell>
          <cell r="E1400">
            <v>0</v>
          </cell>
          <cell r="F1400">
            <v>0</v>
          </cell>
          <cell r="G1400">
            <v>0</v>
          </cell>
          <cell r="H1400">
            <v>0</v>
          </cell>
          <cell r="I1400">
            <v>0</v>
          </cell>
          <cell r="J1400">
            <v>0</v>
          </cell>
        </row>
        <row r="1401">
          <cell r="B1401" t="str">
            <v>ARICANDUVA-MG</v>
          </cell>
          <cell r="C1401" t="str">
            <v>MG</v>
          </cell>
          <cell r="D1401">
            <v>0</v>
          </cell>
          <cell r="E1401">
            <v>0</v>
          </cell>
          <cell r="F1401">
            <v>0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</row>
        <row r="1402">
          <cell r="B1402" t="str">
            <v>ARINOS-MG</v>
          </cell>
          <cell r="C1402" t="str">
            <v>MG</v>
          </cell>
          <cell r="D1402">
            <v>0</v>
          </cell>
          <cell r="E1402">
            <v>0</v>
          </cell>
          <cell r="F1402">
            <v>0</v>
          </cell>
          <cell r="G1402">
            <v>0</v>
          </cell>
          <cell r="H1402">
            <v>0</v>
          </cell>
          <cell r="I1402">
            <v>0</v>
          </cell>
          <cell r="J1402">
            <v>0</v>
          </cell>
        </row>
        <row r="1403">
          <cell r="B1403" t="str">
            <v>ASTOLFO DUTRA-MG</v>
          </cell>
          <cell r="C1403" t="str">
            <v>MG</v>
          </cell>
          <cell r="D1403">
            <v>0</v>
          </cell>
          <cell r="E1403">
            <v>0</v>
          </cell>
          <cell r="F1403">
            <v>0</v>
          </cell>
          <cell r="G1403">
            <v>0</v>
          </cell>
          <cell r="H1403">
            <v>0</v>
          </cell>
          <cell r="I1403">
            <v>0</v>
          </cell>
          <cell r="J1403">
            <v>0</v>
          </cell>
        </row>
        <row r="1404">
          <cell r="B1404" t="str">
            <v>ATALEIA-MG</v>
          </cell>
          <cell r="C1404" t="str">
            <v>MG</v>
          </cell>
          <cell r="D1404">
            <v>0</v>
          </cell>
          <cell r="E1404">
            <v>0</v>
          </cell>
          <cell r="F1404">
            <v>0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</row>
        <row r="1405">
          <cell r="B1405" t="str">
            <v>AUGUSTO DE LIMA-MG</v>
          </cell>
          <cell r="C1405" t="str">
            <v>MG</v>
          </cell>
          <cell r="D1405">
            <v>0</v>
          </cell>
          <cell r="E1405">
            <v>0</v>
          </cell>
          <cell r="F1405">
            <v>0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</row>
        <row r="1406">
          <cell r="B1406" t="str">
            <v>BAEPENDI-MG</v>
          </cell>
          <cell r="C1406" t="str">
            <v>MG</v>
          </cell>
          <cell r="D1406">
            <v>0</v>
          </cell>
          <cell r="E1406">
            <v>0</v>
          </cell>
          <cell r="F1406">
            <v>0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</row>
        <row r="1407">
          <cell r="B1407" t="str">
            <v>BALDIM-MG</v>
          </cell>
          <cell r="C1407" t="str">
            <v>MG</v>
          </cell>
          <cell r="D1407">
            <v>0</v>
          </cell>
          <cell r="E1407">
            <v>0</v>
          </cell>
          <cell r="F1407">
            <v>0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</row>
        <row r="1408">
          <cell r="B1408" t="str">
            <v>BAMBUI-MG</v>
          </cell>
          <cell r="C1408" t="str">
            <v>MG</v>
          </cell>
          <cell r="D1408">
            <v>0</v>
          </cell>
          <cell r="E1408">
            <v>0</v>
          </cell>
          <cell r="F1408">
            <v>0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</row>
        <row r="1409">
          <cell r="B1409" t="str">
            <v>BANDEIRA DO SUL-MG</v>
          </cell>
          <cell r="C1409" t="str">
            <v>MG</v>
          </cell>
          <cell r="D1409">
            <v>0</v>
          </cell>
          <cell r="E1409">
            <v>0</v>
          </cell>
          <cell r="F1409">
            <v>0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</row>
        <row r="1410">
          <cell r="B1410" t="str">
            <v>BANDEIRA-MG</v>
          </cell>
          <cell r="C1410" t="str">
            <v>MG</v>
          </cell>
          <cell r="D1410">
            <v>0</v>
          </cell>
          <cell r="E1410">
            <v>0</v>
          </cell>
          <cell r="F1410">
            <v>0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</row>
        <row r="1411">
          <cell r="B1411" t="str">
            <v>BARAO DE COCAIS-MG</v>
          </cell>
          <cell r="C1411" t="str">
            <v>MG</v>
          </cell>
          <cell r="D1411">
            <v>0</v>
          </cell>
          <cell r="E1411">
            <v>0</v>
          </cell>
          <cell r="F1411">
            <v>0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</row>
        <row r="1412">
          <cell r="B1412" t="str">
            <v>BARAO DE MONTE ALTO-MG</v>
          </cell>
          <cell r="C1412" t="str">
            <v>MG</v>
          </cell>
          <cell r="D1412">
            <v>0</v>
          </cell>
          <cell r="E1412">
            <v>0</v>
          </cell>
          <cell r="F1412">
            <v>0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</row>
        <row r="1413">
          <cell r="B1413" t="str">
            <v>BARBACENA-MG</v>
          </cell>
          <cell r="C1413" t="str">
            <v>MG</v>
          </cell>
          <cell r="D1413">
            <v>0</v>
          </cell>
          <cell r="E1413">
            <v>0</v>
          </cell>
          <cell r="F1413">
            <v>187649.74</v>
          </cell>
          <cell r="G1413">
            <v>0</v>
          </cell>
          <cell r="H1413">
            <v>0</v>
          </cell>
          <cell r="I1413">
            <v>1080.5086677272345</v>
          </cell>
          <cell r="J1413">
            <v>188730.24866772722</v>
          </cell>
        </row>
        <row r="1414">
          <cell r="B1414" t="str">
            <v>BARRA LONGA-MG</v>
          </cell>
          <cell r="C1414" t="str">
            <v>MG</v>
          </cell>
          <cell r="D1414">
            <v>0</v>
          </cell>
          <cell r="E1414">
            <v>0</v>
          </cell>
          <cell r="F1414">
            <v>0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</row>
        <row r="1415">
          <cell r="B1415" t="str">
            <v>BARROSO-MG</v>
          </cell>
          <cell r="C1415" t="str">
            <v>MG</v>
          </cell>
          <cell r="D1415">
            <v>0</v>
          </cell>
          <cell r="E1415">
            <v>0</v>
          </cell>
          <cell r="F1415">
            <v>0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</row>
        <row r="1416">
          <cell r="B1416" t="str">
            <v>BELA VISTA DE MINAS-MG</v>
          </cell>
          <cell r="C1416" t="str">
            <v>MG</v>
          </cell>
          <cell r="D1416">
            <v>0</v>
          </cell>
          <cell r="E1416">
            <v>0</v>
          </cell>
          <cell r="F1416">
            <v>0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</row>
        <row r="1417">
          <cell r="B1417" t="str">
            <v>BELMIRO BRAGA-MG</v>
          </cell>
          <cell r="C1417" t="str">
            <v>MG</v>
          </cell>
          <cell r="D1417">
            <v>0</v>
          </cell>
          <cell r="E1417">
            <v>0</v>
          </cell>
          <cell r="F1417">
            <v>187649.74</v>
          </cell>
          <cell r="G1417">
            <v>0</v>
          </cell>
          <cell r="H1417">
            <v>0</v>
          </cell>
          <cell r="I1417">
            <v>0</v>
          </cell>
          <cell r="J1417">
            <v>187649.74</v>
          </cell>
        </row>
        <row r="1418">
          <cell r="B1418" t="str">
            <v>BELO HORIZONTE-MG</v>
          </cell>
          <cell r="C1418" t="str">
            <v>MG</v>
          </cell>
          <cell r="D1418">
            <v>0</v>
          </cell>
          <cell r="E1418">
            <v>0</v>
          </cell>
          <cell r="F1418">
            <v>0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</row>
        <row r="1419">
          <cell r="B1419" t="str">
            <v>BELO ORIENTE-MG</v>
          </cell>
          <cell r="C1419" t="str">
            <v>MG</v>
          </cell>
          <cell r="D1419">
            <v>0</v>
          </cell>
          <cell r="E1419">
            <v>0</v>
          </cell>
          <cell r="F1419">
            <v>187649.74</v>
          </cell>
          <cell r="G1419">
            <v>0</v>
          </cell>
          <cell r="H1419">
            <v>0</v>
          </cell>
          <cell r="I1419">
            <v>0</v>
          </cell>
          <cell r="J1419">
            <v>187649.74</v>
          </cell>
        </row>
        <row r="1420">
          <cell r="B1420" t="str">
            <v>BELO VALE-MG</v>
          </cell>
          <cell r="C1420" t="str">
            <v>MG</v>
          </cell>
          <cell r="D1420">
            <v>0</v>
          </cell>
          <cell r="E1420">
            <v>0</v>
          </cell>
          <cell r="F1420">
            <v>0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</row>
        <row r="1421">
          <cell r="B1421" t="str">
            <v>BERILO-MG</v>
          </cell>
          <cell r="C1421" t="str">
            <v>MG</v>
          </cell>
          <cell r="D1421">
            <v>0</v>
          </cell>
          <cell r="E1421">
            <v>0</v>
          </cell>
          <cell r="F1421">
            <v>0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</row>
        <row r="1422">
          <cell r="B1422" t="str">
            <v>BERIZAL-MG</v>
          </cell>
          <cell r="C1422" t="str">
            <v>MG</v>
          </cell>
          <cell r="D1422">
            <v>0</v>
          </cell>
          <cell r="E1422">
            <v>0</v>
          </cell>
          <cell r="F1422">
            <v>0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</row>
        <row r="1423">
          <cell r="B1423" t="str">
            <v>BERTOPOLIS-MG</v>
          </cell>
          <cell r="C1423" t="str">
            <v>MG</v>
          </cell>
          <cell r="D1423">
            <v>0</v>
          </cell>
          <cell r="E1423">
            <v>0</v>
          </cell>
          <cell r="F1423">
            <v>0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</row>
        <row r="1424">
          <cell r="B1424" t="str">
            <v>BETIM-MG</v>
          </cell>
          <cell r="C1424" t="str">
            <v>MG</v>
          </cell>
          <cell r="D1424">
            <v>0</v>
          </cell>
          <cell r="E1424">
            <v>0</v>
          </cell>
          <cell r="F1424">
            <v>187649.74</v>
          </cell>
          <cell r="G1424">
            <v>0</v>
          </cell>
          <cell r="H1424">
            <v>0</v>
          </cell>
          <cell r="I1424">
            <v>54439.52198637907</v>
          </cell>
          <cell r="J1424">
            <v>242089.26198637905</v>
          </cell>
        </row>
        <row r="1425">
          <cell r="B1425" t="str">
            <v>BIAS FORTES-MG</v>
          </cell>
          <cell r="C1425" t="str">
            <v>MG</v>
          </cell>
          <cell r="D1425">
            <v>0</v>
          </cell>
          <cell r="E1425">
            <v>0</v>
          </cell>
          <cell r="F1425">
            <v>0</v>
          </cell>
          <cell r="G1425">
            <v>0</v>
          </cell>
          <cell r="H1425">
            <v>0</v>
          </cell>
          <cell r="I1425">
            <v>0</v>
          </cell>
          <cell r="J1425">
            <v>0</v>
          </cell>
        </row>
        <row r="1426">
          <cell r="B1426" t="str">
            <v>BICAS-MG</v>
          </cell>
          <cell r="C1426" t="str">
            <v>MG</v>
          </cell>
          <cell r="D1426">
            <v>0</v>
          </cell>
          <cell r="E1426">
            <v>0</v>
          </cell>
          <cell r="F1426">
            <v>0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</row>
        <row r="1427">
          <cell r="B1427" t="str">
            <v>BIQUINHAS-MG</v>
          </cell>
          <cell r="C1427" t="str">
            <v>MG</v>
          </cell>
          <cell r="D1427">
            <v>0</v>
          </cell>
          <cell r="E1427">
            <v>0</v>
          </cell>
          <cell r="F1427">
            <v>0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</row>
        <row r="1428">
          <cell r="B1428" t="str">
            <v>BOA ESPERANCA-MG</v>
          </cell>
          <cell r="C1428" t="str">
            <v>MG</v>
          </cell>
          <cell r="D1428">
            <v>0</v>
          </cell>
          <cell r="E1428">
            <v>0</v>
          </cell>
          <cell r="F1428">
            <v>0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</row>
        <row r="1429">
          <cell r="B1429" t="str">
            <v>BOCAINA DE MINAS-MG</v>
          </cell>
          <cell r="C1429" t="str">
            <v>MG</v>
          </cell>
          <cell r="D1429">
            <v>0</v>
          </cell>
          <cell r="E1429">
            <v>0</v>
          </cell>
          <cell r="F1429">
            <v>0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</row>
        <row r="1430">
          <cell r="B1430" t="str">
            <v>BOCAIUVA-MG</v>
          </cell>
          <cell r="C1430" t="str">
            <v>MG</v>
          </cell>
          <cell r="D1430">
            <v>0</v>
          </cell>
          <cell r="E1430">
            <v>0</v>
          </cell>
          <cell r="F1430">
            <v>0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</row>
        <row r="1431">
          <cell r="B1431" t="str">
            <v>BOM DESPACHO-MG</v>
          </cell>
          <cell r="C1431" t="str">
            <v>MG</v>
          </cell>
          <cell r="D1431">
            <v>0</v>
          </cell>
          <cell r="E1431">
            <v>0</v>
          </cell>
          <cell r="F1431">
            <v>0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</row>
        <row r="1432">
          <cell r="B1432" t="str">
            <v>BOM JARDIM DE MINAS-MG</v>
          </cell>
          <cell r="C1432" t="str">
            <v>MG</v>
          </cell>
          <cell r="D1432">
            <v>0</v>
          </cell>
          <cell r="E1432">
            <v>0</v>
          </cell>
          <cell r="F1432">
            <v>0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</row>
        <row r="1433">
          <cell r="B1433" t="str">
            <v>BOM JESUS DA PENHA-MG</v>
          </cell>
          <cell r="C1433" t="str">
            <v>MG</v>
          </cell>
          <cell r="D1433">
            <v>0</v>
          </cell>
          <cell r="E1433">
            <v>0</v>
          </cell>
          <cell r="F1433">
            <v>0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</row>
        <row r="1434">
          <cell r="B1434" t="str">
            <v>BOM JESUS DO AMPARO-MG</v>
          </cell>
          <cell r="C1434" t="str">
            <v>MG</v>
          </cell>
          <cell r="D1434">
            <v>0</v>
          </cell>
          <cell r="E1434">
            <v>0</v>
          </cell>
          <cell r="F1434">
            <v>0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</row>
        <row r="1435">
          <cell r="B1435" t="str">
            <v>BOM JESUS DO GALHO-MG</v>
          </cell>
          <cell r="C1435" t="str">
            <v>MG</v>
          </cell>
          <cell r="D1435">
            <v>0</v>
          </cell>
          <cell r="E1435">
            <v>0</v>
          </cell>
          <cell r="F1435">
            <v>0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</row>
        <row r="1436">
          <cell r="B1436" t="str">
            <v>BOM REPOUSO-MG</v>
          </cell>
          <cell r="C1436" t="str">
            <v>MG</v>
          </cell>
          <cell r="D1436">
            <v>0</v>
          </cell>
          <cell r="E1436">
            <v>0</v>
          </cell>
          <cell r="F1436">
            <v>0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</row>
        <row r="1437">
          <cell r="B1437" t="str">
            <v>BOM SUCESSO-MG</v>
          </cell>
          <cell r="C1437" t="str">
            <v>MG</v>
          </cell>
          <cell r="D1437">
            <v>0</v>
          </cell>
          <cell r="E1437">
            <v>0</v>
          </cell>
          <cell r="F1437">
            <v>0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</row>
        <row r="1438">
          <cell r="B1438" t="str">
            <v>BONFIM-MG</v>
          </cell>
          <cell r="C1438" t="str">
            <v>MG</v>
          </cell>
          <cell r="D1438">
            <v>0</v>
          </cell>
          <cell r="E1438">
            <v>0</v>
          </cell>
          <cell r="F1438">
            <v>0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</row>
        <row r="1439">
          <cell r="B1439" t="str">
            <v>BONFINOPOLIS DE MINAS-MG</v>
          </cell>
          <cell r="C1439" t="str">
            <v>MG</v>
          </cell>
          <cell r="D1439">
            <v>0</v>
          </cell>
          <cell r="E1439">
            <v>0</v>
          </cell>
          <cell r="F1439">
            <v>0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</row>
        <row r="1440">
          <cell r="B1440" t="str">
            <v>BONITO DE MINAS-MG</v>
          </cell>
          <cell r="C1440" t="str">
            <v>MG</v>
          </cell>
          <cell r="D1440">
            <v>0</v>
          </cell>
          <cell r="E1440">
            <v>0</v>
          </cell>
          <cell r="F1440">
            <v>0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</row>
        <row r="1441">
          <cell r="B1441" t="str">
            <v>BORDA DA MATA-MG</v>
          </cell>
          <cell r="C1441" t="str">
            <v>MG</v>
          </cell>
          <cell r="D1441">
            <v>0</v>
          </cell>
          <cell r="E1441">
            <v>0</v>
          </cell>
          <cell r="F1441">
            <v>0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</row>
        <row r="1442">
          <cell r="B1442" t="str">
            <v>BOTELHOS-MG</v>
          </cell>
          <cell r="C1442" t="str">
            <v>MG</v>
          </cell>
          <cell r="D1442">
            <v>0</v>
          </cell>
          <cell r="E1442">
            <v>0</v>
          </cell>
          <cell r="F1442">
            <v>0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</row>
        <row r="1443">
          <cell r="B1443" t="str">
            <v>BOTUMIRIM-MG</v>
          </cell>
          <cell r="C1443" t="str">
            <v>MG</v>
          </cell>
          <cell r="D1443">
            <v>0</v>
          </cell>
          <cell r="E1443">
            <v>0</v>
          </cell>
          <cell r="F1443">
            <v>0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</row>
        <row r="1444">
          <cell r="B1444" t="str">
            <v>BRAS PIRES-MG</v>
          </cell>
          <cell r="C1444" t="str">
            <v>MG</v>
          </cell>
          <cell r="D1444">
            <v>0</v>
          </cell>
          <cell r="E1444">
            <v>0</v>
          </cell>
          <cell r="F1444">
            <v>0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</row>
        <row r="1445">
          <cell r="B1445" t="str">
            <v>BRASILANDIA DE MINAS-MG</v>
          </cell>
          <cell r="C1445" t="str">
            <v>MG</v>
          </cell>
          <cell r="D1445">
            <v>0</v>
          </cell>
          <cell r="E1445">
            <v>0</v>
          </cell>
          <cell r="F1445">
            <v>0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</row>
        <row r="1446">
          <cell r="B1446" t="str">
            <v>BRASILIA DE MINAS-MG</v>
          </cell>
          <cell r="C1446" t="str">
            <v>MG</v>
          </cell>
          <cell r="D1446">
            <v>0</v>
          </cell>
          <cell r="E1446">
            <v>0</v>
          </cell>
          <cell r="F1446">
            <v>0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</row>
        <row r="1447">
          <cell r="B1447" t="str">
            <v>BRASOPOLIS-MG</v>
          </cell>
          <cell r="C1447" t="str">
            <v>MG</v>
          </cell>
          <cell r="D1447">
            <v>0</v>
          </cell>
          <cell r="E1447">
            <v>0</v>
          </cell>
          <cell r="F1447">
            <v>0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</row>
        <row r="1448">
          <cell r="B1448" t="str">
            <v>BRAUNAS-MG</v>
          </cell>
          <cell r="C1448" t="str">
            <v>MG</v>
          </cell>
          <cell r="D1448">
            <v>0</v>
          </cell>
          <cell r="E1448">
            <v>0</v>
          </cell>
          <cell r="F1448">
            <v>0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</row>
        <row r="1449">
          <cell r="B1449" t="str">
            <v>BRUMADINHO-MG</v>
          </cell>
          <cell r="C1449" t="str">
            <v>MG</v>
          </cell>
          <cell r="D1449">
            <v>0</v>
          </cell>
          <cell r="E1449">
            <v>0</v>
          </cell>
          <cell r="F1449">
            <v>187649.74</v>
          </cell>
          <cell r="G1449">
            <v>0</v>
          </cell>
          <cell r="H1449">
            <v>0</v>
          </cell>
          <cell r="I1449">
            <v>13907.047012300223</v>
          </cell>
          <cell r="J1449">
            <v>201556.78701230022</v>
          </cell>
        </row>
        <row r="1450">
          <cell r="B1450" t="str">
            <v>BUENO BRANDAO-MG</v>
          </cell>
          <cell r="C1450" t="str">
            <v>MG</v>
          </cell>
          <cell r="D1450">
            <v>0</v>
          </cell>
          <cell r="E1450">
            <v>0</v>
          </cell>
          <cell r="F1450">
            <v>0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</row>
        <row r="1451">
          <cell r="B1451" t="str">
            <v>BUENOPOLIS-MG</v>
          </cell>
          <cell r="C1451" t="str">
            <v>MG</v>
          </cell>
          <cell r="D1451">
            <v>0</v>
          </cell>
          <cell r="E1451">
            <v>0</v>
          </cell>
          <cell r="F1451">
            <v>0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</row>
        <row r="1452">
          <cell r="B1452" t="str">
            <v>BUGRE-MG</v>
          </cell>
          <cell r="C1452" t="str">
            <v>MG</v>
          </cell>
          <cell r="D1452">
            <v>0</v>
          </cell>
          <cell r="E1452">
            <v>0</v>
          </cell>
          <cell r="F1452">
            <v>0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</row>
        <row r="1453">
          <cell r="B1453" t="str">
            <v>BURITIS-MG</v>
          </cell>
          <cell r="C1453" t="str">
            <v>MG</v>
          </cell>
          <cell r="D1453">
            <v>0</v>
          </cell>
          <cell r="E1453">
            <v>0</v>
          </cell>
          <cell r="F1453">
            <v>0</v>
          </cell>
          <cell r="G1453">
            <v>0</v>
          </cell>
          <cell r="H1453">
            <v>0</v>
          </cell>
          <cell r="I1453">
            <v>0</v>
          </cell>
          <cell r="J1453">
            <v>0</v>
          </cell>
        </row>
        <row r="1454">
          <cell r="B1454" t="str">
            <v>BURITIZEIRO-MG</v>
          </cell>
          <cell r="C1454" t="str">
            <v>MG</v>
          </cell>
          <cell r="D1454">
            <v>0</v>
          </cell>
          <cell r="E1454">
            <v>0</v>
          </cell>
          <cell r="F1454">
            <v>0</v>
          </cell>
          <cell r="G1454">
            <v>0</v>
          </cell>
          <cell r="H1454">
            <v>0</v>
          </cell>
          <cell r="I1454">
            <v>0</v>
          </cell>
          <cell r="J1454">
            <v>0</v>
          </cell>
        </row>
        <row r="1455">
          <cell r="B1455" t="str">
            <v>CABECEIRA GRANDE-MG</v>
          </cell>
          <cell r="C1455" t="str">
            <v>MG</v>
          </cell>
          <cell r="D1455">
            <v>0</v>
          </cell>
          <cell r="E1455">
            <v>0</v>
          </cell>
          <cell r="F1455">
            <v>0</v>
          </cell>
          <cell r="G1455">
            <v>0</v>
          </cell>
          <cell r="H1455">
            <v>0</v>
          </cell>
          <cell r="I1455">
            <v>0</v>
          </cell>
          <cell r="J1455">
            <v>0</v>
          </cell>
        </row>
        <row r="1456">
          <cell r="B1456" t="str">
            <v>CABO VERDE-MG</v>
          </cell>
          <cell r="C1456" t="str">
            <v>MG</v>
          </cell>
          <cell r="D1456">
            <v>0</v>
          </cell>
          <cell r="E1456">
            <v>0</v>
          </cell>
          <cell r="F1456">
            <v>0</v>
          </cell>
          <cell r="G1456">
            <v>0</v>
          </cell>
          <cell r="H1456">
            <v>0</v>
          </cell>
          <cell r="I1456">
            <v>0</v>
          </cell>
          <cell r="J1456">
            <v>0</v>
          </cell>
        </row>
        <row r="1457">
          <cell r="B1457" t="str">
            <v>CACHOEIRA DA PRATA-MG</v>
          </cell>
          <cell r="C1457" t="str">
            <v>MG</v>
          </cell>
          <cell r="D1457">
            <v>0</v>
          </cell>
          <cell r="E1457">
            <v>0</v>
          </cell>
          <cell r="F1457">
            <v>0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</row>
        <row r="1458">
          <cell r="B1458" t="str">
            <v>CACHOEIRA DE MINAS-MG</v>
          </cell>
          <cell r="C1458" t="str">
            <v>MG</v>
          </cell>
          <cell r="D1458">
            <v>0</v>
          </cell>
          <cell r="E1458">
            <v>0</v>
          </cell>
          <cell r="F1458">
            <v>0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</row>
        <row r="1459">
          <cell r="B1459" t="str">
            <v>CACHOEIRA DO PAJEU-MG</v>
          </cell>
          <cell r="C1459" t="str">
            <v>MG</v>
          </cell>
          <cell r="D1459">
            <v>0</v>
          </cell>
          <cell r="E1459">
            <v>0</v>
          </cell>
          <cell r="F1459">
            <v>0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</row>
        <row r="1460">
          <cell r="B1460" t="str">
            <v>CACHOEIRA DOURADA-MG</v>
          </cell>
          <cell r="C1460" t="str">
            <v>MG</v>
          </cell>
          <cell r="D1460">
            <v>0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0</v>
          </cell>
          <cell r="J1460">
            <v>0</v>
          </cell>
        </row>
        <row r="1461">
          <cell r="B1461" t="str">
            <v>CAETANOPOLIS-MG</v>
          </cell>
          <cell r="C1461" t="str">
            <v>MG</v>
          </cell>
          <cell r="D1461">
            <v>0</v>
          </cell>
          <cell r="E1461">
            <v>0</v>
          </cell>
          <cell r="F1461">
            <v>0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</row>
        <row r="1462">
          <cell r="B1462" t="str">
            <v>CAETE-MG</v>
          </cell>
          <cell r="C1462" t="str">
            <v>MG</v>
          </cell>
          <cell r="D1462">
            <v>0</v>
          </cell>
          <cell r="E1462">
            <v>0</v>
          </cell>
          <cell r="F1462">
            <v>0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</row>
        <row r="1463">
          <cell r="B1463" t="str">
            <v>CAIANA-MG</v>
          </cell>
          <cell r="C1463" t="str">
            <v>MG</v>
          </cell>
          <cell r="D1463">
            <v>0</v>
          </cell>
          <cell r="E1463">
            <v>0</v>
          </cell>
          <cell r="F1463">
            <v>0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</row>
        <row r="1464">
          <cell r="B1464" t="str">
            <v>CAJURI-MG</v>
          </cell>
          <cell r="C1464" t="str">
            <v>MG</v>
          </cell>
          <cell r="D1464">
            <v>0</v>
          </cell>
          <cell r="E1464">
            <v>0</v>
          </cell>
          <cell r="F1464">
            <v>0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</row>
        <row r="1465">
          <cell r="B1465" t="str">
            <v>CALDAS-MG</v>
          </cell>
          <cell r="C1465" t="str">
            <v>MG</v>
          </cell>
          <cell r="D1465">
            <v>0</v>
          </cell>
          <cell r="E1465">
            <v>0</v>
          </cell>
          <cell r="F1465">
            <v>0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</row>
        <row r="1466">
          <cell r="B1466" t="str">
            <v>CAMACHO-MG</v>
          </cell>
          <cell r="C1466" t="str">
            <v>MG</v>
          </cell>
          <cell r="D1466">
            <v>0</v>
          </cell>
          <cell r="E1466">
            <v>0</v>
          </cell>
          <cell r="F1466">
            <v>0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</row>
        <row r="1467">
          <cell r="B1467" t="str">
            <v>CAMANDUCAIA-MG</v>
          </cell>
          <cell r="C1467" t="str">
            <v>MG</v>
          </cell>
          <cell r="D1467">
            <v>0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</row>
        <row r="1468">
          <cell r="B1468" t="str">
            <v>CAMBUI-MG</v>
          </cell>
          <cell r="C1468" t="str">
            <v>MG</v>
          </cell>
          <cell r="D1468">
            <v>0</v>
          </cell>
          <cell r="E1468">
            <v>0</v>
          </cell>
          <cell r="F1468">
            <v>0</v>
          </cell>
          <cell r="G1468">
            <v>0</v>
          </cell>
          <cell r="H1468">
            <v>0</v>
          </cell>
          <cell r="I1468">
            <v>0</v>
          </cell>
          <cell r="J1468">
            <v>0</v>
          </cell>
        </row>
        <row r="1469">
          <cell r="B1469" t="str">
            <v>CAMBUQUIRA-MG</v>
          </cell>
          <cell r="C1469" t="str">
            <v>MG</v>
          </cell>
          <cell r="D1469">
            <v>0</v>
          </cell>
          <cell r="E1469">
            <v>0</v>
          </cell>
          <cell r="F1469">
            <v>0</v>
          </cell>
          <cell r="G1469">
            <v>0</v>
          </cell>
          <cell r="H1469">
            <v>0</v>
          </cell>
          <cell r="I1469">
            <v>0</v>
          </cell>
          <cell r="J1469">
            <v>0</v>
          </cell>
        </row>
        <row r="1470">
          <cell r="B1470" t="str">
            <v>CAMPANARIO-MG</v>
          </cell>
          <cell r="C1470" t="str">
            <v>MG</v>
          </cell>
          <cell r="D1470">
            <v>0</v>
          </cell>
          <cell r="E1470">
            <v>0</v>
          </cell>
          <cell r="F1470">
            <v>0</v>
          </cell>
          <cell r="G1470">
            <v>0</v>
          </cell>
          <cell r="H1470">
            <v>0</v>
          </cell>
          <cell r="I1470">
            <v>0</v>
          </cell>
          <cell r="J1470">
            <v>0</v>
          </cell>
        </row>
        <row r="1471">
          <cell r="B1471" t="str">
            <v>CAMPANHA-MG</v>
          </cell>
          <cell r="C1471" t="str">
            <v>MG</v>
          </cell>
          <cell r="D1471">
            <v>0</v>
          </cell>
          <cell r="E1471">
            <v>0</v>
          </cell>
          <cell r="F1471">
            <v>0</v>
          </cell>
          <cell r="G1471">
            <v>0</v>
          </cell>
          <cell r="H1471">
            <v>0</v>
          </cell>
          <cell r="I1471">
            <v>0</v>
          </cell>
          <cell r="J1471">
            <v>0</v>
          </cell>
        </row>
        <row r="1472">
          <cell r="B1472" t="str">
            <v>CAMPESTRE-MG</v>
          </cell>
          <cell r="C1472" t="str">
            <v>MG</v>
          </cell>
          <cell r="D1472">
            <v>0</v>
          </cell>
          <cell r="E1472">
            <v>0</v>
          </cell>
          <cell r="F1472">
            <v>0</v>
          </cell>
          <cell r="G1472">
            <v>0</v>
          </cell>
          <cell r="H1472">
            <v>0</v>
          </cell>
          <cell r="I1472">
            <v>0</v>
          </cell>
          <cell r="J1472">
            <v>0</v>
          </cell>
        </row>
        <row r="1473">
          <cell r="B1473" t="str">
            <v>CAMPINA VERDE-MG</v>
          </cell>
          <cell r="C1473" t="str">
            <v>MG</v>
          </cell>
          <cell r="D1473">
            <v>0</v>
          </cell>
          <cell r="E1473">
            <v>0</v>
          </cell>
          <cell r="F1473">
            <v>0</v>
          </cell>
          <cell r="G1473">
            <v>0</v>
          </cell>
          <cell r="H1473">
            <v>0</v>
          </cell>
          <cell r="I1473">
            <v>0</v>
          </cell>
          <cell r="J1473">
            <v>0</v>
          </cell>
        </row>
        <row r="1474">
          <cell r="B1474" t="str">
            <v>CAMPO AZUL-MG</v>
          </cell>
          <cell r="C1474" t="str">
            <v>MG</v>
          </cell>
          <cell r="D1474">
            <v>0</v>
          </cell>
          <cell r="E1474">
            <v>0</v>
          </cell>
          <cell r="F1474">
            <v>0</v>
          </cell>
          <cell r="G1474">
            <v>0</v>
          </cell>
          <cell r="H1474">
            <v>0</v>
          </cell>
          <cell r="I1474">
            <v>0</v>
          </cell>
          <cell r="J1474">
            <v>0</v>
          </cell>
        </row>
        <row r="1475">
          <cell r="B1475" t="str">
            <v>CAMPO BELO-MG</v>
          </cell>
          <cell r="C1475" t="str">
            <v>MG</v>
          </cell>
          <cell r="D1475">
            <v>0</v>
          </cell>
          <cell r="E1475">
            <v>0</v>
          </cell>
          <cell r="F1475">
            <v>0</v>
          </cell>
          <cell r="G1475">
            <v>0</v>
          </cell>
          <cell r="H1475">
            <v>0</v>
          </cell>
          <cell r="I1475">
            <v>0</v>
          </cell>
          <cell r="J1475">
            <v>0</v>
          </cell>
        </row>
        <row r="1476">
          <cell r="B1476" t="str">
            <v>CAMPO DO MEIO-MG</v>
          </cell>
          <cell r="C1476" t="str">
            <v>MG</v>
          </cell>
          <cell r="D1476">
            <v>0</v>
          </cell>
          <cell r="E1476">
            <v>0</v>
          </cell>
          <cell r="F1476">
            <v>0</v>
          </cell>
          <cell r="G1476">
            <v>0</v>
          </cell>
          <cell r="H1476">
            <v>0</v>
          </cell>
          <cell r="I1476">
            <v>0</v>
          </cell>
          <cell r="J1476">
            <v>0</v>
          </cell>
        </row>
        <row r="1477">
          <cell r="B1477" t="str">
            <v>CAMPO FLORIDO-MG</v>
          </cell>
          <cell r="C1477" t="str">
            <v>MG</v>
          </cell>
          <cell r="D1477">
            <v>0</v>
          </cell>
          <cell r="E1477">
            <v>0</v>
          </cell>
          <cell r="F1477">
            <v>0</v>
          </cell>
          <cell r="G1477">
            <v>0</v>
          </cell>
          <cell r="H1477">
            <v>0</v>
          </cell>
          <cell r="I1477">
            <v>0</v>
          </cell>
          <cell r="J1477">
            <v>0</v>
          </cell>
        </row>
        <row r="1478">
          <cell r="B1478" t="str">
            <v>CAMPOS ALTOS-MG</v>
          </cell>
          <cell r="C1478" t="str">
            <v>MG</v>
          </cell>
          <cell r="D1478">
            <v>0</v>
          </cell>
          <cell r="E1478">
            <v>0</v>
          </cell>
          <cell r="F1478">
            <v>0</v>
          </cell>
          <cell r="G1478">
            <v>0</v>
          </cell>
          <cell r="H1478">
            <v>0</v>
          </cell>
          <cell r="I1478">
            <v>0</v>
          </cell>
          <cell r="J1478">
            <v>0</v>
          </cell>
        </row>
        <row r="1479">
          <cell r="B1479" t="str">
            <v>CAMPOS GERAIS-MG</v>
          </cell>
          <cell r="C1479" t="str">
            <v>MG</v>
          </cell>
          <cell r="D1479">
            <v>0</v>
          </cell>
          <cell r="E1479">
            <v>0</v>
          </cell>
          <cell r="F1479">
            <v>0</v>
          </cell>
          <cell r="G1479">
            <v>0</v>
          </cell>
          <cell r="H1479">
            <v>0</v>
          </cell>
          <cell r="I1479">
            <v>0</v>
          </cell>
          <cell r="J1479">
            <v>0</v>
          </cell>
        </row>
        <row r="1480">
          <cell r="B1480" t="str">
            <v>CANA VERDE-MG</v>
          </cell>
          <cell r="C1480" t="str">
            <v>MG</v>
          </cell>
          <cell r="D1480">
            <v>0</v>
          </cell>
          <cell r="E1480">
            <v>0</v>
          </cell>
          <cell r="F1480">
            <v>0</v>
          </cell>
          <cell r="G1480">
            <v>0</v>
          </cell>
          <cell r="H1480">
            <v>0</v>
          </cell>
          <cell r="I1480">
            <v>0</v>
          </cell>
          <cell r="J1480">
            <v>0</v>
          </cell>
        </row>
        <row r="1481">
          <cell r="B1481" t="str">
            <v>CANAA-MG</v>
          </cell>
          <cell r="C1481" t="str">
            <v>MG</v>
          </cell>
          <cell r="D1481">
            <v>0</v>
          </cell>
          <cell r="E1481">
            <v>0</v>
          </cell>
          <cell r="F1481">
            <v>0</v>
          </cell>
          <cell r="G1481">
            <v>0</v>
          </cell>
          <cell r="H1481">
            <v>0</v>
          </cell>
          <cell r="I1481">
            <v>0</v>
          </cell>
          <cell r="J1481">
            <v>0</v>
          </cell>
        </row>
        <row r="1482">
          <cell r="B1482" t="str">
            <v>CANAPOLIS-MG</v>
          </cell>
          <cell r="C1482" t="str">
            <v>MG</v>
          </cell>
          <cell r="D1482">
            <v>0</v>
          </cell>
          <cell r="E1482">
            <v>0</v>
          </cell>
          <cell r="F1482">
            <v>0</v>
          </cell>
          <cell r="G1482">
            <v>0</v>
          </cell>
          <cell r="H1482">
            <v>0</v>
          </cell>
          <cell r="I1482">
            <v>0</v>
          </cell>
          <cell r="J1482">
            <v>0</v>
          </cell>
        </row>
        <row r="1483">
          <cell r="B1483" t="str">
            <v>CANDEIAS-MG</v>
          </cell>
          <cell r="C1483" t="str">
            <v>MG</v>
          </cell>
          <cell r="D1483">
            <v>0</v>
          </cell>
          <cell r="E1483">
            <v>0</v>
          </cell>
          <cell r="F1483">
            <v>0</v>
          </cell>
          <cell r="G1483">
            <v>0</v>
          </cell>
          <cell r="H1483">
            <v>0</v>
          </cell>
          <cell r="I1483">
            <v>0</v>
          </cell>
          <cell r="J1483">
            <v>0</v>
          </cell>
        </row>
        <row r="1484">
          <cell r="B1484" t="str">
            <v>CANTAGALO-MG</v>
          </cell>
          <cell r="C1484" t="str">
            <v>MG</v>
          </cell>
          <cell r="D1484">
            <v>0</v>
          </cell>
          <cell r="E1484">
            <v>0</v>
          </cell>
          <cell r="F1484">
            <v>0</v>
          </cell>
          <cell r="G1484">
            <v>0</v>
          </cell>
          <cell r="H1484">
            <v>0</v>
          </cell>
          <cell r="I1484">
            <v>0</v>
          </cell>
          <cell r="J1484">
            <v>0</v>
          </cell>
        </row>
        <row r="1485">
          <cell r="B1485" t="str">
            <v>CAPARAO-MG</v>
          </cell>
          <cell r="C1485" t="str">
            <v>MG</v>
          </cell>
          <cell r="D1485">
            <v>0</v>
          </cell>
          <cell r="E1485">
            <v>0</v>
          </cell>
          <cell r="F1485">
            <v>0</v>
          </cell>
          <cell r="G1485">
            <v>0</v>
          </cell>
          <cell r="H1485">
            <v>0</v>
          </cell>
          <cell r="I1485">
            <v>0</v>
          </cell>
          <cell r="J1485">
            <v>0</v>
          </cell>
        </row>
        <row r="1486">
          <cell r="B1486" t="str">
            <v>CAPELA NOVA-MG</v>
          </cell>
          <cell r="C1486" t="str">
            <v>MG</v>
          </cell>
          <cell r="D1486">
            <v>0</v>
          </cell>
          <cell r="E1486">
            <v>0</v>
          </cell>
          <cell r="F1486">
            <v>0</v>
          </cell>
          <cell r="G1486">
            <v>0</v>
          </cell>
          <cell r="H1486">
            <v>0</v>
          </cell>
          <cell r="I1486">
            <v>0</v>
          </cell>
          <cell r="J1486">
            <v>0</v>
          </cell>
        </row>
        <row r="1487">
          <cell r="B1487" t="str">
            <v>CAPELINHA-MG</v>
          </cell>
          <cell r="C1487" t="str">
            <v>MG</v>
          </cell>
          <cell r="D1487">
            <v>0</v>
          </cell>
          <cell r="E1487">
            <v>0</v>
          </cell>
          <cell r="F1487">
            <v>0</v>
          </cell>
          <cell r="G1487">
            <v>0</v>
          </cell>
          <cell r="H1487">
            <v>0</v>
          </cell>
          <cell r="I1487">
            <v>0</v>
          </cell>
          <cell r="J1487">
            <v>0</v>
          </cell>
        </row>
        <row r="1488">
          <cell r="B1488" t="str">
            <v>CAPETINGA-MG</v>
          </cell>
          <cell r="C1488" t="str">
            <v>MG</v>
          </cell>
          <cell r="D1488">
            <v>0</v>
          </cell>
          <cell r="E1488">
            <v>0</v>
          </cell>
          <cell r="F1488">
            <v>0</v>
          </cell>
          <cell r="G1488">
            <v>0</v>
          </cell>
          <cell r="H1488">
            <v>0</v>
          </cell>
          <cell r="I1488">
            <v>0</v>
          </cell>
          <cell r="J1488">
            <v>0</v>
          </cell>
        </row>
        <row r="1489">
          <cell r="B1489" t="str">
            <v>CAPIM BRANCO-MG</v>
          </cell>
          <cell r="C1489" t="str">
            <v>MG</v>
          </cell>
          <cell r="D1489">
            <v>0</v>
          </cell>
          <cell r="E1489">
            <v>0</v>
          </cell>
          <cell r="F1489">
            <v>0</v>
          </cell>
          <cell r="G1489">
            <v>0</v>
          </cell>
          <cell r="H1489">
            <v>0</v>
          </cell>
          <cell r="I1489">
            <v>0</v>
          </cell>
          <cell r="J1489">
            <v>0</v>
          </cell>
        </row>
        <row r="1490">
          <cell r="B1490" t="str">
            <v>CAPINOPOLIS-MG</v>
          </cell>
          <cell r="C1490" t="str">
            <v>MG</v>
          </cell>
          <cell r="D1490">
            <v>0</v>
          </cell>
          <cell r="E1490">
            <v>0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</row>
        <row r="1491">
          <cell r="B1491" t="str">
            <v>CAPITAO ANDRADE-MG</v>
          </cell>
          <cell r="C1491" t="str">
            <v>MG</v>
          </cell>
          <cell r="D1491">
            <v>0</v>
          </cell>
          <cell r="E1491">
            <v>0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</row>
        <row r="1492">
          <cell r="B1492" t="str">
            <v>CAPITAO ENEAS-MG</v>
          </cell>
          <cell r="C1492" t="str">
            <v>MG</v>
          </cell>
          <cell r="D1492">
            <v>0</v>
          </cell>
          <cell r="E1492">
            <v>0</v>
          </cell>
          <cell r="F1492">
            <v>0</v>
          </cell>
          <cell r="G1492">
            <v>0</v>
          </cell>
          <cell r="H1492">
            <v>0</v>
          </cell>
          <cell r="I1492">
            <v>0</v>
          </cell>
          <cell r="J1492">
            <v>0</v>
          </cell>
        </row>
        <row r="1493">
          <cell r="B1493" t="str">
            <v>CAPITOLIO-MG</v>
          </cell>
          <cell r="C1493" t="str">
            <v>MG</v>
          </cell>
          <cell r="D1493">
            <v>0</v>
          </cell>
          <cell r="E1493">
            <v>0</v>
          </cell>
          <cell r="F1493">
            <v>0</v>
          </cell>
          <cell r="G1493">
            <v>0</v>
          </cell>
          <cell r="H1493">
            <v>0</v>
          </cell>
          <cell r="I1493">
            <v>0</v>
          </cell>
          <cell r="J1493">
            <v>0</v>
          </cell>
        </row>
        <row r="1494">
          <cell r="B1494" t="str">
            <v>CAPUTIRA-MG</v>
          </cell>
          <cell r="C1494" t="str">
            <v>MG</v>
          </cell>
          <cell r="D1494">
            <v>0</v>
          </cell>
          <cell r="E1494">
            <v>0</v>
          </cell>
          <cell r="F1494">
            <v>0</v>
          </cell>
          <cell r="G1494">
            <v>0</v>
          </cell>
          <cell r="H1494">
            <v>0</v>
          </cell>
          <cell r="I1494">
            <v>0</v>
          </cell>
          <cell r="J1494">
            <v>0</v>
          </cell>
        </row>
        <row r="1495">
          <cell r="B1495" t="str">
            <v>CARAI-MG</v>
          </cell>
          <cell r="C1495" t="str">
            <v>MG</v>
          </cell>
          <cell r="D1495">
            <v>0</v>
          </cell>
          <cell r="E1495">
            <v>0</v>
          </cell>
          <cell r="F1495">
            <v>0</v>
          </cell>
          <cell r="G1495">
            <v>0</v>
          </cell>
          <cell r="H1495">
            <v>0</v>
          </cell>
          <cell r="I1495">
            <v>0</v>
          </cell>
          <cell r="J1495">
            <v>0</v>
          </cell>
        </row>
        <row r="1496">
          <cell r="B1496" t="str">
            <v>CARANAIBA-MG</v>
          </cell>
          <cell r="C1496" t="str">
            <v>MG</v>
          </cell>
          <cell r="D1496">
            <v>0</v>
          </cell>
          <cell r="E1496">
            <v>0</v>
          </cell>
          <cell r="F1496">
            <v>0</v>
          </cell>
          <cell r="G1496">
            <v>0</v>
          </cell>
          <cell r="H1496">
            <v>0</v>
          </cell>
          <cell r="I1496">
            <v>0</v>
          </cell>
          <cell r="J1496">
            <v>0</v>
          </cell>
        </row>
        <row r="1497">
          <cell r="B1497" t="str">
            <v>CARANDAI-MG</v>
          </cell>
          <cell r="C1497" t="str">
            <v>MG</v>
          </cell>
          <cell r="D1497">
            <v>0</v>
          </cell>
          <cell r="E1497">
            <v>0</v>
          </cell>
          <cell r="F1497">
            <v>0</v>
          </cell>
          <cell r="G1497">
            <v>0</v>
          </cell>
          <cell r="H1497">
            <v>0</v>
          </cell>
          <cell r="I1497">
            <v>0</v>
          </cell>
          <cell r="J1497">
            <v>0</v>
          </cell>
        </row>
        <row r="1498">
          <cell r="B1498" t="str">
            <v>CARANGOLA-MG</v>
          </cell>
          <cell r="C1498" t="str">
            <v>MG</v>
          </cell>
          <cell r="D1498">
            <v>0</v>
          </cell>
          <cell r="E1498">
            <v>0</v>
          </cell>
          <cell r="F1498">
            <v>0</v>
          </cell>
          <cell r="G1498">
            <v>0</v>
          </cell>
          <cell r="H1498">
            <v>0</v>
          </cell>
          <cell r="I1498">
            <v>0</v>
          </cell>
          <cell r="J1498">
            <v>0</v>
          </cell>
        </row>
        <row r="1499">
          <cell r="B1499" t="str">
            <v>CARATINGA-MG</v>
          </cell>
          <cell r="C1499" t="str">
            <v>MG</v>
          </cell>
          <cell r="D1499">
            <v>0</v>
          </cell>
          <cell r="E1499">
            <v>0</v>
          </cell>
          <cell r="F1499">
            <v>0</v>
          </cell>
          <cell r="G1499">
            <v>0</v>
          </cell>
          <cell r="H1499">
            <v>0</v>
          </cell>
          <cell r="I1499">
            <v>0</v>
          </cell>
          <cell r="J1499">
            <v>0</v>
          </cell>
        </row>
        <row r="1500">
          <cell r="B1500" t="str">
            <v>CARBONITA-MG</v>
          </cell>
          <cell r="C1500" t="str">
            <v>MG</v>
          </cell>
          <cell r="D1500">
            <v>0</v>
          </cell>
          <cell r="E1500">
            <v>0</v>
          </cell>
          <cell r="F1500">
            <v>0</v>
          </cell>
          <cell r="G1500">
            <v>0</v>
          </cell>
          <cell r="H1500">
            <v>0</v>
          </cell>
          <cell r="I1500">
            <v>0</v>
          </cell>
          <cell r="J1500">
            <v>0</v>
          </cell>
        </row>
        <row r="1501">
          <cell r="B1501" t="str">
            <v>CAREACU-MG</v>
          </cell>
          <cell r="C1501" t="str">
            <v>MG</v>
          </cell>
          <cell r="D1501">
            <v>0</v>
          </cell>
          <cell r="E1501">
            <v>0</v>
          </cell>
          <cell r="F1501">
            <v>0</v>
          </cell>
          <cell r="G1501">
            <v>0</v>
          </cell>
          <cell r="H1501">
            <v>0</v>
          </cell>
          <cell r="I1501">
            <v>0</v>
          </cell>
          <cell r="J1501">
            <v>0</v>
          </cell>
        </row>
        <row r="1502">
          <cell r="B1502" t="str">
            <v>CARLOS CHAGAS-MG</v>
          </cell>
          <cell r="C1502" t="str">
            <v>MG</v>
          </cell>
          <cell r="D1502">
            <v>0</v>
          </cell>
          <cell r="E1502">
            <v>0</v>
          </cell>
          <cell r="F1502">
            <v>0</v>
          </cell>
          <cell r="G1502">
            <v>0</v>
          </cell>
          <cell r="H1502">
            <v>0</v>
          </cell>
          <cell r="I1502">
            <v>0</v>
          </cell>
          <cell r="J1502">
            <v>0</v>
          </cell>
        </row>
        <row r="1503">
          <cell r="B1503" t="str">
            <v>CARMESIA-MG</v>
          </cell>
          <cell r="C1503" t="str">
            <v>MG</v>
          </cell>
          <cell r="D1503">
            <v>0</v>
          </cell>
          <cell r="E1503">
            <v>0</v>
          </cell>
          <cell r="F1503">
            <v>0</v>
          </cell>
          <cell r="G1503">
            <v>0</v>
          </cell>
          <cell r="H1503">
            <v>0</v>
          </cell>
          <cell r="I1503">
            <v>0</v>
          </cell>
          <cell r="J1503">
            <v>0</v>
          </cell>
        </row>
        <row r="1504">
          <cell r="B1504" t="str">
            <v>CARMO DA CACHOEIRA-MG</v>
          </cell>
          <cell r="C1504" t="str">
            <v>MG</v>
          </cell>
          <cell r="D1504">
            <v>0</v>
          </cell>
          <cell r="E1504">
            <v>0</v>
          </cell>
          <cell r="F1504">
            <v>0</v>
          </cell>
          <cell r="G1504">
            <v>0</v>
          </cell>
          <cell r="H1504">
            <v>0</v>
          </cell>
          <cell r="I1504">
            <v>0</v>
          </cell>
          <cell r="J1504">
            <v>0</v>
          </cell>
        </row>
        <row r="1505">
          <cell r="B1505" t="str">
            <v>CARMO DA MATA-MG</v>
          </cell>
          <cell r="C1505" t="str">
            <v>MG</v>
          </cell>
          <cell r="D1505">
            <v>0</v>
          </cell>
          <cell r="E1505">
            <v>0</v>
          </cell>
          <cell r="F1505">
            <v>0</v>
          </cell>
          <cell r="G1505">
            <v>0</v>
          </cell>
          <cell r="H1505">
            <v>0</v>
          </cell>
          <cell r="I1505">
            <v>0</v>
          </cell>
          <cell r="J1505">
            <v>0</v>
          </cell>
        </row>
        <row r="1506">
          <cell r="B1506" t="str">
            <v>CARMO DE MINAS-MG</v>
          </cell>
          <cell r="C1506" t="str">
            <v>MG</v>
          </cell>
          <cell r="D1506">
            <v>0</v>
          </cell>
          <cell r="E1506">
            <v>0</v>
          </cell>
          <cell r="F1506">
            <v>0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</row>
        <row r="1507">
          <cell r="B1507" t="str">
            <v>CARMO DO CAJURU-MG</v>
          </cell>
          <cell r="C1507" t="str">
            <v>MG</v>
          </cell>
          <cell r="D1507">
            <v>0</v>
          </cell>
          <cell r="E1507">
            <v>0</v>
          </cell>
          <cell r="F1507">
            <v>0</v>
          </cell>
          <cell r="G1507">
            <v>0</v>
          </cell>
          <cell r="H1507">
            <v>0</v>
          </cell>
          <cell r="I1507">
            <v>0</v>
          </cell>
          <cell r="J1507">
            <v>0</v>
          </cell>
        </row>
        <row r="1508">
          <cell r="B1508" t="str">
            <v>CARMO DO PARANAIBA-MG</v>
          </cell>
          <cell r="C1508" t="str">
            <v>MG</v>
          </cell>
          <cell r="D1508">
            <v>0</v>
          </cell>
          <cell r="E1508">
            <v>0</v>
          </cell>
          <cell r="F1508">
            <v>0</v>
          </cell>
          <cell r="G1508">
            <v>0</v>
          </cell>
          <cell r="H1508">
            <v>0</v>
          </cell>
          <cell r="I1508">
            <v>0</v>
          </cell>
          <cell r="J1508">
            <v>0</v>
          </cell>
        </row>
        <row r="1509">
          <cell r="B1509" t="str">
            <v>CARMO DO RIO CLARO-MG</v>
          </cell>
          <cell r="C1509" t="str">
            <v>MG</v>
          </cell>
          <cell r="D1509">
            <v>0</v>
          </cell>
          <cell r="E1509">
            <v>0</v>
          </cell>
          <cell r="F1509">
            <v>0</v>
          </cell>
          <cell r="G1509">
            <v>0</v>
          </cell>
          <cell r="H1509">
            <v>0</v>
          </cell>
          <cell r="I1509">
            <v>0</v>
          </cell>
          <cell r="J1509">
            <v>0</v>
          </cell>
        </row>
        <row r="1510">
          <cell r="B1510" t="str">
            <v>CARMOPOLIS DE MINAS-MG</v>
          </cell>
          <cell r="C1510" t="str">
            <v>MG</v>
          </cell>
          <cell r="D1510">
            <v>0</v>
          </cell>
          <cell r="E1510">
            <v>0</v>
          </cell>
          <cell r="F1510">
            <v>0</v>
          </cell>
          <cell r="G1510">
            <v>0</v>
          </cell>
          <cell r="H1510">
            <v>0</v>
          </cell>
          <cell r="I1510">
            <v>0</v>
          </cell>
          <cell r="J1510">
            <v>0</v>
          </cell>
        </row>
        <row r="1511">
          <cell r="B1511" t="str">
            <v>CARNEIRINHO-MG</v>
          </cell>
          <cell r="C1511" t="str">
            <v>MG</v>
          </cell>
          <cell r="D1511">
            <v>0</v>
          </cell>
          <cell r="E1511">
            <v>0</v>
          </cell>
          <cell r="F1511">
            <v>0</v>
          </cell>
          <cell r="G1511">
            <v>0</v>
          </cell>
          <cell r="H1511">
            <v>0</v>
          </cell>
          <cell r="I1511">
            <v>0</v>
          </cell>
          <cell r="J1511">
            <v>0</v>
          </cell>
        </row>
        <row r="1512">
          <cell r="B1512" t="str">
            <v>CARRANCAS-MG</v>
          </cell>
          <cell r="C1512" t="str">
            <v>MG</v>
          </cell>
          <cell r="D1512">
            <v>0</v>
          </cell>
          <cell r="E1512">
            <v>0</v>
          </cell>
          <cell r="F1512">
            <v>0</v>
          </cell>
          <cell r="G1512">
            <v>0</v>
          </cell>
          <cell r="H1512">
            <v>0</v>
          </cell>
          <cell r="I1512">
            <v>0</v>
          </cell>
          <cell r="J1512">
            <v>0</v>
          </cell>
        </row>
        <row r="1513">
          <cell r="B1513" t="str">
            <v>CARVALHOPOLIS-MG</v>
          </cell>
          <cell r="C1513" t="str">
            <v>MG</v>
          </cell>
          <cell r="D1513">
            <v>0</v>
          </cell>
          <cell r="E1513">
            <v>0</v>
          </cell>
          <cell r="F1513">
            <v>0</v>
          </cell>
          <cell r="G1513">
            <v>0</v>
          </cell>
          <cell r="H1513">
            <v>0</v>
          </cell>
          <cell r="I1513">
            <v>0</v>
          </cell>
          <cell r="J1513">
            <v>0</v>
          </cell>
        </row>
        <row r="1514">
          <cell r="B1514" t="str">
            <v>CARVALHOS-MG</v>
          </cell>
          <cell r="C1514" t="str">
            <v>MG</v>
          </cell>
          <cell r="D1514">
            <v>0</v>
          </cell>
          <cell r="E1514">
            <v>0</v>
          </cell>
          <cell r="F1514">
            <v>0</v>
          </cell>
          <cell r="G1514">
            <v>0</v>
          </cell>
          <cell r="H1514">
            <v>0</v>
          </cell>
          <cell r="I1514">
            <v>0</v>
          </cell>
          <cell r="J1514">
            <v>0</v>
          </cell>
        </row>
        <row r="1515">
          <cell r="B1515" t="str">
            <v>CASA GRANDE-MG</v>
          </cell>
          <cell r="C1515" t="str">
            <v>MG</v>
          </cell>
          <cell r="D1515">
            <v>0</v>
          </cell>
          <cell r="E1515">
            <v>0</v>
          </cell>
          <cell r="F1515">
            <v>0</v>
          </cell>
          <cell r="G1515">
            <v>0</v>
          </cell>
          <cell r="H1515">
            <v>0</v>
          </cell>
          <cell r="I1515">
            <v>0</v>
          </cell>
          <cell r="J1515">
            <v>0</v>
          </cell>
        </row>
        <row r="1516">
          <cell r="B1516" t="str">
            <v>CASCALHO RICO-MG</v>
          </cell>
          <cell r="C1516" t="str">
            <v>MG</v>
          </cell>
          <cell r="D1516">
            <v>0</v>
          </cell>
          <cell r="E1516">
            <v>0</v>
          </cell>
          <cell r="F1516">
            <v>0</v>
          </cell>
          <cell r="G1516">
            <v>0</v>
          </cell>
          <cell r="H1516">
            <v>0</v>
          </cell>
          <cell r="I1516">
            <v>0</v>
          </cell>
          <cell r="J1516">
            <v>0</v>
          </cell>
        </row>
        <row r="1517">
          <cell r="B1517" t="str">
            <v>CASSIA-MG</v>
          </cell>
          <cell r="C1517" t="str">
            <v>MG</v>
          </cell>
          <cell r="D1517">
            <v>0</v>
          </cell>
          <cell r="E1517">
            <v>0</v>
          </cell>
          <cell r="F1517">
            <v>0</v>
          </cell>
          <cell r="G1517">
            <v>0</v>
          </cell>
          <cell r="H1517">
            <v>0</v>
          </cell>
          <cell r="I1517">
            <v>0</v>
          </cell>
          <cell r="J1517">
            <v>0</v>
          </cell>
        </row>
        <row r="1518">
          <cell r="B1518" t="str">
            <v>CATAGUASES-MG</v>
          </cell>
          <cell r="C1518" t="str">
            <v>MG</v>
          </cell>
          <cell r="D1518">
            <v>0</v>
          </cell>
          <cell r="E1518">
            <v>0</v>
          </cell>
          <cell r="F1518">
            <v>0</v>
          </cell>
          <cell r="G1518">
            <v>0</v>
          </cell>
          <cell r="H1518">
            <v>0</v>
          </cell>
          <cell r="I1518">
            <v>0</v>
          </cell>
          <cell r="J1518">
            <v>0</v>
          </cell>
        </row>
        <row r="1519">
          <cell r="B1519" t="str">
            <v>CATAS ALTAS DA NORUEGA-MG</v>
          </cell>
          <cell r="C1519" t="str">
            <v>MG</v>
          </cell>
          <cell r="D1519">
            <v>0</v>
          </cell>
          <cell r="E1519">
            <v>0</v>
          </cell>
          <cell r="F1519">
            <v>0</v>
          </cell>
          <cell r="G1519">
            <v>0</v>
          </cell>
          <cell r="H1519">
            <v>0</v>
          </cell>
          <cell r="I1519">
            <v>0</v>
          </cell>
          <cell r="J1519">
            <v>0</v>
          </cell>
        </row>
        <row r="1520">
          <cell r="B1520" t="str">
            <v>CATAS ALTAS-MG</v>
          </cell>
          <cell r="C1520" t="str">
            <v>MG</v>
          </cell>
          <cell r="D1520">
            <v>0</v>
          </cell>
          <cell r="E1520">
            <v>0</v>
          </cell>
          <cell r="F1520">
            <v>0</v>
          </cell>
          <cell r="G1520">
            <v>0</v>
          </cell>
          <cell r="H1520">
            <v>0</v>
          </cell>
          <cell r="I1520">
            <v>0</v>
          </cell>
          <cell r="J1520">
            <v>0</v>
          </cell>
        </row>
        <row r="1521">
          <cell r="B1521" t="str">
            <v>CATUJI-MG</v>
          </cell>
          <cell r="C1521" t="str">
            <v>MG</v>
          </cell>
          <cell r="D1521">
            <v>0</v>
          </cell>
          <cell r="E1521">
            <v>0</v>
          </cell>
          <cell r="F1521">
            <v>0</v>
          </cell>
          <cell r="G1521">
            <v>0</v>
          </cell>
          <cell r="H1521">
            <v>0</v>
          </cell>
          <cell r="I1521">
            <v>0</v>
          </cell>
          <cell r="J1521">
            <v>0</v>
          </cell>
        </row>
        <row r="1522">
          <cell r="B1522" t="str">
            <v>CATUTI-MG</v>
          </cell>
          <cell r="C1522" t="str">
            <v>MG</v>
          </cell>
          <cell r="D1522">
            <v>0</v>
          </cell>
          <cell r="E1522">
            <v>0</v>
          </cell>
          <cell r="F1522">
            <v>0</v>
          </cell>
          <cell r="G1522">
            <v>0</v>
          </cell>
          <cell r="H1522">
            <v>0</v>
          </cell>
          <cell r="I1522">
            <v>0</v>
          </cell>
          <cell r="J1522">
            <v>0</v>
          </cell>
        </row>
        <row r="1523">
          <cell r="B1523" t="str">
            <v>CAXAMBU-MG</v>
          </cell>
          <cell r="C1523" t="str">
            <v>MG</v>
          </cell>
          <cell r="D1523">
            <v>0</v>
          </cell>
          <cell r="E1523">
            <v>0</v>
          </cell>
          <cell r="F1523">
            <v>0</v>
          </cell>
          <cell r="G1523">
            <v>0</v>
          </cell>
          <cell r="H1523">
            <v>0</v>
          </cell>
          <cell r="I1523">
            <v>0</v>
          </cell>
          <cell r="J1523">
            <v>0</v>
          </cell>
        </row>
        <row r="1524">
          <cell r="B1524" t="str">
            <v>CEDRO DO ABAETE-MG</v>
          </cell>
          <cell r="C1524" t="str">
            <v>MG</v>
          </cell>
          <cell r="D1524">
            <v>0</v>
          </cell>
          <cell r="E1524">
            <v>0</v>
          </cell>
          <cell r="F1524">
            <v>0</v>
          </cell>
          <cell r="G1524">
            <v>0</v>
          </cell>
          <cell r="H1524">
            <v>0</v>
          </cell>
          <cell r="I1524">
            <v>0</v>
          </cell>
          <cell r="J1524">
            <v>0</v>
          </cell>
        </row>
        <row r="1525">
          <cell r="B1525" t="str">
            <v>CENTRAL DE MINAS-MG</v>
          </cell>
          <cell r="C1525" t="str">
            <v>MG</v>
          </cell>
          <cell r="D1525">
            <v>0</v>
          </cell>
          <cell r="E1525">
            <v>0</v>
          </cell>
          <cell r="F1525">
            <v>0</v>
          </cell>
          <cell r="G1525">
            <v>0</v>
          </cell>
          <cell r="H1525">
            <v>0</v>
          </cell>
          <cell r="I1525">
            <v>0</v>
          </cell>
          <cell r="J1525">
            <v>0</v>
          </cell>
        </row>
        <row r="1526">
          <cell r="B1526" t="str">
            <v>CENTRALINA-MG</v>
          </cell>
          <cell r="C1526" t="str">
            <v>MG</v>
          </cell>
          <cell r="D1526">
            <v>0</v>
          </cell>
          <cell r="E1526">
            <v>0</v>
          </cell>
          <cell r="F1526">
            <v>0</v>
          </cell>
          <cell r="G1526">
            <v>0</v>
          </cell>
          <cell r="H1526">
            <v>0</v>
          </cell>
          <cell r="I1526">
            <v>0</v>
          </cell>
          <cell r="J1526">
            <v>0</v>
          </cell>
        </row>
        <row r="1527">
          <cell r="B1527" t="str">
            <v>CHACARA-MG</v>
          </cell>
          <cell r="C1527" t="str">
            <v>MG</v>
          </cell>
          <cell r="D1527">
            <v>0</v>
          </cell>
          <cell r="E1527">
            <v>0</v>
          </cell>
          <cell r="F1527">
            <v>0</v>
          </cell>
          <cell r="G1527">
            <v>0</v>
          </cell>
          <cell r="H1527">
            <v>0</v>
          </cell>
          <cell r="I1527">
            <v>0</v>
          </cell>
          <cell r="J1527">
            <v>0</v>
          </cell>
        </row>
        <row r="1528">
          <cell r="B1528" t="str">
            <v>CHALE-MG</v>
          </cell>
          <cell r="C1528" t="str">
            <v>MG</v>
          </cell>
          <cell r="D1528">
            <v>0</v>
          </cell>
          <cell r="E1528">
            <v>0</v>
          </cell>
          <cell r="F1528">
            <v>0</v>
          </cell>
          <cell r="G1528">
            <v>0</v>
          </cell>
          <cell r="H1528">
            <v>0</v>
          </cell>
          <cell r="I1528">
            <v>0</v>
          </cell>
          <cell r="J1528">
            <v>0</v>
          </cell>
        </row>
        <row r="1529">
          <cell r="B1529" t="str">
            <v>CHAPADA DO NORTE-MG</v>
          </cell>
          <cell r="C1529" t="str">
            <v>MG</v>
          </cell>
          <cell r="D1529">
            <v>0</v>
          </cell>
          <cell r="E1529">
            <v>0</v>
          </cell>
          <cell r="F1529">
            <v>0</v>
          </cell>
          <cell r="G1529">
            <v>0</v>
          </cell>
          <cell r="H1529">
            <v>0</v>
          </cell>
          <cell r="I1529">
            <v>0</v>
          </cell>
          <cell r="J1529">
            <v>0</v>
          </cell>
        </row>
        <row r="1530">
          <cell r="B1530" t="str">
            <v>CHAPADA GAUCHA-MG</v>
          </cell>
          <cell r="C1530" t="str">
            <v>MG</v>
          </cell>
          <cell r="D1530">
            <v>0</v>
          </cell>
          <cell r="E1530">
            <v>0</v>
          </cell>
          <cell r="F1530">
            <v>0</v>
          </cell>
          <cell r="G1530">
            <v>0</v>
          </cell>
          <cell r="H1530">
            <v>0</v>
          </cell>
          <cell r="I1530">
            <v>0</v>
          </cell>
          <cell r="J1530">
            <v>0</v>
          </cell>
        </row>
        <row r="1531">
          <cell r="B1531" t="str">
            <v>CHIADOR-MG</v>
          </cell>
          <cell r="C1531" t="str">
            <v>MG</v>
          </cell>
          <cell r="D1531">
            <v>0</v>
          </cell>
          <cell r="E1531">
            <v>0</v>
          </cell>
          <cell r="F1531">
            <v>0</v>
          </cell>
          <cell r="G1531">
            <v>0</v>
          </cell>
          <cell r="H1531">
            <v>0</v>
          </cell>
          <cell r="I1531">
            <v>0</v>
          </cell>
          <cell r="J1531">
            <v>0</v>
          </cell>
        </row>
        <row r="1532">
          <cell r="B1532" t="str">
            <v>CIPOTANEA-MG</v>
          </cell>
          <cell r="C1532" t="str">
            <v>MG</v>
          </cell>
          <cell r="D1532">
            <v>0</v>
          </cell>
          <cell r="E1532">
            <v>0</v>
          </cell>
          <cell r="F1532">
            <v>0</v>
          </cell>
          <cell r="G1532">
            <v>0</v>
          </cell>
          <cell r="H1532">
            <v>0</v>
          </cell>
          <cell r="I1532">
            <v>0</v>
          </cell>
          <cell r="J1532">
            <v>0</v>
          </cell>
        </row>
        <row r="1533">
          <cell r="B1533" t="str">
            <v>CLARAVAL-MG</v>
          </cell>
          <cell r="C1533" t="str">
            <v>MG</v>
          </cell>
          <cell r="D1533">
            <v>0</v>
          </cell>
          <cell r="E1533">
            <v>0</v>
          </cell>
          <cell r="F1533">
            <v>0</v>
          </cell>
          <cell r="G1533">
            <v>0</v>
          </cell>
          <cell r="H1533">
            <v>0</v>
          </cell>
          <cell r="I1533">
            <v>0</v>
          </cell>
          <cell r="J1533">
            <v>0</v>
          </cell>
        </row>
        <row r="1534">
          <cell r="B1534" t="str">
            <v>CLARO DOS POCOES-MG</v>
          </cell>
          <cell r="C1534" t="str">
            <v>MG</v>
          </cell>
          <cell r="D1534">
            <v>0</v>
          </cell>
          <cell r="E1534">
            <v>0</v>
          </cell>
          <cell r="F1534">
            <v>0</v>
          </cell>
          <cell r="G1534">
            <v>0</v>
          </cell>
          <cell r="H1534">
            <v>0</v>
          </cell>
          <cell r="I1534">
            <v>0</v>
          </cell>
          <cell r="J1534">
            <v>0</v>
          </cell>
        </row>
        <row r="1535">
          <cell r="B1535" t="str">
            <v>CLAUDIO-MG</v>
          </cell>
          <cell r="C1535" t="str">
            <v>MG</v>
          </cell>
          <cell r="D1535">
            <v>0</v>
          </cell>
          <cell r="E1535">
            <v>0</v>
          </cell>
          <cell r="F1535">
            <v>0</v>
          </cell>
          <cell r="G1535">
            <v>0</v>
          </cell>
          <cell r="H1535">
            <v>0</v>
          </cell>
          <cell r="I1535">
            <v>0</v>
          </cell>
          <cell r="J1535">
            <v>0</v>
          </cell>
        </row>
        <row r="1536">
          <cell r="B1536" t="str">
            <v>COIMBRA-MG</v>
          </cell>
          <cell r="C1536" t="str">
            <v>MG</v>
          </cell>
          <cell r="D1536">
            <v>0</v>
          </cell>
          <cell r="E1536">
            <v>0</v>
          </cell>
          <cell r="F1536">
            <v>0</v>
          </cell>
          <cell r="G1536">
            <v>0</v>
          </cell>
          <cell r="H1536">
            <v>0</v>
          </cell>
          <cell r="I1536">
            <v>0</v>
          </cell>
          <cell r="J1536">
            <v>0</v>
          </cell>
        </row>
        <row r="1537">
          <cell r="B1537" t="str">
            <v>COLUNA-MG</v>
          </cell>
          <cell r="C1537" t="str">
            <v>MG</v>
          </cell>
          <cell r="D1537">
            <v>0</v>
          </cell>
          <cell r="E1537">
            <v>0</v>
          </cell>
          <cell r="F1537">
            <v>0</v>
          </cell>
          <cell r="G1537">
            <v>0</v>
          </cell>
          <cell r="H1537">
            <v>0</v>
          </cell>
          <cell r="I1537">
            <v>0</v>
          </cell>
          <cell r="J1537">
            <v>0</v>
          </cell>
        </row>
        <row r="1538">
          <cell r="B1538" t="str">
            <v>COMENDADOR GOMES-MG</v>
          </cell>
          <cell r="C1538" t="str">
            <v>MG</v>
          </cell>
          <cell r="D1538">
            <v>0</v>
          </cell>
          <cell r="E1538">
            <v>0</v>
          </cell>
          <cell r="F1538">
            <v>0</v>
          </cell>
          <cell r="G1538">
            <v>0</v>
          </cell>
          <cell r="H1538">
            <v>0</v>
          </cell>
          <cell r="I1538">
            <v>0</v>
          </cell>
          <cell r="J1538">
            <v>0</v>
          </cell>
        </row>
        <row r="1539">
          <cell r="B1539" t="str">
            <v>COMERCINHO-MG</v>
          </cell>
          <cell r="C1539" t="str">
            <v>MG</v>
          </cell>
          <cell r="D1539">
            <v>0</v>
          </cell>
          <cell r="E1539">
            <v>0</v>
          </cell>
          <cell r="F1539">
            <v>0</v>
          </cell>
          <cell r="G1539">
            <v>0</v>
          </cell>
          <cell r="H1539">
            <v>0</v>
          </cell>
          <cell r="I1539">
            <v>0</v>
          </cell>
          <cell r="J1539">
            <v>0</v>
          </cell>
        </row>
        <row r="1540">
          <cell r="B1540" t="str">
            <v>CONCEICAO DA APARECIDA-MG</v>
          </cell>
          <cell r="C1540" t="str">
            <v>MG</v>
          </cell>
          <cell r="D1540">
            <v>0</v>
          </cell>
          <cell r="E1540">
            <v>0</v>
          </cell>
          <cell r="F1540">
            <v>0</v>
          </cell>
          <cell r="G1540">
            <v>0</v>
          </cell>
          <cell r="H1540">
            <v>0</v>
          </cell>
          <cell r="I1540">
            <v>0</v>
          </cell>
          <cell r="J1540">
            <v>0</v>
          </cell>
        </row>
        <row r="1541">
          <cell r="B1541" t="str">
            <v>CONCEICAO DA BARRA DE MINAS-MG</v>
          </cell>
          <cell r="C1541" t="str">
            <v>MG</v>
          </cell>
          <cell r="D1541">
            <v>0</v>
          </cell>
          <cell r="E1541">
            <v>0</v>
          </cell>
          <cell r="F1541">
            <v>0</v>
          </cell>
          <cell r="G1541">
            <v>0</v>
          </cell>
          <cell r="H1541">
            <v>0</v>
          </cell>
          <cell r="I1541">
            <v>0</v>
          </cell>
          <cell r="J1541">
            <v>0</v>
          </cell>
        </row>
        <row r="1542">
          <cell r="B1542" t="str">
            <v>CONCEICAO DAS ALAGOAS-MG</v>
          </cell>
          <cell r="C1542" t="str">
            <v>MG</v>
          </cell>
          <cell r="D1542">
            <v>0</v>
          </cell>
          <cell r="E1542">
            <v>0</v>
          </cell>
          <cell r="F1542">
            <v>0</v>
          </cell>
          <cell r="G1542">
            <v>0</v>
          </cell>
          <cell r="H1542">
            <v>0</v>
          </cell>
          <cell r="I1542">
            <v>0</v>
          </cell>
          <cell r="J1542">
            <v>0</v>
          </cell>
        </row>
        <row r="1543">
          <cell r="B1543" t="str">
            <v>CONCEICAO DAS PEDRAS-MG</v>
          </cell>
          <cell r="C1543" t="str">
            <v>MG</v>
          </cell>
          <cell r="D1543">
            <v>0</v>
          </cell>
          <cell r="E1543">
            <v>0</v>
          </cell>
          <cell r="F1543">
            <v>0</v>
          </cell>
          <cell r="G1543">
            <v>0</v>
          </cell>
          <cell r="H1543">
            <v>0</v>
          </cell>
          <cell r="I1543">
            <v>0</v>
          </cell>
          <cell r="J1543">
            <v>0</v>
          </cell>
        </row>
        <row r="1544">
          <cell r="B1544" t="str">
            <v>CONCEICAO DE IPANEMA-MG</v>
          </cell>
          <cell r="C1544" t="str">
            <v>MG</v>
          </cell>
          <cell r="D1544">
            <v>0</v>
          </cell>
          <cell r="E1544">
            <v>0</v>
          </cell>
          <cell r="F1544">
            <v>0</v>
          </cell>
          <cell r="G1544">
            <v>0</v>
          </cell>
          <cell r="H1544">
            <v>0</v>
          </cell>
          <cell r="I1544">
            <v>0</v>
          </cell>
          <cell r="J1544">
            <v>0</v>
          </cell>
        </row>
        <row r="1545">
          <cell r="B1545" t="str">
            <v>CONCEICAO DO MATO DENTRO-MG</v>
          </cell>
          <cell r="C1545" t="str">
            <v>MG</v>
          </cell>
          <cell r="D1545">
            <v>0</v>
          </cell>
          <cell r="E1545">
            <v>0</v>
          </cell>
          <cell r="F1545">
            <v>0</v>
          </cell>
          <cell r="G1545">
            <v>0</v>
          </cell>
          <cell r="H1545">
            <v>0</v>
          </cell>
          <cell r="I1545">
            <v>0</v>
          </cell>
          <cell r="J1545">
            <v>0</v>
          </cell>
        </row>
        <row r="1546">
          <cell r="B1546" t="str">
            <v>CONCEICAO DO PARA-MG</v>
          </cell>
          <cell r="C1546" t="str">
            <v>MG</v>
          </cell>
          <cell r="D1546">
            <v>0</v>
          </cell>
          <cell r="E1546">
            <v>0</v>
          </cell>
          <cell r="F1546">
            <v>0</v>
          </cell>
          <cell r="G1546">
            <v>0</v>
          </cell>
          <cell r="H1546">
            <v>0</v>
          </cell>
          <cell r="I1546">
            <v>0</v>
          </cell>
          <cell r="J1546">
            <v>0</v>
          </cell>
        </row>
        <row r="1547">
          <cell r="B1547" t="str">
            <v>CONCEICAO DO RIO VERDE-MG</v>
          </cell>
          <cell r="C1547" t="str">
            <v>MG</v>
          </cell>
          <cell r="D1547">
            <v>0</v>
          </cell>
          <cell r="E1547">
            <v>0</v>
          </cell>
          <cell r="F1547">
            <v>0</v>
          </cell>
          <cell r="G1547">
            <v>0</v>
          </cell>
          <cell r="H1547">
            <v>0</v>
          </cell>
          <cell r="I1547">
            <v>0</v>
          </cell>
          <cell r="J1547">
            <v>0</v>
          </cell>
        </row>
        <row r="1548">
          <cell r="B1548" t="str">
            <v>CONCEICAO DOS OUROS-MG</v>
          </cell>
          <cell r="C1548" t="str">
            <v>MG</v>
          </cell>
          <cell r="D1548">
            <v>0</v>
          </cell>
          <cell r="E1548">
            <v>0</v>
          </cell>
          <cell r="F1548">
            <v>0</v>
          </cell>
          <cell r="G1548">
            <v>0</v>
          </cell>
          <cell r="H1548">
            <v>0</v>
          </cell>
          <cell r="I1548">
            <v>0</v>
          </cell>
          <cell r="J1548">
            <v>0</v>
          </cell>
        </row>
        <row r="1549">
          <cell r="B1549" t="str">
            <v>CONEGO MARINHO-MG</v>
          </cell>
          <cell r="C1549" t="str">
            <v>MG</v>
          </cell>
          <cell r="D1549">
            <v>0</v>
          </cell>
          <cell r="E1549">
            <v>0</v>
          </cell>
          <cell r="F1549">
            <v>0</v>
          </cell>
          <cell r="G1549">
            <v>0</v>
          </cell>
          <cell r="H1549">
            <v>0</v>
          </cell>
          <cell r="I1549">
            <v>0</v>
          </cell>
          <cell r="J1549">
            <v>0</v>
          </cell>
        </row>
        <row r="1550">
          <cell r="B1550" t="str">
            <v>CONFINS-MG</v>
          </cell>
          <cell r="C1550" t="str">
            <v>MG</v>
          </cell>
          <cell r="D1550">
            <v>0</v>
          </cell>
          <cell r="E1550">
            <v>0</v>
          </cell>
          <cell r="F1550">
            <v>0</v>
          </cell>
          <cell r="G1550">
            <v>0</v>
          </cell>
          <cell r="H1550">
            <v>0</v>
          </cell>
          <cell r="I1550">
            <v>0</v>
          </cell>
          <cell r="J1550">
            <v>0</v>
          </cell>
        </row>
        <row r="1551">
          <cell r="B1551" t="str">
            <v>CONGONHAL-MG</v>
          </cell>
          <cell r="C1551" t="str">
            <v>MG</v>
          </cell>
          <cell r="D1551">
            <v>0</v>
          </cell>
          <cell r="E1551">
            <v>0</v>
          </cell>
          <cell r="F1551">
            <v>0</v>
          </cell>
          <cell r="G1551">
            <v>0</v>
          </cell>
          <cell r="H1551">
            <v>0</v>
          </cell>
          <cell r="I1551">
            <v>0</v>
          </cell>
          <cell r="J1551">
            <v>0</v>
          </cell>
        </row>
        <row r="1552">
          <cell r="B1552" t="str">
            <v>CONGONHAS DO NORTE-MG</v>
          </cell>
          <cell r="C1552" t="str">
            <v>MG</v>
          </cell>
          <cell r="D1552">
            <v>0</v>
          </cell>
          <cell r="E1552">
            <v>0</v>
          </cell>
          <cell r="F1552">
            <v>0</v>
          </cell>
          <cell r="G1552">
            <v>0</v>
          </cell>
          <cell r="H1552">
            <v>0</v>
          </cell>
          <cell r="I1552">
            <v>0</v>
          </cell>
          <cell r="J1552">
            <v>0</v>
          </cell>
        </row>
        <row r="1553">
          <cell r="B1553" t="str">
            <v>CONGONHAS-MG</v>
          </cell>
          <cell r="C1553" t="str">
            <v>MG</v>
          </cell>
          <cell r="D1553">
            <v>0</v>
          </cell>
          <cell r="E1553">
            <v>0</v>
          </cell>
          <cell r="F1553">
            <v>0</v>
          </cell>
          <cell r="G1553">
            <v>0</v>
          </cell>
          <cell r="H1553">
            <v>0</v>
          </cell>
          <cell r="I1553">
            <v>0</v>
          </cell>
          <cell r="J1553">
            <v>0</v>
          </cell>
        </row>
        <row r="1554">
          <cell r="B1554" t="str">
            <v>CONQUISTA-MG</v>
          </cell>
          <cell r="C1554" t="str">
            <v>MG</v>
          </cell>
          <cell r="D1554">
            <v>0</v>
          </cell>
          <cell r="E1554">
            <v>0</v>
          </cell>
          <cell r="F1554">
            <v>0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</row>
        <row r="1555">
          <cell r="B1555" t="str">
            <v>CONSELHEIRO LAFAIETE-MG</v>
          </cell>
          <cell r="C1555" t="str">
            <v>MG</v>
          </cell>
          <cell r="D1555">
            <v>0</v>
          </cell>
          <cell r="E1555">
            <v>0</v>
          </cell>
          <cell r="F1555">
            <v>0</v>
          </cell>
          <cell r="G1555">
            <v>0</v>
          </cell>
          <cell r="H1555">
            <v>0</v>
          </cell>
          <cell r="I1555">
            <v>0</v>
          </cell>
          <cell r="J1555">
            <v>0</v>
          </cell>
        </row>
        <row r="1556">
          <cell r="B1556" t="str">
            <v>CONSELHEIRO PENA-MG</v>
          </cell>
          <cell r="C1556" t="str">
            <v>MG</v>
          </cell>
          <cell r="D1556">
            <v>0</v>
          </cell>
          <cell r="E1556">
            <v>0</v>
          </cell>
          <cell r="F1556">
            <v>0</v>
          </cell>
          <cell r="G1556">
            <v>0</v>
          </cell>
          <cell r="H1556">
            <v>0</v>
          </cell>
          <cell r="I1556">
            <v>0</v>
          </cell>
          <cell r="J1556">
            <v>0</v>
          </cell>
        </row>
        <row r="1557">
          <cell r="B1557" t="str">
            <v>CONSOLACAO-MG</v>
          </cell>
          <cell r="C1557" t="str">
            <v>MG</v>
          </cell>
          <cell r="D1557">
            <v>0</v>
          </cell>
          <cell r="E1557">
            <v>0</v>
          </cell>
          <cell r="F1557">
            <v>0</v>
          </cell>
          <cell r="G1557">
            <v>0</v>
          </cell>
          <cell r="H1557">
            <v>0</v>
          </cell>
          <cell r="I1557">
            <v>0</v>
          </cell>
          <cell r="J1557">
            <v>0</v>
          </cell>
        </row>
        <row r="1558">
          <cell r="B1558" t="str">
            <v>CONTAGEM-MG</v>
          </cell>
          <cell r="C1558" t="str">
            <v>MG</v>
          </cell>
          <cell r="D1558">
            <v>0</v>
          </cell>
          <cell r="E1558">
            <v>0</v>
          </cell>
          <cell r="F1558">
            <v>0</v>
          </cell>
          <cell r="G1558">
            <v>0</v>
          </cell>
          <cell r="H1558">
            <v>0</v>
          </cell>
          <cell r="I1558">
            <v>0</v>
          </cell>
          <cell r="J1558">
            <v>0</v>
          </cell>
        </row>
        <row r="1559">
          <cell r="B1559" t="str">
            <v>COQUEIRAL-MG</v>
          </cell>
          <cell r="C1559" t="str">
            <v>MG</v>
          </cell>
          <cell r="D1559">
            <v>0</v>
          </cell>
          <cell r="E1559">
            <v>0</v>
          </cell>
          <cell r="F1559">
            <v>0</v>
          </cell>
          <cell r="G1559">
            <v>0</v>
          </cell>
          <cell r="H1559">
            <v>0</v>
          </cell>
          <cell r="I1559">
            <v>0</v>
          </cell>
          <cell r="J1559">
            <v>0</v>
          </cell>
        </row>
        <row r="1560">
          <cell r="B1560" t="str">
            <v>CORACAO DE JESUS-MG</v>
          </cell>
          <cell r="C1560" t="str">
            <v>MG</v>
          </cell>
          <cell r="D1560">
            <v>0</v>
          </cell>
          <cell r="E1560">
            <v>0</v>
          </cell>
          <cell r="F1560">
            <v>0</v>
          </cell>
          <cell r="G1560">
            <v>0</v>
          </cell>
          <cell r="H1560">
            <v>0</v>
          </cell>
          <cell r="I1560">
            <v>0</v>
          </cell>
          <cell r="J1560">
            <v>0</v>
          </cell>
        </row>
        <row r="1561">
          <cell r="B1561" t="str">
            <v>CORDISBURGO-MG</v>
          </cell>
          <cell r="C1561" t="str">
            <v>MG</v>
          </cell>
          <cell r="D1561">
            <v>0</v>
          </cell>
          <cell r="E1561">
            <v>0</v>
          </cell>
          <cell r="F1561">
            <v>0</v>
          </cell>
          <cell r="G1561">
            <v>0</v>
          </cell>
          <cell r="H1561">
            <v>0</v>
          </cell>
          <cell r="I1561">
            <v>0</v>
          </cell>
          <cell r="J1561">
            <v>0</v>
          </cell>
        </row>
        <row r="1562">
          <cell r="B1562" t="str">
            <v>CORDISLANDIA-MG</v>
          </cell>
          <cell r="C1562" t="str">
            <v>MG</v>
          </cell>
          <cell r="D1562">
            <v>0</v>
          </cell>
          <cell r="E1562">
            <v>0</v>
          </cell>
          <cell r="F1562">
            <v>0</v>
          </cell>
          <cell r="G1562">
            <v>0</v>
          </cell>
          <cell r="H1562">
            <v>0</v>
          </cell>
          <cell r="I1562">
            <v>0</v>
          </cell>
          <cell r="J1562">
            <v>0</v>
          </cell>
        </row>
        <row r="1563">
          <cell r="B1563" t="str">
            <v>CORINTO-MG</v>
          </cell>
          <cell r="C1563" t="str">
            <v>MG</v>
          </cell>
          <cell r="D1563">
            <v>0</v>
          </cell>
          <cell r="E1563">
            <v>0</v>
          </cell>
          <cell r="F1563">
            <v>0</v>
          </cell>
          <cell r="G1563">
            <v>0</v>
          </cell>
          <cell r="H1563">
            <v>0</v>
          </cell>
          <cell r="I1563">
            <v>0</v>
          </cell>
          <cell r="J1563">
            <v>0</v>
          </cell>
        </row>
        <row r="1564">
          <cell r="B1564" t="str">
            <v>COROACI-MG</v>
          </cell>
          <cell r="C1564" t="str">
            <v>MG</v>
          </cell>
          <cell r="D1564">
            <v>0</v>
          </cell>
          <cell r="E1564">
            <v>0</v>
          </cell>
          <cell r="F1564">
            <v>0</v>
          </cell>
          <cell r="G1564">
            <v>0</v>
          </cell>
          <cell r="H1564">
            <v>0</v>
          </cell>
          <cell r="I1564">
            <v>0</v>
          </cell>
          <cell r="J1564">
            <v>0</v>
          </cell>
        </row>
        <row r="1565">
          <cell r="B1565" t="str">
            <v>COROMANDEL-MG</v>
          </cell>
          <cell r="C1565" t="str">
            <v>MG</v>
          </cell>
          <cell r="D1565">
            <v>0</v>
          </cell>
          <cell r="E1565">
            <v>0</v>
          </cell>
          <cell r="F1565">
            <v>0</v>
          </cell>
          <cell r="G1565">
            <v>0</v>
          </cell>
          <cell r="H1565">
            <v>0</v>
          </cell>
          <cell r="I1565">
            <v>0</v>
          </cell>
          <cell r="J1565">
            <v>0</v>
          </cell>
        </row>
        <row r="1566">
          <cell r="B1566" t="str">
            <v>CORONEL FABRICIANO-MG</v>
          </cell>
          <cell r="C1566" t="str">
            <v>MG</v>
          </cell>
          <cell r="D1566">
            <v>0</v>
          </cell>
          <cell r="E1566">
            <v>0</v>
          </cell>
          <cell r="F1566">
            <v>0</v>
          </cell>
          <cell r="G1566">
            <v>0</v>
          </cell>
          <cell r="H1566">
            <v>0</v>
          </cell>
          <cell r="I1566">
            <v>0</v>
          </cell>
          <cell r="J1566">
            <v>0</v>
          </cell>
        </row>
        <row r="1567">
          <cell r="B1567" t="str">
            <v>CORONEL MURTA-MG</v>
          </cell>
          <cell r="C1567" t="str">
            <v>MG</v>
          </cell>
          <cell r="D1567">
            <v>0</v>
          </cell>
          <cell r="E1567">
            <v>0</v>
          </cell>
          <cell r="F1567">
            <v>0</v>
          </cell>
          <cell r="G1567">
            <v>0</v>
          </cell>
          <cell r="H1567">
            <v>0</v>
          </cell>
          <cell r="I1567">
            <v>0</v>
          </cell>
          <cell r="J1567">
            <v>0</v>
          </cell>
        </row>
        <row r="1568">
          <cell r="B1568" t="str">
            <v>CORONEL PACHECO-MG</v>
          </cell>
          <cell r="C1568" t="str">
            <v>MG</v>
          </cell>
          <cell r="D1568">
            <v>0</v>
          </cell>
          <cell r="E1568">
            <v>0</v>
          </cell>
          <cell r="F1568">
            <v>0</v>
          </cell>
          <cell r="G1568">
            <v>0</v>
          </cell>
          <cell r="H1568">
            <v>0</v>
          </cell>
          <cell r="I1568">
            <v>0</v>
          </cell>
          <cell r="J1568">
            <v>0</v>
          </cell>
        </row>
        <row r="1569">
          <cell r="B1569" t="str">
            <v>CORONEL XAVIER CHAVES-MG</v>
          </cell>
          <cell r="C1569" t="str">
            <v>MG</v>
          </cell>
          <cell r="D1569">
            <v>0</v>
          </cell>
          <cell r="E1569">
            <v>0</v>
          </cell>
          <cell r="F1569">
            <v>0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</row>
        <row r="1570">
          <cell r="B1570" t="str">
            <v>CORREGO DANTA-MG</v>
          </cell>
          <cell r="C1570" t="str">
            <v>MG</v>
          </cell>
          <cell r="D1570">
            <v>0</v>
          </cell>
          <cell r="E1570">
            <v>0</v>
          </cell>
          <cell r="F1570">
            <v>0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</row>
        <row r="1571">
          <cell r="B1571" t="str">
            <v>CORREGO DO BOM JESUS-MG</v>
          </cell>
          <cell r="C1571" t="str">
            <v>MG</v>
          </cell>
          <cell r="D1571">
            <v>0</v>
          </cell>
          <cell r="E1571">
            <v>0</v>
          </cell>
          <cell r="F1571">
            <v>0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</row>
        <row r="1572">
          <cell r="B1572" t="str">
            <v>CORREGO FUNDO-MG</v>
          </cell>
          <cell r="C1572" t="str">
            <v>MG</v>
          </cell>
          <cell r="D1572">
            <v>0</v>
          </cell>
          <cell r="E1572">
            <v>0</v>
          </cell>
          <cell r="F1572">
            <v>0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</row>
        <row r="1573">
          <cell r="B1573" t="str">
            <v>CORREGO NOVO-MG</v>
          </cell>
          <cell r="C1573" t="str">
            <v>MG</v>
          </cell>
          <cell r="D1573">
            <v>0</v>
          </cell>
          <cell r="E1573">
            <v>0</v>
          </cell>
          <cell r="F1573">
            <v>0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</row>
        <row r="1574">
          <cell r="B1574" t="str">
            <v>COUTO DE MAGALHAES DE MINAS-MG</v>
          </cell>
          <cell r="C1574" t="str">
            <v>MG</v>
          </cell>
          <cell r="D1574">
            <v>0</v>
          </cell>
          <cell r="E1574">
            <v>0</v>
          </cell>
          <cell r="F1574">
            <v>0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</row>
        <row r="1575">
          <cell r="B1575" t="str">
            <v>CRISOLITA-MG</v>
          </cell>
          <cell r="C1575" t="str">
            <v>MG</v>
          </cell>
          <cell r="D1575">
            <v>0</v>
          </cell>
          <cell r="E1575">
            <v>0</v>
          </cell>
          <cell r="F1575">
            <v>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</row>
        <row r="1576">
          <cell r="B1576" t="str">
            <v>CRISTAIS-MG</v>
          </cell>
          <cell r="C1576" t="str">
            <v>MG</v>
          </cell>
          <cell r="D1576">
            <v>0</v>
          </cell>
          <cell r="E1576">
            <v>0</v>
          </cell>
          <cell r="F1576">
            <v>0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</row>
        <row r="1577">
          <cell r="B1577" t="str">
            <v>CRISTALIA-MG</v>
          </cell>
          <cell r="C1577" t="str">
            <v>MG</v>
          </cell>
          <cell r="D1577">
            <v>0</v>
          </cell>
          <cell r="E1577">
            <v>0</v>
          </cell>
          <cell r="F1577">
            <v>0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</row>
        <row r="1578">
          <cell r="B1578" t="str">
            <v>CRISTIANO OTONI-MG</v>
          </cell>
          <cell r="C1578" t="str">
            <v>MG</v>
          </cell>
          <cell r="D1578">
            <v>0</v>
          </cell>
          <cell r="E1578">
            <v>0</v>
          </cell>
          <cell r="F1578">
            <v>0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</row>
        <row r="1579">
          <cell r="B1579" t="str">
            <v>CRISTINA-MG</v>
          </cell>
          <cell r="C1579" t="str">
            <v>MG</v>
          </cell>
          <cell r="D1579">
            <v>0</v>
          </cell>
          <cell r="E1579">
            <v>0</v>
          </cell>
          <cell r="F1579">
            <v>0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</row>
        <row r="1580">
          <cell r="B1580" t="str">
            <v>CRUCILANDIA-MG</v>
          </cell>
          <cell r="C1580" t="str">
            <v>MG</v>
          </cell>
          <cell r="D1580">
            <v>0</v>
          </cell>
          <cell r="E1580">
            <v>0</v>
          </cell>
          <cell r="F1580">
            <v>0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</row>
        <row r="1581">
          <cell r="B1581" t="str">
            <v>CRUZEIRO DA FORTALEZA-MG</v>
          </cell>
          <cell r="C1581" t="str">
            <v>MG</v>
          </cell>
          <cell r="D1581">
            <v>0</v>
          </cell>
          <cell r="E1581">
            <v>0</v>
          </cell>
          <cell r="F1581">
            <v>0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</row>
        <row r="1582">
          <cell r="B1582" t="str">
            <v>CRUZILIA-MG</v>
          </cell>
          <cell r="C1582" t="str">
            <v>MG</v>
          </cell>
          <cell r="D1582">
            <v>0</v>
          </cell>
          <cell r="E1582">
            <v>0</v>
          </cell>
          <cell r="F1582">
            <v>0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</row>
        <row r="1583">
          <cell r="B1583" t="str">
            <v>CUPARAQUE-MG</v>
          </cell>
          <cell r="C1583" t="str">
            <v>MG</v>
          </cell>
          <cell r="D1583">
            <v>0</v>
          </cell>
          <cell r="E1583">
            <v>0</v>
          </cell>
          <cell r="F1583">
            <v>0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</row>
        <row r="1584">
          <cell r="B1584" t="str">
            <v>CURRAL DE DENTRO-MG</v>
          </cell>
          <cell r="C1584" t="str">
            <v>MG</v>
          </cell>
          <cell r="D1584">
            <v>0</v>
          </cell>
          <cell r="E1584">
            <v>0</v>
          </cell>
          <cell r="F1584">
            <v>0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</row>
        <row r="1585">
          <cell r="B1585" t="str">
            <v>CURVELO-MG</v>
          </cell>
          <cell r="C1585" t="str">
            <v>MG</v>
          </cell>
          <cell r="D1585">
            <v>0</v>
          </cell>
          <cell r="E1585">
            <v>0</v>
          </cell>
          <cell r="F1585">
            <v>0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</row>
        <row r="1586">
          <cell r="B1586" t="str">
            <v>DATAS-MG</v>
          </cell>
          <cell r="C1586" t="str">
            <v>MG</v>
          </cell>
          <cell r="D1586">
            <v>0</v>
          </cell>
          <cell r="E1586">
            <v>0</v>
          </cell>
          <cell r="F1586">
            <v>0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</row>
        <row r="1587">
          <cell r="B1587" t="str">
            <v>DELFIM MOREIRA-MG</v>
          </cell>
          <cell r="C1587" t="str">
            <v>MG</v>
          </cell>
          <cell r="D1587">
            <v>0</v>
          </cell>
          <cell r="E1587">
            <v>0</v>
          </cell>
          <cell r="F1587">
            <v>0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</row>
        <row r="1588">
          <cell r="B1588" t="str">
            <v>DELFINOPOLIS-MG</v>
          </cell>
          <cell r="C1588" t="str">
            <v>MG</v>
          </cell>
          <cell r="D1588">
            <v>0</v>
          </cell>
          <cell r="E1588">
            <v>0</v>
          </cell>
          <cell r="F1588">
            <v>0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</row>
        <row r="1589">
          <cell r="B1589" t="str">
            <v>DELTA-MG</v>
          </cell>
          <cell r="C1589" t="str">
            <v>MG</v>
          </cell>
          <cell r="D1589">
            <v>0</v>
          </cell>
          <cell r="E1589">
            <v>0</v>
          </cell>
          <cell r="F1589">
            <v>0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</row>
        <row r="1590">
          <cell r="B1590" t="str">
            <v>DESCOBERTO-MG</v>
          </cell>
          <cell r="C1590" t="str">
            <v>MG</v>
          </cell>
          <cell r="D1590">
            <v>0</v>
          </cell>
          <cell r="E1590">
            <v>0</v>
          </cell>
          <cell r="F1590">
            <v>0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</row>
        <row r="1591">
          <cell r="B1591" t="str">
            <v>DESTERRO DE ENTRE RIOS-MG</v>
          </cell>
          <cell r="C1591" t="str">
            <v>MG</v>
          </cell>
          <cell r="D1591">
            <v>0</v>
          </cell>
          <cell r="E1591">
            <v>0</v>
          </cell>
          <cell r="F1591">
            <v>0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</row>
        <row r="1592">
          <cell r="B1592" t="str">
            <v>DESTERRO DO MELO-MG</v>
          </cell>
          <cell r="C1592" t="str">
            <v>MG</v>
          </cell>
          <cell r="D1592">
            <v>0</v>
          </cell>
          <cell r="E1592">
            <v>0</v>
          </cell>
          <cell r="F1592">
            <v>0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</row>
        <row r="1593">
          <cell r="B1593" t="str">
            <v>DIAMANTINA-MG</v>
          </cell>
          <cell r="C1593" t="str">
            <v>MG</v>
          </cell>
          <cell r="D1593">
            <v>0</v>
          </cell>
          <cell r="E1593">
            <v>0</v>
          </cell>
          <cell r="F1593">
            <v>0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</row>
        <row r="1594">
          <cell r="B1594" t="str">
            <v>DIOGO DE VASCONCELOS-MG</v>
          </cell>
          <cell r="C1594" t="str">
            <v>MG</v>
          </cell>
          <cell r="D1594">
            <v>0</v>
          </cell>
          <cell r="E1594">
            <v>0</v>
          </cell>
          <cell r="F1594">
            <v>0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</row>
        <row r="1595">
          <cell r="B1595" t="str">
            <v>DIONISIO-MG</v>
          </cell>
          <cell r="C1595" t="str">
            <v>MG</v>
          </cell>
          <cell r="D1595">
            <v>0</v>
          </cell>
          <cell r="E1595">
            <v>0</v>
          </cell>
          <cell r="F1595">
            <v>0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</row>
        <row r="1596">
          <cell r="B1596" t="str">
            <v>DIVINESIA-MG</v>
          </cell>
          <cell r="C1596" t="str">
            <v>MG</v>
          </cell>
          <cell r="D1596">
            <v>0</v>
          </cell>
          <cell r="E1596">
            <v>0</v>
          </cell>
          <cell r="F1596">
            <v>0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</row>
        <row r="1597">
          <cell r="B1597" t="str">
            <v>DIVINO DAS LARANJEIRAS-MG</v>
          </cell>
          <cell r="C1597" t="str">
            <v>MG</v>
          </cell>
          <cell r="D1597">
            <v>0</v>
          </cell>
          <cell r="E1597">
            <v>0</v>
          </cell>
          <cell r="F1597">
            <v>0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</row>
        <row r="1598">
          <cell r="B1598" t="str">
            <v>DIVINOLANDIA DE MINAS-MG</v>
          </cell>
          <cell r="C1598" t="str">
            <v>MG</v>
          </cell>
          <cell r="D1598">
            <v>0</v>
          </cell>
          <cell r="E1598">
            <v>0</v>
          </cell>
          <cell r="F1598">
            <v>0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</row>
        <row r="1599">
          <cell r="B1599" t="str">
            <v>DIVINO-MG</v>
          </cell>
          <cell r="C1599" t="str">
            <v>MG</v>
          </cell>
          <cell r="D1599">
            <v>0</v>
          </cell>
          <cell r="E1599">
            <v>0</v>
          </cell>
          <cell r="F1599">
            <v>0</v>
          </cell>
          <cell r="G1599">
            <v>0</v>
          </cell>
          <cell r="H1599">
            <v>0</v>
          </cell>
          <cell r="I1599">
            <v>0</v>
          </cell>
          <cell r="J1599">
            <v>0</v>
          </cell>
        </row>
        <row r="1600">
          <cell r="B1600" t="str">
            <v>DIVINOPOLIS-MG</v>
          </cell>
          <cell r="C1600" t="str">
            <v>MG</v>
          </cell>
          <cell r="D1600">
            <v>0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0</v>
          </cell>
          <cell r="J1600">
            <v>0</v>
          </cell>
        </row>
        <row r="1601">
          <cell r="B1601" t="str">
            <v>DIVISA ALEGRE-MG</v>
          </cell>
          <cell r="C1601" t="str">
            <v>MG</v>
          </cell>
          <cell r="D1601">
            <v>0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0</v>
          </cell>
          <cell r="J1601">
            <v>0</v>
          </cell>
        </row>
        <row r="1602">
          <cell r="B1602" t="str">
            <v>DIVISA NOVA-MG</v>
          </cell>
          <cell r="C1602" t="str">
            <v>MG</v>
          </cell>
          <cell r="D1602">
            <v>0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0</v>
          </cell>
          <cell r="J1602">
            <v>0</v>
          </cell>
        </row>
        <row r="1603">
          <cell r="B1603" t="str">
            <v>DIVISOPOLIS-MG</v>
          </cell>
          <cell r="C1603" t="str">
            <v>MG</v>
          </cell>
          <cell r="D1603">
            <v>0</v>
          </cell>
          <cell r="E1603">
            <v>0</v>
          </cell>
          <cell r="F1603">
            <v>0</v>
          </cell>
          <cell r="G1603">
            <v>0</v>
          </cell>
          <cell r="H1603">
            <v>0</v>
          </cell>
          <cell r="I1603">
            <v>0</v>
          </cell>
          <cell r="J1603">
            <v>0</v>
          </cell>
        </row>
        <row r="1604">
          <cell r="B1604" t="str">
            <v>DOM BOSCO-MG</v>
          </cell>
          <cell r="C1604" t="str">
            <v>MG</v>
          </cell>
          <cell r="D1604">
            <v>0</v>
          </cell>
          <cell r="E1604">
            <v>0</v>
          </cell>
          <cell r="F1604">
            <v>0</v>
          </cell>
          <cell r="G1604">
            <v>0</v>
          </cell>
          <cell r="H1604">
            <v>0</v>
          </cell>
          <cell r="I1604">
            <v>0</v>
          </cell>
          <cell r="J1604">
            <v>0</v>
          </cell>
        </row>
        <row r="1605">
          <cell r="B1605" t="str">
            <v>DOM CAVATI-MG</v>
          </cell>
          <cell r="C1605" t="str">
            <v>MG</v>
          </cell>
          <cell r="D1605">
            <v>0</v>
          </cell>
          <cell r="E1605">
            <v>0</v>
          </cell>
          <cell r="F1605">
            <v>0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</row>
        <row r="1606">
          <cell r="B1606" t="str">
            <v>DOM JOAQUIM-MG</v>
          </cell>
          <cell r="C1606" t="str">
            <v>MG</v>
          </cell>
          <cell r="D1606">
            <v>0</v>
          </cell>
          <cell r="E1606">
            <v>0</v>
          </cell>
          <cell r="F1606">
            <v>0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</row>
        <row r="1607">
          <cell r="B1607" t="str">
            <v>DOM SILVERIO-MG</v>
          </cell>
          <cell r="C1607" t="str">
            <v>MG</v>
          </cell>
          <cell r="D1607">
            <v>0</v>
          </cell>
          <cell r="E1607">
            <v>0</v>
          </cell>
          <cell r="F1607">
            <v>0</v>
          </cell>
          <cell r="G1607">
            <v>0</v>
          </cell>
          <cell r="H1607">
            <v>0</v>
          </cell>
          <cell r="I1607">
            <v>0</v>
          </cell>
          <cell r="J1607">
            <v>0</v>
          </cell>
        </row>
        <row r="1608">
          <cell r="B1608" t="str">
            <v>DOM VICOSO-MG</v>
          </cell>
          <cell r="C1608" t="str">
            <v>MG</v>
          </cell>
          <cell r="D1608">
            <v>0</v>
          </cell>
          <cell r="E1608">
            <v>0</v>
          </cell>
          <cell r="F1608">
            <v>0</v>
          </cell>
          <cell r="G1608">
            <v>0</v>
          </cell>
          <cell r="H1608">
            <v>0</v>
          </cell>
          <cell r="I1608">
            <v>0</v>
          </cell>
          <cell r="J1608">
            <v>0</v>
          </cell>
        </row>
        <row r="1609">
          <cell r="B1609" t="str">
            <v>DONA EUZEBIA-MG</v>
          </cell>
          <cell r="C1609" t="str">
            <v>MG</v>
          </cell>
          <cell r="D1609">
            <v>0</v>
          </cell>
          <cell r="E1609">
            <v>0</v>
          </cell>
          <cell r="F1609">
            <v>0</v>
          </cell>
          <cell r="G1609">
            <v>0</v>
          </cell>
          <cell r="H1609">
            <v>0</v>
          </cell>
          <cell r="I1609">
            <v>0</v>
          </cell>
          <cell r="J1609">
            <v>0</v>
          </cell>
        </row>
        <row r="1610">
          <cell r="B1610" t="str">
            <v>DORES DE CAMPOS-MG</v>
          </cell>
          <cell r="C1610" t="str">
            <v>MG</v>
          </cell>
          <cell r="D1610">
            <v>0</v>
          </cell>
          <cell r="E1610">
            <v>0</v>
          </cell>
          <cell r="F1610">
            <v>0</v>
          </cell>
          <cell r="G1610">
            <v>0</v>
          </cell>
          <cell r="H1610">
            <v>0</v>
          </cell>
          <cell r="I1610">
            <v>0</v>
          </cell>
          <cell r="J1610">
            <v>0</v>
          </cell>
        </row>
        <row r="1611">
          <cell r="B1611" t="str">
            <v>DORES DE GUANHAES-MG</v>
          </cell>
          <cell r="C1611" t="str">
            <v>MG</v>
          </cell>
          <cell r="D1611">
            <v>0</v>
          </cell>
          <cell r="E1611">
            <v>0</v>
          </cell>
          <cell r="F1611">
            <v>0</v>
          </cell>
          <cell r="G1611">
            <v>0</v>
          </cell>
          <cell r="H1611">
            <v>0</v>
          </cell>
          <cell r="I1611">
            <v>0</v>
          </cell>
          <cell r="J1611">
            <v>0</v>
          </cell>
        </row>
        <row r="1612">
          <cell r="B1612" t="str">
            <v>DORES DO INDAIA-MG</v>
          </cell>
          <cell r="C1612" t="str">
            <v>MG</v>
          </cell>
          <cell r="D1612">
            <v>0</v>
          </cell>
          <cell r="E1612">
            <v>0</v>
          </cell>
          <cell r="F1612">
            <v>0</v>
          </cell>
          <cell r="G1612">
            <v>0</v>
          </cell>
          <cell r="H1612">
            <v>0</v>
          </cell>
          <cell r="I1612">
            <v>0</v>
          </cell>
          <cell r="J1612">
            <v>0</v>
          </cell>
        </row>
        <row r="1613">
          <cell r="B1613" t="str">
            <v>DORES DO TURVO-MG</v>
          </cell>
          <cell r="C1613" t="str">
            <v>MG</v>
          </cell>
          <cell r="D1613">
            <v>0</v>
          </cell>
          <cell r="E1613">
            <v>0</v>
          </cell>
          <cell r="F1613">
            <v>0</v>
          </cell>
          <cell r="G1613">
            <v>0</v>
          </cell>
          <cell r="H1613">
            <v>0</v>
          </cell>
          <cell r="I1613">
            <v>0</v>
          </cell>
          <cell r="J1613">
            <v>0</v>
          </cell>
        </row>
        <row r="1614">
          <cell r="B1614" t="str">
            <v>DORESOPOLIS-MG</v>
          </cell>
          <cell r="C1614" t="str">
            <v>MG</v>
          </cell>
          <cell r="D1614">
            <v>0</v>
          </cell>
          <cell r="E1614">
            <v>0</v>
          </cell>
          <cell r="F1614">
            <v>0</v>
          </cell>
          <cell r="G1614">
            <v>0</v>
          </cell>
          <cell r="H1614">
            <v>0</v>
          </cell>
          <cell r="I1614">
            <v>0</v>
          </cell>
          <cell r="J1614">
            <v>0</v>
          </cell>
        </row>
        <row r="1615">
          <cell r="B1615" t="str">
            <v>DOURADOQUARA-MG</v>
          </cell>
          <cell r="C1615" t="str">
            <v>MG</v>
          </cell>
          <cell r="D1615">
            <v>0</v>
          </cell>
          <cell r="E1615">
            <v>0</v>
          </cell>
          <cell r="F1615">
            <v>0</v>
          </cell>
          <cell r="G1615">
            <v>0</v>
          </cell>
          <cell r="H1615">
            <v>0</v>
          </cell>
          <cell r="I1615">
            <v>0</v>
          </cell>
          <cell r="J1615">
            <v>0</v>
          </cell>
        </row>
        <row r="1616">
          <cell r="B1616" t="str">
            <v>DURANDE-MG</v>
          </cell>
          <cell r="C1616" t="str">
            <v>MG</v>
          </cell>
          <cell r="D1616">
            <v>0</v>
          </cell>
          <cell r="E1616">
            <v>0</v>
          </cell>
          <cell r="F1616">
            <v>0</v>
          </cell>
          <cell r="G1616">
            <v>0</v>
          </cell>
          <cell r="H1616">
            <v>0</v>
          </cell>
          <cell r="I1616">
            <v>0</v>
          </cell>
          <cell r="J1616">
            <v>0</v>
          </cell>
        </row>
        <row r="1617">
          <cell r="B1617" t="str">
            <v>ELOI MENDES-MG</v>
          </cell>
          <cell r="C1617" t="str">
            <v>MG</v>
          </cell>
          <cell r="D1617">
            <v>0</v>
          </cell>
          <cell r="E1617">
            <v>0</v>
          </cell>
          <cell r="F1617">
            <v>0</v>
          </cell>
          <cell r="G1617">
            <v>0</v>
          </cell>
          <cell r="H1617">
            <v>0</v>
          </cell>
          <cell r="I1617">
            <v>0</v>
          </cell>
          <cell r="J1617">
            <v>0</v>
          </cell>
        </row>
        <row r="1618">
          <cell r="B1618" t="str">
            <v>ENGENHEIRO CALDAS-MG</v>
          </cell>
          <cell r="C1618" t="str">
            <v>MG</v>
          </cell>
          <cell r="D1618">
            <v>0</v>
          </cell>
          <cell r="E1618">
            <v>0</v>
          </cell>
          <cell r="F1618">
            <v>0</v>
          </cell>
          <cell r="G1618">
            <v>0</v>
          </cell>
          <cell r="H1618">
            <v>0</v>
          </cell>
          <cell r="I1618">
            <v>0</v>
          </cell>
          <cell r="J1618">
            <v>0</v>
          </cell>
        </row>
        <row r="1619">
          <cell r="B1619" t="str">
            <v>ENGENHEIRO NAVARRO-MG</v>
          </cell>
          <cell r="C1619" t="str">
            <v>MG</v>
          </cell>
          <cell r="D1619">
            <v>0</v>
          </cell>
          <cell r="E1619">
            <v>0</v>
          </cell>
          <cell r="F1619">
            <v>0</v>
          </cell>
          <cell r="G1619">
            <v>0</v>
          </cell>
          <cell r="H1619">
            <v>0</v>
          </cell>
          <cell r="I1619">
            <v>0</v>
          </cell>
          <cell r="J1619">
            <v>0</v>
          </cell>
        </row>
        <row r="1620">
          <cell r="B1620" t="str">
            <v>ENTRE FOLHAS-MG</v>
          </cell>
          <cell r="C1620" t="str">
            <v>MG</v>
          </cell>
          <cell r="D1620">
            <v>0</v>
          </cell>
          <cell r="E1620">
            <v>0</v>
          </cell>
          <cell r="F1620">
            <v>0</v>
          </cell>
          <cell r="G1620">
            <v>0</v>
          </cell>
          <cell r="H1620">
            <v>0</v>
          </cell>
          <cell r="I1620">
            <v>0</v>
          </cell>
          <cell r="J1620">
            <v>0</v>
          </cell>
        </row>
        <row r="1621">
          <cell r="B1621" t="str">
            <v>ENTRE RIOS DE MINAS-MG</v>
          </cell>
          <cell r="C1621" t="str">
            <v>MG</v>
          </cell>
          <cell r="D1621">
            <v>0</v>
          </cell>
          <cell r="E1621">
            <v>0</v>
          </cell>
          <cell r="F1621">
            <v>0</v>
          </cell>
          <cell r="G1621">
            <v>0</v>
          </cell>
          <cell r="H1621">
            <v>0</v>
          </cell>
          <cell r="I1621">
            <v>0</v>
          </cell>
          <cell r="J1621">
            <v>0</v>
          </cell>
        </row>
        <row r="1622">
          <cell r="B1622" t="str">
            <v>ERVALIA-MG</v>
          </cell>
          <cell r="C1622" t="str">
            <v>MG</v>
          </cell>
          <cell r="D1622">
            <v>0</v>
          </cell>
          <cell r="E1622">
            <v>0</v>
          </cell>
          <cell r="F1622">
            <v>0</v>
          </cell>
          <cell r="G1622">
            <v>0</v>
          </cell>
          <cell r="H1622">
            <v>0</v>
          </cell>
          <cell r="I1622">
            <v>0</v>
          </cell>
          <cell r="J1622">
            <v>0</v>
          </cell>
        </row>
        <row r="1623">
          <cell r="B1623" t="str">
            <v>ESMERALDAS-MG</v>
          </cell>
          <cell r="C1623" t="str">
            <v>MG</v>
          </cell>
          <cell r="D1623">
            <v>0</v>
          </cell>
          <cell r="E1623">
            <v>0</v>
          </cell>
          <cell r="F1623">
            <v>0</v>
          </cell>
          <cell r="G1623">
            <v>0</v>
          </cell>
          <cell r="H1623">
            <v>0</v>
          </cell>
          <cell r="I1623">
            <v>0</v>
          </cell>
          <cell r="J1623">
            <v>0</v>
          </cell>
        </row>
        <row r="1624">
          <cell r="B1624" t="str">
            <v>ESPERA FELIZ-MG</v>
          </cell>
          <cell r="C1624" t="str">
            <v>MG</v>
          </cell>
          <cell r="D1624">
            <v>0</v>
          </cell>
          <cell r="E1624">
            <v>0</v>
          </cell>
          <cell r="F1624">
            <v>0</v>
          </cell>
          <cell r="G1624">
            <v>0</v>
          </cell>
          <cell r="H1624">
            <v>0</v>
          </cell>
          <cell r="I1624">
            <v>0</v>
          </cell>
          <cell r="J1624">
            <v>0</v>
          </cell>
        </row>
        <row r="1625">
          <cell r="B1625" t="str">
            <v>ESPINOSA-MG</v>
          </cell>
          <cell r="C1625" t="str">
            <v>MG</v>
          </cell>
          <cell r="D1625">
            <v>0</v>
          </cell>
          <cell r="E1625">
            <v>0</v>
          </cell>
          <cell r="F1625">
            <v>0</v>
          </cell>
          <cell r="G1625">
            <v>0</v>
          </cell>
          <cell r="H1625">
            <v>0</v>
          </cell>
          <cell r="I1625">
            <v>0</v>
          </cell>
          <cell r="J1625">
            <v>0</v>
          </cell>
        </row>
        <row r="1626">
          <cell r="B1626" t="str">
            <v>ESPIRITO SANTO DO DOURADO-MG</v>
          </cell>
          <cell r="C1626" t="str">
            <v>MG</v>
          </cell>
          <cell r="D1626">
            <v>0</v>
          </cell>
          <cell r="E1626">
            <v>0</v>
          </cell>
          <cell r="F1626">
            <v>0</v>
          </cell>
          <cell r="G1626">
            <v>0</v>
          </cell>
          <cell r="H1626">
            <v>0</v>
          </cell>
          <cell r="I1626">
            <v>0</v>
          </cell>
          <cell r="J1626">
            <v>0</v>
          </cell>
        </row>
        <row r="1627">
          <cell r="B1627" t="str">
            <v>ESTIVA-MG</v>
          </cell>
          <cell r="C1627" t="str">
            <v>MG</v>
          </cell>
          <cell r="D1627">
            <v>0</v>
          </cell>
          <cell r="E1627">
            <v>0</v>
          </cell>
          <cell r="F1627">
            <v>0</v>
          </cell>
          <cell r="G1627">
            <v>0</v>
          </cell>
          <cell r="H1627">
            <v>0</v>
          </cell>
          <cell r="I1627">
            <v>0</v>
          </cell>
          <cell r="J1627">
            <v>0</v>
          </cell>
        </row>
        <row r="1628">
          <cell r="B1628" t="str">
            <v>ESTRELA DALVA-MG</v>
          </cell>
          <cell r="C1628" t="str">
            <v>MG</v>
          </cell>
          <cell r="D1628">
            <v>0</v>
          </cell>
          <cell r="E1628">
            <v>0</v>
          </cell>
          <cell r="F1628">
            <v>0</v>
          </cell>
          <cell r="G1628">
            <v>0</v>
          </cell>
          <cell r="H1628">
            <v>0</v>
          </cell>
          <cell r="I1628">
            <v>0</v>
          </cell>
          <cell r="J1628">
            <v>0</v>
          </cell>
        </row>
        <row r="1629">
          <cell r="B1629" t="str">
            <v>ESTRELA DO INDAIA-MG</v>
          </cell>
          <cell r="C1629" t="str">
            <v>MG</v>
          </cell>
          <cell r="D1629">
            <v>0</v>
          </cell>
          <cell r="E1629">
            <v>0</v>
          </cell>
          <cell r="F1629">
            <v>0</v>
          </cell>
          <cell r="G1629">
            <v>0</v>
          </cell>
          <cell r="H1629">
            <v>0</v>
          </cell>
          <cell r="I1629">
            <v>0</v>
          </cell>
          <cell r="J1629">
            <v>0</v>
          </cell>
        </row>
        <row r="1630">
          <cell r="B1630" t="str">
            <v>ESTRELA DO SUL-MG</v>
          </cell>
          <cell r="C1630" t="str">
            <v>MG</v>
          </cell>
          <cell r="D1630">
            <v>0</v>
          </cell>
          <cell r="E1630">
            <v>0</v>
          </cell>
          <cell r="F1630">
            <v>0</v>
          </cell>
          <cell r="G1630">
            <v>0</v>
          </cell>
          <cell r="H1630">
            <v>0</v>
          </cell>
          <cell r="I1630">
            <v>0</v>
          </cell>
          <cell r="J1630">
            <v>0</v>
          </cell>
        </row>
        <row r="1631">
          <cell r="B1631" t="str">
            <v>EUGENOPOLIS-MG</v>
          </cell>
          <cell r="C1631" t="str">
            <v>MG</v>
          </cell>
          <cell r="D1631">
            <v>0</v>
          </cell>
          <cell r="E1631">
            <v>0</v>
          </cell>
          <cell r="F1631">
            <v>0</v>
          </cell>
          <cell r="G1631">
            <v>0</v>
          </cell>
          <cell r="H1631">
            <v>0</v>
          </cell>
          <cell r="I1631">
            <v>0</v>
          </cell>
          <cell r="J1631">
            <v>0</v>
          </cell>
        </row>
        <row r="1632">
          <cell r="B1632" t="str">
            <v>EWBANK DA CAMARA-MG</v>
          </cell>
          <cell r="C1632" t="str">
            <v>MG</v>
          </cell>
          <cell r="D1632">
            <v>0</v>
          </cell>
          <cell r="E1632">
            <v>0</v>
          </cell>
          <cell r="F1632">
            <v>187649.74</v>
          </cell>
          <cell r="G1632">
            <v>0</v>
          </cell>
          <cell r="H1632">
            <v>0</v>
          </cell>
          <cell r="I1632">
            <v>0</v>
          </cell>
          <cell r="J1632">
            <v>187649.74</v>
          </cell>
        </row>
        <row r="1633">
          <cell r="B1633" t="str">
            <v>EXTREMA-MG</v>
          </cell>
          <cell r="C1633" t="str">
            <v>MG</v>
          </cell>
          <cell r="D1633">
            <v>0</v>
          </cell>
          <cell r="E1633">
            <v>0</v>
          </cell>
          <cell r="F1633">
            <v>0</v>
          </cell>
          <cell r="G1633">
            <v>0</v>
          </cell>
          <cell r="H1633">
            <v>0</v>
          </cell>
          <cell r="I1633">
            <v>0</v>
          </cell>
          <cell r="J1633">
            <v>0</v>
          </cell>
        </row>
        <row r="1634">
          <cell r="B1634" t="str">
            <v>FAMA-MG</v>
          </cell>
          <cell r="C1634" t="str">
            <v>MG</v>
          </cell>
          <cell r="D1634">
            <v>0</v>
          </cell>
          <cell r="E1634">
            <v>0</v>
          </cell>
          <cell r="F1634">
            <v>0</v>
          </cell>
          <cell r="G1634">
            <v>0</v>
          </cell>
          <cell r="H1634">
            <v>0</v>
          </cell>
          <cell r="I1634">
            <v>0</v>
          </cell>
          <cell r="J1634">
            <v>0</v>
          </cell>
        </row>
        <row r="1635">
          <cell r="B1635" t="str">
            <v>FARIA LEMOS-MG</v>
          </cell>
          <cell r="C1635" t="str">
            <v>MG</v>
          </cell>
          <cell r="D1635">
            <v>0</v>
          </cell>
          <cell r="E1635">
            <v>0</v>
          </cell>
          <cell r="F1635">
            <v>0</v>
          </cell>
          <cell r="G1635">
            <v>0</v>
          </cell>
          <cell r="H1635">
            <v>0</v>
          </cell>
          <cell r="I1635">
            <v>0</v>
          </cell>
          <cell r="J1635">
            <v>0</v>
          </cell>
        </row>
        <row r="1636">
          <cell r="B1636" t="str">
            <v>FELICIO DOS SANTOS-MG</v>
          </cell>
          <cell r="C1636" t="str">
            <v>MG</v>
          </cell>
          <cell r="D1636">
            <v>0</v>
          </cell>
          <cell r="E1636">
            <v>0</v>
          </cell>
          <cell r="F1636">
            <v>0</v>
          </cell>
          <cell r="G1636">
            <v>0</v>
          </cell>
          <cell r="H1636">
            <v>0</v>
          </cell>
          <cell r="I1636">
            <v>0</v>
          </cell>
          <cell r="J1636">
            <v>0</v>
          </cell>
        </row>
        <row r="1637">
          <cell r="B1637" t="str">
            <v>FELISBURGO-MG</v>
          </cell>
          <cell r="C1637" t="str">
            <v>MG</v>
          </cell>
          <cell r="D1637">
            <v>0</v>
          </cell>
          <cell r="E1637">
            <v>0</v>
          </cell>
          <cell r="F1637">
            <v>0</v>
          </cell>
          <cell r="G1637">
            <v>0</v>
          </cell>
          <cell r="H1637">
            <v>0</v>
          </cell>
          <cell r="I1637">
            <v>0</v>
          </cell>
          <cell r="J1637">
            <v>0</v>
          </cell>
        </row>
        <row r="1638">
          <cell r="B1638" t="str">
            <v>FELIXLANDIA-MG</v>
          </cell>
          <cell r="C1638" t="str">
            <v>MG</v>
          </cell>
          <cell r="D1638">
            <v>0</v>
          </cell>
          <cell r="E1638">
            <v>0</v>
          </cell>
          <cell r="F1638">
            <v>0</v>
          </cell>
          <cell r="G1638">
            <v>0</v>
          </cell>
          <cell r="H1638">
            <v>0</v>
          </cell>
          <cell r="I1638">
            <v>0</v>
          </cell>
          <cell r="J1638">
            <v>0</v>
          </cell>
        </row>
        <row r="1639">
          <cell r="B1639" t="str">
            <v>FERNANDES TOURINHO-MG</v>
          </cell>
          <cell r="C1639" t="str">
            <v>MG</v>
          </cell>
          <cell r="D1639">
            <v>0</v>
          </cell>
          <cell r="E1639">
            <v>0</v>
          </cell>
          <cell r="F1639">
            <v>0</v>
          </cell>
          <cell r="G1639">
            <v>0</v>
          </cell>
          <cell r="H1639">
            <v>0</v>
          </cell>
          <cell r="I1639">
            <v>0</v>
          </cell>
          <cell r="J1639">
            <v>0</v>
          </cell>
        </row>
        <row r="1640">
          <cell r="B1640" t="str">
            <v>FERROS-MG</v>
          </cell>
          <cell r="C1640" t="str">
            <v>MG</v>
          </cell>
          <cell r="D1640">
            <v>0</v>
          </cell>
          <cell r="E1640">
            <v>0</v>
          </cell>
          <cell r="F1640">
            <v>0</v>
          </cell>
          <cell r="G1640">
            <v>0</v>
          </cell>
          <cell r="H1640">
            <v>0</v>
          </cell>
          <cell r="I1640">
            <v>0</v>
          </cell>
          <cell r="J1640">
            <v>0</v>
          </cell>
        </row>
        <row r="1641">
          <cell r="B1641" t="str">
            <v>FERVEDOURO-MG</v>
          </cell>
          <cell r="C1641" t="str">
            <v>MG</v>
          </cell>
          <cell r="D1641">
            <v>0</v>
          </cell>
          <cell r="E1641">
            <v>0</v>
          </cell>
          <cell r="F1641">
            <v>0</v>
          </cell>
          <cell r="G1641">
            <v>0</v>
          </cell>
          <cell r="H1641">
            <v>0</v>
          </cell>
          <cell r="I1641">
            <v>0</v>
          </cell>
          <cell r="J1641">
            <v>0</v>
          </cell>
        </row>
        <row r="1642">
          <cell r="B1642" t="str">
            <v>FLORESTAL-MG</v>
          </cell>
          <cell r="C1642" t="str">
            <v>MG</v>
          </cell>
          <cell r="D1642">
            <v>0</v>
          </cell>
          <cell r="E1642">
            <v>0</v>
          </cell>
          <cell r="F1642">
            <v>0</v>
          </cell>
          <cell r="G1642">
            <v>0</v>
          </cell>
          <cell r="H1642">
            <v>0</v>
          </cell>
          <cell r="I1642">
            <v>0</v>
          </cell>
          <cell r="J1642">
            <v>0</v>
          </cell>
        </row>
        <row r="1643">
          <cell r="B1643" t="str">
            <v>FORMIGA-MG</v>
          </cell>
          <cell r="C1643" t="str">
            <v>MG</v>
          </cell>
          <cell r="D1643">
            <v>0</v>
          </cell>
          <cell r="E1643">
            <v>0</v>
          </cell>
          <cell r="F1643">
            <v>0</v>
          </cell>
          <cell r="G1643">
            <v>0</v>
          </cell>
          <cell r="H1643">
            <v>0</v>
          </cell>
          <cell r="I1643">
            <v>0</v>
          </cell>
          <cell r="J1643">
            <v>0</v>
          </cell>
        </row>
        <row r="1644">
          <cell r="B1644" t="str">
            <v>FORMOSO-MG</v>
          </cell>
          <cell r="C1644" t="str">
            <v>MG</v>
          </cell>
          <cell r="D1644">
            <v>0</v>
          </cell>
          <cell r="E1644">
            <v>0</v>
          </cell>
          <cell r="F1644">
            <v>0</v>
          </cell>
          <cell r="G1644">
            <v>0</v>
          </cell>
          <cell r="H1644">
            <v>0</v>
          </cell>
          <cell r="I1644">
            <v>0</v>
          </cell>
          <cell r="J1644">
            <v>0</v>
          </cell>
        </row>
        <row r="1645">
          <cell r="B1645" t="str">
            <v>FORTALEZA DE MINAS-MG</v>
          </cell>
          <cell r="C1645" t="str">
            <v>MG</v>
          </cell>
          <cell r="D1645">
            <v>0</v>
          </cell>
          <cell r="E1645">
            <v>0</v>
          </cell>
          <cell r="F1645">
            <v>0</v>
          </cell>
          <cell r="G1645">
            <v>0</v>
          </cell>
          <cell r="H1645">
            <v>0</v>
          </cell>
          <cell r="I1645">
            <v>0</v>
          </cell>
          <cell r="J1645">
            <v>0</v>
          </cell>
        </row>
        <row r="1646">
          <cell r="B1646" t="str">
            <v>FORTUNA DE MINAS-MG</v>
          </cell>
          <cell r="C1646" t="str">
            <v>MG</v>
          </cell>
          <cell r="D1646">
            <v>0</v>
          </cell>
          <cell r="E1646">
            <v>0</v>
          </cell>
          <cell r="F1646">
            <v>0</v>
          </cell>
          <cell r="G1646">
            <v>0</v>
          </cell>
          <cell r="H1646">
            <v>0</v>
          </cell>
          <cell r="I1646">
            <v>0</v>
          </cell>
          <cell r="J1646">
            <v>0</v>
          </cell>
        </row>
        <row r="1647">
          <cell r="B1647" t="str">
            <v>FRANCISCO BADARO-MG</v>
          </cell>
          <cell r="C1647" t="str">
            <v>MG</v>
          </cell>
          <cell r="D1647">
            <v>0</v>
          </cell>
          <cell r="E1647">
            <v>0</v>
          </cell>
          <cell r="F1647">
            <v>0</v>
          </cell>
          <cell r="G1647">
            <v>0</v>
          </cell>
          <cell r="H1647">
            <v>0</v>
          </cell>
          <cell r="I1647">
            <v>0</v>
          </cell>
          <cell r="J1647">
            <v>0</v>
          </cell>
        </row>
        <row r="1648">
          <cell r="B1648" t="str">
            <v>FRANCISCO DUMONT-MG</v>
          </cell>
          <cell r="C1648" t="str">
            <v>MG</v>
          </cell>
          <cell r="D1648">
            <v>0</v>
          </cell>
          <cell r="E1648">
            <v>0</v>
          </cell>
          <cell r="F1648">
            <v>0</v>
          </cell>
          <cell r="G1648">
            <v>0</v>
          </cell>
          <cell r="H1648">
            <v>0</v>
          </cell>
          <cell r="I1648">
            <v>0</v>
          </cell>
          <cell r="J1648">
            <v>0</v>
          </cell>
        </row>
        <row r="1649">
          <cell r="B1649" t="str">
            <v>FRANCISCO SA-MG</v>
          </cell>
          <cell r="C1649" t="str">
            <v>MG</v>
          </cell>
          <cell r="D1649">
            <v>0</v>
          </cell>
          <cell r="E1649">
            <v>0</v>
          </cell>
          <cell r="F1649">
            <v>0</v>
          </cell>
          <cell r="G1649">
            <v>0</v>
          </cell>
          <cell r="H1649">
            <v>0</v>
          </cell>
          <cell r="I1649">
            <v>0</v>
          </cell>
          <cell r="J1649">
            <v>0</v>
          </cell>
        </row>
        <row r="1650">
          <cell r="B1650" t="str">
            <v>FRANCISCOPOLIS-MG</v>
          </cell>
          <cell r="C1650" t="str">
            <v>MG</v>
          </cell>
          <cell r="D1650">
            <v>0</v>
          </cell>
          <cell r="E1650">
            <v>0</v>
          </cell>
          <cell r="F1650">
            <v>0</v>
          </cell>
          <cell r="G1650">
            <v>0</v>
          </cell>
          <cell r="H1650">
            <v>0</v>
          </cell>
          <cell r="I1650">
            <v>0</v>
          </cell>
          <cell r="J1650">
            <v>0</v>
          </cell>
        </row>
        <row r="1651">
          <cell r="B1651" t="str">
            <v>FREI GASPAR-MG</v>
          </cell>
          <cell r="C1651" t="str">
            <v>MG</v>
          </cell>
          <cell r="D1651">
            <v>0</v>
          </cell>
          <cell r="E1651">
            <v>0</v>
          </cell>
          <cell r="F1651">
            <v>0</v>
          </cell>
          <cell r="G1651">
            <v>0</v>
          </cell>
          <cell r="H1651">
            <v>0</v>
          </cell>
          <cell r="I1651">
            <v>0</v>
          </cell>
          <cell r="J1651">
            <v>0</v>
          </cell>
        </row>
        <row r="1652">
          <cell r="B1652" t="str">
            <v>FREI INOCENCIO-MG</v>
          </cell>
          <cell r="C1652" t="str">
            <v>MG</v>
          </cell>
          <cell r="D1652">
            <v>0</v>
          </cell>
          <cell r="E1652">
            <v>0</v>
          </cell>
          <cell r="F1652">
            <v>0</v>
          </cell>
          <cell r="G1652">
            <v>0</v>
          </cell>
          <cell r="H1652">
            <v>0</v>
          </cell>
          <cell r="I1652">
            <v>0</v>
          </cell>
          <cell r="J1652">
            <v>0</v>
          </cell>
        </row>
        <row r="1653">
          <cell r="B1653" t="str">
            <v>FREI LAGONEGRO-MG</v>
          </cell>
          <cell r="C1653" t="str">
            <v>MG</v>
          </cell>
          <cell r="D1653">
            <v>0</v>
          </cell>
          <cell r="E1653">
            <v>0</v>
          </cell>
          <cell r="F1653">
            <v>0</v>
          </cell>
          <cell r="G1653">
            <v>0</v>
          </cell>
          <cell r="H1653">
            <v>0</v>
          </cell>
          <cell r="I1653">
            <v>0</v>
          </cell>
          <cell r="J1653">
            <v>0</v>
          </cell>
        </row>
        <row r="1654">
          <cell r="B1654" t="str">
            <v>FRONTEIRA DOS VALES-MG</v>
          </cell>
          <cell r="C1654" t="str">
            <v>MG</v>
          </cell>
          <cell r="D1654">
            <v>0</v>
          </cell>
          <cell r="E1654">
            <v>0</v>
          </cell>
          <cell r="F1654">
            <v>0</v>
          </cell>
          <cell r="G1654">
            <v>0</v>
          </cell>
          <cell r="H1654">
            <v>0</v>
          </cell>
          <cell r="I1654">
            <v>0</v>
          </cell>
          <cell r="J1654">
            <v>0</v>
          </cell>
        </row>
        <row r="1655">
          <cell r="B1655" t="str">
            <v>FRONTEIRA-MG</v>
          </cell>
          <cell r="C1655" t="str">
            <v>MG</v>
          </cell>
          <cell r="D1655">
            <v>0</v>
          </cell>
          <cell r="E1655">
            <v>0</v>
          </cell>
          <cell r="F1655">
            <v>0</v>
          </cell>
          <cell r="G1655">
            <v>0</v>
          </cell>
          <cell r="H1655">
            <v>0</v>
          </cell>
          <cell r="I1655">
            <v>0</v>
          </cell>
          <cell r="J1655">
            <v>0</v>
          </cell>
        </row>
        <row r="1656">
          <cell r="B1656" t="str">
            <v>FRUTA DE LEITE-MG</v>
          </cell>
          <cell r="C1656" t="str">
            <v>MG</v>
          </cell>
          <cell r="D1656">
            <v>0</v>
          </cell>
          <cell r="E1656">
            <v>0</v>
          </cell>
          <cell r="F1656">
            <v>0</v>
          </cell>
          <cell r="G1656">
            <v>0</v>
          </cell>
          <cell r="H1656">
            <v>0</v>
          </cell>
          <cell r="I1656">
            <v>0</v>
          </cell>
          <cell r="J1656">
            <v>0</v>
          </cell>
        </row>
        <row r="1657">
          <cell r="B1657" t="str">
            <v>FRUTAL-MG</v>
          </cell>
          <cell r="C1657" t="str">
            <v>MG</v>
          </cell>
          <cell r="D1657">
            <v>0</v>
          </cell>
          <cell r="E1657">
            <v>0</v>
          </cell>
          <cell r="F1657">
            <v>0</v>
          </cell>
          <cell r="G1657">
            <v>0</v>
          </cell>
          <cell r="H1657">
            <v>0</v>
          </cell>
          <cell r="I1657">
            <v>0</v>
          </cell>
          <cell r="J1657">
            <v>0</v>
          </cell>
        </row>
        <row r="1658">
          <cell r="B1658" t="str">
            <v>FUNILANDIA-MG</v>
          </cell>
          <cell r="C1658" t="str">
            <v>MG</v>
          </cell>
          <cell r="D1658">
            <v>0</v>
          </cell>
          <cell r="E1658">
            <v>0</v>
          </cell>
          <cell r="F1658">
            <v>0</v>
          </cell>
          <cell r="G1658">
            <v>0</v>
          </cell>
          <cell r="H1658">
            <v>0</v>
          </cell>
          <cell r="I1658">
            <v>0</v>
          </cell>
          <cell r="J1658">
            <v>0</v>
          </cell>
        </row>
        <row r="1659">
          <cell r="B1659" t="str">
            <v>GALILEIA-MG</v>
          </cell>
          <cell r="C1659" t="str">
            <v>MG</v>
          </cell>
          <cell r="D1659">
            <v>0</v>
          </cell>
          <cell r="E1659">
            <v>0</v>
          </cell>
          <cell r="F1659">
            <v>0</v>
          </cell>
          <cell r="G1659">
            <v>0</v>
          </cell>
          <cell r="H1659">
            <v>0</v>
          </cell>
          <cell r="I1659">
            <v>0</v>
          </cell>
          <cell r="J1659">
            <v>0</v>
          </cell>
        </row>
        <row r="1660">
          <cell r="B1660" t="str">
            <v>GAMELEIRAS-MG</v>
          </cell>
          <cell r="C1660" t="str">
            <v>MG</v>
          </cell>
          <cell r="D1660">
            <v>0</v>
          </cell>
          <cell r="E1660">
            <v>0</v>
          </cell>
          <cell r="F1660">
            <v>0</v>
          </cell>
          <cell r="G1660">
            <v>0</v>
          </cell>
          <cell r="H1660">
            <v>0</v>
          </cell>
          <cell r="I1660">
            <v>0</v>
          </cell>
          <cell r="J1660">
            <v>0</v>
          </cell>
        </row>
        <row r="1661">
          <cell r="B1661" t="str">
            <v>GLAUCILANDIA-MG</v>
          </cell>
          <cell r="C1661" t="str">
            <v>MG</v>
          </cell>
          <cell r="D1661">
            <v>0</v>
          </cell>
          <cell r="E1661">
            <v>0</v>
          </cell>
          <cell r="F1661">
            <v>0</v>
          </cell>
          <cell r="G1661">
            <v>0</v>
          </cell>
          <cell r="H1661">
            <v>0</v>
          </cell>
          <cell r="I1661">
            <v>0</v>
          </cell>
          <cell r="J1661">
            <v>0</v>
          </cell>
        </row>
        <row r="1662">
          <cell r="B1662" t="str">
            <v>GOIABEIRA-MG</v>
          </cell>
          <cell r="C1662" t="str">
            <v>MG</v>
          </cell>
          <cell r="D1662">
            <v>0</v>
          </cell>
          <cell r="E1662">
            <v>0</v>
          </cell>
          <cell r="F1662">
            <v>0</v>
          </cell>
          <cell r="G1662">
            <v>0</v>
          </cell>
          <cell r="H1662">
            <v>0</v>
          </cell>
          <cell r="I1662">
            <v>0</v>
          </cell>
          <cell r="J1662">
            <v>0</v>
          </cell>
        </row>
        <row r="1663">
          <cell r="B1663" t="str">
            <v>GOIANA-MG</v>
          </cell>
          <cell r="C1663" t="str">
            <v>MG</v>
          </cell>
          <cell r="D1663">
            <v>0</v>
          </cell>
          <cell r="E1663">
            <v>0</v>
          </cell>
          <cell r="F1663">
            <v>0</v>
          </cell>
          <cell r="G1663">
            <v>0</v>
          </cell>
          <cell r="H1663">
            <v>0</v>
          </cell>
          <cell r="I1663">
            <v>0</v>
          </cell>
          <cell r="J1663">
            <v>0</v>
          </cell>
        </row>
        <row r="1664">
          <cell r="B1664" t="str">
            <v>GONCALVES-MG</v>
          </cell>
          <cell r="C1664" t="str">
            <v>MG</v>
          </cell>
          <cell r="D1664">
            <v>0</v>
          </cell>
          <cell r="E1664">
            <v>0</v>
          </cell>
          <cell r="F1664">
            <v>0</v>
          </cell>
          <cell r="G1664">
            <v>0</v>
          </cell>
          <cell r="H1664">
            <v>0</v>
          </cell>
          <cell r="I1664">
            <v>0</v>
          </cell>
          <cell r="J1664">
            <v>0</v>
          </cell>
        </row>
        <row r="1665">
          <cell r="B1665" t="str">
            <v>GONZAGA-MG</v>
          </cell>
          <cell r="C1665" t="str">
            <v>MG</v>
          </cell>
          <cell r="D1665">
            <v>0</v>
          </cell>
          <cell r="E1665">
            <v>0</v>
          </cell>
          <cell r="F1665">
            <v>0</v>
          </cell>
          <cell r="G1665">
            <v>0</v>
          </cell>
          <cell r="H1665">
            <v>0</v>
          </cell>
          <cell r="I1665">
            <v>0</v>
          </cell>
          <cell r="J1665">
            <v>0</v>
          </cell>
        </row>
        <row r="1666">
          <cell r="B1666" t="str">
            <v>GOUVEA-MG</v>
          </cell>
          <cell r="C1666" t="str">
            <v>MG</v>
          </cell>
          <cell r="D1666">
            <v>0</v>
          </cell>
          <cell r="E1666">
            <v>0</v>
          </cell>
          <cell r="F1666">
            <v>0</v>
          </cell>
          <cell r="G1666">
            <v>0</v>
          </cell>
          <cell r="H1666">
            <v>0</v>
          </cell>
          <cell r="I1666">
            <v>0</v>
          </cell>
          <cell r="J1666">
            <v>0</v>
          </cell>
        </row>
        <row r="1667">
          <cell r="B1667" t="str">
            <v>GOVERNADOR VALADARES-MG</v>
          </cell>
          <cell r="C1667" t="str">
            <v>MG</v>
          </cell>
          <cell r="D1667">
            <v>0</v>
          </cell>
          <cell r="E1667">
            <v>0</v>
          </cell>
          <cell r="F1667">
            <v>0</v>
          </cell>
          <cell r="G1667">
            <v>0</v>
          </cell>
          <cell r="H1667">
            <v>0</v>
          </cell>
          <cell r="I1667">
            <v>0</v>
          </cell>
          <cell r="J1667">
            <v>0</v>
          </cell>
        </row>
        <row r="1668">
          <cell r="B1668" t="str">
            <v>GRAO MOGOL-MG</v>
          </cell>
          <cell r="C1668" t="str">
            <v>MG</v>
          </cell>
          <cell r="D1668">
            <v>0</v>
          </cell>
          <cell r="E1668">
            <v>0</v>
          </cell>
          <cell r="F1668">
            <v>0</v>
          </cell>
          <cell r="G1668">
            <v>0</v>
          </cell>
          <cell r="H1668">
            <v>0</v>
          </cell>
          <cell r="I1668">
            <v>0</v>
          </cell>
          <cell r="J1668">
            <v>0</v>
          </cell>
        </row>
        <row r="1669">
          <cell r="B1669" t="str">
            <v>GRUPIARA-MG</v>
          </cell>
          <cell r="C1669" t="str">
            <v>MG</v>
          </cell>
          <cell r="D1669">
            <v>0</v>
          </cell>
          <cell r="E1669">
            <v>0</v>
          </cell>
          <cell r="F1669">
            <v>0</v>
          </cell>
          <cell r="G1669">
            <v>0</v>
          </cell>
          <cell r="H1669">
            <v>0</v>
          </cell>
          <cell r="I1669">
            <v>0</v>
          </cell>
          <cell r="J1669">
            <v>0</v>
          </cell>
        </row>
        <row r="1670">
          <cell r="B1670" t="str">
            <v>GUANHAES-MG</v>
          </cell>
          <cell r="C1670" t="str">
            <v>MG</v>
          </cell>
          <cell r="D1670">
            <v>0</v>
          </cell>
          <cell r="E1670">
            <v>0</v>
          </cell>
          <cell r="F1670">
            <v>0</v>
          </cell>
          <cell r="G1670">
            <v>0</v>
          </cell>
          <cell r="H1670">
            <v>0</v>
          </cell>
          <cell r="I1670">
            <v>0</v>
          </cell>
          <cell r="J1670">
            <v>0</v>
          </cell>
        </row>
        <row r="1671">
          <cell r="B1671" t="str">
            <v>GUAPE-MG</v>
          </cell>
          <cell r="C1671" t="str">
            <v>MG</v>
          </cell>
          <cell r="D1671">
            <v>0</v>
          </cell>
          <cell r="E1671">
            <v>0</v>
          </cell>
          <cell r="F1671">
            <v>0</v>
          </cell>
          <cell r="G1671">
            <v>0</v>
          </cell>
          <cell r="H1671">
            <v>0</v>
          </cell>
          <cell r="I1671">
            <v>0</v>
          </cell>
          <cell r="J1671">
            <v>0</v>
          </cell>
        </row>
        <row r="1672">
          <cell r="B1672" t="str">
            <v>GUARACIABA-MG</v>
          </cell>
          <cell r="C1672" t="str">
            <v>MG</v>
          </cell>
          <cell r="D1672">
            <v>0</v>
          </cell>
          <cell r="E1672">
            <v>0</v>
          </cell>
          <cell r="F1672">
            <v>0</v>
          </cell>
          <cell r="G1672">
            <v>0</v>
          </cell>
          <cell r="H1672">
            <v>0</v>
          </cell>
          <cell r="I1672">
            <v>0</v>
          </cell>
          <cell r="J1672">
            <v>0</v>
          </cell>
        </row>
        <row r="1673">
          <cell r="B1673" t="str">
            <v>GUARACIAMA-MG</v>
          </cell>
          <cell r="C1673" t="str">
            <v>MG</v>
          </cell>
          <cell r="D1673">
            <v>0</v>
          </cell>
          <cell r="E1673">
            <v>0</v>
          </cell>
          <cell r="F1673">
            <v>0</v>
          </cell>
          <cell r="G1673">
            <v>0</v>
          </cell>
          <cell r="H1673">
            <v>0</v>
          </cell>
          <cell r="I1673">
            <v>0</v>
          </cell>
          <cell r="J1673">
            <v>0</v>
          </cell>
        </row>
        <row r="1674">
          <cell r="B1674" t="str">
            <v>GUARANESIA-MG</v>
          </cell>
          <cell r="C1674" t="str">
            <v>MG</v>
          </cell>
          <cell r="D1674">
            <v>0</v>
          </cell>
          <cell r="E1674">
            <v>0</v>
          </cell>
          <cell r="F1674">
            <v>0</v>
          </cell>
          <cell r="G1674">
            <v>0</v>
          </cell>
          <cell r="H1674">
            <v>0</v>
          </cell>
          <cell r="I1674">
            <v>0</v>
          </cell>
          <cell r="J1674">
            <v>0</v>
          </cell>
        </row>
        <row r="1675">
          <cell r="B1675" t="str">
            <v>GUARANI-MG</v>
          </cell>
          <cell r="C1675" t="str">
            <v>MG</v>
          </cell>
          <cell r="D1675">
            <v>0</v>
          </cell>
          <cell r="E1675">
            <v>0</v>
          </cell>
          <cell r="F1675">
            <v>0</v>
          </cell>
          <cell r="G1675">
            <v>0</v>
          </cell>
          <cell r="H1675">
            <v>0</v>
          </cell>
          <cell r="I1675">
            <v>0</v>
          </cell>
          <cell r="J1675">
            <v>0</v>
          </cell>
        </row>
        <row r="1676">
          <cell r="B1676" t="str">
            <v>GUARARA-MG</v>
          </cell>
          <cell r="C1676" t="str">
            <v>MG</v>
          </cell>
          <cell r="D1676">
            <v>0</v>
          </cell>
          <cell r="E1676">
            <v>0</v>
          </cell>
          <cell r="F1676">
            <v>0</v>
          </cell>
          <cell r="G1676">
            <v>0</v>
          </cell>
          <cell r="H1676">
            <v>0</v>
          </cell>
          <cell r="I1676">
            <v>0</v>
          </cell>
          <cell r="J1676">
            <v>0</v>
          </cell>
        </row>
        <row r="1677">
          <cell r="B1677" t="str">
            <v>GUARDA-MOR-MG</v>
          </cell>
          <cell r="C1677" t="str">
            <v>MG</v>
          </cell>
          <cell r="D1677">
            <v>0</v>
          </cell>
          <cell r="E1677">
            <v>0</v>
          </cell>
          <cell r="F1677">
            <v>0</v>
          </cell>
          <cell r="G1677">
            <v>0</v>
          </cell>
          <cell r="H1677">
            <v>0</v>
          </cell>
          <cell r="I1677">
            <v>0</v>
          </cell>
          <cell r="J1677">
            <v>0</v>
          </cell>
        </row>
        <row r="1678">
          <cell r="B1678" t="str">
            <v>GUAXUPE-MG</v>
          </cell>
          <cell r="C1678" t="str">
            <v>MG</v>
          </cell>
          <cell r="D1678">
            <v>0</v>
          </cell>
          <cell r="E1678">
            <v>0</v>
          </cell>
          <cell r="F1678">
            <v>0</v>
          </cell>
          <cell r="G1678">
            <v>0</v>
          </cell>
          <cell r="H1678">
            <v>0</v>
          </cell>
          <cell r="I1678">
            <v>0</v>
          </cell>
          <cell r="J1678">
            <v>0</v>
          </cell>
        </row>
        <row r="1679">
          <cell r="B1679" t="str">
            <v>GUIDOVAL-MG</v>
          </cell>
          <cell r="C1679" t="str">
            <v>MG</v>
          </cell>
          <cell r="D1679">
            <v>0</v>
          </cell>
          <cell r="E1679">
            <v>0</v>
          </cell>
          <cell r="F1679">
            <v>0</v>
          </cell>
          <cell r="G1679">
            <v>0</v>
          </cell>
          <cell r="H1679">
            <v>0</v>
          </cell>
          <cell r="I1679">
            <v>0</v>
          </cell>
          <cell r="J1679">
            <v>0</v>
          </cell>
        </row>
        <row r="1680">
          <cell r="B1680" t="str">
            <v>GUIMARANIA-MG</v>
          </cell>
          <cell r="C1680" t="str">
            <v>MG</v>
          </cell>
          <cell r="D1680">
            <v>0</v>
          </cell>
          <cell r="E1680">
            <v>0</v>
          </cell>
          <cell r="F1680">
            <v>0</v>
          </cell>
          <cell r="G1680">
            <v>0</v>
          </cell>
          <cell r="H1680">
            <v>0</v>
          </cell>
          <cell r="I1680">
            <v>0</v>
          </cell>
          <cell r="J1680">
            <v>0</v>
          </cell>
        </row>
        <row r="1681">
          <cell r="B1681" t="str">
            <v>GUIRICEMA-MG</v>
          </cell>
          <cell r="C1681" t="str">
            <v>MG</v>
          </cell>
          <cell r="D1681">
            <v>0</v>
          </cell>
          <cell r="E1681">
            <v>0</v>
          </cell>
          <cell r="F1681">
            <v>0</v>
          </cell>
          <cell r="G1681">
            <v>0</v>
          </cell>
          <cell r="H1681">
            <v>0</v>
          </cell>
          <cell r="I1681">
            <v>0</v>
          </cell>
          <cell r="J1681">
            <v>0</v>
          </cell>
        </row>
        <row r="1682">
          <cell r="B1682" t="str">
            <v>GURINHATA-MG</v>
          </cell>
          <cell r="C1682" t="str">
            <v>MG</v>
          </cell>
          <cell r="D1682">
            <v>0</v>
          </cell>
          <cell r="E1682">
            <v>0</v>
          </cell>
          <cell r="F1682">
            <v>0</v>
          </cell>
          <cell r="G1682">
            <v>0</v>
          </cell>
          <cell r="H1682">
            <v>0</v>
          </cell>
          <cell r="I1682">
            <v>0</v>
          </cell>
          <cell r="J1682">
            <v>0</v>
          </cell>
        </row>
        <row r="1683">
          <cell r="B1683" t="str">
            <v>HELIODORA-MG</v>
          </cell>
          <cell r="C1683" t="str">
            <v>MG</v>
          </cell>
          <cell r="D1683">
            <v>0</v>
          </cell>
          <cell r="E1683">
            <v>0</v>
          </cell>
          <cell r="F1683">
            <v>0</v>
          </cell>
          <cell r="G1683">
            <v>0</v>
          </cell>
          <cell r="H1683">
            <v>0</v>
          </cell>
          <cell r="I1683">
            <v>0</v>
          </cell>
          <cell r="J1683">
            <v>0</v>
          </cell>
        </row>
        <row r="1684">
          <cell r="B1684" t="str">
            <v>IAPU-MG</v>
          </cell>
          <cell r="C1684" t="str">
            <v>MG</v>
          </cell>
          <cell r="D1684">
            <v>0</v>
          </cell>
          <cell r="E1684">
            <v>0</v>
          </cell>
          <cell r="F1684">
            <v>0</v>
          </cell>
          <cell r="G1684">
            <v>0</v>
          </cell>
          <cell r="H1684">
            <v>0</v>
          </cell>
          <cell r="I1684">
            <v>0</v>
          </cell>
          <cell r="J1684">
            <v>0</v>
          </cell>
        </row>
        <row r="1685">
          <cell r="B1685" t="str">
            <v>IBERTIOGA-MG</v>
          </cell>
          <cell r="C1685" t="str">
            <v>MG</v>
          </cell>
          <cell r="D1685">
            <v>0</v>
          </cell>
          <cell r="E1685">
            <v>0</v>
          </cell>
          <cell r="F1685">
            <v>0</v>
          </cell>
          <cell r="G1685">
            <v>0</v>
          </cell>
          <cell r="H1685">
            <v>0</v>
          </cell>
          <cell r="I1685">
            <v>0</v>
          </cell>
          <cell r="J1685">
            <v>0</v>
          </cell>
        </row>
        <row r="1686">
          <cell r="B1686" t="str">
            <v>IBIAI-MG</v>
          </cell>
          <cell r="C1686" t="str">
            <v>MG</v>
          </cell>
          <cell r="D1686">
            <v>0</v>
          </cell>
          <cell r="E1686">
            <v>0</v>
          </cell>
          <cell r="F1686">
            <v>0</v>
          </cell>
          <cell r="G1686">
            <v>0</v>
          </cell>
          <cell r="H1686">
            <v>0</v>
          </cell>
          <cell r="I1686">
            <v>0</v>
          </cell>
          <cell r="J1686">
            <v>0</v>
          </cell>
        </row>
        <row r="1687">
          <cell r="B1687" t="str">
            <v>IBIA-MG</v>
          </cell>
          <cell r="C1687" t="str">
            <v>MG</v>
          </cell>
          <cell r="D1687">
            <v>0</v>
          </cell>
          <cell r="E1687">
            <v>0</v>
          </cell>
          <cell r="F1687">
            <v>0</v>
          </cell>
          <cell r="G1687">
            <v>0</v>
          </cell>
          <cell r="H1687">
            <v>0</v>
          </cell>
          <cell r="I1687">
            <v>0</v>
          </cell>
          <cell r="J1687">
            <v>0</v>
          </cell>
        </row>
        <row r="1688">
          <cell r="B1688" t="str">
            <v>IBIRACATU-MG</v>
          </cell>
          <cell r="C1688" t="str">
            <v>MG</v>
          </cell>
          <cell r="D1688">
            <v>0</v>
          </cell>
          <cell r="E1688">
            <v>0</v>
          </cell>
          <cell r="F1688">
            <v>0</v>
          </cell>
          <cell r="G1688">
            <v>0</v>
          </cell>
          <cell r="H1688">
            <v>0</v>
          </cell>
          <cell r="I1688">
            <v>0</v>
          </cell>
          <cell r="J1688">
            <v>0</v>
          </cell>
        </row>
        <row r="1689">
          <cell r="B1689" t="str">
            <v>IBIRACI-MG</v>
          </cell>
          <cell r="C1689" t="str">
            <v>MG</v>
          </cell>
          <cell r="D1689">
            <v>0</v>
          </cell>
          <cell r="E1689">
            <v>0</v>
          </cell>
          <cell r="F1689">
            <v>0</v>
          </cell>
          <cell r="G1689">
            <v>0</v>
          </cell>
          <cell r="H1689">
            <v>0</v>
          </cell>
          <cell r="I1689">
            <v>0</v>
          </cell>
          <cell r="J1689">
            <v>0</v>
          </cell>
        </row>
        <row r="1690">
          <cell r="B1690" t="str">
            <v>IBIRITE-MG</v>
          </cell>
          <cell r="C1690" t="str">
            <v>MG</v>
          </cell>
          <cell r="D1690">
            <v>0</v>
          </cell>
          <cell r="E1690">
            <v>0</v>
          </cell>
          <cell r="F1690">
            <v>187649.74</v>
          </cell>
          <cell r="G1690">
            <v>0</v>
          </cell>
          <cell r="H1690">
            <v>0</v>
          </cell>
          <cell r="I1690">
            <v>0</v>
          </cell>
          <cell r="J1690">
            <v>187649.74</v>
          </cell>
        </row>
        <row r="1691">
          <cell r="B1691" t="str">
            <v>IBITIURA DE MINAS-MG</v>
          </cell>
          <cell r="C1691" t="str">
            <v>MG</v>
          </cell>
          <cell r="D1691">
            <v>0</v>
          </cell>
          <cell r="E1691">
            <v>0</v>
          </cell>
          <cell r="F1691">
            <v>0</v>
          </cell>
          <cell r="G1691">
            <v>0</v>
          </cell>
          <cell r="H1691">
            <v>0</v>
          </cell>
          <cell r="I1691">
            <v>0</v>
          </cell>
          <cell r="J1691">
            <v>0</v>
          </cell>
        </row>
        <row r="1692">
          <cell r="B1692" t="str">
            <v>IBITURUNA-MG</v>
          </cell>
          <cell r="C1692" t="str">
            <v>MG</v>
          </cell>
          <cell r="D1692">
            <v>0</v>
          </cell>
          <cell r="E1692">
            <v>0</v>
          </cell>
          <cell r="F1692">
            <v>0</v>
          </cell>
          <cell r="G1692">
            <v>0</v>
          </cell>
          <cell r="H1692">
            <v>0</v>
          </cell>
          <cell r="I1692">
            <v>0</v>
          </cell>
          <cell r="J1692">
            <v>0</v>
          </cell>
        </row>
        <row r="1693">
          <cell r="B1693" t="str">
            <v>ICARAI DE MINAS-MG</v>
          </cell>
          <cell r="C1693" t="str">
            <v>MG</v>
          </cell>
          <cell r="D1693">
            <v>0</v>
          </cell>
          <cell r="E1693">
            <v>0</v>
          </cell>
          <cell r="F1693">
            <v>0</v>
          </cell>
          <cell r="G1693">
            <v>0</v>
          </cell>
          <cell r="H1693">
            <v>0</v>
          </cell>
          <cell r="I1693">
            <v>0</v>
          </cell>
          <cell r="J1693">
            <v>0</v>
          </cell>
        </row>
        <row r="1694">
          <cell r="B1694" t="str">
            <v>IGARAPE-MG</v>
          </cell>
          <cell r="C1694" t="str">
            <v>MG</v>
          </cell>
          <cell r="D1694">
            <v>0</v>
          </cell>
          <cell r="E1694">
            <v>0</v>
          </cell>
          <cell r="F1694">
            <v>0</v>
          </cell>
          <cell r="G1694">
            <v>0</v>
          </cell>
          <cell r="H1694">
            <v>0</v>
          </cell>
          <cell r="I1694">
            <v>0</v>
          </cell>
          <cell r="J1694">
            <v>0</v>
          </cell>
        </row>
        <row r="1695">
          <cell r="B1695" t="str">
            <v>IGARATINGA-MG</v>
          </cell>
          <cell r="C1695" t="str">
            <v>MG</v>
          </cell>
          <cell r="D1695">
            <v>0</v>
          </cell>
          <cell r="E1695">
            <v>0</v>
          </cell>
          <cell r="F1695">
            <v>0</v>
          </cell>
          <cell r="G1695">
            <v>0</v>
          </cell>
          <cell r="H1695">
            <v>0</v>
          </cell>
          <cell r="I1695">
            <v>0</v>
          </cell>
          <cell r="J1695">
            <v>0</v>
          </cell>
        </row>
        <row r="1696">
          <cell r="B1696" t="str">
            <v>IGUATAMA-MG</v>
          </cell>
          <cell r="C1696" t="str">
            <v>MG</v>
          </cell>
          <cell r="D1696">
            <v>0</v>
          </cell>
          <cell r="E1696">
            <v>0</v>
          </cell>
          <cell r="F1696">
            <v>0</v>
          </cell>
          <cell r="G1696">
            <v>0</v>
          </cell>
          <cell r="H1696">
            <v>0</v>
          </cell>
          <cell r="I1696">
            <v>0</v>
          </cell>
          <cell r="J1696">
            <v>0</v>
          </cell>
        </row>
        <row r="1697">
          <cell r="B1697" t="str">
            <v>IJACI-MG</v>
          </cell>
          <cell r="C1697" t="str">
            <v>MG</v>
          </cell>
          <cell r="D1697">
            <v>0</v>
          </cell>
          <cell r="E1697">
            <v>0</v>
          </cell>
          <cell r="F1697">
            <v>0</v>
          </cell>
          <cell r="G1697">
            <v>0</v>
          </cell>
          <cell r="H1697">
            <v>0</v>
          </cell>
          <cell r="I1697">
            <v>0</v>
          </cell>
          <cell r="J1697">
            <v>0</v>
          </cell>
        </row>
        <row r="1698">
          <cell r="B1698" t="str">
            <v>ILICINEA-MG</v>
          </cell>
          <cell r="C1698" t="str">
            <v>MG</v>
          </cell>
          <cell r="D1698">
            <v>0</v>
          </cell>
          <cell r="E1698">
            <v>0</v>
          </cell>
          <cell r="F1698">
            <v>0</v>
          </cell>
          <cell r="G1698">
            <v>0</v>
          </cell>
          <cell r="H1698">
            <v>0</v>
          </cell>
          <cell r="I1698">
            <v>0</v>
          </cell>
          <cell r="J1698">
            <v>0</v>
          </cell>
        </row>
        <row r="1699">
          <cell r="B1699" t="str">
            <v>IMBE DE MINAS-MG</v>
          </cell>
          <cell r="C1699" t="str">
            <v>MG</v>
          </cell>
          <cell r="D1699">
            <v>0</v>
          </cell>
          <cell r="E1699">
            <v>0</v>
          </cell>
          <cell r="F1699">
            <v>0</v>
          </cell>
          <cell r="G1699">
            <v>0</v>
          </cell>
          <cell r="H1699">
            <v>0</v>
          </cell>
          <cell r="I1699">
            <v>0</v>
          </cell>
          <cell r="J1699">
            <v>0</v>
          </cell>
        </row>
        <row r="1700">
          <cell r="B1700" t="str">
            <v>INCONFIDENTES-MG</v>
          </cell>
          <cell r="C1700" t="str">
            <v>MG</v>
          </cell>
          <cell r="D1700">
            <v>0</v>
          </cell>
          <cell r="E1700">
            <v>0</v>
          </cell>
          <cell r="F1700">
            <v>0</v>
          </cell>
          <cell r="G1700">
            <v>0</v>
          </cell>
          <cell r="H1700">
            <v>0</v>
          </cell>
          <cell r="I1700">
            <v>0</v>
          </cell>
          <cell r="J1700">
            <v>0</v>
          </cell>
        </row>
        <row r="1701">
          <cell r="B1701" t="str">
            <v>INDAIABIRA-MG</v>
          </cell>
          <cell r="C1701" t="str">
            <v>MG</v>
          </cell>
          <cell r="D1701">
            <v>0</v>
          </cell>
          <cell r="E1701">
            <v>0</v>
          </cell>
          <cell r="F1701">
            <v>0</v>
          </cell>
          <cell r="G1701">
            <v>0</v>
          </cell>
          <cell r="H1701">
            <v>0</v>
          </cell>
          <cell r="I1701">
            <v>0</v>
          </cell>
          <cell r="J1701">
            <v>0</v>
          </cell>
        </row>
        <row r="1702">
          <cell r="B1702" t="str">
            <v>INDIANOPOLIS-MG</v>
          </cell>
          <cell r="C1702" t="str">
            <v>MG</v>
          </cell>
          <cell r="D1702">
            <v>0</v>
          </cell>
          <cell r="E1702">
            <v>0</v>
          </cell>
          <cell r="F1702">
            <v>0</v>
          </cell>
          <cell r="G1702">
            <v>0</v>
          </cell>
          <cell r="H1702">
            <v>0</v>
          </cell>
          <cell r="I1702">
            <v>0</v>
          </cell>
          <cell r="J1702">
            <v>0</v>
          </cell>
        </row>
        <row r="1703">
          <cell r="B1703" t="str">
            <v>INGAI-MG</v>
          </cell>
          <cell r="C1703" t="str">
            <v>MG</v>
          </cell>
          <cell r="D1703">
            <v>0</v>
          </cell>
          <cell r="E1703">
            <v>0</v>
          </cell>
          <cell r="F1703">
            <v>0</v>
          </cell>
          <cell r="G1703">
            <v>0</v>
          </cell>
          <cell r="H1703">
            <v>0</v>
          </cell>
          <cell r="I1703">
            <v>0</v>
          </cell>
          <cell r="J1703">
            <v>0</v>
          </cell>
        </row>
        <row r="1704">
          <cell r="B1704" t="str">
            <v>INHAPIM-MG</v>
          </cell>
          <cell r="C1704" t="str">
            <v>MG</v>
          </cell>
          <cell r="D1704">
            <v>0</v>
          </cell>
          <cell r="E1704">
            <v>0</v>
          </cell>
          <cell r="F1704">
            <v>0</v>
          </cell>
          <cell r="G1704">
            <v>0</v>
          </cell>
          <cell r="H1704">
            <v>0</v>
          </cell>
          <cell r="I1704">
            <v>0</v>
          </cell>
          <cell r="J1704">
            <v>0</v>
          </cell>
        </row>
        <row r="1705">
          <cell r="B1705" t="str">
            <v>INHAUMA-MG</v>
          </cell>
          <cell r="C1705" t="str">
            <v>MG</v>
          </cell>
          <cell r="D1705">
            <v>0</v>
          </cell>
          <cell r="E1705">
            <v>0</v>
          </cell>
          <cell r="F1705">
            <v>0</v>
          </cell>
          <cell r="G1705">
            <v>0</v>
          </cell>
          <cell r="H1705">
            <v>0</v>
          </cell>
          <cell r="I1705">
            <v>0</v>
          </cell>
          <cell r="J1705">
            <v>0</v>
          </cell>
        </row>
        <row r="1706">
          <cell r="B1706" t="str">
            <v>INIMUTABA-MG</v>
          </cell>
          <cell r="C1706" t="str">
            <v>MG</v>
          </cell>
          <cell r="D1706">
            <v>0</v>
          </cell>
          <cell r="E1706">
            <v>0</v>
          </cell>
          <cell r="F1706">
            <v>0</v>
          </cell>
          <cell r="G1706">
            <v>0</v>
          </cell>
          <cell r="H1706">
            <v>0</v>
          </cell>
          <cell r="I1706">
            <v>0</v>
          </cell>
          <cell r="J1706">
            <v>0</v>
          </cell>
        </row>
        <row r="1707">
          <cell r="B1707" t="str">
            <v>IPABA-MG</v>
          </cell>
          <cell r="C1707" t="str">
            <v>MG</v>
          </cell>
          <cell r="D1707">
            <v>0</v>
          </cell>
          <cell r="E1707">
            <v>0</v>
          </cell>
          <cell r="F1707">
            <v>0</v>
          </cell>
          <cell r="G1707">
            <v>0</v>
          </cell>
          <cell r="H1707">
            <v>0</v>
          </cell>
          <cell r="I1707">
            <v>0</v>
          </cell>
          <cell r="J1707">
            <v>0</v>
          </cell>
        </row>
        <row r="1708">
          <cell r="B1708" t="str">
            <v>IPANEMA-MG</v>
          </cell>
          <cell r="C1708" t="str">
            <v>MG</v>
          </cell>
          <cell r="D1708">
            <v>0</v>
          </cell>
          <cell r="E1708">
            <v>0</v>
          </cell>
          <cell r="F1708">
            <v>0</v>
          </cell>
          <cell r="G1708">
            <v>0</v>
          </cell>
          <cell r="H1708">
            <v>0</v>
          </cell>
          <cell r="I1708">
            <v>0</v>
          </cell>
          <cell r="J1708">
            <v>0</v>
          </cell>
        </row>
        <row r="1709">
          <cell r="B1709" t="str">
            <v>IPATINGA-MG</v>
          </cell>
          <cell r="C1709" t="str">
            <v>MG</v>
          </cell>
          <cell r="D1709">
            <v>0</v>
          </cell>
          <cell r="E1709">
            <v>0</v>
          </cell>
          <cell r="F1709">
            <v>0</v>
          </cell>
          <cell r="G1709">
            <v>0</v>
          </cell>
          <cell r="H1709">
            <v>0</v>
          </cell>
          <cell r="I1709">
            <v>0</v>
          </cell>
          <cell r="J1709">
            <v>0</v>
          </cell>
        </row>
        <row r="1710">
          <cell r="B1710" t="str">
            <v>IPIACU-MG</v>
          </cell>
          <cell r="C1710" t="str">
            <v>MG</v>
          </cell>
          <cell r="D1710">
            <v>0</v>
          </cell>
          <cell r="E1710">
            <v>0</v>
          </cell>
          <cell r="F1710">
            <v>0</v>
          </cell>
          <cell r="G1710">
            <v>0</v>
          </cell>
          <cell r="H1710">
            <v>0</v>
          </cell>
          <cell r="I1710">
            <v>0</v>
          </cell>
          <cell r="J1710">
            <v>0</v>
          </cell>
        </row>
        <row r="1711">
          <cell r="B1711" t="str">
            <v>IPUIUNA-MG</v>
          </cell>
          <cell r="C1711" t="str">
            <v>MG</v>
          </cell>
          <cell r="D1711">
            <v>0</v>
          </cell>
          <cell r="E1711">
            <v>0</v>
          </cell>
          <cell r="F1711">
            <v>0</v>
          </cell>
          <cell r="G1711">
            <v>0</v>
          </cell>
          <cell r="H1711">
            <v>0</v>
          </cell>
          <cell r="I1711">
            <v>0</v>
          </cell>
          <cell r="J1711">
            <v>0</v>
          </cell>
        </row>
        <row r="1712">
          <cell r="B1712" t="str">
            <v>IRAI DE MINAS-MG</v>
          </cell>
          <cell r="C1712" t="str">
            <v>MG</v>
          </cell>
          <cell r="D1712">
            <v>0</v>
          </cell>
          <cell r="E1712">
            <v>0</v>
          </cell>
          <cell r="F1712">
            <v>0</v>
          </cell>
          <cell r="G1712">
            <v>0</v>
          </cell>
          <cell r="H1712">
            <v>0</v>
          </cell>
          <cell r="I1712">
            <v>0</v>
          </cell>
          <cell r="J1712">
            <v>0</v>
          </cell>
        </row>
        <row r="1713">
          <cell r="B1713" t="str">
            <v>ITABIRA-MG</v>
          </cell>
          <cell r="C1713" t="str">
            <v>MG</v>
          </cell>
          <cell r="D1713">
            <v>0</v>
          </cell>
          <cell r="E1713">
            <v>0</v>
          </cell>
          <cell r="F1713">
            <v>0</v>
          </cell>
          <cell r="G1713">
            <v>0</v>
          </cell>
          <cell r="H1713">
            <v>0</v>
          </cell>
          <cell r="I1713">
            <v>0</v>
          </cell>
          <cell r="J1713">
            <v>0</v>
          </cell>
        </row>
        <row r="1714">
          <cell r="B1714" t="str">
            <v>ITABIRINHA DE MANTENA-MG</v>
          </cell>
          <cell r="C1714" t="str">
            <v>MG</v>
          </cell>
          <cell r="D1714">
            <v>0</v>
          </cell>
          <cell r="E1714">
            <v>0</v>
          </cell>
          <cell r="F1714">
            <v>0</v>
          </cell>
          <cell r="G1714">
            <v>0</v>
          </cell>
          <cell r="H1714">
            <v>0</v>
          </cell>
          <cell r="I1714">
            <v>0</v>
          </cell>
          <cell r="J1714">
            <v>0</v>
          </cell>
        </row>
        <row r="1715">
          <cell r="B1715" t="str">
            <v>ITABIRITO-MG</v>
          </cell>
          <cell r="C1715" t="str">
            <v>MG</v>
          </cell>
          <cell r="D1715">
            <v>0</v>
          </cell>
          <cell r="E1715">
            <v>0</v>
          </cell>
          <cell r="F1715">
            <v>0</v>
          </cell>
          <cell r="G1715">
            <v>0</v>
          </cell>
          <cell r="H1715">
            <v>0</v>
          </cell>
          <cell r="I1715">
            <v>0</v>
          </cell>
          <cell r="J1715">
            <v>0</v>
          </cell>
        </row>
        <row r="1716">
          <cell r="B1716" t="str">
            <v>ITACAMBIRA-MG</v>
          </cell>
          <cell r="C1716" t="str">
            <v>MG</v>
          </cell>
          <cell r="D1716">
            <v>0</v>
          </cell>
          <cell r="E1716">
            <v>0</v>
          </cell>
          <cell r="F1716">
            <v>0</v>
          </cell>
          <cell r="G1716">
            <v>0</v>
          </cell>
          <cell r="H1716">
            <v>0</v>
          </cell>
          <cell r="I1716">
            <v>0</v>
          </cell>
          <cell r="J1716">
            <v>0</v>
          </cell>
        </row>
        <row r="1717">
          <cell r="B1717" t="str">
            <v>ITACARAMBI-MG</v>
          </cell>
          <cell r="C1717" t="str">
            <v>MG</v>
          </cell>
          <cell r="D1717">
            <v>0</v>
          </cell>
          <cell r="E1717">
            <v>0</v>
          </cell>
          <cell r="F1717">
            <v>0</v>
          </cell>
          <cell r="G1717">
            <v>0</v>
          </cell>
          <cell r="H1717">
            <v>0</v>
          </cell>
          <cell r="I1717">
            <v>0</v>
          </cell>
          <cell r="J1717">
            <v>0</v>
          </cell>
        </row>
        <row r="1718">
          <cell r="B1718" t="str">
            <v>ITAGUARA-MG</v>
          </cell>
          <cell r="C1718" t="str">
            <v>MG</v>
          </cell>
          <cell r="D1718">
            <v>0</v>
          </cell>
          <cell r="E1718">
            <v>0</v>
          </cell>
          <cell r="F1718">
            <v>0</v>
          </cell>
          <cell r="G1718">
            <v>0</v>
          </cell>
          <cell r="H1718">
            <v>0</v>
          </cell>
          <cell r="I1718">
            <v>0</v>
          </cell>
          <cell r="J1718">
            <v>0</v>
          </cell>
        </row>
        <row r="1719">
          <cell r="B1719" t="str">
            <v>ITAIPE-MG</v>
          </cell>
          <cell r="C1719" t="str">
            <v>MG</v>
          </cell>
          <cell r="D1719">
            <v>0</v>
          </cell>
          <cell r="E1719">
            <v>0</v>
          </cell>
          <cell r="F1719">
            <v>0</v>
          </cell>
          <cell r="G1719">
            <v>0</v>
          </cell>
          <cell r="H1719">
            <v>0</v>
          </cell>
          <cell r="I1719">
            <v>0</v>
          </cell>
          <cell r="J1719">
            <v>0</v>
          </cell>
        </row>
        <row r="1720">
          <cell r="B1720" t="str">
            <v>ITAJUBA-MG</v>
          </cell>
          <cell r="C1720" t="str">
            <v>MG</v>
          </cell>
          <cell r="D1720">
            <v>0</v>
          </cell>
          <cell r="E1720">
            <v>0</v>
          </cell>
          <cell r="F1720">
            <v>0</v>
          </cell>
          <cell r="G1720">
            <v>0</v>
          </cell>
          <cell r="H1720">
            <v>0</v>
          </cell>
          <cell r="I1720">
            <v>0</v>
          </cell>
          <cell r="J1720">
            <v>0</v>
          </cell>
        </row>
        <row r="1721">
          <cell r="B1721" t="str">
            <v>ITAMARANDIBA-MG</v>
          </cell>
          <cell r="C1721" t="str">
            <v>MG</v>
          </cell>
          <cell r="D1721">
            <v>0</v>
          </cell>
          <cell r="E1721">
            <v>0</v>
          </cell>
          <cell r="F1721">
            <v>0</v>
          </cell>
          <cell r="G1721">
            <v>0</v>
          </cell>
          <cell r="H1721">
            <v>0</v>
          </cell>
          <cell r="I1721">
            <v>0</v>
          </cell>
          <cell r="J1721">
            <v>0</v>
          </cell>
        </row>
        <row r="1722">
          <cell r="B1722" t="str">
            <v>ITAMARATI DE MINAS-MG</v>
          </cell>
          <cell r="C1722" t="str">
            <v>MG</v>
          </cell>
          <cell r="D1722">
            <v>0</v>
          </cell>
          <cell r="E1722">
            <v>0</v>
          </cell>
          <cell r="F1722">
            <v>0</v>
          </cell>
          <cell r="G1722">
            <v>0</v>
          </cell>
          <cell r="H1722">
            <v>0</v>
          </cell>
          <cell r="I1722">
            <v>0</v>
          </cell>
          <cell r="J1722">
            <v>0</v>
          </cell>
        </row>
        <row r="1723">
          <cell r="B1723" t="str">
            <v>ITAMBACURI-MG</v>
          </cell>
          <cell r="C1723" t="str">
            <v>MG</v>
          </cell>
          <cell r="D1723">
            <v>0</v>
          </cell>
          <cell r="E1723">
            <v>0</v>
          </cell>
          <cell r="F1723">
            <v>0</v>
          </cell>
          <cell r="G1723">
            <v>0</v>
          </cell>
          <cell r="H1723">
            <v>0</v>
          </cell>
          <cell r="I1723">
            <v>0</v>
          </cell>
          <cell r="J1723">
            <v>0</v>
          </cell>
        </row>
        <row r="1724">
          <cell r="B1724" t="str">
            <v>ITAMBE DO MATO DENTRO-MG</v>
          </cell>
          <cell r="C1724" t="str">
            <v>MG</v>
          </cell>
          <cell r="D1724">
            <v>0</v>
          </cell>
          <cell r="E1724">
            <v>0</v>
          </cell>
          <cell r="F1724">
            <v>0</v>
          </cell>
          <cell r="G1724">
            <v>0</v>
          </cell>
          <cell r="H1724">
            <v>0</v>
          </cell>
          <cell r="I1724">
            <v>0</v>
          </cell>
          <cell r="J1724">
            <v>0</v>
          </cell>
        </row>
        <row r="1725">
          <cell r="B1725" t="str">
            <v>ITAMOGI-MG</v>
          </cell>
          <cell r="C1725" t="str">
            <v>MG</v>
          </cell>
          <cell r="D1725">
            <v>0</v>
          </cell>
          <cell r="E1725">
            <v>0</v>
          </cell>
          <cell r="F1725">
            <v>0</v>
          </cell>
          <cell r="G1725">
            <v>0</v>
          </cell>
          <cell r="H1725">
            <v>0</v>
          </cell>
          <cell r="I1725">
            <v>0</v>
          </cell>
          <cell r="J1725">
            <v>0</v>
          </cell>
        </row>
        <row r="1726">
          <cell r="B1726" t="str">
            <v>ITAMONTE-MG</v>
          </cell>
          <cell r="C1726" t="str">
            <v>MG</v>
          </cell>
          <cell r="D1726">
            <v>0</v>
          </cell>
          <cell r="E1726">
            <v>0</v>
          </cell>
          <cell r="F1726">
            <v>0</v>
          </cell>
          <cell r="G1726">
            <v>0</v>
          </cell>
          <cell r="H1726">
            <v>0</v>
          </cell>
          <cell r="I1726">
            <v>0</v>
          </cell>
          <cell r="J1726">
            <v>0</v>
          </cell>
        </row>
        <row r="1727">
          <cell r="B1727" t="str">
            <v>ITANHANDU-MG</v>
          </cell>
          <cell r="C1727" t="str">
            <v>MG</v>
          </cell>
          <cell r="D1727">
            <v>0</v>
          </cell>
          <cell r="E1727">
            <v>0</v>
          </cell>
          <cell r="F1727">
            <v>0</v>
          </cell>
          <cell r="G1727">
            <v>0</v>
          </cell>
          <cell r="H1727">
            <v>0</v>
          </cell>
          <cell r="I1727">
            <v>0</v>
          </cell>
          <cell r="J1727">
            <v>0</v>
          </cell>
        </row>
        <row r="1728">
          <cell r="B1728" t="str">
            <v>ITANHOMI-MG</v>
          </cell>
          <cell r="C1728" t="str">
            <v>MG</v>
          </cell>
          <cell r="D1728">
            <v>0</v>
          </cell>
          <cell r="E1728">
            <v>0</v>
          </cell>
          <cell r="F1728">
            <v>0</v>
          </cell>
          <cell r="G1728">
            <v>0</v>
          </cell>
          <cell r="H1728">
            <v>0</v>
          </cell>
          <cell r="I1728">
            <v>0</v>
          </cell>
          <cell r="J1728">
            <v>0</v>
          </cell>
        </row>
        <row r="1729">
          <cell r="B1729" t="str">
            <v>ITAOBIM-MG</v>
          </cell>
          <cell r="C1729" t="str">
            <v>MG</v>
          </cell>
          <cell r="D1729">
            <v>0</v>
          </cell>
          <cell r="E1729">
            <v>0</v>
          </cell>
          <cell r="F1729">
            <v>0</v>
          </cell>
          <cell r="G1729">
            <v>0</v>
          </cell>
          <cell r="H1729">
            <v>0</v>
          </cell>
          <cell r="I1729">
            <v>0</v>
          </cell>
          <cell r="J1729">
            <v>0</v>
          </cell>
        </row>
        <row r="1730">
          <cell r="B1730" t="str">
            <v>ITAPAGIPE-MG</v>
          </cell>
          <cell r="C1730" t="str">
            <v>MG</v>
          </cell>
          <cell r="D1730">
            <v>0</v>
          </cell>
          <cell r="E1730">
            <v>0</v>
          </cell>
          <cell r="F1730">
            <v>0</v>
          </cell>
          <cell r="G1730">
            <v>0</v>
          </cell>
          <cell r="H1730">
            <v>0</v>
          </cell>
          <cell r="I1730">
            <v>0</v>
          </cell>
          <cell r="J1730">
            <v>0</v>
          </cell>
        </row>
        <row r="1731">
          <cell r="B1731" t="str">
            <v>ITAPECERICA-MG</v>
          </cell>
          <cell r="C1731" t="str">
            <v>MG</v>
          </cell>
          <cell r="D1731">
            <v>0</v>
          </cell>
          <cell r="E1731">
            <v>0</v>
          </cell>
          <cell r="F1731">
            <v>0</v>
          </cell>
          <cell r="G1731">
            <v>0</v>
          </cell>
          <cell r="H1731">
            <v>0</v>
          </cell>
          <cell r="I1731">
            <v>0</v>
          </cell>
          <cell r="J1731">
            <v>0</v>
          </cell>
        </row>
        <row r="1732">
          <cell r="B1732" t="str">
            <v>ITAPEVA-MG</v>
          </cell>
          <cell r="C1732" t="str">
            <v>MG</v>
          </cell>
          <cell r="D1732">
            <v>0</v>
          </cell>
          <cell r="E1732">
            <v>0</v>
          </cell>
          <cell r="F1732">
            <v>0</v>
          </cell>
          <cell r="G1732">
            <v>0</v>
          </cell>
          <cell r="H1732">
            <v>0</v>
          </cell>
          <cell r="I1732">
            <v>0</v>
          </cell>
          <cell r="J1732">
            <v>0</v>
          </cell>
        </row>
        <row r="1733">
          <cell r="B1733" t="str">
            <v>ITATIAIUCU-MG</v>
          </cell>
          <cell r="C1733" t="str">
            <v>MG</v>
          </cell>
          <cell r="D1733">
            <v>0</v>
          </cell>
          <cell r="E1733">
            <v>0</v>
          </cell>
          <cell r="F1733">
            <v>0</v>
          </cell>
          <cell r="G1733">
            <v>0</v>
          </cell>
          <cell r="H1733">
            <v>0</v>
          </cell>
          <cell r="I1733">
            <v>0</v>
          </cell>
          <cell r="J1733">
            <v>0</v>
          </cell>
        </row>
        <row r="1734">
          <cell r="B1734" t="str">
            <v>ITAU DE MINAS-MG</v>
          </cell>
          <cell r="C1734" t="str">
            <v>MG</v>
          </cell>
          <cell r="D1734">
            <v>0</v>
          </cell>
          <cell r="E1734">
            <v>0</v>
          </cell>
          <cell r="F1734">
            <v>0</v>
          </cell>
          <cell r="G1734">
            <v>0</v>
          </cell>
          <cell r="H1734">
            <v>0</v>
          </cell>
          <cell r="I1734">
            <v>0</v>
          </cell>
          <cell r="J1734">
            <v>0</v>
          </cell>
        </row>
        <row r="1735">
          <cell r="B1735" t="str">
            <v>ITAUNA-MG</v>
          </cell>
          <cell r="C1735" t="str">
            <v>MG</v>
          </cell>
          <cell r="D1735">
            <v>0</v>
          </cell>
          <cell r="E1735">
            <v>0</v>
          </cell>
          <cell r="F1735">
            <v>0</v>
          </cell>
          <cell r="G1735">
            <v>0</v>
          </cell>
          <cell r="H1735">
            <v>0</v>
          </cell>
          <cell r="I1735">
            <v>0</v>
          </cell>
          <cell r="J1735">
            <v>0</v>
          </cell>
        </row>
        <row r="1736">
          <cell r="B1736" t="str">
            <v>ITAVERAVA-MG</v>
          </cell>
          <cell r="C1736" t="str">
            <v>MG</v>
          </cell>
          <cell r="D1736">
            <v>0</v>
          </cell>
          <cell r="E1736">
            <v>0</v>
          </cell>
          <cell r="F1736">
            <v>0</v>
          </cell>
          <cell r="G1736">
            <v>0</v>
          </cell>
          <cell r="H1736">
            <v>0</v>
          </cell>
          <cell r="I1736">
            <v>0</v>
          </cell>
          <cell r="J1736">
            <v>0</v>
          </cell>
        </row>
        <row r="1737">
          <cell r="B1737" t="str">
            <v>ITINGA-MG</v>
          </cell>
          <cell r="C1737" t="str">
            <v>MG</v>
          </cell>
          <cell r="D1737">
            <v>0</v>
          </cell>
          <cell r="E1737">
            <v>0</v>
          </cell>
          <cell r="F1737">
            <v>0</v>
          </cell>
          <cell r="G1737">
            <v>0</v>
          </cell>
          <cell r="H1737">
            <v>0</v>
          </cell>
          <cell r="I1737">
            <v>0</v>
          </cell>
          <cell r="J1737">
            <v>0</v>
          </cell>
        </row>
        <row r="1738">
          <cell r="B1738" t="str">
            <v>ITUETA-MG</v>
          </cell>
          <cell r="C1738" t="str">
            <v>MG</v>
          </cell>
          <cell r="D1738">
            <v>0</v>
          </cell>
          <cell r="E1738">
            <v>0</v>
          </cell>
          <cell r="F1738">
            <v>0</v>
          </cell>
          <cell r="G1738">
            <v>0</v>
          </cell>
          <cell r="H1738">
            <v>0</v>
          </cell>
          <cell r="I1738">
            <v>0</v>
          </cell>
          <cell r="J1738">
            <v>0</v>
          </cell>
        </row>
        <row r="1739">
          <cell r="B1739" t="str">
            <v>ITUIUTABA-MG</v>
          </cell>
          <cell r="C1739" t="str">
            <v>MG</v>
          </cell>
          <cell r="D1739">
            <v>0</v>
          </cell>
          <cell r="E1739">
            <v>0</v>
          </cell>
          <cell r="F1739">
            <v>0</v>
          </cell>
          <cell r="G1739">
            <v>0</v>
          </cell>
          <cell r="H1739">
            <v>0</v>
          </cell>
          <cell r="I1739">
            <v>0</v>
          </cell>
          <cell r="J1739">
            <v>0</v>
          </cell>
        </row>
        <row r="1740">
          <cell r="B1740" t="str">
            <v>ITUMIRIM-MG</v>
          </cell>
          <cell r="C1740" t="str">
            <v>MG</v>
          </cell>
          <cell r="D1740">
            <v>0</v>
          </cell>
          <cell r="E1740">
            <v>0</v>
          </cell>
          <cell r="F1740">
            <v>0</v>
          </cell>
          <cell r="G1740">
            <v>0</v>
          </cell>
          <cell r="H1740">
            <v>0</v>
          </cell>
          <cell r="I1740">
            <v>0</v>
          </cell>
          <cell r="J1740">
            <v>0</v>
          </cell>
        </row>
        <row r="1741">
          <cell r="B1741" t="str">
            <v>ITURAMA-MG</v>
          </cell>
          <cell r="C1741" t="str">
            <v>MG</v>
          </cell>
          <cell r="D1741">
            <v>0</v>
          </cell>
          <cell r="E1741">
            <v>0</v>
          </cell>
          <cell r="F1741">
            <v>0</v>
          </cell>
          <cell r="G1741">
            <v>0</v>
          </cell>
          <cell r="H1741">
            <v>0</v>
          </cell>
          <cell r="I1741">
            <v>0</v>
          </cell>
          <cell r="J1741">
            <v>0</v>
          </cell>
        </row>
        <row r="1742">
          <cell r="B1742" t="str">
            <v>ITUTINGA-MG</v>
          </cell>
          <cell r="C1742" t="str">
            <v>MG</v>
          </cell>
          <cell r="D1742">
            <v>0</v>
          </cell>
          <cell r="E1742">
            <v>0</v>
          </cell>
          <cell r="F1742">
            <v>0</v>
          </cell>
          <cell r="G1742">
            <v>0</v>
          </cell>
          <cell r="H1742">
            <v>0</v>
          </cell>
          <cell r="I1742">
            <v>0</v>
          </cell>
          <cell r="J1742">
            <v>0</v>
          </cell>
        </row>
        <row r="1743">
          <cell r="B1743" t="str">
            <v>JABOTICATUBAS-MG</v>
          </cell>
          <cell r="C1743" t="str">
            <v>MG</v>
          </cell>
          <cell r="D1743">
            <v>0</v>
          </cell>
          <cell r="E1743">
            <v>0</v>
          </cell>
          <cell r="F1743">
            <v>0</v>
          </cell>
          <cell r="G1743">
            <v>0</v>
          </cell>
          <cell r="H1743">
            <v>0</v>
          </cell>
          <cell r="I1743">
            <v>0</v>
          </cell>
          <cell r="J1743">
            <v>0</v>
          </cell>
        </row>
        <row r="1744">
          <cell r="B1744" t="str">
            <v>JACINTO-MG</v>
          </cell>
          <cell r="C1744" t="str">
            <v>MG</v>
          </cell>
          <cell r="D1744">
            <v>0</v>
          </cell>
          <cell r="E1744">
            <v>0</v>
          </cell>
          <cell r="F1744">
            <v>0</v>
          </cell>
          <cell r="G1744">
            <v>0</v>
          </cell>
          <cell r="H1744">
            <v>0</v>
          </cell>
          <cell r="I1744">
            <v>0</v>
          </cell>
          <cell r="J1744">
            <v>0</v>
          </cell>
        </row>
        <row r="1745">
          <cell r="B1745" t="str">
            <v>JACUI-MG</v>
          </cell>
          <cell r="C1745" t="str">
            <v>MG</v>
          </cell>
          <cell r="D1745">
            <v>0</v>
          </cell>
          <cell r="E1745">
            <v>0</v>
          </cell>
          <cell r="F1745">
            <v>0</v>
          </cell>
          <cell r="G1745">
            <v>0</v>
          </cell>
          <cell r="H1745">
            <v>0</v>
          </cell>
          <cell r="I1745">
            <v>0</v>
          </cell>
          <cell r="J1745">
            <v>0</v>
          </cell>
        </row>
        <row r="1746">
          <cell r="B1746" t="str">
            <v>JACUTINGA-MG</v>
          </cell>
          <cell r="C1746" t="str">
            <v>MG</v>
          </cell>
          <cell r="D1746">
            <v>0</v>
          </cell>
          <cell r="E1746">
            <v>0</v>
          </cell>
          <cell r="F1746">
            <v>0</v>
          </cell>
          <cell r="G1746">
            <v>0</v>
          </cell>
          <cell r="H1746">
            <v>0</v>
          </cell>
          <cell r="I1746">
            <v>0</v>
          </cell>
          <cell r="J1746">
            <v>0</v>
          </cell>
        </row>
        <row r="1747">
          <cell r="B1747" t="str">
            <v>JAGUARACU-MG</v>
          </cell>
          <cell r="C1747" t="str">
            <v>MG</v>
          </cell>
          <cell r="D1747">
            <v>0</v>
          </cell>
          <cell r="E1747">
            <v>0</v>
          </cell>
          <cell r="F1747">
            <v>0</v>
          </cell>
          <cell r="G1747">
            <v>0</v>
          </cell>
          <cell r="H1747">
            <v>0</v>
          </cell>
          <cell r="I1747">
            <v>0</v>
          </cell>
          <cell r="J1747">
            <v>0</v>
          </cell>
        </row>
        <row r="1748">
          <cell r="B1748" t="str">
            <v>JAIBA-MG</v>
          </cell>
          <cell r="C1748" t="str">
            <v>MG</v>
          </cell>
          <cell r="D1748">
            <v>0</v>
          </cell>
          <cell r="E1748">
            <v>0</v>
          </cell>
          <cell r="F1748">
            <v>0</v>
          </cell>
          <cell r="G1748">
            <v>0</v>
          </cell>
          <cell r="H1748">
            <v>0</v>
          </cell>
          <cell r="I1748">
            <v>0</v>
          </cell>
          <cell r="J1748">
            <v>0</v>
          </cell>
        </row>
        <row r="1749">
          <cell r="B1749" t="str">
            <v>JAMPRUCA-MG</v>
          </cell>
          <cell r="C1749" t="str">
            <v>MG</v>
          </cell>
          <cell r="D1749">
            <v>0</v>
          </cell>
          <cell r="E1749">
            <v>0</v>
          </cell>
          <cell r="F1749">
            <v>0</v>
          </cell>
          <cell r="G1749">
            <v>0</v>
          </cell>
          <cell r="H1749">
            <v>0</v>
          </cell>
          <cell r="I1749">
            <v>0</v>
          </cell>
          <cell r="J1749">
            <v>0</v>
          </cell>
        </row>
        <row r="1750">
          <cell r="B1750" t="str">
            <v>JANAUBA-MG</v>
          </cell>
          <cell r="C1750" t="str">
            <v>MG</v>
          </cell>
          <cell r="D1750">
            <v>0</v>
          </cell>
          <cell r="E1750">
            <v>0</v>
          </cell>
          <cell r="F1750">
            <v>0</v>
          </cell>
          <cell r="G1750">
            <v>0</v>
          </cell>
          <cell r="H1750">
            <v>0</v>
          </cell>
          <cell r="I1750">
            <v>0</v>
          </cell>
          <cell r="J1750">
            <v>0</v>
          </cell>
        </row>
        <row r="1751">
          <cell r="B1751" t="str">
            <v>JANUARIA-MG</v>
          </cell>
          <cell r="C1751" t="str">
            <v>MG</v>
          </cell>
          <cell r="D1751">
            <v>0</v>
          </cell>
          <cell r="E1751">
            <v>0</v>
          </cell>
          <cell r="F1751">
            <v>0</v>
          </cell>
          <cell r="G1751">
            <v>0</v>
          </cell>
          <cell r="H1751">
            <v>0</v>
          </cell>
          <cell r="I1751">
            <v>0</v>
          </cell>
          <cell r="J1751">
            <v>0</v>
          </cell>
        </row>
        <row r="1752">
          <cell r="B1752" t="str">
            <v>JAPARAIBA-MG</v>
          </cell>
          <cell r="C1752" t="str">
            <v>MG</v>
          </cell>
          <cell r="D1752">
            <v>0</v>
          </cell>
          <cell r="E1752">
            <v>0</v>
          </cell>
          <cell r="F1752">
            <v>0</v>
          </cell>
          <cell r="G1752">
            <v>0</v>
          </cell>
          <cell r="H1752">
            <v>0</v>
          </cell>
          <cell r="I1752">
            <v>0</v>
          </cell>
          <cell r="J1752">
            <v>0</v>
          </cell>
        </row>
        <row r="1753">
          <cell r="B1753" t="str">
            <v>JAPONVAR-MG</v>
          </cell>
          <cell r="C1753" t="str">
            <v>MG</v>
          </cell>
          <cell r="D1753">
            <v>0</v>
          </cell>
          <cell r="E1753">
            <v>0</v>
          </cell>
          <cell r="F1753">
            <v>0</v>
          </cell>
          <cell r="G1753">
            <v>0</v>
          </cell>
          <cell r="H1753">
            <v>0</v>
          </cell>
          <cell r="I1753">
            <v>0</v>
          </cell>
          <cell r="J1753">
            <v>0</v>
          </cell>
        </row>
        <row r="1754">
          <cell r="B1754" t="str">
            <v>JECEABA-MG</v>
          </cell>
          <cell r="C1754" t="str">
            <v>MG</v>
          </cell>
          <cell r="D1754">
            <v>0</v>
          </cell>
          <cell r="E1754">
            <v>0</v>
          </cell>
          <cell r="F1754">
            <v>0</v>
          </cell>
          <cell r="G1754">
            <v>0</v>
          </cell>
          <cell r="H1754">
            <v>0</v>
          </cell>
          <cell r="I1754">
            <v>0</v>
          </cell>
          <cell r="J1754">
            <v>0</v>
          </cell>
        </row>
        <row r="1755">
          <cell r="B1755" t="str">
            <v>JENIPAPO DE MINAS-MG</v>
          </cell>
          <cell r="C1755" t="str">
            <v>MG</v>
          </cell>
          <cell r="D1755">
            <v>0</v>
          </cell>
          <cell r="E1755">
            <v>0</v>
          </cell>
          <cell r="F1755">
            <v>0</v>
          </cell>
          <cell r="G1755">
            <v>0</v>
          </cell>
          <cell r="H1755">
            <v>0</v>
          </cell>
          <cell r="I1755">
            <v>0</v>
          </cell>
          <cell r="J1755">
            <v>0</v>
          </cell>
        </row>
        <row r="1756">
          <cell r="B1756" t="str">
            <v>JEQUERI-MG</v>
          </cell>
          <cell r="C1756" t="str">
            <v>MG</v>
          </cell>
          <cell r="D1756">
            <v>0</v>
          </cell>
          <cell r="E1756">
            <v>0</v>
          </cell>
          <cell r="F1756">
            <v>0</v>
          </cell>
          <cell r="G1756">
            <v>0</v>
          </cell>
          <cell r="H1756">
            <v>0</v>
          </cell>
          <cell r="I1756">
            <v>0</v>
          </cell>
          <cell r="J1756">
            <v>0</v>
          </cell>
        </row>
        <row r="1757">
          <cell r="B1757" t="str">
            <v>JEQUITAI-MG</v>
          </cell>
          <cell r="C1757" t="str">
            <v>MG</v>
          </cell>
          <cell r="D1757">
            <v>0</v>
          </cell>
          <cell r="E1757">
            <v>0</v>
          </cell>
          <cell r="F1757">
            <v>0</v>
          </cell>
          <cell r="G1757">
            <v>0</v>
          </cell>
          <cell r="H1757">
            <v>0</v>
          </cell>
          <cell r="I1757">
            <v>0</v>
          </cell>
          <cell r="J1757">
            <v>0</v>
          </cell>
        </row>
        <row r="1758">
          <cell r="B1758" t="str">
            <v>JEQUITIBA-MG</v>
          </cell>
          <cell r="C1758" t="str">
            <v>MG</v>
          </cell>
          <cell r="D1758">
            <v>0</v>
          </cell>
          <cell r="E1758">
            <v>0</v>
          </cell>
          <cell r="F1758">
            <v>0</v>
          </cell>
          <cell r="G1758">
            <v>0</v>
          </cell>
          <cell r="H1758">
            <v>0</v>
          </cell>
          <cell r="I1758">
            <v>0</v>
          </cell>
          <cell r="J1758">
            <v>0</v>
          </cell>
        </row>
        <row r="1759">
          <cell r="B1759" t="str">
            <v>JEQUITINHONHA-MG</v>
          </cell>
          <cell r="C1759" t="str">
            <v>MG</v>
          </cell>
          <cell r="D1759">
            <v>0</v>
          </cell>
          <cell r="E1759">
            <v>0</v>
          </cell>
          <cell r="F1759">
            <v>0</v>
          </cell>
          <cell r="G1759">
            <v>0</v>
          </cell>
          <cell r="H1759">
            <v>0</v>
          </cell>
          <cell r="I1759">
            <v>0</v>
          </cell>
          <cell r="J1759">
            <v>0</v>
          </cell>
        </row>
        <row r="1760">
          <cell r="B1760" t="str">
            <v>JESUANIA-MG</v>
          </cell>
          <cell r="C1760" t="str">
            <v>MG</v>
          </cell>
          <cell r="D1760">
            <v>0</v>
          </cell>
          <cell r="E1760">
            <v>0</v>
          </cell>
          <cell r="F1760">
            <v>0</v>
          </cell>
          <cell r="G1760">
            <v>0</v>
          </cell>
          <cell r="H1760">
            <v>0</v>
          </cell>
          <cell r="I1760">
            <v>0</v>
          </cell>
          <cell r="J1760">
            <v>0</v>
          </cell>
        </row>
        <row r="1761">
          <cell r="B1761" t="str">
            <v>JOAIMA-MG</v>
          </cell>
          <cell r="C1761" t="str">
            <v>MG</v>
          </cell>
          <cell r="D1761">
            <v>0</v>
          </cell>
          <cell r="E1761">
            <v>0</v>
          </cell>
          <cell r="F1761">
            <v>0</v>
          </cell>
          <cell r="G1761">
            <v>0</v>
          </cell>
          <cell r="H1761">
            <v>0</v>
          </cell>
          <cell r="I1761">
            <v>0</v>
          </cell>
          <cell r="J1761">
            <v>0</v>
          </cell>
        </row>
        <row r="1762">
          <cell r="B1762" t="str">
            <v>JOANESIA-MG</v>
          </cell>
          <cell r="C1762" t="str">
            <v>MG</v>
          </cell>
          <cell r="D1762">
            <v>0</v>
          </cell>
          <cell r="E1762">
            <v>0</v>
          </cell>
          <cell r="F1762">
            <v>0</v>
          </cell>
          <cell r="G1762">
            <v>0</v>
          </cell>
          <cell r="H1762">
            <v>0</v>
          </cell>
          <cell r="I1762">
            <v>0</v>
          </cell>
          <cell r="J1762">
            <v>0</v>
          </cell>
        </row>
        <row r="1763">
          <cell r="B1763" t="str">
            <v>JOAO MONLEVADE-MG</v>
          </cell>
          <cell r="C1763" t="str">
            <v>MG</v>
          </cell>
          <cell r="D1763">
            <v>0</v>
          </cell>
          <cell r="E1763">
            <v>0</v>
          </cell>
          <cell r="F1763">
            <v>0</v>
          </cell>
          <cell r="G1763">
            <v>0</v>
          </cell>
          <cell r="H1763">
            <v>0</v>
          </cell>
          <cell r="I1763">
            <v>0</v>
          </cell>
          <cell r="J1763">
            <v>0</v>
          </cell>
        </row>
        <row r="1764">
          <cell r="B1764" t="str">
            <v>JOAO PINHEIRO-MG</v>
          </cell>
          <cell r="C1764" t="str">
            <v>MG</v>
          </cell>
          <cell r="D1764">
            <v>0</v>
          </cell>
          <cell r="E1764">
            <v>0</v>
          </cell>
          <cell r="F1764">
            <v>0</v>
          </cell>
          <cell r="G1764">
            <v>0</v>
          </cell>
          <cell r="H1764">
            <v>0</v>
          </cell>
          <cell r="I1764">
            <v>0</v>
          </cell>
          <cell r="J1764">
            <v>0</v>
          </cell>
        </row>
        <row r="1765">
          <cell r="B1765" t="str">
            <v>JOAQUIM FELICIO-MG</v>
          </cell>
          <cell r="C1765" t="str">
            <v>MG</v>
          </cell>
          <cell r="D1765">
            <v>0</v>
          </cell>
          <cell r="E1765">
            <v>0</v>
          </cell>
          <cell r="F1765">
            <v>0</v>
          </cell>
          <cell r="G1765">
            <v>0</v>
          </cell>
          <cell r="H1765">
            <v>0</v>
          </cell>
          <cell r="I1765">
            <v>0</v>
          </cell>
          <cell r="J1765">
            <v>0</v>
          </cell>
        </row>
        <row r="1766">
          <cell r="B1766" t="str">
            <v>JORDANIA-MG</v>
          </cell>
          <cell r="C1766" t="str">
            <v>MG</v>
          </cell>
          <cell r="D1766">
            <v>0</v>
          </cell>
          <cell r="E1766">
            <v>0</v>
          </cell>
          <cell r="F1766">
            <v>0</v>
          </cell>
          <cell r="G1766">
            <v>0</v>
          </cell>
          <cell r="H1766">
            <v>0</v>
          </cell>
          <cell r="I1766">
            <v>0</v>
          </cell>
          <cell r="J1766">
            <v>0</v>
          </cell>
        </row>
        <row r="1767">
          <cell r="B1767" t="str">
            <v>JOSE GONCALVES DE MINAS-MG</v>
          </cell>
          <cell r="C1767" t="str">
            <v>MG</v>
          </cell>
          <cell r="D1767">
            <v>0</v>
          </cell>
          <cell r="E1767">
            <v>0</v>
          </cell>
          <cell r="F1767">
            <v>0</v>
          </cell>
          <cell r="G1767">
            <v>0</v>
          </cell>
          <cell r="H1767">
            <v>0</v>
          </cell>
          <cell r="I1767">
            <v>0</v>
          </cell>
          <cell r="J1767">
            <v>0</v>
          </cell>
        </row>
        <row r="1768">
          <cell r="B1768" t="str">
            <v>JOSE RAYDAN-MG</v>
          </cell>
          <cell r="C1768" t="str">
            <v>MG</v>
          </cell>
          <cell r="D1768">
            <v>0</v>
          </cell>
          <cell r="E1768">
            <v>0</v>
          </cell>
          <cell r="F1768">
            <v>0</v>
          </cell>
          <cell r="G1768">
            <v>0</v>
          </cell>
          <cell r="H1768">
            <v>0</v>
          </cell>
          <cell r="I1768">
            <v>0</v>
          </cell>
          <cell r="J1768">
            <v>0</v>
          </cell>
        </row>
        <row r="1769">
          <cell r="B1769" t="str">
            <v>JOSENOPOLIS-MG</v>
          </cell>
          <cell r="C1769" t="str">
            <v>MG</v>
          </cell>
          <cell r="D1769">
            <v>0</v>
          </cell>
          <cell r="E1769">
            <v>0</v>
          </cell>
          <cell r="F1769">
            <v>0</v>
          </cell>
          <cell r="G1769">
            <v>0</v>
          </cell>
          <cell r="H1769">
            <v>0</v>
          </cell>
          <cell r="I1769">
            <v>0</v>
          </cell>
          <cell r="J1769">
            <v>0</v>
          </cell>
        </row>
        <row r="1770">
          <cell r="B1770" t="str">
            <v>JUATUBA-MG</v>
          </cell>
          <cell r="C1770" t="str">
            <v>MG</v>
          </cell>
          <cell r="D1770">
            <v>0</v>
          </cell>
          <cell r="E1770">
            <v>0</v>
          </cell>
          <cell r="F1770">
            <v>0</v>
          </cell>
          <cell r="G1770">
            <v>0</v>
          </cell>
          <cell r="H1770">
            <v>0</v>
          </cell>
          <cell r="I1770">
            <v>0</v>
          </cell>
          <cell r="J1770">
            <v>0</v>
          </cell>
        </row>
        <row r="1771">
          <cell r="B1771" t="str">
            <v>JUIZ DE FORA-MG</v>
          </cell>
          <cell r="C1771" t="str">
            <v>MG</v>
          </cell>
          <cell r="D1771">
            <v>0</v>
          </cell>
          <cell r="E1771">
            <v>0</v>
          </cell>
          <cell r="F1771">
            <v>127117.57</v>
          </cell>
          <cell r="G1771">
            <v>0</v>
          </cell>
          <cell r="H1771">
            <v>0</v>
          </cell>
          <cell r="I1771">
            <v>5897.6934968172573</v>
          </cell>
          <cell r="J1771">
            <v>133015.26349681726</v>
          </cell>
        </row>
        <row r="1772">
          <cell r="B1772" t="str">
            <v>JURAMENTO-MG</v>
          </cell>
          <cell r="C1772" t="str">
            <v>MG</v>
          </cell>
          <cell r="D1772">
            <v>0</v>
          </cell>
          <cell r="E1772">
            <v>0</v>
          </cell>
          <cell r="F1772">
            <v>0</v>
          </cell>
          <cell r="G1772">
            <v>0</v>
          </cell>
          <cell r="H1772">
            <v>0</v>
          </cell>
          <cell r="I1772">
            <v>0</v>
          </cell>
          <cell r="J1772">
            <v>0</v>
          </cell>
        </row>
        <row r="1773">
          <cell r="B1773" t="str">
            <v>JURUAIA-MG</v>
          </cell>
          <cell r="C1773" t="str">
            <v>MG</v>
          </cell>
          <cell r="D1773">
            <v>0</v>
          </cell>
          <cell r="E1773">
            <v>0</v>
          </cell>
          <cell r="F1773">
            <v>0</v>
          </cell>
          <cell r="G1773">
            <v>0</v>
          </cell>
          <cell r="H1773">
            <v>0</v>
          </cell>
          <cell r="I1773">
            <v>0</v>
          </cell>
          <cell r="J1773">
            <v>0</v>
          </cell>
        </row>
        <row r="1774">
          <cell r="B1774" t="str">
            <v>JUVENILIA-MG</v>
          </cell>
          <cell r="C1774" t="str">
            <v>MG</v>
          </cell>
          <cell r="D1774">
            <v>0</v>
          </cell>
          <cell r="E1774">
            <v>0</v>
          </cell>
          <cell r="F1774">
            <v>0</v>
          </cell>
          <cell r="G1774">
            <v>0</v>
          </cell>
          <cell r="H1774">
            <v>0</v>
          </cell>
          <cell r="I1774">
            <v>0</v>
          </cell>
          <cell r="J1774">
            <v>0</v>
          </cell>
        </row>
        <row r="1775">
          <cell r="B1775" t="str">
            <v>LADAINHA-MG</v>
          </cell>
          <cell r="C1775" t="str">
            <v>MG</v>
          </cell>
          <cell r="D1775">
            <v>0</v>
          </cell>
          <cell r="E1775">
            <v>0</v>
          </cell>
          <cell r="F1775">
            <v>0</v>
          </cell>
          <cell r="G1775">
            <v>0</v>
          </cell>
          <cell r="H1775">
            <v>0</v>
          </cell>
          <cell r="I1775">
            <v>0</v>
          </cell>
          <cell r="J1775">
            <v>0</v>
          </cell>
        </row>
        <row r="1776">
          <cell r="B1776" t="str">
            <v>LAGAMAR-MG</v>
          </cell>
          <cell r="C1776" t="str">
            <v>MG</v>
          </cell>
          <cell r="D1776">
            <v>0</v>
          </cell>
          <cell r="E1776">
            <v>0</v>
          </cell>
          <cell r="F1776">
            <v>0</v>
          </cell>
          <cell r="G1776">
            <v>0</v>
          </cell>
          <cell r="H1776">
            <v>0</v>
          </cell>
          <cell r="I1776">
            <v>0</v>
          </cell>
          <cell r="J1776">
            <v>0</v>
          </cell>
        </row>
        <row r="1777">
          <cell r="B1777" t="str">
            <v>LAGOA DA PRATA-MG</v>
          </cell>
          <cell r="C1777" t="str">
            <v>MG</v>
          </cell>
          <cell r="D1777">
            <v>0</v>
          </cell>
          <cell r="E1777">
            <v>0</v>
          </cell>
          <cell r="F1777">
            <v>0</v>
          </cell>
          <cell r="G1777">
            <v>0</v>
          </cell>
          <cell r="H1777">
            <v>0</v>
          </cell>
          <cell r="I1777">
            <v>0</v>
          </cell>
          <cell r="J1777">
            <v>0</v>
          </cell>
        </row>
        <row r="1778">
          <cell r="B1778" t="str">
            <v>LAGOA DOS PATOS-MG</v>
          </cell>
          <cell r="C1778" t="str">
            <v>MG</v>
          </cell>
          <cell r="D1778">
            <v>0</v>
          </cell>
          <cell r="E1778">
            <v>0</v>
          </cell>
          <cell r="F1778">
            <v>0</v>
          </cell>
          <cell r="G1778">
            <v>0</v>
          </cell>
          <cell r="H1778">
            <v>0</v>
          </cell>
          <cell r="I1778">
            <v>0</v>
          </cell>
          <cell r="J1778">
            <v>0</v>
          </cell>
        </row>
        <row r="1779">
          <cell r="B1779" t="str">
            <v>LAGOA DOURADA-MG</v>
          </cell>
          <cell r="C1779" t="str">
            <v>MG</v>
          </cell>
          <cell r="D1779">
            <v>0</v>
          </cell>
          <cell r="E1779">
            <v>0</v>
          </cell>
          <cell r="F1779">
            <v>0</v>
          </cell>
          <cell r="G1779">
            <v>0</v>
          </cell>
          <cell r="H1779">
            <v>0</v>
          </cell>
          <cell r="I1779">
            <v>0</v>
          </cell>
          <cell r="J1779">
            <v>0</v>
          </cell>
        </row>
        <row r="1780">
          <cell r="B1780" t="str">
            <v>LAGOA FORMOSA-MG</v>
          </cell>
          <cell r="C1780" t="str">
            <v>MG</v>
          </cell>
          <cell r="D1780">
            <v>0</v>
          </cell>
          <cell r="E1780">
            <v>0</v>
          </cell>
          <cell r="F1780">
            <v>0</v>
          </cell>
          <cell r="G1780">
            <v>0</v>
          </cell>
          <cell r="H1780">
            <v>0</v>
          </cell>
          <cell r="I1780">
            <v>0</v>
          </cell>
          <cell r="J1780">
            <v>0</v>
          </cell>
        </row>
        <row r="1781">
          <cell r="B1781" t="str">
            <v>LAGOA GRANDE-MG</v>
          </cell>
          <cell r="C1781" t="str">
            <v>MG</v>
          </cell>
          <cell r="D1781">
            <v>0</v>
          </cell>
          <cell r="E1781">
            <v>0</v>
          </cell>
          <cell r="F1781">
            <v>0</v>
          </cell>
          <cell r="G1781">
            <v>0</v>
          </cell>
          <cell r="H1781">
            <v>0</v>
          </cell>
          <cell r="I1781">
            <v>0</v>
          </cell>
          <cell r="J1781">
            <v>0</v>
          </cell>
        </row>
        <row r="1782">
          <cell r="B1782" t="str">
            <v>LAGOA SANTA-MG</v>
          </cell>
          <cell r="C1782" t="str">
            <v>MG</v>
          </cell>
          <cell r="D1782">
            <v>0</v>
          </cell>
          <cell r="E1782">
            <v>0</v>
          </cell>
          <cell r="F1782">
            <v>0</v>
          </cell>
          <cell r="G1782">
            <v>0</v>
          </cell>
          <cell r="H1782">
            <v>0</v>
          </cell>
          <cell r="I1782">
            <v>0</v>
          </cell>
          <cell r="J1782">
            <v>0</v>
          </cell>
        </row>
        <row r="1783">
          <cell r="B1783" t="str">
            <v>LAJINHA-MG</v>
          </cell>
          <cell r="C1783" t="str">
            <v>MG</v>
          </cell>
          <cell r="D1783">
            <v>0</v>
          </cell>
          <cell r="E1783">
            <v>0</v>
          </cell>
          <cell r="F1783">
            <v>0</v>
          </cell>
          <cell r="G1783">
            <v>0</v>
          </cell>
          <cell r="H1783">
            <v>0</v>
          </cell>
          <cell r="I1783">
            <v>0</v>
          </cell>
          <cell r="J1783">
            <v>0</v>
          </cell>
        </row>
        <row r="1784">
          <cell r="B1784" t="str">
            <v>LAMBARI-MG</v>
          </cell>
          <cell r="C1784" t="str">
            <v>MG</v>
          </cell>
          <cell r="D1784">
            <v>0</v>
          </cell>
          <cell r="E1784">
            <v>0</v>
          </cell>
          <cell r="F1784">
            <v>0</v>
          </cell>
          <cell r="G1784">
            <v>0</v>
          </cell>
          <cell r="H1784">
            <v>0</v>
          </cell>
          <cell r="I1784">
            <v>0</v>
          </cell>
          <cell r="J1784">
            <v>0</v>
          </cell>
        </row>
        <row r="1785">
          <cell r="B1785" t="str">
            <v>LAMIM-MG</v>
          </cell>
          <cell r="C1785" t="str">
            <v>MG</v>
          </cell>
          <cell r="D1785">
            <v>0</v>
          </cell>
          <cell r="E1785">
            <v>0</v>
          </cell>
          <cell r="F1785">
            <v>0</v>
          </cell>
          <cell r="G1785">
            <v>0</v>
          </cell>
          <cell r="H1785">
            <v>0</v>
          </cell>
          <cell r="I1785">
            <v>0</v>
          </cell>
          <cell r="J1785">
            <v>0</v>
          </cell>
        </row>
        <row r="1786">
          <cell r="B1786" t="str">
            <v>LARANJAL-MG</v>
          </cell>
          <cell r="C1786" t="str">
            <v>MG</v>
          </cell>
          <cell r="D1786">
            <v>0</v>
          </cell>
          <cell r="E1786">
            <v>0</v>
          </cell>
          <cell r="F1786">
            <v>0</v>
          </cell>
          <cell r="G1786">
            <v>0</v>
          </cell>
          <cell r="H1786">
            <v>0</v>
          </cell>
          <cell r="I1786">
            <v>0</v>
          </cell>
          <cell r="J1786">
            <v>0</v>
          </cell>
        </row>
        <row r="1787">
          <cell r="B1787" t="str">
            <v>LASSANCE-MG</v>
          </cell>
          <cell r="C1787" t="str">
            <v>MG</v>
          </cell>
          <cell r="D1787">
            <v>0</v>
          </cell>
          <cell r="E1787">
            <v>0</v>
          </cell>
          <cell r="F1787">
            <v>0</v>
          </cell>
          <cell r="G1787">
            <v>0</v>
          </cell>
          <cell r="H1787">
            <v>0</v>
          </cell>
          <cell r="I1787">
            <v>0</v>
          </cell>
          <cell r="J1787">
            <v>0</v>
          </cell>
        </row>
        <row r="1788">
          <cell r="B1788" t="str">
            <v>LAVRAS-MG</v>
          </cell>
          <cell r="C1788" t="str">
            <v>MG</v>
          </cell>
          <cell r="D1788">
            <v>0</v>
          </cell>
          <cell r="E1788">
            <v>0</v>
          </cell>
          <cell r="F1788">
            <v>0</v>
          </cell>
          <cell r="G1788">
            <v>0</v>
          </cell>
          <cell r="H1788">
            <v>0</v>
          </cell>
          <cell r="I1788">
            <v>0</v>
          </cell>
          <cell r="J1788">
            <v>0</v>
          </cell>
        </row>
        <row r="1789">
          <cell r="B1789" t="str">
            <v>LEANDRO FERREIRA-MG</v>
          </cell>
          <cell r="C1789" t="str">
            <v>MG</v>
          </cell>
          <cell r="D1789">
            <v>0</v>
          </cell>
          <cell r="E1789">
            <v>0</v>
          </cell>
          <cell r="F1789">
            <v>0</v>
          </cell>
          <cell r="G1789">
            <v>0</v>
          </cell>
          <cell r="H1789">
            <v>0</v>
          </cell>
          <cell r="I1789">
            <v>0</v>
          </cell>
          <cell r="J1789">
            <v>0</v>
          </cell>
        </row>
        <row r="1790">
          <cell r="B1790" t="str">
            <v>LEME DO PRADO-MG</v>
          </cell>
          <cell r="C1790" t="str">
            <v>MG</v>
          </cell>
          <cell r="D1790">
            <v>0</v>
          </cell>
          <cell r="E1790">
            <v>0</v>
          </cell>
          <cell r="F1790">
            <v>0</v>
          </cell>
          <cell r="G1790">
            <v>0</v>
          </cell>
          <cell r="H1790">
            <v>0</v>
          </cell>
          <cell r="I1790">
            <v>0</v>
          </cell>
          <cell r="J1790">
            <v>0</v>
          </cell>
        </row>
        <row r="1791">
          <cell r="B1791" t="str">
            <v>LEOPOLDINA-MG</v>
          </cell>
          <cell r="C1791" t="str">
            <v>MG</v>
          </cell>
          <cell r="D1791">
            <v>0</v>
          </cell>
          <cell r="E1791">
            <v>0</v>
          </cell>
          <cell r="F1791">
            <v>0</v>
          </cell>
          <cell r="G1791">
            <v>0</v>
          </cell>
          <cell r="H1791">
            <v>0</v>
          </cell>
          <cell r="I1791">
            <v>0</v>
          </cell>
          <cell r="J1791">
            <v>0</v>
          </cell>
        </row>
        <row r="1792">
          <cell r="B1792" t="str">
            <v>LIBERDADE-MG</v>
          </cell>
          <cell r="C1792" t="str">
            <v>MG</v>
          </cell>
          <cell r="D1792">
            <v>0</v>
          </cell>
          <cell r="E1792">
            <v>0</v>
          </cell>
          <cell r="F1792">
            <v>0</v>
          </cell>
          <cell r="G1792">
            <v>0</v>
          </cell>
          <cell r="H1792">
            <v>0</v>
          </cell>
          <cell r="I1792">
            <v>0</v>
          </cell>
          <cell r="J1792">
            <v>0</v>
          </cell>
        </row>
        <row r="1793">
          <cell r="B1793" t="str">
            <v>LIMA DUARTE-MG</v>
          </cell>
          <cell r="C1793" t="str">
            <v>MG</v>
          </cell>
          <cell r="D1793">
            <v>0</v>
          </cell>
          <cell r="E1793">
            <v>0</v>
          </cell>
          <cell r="F1793">
            <v>0</v>
          </cell>
          <cell r="G1793">
            <v>0</v>
          </cell>
          <cell r="H1793">
            <v>0</v>
          </cell>
          <cell r="I1793">
            <v>0</v>
          </cell>
          <cell r="J1793">
            <v>0</v>
          </cell>
        </row>
        <row r="1794">
          <cell r="B1794" t="str">
            <v>LIMEIRA DO OESTE-MG</v>
          </cell>
          <cell r="C1794" t="str">
            <v>MG</v>
          </cell>
          <cell r="D1794">
            <v>0</v>
          </cell>
          <cell r="E1794">
            <v>0</v>
          </cell>
          <cell r="F1794">
            <v>0</v>
          </cell>
          <cell r="G1794">
            <v>0</v>
          </cell>
          <cell r="H1794">
            <v>0</v>
          </cell>
          <cell r="I1794">
            <v>0</v>
          </cell>
          <cell r="J1794">
            <v>0</v>
          </cell>
        </row>
        <row r="1795">
          <cell r="B1795" t="str">
            <v>LONTRA-MG</v>
          </cell>
          <cell r="C1795" t="str">
            <v>MG</v>
          </cell>
          <cell r="D1795">
            <v>0</v>
          </cell>
          <cell r="E1795">
            <v>0</v>
          </cell>
          <cell r="F1795">
            <v>0</v>
          </cell>
          <cell r="G1795">
            <v>0</v>
          </cell>
          <cell r="H1795">
            <v>0</v>
          </cell>
          <cell r="I1795">
            <v>0</v>
          </cell>
          <cell r="J1795">
            <v>0</v>
          </cell>
        </row>
        <row r="1796">
          <cell r="B1796" t="str">
            <v>LUISBURGO-MG</v>
          </cell>
          <cell r="C1796" t="str">
            <v>MG</v>
          </cell>
          <cell r="D1796">
            <v>0</v>
          </cell>
          <cell r="E1796">
            <v>0</v>
          </cell>
          <cell r="F1796">
            <v>0</v>
          </cell>
          <cell r="G1796">
            <v>0</v>
          </cell>
          <cell r="H1796">
            <v>0</v>
          </cell>
          <cell r="I1796">
            <v>0</v>
          </cell>
          <cell r="J1796">
            <v>0</v>
          </cell>
        </row>
        <row r="1797">
          <cell r="B1797" t="str">
            <v>LUISLANDIA-MG</v>
          </cell>
          <cell r="C1797" t="str">
            <v>MG</v>
          </cell>
          <cell r="D1797">
            <v>0</v>
          </cell>
          <cell r="E1797">
            <v>0</v>
          </cell>
          <cell r="F1797">
            <v>0</v>
          </cell>
          <cell r="G1797">
            <v>0</v>
          </cell>
          <cell r="H1797">
            <v>0</v>
          </cell>
          <cell r="I1797">
            <v>0</v>
          </cell>
          <cell r="J1797">
            <v>0</v>
          </cell>
        </row>
        <row r="1798">
          <cell r="B1798" t="str">
            <v>LUMINARIAS-MG</v>
          </cell>
          <cell r="C1798" t="str">
            <v>MG</v>
          </cell>
          <cell r="D1798">
            <v>0</v>
          </cell>
          <cell r="E1798">
            <v>0</v>
          </cell>
          <cell r="F1798">
            <v>0</v>
          </cell>
          <cell r="G1798">
            <v>0</v>
          </cell>
          <cell r="H1798">
            <v>0</v>
          </cell>
          <cell r="I1798">
            <v>0</v>
          </cell>
          <cell r="J1798">
            <v>0</v>
          </cell>
        </row>
        <row r="1799">
          <cell r="B1799" t="str">
            <v>LUZ-MG</v>
          </cell>
          <cell r="C1799" t="str">
            <v>MG</v>
          </cell>
          <cell r="D1799">
            <v>0</v>
          </cell>
          <cell r="E1799">
            <v>0</v>
          </cell>
          <cell r="F1799">
            <v>0</v>
          </cell>
          <cell r="G1799">
            <v>0</v>
          </cell>
          <cell r="H1799">
            <v>0</v>
          </cell>
          <cell r="I1799">
            <v>0</v>
          </cell>
          <cell r="J1799">
            <v>0</v>
          </cell>
        </row>
        <row r="1800">
          <cell r="B1800" t="str">
            <v>MACHACALIS-MG</v>
          </cell>
          <cell r="C1800" t="str">
            <v>MG</v>
          </cell>
          <cell r="D1800">
            <v>0</v>
          </cell>
          <cell r="E1800">
            <v>0</v>
          </cell>
          <cell r="F1800">
            <v>0</v>
          </cell>
          <cell r="G1800">
            <v>0</v>
          </cell>
          <cell r="H1800">
            <v>0</v>
          </cell>
          <cell r="I1800">
            <v>0</v>
          </cell>
          <cell r="J1800">
            <v>0</v>
          </cell>
        </row>
        <row r="1801">
          <cell r="B1801" t="str">
            <v>MACHADO-MG</v>
          </cell>
          <cell r="C1801" t="str">
            <v>MG</v>
          </cell>
          <cell r="D1801">
            <v>0</v>
          </cell>
          <cell r="E1801">
            <v>0</v>
          </cell>
          <cell r="F1801">
            <v>0</v>
          </cell>
          <cell r="G1801">
            <v>0</v>
          </cell>
          <cell r="H1801">
            <v>0</v>
          </cell>
          <cell r="I1801">
            <v>0</v>
          </cell>
          <cell r="J1801">
            <v>0</v>
          </cell>
        </row>
        <row r="1802">
          <cell r="B1802" t="str">
            <v>MADRE DE DEUS DE MINAS-MG</v>
          </cell>
          <cell r="C1802" t="str">
            <v>MG</v>
          </cell>
          <cell r="D1802">
            <v>0</v>
          </cell>
          <cell r="E1802">
            <v>0</v>
          </cell>
          <cell r="F1802">
            <v>0</v>
          </cell>
          <cell r="G1802">
            <v>0</v>
          </cell>
          <cell r="H1802">
            <v>0</v>
          </cell>
          <cell r="I1802">
            <v>0</v>
          </cell>
          <cell r="J1802">
            <v>0</v>
          </cell>
        </row>
        <row r="1803">
          <cell r="B1803" t="str">
            <v>MALACACHETA-MG</v>
          </cell>
          <cell r="C1803" t="str">
            <v>MG</v>
          </cell>
          <cell r="D1803">
            <v>0</v>
          </cell>
          <cell r="E1803">
            <v>0</v>
          </cell>
          <cell r="F1803">
            <v>0</v>
          </cell>
          <cell r="G1803">
            <v>0</v>
          </cell>
          <cell r="H1803">
            <v>0</v>
          </cell>
          <cell r="I1803">
            <v>0</v>
          </cell>
          <cell r="J1803">
            <v>0</v>
          </cell>
        </row>
        <row r="1804">
          <cell r="B1804" t="str">
            <v>MAMONAS-MG</v>
          </cell>
          <cell r="C1804" t="str">
            <v>MG</v>
          </cell>
          <cell r="D1804">
            <v>0</v>
          </cell>
          <cell r="E1804">
            <v>0</v>
          </cell>
          <cell r="F1804">
            <v>0</v>
          </cell>
          <cell r="G1804">
            <v>0</v>
          </cell>
          <cell r="H1804">
            <v>0</v>
          </cell>
          <cell r="I1804">
            <v>0</v>
          </cell>
          <cell r="J1804">
            <v>0</v>
          </cell>
        </row>
        <row r="1805">
          <cell r="B1805" t="str">
            <v>MANGA-MG</v>
          </cell>
          <cell r="C1805" t="str">
            <v>MG</v>
          </cell>
          <cell r="D1805">
            <v>0</v>
          </cell>
          <cell r="E1805">
            <v>0</v>
          </cell>
          <cell r="F1805">
            <v>0</v>
          </cell>
          <cell r="G1805">
            <v>0</v>
          </cell>
          <cell r="H1805">
            <v>0</v>
          </cell>
          <cell r="I1805">
            <v>0</v>
          </cell>
          <cell r="J1805">
            <v>0</v>
          </cell>
        </row>
        <row r="1806">
          <cell r="B1806" t="str">
            <v>MANHUACU-MG</v>
          </cell>
          <cell r="C1806" t="str">
            <v>MG</v>
          </cell>
          <cell r="D1806">
            <v>0</v>
          </cell>
          <cell r="E1806">
            <v>0</v>
          </cell>
          <cell r="F1806">
            <v>0</v>
          </cell>
          <cell r="G1806">
            <v>0</v>
          </cell>
          <cell r="H1806">
            <v>0</v>
          </cell>
          <cell r="I1806">
            <v>0</v>
          </cell>
          <cell r="J1806">
            <v>0</v>
          </cell>
        </row>
        <row r="1807">
          <cell r="B1807" t="str">
            <v>MANHUMIRIM-MG</v>
          </cell>
          <cell r="C1807" t="str">
            <v>MG</v>
          </cell>
          <cell r="D1807">
            <v>0</v>
          </cell>
          <cell r="E1807">
            <v>0</v>
          </cell>
          <cell r="F1807">
            <v>0</v>
          </cell>
          <cell r="G1807">
            <v>0</v>
          </cell>
          <cell r="H1807">
            <v>0</v>
          </cell>
          <cell r="I1807">
            <v>0</v>
          </cell>
          <cell r="J1807">
            <v>0</v>
          </cell>
        </row>
        <row r="1808">
          <cell r="B1808" t="str">
            <v>MANTENA-MG</v>
          </cell>
          <cell r="C1808" t="str">
            <v>MG</v>
          </cell>
          <cell r="D1808">
            <v>0</v>
          </cell>
          <cell r="E1808">
            <v>0</v>
          </cell>
          <cell r="F1808">
            <v>0</v>
          </cell>
          <cell r="G1808">
            <v>0</v>
          </cell>
          <cell r="H1808">
            <v>0</v>
          </cell>
          <cell r="I1808">
            <v>0</v>
          </cell>
          <cell r="J1808">
            <v>0</v>
          </cell>
        </row>
        <row r="1809">
          <cell r="B1809" t="str">
            <v>MAR DE ESPANHA-MG</v>
          </cell>
          <cell r="C1809" t="str">
            <v>MG</v>
          </cell>
          <cell r="D1809">
            <v>0</v>
          </cell>
          <cell r="E1809">
            <v>0</v>
          </cell>
          <cell r="F1809">
            <v>0</v>
          </cell>
          <cell r="G1809">
            <v>0</v>
          </cell>
          <cell r="H1809">
            <v>0</v>
          </cell>
          <cell r="I1809">
            <v>0</v>
          </cell>
          <cell r="J1809">
            <v>0</v>
          </cell>
        </row>
        <row r="1810">
          <cell r="B1810" t="str">
            <v>MARAVILHAS-MG</v>
          </cell>
          <cell r="C1810" t="str">
            <v>MG</v>
          </cell>
          <cell r="D1810">
            <v>0</v>
          </cell>
          <cell r="E1810">
            <v>0</v>
          </cell>
          <cell r="F1810">
            <v>0</v>
          </cell>
          <cell r="G1810">
            <v>0</v>
          </cell>
          <cell r="H1810">
            <v>0</v>
          </cell>
          <cell r="I1810">
            <v>0</v>
          </cell>
          <cell r="J1810">
            <v>0</v>
          </cell>
        </row>
        <row r="1811">
          <cell r="B1811" t="str">
            <v>MARIA DA FE-MG</v>
          </cell>
          <cell r="C1811" t="str">
            <v>MG</v>
          </cell>
          <cell r="D1811">
            <v>0</v>
          </cell>
          <cell r="E1811">
            <v>0</v>
          </cell>
          <cell r="F1811">
            <v>0</v>
          </cell>
          <cell r="G1811">
            <v>0</v>
          </cell>
          <cell r="H1811">
            <v>0</v>
          </cell>
          <cell r="I1811">
            <v>0</v>
          </cell>
          <cell r="J1811">
            <v>0</v>
          </cell>
        </row>
        <row r="1812">
          <cell r="B1812" t="str">
            <v>MARIANA-MG</v>
          </cell>
          <cell r="C1812" t="str">
            <v>MG</v>
          </cell>
          <cell r="D1812">
            <v>0</v>
          </cell>
          <cell r="E1812">
            <v>0</v>
          </cell>
          <cell r="F1812">
            <v>0</v>
          </cell>
          <cell r="G1812">
            <v>0</v>
          </cell>
          <cell r="H1812">
            <v>0</v>
          </cell>
          <cell r="I1812">
            <v>0</v>
          </cell>
          <cell r="J1812">
            <v>0</v>
          </cell>
        </row>
        <row r="1813">
          <cell r="B1813" t="str">
            <v>MARILAC-MG</v>
          </cell>
          <cell r="C1813" t="str">
            <v>MG</v>
          </cell>
          <cell r="D1813">
            <v>0</v>
          </cell>
          <cell r="E1813">
            <v>0</v>
          </cell>
          <cell r="F1813">
            <v>0</v>
          </cell>
          <cell r="G1813">
            <v>0</v>
          </cell>
          <cell r="H1813">
            <v>0</v>
          </cell>
          <cell r="I1813">
            <v>0</v>
          </cell>
          <cell r="J1813">
            <v>0</v>
          </cell>
        </row>
        <row r="1814">
          <cell r="B1814" t="str">
            <v>MARIO CAMPOS-MG</v>
          </cell>
          <cell r="C1814" t="str">
            <v>MG</v>
          </cell>
          <cell r="D1814">
            <v>0</v>
          </cell>
          <cell r="E1814">
            <v>0</v>
          </cell>
          <cell r="F1814">
            <v>0</v>
          </cell>
          <cell r="G1814">
            <v>0</v>
          </cell>
          <cell r="H1814">
            <v>0</v>
          </cell>
          <cell r="I1814">
            <v>0</v>
          </cell>
          <cell r="J1814">
            <v>0</v>
          </cell>
        </row>
        <row r="1815">
          <cell r="B1815" t="str">
            <v>MARIPA DE MINAS-MG</v>
          </cell>
          <cell r="C1815" t="str">
            <v>MG</v>
          </cell>
          <cell r="D1815">
            <v>0</v>
          </cell>
          <cell r="E1815">
            <v>0</v>
          </cell>
          <cell r="F1815">
            <v>0</v>
          </cell>
          <cell r="G1815">
            <v>0</v>
          </cell>
          <cell r="H1815">
            <v>0</v>
          </cell>
          <cell r="I1815">
            <v>0</v>
          </cell>
          <cell r="J1815">
            <v>0</v>
          </cell>
        </row>
        <row r="1816">
          <cell r="B1816" t="str">
            <v>MARLIERIA-MG</v>
          </cell>
          <cell r="C1816" t="str">
            <v>MG</v>
          </cell>
          <cell r="D1816">
            <v>0</v>
          </cell>
          <cell r="E1816">
            <v>0</v>
          </cell>
          <cell r="F1816">
            <v>0</v>
          </cell>
          <cell r="G1816">
            <v>0</v>
          </cell>
          <cell r="H1816">
            <v>0</v>
          </cell>
          <cell r="I1816">
            <v>0</v>
          </cell>
          <cell r="J1816">
            <v>0</v>
          </cell>
        </row>
        <row r="1817">
          <cell r="B1817" t="str">
            <v>MARMELOPOLIS-MG</v>
          </cell>
          <cell r="C1817" t="str">
            <v>MG</v>
          </cell>
          <cell r="D1817">
            <v>0</v>
          </cell>
          <cell r="E1817">
            <v>0</v>
          </cell>
          <cell r="F1817">
            <v>0</v>
          </cell>
          <cell r="G1817">
            <v>0</v>
          </cell>
          <cell r="H1817">
            <v>0</v>
          </cell>
          <cell r="I1817">
            <v>0</v>
          </cell>
          <cell r="J1817">
            <v>0</v>
          </cell>
        </row>
        <row r="1818">
          <cell r="B1818" t="str">
            <v>MARTINHO CAMPOS-MG</v>
          </cell>
          <cell r="C1818" t="str">
            <v>MG</v>
          </cell>
          <cell r="D1818">
            <v>0</v>
          </cell>
          <cell r="E1818">
            <v>0</v>
          </cell>
          <cell r="F1818">
            <v>0</v>
          </cell>
          <cell r="G1818">
            <v>0</v>
          </cell>
          <cell r="H1818">
            <v>0</v>
          </cell>
          <cell r="I1818">
            <v>0</v>
          </cell>
          <cell r="J1818">
            <v>0</v>
          </cell>
        </row>
        <row r="1819">
          <cell r="B1819" t="str">
            <v>MARTINS SOARES-MG</v>
          </cell>
          <cell r="C1819" t="str">
            <v>MG</v>
          </cell>
          <cell r="D1819">
            <v>0</v>
          </cell>
          <cell r="E1819">
            <v>0</v>
          </cell>
          <cell r="F1819">
            <v>0</v>
          </cell>
          <cell r="G1819">
            <v>0</v>
          </cell>
          <cell r="H1819">
            <v>0</v>
          </cell>
          <cell r="I1819">
            <v>0</v>
          </cell>
          <cell r="J1819">
            <v>0</v>
          </cell>
        </row>
        <row r="1820">
          <cell r="B1820" t="str">
            <v>MATA VERDE-MG</v>
          </cell>
          <cell r="C1820" t="str">
            <v>MG</v>
          </cell>
          <cell r="D1820">
            <v>0</v>
          </cell>
          <cell r="E1820">
            <v>0</v>
          </cell>
          <cell r="F1820">
            <v>0</v>
          </cell>
          <cell r="G1820">
            <v>0</v>
          </cell>
          <cell r="H1820">
            <v>0</v>
          </cell>
          <cell r="I1820">
            <v>0</v>
          </cell>
          <cell r="J1820">
            <v>0</v>
          </cell>
        </row>
        <row r="1821">
          <cell r="B1821" t="str">
            <v>MATERLANDIA-MG</v>
          </cell>
          <cell r="C1821" t="str">
            <v>MG</v>
          </cell>
          <cell r="D1821">
            <v>0</v>
          </cell>
          <cell r="E1821">
            <v>0</v>
          </cell>
          <cell r="F1821">
            <v>0</v>
          </cell>
          <cell r="G1821">
            <v>0</v>
          </cell>
          <cell r="H1821">
            <v>0</v>
          </cell>
          <cell r="I1821">
            <v>0</v>
          </cell>
          <cell r="J1821">
            <v>0</v>
          </cell>
        </row>
        <row r="1822">
          <cell r="B1822" t="str">
            <v>MATEUS LEME-MG</v>
          </cell>
          <cell r="C1822" t="str">
            <v>MG</v>
          </cell>
          <cell r="D1822">
            <v>0</v>
          </cell>
          <cell r="E1822">
            <v>0</v>
          </cell>
          <cell r="F1822">
            <v>0</v>
          </cell>
          <cell r="G1822">
            <v>0</v>
          </cell>
          <cell r="H1822">
            <v>0</v>
          </cell>
          <cell r="I1822">
            <v>0</v>
          </cell>
          <cell r="J1822">
            <v>0</v>
          </cell>
        </row>
        <row r="1823">
          <cell r="B1823" t="str">
            <v>MATHIAS LOBATO-MG</v>
          </cell>
          <cell r="C1823" t="str">
            <v>MG</v>
          </cell>
          <cell r="D1823">
            <v>0</v>
          </cell>
          <cell r="E1823">
            <v>0</v>
          </cell>
          <cell r="F1823">
            <v>0</v>
          </cell>
          <cell r="G1823">
            <v>0</v>
          </cell>
          <cell r="H1823">
            <v>0</v>
          </cell>
          <cell r="I1823">
            <v>0</v>
          </cell>
          <cell r="J1823">
            <v>0</v>
          </cell>
        </row>
        <row r="1824">
          <cell r="B1824" t="str">
            <v>MATIAS BARBOSA-MG</v>
          </cell>
          <cell r="C1824" t="str">
            <v>MG</v>
          </cell>
          <cell r="D1824">
            <v>0</v>
          </cell>
          <cell r="E1824">
            <v>0</v>
          </cell>
          <cell r="F1824">
            <v>0</v>
          </cell>
          <cell r="G1824">
            <v>0</v>
          </cell>
          <cell r="H1824">
            <v>0</v>
          </cell>
          <cell r="I1824">
            <v>0</v>
          </cell>
          <cell r="J1824">
            <v>0</v>
          </cell>
        </row>
        <row r="1825">
          <cell r="B1825" t="str">
            <v>MATIAS CARDOSO-MG</v>
          </cell>
          <cell r="C1825" t="str">
            <v>MG</v>
          </cell>
          <cell r="D1825">
            <v>0</v>
          </cell>
          <cell r="E1825">
            <v>0</v>
          </cell>
          <cell r="F1825">
            <v>0</v>
          </cell>
          <cell r="G1825">
            <v>0</v>
          </cell>
          <cell r="H1825">
            <v>0</v>
          </cell>
          <cell r="I1825">
            <v>0</v>
          </cell>
          <cell r="J1825">
            <v>0</v>
          </cell>
        </row>
        <row r="1826">
          <cell r="B1826" t="str">
            <v>MATIPO-MG</v>
          </cell>
          <cell r="C1826" t="str">
            <v>MG</v>
          </cell>
          <cell r="D1826">
            <v>0</v>
          </cell>
          <cell r="E1826">
            <v>0</v>
          </cell>
          <cell r="F1826">
            <v>0</v>
          </cell>
          <cell r="G1826">
            <v>0</v>
          </cell>
          <cell r="H1826">
            <v>0</v>
          </cell>
          <cell r="I1826">
            <v>0</v>
          </cell>
          <cell r="J1826">
            <v>0</v>
          </cell>
        </row>
        <row r="1827">
          <cell r="B1827" t="str">
            <v>MATO VERDE-MG</v>
          </cell>
          <cell r="C1827" t="str">
            <v>MG</v>
          </cell>
          <cell r="D1827">
            <v>0</v>
          </cell>
          <cell r="E1827">
            <v>0</v>
          </cell>
          <cell r="F1827">
            <v>0</v>
          </cell>
          <cell r="G1827">
            <v>0</v>
          </cell>
          <cell r="H1827">
            <v>0</v>
          </cell>
          <cell r="I1827">
            <v>0</v>
          </cell>
          <cell r="J1827">
            <v>0</v>
          </cell>
        </row>
        <row r="1828">
          <cell r="B1828" t="str">
            <v>MATOZINHOS-MG</v>
          </cell>
          <cell r="C1828" t="str">
            <v>MG</v>
          </cell>
          <cell r="D1828">
            <v>0</v>
          </cell>
          <cell r="E1828">
            <v>0</v>
          </cell>
          <cell r="F1828">
            <v>0</v>
          </cell>
          <cell r="G1828">
            <v>0</v>
          </cell>
          <cell r="H1828">
            <v>0</v>
          </cell>
          <cell r="I1828">
            <v>0</v>
          </cell>
          <cell r="J1828">
            <v>0</v>
          </cell>
        </row>
        <row r="1829">
          <cell r="B1829" t="str">
            <v>MATUTINA-MG</v>
          </cell>
          <cell r="C1829" t="str">
            <v>MG</v>
          </cell>
          <cell r="D1829">
            <v>0</v>
          </cell>
          <cell r="E1829">
            <v>0</v>
          </cell>
          <cell r="F1829">
            <v>0</v>
          </cell>
          <cell r="G1829">
            <v>0</v>
          </cell>
          <cell r="H1829">
            <v>0</v>
          </cell>
          <cell r="I1829">
            <v>0</v>
          </cell>
          <cell r="J1829">
            <v>0</v>
          </cell>
        </row>
        <row r="1830">
          <cell r="B1830" t="str">
            <v>MEDEIROS-MG</v>
          </cell>
          <cell r="C1830" t="str">
            <v>MG</v>
          </cell>
          <cell r="D1830">
            <v>0</v>
          </cell>
          <cell r="E1830">
            <v>0</v>
          </cell>
          <cell r="F1830">
            <v>0</v>
          </cell>
          <cell r="G1830">
            <v>0</v>
          </cell>
          <cell r="H1830">
            <v>0</v>
          </cell>
          <cell r="I1830">
            <v>0</v>
          </cell>
          <cell r="J1830">
            <v>0</v>
          </cell>
        </row>
        <row r="1831">
          <cell r="B1831" t="str">
            <v>MEDINA-MG</v>
          </cell>
          <cell r="C1831" t="str">
            <v>MG</v>
          </cell>
          <cell r="D1831">
            <v>0</v>
          </cell>
          <cell r="E1831">
            <v>0</v>
          </cell>
          <cell r="F1831">
            <v>0</v>
          </cell>
          <cell r="G1831">
            <v>0</v>
          </cell>
          <cell r="H1831">
            <v>0</v>
          </cell>
          <cell r="I1831">
            <v>0</v>
          </cell>
          <cell r="J1831">
            <v>0</v>
          </cell>
        </row>
        <row r="1832">
          <cell r="B1832" t="str">
            <v>MENDES PIMENTEL-MG</v>
          </cell>
          <cell r="C1832" t="str">
            <v>MG</v>
          </cell>
          <cell r="D1832">
            <v>0</v>
          </cell>
          <cell r="E1832">
            <v>0</v>
          </cell>
          <cell r="F1832">
            <v>0</v>
          </cell>
          <cell r="G1832">
            <v>0</v>
          </cell>
          <cell r="H1832">
            <v>0</v>
          </cell>
          <cell r="I1832">
            <v>0</v>
          </cell>
          <cell r="J1832">
            <v>0</v>
          </cell>
        </row>
        <row r="1833">
          <cell r="B1833" t="str">
            <v>MERCES-MG</v>
          </cell>
          <cell r="C1833" t="str">
            <v>MG</v>
          </cell>
          <cell r="D1833">
            <v>0</v>
          </cell>
          <cell r="E1833">
            <v>0</v>
          </cell>
          <cell r="F1833">
            <v>0</v>
          </cell>
          <cell r="G1833">
            <v>0</v>
          </cell>
          <cell r="H1833">
            <v>0</v>
          </cell>
          <cell r="I1833">
            <v>0</v>
          </cell>
          <cell r="J1833">
            <v>0</v>
          </cell>
        </row>
        <row r="1834">
          <cell r="B1834" t="str">
            <v>MESQUITA-MG</v>
          </cell>
          <cell r="C1834" t="str">
            <v>MG</v>
          </cell>
          <cell r="D1834">
            <v>0</v>
          </cell>
          <cell r="E1834">
            <v>0</v>
          </cell>
          <cell r="F1834">
            <v>0</v>
          </cell>
          <cell r="G1834">
            <v>0</v>
          </cell>
          <cell r="H1834">
            <v>0</v>
          </cell>
          <cell r="I1834">
            <v>0</v>
          </cell>
          <cell r="J1834">
            <v>0</v>
          </cell>
        </row>
        <row r="1835">
          <cell r="B1835" t="str">
            <v>MINAS NOVAS-MG</v>
          </cell>
          <cell r="C1835" t="str">
            <v>MG</v>
          </cell>
          <cell r="D1835">
            <v>0</v>
          </cell>
          <cell r="E1835">
            <v>0</v>
          </cell>
          <cell r="F1835">
            <v>0</v>
          </cell>
          <cell r="G1835">
            <v>0</v>
          </cell>
          <cell r="H1835">
            <v>0</v>
          </cell>
          <cell r="I1835">
            <v>0</v>
          </cell>
          <cell r="J1835">
            <v>0</v>
          </cell>
        </row>
        <row r="1836">
          <cell r="B1836" t="str">
            <v>MINDURI-MG</v>
          </cell>
          <cell r="C1836" t="str">
            <v>MG</v>
          </cell>
          <cell r="D1836">
            <v>0</v>
          </cell>
          <cell r="E1836">
            <v>0</v>
          </cell>
          <cell r="F1836">
            <v>0</v>
          </cell>
          <cell r="G1836">
            <v>0</v>
          </cell>
          <cell r="H1836">
            <v>0</v>
          </cell>
          <cell r="I1836">
            <v>0</v>
          </cell>
          <cell r="J1836">
            <v>0</v>
          </cell>
        </row>
        <row r="1837">
          <cell r="B1837" t="str">
            <v>MIRABELA-MG</v>
          </cell>
          <cell r="C1837" t="str">
            <v>MG</v>
          </cell>
          <cell r="D1837">
            <v>0</v>
          </cell>
          <cell r="E1837">
            <v>0</v>
          </cell>
          <cell r="F1837">
            <v>0</v>
          </cell>
          <cell r="G1837">
            <v>0</v>
          </cell>
          <cell r="H1837">
            <v>0</v>
          </cell>
          <cell r="I1837">
            <v>0</v>
          </cell>
          <cell r="J1837">
            <v>0</v>
          </cell>
        </row>
        <row r="1838">
          <cell r="B1838" t="str">
            <v>MIRADOURO-MG</v>
          </cell>
          <cell r="C1838" t="str">
            <v>MG</v>
          </cell>
          <cell r="D1838">
            <v>0</v>
          </cell>
          <cell r="E1838">
            <v>0</v>
          </cell>
          <cell r="F1838">
            <v>0</v>
          </cell>
          <cell r="G1838">
            <v>0</v>
          </cell>
          <cell r="H1838">
            <v>0</v>
          </cell>
          <cell r="I1838">
            <v>0</v>
          </cell>
          <cell r="J1838">
            <v>0</v>
          </cell>
        </row>
        <row r="1839">
          <cell r="B1839" t="str">
            <v>MIRAI-MG</v>
          </cell>
          <cell r="C1839" t="str">
            <v>MG</v>
          </cell>
          <cell r="D1839">
            <v>0</v>
          </cell>
          <cell r="E1839">
            <v>0</v>
          </cell>
          <cell r="F1839">
            <v>0</v>
          </cell>
          <cell r="G1839">
            <v>0</v>
          </cell>
          <cell r="H1839">
            <v>0</v>
          </cell>
          <cell r="I1839">
            <v>0</v>
          </cell>
          <cell r="J1839">
            <v>0</v>
          </cell>
        </row>
        <row r="1840">
          <cell r="B1840" t="str">
            <v>MIRAVANIA-MG</v>
          </cell>
          <cell r="C1840" t="str">
            <v>MG</v>
          </cell>
          <cell r="D1840">
            <v>0</v>
          </cell>
          <cell r="E1840">
            <v>0</v>
          </cell>
          <cell r="F1840">
            <v>0</v>
          </cell>
          <cell r="G1840">
            <v>0</v>
          </cell>
          <cell r="H1840">
            <v>0</v>
          </cell>
          <cell r="I1840">
            <v>0</v>
          </cell>
          <cell r="J1840">
            <v>0</v>
          </cell>
        </row>
        <row r="1841">
          <cell r="B1841" t="str">
            <v>MOEDA-MG</v>
          </cell>
          <cell r="C1841" t="str">
            <v>MG</v>
          </cell>
          <cell r="D1841">
            <v>0</v>
          </cell>
          <cell r="E1841">
            <v>0</v>
          </cell>
          <cell r="F1841">
            <v>0</v>
          </cell>
          <cell r="G1841">
            <v>0</v>
          </cell>
          <cell r="H1841">
            <v>0</v>
          </cell>
          <cell r="I1841">
            <v>0</v>
          </cell>
          <cell r="J1841">
            <v>0</v>
          </cell>
        </row>
        <row r="1842">
          <cell r="B1842" t="str">
            <v>MOEMA-MG</v>
          </cell>
          <cell r="C1842" t="str">
            <v>MG</v>
          </cell>
          <cell r="D1842">
            <v>0</v>
          </cell>
          <cell r="E1842">
            <v>0</v>
          </cell>
          <cell r="F1842">
            <v>0</v>
          </cell>
          <cell r="G1842">
            <v>0</v>
          </cell>
          <cell r="H1842">
            <v>0</v>
          </cell>
          <cell r="I1842">
            <v>0</v>
          </cell>
          <cell r="J1842">
            <v>0</v>
          </cell>
        </row>
        <row r="1843">
          <cell r="B1843" t="str">
            <v>MONJOLOS-MG</v>
          </cell>
          <cell r="C1843" t="str">
            <v>MG</v>
          </cell>
          <cell r="D1843">
            <v>0</v>
          </cell>
          <cell r="E1843">
            <v>0</v>
          </cell>
          <cell r="F1843">
            <v>0</v>
          </cell>
          <cell r="G1843">
            <v>0</v>
          </cell>
          <cell r="H1843">
            <v>0</v>
          </cell>
          <cell r="I1843">
            <v>0</v>
          </cell>
          <cell r="J1843">
            <v>0</v>
          </cell>
        </row>
        <row r="1844">
          <cell r="B1844" t="str">
            <v>MONSENHOR PAULO-MG</v>
          </cell>
          <cell r="C1844" t="str">
            <v>MG</v>
          </cell>
          <cell r="D1844">
            <v>0</v>
          </cell>
          <cell r="E1844">
            <v>0</v>
          </cell>
          <cell r="F1844">
            <v>0</v>
          </cell>
          <cell r="G1844">
            <v>0</v>
          </cell>
          <cell r="H1844">
            <v>0</v>
          </cell>
          <cell r="I1844">
            <v>0</v>
          </cell>
          <cell r="J1844">
            <v>0</v>
          </cell>
        </row>
        <row r="1845">
          <cell r="B1845" t="str">
            <v>MONTALVANIA-MG</v>
          </cell>
          <cell r="C1845" t="str">
            <v>MG</v>
          </cell>
          <cell r="D1845">
            <v>0</v>
          </cell>
          <cell r="E1845">
            <v>0</v>
          </cell>
          <cell r="F1845">
            <v>0</v>
          </cell>
          <cell r="G1845">
            <v>0</v>
          </cell>
          <cell r="H1845">
            <v>0</v>
          </cell>
          <cell r="I1845">
            <v>0</v>
          </cell>
          <cell r="J1845">
            <v>0</v>
          </cell>
        </row>
        <row r="1846">
          <cell r="B1846" t="str">
            <v>MONTE ALEGRE DE MINAS-MG</v>
          </cell>
          <cell r="C1846" t="str">
            <v>MG</v>
          </cell>
          <cell r="D1846">
            <v>0</v>
          </cell>
          <cell r="E1846">
            <v>0</v>
          </cell>
          <cell r="F1846">
            <v>0</v>
          </cell>
          <cell r="G1846">
            <v>0</v>
          </cell>
          <cell r="H1846">
            <v>0</v>
          </cell>
          <cell r="I1846">
            <v>0</v>
          </cell>
          <cell r="J1846">
            <v>0</v>
          </cell>
        </row>
        <row r="1847">
          <cell r="B1847" t="str">
            <v>MONTE AZUL-MG</v>
          </cell>
          <cell r="C1847" t="str">
            <v>MG</v>
          </cell>
          <cell r="D1847">
            <v>0</v>
          </cell>
          <cell r="E1847">
            <v>0</v>
          </cell>
          <cell r="F1847">
            <v>0</v>
          </cell>
          <cell r="G1847">
            <v>0</v>
          </cell>
          <cell r="H1847">
            <v>0</v>
          </cell>
          <cell r="I1847">
            <v>0</v>
          </cell>
          <cell r="J1847">
            <v>0</v>
          </cell>
        </row>
        <row r="1848">
          <cell r="B1848" t="str">
            <v>MONTE BELO-MG</v>
          </cell>
          <cell r="C1848" t="str">
            <v>MG</v>
          </cell>
          <cell r="D1848">
            <v>0</v>
          </cell>
          <cell r="E1848">
            <v>0</v>
          </cell>
          <cell r="F1848">
            <v>0</v>
          </cell>
          <cell r="G1848">
            <v>0</v>
          </cell>
          <cell r="H1848">
            <v>0</v>
          </cell>
          <cell r="I1848">
            <v>0</v>
          </cell>
          <cell r="J1848">
            <v>0</v>
          </cell>
        </row>
        <row r="1849">
          <cell r="B1849" t="str">
            <v>MONTE CARMELO-MG</v>
          </cell>
          <cell r="C1849" t="str">
            <v>MG</v>
          </cell>
          <cell r="D1849">
            <v>0</v>
          </cell>
          <cell r="E1849">
            <v>0</v>
          </cell>
          <cell r="F1849">
            <v>0</v>
          </cell>
          <cell r="G1849">
            <v>0</v>
          </cell>
          <cell r="H1849">
            <v>0</v>
          </cell>
          <cell r="I1849">
            <v>0</v>
          </cell>
          <cell r="J1849">
            <v>0</v>
          </cell>
        </row>
        <row r="1850">
          <cell r="B1850" t="str">
            <v>MONTE FORMOSO-MG</v>
          </cell>
          <cell r="C1850" t="str">
            <v>MG</v>
          </cell>
          <cell r="D1850">
            <v>0</v>
          </cell>
          <cell r="E1850">
            <v>0</v>
          </cell>
          <cell r="F1850">
            <v>0</v>
          </cell>
          <cell r="G1850">
            <v>0</v>
          </cell>
          <cell r="H1850">
            <v>0</v>
          </cell>
          <cell r="I1850">
            <v>0</v>
          </cell>
          <cell r="J1850">
            <v>0</v>
          </cell>
        </row>
        <row r="1851">
          <cell r="B1851" t="str">
            <v>MONTE SANTO DE MINAS-MG</v>
          </cell>
          <cell r="C1851" t="str">
            <v>MG</v>
          </cell>
          <cell r="D1851">
            <v>0</v>
          </cell>
          <cell r="E1851">
            <v>0</v>
          </cell>
          <cell r="F1851">
            <v>0</v>
          </cell>
          <cell r="G1851">
            <v>0</v>
          </cell>
          <cell r="H1851">
            <v>0</v>
          </cell>
          <cell r="I1851">
            <v>0</v>
          </cell>
          <cell r="J1851">
            <v>0</v>
          </cell>
        </row>
        <row r="1852">
          <cell r="B1852" t="str">
            <v>MONTE SIAO-MG</v>
          </cell>
          <cell r="C1852" t="str">
            <v>MG</v>
          </cell>
          <cell r="D1852">
            <v>0</v>
          </cell>
          <cell r="E1852">
            <v>0</v>
          </cell>
          <cell r="F1852">
            <v>0</v>
          </cell>
          <cell r="G1852">
            <v>0</v>
          </cell>
          <cell r="H1852">
            <v>0</v>
          </cell>
          <cell r="I1852">
            <v>0</v>
          </cell>
          <cell r="J1852">
            <v>0</v>
          </cell>
        </row>
        <row r="1853">
          <cell r="B1853" t="str">
            <v>MONTES CLAROS-MG</v>
          </cell>
          <cell r="C1853" t="str">
            <v>MG</v>
          </cell>
          <cell r="D1853">
            <v>0</v>
          </cell>
          <cell r="E1853">
            <v>0</v>
          </cell>
          <cell r="F1853">
            <v>0</v>
          </cell>
          <cell r="G1853">
            <v>0</v>
          </cell>
          <cell r="H1853">
            <v>0</v>
          </cell>
          <cell r="I1853">
            <v>0</v>
          </cell>
          <cell r="J1853">
            <v>0</v>
          </cell>
        </row>
        <row r="1854">
          <cell r="B1854" t="str">
            <v>MONTEZUMA-MG</v>
          </cell>
          <cell r="C1854" t="str">
            <v>MG</v>
          </cell>
          <cell r="D1854">
            <v>0</v>
          </cell>
          <cell r="E1854">
            <v>0</v>
          </cell>
          <cell r="F1854">
            <v>0</v>
          </cell>
          <cell r="G1854">
            <v>0</v>
          </cell>
          <cell r="H1854">
            <v>0</v>
          </cell>
          <cell r="I1854">
            <v>0</v>
          </cell>
          <cell r="J1854">
            <v>0</v>
          </cell>
        </row>
        <row r="1855">
          <cell r="B1855" t="str">
            <v>MORADA NOVA DE MINAS-MG</v>
          </cell>
          <cell r="C1855" t="str">
            <v>MG</v>
          </cell>
          <cell r="D1855">
            <v>0</v>
          </cell>
          <cell r="E1855">
            <v>0</v>
          </cell>
          <cell r="F1855">
            <v>0</v>
          </cell>
          <cell r="G1855">
            <v>0</v>
          </cell>
          <cell r="H1855">
            <v>0</v>
          </cell>
          <cell r="I1855">
            <v>0</v>
          </cell>
          <cell r="J1855">
            <v>0</v>
          </cell>
        </row>
        <row r="1856">
          <cell r="B1856" t="str">
            <v>MORRO DA GARCA-MG</v>
          </cell>
          <cell r="C1856" t="str">
            <v>MG</v>
          </cell>
          <cell r="D1856">
            <v>0</v>
          </cell>
          <cell r="E1856">
            <v>0</v>
          </cell>
          <cell r="F1856">
            <v>0</v>
          </cell>
          <cell r="G1856">
            <v>0</v>
          </cell>
          <cell r="H1856">
            <v>0</v>
          </cell>
          <cell r="I1856">
            <v>0</v>
          </cell>
          <cell r="J1856">
            <v>0</v>
          </cell>
        </row>
        <row r="1857">
          <cell r="B1857" t="str">
            <v>MORRO DO PILAR-MG</v>
          </cell>
          <cell r="C1857" t="str">
            <v>MG</v>
          </cell>
          <cell r="D1857">
            <v>0</v>
          </cell>
          <cell r="E1857">
            <v>0</v>
          </cell>
          <cell r="F1857">
            <v>0</v>
          </cell>
          <cell r="G1857">
            <v>0</v>
          </cell>
          <cell r="H1857">
            <v>0</v>
          </cell>
          <cell r="I1857">
            <v>0</v>
          </cell>
          <cell r="J1857">
            <v>0</v>
          </cell>
        </row>
        <row r="1858">
          <cell r="B1858" t="str">
            <v>MUNHOZ-MG</v>
          </cell>
          <cell r="C1858" t="str">
            <v>MG</v>
          </cell>
          <cell r="D1858">
            <v>0</v>
          </cell>
          <cell r="E1858">
            <v>0</v>
          </cell>
          <cell r="F1858">
            <v>0</v>
          </cell>
          <cell r="G1858">
            <v>0</v>
          </cell>
          <cell r="H1858">
            <v>0</v>
          </cell>
          <cell r="I1858">
            <v>0</v>
          </cell>
          <cell r="J1858">
            <v>0</v>
          </cell>
        </row>
        <row r="1859">
          <cell r="B1859" t="str">
            <v>MURIAE-MG</v>
          </cell>
          <cell r="C1859" t="str">
            <v>MG</v>
          </cell>
          <cell r="D1859">
            <v>0</v>
          </cell>
          <cell r="E1859">
            <v>0</v>
          </cell>
          <cell r="F1859">
            <v>0</v>
          </cell>
          <cell r="G1859">
            <v>0</v>
          </cell>
          <cell r="H1859">
            <v>0</v>
          </cell>
          <cell r="I1859">
            <v>0</v>
          </cell>
          <cell r="J1859">
            <v>0</v>
          </cell>
        </row>
        <row r="1860">
          <cell r="B1860" t="str">
            <v>MUTUM-MG</v>
          </cell>
          <cell r="C1860" t="str">
            <v>MG</v>
          </cell>
          <cell r="D1860">
            <v>0</v>
          </cell>
          <cell r="E1860">
            <v>0</v>
          </cell>
          <cell r="F1860">
            <v>0</v>
          </cell>
          <cell r="G1860">
            <v>0</v>
          </cell>
          <cell r="H1860">
            <v>0</v>
          </cell>
          <cell r="I1860">
            <v>0</v>
          </cell>
          <cell r="J1860">
            <v>0</v>
          </cell>
        </row>
        <row r="1861">
          <cell r="B1861" t="str">
            <v>MUZAMBINHO-MG</v>
          </cell>
          <cell r="C1861" t="str">
            <v>MG</v>
          </cell>
          <cell r="D1861">
            <v>0</v>
          </cell>
          <cell r="E1861">
            <v>0</v>
          </cell>
          <cell r="F1861">
            <v>0</v>
          </cell>
          <cell r="G1861">
            <v>0</v>
          </cell>
          <cell r="H1861">
            <v>0</v>
          </cell>
          <cell r="I1861">
            <v>0</v>
          </cell>
          <cell r="J1861">
            <v>0</v>
          </cell>
        </row>
        <row r="1862">
          <cell r="B1862" t="str">
            <v>NACIP RAYDAN-MG</v>
          </cell>
          <cell r="C1862" t="str">
            <v>MG</v>
          </cell>
          <cell r="D1862">
            <v>0</v>
          </cell>
          <cell r="E1862">
            <v>0</v>
          </cell>
          <cell r="F1862">
            <v>0</v>
          </cell>
          <cell r="G1862">
            <v>0</v>
          </cell>
          <cell r="H1862">
            <v>0</v>
          </cell>
          <cell r="I1862">
            <v>0</v>
          </cell>
          <cell r="J1862">
            <v>0</v>
          </cell>
        </row>
        <row r="1863">
          <cell r="B1863" t="str">
            <v>NANUQUE-MG</v>
          </cell>
          <cell r="C1863" t="str">
            <v>MG</v>
          </cell>
          <cell r="D1863">
            <v>0</v>
          </cell>
          <cell r="E1863">
            <v>0</v>
          </cell>
          <cell r="F1863">
            <v>0</v>
          </cell>
          <cell r="G1863">
            <v>0</v>
          </cell>
          <cell r="H1863">
            <v>0</v>
          </cell>
          <cell r="I1863">
            <v>0</v>
          </cell>
          <cell r="J1863">
            <v>0</v>
          </cell>
        </row>
        <row r="1864">
          <cell r="B1864" t="str">
            <v>NAQUE-MG</v>
          </cell>
          <cell r="C1864" t="str">
            <v>MG</v>
          </cell>
          <cell r="D1864">
            <v>0</v>
          </cell>
          <cell r="E1864">
            <v>0</v>
          </cell>
          <cell r="F1864">
            <v>0</v>
          </cell>
          <cell r="G1864">
            <v>0</v>
          </cell>
          <cell r="H1864">
            <v>0</v>
          </cell>
          <cell r="I1864">
            <v>0</v>
          </cell>
          <cell r="J1864">
            <v>0</v>
          </cell>
        </row>
        <row r="1865">
          <cell r="B1865" t="str">
            <v>NATALANDIA-MG</v>
          </cell>
          <cell r="C1865" t="str">
            <v>MG</v>
          </cell>
          <cell r="D1865">
            <v>0</v>
          </cell>
          <cell r="E1865">
            <v>0</v>
          </cell>
          <cell r="F1865">
            <v>0</v>
          </cell>
          <cell r="G1865">
            <v>0</v>
          </cell>
          <cell r="H1865">
            <v>0</v>
          </cell>
          <cell r="I1865">
            <v>0</v>
          </cell>
          <cell r="J1865">
            <v>0</v>
          </cell>
        </row>
        <row r="1866">
          <cell r="B1866" t="str">
            <v>NATERCIA-MG</v>
          </cell>
          <cell r="C1866" t="str">
            <v>MG</v>
          </cell>
          <cell r="D1866">
            <v>0</v>
          </cell>
          <cell r="E1866">
            <v>0</v>
          </cell>
          <cell r="F1866">
            <v>0</v>
          </cell>
          <cell r="G1866">
            <v>0</v>
          </cell>
          <cell r="H1866">
            <v>0</v>
          </cell>
          <cell r="I1866">
            <v>0</v>
          </cell>
          <cell r="J1866">
            <v>0</v>
          </cell>
        </row>
        <row r="1867">
          <cell r="B1867" t="str">
            <v>NAZARENO-MG</v>
          </cell>
          <cell r="C1867" t="str">
            <v>MG</v>
          </cell>
          <cell r="D1867">
            <v>0</v>
          </cell>
          <cell r="E1867">
            <v>0</v>
          </cell>
          <cell r="F1867">
            <v>0</v>
          </cell>
          <cell r="G1867">
            <v>0</v>
          </cell>
          <cell r="H1867">
            <v>0</v>
          </cell>
          <cell r="I1867">
            <v>0</v>
          </cell>
          <cell r="J1867">
            <v>0</v>
          </cell>
        </row>
        <row r="1868">
          <cell r="B1868" t="str">
            <v>NEPOMUCENO-MG</v>
          </cell>
          <cell r="C1868" t="str">
            <v>MG</v>
          </cell>
          <cell r="D1868">
            <v>0</v>
          </cell>
          <cell r="E1868">
            <v>0</v>
          </cell>
          <cell r="F1868">
            <v>0</v>
          </cell>
          <cell r="G1868">
            <v>0</v>
          </cell>
          <cell r="H1868">
            <v>0</v>
          </cell>
          <cell r="I1868">
            <v>0</v>
          </cell>
          <cell r="J1868">
            <v>0</v>
          </cell>
        </row>
        <row r="1869">
          <cell r="B1869" t="str">
            <v>NINHEIRA-MG</v>
          </cell>
          <cell r="C1869" t="str">
            <v>MG</v>
          </cell>
          <cell r="D1869">
            <v>0</v>
          </cell>
          <cell r="E1869">
            <v>0</v>
          </cell>
          <cell r="F1869">
            <v>0</v>
          </cell>
          <cell r="G1869">
            <v>0</v>
          </cell>
          <cell r="H1869">
            <v>0</v>
          </cell>
          <cell r="I1869">
            <v>0</v>
          </cell>
          <cell r="J1869">
            <v>0</v>
          </cell>
        </row>
        <row r="1870">
          <cell r="B1870" t="str">
            <v>NOVA BELEM-MG</v>
          </cell>
          <cell r="C1870" t="str">
            <v>MG</v>
          </cell>
          <cell r="D1870">
            <v>0</v>
          </cell>
          <cell r="E1870">
            <v>0</v>
          </cell>
          <cell r="F1870">
            <v>0</v>
          </cell>
          <cell r="G1870">
            <v>0</v>
          </cell>
          <cell r="H1870">
            <v>0</v>
          </cell>
          <cell r="I1870">
            <v>0</v>
          </cell>
          <cell r="J1870">
            <v>0</v>
          </cell>
        </row>
        <row r="1871">
          <cell r="B1871" t="str">
            <v>NOVA ERA-MG</v>
          </cell>
          <cell r="C1871" t="str">
            <v>MG</v>
          </cell>
          <cell r="D1871">
            <v>0</v>
          </cell>
          <cell r="E1871">
            <v>0</v>
          </cell>
          <cell r="F1871">
            <v>0</v>
          </cell>
          <cell r="G1871">
            <v>0</v>
          </cell>
          <cell r="H1871">
            <v>0</v>
          </cell>
          <cell r="I1871">
            <v>0</v>
          </cell>
          <cell r="J1871">
            <v>0</v>
          </cell>
        </row>
        <row r="1872">
          <cell r="B1872" t="str">
            <v>NOVA LIMA-MG</v>
          </cell>
          <cell r="C1872" t="str">
            <v>MG</v>
          </cell>
          <cell r="D1872">
            <v>0</v>
          </cell>
          <cell r="E1872">
            <v>0</v>
          </cell>
          <cell r="F1872">
            <v>0</v>
          </cell>
          <cell r="G1872">
            <v>0</v>
          </cell>
          <cell r="H1872">
            <v>0</v>
          </cell>
          <cell r="I1872">
            <v>0</v>
          </cell>
          <cell r="J1872">
            <v>0</v>
          </cell>
        </row>
        <row r="1873">
          <cell r="B1873" t="str">
            <v>NOVA MODICA-MG</v>
          </cell>
          <cell r="C1873" t="str">
            <v>MG</v>
          </cell>
          <cell r="D1873">
            <v>0</v>
          </cell>
          <cell r="E1873">
            <v>0</v>
          </cell>
          <cell r="F1873">
            <v>0</v>
          </cell>
          <cell r="G1873">
            <v>0</v>
          </cell>
          <cell r="H1873">
            <v>0</v>
          </cell>
          <cell r="I1873">
            <v>0</v>
          </cell>
          <cell r="J1873">
            <v>0</v>
          </cell>
        </row>
        <row r="1874">
          <cell r="B1874" t="str">
            <v>NOVA PONTE-MG</v>
          </cell>
          <cell r="C1874" t="str">
            <v>MG</v>
          </cell>
          <cell r="D1874">
            <v>0</v>
          </cell>
          <cell r="E1874">
            <v>0</v>
          </cell>
          <cell r="F1874">
            <v>0</v>
          </cell>
          <cell r="G1874">
            <v>0</v>
          </cell>
          <cell r="H1874">
            <v>0</v>
          </cell>
          <cell r="I1874">
            <v>0</v>
          </cell>
          <cell r="J1874">
            <v>0</v>
          </cell>
        </row>
        <row r="1875">
          <cell r="B1875" t="str">
            <v>NOVA PORTEIRINHA-MG</v>
          </cell>
          <cell r="C1875" t="str">
            <v>MG</v>
          </cell>
          <cell r="D1875">
            <v>0</v>
          </cell>
          <cell r="E1875">
            <v>0</v>
          </cell>
          <cell r="F1875">
            <v>0</v>
          </cell>
          <cell r="G1875">
            <v>0</v>
          </cell>
          <cell r="H1875">
            <v>0</v>
          </cell>
          <cell r="I1875">
            <v>0</v>
          </cell>
          <cell r="J1875">
            <v>0</v>
          </cell>
        </row>
        <row r="1876">
          <cell r="B1876" t="str">
            <v>NOVA RESENDE-MG</v>
          </cell>
          <cell r="C1876" t="str">
            <v>MG</v>
          </cell>
          <cell r="D1876">
            <v>0</v>
          </cell>
          <cell r="E1876">
            <v>0</v>
          </cell>
          <cell r="F1876">
            <v>0</v>
          </cell>
          <cell r="G1876">
            <v>0</v>
          </cell>
          <cell r="H1876">
            <v>0</v>
          </cell>
          <cell r="I1876">
            <v>0</v>
          </cell>
          <cell r="J1876">
            <v>0</v>
          </cell>
        </row>
        <row r="1877">
          <cell r="B1877" t="str">
            <v>NOVA SERRANA-MG</v>
          </cell>
          <cell r="C1877" t="str">
            <v>MG</v>
          </cell>
          <cell r="D1877">
            <v>0</v>
          </cell>
          <cell r="E1877">
            <v>0</v>
          </cell>
          <cell r="F1877">
            <v>0</v>
          </cell>
          <cell r="G1877">
            <v>0</v>
          </cell>
          <cell r="H1877">
            <v>0</v>
          </cell>
          <cell r="I1877">
            <v>0</v>
          </cell>
          <cell r="J1877">
            <v>0</v>
          </cell>
        </row>
        <row r="1878">
          <cell r="B1878" t="str">
            <v>NOVA UNIAO-MG</v>
          </cell>
          <cell r="C1878" t="str">
            <v>MG</v>
          </cell>
          <cell r="D1878">
            <v>0</v>
          </cell>
          <cell r="E1878">
            <v>0</v>
          </cell>
          <cell r="F1878">
            <v>0</v>
          </cell>
          <cell r="G1878">
            <v>0</v>
          </cell>
          <cell r="H1878">
            <v>0</v>
          </cell>
          <cell r="I1878">
            <v>0</v>
          </cell>
          <cell r="J1878">
            <v>0</v>
          </cell>
        </row>
        <row r="1879">
          <cell r="B1879" t="str">
            <v>NOVO CRUZEIRO-MG</v>
          </cell>
          <cell r="C1879" t="str">
            <v>MG</v>
          </cell>
          <cell r="D1879">
            <v>0</v>
          </cell>
          <cell r="E1879">
            <v>0</v>
          </cell>
          <cell r="F1879">
            <v>0</v>
          </cell>
          <cell r="G1879">
            <v>0</v>
          </cell>
          <cell r="H1879">
            <v>0</v>
          </cell>
          <cell r="I1879">
            <v>0</v>
          </cell>
          <cell r="J1879">
            <v>0</v>
          </cell>
        </row>
        <row r="1880">
          <cell r="B1880" t="str">
            <v>NOVO ORIENTE DE MINAS-MG</v>
          </cell>
          <cell r="C1880" t="str">
            <v>MG</v>
          </cell>
          <cell r="D1880">
            <v>0</v>
          </cell>
          <cell r="E1880">
            <v>0</v>
          </cell>
          <cell r="F1880">
            <v>0</v>
          </cell>
          <cell r="G1880">
            <v>0</v>
          </cell>
          <cell r="H1880">
            <v>0</v>
          </cell>
          <cell r="I1880">
            <v>0</v>
          </cell>
          <cell r="J1880">
            <v>0</v>
          </cell>
        </row>
        <row r="1881">
          <cell r="B1881" t="str">
            <v>NOVORIZONTE-MG</v>
          </cell>
          <cell r="C1881" t="str">
            <v>MG</v>
          </cell>
          <cell r="D1881">
            <v>0</v>
          </cell>
          <cell r="E1881">
            <v>0</v>
          </cell>
          <cell r="F1881">
            <v>0</v>
          </cell>
          <cell r="G1881">
            <v>0</v>
          </cell>
          <cell r="H1881">
            <v>0</v>
          </cell>
          <cell r="I1881">
            <v>0</v>
          </cell>
          <cell r="J1881">
            <v>0</v>
          </cell>
        </row>
        <row r="1882">
          <cell r="B1882" t="str">
            <v>OLARIA-MG</v>
          </cell>
          <cell r="C1882" t="str">
            <v>MG</v>
          </cell>
          <cell r="D1882">
            <v>0</v>
          </cell>
          <cell r="E1882">
            <v>0</v>
          </cell>
          <cell r="F1882">
            <v>0</v>
          </cell>
          <cell r="G1882">
            <v>0</v>
          </cell>
          <cell r="H1882">
            <v>0</v>
          </cell>
          <cell r="I1882">
            <v>0</v>
          </cell>
          <cell r="J1882">
            <v>0</v>
          </cell>
        </row>
        <row r="1883">
          <cell r="B1883" t="str">
            <v>OLHOS-D'AGUA-MG</v>
          </cell>
          <cell r="C1883" t="str">
            <v>MG</v>
          </cell>
          <cell r="D1883">
            <v>0</v>
          </cell>
          <cell r="E1883">
            <v>0</v>
          </cell>
          <cell r="F1883">
            <v>0</v>
          </cell>
          <cell r="G1883">
            <v>0</v>
          </cell>
          <cell r="H1883">
            <v>0</v>
          </cell>
          <cell r="I1883">
            <v>0</v>
          </cell>
          <cell r="J1883">
            <v>0</v>
          </cell>
        </row>
        <row r="1884">
          <cell r="B1884" t="str">
            <v>OLIMPIO NORONHA-MG</v>
          </cell>
          <cell r="C1884" t="str">
            <v>MG</v>
          </cell>
          <cell r="D1884">
            <v>0</v>
          </cell>
          <cell r="E1884">
            <v>0</v>
          </cell>
          <cell r="F1884">
            <v>0</v>
          </cell>
          <cell r="G1884">
            <v>0</v>
          </cell>
          <cell r="H1884">
            <v>0</v>
          </cell>
          <cell r="I1884">
            <v>0</v>
          </cell>
          <cell r="J1884">
            <v>0</v>
          </cell>
        </row>
        <row r="1885">
          <cell r="B1885" t="str">
            <v>OLIVEIRA FORTES-MG</v>
          </cell>
          <cell r="C1885" t="str">
            <v>MG</v>
          </cell>
          <cell r="D1885">
            <v>0</v>
          </cell>
          <cell r="E1885">
            <v>0</v>
          </cell>
          <cell r="F1885">
            <v>0</v>
          </cell>
          <cell r="G1885">
            <v>0</v>
          </cell>
          <cell r="H1885">
            <v>0</v>
          </cell>
          <cell r="I1885">
            <v>0</v>
          </cell>
          <cell r="J1885">
            <v>0</v>
          </cell>
        </row>
        <row r="1886">
          <cell r="B1886" t="str">
            <v>OLIVEIRA-MG</v>
          </cell>
          <cell r="C1886" t="str">
            <v>MG</v>
          </cell>
          <cell r="D1886">
            <v>0</v>
          </cell>
          <cell r="E1886">
            <v>0</v>
          </cell>
          <cell r="F1886">
            <v>0</v>
          </cell>
          <cell r="G1886">
            <v>0</v>
          </cell>
          <cell r="H1886">
            <v>0</v>
          </cell>
          <cell r="I1886">
            <v>0</v>
          </cell>
          <cell r="J1886">
            <v>0</v>
          </cell>
        </row>
        <row r="1887">
          <cell r="B1887" t="str">
            <v>ONCA DE PITANGUI-MG</v>
          </cell>
          <cell r="C1887" t="str">
            <v>MG</v>
          </cell>
          <cell r="D1887">
            <v>0</v>
          </cell>
          <cell r="E1887">
            <v>0</v>
          </cell>
          <cell r="F1887">
            <v>0</v>
          </cell>
          <cell r="G1887">
            <v>0</v>
          </cell>
          <cell r="H1887">
            <v>0</v>
          </cell>
          <cell r="I1887">
            <v>0</v>
          </cell>
          <cell r="J1887">
            <v>0</v>
          </cell>
        </row>
        <row r="1888">
          <cell r="B1888" t="str">
            <v>ORATORIOS-MG</v>
          </cell>
          <cell r="C1888" t="str">
            <v>MG</v>
          </cell>
          <cell r="D1888">
            <v>0</v>
          </cell>
          <cell r="E1888">
            <v>0</v>
          </cell>
          <cell r="F1888">
            <v>0</v>
          </cell>
          <cell r="G1888">
            <v>0</v>
          </cell>
          <cell r="H1888">
            <v>0</v>
          </cell>
          <cell r="I1888">
            <v>0</v>
          </cell>
          <cell r="J1888">
            <v>0</v>
          </cell>
        </row>
        <row r="1889">
          <cell r="B1889" t="str">
            <v>ORIZANIA-MG</v>
          </cell>
          <cell r="C1889" t="str">
            <v>MG</v>
          </cell>
          <cell r="D1889">
            <v>0</v>
          </cell>
          <cell r="E1889">
            <v>0</v>
          </cell>
          <cell r="F1889">
            <v>0</v>
          </cell>
          <cell r="G1889">
            <v>0</v>
          </cell>
          <cell r="H1889">
            <v>0</v>
          </cell>
          <cell r="I1889">
            <v>0</v>
          </cell>
          <cell r="J1889">
            <v>0</v>
          </cell>
        </row>
        <row r="1890">
          <cell r="B1890" t="str">
            <v>OURO BRANCO-MG</v>
          </cell>
          <cell r="C1890" t="str">
            <v>MG</v>
          </cell>
          <cell r="D1890">
            <v>0</v>
          </cell>
          <cell r="E1890">
            <v>0</v>
          </cell>
          <cell r="F1890">
            <v>187649.74</v>
          </cell>
          <cell r="G1890">
            <v>0</v>
          </cell>
          <cell r="H1890">
            <v>0</v>
          </cell>
          <cell r="I1890">
            <v>0</v>
          </cell>
          <cell r="J1890">
            <v>187649.74</v>
          </cell>
        </row>
        <row r="1891">
          <cell r="B1891" t="str">
            <v>OURO FINO-MG</v>
          </cell>
          <cell r="C1891" t="str">
            <v>MG</v>
          </cell>
          <cell r="D1891">
            <v>0</v>
          </cell>
          <cell r="E1891">
            <v>0</v>
          </cell>
          <cell r="F1891">
            <v>0</v>
          </cell>
          <cell r="G1891">
            <v>0</v>
          </cell>
          <cell r="H1891">
            <v>0</v>
          </cell>
          <cell r="I1891">
            <v>0</v>
          </cell>
          <cell r="J1891">
            <v>0</v>
          </cell>
        </row>
        <row r="1892">
          <cell r="B1892" t="str">
            <v>OURO PRETO-MG</v>
          </cell>
          <cell r="C1892" t="str">
            <v>MG</v>
          </cell>
          <cell r="D1892">
            <v>0</v>
          </cell>
          <cell r="E1892">
            <v>0</v>
          </cell>
          <cell r="F1892">
            <v>0</v>
          </cell>
          <cell r="G1892">
            <v>0</v>
          </cell>
          <cell r="H1892">
            <v>0</v>
          </cell>
          <cell r="I1892">
            <v>0</v>
          </cell>
          <cell r="J1892">
            <v>0</v>
          </cell>
        </row>
        <row r="1893">
          <cell r="B1893" t="str">
            <v>OURO VERDE DE MINAS-MG</v>
          </cell>
          <cell r="C1893" t="str">
            <v>MG</v>
          </cell>
          <cell r="D1893">
            <v>0</v>
          </cell>
          <cell r="E1893">
            <v>0</v>
          </cell>
          <cell r="F1893">
            <v>0</v>
          </cell>
          <cell r="G1893">
            <v>0</v>
          </cell>
          <cell r="H1893">
            <v>0</v>
          </cell>
          <cell r="I1893">
            <v>0</v>
          </cell>
          <cell r="J1893">
            <v>0</v>
          </cell>
        </row>
        <row r="1894">
          <cell r="B1894" t="str">
            <v>PADRE CARVALHO-MG</v>
          </cell>
          <cell r="C1894" t="str">
            <v>MG</v>
          </cell>
          <cell r="D1894">
            <v>0</v>
          </cell>
          <cell r="E1894">
            <v>0</v>
          </cell>
          <cell r="F1894">
            <v>0</v>
          </cell>
          <cell r="G1894">
            <v>0</v>
          </cell>
          <cell r="H1894">
            <v>0</v>
          </cell>
          <cell r="I1894">
            <v>0</v>
          </cell>
          <cell r="J1894">
            <v>0</v>
          </cell>
        </row>
        <row r="1895">
          <cell r="B1895" t="str">
            <v>PADRE PARAISO-MG</v>
          </cell>
          <cell r="C1895" t="str">
            <v>MG</v>
          </cell>
          <cell r="D1895">
            <v>0</v>
          </cell>
          <cell r="E1895">
            <v>0</v>
          </cell>
          <cell r="F1895">
            <v>0</v>
          </cell>
          <cell r="G1895">
            <v>0</v>
          </cell>
          <cell r="H1895">
            <v>0</v>
          </cell>
          <cell r="I1895">
            <v>0</v>
          </cell>
          <cell r="J1895">
            <v>0</v>
          </cell>
        </row>
        <row r="1896">
          <cell r="B1896" t="str">
            <v>PAI PEDRO-MG</v>
          </cell>
          <cell r="C1896" t="str">
            <v>MG</v>
          </cell>
          <cell r="D1896">
            <v>0</v>
          </cell>
          <cell r="E1896">
            <v>0</v>
          </cell>
          <cell r="F1896">
            <v>0</v>
          </cell>
          <cell r="G1896">
            <v>0</v>
          </cell>
          <cell r="H1896">
            <v>0</v>
          </cell>
          <cell r="I1896">
            <v>0</v>
          </cell>
          <cell r="J1896">
            <v>0</v>
          </cell>
        </row>
        <row r="1897">
          <cell r="B1897" t="str">
            <v>PAINEIRAS-MG</v>
          </cell>
          <cell r="C1897" t="str">
            <v>MG</v>
          </cell>
          <cell r="D1897">
            <v>0</v>
          </cell>
          <cell r="E1897">
            <v>0</v>
          </cell>
          <cell r="F1897">
            <v>0</v>
          </cell>
          <cell r="G1897">
            <v>0</v>
          </cell>
          <cell r="H1897">
            <v>0</v>
          </cell>
          <cell r="I1897">
            <v>0</v>
          </cell>
          <cell r="J1897">
            <v>0</v>
          </cell>
        </row>
        <row r="1898">
          <cell r="B1898" t="str">
            <v>PAINS-MG</v>
          </cell>
          <cell r="C1898" t="str">
            <v>MG</v>
          </cell>
          <cell r="D1898">
            <v>0</v>
          </cell>
          <cell r="E1898">
            <v>0</v>
          </cell>
          <cell r="F1898">
            <v>0</v>
          </cell>
          <cell r="G1898">
            <v>0</v>
          </cell>
          <cell r="H1898">
            <v>0</v>
          </cell>
          <cell r="I1898">
            <v>0</v>
          </cell>
          <cell r="J1898">
            <v>0</v>
          </cell>
        </row>
        <row r="1899">
          <cell r="B1899" t="str">
            <v>PAIVA-MG</v>
          </cell>
          <cell r="C1899" t="str">
            <v>MG</v>
          </cell>
          <cell r="D1899">
            <v>0</v>
          </cell>
          <cell r="E1899">
            <v>0</v>
          </cell>
          <cell r="F1899">
            <v>0</v>
          </cell>
          <cell r="G1899">
            <v>0</v>
          </cell>
          <cell r="H1899">
            <v>0</v>
          </cell>
          <cell r="I1899">
            <v>0</v>
          </cell>
          <cell r="J1899">
            <v>0</v>
          </cell>
        </row>
        <row r="1900">
          <cell r="B1900" t="str">
            <v>PALMA-MG</v>
          </cell>
          <cell r="C1900" t="str">
            <v>MG</v>
          </cell>
          <cell r="D1900">
            <v>0</v>
          </cell>
          <cell r="E1900">
            <v>0</v>
          </cell>
          <cell r="F1900">
            <v>0</v>
          </cell>
          <cell r="G1900">
            <v>0</v>
          </cell>
          <cell r="H1900">
            <v>0</v>
          </cell>
          <cell r="I1900">
            <v>0</v>
          </cell>
          <cell r="J1900">
            <v>0</v>
          </cell>
        </row>
        <row r="1901">
          <cell r="B1901" t="str">
            <v>PALMOPOLIS-MG</v>
          </cell>
          <cell r="C1901" t="str">
            <v>MG</v>
          </cell>
          <cell r="D1901">
            <v>0</v>
          </cell>
          <cell r="E1901">
            <v>0</v>
          </cell>
          <cell r="F1901">
            <v>0</v>
          </cell>
          <cell r="G1901">
            <v>0</v>
          </cell>
          <cell r="H1901">
            <v>0</v>
          </cell>
          <cell r="I1901">
            <v>0</v>
          </cell>
          <cell r="J1901">
            <v>0</v>
          </cell>
        </row>
        <row r="1902">
          <cell r="B1902" t="str">
            <v>PAPAGAIOS-MG</v>
          </cell>
          <cell r="C1902" t="str">
            <v>MG</v>
          </cell>
          <cell r="D1902">
            <v>0</v>
          </cell>
          <cell r="E1902">
            <v>0</v>
          </cell>
          <cell r="F1902">
            <v>0</v>
          </cell>
          <cell r="G1902">
            <v>0</v>
          </cell>
          <cell r="H1902">
            <v>0</v>
          </cell>
          <cell r="I1902">
            <v>0</v>
          </cell>
          <cell r="J1902">
            <v>0</v>
          </cell>
        </row>
        <row r="1903">
          <cell r="B1903" t="str">
            <v>PARA DE MINAS-MG</v>
          </cell>
          <cell r="C1903" t="str">
            <v>MG</v>
          </cell>
          <cell r="D1903">
            <v>0</v>
          </cell>
          <cell r="E1903">
            <v>0</v>
          </cell>
          <cell r="F1903">
            <v>0</v>
          </cell>
          <cell r="G1903">
            <v>0</v>
          </cell>
          <cell r="H1903">
            <v>0</v>
          </cell>
          <cell r="I1903">
            <v>0</v>
          </cell>
          <cell r="J1903">
            <v>0</v>
          </cell>
        </row>
        <row r="1904">
          <cell r="B1904" t="str">
            <v>PARACATU-MG</v>
          </cell>
          <cell r="C1904" t="str">
            <v>MG</v>
          </cell>
          <cell r="D1904">
            <v>0</v>
          </cell>
          <cell r="E1904">
            <v>0</v>
          </cell>
          <cell r="F1904">
            <v>0</v>
          </cell>
          <cell r="G1904">
            <v>0</v>
          </cell>
          <cell r="H1904">
            <v>0</v>
          </cell>
          <cell r="I1904">
            <v>0</v>
          </cell>
          <cell r="J1904">
            <v>0</v>
          </cell>
        </row>
        <row r="1905">
          <cell r="B1905" t="str">
            <v>PARAGUACU-MG</v>
          </cell>
          <cell r="C1905" t="str">
            <v>MG</v>
          </cell>
          <cell r="D1905">
            <v>0</v>
          </cell>
          <cell r="E1905">
            <v>0</v>
          </cell>
          <cell r="F1905">
            <v>0</v>
          </cell>
          <cell r="G1905">
            <v>0</v>
          </cell>
          <cell r="H1905">
            <v>0</v>
          </cell>
          <cell r="I1905">
            <v>0</v>
          </cell>
          <cell r="J1905">
            <v>0</v>
          </cell>
        </row>
        <row r="1906">
          <cell r="B1906" t="str">
            <v>PARAISOPOLIS-MG</v>
          </cell>
          <cell r="C1906" t="str">
            <v>MG</v>
          </cell>
          <cell r="D1906">
            <v>0</v>
          </cell>
          <cell r="E1906">
            <v>0</v>
          </cell>
          <cell r="F1906">
            <v>0</v>
          </cell>
          <cell r="G1906">
            <v>0</v>
          </cell>
          <cell r="H1906">
            <v>0</v>
          </cell>
          <cell r="I1906">
            <v>0</v>
          </cell>
          <cell r="J1906">
            <v>0</v>
          </cell>
        </row>
        <row r="1907">
          <cell r="B1907" t="str">
            <v>PARAOPEBA-MG</v>
          </cell>
          <cell r="C1907" t="str">
            <v>MG</v>
          </cell>
          <cell r="D1907">
            <v>0</v>
          </cell>
          <cell r="E1907">
            <v>0</v>
          </cell>
          <cell r="F1907">
            <v>0</v>
          </cell>
          <cell r="G1907">
            <v>0</v>
          </cell>
          <cell r="H1907">
            <v>0</v>
          </cell>
          <cell r="I1907">
            <v>0</v>
          </cell>
          <cell r="J1907">
            <v>0</v>
          </cell>
        </row>
        <row r="1908">
          <cell r="B1908" t="str">
            <v>PASSA QUATRO-MG</v>
          </cell>
          <cell r="C1908" t="str">
            <v>MG</v>
          </cell>
          <cell r="D1908">
            <v>0</v>
          </cell>
          <cell r="E1908">
            <v>0</v>
          </cell>
          <cell r="F1908">
            <v>0</v>
          </cell>
          <cell r="G1908">
            <v>0</v>
          </cell>
          <cell r="H1908">
            <v>0</v>
          </cell>
          <cell r="I1908">
            <v>0</v>
          </cell>
          <cell r="J1908">
            <v>0</v>
          </cell>
        </row>
        <row r="1909">
          <cell r="B1909" t="str">
            <v>PASSA TEMPO-MG</v>
          </cell>
          <cell r="C1909" t="str">
            <v>MG</v>
          </cell>
          <cell r="D1909">
            <v>0</v>
          </cell>
          <cell r="E1909">
            <v>0</v>
          </cell>
          <cell r="F1909">
            <v>0</v>
          </cell>
          <cell r="G1909">
            <v>0</v>
          </cell>
          <cell r="H1909">
            <v>0</v>
          </cell>
          <cell r="I1909">
            <v>0</v>
          </cell>
          <cell r="J1909">
            <v>0</v>
          </cell>
        </row>
        <row r="1910">
          <cell r="B1910" t="str">
            <v>PASSA VINTE-MG</v>
          </cell>
          <cell r="C1910" t="str">
            <v>MG</v>
          </cell>
          <cell r="D1910">
            <v>0</v>
          </cell>
          <cell r="E1910">
            <v>0</v>
          </cell>
          <cell r="F1910">
            <v>0</v>
          </cell>
          <cell r="G1910">
            <v>0</v>
          </cell>
          <cell r="H1910">
            <v>0</v>
          </cell>
          <cell r="I1910">
            <v>0</v>
          </cell>
          <cell r="J1910">
            <v>0</v>
          </cell>
        </row>
        <row r="1911">
          <cell r="B1911" t="str">
            <v>PASSABEM-MG</v>
          </cell>
          <cell r="C1911" t="str">
            <v>MG</v>
          </cell>
          <cell r="D1911">
            <v>0</v>
          </cell>
          <cell r="E1911">
            <v>0</v>
          </cell>
          <cell r="F1911">
            <v>0</v>
          </cell>
          <cell r="G1911">
            <v>0</v>
          </cell>
          <cell r="H1911">
            <v>0</v>
          </cell>
          <cell r="I1911">
            <v>0</v>
          </cell>
          <cell r="J1911">
            <v>0</v>
          </cell>
        </row>
        <row r="1912">
          <cell r="B1912" t="str">
            <v>PASSOS-MG</v>
          </cell>
          <cell r="C1912" t="str">
            <v>MG</v>
          </cell>
          <cell r="D1912">
            <v>0</v>
          </cell>
          <cell r="E1912">
            <v>0</v>
          </cell>
          <cell r="F1912">
            <v>0</v>
          </cell>
          <cell r="G1912">
            <v>0</v>
          </cell>
          <cell r="H1912">
            <v>0</v>
          </cell>
          <cell r="I1912">
            <v>0</v>
          </cell>
          <cell r="J1912">
            <v>0</v>
          </cell>
        </row>
        <row r="1913">
          <cell r="B1913" t="str">
            <v>PATIS-MG</v>
          </cell>
          <cell r="C1913" t="str">
            <v>MG</v>
          </cell>
          <cell r="D1913">
            <v>0</v>
          </cell>
          <cell r="E1913">
            <v>0</v>
          </cell>
          <cell r="F1913">
            <v>0</v>
          </cell>
          <cell r="G1913">
            <v>0</v>
          </cell>
          <cell r="H1913">
            <v>0</v>
          </cell>
          <cell r="I1913">
            <v>0</v>
          </cell>
          <cell r="J1913">
            <v>0</v>
          </cell>
        </row>
        <row r="1914">
          <cell r="B1914" t="str">
            <v>PATOS DE MINAS-MG</v>
          </cell>
          <cell r="C1914" t="str">
            <v>MG</v>
          </cell>
          <cell r="D1914">
            <v>0</v>
          </cell>
          <cell r="E1914">
            <v>0</v>
          </cell>
          <cell r="F1914">
            <v>0</v>
          </cell>
          <cell r="G1914">
            <v>0</v>
          </cell>
          <cell r="H1914">
            <v>0</v>
          </cell>
          <cell r="I1914">
            <v>0</v>
          </cell>
          <cell r="J1914">
            <v>0</v>
          </cell>
        </row>
        <row r="1915">
          <cell r="B1915" t="str">
            <v>PATROCINIO DO MURIAE-MG</v>
          </cell>
          <cell r="C1915" t="str">
            <v>MG</v>
          </cell>
          <cell r="D1915">
            <v>0</v>
          </cell>
          <cell r="E1915">
            <v>0</v>
          </cell>
          <cell r="F1915">
            <v>0</v>
          </cell>
          <cell r="G1915">
            <v>0</v>
          </cell>
          <cell r="H1915">
            <v>0</v>
          </cell>
          <cell r="I1915">
            <v>0</v>
          </cell>
          <cell r="J1915">
            <v>0</v>
          </cell>
        </row>
        <row r="1916">
          <cell r="B1916" t="str">
            <v>PATROCINIO-MG</v>
          </cell>
          <cell r="C1916" t="str">
            <v>MG</v>
          </cell>
          <cell r="D1916">
            <v>0</v>
          </cell>
          <cell r="E1916">
            <v>0</v>
          </cell>
          <cell r="F1916">
            <v>0</v>
          </cell>
          <cell r="G1916">
            <v>0</v>
          </cell>
          <cell r="H1916">
            <v>0</v>
          </cell>
          <cell r="I1916">
            <v>0</v>
          </cell>
          <cell r="J1916">
            <v>0</v>
          </cell>
        </row>
        <row r="1917">
          <cell r="B1917" t="str">
            <v>PAULA CANDIDO-MG</v>
          </cell>
          <cell r="C1917" t="str">
            <v>MG</v>
          </cell>
          <cell r="D1917">
            <v>0</v>
          </cell>
          <cell r="E1917">
            <v>0</v>
          </cell>
          <cell r="F1917">
            <v>0</v>
          </cell>
          <cell r="G1917">
            <v>0</v>
          </cell>
          <cell r="H1917">
            <v>0</v>
          </cell>
          <cell r="I1917">
            <v>0</v>
          </cell>
          <cell r="J1917">
            <v>0</v>
          </cell>
        </row>
        <row r="1918">
          <cell r="B1918" t="str">
            <v>PAULISTAS-MG</v>
          </cell>
          <cell r="C1918" t="str">
            <v>MG</v>
          </cell>
          <cell r="D1918">
            <v>0</v>
          </cell>
          <cell r="E1918">
            <v>0</v>
          </cell>
          <cell r="F1918">
            <v>0</v>
          </cell>
          <cell r="G1918">
            <v>0</v>
          </cell>
          <cell r="H1918">
            <v>0</v>
          </cell>
          <cell r="I1918">
            <v>0</v>
          </cell>
          <cell r="J1918">
            <v>0</v>
          </cell>
        </row>
        <row r="1919">
          <cell r="B1919" t="str">
            <v>PAVAO-MG</v>
          </cell>
          <cell r="C1919" t="str">
            <v>MG</v>
          </cell>
          <cell r="D1919">
            <v>0</v>
          </cell>
          <cell r="E1919">
            <v>0</v>
          </cell>
          <cell r="F1919">
            <v>0</v>
          </cell>
          <cell r="G1919">
            <v>0</v>
          </cell>
          <cell r="H1919">
            <v>0</v>
          </cell>
          <cell r="I1919">
            <v>0</v>
          </cell>
          <cell r="J1919">
            <v>0</v>
          </cell>
        </row>
        <row r="1920">
          <cell r="B1920" t="str">
            <v>PECANHA-MG</v>
          </cell>
          <cell r="C1920" t="str">
            <v>MG</v>
          </cell>
          <cell r="D1920">
            <v>0</v>
          </cell>
          <cell r="E1920">
            <v>0</v>
          </cell>
          <cell r="F1920">
            <v>0</v>
          </cell>
          <cell r="G1920">
            <v>0</v>
          </cell>
          <cell r="H1920">
            <v>0</v>
          </cell>
          <cell r="I1920">
            <v>0</v>
          </cell>
          <cell r="J1920">
            <v>0</v>
          </cell>
        </row>
        <row r="1921">
          <cell r="B1921" t="str">
            <v>PEDRA AZUL-MG</v>
          </cell>
          <cell r="C1921" t="str">
            <v>MG</v>
          </cell>
          <cell r="D1921">
            <v>0</v>
          </cell>
          <cell r="E1921">
            <v>0</v>
          </cell>
          <cell r="F1921">
            <v>0</v>
          </cell>
          <cell r="G1921">
            <v>0</v>
          </cell>
          <cell r="H1921">
            <v>0</v>
          </cell>
          <cell r="I1921">
            <v>0</v>
          </cell>
          <cell r="J1921">
            <v>0</v>
          </cell>
        </row>
        <row r="1922">
          <cell r="B1922" t="str">
            <v>PEDRA BONITA-MG</v>
          </cell>
          <cell r="C1922" t="str">
            <v>MG</v>
          </cell>
          <cell r="D1922">
            <v>0</v>
          </cell>
          <cell r="E1922">
            <v>0</v>
          </cell>
          <cell r="F1922">
            <v>0</v>
          </cell>
          <cell r="G1922">
            <v>0</v>
          </cell>
          <cell r="H1922">
            <v>0</v>
          </cell>
          <cell r="I1922">
            <v>0</v>
          </cell>
          <cell r="J1922">
            <v>0</v>
          </cell>
        </row>
        <row r="1923">
          <cell r="B1923" t="str">
            <v>PEDRA DO ANTA-MG</v>
          </cell>
          <cell r="C1923" t="str">
            <v>MG</v>
          </cell>
          <cell r="D1923">
            <v>0</v>
          </cell>
          <cell r="E1923">
            <v>0</v>
          </cell>
          <cell r="F1923">
            <v>0</v>
          </cell>
          <cell r="G1923">
            <v>0</v>
          </cell>
          <cell r="H1923">
            <v>0</v>
          </cell>
          <cell r="I1923">
            <v>0</v>
          </cell>
          <cell r="J1923">
            <v>0</v>
          </cell>
        </row>
        <row r="1924">
          <cell r="B1924" t="str">
            <v>PEDRA DO INDAIA-MG</v>
          </cell>
          <cell r="C1924" t="str">
            <v>MG</v>
          </cell>
          <cell r="D1924">
            <v>0</v>
          </cell>
          <cell r="E1924">
            <v>0</v>
          </cell>
          <cell r="F1924">
            <v>0</v>
          </cell>
          <cell r="G1924">
            <v>0</v>
          </cell>
          <cell r="H1924">
            <v>0</v>
          </cell>
          <cell r="I1924">
            <v>0</v>
          </cell>
          <cell r="J1924">
            <v>0</v>
          </cell>
        </row>
        <row r="1925">
          <cell r="B1925" t="str">
            <v>PEDRA DOURADA-MG</v>
          </cell>
          <cell r="C1925" t="str">
            <v>MG</v>
          </cell>
          <cell r="D1925">
            <v>0</v>
          </cell>
          <cell r="E1925">
            <v>0</v>
          </cell>
          <cell r="F1925">
            <v>0</v>
          </cell>
          <cell r="G1925">
            <v>0</v>
          </cell>
          <cell r="H1925">
            <v>0</v>
          </cell>
          <cell r="I1925">
            <v>0</v>
          </cell>
          <cell r="J1925">
            <v>0</v>
          </cell>
        </row>
        <row r="1926">
          <cell r="B1926" t="str">
            <v>PEDRALVA-MG</v>
          </cell>
          <cell r="C1926" t="str">
            <v>MG</v>
          </cell>
          <cell r="D1926">
            <v>0</v>
          </cell>
          <cell r="E1926">
            <v>0</v>
          </cell>
          <cell r="F1926">
            <v>0</v>
          </cell>
          <cell r="G1926">
            <v>0</v>
          </cell>
          <cell r="H1926">
            <v>0</v>
          </cell>
          <cell r="I1926">
            <v>0</v>
          </cell>
          <cell r="J1926">
            <v>0</v>
          </cell>
        </row>
        <row r="1927">
          <cell r="B1927" t="str">
            <v>PEDRAS DE MARIA DA CRUZ-MG</v>
          </cell>
          <cell r="C1927" t="str">
            <v>MG</v>
          </cell>
          <cell r="D1927">
            <v>0</v>
          </cell>
          <cell r="E1927">
            <v>0</v>
          </cell>
          <cell r="F1927">
            <v>0</v>
          </cell>
          <cell r="G1927">
            <v>0</v>
          </cell>
          <cell r="H1927">
            <v>0</v>
          </cell>
          <cell r="I1927">
            <v>0</v>
          </cell>
          <cell r="J1927">
            <v>0</v>
          </cell>
        </row>
        <row r="1928">
          <cell r="B1928" t="str">
            <v>PEDRINOPOLIS-MG</v>
          </cell>
          <cell r="C1928" t="str">
            <v>MG</v>
          </cell>
          <cell r="D1928">
            <v>0</v>
          </cell>
          <cell r="E1928">
            <v>0</v>
          </cell>
          <cell r="F1928">
            <v>0</v>
          </cell>
          <cell r="G1928">
            <v>0</v>
          </cell>
          <cell r="H1928">
            <v>0</v>
          </cell>
          <cell r="I1928">
            <v>0</v>
          </cell>
          <cell r="J1928">
            <v>0</v>
          </cell>
        </row>
        <row r="1929">
          <cell r="B1929" t="str">
            <v>PEDRO LEOPOLDO-MG</v>
          </cell>
          <cell r="C1929" t="str">
            <v>MG</v>
          </cell>
          <cell r="D1929">
            <v>0</v>
          </cell>
          <cell r="E1929">
            <v>0</v>
          </cell>
          <cell r="F1929">
            <v>0</v>
          </cell>
          <cell r="G1929">
            <v>0</v>
          </cell>
          <cell r="H1929">
            <v>0</v>
          </cell>
          <cell r="I1929">
            <v>0</v>
          </cell>
          <cell r="J1929">
            <v>0</v>
          </cell>
        </row>
        <row r="1930">
          <cell r="B1930" t="str">
            <v>PEDRO TEIXEIRA-MG</v>
          </cell>
          <cell r="C1930" t="str">
            <v>MG</v>
          </cell>
          <cell r="D1930">
            <v>0</v>
          </cell>
          <cell r="E1930">
            <v>0</v>
          </cell>
          <cell r="F1930">
            <v>0</v>
          </cell>
          <cell r="G1930">
            <v>0</v>
          </cell>
          <cell r="H1930">
            <v>0</v>
          </cell>
          <cell r="I1930">
            <v>0</v>
          </cell>
          <cell r="J1930">
            <v>0</v>
          </cell>
        </row>
        <row r="1931">
          <cell r="B1931" t="str">
            <v>PEQUERI-MG</v>
          </cell>
          <cell r="C1931" t="str">
            <v>MG</v>
          </cell>
          <cell r="D1931">
            <v>0</v>
          </cell>
          <cell r="E1931">
            <v>0</v>
          </cell>
          <cell r="F1931">
            <v>0</v>
          </cell>
          <cell r="G1931">
            <v>0</v>
          </cell>
          <cell r="H1931">
            <v>0</v>
          </cell>
          <cell r="I1931">
            <v>0</v>
          </cell>
          <cell r="J1931">
            <v>0</v>
          </cell>
        </row>
        <row r="1932">
          <cell r="B1932" t="str">
            <v>PEQUI-MG</v>
          </cell>
          <cell r="C1932" t="str">
            <v>MG</v>
          </cell>
          <cell r="D1932">
            <v>0</v>
          </cell>
          <cell r="E1932">
            <v>0</v>
          </cell>
          <cell r="F1932">
            <v>0</v>
          </cell>
          <cell r="G1932">
            <v>0</v>
          </cell>
          <cell r="H1932">
            <v>0</v>
          </cell>
          <cell r="I1932">
            <v>0</v>
          </cell>
          <cell r="J1932">
            <v>0</v>
          </cell>
        </row>
        <row r="1933">
          <cell r="B1933" t="str">
            <v>PERDIGAO-MG</v>
          </cell>
          <cell r="C1933" t="str">
            <v>MG</v>
          </cell>
          <cell r="D1933">
            <v>0</v>
          </cell>
          <cell r="E1933">
            <v>0</v>
          </cell>
          <cell r="F1933">
            <v>0</v>
          </cell>
          <cell r="G1933">
            <v>0</v>
          </cell>
          <cell r="H1933">
            <v>0</v>
          </cell>
          <cell r="I1933">
            <v>0</v>
          </cell>
          <cell r="J1933">
            <v>0</v>
          </cell>
        </row>
        <row r="1934">
          <cell r="B1934" t="str">
            <v>PERDIZES-MG</v>
          </cell>
          <cell r="C1934" t="str">
            <v>MG</v>
          </cell>
          <cell r="D1934">
            <v>0</v>
          </cell>
          <cell r="E1934">
            <v>0</v>
          </cell>
          <cell r="F1934">
            <v>0</v>
          </cell>
          <cell r="G1934">
            <v>0</v>
          </cell>
          <cell r="H1934">
            <v>0</v>
          </cell>
          <cell r="I1934">
            <v>0</v>
          </cell>
          <cell r="J1934">
            <v>0</v>
          </cell>
        </row>
        <row r="1935">
          <cell r="B1935" t="str">
            <v>PERDOES-MG</v>
          </cell>
          <cell r="C1935" t="str">
            <v>MG</v>
          </cell>
          <cell r="D1935">
            <v>0</v>
          </cell>
          <cell r="E1935">
            <v>0</v>
          </cell>
          <cell r="F1935">
            <v>0</v>
          </cell>
          <cell r="G1935">
            <v>0</v>
          </cell>
          <cell r="H1935">
            <v>0</v>
          </cell>
          <cell r="I1935">
            <v>0</v>
          </cell>
          <cell r="J1935">
            <v>0</v>
          </cell>
        </row>
        <row r="1936">
          <cell r="B1936" t="str">
            <v>PERIQUITO-MG</v>
          </cell>
          <cell r="C1936" t="str">
            <v>MG</v>
          </cell>
          <cell r="D1936">
            <v>0</v>
          </cell>
          <cell r="E1936">
            <v>0</v>
          </cell>
          <cell r="F1936">
            <v>0</v>
          </cell>
          <cell r="G1936">
            <v>0</v>
          </cell>
          <cell r="H1936">
            <v>0</v>
          </cell>
          <cell r="I1936">
            <v>0</v>
          </cell>
          <cell r="J1936">
            <v>0</v>
          </cell>
        </row>
        <row r="1937">
          <cell r="B1937" t="str">
            <v>PESCADOR-MG</v>
          </cell>
          <cell r="C1937" t="str">
            <v>MG</v>
          </cell>
          <cell r="D1937">
            <v>0</v>
          </cell>
          <cell r="E1937">
            <v>0</v>
          </cell>
          <cell r="F1937">
            <v>0</v>
          </cell>
          <cell r="G1937">
            <v>0</v>
          </cell>
          <cell r="H1937">
            <v>0</v>
          </cell>
          <cell r="I1937">
            <v>0</v>
          </cell>
          <cell r="J1937">
            <v>0</v>
          </cell>
        </row>
        <row r="1938">
          <cell r="B1938" t="str">
            <v>PIAU-MG</v>
          </cell>
          <cell r="C1938" t="str">
            <v>MG</v>
          </cell>
          <cell r="D1938">
            <v>0</v>
          </cell>
          <cell r="E1938">
            <v>0</v>
          </cell>
          <cell r="F1938">
            <v>0</v>
          </cell>
          <cell r="G1938">
            <v>0</v>
          </cell>
          <cell r="H1938">
            <v>0</v>
          </cell>
          <cell r="I1938">
            <v>0</v>
          </cell>
          <cell r="J1938">
            <v>0</v>
          </cell>
        </row>
        <row r="1939">
          <cell r="B1939" t="str">
            <v>PIEDADE DE CARATINGA-MG</v>
          </cell>
          <cell r="C1939" t="str">
            <v>MG</v>
          </cell>
          <cell r="D1939">
            <v>0</v>
          </cell>
          <cell r="E1939">
            <v>0</v>
          </cell>
          <cell r="F1939">
            <v>0</v>
          </cell>
          <cell r="G1939">
            <v>0</v>
          </cell>
          <cell r="H1939">
            <v>0</v>
          </cell>
          <cell r="I1939">
            <v>0</v>
          </cell>
          <cell r="J1939">
            <v>0</v>
          </cell>
        </row>
        <row r="1940">
          <cell r="B1940" t="str">
            <v>PIEDADE DE PONTE NOVA-MG</v>
          </cell>
          <cell r="C1940" t="str">
            <v>MG</v>
          </cell>
          <cell r="D1940">
            <v>0</v>
          </cell>
          <cell r="E1940">
            <v>0</v>
          </cell>
          <cell r="F1940">
            <v>0</v>
          </cell>
          <cell r="G1940">
            <v>0</v>
          </cell>
          <cell r="H1940">
            <v>0</v>
          </cell>
          <cell r="I1940">
            <v>0</v>
          </cell>
          <cell r="J1940">
            <v>0</v>
          </cell>
        </row>
        <row r="1941">
          <cell r="B1941" t="str">
            <v>PIEDADE DO RIO GRANDE-MG</v>
          </cell>
          <cell r="C1941" t="str">
            <v>MG</v>
          </cell>
          <cell r="D1941">
            <v>0</v>
          </cell>
          <cell r="E1941">
            <v>0</v>
          </cell>
          <cell r="F1941">
            <v>0</v>
          </cell>
          <cell r="G1941">
            <v>0</v>
          </cell>
          <cell r="H1941">
            <v>0</v>
          </cell>
          <cell r="I1941">
            <v>0</v>
          </cell>
          <cell r="J1941">
            <v>0</v>
          </cell>
        </row>
        <row r="1942">
          <cell r="B1942" t="str">
            <v>PIEDADE DOS GERAIS-MG</v>
          </cell>
          <cell r="C1942" t="str">
            <v>MG</v>
          </cell>
          <cell r="D1942">
            <v>0</v>
          </cell>
          <cell r="E1942">
            <v>0</v>
          </cell>
          <cell r="F1942">
            <v>0</v>
          </cell>
          <cell r="G1942">
            <v>0</v>
          </cell>
          <cell r="H1942">
            <v>0</v>
          </cell>
          <cell r="I1942">
            <v>0</v>
          </cell>
          <cell r="J1942">
            <v>0</v>
          </cell>
        </row>
        <row r="1943">
          <cell r="B1943" t="str">
            <v>PIMENTA-MG</v>
          </cell>
          <cell r="C1943" t="str">
            <v>MG</v>
          </cell>
          <cell r="D1943">
            <v>0</v>
          </cell>
          <cell r="E1943">
            <v>0</v>
          </cell>
          <cell r="F1943">
            <v>0</v>
          </cell>
          <cell r="G1943">
            <v>0</v>
          </cell>
          <cell r="H1943">
            <v>0</v>
          </cell>
          <cell r="I1943">
            <v>0</v>
          </cell>
          <cell r="J1943">
            <v>0</v>
          </cell>
        </row>
        <row r="1944">
          <cell r="B1944" t="str">
            <v>PINGO D'AGUA-MG</v>
          </cell>
          <cell r="C1944" t="str">
            <v>MG</v>
          </cell>
          <cell r="D1944">
            <v>0</v>
          </cell>
          <cell r="E1944">
            <v>0</v>
          </cell>
          <cell r="F1944">
            <v>0</v>
          </cell>
          <cell r="G1944">
            <v>0</v>
          </cell>
          <cell r="H1944">
            <v>0</v>
          </cell>
          <cell r="I1944">
            <v>0</v>
          </cell>
          <cell r="J1944">
            <v>0</v>
          </cell>
        </row>
        <row r="1945">
          <cell r="B1945" t="str">
            <v>PINTOPOLIS-MG</v>
          </cell>
          <cell r="C1945" t="str">
            <v>MG</v>
          </cell>
          <cell r="D1945">
            <v>0</v>
          </cell>
          <cell r="E1945">
            <v>0</v>
          </cell>
          <cell r="F1945">
            <v>0</v>
          </cell>
          <cell r="G1945">
            <v>0</v>
          </cell>
          <cell r="H1945">
            <v>0</v>
          </cell>
          <cell r="I1945">
            <v>0</v>
          </cell>
          <cell r="J1945">
            <v>0</v>
          </cell>
        </row>
        <row r="1946">
          <cell r="B1946" t="str">
            <v>PIRACEMA-MG</v>
          </cell>
          <cell r="C1946" t="str">
            <v>MG</v>
          </cell>
          <cell r="D1946">
            <v>0</v>
          </cell>
          <cell r="E1946">
            <v>0</v>
          </cell>
          <cell r="F1946">
            <v>0</v>
          </cell>
          <cell r="G1946">
            <v>0</v>
          </cell>
          <cell r="H1946">
            <v>0</v>
          </cell>
          <cell r="I1946">
            <v>0</v>
          </cell>
          <cell r="J1946">
            <v>0</v>
          </cell>
        </row>
        <row r="1947">
          <cell r="B1947" t="str">
            <v>PIRAJUBA-MG</v>
          </cell>
          <cell r="C1947" t="str">
            <v>MG</v>
          </cell>
          <cell r="D1947">
            <v>0</v>
          </cell>
          <cell r="E1947">
            <v>0</v>
          </cell>
          <cell r="F1947">
            <v>0</v>
          </cell>
          <cell r="G1947">
            <v>0</v>
          </cell>
          <cell r="H1947">
            <v>0</v>
          </cell>
          <cell r="I1947">
            <v>0</v>
          </cell>
          <cell r="J1947">
            <v>0</v>
          </cell>
        </row>
        <row r="1948">
          <cell r="B1948" t="str">
            <v>PIRANGA-MG</v>
          </cell>
          <cell r="C1948" t="str">
            <v>MG</v>
          </cell>
          <cell r="D1948">
            <v>0</v>
          </cell>
          <cell r="E1948">
            <v>0</v>
          </cell>
          <cell r="F1948">
            <v>0</v>
          </cell>
          <cell r="G1948">
            <v>0</v>
          </cell>
          <cell r="H1948">
            <v>0</v>
          </cell>
          <cell r="I1948">
            <v>0</v>
          </cell>
          <cell r="J1948">
            <v>0</v>
          </cell>
        </row>
        <row r="1949">
          <cell r="B1949" t="str">
            <v>PIRANGUCU-MG</v>
          </cell>
          <cell r="C1949" t="str">
            <v>MG</v>
          </cell>
          <cell r="D1949">
            <v>0</v>
          </cell>
          <cell r="E1949">
            <v>0</v>
          </cell>
          <cell r="F1949">
            <v>0</v>
          </cell>
          <cell r="G1949">
            <v>0</v>
          </cell>
          <cell r="H1949">
            <v>0</v>
          </cell>
          <cell r="I1949">
            <v>0</v>
          </cell>
          <cell r="J1949">
            <v>0</v>
          </cell>
        </row>
        <row r="1950">
          <cell r="B1950" t="str">
            <v>PIRANGUINHO-MG</v>
          </cell>
          <cell r="C1950" t="str">
            <v>MG</v>
          </cell>
          <cell r="D1950">
            <v>0</v>
          </cell>
          <cell r="E1950">
            <v>0</v>
          </cell>
          <cell r="F1950">
            <v>0</v>
          </cell>
          <cell r="G1950">
            <v>0</v>
          </cell>
          <cell r="H1950">
            <v>0</v>
          </cell>
          <cell r="I1950">
            <v>0</v>
          </cell>
          <cell r="J1950">
            <v>0</v>
          </cell>
        </row>
        <row r="1951">
          <cell r="B1951" t="str">
            <v>PIRAPETINGA-MG</v>
          </cell>
          <cell r="C1951" t="str">
            <v>MG</v>
          </cell>
          <cell r="D1951">
            <v>0</v>
          </cell>
          <cell r="E1951">
            <v>0</v>
          </cell>
          <cell r="F1951">
            <v>0</v>
          </cell>
          <cell r="G1951">
            <v>0</v>
          </cell>
          <cell r="H1951">
            <v>0</v>
          </cell>
          <cell r="I1951">
            <v>0</v>
          </cell>
          <cell r="J1951">
            <v>0</v>
          </cell>
        </row>
        <row r="1952">
          <cell r="B1952" t="str">
            <v>PIRAPORA-MG</v>
          </cell>
          <cell r="C1952" t="str">
            <v>MG</v>
          </cell>
          <cell r="D1952">
            <v>0</v>
          </cell>
          <cell r="E1952">
            <v>0</v>
          </cell>
          <cell r="F1952">
            <v>0</v>
          </cell>
          <cell r="G1952">
            <v>0</v>
          </cell>
          <cell r="H1952">
            <v>0</v>
          </cell>
          <cell r="I1952">
            <v>0</v>
          </cell>
          <cell r="J1952">
            <v>0</v>
          </cell>
        </row>
        <row r="1953">
          <cell r="B1953" t="str">
            <v>PIRAUBA-MG</v>
          </cell>
          <cell r="C1953" t="str">
            <v>MG</v>
          </cell>
          <cell r="D1953">
            <v>0</v>
          </cell>
          <cell r="E1953">
            <v>0</v>
          </cell>
          <cell r="F1953">
            <v>0</v>
          </cell>
          <cell r="G1953">
            <v>0</v>
          </cell>
          <cell r="H1953">
            <v>0</v>
          </cell>
          <cell r="I1953">
            <v>0</v>
          </cell>
          <cell r="J1953">
            <v>0</v>
          </cell>
        </row>
        <row r="1954">
          <cell r="B1954" t="str">
            <v>PITANGUI-MG</v>
          </cell>
          <cell r="C1954" t="str">
            <v>MG</v>
          </cell>
          <cell r="D1954">
            <v>0</v>
          </cell>
          <cell r="E1954">
            <v>0</v>
          </cell>
          <cell r="F1954">
            <v>0</v>
          </cell>
          <cell r="G1954">
            <v>0</v>
          </cell>
          <cell r="H1954">
            <v>0</v>
          </cell>
          <cell r="I1954">
            <v>0</v>
          </cell>
          <cell r="J1954">
            <v>0</v>
          </cell>
        </row>
        <row r="1955">
          <cell r="B1955" t="str">
            <v>PIUMHI-MG</v>
          </cell>
          <cell r="C1955" t="str">
            <v>MG</v>
          </cell>
          <cell r="D1955">
            <v>0</v>
          </cell>
          <cell r="E1955">
            <v>0</v>
          </cell>
          <cell r="F1955">
            <v>0</v>
          </cell>
          <cell r="G1955">
            <v>0</v>
          </cell>
          <cell r="H1955">
            <v>0</v>
          </cell>
          <cell r="I1955">
            <v>0</v>
          </cell>
          <cell r="J1955">
            <v>0</v>
          </cell>
        </row>
        <row r="1956">
          <cell r="B1956" t="str">
            <v>PLANURA-MG</v>
          </cell>
          <cell r="C1956" t="str">
            <v>MG</v>
          </cell>
          <cell r="D1956">
            <v>0</v>
          </cell>
          <cell r="E1956">
            <v>0</v>
          </cell>
          <cell r="F1956">
            <v>0</v>
          </cell>
          <cell r="G1956">
            <v>0</v>
          </cell>
          <cell r="H1956">
            <v>0</v>
          </cell>
          <cell r="I1956">
            <v>0</v>
          </cell>
          <cell r="J1956">
            <v>0</v>
          </cell>
        </row>
        <row r="1957">
          <cell r="B1957" t="str">
            <v>POCO FUNDO-MG</v>
          </cell>
          <cell r="C1957" t="str">
            <v>MG</v>
          </cell>
          <cell r="D1957">
            <v>0</v>
          </cell>
          <cell r="E1957">
            <v>0</v>
          </cell>
          <cell r="F1957">
            <v>0</v>
          </cell>
          <cell r="G1957">
            <v>0</v>
          </cell>
          <cell r="H1957">
            <v>0</v>
          </cell>
          <cell r="I1957">
            <v>0</v>
          </cell>
          <cell r="J1957">
            <v>0</v>
          </cell>
        </row>
        <row r="1958">
          <cell r="B1958" t="str">
            <v>POCOS DE CALDAS-MG</v>
          </cell>
          <cell r="C1958" t="str">
            <v>MG</v>
          </cell>
          <cell r="D1958">
            <v>0</v>
          </cell>
          <cell r="E1958">
            <v>0</v>
          </cell>
          <cell r="F1958">
            <v>0</v>
          </cell>
          <cell r="G1958">
            <v>0</v>
          </cell>
          <cell r="H1958">
            <v>0</v>
          </cell>
          <cell r="I1958">
            <v>0</v>
          </cell>
          <cell r="J1958">
            <v>0</v>
          </cell>
        </row>
        <row r="1959">
          <cell r="B1959" t="str">
            <v>POCRANE-MG</v>
          </cell>
          <cell r="C1959" t="str">
            <v>MG</v>
          </cell>
          <cell r="D1959">
            <v>0</v>
          </cell>
          <cell r="E1959">
            <v>0</v>
          </cell>
          <cell r="F1959">
            <v>0</v>
          </cell>
          <cell r="G1959">
            <v>0</v>
          </cell>
          <cell r="H1959">
            <v>0</v>
          </cell>
          <cell r="I1959">
            <v>0</v>
          </cell>
          <cell r="J1959">
            <v>0</v>
          </cell>
        </row>
        <row r="1960">
          <cell r="B1960" t="str">
            <v>POMPEU-MG</v>
          </cell>
          <cell r="C1960" t="str">
            <v>MG</v>
          </cell>
          <cell r="D1960">
            <v>0</v>
          </cell>
          <cell r="E1960">
            <v>0</v>
          </cell>
          <cell r="F1960">
            <v>0</v>
          </cell>
          <cell r="G1960">
            <v>0</v>
          </cell>
          <cell r="H1960">
            <v>0</v>
          </cell>
          <cell r="I1960">
            <v>0</v>
          </cell>
          <cell r="J1960">
            <v>0</v>
          </cell>
        </row>
        <row r="1961">
          <cell r="B1961" t="str">
            <v>PONTE NOVA-MG</v>
          </cell>
          <cell r="C1961" t="str">
            <v>MG</v>
          </cell>
          <cell r="D1961">
            <v>0</v>
          </cell>
          <cell r="E1961">
            <v>0</v>
          </cell>
          <cell r="F1961">
            <v>0</v>
          </cell>
          <cell r="G1961">
            <v>0</v>
          </cell>
          <cell r="H1961">
            <v>0</v>
          </cell>
          <cell r="I1961">
            <v>0</v>
          </cell>
          <cell r="J1961">
            <v>0</v>
          </cell>
        </row>
        <row r="1962">
          <cell r="B1962" t="str">
            <v>PONTO CHIQUE-MG</v>
          </cell>
          <cell r="C1962" t="str">
            <v>MG</v>
          </cell>
          <cell r="D1962">
            <v>0</v>
          </cell>
          <cell r="E1962">
            <v>0</v>
          </cell>
          <cell r="F1962">
            <v>0</v>
          </cell>
          <cell r="G1962">
            <v>0</v>
          </cell>
          <cell r="H1962">
            <v>0</v>
          </cell>
          <cell r="I1962">
            <v>0</v>
          </cell>
          <cell r="J1962">
            <v>0</v>
          </cell>
        </row>
        <row r="1963">
          <cell r="B1963" t="str">
            <v>PONTO DOS VOLANTES-MG</v>
          </cell>
          <cell r="C1963" t="str">
            <v>MG</v>
          </cell>
          <cell r="D1963">
            <v>0</v>
          </cell>
          <cell r="E1963">
            <v>0</v>
          </cell>
          <cell r="F1963">
            <v>0</v>
          </cell>
          <cell r="G1963">
            <v>0</v>
          </cell>
          <cell r="H1963">
            <v>0</v>
          </cell>
          <cell r="I1963">
            <v>0</v>
          </cell>
          <cell r="J1963">
            <v>0</v>
          </cell>
        </row>
        <row r="1964">
          <cell r="B1964" t="str">
            <v>PORTEIRINHA-MG</v>
          </cell>
          <cell r="C1964" t="str">
            <v>MG</v>
          </cell>
          <cell r="D1964">
            <v>0</v>
          </cell>
          <cell r="E1964">
            <v>0</v>
          </cell>
          <cell r="F1964">
            <v>0</v>
          </cell>
          <cell r="G1964">
            <v>0</v>
          </cell>
          <cell r="H1964">
            <v>0</v>
          </cell>
          <cell r="I1964">
            <v>0</v>
          </cell>
          <cell r="J1964">
            <v>0</v>
          </cell>
        </row>
        <row r="1965">
          <cell r="B1965" t="str">
            <v>PORTO FIRME-MG</v>
          </cell>
          <cell r="C1965" t="str">
            <v>MG</v>
          </cell>
          <cell r="D1965">
            <v>0</v>
          </cell>
          <cell r="E1965">
            <v>0</v>
          </cell>
          <cell r="F1965">
            <v>0</v>
          </cell>
          <cell r="G1965">
            <v>0</v>
          </cell>
          <cell r="H1965">
            <v>0</v>
          </cell>
          <cell r="I1965">
            <v>0</v>
          </cell>
          <cell r="J1965">
            <v>0</v>
          </cell>
        </row>
        <row r="1966">
          <cell r="B1966" t="str">
            <v>POTE-MG</v>
          </cell>
          <cell r="C1966" t="str">
            <v>MG</v>
          </cell>
          <cell r="D1966">
            <v>0</v>
          </cell>
          <cell r="E1966">
            <v>0</v>
          </cell>
          <cell r="F1966">
            <v>0</v>
          </cell>
          <cell r="G1966">
            <v>0</v>
          </cell>
          <cell r="H1966">
            <v>0</v>
          </cell>
          <cell r="I1966">
            <v>0</v>
          </cell>
          <cell r="J1966">
            <v>0</v>
          </cell>
        </row>
        <row r="1967">
          <cell r="B1967" t="str">
            <v>POUSO ALEGRE-MG</v>
          </cell>
          <cell r="C1967" t="str">
            <v>MG</v>
          </cell>
          <cell r="D1967">
            <v>0</v>
          </cell>
          <cell r="E1967">
            <v>0</v>
          </cell>
          <cell r="F1967">
            <v>0</v>
          </cell>
          <cell r="G1967">
            <v>0</v>
          </cell>
          <cell r="H1967">
            <v>0</v>
          </cell>
          <cell r="I1967">
            <v>0</v>
          </cell>
          <cell r="J1967">
            <v>0</v>
          </cell>
        </row>
        <row r="1968">
          <cell r="B1968" t="str">
            <v>POUSO ALTO-MG</v>
          </cell>
          <cell r="C1968" t="str">
            <v>MG</v>
          </cell>
          <cell r="D1968">
            <v>0</v>
          </cell>
          <cell r="E1968">
            <v>0</v>
          </cell>
          <cell r="F1968">
            <v>0</v>
          </cell>
          <cell r="G1968">
            <v>0</v>
          </cell>
          <cell r="H1968">
            <v>0</v>
          </cell>
          <cell r="I1968">
            <v>0</v>
          </cell>
          <cell r="J1968">
            <v>0</v>
          </cell>
        </row>
        <row r="1969">
          <cell r="B1969" t="str">
            <v>PRADOS-MG</v>
          </cell>
          <cell r="C1969" t="str">
            <v>MG</v>
          </cell>
          <cell r="D1969">
            <v>0</v>
          </cell>
          <cell r="E1969">
            <v>0</v>
          </cell>
          <cell r="F1969">
            <v>0</v>
          </cell>
          <cell r="G1969">
            <v>0</v>
          </cell>
          <cell r="H1969">
            <v>0</v>
          </cell>
          <cell r="I1969">
            <v>0</v>
          </cell>
          <cell r="J1969">
            <v>0</v>
          </cell>
        </row>
        <row r="1970">
          <cell r="B1970" t="str">
            <v>PRATA-MG</v>
          </cell>
          <cell r="C1970" t="str">
            <v>MG</v>
          </cell>
          <cell r="D1970">
            <v>0</v>
          </cell>
          <cell r="E1970">
            <v>0</v>
          </cell>
          <cell r="F1970">
            <v>0</v>
          </cell>
          <cell r="G1970">
            <v>0</v>
          </cell>
          <cell r="H1970">
            <v>0</v>
          </cell>
          <cell r="I1970">
            <v>0</v>
          </cell>
          <cell r="J1970">
            <v>0</v>
          </cell>
        </row>
        <row r="1971">
          <cell r="B1971" t="str">
            <v>PRATAPOLIS-MG</v>
          </cell>
          <cell r="C1971" t="str">
            <v>MG</v>
          </cell>
          <cell r="D1971">
            <v>0</v>
          </cell>
          <cell r="E1971">
            <v>0</v>
          </cell>
          <cell r="F1971">
            <v>0</v>
          </cell>
          <cell r="G1971">
            <v>0</v>
          </cell>
          <cell r="H1971">
            <v>0</v>
          </cell>
          <cell r="I1971">
            <v>0</v>
          </cell>
          <cell r="J1971">
            <v>0</v>
          </cell>
        </row>
        <row r="1972">
          <cell r="B1972" t="str">
            <v>PRATINHA-MG</v>
          </cell>
          <cell r="C1972" t="str">
            <v>MG</v>
          </cell>
          <cell r="D1972">
            <v>0</v>
          </cell>
          <cell r="E1972">
            <v>0</v>
          </cell>
          <cell r="F1972">
            <v>0</v>
          </cell>
          <cell r="G1972">
            <v>0</v>
          </cell>
          <cell r="H1972">
            <v>0</v>
          </cell>
          <cell r="I1972">
            <v>0</v>
          </cell>
          <cell r="J1972">
            <v>0</v>
          </cell>
        </row>
        <row r="1973">
          <cell r="B1973" t="str">
            <v>PRESIDENTE BERNARDES-MG</v>
          </cell>
          <cell r="C1973" t="str">
            <v>MG</v>
          </cell>
          <cell r="D1973">
            <v>0</v>
          </cell>
          <cell r="E1973">
            <v>0</v>
          </cell>
          <cell r="F1973">
            <v>0</v>
          </cell>
          <cell r="G1973">
            <v>0</v>
          </cell>
          <cell r="H1973">
            <v>0</v>
          </cell>
          <cell r="I1973">
            <v>0</v>
          </cell>
          <cell r="J1973">
            <v>0</v>
          </cell>
        </row>
        <row r="1974">
          <cell r="B1974" t="str">
            <v>PRESIDENTE JUSCELINO-MG</v>
          </cell>
          <cell r="C1974" t="str">
            <v>MG</v>
          </cell>
          <cell r="D1974">
            <v>0</v>
          </cell>
          <cell r="E1974">
            <v>0</v>
          </cell>
          <cell r="F1974">
            <v>0</v>
          </cell>
          <cell r="G1974">
            <v>0</v>
          </cell>
          <cell r="H1974">
            <v>0</v>
          </cell>
          <cell r="I1974">
            <v>0</v>
          </cell>
          <cell r="J1974">
            <v>0</v>
          </cell>
        </row>
        <row r="1975">
          <cell r="B1975" t="str">
            <v>PRESIDENTE KUBITSCHEK-MG</v>
          </cell>
          <cell r="C1975" t="str">
            <v>MG</v>
          </cell>
          <cell r="D1975">
            <v>0</v>
          </cell>
          <cell r="E1975">
            <v>0</v>
          </cell>
          <cell r="F1975">
            <v>0</v>
          </cell>
          <cell r="G1975">
            <v>0</v>
          </cell>
          <cell r="H1975">
            <v>0</v>
          </cell>
          <cell r="I1975">
            <v>0</v>
          </cell>
          <cell r="J1975">
            <v>0</v>
          </cell>
        </row>
        <row r="1976">
          <cell r="B1976" t="str">
            <v>PRESIDENTE OLEGARIO-MG</v>
          </cell>
          <cell r="C1976" t="str">
            <v>MG</v>
          </cell>
          <cell r="D1976">
            <v>0</v>
          </cell>
          <cell r="E1976">
            <v>0</v>
          </cell>
          <cell r="F1976">
            <v>0</v>
          </cell>
          <cell r="G1976">
            <v>0</v>
          </cell>
          <cell r="H1976">
            <v>0</v>
          </cell>
          <cell r="I1976">
            <v>0</v>
          </cell>
          <cell r="J1976">
            <v>0</v>
          </cell>
        </row>
        <row r="1977">
          <cell r="B1977" t="str">
            <v>PRUDENTE DE MORAIS-MG</v>
          </cell>
          <cell r="C1977" t="str">
            <v>MG</v>
          </cell>
          <cell r="D1977">
            <v>0</v>
          </cell>
          <cell r="E1977">
            <v>0</v>
          </cell>
          <cell r="F1977">
            <v>0</v>
          </cell>
          <cell r="G1977">
            <v>0</v>
          </cell>
          <cell r="H1977">
            <v>0</v>
          </cell>
          <cell r="I1977">
            <v>0</v>
          </cell>
          <cell r="J1977">
            <v>0</v>
          </cell>
        </row>
        <row r="1978">
          <cell r="B1978" t="str">
            <v>QUARTEL GERAL-MG</v>
          </cell>
          <cell r="C1978" t="str">
            <v>MG</v>
          </cell>
          <cell r="D1978">
            <v>0</v>
          </cell>
          <cell r="E1978">
            <v>0</v>
          </cell>
          <cell r="F1978">
            <v>0</v>
          </cell>
          <cell r="G1978">
            <v>0</v>
          </cell>
          <cell r="H1978">
            <v>0</v>
          </cell>
          <cell r="I1978">
            <v>0</v>
          </cell>
          <cell r="J1978">
            <v>0</v>
          </cell>
        </row>
        <row r="1979">
          <cell r="B1979" t="str">
            <v>QUELUZITA-MG</v>
          </cell>
          <cell r="C1979" t="str">
            <v>MG</v>
          </cell>
          <cell r="D1979">
            <v>0</v>
          </cell>
          <cell r="E1979">
            <v>0</v>
          </cell>
          <cell r="F1979">
            <v>187649.74</v>
          </cell>
          <cell r="G1979">
            <v>0</v>
          </cell>
          <cell r="H1979">
            <v>0</v>
          </cell>
          <cell r="I1979">
            <v>0</v>
          </cell>
          <cell r="J1979">
            <v>187649.74</v>
          </cell>
        </row>
        <row r="1980">
          <cell r="B1980" t="str">
            <v>RAPOSOS-MG</v>
          </cell>
          <cell r="C1980" t="str">
            <v>MG</v>
          </cell>
          <cell r="D1980">
            <v>0</v>
          </cell>
          <cell r="E1980">
            <v>0</v>
          </cell>
          <cell r="F1980">
            <v>0</v>
          </cell>
          <cell r="G1980">
            <v>0</v>
          </cell>
          <cell r="H1980">
            <v>0</v>
          </cell>
          <cell r="I1980">
            <v>0</v>
          </cell>
          <cell r="J1980">
            <v>0</v>
          </cell>
        </row>
        <row r="1981">
          <cell r="B1981" t="str">
            <v>RAUL SOARES-MG</v>
          </cell>
          <cell r="C1981" t="str">
            <v>MG</v>
          </cell>
          <cell r="D1981">
            <v>0</v>
          </cell>
          <cell r="E1981">
            <v>0</v>
          </cell>
          <cell r="F1981">
            <v>0</v>
          </cell>
          <cell r="G1981">
            <v>0</v>
          </cell>
          <cell r="H1981">
            <v>0</v>
          </cell>
          <cell r="I1981">
            <v>0</v>
          </cell>
          <cell r="J1981">
            <v>0</v>
          </cell>
        </row>
        <row r="1982">
          <cell r="B1982" t="str">
            <v>RECREIO-MG</v>
          </cell>
          <cell r="C1982" t="str">
            <v>MG</v>
          </cell>
          <cell r="D1982">
            <v>0</v>
          </cell>
          <cell r="E1982">
            <v>0</v>
          </cell>
          <cell r="F1982">
            <v>0</v>
          </cell>
          <cell r="G1982">
            <v>0</v>
          </cell>
          <cell r="H1982">
            <v>0</v>
          </cell>
          <cell r="I1982">
            <v>0</v>
          </cell>
          <cell r="J1982">
            <v>0</v>
          </cell>
        </row>
        <row r="1983">
          <cell r="B1983" t="str">
            <v>REDUTO-MG</v>
          </cell>
          <cell r="C1983" t="str">
            <v>MG</v>
          </cell>
          <cell r="D1983">
            <v>0</v>
          </cell>
          <cell r="E1983">
            <v>0</v>
          </cell>
          <cell r="F1983">
            <v>0</v>
          </cell>
          <cell r="G1983">
            <v>0</v>
          </cell>
          <cell r="H1983">
            <v>0</v>
          </cell>
          <cell r="I1983">
            <v>0</v>
          </cell>
          <cell r="J1983">
            <v>0</v>
          </cell>
        </row>
        <row r="1984">
          <cell r="B1984" t="str">
            <v>RESENDE COSTA-MG</v>
          </cell>
          <cell r="C1984" t="str">
            <v>MG</v>
          </cell>
          <cell r="D1984">
            <v>0</v>
          </cell>
          <cell r="E1984">
            <v>0</v>
          </cell>
          <cell r="F1984">
            <v>0</v>
          </cell>
          <cell r="G1984">
            <v>0</v>
          </cell>
          <cell r="H1984">
            <v>0</v>
          </cell>
          <cell r="I1984">
            <v>0</v>
          </cell>
          <cell r="J1984">
            <v>0</v>
          </cell>
        </row>
        <row r="1985">
          <cell r="B1985" t="str">
            <v>RESPLENDOR-MG</v>
          </cell>
          <cell r="C1985" t="str">
            <v>MG</v>
          </cell>
          <cell r="D1985">
            <v>0</v>
          </cell>
          <cell r="E1985">
            <v>0</v>
          </cell>
          <cell r="F1985">
            <v>0</v>
          </cell>
          <cell r="G1985">
            <v>0</v>
          </cell>
          <cell r="H1985">
            <v>0</v>
          </cell>
          <cell r="I1985">
            <v>0</v>
          </cell>
          <cell r="J1985">
            <v>0</v>
          </cell>
        </row>
        <row r="1986">
          <cell r="B1986" t="str">
            <v>RESSAQUINHA-MG</v>
          </cell>
          <cell r="C1986" t="str">
            <v>MG</v>
          </cell>
          <cell r="D1986">
            <v>0</v>
          </cell>
          <cell r="E1986">
            <v>0</v>
          </cell>
          <cell r="F1986">
            <v>187649.74</v>
          </cell>
          <cell r="G1986">
            <v>0</v>
          </cell>
          <cell r="H1986">
            <v>0</v>
          </cell>
          <cell r="I1986">
            <v>0</v>
          </cell>
          <cell r="J1986">
            <v>187649.74</v>
          </cell>
        </row>
        <row r="1987">
          <cell r="B1987" t="str">
            <v>RIACHINHO-MG</v>
          </cell>
          <cell r="C1987" t="str">
            <v>MG</v>
          </cell>
          <cell r="D1987">
            <v>0</v>
          </cell>
          <cell r="E1987">
            <v>0</v>
          </cell>
          <cell r="F1987">
            <v>0</v>
          </cell>
          <cell r="G1987">
            <v>0</v>
          </cell>
          <cell r="H1987">
            <v>0</v>
          </cell>
          <cell r="I1987">
            <v>0</v>
          </cell>
          <cell r="J1987">
            <v>0</v>
          </cell>
        </row>
        <row r="1988">
          <cell r="B1988" t="str">
            <v>RIACHO DOS MACHADOS-MG</v>
          </cell>
          <cell r="C1988" t="str">
            <v>MG</v>
          </cell>
          <cell r="D1988">
            <v>0</v>
          </cell>
          <cell r="E1988">
            <v>0</v>
          </cell>
          <cell r="F1988">
            <v>0</v>
          </cell>
          <cell r="G1988">
            <v>0</v>
          </cell>
          <cell r="H1988">
            <v>0</v>
          </cell>
          <cell r="I1988">
            <v>0</v>
          </cell>
          <cell r="J1988">
            <v>0</v>
          </cell>
        </row>
        <row r="1989">
          <cell r="B1989" t="str">
            <v>RIBEIRAO DAS NEVES-MG</v>
          </cell>
          <cell r="C1989" t="str">
            <v>MG</v>
          </cell>
          <cell r="D1989">
            <v>0</v>
          </cell>
          <cell r="E1989">
            <v>0</v>
          </cell>
          <cell r="F1989">
            <v>0</v>
          </cell>
          <cell r="G1989">
            <v>0</v>
          </cell>
          <cell r="H1989">
            <v>0</v>
          </cell>
          <cell r="I1989">
            <v>0</v>
          </cell>
          <cell r="J1989">
            <v>0</v>
          </cell>
        </row>
        <row r="1990">
          <cell r="B1990" t="str">
            <v>RIBEIRAO VERMELHO-MG</v>
          </cell>
          <cell r="C1990" t="str">
            <v>MG</v>
          </cell>
          <cell r="D1990">
            <v>0</v>
          </cell>
          <cell r="E1990">
            <v>0</v>
          </cell>
          <cell r="F1990">
            <v>0</v>
          </cell>
          <cell r="G1990">
            <v>0</v>
          </cell>
          <cell r="H1990">
            <v>0</v>
          </cell>
          <cell r="I1990">
            <v>0</v>
          </cell>
          <cell r="J1990">
            <v>0</v>
          </cell>
        </row>
        <row r="1991">
          <cell r="B1991" t="str">
            <v>RIO ACIMA-MG</v>
          </cell>
          <cell r="C1991" t="str">
            <v>MG</v>
          </cell>
          <cell r="D1991">
            <v>0</v>
          </cell>
          <cell r="E1991">
            <v>0</v>
          </cell>
          <cell r="F1991">
            <v>0</v>
          </cell>
          <cell r="G1991">
            <v>0</v>
          </cell>
          <cell r="H1991">
            <v>0</v>
          </cell>
          <cell r="I1991">
            <v>0</v>
          </cell>
          <cell r="J1991">
            <v>0</v>
          </cell>
        </row>
        <row r="1992">
          <cell r="B1992" t="str">
            <v>RIO CASCA-MG</v>
          </cell>
          <cell r="C1992" t="str">
            <v>MG</v>
          </cell>
          <cell r="D1992">
            <v>0</v>
          </cell>
          <cell r="E1992">
            <v>0</v>
          </cell>
          <cell r="F1992">
            <v>0</v>
          </cell>
          <cell r="G1992">
            <v>0</v>
          </cell>
          <cell r="H1992">
            <v>0</v>
          </cell>
          <cell r="I1992">
            <v>0</v>
          </cell>
          <cell r="J1992">
            <v>0</v>
          </cell>
        </row>
        <row r="1993">
          <cell r="B1993" t="str">
            <v>RIO DO PRADO-MG</v>
          </cell>
          <cell r="C1993" t="str">
            <v>MG</v>
          </cell>
          <cell r="D1993">
            <v>0</v>
          </cell>
          <cell r="E1993">
            <v>0</v>
          </cell>
          <cell r="F1993">
            <v>0</v>
          </cell>
          <cell r="G1993">
            <v>0</v>
          </cell>
          <cell r="H1993">
            <v>0</v>
          </cell>
          <cell r="I1993">
            <v>0</v>
          </cell>
          <cell r="J1993">
            <v>0</v>
          </cell>
        </row>
        <row r="1994">
          <cell r="B1994" t="str">
            <v>RIO DOCE-MG</v>
          </cell>
          <cell r="C1994" t="str">
            <v>MG</v>
          </cell>
          <cell r="D1994">
            <v>0</v>
          </cell>
          <cell r="E1994">
            <v>0</v>
          </cell>
          <cell r="F1994">
            <v>0</v>
          </cell>
          <cell r="G1994">
            <v>0</v>
          </cell>
          <cell r="H1994">
            <v>0</v>
          </cell>
          <cell r="I1994">
            <v>0</v>
          </cell>
          <cell r="J1994">
            <v>0</v>
          </cell>
        </row>
        <row r="1995">
          <cell r="B1995" t="str">
            <v>RIO ESPERA-MG</v>
          </cell>
          <cell r="C1995" t="str">
            <v>MG</v>
          </cell>
          <cell r="D1995">
            <v>0</v>
          </cell>
          <cell r="E1995">
            <v>0</v>
          </cell>
          <cell r="F1995">
            <v>0</v>
          </cell>
          <cell r="G1995">
            <v>0</v>
          </cell>
          <cell r="H1995">
            <v>0</v>
          </cell>
          <cell r="I1995">
            <v>0</v>
          </cell>
          <cell r="J1995">
            <v>0</v>
          </cell>
        </row>
        <row r="1996">
          <cell r="B1996" t="str">
            <v>RIO MANSO-MG</v>
          </cell>
          <cell r="C1996" t="str">
            <v>MG</v>
          </cell>
          <cell r="D1996">
            <v>0</v>
          </cell>
          <cell r="E1996">
            <v>0</v>
          </cell>
          <cell r="F1996">
            <v>0</v>
          </cell>
          <cell r="G1996">
            <v>0</v>
          </cell>
          <cell r="H1996">
            <v>0</v>
          </cell>
          <cell r="I1996">
            <v>0</v>
          </cell>
          <cell r="J1996">
            <v>0</v>
          </cell>
        </row>
        <row r="1997">
          <cell r="B1997" t="str">
            <v>RIO NOVO-MG</v>
          </cell>
          <cell r="C1997" t="str">
            <v>MG</v>
          </cell>
          <cell r="D1997">
            <v>0</v>
          </cell>
          <cell r="E1997">
            <v>0</v>
          </cell>
          <cell r="F1997">
            <v>0</v>
          </cell>
          <cell r="G1997">
            <v>0</v>
          </cell>
          <cell r="H1997">
            <v>0</v>
          </cell>
          <cell r="I1997">
            <v>0</v>
          </cell>
          <cell r="J1997">
            <v>0</v>
          </cell>
        </row>
        <row r="1998">
          <cell r="B1998" t="str">
            <v>RIO PARANAIBA-MG</v>
          </cell>
          <cell r="C1998" t="str">
            <v>MG</v>
          </cell>
          <cell r="D1998">
            <v>0</v>
          </cell>
          <cell r="E1998">
            <v>0</v>
          </cell>
          <cell r="F1998">
            <v>0</v>
          </cell>
          <cell r="G1998">
            <v>0</v>
          </cell>
          <cell r="H1998">
            <v>0</v>
          </cell>
          <cell r="I1998">
            <v>0</v>
          </cell>
          <cell r="J1998">
            <v>0</v>
          </cell>
        </row>
        <row r="1999">
          <cell r="B1999" t="str">
            <v>RIO PARDO DE MINAS-MG</v>
          </cell>
          <cell r="C1999" t="str">
            <v>MG</v>
          </cell>
          <cell r="D1999">
            <v>0</v>
          </cell>
          <cell r="E1999">
            <v>0</v>
          </cell>
          <cell r="F1999">
            <v>0</v>
          </cell>
          <cell r="G1999">
            <v>0</v>
          </cell>
          <cell r="H1999">
            <v>0</v>
          </cell>
          <cell r="I1999">
            <v>0</v>
          </cell>
          <cell r="J1999">
            <v>0</v>
          </cell>
        </row>
        <row r="2000">
          <cell r="B2000" t="str">
            <v>RIO PIRACICABA-MG</v>
          </cell>
          <cell r="C2000" t="str">
            <v>MG</v>
          </cell>
          <cell r="D2000">
            <v>0</v>
          </cell>
          <cell r="E2000">
            <v>0</v>
          </cell>
          <cell r="F2000">
            <v>0</v>
          </cell>
          <cell r="G2000">
            <v>0</v>
          </cell>
          <cell r="H2000">
            <v>0</v>
          </cell>
          <cell r="I2000">
            <v>0</v>
          </cell>
          <cell r="J2000">
            <v>0</v>
          </cell>
        </row>
        <row r="2001">
          <cell r="B2001" t="str">
            <v>RIO POMBA-MG</v>
          </cell>
          <cell r="C2001" t="str">
            <v>MG</v>
          </cell>
          <cell r="D2001">
            <v>0</v>
          </cell>
          <cell r="E2001">
            <v>0</v>
          </cell>
          <cell r="F2001">
            <v>0</v>
          </cell>
          <cell r="G2001">
            <v>0</v>
          </cell>
          <cell r="H2001">
            <v>0</v>
          </cell>
          <cell r="I2001">
            <v>0</v>
          </cell>
          <cell r="J2001">
            <v>0</v>
          </cell>
        </row>
        <row r="2002">
          <cell r="B2002" t="str">
            <v>RIO PRETO-MG</v>
          </cell>
          <cell r="C2002" t="str">
            <v>MG</v>
          </cell>
          <cell r="D2002">
            <v>0</v>
          </cell>
          <cell r="E2002">
            <v>0</v>
          </cell>
          <cell r="F2002">
            <v>0</v>
          </cell>
          <cell r="G2002">
            <v>0</v>
          </cell>
          <cell r="H2002">
            <v>0</v>
          </cell>
          <cell r="I2002">
            <v>0</v>
          </cell>
          <cell r="J2002">
            <v>0</v>
          </cell>
        </row>
        <row r="2003">
          <cell r="B2003" t="str">
            <v>RIO VERMELHO-MG</v>
          </cell>
          <cell r="C2003" t="str">
            <v>MG</v>
          </cell>
          <cell r="D2003">
            <v>0</v>
          </cell>
          <cell r="E2003">
            <v>0</v>
          </cell>
          <cell r="F2003">
            <v>0</v>
          </cell>
          <cell r="G2003">
            <v>0</v>
          </cell>
          <cell r="H2003">
            <v>0</v>
          </cell>
          <cell r="I2003">
            <v>0</v>
          </cell>
          <cell r="J2003">
            <v>0</v>
          </cell>
        </row>
        <row r="2004">
          <cell r="B2004" t="str">
            <v>RITAPOLIS-MG</v>
          </cell>
          <cell r="C2004" t="str">
            <v>MG</v>
          </cell>
          <cell r="D2004">
            <v>0</v>
          </cell>
          <cell r="E2004">
            <v>0</v>
          </cell>
          <cell r="F2004">
            <v>0</v>
          </cell>
          <cell r="G2004">
            <v>0</v>
          </cell>
          <cell r="H2004">
            <v>0</v>
          </cell>
          <cell r="I2004">
            <v>0</v>
          </cell>
          <cell r="J2004">
            <v>0</v>
          </cell>
        </row>
        <row r="2005">
          <cell r="B2005" t="str">
            <v>ROCHEDO DE MINAS-MG</v>
          </cell>
          <cell r="C2005" t="str">
            <v>MG</v>
          </cell>
          <cell r="D2005">
            <v>0</v>
          </cell>
          <cell r="E2005">
            <v>0</v>
          </cell>
          <cell r="F2005">
            <v>0</v>
          </cell>
          <cell r="G2005">
            <v>0</v>
          </cell>
          <cell r="H2005">
            <v>0</v>
          </cell>
          <cell r="I2005">
            <v>0</v>
          </cell>
          <cell r="J2005">
            <v>0</v>
          </cell>
        </row>
        <row r="2006">
          <cell r="B2006" t="str">
            <v>RODEIRO-MG</v>
          </cell>
          <cell r="C2006" t="str">
            <v>MG</v>
          </cell>
          <cell r="D2006">
            <v>0</v>
          </cell>
          <cell r="E2006">
            <v>0</v>
          </cell>
          <cell r="F2006">
            <v>0</v>
          </cell>
          <cell r="G2006">
            <v>0</v>
          </cell>
          <cell r="H2006">
            <v>0</v>
          </cell>
          <cell r="I2006">
            <v>0</v>
          </cell>
          <cell r="J2006">
            <v>0</v>
          </cell>
        </row>
        <row r="2007">
          <cell r="B2007" t="str">
            <v>ROMARIA-MG</v>
          </cell>
          <cell r="C2007" t="str">
            <v>MG</v>
          </cell>
          <cell r="D2007">
            <v>0</v>
          </cell>
          <cell r="E2007">
            <v>0</v>
          </cell>
          <cell r="F2007">
            <v>0</v>
          </cell>
          <cell r="G2007">
            <v>0</v>
          </cell>
          <cell r="H2007">
            <v>0</v>
          </cell>
          <cell r="I2007">
            <v>0</v>
          </cell>
          <cell r="J2007">
            <v>0</v>
          </cell>
        </row>
        <row r="2008">
          <cell r="B2008" t="str">
            <v>ROSARIO DA LIMEIRA-MG</v>
          </cell>
          <cell r="C2008" t="str">
            <v>MG</v>
          </cell>
          <cell r="D2008">
            <v>0</v>
          </cell>
          <cell r="E2008">
            <v>0</v>
          </cell>
          <cell r="F2008">
            <v>0</v>
          </cell>
          <cell r="G2008">
            <v>0</v>
          </cell>
          <cell r="H2008">
            <v>0</v>
          </cell>
          <cell r="I2008">
            <v>0</v>
          </cell>
          <cell r="J2008">
            <v>0</v>
          </cell>
        </row>
        <row r="2009">
          <cell r="B2009" t="str">
            <v>RUBELITA-MG</v>
          </cell>
          <cell r="C2009" t="str">
            <v>MG</v>
          </cell>
          <cell r="D2009">
            <v>0</v>
          </cell>
          <cell r="E2009">
            <v>0</v>
          </cell>
          <cell r="F2009">
            <v>0</v>
          </cell>
          <cell r="G2009">
            <v>0</v>
          </cell>
          <cell r="H2009">
            <v>0</v>
          </cell>
          <cell r="I2009">
            <v>0</v>
          </cell>
          <cell r="J2009">
            <v>0</v>
          </cell>
        </row>
        <row r="2010">
          <cell r="B2010" t="str">
            <v>RUBIM-MG</v>
          </cell>
          <cell r="C2010" t="str">
            <v>MG</v>
          </cell>
          <cell r="D2010">
            <v>0</v>
          </cell>
          <cell r="E2010">
            <v>0</v>
          </cell>
          <cell r="F2010">
            <v>0</v>
          </cell>
          <cell r="G2010">
            <v>0</v>
          </cell>
          <cell r="H2010">
            <v>0</v>
          </cell>
          <cell r="I2010">
            <v>0</v>
          </cell>
          <cell r="J2010">
            <v>0</v>
          </cell>
        </row>
        <row r="2011">
          <cell r="B2011" t="str">
            <v>SABARA-MG</v>
          </cell>
          <cell r="C2011" t="str">
            <v>MG</v>
          </cell>
          <cell r="D2011">
            <v>0</v>
          </cell>
          <cell r="E2011">
            <v>0</v>
          </cell>
          <cell r="F2011">
            <v>0</v>
          </cell>
          <cell r="G2011">
            <v>0</v>
          </cell>
          <cell r="H2011">
            <v>0</v>
          </cell>
          <cell r="I2011">
            <v>0</v>
          </cell>
          <cell r="J2011">
            <v>0</v>
          </cell>
        </row>
        <row r="2012">
          <cell r="B2012" t="str">
            <v>SABINOPOLIS-MG</v>
          </cell>
          <cell r="C2012" t="str">
            <v>MG</v>
          </cell>
          <cell r="D2012">
            <v>0</v>
          </cell>
          <cell r="E2012">
            <v>0</v>
          </cell>
          <cell r="F2012">
            <v>0</v>
          </cell>
          <cell r="G2012">
            <v>0</v>
          </cell>
          <cell r="H2012">
            <v>0</v>
          </cell>
          <cell r="I2012">
            <v>0</v>
          </cell>
          <cell r="J2012">
            <v>0</v>
          </cell>
        </row>
        <row r="2013">
          <cell r="B2013" t="str">
            <v>SACRAMENTO-MG</v>
          </cell>
          <cell r="C2013" t="str">
            <v>MG</v>
          </cell>
          <cell r="D2013">
            <v>0</v>
          </cell>
          <cell r="E2013">
            <v>0</v>
          </cell>
          <cell r="F2013">
            <v>0</v>
          </cell>
          <cell r="G2013">
            <v>0</v>
          </cell>
          <cell r="H2013">
            <v>0</v>
          </cell>
          <cell r="I2013">
            <v>0</v>
          </cell>
          <cell r="J2013">
            <v>0</v>
          </cell>
        </row>
        <row r="2014">
          <cell r="B2014" t="str">
            <v>SALINAS-MG</v>
          </cell>
          <cell r="C2014" t="str">
            <v>MG</v>
          </cell>
          <cell r="D2014">
            <v>0</v>
          </cell>
          <cell r="E2014">
            <v>0</v>
          </cell>
          <cell r="F2014">
            <v>0</v>
          </cell>
          <cell r="G2014">
            <v>0</v>
          </cell>
          <cell r="H2014">
            <v>0</v>
          </cell>
          <cell r="I2014">
            <v>0</v>
          </cell>
          <cell r="J2014">
            <v>0</v>
          </cell>
        </row>
        <row r="2015">
          <cell r="B2015" t="str">
            <v>SALTO DA DIVISA-MG</v>
          </cell>
          <cell r="C2015" t="str">
            <v>MG</v>
          </cell>
          <cell r="D2015">
            <v>0</v>
          </cell>
          <cell r="E2015">
            <v>0</v>
          </cell>
          <cell r="F2015">
            <v>0</v>
          </cell>
          <cell r="G2015">
            <v>0</v>
          </cell>
          <cell r="H2015">
            <v>0</v>
          </cell>
          <cell r="I2015">
            <v>0</v>
          </cell>
          <cell r="J2015">
            <v>0</v>
          </cell>
        </row>
        <row r="2016">
          <cell r="B2016" t="str">
            <v>SANTA BARBARA DO LESTE-MG</v>
          </cell>
          <cell r="C2016" t="str">
            <v>MG</v>
          </cell>
          <cell r="D2016">
            <v>0</v>
          </cell>
          <cell r="E2016">
            <v>0</v>
          </cell>
          <cell r="F2016">
            <v>0</v>
          </cell>
          <cell r="G2016">
            <v>0</v>
          </cell>
          <cell r="H2016">
            <v>0</v>
          </cell>
          <cell r="I2016">
            <v>0</v>
          </cell>
          <cell r="J2016">
            <v>0</v>
          </cell>
        </row>
        <row r="2017">
          <cell r="B2017" t="str">
            <v>SANTA BARBARA DO MONTE VERDE-MG</v>
          </cell>
          <cell r="C2017" t="str">
            <v>MG</v>
          </cell>
          <cell r="D2017">
            <v>0</v>
          </cell>
          <cell r="E2017">
            <v>0</v>
          </cell>
          <cell r="F2017">
            <v>0</v>
          </cell>
          <cell r="G2017">
            <v>0</v>
          </cell>
          <cell r="H2017">
            <v>0</v>
          </cell>
          <cell r="I2017">
            <v>0</v>
          </cell>
          <cell r="J2017">
            <v>0</v>
          </cell>
        </row>
        <row r="2018">
          <cell r="B2018" t="str">
            <v>SANTA BARBARA DO TUGURIO-MG</v>
          </cell>
          <cell r="C2018" t="str">
            <v>MG</v>
          </cell>
          <cell r="D2018">
            <v>0</v>
          </cell>
          <cell r="E2018">
            <v>0</v>
          </cell>
          <cell r="F2018">
            <v>0</v>
          </cell>
          <cell r="G2018">
            <v>0</v>
          </cell>
          <cell r="H2018">
            <v>0</v>
          </cell>
          <cell r="I2018">
            <v>0</v>
          </cell>
          <cell r="J2018">
            <v>0</v>
          </cell>
        </row>
        <row r="2019">
          <cell r="B2019" t="str">
            <v>SANTA BARBARA-MG</v>
          </cell>
          <cell r="C2019" t="str">
            <v>MG</v>
          </cell>
          <cell r="D2019">
            <v>0</v>
          </cell>
          <cell r="E2019">
            <v>0</v>
          </cell>
          <cell r="F2019">
            <v>0</v>
          </cell>
          <cell r="G2019">
            <v>0</v>
          </cell>
          <cell r="H2019">
            <v>0</v>
          </cell>
          <cell r="I2019">
            <v>0</v>
          </cell>
          <cell r="J2019">
            <v>0</v>
          </cell>
        </row>
        <row r="2020">
          <cell r="B2020" t="str">
            <v>SANTA CRUZ DE MINAS-MG</v>
          </cell>
          <cell r="C2020" t="str">
            <v>MG</v>
          </cell>
          <cell r="D2020">
            <v>0</v>
          </cell>
          <cell r="E2020">
            <v>0</v>
          </cell>
          <cell r="F2020">
            <v>0</v>
          </cell>
          <cell r="G2020">
            <v>0</v>
          </cell>
          <cell r="H2020">
            <v>0</v>
          </cell>
          <cell r="I2020">
            <v>0</v>
          </cell>
          <cell r="J2020">
            <v>0</v>
          </cell>
        </row>
        <row r="2021">
          <cell r="B2021" t="str">
            <v>SANTA CRUZ DE SALINAS-MG</v>
          </cell>
          <cell r="C2021" t="str">
            <v>MG</v>
          </cell>
          <cell r="D2021">
            <v>0</v>
          </cell>
          <cell r="E2021">
            <v>0</v>
          </cell>
          <cell r="F2021">
            <v>0</v>
          </cell>
          <cell r="G2021">
            <v>0</v>
          </cell>
          <cell r="H2021">
            <v>0</v>
          </cell>
          <cell r="I2021">
            <v>0</v>
          </cell>
          <cell r="J2021">
            <v>0</v>
          </cell>
        </row>
        <row r="2022">
          <cell r="B2022" t="str">
            <v>SANTA CRUZ DO ESCALVADO-MG</v>
          </cell>
          <cell r="C2022" t="str">
            <v>MG</v>
          </cell>
          <cell r="D2022">
            <v>0</v>
          </cell>
          <cell r="E2022">
            <v>0</v>
          </cell>
          <cell r="F2022">
            <v>0</v>
          </cell>
          <cell r="G2022">
            <v>0</v>
          </cell>
          <cell r="H2022">
            <v>0</v>
          </cell>
          <cell r="I2022">
            <v>0</v>
          </cell>
          <cell r="J2022">
            <v>0</v>
          </cell>
        </row>
        <row r="2023">
          <cell r="B2023" t="str">
            <v>SANTA EFIGENIA DE MINAS-MG</v>
          </cell>
          <cell r="C2023" t="str">
            <v>MG</v>
          </cell>
          <cell r="D2023">
            <v>0</v>
          </cell>
          <cell r="E2023">
            <v>0</v>
          </cell>
          <cell r="F2023">
            <v>0</v>
          </cell>
          <cell r="G2023">
            <v>0</v>
          </cell>
          <cell r="H2023">
            <v>0</v>
          </cell>
          <cell r="I2023">
            <v>0</v>
          </cell>
          <cell r="J2023">
            <v>0</v>
          </cell>
        </row>
        <row r="2024">
          <cell r="B2024" t="str">
            <v>SANTA FE DE MINAS-MG</v>
          </cell>
          <cell r="C2024" t="str">
            <v>MG</v>
          </cell>
          <cell r="D2024">
            <v>0</v>
          </cell>
          <cell r="E2024">
            <v>0</v>
          </cell>
          <cell r="F2024">
            <v>0</v>
          </cell>
          <cell r="G2024">
            <v>0</v>
          </cell>
          <cell r="H2024">
            <v>0</v>
          </cell>
          <cell r="I2024">
            <v>0</v>
          </cell>
          <cell r="J2024">
            <v>0</v>
          </cell>
        </row>
        <row r="2025">
          <cell r="B2025" t="str">
            <v>SANTA HELENA DE MINAS-MG</v>
          </cell>
          <cell r="C2025" t="str">
            <v>MG</v>
          </cell>
          <cell r="D2025">
            <v>0</v>
          </cell>
          <cell r="E2025">
            <v>0</v>
          </cell>
          <cell r="F2025">
            <v>0</v>
          </cell>
          <cell r="G2025">
            <v>0</v>
          </cell>
          <cell r="H2025">
            <v>0</v>
          </cell>
          <cell r="I2025">
            <v>0</v>
          </cell>
          <cell r="J2025">
            <v>0</v>
          </cell>
        </row>
        <row r="2026">
          <cell r="B2026" t="str">
            <v>SANTA JULIANA-MG</v>
          </cell>
          <cell r="C2026" t="str">
            <v>MG</v>
          </cell>
          <cell r="D2026">
            <v>0</v>
          </cell>
          <cell r="E2026">
            <v>0</v>
          </cell>
          <cell r="F2026">
            <v>0</v>
          </cell>
          <cell r="G2026">
            <v>0</v>
          </cell>
          <cell r="H2026">
            <v>0</v>
          </cell>
          <cell r="I2026">
            <v>0</v>
          </cell>
          <cell r="J2026">
            <v>0</v>
          </cell>
        </row>
        <row r="2027">
          <cell r="B2027" t="str">
            <v>SANTA LUZIA-MG</v>
          </cell>
          <cell r="C2027" t="str">
            <v>MG</v>
          </cell>
          <cell r="D2027">
            <v>0</v>
          </cell>
          <cell r="E2027">
            <v>0</v>
          </cell>
          <cell r="F2027">
            <v>127117.57</v>
          </cell>
          <cell r="G2027">
            <v>0</v>
          </cell>
          <cell r="H2027">
            <v>0</v>
          </cell>
          <cell r="I2027">
            <v>0</v>
          </cell>
          <cell r="J2027">
            <v>127117.57</v>
          </cell>
        </row>
        <row r="2028">
          <cell r="B2028" t="str">
            <v>SANTA MARGARIDA-MG</v>
          </cell>
          <cell r="C2028" t="str">
            <v>MG</v>
          </cell>
          <cell r="D2028">
            <v>0</v>
          </cell>
          <cell r="E2028">
            <v>0</v>
          </cell>
          <cell r="F2028">
            <v>0</v>
          </cell>
          <cell r="G2028">
            <v>0</v>
          </cell>
          <cell r="H2028">
            <v>0</v>
          </cell>
          <cell r="I2028">
            <v>0</v>
          </cell>
          <cell r="J2028">
            <v>0</v>
          </cell>
        </row>
        <row r="2029">
          <cell r="B2029" t="str">
            <v>SANTA MARIA DE ITABIRA-MG</v>
          </cell>
          <cell r="C2029" t="str">
            <v>MG</v>
          </cell>
          <cell r="D2029">
            <v>0</v>
          </cell>
          <cell r="E2029">
            <v>0</v>
          </cell>
          <cell r="F2029">
            <v>0</v>
          </cell>
          <cell r="G2029">
            <v>0</v>
          </cell>
          <cell r="H2029">
            <v>0</v>
          </cell>
          <cell r="I2029">
            <v>0</v>
          </cell>
          <cell r="J2029">
            <v>0</v>
          </cell>
        </row>
        <row r="2030">
          <cell r="B2030" t="str">
            <v>SANTA MARIA DO SALTO-MG</v>
          </cell>
          <cell r="C2030" t="str">
            <v>MG</v>
          </cell>
          <cell r="D2030">
            <v>0</v>
          </cell>
          <cell r="E2030">
            <v>0</v>
          </cell>
          <cell r="F2030">
            <v>0</v>
          </cell>
          <cell r="G2030">
            <v>0</v>
          </cell>
          <cell r="H2030">
            <v>0</v>
          </cell>
          <cell r="I2030">
            <v>0</v>
          </cell>
          <cell r="J2030">
            <v>0</v>
          </cell>
        </row>
        <row r="2031">
          <cell r="B2031" t="str">
            <v>SANTA MARIA DO SUACUI-MG</v>
          </cell>
          <cell r="C2031" t="str">
            <v>MG</v>
          </cell>
          <cell r="D2031">
            <v>0</v>
          </cell>
          <cell r="E2031">
            <v>0</v>
          </cell>
          <cell r="F2031">
            <v>0</v>
          </cell>
          <cell r="G2031">
            <v>0</v>
          </cell>
          <cell r="H2031">
            <v>0</v>
          </cell>
          <cell r="I2031">
            <v>0</v>
          </cell>
          <cell r="J2031">
            <v>0</v>
          </cell>
        </row>
        <row r="2032">
          <cell r="B2032" t="str">
            <v>SANTA RITA DE CALDAS-MG</v>
          </cell>
          <cell r="C2032" t="str">
            <v>MG</v>
          </cell>
          <cell r="D2032">
            <v>0</v>
          </cell>
          <cell r="E2032">
            <v>0</v>
          </cell>
          <cell r="F2032">
            <v>0</v>
          </cell>
          <cell r="G2032">
            <v>0</v>
          </cell>
          <cell r="H2032">
            <v>0</v>
          </cell>
          <cell r="I2032">
            <v>0</v>
          </cell>
          <cell r="J2032">
            <v>0</v>
          </cell>
        </row>
        <row r="2033">
          <cell r="B2033" t="str">
            <v>SANTA RITA DE IBITIPOCA-MG</v>
          </cell>
          <cell r="C2033" t="str">
            <v>MG</v>
          </cell>
          <cell r="D2033">
            <v>0</v>
          </cell>
          <cell r="E2033">
            <v>0</v>
          </cell>
          <cell r="F2033">
            <v>0</v>
          </cell>
          <cell r="G2033">
            <v>0</v>
          </cell>
          <cell r="H2033">
            <v>0</v>
          </cell>
          <cell r="I2033">
            <v>0</v>
          </cell>
          <cell r="J2033">
            <v>0</v>
          </cell>
        </row>
        <row r="2034">
          <cell r="B2034" t="str">
            <v>SANTA RITA DE JACUTINGA-MG</v>
          </cell>
          <cell r="C2034" t="str">
            <v>MG</v>
          </cell>
          <cell r="D2034">
            <v>0</v>
          </cell>
          <cell r="E2034">
            <v>0</v>
          </cell>
          <cell r="F2034">
            <v>0</v>
          </cell>
          <cell r="G2034">
            <v>0</v>
          </cell>
          <cell r="H2034">
            <v>0</v>
          </cell>
          <cell r="I2034">
            <v>0</v>
          </cell>
          <cell r="J2034">
            <v>0</v>
          </cell>
        </row>
        <row r="2035">
          <cell r="B2035" t="str">
            <v>SANTA RITA DE MINAS-MG</v>
          </cell>
          <cell r="C2035" t="str">
            <v>MG</v>
          </cell>
          <cell r="D2035">
            <v>0</v>
          </cell>
          <cell r="E2035">
            <v>0</v>
          </cell>
          <cell r="F2035">
            <v>0</v>
          </cell>
          <cell r="G2035">
            <v>0</v>
          </cell>
          <cell r="H2035">
            <v>0</v>
          </cell>
          <cell r="I2035">
            <v>0</v>
          </cell>
          <cell r="J2035">
            <v>0</v>
          </cell>
        </row>
        <row r="2036">
          <cell r="B2036" t="str">
            <v>SANTA RITA DO ITUETO-MG</v>
          </cell>
          <cell r="C2036" t="str">
            <v>MG</v>
          </cell>
          <cell r="D2036">
            <v>0</v>
          </cell>
          <cell r="E2036">
            <v>0</v>
          </cell>
          <cell r="F2036">
            <v>0</v>
          </cell>
          <cell r="G2036">
            <v>0</v>
          </cell>
          <cell r="H2036">
            <v>0</v>
          </cell>
          <cell r="I2036">
            <v>0</v>
          </cell>
          <cell r="J2036">
            <v>0</v>
          </cell>
        </row>
        <row r="2037">
          <cell r="B2037" t="str">
            <v>SANTA RITA DO SAPUCAI-MG</v>
          </cell>
          <cell r="C2037" t="str">
            <v>MG</v>
          </cell>
          <cell r="D2037">
            <v>0</v>
          </cell>
          <cell r="E2037">
            <v>0</v>
          </cell>
          <cell r="F2037">
            <v>0</v>
          </cell>
          <cell r="G2037">
            <v>0</v>
          </cell>
          <cell r="H2037">
            <v>0</v>
          </cell>
          <cell r="I2037">
            <v>0</v>
          </cell>
          <cell r="J2037">
            <v>0</v>
          </cell>
        </row>
        <row r="2038">
          <cell r="B2038" t="str">
            <v>SANTA ROSA DA SERRA-MG</v>
          </cell>
          <cell r="C2038" t="str">
            <v>MG</v>
          </cell>
          <cell r="D2038">
            <v>0</v>
          </cell>
          <cell r="E2038">
            <v>0</v>
          </cell>
          <cell r="F2038">
            <v>0</v>
          </cell>
          <cell r="G2038">
            <v>0</v>
          </cell>
          <cell r="H2038">
            <v>0</v>
          </cell>
          <cell r="I2038">
            <v>0</v>
          </cell>
          <cell r="J2038">
            <v>0</v>
          </cell>
        </row>
        <row r="2039">
          <cell r="B2039" t="str">
            <v>SANTA VITORIA-MG</v>
          </cell>
          <cell r="C2039" t="str">
            <v>MG</v>
          </cell>
          <cell r="D2039">
            <v>0</v>
          </cell>
          <cell r="E2039">
            <v>0</v>
          </cell>
          <cell r="F2039">
            <v>0</v>
          </cell>
          <cell r="G2039">
            <v>0</v>
          </cell>
          <cell r="H2039">
            <v>0</v>
          </cell>
          <cell r="I2039">
            <v>0</v>
          </cell>
          <cell r="J2039">
            <v>0</v>
          </cell>
        </row>
        <row r="2040">
          <cell r="B2040" t="str">
            <v>SANTANA DA VARGEM-MG</v>
          </cell>
          <cell r="C2040" t="str">
            <v>MG</v>
          </cell>
          <cell r="D2040">
            <v>0</v>
          </cell>
          <cell r="E2040">
            <v>0</v>
          </cell>
          <cell r="F2040">
            <v>0</v>
          </cell>
          <cell r="G2040">
            <v>0</v>
          </cell>
          <cell r="H2040">
            <v>0</v>
          </cell>
          <cell r="I2040">
            <v>0</v>
          </cell>
          <cell r="J2040">
            <v>0</v>
          </cell>
        </row>
        <row r="2041">
          <cell r="B2041" t="str">
            <v>SANTANA DE CATAGUASES-MG</v>
          </cell>
          <cell r="C2041" t="str">
            <v>MG</v>
          </cell>
          <cell r="D2041">
            <v>0</v>
          </cell>
          <cell r="E2041">
            <v>0</v>
          </cell>
          <cell r="F2041">
            <v>0</v>
          </cell>
          <cell r="G2041">
            <v>0</v>
          </cell>
          <cell r="H2041">
            <v>0</v>
          </cell>
          <cell r="I2041">
            <v>0</v>
          </cell>
          <cell r="J2041">
            <v>0</v>
          </cell>
        </row>
        <row r="2042">
          <cell r="B2042" t="str">
            <v>SANTANA DE PIRAPAMA-MG</v>
          </cell>
          <cell r="C2042" t="str">
            <v>MG</v>
          </cell>
          <cell r="D2042">
            <v>0</v>
          </cell>
          <cell r="E2042">
            <v>0</v>
          </cell>
          <cell r="F2042">
            <v>0</v>
          </cell>
          <cell r="G2042">
            <v>0</v>
          </cell>
          <cell r="H2042">
            <v>0</v>
          </cell>
          <cell r="I2042">
            <v>0</v>
          </cell>
          <cell r="J2042">
            <v>0</v>
          </cell>
        </row>
        <row r="2043">
          <cell r="B2043" t="str">
            <v>SANTANA DO DESERTO-MG</v>
          </cell>
          <cell r="C2043" t="str">
            <v>MG</v>
          </cell>
          <cell r="D2043">
            <v>0</v>
          </cell>
          <cell r="E2043">
            <v>0</v>
          </cell>
          <cell r="F2043">
            <v>0</v>
          </cell>
          <cell r="G2043">
            <v>0</v>
          </cell>
          <cell r="H2043">
            <v>0</v>
          </cell>
          <cell r="I2043">
            <v>0</v>
          </cell>
          <cell r="J2043">
            <v>0</v>
          </cell>
        </row>
        <row r="2044">
          <cell r="B2044" t="str">
            <v>SANTANA DO GARAMBEU-MG</v>
          </cell>
          <cell r="C2044" t="str">
            <v>MG</v>
          </cell>
          <cell r="D2044">
            <v>0</v>
          </cell>
          <cell r="E2044">
            <v>0</v>
          </cell>
          <cell r="F2044">
            <v>0</v>
          </cell>
          <cell r="G2044">
            <v>0</v>
          </cell>
          <cell r="H2044">
            <v>0</v>
          </cell>
          <cell r="I2044">
            <v>0</v>
          </cell>
          <cell r="J2044">
            <v>0</v>
          </cell>
        </row>
        <row r="2045">
          <cell r="B2045" t="str">
            <v>SANTANA DO JACARE-MG</v>
          </cell>
          <cell r="C2045" t="str">
            <v>MG</v>
          </cell>
          <cell r="D2045">
            <v>0</v>
          </cell>
          <cell r="E2045">
            <v>0</v>
          </cell>
          <cell r="F2045">
            <v>0</v>
          </cell>
          <cell r="G2045">
            <v>0</v>
          </cell>
          <cell r="H2045">
            <v>0</v>
          </cell>
          <cell r="I2045">
            <v>0</v>
          </cell>
          <cell r="J2045">
            <v>0</v>
          </cell>
        </row>
        <row r="2046">
          <cell r="B2046" t="str">
            <v>SANTANA DO MANHUACU-MG</v>
          </cell>
          <cell r="C2046" t="str">
            <v>MG</v>
          </cell>
          <cell r="D2046">
            <v>0</v>
          </cell>
          <cell r="E2046">
            <v>0</v>
          </cell>
          <cell r="F2046">
            <v>0</v>
          </cell>
          <cell r="G2046">
            <v>0</v>
          </cell>
          <cell r="H2046">
            <v>0</v>
          </cell>
          <cell r="I2046">
            <v>0</v>
          </cell>
          <cell r="J2046">
            <v>0</v>
          </cell>
        </row>
        <row r="2047">
          <cell r="B2047" t="str">
            <v>SANTANA DO PARAISO-MG</v>
          </cell>
          <cell r="C2047" t="str">
            <v>MG</v>
          </cell>
          <cell r="D2047">
            <v>0</v>
          </cell>
          <cell r="E2047">
            <v>0</v>
          </cell>
          <cell r="F2047">
            <v>187649.74</v>
          </cell>
          <cell r="G2047">
            <v>0</v>
          </cell>
          <cell r="H2047">
            <v>0</v>
          </cell>
          <cell r="I2047">
            <v>0</v>
          </cell>
          <cell r="J2047">
            <v>187649.74</v>
          </cell>
        </row>
        <row r="2048">
          <cell r="B2048" t="str">
            <v>SANTANA DO RIACHO-MG</v>
          </cell>
          <cell r="C2048" t="str">
            <v>MG</v>
          </cell>
          <cell r="D2048">
            <v>0</v>
          </cell>
          <cell r="E2048">
            <v>0</v>
          </cell>
          <cell r="F2048">
            <v>0</v>
          </cell>
          <cell r="G2048">
            <v>0</v>
          </cell>
          <cell r="H2048">
            <v>0</v>
          </cell>
          <cell r="I2048">
            <v>0</v>
          </cell>
          <cell r="J2048">
            <v>0</v>
          </cell>
        </row>
        <row r="2049">
          <cell r="B2049" t="str">
            <v>SANTANA DOS MONTES-MG</v>
          </cell>
          <cell r="C2049" t="str">
            <v>MG</v>
          </cell>
          <cell r="D2049">
            <v>0</v>
          </cell>
          <cell r="E2049">
            <v>0</v>
          </cell>
          <cell r="F2049">
            <v>0</v>
          </cell>
          <cell r="G2049">
            <v>0</v>
          </cell>
          <cell r="H2049">
            <v>0</v>
          </cell>
          <cell r="I2049">
            <v>0</v>
          </cell>
          <cell r="J2049">
            <v>0</v>
          </cell>
        </row>
        <row r="2050">
          <cell r="B2050" t="str">
            <v>SANTO ANTONIO DO AMPARO-MG</v>
          </cell>
          <cell r="C2050" t="str">
            <v>MG</v>
          </cell>
          <cell r="D2050">
            <v>0</v>
          </cell>
          <cell r="E2050">
            <v>0</v>
          </cell>
          <cell r="F2050">
            <v>0</v>
          </cell>
          <cell r="G2050">
            <v>0</v>
          </cell>
          <cell r="H2050">
            <v>0</v>
          </cell>
          <cell r="I2050">
            <v>0</v>
          </cell>
          <cell r="J2050">
            <v>0</v>
          </cell>
        </row>
        <row r="2051">
          <cell r="B2051" t="str">
            <v>SANTO ANTONIO DO AVENTUREIRO-MG</v>
          </cell>
          <cell r="C2051" t="str">
            <v>MG</v>
          </cell>
          <cell r="D2051">
            <v>0</v>
          </cell>
          <cell r="E2051">
            <v>0</v>
          </cell>
          <cell r="F2051">
            <v>0</v>
          </cell>
          <cell r="G2051">
            <v>0</v>
          </cell>
          <cell r="H2051">
            <v>0</v>
          </cell>
          <cell r="I2051">
            <v>0</v>
          </cell>
          <cell r="J2051">
            <v>0</v>
          </cell>
        </row>
        <row r="2052">
          <cell r="B2052" t="str">
            <v>SANTO ANTONIO DO GRAMA-MG</v>
          </cell>
          <cell r="C2052" t="str">
            <v>MG</v>
          </cell>
          <cell r="D2052">
            <v>0</v>
          </cell>
          <cell r="E2052">
            <v>0</v>
          </cell>
          <cell r="F2052">
            <v>0</v>
          </cell>
          <cell r="G2052">
            <v>0</v>
          </cell>
          <cell r="H2052">
            <v>0</v>
          </cell>
          <cell r="I2052">
            <v>0</v>
          </cell>
          <cell r="J2052">
            <v>0</v>
          </cell>
        </row>
        <row r="2053">
          <cell r="B2053" t="str">
            <v>SANTO ANTONIO DO ITAMBE-MG</v>
          </cell>
          <cell r="C2053" t="str">
            <v>MG</v>
          </cell>
          <cell r="D2053">
            <v>0</v>
          </cell>
          <cell r="E2053">
            <v>0</v>
          </cell>
          <cell r="F2053">
            <v>0</v>
          </cell>
          <cell r="G2053">
            <v>0</v>
          </cell>
          <cell r="H2053">
            <v>0</v>
          </cell>
          <cell r="I2053">
            <v>0</v>
          </cell>
          <cell r="J2053">
            <v>0</v>
          </cell>
        </row>
        <row r="2054">
          <cell r="B2054" t="str">
            <v>SANTO ANTONIO DO JACINTO-MG</v>
          </cell>
          <cell r="C2054" t="str">
            <v>MG</v>
          </cell>
          <cell r="D2054">
            <v>0</v>
          </cell>
          <cell r="E2054">
            <v>0</v>
          </cell>
          <cell r="F2054">
            <v>0</v>
          </cell>
          <cell r="G2054">
            <v>0</v>
          </cell>
          <cell r="H2054">
            <v>0</v>
          </cell>
          <cell r="I2054">
            <v>0</v>
          </cell>
          <cell r="J2054">
            <v>0</v>
          </cell>
        </row>
        <row r="2055">
          <cell r="B2055" t="str">
            <v>SANTO ANTONIO DO MONTE-MG</v>
          </cell>
          <cell r="C2055" t="str">
            <v>MG</v>
          </cell>
          <cell r="D2055">
            <v>0</v>
          </cell>
          <cell r="E2055">
            <v>0</v>
          </cell>
          <cell r="F2055">
            <v>0</v>
          </cell>
          <cell r="G2055">
            <v>0</v>
          </cell>
          <cell r="H2055">
            <v>0</v>
          </cell>
          <cell r="I2055">
            <v>0</v>
          </cell>
          <cell r="J2055">
            <v>0</v>
          </cell>
        </row>
        <row r="2056">
          <cell r="B2056" t="str">
            <v>SANTO ANTONIO DO RETIRO-MG</v>
          </cell>
          <cell r="C2056" t="str">
            <v>MG</v>
          </cell>
          <cell r="D2056">
            <v>0</v>
          </cell>
          <cell r="E2056">
            <v>0</v>
          </cell>
          <cell r="F2056">
            <v>0</v>
          </cell>
          <cell r="G2056">
            <v>0</v>
          </cell>
          <cell r="H2056">
            <v>0</v>
          </cell>
          <cell r="I2056">
            <v>0</v>
          </cell>
          <cell r="J2056">
            <v>0</v>
          </cell>
        </row>
        <row r="2057">
          <cell r="B2057" t="str">
            <v>SANTO ANTONIO DO RIO ABAIXO-MG</v>
          </cell>
          <cell r="C2057" t="str">
            <v>MG</v>
          </cell>
          <cell r="D2057">
            <v>0</v>
          </cell>
          <cell r="E2057">
            <v>0</v>
          </cell>
          <cell r="F2057">
            <v>0</v>
          </cell>
          <cell r="G2057">
            <v>0</v>
          </cell>
          <cell r="H2057">
            <v>0</v>
          </cell>
          <cell r="I2057">
            <v>0</v>
          </cell>
          <cell r="J2057">
            <v>0</v>
          </cell>
        </row>
        <row r="2058">
          <cell r="B2058" t="str">
            <v>SANTO HIPOLITO-MG</v>
          </cell>
          <cell r="C2058" t="str">
            <v>MG</v>
          </cell>
          <cell r="D2058">
            <v>0</v>
          </cell>
          <cell r="E2058">
            <v>0</v>
          </cell>
          <cell r="F2058">
            <v>0</v>
          </cell>
          <cell r="G2058">
            <v>0</v>
          </cell>
          <cell r="H2058">
            <v>0</v>
          </cell>
          <cell r="I2058">
            <v>0</v>
          </cell>
          <cell r="J2058">
            <v>0</v>
          </cell>
        </row>
        <row r="2059">
          <cell r="B2059" t="str">
            <v>SANTOS DUMONT-MG</v>
          </cell>
          <cell r="C2059" t="str">
            <v>MG</v>
          </cell>
          <cell r="D2059">
            <v>0</v>
          </cell>
          <cell r="E2059">
            <v>0</v>
          </cell>
          <cell r="F2059">
            <v>187649.74</v>
          </cell>
          <cell r="G2059">
            <v>0</v>
          </cell>
          <cell r="H2059">
            <v>0</v>
          </cell>
          <cell r="I2059">
            <v>0</v>
          </cell>
          <cell r="J2059">
            <v>187649.74</v>
          </cell>
        </row>
        <row r="2060">
          <cell r="B2060" t="str">
            <v>SAO BENTO ABADE-MG</v>
          </cell>
          <cell r="C2060" t="str">
            <v>MG</v>
          </cell>
          <cell r="D2060">
            <v>0</v>
          </cell>
          <cell r="E2060">
            <v>0</v>
          </cell>
          <cell r="F2060">
            <v>0</v>
          </cell>
          <cell r="G2060">
            <v>0</v>
          </cell>
          <cell r="H2060">
            <v>0</v>
          </cell>
          <cell r="I2060">
            <v>0</v>
          </cell>
          <cell r="J2060">
            <v>0</v>
          </cell>
        </row>
        <row r="2061">
          <cell r="B2061" t="str">
            <v>SAO BRAS DO SUACUI-MG</v>
          </cell>
          <cell r="C2061" t="str">
            <v>MG</v>
          </cell>
          <cell r="D2061">
            <v>0</v>
          </cell>
          <cell r="E2061">
            <v>0</v>
          </cell>
          <cell r="F2061">
            <v>187649.74</v>
          </cell>
          <cell r="G2061">
            <v>0</v>
          </cell>
          <cell r="H2061">
            <v>0</v>
          </cell>
          <cell r="I2061">
            <v>80927.495354323401</v>
          </cell>
          <cell r="J2061">
            <v>268577.23535432341</v>
          </cell>
        </row>
        <row r="2062">
          <cell r="B2062" t="str">
            <v>SAO DOMINGOS DAS DORES-MG</v>
          </cell>
          <cell r="C2062" t="str">
            <v>MG</v>
          </cell>
          <cell r="D2062">
            <v>0</v>
          </cell>
          <cell r="E2062">
            <v>0</v>
          </cell>
          <cell r="F2062">
            <v>0</v>
          </cell>
          <cell r="G2062">
            <v>0</v>
          </cell>
          <cell r="H2062">
            <v>0</v>
          </cell>
          <cell r="I2062">
            <v>0</v>
          </cell>
          <cell r="J2062">
            <v>0</v>
          </cell>
        </row>
        <row r="2063">
          <cell r="B2063" t="str">
            <v>SAO DOMINGOS DO PRATA-MG</v>
          </cell>
          <cell r="C2063" t="str">
            <v>MG</v>
          </cell>
          <cell r="D2063">
            <v>0</v>
          </cell>
          <cell r="E2063">
            <v>0</v>
          </cell>
          <cell r="F2063">
            <v>0</v>
          </cell>
          <cell r="G2063">
            <v>0</v>
          </cell>
          <cell r="H2063">
            <v>0</v>
          </cell>
          <cell r="I2063">
            <v>0</v>
          </cell>
          <cell r="J2063">
            <v>0</v>
          </cell>
        </row>
        <row r="2064">
          <cell r="B2064" t="str">
            <v>SAO FELIX DE MINAS-MG</v>
          </cell>
          <cell r="C2064" t="str">
            <v>MG</v>
          </cell>
          <cell r="D2064">
            <v>0</v>
          </cell>
          <cell r="E2064">
            <v>0</v>
          </cell>
          <cell r="F2064">
            <v>0</v>
          </cell>
          <cell r="G2064">
            <v>0</v>
          </cell>
          <cell r="H2064">
            <v>0</v>
          </cell>
          <cell r="I2064">
            <v>0</v>
          </cell>
          <cell r="J2064">
            <v>0</v>
          </cell>
        </row>
        <row r="2065">
          <cell r="B2065" t="str">
            <v>SAO FRANCISCO DE PAULA-MG</v>
          </cell>
          <cell r="C2065" t="str">
            <v>MG</v>
          </cell>
          <cell r="D2065">
            <v>0</v>
          </cell>
          <cell r="E2065">
            <v>0</v>
          </cell>
          <cell r="F2065">
            <v>0</v>
          </cell>
          <cell r="G2065">
            <v>0</v>
          </cell>
          <cell r="H2065">
            <v>0</v>
          </cell>
          <cell r="I2065">
            <v>0</v>
          </cell>
          <cell r="J2065">
            <v>0</v>
          </cell>
        </row>
        <row r="2066">
          <cell r="B2066" t="str">
            <v>SAO FRANCISCO DE SALES-MG</v>
          </cell>
          <cell r="C2066" t="str">
            <v>MG</v>
          </cell>
          <cell r="D2066">
            <v>0</v>
          </cell>
          <cell r="E2066">
            <v>0</v>
          </cell>
          <cell r="F2066">
            <v>0</v>
          </cell>
          <cell r="G2066">
            <v>0</v>
          </cell>
          <cell r="H2066">
            <v>0</v>
          </cell>
          <cell r="I2066">
            <v>0</v>
          </cell>
          <cell r="J2066">
            <v>0</v>
          </cell>
        </row>
        <row r="2067">
          <cell r="B2067" t="str">
            <v>SAO FRANCISCO DO GLORIA-MG</v>
          </cell>
          <cell r="C2067" t="str">
            <v>MG</v>
          </cell>
          <cell r="D2067">
            <v>0</v>
          </cell>
          <cell r="E2067">
            <v>0</v>
          </cell>
          <cell r="F2067">
            <v>0</v>
          </cell>
          <cell r="G2067">
            <v>0</v>
          </cell>
          <cell r="H2067">
            <v>0</v>
          </cell>
          <cell r="I2067">
            <v>0</v>
          </cell>
          <cell r="J2067">
            <v>0</v>
          </cell>
        </row>
        <row r="2068">
          <cell r="B2068" t="str">
            <v>SAO FRANCISCO-MG</v>
          </cell>
          <cell r="C2068" t="str">
            <v>MG</v>
          </cell>
          <cell r="D2068">
            <v>0</v>
          </cell>
          <cell r="E2068">
            <v>0</v>
          </cell>
          <cell r="F2068">
            <v>0</v>
          </cell>
          <cell r="G2068">
            <v>0</v>
          </cell>
          <cell r="H2068">
            <v>0</v>
          </cell>
          <cell r="I2068">
            <v>0</v>
          </cell>
          <cell r="J2068">
            <v>0</v>
          </cell>
        </row>
        <row r="2069">
          <cell r="B2069" t="str">
            <v>SAO GERALDO DA PIEDADE-MG</v>
          </cell>
          <cell r="C2069" t="str">
            <v>MG</v>
          </cell>
          <cell r="D2069">
            <v>0</v>
          </cell>
          <cell r="E2069">
            <v>0</v>
          </cell>
          <cell r="F2069">
            <v>0</v>
          </cell>
          <cell r="G2069">
            <v>0</v>
          </cell>
          <cell r="H2069">
            <v>0</v>
          </cell>
          <cell r="I2069">
            <v>0</v>
          </cell>
          <cell r="J2069">
            <v>0</v>
          </cell>
        </row>
        <row r="2070">
          <cell r="B2070" t="str">
            <v>SAO GERALDO DO BAIXIO-MG</v>
          </cell>
          <cell r="C2070" t="str">
            <v>MG</v>
          </cell>
          <cell r="D2070">
            <v>0</v>
          </cell>
          <cell r="E2070">
            <v>0</v>
          </cell>
          <cell r="F2070">
            <v>0</v>
          </cell>
          <cell r="G2070">
            <v>0</v>
          </cell>
          <cell r="H2070">
            <v>0</v>
          </cell>
          <cell r="I2070">
            <v>0</v>
          </cell>
          <cell r="J2070">
            <v>0</v>
          </cell>
        </row>
        <row r="2071">
          <cell r="B2071" t="str">
            <v>SAO GERALDO-MG</v>
          </cell>
          <cell r="C2071" t="str">
            <v>MG</v>
          </cell>
          <cell r="D2071">
            <v>0</v>
          </cell>
          <cell r="E2071">
            <v>0</v>
          </cell>
          <cell r="F2071">
            <v>0</v>
          </cell>
          <cell r="G2071">
            <v>0</v>
          </cell>
          <cell r="H2071">
            <v>0</v>
          </cell>
          <cell r="I2071">
            <v>0</v>
          </cell>
          <cell r="J2071">
            <v>0</v>
          </cell>
        </row>
        <row r="2072">
          <cell r="B2072" t="str">
            <v>SAO GONCALO DO ABAETE-MG</v>
          </cell>
          <cell r="C2072" t="str">
            <v>MG</v>
          </cell>
          <cell r="D2072">
            <v>0</v>
          </cell>
          <cell r="E2072">
            <v>0</v>
          </cell>
          <cell r="F2072">
            <v>0</v>
          </cell>
          <cell r="G2072">
            <v>0</v>
          </cell>
          <cell r="H2072">
            <v>0</v>
          </cell>
          <cell r="I2072">
            <v>0</v>
          </cell>
          <cell r="J2072">
            <v>0</v>
          </cell>
        </row>
        <row r="2073">
          <cell r="B2073" t="str">
            <v>SAO GONCALO DO PARA-MG</v>
          </cell>
          <cell r="C2073" t="str">
            <v>MG</v>
          </cell>
          <cell r="D2073">
            <v>0</v>
          </cell>
          <cell r="E2073">
            <v>0</v>
          </cell>
          <cell r="F2073">
            <v>0</v>
          </cell>
          <cell r="G2073">
            <v>0</v>
          </cell>
          <cell r="H2073">
            <v>0</v>
          </cell>
          <cell r="I2073">
            <v>0</v>
          </cell>
          <cell r="J2073">
            <v>0</v>
          </cell>
        </row>
        <row r="2074">
          <cell r="B2074" t="str">
            <v>SAO GONCALO DO RIO ABAIXO-MG</v>
          </cell>
          <cell r="C2074" t="str">
            <v>MG</v>
          </cell>
          <cell r="D2074">
            <v>0</v>
          </cell>
          <cell r="E2074">
            <v>0</v>
          </cell>
          <cell r="F2074">
            <v>0</v>
          </cell>
          <cell r="G2074">
            <v>0</v>
          </cell>
          <cell r="H2074">
            <v>0</v>
          </cell>
          <cell r="I2074">
            <v>0</v>
          </cell>
          <cell r="J2074">
            <v>0</v>
          </cell>
        </row>
        <row r="2075">
          <cell r="B2075" t="str">
            <v>SAO GONCALO DO RIO PRETO-MG</v>
          </cell>
          <cell r="C2075" t="str">
            <v>MG</v>
          </cell>
          <cell r="D2075">
            <v>0</v>
          </cell>
          <cell r="E2075">
            <v>0</v>
          </cell>
          <cell r="F2075">
            <v>0</v>
          </cell>
          <cell r="G2075">
            <v>0</v>
          </cell>
          <cell r="H2075">
            <v>0</v>
          </cell>
          <cell r="I2075">
            <v>0</v>
          </cell>
          <cell r="J2075">
            <v>0</v>
          </cell>
        </row>
        <row r="2076">
          <cell r="B2076" t="str">
            <v>SAO GONCALO DO SAPUCAI-MG</v>
          </cell>
          <cell r="C2076" t="str">
            <v>MG</v>
          </cell>
          <cell r="D2076">
            <v>0</v>
          </cell>
          <cell r="E2076">
            <v>0</v>
          </cell>
          <cell r="F2076">
            <v>0</v>
          </cell>
          <cell r="G2076">
            <v>0</v>
          </cell>
          <cell r="H2076">
            <v>0</v>
          </cell>
          <cell r="I2076">
            <v>0</v>
          </cell>
          <cell r="J2076">
            <v>0</v>
          </cell>
        </row>
        <row r="2077">
          <cell r="B2077" t="str">
            <v>SAO GOTARDO-MG</v>
          </cell>
          <cell r="C2077" t="str">
            <v>MG</v>
          </cell>
          <cell r="D2077">
            <v>0</v>
          </cell>
          <cell r="E2077">
            <v>0</v>
          </cell>
          <cell r="F2077">
            <v>0</v>
          </cell>
          <cell r="G2077">
            <v>0</v>
          </cell>
          <cell r="H2077">
            <v>0</v>
          </cell>
          <cell r="I2077">
            <v>0</v>
          </cell>
          <cell r="J2077">
            <v>0</v>
          </cell>
        </row>
        <row r="2078">
          <cell r="B2078" t="str">
            <v>SAO JOAO BATISTA DO GLORIA-MG</v>
          </cell>
          <cell r="C2078" t="str">
            <v>MG</v>
          </cell>
          <cell r="D2078">
            <v>0</v>
          </cell>
          <cell r="E2078">
            <v>0</v>
          </cell>
          <cell r="F2078">
            <v>0</v>
          </cell>
          <cell r="G2078">
            <v>0</v>
          </cell>
          <cell r="H2078">
            <v>0</v>
          </cell>
          <cell r="I2078">
            <v>0</v>
          </cell>
          <cell r="J2078">
            <v>0</v>
          </cell>
        </row>
        <row r="2079">
          <cell r="B2079" t="str">
            <v>SAO JOAO DA LAGOA-MG</v>
          </cell>
          <cell r="C2079" t="str">
            <v>MG</v>
          </cell>
          <cell r="D2079">
            <v>0</v>
          </cell>
          <cell r="E2079">
            <v>0</v>
          </cell>
          <cell r="F2079">
            <v>0</v>
          </cell>
          <cell r="G2079">
            <v>0</v>
          </cell>
          <cell r="H2079">
            <v>0</v>
          </cell>
          <cell r="I2079">
            <v>0</v>
          </cell>
          <cell r="J2079">
            <v>0</v>
          </cell>
        </row>
        <row r="2080">
          <cell r="B2080" t="str">
            <v>SAO JOAO DA MATA-MG</v>
          </cell>
          <cell r="C2080" t="str">
            <v>MG</v>
          </cell>
          <cell r="D2080">
            <v>0</v>
          </cell>
          <cell r="E2080">
            <v>0</v>
          </cell>
          <cell r="F2080">
            <v>0</v>
          </cell>
          <cell r="G2080">
            <v>0</v>
          </cell>
          <cell r="H2080">
            <v>0</v>
          </cell>
          <cell r="I2080">
            <v>0</v>
          </cell>
          <cell r="J2080">
            <v>0</v>
          </cell>
        </row>
        <row r="2081">
          <cell r="B2081" t="str">
            <v>SAO JOAO DA PONTE-MG</v>
          </cell>
          <cell r="C2081" t="str">
            <v>MG</v>
          </cell>
          <cell r="D2081">
            <v>0</v>
          </cell>
          <cell r="E2081">
            <v>0</v>
          </cell>
          <cell r="F2081">
            <v>0</v>
          </cell>
          <cell r="G2081">
            <v>0</v>
          </cell>
          <cell r="H2081">
            <v>0</v>
          </cell>
          <cell r="I2081">
            <v>0</v>
          </cell>
          <cell r="J2081">
            <v>0</v>
          </cell>
        </row>
        <row r="2082">
          <cell r="B2082" t="str">
            <v>SAO JOAO DAS MISSOES-MG</v>
          </cell>
          <cell r="C2082" t="str">
            <v>MG</v>
          </cell>
          <cell r="D2082">
            <v>0</v>
          </cell>
          <cell r="E2082">
            <v>0</v>
          </cell>
          <cell r="F2082">
            <v>0</v>
          </cell>
          <cell r="G2082">
            <v>0</v>
          </cell>
          <cell r="H2082">
            <v>0</v>
          </cell>
          <cell r="I2082">
            <v>0</v>
          </cell>
          <cell r="J2082">
            <v>0</v>
          </cell>
        </row>
        <row r="2083">
          <cell r="B2083" t="str">
            <v>SAO JOAO DEL REI-MG</v>
          </cell>
          <cell r="C2083" t="str">
            <v>MG</v>
          </cell>
          <cell r="D2083">
            <v>0</v>
          </cell>
          <cell r="E2083">
            <v>0</v>
          </cell>
          <cell r="F2083">
            <v>0</v>
          </cell>
          <cell r="G2083">
            <v>0</v>
          </cell>
          <cell r="H2083">
            <v>0</v>
          </cell>
          <cell r="I2083">
            <v>0</v>
          </cell>
          <cell r="J2083">
            <v>0</v>
          </cell>
        </row>
        <row r="2084">
          <cell r="B2084" t="str">
            <v>SAO JOAO DO MANHUACU-MG</v>
          </cell>
          <cell r="C2084" t="str">
            <v>MG</v>
          </cell>
          <cell r="D2084">
            <v>0</v>
          </cell>
          <cell r="E2084">
            <v>0</v>
          </cell>
          <cell r="F2084">
            <v>0</v>
          </cell>
          <cell r="G2084">
            <v>0</v>
          </cell>
          <cell r="H2084">
            <v>0</v>
          </cell>
          <cell r="I2084">
            <v>0</v>
          </cell>
          <cell r="J2084">
            <v>0</v>
          </cell>
        </row>
        <row r="2085">
          <cell r="B2085" t="str">
            <v>SAO JOAO DO MANTENINHA-MG</v>
          </cell>
          <cell r="C2085" t="str">
            <v>MG</v>
          </cell>
          <cell r="D2085">
            <v>0</v>
          </cell>
          <cell r="E2085">
            <v>0</v>
          </cell>
          <cell r="F2085">
            <v>0</v>
          </cell>
          <cell r="G2085">
            <v>0</v>
          </cell>
          <cell r="H2085">
            <v>0</v>
          </cell>
          <cell r="I2085">
            <v>0</v>
          </cell>
          <cell r="J2085">
            <v>0</v>
          </cell>
        </row>
        <row r="2086">
          <cell r="B2086" t="str">
            <v>SAO JOAO DO ORIENTE-MG</v>
          </cell>
          <cell r="C2086" t="str">
            <v>MG</v>
          </cell>
          <cell r="D2086">
            <v>0</v>
          </cell>
          <cell r="E2086">
            <v>0</v>
          </cell>
          <cell r="F2086">
            <v>0</v>
          </cell>
          <cell r="G2086">
            <v>0</v>
          </cell>
          <cell r="H2086">
            <v>0</v>
          </cell>
          <cell r="I2086">
            <v>0</v>
          </cell>
          <cell r="J2086">
            <v>0</v>
          </cell>
        </row>
        <row r="2087">
          <cell r="B2087" t="str">
            <v>SAO JOAO DO PACUI-MG</v>
          </cell>
          <cell r="C2087" t="str">
            <v>MG</v>
          </cell>
          <cell r="D2087">
            <v>0</v>
          </cell>
          <cell r="E2087">
            <v>0</v>
          </cell>
          <cell r="F2087">
            <v>0</v>
          </cell>
          <cell r="G2087">
            <v>0</v>
          </cell>
          <cell r="H2087">
            <v>0</v>
          </cell>
          <cell r="I2087">
            <v>0</v>
          </cell>
          <cell r="J2087">
            <v>0</v>
          </cell>
        </row>
        <row r="2088">
          <cell r="B2088" t="str">
            <v>SAO JOAO DO PARAISO-MG</v>
          </cell>
          <cell r="C2088" t="str">
            <v>MG</v>
          </cell>
          <cell r="D2088">
            <v>0</v>
          </cell>
          <cell r="E2088">
            <v>0</v>
          </cell>
          <cell r="F2088">
            <v>0</v>
          </cell>
          <cell r="G2088">
            <v>0</v>
          </cell>
          <cell r="H2088">
            <v>0</v>
          </cell>
          <cell r="I2088">
            <v>0</v>
          </cell>
          <cell r="J2088">
            <v>0</v>
          </cell>
        </row>
        <row r="2089">
          <cell r="B2089" t="str">
            <v>SAO JOAO EVANGELISTA-MG</v>
          </cell>
          <cell r="C2089" t="str">
            <v>MG</v>
          </cell>
          <cell r="D2089">
            <v>0</v>
          </cell>
          <cell r="E2089">
            <v>0</v>
          </cell>
          <cell r="F2089">
            <v>0</v>
          </cell>
          <cell r="G2089">
            <v>0</v>
          </cell>
          <cell r="H2089">
            <v>0</v>
          </cell>
          <cell r="I2089">
            <v>0</v>
          </cell>
          <cell r="J2089">
            <v>0</v>
          </cell>
        </row>
        <row r="2090">
          <cell r="B2090" t="str">
            <v>SAO JOAO NEPOMUCENO-MG</v>
          </cell>
          <cell r="C2090" t="str">
            <v>MG</v>
          </cell>
          <cell r="D2090">
            <v>0</v>
          </cell>
          <cell r="E2090">
            <v>0</v>
          </cell>
          <cell r="F2090">
            <v>0</v>
          </cell>
          <cell r="G2090">
            <v>0</v>
          </cell>
          <cell r="H2090">
            <v>0</v>
          </cell>
          <cell r="I2090">
            <v>0</v>
          </cell>
          <cell r="J2090">
            <v>0</v>
          </cell>
        </row>
        <row r="2091">
          <cell r="B2091" t="str">
            <v>SAO JOAQUIM DE BICAS-MG</v>
          </cell>
          <cell r="C2091" t="str">
            <v>MG</v>
          </cell>
          <cell r="D2091">
            <v>0</v>
          </cell>
          <cell r="E2091">
            <v>0</v>
          </cell>
          <cell r="F2091">
            <v>0</v>
          </cell>
          <cell r="G2091">
            <v>0</v>
          </cell>
          <cell r="H2091">
            <v>0</v>
          </cell>
          <cell r="I2091">
            <v>0</v>
          </cell>
          <cell r="J2091">
            <v>0</v>
          </cell>
        </row>
        <row r="2092">
          <cell r="B2092" t="str">
            <v>SAO JOSE DA BARRA-MG</v>
          </cell>
          <cell r="C2092" t="str">
            <v>MG</v>
          </cell>
          <cell r="D2092">
            <v>0</v>
          </cell>
          <cell r="E2092">
            <v>0</v>
          </cell>
          <cell r="F2092">
            <v>0</v>
          </cell>
          <cell r="G2092">
            <v>0</v>
          </cell>
          <cell r="H2092">
            <v>0</v>
          </cell>
          <cell r="I2092">
            <v>0</v>
          </cell>
          <cell r="J2092">
            <v>0</v>
          </cell>
        </row>
        <row r="2093">
          <cell r="B2093" t="str">
            <v>SAO JOSE DA LAPA-MG</v>
          </cell>
          <cell r="C2093" t="str">
            <v>MG</v>
          </cell>
          <cell r="D2093">
            <v>0</v>
          </cell>
          <cell r="E2093">
            <v>0</v>
          </cell>
          <cell r="F2093">
            <v>187649.74</v>
          </cell>
          <cell r="G2093">
            <v>0</v>
          </cell>
          <cell r="H2093">
            <v>0</v>
          </cell>
          <cell r="I2093">
            <v>0</v>
          </cell>
          <cell r="J2093">
            <v>187649.74</v>
          </cell>
        </row>
        <row r="2094">
          <cell r="B2094" t="str">
            <v>SAO JOSE DA SAFIRA-MG</v>
          </cell>
          <cell r="C2094" t="str">
            <v>MG</v>
          </cell>
          <cell r="D2094">
            <v>0</v>
          </cell>
          <cell r="E2094">
            <v>0</v>
          </cell>
          <cell r="F2094">
            <v>0</v>
          </cell>
          <cell r="G2094">
            <v>0</v>
          </cell>
          <cell r="H2094">
            <v>0</v>
          </cell>
          <cell r="I2094">
            <v>0</v>
          </cell>
          <cell r="J2094">
            <v>0</v>
          </cell>
        </row>
        <row r="2095">
          <cell r="B2095" t="str">
            <v>SAO JOSE DA VARGINHA-MG</v>
          </cell>
          <cell r="C2095" t="str">
            <v>MG</v>
          </cell>
          <cell r="D2095">
            <v>0</v>
          </cell>
          <cell r="E2095">
            <v>0</v>
          </cell>
          <cell r="F2095">
            <v>0</v>
          </cell>
          <cell r="G2095">
            <v>0</v>
          </cell>
          <cell r="H2095">
            <v>0</v>
          </cell>
          <cell r="I2095">
            <v>0</v>
          </cell>
          <cell r="J2095">
            <v>0</v>
          </cell>
        </row>
        <row r="2096">
          <cell r="B2096" t="str">
            <v>SAO JOSE DO ALEGRE-MG</v>
          </cell>
          <cell r="C2096" t="str">
            <v>MG</v>
          </cell>
          <cell r="D2096">
            <v>0</v>
          </cell>
          <cell r="E2096">
            <v>0</v>
          </cell>
          <cell r="F2096">
            <v>0</v>
          </cell>
          <cell r="G2096">
            <v>0</v>
          </cell>
          <cell r="H2096">
            <v>0</v>
          </cell>
          <cell r="I2096">
            <v>0</v>
          </cell>
          <cell r="J2096">
            <v>0</v>
          </cell>
        </row>
        <row r="2097">
          <cell r="B2097" t="str">
            <v>SAO JOSE DO DIVINO-MG</v>
          </cell>
          <cell r="C2097" t="str">
            <v>MG</v>
          </cell>
          <cell r="D2097">
            <v>0</v>
          </cell>
          <cell r="E2097">
            <v>0</v>
          </cell>
          <cell r="F2097">
            <v>0</v>
          </cell>
          <cell r="G2097">
            <v>0</v>
          </cell>
          <cell r="H2097">
            <v>0</v>
          </cell>
          <cell r="I2097">
            <v>0</v>
          </cell>
          <cell r="J2097">
            <v>0</v>
          </cell>
        </row>
        <row r="2098">
          <cell r="B2098" t="str">
            <v>SAO JOSE DO GOIABAL-MG</v>
          </cell>
          <cell r="C2098" t="str">
            <v>MG</v>
          </cell>
          <cell r="D2098">
            <v>0</v>
          </cell>
          <cell r="E2098">
            <v>0</v>
          </cell>
          <cell r="F2098">
            <v>0</v>
          </cell>
          <cell r="G2098">
            <v>0</v>
          </cell>
          <cell r="H2098">
            <v>0</v>
          </cell>
          <cell r="I2098">
            <v>0</v>
          </cell>
          <cell r="J2098">
            <v>0</v>
          </cell>
        </row>
        <row r="2099">
          <cell r="B2099" t="str">
            <v>SAO JOSE DO JACURI-MG</v>
          </cell>
          <cell r="C2099" t="str">
            <v>MG</v>
          </cell>
          <cell r="D2099">
            <v>0</v>
          </cell>
          <cell r="E2099">
            <v>0</v>
          </cell>
          <cell r="F2099">
            <v>0</v>
          </cell>
          <cell r="G2099">
            <v>0</v>
          </cell>
          <cell r="H2099">
            <v>0</v>
          </cell>
          <cell r="I2099">
            <v>0</v>
          </cell>
          <cell r="J2099">
            <v>0</v>
          </cell>
        </row>
        <row r="2100">
          <cell r="B2100" t="str">
            <v>SAO JOSE DO MANTIMENTO-MG</v>
          </cell>
          <cell r="C2100" t="str">
            <v>MG</v>
          </cell>
          <cell r="D2100">
            <v>0</v>
          </cell>
          <cell r="E2100">
            <v>0</v>
          </cell>
          <cell r="F2100">
            <v>0</v>
          </cell>
          <cell r="G2100">
            <v>0</v>
          </cell>
          <cell r="H2100">
            <v>0</v>
          </cell>
          <cell r="I2100">
            <v>0</v>
          </cell>
          <cell r="J2100">
            <v>0</v>
          </cell>
        </row>
        <row r="2101">
          <cell r="B2101" t="str">
            <v>SAO LOURENCO-MG</v>
          </cell>
          <cell r="C2101" t="str">
            <v>MG</v>
          </cell>
          <cell r="D2101">
            <v>0</v>
          </cell>
          <cell r="E2101">
            <v>0</v>
          </cell>
          <cell r="F2101">
            <v>0</v>
          </cell>
          <cell r="G2101">
            <v>0</v>
          </cell>
          <cell r="H2101">
            <v>0</v>
          </cell>
          <cell r="I2101">
            <v>0</v>
          </cell>
          <cell r="J2101">
            <v>0</v>
          </cell>
        </row>
        <row r="2102">
          <cell r="B2102" t="str">
            <v>SAO MIGUEL DO ANTA-MG</v>
          </cell>
          <cell r="C2102" t="str">
            <v>MG</v>
          </cell>
          <cell r="D2102">
            <v>0</v>
          </cell>
          <cell r="E2102">
            <v>0</v>
          </cell>
          <cell r="F2102">
            <v>0</v>
          </cell>
          <cell r="G2102">
            <v>0</v>
          </cell>
          <cell r="H2102">
            <v>0</v>
          </cell>
          <cell r="I2102">
            <v>0</v>
          </cell>
          <cell r="J2102">
            <v>0</v>
          </cell>
        </row>
        <row r="2103">
          <cell r="B2103" t="str">
            <v>SAO PEDRO DA UNIAO-MG</v>
          </cell>
          <cell r="C2103" t="str">
            <v>MG</v>
          </cell>
          <cell r="D2103">
            <v>0</v>
          </cell>
          <cell r="E2103">
            <v>0</v>
          </cell>
          <cell r="F2103">
            <v>0</v>
          </cell>
          <cell r="G2103">
            <v>0</v>
          </cell>
          <cell r="H2103">
            <v>0</v>
          </cell>
          <cell r="I2103">
            <v>0</v>
          </cell>
          <cell r="J2103">
            <v>0</v>
          </cell>
        </row>
        <row r="2104">
          <cell r="B2104" t="str">
            <v>SAO PEDRO DO SUACUI-MG</v>
          </cell>
          <cell r="C2104" t="str">
            <v>MG</v>
          </cell>
          <cell r="D2104">
            <v>0</v>
          </cell>
          <cell r="E2104">
            <v>0</v>
          </cell>
          <cell r="F2104">
            <v>0</v>
          </cell>
          <cell r="G2104">
            <v>0</v>
          </cell>
          <cell r="H2104">
            <v>0</v>
          </cell>
          <cell r="I2104">
            <v>0</v>
          </cell>
          <cell r="J2104">
            <v>0</v>
          </cell>
        </row>
        <row r="2105">
          <cell r="B2105" t="str">
            <v>SAO PEDRO DOS FERROS-MG</v>
          </cell>
          <cell r="C2105" t="str">
            <v>MG</v>
          </cell>
          <cell r="D2105">
            <v>0</v>
          </cell>
          <cell r="E2105">
            <v>0</v>
          </cell>
          <cell r="F2105">
            <v>0</v>
          </cell>
          <cell r="G2105">
            <v>0</v>
          </cell>
          <cell r="H2105">
            <v>0</v>
          </cell>
          <cell r="I2105">
            <v>0</v>
          </cell>
          <cell r="J2105">
            <v>0</v>
          </cell>
        </row>
        <row r="2106">
          <cell r="B2106" t="str">
            <v>SAO ROMAO-MG</v>
          </cell>
          <cell r="C2106" t="str">
            <v>MG</v>
          </cell>
          <cell r="D2106">
            <v>0</v>
          </cell>
          <cell r="E2106">
            <v>0</v>
          </cell>
          <cell r="F2106">
            <v>0</v>
          </cell>
          <cell r="G2106">
            <v>0</v>
          </cell>
          <cell r="H2106">
            <v>0</v>
          </cell>
          <cell r="I2106">
            <v>0</v>
          </cell>
          <cell r="J2106">
            <v>0</v>
          </cell>
        </row>
        <row r="2107">
          <cell r="B2107" t="str">
            <v>SAO ROQUE DE MINAS-MG</v>
          </cell>
          <cell r="C2107" t="str">
            <v>MG</v>
          </cell>
          <cell r="D2107">
            <v>0</v>
          </cell>
          <cell r="E2107">
            <v>0</v>
          </cell>
          <cell r="F2107">
            <v>0</v>
          </cell>
          <cell r="G2107">
            <v>0</v>
          </cell>
          <cell r="H2107">
            <v>0</v>
          </cell>
          <cell r="I2107">
            <v>0</v>
          </cell>
          <cell r="J2107">
            <v>0</v>
          </cell>
        </row>
        <row r="2108">
          <cell r="B2108" t="str">
            <v>SAO SEBASTIAO DA BELA VISTA-MG</v>
          </cell>
          <cell r="C2108" t="str">
            <v>MG</v>
          </cell>
          <cell r="D2108">
            <v>0</v>
          </cell>
          <cell r="E2108">
            <v>0</v>
          </cell>
          <cell r="F2108">
            <v>0</v>
          </cell>
          <cell r="G2108">
            <v>0</v>
          </cell>
          <cell r="H2108">
            <v>0</v>
          </cell>
          <cell r="I2108">
            <v>0</v>
          </cell>
          <cell r="J2108">
            <v>0</v>
          </cell>
        </row>
        <row r="2109">
          <cell r="B2109" t="str">
            <v>SAO SEBASTIAO DA VARGEM ALEGRE-MG</v>
          </cell>
          <cell r="C2109" t="str">
            <v>MG</v>
          </cell>
          <cell r="D2109">
            <v>0</v>
          </cell>
          <cell r="E2109">
            <v>0</v>
          </cell>
          <cell r="F2109">
            <v>0</v>
          </cell>
          <cell r="G2109">
            <v>0</v>
          </cell>
          <cell r="H2109">
            <v>0</v>
          </cell>
          <cell r="I2109">
            <v>0</v>
          </cell>
          <cell r="J2109">
            <v>0</v>
          </cell>
        </row>
        <row r="2110">
          <cell r="B2110" t="str">
            <v>SAO SEBASTIAO DO ANTA-MG</v>
          </cell>
          <cell r="C2110" t="str">
            <v>MG</v>
          </cell>
          <cell r="D2110">
            <v>0</v>
          </cell>
          <cell r="E2110">
            <v>0</v>
          </cell>
          <cell r="F2110">
            <v>0</v>
          </cell>
          <cell r="G2110">
            <v>0</v>
          </cell>
          <cell r="H2110">
            <v>0</v>
          </cell>
          <cell r="I2110">
            <v>0</v>
          </cell>
          <cell r="J2110">
            <v>0</v>
          </cell>
        </row>
        <row r="2111">
          <cell r="B2111" t="str">
            <v>SAO SEBASTIAO DO MARANHAO-MG</v>
          </cell>
          <cell r="C2111" t="str">
            <v>MG</v>
          </cell>
          <cell r="D2111">
            <v>0</v>
          </cell>
          <cell r="E2111">
            <v>0</v>
          </cell>
          <cell r="F2111">
            <v>0</v>
          </cell>
          <cell r="G2111">
            <v>0</v>
          </cell>
          <cell r="H2111">
            <v>0</v>
          </cell>
          <cell r="I2111">
            <v>0</v>
          </cell>
          <cell r="J2111">
            <v>0</v>
          </cell>
        </row>
        <row r="2112">
          <cell r="B2112" t="str">
            <v>SAO SEBASTIAO DO OESTE-MG</v>
          </cell>
          <cell r="C2112" t="str">
            <v>MG</v>
          </cell>
          <cell r="D2112">
            <v>0</v>
          </cell>
          <cell r="E2112">
            <v>0</v>
          </cell>
          <cell r="F2112">
            <v>0</v>
          </cell>
          <cell r="G2112">
            <v>0</v>
          </cell>
          <cell r="H2112">
            <v>0</v>
          </cell>
          <cell r="I2112">
            <v>0</v>
          </cell>
          <cell r="J2112">
            <v>0</v>
          </cell>
        </row>
        <row r="2113">
          <cell r="B2113" t="str">
            <v>SAO SEBASTIAO DO PARAISO-MG</v>
          </cell>
          <cell r="C2113" t="str">
            <v>MG</v>
          </cell>
          <cell r="D2113">
            <v>0</v>
          </cell>
          <cell r="E2113">
            <v>0</v>
          </cell>
          <cell r="F2113">
            <v>0</v>
          </cell>
          <cell r="G2113">
            <v>0</v>
          </cell>
          <cell r="H2113">
            <v>0</v>
          </cell>
          <cell r="I2113">
            <v>0</v>
          </cell>
          <cell r="J2113">
            <v>0</v>
          </cell>
        </row>
        <row r="2114">
          <cell r="B2114" t="str">
            <v>SAO SEBASTIAO DO RIO PRETO-MG</v>
          </cell>
          <cell r="C2114" t="str">
            <v>MG</v>
          </cell>
          <cell r="D2114">
            <v>0</v>
          </cell>
          <cell r="E2114">
            <v>0</v>
          </cell>
          <cell r="F2114">
            <v>0</v>
          </cell>
          <cell r="G2114">
            <v>0</v>
          </cell>
          <cell r="H2114">
            <v>0</v>
          </cell>
          <cell r="I2114">
            <v>0</v>
          </cell>
          <cell r="J2114">
            <v>0</v>
          </cell>
        </row>
        <row r="2115">
          <cell r="B2115" t="str">
            <v>SAO SEBASTIAO DO RIO VERDE-MG</v>
          </cell>
          <cell r="C2115" t="str">
            <v>MG</v>
          </cell>
          <cell r="D2115">
            <v>0</v>
          </cell>
          <cell r="E2115">
            <v>0</v>
          </cell>
          <cell r="F2115">
            <v>0</v>
          </cell>
          <cell r="G2115">
            <v>0</v>
          </cell>
          <cell r="H2115">
            <v>0</v>
          </cell>
          <cell r="I2115">
            <v>0</v>
          </cell>
          <cell r="J2115">
            <v>0</v>
          </cell>
        </row>
        <row r="2116">
          <cell r="B2116" t="str">
            <v>SAO THOME DAS LETRAS-MG</v>
          </cell>
          <cell r="C2116" t="str">
            <v>MG</v>
          </cell>
          <cell r="D2116">
            <v>0</v>
          </cell>
          <cell r="E2116">
            <v>0</v>
          </cell>
          <cell r="F2116">
            <v>0</v>
          </cell>
          <cell r="G2116">
            <v>0</v>
          </cell>
          <cell r="H2116">
            <v>0</v>
          </cell>
          <cell r="I2116">
            <v>0</v>
          </cell>
          <cell r="J2116">
            <v>0</v>
          </cell>
        </row>
        <row r="2117">
          <cell r="B2117" t="str">
            <v>SAO TIAGO-MG</v>
          </cell>
          <cell r="C2117" t="str">
            <v>MG</v>
          </cell>
          <cell r="D2117">
            <v>0</v>
          </cell>
          <cell r="E2117">
            <v>0</v>
          </cell>
          <cell r="F2117">
            <v>0</v>
          </cell>
          <cell r="G2117">
            <v>0</v>
          </cell>
          <cell r="H2117">
            <v>0</v>
          </cell>
          <cell r="I2117">
            <v>0</v>
          </cell>
          <cell r="J2117">
            <v>0</v>
          </cell>
        </row>
        <row r="2118">
          <cell r="B2118" t="str">
            <v>SAO TOMAS DE AQUINO-MG</v>
          </cell>
          <cell r="C2118" t="str">
            <v>MG</v>
          </cell>
          <cell r="D2118">
            <v>0</v>
          </cell>
          <cell r="E2118">
            <v>0</v>
          </cell>
          <cell r="F2118">
            <v>0</v>
          </cell>
          <cell r="G2118">
            <v>0</v>
          </cell>
          <cell r="H2118">
            <v>0</v>
          </cell>
          <cell r="I2118">
            <v>0</v>
          </cell>
          <cell r="J2118">
            <v>0</v>
          </cell>
        </row>
        <row r="2119">
          <cell r="B2119" t="str">
            <v>SAO VICENTE DE MINAS-MG</v>
          </cell>
          <cell r="C2119" t="str">
            <v>MG</v>
          </cell>
          <cell r="D2119">
            <v>0</v>
          </cell>
          <cell r="E2119">
            <v>0</v>
          </cell>
          <cell r="F2119">
            <v>0</v>
          </cell>
          <cell r="G2119">
            <v>0</v>
          </cell>
          <cell r="H2119">
            <v>0</v>
          </cell>
          <cell r="I2119">
            <v>0</v>
          </cell>
          <cell r="J2119">
            <v>0</v>
          </cell>
        </row>
        <row r="2120">
          <cell r="B2120" t="str">
            <v>SAPUCAI-MIRIM-MG</v>
          </cell>
          <cell r="C2120" t="str">
            <v>MG</v>
          </cell>
          <cell r="D2120">
            <v>0</v>
          </cell>
          <cell r="E2120">
            <v>0</v>
          </cell>
          <cell r="F2120">
            <v>0</v>
          </cell>
          <cell r="G2120">
            <v>0</v>
          </cell>
          <cell r="H2120">
            <v>0</v>
          </cell>
          <cell r="I2120">
            <v>0</v>
          </cell>
          <cell r="J2120">
            <v>0</v>
          </cell>
        </row>
        <row r="2121">
          <cell r="B2121" t="str">
            <v>SARDOA-MG</v>
          </cell>
          <cell r="C2121" t="str">
            <v>MG</v>
          </cell>
          <cell r="D2121">
            <v>0</v>
          </cell>
          <cell r="E2121">
            <v>0</v>
          </cell>
          <cell r="F2121">
            <v>0</v>
          </cell>
          <cell r="G2121">
            <v>0</v>
          </cell>
          <cell r="H2121">
            <v>0</v>
          </cell>
          <cell r="I2121">
            <v>0</v>
          </cell>
          <cell r="J2121">
            <v>0</v>
          </cell>
        </row>
        <row r="2122">
          <cell r="B2122" t="str">
            <v>SARZEDO-MG</v>
          </cell>
          <cell r="C2122" t="str">
            <v>MG</v>
          </cell>
          <cell r="D2122">
            <v>0</v>
          </cell>
          <cell r="E2122">
            <v>0</v>
          </cell>
          <cell r="F2122">
            <v>0</v>
          </cell>
          <cell r="G2122">
            <v>0</v>
          </cell>
          <cell r="H2122">
            <v>0</v>
          </cell>
          <cell r="I2122">
            <v>0</v>
          </cell>
          <cell r="J2122">
            <v>0</v>
          </cell>
        </row>
        <row r="2123">
          <cell r="B2123" t="str">
            <v>SEM-PEIXE-MG</v>
          </cell>
          <cell r="C2123" t="str">
            <v>MG</v>
          </cell>
          <cell r="D2123">
            <v>0</v>
          </cell>
          <cell r="E2123">
            <v>0</v>
          </cell>
          <cell r="F2123">
            <v>0</v>
          </cell>
          <cell r="G2123">
            <v>0</v>
          </cell>
          <cell r="H2123">
            <v>0</v>
          </cell>
          <cell r="I2123">
            <v>0</v>
          </cell>
          <cell r="J2123">
            <v>0</v>
          </cell>
        </row>
        <row r="2124">
          <cell r="B2124" t="str">
            <v>SENADOR AMARAL-MG</v>
          </cell>
          <cell r="C2124" t="str">
            <v>MG</v>
          </cell>
          <cell r="D2124">
            <v>0</v>
          </cell>
          <cell r="E2124">
            <v>0</v>
          </cell>
          <cell r="F2124">
            <v>0</v>
          </cell>
          <cell r="G2124">
            <v>0</v>
          </cell>
          <cell r="H2124">
            <v>0</v>
          </cell>
          <cell r="I2124">
            <v>0</v>
          </cell>
          <cell r="J2124">
            <v>0</v>
          </cell>
        </row>
        <row r="2125">
          <cell r="B2125" t="str">
            <v>SENADOR CORTES-MG</v>
          </cell>
          <cell r="C2125" t="str">
            <v>MG</v>
          </cell>
          <cell r="D2125">
            <v>0</v>
          </cell>
          <cell r="E2125">
            <v>0</v>
          </cell>
          <cell r="F2125">
            <v>0</v>
          </cell>
          <cell r="G2125">
            <v>0</v>
          </cell>
          <cell r="H2125">
            <v>0</v>
          </cell>
          <cell r="I2125">
            <v>0</v>
          </cell>
          <cell r="J2125">
            <v>0</v>
          </cell>
        </row>
        <row r="2126">
          <cell r="B2126" t="str">
            <v>SENADOR FIRMINO-MG</v>
          </cell>
          <cell r="C2126" t="str">
            <v>MG</v>
          </cell>
          <cell r="D2126">
            <v>0</v>
          </cell>
          <cell r="E2126">
            <v>0</v>
          </cell>
          <cell r="F2126">
            <v>0</v>
          </cell>
          <cell r="G2126">
            <v>0</v>
          </cell>
          <cell r="H2126">
            <v>0</v>
          </cell>
          <cell r="I2126">
            <v>0</v>
          </cell>
          <cell r="J2126">
            <v>0</v>
          </cell>
        </row>
        <row r="2127">
          <cell r="B2127" t="str">
            <v>SENADOR JOSE BENTO-MG</v>
          </cell>
          <cell r="C2127" t="str">
            <v>MG</v>
          </cell>
          <cell r="D2127">
            <v>0</v>
          </cell>
          <cell r="E2127">
            <v>0</v>
          </cell>
          <cell r="F2127">
            <v>0</v>
          </cell>
          <cell r="G2127">
            <v>0</v>
          </cell>
          <cell r="H2127">
            <v>0</v>
          </cell>
          <cell r="I2127">
            <v>0</v>
          </cell>
          <cell r="J2127">
            <v>0</v>
          </cell>
        </row>
        <row r="2128">
          <cell r="B2128" t="str">
            <v>SENADOR MODESTINO GONCALVES-MG</v>
          </cell>
          <cell r="C2128" t="str">
            <v>MG</v>
          </cell>
          <cell r="D2128">
            <v>0</v>
          </cell>
          <cell r="E2128">
            <v>0</v>
          </cell>
          <cell r="F2128">
            <v>0</v>
          </cell>
          <cell r="G2128">
            <v>0</v>
          </cell>
          <cell r="H2128">
            <v>0</v>
          </cell>
          <cell r="I2128">
            <v>0</v>
          </cell>
          <cell r="J2128">
            <v>0</v>
          </cell>
        </row>
        <row r="2129">
          <cell r="B2129" t="str">
            <v>SENHORA DE OLIVEIRA-MG</v>
          </cell>
          <cell r="C2129" t="str">
            <v>MG</v>
          </cell>
          <cell r="D2129">
            <v>0</v>
          </cell>
          <cell r="E2129">
            <v>0</v>
          </cell>
          <cell r="F2129">
            <v>0</v>
          </cell>
          <cell r="G2129">
            <v>0</v>
          </cell>
          <cell r="H2129">
            <v>0</v>
          </cell>
          <cell r="I2129">
            <v>0</v>
          </cell>
          <cell r="J2129">
            <v>0</v>
          </cell>
        </row>
        <row r="2130">
          <cell r="B2130" t="str">
            <v>SENHORA DO PORTO-MG</v>
          </cell>
          <cell r="C2130" t="str">
            <v>MG</v>
          </cell>
          <cell r="D2130">
            <v>0</v>
          </cell>
          <cell r="E2130">
            <v>0</v>
          </cell>
          <cell r="F2130">
            <v>0</v>
          </cell>
          <cell r="G2130">
            <v>0</v>
          </cell>
          <cell r="H2130">
            <v>0</v>
          </cell>
          <cell r="I2130">
            <v>0</v>
          </cell>
          <cell r="J2130">
            <v>0</v>
          </cell>
        </row>
        <row r="2131">
          <cell r="B2131" t="str">
            <v>SENHORA DOS REMEDIOS-MG</v>
          </cell>
          <cell r="C2131" t="str">
            <v>MG</v>
          </cell>
          <cell r="D2131">
            <v>0</v>
          </cell>
          <cell r="E2131">
            <v>0</v>
          </cell>
          <cell r="F2131">
            <v>0</v>
          </cell>
          <cell r="G2131">
            <v>0</v>
          </cell>
          <cell r="H2131">
            <v>0</v>
          </cell>
          <cell r="I2131">
            <v>0</v>
          </cell>
          <cell r="J2131">
            <v>0</v>
          </cell>
        </row>
        <row r="2132">
          <cell r="B2132" t="str">
            <v>SERICITA-MG</v>
          </cell>
          <cell r="C2132" t="str">
            <v>MG</v>
          </cell>
          <cell r="D2132">
            <v>0</v>
          </cell>
          <cell r="E2132">
            <v>0</v>
          </cell>
          <cell r="F2132">
            <v>0</v>
          </cell>
          <cell r="G2132">
            <v>0</v>
          </cell>
          <cell r="H2132">
            <v>0</v>
          </cell>
          <cell r="I2132">
            <v>0</v>
          </cell>
          <cell r="J2132">
            <v>0</v>
          </cell>
        </row>
        <row r="2133">
          <cell r="B2133" t="str">
            <v>SERITINGA-MG</v>
          </cell>
          <cell r="C2133" t="str">
            <v>MG</v>
          </cell>
          <cell r="D2133">
            <v>0</v>
          </cell>
          <cell r="E2133">
            <v>0</v>
          </cell>
          <cell r="F2133">
            <v>0</v>
          </cell>
          <cell r="G2133">
            <v>0</v>
          </cell>
          <cell r="H2133">
            <v>0</v>
          </cell>
          <cell r="I2133">
            <v>0</v>
          </cell>
          <cell r="J2133">
            <v>0</v>
          </cell>
        </row>
        <row r="2134">
          <cell r="B2134" t="str">
            <v>SERRA AZUL DE MINAS-MG</v>
          </cell>
          <cell r="C2134" t="str">
            <v>MG</v>
          </cell>
          <cell r="D2134">
            <v>0</v>
          </cell>
          <cell r="E2134">
            <v>0</v>
          </cell>
          <cell r="F2134">
            <v>0</v>
          </cell>
          <cell r="G2134">
            <v>0</v>
          </cell>
          <cell r="H2134">
            <v>0</v>
          </cell>
          <cell r="I2134">
            <v>0</v>
          </cell>
          <cell r="J2134">
            <v>0</v>
          </cell>
        </row>
        <row r="2135">
          <cell r="B2135" t="str">
            <v>SERRA DA SAUDADE-MG</v>
          </cell>
          <cell r="C2135" t="str">
            <v>MG</v>
          </cell>
          <cell r="D2135">
            <v>0</v>
          </cell>
          <cell r="E2135">
            <v>0</v>
          </cell>
          <cell r="F2135">
            <v>0</v>
          </cell>
          <cell r="G2135">
            <v>0</v>
          </cell>
          <cell r="H2135">
            <v>0</v>
          </cell>
          <cell r="I2135">
            <v>0</v>
          </cell>
          <cell r="J2135">
            <v>0</v>
          </cell>
        </row>
        <row r="2136">
          <cell r="B2136" t="str">
            <v>SERRA DO SALITRE-MG</v>
          </cell>
          <cell r="C2136" t="str">
            <v>MG</v>
          </cell>
          <cell r="D2136">
            <v>0</v>
          </cell>
          <cell r="E2136">
            <v>0</v>
          </cell>
          <cell r="F2136">
            <v>0</v>
          </cell>
          <cell r="G2136">
            <v>0</v>
          </cell>
          <cell r="H2136">
            <v>0</v>
          </cell>
          <cell r="I2136">
            <v>0</v>
          </cell>
          <cell r="J2136">
            <v>0</v>
          </cell>
        </row>
        <row r="2137">
          <cell r="B2137" t="str">
            <v>SERRA DOS AIMORES-MG</v>
          </cell>
          <cell r="C2137" t="str">
            <v>MG</v>
          </cell>
          <cell r="D2137">
            <v>0</v>
          </cell>
          <cell r="E2137">
            <v>0</v>
          </cell>
          <cell r="F2137">
            <v>0</v>
          </cell>
          <cell r="G2137">
            <v>0</v>
          </cell>
          <cell r="H2137">
            <v>0</v>
          </cell>
          <cell r="I2137">
            <v>0</v>
          </cell>
          <cell r="J2137">
            <v>0</v>
          </cell>
        </row>
        <row r="2138">
          <cell r="B2138" t="str">
            <v>SERRANIA-MG</v>
          </cell>
          <cell r="C2138" t="str">
            <v>MG</v>
          </cell>
          <cell r="D2138">
            <v>0</v>
          </cell>
          <cell r="E2138">
            <v>0</v>
          </cell>
          <cell r="F2138">
            <v>0</v>
          </cell>
          <cell r="G2138">
            <v>0</v>
          </cell>
          <cell r="H2138">
            <v>0</v>
          </cell>
          <cell r="I2138">
            <v>0</v>
          </cell>
          <cell r="J2138">
            <v>0</v>
          </cell>
        </row>
        <row r="2139">
          <cell r="B2139" t="str">
            <v>SERRANOPOLIS DE MINAS-MG</v>
          </cell>
          <cell r="C2139" t="str">
            <v>MG</v>
          </cell>
          <cell r="D2139">
            <v>0</v>
          </cell>
          <cell r="E2139">
            <v>0</v>
          </cell>
          <cell r="F2139">
            <v>0</v>
          </cell>
          <cell r="G2139">
            <v>0</v>
          </cell>
          <cell r="H2139">
            <v>0</v>
          </cell>
          <cell r="I2139">
            <v>0</v>
          </cell>
          <cell r="J2139">
            <v>0</v>
          </cell>
        </row>
        <row r="2140">
          <cell r="B2140" t="str">
            <v>SERRANOS-MG</v>
          </cell>
          <cell r="C2140" t="str">
            <v>MG</v>
          </cell>
          <cell r="D2140">
            <v>0</v>
          </cell>
          <cell r="E2140">
            <v>0</v>
          </cell>
          <cell r="F2140">
            <v>0</v>
          </cell>
          <cell r="G2140">
            <v>0</v>
          </cell>
          <cell r="H2140">
            <v>0</v>
          </cell>
          <cell r="I2140">
            <v>0</v>
          </cell>
          <cell r="J2140">
            <v>0</v>
          </cell>
        </row>
        <row r="2141">
          <cell r="B2141" t="str">
            <v>SERRO-MG</v>
          </cell>
          <cell r="C2141" t="str">
            <v>MG</v>
          </cell>
          <cell r="D2141">
            <v>0</v>
          </cell>
          <cell r="E2141">
            <v>0</v>
          </cell>
          <cell r="F2141">
            <v>0</v>
          </cell>
          <cell r="G2141">
            <v>0</v>
          </cell>
          <cell r="H2141">
            <v>0</v>
          </cell>
          <cell r="I2141">
            <v>0</v>
          </cell>
          <cell r="J2141">
            <v>0</v>
          </cell>
        </row>
        <row r="2142">
          <cell r="B2142" t="str">
            <v>SETE LAGOAS-MG</v>
          </cell>
          <cell r="C2142" t="str">
            <v>MG</v>
          </cell>
          <cell r="D2142">
            <v>0</v>
          </cell>
          <cell r="E2142">
            <v>0</v>
          </cell>
          <cell r="F2142">
            <v>0</v>
          </cell>
          <cell r="G2142">
            <v>0</v>
          </cell>
          <cell r="H2142">
            <v>0</v>
          </cell>
          <cell r="I2142">
            <v>0</v>
          </cell>
          <cell r="J2142">
            <v>0</v>
          </cell>
        </row>
        <row r="2143">
          <cell r="B2143" t="str">
            <v>SETUBINHA-MG</v>
          </cell>
          <cell r="C2143" t="str">
            <v>MG</v>
          </cell>
          <cell r="D2143">
            <v>0</v>
          </cell>
          <cell r="E2143">
            <v>0</v>
          </cell>
          <cell r="F2143">
            <v>0</v>
          </cell>
          <cell r="G2143">
            <v>0</v>
          </cell>
          <cell r="H2143">
            <v>0</v>
          </cell>
          <cell r="I2143">
            <v>0</v>
          </cell>
          <cell r="J2143">
            <v>0</v>
          </cell>
        </row>
        <row r="2144">
          <cell r="B2144" t="str">
            <v>SILVEIRANIA-MG</v>
          </cell>
          <cell r="C2144" t="str">
            <v>MG</v>
          </cell>
          <cell r="D2144">
            <v>0</v>
          </cell>
          <cell r="E2144">
            <v>0</v>
          </cell>
          <cell r="F2144">
            <v>0</v>
          </cell>
          <cell r="G2144">
            <v>0</v>
          </cell>
          <cell r="H2144">
            <v>0</v>
          </cell>
          <cell r="I2144">
            <v>0</v>
          </cell>
          <cell r="J2144">
            <v>0</v>
          </cell>
        </row>
        <row r="2145">
          <cell r="B2145" t="str">
            <v>SILVIANOPOLIS-MG</v>
          </cell>
          <cell r="C2145" t="str">
            <v>MG</v>
          </cell>
          <cell r="D2145">
            <v>0</v>
          </cell>
          <cell r="E2145">
            <v>0</v>
          </cell>
          <cell r="F2145">
            <v>0</v>
          </cell>
          <cell r="G2145">
            <v>0</v>
          </cell>
          <cell r="H2145">
            <v>0</v>
          </cell>
          <cell r="I2145">
            <v>0</v>
          </cell>
          <cell r="J2145">
            <v>0</v>
          </cell>
        </row>
        <row r="2146">
          <cell r="B2146" t="str">
            <v>SIMAO PEREIRA-MG</v>
          </cell>
          <cell r="C2146" t="str">
            <v>MG</v>
          </cell>
          <cell r="D2146">
            <v>0</v>
          </cell>
          <cell r="E2146">
            <v>0</v>
          </cell>
          <cell r="F2146">
            <v>0</v>
          </cell>
          <cell r="G2146">
            <v>0</v>
          </cell>
          <cell r="H2146">
            <v>0</v>
          </cell>
          <cell r="I2146">
            <v>0</v>
          </cell>
          <cell r="J2146">
            <v>0</v>
          </cell>
        </row>
        <row r="2147">
          <cell r="B2147" t="str">
            <v>SIMONESIA-MG</v>
          </cell>
          <cell r="C2147" t="str">
            <v>MG</v>
          </cell>
          <cell r="D2147">
            <v>0</v>
          </cell>
          <cell r="E2147">
            <v>0</v>
          </cell>
          <cell r="F2147">
            <v>0</v>
          </cell>
          <cell r="G2147">
            <v>0</v>
          </cell>
          <cell r="H2147">
            <v>0</v>
          </cell>
          <cell r="I2147">
            <v>0</v>
          </cell>
          <cell r="J2147">
            <v>0</v>
          </cell>
        </row>
        <row r="2148">
          <cell r="B2148" t="str">
            <v>SOBRALIA-MG</v>
          </cell>
          <cell r="C2148" t="str">
            <v>MG</v>
          </cell>
          <cell r="D2148">
            <v>0</v>
          </cell>
          <cell r="E2148">
            <v>0</v>
          </cell>
          <cell r="F2148">
            <v>0</v>
          </cell>
          <cell r="G2148">
            <v>0</v>
          </cell>
          <cell r="H2148">
            <v>0</v>
          </cell>
          <cell r="I2148">
            <v>0</v>
          </cell>
          <cell r="J2148">
            <v>0</v>
          </cell>
        </row>
        <row r="2149">
          <cell r="B2149" t="str">
            <v>SOLEDADE DE MINAS-MG</v>
          </cell>
          <cell r="C2149" t="str">
            <v>MG</v>
          </cell>
          <cell r="D2149">
            <v>0</v>
          </cell>
          <cell r="E2149">
            <v>0</v>
          </cell>
          <cell r="F2149">
            <v>0</v>
          </cell>
          <cell r="G2149">
            <v>0</v>
          </cell>
          <cell r="H2149">
            <v>0</v>
          </cell>
          <cell r="I2149">
            <v>0</v>
          </cell>
          <cell r="J2149">
            <v>0</v>
          </cell>
        </row>
        <row r="2150">
          <cell r="B2150" t="str">
            <v>TABULEIRO-MG</v>
          </cell>
          <cell r="C2150" t="str">
            <v>MG</v>
          </cell>
          <cell r="D2150">
            <v>0</v>
          </cell>
          <cell r="E2150">
            <v>0</v>
          </cell>
          <cell r="F2150">
            <v>0</v>
          </cell>
          <cell r="G2150">
            <v>0</v>
          </cell>
          <cell r="H2150">
            <v>0</v>
          </cell>
          <cell r="I2150">
            <v>0</v>
          </cell>
          <cell r="J2150">
            <v>0</v>
          </cell>
        </row>
        <row r="2151">
          <cell r="B2151" t="str">
            <v>TAIOBEIRAS-MG</v>
          </cell>
          <cell r="C2151" t="str">
            <v>MG</v>
          </cell>
          <cell r="D2151">
            <v>0</v>
          </cell>
          <cell r="E2151">
            <v>0</v>
          </cell>
          <cell r="F2151">
            <v>0</v>
          </cell>
          <cell r="G2151">
            <v>0</v>
          </cell>
          <cell r="H2151">
            <v>0</v>
          </cell>
          <cell r="I2151">
            <v>0</v>
          </cell>
          <cell r="J2151">
            <v>0</v>
          </cell>
        </row>
        <row r="2152">
          <cell r="B2152" t="str">
            <v>TAPARUBA-MG</v>
          </cell>
          <cell r="C2152" t="str">
            <v>MG</v>
          </cell>
          <cell r="D2152">
            <v>0</v>
          </cell>
          <cell r="E2152">
            <v>0</v>
          </cell>
          <cell r="F2152">
            <v>0</v>
          </cell>
          <cell r="G2152">
            <v>0</v>
          </cell>
          <cell r="H2152">
            <v>0</v>
          </cell>
          <cell r="I2152">
            <v>0</v>
          </cell>
          <cell r="J2152">
            <v>0</v>
          </cell>
        </row>
        <row r="2153">
          <cell r="B2153" t="str">
            <v>TAPIRAI-MG</v>
          </cell>
          <cell r="C2153" t="str">
            <v>MG</v>
          </cell>
          <cell r="D2153">
            <v>0</v>
          </cell>
          <cell r="E2153">
            <v>0</v>
          </cell>
          <cell r="F2153">
            <v>0</v>
          </cell>
          <cell r="G2153">
            <v>0</v>
          </cell>
          <cell r="H2153">
            <v>0</v>
          </cell>
          <cell r="I2153">
            <v>0</v>
          </cell>
          <cell r="J2153">
            <v>0</v>
          </cell>
        </row>
        <row r="2154">
          <cell r="B2154" t="str">
            <v>TAPIRA-MG</v>
          </cell>
          <cell r="C2154" t="str">
            <v>MG</v>
          </cell>
          <cell r="D2154">
            <v>0</v>
          </cell>
          <cell r="E2154">
            <v>0</v>
          </cell>
          <cell r="F2154">
            <v>0</v>
          </cell>
          <cell r="G2154">
            <v>0</v>
          </cell>
          <cell r="H2154">
            <v>0</v>
          </cell>
          <cell r="I2154">
            <v>0</v>
          </cell>
          <cell r="J2154">
            <v>0</v>
          </cell>
        </row>
        <row r="2155">
          <cell r="B2155" t="str">
            <v>TAQUARACU DE MINAS-MG</v>
          </cell>
          <cell r="C2155" t="str">
            <v>MG</v>
          </cell>
          <cell r="D2155">
            <v>0</v>
          </cell>
          <cell r="E2155">
            <v>0</v>
          </cell>
          <cell r="F2155">
            <v>0</v>
          </cell>
          <cell r="G2155">
            <v>0</v>
          </cell>
          <cell r="H2155">
            <v>0</v>
          </cell>
          <cell r="I2155">
            <v>0</v>
          </cell>
          <cell r="J2155">
            <v>0</v>
          </cell>
        </row>
        <row r="2156">
          <cell r="B2156" t="str">
            <v>TARUMIRIM-MG</v>
          </cell>
          <cell r="C2156" t="str">
            <v>MG</v>
          </cell>
          <cell r="D2156">
            <v>0</v>
          </cell>
          <cell r="E2156">
            <v>0</v>
          </cell>
          <cell r="F2156">
            <v>0</v>
          </cell>
          <cell r="G2156">
            <v>0</v>
          </cell>
          <cell r="H2156">
            <v>0</v>
          </cell>
          <cell r="I2156">
            <v>0</v>
          </cell>
          <cell r="J2156">
            <v>0</v>
          </cell>
        </row>
        <row r="2157">
          <cell r="B2157" t="str">
            <v>TEIXEIRAS-MG</v>
          </cell>
          <cell r="C2157" t="str">
            <v>MG</v>
          </cell>
          <cell r="D2157">
            <v>0</v>
          </cell>
          <cell r="E2157">
            <v>0</v>
          </cell>
          <cell r="F2157">
            <v>0</v>
          </cell>
          <cell r="G2157">
            <v>0</v>
          </cell>
          <cell r="H2157">
            <v>0</v>
          </cell>
          <cell r="I2157">
            <v>0</v>
          </cell>
          <cell r="J2157">
            <v>0</v>
          </cell>
        </row>
        <row r="2158">
          <cell r="B2158" t="str">
            <v>TEOFILO OTONI-MG</v>
          </cell>
          <cell r="C2158" t="str">
            <v>MG</v>
          </cell>
          <cell r="D2158">
            <v>0</v>
          </cell>
          <cell r="E2158">
            <v>0</v>
          </cell>
          <cell r="F2158">
            <v>0</v>
          </cell>
          <cell r="G2158">
            <v>0</v>
          </cell>
          <cell r="H2158">
            <v>0</v>
          </cell>
          <cell r="I2158">
            <v>0</v>
          </cell>
          <cell r="J2158">
            <v>0</v>
          </cell>
        </row>
        <row r="2159">
          <cell r="B2159" t="str">
            <v>TIMOTEO-MG</v>
          </cell>
          <cell r="C2159" t="str">
            <v>MG</v>
          </cell>
          <cell r="D2159">
            <v>0</v>
          </cell>
          <cell r="E2159">
            <v>0</v>
          </cell>
          <cell r="F2159">
            <v>0</v>
          </cell>
          <cell r="G2159">
            <v>0</v>
          </cell>
          <cell r="H2159">
            <v>0</v>
          </cell>
          <cell r="I2159">
            <v>0</v>
          </cell>
          <cell r="J2159">
            <v>0</v>
          </cell>
        </row>
        <row r="2160">
          <cell r="B2160" t="str">
            <v>TIRADENTES-MG</v>
          </cell>
          <cell r="C2160" t="str">
            <v>MG</v>
          </cell>
          <cell r="D2160">
            <v>0</v>
          </cell>
          <cell r="E2160">
            <v>0</v>
          </cell>
          <cell r="F2160">
            <v>0</v>
          </cell>
          <cell r="G2160">
            <v>0</v>
          </cell>
          <cell r="H2160">
            <v>0</v>
          </cell>
          <cell r="I2160">
            <v>0</v>
          </cell>
          <cell r="J2160">
            <v>0</v>
          </cell>
        </row>
        <row r="2161">
          <cell r="B2161" t="str">
            <v>TIROS-MG</v>
          </cell>
          <cell r="C2161" t="str">
            <v>MG</v>
          </cell>
          <cell r="D2161">
            <v>0</v>
          </cell>
          <cell r="E2161">
            <v>0</v>
          </cell>
          <cell r="F2161">
            <v>0</v>
          </cell>
          <cell r="G2161">
            <v>0</v>
          </cell>
          <cell r="H2161">
            <v>0</v>
          </cell>
          <cell r="I2161">
            <v>0</v>
          </cell>
          <cell r="J2161">
            <v>0</v>
          </cell>
        </row>
        <row r="2162">
          <cell r="B2162" t="str">
            <v>TOCANTINS-MG</v>
          </cell>
          <cell r="C2162" t="str">
            <v>MG</v>
          </cell>
          <cell r="D2162">
            <v>0</v>
          </cell>
          <cell r="E2162">
            <v>0</v>
          </cell>
          <cell r="F2162">
            <v>0</v>
          </cell>
          <cell r="G2162">
            <v>0</v>
          </cell>
          <cell r="H2162">
            <v>0</v>
          </cell>
          <cell r="I2162">
            <v>0</v>
          </cell>
          <cell r="J2162">
            <v>0</v>
          </cell>
        </row>
        <row r="2163">
          <cell r="B2163" t="str">
            <v>TOCOS DO MOJI-MG</v>
          </cell>
          <cell r="C2163" t="str">
            <v>MG</v>
          </cell>
          <cell r="D2163">
            <v>0</v>
          </cell>
          <cell r="E2163">
            <v>0</v>
          </cell>
          <cell r="F2163">
            <v>0</v>
          </cell>
          <cell r="G2163">
            <v>0</v>
          </cell>
          <cell r="H2163">
            <v>0</v>
          </cell>
          <cell r="I2163">
            <v>0</v>
          </cell>
          <cell r="J2163">
            <v>0</v>
          </cell>
        </row>
        <row r="2164">
          <cell r="B2164" t="str">
            <v>TOLEDO-MG</v>
          </cell>
          <cell r="C2164" t="str">
            <v>MG</v>
          </cell>
          <cell r="D2164">
            <v>0</v>
          </cell>
          <cell r="E2164">
            <v>0</v>
          </cell>
          <cell r="F2164">
            <v>0</v>
          </cell>
          <cell r="G2164">
            <v>0</v>
          </cell>
          <cell r="H2164">
            <v>0</v>
          </cell>
          <cell r="I2164">
            <v>0</v>
          </cell>
          <cell r="J2164">
            <v>0</v>
          </cell>
        </row>
        <row r="2165">
          <cell r="B2165" t="str">
            <v>TOMBOS-MG</v>
          </cell>
          <cell r="C2165" t="str">
            <v>MG</v>
          </cell>
          <cell r="D2165">
            <v>0</v>
          </cell>
          <cell r="E2165">
            <v>0</v>
          </cell>
          <cell r="F2165">
            <v>0</v>
          </cell>
          <cell r="G2165">
            <v>0</v>
          </cell>
          <cell r="H2165">
            <v>0</v>
          </cell>
          <cell r="I2165">
            <v>0</v>
          </cell>
          <cell r="J2165">
            <v>0</v>
          </cell>
        </row>
        <row r="2166">
          <cell r="B2166" t="str">
            <v>TRES CORACOES-MG</v>
          </cell>
          <cell r="C2166" t="str">
            <v>MG</v>
          </cell>
          <cell r="D2166">
            <v>0</v>
          </cell>
          <cell r="E2166">
            <v>0</v>
          </cell>
          <cell r="F2166">
            <v>0</v>
          </cell>
          <cell r="G2166">
            <v>0</v>
          </cell>
          <cell r="H2166">
            <v>0</v>
          </cell>
          <cell r="I2166">
            <v>0</v>
          </cell>
          <cell r="J2166">
            <v>0</v>
          </cell>
        </row>
        <row r="2167">
          <cell r="B2167" t="str">
            <v>TRES MARIAS-MG</v>
          </cell>
          <cell r="C2167" t="str">
            <v>MG</v>
          </cell>
          <cell r="D2167">
            <v>0</v>
          </cell>
          <cell r="E2167">
            <v>0</v>
          </cell>
          <cell r="F2167">
            <v>0</v>
          </cell>
          <cell r="G2167">
            <v>0</v>
          </cell>
          <cell r="H2167">
            <v>0</v>
          </cell>
          <cell r="I2167">
            <v>0</v>
          </cell>
          <cell r="J2167">
            <v>0</v>
          </cell>
        </row>
        <row r="2168">
          <cell r="B2168" t="str">
            <v>TRES PONTAS-MG</v>
          </cell>
          <cell r="C2168" t="str">
            <v>MG</v>
          </cell>
          <cell r="D2168">
            <v>0</v>
          </cell>
          <cell r="E2168">
            <v>0</v>
          </cell>
          <cell r="F2168">
            <v>0</v>
          </cell>
          <cell r="G2168">
            <v>0</v>
          </cell>
          <cell r="H2168">
            <v>0</v>
          </cell>
          <cell r="I2168">
            <v>0</v>
          </cell>
          <cell r="J2168">
            <v>0</v>
          </cell>
        </row>
        <row r="2169">
          <cell r="B2169" t="str">
            <v>TUMIRITINGA-MG</v>
          </cell>
          <cell r="C2169" t="str">
            <v>MG</v>
          </cell>
          <cell r="D2169">
            <v>0</v>
          </cell>
          <cell r="E2169">
            <v>0</v>
          </cell>
          <cell r="F2169">
            <v>0</v>
          </cell>
          <cell r="G2169">
            <v>0</v>
          </cell>
          <cell r="H2169">
            <v>0</v>
          </cell>
          <cell r="I2169">
            <v>0</v>
          </cell>
          <cell r="J2169">
            <v>0</v>
          </cell>
        </row>
        <row r="2170">
          <cell r="B2170" t="str">
            <v>TUPACIGUARA-MG</v>
          </cell>
          <cell r="C2170" t="str">
            <v>MG</v>
          </cell>
          <cell r="D2170">
            <v>0</v>
          </cell>
          <cell r="E2170">
            <v>0</v>
          </cell>
          <cell r="F2170">
            <v>0</v>
          </cell>
          <cell r="G2170">
            <v>0</v>
          </cell>
          <cell r="H2170">
            <v>0</v>
          </cell>
          <cell r="I2170">
            <v>0</v>
          </cell>
          <cell r="J2170">
            <v>0</v>
          </cell>
        </row>
        <row r="2171">
          <cell r="B2171" t="str">
            <v>TURMALINA-MG</v>
          </cell>
          <cell r="C2171" t="str">
            <v>MG</v>
          </cell>
          <cell r="D2171">
            <v>0</v>
          </cell>
          <cell r="E2171">
            <v>0</v>
          </cell>
          <cell r="F2171">
            <v>0</v>
          </cell>
          <cell r="G2171">
            <v>0</v>
          </cell>
          <cell r="H2171">
            <v>0</v>
          </cell>
          <cell r="I2171">
            <v>0</v>
          </cell>
          <cell r="J2171">
            <v>0</v>
          </cell>
        </row>
        <row r="2172">
          <cell r="B2172" t="str">
            <v>TURVOLANDIA-MG</v>
          </cell>
          <cell r="C2172" t="str">
            <v>MG</v>
          </cell>
          <cell r="D2172">
            <v>0</v>
          </cell>
          <cell r="E2172">
            <v>0</v>
          </cell>
          <cell r="F2172">
            <v>0</v>
          </cell>
          <cell r="G2172">
            <v>0</v>
          </cell>
          <cell r="H2172">
            <v>0</v>
          </cell>
          <cell r="I2172">
            <v>0</v>
          </cell>
          <cell r="J2172">
            <v>0</v>
          </cell>
        </row>
        <row r="2173">
          <cell r="B2173" t="str">
            <v>UBAI-MG</v>
          </cell>
          <cell r="C2173" t="str">
            <v>MG</v>
          </cell>
          <cell r="D2173">
            <v>0</v>
          </cell>
          <cell r="E2173">
            <v>0</v>
          </cell>
          <cell r="F2173">
            <v>0</v>
          </cell>
          <cell r="G2173">
            <v>0</v>
          </cell>
          <cell r="H2173">
            <v>0</v>
          </cell>
          <cell r="I2173">
            <v>0</v>
          </cell>
          <cell r="J2173">
            <v>0</v>
          </cell>
        </row>
        <row r="2174">
          <cell r="B2174" t="str">
            <v>UBA-MG</v>
          </cell>
          <cell r="C2174" t="str">
            <v>MG</v>
          </cell>
          <cell r="D2174">
            <v>0</v>
          </cell>
          <cell r="E2174">
            <v>0</v>
          </cell>
          <cell r="F2174">
            <v>0</v>
          </cell>
          <cell r="G2174">
            <v>0</v>
          </cell>
          <cell r="H2174">
            <v>0</v>
          </cell>
          <cell r="I2174">
            <v>0</v>
          </cell>
          <cell r="J2174">
            <v>0</v>
          </cell>
        </row>
        <row r="2175">
          <cell r="B2175" t="str">
            <v>UBAPORANGA-MG</v>
          </cell>
          <cell r="C2175" t="str">
            <v>MG</v>
          </cell>
          <cell r="D2175">
            <v>0</v>
          </cell>
          <cell r="E2175">
            <v>0</v>
          </cell>
          <cell r="F2175">
            <v>0</v>
          </cell>
          <cell r="G2175">
            <v>0</v>
          </cell>
          <cell r="H2175">
            <v>0</v>
          </cell>
          <cell r="I2175">
            <v>0</v>
          </cell>
          <cell r="J2175">
            <v>0</v>
          </cell>
        </row>
        <row r="2176">
          <cell r="B2176" t="str">
            <v>UBERABA-MG</v>
          </cell>
          <cell r="C2176" t="str">
            <v>MG</v>
          </cell>
          <cell r="D2176">
            <v>0</v>
          </cell>
          <cell r="E2176">
            <v>0</v>
          </cell>
          <cell r="F2176">
            <v>0</v>
          </cell>
          <cell r="G2176">
            <v>0</v>
          </cell>
          <cell r="H2176">
            <v>0</v>
          </cell>
          <cell r="I2176">
            <v>0</v>
          </cell>
          <cell r="J2176">
            <v>0</v>
          </cell>
        </row>
        <row r="2177">
          <cell r="B2177" t="str">
            <v>UBERLANDIA-MG</v>
          </cell>
          <cell r="C2177" t="str">
            <v>MG</v>
          </cell>
          <cell r="D2177">
            <v>0</v>
          </cell>
          <cell r="E2177">
            <v>0</v>
          </cell>
          <cell r="F2177">
            <v>0</v>
          </cell>
          <cell r="G2177">
            <v>0</v>
          </cell>
          <cell r="H2177">
            <v>0</v>
          </cell>
          <cell r="I2177">
            <v>0</v>
          </cell>
          <cell r="J2177">
            <v>0</v>
          </cell>
        </row>
        <row r="2178">
          <cell r="B2178" t="str">
            <v>UMBURATIBA-MG</v>
          </cell>
          <cell r="C2178" t="str">
            <v>MG</v>
          </cell>
          <cell r="D2178">
            <v>0</v>
          </cell>
          <cell r="E2178">
            <v>0</v>
          </cell>
          <cell r="F2178">
            <v>0</v>
          </cell>
          <cell r="G2178">
            <v>0</v>
          </cell>
          <cell r="H2178">
            <v>0</v>
          </cell>
          <cell r="I2178">
            <v>0</v>
          </cell>
          <cell r="J2178">
            <v>0</v>
          </cell>
        </row>
        <row r="2179">
          <cell r="B2179" t="str">
            <v>UNAI-MG</v>
          </cell>
          <cell r="C2179" t="str">
            <v>MG</v>
          </cell>
          <cell r="D2179">
            <v>0</v>
          </cell>
          <cell r="E2179">
            <v>0</v>
          </cell>
          <cell r="F2179">
            <v>0</v>
          </cell>
          <cell r="G2179">
            <v>0</v>
          </cell>
          <cell r="H2179">
            <v>0</v>
          </cell>
          <cell r="I2179">
            <v>0</v>
          </cell>
          <cell r="J2179">
            <v>0</v>
          </cell>
        </row>
        <row r="2180">
          <cell r="B2180" t="str">
            <v>UNIAO DE MINAS-MG</v>
          </cell>
          <cell r="C2180" t="str">
            <v>MG</v>
          </cell>
          <cell r="D2180">
            <v>0</v>
          </cell>
          <cell r="E2180">
            <v>0</v>
          </cell>
          <cell r="F2180">
            <v>0</v>
          </cell>
          <cell r="G2180">
            <v>0</v>
          </cell>
          <cell r="H2180">
            <v>0</v>
          </cell>
          <cell r="I2180">
            <v>0</v>
          </cell>
          <cell r="J2180">
            <v>0</v>
          </cell>
        </row>
        <row r="2181">
          <cell r="B2181" t="str">
            <v>URUANA DE MINAS-MG</v>
          </cell>
          <cell r="C2181" t="str">
            <v>MG</v>
          </cell>
          <cell r="D2181">
            <v>0</v>
          </cell>
          <cell r="E2181">
            <v>0</v>
          </cell>
          <cell r="F2181">
            <v>0</v>
          </cell>
          <cell r="G2181">
            <v>0</v>
          </cell>
          <cell r="H2181">
            <v>0</v>
          </cell>
          <cell r="I2181">
            <v>0</v>
          </cell>
          <cell r="J2181">
            <v>0</v>
          </cell>
        </row>
        <row r="2182">
          <cell r="B2182" t="str">
            <v>URUCANIA-MG</v>
          </cell>
          <cell r="C2182" t="str">
            <v>MG</v>
          </cell>
          <cell r="D2182">
            <v>0</v>
          </cell>
          <cell r="E2182">
            <v>0</v>
          </cell>
          <cell r="F2182">
            <v>0</v>
          </cell>
          <cell r="G2182">
            <v>0</v>
          </cell>
          <cell r="H2182">
            <v>0</v>
          </cell>
          <cell r="I2182">
            <v>0</v>
          </cell>
          <cell r="J2182">
            <v>0</v>
          </cell>
        </row>
        <row r="2183">
          <cell r="B2183" t="str">
            <v>URUCUIA-MG</v>
          </cell>
          <cell r="C2183" t="str">
            <v>MG</v>
          </cell>
          <cell r="D2183">
            <v>0</v>
          </cell>
          <cell r="E2183">
            <v>0</v>
          </cell>
          <cell r="F2183">
            <v>0</v>
          </cell>
          <cell r="G2183">
            <v>0</v>
          </cell>
          <cell r="H2183">
            <v>0</v>
          </cell>
          <cell r="I2183">
            <v>0</v>
          </cell>
          <cell r="J2183">
            <v>0</v>
          </cell>
        </row>
        <row r="2184">
          <cell r="B2184" t="str">
            <v>VARGEM ALEGRE-MG</v>
          </cell>
          <cell r="C2184" t="str">
            <v>MG</v>
          </cell>
          <cell r="D2184">
            <v>0</v>
          </cell>
          <cell r="E2184">
            <v>0</v>
          </cell>
          <cell r="F2184">
            <v>0</v>
          </cell>
          <cell r="G2184">
            <v>0</v>
          </cell>
          <cell r="H2184">
            <v>0</v>
          </cell>
          <cell r="I2184">
            <v>0</v>
          </cell>
          <cell r="J2184">
            <v>0</v>
          </cell>
        </row>
        <row r="2185">
          <cell r="B2185" t="str">
            <v>VARGEM BONITA-MG</v>
          </cell>
          <cell r="C2185" t="str">
            <v>MG</v>
          </cell>
          <cell r="D2185">
            <v>0</v>
          </cell>
          <cell r="E2185">
            <v>0</v>
          </cell>
          <cell r="F2185">
            <v>0</v>
          </cell>
          <cell r="G2185">
            <v>0</v>
          </cell>
          <cell r="H2185">
            <v>0</v>
          </cell>
          <cell r="I2185">
            <v>0</v>
          </cell>
          <cell r="J2185">
            <v>0</v>
          </cell>
        </row>
        <row r="2186">
          <cell r="B2186" t="str">
            <v>VARGEM GRANDE DO RIO PARDO-MG</v>
          </cell>
          <cell r="C2186" t="str">
            <v>MG</v>
          </cell>
          <cell r="D2186">
            <v>0</v>
          </cell>
          <cell r="E2186">
            <v>0</v>
          </cell>
          <cell r="F2186">
            <v>0</v>
          </cell>
          <cell r="G2186">
            <v>0</v>
          </cell>
          <cell r="H2186">
            <v>0</v>
          </cell>
          <cell r="I2186">
            <v>0</v>
          </cell>
          <cell r="J2186">
            <v>0</v>
          </cell>
        </row>
        <row r="2187">
          <cell r="B2187" t="str">
            <v>VARGINHA-MG</v>
          </cell>
          <cell r="C2187" t="str">
            <v>MG</v>
          </cell>
          <cell r="D2187">
            <v>0</v>
          </cell>
          <cell r="E2187">
            <v>0</v>
          </cell>
          <cell r="F2187">
            <v>0</v>
          </cell>
          <cell r="G2187">
            <v>0</v>
          </cell>
          <cell r="H2187">
            <v>0</v>
          </cell>
          <cell r="I2187">
            <v>0</v>
          </cell>
          <cell r="J2187">
            <v>0</v>
          </cell>
        </row>
        <row r="2188">
          <cell r="B2188" t="str">
            <v>VARJAO DE MINAS-MG</v>
          </cell>
          <cell r="C2188" t="str">
            <v>MG</v>
          </cell>
          <cell r="D2188">
            <v>0</v>
          </cell>
          <cell r="E2188">
            <v>0</v>
          </cell>
          <cell r="F2188">
            <v>0</v>
          </cell>
          <cell r="G2188">
            <v>0</v>
          </cell>
          <cell r="H2188">
            <v>0</v>
          </cell>
          <cell r="I2188">
            <v>0</v>
          </cell>
          <cell r="J2188">
            <v>0</v>
          </cell>
        </row>
        <row r="2189">
          <cell r="B2189" t="str">
            <v>VARZEA DA PALMA-MG</v>
          </cell>
          <cell r="C2189" t="str">
            <v>MG</v>
          </cell>
          <cell r="D2189">
            <v>0</v>
          </cell>
          <cell r="E2189">
            <v>0</v>
          </cell>
          <cell r="F2189">
            <v>0</v>
          </cell>
          <cell r="G2189">
            <v>0</v>
          </cell>
          <cell r="H2189">
            <v>0</v>
          </cell>
          <cell r="I2189">
            <v>0</v>
          </cell>
          <cell r="J2189">
            <v>0</v>
          </cell>
        </row>
        <row r="2190">
          <cell r="B2190" t="str">
            <v>VARZELANDIA-MG</v>
          </cell>
          <cell r="C2190" t="str">
            <v>MG</v>
          </cell>
          <cell r="D2190">
            <v>0</v>
          </cell>
          <cell r="E2190">
            <v>0</v>
          </cell>
          <cell r="F2190">
            <v>0</v>
          </cell>
          <cell r="G2190">
            <v>0</v>
          </cell>
          <cell r="H2190">
            <v>0</v>
          </cell>
          <cell r="I2190">
            <v>0</v>
          </cell>
          <cell r="J2190">
            <v>0</v>
          </cell>
        </row>
        <row r="2191">
          <cell r="B2191" t="str">
            <v>VAZANTE-MG</v>
          </cell>
          <cell r="C2191" t="str">
            <v>MG</v>
          </cell>
          <cell r="D2191">
            <v>0</v>
          </cell>
          <cell r="E2191">
            <v>0</v>
          </cell>
          <cell r="F2191">
            <v>0</v>
          </cell>
          <cell r="G2191">
            <v>0</v>
          </cell>
          <cell r="H2191">
            <v>0</v>
          </cell>
          <cell r="I2191">
            <v>0</v>
          </cell>
          <cell r="J2191">
            <v>0</v>
          </cell>
        </row>
        <row r="2192">
          <cell r="B2192" t="str">
            <v>VERDELANDIA-MG</v>
          </cell>
          <cell r="C2192" t="str">
            <v>MG</v>
          </cell>
          <cell r="D2192">
            <v>0</v>
          </cell>
          <cell r="E2192">
            <v>0</v>
          </cell>
          <cell r="F2192">
            <v>0</v>
          </cell>
          <cell r="G2192">
            <v>0</v>
          </cell>
          <cell r="H2192">
            <v>0</v>
          </cell>
          <cell r="I2192">
            <v>0</v>
          </cell>
          <cell r="J2192">
            <v>0</v>
          </cell>
        </row>
        <row r="2193">
          <cell r="B2193" t="str">
            <v>VEREDINHA-MG</v>
          </cell>
          <cell r="C2193" t="str">
            <v>MG</v>
          </cell>
          <cell r="D2193">
            <v>0</v>
          </cell>
          <cell r="E2193">
            <v>0</v>
          </cell>
          <cell r="F2193">
            <v>0</v>
          </cell>
          <cell r="G2193">
            <v>0</v>
          </cell>
          <cell r="H2193">
            <v>0</v>
          </cell>
          <cell r="I2193">
            <v>0</v>
          </cell>
          <cell r="J2193">
            <v>0</v>
          </cell>
        </row>
        <row r="2194">
          <cell r="B2194" t="str">
            <v>VERISSIMO-MG</v>
          </cell>
          <cell r="C2194" t="str">
            <v>MG</v>
          </cell>
          <cell r="D2194">
            <v>0</v>
          </cell>
          <cell r="E2194">
            <v>0</v>
          </cell>
          <cell r="F2194">
            <v>0</v>
          </cell>
          <cell r="G2194">
            <v>0</v>
          </cell>
          <cell r="H2194">
            <v>0</v>
          </cell>
          <cell r="I2194">
            <v>0</v>
          </cell>
          <cell r="J2194">
            <v>0</v>
          </cell>
        </row>
        <row r="2195">
          <cell r="B2195" t="str">
            <v>VERMELHO NOVO-MG</v>
          </cell>
          <cell r="C2195" t="str">
            <v>MG</v>
          </cell>
          <cell r="D2195">
            <v>0</v>
          </cell>
          <cell r="E2195">
            <v>0</v>
          </cell>
          <cell r="F2195">
            <v>0</v>
          </cell>
          <cell r="G2195">
            <v>0</v>
          </cell>
          <cell r="H2195">
            <v>0</v>
          </cell>
          <cell r="I2195">
            <v>0</v>
          </cell>
          <cell r="J2195">
            <v>0</v>
          </cell>
        </row>
        <row r="2196">
          <cell r="B2196" t="str">
            <v>VESPASIANO-MG</v>
          </cell>
          <cell r="C2196" t="str">
            <v>MG</v>
          </cell>
          <cell r="D2196">
            <v>0</v>
          </cell>
          <cell r="E2196">
            <v>0</v>
          </cell>
          <cell r="F2196">
            <v>0</v>
          </cell>
          <cell r="G2196">
            <v>0</v>
          </cell>
          <cell r="H2196">
            <v>0</v>
          </cell>
          <cell r="I2196">
            <v>0</v>
          </cell>
          <cell r="J2196">
            <v>0</v>
          </cell>
        </row>
        <row r="2197">
          <cell r="B2197" t="str">
            <v>VICOSA-MG</v>
          </cell>
          <cell r="C2197" t="str">
            <v>MG</v>
          </cell>
          <cell r="D2197">
            <v>0</v>
          </cell>
          <cell r="E2197">
            <v>0</v>
          </cell>
          <cell r="F2197">
            <v>0</v>
          </cell>
          <cell r="G2197">
            <v>0</v>
          </cell>
          <cell r="H2197">
            <v>0</v>
          </cell>
          <cell r="I2197">
            <v>0</v>
          </cell>
          <cell r="J2197">
            <v>0</v>
          </cell>
        </row>
        <row r="2198">
          <cell r="B2198" t="str">
            <v>VIEIRAS-MG</v>
          </cell>
          <cell r="C2198" t="str">
            <v>MG</v>
          </cell>
          <cell r="D2198">
            <v>0</v>
          </cell>
          <cell r="E2198">
            <v>0</v>
          </cell>
          <cell r="F2198">
            <v>0</v>
          </cell>
          <cell r="G2198">
            <v>0</v>
          </cell>
          <cell r="H2198">
            <v>0</v>
          </cell>
          <cell r="I2198">
            <v>0</v>
          </cell>
          <cell r="J2198">
            <v>0</v>
          </cell>
        </row>
        <row r="2199">
          <cell r="B2199" t="str">
            <v>VIRGEM DA LAPA-MG</v>
          </cell>
          <cell r="C2199" t="str">
            <v>MG</v>
          </cell>
          <cell r="D2199">
            <v>0</v>
          </cell>
          <cell r="E2199">
            <v>0</v>
          </cell>
          <cell r="F2199">
            <v>0</v>
          </cell>
          <cell r="G2199">
            <v>0</v>
          </cell>
          <cell r="H2199">
            <v>0</v>
          </cell>
          <cell r="I2199">
            <v>0</v>
          </cell>
          <cell r="J2199">
            <v>0</v>
          </cell>
        </row>
        <row r="2200">
          <cell r="B2200" t="str">
            <v>VIRGINIA-MG</v>
          </cell>
          <cell r="C2200" t="str">
            <v>MG</v>
          </cell>
          <cell r="D2200">
            <v>0</v>
          </cell>
          <cell r="E2200">
            <v>0</v>
          </cell>
          <cell r="F2200">
            <v>0</v>
          </cell>
          <cell r="G2200">
            <v>0</v>
          </cell>
          <cell r="H2200">
            <v>0</v>
          </cell>
          <cell r="I2200">
            <v>0</v>
          </cell>
          <cell r="J2200">
            <v>0</v>
          </cell>
        </row>
        <row r="2201">
          <cell r="B2201" t="str">
            <v>VIRGINOPOLIS-MG</v>
          </cell>
          <cell r="C2201" t="str">
            <v>MG</v>
          </cell>
          <cell r="D2201">
            <v>0</v>
          </cell>
          <cell r="E2201">
            <v>0</v>
          </cell>
          <cell r="F2201">
            <v>0</v>
          </cell>
          <cell r="G2201">
            <v>0</v>
          </cell>
          <cell r="H2201">
            <v>0</v>
          </cell>
          <cell r="I2201">
            <v>0</v>
          </cell>
          <cell r="J2201">
            <v>0</v>
          </cell>
        </row>
        <row r="2202">
          <cell r="B2202" t="str">
            <v>VIRGOLANDIA-MG</v>
          </cell>
          <cell r="C2202" t="str">
            <v>MG</v>
          </cell>
          <cell r="D2202">
            <v>0</v>
          </cell>
          <cell r="E2202">
            <v>0</v>
          </cell>
          <cell r="F2202">
            <v>0</v>
          </cell>
          <cell r="G2202">
            <v>0</v>
          </cell>
          <cell r="H2202">
            <v>0</v>
          </cell>
          <cell r="I2202">
            <v>0</v>
          </cell>
          <cell r="J2202">
            <v>0</v>
          </cell>
        </row>
        <row r="2203">
          <cell r="B2203" t="str">
            <v>VISCONDE DO RIO BRANCO-MG</v>
          </cell>
          <cell r="C2203" t="str">
            <v>MG</v>
          </cell>
          <cell r="D2203">
            <v>0</v>
          </cell>
          <cell r="E2203">
            <v>0</v>
          </cell>
          <cell r="F2203">
            <v>0</v>
          </cell>
          <cell r="G2203">
            <v>0</v>
          </cell>
          <cell r="H2203">
            <v>0</v>
          </cell>
          <cell r="I2203">
            <v>0</v>
          </cell>
          <cell r="J2203">
            <v>0</v>
          </cell>
        </row>
        <row r="2204">
          <cell r="B2204" t="str">
            <v>VOLTA GRANDE-MG</v>
          </cell>
          <cell r="C2204" t="str">
            <v>MG</v>
          </cell>
          <cell r="D2204">
            <v>0</v>
          </cell>
          <cell r="E2204">
            <v>0</v>
          </cell>
          <cell r="F2204">
            <v>0</v>
          </cell>
          <cell r="G2204">
            <v>0</v>
          </cell>
          <cell r="H2204">
            <v>0</v>
          </cell>
          <cell r="I2204">
            <v>0</v>
          </cell>
          <cell r="J2204">
            <v>0</v>
          </cell>
        </row>
        <row r="2205">
          <cell r="B2205" t="str">
            <v>WENCESLAU BRAZ-MG</v>
          </cell>
          <cell r="C2205" t="str">
            <v>MG</v>
          </cell>
          <cell r="D2205">
            <v>0</v>
          </cell>
          <cell r="E2205">
            <v>0</v>
          </cell>
          <cell r="F2205">
            <v>0</v>
          </cell>
          <cell r="G2205">
            <v>0</v>
          </cell>
          <cell r="H2205">
            <v>0</v>
          </cell>
          <cell r="I2205">
            <v>0</v>
          </cell>
          <cell r="J2205">
            <v>0</v>
          </cell>
        </row>
        <row r="2206">
          <cell r="B2206" t="str">
            <v>AGUA CLARA-MS</v>
          </cell>
          <cell r="C2206" t="str">
            <v>MS</v>
          </cell>
          <cell r="D2206">
            <v>0</v>
          </cell>
          <cell r="E2206">
            <v>0</v>
          </cell>
          <cell r="F2206">
            <v>0</v>
          </cell>
          <cell r="G2206">
            <v>0</v>
          </cell>
          <cell r="H2206">
            <v>0</v>
          </cell>
          <cell r="I2206">
            <v>0</v>
          </cell>
          <cell r="J2206">
            <v>0</v>
          </cell>
        </row>
        <row r="2207">
          <cell r="B2207" t="str">
            <v>ALCINOPOLIS-MS</v>
          </cell>
          <cell r="C2207" t="str">
            <v>MS</v>
          </cell>
          <cell r="D2207">
            <v>0</v>
          </cell>
          <cell r="E2207">
            <v>0</v>
          </cell>
          <cell r="F2207">
            <v>0</v>
          </cell>
          <cell r="G2207">
            <v>0</v>
          </cell>
          <cell r="H2207">
            <v>0</v>
          </cell>
          <cell r="I2207">
            <v>0</v>
          </cell>
          <cell r="J2207">
            <v>0</v>
          </cell>
        </row>
        <row r="2208">
          <cell r="B2208" t="str">
            <v>AMAMBAI-MS</v>
          </cell>
          <cell r="C2208" t="str">
            <v>MS</v>
          </cell>
          <cell r="D2208">
            <v>0</v>
          </cell>
          <cell r="E2208">
            <v>0</v>
          </cell>
          <cell r="F2208">
            <v>0</v>
          </cell>
          <cell r="G2208">
            <v>0</v>
          </cell>
          <cell r="H2208">
            <v>0</v>
          </cell>
          <cell r="I2208">
            <v>0</v>
          </cell>
          <cell r="J2208">
            <v>0</v>
          </cell>
        </row>
        <row r="2209">
          <cell r="B2209" t="str">
            <v>ANASTACIO-MS</v>
          </cell>
          <cell r="C2209" t="str">
            <v>MS</v>
          </cell>
          <cell r="D2209">
            <v>0</v>
          </cell>
          <cell r="E2209">
            <v>0</v>
          </cell>
          <cell r="F2209">
            <v>0</v>
          </cell>
          <cell r="G2209">
            <v>0</v>
          </cell>
          <cell r="H2209">
            <v>0</v>
          </cell>
          <cell r="I2209">
            <v>0</v>
          </cell>
          <cell r="J2209">
            <v>0</v>
          </cell>
        </row>
        <row r="2210">
          <cell r="B2210" t="str">
            <v>ANAURILANDIA-MS</v>
          </cell>
          <cell r="C2210" t="str">
            <v>MS</v>
          </cell>
          <cell r="D2210">
            <v>0</v>
          </cell>
          <cell r="E2210">
            <v>0</v>
          </cell>
          <cell r="F2210">
            <v>0</v>
          </cell>
          <cell r="G2210">
            <v>0</v>
          </cell>
          <cell r="H2210">
            <v>0</v>
          </cell>
          <cell r="I2210">
            <v>0</v>
          </cell>
          <cell r="J2210">
            <v>0</v>
          </cell>
        </row>
        <row r="2211">
          <cell r="B2211" t="str">
            <v>ANGELICA-MS</v>
          </cell>
          <cell r="C2211" t="str">
            <v>MS</v>
          </cell>
          <cell r="D2211">
            <v>0</v>
          </cell>
          <cell r="E2211">
            <v>0</v>
          </cell>
          <cell r="F2211">
            <v>0</v>
          </cell>
          <cell r="G2211">
            <v>0</v>
          </cell>
          <cell r="H2211">
            <v>0</v>
          </cell>
          <cell r="I2211">
            <v>0</v>
          </cell>
          <cell r="J2211">
            <v>0</v>
          </cell>
        </row>
        <row r="2212">
          <cell r="B2212" t="str">
            <v>ANTONIO JOAO-MS</v>
          </cell>
          <cell r="C2212" t="str">
            <v>MS</v>
          </cell>
          <cell r="D2212">
            <v>0</v>
          </cell>
          <cell r="E2212">
            <v>0</v>
          </cell>
          <cell r="F2212">
            <v>0</v>
          </cell>
          <cell r="G2212">
            <v>0</v>
          </cell>
          <cell r="H2212">
            <v>0</v>
          </cell>
          <cell r="I2212">
            <v>0</v>
          </cell>
          <cell r="J2212">
            <v>0</v>
          </cell>
        </row>
        <row r="2213">
          <cell r="B2213" t="str">
            <v>APARECIDA DO TABOADO-MS</v>
          </cell>
          <cell r="C2213" t="str">
            <v>MS</v>
          </cell>
          <cell r="D2213">
            <v>0</v>
          </cell>
          <cell r="E2213">
            <v>0</v>
          </cell>
          <cell r="F2213">
            <v>0</v>
          </cell>
          <cell r="G2213">
            <v>0</v>
          </cell>
          <cell r="H2213">
            <v>0</v>
          </cell>
          <cell r="I2213">
            <v>0</v>
          </cell>
          <cell r="J2213">
            <v>0</v>
          </cell>
        </row>
        <row r="2214">
          <cell r="B2214" t="str">
            <v>AQUIDAUANA-MS</v>
          </cell>
          <cell r="C2214" t="str">
            <v>MS</v>
          </cell>
          <cell r="D2214">
            <v>0</v>
          </cell>
          <cell r="E2214">
            <v>0</v>
          </cell>
          <cell r="F2214">
            <v>0</v>
          </cell>
          <cell r="G2214">
            <v>0</v>
          </cell>
          <cell r="H2214">
            <v>0</v>
          </cell>
          <cell r="I2214">
            <v>0</v>
          </cell>
          <cell r="J2214">
            <v>0</v>
          </cell>
        </row>
        <row r="2215">
          <cell r="B2215" t="str">
            <v>ARAL MOREIRA-MS</v>
          </cell>
          <cell r="C2215" t="str">
            <v>MS</v>
          </cell>
          <cell r="D2215">
            <v>0</v>
          </cell>
          <cell r="E2215">
            <v>0</v>
          </cell>
          <cell r="F2215">
            <v>0</v>
          </cell>
          <cell r="G2215">
            <v>0</v>
          </cell>
          <cell r="H2215">
            <v>0</v>
          </cell>
          <cell r="I2215">
            <v>0</v>
          </cell>
          <cell r="J2215">
            <v>0</v>
          </cell>
        </row>
        <row r="2216">
          <cell r="B2216" t="str">
            <v>BANDEIRANTES-MS</v>
          </cell>
          <cell r="C2216" t="str">
            <v>MS</v>
          </cell>
          <cell r="D2216">
            <v>0</v>
          </cell>
          <cell r="E2216">
            <v>0</v>
          </cell>
          <cell r="F2216">
            <v>0</v>
          </cell>
          <cell r="G2216">
            <v>0</v>
          </cell>
          <cell r="H2216">
            <v>0</v>
          </cell>
          <cell r="I2216">
            <v>0</v>
          </cell>
          <cell r="J2216">
            <v>0</v>
          </cell>
        </row>
        <row r="2217">
          <cell r="B2217" t="str">
            <v>BATAGUASSU-MS</v>
          </cell>
          <cell r="C2217" t="str">
            <v>MS</v>
          </cell>
          <cell r="D2217">
            <v>0</v>
          </cell>
          <cell r="E2217">
            <v>0</v>
          </cell>
          <cell r="F2217">
            <v>0</v>
          </cell>
          <cell r="G2217">
            <v>0</v>
          </cell>
          <cell r="H2217">
            <v>0</v>
          </cell>
          <cell r="I2217">
            <v>0</v>
          </cell>
          <cell r="J2217">
            <v>0</v>
          </cell>
        </row>
        <row r="2218">
          <cell r="B2218" t="str">
            <v>BATAIPORA-MS</v>
          </cell>
          <cell r="C2218" t="str">
            <v>MS</v>
          </cell>
          <cell r="D2218">
            <v>0</v>
          </cell>
          <cell r="E2218">
            <v>0</v>
          </cell>
          <cell r="F2218">
            <v>0</v>
          </cell>
          <cell r="G2218">
            <v>0</v>
          </cell>
          <cell r="H2218">
            <v>0</v>
          </cell>
          <cell r="I2218">
            <v>0</v>
          </cell>
          <cell r="J2218">
            <v>0</v>
          </cell>
        </row>
        <row r="2219">
          <cell r="B2219" t="str">
            <v>BELA VISTA-MS</v>
          </cell>
          <cell r="C2219" t="str">
            <v>MS</v>
          </cell>
          <cell r="D2219">
            <v>0</v>
          </cell>
          <cell r="E2219">
            <v>0</v>
          </cell>
          <cell r="F2219">
            <v>0</v>
          </cell>
          <cell r="G2219">
            <v>0</v>
          </cell>
          <cell r="H2219">
            <v>0</v>
          </cell>
          <cell r="I2219">
            <v>0</v>
          </cell>
          <cell r="J2219">
            <v>0</v>
          </cell>
        </row>
        <row r="2220">
          <cell r="B2220" t="str">
            <v>BODOQUENA-MS</v>
          </cell>
          <cell r="C2220" t="str">
            <v>MS</v>
          </cell>
          <cell r="D2220">
            <v>0</v>
          </cell>
          <cell r="E2220">
            <v>0</v>
          </cell>
          <cell r="F2220">
            <v>0</v>
          </cell>
          <cell r="G2220">
            <v>0</v>
          </cell>
          <cell r="H2220">
            <v>0</v>
          </cell>
          <cell r="I2220">
            <v>0</v>
          </cell>
          <cell r="J2220">
            <v>0</v>
          </cell>
        </row>
        <row r="2221">
          <cell r="B2221" t="str">
            <v>BONITO-MS</v>
          </cell>
          <cell r="C2221" t="str">
            <v>MS</v>
          </cell>
          <cell r="D2221">
            <v>0</v>
          </cell>
          <cell r="E2221">
            <v>0</v>
          </cell>
          <cell r="F2221">
            <v>0</v>
          </cell>
          <cell r="G2221">
            <v>0</v>
          </cell>
          <cell r="H2221">
            <v>0</v>
          </cell>
          <cell r="I2221">
            <v>0</v>
          </cell>
          <cell r="J2221">
            <v>0</v>
          </cell>
        </row>
        <row r="2222">
          <cell r="B2222" t="str">
            <v>BRASILANDIA-MS</v>
          </cell>
          <cell r="C2222" t="str">
            <v>MS</v>
          </cell>
          <cell r="D2222">
            <v>0</v>
          </cell>
          <cell r="E2222">
            <v>0</v>
          </cell>
          <cell r="F2222">
            <v>0</v>
          </cell>
          <cell r="G2222">
            <v>0</v>
          </cell>
          <cell r="H2222">
            <v>0</v>
          </cell>
          <cell r="I2222">
            <v>0</v>
          </cell>
          <cell r="J2222">
            <v>0</v>
          </cell>
        </row>
        <row r="2223">
          <cell r="B2223" t="str">
            <v>CAARAPO-MS</v>
          </cell>
          <cell r="C2223" t="str">
            <v>MS</v>
          </cell>
          <cell r="D2223">
            <v>0</v>
          </cell>
          <cell r="E2223">
            <v>0</v>
          </cell>
          <cell r="F2223">
            <v>0</v>
          </cell>
          <cell r="G2223">
            <v>0</v>
          </cell>
          <cell r="H2223">
            <v>0</v>
          </cell>
          <cell r="I2223">
            <v>0</v>
          </cell>
          <cell r="J2223">
            <v>0</v>
          </cell>
        </row>
        <row r="2224">
          <cell r="B2224" t="str">
            <v>CAMAPUA-MS</v>
          </cell>
          <cell r="C2224" t="str">
            <v>MS</v>
          </cell>
          <cell r="D2224">
            <v>0</v>
          </cell>
          <cell r="E2224">
            <v>0</v>
          </cell>
          <cell r="F2224">
            <v>0</v>
          </cell>
          <cell r="G2224">
            <v>0</v>
          </cell>
          <cell r="H2224">
            <v>0</v>
          </cell>
          <cell r="I2224">
            <v>0</v>
          </cell>
          <cell r="J2224">
            <v>0</v>
          </cell>
        </row>
        <row r="2225">
          <cell r="B2225" t="str">
            <v>CAMPO GRANDE-MS</v>
          </cell>
          <cell r="C2225" t="str">
            <v>MS</v>
          </cell>
          <cell r="D2225">
            <v>0</v>
          </cell>
          <cell r="E2225">
            <v>0</v>
          </cell>
          <cell r="F2225">
            <v>0</v>
          </cell>
          <cell r="G2225">
            <v>0</v>
          </cell>
          <cell r="H2225">
            <v>0</v>
          </cell>
          <cell r="I2225">
            <v>0</v>
          </cell>
          <cell r="J2225">
            <v>0</v>
          </cell>
        </row>
        <row r="2226">
          <cell r="B2226" t="str">
            <v>CARACOL-MS</v>
          </cell>
          <cell r="C2226" t="str">
            <v>MS</v>
          </cell>
          <cell r="D2226">
            <v>0</v>
          </cell>
          <cell r="E2226">
            <v>0</v>
          </cell>
          <cell r="F2226">
            <v>0</v>
          </cell>
          <cell r="G2226">
            <v>0</v>
          </cell>
          <cell r="H2226">
            <v>0</v>
          </cell>
          <cell r="I2226">
            <v>0</v>
          </cell>
          <cell r="J2226">
            <v>0</v>
          </cell>
        </row>
        <row r="2227">
          <cell r="B2227" t="str">
            <v>CASSILANDIA-MS</v>
          </cell>
          <cell r="C2227" t="str">
            <v>MS</v>
          </cell>
          <cell r="D2227">
            <v>0</v>
          </cell>
          <cell r="E2227">
            <v>0</v>
          </cell>
          <cell r="F2227">
            <v>0</v>
          </cell>
          <cell r="G2227">
            <v>0</v>
          </cell>
          <cell r="H2227">
            <v>0</v>
          </cell>
          <cell r="I2227">
            <v>0</v>
          </cell>
          <cell r="J2227">
            <v>0</v>
          </cell>
        </row>
        <row r="2228">
          <cell r="B2228" t="str">
            <v>CHAPADAO DO SUL-MS</v>
          </cell>
          <cell r="C2228" t="str">
            <v>MS</v>
          </cell>
          <cell r="D2228">
            <v>0</v>
          </cell>
          <cell r="E2228">
            <v>0</v>
          </cell>
          <cell r="F2228">
            <v>0</v>
          </cell>
          <cell r="G2228">
            <v>0</v>
          </cell>
          <cell r="H2228">
            <v>0</v>
          </cell>
          <cell r="I2228">
            <v>0</v>
          </cell>
          <cell r="J2228">
            <v>0</v>
          </cell>
        </row>
        <row r="2229">
          <cell r="B2229" t="str">
            <v>CORGUINHO-MS</v>
          </cell>
          <cell r="C2229" t="str">
            <v>MS</v>
          </cell>
          <cell r="D2229">
            <v>0</v>
          </cell>
          <cell r="E2229">
            <v>0</v>
          </cell>
          <cell r="F2229">
            <v>0</v>
          </cell>
          <cell r="G2229">
            <v>0</v>
          </cell>
          <cell r="H2229">
            <v>0</v>
          </cell>
          <cell r="I2229">
            <v>0</v>
          </cell>
          <cell r="J2229">
            <v>0</v>
          </cell>
        </row>
        <row r="2230">
          <cell r="B2230" t="str">
            <v>CORONEL SAPUCAIA-MS</v>
          </cell>
          <cell r="C2230" t="str">
            <v>MS</v>
          </cell>
          <cell r="D2230">
            <v>0</v>
          </cell>
          <cell r="E2230">
            <v>0</v>
          </cell>
          <cell r="F2230">
            <v>0</v>
          </cell>
          <cell r="G2230">
            <v>0</v>
          </cell>
          <cell r="H2230">
            <v>0</v>
          </cell>
          <cell r="I2230">
            <v>0</v>
          </cell>
          <cell r="J2230">
            <v>0</v>
          </cell>
        </row>
        <row r="2231">
          <cell r="B2231" t="str">
            <v>CORUMBA-MS</v>
          </cell>
          <cell r="C2231" t="str">
            <v>MS</v>
          </cell>
          <cell r="D2231">
            <v>0</v>
          </cell>
          <cell r="E2231">
            <v>0</v>
          </cell>
          <cell r="F2231">
            <v>0</v>
          </cell>
          <cell r="G2231">
            <v>0</v>
          </cell>
          <cell r="H2231">
            <v>0</v>
          </cell>
          <cell r="I2231">
            <v>0</v>
          </cell>
          <cell r="J2231">
            <v>0</v>
          </cell>
        </row>
        <row r="2232">
          <cell r="B2232" t="str">
            <v>COSTA RICA-MS</v>
          </cell>
          <cell r="C2232" t="str">
            <v>MS</v>
          </cell>
          <cell r="D2232">
            <v>0</v>
          </cell>
          <cell r="E2232">
            <v>0</v>
          </cell>
          <cell r="F2232">
            <v>0</v>
          </cell>
          <cell r="G2232">
            <v>0</v>
          </cell>
          <cell r="H2232">
            <v>0</v>
          </cell>
          <cell r="I2232">
            <v>0</v>
          </cell>
          <cell r="J2232">
            <v>0</v>
          </cell>
        </row>
        <row r="2233">
          <cell r="B2233" t="str">
            <v>COXIM-MS</v>
          </cell>
          <cell r="C2233" t="str">
            <v>MS</v>
          </cell>
          <cell r="D2233">
            <v>0</v>
          </cell>
          <cell r="E2233">
            <v>0</v>
          </cell>
          <cell r="F2233">
            <v>0</v>
          </cell>
          <cell r="G2233">
            <v>0</v>
          </cell>
          <cell r="H2233">
            <v>0</v>
          </cell>
          <cell r="I2233">
            <v>0</v>
          </cell>
          <cell r="J2233">
            <v>0</v>
          </cell>
        </row>
        <row r="2234">
          <cell r="B2234" t="str">
            <v>DEODAPOLIS-MS</v>
          </cell>
          <cell r="C2234" t="str">
            <v>MS</v>
          </cell>
          <cell r="D2234">
            <v>0</v>
          </cell>
          <cell r="E2234">
            <v>0</v>
          </cell>
          <cell r="F2234">
            <v>0</v>
          </cell>
          <cell r="G2234">
            <v>0</v>
          </cell>
          <cell r="H2234">
            <v>0</v>
          </cell>
          <cell r="I2234">
            <v>0</v>
          </cell>
          <cell r="J2234">
            <v>0</v>
          </cell>
        </row>
        <row r="2235">
          <cell r="B2235" t="str">
            <v>DOIS IRMAOS DO BURITI-MS</v>
          </cell>
          <cell r="C2235" t="str">
            <v>MS</v>
          </cell>
          <cell r="D2235">
            <v>0</v>
          </cell>
          <cell r="E2235">
            <v>0</v>
          </cell>
          <cell r="F2235">
            <v>0</v>
          </cell>
          <cell r="G2235">
            <v>0</v>
          </cell>
          <cell r="H2235">
            <v>0</v>
          </cell>
          <cell r="I2235">
            <v>0</v>
          </cell>
          <cell r="J2235">
            <v>0</v>
          </cell>
        </row>
        <row r="2236">
          <cell r="B2236" t="str">
            <v>DOURADINA-MS</v>
          </cell>
          <cell r="C2236" t="str">
            <v>MS</v>
          </cell>
          <cell r="D2236">
            <v>0</v>
          </cell>
          <cell r="E2236">
            <v>0</v>
          </cell>
          <cell r="F2236">
            <v>0</v>
          </cell>
          <cell r="G2236">
            <v>0</v>
          </cell>
          <cell r="H2236">
            <v>0</v>
          </cell>
          <cell r="I2236">
            <v>0</v>
          </cell>
          <cell r="J2236">
            <v>0</v>
          </cell>
        </row>
        <row r="2237">
          <cell r="B2237" t="str">
            <v>DOURADOS-MS</v>
          </cell>
          <cell r="C2237" t="str">
            <v>MS</v>
          </cell>
          <cell r="D2237">
            <v>0</v>
          </cell>
          <cell r="E2237">
            <v>0</v>
          </cell>
          <cell r="F2237">
            <v>0</v>
          </cell>
          <cell r="G2237">
            <v>0</v>
          </cell>
          <cell r="H2237">
            <v>0</v>
          </cell>
          <cell r="I2237">
            <v>0</v>
          </cell>
          <cell r="J2237">
            <v>0</v>
          </cell>
        </row>
        <row r="2238">
          <cell r="B2238" t="str">
            <v>ELDORADO-MS</v>
          </cell>
          <cell r="C2238" t="str">
            <v>MS</v>
          </cell>
          <cell r="D2238">
            <v>0</v>
          </cell>
          <cell r="E2238">
            <v>0</v>
          </cell>
          <cell r="F2238">
            <v>0</v>
          </cell>
          <cell r="G2238">
            <v>0</v>
          </cell>
          <cell r="H2238">
            <v>0</v>
          </cell>
          <cell r="I2238">
            <v>0</v>
          </cell>
          <cell r="J2238">
            <v>0</v>
          </cell>
        </row>
        <row r="2239">
          <cell r="B2239" t="str">
            <v>FATIMA DO SUL-MS</v>
          </cell>
          <cell r="C2239" t="str">
            <v>MS</v>
          </cell>
          <cell r="D2239">
            <v>0</v>
          </cell>
          <cell r="E2239">
            <v>0</v>
          </cell>
          <cell r="F2239">
            <v>0</v>
          </cell>
          <cell r="G2239">
            <v>0</v>
          </cell>
          <cell r="H2239">
            <v>0</v>
          </cell>
          <cell r="I2239">
            <v>0</v>
          </cell>
          <cell r="J2239">
            <v>0</v>
          </cell>
        </row>
        <row r="2240">
          <cell r="B2240" t="str">
            <v>GLORIA DE DOURADOS-MS</v>
          </cell>
          <cell r="C2240" t="str">
            <v>MS</v>
          </cell>
          <cell r="D2240">
            <v>0</v>
          </cell>
          <cell r="E2240">
            <v>0</v>
          </cell>
          <cell r="F2240">
            <v>0</v>
          </cell>
          <cell r="G2240">
            <v>0</v>
          </cell>
          <cell r="H2240">
            <v>0</v>
          </cell>
          <cell r="I2240">
            <v>0</v>
          </cell>
          <cell r="J2240">
            <v>0</v>
          </cell>
        </row>
        <row r="2241">
          <cell r="B2241" t="str">
            <v>GUIA LOPES DA LAGUNA-MS</v>
          </cell>
          <cell r="C2241" t="str">
            <v>MS</v>
          </cell>
          <cell r="D2241">
            <v>0</v>
          </cell>
          <cell r="E2241">
            <v>0</v>
          </cell>
          <cell r="F2241">
            <v>0</v>
          </cell>
          <cell r="G2241">
            <v>0</v>
          </cell>
          <cell r="H2241">
            <v>0</v>
          </cell>
          <cell r="I2241">
            <v>0</v>
          </cell>
          <cell r="J2241">
            <v>0</v>
          </cell>
        </row>
        <row r="2242">
          <cell r="B2242" t="str">
            <v>IGUATEMI-MS</v>
          </cell>
          <cell r="C2242" t="str">
            <v>MS</v>
          </cell>
          <cell r="D2242">
            <v>0</v>
          </cell>
          <cell r="E2242">
            <v>0</v>
          </cell>
          <cell r="F2242">
            <v>0</v>
          </cell>
          <cell r="G2242">
            <v>0</v>
          </cell>
          <cell r="H2242">
            <v>0</v>
          </cell>
          <cell r="I2242">
            <v>0</v>
          </cell>
          <cell r="J2242">
            <v>0</v>
          </cell>
        </row>
        <row r="2243">
          <cell r="B2243" t="str">
            <v>INOCENCIA-MS</v>
          </cell>
          <cell r="C2243" t="str">
            <v>MS</v>
          </cell>
          <cell r="D2243">
            <v>0</v>
          </cell>
          <cell r="E2243">
            <v>0</v>
          </cell>
          <cell r="F2243">
            <v>0</v>
          </cell>
          <cell r="G2243">
            <v>0</v>
          </cell>
          <cell r="H2243">
            <v>0</v>
          </cell>
          <cell r="I2243">
            <v>0</v>
          </cell>
          <cell r="J2243">
            <v>0</v>
          </cell>
        </row>
        <row r="2244">
          <cell r="B2244" t="str">
            <v>ITAPORA-MS</v>
          </cell>
          <cell r="C2244" t="str">
            <v>MS</v>
          </cell>
          <cell r="D2244">
            <v>0</v>
          </cell>
          <cell r="E2244">
            <v>0</v>
          </cell>
          <cell r="F2244">
            <v>0</v>
          </cell>
          <cell r="G2244">
            <v>0</v>
          </cell>
          <cell r="H2244">
            <v>0</v>
          </cell>
          <cell r="I2244">
            <v>0</v>
          </cell>
          <cell r="J2244">
            <v>0</v>
          </cell>
        </row>
        <row r="2245">
          <cell r="B2245" t="str">
            <v>ITAQUIRAI-MS</v>
          </cell>
          <cell r="C2245" t="str">
            <v>MS</v>
          </cell>
          <cell r="D2245">
            <v>0</v>
          </cell>
          <cell r="E2245">
            <v>0</v>
          </cell>
          <cell r="F2245">
            <v>0</v>
          </cell>
          <cell r="G2245">
            <v>0</v>
          </cell>
          <cell r="H2245">
            <v>0</v>
          </cell>
          <cell r="I2245">
            <v>0</v>
          </cell>
          <cell r="J2245">
            <v>0</v>
          </cell>
        </row>
        <row r="2246">
          <cell r="B2246" t="str">
            <v>IVINHEMA-MS</v>
          </cell>
          <cell r="C2246" t="str">
            <v>MS</v>
          </cell>
          <cell r="D2246">
            <v>0</v>
          </cell>
          <cell r="E2246">
            <v>0</v>
          </cell>
          <cell r="F2246">
            <v>0</v>
          </cell>
          <cell r="G2246">
            <v>0</v>
          </cell>
          <cell r="H2246">
            <v>0</v>
          </cell>
          <cell r="I2246">
            <v>0</v>
          </cell>
          <cell r="J2246">
            <v>0</v>
          </cell>
        </row>
        <row r="2247">
          <cell r="B2247" t="str">
            <v>JAPORA-MS</v>
          </cell>
          <cell r="C2247" t="str">
            <v>MS</v>
          </cell>
          <cell r="D2247">
            <v>0</v>
          </cell>
          <cell r="E2247">
            <v>0</v>
          </cell>
          <cell r="F2247">
            <v>0</v>
          </cell>
          <cell r="G2247">
            <v>0</v>
          </cell>
          <cell r="H2247">
            <v>0</v>
          </cell>
          <cell r="I2247">
            <v>0</v>
          </cell>
          <cell r="J2247">
            <v>0</v>
          </cell>
        </row>
        <row r="2248">
          <cell r="B2248" t="str">
            <v>JARAGUARI-MS</v>
          </cell>
          <cell r="C2248" t="str">
            <v>MS</v>
          </cell>
          <cell r="D2248">
            <v>0</v>
          </cell>
          <cell r="E2248">
            <v>0</v>
          </cell>
          <cell r="F2248">
            <v>0</v>
          </cell>
          <cell r="G2248">
            <v>0</v>
          </cell>
          <cell r="H2248">
            <v>0</v>
          </cell>
          <cell r="I2248">
            <v>0</v>
          </cell>
          <cell r="J2248">
            <v>0</v>
          </cell>
        </row>
        <row r="2249">
          <cell r="B2249" t="str">
            <v>JARDIM-MS</v>
          </cell>
          <cell r="C2249" t="str">
            <v>MS</v>
          </cell>
          <cell r="D2249">
            <v>0</v>
          </cell>
          <cell r="E2249">
            <v>0</v>
          </cell>
          <cell r="F2249">
            <v>0</v>
          </cell>
          <cell r="G2249">
            <v>0</v>
          </cell>
          <cell r="H2249">
            <v>0</v>
          </cell>
          <cell r="I2249">
            <v>0</v>
          </cell>
          <cell r="J2249">
            <v>0</v>
          </cell>
        </row>
        <row r="2250">
          <cell r="B2250" t="str">
            <v>JATEI-MS</v>
          </cell>
          <cell r="C2250" t="str">
            <v>MS</v>
          </cell>
          <cell r="D2250">
            <v>0</v>
          </cell>
          <cell r="E2250">
            <v>0</v>
          </cell>
          <cell r="F2250">
            <v>0</v>
          </cell>
          <cell r="G2250">
            <v>0</v>
          </cell>
          <cell r="H2250">
            <v>0</v>
          </cell>
          <cell r="I2250">
            <v>0</v>
          </cell>
          <cell r="J2250">
            <v>0</v>
          </cell>
        </row>
        <row r="2251">
          <cell r="B2251" t="str">
            <v>JUTI-MS</v>
          </cell>
          <cell r="C2251" t="str">
            <v>MS</v>
          </cell>
          <cell r="D2251">
            <v>0</v>
          </cell>
          <cell r="E2251">
            <v>0</v>
          </cell>
          <cell r="F2251">
            <v>0</v>
          </cell>
          <cell r="G2251">
            <v>0</v>
          </cell>
          <cell r="H2251">
            <v>0</v>
          </cell>
          <cell r="I2251">
            <v>0</v>
          </cell>
          <cell r="J2251">
            <v>0</v>
          </cell>
        </row>
        <row r="2252">
          <cell r="B2252" t="str">
            <v>LADARIO-MS</v>
          </cell>
          <cell r="C2252" t="str">
            <v>MS</v>
          </cell>
          <cell r="D2252">
            <v>0</v>
          </cell>
          <cell r="E2252">
            <v>0</v>
          </cell>
          <cell r="F2252">
            <v>0</v>
          </cell>
          <cell r="G2252">
            <v>0</v>
          </cell>
          <cell r="H2252">
            <v>0</v>
          </cell>
          <cell r="I2252">
            <v>0</v>
          </cell>
          <cell r="J2252">
            <v>0</v>
          </cell>
        </row>
        <row r="2253">
          <cell r="B2253" t="str">
            <v>LAGUNA CARAPA-MS</v>
          </cell>
          <cell r="C2253" t="str">
            <v>MS</v>
          </cell>
          <cell r="D2253">
            <v>0</v>
          </cell>
          <cell r="E2253">
            <v>0</v>
          </cell>
          <cell r="F2253">
            <v>0</v>
          </cell>
          <cell r="G2253">
            <v>0</v>
          </cell>
          <cell r="H2253">
            <v>0</v>
          </cell>
          <cell r="I2253">
            <v>0</v>
          </cell>
          <cell r="J2253">
            <v>0</v>
          </cell>
        </row>
        <row r="2254">
          <cell r="B2254" t="str">
            <v>MARACAJU-MS</v>
          </cell>
          <cell r="C2254" t="str">
            <v>MS</v>
          </cell>
          <cell r="D2254">
            <v>0</v>
          </cell>
          <cell r="E2254">
            <v>0</v>
          </cell>
          <cell r="F2254">
            <v>0</v>
          </cell>
          <cell r="G2254">
            <v>0</v>
          </cell>
          <cell r="H2254">
            <v>0</v>
          </cell>
          <cell r="I2254">
            <v>0</v>
          </cell>
          <cell r="J2254">
            <v>0</v>
          </cell>
        </row>
        <row r="2255">
          <cell r="B2255" t="str">
            <v>MIRANDA-MS</v>
          </cell>
          <cell r="C2255" t="str">
            <v>MS</v>
          </cell>
          <cell r="D2255">
            <v>0</v>
          </cell>
          <cell r="E2255">
            <v>0</v>
          </cell>
          <cell r="F2255">
            <v>0</v>
          </cell>
          <cell r="G2255">
            <v>0</v>
          </cell>
          <cell r="H2255">
            <v>0</v>
          </cell>
          <cell r="I2255">
            <v>0</v>
          </cell>
          <cell r="J2255">
            <v>0</v>
          </cell>
        </row>
        <row r="2256">
          <cell r="B2256" t="str">
            <v>MUNDO NOVO-MS</v>
          </cell>
          <cell r="C2256" t="str">
            <v>MS</v>
          </cell>
          <cell r="D2256">
            <v>0</v>
          </cell>
          <cell r="E2256">
            <v>0</v>
          </cell>
          <cell r="F2256">
            <v>0</v>
          </cell>
          <cell r="G2256">
            <v>0</v>
          </cell>
          <cell r="H2256">
            <v>0</v>
          </cell>
          <cell r="I2256">
            <v>0</v>
          </cell>
          <cell r="J2256">
            <v>0</v>
          </cell>
        </row>
        <row r="2257">
          <cell r="B2257" t="str">
            <v>NAVIRAI-MS</v>
          </cell>
          <cell r="C2257" t="str">
            <v>MS</v>
          </cell>
          <cell r="D2257">
            <v>0</v>
          </cell>
          <cell r="E2257">
            <v>0</v>
          </cell>
          <cell r="F2257">
            <v>0</v>
          </cell>
          <cell r="G2257">
            <v>0</v>
          </cell>
          <cell r="H2257">
            <v>0</v>
          </cell>
          <cell r="I2257">
            <v>0</v>
          </cell>
          <cell r="J2257">
            <v>0</v>
          </cell>
        </row>
        <row r="2258">
          <cell r="B2258" t="str">
            <v>NIOAQUE-MS</v>
          </cell>
          <cell r="C2258" t="str">
            <v>MS</v>
          </cell>
          <cell r="D2258">
            <v>0</v>
          </cell>
          <cell r="E2258">
            <v>0</v>
          </cell>
          <cell r="F2258">
            <v>0</v>
          </cell>
          <cell r="G2258">
            <v>0</v>
          </cell>
          <cell r="H2258">
            <v>0</v>
          </cell>
          <cell r="I2258">
            <v>0</v>
          </cell>
          <cell r="J2258">
            <v>0</v>
          </cell>
        </row>
        <row r="2259">
          <cell r="B2259" t="str">
            <v>NOVA ALVORADA DO SUL-MS</v>
          </cell>
          <cell r="C2259" t="str">
            <v>MS</v>
          </cell>
          <cell r="D2259">
            <v>0</v>
          </cell>
          <cell r="E2259">
            <v>0</v>
          </cell>
          <cell r="F2259">
            <v>0</v>
          </cell>
          <cell r="G2259">
            <v>0</v>
          </cell>
          <cell r="H2259">
            <v>0</v>
          </cell>
          <cell r="I2259">
            <v>0</v>
          </cell>
          <cell r="J2259">
            <v>0</v>
          </cell>
        </row>
        <row r="2260">
          <cell r="B2260" t="str">
            <v>NOVA ANDRADINA-MS</v>
          </cell>
          <cell r="C2260" t="str">
            <v>MS</v>
          </cell>
          <cell r="D2260">
            <v>0</v>
          </cell>
          <cell r="E2260">
            <v>0</v>
          </cell>
          <cell r="F2260">
            <v>0</v>
          </cell>
          <cell r="G2260">
            <v>0</v>
          </cell>
          <cell r="H2260">
            <v>0</v>
          </cell>
          <cell r="I2260">
            <v>0</v>
          </cell>
          <cell r="J2260">
            <v>0</v>
          </cell>
        </row>
        <row r="2261">
          <cell r="B2261" t="str">
            <v>NOVO HORIZONTE DO SUL-MS</v>
          </cell>
          <cell r="C2261" t="str">
            <v>MS</v>
          </cell>
          <cell r="D2261">
            <v>0</v>
          </cell>
          <cell r="E2261">
            <v>0</v>
          </cell>
          <cell r="F2261">
            <v>0</v>
          </cell>
          <cell r="G2261">
            <v>0</v>
          </cell>
          <cell r="H2261">
            <v>0</v>
          </cell>
          <cell r="I2261">
            <v>0</v>
          </cell>
          <cell r="J2261">
            <v>0</v>
          </cell>
        </row>
        <row r="2262">
          <cell r="B2262" t="str">
            <v>PARANAIBA-MS</v>
          </cell>
          <cell r="C2262" t="str">
            <v>MS</v>
          </cell>
          <cell r="D2262">
            <v>0</v>
          </cell>
          <cell r="E2262">
            <v>0</v>
          </cell>
          <cell r="F2262">
            <v>0</v>
          </cell>
          <cell r="G2262">
            <v>0</v>
          </cell>
          <cell r="H2262">
            <v>0</v>
          </cell>
          <cell r="I2262">
            <v>0</v>
          </cell>
          <cell r="J2262">
            <v>0</v>
          </cell>
        </row>
        <row r="2263">
          <cell r="B2263" t="str">
            <v>PARANHOS-MS</v>
          </cell>
          <cell r="C2263" t="str">
            <v>MS</v>
          </cell>
          <cell r="D2263">
            <v>0</v>
          </cell>
          <cell r="E2263">
            <v>0</v>
          </cell>
          <cell r="F2263">
            <v>0</v>
          </cell>
          <cell r="G2263">
            <v>0</v>
          </cell>
          <cell r="H2263">
            <v>0</v>
          </cell>
          <cell r="I2263">
            <v>0</v>
          </cell>
          <cell r="J2263">
            <v>0</v>
          </cell>
        </row>
        <row r="2264">
          <cell r="B2264" t="str">
            <v>PEDRO GOMES-MS</v>
          </cell>
          <cell r="C2264" t="str">
            <v>MS</v>
          </cell>
          <cell r="D2264">
            <v>0</v>
          </cell>
          <cell r="E2264">
            <v>0</v>
          </cell>
          <cell r="F2264">
            <v>0</v>
          </cell>
          <cell r="G2264">
            <v>0</v>
          </cell>
          <cell r="H2264">
            <v>0</v>
          </cell>
          <cell r="I2264">
            <v>0</v>
          </cell>
          <cell r="J2264">
            <v>0</v>
          </cell>
        </row>
        <row r="2265">
          <cell r="B2265" t="str">
            <v>PONTA PORA-MS</v>
          </cell>
          <cell r="C2265" t="str">
            <v>MS</v>
          </cell>
          <cell r="D2265">
            <v>0</v>
          </cell>
          <cell r="E2265">
            <v>0</v>
          </cell>
          <cell r="F2265">
            <v>0</v>
          </cell>
          <cell r="G2265">
            <v>0</v>
          </cell>
          <cell r="H2265">
            <v>0</v>
          </cell>
          <cell r="I2265">
            <v>0</v>
          </cell>
          <cell r="J2265">
            <v>0</v>
          </cell>
        </row>
        <row r="2266">
          <cell r="B2266" t="str">
            <v>PORTO MURTINHO-MS</v>
          </cell>
          <cell r="C2266" t="str">
            <v>MS</v>
          </cell>
          <cell r="D2266">
            <v>0</v>
          </cell>
          <cell r="E2266">
            <v>0</v>
          </cell>
          <cell r="F2266">
            <v>0</v>
          </cell>
          <cell r="G2266">
            <v>0</v>
          </cell>
          <cell r="H2266">
            <v>0</v>
          </cell>
          <cell r="I2266">
            <v>0</v>
          </cell>
          <cell r="J2266">
            <v>0</v>
          </cell>
        </row>
        <row r="2267">
          <cell r="B2267" t="str">
            <v>RIBAS DO RIO PARDO-MS</v>
          </cell>
          <cell r="C2267" t="str">
            <v>MS</v>
          </cell>
          <cell r="D2267">
            <v>0</v>
          </cell>
          <cell r="E2267">
            <v>0</v>
          </cell>
          <cell r="F2267">
            <v>0</v>
          </cell>
          <cell r="G2267">
            <v>0</v>
          </cell>
          <cell r="H2267">
            <v>0</v>
          </cell>
          <cell r="I2267">
            <v>0</v>
          </cell>
          <cell r="J2267">
            <v>0</v>
          </cell>
        </row>
        <row r="2268">
          <cell r="B2268" t="str">
            <v>RIO BRILHANTE-MS</v>
          </cell>
          <cell r="C2268" t="str">
            <v>MS</v>
          </cell>
          <cell r="D2268">
            <v>0</v>
          </cell>
          <cell r="E2268">
            <v>0</v>
          </cell>
          <cell r="F2268">
            <v>0</v>
          </cell>
          <cell r="G2268">
            <v>0</v>
          </cell>
          <cell r="H2268">
            <v>0</v>
          </cell>
          <cell r="I2268">
            <v>0</v>
          </cell>
          <cell r="J2268">
            <v>0</v>
          </cell>
        </row>
        <row r="2269">
          <cell r="B2269" t="str">
            <v>RIO NEGRO-MS</v>
          </cell>
          <cell r="C2269" t="str">
            <v>MS</v>
          </cell>
          <cell r="D2269">
            <v>0</v>
          </cell>
          <cell r="E2269">
            <v>0</v>
          </cell>
          <cell r="F2269">
            <v>0</v>
          </cell>
          <cell r="G2269">
            <v>0</v>
          </cell>
          <cell r="H2269">
            <v>0</v>
          </cell>
          <cell r="I2269">
            <v>0</v>
          </cell>
          <cell r="J2269">
            <v>0</v>
          </cell>
        </row>
        <row r="2270">
          <cell r="B2270" t="str">
            <v>RIO VERDE DE MATO GROSSO-MS</v>
          </cell>
          <cell r="C2270" t="str">
            <v>MS</v>
          </cell>
          <cell r="D2270">
            <v>0</v>
          </cell>
          <cell r="E2270">
            <v>0</v>
          </cell>
          <cell r="F2270">
            <v>0</v>
          </cell>
          <cell r="G2270">
            <v>0</v>
          </cell>
          <cell r="H2270">
            <v>0</v>
          </cell>
          <cell r="I2270">
            <v>0</v>
          </cell>
          <cell r="J2270">
            <v>0</v>
          </cell>
        </row>
        <row r="2271">
          <cell r="B2271" t="str">
            <v>ROCHEDO-MS</v>
          </cell>
          <cell r="C2271" t="str">
            <v>MS</v>
          </cell>
          <cell r="D2271">
            <v>0</v>
          </cell>
          <cell r="E2271">
            <v>0</v>
          </cell>
          <cell r="F2271">
            <v>0</v>
          </cell>
          <cell r="G2271">
            <v>0</v>
          </cell>
          <cell r="H2271">
            <v>0</v>
          </cell>
          <cell r="I2271">
            <v>0</v>
          </cell>
          <cell r="J2271">
            <v>0</v>
          </cell>
        </row>
        <row r="2272">
          <cell r="B2272" t="str">
            <v>SANTA RITA DO PARDO-MS</v>
          </cell>
          <cell r="C2272" t="str">
            <v>MS</v>
          </cell>
          <cell r="D2272">
            <v>0</v>
          </cell>
          <cell r="E2272">
            <v>0</v>
          </cell>
          <cell r="F2272">
            <v>0</v>
          </cell>
          <cell r="G2272">
            <v>0</v>
          </cell>
          <cell r="H2272">
            <v>0</v>
          </cell>
          <cell r="I2272">
            <v>0</v>
          </cell>
          <cell r="J2272">
            <v>0</v>
          </cell>
        </row>
        <row r="2273">
          <cell r="B2273" t="str">
            <v>SAO GABRIEL DO OESTE-MS</v>
          </cell>
          <cell r="C2273" t="str">
            <v>MS</v>
          </cell>
          <cell r="D2273">
            <v>0</v>
          </cell>
          <cell r="E2273">
            <v>0</v>
          </cell>
          <cell r="F2273">
            <v>0</v>
          </cell>
          <cell r="G2273">
            <v>0</v>
          </cell>
          <cell r="H2273">
            <v>0</v>
          </cell>
          <cell r="I2273">
            <v>0</v>
          </cell>
          <cell r="J2273">
            <v>0</v>
          </cell>
        </row>
        <row r="2274">
          <cell r="B2274" t="str">
            <v>SELVIRIA-MS</v>
          </cell>
          <cell r="C2274" t="str">
            <v>MS</v>
          </cell>
          <cell r="D2274">
            <v>0</v>
          </cell>
          <cell r="E2274">
            <v>0</v>
          </cell>
          <cell r="F2274">
            <v>0</v>
          </cell>
          <cell r="G2274">
            <v>0</v>
          </cell>
          <cell r="H2274">
            <v>0</v>
          </cell>
          <cell r="I2274">
            <v>0</v>
          </cell>
          <cell r="J2274">
            <v>0</v>
          </cell>
        </row>
        <row r="2275">
          <cell r="B2275" t="str">
            <v>SETE QUEDAS-MS</v>
          </cell>
          <cell r="C2275" t="str">
            <v>MS</v>
          </cell>
          <cell r="D2275">
            <v>0</v>
          </cell>
          <cell r="E2275">
            <v>0</v>
          </cell>
          <cell r="F2275">
            <v>0</v>
          </cell>
          <cell r="G2275">
            <v>0</v>
          </cell>
          <cell r="H2275">
            <v>0</v>
          </cell>
          <cell r="I2275">
            <v>0</v>
          </cell>
          <cell r="J2275">
            <v>0</v>
          </cell>
        </row>
        <row r="2276">
          <cell r="B2276" t="str">
            <v>SIDROLANDIA-MS</v>
          </cell>
          <cell r="C2276" t="str">
            <v>MS</v>
          </cell>
          <cell r="D2276">
            <v>0</v>
          </cell>
          <cell r="E2276">
            <v>0</v>
          </cell>
          <cell r="F2276">
            <v>0</v>
          </cell>
          <cell r="G2276">
            <v>0</v>
          </cell>
          <cell r="H2276">
            <v>0</v>
          </cell>
          <cell r="I2276">
            <v>0</v>
          </cell>
          <cell r="J2276">
            <v>0</v>
          </cell>
        </row>
        <row r="2277">
          <cell r="B2277" t="str">
            <v>SONORA-MS</v>
          </cell>
          <cell r="C2277" t="str">
            <v>MS</v>
          </cell>
          <cell r="D2277">
            <v>0</v>
          </cell>
          <cell r="E2277">
            <v>0</v>
          </cell>
          <cell r="F2277">
            <v>0</v>
          </cell>
          <cell r="G2277">
            <v>0</v>
          </cell>
          <cell r="H2277">
            <v>0</v>
          </cell>
          <cell r="I2277">
            <v>0</v>
          </cell>
          <cell r="J2277">
            <v>0</v>
          </cell>
        </row>
        <row r="2278">
          <cell r="B2278" t="str">
            <v>TACURU-MS</v>
          </cell>
          <cell r="C2278" t="str">
            <v>MS</v>
          </cell>
          <cell r="D2278">
            <v>0</v>
          </cell>
          <cell r="E2278">
            <v>0</v>
          </cell>
          <cell r="F2278">
            <v>0</v>
          </cell>
          <cell r="G2278">
            <v>0</v>
          </cell>
          <cell r="H2278">
            <v>0</v>
          </cell>
          <cell r="I2278">
            <v>0</v>
          </cell>
          <cell r="J2278">
            <v>0</v>
          </cell>
        </row>
        <row r="2279">
          <cell r="B2279" t="str">
            <v>TAQUARUSSU-MS</v>
          </cell>
          <cell r="C2279" t="str">
            <v>MS</v>
          </cell>
          <cell r="D2279">
            <v>0</v>
          </cell>
          <cell r="E2279">
            <v>0</v>
          </cell>
          <cell r="F2279">
            <v>0</v>
          </cell>
          <cell r="G2279">
            <v>0</v>
          </cell>
          <cell r="H2279">
            <v>0</v>
          </cell>
          <cell r="I2279">
            <v>0</v>
          </cell>
          <cell r="J2279">
            <v>0</v>
          </cell>
        </row>
        <row r="2280">
          <cell r="B2280" t="str">
            <v>TERENOS-MS</v>
          </cell>
          <cell r="C2280" t="str">
            <v>MS</v>
          </cell>
          <cell r="D2280">
            <v>0</v>
          </cell>
          <cell r="E2280">
            <v>0</v>
          </cell>
          <cell r="F2280">
            <v>0</v>
          </cell>
          <cell r="G2280">
            <v>0</v>
          </cell>
          <cell r="H2280">
            <v>0</v>
          </cell>
          <cell r="I2280">
            <v>0</v>
          </cell>
          <cell r="J2280">
            <v>0</v>
          </cell>
        </row>
        <row r="2281">
          <cell r="B2281" t="str">
            <v>TRES LAGOAS-MS</v>
          </cell>
          <cell r="C2281" t="str">
            <v>MS</v>
          </cell>
          <cell r="D2281">
            <v>0</v>
          </cell>
          <cell r="E2281">
            <v>0</v>
          </cell>
          <cell r="F2281">
            <v>0</v>
          </cell>
          <cell r="G2281">
            <v>0</v>
          </cell>
          <cell r="H2281">
            <v>0</v>
          </cell>
          <cell r="I2281">
            <v>0</v>
          </cell>
          <cell r="J2281">
            <v>0</v>
          </cell>
        </row>
        <row r="2282">
          <cell r="B2282" t="str">
            <v>VICENTINA-MS</v>
          </cell>
          <cell r="C2282" t="str">
            <v>MS</v>
          </cell>
          <cell r="D2282">
            <v>0</v>
          </cell>
          <cell r="E2282">
            <v>0</v>
          </cell>
          <cell r="F2282">
            <v>0</v>
          </cell>
          <cell r="G2282">
            <v>0</v>
          </cell>
          <cell r="H2282">
            <v>0</v>
          </cell>
          <cell r="I2282">
            <v>0</v>
          </cell>
          <cell r="J2282">
            <v>0</v>
          </cell>
        </row>
        <row r="2283">
          <cell r="B2283" t="str">
            <v>ACORIZAL-MT</v>
          </cell>
          <cell r="C2283" t="str">
            <v>MT</v>
          </cell>
          <cell r="D2283">
            <v>0</v>
          </cell>
          <cell r="E2283">
            <v>0</v>
          </cell>
          <cell r="F2283">
            <v>0</v>
          </cell>
          <cell r="G2283">
            <v>0</v>
          </cell>
          <cell r="H2283">
            <v>0</v>
          </cell>
          <cell r="I2283">
            <v>0</v>
          </cell>
          <cell r="J2283">
            <v>0</v>
          </cell>
        </row>
        <row r="2284">
          <cell r="B2284" t="str">
            <v>AGUA BOA-MT</v>
          </cell>
          <cell r="C2284" t="str">
            <v>MT</v>
          </cell>
          <cell r="D2284">
            <v>0</v>
          </cell>
          <cell r="E2284">
            <v>0</v>
          </cell>
          <cell r="F2284">
            <v>0</v>
          </cell>
          <cell r="G2284">
            <v>0</v>
          </cell>
          <cell r="H2284">
            <v>0</v>
          </cell>
          <cell r="I2284">
            <v>0</v>
          </cell>
          <cell r="J2284">
            <v>0</v>
          </cell>
        </row>
        <row r="2285">
          <cell r="B2285" t="str">
            <v>ALTA FLORESTA-MT</v>
          </cell>
          <cell r="C2285" t="str">
            <v>MT</v>
          </cell>
          <cell r="D2285">
            <v>0</v>
          </cell>
          <cell r="E2285">
            <v>0</v>
          </cell>
          <cell r="F2285">
            <v>0</v>
          </cell>
          <cell r="G2285">
            <v>0</v>
          </cell>
          <cell r="H2285">
            <v>0</v>
          </cell>
          <cell r="I2285">
            <v>0</v>
          </cell>
          <cell r="J2285">
            <v>0</v>
          </cell>
        </row>
        <row r="2286">
          <cell r="B2286" t="str">
            <v>ALTO ARAGUAIA-MT</v>
          </cell>
          <cell r="C2286" t="str">
            <v>MT</v>
          </cell>
          <cell r="D2286">
            <v>0</v>
          </cell>
          <cell r="E2286">
            <v>0</v>
          </cell>
          <cell r="F2286">
            <v>0</v>
          </cell>
          <cell r="G2286">
            <v>0</v>
          </cell>
          <cell r="H2286">
            <v>0</v>
          </cell>
          <cell r="I2286">
            <v>0</v>
          </cell>
          <cell r="J2286">
            <v>0</v>
          </cell>
        </row>
        <row r="2287">
          <cell r="B2287" t="str">
            <v>ALTO BOA VISTA-MT</v>
          </cell>
          <cell r="C2287" t="str">
            <v>MT</v>
          </cell>
          <cell r="D2287">
            <v>0</v>
          </cell>
          <cell r="E2287">
            <v>0</v>
          </cell>
          <cell r="F2287">
            <v>0</v>
          </cell>
          <cell r="G2287">
            <v>0</v>
          </cell>
          <cell r="H2287">
            <v>0</v>
          </cell>
          <cell r="I2287">
            <v>0</v>
          </cell>
          <cell r="J2287">
            <v>0</v>
          </cell>
        </row>
        <row r="2288">
          <cell r="B2288" t="str">
            <v>ALTO GARCAS-MT</v>
          </cell>
          <cell r="C2288" t="str">
            <v>MT</v>
          </cell>
          <cell r="D2288">
            <v>0</v>
          </cell>
          <cell r="E2288">
            <v>0</v>
          </cell>
          <cell r="F2288">
            <v>0</v>
          </cell>
          <cell r="G2288">
            <v>0</v>
          </cell>
          <cell r="H2288">
            <v>0</v>
          </cell>
          <cell r="I2288">
            <v>0</v>
          </cell>
          <cell r="J2288">
            <v>0</v>
          </cell>
        </row>
        <row r="2289">
          <cell r="B2289" t="str">
            <v>ALTO PARAGUAI-MT</v>
          </cell>
          <cell r="C2289" t="str">
            <v>MT</v>
          </cell>
          <cell r="D2289">
            <v>0</v>
          </cell>
          <cell r="E2289">
            <v>0</v>
          </cell>
          <cell r="F2289">
            <v>0</v>
          </cell>
          <cell r="G2289">
            <v>0</v>
          </cell>
          <cell r="H2289">
            <v>0</v>
          </cell>
          <cell r="I2289">
            <v>0</v>
          </cell>
          <cell r="J2289">
            <v>0</v>
          </cell>
        </row>
        <row r="2290">
          <cell r="B2290" t="str">
            <v>ALTO TAQUARI-MT</v>
          </cell>
          <cell r="C2290" t="str">
            <v>MT</v>
          </cell>
          <cell r="D2290">
            <v>0</v>
          </cell>
          <cell r="E2290">
            <v>0</v>
          </cell>
          <cell r="F2290">
            <v>0</v>
          </cell>
          <cell r="G2290">
            <v>0</v>
          </cell>
          <cell r="H2290">
            <v>0</v>
          </cell>
          <cell r="I2290">
            <v>0</v>
          </cell>
          <cell r="J2290">
            <v>0</v>
          </cell>
        </row>
        <row r="2291">
          <cell r="B2291" t="str">
            <v>APIACAS-MT</v>
          </cell>
          <cell r="C2291" t="str">
            <v>MT</v>
          </cell>
          <cell r="D2291">
            <v>0</v>
          </cell>
          <cell r="E2291">
            <v>0</v>
          </cell>
          <cell r="F2291">
            <v>0</v>
          </cell>
          <cell r="G2291">
            <v>0</v>
          </cell>
          <cell r="H2291">
            <v>0</v>
          </cell>
          <cell r="I2291">
            <v>0</v>
          </cell>
          <cell r="J2291">
            <v>0</v>
          </cell>
        </row>
        <row r="2292">
          <cell r="B2292" t="str">
            <v>ARAGUAIANA-MT</v>
          </cell>
          <cell r="C2292" t="str">
            <v>MT</v>
          </cell>
          <cell r="D2292">
            <v>0</v>
          </cell>
          <cell r="E2292">
            <v>0</v>
          </cell>
          <cell r="F2292">
            <v>0</v>
          </cell>
          <cell r="G2292">
            <v>0</v>
          </cell>
          <cell r="H2292">
            <v>0</v>
          </cell>
          <cell r="I2292">
            <v>0</v>
          </cell>
          <cell r="J2292">
            <v>0</v>
          </cell>
        </row>
        <row r="2293">
          <cell r="B2293" t="str">
            <v>ARAGUAINHA-MT</v>
          </cell>
          <cell r="C2293" t="str">
            <v>MT</v>
          </cell>
          <cell r="D2293">
            <v>0</v>
          </cell>
          <cell r="E2293">
            <v>0</v>
          </cell>
          <cell r="F2293">
            <v>0</v>
          </cell>
          <cell r="G2293">
            <v>0</v>
          </cell>
          <cell r="H2293">
            <v>0</v>
          </cell>
          <cell r="I2293">
            <v>0</v>
          </cell>
          <cell r="J2293">
            <v>0</v>
          </cell>
        </row>
        <row r="2294">
          <cell r="B2294" t="str">
            <v>ARAPUTANGA-MT</v>
          </cell>
          <cell r="C2294" t="str">
            <v>MT</v>
          </cell>
          <cell r="D2294">
            <v>0</v>
          </cell>
          <cell r="E2294">
            <v>0</v>
          </cell>
          <cell r="F2294">
            <v>0</v>
          </cell>
          <cell r="G2294">
            <v>0</v>
          </cell>
          <cell r="H2294">
            <v>0</v>
          </cell>
          <cell r="I2294">
            <v>0</v>
          </cell>
          <cell r="J2294">
            <v>0</v>
          </cell>
        </row>
        <row r="2295">
          <cell r="B2295" t="str">
            <v>ARENAPOLIS-MT</v>
          </cell>
          <cell r="C2295" t="str">
            <v>MT</v>
          </cell>
          <cell r="D2295">
            <v>0</v>
          </cell>
          <cell r="E2295">
            <v>0</v>
          </cell>
          <cell r="F2295">
            <v>0</v>
          </cell>
          <cell r="G2295">
            <v>0</v>
          </cell>
          <cell r="H2295">
            <v>0</v>
          </cell>
          <cell r="I2295">
            <v>0</v>
          </cell>
          <cell r="J2295">
            <v>0</v>
          </cell>
        </row>
        <row r="2296">
          <cell r="B2296" t="str">
            <v>ARIPUANA-MT</v>
          </cell>
          <cell r="C2296" t="str">
            <v>MT</v>
          </cell>
          <cell r="D2296">
            <v>0</v>
          </cell>
          <cell r="E2296">
            <v>0</v>
          </cell>
          <cell r="F2296">
            <v>0</v>
          </cell>
          <cell r="G2296">
            <v>0</v>
          </cell>
          <cell r="H2296">
            <v>0</v>
          </cell>
          <cell r="I2296">
            <v>0</v>
          </cell>
          <cell r="J2296">
            <v>0</v>
          </cell>
        </row>
        <row r="2297">
          <cell r="B2297" t="str">
            <v>BARAO DE MELGACO-MT</v>
          </cell>
          <cell r="C2297" t="str">
            <v>MT</v>
          </cell>
          <cell r="D2297">
            <v>0</v>
          </cell>
          <cell r="E2297">
            <v>0</v>
          </cell>
          <cell r="F2297">
            <v>0</v>
          </cell>
          <cell r="G2297">
            <v>0</v>
          </cell>
          <cell r="H2297">
            <v>0</v>
          </cell>
          <cell r="I2297">
            <v>0</v>
          </cell>
          <cell r="J2297">
            <v>0</v>
          </cell>
        </row>
        <row r="2298">
          <cell r="B2298" t="str">
            <v>BARRA DO BUGRES-MT</v>
          </cell>
          <cell r="C2298" t="str">
            <v>MT</v>
          </cell>
          <cell r="D2298">
            <v>0</v>
          </cell>
          <cell r="E2298">
            <v>0</v>
          </cell>
          <cell r="F2298">
            <v>0</v>
          </cell>
          <cell r="G2298">
            <v>0</v>
          </cell>
          <cell r="H2298">
            <v>0</v>
          </cell>
          <cell r="I2298">
            <v>0</v>
          </cell>
          <cell r="J2298">
            <v>0</v>
          </cell>
        </row>
        <row r="2299">
          <cell r="B2299" t="str">
            <v>BARRA DO GARCAS-MT</v>
          </cell>
          <cell r="C2299" t="str">
            <v>MT</v>
          </cell>
          <cell r="D2299">
            <v>0</v>
          </cell>
          <cell r="E2299">
            <v>0</v>
          </cell>
          <cell r="F2299">
            <v>0</v>
          </cell>
          <cell r="G2299">
            <v>0</v>
          </cell>
          <cell r="H2299">
            <v>0</v>
          </cell>
          <cell r="I2299">
            <v>0</v>
          </cell>
          <cell r="J2299">
            <v>0</v>
          </cell>
        </row>
        <row r="2300">
          <cell r="B2300" t="str">
            <v>BOM JESUS DO ARAGUAIA-MT</v>
          </cell>
          <cell r="C2300" t="str">
            <v>MT</v>
          </cell>
          <cell r="D2300">
            <v>0</v>
          </cell>
          <cell r="E2300">
            <v>0</v>
          </cell>
          <cell r="F2300">
            <v>0</v>
          </cell>
          <cell r="G2300">
            <v>0</v>
          </cell>
          <cell r="H2300">
            <v>0</v>
          </cell>
          <cell r="I2300">
            <v>0</v>
          </cell>
          <cell r="J2300">
            <v>0</v>
          </cell>
        </row>
        <row r="2301">
          <cell r="B2301" t="str">
            <v>BRASNORTE-MT</v>
          </cell>
          <cell r="C2301" t="str">
            <v>MT</v>
          </cell>
          <cell r="D2301">
            <v>0</v>
          </cell>
          <cell r="E2301">
            <v>0</v>
          </cell>
          <cell r="F2301">
            <v>0</v>
          </cell>
          <cell r="G2301">
            <v>0</v>
          </cell>
          <cell r="H2301">
            <v>0</v>
          </cell>
          <cell r="I2301">
            <v>0</v>
          </cell>
          <cell r="J2301">
            <v>0</v>
          </cell>
        </row>
        <row r="2302">
          <cell r="B2302" t="str">
            <v>CACERES-MT</v>
          </cell>
          <cell r="C2302" t="str">
            <v>MT</v>
          </cell>
          <cell r="D2302">
            <v>0</v>
          </cell>
          <cell r="E2302">
            <v>0</v>
          </cell>
          <cell r="F2302">
            <v>0</v>
          </cell>
          <cell r="G2302">
            <v>0</v>
          </cell>
          <cell r="H2302">
            <v>0</v>
          </cell>
          <cell r="I2302">
            <v>0</v>
          </cell>
          <cell r="J2302">
            <v>0</v>
          </cell>
        </row>
        <row r="2303">
          <cell r="B2303" t="str">
            <v>CAMPINAPOLIS-MT</v>
          </cell>
          <cell r="C2303" t="str">
            <v>MT</v>
          </cell>
          <cell r="D2303">
            <v>0</v>
          </cell>
          <cell r="E2303">
            <v>0</v>
          </cell>
          <cell r="F2303">
            <v>0</v>
          </cell>
          <cell r="G2303">
            <v>0</v>
          </cell>
          <cell r="H2303">
            <v>0</v>
          </cell>
          <cell r="I2303">
            <v>0</v>
          </cell>
          <cell r="J2303">
            <v>0</v>
          </cell>
        </row>
        <row r="2304">
          <cell r="B2304" t="str">
            <v>CAMPO NOVO DO PARECIS-MT</v>
          </cell>
          <cell r="C2304" t="str">
            <v>MT</v>
          </cell>
          <cell r="D2304">
            <v>0</v>
          </cell>
          <cell r="E2304">
            <v>0</v>
          </cell>
          <cell r="F2304">
            <v>0</v>
          </cell>
          <cell r="G2304">
            <v>0</v>
          </cell>
          <cell r="H2304">
            <v>0</v>
          </cell>
          <cell r="I2304">
            <v>0</v>
          </cell>
          <cell r="J2304">
            <v>0</v>
          </cell>
        </row>
        <row r="2305">
          <cell r="B2305" t="str">
            <v>CAMPO VERDE-MT</v>
          </cell>
          <cell r="C2305" t="str">
            <v>MT</v>
          </cell>
          <cell r="D2305">
            <v>0</v>
          </cell>
          <cell r="E2305">
            <v>0</v>
          </cell>
          <cell r="F2305">
            <v>0</v>
          </cell>
          <cell r="G2305">
            <v>0</v>
          </cell>
          <cell r="H2305">
            <v>0</v>
          </cell>
          <cell r="I2305">
            <v>0</v>
          </cell>
          <cell r="J2305">
            <v>0</v>
          </cell>
        </row>
        <row r="2306">
          <cell r="B2306" t="str">
            <v>CAMPOS DE JULIO-MT</v>
          </cell>
          <cell r="C2306" t="str">
            <v>MT</v>
          </cell>
          <cell r="D2306">
            <v>0</v>
          </cell>
          <cell r="E2306">
            <v>0</v>
          </cell>
          <cell r="F2306">
            <v>0</v>
          </cell>
          <cell r="G2306">
            <v>0</v>
          </cell>
          <cell r="H2306">
            <v>0</v>
          </cell>
          <cell r="I2306">
            <v>0</v>
          </cell>
          <cell r="J2306">
            <v>0</v>
          </cell>
        </row>
        <row r="2307">
          <cell r="B2307" t="str">
            <v>CANABRAVA DO NORTE-MT</v>
          </cell>
          <cell r="C2307" t="str">
            <v>MT</v>
          </cell>
          <cell r="D2307">
            <v>0</v>
          </cell>
          <cell r="E2307">
            <v>0</v>
          </cell>
          <cell r="F2307">
            <v>0</v>
          </cell>
          <cell r="G2307">
            <v>0</v>
          </cell>
          <cell r="H2307">
            <v>0</v>
          </cell>
          <cell r="I2307">
            <v>0</v>
          </cell>
          <cell r="J2307">
            <v>0</v>
          </cell>
        </row>
        <row r="2308">
          <cell r="B2308" t="str">
            <v>CANARANA-MT</v>
          </cell>
          <cell r="C2308" t="str">
            <v>MT</v>
          </cell>
          <cell r="D2308">
            <v>0</v>
          </cell>
          <cell r="E2308">
            <v>0</v>
          </cell>
          <cell r="F2308">
            <v>0</v>
          </cell>
          <cell r="G2308">
            <v>0</v>
          </cell>
          <cell r="H2308">
            <v>0</v>
          </cell>
          <cell r="I2308">
            <v>0</v>
          </cell>
          <cell r="J2308">
            <v>0</v>
          </cell>
        </row>
        <row r="2309">
          <cell r="B2309" t="str">
            <v>CARLINDA-MT</v>
          </cell>
          <cell r="C2309" t="str">
            <v>MT</v>
          </cell>
          <cell r="D2309">
            <v>0</v>
          </cell>
          <cell r="E2309">
            <v>0</v>
          </cell>
          <cell r="F2309">
            <v>0</v>
          </cell>
          <cell r="G2309">
            <v>0</v>
          </cell>
          <cell r="H2309">
            <v>0</v>
          </cell>
          <cell r="I2309">
            <v>0</v>
          </cell>
          <cell r="J2309">
            <v>0</v>
          </cell>
        </row>
        <row r="2310">
          <cell r="B2310" t="str">
            <v>CASTANHEIRA-MT</v>
          </cell>
          <cell r="C2310" t="str">
            <v>MT</v>
          </cell>
          <cell r="D2310">
            <v>0</v>
          </cell>
          <cell r="E2310">
            <v>0</v>
          </cell>
          <cell r="F2310">
            <v>0</v>
          </cell>
          <cell r="G2310">
            <v>0</v>
          </cell>
          <cell r="H2310">
            <v>0</v>
          </cell>
          <cell r="I2310">
            <v>0</v>
          </cell>
          <cell r="J2310">
            <v>0</v>
          </cell>
        </row>
        <row r="2311">
          <cell r="B2311" t="str">
            <v>CHAPADA DOS GUIMARAES-MT</v>
          </cell>
          <cell r="C2311" t="str">
            <v>MT</v>
          </cell>
          <cell r="D2311">
            <v>0</v>
          </cell>
          <cell r="E2311">
            <v>0</v>
          </cell>
          <cell r="F2311">
            <v>0</v>
          </cell>
          <cell r="G2311">
            <v>0</v>
          </cell>
          <cell r="H2311">
            <v>0</v>
          </cell>
          <cell r="I2311">
            <v>0</v>
          </cell>
          <cell r="J2311">
            <v>0</v>
          </cell>
        </row>
        <row r="2312">
          <cell r="B2312" t="str">
            <v>CLAUDIA-MT</v>
          </cell>
          <cell r="C2312" t="str">
            <v>MT</v>
          </cell>
          <cell r="D2312">
            <v>0</v>
          </cell>
          <cell r="E2312">
            <v>0</v>
          </cell>
          <cell r="F2312">
            <v>0</v>
          </cell>
          <cell r="G2312">
            <v>0</v>
          </cell>
          <cell r="H2312">
            <v>0</v>
          </cell>
          <cell r="I2312">
            <v>0</v>
          </cell>
          <cell r="J2312">
            <v>0</v>
          </cell>
        </row>
        <row r="2313">
          <cell r="B2313" t="str">
            <v>COCALINHO-MT</v>
          </cell>
          <cell r="C2313" t="str">
            <v>MT</v>
          </cell>
          <cell r="D2313">
            <v>0</v>
          </cell>
          <cell r="E2313">
            <v>0</v>
          </cell>
          <cell r="F2313">
            <v>0</v>
          </cell>
          <cell r="G2313">
            <v>0</v>
          </cell>
          <cell r="H2313">
            <v>0</v>
          </cell>
          <cell r="I2313">
            <v>0</v>
          </cell>
          <cell r="J2313">
            <v>0</v>
          </cell>
        </row>
        <row r="2314">
          <cell r="B2314" t="str">
            <v>COLIDER-MT</v>
          </cell>
          <cell r="C2314" t="str">
            <v>MT</v>
          </cell>
          <cell r="D2314">
            <v>0</v>
          </cell>
          <cell r="E2314">
            <v>0</v>
          </cell>
          <cell r="F2314">
            <v>0</v>
          </cell>
          <cell r="G2314">
            <v>0</v>
          </cell>
          <cell r="H2314">
            <v>0</v>
          </cell>
          <cell r="I2314">
            <v>0</v>
          </cell>
          <cell r="J2314">
            <v>0</v>
          </cell>
        </row>
        <row r="2315">
          <cell r="B2315" t="str">
            <v>COLNIZA-MT</v>
          </cell>
          <cell r="C2315" t="str">
            <v>MT</v>
          </cell>
          <cell r="D2315">
            <v>0</v>
          </cell>
          <cell r="E2315">
            <v>0</v>
          </cell>
          <cell r="F2315">
            <v>0</v>
          </cell>
          <cell r="G2315">
            <v>0</v>
          </cell>
          <cell r="H2315">
            <v>0</v>
          </cell>
          <cell r="I2315">
            <v>0</v>
          </cell>
          <cell r="J2315">
            <v>0</v>
          </cell>
        </row>
        <row r="2316">
          <cell r="B2316" t="str">
            <v>COMODORO-MT</v>
          </cell>
          <cell r="C2316" t="str">
            <v>MT</v>
          </cell>
          <cell r="D2316">
            <v>0</v>
          </cell>
          <cell r="E2316">
            <v>0</v>
          </cell>
          <cell r="F2316">
            <v>0</v>
          </cell>
          <cell r="G2316">
            <v>0</v>
          </cell>
          <cell r="H2316">
            <v>0</v>
          </cell>
          <cell r="I2316">
            <v>0</v>
          </cell>
          <cell r="J2316">
            <v>0</v>
          </cell>
        </row>
        <row r="2317">
          <cell r="B2317" t="str">
            <v>CONFRESA-MT</v>
          </cell>
          <cell r="C2317" t="str">
            <v>MT</v>
          </cell>
          <cell r="D2317">
            <v>0</v>
          </cell>
          <cell r="E2317">
            <v>0</v>
          </cell>
          <cell r="F2317">
            <v>0</v>
          </cell>
          <cell r="G2317">
            <v>0</v>
          </cell>
          <cell r="H2317">
            <v>0</v>
          </cell>
          <cell r="I2317">
            <v>0</v>
          </cell>
          <cell r="J2317">
            <v>0</v>
          </cell>
        </row>
        <row r="2318">
          <cell r="B2318" t="str">
            <v>CONQUISTA D'OESTE-MT</v>
          </cell>
          <cell r="C2318" t="str">
            <v>MT</v>
          </cell>
          <cell r="D2318">
            <v>0</v>
          </cell>
          <cell r="E2318">
            <v>0</v>
          </cell>
          <cell r="F2318">
            <v>0</v>
          </cell>
          <cell r="G2318">
            <v>0</v>
          </cell>
          <cell r="H2318">
            <v>0</v>
          </cell>
          <cell r="I2318">
            <v>0</v>
          </cell>
          <cell r="J2318">
            <v>0</v>
          </cell>
        </row>
        <row r="2319">
          <cell r="B2319" t="str">
            <v>COTRIGUACU-MT</v>
          </cell>
          <cell r="C2319" t="str">
            <v>MT</v>
          </cell>
          <cell r="D2319">
            <v>0</v>
          </cell>
          <cell r="E2319">
            <v>0</v>
          </cell>
          <cell r="F2319">
            <v>0</v>
          </cell>
          <cell r="G2319">
            <v>0</v>
          </cell>
          <cell r="H2319">
            <v>0</v>
          </cell>
          <cell r="I2319">
            <v>0</v>
          </cell>
          <cell r="J2319">
            <v>0</v>
          </cell>
        </row>
        <row r="2320">
          <cell r="B2320" t="str">
            <v>CUIABA-MT</v>
          </cell>
          <cell r="C2320" t="str">
            <v>MT</v>
          </cell>
          <cell r="D2320">
            <v>0</v>
          </cell>
          <cell r="E2320">
            <v>0</v>
          </cell>
          <cell r="F2320">
            <v>0</v>
          </cell>
          <cell r="G2320">
            <v>0</v>
          </cell>
          <cell r="H2320">
            <v>0</v>
          </cell>
          <cell r="I2320">
            <v>0</v>
          </cell>
          <cell r="J2320">
            <v>0</v>
          </cell>
        </row>
        <row r="2321">
          <cell r="B2321" t="str">
            <v>CURVELANDIA-MT</v>
          </cell>
          <cell r="C2321" t="str">
            <v>MT</v>
          </cell>
          <cell r="D2321">
            <v>0</v>
          </cell>
          <cell r="E2321">
            <v>0</v>
          </cell>
          <cell r="F2321">
            <v>0</v>
          </cell>
          <cell r="G2321">
            <v>0</v>
          </cell>
          <cell r="H2321">
            <v>0</v>
          </cell>
          <cell r="I2321">
            <v>0</v>
          </cell>
          <cell r="J2321">
            <v>0</v>
          </cell>
        </row>
        <row r="2322">
          <cell r="B2322" t="str">
            <v>DENISE-MT</v>
          </cell>
          <cell r="C2322" t="str">
            <v>MT</v>
          </cell>
          <cell r="D2322">
            <v>0</v>
          </cell>
          <cell r="E2322">
            <v>0</v>
          </cell>
          <cell r="F2322">
            <v>0</v>
          </cell>
          <cell r="G2322">
            <v>0</v>
          </cell>
          <cell r="H2322">
            <v>0</v>
          </cell>
          <cell r="I2322">
            <v>0</v>
          </cell>
          <cell r="J2322">
            <v>0</v>
          </cell>
        </row>
        <row r="2323">
          <cell r="B2323" t="str">
            <v>DIAMANTINO-MT</v>
          </cell>
          <cell r="C2323" t="str">
            <v>MT</v>
          </cell>
          <cell r="D2323">
            <v>0</v>
          </cell>
          <cell r="E2323">
            <v>0</v>
          </cell>
          <cell r="F2323">
            <v>0</v>
          </cell>
          <cell r="G2323">
            <v>0</v>
          </cell>
          <cell r="H2323">
            <v>0</v>
          </cell>
          <cell r="I2323">
            <v>0</v>
          </cell>
          <cell r="J2323">
            <v>0</v>
          </cell>
        </row>
        <row r="2324">
          <cell r="B2324" t="str">
            <v>DOM AQUINO-MT</v>
          </cell>
          <cell r="C2324" t="str">
            <v>MT</v>
          </cell>
          <cell r="D2324">
            <v>0</v>
          </cell>
          <cell r="E2324">
            <v>0</v>
          </cell>
          <cell r="F2324">
            <v>0</v>
          </cell>
          <cell r="G2324">
            <v>0</v>
          </cell>
          <cell r="H2324">
            <v>0</v>
          </cell>
          <cell r="I2324">
            <v>0</v>
          </cell>
          <cell r="J2324">
            <v>0</v>
          </cell>
        </row>
        <row r="2325">
          <cell r="B2325" t="str">
            <v>FELIZ NATAL-MT</v>
          </cell>
          <cell r="C2325" t="str">
            <v>MT</v>
          </cell>
          <cell r="D2325">
            <v>0</v>
          </cell>
          <cell r="E2325">
            <v>0</v>
          </cell>
          <cell r="F2325">
            <v>0</v>
          </cell>
          <cell r="G2325">
            <v>0</v>
          </cell>
          <cell r="H2325">
            <v>0</v>
          </cell>
          <cell r="I2325">
            <v>0</v>
          </cell>
          <cell r="J2325">
            <v>0</v>
          </cell>
        </row>
        <row r="2326">
          <cell r="B2326" t="str">
            <v>FIGUEIROPOLIS D'OESTE-MT</v>
          </cell>
          <cell r="C2326" t="str">
            <v>MT</v>
          </cell>
          <cell r="D2326">
            <v>0</v>
          </cell>
          <cell r="E2326">
            <v>0</v>
          </cell>
          <cell r="F2326">
            <v>0</v>
          </cell>
          <cell r="G2326">
            <v>0</v>
          </cell>
          <cell r="H2326">
            <v>0</v>
          </cell>
          <cell r="I2326">
            <v>0</v>
          </cell>
          <cell r="J2326">
            <v>0</v>
          </cell>
        </row>
        <row r="2327">
          <cell r="B2327" t="str">
            <v>GAUCHA DO NORTE-MT</v>
          </cell>
          <cell r="C2327" t="str">
            <v>MT</v>
          </cell>
          <cell r="D2327">
            <v>0</v>
          </cell>
          <cell r="E2327">
            <v>0</v>
          </cell>
          <cell r="F2327">
            <v>0</v>
          </cell>
          <cell r="G2327">
            <v>0</v>
          </cell>
          <cell r="H2327">
            <v>0</v>
          </cell>
          <cell r="I2327">
            <v>0</v>
          </cell>
          <cell r="J2327">
            <v>0</v>
          </cell>
        </row>
        <row r="2328">
          <cell r="B2328" t="str">
            <v>GENERAL CARNEIRO-MT</v>
          </cell>
          <cell r="C2328" t="str">
            <v>MT</v>
          </cell>
          <cell r="D2328">
            <v>0</v>
          </cell>
          <cell r="E2328">
            <v>0</v>
          </cell>
          <cell r="F2328">
            <v>0</v>
          </cell>
          <cell r="G2328">
            <v>0</v>
          </cell>
          <cell r="H2328">
            <v>0</v>
          </cell>
          <cell r="I2328">
            <v>0</v>
          </cell>
          <cell r="J2328">
            <v>0</v>
          </cell>
        </row>
        <row r="2329">
          <cell r="B2329" t="str">
            <v>GLORIA D'OESTE-MT</v>
          </cell>
          <cell r="C2329" t="str">
            <v>MT</v>
          </cell>
          <cell r="D2329">
            <v>0</v>
          </cell>
          <cell r="E2329">
            <v>0</v>
          </cell>
          <cell r="F2329">
            <v>0</v>
          </cell>
          <cell r="G2329">
            <v>0</v>
          </cell>
          <cell r="H2329">
            <v>0</v>
          </cell>
          <cell r="I2329">
            <v>0</v>
          </cell>
          <cell r="J2329">
            <v>0</v>
          </cell>
        </row>
        <row r="2330">
          <cell r="B2330" t="str">
            <v>GUARANTA DO NORTE-MT</v>
          </cell>
          <cell r="C2330" t="str">
            <v>MT</v>
          </cell>
          <cell r="D2330">
            <v>0</v>
          </cell>
          <cell r="E2330">
            <v>0</v>
          </cell>
          <cell r="F2330">
            <v>0</v>
          </cell>
          <cell r="G2330">
            <v>0</v>
          </cell>
          <cell r="H2330">
            <v>0</v>
          </cell>
          <cell r="I2330">
            <v>0</v>
          </cell>
          <cell r="J2330">
            <v>0</v>
          </cell>
        </row>
        <row r="2331">
          <cell r="B2331" t="str">
            <v>GUIRATINGA-MT</v>
          </cell>
          <cell r="C2331" t="str">
            <v>MT</v>
          </cell>
          <cell r="D2331">
            <v>0</v>
          </cell>
          <cell r="E2331">
            <v>0</v>
          </cell>
          <cell r="F2331">
            <v>0</v>
          </cell>
          <cell r="G2331">
            <v>0</v>
          </cell>
          <cell r="H2331">
            <v>0</v>
          </cell>
          <cell r="I2331">
            <v>0</v>
          </cell>
          <cell r="J2331">
            <v>0</v>
          </cell>
        </row>
        <row r="2332">
          <cell r="B2332" t="str">
            <v>INDIAVAI-MT</v>
          </cell>
          <cell r="C2332" t="str">
            <v>MT</v>
          </cell>
          <cell r="D2332">
            <v>0</v>
          </cell>
          <cell r="E2332">
            <v>0</v>
          </cell>
          <cell r="F2332">
            <v>0</v>
          </cell>
          <cell r="G2332">
            <v>0</v>
          </cell>
          <cell r="H2332">
            <v>0</v>
          </cell>
          <cell r="I2332">
            <v>0</v>
          </cell>
          <cell r="J2332">
            <v>0</v>
          </cell>
        </row>
        <row r="2333">
          <cell r="B2333" t="str">
            <v>ITAUBA-MT</v>
          </cell>
          <cell r="C2333" t="str">
            <v>MT</v>
          </cell>
          <cell r="D2333">
            <v>0</v>
          </cell>
          <cell r="E2333">
            <v>0</v>
          </cell>
          <cell r="F2333">
            <v>0</v>
          </cell>
          <cell r="G2333">
            <v>0</v>
          </cell>
          <cell r="H2333">
            <v>0</v>
          </cell>
          <cell r="I2333">
            <v>0</v>
          </cell>
          <cell r="J2333">
            <v>0</v>
          </cell>
        </row>
        <row r="2334">
          <cell r="B2334" t="str">
            <v>ITIQUIRA-MT</v>
          </cell>
          <cell r="C2334" t="str">
            <v>MT</v>
          </cell>
          <cell r="D2334">
            <v>0</v>
          </cell>
          <cell r="E2334">
            <v>0</v>
          </cell>
          <cell r="F2334">
            <v>0</v>
          </cell>
          <cell r="G2334">
            <v>0</v>
          </cell>
          <cell r="H2334">
            <v>0</v>
          </cell>
          <cell r="I2334">
            <v>0</v>
          </cell>
          <cell r="J2334">
            <v>0</v>
          </cell>
        </row>
        <row r="2335">
          <cell r="B2335" t="str">
            <v>JACIARA-MT</v>
          </cell>
          <cell r="C2335" t="str">
            <v>MT</v>
          </cell>
          <cell r="D2335">
            <v>0</v>
          </cell>
          <cell r="E2335">
            <v>0</v>
          </cell>
          <cell r="F2335">
            <v>0</v>
          </cell>
          <cell r="G2335">
            <v>0</v>
          </cell>
          <cell r="H2335">
            <v>0</v>
          </cell>
          <cell r="I2335">
            <v>0</v>
          </cell>
          <cell r="J2335">
            <v>0</v>
          </cell>
        </row>
        <row r="2336">
          <cell r="B2336" t="str">
            <v>JANGADA-MT</v>
          </cell>
          <cell r="C2336" t="str">
            <v>MT</v>
          </cell>
          <cell r="D2336">
            <v>0</v>
          </cell>
          <cell r="E2336">
            <v>0</v>
          </cell>
          <cell r="F2336">
            <v>0</v>
          </cell>
          <cell r="G2336">
            <v>0</v>
          </cell>
          <cell r="H2336">
            <v>0</v>
          </cell>
          <cell r="I2336">
            <v>0</v>
          </cell>
          <cell r="J2336">
            <v>0</v>
          </cell>
        </row>
        <row r="2337">
          <cell r="B2337" t="str">
            <v>JAURU-MT</v>
          </cell>
          <cell r="C2337" t="str">
            <v>MT</v>
          </cell>
          <cell r="D2337">
            <v>0</v>
          </cell>
          <cell r="E2337">
            <v>0</v>
          </cell>
          <cell r="F2337">
            <v>0</v>
          </cell>
          <cell r="G2337">
            <v>0</v>
          </cell>
          <cell r="H2337">
            <v>0</v>
          </cell>
          <cell r="I2337">
            <v>0</v>
          </cell>
          <cell r="J2337">
            <v>0</v>
          </cell>
        </row>
        <row r="2338">
          <cell r="B2338" t="str">
            <v>JUARA-MT</v>
          </cell>
          <cell r="C2338" t="str">
            <v>MT</v>
          </cell>
          <cell r="D2338">
            <v>0</v>
          </cell>
          <cell r="E2338">
            <v>0</v>
          </cell>
          <cell r="F2338">
            <v>0</v>
          </cell>
          <cell r="G2338">
            <v>0</v>
          </cell>
          <cell r="H2338">
            <v>0</v>
          </cell>
          <cell r="I2338">
            <v>0</v>
          </cell>
          <cell r="J2338">
            <v>0</v>
          </cell>
        </row>
        <row r="2339">
          <cell r="B2339" t="str">
            <v>JUINA-MT</v>
          </cell>
          <cell r="C2339" t="str">
            <v>MT</v>
          </cell>
          <cell r="D2339">
            <v>0</v>
          </cell>
          <cell r="E2339">
            <v>0</v>
          </cell>
          <cell r="F2339">
            <v>0</v>
          </cell>
          <cell r="G2339">
            <v>0</v>
          </cell>
          <cell r="H2339">
            <v>0</v>
          </cell>
          <cell r="I2339">
            <v>0</v>
          </cell>
          <cell r="J2339">
            <v>0</v>
          </cell>
        </row>
        <row r="2340">
          <cell r="B2340" t="str">
            <v>JURUENA-MT</v>
          </cell>
          <cell r="C2340" t="str">
            <v>MT</v>
          </cell>
          <cell r="D2340">
            <v>0</v>
          </cell>
          <cell r="E2340">
            <v>0</v>
          </cell>
          <cell r="F2340">
            <v>0</v>
          </cell>
          <cell r="G2340">
            <v>0</v>
          </cell>
          <cell r="H2340">
            <v>0</v>
          </cell>
          <cell r="I2340">
            <v>0</v>
          </cell>
          <cell r="J2340">
            <v>0</v>
          </cell>
        </row>
        <row r="2341">
          <cell r="B2341" t="str">
            <v>JUSCIMEIRA-MT</v>
          </cell>
          <cell r="C2341" t="str">
            <v>MT</v>
          </cell>
          <cell r="D2341">
            <v>0</v>
          </cell>
          <cell r="E2341">
            <v>0</v>
          </cell>
          <cell r="F2341">
            <v>0</v>
          </cell>
          <cell r="G2341">
            <v>0</v>
          </cell>
          <cell r="H2341">
            <v>0</v>
          </cell>
          <cell r="I2341">
            <v>0</v>
          </cell>
          <cell r="J2341">
            <v>0</v>
          </cell>
        </row>
        <row r="2342">
          <cell r="B2342" t="str">
            <v>LAMBARI D'OESTE-MT</v>
          </cell>
          <cell r="C2342" t="str">
            <v>MT</v>
          </cell>
          <cell r="D2342">
            <v>0</v>
          </cell>
          <cell r="E2342">
            <v>0</v>
          </cell>
          <cell r="F2342">
            <v>0</v>
          </cell>
          <cell r="G2342">
            <v>0</v>
          </cell>
          <cell r="H2342">
            <v>0</v>
          </cell>
          <cell r="I2342">
            <v>0</v>
          </cell>
          <cell r="J2342">
            <v>0</v>
          </cell>
        </row>
        <row r="2343">
          <cell r="B2343" t="str">
            <v>LUCAS DO RIO VERDE-MT</v>
          </cell>
          <cell r="C2343" t="str">
            <v>MT</v>
          </cell>
          <cell r="D2343">
            <v>0</v>
          </cell>
          <cell r="E2343">
            <v>0</v>
          </cell>
          <cell r="F2343">
            <v>0</v>
          </cell>
          <cell r="G2343">
            <v>0</v>
          </cell>
          <cell r="H2343">
            <v>0</v>
          </cell>
          <cell r="I2343">
            <v>0</v>
          </cell>
          <cell r="J2343">
            <v>0</v>
          </cell>
        </row>
        <row r="2344">
          <cell r="B2344" t="str">
            <v>LUCIARA-MT</v>
          </cell>
          <cell r="C2344" t="str">
            <v>MT</v>
          </cell>
          <cell r="D2344">
            <v>0</v>
          </cell>
          <cell r="E2344">
            <v>0</v>
          </cell>
          <cell r="F2344">
            <v>0</v>
          </cell>
          <cell r="G2344">
            <v>0</v>
          </cell>
          <cell r="H2344">
            <v>0</v>
          </cell>
          <cell r="I2344">
            <v>0</v>
          </cell>
          <cell r="J2344">
            <v>0</v>
          </cell>
        </row>
        <row r="2345">
          <cell r="B2345" t="str">
            <v>MARCELANDIA-MT</v>
          </cell>
          <cell r="C2345" t="str">
            <v>MT</v>
          </cell>
          <cell r="D2345">
            <v>0</v>
          </cell>
          <cell r="E2345">
            <v>0</v>
          </cell>
          <cell r="F2345">
            <v>0</v>
          </cell>
          <cell r="G2345">
            <v>0</v>
          </cell>
          <cell r="H2345">
            <v>0</v>
          </cell>
          <cell r="I2345">
            <v>0</v>
          </cell>
          <cell r="J2345">
            <v>0</v>
          </cell>
        </row>
        <row r="2346">
          <cell r="B2346" t="str">
            <v>MATUPA-MT</v>
          </cell>
          <cell r="C2346" t="str">
            <v>MT</v>
          </cell>
          <cell r="D2346">
            <v>0</v>
          </cell>
          <cell r="E2346">
            <v>0</v>
          </cell>
          <cell r="F2346">
            <v>0</v>
          </cell>
          <cell r="G2346">
            <v>0</v>
          </cell>
          <cell r="H2346">
            <v>0</v>
          </cell>
          <cell r="I2346">
            <v>0</v>
          </cell>
          <cell r="J2346">
            <v>0</v>
          </cell>
        </row>
        <row r="2347">
          <cell r="B2347" t="str">
            <v>MIRASSOL D'OESTE-MT</v>
          </cell>
          <cell r="C2347" t="str">
            <v>MT</v>
          </cell>
          <cell r="D2347">
            <v>0</v>
          </cell>
          <cell r="E2347">
            <v>0</v>
          </cell>
          <cell r="F2347">
            <v>0</v>
          </cell>
          <cell r="G2347">
            <v>0</v>
          </cell>
          <cell r="H2347">
            <v>0</v>
          </cell>
          <cell r="I2347">
            <v>0</v>
          </cell>
          <cell r="J2347">
            <v>0</v>
          </cell>
        </row>
        <row r="2348">
          <cell r="B2348" t="str">
            <v>NOBRES-MT</v>
          </cell>
          <cell r="C2348" t="str">
            <v>MT</v>
          </cell>
          <cell r="D2348">
            <v>0</v>
          </cell>
          <cell r="E2348">
            <v>0</v>
          </cell>
          <cell r="F2348">
            <v>0</v>
          </cell>
          <cell r="G2348">
            <v>0</v>
          </cell>
          <cell r="H2348">
            <v>0</v>
          </cell>
          <cell r="I2348">
            <v>0</v>
          </cell>
          <cell r="J2348">
            <v>0</v>
          </cell>
        </row>
        <row r="2349">
          <cell r="B2349" t="str">
            <v>NORTELANDIA-MT</v>
          </cell>
          <cell r="C2349" t="str">
            <v>MT</v>
          </cell>
          <cell r="D2349">
            <v>0</v>
          </cell>
          <cell r="E2349">
            <v>0</v>
          </cell>
          <cell r="F2349">
            <v>0</v>
          </cell>
          <cell r="G2349">
            <v>0</v>
          </cell>
          <cell r="H2349">
            <v>0</v>
          </cell>
          <cell r="I2349">
            <v>0</v>
          </cell>
          <cell r="J2349">
            <v>0</v>
          </cell>
        </row>
        <row r="2350">
          <cell r="B2350" t="str">
            <v>NOSSA SENHORA DO LIVRAMENTO-MT</v>
          </cell>
          <cell r="C2350" t="str">
            <v>MT</v>
          </cell>
          <cell r="D2350">
            <v>0</v>
          </cell>
          <cell r="E2350">
            <v>0</v>
          </cell>
          <cell r="F2350">
            <v>0</v>
          </cell>
          <cell r="G2350">
            <v>0</v>
          </cell>
          <cell r="H2350">
            <v>0</v>
          </cell>
          <cell r="I2350">
            <v>0</v>
          </cell>
          <cell r="J2350">
            <v>0</v>
          </cell>
        </row>
        <row r="2351">
          <cell r="B2351" t="str">
            <v>NOVA BANDEIRANTES-MT</v>
          </cell>
          <cell r="C2351" t="str">
            <v>MT</v>
          </cell>
          <cell r="D2351">
            <v>0</v>
          </cell>
          <cell r="E2351">
            <v>0</v>
          </cell>
          <cell r="F2351">
            <v>0</v>
          </cell>
          <cell r="G2351">
            <v>0</v>
          </cell>
          <cell r="H2351">
            <v>0</v>
          </cell>
          <cell r="I2351">
            <v>0</v>
          </cell>
          <cell r="J2351">
            <v>0</v>
          </cell>
        </row>
        <row r="2352">
          <cell r="B2352" t="str">
            <v>NOVA BRASILANDIA-MT</v>
          </cell>
          <cell r="C2352" t="str">
            <v>MT</v>
          </cell>
          <cell r="D2352">
            <v>0</v>
          </cell>
          <cell r="E2352">
            <v>0</v>
          </cell>
          <cell r="F2352">
            <v>0</v>
          </cell>
          <cell r="G2352">
            <v>0</v>
          </cell>
          <cell r="H2352">
            <v>0</v>
          </cell>
          <cell r="I2352">
            <v>0</v>
          </cell>
          <cell r="J2352">
            <v>0</v>
          </cell>
        </row>
        <row r="2353">
          <cell r="B2353" t="str">
            <v>NOVA CANAA DO NORTE-MT</v>
          </cell>
          <cell r="C2353" t="str">
            <v>MT</v>
          </cell>
          <cell r="D2353">
            <v>0</v>
          </cell>
          <cell r="E2353">
            <v>0</v>
          </cell>
          <cell r="F2353">
            <v>0</v>
          </cell>
          <cell r="G2353">
            <v>0</v>
          </cell>
          <cell r="H2353">
            <v>0</v>
          </cell>
          <cell r="I2353">
            <v>0</v>
          </cell>
          <cell r="J2353">
            <v>0</v>
          </cell>
        </row>
        <row r="2354">
          <cell r="B2354" t="str">
            <v>NOVA GUARITA-MT</v>
          </cell>
          <cell r="C2354" t="str">
            <v>MT</v>
          </cell>
          <cell r="D2354">
            <v>0</v>
          </cell>
          <cell r="E2354">
            <v>0</v>
          </cell>
          <cell r="F2354">
            <v>0</v>
          </cell>
          <cell r="G2354">
            <v>0</v>
          </cell>
          <cell r="H2354">
            <v>0</v>
          </cell>
          <cell r="I2354">
            <v>0</v>
          </cell>
          <cell r="J2354">
            <v>0</v>
          </cell>
        </row>
        <row r="2355">
          <cell r="B2355" t="str">
            <v>NOVA LACERDA-MT</v>
          </cell>
          <cell r="C2355" t="str">
            <v>MT</v>
          </cell>
          <cell r="D2355">
            <v>0</v>
          </cell>
          <cell r="E2355">
            <v>0</v>
          </cell>
          <cell r="F2355">
            <v>0</v>
          </cell>
          <cell r="G2355">
            <v>0</v>
          </cell>
          <cell r="H2355">
            <v>0</v>
          </cell>
          <cell r="I2355">
            <v>0</v>
          </cell>
          <cell r="J2355">
            <v>0</v>
          </cell>
        </row>
        <row r="2356">
          <cell r="B2356" t="str">
            <v>NOVA MARILANDIA-MT</v>
          </cell>
          <cell r="C2356" t="str">
            <v>MT</v>
          </cell>
          <cell r="D2356">
            <v>0</v>
          </cell>
          <cell r="E2356">
            <v>0</v>
          </cell>
          <cell r="F2356">
            <v>0</v>
          </cell>
          <cell r="G2356">
            <v>0</v>
          </cell>
          <cell r="H2356">
            <v>0</v>
          </cell>
          <cell r="I2356">
            <v>0</v>
          </cell>
          <cell r="J2356">
            <v>0</v>
          </cell>
        </row>
        <row r="2357">
          <cell r="B2357" t="str">
            <v>NOVA MARINGA-MT</v>
          </cell>
          <cell r="C2357" t="str">
            <v>MT</v>
          </cell>
          <cell r="D2357">
            <v>0</v>
          </cell>
          <cell r="E2357">
            <v>0</v>
          </cell>
          <cell r="F2357">
            <v>0</v>
          </cell>
          <cell r="G2357">
            <v>0</v>
          </cell>
          <cell r="H2357">
            <v>0</v>
          </cell>
          <cell r="I2357">
            <v>0</v>
          </cell>
          <cell r="J2357">
            <v>0</v>
          </cell>
        </row>
        <row r="2358">
          <cell r="B2358" t="str">
            <v>NOVA MONTE VERDE-MT</v>
          </cell>
          <cell r="C2358" t="str">
            <v>MT</v>
          </cell>
          <cell r="D2358">
            <v>0</v>
          </cell>
          <cell r="E2358">
            <v>0</v>
          </cell>
          <cell r="F2358">
            <v>0</v>
          </cell>
          <cell r="G2358">
            <v>0</v>
          </cell>
          <cell r="H2358">
            <v>0</v>
          </cell>
          <cell r="I2358">
            <v>0</v>
          </cell>
          <cell r="J2358">
            <v>0</v>
          </cell>
        </row>
        <row r="2359">
          <cell r="B2359" t="str">
            <v>NOVA MUTUM-MT</v>
          </cell>
          <cell r="C2359" t="str">
            <v>MT</v>
          </cell>
          <cell r="D2359">
            <v>0</v>
          </cell>
          <cell r="E2359">
            <v>0</v>
          </cell>
          <cell r="F2359">
            <v>0</v>
          </cell>
          <cell r="G2359">
            <v>0</v>
          </cell>
          <cell r="H2359">
            <v>0</v>
          </cell>
          <cell r="I2359">
            <v>0</v>
          </cell>
          <cell r="J2359">
            <v>0</v>
          </cell>
        </row>
        <row r="2360">
          <cell r="B2360" t="str">
            <v>NOVA NAZARE-MT</v>
          </cell>
          <cell r="C2360" t="str">
            <v>MT</v>
          </cell>
          <cell r="D2360">
            <v>0</v>
          </cell>
          <cell r="E2360">
            <v>0</v>
          </cell>
          <cell r="F2360">
            <v>0</v>
          </cell>
          <cell r="G2360">
            <v>0</v>
          </cell>
          <cell r="H2360">
            <v>0</v>
          </cell>
          <cell r="I2360">
            <v>0</v>
          </cell>
          <cell r="J2360">
            <v>0</v>
          </cell>
        </row>
        <row r="2361">
          <cell r="B2361" t="str">
            <v>NOVA OLIMPIA-MT</v>
          </cell>
          <cell r="C2361" t="str">
            <v>MT</v>
          </cell>
          <cell r="D2361">
            <v>0</v>
          </cell>
          <cell r="E2361">
            <v>0</v>
          </cell>
          <cell r="F2361">
            <v>0</v>
          </cell>
          <cell r="G2361">
            <v>0</v>
          </cell>
          <cell r="H2361">
            <v>0</v>
          </cell>
          <cell r="I2361">
            <v>0</v>
          </cell>
          <cell r="J2361">
            <v>0</v>
          </cell>
        </row>
        <row r="2362">
          <cell r="B2362" t="str">
            <v>NOVA SANTA HELENA-MT</v>
          </cell>
          <cell r="C2362" t="str">
            <v>MT</v>
          </cell>
          <cell r="D2362">
            <v>0</v>
          </cell>
          <cell r="E2362">
            <v>0</v>
          </cell>
          <cell r="F2362">
            <v>0</v>
          </cell>
          <cell r="G2362">
            <v>0</v>
          </cell>
          <cell r="H2362">
            <v>0</v>
          </cell>
          <cell r="I2362">
            <v>0</v>
          </cell>
          <cell r="J2362">
            <v>0</v>
          </cell>
        </row>
        <row r="2363">
          <cell r="B2363" t="str">
            <v>NOVA UBIRATA-MT</v>
          </cell>
          <cell r="C2363" t="str">
            <v>MT</v>
          </cell>
          <cell r="D2363">
            <v>0</v>
          </cell>
          <cell r="E2363">
            <v>0</v>
          </cell>
          <cell r="F2363">
            <v>0</v>
          </cell>
          <cell r="G2363">
            <v>0</v>
          </cell>
          <cell r="H2363">
            <v>0</v>
          </cell>
          <cell r="I2363">
            <v>0</v>
          </cell>
          <cell r="J2363">
            <v>0</v>
          </cell>
        </row>
        <row r="2364">
          <cell r="B2364" t="str">
            <v>NOVA XAVANTINA-MT</v>
          </cell>
          <cell r="C2364" t="str">
            <v>MT</v>
          </cell>
          <cell r="D2364">
            <v>0</v>
          </cell>
          <cell r="E2364">
            <v>0</v>
          </cell>
          <cell r="F2364">
            <v>0</v>
          </cell>
          <cell r="G2364">
            <v>0</v>
          </cell>
          <cell r="H2364">
            <v>0</v>
          </cell>
          <cell r="I2364">
            <v>0</v>
          </cell>
          <cell r="J2364">
            <v>0</v>
          </cell>
        </row>
        <row r="2365">
          <cell r="B2365" t="str">
            <v>NOVO HORIZONTE DO NORTE-MT</v>
          </cell>
          <cell r="C2365" t="str">
            <v>MT</v>
          </cell>
          <cell r="D2365">
            <v>0</v>
          </cell>
          <cell r="E2365">
            <v>0</v>
          </cell>
          <cell r="F2365">
            <v>0</v>
          </cell>
          <cell r="G2365">
            <v>0</v>
          </cell>
          <cell r="H2365">
            <v>0</v>
          </cell>
          <cell r="I2365">
            <v>0</v>
          </cell>
          <cell r="J2365">
            <v>0</v>
          </cell>
        </row>
        <row r="2366">
          <cell r="B2366" t="str">
            <v>NOVO MUNDO-MT</v>
          </cell>
          <cell r="C2366" t="str">
            <v>MT</v>
          </cell>
          <cell r="D2366">
            <v>0</v>
          </cell>
          <cell r="E2366">
            <v>0</v>
          </cell>
          <cell r="F2366">
            <v>0</v>
          </cell>
          <cell r="G2366">
            <v>0</v>
          </cell>
          <cell r="H2366">
            <v>0</v>
          </cell>
          <cell r="I2366">
            <v>0</v>
          </cell>
          <cell r="J2366">
            <v>0</v>
          </cell>
        </row>
        <row r="2367">
          <cell r="B2367" t="str">
            <v>NOVO SANTO ANTONIO-MT</v>
          </cell>
          <cell r="C2367" t="str">
            <v>MT</v>
          </cell>
          <cell r="D2367">
            <v>0</v>
          </cell>
          <cell r="E2367">
            <v>0</v>
          </cell>
          <cell r="F2367">
            <v>0</v>
          </cell>
          <cell r="G2367">
            <v>0</v>
          </cell>
          <cell r="H2367">
            <v>0</v>
          </cell>
          <cell r="I2367">
            <v>0</v>
          </cell>
          <cell r="J2367">
            <v>0</v>
          </cell>
        </row>
        <row r="2368">
          <cell r="B2368" t="str">
            <v>NOVO SAO JOAQUIM-MT</v>
          </cell>
          <cell r="C2368" t="str">
            <v>MT</v>
          </cell>
          <cell r="D2368">
            <v>0</v>
          </cell>
          <cell r="E2368">
            <v>0</v>
          </cell>
          <cell r="F2368">
            <v>0</v>
          </cell>
          <cell r="G2368">
            <v>0</v>
          </cell>
          <cell r="H2368">
            <v>0</v>
          </cell>
          <cell r="I2368">
            <v>0</v>
          </cell>
          <cell r="J2368">
            <v>0</v>
          </cell>
        </row>
        <row r="2369">
          <cell r="B2369" t="str">
            <v>PARANAITA-MT</v>
          </cell>
          <cell r="C2369" t="str">
            <v>MT</v>
          </cell>
          <cell r="D2369">
            <v>0</v>
          </cell>
          <cell r="E2369">
            <v>0</v>
          </cell>
          <cell r="F2369">
            <v>0</v>
          </cell>
          <cell r="G2369">
            <v>0</v>
          </cell>
          <cell r="H2369">
            <v>0</v>
          </cell>
          <cell r="I2369">
            <v>0</v>
          </cell>
          <cell r="J2369">
            <v>0</v>
          </cell>
        </row>
        <row r="2370">
          <cell r="B2370" t="str">
            <v>PARANATINGA-MT</v>
          </cell>
          <cell r="C2370" t="str">
            <v>MT</v>
          </cell>
          <cell r="D2370">
            <v>0</v>
          </cell>
          <cell r="E2370">
            <v>0</v>
          </cell>
          <cell r="F2370">
            <v>0</v>
          </cell>
          <cell r="G2370">
            <v>0</v>
          </cell>
          <cell r="H2370">
            <v>0</v>
          </cell>
          <cell r="I2370">
            <v>0</v>
          </cell>
          <cell r="J2370">
            <v>0</v>
          </cell>
        </row>
        <row r="2371">
          <cell r="B2371" t="str">
            <v>PEDRA PRETA-MT</v>
          </cell>
          <cell r="C2371" t="str">
            <v>MT</v>
          </cell>
          <cell r="D2371">
            <v>0</v>
          </cell>
          <cell r="E2371">
            <v>0</v>
          </cell>
          <cell r="F2371">
            <v>0</v>
          </cell>
          <cell r="G2371">
            <v>0</v>
          </cell>
          <cell r="H2371">
            <v>0</v>
          </cell>
          <cell r="I2371">
            <v>0</v>
          </cell>
          <cell r="J2371">
            <v>0</v>
          </cell>
        </row>
        <row r="2372">
          <cell r="B2372" t="str">
            <v>PEIXOTO DE AZEVEDO-MT</v>
          </cell>
          <cell r="C2372" t="str">
            <v>MT</v>
          </cell>
          <cell r="D2372">
            <v>0</v>
          </cell>
          <cell r="E2372">
            <v>0</v>
          </cell>
          <cell r="F2372">
            <v>0</v>
          </cell>
          <cell r="G2372">
            <v>0</v>
          </cell>
          <cell r="H2372">
            <v>0</v>
          </cell>
          <cell r="I2372">
            <v>0</v>
          </cell>
          <cell r="J2372">
            <v>0</v>
          </cell>
        </row>
        <row r="2373">
          <cell r="B2373" t="str">
            <v>PLANALTO DA SERRA-MT</v>
          </cell>
          <cell r="C2373" t="str">
            <v>MT</v>
          </cell>
          <cell r="D2373">
            <v>0</v>
          </cell>
          <cell r="E2373">
            <v>0</v>
          </cell>
          <cell r="F2373">
            <v>0</v>
          </cell>
          <cell r="G2373">
            <v>0</v>
          </cell>
          <cell r="H2373">
            <v>0</v>
          </cell>
          <cell r="I2373">
            <v>0</v>
          </cell>
          <cell r="J2373">
            <v>0</v>
          </cell>
        </row>
        <row r="2374">
          <cell r="B2374" t="str">
            <v>POCONE-MT</v>
          </cell>
          <cell r="C2374" t="str">
            <v>MT</v>
          </cell>
          <cell r="D2374">
            <v>0</v>
          </cell>
          <cell r="E2374">
            <v>0</v>
          </cell>
          <cell r="F2374">
            <v>0</v>
          </cell>
          <cell r="G2374">
            <v>0</v>
          </cell>
          <cell r="H2374">
            <v>0</v>
          </cell>
          <cell r="I2374">
            <v>0</v>
          </cell>
          <cell r="J2374">
            <v>0</v>
          </cell>
        </row>
        <row r="2375">
          <cell r="B2375" t="str">
            <v>PONTAL DO ARAGUAIA-MT</v>
          </cell>
          <cell r="C2375" t="str">
            <v>MT</v>
          </cell>
          <cell r="D2375">
            <v>0</v>
          </cell>
          <cell r="E2375">
            <v>0</v>
          </cell>
          <cell r="F2375">
            <v>0</v>
          </cell>
          <cell r="G2375">
            <v>0</v>
          </cell>
          <cell r="H2375">
            <v>0</v>
          </cell>
          <cell r="I2375">
            <v>0</v>
          </cell>
          <cell r="J2375">
            <v>0</v>
          </cell>
        </row>
        <row r="2376">
          <cell r="B2376" t="str">
            <v>PONTE BRANCA-MT</v>
          </cell>
          <cell r="C2376" t="str">
            <v>MT</v>
          </cell>
          <cell r="D2376">
            <v>0</v>
          </cell>
          <cell r="E2376">
            <v>0</v>
          </cell>
          <cell r="F2376">
            <v>0</v>
          </cell>
          <cell r="G2376">
            <v>0</v>
          </cell>
          <cell r="H2376">
            <v>0</v>
          </cell>
          <cell r="I2376">
            <v>0</v>
          </cell>
          <cell r="J2376">
            <v>0</v>
          </cell>
        </row>
        <row r="2377">
          <cell r="B2377" t="str">
            <v>PONTES E LACERDA-MT</v>
          </cell>
          <cell r="C2377" t="str">
            <v>MT</v>
          </cell>
          <cell r="D2377">
            <v>0</v>
          </cell>
          <cell r="E2377">
            <v>0</v>
          </cell>
          <cell r="F2377">
            <v>0</v>
          </cell>
          <cell r="G2377">
            <v>0</v>
          </cell>
          <cell r="H2377">
            <v>0</v>
          </cell>
          <cell r="I2377">
            <v>0</v>
          </cell>
          <cell r="J2377">
            <v>0</v>
          </cell>
        </row>
        <row r="2378">
          <cell r="B2378" t="str">
            <v>PORTO ALEGRE DO NORTE-MT</v>
          </cell>
          <cell r="C2378" t="str">
            <v>MT</v>
          </cell>
          <cell r="D2378">
            <v>0</v>
          </cell>
          <cell r="E2378">
            <v>0</v>
          </cell>
          <cell r="F2378">
            <v>0</v>
          </cell>
          <cell r="G2378">
            <v>0</v>
          </cell>
          <cell r="H2378">
            <v>0</v>
          </cell>
          <cell r="I2378">
            <v>0</v>
          </cell>
          <cell r="J2378">
            <v>0</v>
          </cell>
        </row>
        <row r="2379">
          <cell r="B2379" t="str">
            <v>PORTO DOS GAUCHOS-MT</v>
          </cell>
          <cell r="C2379" t="str">
            <v>MT</v>
          </cell>
          <cell r="D2379">
            <v>0</v>
          </cell>
          <cell r="E2379">
            <v>0</v>
          </cell>
          <cell r="F2379">
            <v>0</v>
          </cell>
          <cell r="G2379">
            <v>0</v>
          </cell>
          <cell r="H2379">
            <v>0</v>
          </cell>
          <cell r="I2379">
            <v>0</v>
          </cell>
          <cell r="J2379">
            <v>0</v>
          </cell>
        </row>
        <row r="2380">
          <cell r="B2380" t="str">
            <v>PORTO ESPERIDIAO-MT</v>
          </cell>
          <cell r="C2380" t="str">
            <v>MT</v>
          </cell>
          <cell r="D2380">
            <v>0</v>
          </cell>
          <cell r="E2380">
            <v>0</v>
          </cell>
          <cell r="F2380">
            <v>0</v>
          </cell>
          <cell r="G2380">
            <v>0</v>
          </cell>
          <cell r="H2380">
            <v>0</v>
          </cell>
          <cell r="I2380">
            <v>0</v>
          </cell>
          <cell r="J2380">
            <v>0</v>
          </cell>
        </row>
        <row r="2381">
          <cell r="B2381" t="str">
            <v>PORTO ESTRELA-MT</v>
          </cell>
          <cell r="C2381" t="str">
            <v>MT</v>
          </cell>
          <cell r="D2381">
            <v>0</v>
          </cell>
          <cell r="E2381">
            <v>0</v>
          </cell>
          <cell r="F2381">
            <v>0</v>
          </cell>
          <cell r="G2381">
            <v>0</v>
          </cell>
          <cell r="H2381">
            <v>0</v>
          </cell>
          <cell r="I2381">
            <v>0</v>
          </cell>
          <cell r="J2381">
            <v>0</v>
          </cell>
        </row>
        <row r="2382">
          <cell r="B2382" t="str">
            <v>POXOREO-MT</v>
          </cell>
          <cell r="C2382" t="str">
            <v>MT</v>
          </cell>
          <cell r="D2382">
            <v>0</v>
          </cell>
          <cell r="E2382">
            <v>0</v>
          </cell>
          <cell r="F2382">
            <v>0</v>
          </cell>
          <cell r="G2382">
            <v>0</v>
          </cell>
          <cell r="H2382">
            <v>0</v>
          </cell>
          <cell r="I2382">
            <v>0</v>
          </cell>
          <cell r="J2382">
            <v>0</v>
          </cell>
        </row>
        <row r="2383">
          <cell r="B2383" t="str">
            <v>PRIMAVERA DO LESTE-MT</v>
          </cell>
          <cell r="C2383" t="str">
            <v>MT</v>
          </cell>
          <cell r="D2383">
            <v>0</v>
          </cell>
          <cell r="E2383">
            <v>0</v>
          </cell>
          <cell r="F2383">
            <v>0</v>
          </cell>
          <cell r="G2383">
            <v>0</v>
          </cell>
          <cell r="H2383">
            <v>0</v>
          </cell>
          <cell r="I2383">
            <v>0</v>
          </cell>
          <cell r="J2383">
            <v>0</v>
          </cell>
        </row>
        <row r="2384">
          <cell r="B2384" t="str">
            <v>QUERENCIA-MT</v>
          </cell>
          <cell r="C2384" t="str">
            <v>MT</v>
          </cell>
          <cell r="D2384">
            <v>0</v>
          </cell>
          <cell r="E2384">
            <v>0</v>
          </cell>
          <cell r="F2384">
            <v>0</v>
          </cell>
          <cell r="G2384">
            <v>0</v>
          </cell>
          <cell r="H2384">
            <v>0</v>
          </cell>
          <cell r="I2384">
            <v>0</v>
          </cell>
          <cell r="J2384">
            <v>0</v>
          </cell>
        </row>
        <row r="2385">
          <cell r="B2385" t="str">
            <v>RESERVA DO CABACAL-MT</v>
          </cell>
          <cell r="C2385" t="str">
            <v>MT</v>
          </cell>
          <cell r="D2385">
            <v>0</v>
          </cell>
          <cell r="E2385">
            <v>0</v>
          </cell>
          <cell r="F2385">
            <v>0</v>
          </cell>
          <cell r="G2385">
            <v>0</v>
          </cell>
          <cell r="H2385">
            <v>0</v>
          </cell>
          <cell r="I2385">
            <v>0</v>
          </cell>
          <cell r="J2385">
            <v>0</v>
          </cell>
        </row>
        <row r="2386">
          <cell r="B2386" t="str">
            <v>RIBEIRAO CASCALHEIRA-MT</v>
          </cell>
          <cell r="C2386" t="str">
            <v>MT</v>
          </cell>
          <cell r="D2386">
            <v>0</v>
          </cell>
          <cell r="E2386">
            <v>0</v>
          </cell>
          <cell r="F2386">
            <v>0</v>
          </cell>
          <cell r="G2386">
            <v>0</v>
          </cell>
          <cell r="H2386">
            <v>0</v>
          </cell>
          <cell r="I2386">
            <v>0</v>
          </cell>
          <cell r="J2386">
            <v>0</v>
          </cell>
        </row>
        <row r="2387">
          <cell r="B2387" t="str">
            <v>RIBEIRAOZINHO-MT</v>
          </cell>
          <cell r="C2387" t="str">
            <v>MT</v>
          </cell>
          <cell r="D2387">
            <v>0</v>
          </cell>
          <cell r="E2387">
            <v>0</v>
          </cell>
          <cell r="F2387">
            <v>0</v>
          </cell>
          <cell r="G2387">
            <v>0</v>
          </cell>
          <cell r="H2387">
            <v>0</v>
          </cell>
          <cell r="I2387">
            <v>0</v>
          </cell>
          <cell r="J2387">
            <v>0</v>
          </cell>
        </row>
        <row r="2388">
          <cell r="B2388" t="str">
            <v>RIO BRANCO-MT</v>
          </cell>
          <cell r="C2388" t="str">
            <v>MT</v>
          </cell>
          <cell r="D2388">
            <v>0</v>
          </cell>
          <cell r="E2388">
            <v>0</v>
          </cell>
          <cell r="F2388">
            <v>0</v>
          </cell>
          <cell r="G2388">
            <v>0</v>
          </cell>
          <cell r="H2388">
            <v>0</v>
          </cell>
          <cell r="I2388">
            <v>0</v>
          </cell>
          <cell r="J2388">
            <v>0</v>
          </cell>
        </row>
        <row r="2389">
          <cell r="B2389" t="str">
            <v>RONDOLANDIA-MT</v>
          </cell>
          <cell r="C2389" t="str">
            <v>MT</v>
          </cell>
          <cell r="D2389">
            <v>0</v>
          </cell>
          <cell r="E2389">
            <v>0</v>
          </cell>
          <cell r="F2389">
            <v>0</v>
          </cell>
          <cell r="G2389">
            <v>0</v>
          </cell>
          <cell r="H2389">
            <v>0</v>
          </cell>
          <cell r="I2389">
            <v>0</v>
          </cell>
          <cell r="J2389">
            <v>0</v>
          </cell>
        </row>
        <row r="2390">
          <cell r="B2390" t="str">
            <v>RONDONOPOLIS-MT</v>
          </cell>
          <cell r="C2390" t="str">
            <v>MT</v>
          </cell>
          <cell r="D2390">
            <v>0</v>
          </cell>
          <cell r="E2390">
            <v>0</v>
          </cell>
          <cell r="F2390">
            <v>0</v>
          </cell>
          <cell r="G2390">
            <v>0</v>
          </cell>
          <cell r="H2390">
            <v>0</v>
          </cell>
          <cell r="I2390">
            <v>0</v>
          </cell>
          <cell r="J2390">
            <v>0</v>
          </cell>
        </row>
        <row r="2391">
          <cell r="B2391" t="str">
            <v>ROSARIO OESTE-MT</v>
          </cell>
          <cell r="C2391" t="str">
            <v>MT</v>
          </cell>
          <cell r="D2391">
            <v>0</v>
          </cell>
          <cell r="E2391">
            <v>0</v>
          </cell>
          <cell r="F2391">
            <v>0</v>
          </cell>
          <cell r="G2391">
            <v>0</v>
          </cell>
          <cell r="H2391">
            <v>0</v>
          </cell>
          <cell r="I2391">
            <v>0</v>
          </cell>
          <cell r="J2391">
            <v>0</v>
          </cell>
        </row>
        <row r="2392">
          <cell r="B2392" t="str">
            <v>SALTO DO CEU-MT</v>
          </cell>
          <cell r="C2392" t="str">
            <v>MT</v>
          </cell>
          <cell r="D2392">
            <v>0</v>
          </cell>
          <cell r="E2392">
            <v>0</v>
          </cell>
          <cell r="F2392">
            <v>0</v>
          </cell>
          <cell r="G2392">
            <v>0</v>
          </cell>
          <cell r="H2392">
            <v>0</v>
          </cell>
          <cell r="I2392">
            <v>0</v>
          </cell>
          <cell r="J2392">
            <v>0</v>
          </cell>
        </row>
        <row r="2393">
          <cell r="B2393" t="str">
            <v>SANTA CARMEM-MT</v>
          </cell>
          <cell r="C2393" t="str">
            <v>MT</v>
          </cell>
          <cell r="D2393">
            <v>0</v>
          </cell>
          <cell r="E2393">
            <v>0</v>
          </cell>
          <cell r="F2393">
            <v>0</v>
          </cell>
          <cell r="G2393">
            <v>0</v>
          </cell>
          <cell r="H2393">
            <v>0</v>
          </cell>
          <cell r="I2393">
            <v>0</v>
          </cell>
          <cell r="J2393">
            <v>0</v>
          </cell>
        </row>
        <row r="2394">
          <cell r="B2394" t="str">
            <v>SANTA CRUZ DO XINGU-MT</v>
          </cell>
          <cell r="C2394" t="str">
            <v>MT</v>
          </cell>
          <cell r="D2394">
            <v>0</v>
          </cell>
          <cell r="E2394">
            <v>0</v>
          </cell>
          <cell r="F2394">
            <v>0</v>
          </cell>
          <cell r="G2394">
            <v>0</v>
          </cell>
          <cell r="H2394">
            <v>0</v>
          </cell>
          <cell r="I2394">
            <v>0</v>
          </cell>
          <cell r="J2394">
            <v>0</v>
          </cell>
        </row>
        <row r="2395">
          <cell r="B2395" t="str">
            <v>SANTA RITA DO TRIVELATO-MT</v>
          </cell>
          <cell r="C2395" t="str">
            <v>MT</v>
          </cell>
          <cell r="D2395">
            <v>0</v>
          </cell>
          <cell r="E2395">
            <v>0</v>
          </cell>
          <cell r="F2395">
            <v>0</v>
          </cell>
          <cell r="G2395">
            <v>0</v>
          </cell>
          <cell r="H2395">
            <v>0</v>
          </cell>
          <cell r="I2395">
            <v>0</v>
          </cell>
          <cell r="J2395">
            <v>0</v>
          </cell>
        </row>
        <row r="2396">
          <cell r="B2396" t="str">
            <v>SANTA TEREZINHA-MT</v>
          </cell>
          <cell r="C2396" t="str">
            <v>MT</v>
          </cell>
          <cell r="D2396">
            <v>0</v>
          </cell>
          <cell r="E2396">
            <v>0</v>
          </cell>
          <cell r="F2396">
            <v>0</v>
          </cell>
          <cell r="G2396">
            <v>0</v>
          </cell>
          <cell r="H2396">
            <v>0</v>
          </cell>
          <cell r="I2396">
            <v>0</v>
          </cell>
          <cell r="J2396">
            <v>0</v>
          </cell>
        </row>
        <row r="2397">
          <cell r="B2397" t="str">
            <v>SANTO AFONSO-MT</v>
          </cell>
          <cell r="C2397" t="str">
            <v>MT</v>
          </cell>
          <cell r="D2397">
            <v>0</v>
          </cell>
          <cell r="E2397">
            <v>0</v>
          </cell>
          <cell r="F2397">
            <v>0</v>
          </cell>
          <cell r="G2397">
            <v>0</v>
          </cell>
          <cell r="H2397">
            <v>0</v>
          </cell>
          <cell r="I2397">
            <v>0</v>
          </cell>
          <cell r="J2397">
            <v>0</v>
          </cell>
        </row>
        <row r="2398">
          <cell r="B2398" t="str">
            <v>SANTO ANTONIO DO LESTE-MT</v>
          </cell>
          <cell r="C2398" t="str">
            <v>MT</v>
          </cell>
          <cell r="D2398">
            <v>0</v>
          </cell>
          <cell r="E2398">
            <v>0</v>
          </cell>
          <cell r="F2398">
            <v>0</v>
          </cell>
          <cell r="G2398">
            <v>0</v>
          </cell>
          <cell r="H2398">
            <v>0</v>
          </cell>
          <cell r="I2398">
            <v>0</v>
          </cell>
          <cell r="J2398">
            <v>0</v>
          </cell>
        </row>
        <row r="2399">
          <cell r="B2399" t="str">
            <v>SANTO ANTONIO DO LEVERGER-MT</v>
          </cell>
          <cell r="C2399" t="str">
            <v>MT</v>
          </cell>
          <cell r="D2399">
            <v>0</v>
          </cell>
          <cell r="E2399">
            <v>0</v>
          </cell>
          <cell r="F2399">
            <v>0</v>
          </cell>
          <cell r="G2399">
            <v>0</v>
          </cell>
          <cell r="H2399">
            <v>0</v>
          </cell>
          <cell r="I2399">
            <v>0</v>
          </cell>
          <cell r="J2399">
            <v>0</v>
          </cell>
        </row>
        <row r="2400">
          <cell r="B2400" t="str">
            <v>SAO FELIX DO ARAGUAIA-MT</v>
          </cell>
          <cell r="C2400" t="str">
            <v>MT</v>
          </cell>
          <cell r="D2400">
            <v>0</v>
          </cell>
          <cell r="E2400">
            <v>0</v>
          </cell>
          <cell r="F2400">
            <v>0</v>
          </cell>
          <cell r="G2400">
            <v>0</v>
          </cell>
          <cell r="H2400">
            <v>0</v>
          </cell>
          <cell r="I2400">
            <v>0</v>
          </cell>
          <cell r="J2400">
            <v>0</v>
          </cell>
        </row>
        <row r="2401">
          <cell r="B2401" t="str">
            <v>SAO JOSE DO POVO-MT</v>
          </cell>
          <cell r="C2401" t="str">
            <v>MT</v>
          </cell>
          <cell r="D2401">
            <v>0</v>
          </cell>
          <cell r="E2401">
            <v>0</v>
          </cell>
          <cell r="F2401">
            <v>0</v>
          </cell>
          <cell r="G2401">
            <v>0</v>
          </cell>
          <cell r="H2401">
            <v>0</v>
          </cell>
          <cell r="I2401">
            <v>0</v>
          </cell>
          <cell r="J2401">
            <v>0</v>
          </cell>
        </row>
        <row r="2402">
          <cell r="B2402" t="str">
            <v>SAO JOSE DO RIO CLARO-MT</v>
          </cell>
          <cell r="C2402" t="str">
            <v>MT</v>
          </cell>
          <cell r="D2402">
            <v>0</v>
          </cell>
          <cell r="E2402">
            <v>0</v>
          </cell>
          <cell r="F2402">
            <v>0</v>
          </cell>
          <cell r="G2402">
            <v>0</v>
          </cell>
          <cell r="H2402">
            <v>0</v>
          </cell>
          <cell r="I2402">
            <v>0</v>
          </cell>
          <cell r="J2402">
            <v>0</v>
          </cell>
        </row>
        <row r="2403">
          <cell r="B2403" t="str">
            <v>SAO JOSE DO XINGU-MT</v>
          </cell>
          <cell r="C2403" t="str">
            <v>MT</v>
          </cell>
          <cell r="D2403">
            <v>0</v>
          </cell>
          <cell r="E2403">
            <v>0</v>
          </cell>
          <cell r="F2403">
            <v>0</v>
          </cell>
          <cell r="G2403">
            <v>0</v>
          </cell>
          <cell r="H2403">
            <v>0</v>
          </cell>
          <cell r="I2403">
            <v>0</v>
          </cell>
          <cell r="J2403">
            <v>0</v>
          </cell>
        </row>
        <row r="2404">
          <cell r="B2404" t="str">
            <v>SAO JOSE DOS QUATRO MARCOS-MT</v>
          </cell>
          <cell r="C2404" t="str">
            <v>MT</v>
          </cell>
          <cell r="D2404">
            <v>0</v>
          </cell>
          <cell r="E2404">
            <v>0</v>
          </cell>
          <cell r="F2404">
            <v>0</v>
          </cell>
          <cell r="G2404">
            <v>0</v>
          </cell>
          <cell r="H2404">
            <v>0</v>
          </cell>
          <cell r="I2404">
            <v>0</v>
          </cell>
          <cell r="J2404">
            <v>0</v>
          </cell>
        </row>
        <row r="2405">
          <cell r="B2405" t="str">
            <v>SAO PEDRO DA CIPA-MT</v>
          </cell>
          <cell r="C2405" t="str">
            <v>MT</v>
          </cell>
          <cell r="D2405">
            <v>0</v>
          </cell>
          <cell r="E2405">
            <v>0</v>
          </cell>
          <cell r="F2405">
            <v>0</v>
          </cell>
          <cell r="G2405">
            <v>0</v>
          </cell>
          <cell r="H2405">
            <v>0</v>
          </cell>
          <cell r="I2405">
            <v>0</v>
          </cell>
          <cell r="J2405">
            <v>0</v>
          </cell>
        </row>
        <row r="2406">
          <cell r="B2406" t="str">
            <v>SAPEZAL-MT</v>
          </cell>
          <cell r="C2406" t="str">
            <v>MT</v>
          </cell>
          <cell r="D2406">
            <v>0</v>
          </cell>
          <cell r="E2406">
            <v>0</v>
          </cell>
          <cell r="F2406">
            <v>0</v>
          </cell>
          <cell r="G2406">
            <v>0</v>
          </cell>
          <cell r="H2406">
            <v>0</v>
          </cell>
          <cell r="I2406">
            <v>0</v>
          </cell>
          <cell r="J2406">
            <v>0</v>
          </cell>
        </row>
        <row r="2407">
          <cell r="B2407" t="str">
            <v>SERRA NOVA DOURADA-MT</v>
          </cell>
          <cell r="C2407" t="str">
            <v>MT</v>
          </cell>
          <cell r="D2407">
            <v>0</v>
          </cell>
          <cell r="E2407">
            <v>0</v>
          </cell>
          <cell r="F2407">
            <v>0</v>
          </cell>
          <cell r="G2407">
            <v>0</v>
          </cell>
          <cell r="H2407">
            <v>0</v>
          </cell>
          <cell r="I2407">
            <v>0</v>
          </cell>
          <cell r="J2407">
            <v>0</v>
          </cell>
        </row>
        <row r="2408">
          <cell r="B2408" t="str">
            <v>SINOP-MT</v>
          </cell>
          <cell r="C2408" t="str">
            <v>MT</v>
          </cell>
          <cell r="D2408">
            <v>0</v>
          </cell>
          <cell r="E2408">
            <v>0</v>
          </cell>
          <cell r="F2408">
            <v>0</v>
          </cell>
          <cell r="G2408">
            <v>0</v>
          </cell>
          <cell r="H2408">
            <v>0</v>
          </cell>
          <cell r="I2408">
            <v>0</v>
          </cell>
          <cell r="J2408">
            <v>0</v>
          </cell>
        </row>
        <row r="2409">
          <cell r="B2409" t="str">
            <v>SORRISO-MT</v>
          </cell>
          <cell r="C2409" t="str">
            <v>MT</v>
          </cell>
          <cell r="D2409">
            <v>0</v>
          </cell>
          <cell r="E2409">
            <v>0</v>
          </cell>
          <cell r="F2409">
            <v>0</v>
          </cell>
          <cell r="G2409">
            <v>0</v>
          </cell>
          <cell r="H2409">
            <v>0</v>
          </cell>
          <cell r="I2409">
            <v>0</v>
          </cell>
          <cell r="J2409">
            <v>0</v>
          </cell>
        </row>
        <row r="2410">
          <cell r="B2410" t="str">
            <v>TABAPORA-MT</v>
          </cell>
          <cell r="C2410" t="str">
            <v>MT</v>
          </cell>
          <cell r="D2410">
            <v>0</v>
          </cell>
          <cell r="E2410">
            <v>0</v>
          </cell>
          <cell r="F2410">
            <v>0</v>
          </cell>
          <cell r="G2410">
            <v>0</v>
          </cell>
          <cell r="H2410">
            <v>0</v>
          </cell>
          <cell r="I2410">
            <v>0</v>
          </cell>
          <cell r="J2410">
            <v>0</v>
          </cell>
        </row>
        <row r="2411">
          <cell r="B2411" t="str">
            <v>TANGARA DA SERRA-MT</v>
          </cell>
          <cell r="C2411" t="str">
            <v>MT</v>
          </cell>
          <cell r="D2411">
            <v>0</v>
          </cell>
          <cell r="E2411">
            <v>0</v>
          </cell>
          <cell r="F2411">
            <v>0</v>
          </cell>
          <cell r="G2411">
            <v>0</v>
          </cell>
          <cell r="H2411">
            <v>0</v>
          </cell>
          <cell r="I2411">
            <v>0</v>
          </cell>
          <cell r="J2411">
            <v>0</v>
          </cell>
        </row>
        <row r="2412">
          <cell r="B2412" t="str">
            <v>TAPURAH-MT</v>
          </cell>
          <cell r="C2412" t="str">
            <v>MT</v>
          </cell>
          <cell r="D2412">
            <v>0</v>
          </cell>
          <cell r="E2412">
            <v>0</v>
          </cell>
          <cell r="F2412">
            <v>0</v>
          </cell>
          <cell r="G2412">
            <v>0</v>
          </cell>
          <cell r="H2412">
            <v>0</v>
          </cell>
          <cell r="I2412">
            <v>0</v>
          </cell>
          <cell r="J2412">
            <v>0</v>
          </cell>
        </row>
        <row r="2413">
          <cell r="B2413" t="str">
            <v>TERRA NOVA DO NORTE-MT</v>
          </cell>
          <cell r="C2413" t="str">
            <v>MT</v>
          </cell>
          <cell r="D2413">
            <v>0</v>
          </cell>
          <cell r="E2413">
            <v>0</v>
          </cell>
          <cell r="F2413">
            <v>0</v>
          </cell>
          <cell r="G2413">
            <v>0</v>
          </cell>
          <cell r="H2413">
            <v>0</v>
          </cell>
          <cell r="I2413">
            <v>0</v>
          </cell>
          <cell r="J2413">
            <v>0</v>
          </cell>
        </row>
        <row r="2414">
          <cell r="B2414" t="str">
            <v>TESOURO-MT</v>
          </cell>
          <cell r="C2414" t="str">
            <v>MT</v>
          </cell>
          <cell r="D2414">
            <v>0</v>
          </cell>
          <cell r="E2414">
            <v>0</v>
          </cell>
          <cell r="F2414">
            <v>0</v>
          </cell>
          <cell r="G2414">
            <v>0</v>
          </cell>
          <cell r="H2414">
            <v>0</v>
          </cell>
          <cell r="I2414">
            <v>0</v>
          </cell>
          <cell r="J2414">
            <v>0</v>
          </cell>
        </row>
        <row r="2415">
          <cell r="B2415" t="str">
            <v>TORIXOREU-MT</v>
          </cell>
          <cell r="C2415" t="str">
            <v>MT</v>
          </cell>
          <cell r="D2415">
            <v>0</v>
          </cell>
          <cell r="E2415">
            <v>0</v>
          </cell>
          <cell r="F2415">
            <v>0</v>
          </cell>
          <cell r="G2415">
            <v>0</v>
          </cell>
          <cell r="H2415">
            <v>0</v>
          </cell>
          <cell r="I2415">
            <v>0</v>
          </cell>
          <cell r="J2415">
            <v>0</v>
          </cell>
        </row>
        <row r="2416">
          <cell r="B2416" t="str">
            <v>UNIAO DO SUL-MT</v>
          </cell>
          <cell r="C2416" t="str">
            <v>MT</v>
          </cell>
          <cell r="D2416">
            <v>0</v>
          </cell>
          <cell r="E2416">
            <v>0</v>
          </cell>
          <cell r="F2416">
            <v>0</v>
          </cell>
          <cell r="G2416">
            <v>0</v>
          </cell>
          <cell r="H2416">
            <v>0</v>
          </cell>
          <cell r="I2416">
            <v>0</v>
          </cell>
          <cell r="J2416">
            <v>0</v>
          </cell>
        </row>
        <row r="2417">
          <cell r="B2417" t="str">
            <v>VALE DE SAO DOMINGOS-MT</v>
          </cell>
          <cell r="C2417" t="str">
            <v>MT</v>
          </cell>
          <cell r="D2417">
            <v>0</v>
          </cell>
          <cell r="E2417">
            <v>0</v>
          </cell>
          <cell r="F2417">
            <v>0</v>
          </cell>
          <cell r="G2417">
            <v>0</v>
          </cell>
          <cell r="H2417">
            <v>0</v>
          </cell>
          <cell r="I2417">
            <v>0</v>
          </cell>
          <cell r="J2417">
            <v>0</v>
          </cell>
        </row>
        <row r="2418">
          <cell r="B2418" t="str">
            <v>VARZEA GRANDE-MT</v>
          </cell>
          <cell r="C2418" t="str">
            <v>MT</v>
          </cell>
          <cell r="D2418">
            <v>0</v>
          </cell>
          <cell r="E2418">
            <v>0</v>
          </cell>
          <cell r="F2418">
            <v>0</v>
          </cell>
          <cell r="G2418">
            <v>0</v>
          </cell>
          <cell r="H2418">
            <v>0</v>
          </cell>
          <cell r="I2418">
            <v>0</v>
          </cell>
          <cell r="J2418">
            <v>0</v>
          </cell>
        </row>
        <row r="2419">
          <cell r="B2419" t="str">
            <v>VERA-MT</v>
          </cell>
          <cell r="C2419" t="str">
            <v>MT</v>
          </cell>
          <cell r="D2419">
            <v>0</v>
          </cell>
          <cell r="E2419">
            <v>0</v>
          </cell>
          <cell r="F2419">
            <v>0</v>
          </cell>
          <cell r="G2419">
            <v>0</v>
          </cell>
          <cell r="H2419">
            <v>0</v>
          </cell>
          <cell r="I2419">
            <v>0</v>
          </cell>
          <cell r="J2419">
            <v>0</v>
          </cell>
        </row>
        <row r="2420">
          <cell r="B2420" t="str">
            <v>VILA BELA DA SANTISSIMA TRINDADE-MT</v>
          </cell>
          <cell r="C2420" t="str">
            <v>MT</v>
          </cell>
          <cell r="D2420">
            <v>0</v>
          </cell>
          <cell r="E2420">
            <v>0</v>
          </cell>
          <cell r="F2420">
            <v>0</v>
          </cell>
          <cell r="G2420">
            <v>0</v>
          </cell>
          <cell r="H2420">
            <v>0</v>
          </cell>
          <cell r="I2420">
            <v>0</v>
          </cell>
          <cell r="J2420">
            <v>0</v>
          </cell>
        </row>
        <row r="2421">
          <cell r="B2421" t="str">
            <v>VILA RICA-MT</v>
          </cell>
          <cell r="C2421" t="str">
            <v>MT</v>
          </cell>
          <cell r="D2421">
            <v>0</v>
          </cell>
          <cell r="E2421">
            <v>0</v>
          </cell>
          <cell r="F2421">
            <v>0</v>
          </cell>
          <cell r="G2421">
            <v>0</v>
          </cell>
          <cell r="H2421">
            <v>0</v>
          </cell>
          <cell r="I2421">
            <v>0</v>
          </cell>
          <cell r="J2421">
            <v>0</v>
          </cell>
        </row>
        <row r="2422">
          <cell r="B2422" t="str">
            <v>ABAETETUBA-PA</v>
          </cell>
          <cell r="C2422" t="str">
            <v>PA</v>
          </cell>
          <cell r="D2422">
            <v>0</v>
          </cell>
          <cell r="E2422">
            <v>0</v>
          </cell>
          <cell r="F2422">
            <v>0</v>
          </cell>
          <cell r="G2422">
            <v>0</v>
          </cell>
          <cell r="H2422">
            <v>0</v>
          </cell>
          <cell r="I2422">
            <v>0</v>
          </cell>
          <cell r="J2422">
            <v>0</v>
          </cell>
        </row>
        <row r="2423">
          <cell r="B2423" t="str">
            <v>ABEL FIGUEIREDO-PA</v>
          </cell>
          <cell r="C2423" t="str">
            <v>PA</v>
          </cell>
          <cell r="D2423">
            <v>0</v>
          </cell>
          <cell r="E2423">
            <v>0</v>
          </cell>
          <cell r="F2423">
            <v>0</v>
          </cell>
          <cell r="G2423">
            <v>0</v>
          </cell>
          <cell r="H2423">
            <v>0</v>
          </cell>
          <cell r="I2423">
            <v>0</v>
          </cell>
          <cell r="J2423">
            <v>0</v>
          </cell>
        </row>
        <row r="2424">
          <cell r="B2424" t="str">
            <v>ACARA-PA</v>
          </cell>
          <cell r="C2424" t="str">
            <v>PA</v>
          </cell>
          <cell r="D2424">
            <v>0</v>
          </cell>
          <cell r="E2424">
            <v>0</v>
          </cell>
          <cell r="F2424">
            <v>0</v>
          </cell>
          <cell r="G2424">
            <v>0</v>
          </cell>
          <cell r="H2424">
            <v>0</v>
          </cell>
          <cell r="I2424">
            <v>0</v>
          </cell>
          <cell r="J2424">
            <v>0</v>
          </cell>
        </row>
        <row r="2425">
          <cell r="B2425" t="str">
            <v>AFUA-PA</v>
          </cell>
          <cell r="C2425" t="str">
            <v>PA</v>
          </cell>
          <cell r="D2425">
            <v>0</v>
          </cell>
          <cell r="E2425">
            <v>0</v>
          </cell>
          <cell r="F2425">
            <v>0</v>
          </cell>
          <cell r="G2425">
            <v>0</v>
          </cell>
          <cell r="H2425">
            <v>0</v>
          </cell>
          <cell r="I2425">
            <v>1561.9321082633076</v>
          </cell>
          <cell r="J2425">
            <v>1561.9321082633076</v>
          </cell>
        </row>
        <row r="2426">
          <cell r="B2426" t="str">
            <v>AGUA AZUL DO NORTE-PA</v>
          </cell>
          <cell r="C2426" t="str">
            <v>PA</v>
          </cell>
          <cell r="D2426">
            <v>0</v>
          </cell>
          <cell r="E2426">
            <v>0</v>
          </cell>
          <cell r="F2426">
            <v>0</v>
          </cell>
          <cell r="G2426">
            <v>0</v>
          </cell>
          <cell r="H2426">
            <v>0</v>
          </cell>
          <cell r="I2426">
            <v>0</v>
          </cell>
          <cell r="J2426">
            <v>0</v>
          </cell>
        </row>
        <row r="2427">
          <cell r="B2427" t="str">
            <v>ALENQUER-PA</v>
          </cell>
          <cell r="C2427" t="str">
            <v>PA</v>
          </cell>
          <cell r="D2427">
            <v>0</v>
          </cell>
          <cell r="E2427">
            <v>0</v>
          </cell>
          <cell r="F2427">
            <v>0</v>
          </cell>
          <cell r="G2427">
            <v>0</v>
          </cell>
          <cell r="H2427">
            <v>0</v>
          </cell>
          <cell r="I2427">
            <v>1561.9321082633076</v>
          </cell>
          <cell r="J2427">
            <v>1561.9321082633076</v>
          </cell>
        </row>
        <row r="2428">
          <cell r="B2428" t="str">
            <v>ALMEIRIM-PA</v>
          </cell>
          <cell r="C2428" t="str">
            <v>PA</v>
          </cell>
          <cell r="D2428">
            <v>0</v>
          </cell>
          <cell r="E2428">
            <v>0</v>
          </cell>
          <cell r="F2428">
            <v>0</v>
          </cell>
          <cell r="G2428">
            <v>0</v>
          </cell>
          <cell r="H2428">
            <v>0</v>
          </cell>
          <cell r="I2428">
            <v>1561.9321082633076</v>
          </cell>
          <cell r="J2428">
            <v>1561.9321082633076</v>
          </cell>
        </row>
        <row r="2429">
          <cell r="B2429" t="str">
            <v>ALTAMIRA-PA</v>
          </cell>
          <cell r="C2429" t="str">
            <v>PA</v>
          </cell>
          <cell r="D2429">
            <v>0</v>
          </cell>
          <cell r="E2429">
            <v>0</v>
          </cell>
          <cell r="F2429">
            <v>0</v>
          </cell>
          <cell r="G2429">
            <v>0</v>
          </cell>
          <cell r="H2429">
            <v>0</v>
          </cell>
          <cell r="I2429">
            <v>0</v>
          </cell>
          <cell r="J2429">
            <v>0</v>
          </cell>
        </row>
        <row r="2430">
          <cell r="B2430" t="str">
            <v>ANAJAS-PA</v>
          </cell>
          <cell r="C2430" t="str">
            <v>PA</v>
          </cell>
          <cell r="D2430">
            <v>0</v>
          </cell>
          <cell r="E2430">
            <v>0</v>
          </cell>
          <cell r="F2430">
            <v>0</v>
          </cell>
          <cell r="G2430">
            <v>0</v>
          </cell>
          <cell r="H2430">
            <v>0</v>
          </cell>
          <cell r="I2430">
            <v>1561.9321082633076</v>
          </cell>
          <cell r="J2430">
            <v>1561.9321082633076</v>
          </cell>
        </row>
        <row r="2431">
          <cell r="B2431" t="str">
            <v>ANANINDEUA-PA</v>
          </cell>
          <cell r="C2431" t="str">
            <v>PA</v>
          </cell>
          <cell r="D2431">
            <v>0</v>
          </cell>
          <cell r="E2431">
            <v>0</v>
          </cell>
          <cell r="F2431">
            <v>0</v>
          </cell>
          <cell r="G2431">
            <v>0</v>
          </cell>
          <cell r="H2431">
            <v>0</v>
          </cell>
          <cell r="I2431">
            <v>0</v>
          </cell>
          <cell r="J2431">
            <v>0</v>
          </cell>
        </row>
        <row r="2432">
          <cell r="B2432" t="str">
            <v>ANAPU-PA</v>
          </cell>
          <cell r="C2432" t="str">
            <v>PA</v>
          </cell>
          <cell r="D2432">
            <v>0</v>
          </cell>
          <cell r="E2432">
            <v>0</v>
          </cell>
          <cell r="F2432">
            <v>0</v>
          </cell>
          <cell r="G2432">
            <v>0</v>
          </cell>
          <cell r="H2432">
            <v>0</v>
          </cell>
          <cell r="I2432">
            <v>0</v>
          </cell>
          <cell r="J2432">
            <v>0</v>
          </cell>
        </row>
        <row r="2433">
          <cell r="B2433" t="str">
            <v>AUGUSTO CORREA-PA</v>
          </cell>
          <cell r="C2433" t="str">
            <v>PA</v>
          </cell>
          <cell r="D2433">
            <v>0</v>
          </cell>
          <cell r="E2433">
            <v>0</v>
          </cell>
          <cell r="F2433">
            <v>0</v>
          </cell>
          <cell r="G2433">
            <v>0</v>
          </cell>
          <cell r="H2433">
            <v>0</v>
          </cell>
          <cell r="I2433">
            <v>0</v>
          </cell>
          <cell r="J2433">
            <v>0</v>
          </cell>
        </row>
        <row r="2434">
          <cell r="B2434" t="str">
            <v>AURORA DO PARA-PA</v>
          </cell>
          <cell r="C2434" t="str">
            <v>PA</v>
          </cell>
          <cell r="D2434">
            <v>0</v>
          </cell>
          <cell r="E2434">
            <v>0</v>
          </cell>
          <cell r="F2434">
            <v>0</v>
          </cell>
          <cell r="G2434">
            <v>0</v>
          </cell>
          <cell r="H2434">
            <v>0</v>
          </cell>
          <cell r="I2434">
            <v>0</v>
          </cell>
          <cell r="J2434">
            <v>0</v>
          </cell>
        </row>
        <row r="2435">
          <cell r="B2435" t="str">
            <v>AVEIRO-PA</v>
          </cell>
          <cell r="C2435" t="str">
            <v>PA</v>
          </cell>
          <cell r="D2435">
            <v>0</v>
          </cell>
          <cell r="E2435">
            <v>0</v>
          </cell>
          <cell r="F2435">
            <v>0</v>
          </cell>
          <cell r="G2435">
            <v>0</v>
          </cell>
          <cell r="H2435">
            <v>0</v>
          </cell>
          <cell r="I2435">
            <v>0</v>
          </cell>
          <cell r="J2435">
            <v>0</v>
          </cell>
        </row>
        <row r="2436">
          <cell r="B2436" t="str">
            <v>BAGRE-PA</v>
          </cell>
          <cell r="C2436" t="str">
            <v>PA</v>
          </cell>
          <cell r="D2436">
            <v>0</v>
          </cell>
          <cell r="E2436">
            <v>0</v>
          </cell>
          <cell r="F2436">
            <v>0</v>
          </cell>
          <cell r="G2436">
            <v>0</v>
          </cell>
          <cell r="H2436">
            <v>0</v>
          </cell>
          <cell r="I2436">
            <v>0</v>
          </cell>
          <cell r="J2436">
            <v>0</v>
          </cell>
        </row>
        <row r="2437">
          <cell r="B2437" t="str">
            <v>BAIAO-PA</v>
          </cell>
          <cell r="C2437" t="str">
            <v>PA</v>
          </cell>
          <cell r="D2437">
            <v>0</v>
          </cell>
          <cell r="E2437">
            <v>0</v>
          </cell>
          <cell r="F2437">
            <v>0</v>
          </cell>
          <cell r="G2437">
            <v>0</v>
          </cell>
          <cell r="H2437">
            <v>0</v>
          </cell>
          <cell r="I2437">
            <v>0</v>
          </cell>
          <cell r="J2437">
            <v>0</v>
          </cell>
        </row>
        <row r="2438">
          <cell r="B2438" t="str">
            <v>BANNACH-PA</v>
          </cell>
          <cell r="C2438" t="str">
            <v>PA</v>
          </cell>
          <cell r="D2438">
            <v>0</v>
          </cell>
          <cell r="E2438">
            <v>0</v>
          </cell>
          <cell r="F2438">
            <v>0</v>
          </cell>
          <cell r="G2438">
            <v>0</v>
          </cell>
          <cell r="H2438">
            <v>0</v>
          </cell>
          <cell r="I2438">
            <v>0</v>
          </cell>
          <cell r="J2438">
            <v>0</v>
          </cell>
        </row>
        <row r="2439">
          <cell r="B2439" t="str">
            <v>BARCARENA-PA</v>
          </cell>
          <cell r="C2439" t="str">
            <v>PA</v>
          </cell>
          <cell r="D2439">
            <v>0</v>
          </cell>
          <cell r="E2439">
            <v>0</v>
          </cell>
          <cell r="F2439">
            <v>0</v>
          </cell>
          <cell r="G2439">
            <v>0</v>
          </cell>
          <cell r="H2439">
            <v>0</v>
          </cell>
          <cell r="I2439">
            <v>0</v>
          </cell>
          <cell r="J2439">
            <v>0</v>
          </cell>
        </row>
        <row r="2440">
          <cell r="B2440" t="str">
            <v>BELEM-PA</v>
          </cell>
          <cell r="C2440" t="str">
            <v>PA</v>
          </cell>
          <cell r="D2440">
            <v>0</v>
          </cell>
          <cell r="E2440">
            <v>0</v>
          </cell>
          <cell r="F2440">
            <v>0</v>
          </cell>
          <cell r="G2440">
            <v>0</v>
          </cell>
          <cell r="H2440">
            <v>0</v>
          </cell>
          <cell r="I2440">
            <v>0</v>
          </cell>
          <cell r="J2440">
            <v>0</v>
          </cell>
        </row>
        <row r="2441">
          <cell r="B2441" t="str">
            <v>BELTERRA-PA</v>
          </cell>
          <cell r="C2441" t="str">
            <v>PA</v>
          </cell>
          <cell r="D2441">
            <v>0</v>
          </cell>
          <cell r="E2441">
            <v>0</v>
          </cell>
          <cell r="F2441">
            <v>0</v>
          </cell>
          <cell r="G2441">
            <v>0</v>
          </cell>
          <cell r="H2441">
            <v>0</v>
          </cell>
          <cell r="I2441">
            <v>0</v>
          </cell>
          <cell r="J2441">
            <v>0</v>
          </cell>
        </row>
        <row r="2442">
          <cell r="B2442" t="str">
            <v>BENEVIDES-PA</v>
          </cell>
          <cell r="C2442" t="str">
            <v>PA</v>
          </cell>
          <cell r="D2442">
            <v>0</v>
          </cell>
          <cell r="E2442">
            <v>0</v>
          </cell>
          <cell r="F2442">
            <v>0</v>
          </cell>
          <cell r="G2442">
            <v>0</v>
          </cell>
          <cell r="H2442">
            <v>0</v>
          </cell>
          <cell r="I2442">
            <v>0</v>
          </cell>
          <cell r="J2442">
            <v>0</v>
          </cell>
        </row>
        <row r="2443">
          <cell r="B2443" t="str">
            <v>BOM JESUS DO TOCANTINS-PA</v>
          </cell>
          <cell r="C2443" t="str">
            <v>PA</v>
          </cell>
          <cell r="D2443">
            <v>0</v>
          </cell>
          <cell r="E2443">
            <v>0</v>
          </cell>
          <cell r="F2443">
            <v>0</v>
          </cell>
          <cell r="G2443">
            <v>0</v>
          </cell>
          <cell r="H2443">
            <v>0</v>
          </cell>
          <cell r="I2443">
            <v>0</v>
          </cell>
          <cell r="J2443">
            <v>0</v>
          </cell>
        </row>
        <row r="2444">
          <cell r="B2444" t="str">
            <v>BONITO-PA</v>
          </cell>
          <cell r="C2444" t="str">
            <v>PA</v>
          </cell>
          <cell r="D2444">
            <v>0</v>
          </cell>
          <cell r="E2444">
            <v>0</v>
          </cell>
          <cell r="F2444">
            <v>0</v>
          </cell>
          <cell r="G2444">
            <v>0</v>
          </cell>
          <cell r="H2444">
            <v>0</v>
          </cell>
          <cell r="I2444">
            <v>0</v>
          </cell>
          <cell r="J2444">
            <v>0</v>
          </cell>
        </row>
        <row r="2445">
          <cell r="B2445" t="str">
            <v>BRAGANCA-PA</v>
          </cell>
          <cell r="C2445" t="str">
            <v>PA</v>
          </cell>
          <cell r="D2445">
            <v>0</v>
          </cell>
          <cell r="E2445">
            <v>0</v>
          </cell>
          <cell r="F2445">
            <v>0</v>
          </cell>
          <cell r="G2445">
            <v>0</v>
          </cell>
          <cell r="H2445">
            <v>0</v>
          </cell>
          <cell r="I2445">
            <v>0</v>
          </cell>
          <cell r="J2445">
            <v>0</v>
          </cell>
        </row>
        <row r="2446">
          <cell r="B2446" t="str">
            <v>BRASIL NOVO-PA</v>
          </cell>
          <cell r="C2446" t="str">
            <v>PA</v>
          </cell>
          <cell r="D2446">
            <v>0</v>
          </cell>
          <cell r="E2446">
            <v>0</v>
          </cell>
          <cell r="F2446">
            <v>0</v>
          </cell>
          <cell r="G2446">
            <v>0</v>
          </cell>
          <cell r="H2446">
            <v>0</v>
          </cell>
          <cell r="I2446">
            <v>0</v>
          </cell>
          <cell r="J2446">
            <v>0</v>
          </cell>
        </row>
        <row r="2447">
          <cell r="B2447" t="str">
            <v>BREJO GRANDE DO ARAGUAIA-PA</v>
          </cell>
          <cell r="C2447" t="str">
            <v>PA</v>
          </cell>
          <cell r="D2447">
            <v>0</v>
          </cell>
          <cell r="E2447">
            <v>0</v>
          </cell>
          <cell r="F2447">
            <v>0</v>
          </cell>
          <cell r="G2447">
            <v>0</v>
          </cell>
          <cell r="H2447">
            <v>0</v>
          </cell>
          <cell r="I2447">
            <v>0</v>
          </cell>
          <cell r="J2447">
            <v>0</v>
          </cell>
        </row>
        <row r="2448">
          <cell r="B2448" t="str">
            <v>BREU BRANCO-PA</v>
          </cell>
          <cell r="C2448" t="str">
            <v>PA</v>
          </cell>
          <cell r="D2448">
            <v>0</v>
          </cell>
          <cell r="E2448">
            <v>0</v>
          </cell>
          <cell r="F2448">
            <v>0</v>
          </cell>
          <cell r="G2448">
            <v>0</v>
          </cell>
          <cell r="H2448">
            <v>0</v>
          </cell>
          <cell r="I2448">
            <v>0</v>
          </cell>
          <cell r="J2448">
            <v>0</v>
          </cell>
        </row>
        <row r="2449">
          <cell r="B2449" t="str">
            <v>BREVES-PA</v>
          </cell>
          <cell r="C2449" t="str">
            <v>PA</v>
          </cell>
          <cell r="D2449">
            <v>0</v>
          </cell>
          <cell r="E2449">
            <v>0</v>
          </cell>
          <cell r="F2449">
            <v>0</v>
          </cell>
          <cell r="G2449">
            <v>0</v>
          </cell>
          <cell r="H2449">
            <v>0</v>
          </cell>
          <cell r="I2449">
            <v>1561.9321082633076</v>
          </cell>
          <cell r="J2449">
            <v>1561.9321082633076</v>
          </cell>
        </row>
        <row r="2450">
          <cell r="B2450" t="str">
            <v>BUJARU-PA</v>
          </cell>
          <cell r="C2450" t="str">
            <v>PA</v>
          </cell>
          <cell r="D2450">
            <v>0</v>
          </cell>
          <cell r="E2450">
            <v>0</v>
          </cell>
          <cell r="F2450">
            <v>0</v>
          </cell>
          <cell r="G2450">
            <v>0</v>
          </cell>
          <cell r="H2450">
            <v>0</v>
          </cell>
          <cell r="I2450">
            <v>0</v>
          </cell>
          <cell r="J2450">
            <v>0</v>
          </cell>
        </row>
        <row r="2451">
          <cell r="B2451" t="str">
            <v>CACHOEIRA DO ARARI-PA</v>
          </cell>
          <cell r="C2451" t="str">
            <v>PA</v>
          </cell>
          <cell r="D2451">
            <v>0</v>
          </cell>
          <cell r="E2451">
            <v>0</v>
          </cell>
          <cell r="F2451">
            <v>0</v>
          </cell>
          <cell r="G2451">
            <v>0</v>
          </cell>
          <cell r="H2451">
            <v>0</v>
          </cell>
          <cell r="I2451">
            <v>0</v>
          </cell>
          <cell r="J2451">
            <v>0</v>
          </cell>
        </row>
        <row r="2452">
          <cell r="B2452" t="str">
            <v>CACHOEIRA DO PIRIA-PA</v>
          </cell>
          <cell r="C2452" t="str">
            <v>PA</v>
          </cell>
          <cell r="D2452">
            <v>0</v>
          </cell>
          <cell r="E2452">
            <v>0</v>
          </cell>
          <cell r="F2452">
            <v>0</v>
          </cell>
          <cell r="G2452">
            <v>0</v>
          </cell>
          <cell r="H2452">
            <v>0</v>
          </cell>
          <cell r="I2452">
            <v>0</v>
          </cell>
          <cell r="J2452">
            <v>0</v>
          </cell>
        </row>
        <row r="2453">
          <cell r="B2453" t="str">
            <v>CAMETA-PA</v>
          </cell>
          <cell r="C2453" t="str">
            <v>PA</v>
          </cell>
          <cell r="D2453">
            <v>0</v>
          </cell>
          <cell r="E2453">
            <v>0</v>
          </cell>
          <cell r="F2453">
            <v>0</v>
          </cell>
          <cell r="G2453">
            <v>0</v>
          </cell>
          <cell r="H2453">
            <v>0</v>
          </cell>
          <cell r="I2453">
            <v>0</v>
          </cell>
          <cell r="J2453">
            <v>0</v>
          </cell>
        </row>
        <row r="2454">
          <cell r="B2454" t="str">
            <v>CANAA DOS CARAJAS-PA</v>
          </cell>
          <cell r="C2454" t="str">
            <v>PA</v>
          </cell>
          <cell r="D2454">
            <v>0</v>
          </cell>
          <cell r="E2454">
            <v>0</v>
          </cell>
          <cell r="F2454">
            <v>0</v>
          </cell>
          <cell r="G2454">
            <v>0</v>
          </cell>
          <cell r="H2454">
            <v>0</v>
          </cell>
          <cell r="I2454">
            <v>0</v>
          </cell>
          <cell r="J2454">
            <v>0</v>
          </cell>
        </row>
        <row r="2455">
          <cell r="B2455" t="str">
            <v>CAPANEMA-PA</v>
          </cell>
          <cell r="C2455" t="str">
            <v>PA</v>
          </cell>
          <cell r="D2455">
            <v>0</v>
          </cell>
          <cell r="E2455">
            <v>0</v>
          </cell>
          <cell r="F2455">
            <v>0</v>
          </cell>
          <cell r="G2455">
            <v>0</v>
          </cell>
          <cell r="H2455">
            <v>0</v>
          </cell>
          <cell r="I2455">
            <v>0</v>
          </cell>
          <cell r="J2455">
            <v>0</v>
          </cell>
        </row>
        <row r="2456">
          <cell r="B2456" t="str">
            <v>CAPITAO POCO-PA</v>
          </cell>
          <cell r="C2456" t="str">
            <v>PA</v>
          </cell>
          <cell r="D2456">
            <v>0</v>
          </cell>
          <cell r="E2456">
            <v>0</v>
          </cell>
          <cell r="F2456">
            <v>0</v>
          </cell>
          <cell r="G2456">
            <v>0</v>
          </cell>
          <cell r="H2456">
            <v>0</v>
          </cell>
          <cell r="I2456">
            <v>0</v>
          </cell>
          <cell r="J2456">
            <v>0</v>
          </cell>
        </row>
        <row r="2457">
          <cell r="B2457" t="str">
            <v>CASTANHAL-PA</v>
          </cell>
          <cell r="C2457" t="str">
            <v>PA</v>
          </cell>
          <cell r="D2457">
            <v>0</v>
          </cell>
          <cell r="E2457">
            <v>0</v>
          </cell>
          <cell r="F2457">
            <v>0</v>
          </cell>
          <cell r="G2457">
            <v>0</v>
          </cell>
          <cell r="H2457">
            <v>0</v>
          </cell>
          <cell r="I2457">
            <v>0</v>
          </cell>
          <cell r="J2457">
            <v>0</v>
          </cell>
        </row>
        <row r="2458">
          <cell r="B2458" t="str">
            <v>CHAVES-PA</v>
          </cell>
          <cell r="C2458" t="str">
            <v>PA</v>
          </cell>
          <cell r="D2458">
            <v>0</v>
          </cell>
          <cell r="E2458">
            <v>0</v>
          </cell>
          <cell r="F2458">
            <v>0</v>
          </cell>
          <cell r="G2458">
            <v>0</v>
          </cell>
          <cell r="H2458">
            <v>0</v>
          </cell>
          <cell r="I2458">
            <v>1561.9321082633076</v>
          </cell>
          <cell r="J2458">
            <v>1561.9321082633076</v>
          </cell>
        </row>
        <row r="2459">
          <cell r="B2459" t="str">
            <v>COLARES-PA</v>
          </cell>
          <cell r="C2459" t="str">
            <v>PA</v>
          </cell>
          <cell r="D2459">
            <v>0</v>
          </cell>
          <cell r="E2459">
            <v>0</v>
          </cell>
          <cell r="F2459">
            <v>0</v>
          </cell>
          <cell r="G2459">
            <v>0</v>
          </cell>
          <cell r="H2459">
            <v>0</v>
          </cell>
          <cell r="I2459">
            <v>0</v>
          </cell>
          <cell r="J2459">
            <v>0</v>
          </cell>
        </row>
        <row r="2460">
          <cell r="B2460" t="str">
            <v>CONCEICAO DO ARAGUAIA-PA</v>
          </cell>
          <cell r="C2460" t="str">
            <v>PA</v>
          </cell>
          <cell r="D2460">
            <v>0</v>
          </cell>
          <cell r="E2460">
            <v>0</v>
          </cell>
          <cell r="F2460">
            <v>0</v>
          </cell>
          <cell r="G2460">
            <v>0</v>
          </cell>
          <cell r="H2460">
            <v>0</v>
          </cell>
          <cell r="I2460">
            <v>0</v>
          </cell>
          <cell r="J2460">
            <v>0</v>
          </cell>
        </row>
        <row r="2461">
          <cell r="B2461" t="str">
            <v>CONCORDIA DO PARA-PA</v>
          </cell>
          <cell r="C2461" t="str">
            <v>PA</v>
          </cell>
          <cell r="D2461">
            <v>0</v>
          </cell>
          <cell r="E2461">
            <v>0</v>
          </cell>
          <cell r="F2461">
            <v>0</v>
          </cell>
          <cell r="G2461">
            <v>0</v>
          </cell>
          <cell r="H2461">
            <v>0</v>
          </cell>
          <cell r="I2461">
            <v>0</v>
          </cell>
          <cell r="J2461">
            <v>0</v>
          </cell>
        </row>
        <row r="2462">
          <cell r="B2462" t="str">
            <v>CUMARU DO NORTE-PA</v>
          </cell>
          <cell r="C2462" t="str">
            <v>PA</v>
          </cell>
          <cell r="D2462">
            <v>0</v>
          </cell>
          <cell r="E2462">
            <v>0</v>
          </cell>
          <cell r="F2462">
            <v>0</v>
          </cell>
          <cell r="G2462">
            <v>0</v>
          </cell>
          <cell r="H2462">
            <v>0</v>
          </cell>
          <cell r="I2462">
            <v>0</v>
          </cell>
          <cell r="J2462">
            <v>0</v>
          </cell>
        </row>
        <row r="2463">
          <cell r="B2463" t="str">
            <v>CURIONOPOLIS-PA</v>
          </cell>
          <cell r="C2463" t="str">
            <v>PA</v>
          </cell>
          <cell r="D2463">
            <v>0</v>
          </cell>
          <cell r="E2463">
            <v>0</v>
          </cell>
          <cell r="F2463">
            <v>0</v>
          </cell>
          <cell r="G2463">
            <v>0</v>
          </cell>
          <cell r="H2463">
            <v>0</v>
          </cell>
          <cell r="I2463">
            <v>0</v>
          </cell>
          <cell r="J2463">
            <v>0</v>
          </cell>
        </row>
        <row r="2464">
          <cell r="B2464" t="str">
            <v>CURRALINHO-PA</v>
          </cell>
          <cell r="C2464" t="str">
            <v>PA</v>
          </cell>
          <cell r="D2464">
            <v>0</v>
          </cell>
          <cell r="E2464">
            <v>0</v>
          </cell>
          <cell r="F2464">
            <v>0</v>
          </cell>
          <cell r="G2464">
            <v>0</v>
          </cell>
          <cell r="H2464">
            <v>0</v>
          </cell>
          <cell r="I2464">
            <v>0</v>
          </cell>
          <cell r="J2464">
            <v>0</v>
          </cell>
        </row>
        <row r="2465">
          <cell r="B2465" t="str">
            <v>CURUA-PA</v>
          </cell>
          <cell r="C2465" t="str">
            <v>PA</v>
          </cell>
          <cell r="D2465">
            <v>0</v>
          </cell>
          <cell r="E2465">
            <v>0</v>
          </cell>
          <cell r="F2465">
            <v>0</v>
          </cell>
          <cell r="G2465">
            <v>0</v>
          </cell>
          <cell r="H2465">
            <v>0</v>
          </cell>
          <cell r="I2465">
            <v>1561.9321082633076</v>
          </cell>
          <cell r="J2465">
            <v>1561.9321082633076</v>
          </cell>
        </row>
        <row r="2466">
          <cell r="B2466" t="str">
            <v>CURUCA-PA</v>
          </cell>
          <cell r="C2466" t="str">
            <v>PA</v>
          </cell>
          <cell r="D2466">
            <v>0</v>
          </cell>
          <cell r="E2466">
            <v>0</v>
          </cell>
          <cell r="F2466">
            <v>0</v>
          </cell>
          <cell r="G2466">
            <v>0</v>
          </cell>
          <cell r="H2466">
            <v>0</v>
          </cell>
          <cell r="I2466">
            <v>0</v>
          </cell>
          <cell r="J2466">
            <v>0</v>
          </cell>
        </row>
        <row r="2467">
          <cell r="B2467" t="str">
            <v>DOM ELISEU-PA</v>
          </cell>
          <cell r="C2467" t="str">
            <v>PA</v>
          </cell>
          <cell r="D2467">
            <v>0</v>
          </cell>
          <cell r="E2467">
            <v>0</v>
          </cell>
          <cell r="F2467">
            <v>0</v>
          </cell>
          <cell r="G2467">
            <v>0</v>
          </cell>
          <cell r="H2467">
            <v>0</v>
          </cell>
          <cell r="I2467">
            <v>0</v>
          </cell>
          <cell r="J2467">
            <v>0</v>
          </cell>
        </row>
        <row r="2468">
          <cell r="B2468" t="str">
            <v>ELDORADO DOS CARAJAS-PA</v>
          </cell>
          <cell r="C2468" t="str">
            <v>PA</v>
          </cell>
          <cell r="D2468">
            <v>0</v>
          </cell>
          <cell r="E2468">
            <v>0</v>
          </cell>
          <cell r="F2468">
            <v>0</v>
          </cell>
          <cell r="G2468">
            <v>0</v>
          </cell>
          <cell r="H2468">
            <v>0</v>
          </cell>
          <cell r="I2468">
            <v>0</v>
          </cell>
          <cell r="J2468">
            <v>0</v>
          </cell>
        </row>
        <row r="2469">
          <cell r="B2469" t="str">
            <v>FARO-PA</v>
          </cell>
          <cell r="C2469" t="str">
            <v>PA</v>
          </cell>
          <cell r="D2469">
            <v>0</v>
          </cell>
          <cell r="E2469">
            <v>0</v>
          </cell>
          <cell r="F2469">
            <v>187649.74</v>
          </cell>
          <cell r="G2469">
            <v>0</v>
          </cell>
          <cell r="H2469">
            <v>0</v>
          </cell>
          <cell r="I2469">
            <v>1561.9321082633076</v>
          </cell>
          <cell r="J2469">
            <v>189211.6721082633</v>
          </cell>
        </row>
        <row r="2470">
          <cell r="B2470" t="str">
            <v>FLORESTA DO ARAGUAIA-PA</v>
          </cell>
          <cell r="C2470" t="str">
            <v>PA</v>
          </cell>
          <cell r="D2470">
            <v>0</v>
          </cell>
          <cell r="E2470">
            <v>0</v>
          </cell>
          <cell r="F2470">
            <v>0</v>
          </cell>
          <cell r="G2470">
            <v>0</v>
          </cell>
          <cell r="H2470">
            <v>0</v>
          </cell>
          <cell r="I2470">
            <v>0</v>
          </cell>
          <cell r="J2470">
            <v>0</v>
          </cell>
        </row>
        <row r="2471">
          <cell r="B2471" t="str">
            <v>GARRAFAO DO NORTE-PA</v>
          </cell>
          <cell r="C2471" t="str">
            <v>PA</v>
          </cell>
          <cell r="D2471">
            <v>0</v>
          </cell>
          <cell r="E2471">
            <v>0</v>
          </cell>
          <cell r="F2471">
            <v>0</v>
          </cell>
          <cell r="G2471">
            <v>0</v>
          </cell>
          <cell r="H2471">
            <v>0</v>
          </cell>
          <cell r="I2471">
            <v>0</v>
          </cell>
          <cell r="J2471">
            <v>0</v>
          </cell>
        </row>
        <row r="2472">
          <cell r="B2472" t="str">
            <v>GOIANESIA DO PARA-PA</v>
          </cell>
          <cell r="C2472" t="str">
            <v>PA</v>
          </cell>
          <cell r="D2472">
            <v>0</v>
          </cell>
          <cell r="E2472">
            <v>0</v>
          </cell>
          <cell r="F2472">
            <v>0</v>
          </cell>
          <cell r="G2472">
            <v>0</v>
          </cell>
          <cell r="H2472">
            <v>0</v>
          </cell>
          <cell r="I2472">
            <v>0</v>
          </cell>
          <cell r="J2472">
            <v>0</v>
          </cell>
        </row>
        <row r="2473">
          <cell r="B2473" t="str">
            <v>GURUPA-PA</v>
          </cell>
          <cell r="C2473" t="str">
            <v>PA</v>
          </cell>
          <cell r="D2473">
            <v>0</v>
          </cell>
          <cell r="E2473">
            <v>0</v>
          </cell>
          <cell r="F2473">
            <v>0</v>
          </cell>
          <cell r="G2473">
            <v>0</v>
          </cell>
          <cell r="H2473">
            <v>0</v>
          </cell>
          <cell r="I2473">
            <v>1561.9321082633076</v>
          </cell>
          <cell r="J2473">
            <v>1561.9321082633076</v>
          </cell>
        </row>
        <row r="2474">
          <cell r="B2474" t="str">
            <v>IGARAPE-ACU-PA</v>
          </cell>
          <cell r="C2474" t="str">
            <v>PA</v>
          </cell>
          <cell r="D2474">
            <v>0</v>
          </cell>
          <cell r="E2474">
            <v>0</v>
          </cell>
          <cell r="F2474">
            <v>0</v>
          </cell>
          <cell r="G2474">
            <v>0</v>
          </cell>
          <cell r="H2474">
            <v>0</v>
          </cell>
          <cell r="I2474">
            <v>0</v>
          </cell>
          <cell r="J2474">
            <v>0</v>
          </cell>
        </row>
        <row r="2475">
          <cell r="B2475" t="str">
            <v>IGARAPE-MIRI-PA</v>
          </cell>
          <cell r="C2475" t="str">
            <v>PA</v>
          </cell>
          <cell r="D2475">
            <v>0</v>
          </cell>
          <cell r="E2475">
            <v>0</v>
          </cell>
          <cell r="F2475">
            <v>0</v>
          </cell>
          <cell r="G2475">
            <v>0</v>
          </cell>
          <cell r="H2475">
            <v>0</v>
          </cell>
          <cell r="I2475">
            <v>0</v>
          </cell>
          <cell r="J2475">
            <v>0</v>
          </cell>
        </row>
        <row r="2476">
          <cell r="B2476" t="str">
            <v>INHANGAPI-PA</v>
          </cell>
          <cell r="C2476" t="str">
            <v>PA</v>
          </cell>
          <cell r="D2476">
            <v>0</v>
          </cell>
          <cell r="E2476">
            <v>0</v>
          </cell>
          <cell r="F2476">
            <v>0</v>
          </cell>
          <cell r="G2476">
            <v>0</v>
          </cell>
          <cell r="H2476">
            <v>0</v>
          </cell>
          <cell r="I2476">
            <v>0</v>
          </cell>
          <cell r="J2476">
            <v>0</v>
          </cell>
        </row>
        <row r="2477">
          <cell r="B2477" t="str">
            <v>IPIXUNA DO PARA-PA</v>
          </cell>
          <cell r="C2477" t="str">
            <v>PA</v>
          </cell>
          <cell r="D2477">
            <v>0</v>
          </cell>
          <cell r="E2477">
            <v>0</v>
          </cell>
          <cell r="F2477">
            <v>0</v>
          </cell>
          <cell r="G2477">
            <v>0</v>
          </cell>
          <cell r="H2477">
            <v>0</v>
          </cell>
          <cell r="I2477">
            <v>0</v>
          </cell>
          <cell r="J2477">
            <v>0</v>
          </cell>
        </row>
        <row r="2478">
          <cell r="B2478" t="str">
            <v>IRITUIA-PA</v>
          </cell>
          <cell r="C2478" t="str">
            <v>PA</v>
          </cell>
          <cell r="D2478">
            <v>0</v>
          </cell>
          <cell r="E2478">
            <v>0</v>
          </cell>
          <cell r="F2478">
            <v>0</v>
          </cell>
          <cell r="G2478">
            <v>0</v>
          </cell>
          <cell r="H2478">
            <v>0</v>
          </cell>
          <cell r="I2478">
            <v>0</v>
          </cell>
          <cell r="J2478">
            <v>0</v>
          </cell>
        </row>
        <row r="2479">
          <cell r="B2479" t="str">
            <v>ITAITUBA-PA</v>
          </cell>
          <cell r="C2479" t="str">
            <v>PA</v>
          </cell>
          <cell r="D2479">
            <v>0</v>
          </cell>
          <cell r="E2479">
            <v>0</v>
          </cell>
          <cell r="F2479">
            <v>0</v>
          </cell>
          <cell r="G2479">
            <v>0</v>
          </cell>
          <cell r="H2479">
            <v>0</v>
          </cell>
          <cell r="I2479">
            <v>0</v>
          </cell>
          <cell r="J2479">
            <v>0</v>
          </cell>
        </row>
        <row r="2480">
          <cell r="B2480" t="str">
            <v>ITUPIRANGA-PA</v>
          </cell>
          <cell r="C2480" t="str">
            <v>PA</v>
          </cell>
          <cell r="D2480">
            <v>0</v>
          </cell>
          <cell r="E2480">
            <v>0</v>
          </cell>
          <cell r="F2480">
            <v>0</v>
          </cell>
          <cell r="G2480">
            <v>0</v>
          </cell>
          <cell r="H2480">
            <v>0</v>
          </cell>
          <cell r="I2480">
            <v>0</v>
          </cell>
          <cell r="J2480">
            <v>0</v>
          </cell>
        </row>
        <row r="2481">
          <cell r="B2481" t="str">
            <v>JACAREACANGA-PA</v>
          </cell>
          <cell r="C2481" t="str">
            <v>PA</v>
          </cell>
          <cell r="D2481">
            <v>0</v>
          </cell>
          <cell r="E2481">
            <v>0</v>
          </cell>
          <cell r="F2481">
            <v>0</v>
          </cell>
          <cell r="G2481">
            <v>0</v>
          </cell>
          <cell r="H2481">
            <v>0</v>
          </cell>
          <cell r="I2481">
            <v>0</v>
          </cell>
          <cell r="J2481">
            <v>0</v>
          </cell>
        </row>
        <row r="2482">
          <cell r="B2482" t="str">
            <v>JACUNDA-PA</v>
          </cell>
          <cell r="C2482" t="str">
            <v>PA</v>
          </cell>
          <cell r="D2482">
            <v>0</v>
          </cell>
          <cell r="E2482">
            <v>0</v>
          </cell>
          <cell r="F2482">
            <v>0</v>
          </cell>
          <cell r="G2482">
            <v>0</v>
          </cell>
          <cell r="H2482">
            <v>0</v>
          </cell>
          <cell r="I2482">
            <v>0</v>
          </cell>
          <cell r="J2482">
            <v>0</v>
          </cell>
        </row>
        <row r="2483">
          <cell r="B2483" t="str">
            <v>JURUTI-PA</v>
          </cell>
          <cell r="C2483" t="str">
            <v>PA</v>
          </cell>
          <cell r="D2483">
            <v>0</v>
          </cell>
          <cell r="E2483">
            <v>0</v>
          </cell>
          <cell r="F2483">
            <v>0</v>
          </cell>
          <cell r="G2483">
            <v>0</v>
          </cell>
          <cell r="H2483">
            <v>0</v>
          </cell>
          <cell r="I2483">
            <v>1561.9321082633076</v>
          </cell>
          <cell r="J2483">
            <v>1561.9321082633076</v>
          </cell>
        </row>
        <row r="2484">
          <cell r="B2484" t="str">
            <v>LIMOEIRO DO AJURU-PA</v>
          </cell>
          <cell r="C2484" t="str">
            <v>PA</v>
          </cell>
          <cell r="D2484">
            <v>0</v>
          </cell>
          <cell r="E2484">
            <v>0</v>
          </cell>
          <cell r="F2484">
            <v>0</v>
          </cell>
          <cell r="G2484">
            <v>0</v>
          </cell>
          <cell r="H2484">
            <v>0</v>
          </cell>
          <cell r="I2484">
            <v>0</v>
          </cell>
          <cell r="J2484">
            <v>0</v>
          </cell>
        </row>
        <row r="2485">
          <cell r="B2485" t="str">
            <v>MAE DO RIO-PA</v>
          </cell>
          <cell r="C2485" t="str">
            <v>PA</v>
          </cell>
          <cell r="D2485">
            <v>0</v>
          </cell>
          <cell r="E2485">
            <v>0</v>
          </cell>
          <cell r="F2485">
            <v>0</v>
          </cell>
          <cell r="G2485">
            <v>0</v>
          </cell>
          <cell r="H2485">
            <v>0</v>
          </cell>
          <cell r="I2485">
            <v>0</v>
          </cell>
          <cell r="J2485">
            <v>0</v>
          </cell>
        </row>
        <row r="2486">
          <cell r="B2486" t="str">
            <v>MAGALHAES BARATA-PA</v>
          </cell>
          <cell r="C2486" t="str">
            <v>PA</v>
          </cell>
          <cell r="D2486">
            <v>0</v>
          </cell>
          <cell r="E2486">
            <v>0</v>
          </cell>
          <cell r="F2486">
            <v>0</v>
          </cell>
          <cell r="G2486">
            <v>0</v>
          </cell>
          <cell r="H2486">
            <v>0</v>
          </cell>
          <cell r="I2486">
            <v>0</v>
          </cell>
          <cell r="J2486">
            <v>0</v>
          </cell>
        </row>
        <row r="2487">
          <cell r="B2487" t="str">
            <v>MARABA-PA</v>
          </cell>
          <cell r="C2487" t="str">
            <v>PA</v>
          </cell>
          <cell r="D2487">
            <v>0</v>
          </cell>
          <cell r="E2487">
            <v>0</v>
          </cell>
          <cell r="F2487">
            <v>0</v>
          </cell>
          <cell r="G2487">
            <v>0</v>
          </cell>
          <cell r="H2487">
            <v>0</v>
          </cell>
          <cell r="I2487">
            <v>0</v>
          </cell>
          <cell r="J2487">
            <v>0</v>
          </cell>
        </row>
        <row r="2488">
          <cell r="B2488" t="str">
            <v>MARACANA-PA</v>
          </cell>
          <cell r="C2488" t="str">
            <v>PA</v>
          </cell>
          <cell r="D2488">
            <v>0</v>
          </cell>
          <cell r="E2488">
            <v>0</v>
          </cell>
          <cell r="F2488">
            <v>0</v>
          </cell>
          <cell r="G2488">
            <v>0</v>
          </cell>
          <cell r="H2488">
            <v>0</v>
          </cell>
          <cell r="I2488">
            <v>0</v>
          </cell>
          <cell r="J2488">
            <v>0</v>
          </cell>
        </row>
        <row r="2489">
          <cell r="B2489" t="str">
            <v>MARAPANIM-PA</v>
          </cell>
          <cell r="C2489" t="str">
            <v>PA</v>
          </cell>
          <cell r="D2489">
            <v>0</v>
          </cell>
          <cell r="E2489">
            <v>0</v>
          </cell>
          <cell r="F2489">
            <v>0</v>
          </cell>
          <cell r="G2489">
            <v>0</v>
          </cell>
          <cell r="H2489">
            <v>0</v>
          </cell>
          <cell r="I2489">
            <v>0</v>
          </cell>
          <cell r="J2489">
            <v>0</v>
          </cell>
        </row>
        <row r="2490">
          <cell r="B2490" t="str">
            <v>MARITUBA-PA</v>
          </cell>
          <cell r="C2490" t="str">
            <v>PA</v>
          </cell>
          <cell r="D2490">
            <v>0</v>
          </cell>
          <cell r="E2490">
            <v>0</v>
          </cell>
          <cell r="F2490">
            <v>0</v>
          </cell>
          <cell r="G2490">
            <v>0</v>
          </cell>
          <cell r="H2490">
            <v>0</v>
          </cell>
          <cell r="I2490">
            <v>0</v>
          </cell>
          <cell r="J2490">
            <v>0</v>
          </cell>
        </row>
        <row r="2491">
          <cell r="B2491" t="str">
            <v>MEDICILANDIA-PA</v>
          </cell>
          <cell r="C2491" t="str">
            <v>PA</v>
          </cell>
          <cell r="D2491">
            <v>0</v>
          </cell>
          <cell r="E2491">
            <v>0</v>
          </cell>
          <cell r="F2491">
            <v>0</v>
          </cell>
          <cell r="G2491">
            <v>0</v>
          </cell>
          <cell r="H2491">
            <v>0</v>
          </cell>
          <cell r="I2491">
            <v>0</v>
          </cell>
          <cell r="J2491">
            <v>0</v>
          </cell>
        </row>
        <row r="2492">
          <cell r="B2492" t="str">
            <v>MELGACO-PA</v>
          </cell>
          <cell r="C2492" t="str">
            <v>PA</v>
          </cell>
          <cell r="D2492">
            <v>0</v>
          </cell>
          <cell r="E2492">
            <v>0</v>
          </cell>
          <cell r="F2492">
            <v>0</v>
          </cell>
          <cell r="G2492">
            <v>0</v>
          </cell>
          <cell r="H2492">
            <v>0</v>
          </cell>
          <cell r="I2492">
            <v>1561.9321082633076</v>
          </cell>
          <cell r="J2492">
            <v>1561.9321082633076</v>
          </cell>
        </row>
        <row r="2493">
          <cell r="B2493" t="str">
            <v>MOCAJUBA-PA</v>
          </cell>
          <cell r="C2493" t="str">
            <v>PA</v>
          </cell>
          <cell r="D2493">
            <v>0</v>
          </cell>
          <cell r="E2493">
            <v>0</v>
          </cell>
          <cell r="F2493">
            <v>0</v>
          </cell>
          <cell r="G2493">
            <v>0</v>
          </cell>
          <cell r="H2493">
            <v>0</v>
          </cell>
          <cell r="I2493">
            <v>0</v>
          </cell>
          <cell r="J2493">
            <v>0</v>
          </cell>
        </row>
        <row r="2494">
          <cell r="B2494" t="str">
            <v>MOJU-PA</v>
          </cell>
          <cell r="C2494" t="str">
            <v>PA</v>
          </cell>
          <cell r="D2494">
            <v>0</v>
          </cell>
          <cell r="E2494">
            <v>0</v>
          </cell>
          <cell r="F2494">
            <v>0</v>
          </cell>
          <cell r="G2494">
            <v>0</v>
          </cell>
          <cell r="H2494">
            <v>0</v>
          </cell>
          <cell r="I2494">
            <v>0</v>
          </cell>
          <cell r="J2494">
            <v>0</v>
          </cell>
        </row>
        <row r="2495">
          <cell r="B2495" t="str">
            <v>MONTE ALEGRE-PA</v>
          </cell>
          <cell r="C2495" t="str">
            <v>PA</v>
          </cell>
          <cell r="D2495">
            <v>0</v>
          </cell>
          <cell r="E2495">
            <v>0</v>
          </cell>
          <cell r="F2495">
            <v>0</v>
          </cell>
          <cell r="G2495">
            <v>0</v>
          </cell>
          <cell r="H2495">
            <v>0</v>
          </cell>
          <cell r="I2495">
            <v>1561.9321082633076</v>
          </cell>
          <cell r="J2495">
            <v>1561.9321082633076</v>
          </cell>
        </row>
        <row r="2496">
          <cell r="B2496" t="str">
            <v>MUANA-PA</v>
          </cell>
          <cell r="C2496" t="str">
            <v>PA</v>
          </cell>
          <cell r="D2496">
            <v>0</v>
          </cell>
          <cell r="E2496">
            <v>0</v>
          </cell>
          <cell r="F2496">
            <v>0</v>
          </cell>
          <cell r="G2496">
            <v>0</v>
          </cell>
          <cell r="H2496">
            <v>0</v>
          </cell>
          <cell r="I2496">
            <v>0</v>
          </cell>
          <cell r="J2496">
            <v>0</v>
          </cell>
        </row>
        <row r="2497">
          <cell r="B2497" t="str">
            <v>NOVA ESPERANCA DO PIRIA-PA</v>
          </cell>
          <cell r="C2497" t="str">
            <v>PA</v>
          </cell>
          <cell r="D2497">
            <v>0</v>
          </cell>
          <cell r="E2497">
            <v>0</v>
          </cell>
          <cell r="F2497">
            <v>0</v>
          </cell>
          <cell r="G2497">
            <v>0</v>
          </cell>
          <cell r="H2497">
            <v>0</v>
          </cell>
          <cell r="I2497">
            <v>0</v>
          </cell>
          <cell r="J2497">
            <v>0</v>
          </cell>
        </row>
        <row r="2498">
          <cell r="B2498" t="str">
            <v>NOVA IPIXUNA-PA</v>
          </cell>
          <cell r="C2498" t="str">
            <v>PA</v>
          </cell>
          <cell r="D2498">
            <v>0</v>
          </cell>
          <cell r="E2498">
            <v>0</v>
          </cell>
          <cell r="F2498">
            <v>0</v>
          </cell>
          <cell r="G2498">
            <v>0</v>
          </cell>
          <cell r="H2498">
            <v>0</v>
          </cell>
          <cell r="I2498">
            <v>0</v>
          </cell>
          <cell r="J2498">
            <v>0</v>
          </cell>
        </row>
        <row r="2499">
          <cell r="B2499" t="str">
            <v>NOVA TIMBOTEUA-PA</v>
          </cell>
          <cell r="C2499" t="str">
            <v>PA</v>
          </cell>
          <cell r="D2499">
            <v>0</v>
          </cell>
          <cell r="E2499">
            <v>0</v>
          </cell>
          <cell r="F2499">
            <v>0</v>
          </cell>
          <cell r="G2499">
            <v>0</v>
          </cell>
          <cell r="H2499">
            <v>0</v>
          </cell>
          <cell r="I2499">
            <v>0</v>
          </cell>
          <cell r="J2499">
            <v>0</v>
          </cell>
        </row>
        <row r="2500">
          <cell r="B2500" t="str">
            <v>NOVO PROGRESSO-PA</v>
          </cell>
          <cell r="C2500" t="str">
            <v>PA</v>
          </cell>
          <cell r="D2500">
            <v>0</v>
          </cell>
          <cell r="E2500">
            <v>0</v>
          </cell>
          <cell r="F2500">
            <v>0</v>
          </cell>
          <cell r="G2500">
            <v>0</v>
          </cell>
          <cell r="H2500">
            <v>0</v>
          </cell>
          <cell r="I2500">
            <v>0</v>
          </cell>
          <cell r="J2500">
            <v>0</v>
          </cell>
        </row>
        <row r="2501">
          <cell r="B2501" t="str">
            <v>NOVO REPARTIMENTO-PA</v>
          </cell>
          <cell r="C2501" t="str">
            <v>PA</v>
          </cell>
          <cell r="D2501">
            <v>0</v>
          </cell>
          <cell r="E2501">
            <v>0</v>
          </cell>
          <cell r="F2501">
            <v>0</v>
          </cell>
          <cell r="G2501">
            <v>0</v>
          </cell>
          <cell r="H2501">
            <v>0</v>
          </cell>
          <cell r="I2501">
            <v>0</v>
          </cell>
          <cell r="J2501">
            <v>0</v>
          </cell>
        </row>
        <row r="2502">
          <cell r="B2502" t="str">
            <v>OBIDOS-PA</v>
          </cell>
          <cell r="C2502" t="str">
            <v>PA</v>
          </cell>
          <cell r="D2502">
            <v>0</v>
          </cell>
          <cell r="E2502">
            <v>0</v>
          </cell>
          <cell r="F2502">
            <v>0</v>
          </cell>
          <cell r="G2502">
            <v>0</v>
          </cell>
          <cell r="H2502">
            <v>0</v>
          </cell>
          <cell r="I2502">
            <v>1561.9321082633076</v>
          </cell>
          <cell r="J2502">
            <v>1561.9321082633076</v>
          </cell>
        </row>
        <row r="2503">
          <cell r="B2503" t="str">
            <v>OEIRAS DO PARA-PA</v>
          </cell>
          <cell r="C2503" t="str">
            <v>PA</v>
          </cell>
          <cell r="D2503">
            <v>0</v>
          </cell>
          <cell r="E2503">
            <v>0</v>
          </cell>
          <cell r="F2503">
            <v>0</v>
          </cell>
          <cell r="G2503">
            <v>0</v>
          </cell>
          <cell r="H2503">
            <v>0</v>
          </cell>
          <cell r="I2503">
            <v>0</v>
          </cell>
          <cell r="J2503">
            <v>0</v>
          </cell>
        </row>
        <row r="2504">
          <cell r="B2504" t="str">
            <v>ORIXIMINA-PA</v>
          </cell>
          <cell r="C2504" t="str">
            <v>PA</v>
          </cell>
          <cell r="D2504">
            <v>0</v>
          </cell>
          <cell r="E2504">
            <v>0</v>
          </cell>
          <cell r="F2504">
            <v>0</v>
          </cell>
          <cell r="G2504">
            <v>0</v>
          </cell>
          <cell r="H2504">
            <v>0</v>
          </cell>
          <cell r="I2504">
            <v>0</v>
          </cell>
          <cell r="J2504">
            <v>0</v>
          </cell>
        </row>
        <row r="2505">
          <cell r="B2505" t="str">
            <v>OUREM-PA</v>
          </cell>
          <cell r="C2505" t="str">
            <v>PA</v>
          </cell>
          <cell r="D2505">
            <v>0</v>
          </cell>
          <cell r="E2505">
            <v>0</v>
          </cell>
          <cell r="F2505">
            <v>0</v>
          </cell>
          <cell r="G2505">
            <v>0</v>
          </cell>
          <cell r="H2505">
            <v>0</v>
          </cell>
          <cell r="I2505">
            <v>0</v>
          </cell>
          <cell r="J2505">
            <v>0</v>
          </cell>
        </row>
        <row r="2506">
          <cell r="B2506" t="str">
            <v>OURILANDIA DO NORTE-PA</v>
          </cell>
          <cell r="C2506" t="str">
            <v>PA</v>
          </cell>
          <cell r="D2506">
            <v>0</v>
          </cell>
          <cell r="E2506">
            <v>0</v>
          </cell>
          <cell r="F2506">
            <v>0</v>
          </cell>
          <cell r="G2506">
            <v>0</v>
          </cell>
          <cell r="H2506">
            <v>0</v>
          </cell>
          <cell r="I2506">
            <v>0</v>
          </cell>
          <cell r="J2506">
            <v>0</v>
          </cell>
        </row>
        <row r="2507">
          <cell r="B2507" t="str">
            <v>PACAJA-PA</v>
          </cell>
          <cell r="C2507" t="str">
            <v>PA</v>
          </cell>
          <cell r="D2507">
            <v>0</v>
          </cell>
          <cell r="E2507">
            <v>0</v>
          </cell>
          <cell r="F2507">
            <v>0</v>
          </cell>
          <cell r="G2507">
            <v>0</v>
          </cell>
          <cell r="H2507">
            <v>0</v>
          </cell>
          <cell r="I2507">
            <v>0</v>
          </cell>
          <cell r="J2507">
            <v>0</v>
          </cell>
        </row>
        <row r="2508">
          <cell r="B2508" t="str">
            <v>PALESTINA DO PARA-PA</v>
          </cell>
          <cell r="C2508" t="str">
            <v>PA</v>
          </cell>
          <cell r="D2508">
            <v>0</v>
          </cell>
          <cell r="E2508">
            <v>0</v>
          </cell>
          <cell r="F2508">
            <v>0</v>
          </cell>
          <cell r="G2508">
            <v>0</v>
          </cell>
          <cell r="H2508">
            <v>0</v>
          </cell>
          <cell r="I2508">
            <v>0</v>
          </cell>
          <cell r="J2508">
            <v>0</v>
          </cell>
        </row>
        <row r="2509">
          <cell r="B2509" t="str">
            <v>PARAGOMINAS-PA</v>
          </cell>
          <cell r="C2509" t="str">
            <v>PA</v>
          </cell>
          <cell r="D2509">
            <v>0</v>
          </cell>
          <cell r="E2509">
            <v>0</v>
          </cell>
          <cell r="F2509">
            <v>0</v>
          </cell>
          <cell r="G2509">
            <v>0</v>
          </cell>
          <cell r="H2509">
            <v>0</v>
          </cell>
          <cell r="I2509">
            <v>0</v>
          </cell>
          <cell r="J2509">
            <v>0</v>
          </cell>
        </row>
        <row r="2510">
          <cell r="B2510" t="str">
            <v>PARAUAPEBAS-PA</v>
          </cell>
          <cell r="C2510" t="str">
            <v>PA</v>
          </cell>
          <cell r="D2510">
            <v>0</v>
          </cell>
          <cell r="E2510">
            <v>0</v>
          </cell>
          <cell r="F2510">
            <v>0</v>
          </cell>
          <cell r="G2510">
            <v>0</v>
          </cell>
          <cell r="H2510">
            <v>0</v>
          </cell>
          <cell r="I2510">
            <v>0</v>
          </cell>
          <cell r="J2510">
            <v>0</v>
          </cell>
        </row>
        <row r="2511">
          <cell r="B2511" t="str">
            <v>PAU D'ARCO-PA</v>
          </cell>
          <cell r="C2511" t="str">
            <v>PA</v>
          </cell>
          <cell r="D2511">
            <v>0</v>
          </cell>
          <cell r="E2511">
            <v>0</v>
          </cell>
          <cell r="F2511">
            <v>0</v>
          </cell>
          <cell r="G2511">
            <v>0</v>
          </cell>
          <cell r="H2511">
            <v>0</v>
          </cell>
          <cell r="I2511">
            <v>0</v>
          </cell>
          <cell r="J2511">
            <v>0</v>
          </cell>
        </row>
        <row r="2512">
          <cell r="B2512" t="str">
            <v>PEIXE-BOI-PA</v>
          </cell>
          <cell r="C2512" t="str">
            <v>PA</v>
          </cell>
          <cell r="D2512">
            <v>0</v>
          </cell>
          <cell r="E2512">
            <v>0</v>
          </cell>
          <cell r="F2512">
            <v>0</v>
          </cell>
          <cell r="G2512">
            <v>0</v>
          </cell>
          <cell r="H2512">
            <v>0</v>
          </cell>
          <cell r="I2512">
            <v>0</v>
          </cell>
          <cell r="J2512">
            <v>0</v>
          </cell>
        </row>
        <row r="2513">
          <cell r="B2513" t="str">
            <v>PICARRA-PA</v>
          </cell>
          <cell r="C2513" t="str">
            <v>PA</v>
          </cell>
          <cell r="D2513">
            <v>0</v>
          </cell>
          <cell r="E2513">
            <v>0</v>
          </cell>
          <cell r="F2513">
            <v>0</v>
          </cell>
          <cell r="G2513">
            <v>0</v>
          </cell>
          <cell r="H2513">
            <v>0</v>
          </cell>
          <cell r="I2513">
            <v>0</v>
          </cell>
          <cell r="J2513">
            <v>0</v>
          </cell>
        </row>
        <row r="2514">
          <cell r="B2514" t="str">
            <v>PLACAS-PA</v>
          </cell>
          <cell r="C2514" t="str">
            <v>PA</v>
          </cell>
          <cell r="D2514">
            <v>0</v>
          </cell>
          <cell r="E2514">
            <v>0</v>
          </cell>
          <cell r="F2514">
            <v>0</v>
          </cell>
          <cell r="G2514">
            <v>0</v>
          </cell>
          <cell r="H2514">
            <v>0</v>
          </cell>
          <cell r="I2514">
            <v>0</v>
          </cell>
          <cell r="J2514">
            <v>0</v>
          </cell>
        </row>
        <row r="2515">
          <cell r="B2515" t="str">
            <v>PONTA DE PEDRAS-PA</v>
          </cell>
          <cell r="C2515" t="str">
            <v>PA</v>
          </cell>
          <cell r="D2515">
            <v>0</v>
          </cell>
          <cell r="E2515">
            <v>0</v>
          </cell>
          <cell r="F2515">
            <v>0</v>
          </cell>
          <cell r="G2515">
            <v>0</v>
          </cell>
          <cell r="H2515">
            <v>0</v>
          </cell>
          <cell r="I2515">
            <v>0</v>
          </cell>
          <cell r="J2515">
            <v>0</v>
          </cell>
        </row>
        <row r="2516">
          <cell r="B2516" t="str">
            <v>PORTEL-PA</v>
          </cell>
          <cell r="C2516" t="str">
            <v>PA</v>
          </cell>
          <cell r="D2516">
            <v>0</v>
          </cell>
          <cell r="E2516">
            <v>0</v>
          </cell>
          <cell r="F2516">
            <v>0</v>
          </cell>
          <cell r="G2516">
            <v>0</v>
          </cell>
          <cell r="H2516">
            <v>0</v>
          </cell>
          <cell r="I2516">
            <v>0</v>
          </cell>
          <cell r="J2516">
            <v>0</v>
          </cell>
        </row>
        <row r="2517">
          <cell r="B2517" t="str">
            <v>PORTO DE MOZ-PA</v>
          </cell>
          <cell r="C2517" t="str">
            <v>PA</v>
          </cell>
          <cell r="D2517">
            <v>0</v>
          </cell>
          <cell r="E2517">
            <v>0</v>
          </cell>
          <cell r="F2517">
            <v>0</v>
          </cell>
          <cell r="G2517">
            <v>0</v>
          </cell>
          <cell r="H2517">
            <v>0</v>
          </cell>
          <cell r="I2517">
            <v>1561.9321082633076</v>
          </cell>
          <cell r="J2517">
            <v>1561.9321082633076</v>
          </cell>
        </row>
        <row r="2518">
          <cell r="B2518" t="str">
            <v>PRAINHA-PA</v>
          </cell>
          <cell r="C2518" t="str">
            <v>PA</v>
          </cell>
          <cell r="D2518">
            <v>0</v>
          </cell>
          <cell r="E2518">
            <v>0</v>
          </cell>
          <cell r="F2518">
            <v>0</v>
          </cell>
          <cell r="G2518">
            <v>0</v>
          </cell>
          <cell r="H2518">
            <v>0</v>
          </cell>
          <cell r="I2518">
            <v>1561.9321082633076</v>
          </cell>
          <cell r="J2518">
            <v>1561.9321082633076</v>
          </cell>
        </row>
        <row r="2519">
          <cell r="B2519" t="str">
            <v>PRIMAVERA-PA</v>
          </cell>
          <cell r="C2519" t="str">
            <v>PA</v>
          </cell>
          <cell r="D2519">
            <v>0</v>
          </cell>
          <cell r="E2519">
            <v>0</v>
          </cell>
          <cell r="F2519">
            <v>0</v>
          </cell>
          <cell r="G2519">
            <v>0</v>
          </cell>
          <cell r="H2519">
            <v>0</v>
          </cell>
          <cell r="I2519">
            <v>0</v>
          </cell>
          <cell r="J2519">
            <v>0</v>
          </cell>
        </row>
        <row r="2520">
          <cell r="B2520" t="str">
            <v>QUATIPURU-PA</v>
          </cell>
          <cell r="C2520" t="str">
            <v>PA</v>
          </cell>
          <cell r="D2520">
            <v>0</v>
          </cell>
          <cell r="E2520">
            <v>0</v>
          </cell>
          <cell r="F2520">
            <v>0</v>
          </cell>
          <cell r="G2520">
            <v>0</v>
          </cell>
          <cell r="H2520">
            <v>0</v>
          </cell>
          <cell r="I2520">
            <v>0</v>
          </cell>
          <cell r="J2520">
            <v>0</v>
          </cell>
        </row>
        <row r="2521">
          <cell r="B2521" t="str">
            <v>REDENCAO-PA</v>
          </cell>
          <cell r="C2521" t="str">
            <v>PA</v>
          </cell>
          <cell r="D2521">
            <v>0</v>
          </cell>
          <cell r="E2521">
            <v>0</v>
          </cell>
          <cell r="F2521">
            <v>0</v>
          </cell>
          <cell r="G2521">
            <v>0</v>
          </cell>
          <cell r="H2521">
            <v>0</v>
          </cell>
          <cell r="I2521">
            <v>0</v>
          </cell>
          <cell r="J2521">
            <v>0</v>
          </cell>
        </row>
        <row r="2522">
          <cell r="B2522" t="str">
            <v>RIO MARIA-PA</v>
          </cell>
          <cell r="C2522" t="str">
            <v>PA</v>
          </cell>
          <cell r="D2522">
            <v>0</v>
          </cell>
          <cell r="E2522">
            <v>0</v>
          </cell>
          <cell r="F2522">
            <v>0</v>
          </cell>
          <cell r="G2522">
            <v>0</v>
          </cell>
          <cell r="H2522">
            <v>0</v>
          </cell>
          <cell r="I2522">
            <v>0</v>
          </cell>
          <cell r="J2522">
            <v>0</v>
          </cell>
        </row>
        <row r="2523">
          <cell r="B2523" t="str">
            <v>RONDON DO PARA-PA</v>
          </cell>
          <cell r="C2523" t="str">
            <v>PA</v>
          </cell>
          <cell r="D2523">
            <v>0</v>
          </cell>
          <cell r="E2523">
            <v>0</v>
          </cell>
          <cell r="F2523">
            <v>0</v>
          </cell>
          <cell r="G2523">
            <v>0</v>
          </cell>
          <cell r="H2523">
            <v>0</v>
          </cell>
          <cell r="I2523">
            <v>0</v>
          </cell>
          <cell r="J2523">
            <v>0</v>
          </cell>
        </row>
        <row r="2524">
          <cell r="B2524" t="str">
            <v>RUROPOLIS-PA</v>
          </cell>
          <cell r="C2524" t="str">
            <v>PA</v>
          </cell>
          <cell r="D2524">
            <v>0</v>
          </cell>
          <cell r="E2524">
            <v>0</v>
          </cell>
          <cell r="F2524">
            <v>0</v>
          </cell>
          <cell r="G2524">
            <v>0</v>
          </cell>
          <cell r="H2524">
            <v>0</v>
          </cell>
          <cell r="I2524">
            <v>0</v>
          </cell>
          <cell r="J2524">
            <v>0</v>
          </cell>
        </row>
        <row r="2525">
          <cell r="B2525" t="str">
            <v>SALINOPOLIS-PA</v>
          </cell>
          <cell r="C2525" t="str">
            <v>PA</v>
          </cell>
          <cell r="D2525">
            <v>0</v>
          </cell>
          <cell r="E2525">
            <v>0</v>
          </cell>
          <cell r="F2525">
            <v>0</v>
          </cell>
          <cell r="G2525">
            <v>0</v>
          </cell>
          <cell r="H2525">
            <v>0</v>
          </cell>
          <cell r="I2525">
            <v>0</v>
          </cell>
          <cell r="J2525">
            <v>0</v>
          </cell>
        </row>
        <row r="2526">
          <cell r="B2526" t="str">
            <v>SALVATERRA-PA</v>
          </cell>
          <cell r="C2526" t="str">
            <v>PA</v>
          </cell>
          <cell r="D2526">
            <v>0</v>
          </cell>
          <cell r="E2526">
            <v>0</v>
          </cell>
          <cell r="F2526">
            <v>0</v>
          </cell>
          <cell r="G2526">
            <v>0</v>
          </cell>
          <cell r="H2526">
            <v>0</v>
          </cell>
          <cell r="I2526">
            <v>0</v>
          </cell>
          <cell r="J2526">
            <v>0</v>
          </cell>
        </row>
        <row r="2527">
          <cell r="B2527" t="str">
            <v>SANTA BARBARA DO PARA-PA</v>
          </cell>
          <cell r="C2527" t="str">
            <v>PA</v>
          </cell>
          <cell r="D2527">
            <v>0</v>
          </cell>
          <cell r="E2527">
            <v>0</v>
          </cell>
          <cell r="F2527">
            <v>0</v>
          </cell>
          <cell r="G2527">
            <v>0</v>
          </cell>
          <cell r="H2527">
            <v>0</v>
          </cell>
          <cell r="I2527">
            <v>0</v>
          </cell>
          <cell r="J2527">
            <v>0</v>
          </cell>
        </row>
        <row r="2528">
          <cell r="B2528" t="str">
            <v>SANTA CRUZ DO ARARI-PA</v>
          </cell>
          <cell r="C2528" t="str">
            <v>PA</v>
          </cell>
          <cell r="D2528">
            <v>0</v>
          </cell>
          <cell r="E2528">
            <v>0</v>
          </cell>
          <cell r="F2528">
            <v>0</v>
          </cell>
          <cell r="G2528">
            <v>0</v>
          </cell>
          <cell r="H2528">
            <v>0</v>
          </cell>
          <cell r="I2528">
            <v>0</v>
          </cell>
          <cell r="J2528">
            <v>0</v>
          </cell>
        </row>
        <row r="2529">
          <cell r="B2529" t="str">
            <v>SANTA ISABEL DO PARA-PA</v>
          </cell>
          <cell r="C2529" t="str">
            <v>PA</v>
          </cell>
          <cell r="D2529">
            <v>0</v>
          </cell>
          <cell r="E2529">
            <v>0</v>
          </cell>
          <cell r="F2529">
            <v>0</v>
          </cell>
          <cell r="G2529">
            <v>0</v>
          </cell>
          <cell r="H2529">
            <v>0</v>
          </cell>
          <cell r="I2529">
            <v>0</v>
          </cell>
          <cell r="J2529">
            <v>0</v>
          </cell>
        </row>
        <row r="2530">
          <cell r="B2530" t="str">
            <v>SANTA LUZIA DO PARA-PA</v>
          </cell>
          <cell r="C2530" t="str">
            <v>PA</v>
          </cell>
          <cell r="D2530">
            <v>0</v>
          </cell>
          <cell r="E2530">
            <v>0</v>
          </cell>
          <cell r="F2530">
            <v>0</v>
          </cell>
          <cell r="G2530">
            <v>0</v>
          </cell>
          <cell r="H2530">
            <v>0</v>
          </cell>
          <cell r="I2530">
            <v>0</v>
          </cell>
          <cell r="J2530">
            <v>0</v>
          </cell>
        </row>
        <row r="2531">
          <cell r="B2531" t="str">
            <v>SANTA MARIA DAS BARREIRAS-PA</v>
          </cell>
          <cell r="C2531" t="str">
            <v>PA</v>
          </cell>
          <cell r="D2531">
            <v>0</v>
          </cell>
          <cell r="E2531">
            <v>0</v>
          </cell>
          <cell r="F2531">
            <v>0</v>
          </cell>
          <cell r="G2531">
            <v>0</v>
          </cell>
          <cell r="H2531">
            <v>0</v>
          </cell>
          <cell r="I2531">
            <v>0</v>
          </cell>
          <cell r="J2531">
            <v>0</v>
          </cell>
        </row>
        <row r="2532">
          <cell r="B2532" t="str">
            <v>SANTA MARIA DO PARA-PA</v>
          </cell>
          <cell r="C2532" t="str">
            <v>PA</v>
          </cell>
          <cell r="D2532">
            <v>0</v>
          </cell>
          <cell r="E2532">
            <v>0</v>
          </cell>
          <cell r="F2532">
            <v>0</v>
          </cell>
          <cell r="G2532">
            <v>0</v>
          </cell>
          <cell r="H2532">
            <v>0</v>
          </cell>
          <cell r="I2532">
            <v>0</v>
          </cell>
          <cell r="J2532">
            <v>0</v>
          </cell>
        </row>
        <row r="2533">
          <cell r="B2533" t="str">
            <v>SANTANA DO ARAGUAIA-PA</v>
          </cell>
          <cell r="C2533" t="str">
            <v>PA</v>
          </cell>
          <cell r="D2533">
            <v>0</v>
          </cell>
          <cell r="E2533">
            <v>0</v>
          </cell>
          <cell r="F2533">
            <v>0</v>
          </cell>
          <cell r="G2533">
            <v>0</v>
          </cell>
          <cell r="H2533">
            <v>0</v>
          </cell>
          <cell r="I2533">
            <v>0</v>
          </cell>
          <cell r="J2533">
            <v>0</v>
          </cell>
        </row>
        <row r="2534">
          <cell r="B2534" t="str">
            <v>SANTAREM NOVO-PA</v>
          </cell>
          <cell r="C2534" t="str">
            <v>PA</v>
          </cell>
          <cell r="D2534">
            <v>0</v>
          </cell>
          <cell r="E2534">
            <v>0</v>
          </cell>
          <cell r="F2534">
            <v>0</v>
          </cell>
          <cell r="G2534">
            <v>0</v>
          </cell>
          <cell r="H2534">
            <v>0</v>
          </cell>
          <cell r="I2534">
            <v>0</v>
          </cell>
          <cell r="J2534">
            <v>0</v>
          </cell>
        </row>
        <row r="2535">
          <cell r="B2535" t="str">
            <v>SANTAREM-PA</v>
          </cell>
          <cell r="C2535" t="str">
            <v>PA</v>
          </cell>
          <cell r="D2535">
            <v>0</v>
          </cell>
          <cell r="E2535">
            <v>0</v>
          </cell>
          <cell r="F2535">
            <v>0</v>
          </cell>
          <cell r="G2535">
            <v>0</v>
          </cell>
          <cell r="H2535">
            <v>0</v>
          </cell>
          <cell r="I2535">
            <v>1561.9321082633076</v>
          </cell>
          <cell r="J2535">
            <v>1561.9321082633076</v>
          </cell>
        </row>
        <row r="2536">
          <cell r="B2536" t="str">
            <v>SANTO ANTONIO DO TAUA-PA</v>
          </cell>
          <cell r="C2536" t="str">
            <v>PA</v>
          </cell>
          <cell r="D2536">
            <v>0</v>
          </cell>
          <cell r="E2536">
            <v>0</v>
          </cell>
          <cell r="F2536">
            <v>0</v>
          </cell>
          <cell r="G2536">
            <v>0</v>
          </cell>
          <cell r="H2536">
            <v>0</v>
          </cell>
          <cell r="I2536">
            <v>0</v>
          </cell>
          <cell r="J2536">
            <v>0</v>
          </cell>
        </row>
        <row r="2537">
          <cell r="B2537" t="str">
            <v>SAO CAETANO DE ODIVELAS-PA</v>
          </cell>
          <cell r="C2537" t="str">
            <v>PA</v>
          </cell>
          <cell r="D2537">
            <v>0</v>
          </cell>
          <cell r="E2537">
            <v>0</v>
          </cell>
          <cell r="F2537">
            <v>0</v>
          </cell>
          <cell r="G2537">
            <v>0</v>
          </cell>
          <cell r="H2537">
            <v>0</v>
          </cell>
          <cell r="I2537">
            <v>0</v>
          </cell>
          <cell r="J2537">
            <v>0</v>
          </cell>
        </row>
        <row r="2538">
          <cell r="B2538" t="str">
            <v>SAO DOMINGOS DO ARAGUAIA-PA</v>
          </cell>
          <cell r="C2538" t="str">
            <v>PA</v>
          </cell>
          <cell r="D2538">
            <v>0</v>
          </cell>
          <cell r="E2538">
            <v>0</v>
          </cell>
          <cell r="F2538">
            <v>0</v>
          </cell>
          <cell r="G2538">
            <v>0</v>
          </cell>
          <cell r="H2538">
            <v>0</v>
          </cell>
          <cell r="I2538">
            <v>0</v>
          </cell>
          <cell r="J2538">
            <v>0</v>
          </cell>
        </row>
        <row r="2539">
          <cell r="B2539" t="str">
            <v>SAO DOMINGOS DO CAPIM-PA</v>
          </cell>
          <cell r="C2539" t="str">
            <v>PA</v>
          </cell>
          <cell r="D2539">
            <v>0</v>
          </cell>
          <cell r="E2539">
            <v>0</v>
          </cell>
          <cell r="F2539">
            <v>0</v>
          </cell>
          <cell r="G2539">
            <v>0</v>
          </cell>
          <cell r="H2539">
            <v>0</v>
          </cell>
          <cell r="I2539">
            <v>0</v>
          </cell>
          <cell r="J2539">
            <v>0</v>
          </cell>
        </row>
        <row r="2540">
          <cell r="B2540" t="str">
            <v>SAO FELIX DO XINGU-PA</v>
          </cell>
          <cell r="C2540" t="str">
            <v>PA</v>
          </cell>
          <cell r="D2540">
            <v>0</v>
          </cell>
          <cell r="E2540">
            <v>0</v>
          </cell>
          <cell r="F2540">
            <v>0</v>
          </cell>
          <cell r="G2540">
            <v>0</v>
          </cell>
          <cell r="H2540">
            <v>0</v>
          </cell>
          <cell r="I2540">
            <v>0</v>
          </cell>
          <cell r="J2540">
            <v>0</v>
          </cell>
        </row>
        <row r="2541">
          <cell r="B2541" t="str">
            <v>SAO FRANCISCO DO PARA-PA</v>
          </cell>
          <cell r="C2541" t="str">
            <v>PA</v>
          </cell>
          <cell r="D2541">
            <v>0</v>
          </cell>
          <cell r="E2541">
            <v>0</v>
          </cell>
          <cell r="F2541">
            <v>0</v>
          </cell>
          <cell r="G2541">
            <v>0</v>
          </cell>
          <cell r="H2541">
            <v>0</v>
          </cell>
          <cell r="I2541">
            <v>0</v>
          </cell>
          <cell r="J2541">
            <v>0</v>
          </cell>
        </row>
        <row r="2542">
          <cell r="B2542" t="str">
            <v>SAO GERALDO DO ARAGUAIA-PA</v>
          </cell>
          <cell r="C2542" t="str">
            <v>PA</v>
          </cell>
          <cell r="D2542">
            <v>0</v>
          </cell>
          <cell r="E2542">
            <v>0</v>
          </cell>
          <cell r="F2542">
            <v>0</v>
          </cell>
          <cell r="G2542">
            <v>0</v>
          </cell>
          <cell r="H2542">
            <v>0</v>
          </cell>
          <cell r="I2542">
            <v>0</v>
          </cell>
          <cell r="J2542">
            <v>0</v>
          </cell>
        </row>
        <row r="2543">
          <cell r="B2543" t="str">
            <v>SAO JOAO DA PONTA-PA</v>
          </cell>
          <cell r="C2543" t="str">
            <v>PA</v>
          </cell>
          <cell r="D2543">
            <v>0</v>
          </cell>
          <cell r="E2543">
            <v>0</v>
          </cell>
          <cell r="F2543">
            <v>0</v>
          </cell>
          <cell r="G2543">
            <v>0</v>
          </cell>
          <cell r="H2543">
            <v>0</v>
          </cell>
          <cell r="I2543">
            <v>0</v>
          </cell>
          <cell r="J2543">
            <v>0</v>
          </cell>
        </row>
        <row r="2544">
          <cell r="B2544" t="str">
            <v>SAO JOAO DE PIRABAS-PA</v>
          </cell>
          <cell r="C2544" t="str">
            <v>PA</v>
          </cell>
          <cell r="D2544">
            <v>0</v>
          </cell>
          <cell r="E2544">
            <v>0</v>
          </cell>
          <cell r="F2544">
            <v>0</v>
          </cell>
          <cell r="G2544">
            <v>0</v>
          </cell>
          <cell r="H2544">
            <v>0</v>
          </cell>
          <cell r="I2544">
            <v>0</v>
          </cell>
          <cell r="J2544">
            <v>0</v>
          </cell>
        </row>
        <row r="2545">
          <cell r="B2545" t="str">
            <v>SAO JOAO DO ARAGUAIA-PA</v>
          </cell>
          <cell r="C2545" t="str">
            <v>PA</v>
          </cell>
          <cell r="D2545">
            <v>0</v>
          </cell>
          <cell r="E2545">
            <v>0</v>
          </cell>
          <cell r="F2545">
            <v>0</v>
          </cell>
          <cell r="G2545">
            <v>0</v>
          </cell>
          <cell r="H2545">
            <v>0</v>
          </cell>
          <cell r="I2545">
            <v>0</v>
          </cell>
          <cell r="J2545">
            <v>0</v>
          </cell>
        </row>
        <row r="2546">
          <cell r="B2546" t="str">
            <v>SAO MIGUEL DO GUAMA-PA</v>
          </cell>
          <cell r="C2546" t="str">
            <v>PA</v>
          </cell>
          <cell r="D2546">
            <v>0</v>
          </cell>
          <cell r="E2546">
            <v>0</v>
          </cell>
          <cell r="F2546">
            <v>0</v>
          </cell>
          <cell r="G2546">
            <v>0</v>
          </cell>
          <cell r="H2546">
            <v>0</v>
          </cell>
          <cell r="I2546">
            <v>0</v>
          </cell>
          <cell r="J2546">
            <v>0</v>
          </cell>
        </row>
        <row r="2547">
          <cell r="B2547" t="str">
            <v>SAO SEBASTIAO DA BOA VISTA-PA</v>
          </cell>
          <cell r="C2547" t="str">
            <v>PA</v>
          </cell>
          <cell r="D2547">
            <v>0</v>
          </cell>
          <cell r="E2547">
            <v>0</v>
          </cell>
          <cell r="F2547">
            <v>0</v>
          </cell>
          <cell r="G2547">
            <v>0</v>
          </cell>
          <cell r="H2547">
            <v>0</v>
          </cell>
          <cell r="I2547">
            <v>0</v>
          </cell>
          <cell r="J2547">
            <v>0</v>
          </cell>
        </row>
        <row r="2548">
          <cell r="B2548" t="str">
            <v>SAPUCAIA-PA</v>
          </cell>
          <cell r="C2548" t="str">
            <v>PA</v>
          </cell>
          <cell r="D2548">
            <v>0</v>
          </cell>
          <cell r="E2548">
            <v>0</v>
          </cell>
          <cell r="F2548">
            <v>0</v>
          </cell>
          <cell r="G2548">
            <v>0</v>
          </cell>
          <cell r="H2548">
            <v>0</v>
          </cell>
          <cell r="I2548">
            <v>0</v>
          </cell>
          <cell r="J2548">
            <v>0</v>
          </cell>
        </row>
        <row r="2549">
          <cell r="B2549" t="str">
            <v>SENADOR JOSE PORFIRIO-PA</v>
          </cell>
          <cell r="C2549" t="str">
            <v>PA</v>
          </cell>
          <cell r="D2549">
            <v>0</v>
          </cell>
          <cell r="E2549">
            <v>0</v>
          </cell>
          <cell r="F2549">
            <v>0</v>
          </cell>
          <cell r="G2549">
            <v>0</v>
          </cell>
          <cell r="H2549">
            <v>0</v>
          </cell>
          <cell r="I2549">
            <v>0</v>
          </cell>
          <cell r="J2549">
            <v>0</v>
          </cell>
        </row>
        <row r="2550">
          <cell r="B2550" t="str">
            <v>SOURE-PA</v>
          </cell>
          <cell r="C2550" t="str">
            <v>PA</v>
          </cell>
          <cell r="D2550">
            <v>0</v>
          </cell>
          <cell r="E2550">
            <v>0</v>
          </cell>
          <cell r="F2550">
            <v>0</v>
          </cell>
          <cell r="G2550">
            <v>0</v>
          </cell>
          <cell r="H2550">
            <v>0</v>
          </cell>
          <cell r="I2550">
            <v>0</v>
          </cell>
          <cell r="J2550">
            <v>0</v>
          </cell>
        </row>
        <row r="2551">
          <cell r="B2551" t="str">
            <v>TAILANDIA-PA</v>
          </cell>
          <cell r="C2551" t="str">
            <v>PA</v>
          </cell>
          <cell r="D2551">
            <v>0</v>
          </cell>
          <cell r="E2551">
            <v>0</v>
          </cell>
          <cell r="F2551">
            <v>0</v>
          </cell>
          <cell r="G2551">
            <v>0</v>
          </cell>
          <cell r="H2551">
            <v>0</v>
          </cell>
          <cell r="I2551">
            <v>0</v>
          </cell>
          <cell r="J2551">
            <v>0</v>
          </cell>
        </row>
        <row r="2552">
          <cell r="B2552" t="str">
            <v>TERRA ALTA-PA</v>
          </cell>
          <cell r="C2552" t="str">
            <v>PA</v>
          </cell>
          <cell r="D2552">
            <v>0</v>
          </cell>
          <cell r="E2552">
            <v>0</v>
          </cell>
          <cell r="F2552">
            <v>0</v>
          </cell>
          <cell r="G2552">
            <v>0</v>
          </cell>
          <cell r="H2552">
            <v>0</v>
          </cell>
          <cell r="I2552">
            <v>0</v>
          </cell>
          <cell r="J2552">
            <v>0</v>
          </cell>
        </row>
        <row r="2553">
          <cell r="B2553" t="str">
            <v>TERRA SANTA-PA</v>
          </cell>
          <cell r="C2553" t="str">
            <v>PA</v>
          </cell>
          <cell r="D2553">
            <v>0</v>
          </cell>
          <cell r="E2553">
            <v>0</v>
          </cell>
          <cell r="F2553">
            <v>0</v>
          </cell>
          <cell r="G2553">
            <v>0</v>
          </cell>
          <cell r="H2553">
            <v>0</v>
          </cell>
          <cell r="I2553">
            <v>1561.9321082633076</v>
          </cell>
          <cell r="J2553">
            <v>1561.9321082633076</v>
          </cell>
        </row>
        <row r="2554">
          <cell r="B2554" t="str">
            <v>TOME-ACU-PA</v>
          </cell>
          <cell r="C2554" t="str">
            <v>PA</v>
          </cell>
          <cell r="D2554">
            <v>0</v>
          </cell>
          <cell r="E2554">
            <v>0</v>
          </cell>
          <cell r="F2554">
            <v>0</v>
          </cell>
          <cell r="G2554">
            <v>0</v>
          </cell>
          <cell r="H2554">
            <v>0</v>
          </cell>
          <cell r="I2554">
            <v>0</v>
          </cell>
          <cell r="J2554">
            <v>0</v>
          </cell>
        </row>
        <row r="2555">
          <cell r="B2555" t="str">
            <v>TRACUATEUA-PA</v>
          </cell>
          <cell r="C2555" t="str">
            <v>PA</v>
          </cell>
          <cell r="D2555">
            <v>0</v>
          </cell>
          <cell r="E2555">
            <v>0</v>
          </cell>
          <cell r="F2555">
            <v>0</v>
          </cell>
          <cell r="G2555">
            <v>0</v>
          </cell>
          <cell r="H2555">
            <v>0</v>
          </cell>
          <cell r="I2555">
            <v>0</v>
          </cell>
          <cell r="J2555">
            <v>0</v>
          </cell>
        </row>
        <row r="2556">
          <cell r="B2556" t="str">
            <v>TRAIRAO-PA</v>
          </cell>
          <cell r="C2556" t="str">
            <v>PA</v>
          </cell>
          <cell r="D2556">
            <v>0</v>
          </cell>
          <cell r="E2556">
            <v>0</v>
          </cell>
          <cell r="F2556">
            <v>0</v>
          </cell>
          <cell r="G2556">
            <v>0</v>
          </cell>
          <cell r="H2556">
            <v>0</v>
          </cell>
          <cell r="I2556">
            <v>0</v>
          </cell>
          <cell r="J2556">
            <v>0</v>
          </cell>
        </row>
        <row r="2557">
          <cell r="B2557" t="str">
            <v>TUCUMA-PA</v>
          </cell>
          <cell r="C2557" t="str">
            <v>PA</v>
          </cell>
          <cell r="D2557">
            <v>0</v>
          </cell>
          <cell r="E2557">
            <v>0</v>
          </cell>
          <cell r="F2557">
            <v>0</v>
          </cell>
          <cell r="G2557">
            <v>0</v>
          </cell>
          <cell r="H2557">
            <v>0</v>
          </cell>
          <cell r="I2557">
            <v>0</v>
          </cell>
          <cell r="J2557">
            <v>0</v>
          </cell>
        </row>
        <row r="2558">
          <cell r="B2558" t="str">
            <v>TUCURUI-PA</v>
          </cell>
          <cell r="C2558" t="str">
            <v>PA</v>
          </cell>
          <cell r="D2558">
            <v>0</v>
          </cell>
          <cell r="E2558">
            <v>0</v>
          </cell>
          <cell r="F2558">
            <v>0</v>
          </cell>
          <cell r="G2558">
            <v>0</v>
          </cell>
          <cell r="H2558">
            <v>0</v>
          </cell>
          <cell r="I2558">
            <v>0</v>
          </cell>
          <cell r="J2558">
            <v>0</v>
          </cell>
        </row>
        <row r="2559">
          <cell r="B2559" t="str">
            <v>ULIANOPOLIS-PA</v>
          </cell>
          <cell r="C2559" t="str">
            <v>PA</v>
          </cell>
          <cell r="D2559">
            <v>0</v>
          </cell>
          <cell r="E2559">
            <v>0</v>
          </cell>
          <cell r="F2559">
            <v>0</v>
          </cell>
          <cell r="G2559">
            <v>0</v>
          </cell>
          <cell r="H2559">
            <v>0</v>
          </cell>
          <cell r="I2559">
            <v>0</v>
          </cell>
          <cell r="J2559">
            <v>0</v>
          </cell>
        </row>
        <row r="2560">
          <cell r="B2560" t="str">
            <v>URUARA-PA</v>
          </cell>
          <cell r="C2560" t="str">
            <v>PA</v>
          </cell>
          <cell r="D2560">
            <v>0</v>
          </cell>
          <cell r="E2560">
            <v>0</v>
          </cell>
          <cell r="F2560">
            <v>0</v>
          </cell>
          <cell r="G2560">
            <v>0</v>
          </cell>
          <cell r="H2560">
            <v>0</v>
          </cell>
          <cell r="I2560">
            <v>0</v>
          </cell>
          <cell r="J2560">
            <v>0</v>
          </cell>
        </row>
        <row r="2561">
          <cell r="B2561" t="str">
            <v>VIGIA-PA</v>
          </cell>
          <cell r="C2561" t="str">
            <v>PA</v>
          </cell>
          <cell r="D2561">
            <v>0</v>
          </cell>
          <cell r="E2561">
            <v>0</v>
          </cell>
          <cell r="F2561">
            <v>0</v>
          </cell>
          <cell r="G2561">
            <v>0</v>
          </cell>
          <cell r="H2561">
            <v>0</v>
          </cell>
          <cell r="I2561">
            <v>0</v>
          </cell>
          <cell r="J2561">
            <v>0</v>
          </cell>
        </row>
        <row r="2562">
          <cell r="B2562" t="str">
            <v>VISEU-PA</v>
          </cell>
          <cell r="C2562" t="str">
            <v>PA</v>
          </cell>
          <cell r="D2562">
            <v>0</v>
          </cell>
          <cell r="E2562">
            <v>0</v>
          </cell>
          <cell r="F2562">
            <v>0</v>
          </cell>
          <cell r="G2562">
            <v>0</v>
          </cell>
          <cell r="H2562">
            <v>0</v>
          </cell>
          <cell r="I2562">
            <v>0</v>
          </cell>
          <cell r="J2562">
            <v>0</v>
          </cell>
        </row>
        <row r="2563">
          <cell r="B2563" t="str">
            <v>VITORIA DO XINGU-PA</v>
          </cell>
          <cell r="C2563" t="str">
            <v>PA</v>
          </cell>
          <cell r="D2563">
            <v>0</v>
          </cell>
          <cell r="E2563">
            <v>0</v>
          </cell>
          <cell r="F2563">
            <v>0</v>
          </cell>
          <cell r="G2563">
            <v>0</v>
          </cell>
          <cell r="H2563">
            <v>0</v>
          </cell>
          <cell r="I2563">
            <v>0</v>
          </cell>
          <cell r="J2563">
            <v>0</v>
          </cell>
        </row>
        <row r="2564">
          <cell r="B2564" t="str">
            <v>XINGUARA-PA</v>
          </cell>
          <cell r="C2564" t="str">
            <v>PA</v>
          </cell>
          <cell r="D2564">
            <v>0</v>
          </cell>
          <cell r="E2564">
            <v>0</v>
          </cell>
          <cell r="F2564">
            <v>0</v>
          </cell>
          <cell r="G2564">
            <v>0</v>
          </cell>
          <cell r="H2564">
            <v>0</v>
          </cell>
          <cell r="I2564">
            <v>0</v>
          </cell>
          <cell r="J2564">
            <v>0</v>
          </cell>
        </row>
        <row r="2565">
          <cell r="B2565" t="str">
            <v>AGUA BRANCA-PB</v>
          </cell>
          <cell r="C2565" t="str">
            <v>PB</v>
          </cell>
          <cell r="D2565">
            <v>0</v>
          </cell>
          <cell r="E2565">
            <v>0</v>
          </cell>
          <cell r="F2565">
            <v>0</v>
          </cell>
          <cell r="G2565">
            <v>0</v>
          </cell>
          <cell r="H2565">
            <v>0</v>
          </cell>
          <cell r="I2565">
            <v>0</v>
          </cell>
          <cell r="J2565">
            <v>0</v>
          </cell>
        </row>
        <row r="2566">
          <cell r="B2566" t="str">
            <v>AGUIAR-PB</v>
          </cell>
          <cell r="C2566" t="str">
            <v>PB</v>
          </cell>
          <cell r="D2566">
            <v>0</v>
          </cell>
          <cell r="E2566">
            <v>0</v>
          </cell>
          <cell r="F2566">
            <v>0</v>
          </cell>
          <cell r="G2566">
            <v>0</v>
          </cell>
          <cell r="H2566">
            <v>0</v>
          </cell>
          <cell r="I2566">
            <v>0</v>
          </cell>
          <cell r="J2566">
            <v>0</v>
          </cell>
        </row>
        <row r="2567">
          <cell r="B2567" t="str">
            <v>ALAGOA GRANDE-PB</v>
          </cell>
          <cell r="C2567" t="str">
            <v>PB</v>
          </cell>
          <cell r="D2567">
            <v>0</v>
          </cell>
          <cell r="E2567">
            <v>0</v>
          </cell>
          <cell r="F2567">
            <v>0</v>
          </cell>
          <cell r="G2567">
            <v>0</v>
          </cell>
          <cell r="H2567">
            <v>0</v>
          </cell>
          <cell r="I2567">
            <v>0</v>
          </cell>
          <cell r="J2567">
            <v>0</v>
          </cell>
        </row>
        <row r="2568">
          <cell r="B2568" t="str">
            <v>ALAGOA NOVA-PB</v>
          </cell>
          <cell r="C2568" t="str">
            <v>PB</v>
          </cell>
          <cell r="D2568">
            <v>0</v>
          </cell>
          <cell r="E2568">
            <v>0</v>
          </cell>
          <cell r="F2568">
            <v>0</v>
          </cell>
          <cell r="G2568">
            <v>0</v>
          </cell>
          <cell r="H2568">
            <v>0</v>
          </cell>
          <cell r="I2568">
            <v>0</v>
          </cell>
          <cell r="J2568">
            <v>0</v>
          </cell>
        </row>
        <row r="2569">
          <cell r="B2569" t="str">
            <v>ALAGOINHA-PB</v>
          </cell>
          <cell r="C2569" t="str">
            <v>PB</v>
          </cell>
          <cell r="D2569">
            <v>0</v>
          </cell>
          <cell r="E2569">
            <v>0</v>
          </cell>
          <cell r="F2569">
            <v>0</v>
          </cell>
          <cell r="G2569">
            <v>0</v>
          </cell>
          <cell r="H2569">
            <v>0</v>
          </cell>
          <cell r="I2569">
            <v>0</v>
          </cell>
          <cell r="J2569">
            <v>0</v>
          </cell>
        </row>
        <row r="2570">
          <cell r="B2570" t="str">
            <v>ALCANTIL-PB</v>
          </cell>
          <cell r="C2570" t="str">
            <v>PB</v>
          </cell>
          <cell r="D2570">
            <v>0</v>
          </cell>
          <cell r="E2570">
            <v>0</v>
          </cell>
          <cell r="F2570">
            <v>0</v>
          </cell>
          <cell r="G2570">
            <v>0</v>
          </cell>
          <cell r="H2570">
            <v>0</v>
          </cell>
          <cell r="I2570">
            <v>0</v>
          </cell>
          <cell r="J2570">
            <v>0</v>
          </cell>
        </row>
        <row r="2571">
          <cell r="B2571" t="str">
            <v>ALGODAO DE JANDAIRA-PB</v>
          </cell>
          <cell r="C2571" t="str">
            <v>PB</v>
          </cell>
          <cell r="D2571">
            <v>0</v>
          </cell>
          <cell r="E2571">
            <v>0</v>
          </cell>
          <cell r="F2571">
            <v>0</v>
          </cell>
          <cell r="G2571">
            <v>0</v>
          </cell>
          <cell r="H2571">
            <v>0</v>
          </cell>
          <cell r="I2571">
            <v>0</v>
          </cell>
          <cell r="J2571">
            <v>0</v>
          </cell>
        </row>
        <row r="2572">
          <cell r="B2572" t="str">
            <v>ALHANDRA-PB</v>
          </cell>
          <cell r="C2572" t="str">
            <v>PB</v>
          </cell>
          <cell r="D2572">
            <v>0</v>
          </cell>
          <cell r="E2572">
            <v>0</v>
          </cell>
          <cell r="F2572">
            <v>187649.74</v>
          </cell>
          <cell r="G2572">
            <v>0</v>
          </cell>
          <cell r="H2572">
            <v>0</v>
          </cell>
          <cell r="I2572">
            <v>0</v>
          </cell>
          <cell r="J2572">
            <v>187649.74</v>
          </cell>
        </row>
        <row r="2573">
          <cell r="B2573" t="str">
            <v>AMPARO-PB</v>
          </cell>
          <cell r="C2573" t="str">
            <v>PB</v>
          </cell>
          <cell r="D2573">
            <v>0</v>
          </cell>
          <cell r="E2573">
            <v>0</v>
          </cell>
          <cell r="F2573">
            <v>0</v>
          </cell>
          <cell r="G2573">
            <v>0</v>
          </cell>
          <cell r="H2573">
            <v>0</v>
          </cell>
          <cell r="I2573">
            <v>0</v>
          </cell>
          <cell r="J2573">
            <v>0</v>
          </cell>
        </row>
        <row r="2574">
          <cell r="B2574" t="str">
            <v>APARECIDA-PB</v>
          </cell>
          <cell r="C2574" t="str">
            <v>PB</v>
          </cell>
          <cell r="D2574">
            <v>0</v>
          </cell>
          <cell r="E2574">
            <v>0</v>
          </cell>
          <cell r="F2574">
            <v>0</v>
          </cell>
          <cell r="G2574">
            <v>0</v>
          </cell>
          <cell r="H2574">
            <v>0</v>
          </cell>
          <cell r="I2574">
            <v>0</v>
          </cell>
          <cell r="J2574">
            <v>0</v>
          </cell>
        </row>
        <row r="2575">
          <cell r="B2575" t="str">
            <v>ARACAGI-PB</v>
          </cell>
          <cell r="C2575" t="str">
            <v>PB</v>
          </cell>
          <cell r="D2575">
            <v>0</v>
          </cell>
          <cell r="E2575">
            <v>0</v>
          </cell>
          <cell r="F2575">
            <v>0</v>
          </cell>
          <cell r="G2575">
            <v>0</v>
          </cell>
          <cell r="H2575">
            <v>0</v>
          </cell>
          <cell r="I2575">
            <v>0</v>
          </cell>
          <cell r="J2575">
            <v>0</v>
          </cell>
        </row>
        <row r="2576">
          <cell r="B2576" t="str">
            <v>ARARA-PB</v>
          </cell>
          <cell r="C2576" t="str">
            <v>PB</v>
          </cell>
          <cell r="D2576">
            <v>0</v>
          </cell>
          <cell r="E2576">
            <v>0</v>
          </cell>
          <cell r="F2576">
            <v>0</v>
          </cell>
          <cell r="G2576">
            <v>0</v>
          </cell>
          <cell r="H2576">
            <v>0</v>
          </cell>
          <cell r="I2576">
            <v>0</v>
          </cell>
          <cell r="J2576">
            <v>0</v>
          </cell>
        </row>
        <row r="2577">
          <cell r="B2577" t="str">
            <v>ARARUNA-PB</v>
          </cell>
          <cell r="C2577" t="str">
            <v>PB</v>
          </cell>
          <cell r="D2577">
            <v>0</v>
          </cell>
          <cell r="E2577">
            <v>0</v>
          </cell>
          <cell r="F2577">
            <v>0</v>
          </cell>
          <cell r="G2577">
            <v>0</v>
          </cell>
          <cell r="H2577">
            <v>0</v>
          </cell>
          <cell r="I2577">
            <v>0</v>
          </cell>
          <cell r="J2577">
            <v>0</v>
          </cell>
        </row>
        <row r="2578">
          <cell r="B2578" t="str">
            <v>AREIA DE BARAUNAS-PB</v>
          </cell>
          <cell r="C2578" t="str">
            <v>PB</v>
          </cell>
          <cell r="D2578">
            <v>0</v>
          </cell>
          <cell r="E2578">
            <v>0</v>
          </cell>
          <cell r="F2578">
            <v>0</v>
          </cell>
          <cell r="G2578">
            <v>0</v>
          </cell>
          <cell r="H2578">
            <v>0</v>
          </cell>
          <cell r="I2578">
            <v>0</v>
          </cell>
          <cell r="J2578">
            <v>0</v>
          </cell>
        </row>
        <row r="2579">
          <cell r="B2579" t="str">
            <v>AREIAL-PB</v>
          </cell>
          <cell r="C2579" t="str">
            <v>PB</v>
          </cell>
          <cell r="D2579">
            <v>0</v>
          </cell>
          <cell r="E2579">
            <v>0</v>
          </cell>
          <cell r="F2579">
            <v>0</v>
          </cell>
          <cell r="G2579">
            <v>0</v>
          </cell>
          <cell r="H2579">
            <v>0</v>
          </cell>
          <cell r="I2579">
            <v>0</v>
          </cell>
          <cell r="J2579">
            <v>0</v>
          </cell>
        </row>
        <row r="2580">
          <cell r="B2580" t="str">
            <v>AREIA-PB</v>
          </cell>
          <cell r="C2580" t="str">
            <v>PB</v>
          </cell>
          <cell r="D2580">
            <v>0</v>
          </cell>
          <cell r="E2580">
            <v>0</v>
          </cell>
          <cell r="F2580">
            <v>0</v>
          </cell>
          <cell r="G2580">
            <v>0</v>
          </cell>
          <cell r="H2580">
            <v>0</v>
          </cell>
          <cell r="I2580">
            <v>0</v>
          </cell>
          <cell r="J2580">
            <v>0</v>
          </cell>
        </row>
        <row r="2581">
          <cell r="B2581" t="str">
            <v>AROEIRAS-PB</v>
          </cell>
          <cell r="C2581" t="str">
            <v>PB</v>
          </cell>
          <cell r="D2581">
            <v>0</v>
          </cell>
          <cell r="E2581">
            <v>0</v>
          </cell>
          <cell r="F2581">
            <v>0</v>
          </cell>
          <cell r="G2581">
            <v>0</v>
          </cell>
          <cell r="H2581">
            <v>0</v>
          </cell>
          <cell r="I2581">
            <v>0</v>
          </cell>
          <cell r="J2581">
            <v>0</v>
          </cell>
        </row>
        <row r="2582">
          <cell r="B2582" t="str">
            <v>ASSUNCAO-PB</v>
          </cell>
          <cell r="C2582" t="str">
            <v>PB</v>
          </cell>
          <cell r="D2582">
            <v>0</v>
          </cell>
          <cell r="E2582">
            <v>0</v>
          </cell>
          <cell r="F2582">
            <v>0</v>
          </cell>
          <cell r="G2582">
            <v>0</v>
          </cell>
          <cell r="H2582">
            <v>0</v>
          </cell>
          <cell r="I2582">
            <v>0</v>
          </cell>
          <cell r="J2582">
            <v>0</v>
          </cell>
        </row>
        <row r="2583">
          <cell r="B2583" t="str">
            <v>BAIA DA TRAICAO-PB</v>
          </cell>
          <cell r="C2583" t="str">
            <v>PB</v>
          </cell>
          <cell r="D2583">
            <v>0</v>
          </cell>
          <cell r="E2583">
            <v>0</v>
          </cell>
          <cell r="F2583">
            <v>0</v>
          </cell>
          <cell r="G2583">
            <v>0</v>
          </cell>
          <cell r="H2583">
            <v>0</v>
          </cell>
          <cell r="I2583">
            <v>0</v>
          </cell>
          <cell r="J2583">
            <v>0</v>
          </cell>
        </row>
        <row r="2584">
          <cell r="B2584" t="str">
            <v>BANANEIRAS-PB</v>
          </cell>
          <cell r="C2584" t="str">
            <v>PB</v>
          </cell>
          <cell r="D2584">
            <v>0</v>
          </cell>
          <cell r="E2584">
            <v>0</v>
          </cell>
          <cell r="F2584">
            <v>0</v>
          </cell>
          <cell r="G2584">
            <v>0</v>
          </cell>
          <cell r="H2584">
            <v>0</v>
          </cell>
          <cell r="I2584">
            <v>0</v>
          </cell>
          <cell r="J2584">
            <v>0</v>
          </cell>
        </row>
        <row r="2585">
          <cell r="B2585" t="str">
            <v>BARAUNA-PB</v>
          </cell>
          <cell r="C2585" t="str">
            <v>PB</v>
          </cell>
          <cell r="D2585">
            <v>0</v>
          </cell>
          <cell r="E2585">
            <v>0</v>
          </cell>
          <cell r="F2585">
            <v>0</v>
          </cell>
          <cell r="G2585">
            <v>0</v>
          </cell>
          <cell r="H2585">
            <v>0</v>
          </cell>
          <cell r="I2585">
            <v>0</v>
          </cell>
          <cell r="J2585">
            <v>0</v>
          </cell>
        </row>
        <row r="2586">
          <cell r="B2586" t="str">
            <v>BARRA DE SANTA ROSA-PB</v>
          </cell>
          <cell r="C2586" t="str">
            <v>PB</v>
          </cell>
          <cell r="D2586">
            <v>0</v>
          </cell>
          <cell r="E2586">
            <v>0</v>
          </cell>
          <cell r="F2586">
            <v>0</v>
          </cell>
          <cell r="G2586">
            <v>0</v>
          </cell>
          <cell r="H2586">
            <v>0</v>
          </cell>
          <cell r="I2586">
            <v>0</v>
          </cell>
          <cell r="J2586">
            <v>0</v>
          </cell>
        </row>
        <row r="2587">
          <cell r="B2587" t="str">
            <v>BARRA DE SANTANA-PB</v>
          </cell>
          <cell r="C2587" t="str">
            <v>PB</v>
          </cell>
          <cell r="D2587">
            <v>0</v>
          </cell>
          <cell r="E2587">
            <v>0</v>
          </cell>
          <cell r="F2587">
            <v>0</v>
          </cell>
          <cell r="G2587">
            <v>0</v>
          </cell>
          <cell r="H2587">
            <v>0</v>
          </cell>
          <cell r="I2587">
            <v>0</v>
          </cell>
          <cell r="J2587">
            <v>0</v>
          </cell>
        </row>
        <row r="2588">
          <cell r="B2588" t="str">
            <v>BARRA DE SAO MIGUEL-PB</v>
          </cell>
          <cell r="C2588" t="str">
            <v>PB</v>
          </cell>
          <cell r="D2588">
            <v>0</v>
          </cell>
          <cell r="E2588">
            <v>0</v>
          </cell>
          <cell r="F2588">
            <v>0</v>
          </cell>
          <cell r="G2588">
            <v>0</v>
          </cell>
          <cell r="H2588">
            <v>0</v>
          </cell>
          <cell r="I2588">
            <v>0</v>
          </cell>
          <cell r="J2588">
            <v>0</v>
          </cell>
        </row>
        <row r="2589">
          <cell r="B2589" t="str">
            <v>BAYEUX-PB</v>
          </cell>
          <cell r="C2589" t="str">
            <v>PB</v>
          </cell>
          <cell r="D2589">
            <v>0</v>
          </cell>
          <cell r="E2589">
            <v>0</v>
          </cell>
          <cell r="F2589">
            <v>187649.74</v>
          </cell>
          <cell r="G2589">
            <v>0</v>
          </cell>
          <cell r="H2589">
            <v>0</v>
          </cell>
          <cell r="I2589">
            <v>0</v>
          </cell>
          <cell r="J2589">
            <v>187649.74</v>
          </cell>
        </row>
        <row r="2590">
          <cell r="B2590" t="str">
            <v>BELEM DO BREJO DO CRUZ-PB</v>
          </cell>
          <cell r="C2590" t="str">
            <v>PB</v>
          </cell>
          <cell r="D2590">
            <v>0</v>
          </cell>
          <cell r="E2590">
            <v>0</v>
          </cell>
          <cell r="F2590">
            <v>0</v>
          </cell>
          <cell r="G2590">
            <v>0</v>
          </cell>
          <cell r="H2590">
            <v>0</v>
          </cell>
          <cell r="I2590">
            <v>0</v>
          </cell>
          <cell r="J2590">
            <v>0</v>
          </cell>
        </row>
        <row r="2591">
          <cell r="B2591" t="str">
            <v>BELEM-PB</v>
          </cell>
          <cell r="C2591" t="str">
            <v>PB</v>
          </cell>
          <cell r="D2591">
            <v>0</v>
          </cell>
          <cell r="E2591">
            <v>0</v>
          </cell>
          <cell r="F2591">
            <v>0</v>
          </cell>
          <cell r="G2591">
            <v>0</v>
          </cell>
          <cell r="H2591">
            <v>0</v>
          </cell>
          <cell r="I2591">
            <v>0</v>
          </cell>
          <cell r="J2591">
            <v>0</v>
          </cell>
        </row>
        <row r="2592">
          <cell r="B2592" t="str">
            <v>BERNARDINO BATISTA-PB</v>
          </cell>
          <cell r="C2592" t="str">
            <v>PB</v>
          </cell>
          <cell r="D2592">
            <v>0</v>
          </cell>
          <cell r="E2592">
            <v>0</v>
          </cell>
          <cell r="F2592">
            <v>0</v>
          </cell>
          <cell r="G2592">
            <v>0</v>
          </cell>
          <cell r="H2592">
            <v>0</v>
          </cell>
          <cell r="I2592">
            <v>0</v>
          </cell>
          <cell r="J2592">
            <v>0</v>
          </cell>
        </row>
        <row r="2593">
          <cell r="B2593" t="str">
            <v>BOA VENTURA-PB</v>
          </cell>
          <cell r="C2593" t="str">
            <v>PB</v>
          </cell>
          <cell r="D2593">
            <v>0</v>
          </cell>
          <cell r="E2593">
            <v>0</v>
          </cell>
          <cell r="F2593">
            <v>0</v>
          </cell>
          <cell r="G2593">
            <v>0</v>
          </cell>
          <cell r="H2593">
            <v>0</v>
          </cell>
          <cell r="I2593">
            <v>0</v>
          </cell>
          <cell r="J2593">
            <v>0</v>
          </cell>
        </row>
        <row r="2594">
          <cell r="B2594" t="str">
            <v>BOA VISTA-PB</v>
          </cell>
          <cell r="C2594" t="str">
            <v>PB</v>
          </cell>
          <cell r="D2594">
            <v>0</v>
          </cell>
          <cell r="E2594">
            <v>0</v>
          </cell>
          <cell r="F2594">
            <v>0</v>
          </cell>
          <cell r="G2594">
            <v>0</v>
          </cell>
          <cell r="H2594">
            <v>0</v>
          </cell>
          <cell r="I2594">
            <v>0</v>
          </cell>
          <cell r="J2594">
            <v>0</v>
          </cell>
        </row>
        <row r="2595">
          <cell r="B2595" t="str">
            <v>BOM JESUS-PB</v>
          </cell>
          <cell r="C2595" t="str">
            <v>PB</v>
          </cell>
          <cell r="D2595">
            <v>0</v>
          </cell>
          <cell r="E2595">
            <v>0</v>
          </cell>
          <cell r="F2595">
            <v>0</v>
          </cell>
          <cell r="G2595">
            <v>0</v>
          </cell>
          <cell r="H2595">
            <v>0</v>
          </cell>
          <cell r="I2595">
            <v>0</v>
          </cell>
          <cell r="J2595">
            <v>0</v>
          </cell>
        </row>
        <row r="2596">
          <cell r="B2596" t="str">
            <v>BOM SUCESSO-PB</v>
          </cell>
          <cell r="C2596" t="str">
            <v>PB</v>
          </cell>
          <cell r="D2596">
            <v>0</v>
          </cell>
          <cell r="E2596">
            <v>0</v>
          </cell>
          <cell r="F2596">
            <v>0</v>
          </cell>
          <cell r="G2596">
            <v>0</v>
          </cell>
          <cell r="H2596">
            <v>0</v>
          </cell>
          <cell r="I2596">
            <v>0</v>
          </cell>
          <cell r="J2596">
            <v>0</v>
          </cell>
        </row>
        <row r="2597">
          <cell r="B2597" t="str">
            <v>BONITO DE SANTA FE-PB</v>
          </cell>
          <cell r="C2597" t="str">
            <v>PB</v>
          </cell>
          <cell r="D2597">
            <v>0</v>
          </cell>
          <cell r="E2597">
            <v>0</v>
          </cell>
          <cell r="F2597">
            <v>0</v>
          </cell>
          <cell r="G2597">
            <v>0</v>
          </cell>
          <cell r="H2597">
            <v>0</v>
          </cell>
          <cell r="I2597">
            <v>0</v>
          </cell>
          <cell r="J2597">
            <v>0</v>
          </cell>
        </row>
        <row r="2598">
          <cell r="B2598" t="str">
            <v>BOQUEIRAO-PB</v>
          </cell>
          <cell r="C2598" t="str">
            <v>PB</v>
          </cell>
          <cell r="D2598">
            <v>0</v>
          </cell>
          <cell r="E2598">
            <v>0</v>
          </cell>
          <cell r="F2598">
            <v>0</v>
          </cell>
          <cell r="G2598">
            <v>0</v>
          </cell>
          <cell r="H2598">
            <v>0</v>
          </cell>
          <cell r="I2598">
            <v>0</v>
          </cell>
          <cell r="J2598">
            <v>0</v>
          </cell>
        </row>
        <row r="2599">
          <cell r="B2599" t="str">
            <v>BORBOREMA-PB</v>
          </cell>
          <cell r="C2599" t="str">
            <v>PB</v>
          </cell>
          <cell r="D2599">
            <v>0</v>
          </cell>
          <cell r="E2599">
            <v>0</v>
          </cell>
          <cell r="F2599">
            <v>0</v>
          </cell>
          <cell r="G2599">
            <v>0</v>
          </cell>
          <cell r="H2599">
            <v>0</v>
          </cell>
          <cell r="I2599">
            <v>0</v>
          </cell>
          <cell r="J2599">
            <v>0</v>
          </cell>
        </row>
        <row r="2600">
          <cell r="B2600" t="str">
            <v>BREJO DO CRUZ-PB</v>
          </cell>
          <cell r="C2600" t="str">
            <v>PB</v>
          </cell>
          <cell r="D2600">
            <v>0</v>
          </cell>
          <cell r="E2600">
            <v>0</v>
          </cell>
          <cell r="F2600">
            <v>0</v>
          </cell>
          <cell r="G2600">
            <v>0</v>
          </cell>
          <cell r="H2600">
            <v>0</v>
          </cell>
          <cell r="I2600">
            <v>0</v>
          </cell>
          <cell r="J2600">
            <v>0</v>
          </cell>
        </row>
        <row r="2601">
          <cell r="B2601" t="str">
            <v>BREJO DOS SANTOS-PB</v>
          </cell>
          <cell r="C2601" t="str">
            <v>PB</v>
          </cell>
          <cell r="D2601">
            <v>0</v>
          </cell>
          <cell r="E2601">
            <v>0</v>
          </cell>
          <cell r="F2601">
            <v>0</v>
          </cell>
          <cell r="G2601">
            <v>0</v>
          </cell>
          <cell r="H2601">
            <v>0</v>
          </cell>
          <cell r="I2601">
            <v>0</v>
          </cell>
          <cell r="J2601">
            <v>0</v>
          </cell>
        </row>
        <row r="2602">
          <cell r="B2602" t="str">
            <v>CAAPORA-PB</v>
          </cell>
          <cell r="C2602" t="str">
            <v>PB</v>
          </cell>
          <cell r="D2602">
            <v>0</v>
          </cell>
          <cell r="E2602">
            <v>0</v>
          </cell>
          <cell r="F2602">
            <v>0</v>
          </cell>
          <cell r="G2602">
            <v>0</v>
          </cell>
          <cell r="H2602">
            <v>0</v>
          </cell>
          <cell r="I2602">
            <v>0</v>
          </cell>
          <cell r="J2602">
            <v>0</v>
          </cell>
        </row>
        <row r="2603">
          <cell r="B2603" t="str">
            <v>CABACEIRAS-PB</v>
          </cell>
          <cell r="C2603" t="str">
            <v>PB</v>
          </cell>
          <cell r="D2603">
            <v>0</v>
          </cell>
          <cell r="E2603">
            <v>0</v>
          </cell>
          <cell r="F2603">
            <v>0</v>
          </cell>
          <cell r="G2603">
            <v>0</v>
          </cell>
          <cell r="H2603">
            <v>0</v>
          </cell>
          <cell r="I2603">
            <v>0</v>
          </cell>
          <cell r="J2603">
            <v>0</v>
          </cell>
        </row>
        <row r="2604">
          <cell r="B2604" t="str">
            <v>CABEDELO-PB</v>
          </cell>
          <cell r="C2604" t="str">
            <v>PB</v>
          </cell>
          <cell r="D2604">
            <v>0</v>
          </cell>
          <cell r="E2604">
            <v>0</v>
          </cell>
          <cell r="F2604">
            <v>0</v>
          </cell>
          <cell r="G2604">
            <v>0</v>
          </cell>
          <cell r="H2604">
            <v>0</v>
          </cell>
          <cell r="I2604">
            <v>0</v>
          </cell>
          <cell r="J2604">
            <v>0</v>
          </cell>
        </row>
        <row r="2605">
          <cell r="B2605" t="str">
            <v>CACHOEIRA DOS INDIOS-PB</v>
          </cell>
          <cell r="C2605" t="str">
            <v>PB</v>
          </cell>
          <cell r="D2605">
            <v>0</v>
          </cell>
          <cell r="E2605">
            <v>0</v>
          </cell>
          <cell r="F2605">
            <v>0</v>
          </cell>
          <cell r="G2605">
            <v>0</v>
          </cell>
          <cell r="H2605">
            <v>0</v>
          </cell>
          <cell r="I2605">
            <v>0</v>
          </cell>
          <cell r="J2605">
            <v>0</v>
          </cell>
        </row>
        <row r="2606">
          <cell r="B2606" t="str">
            <v>CACIMBA DE AREIA-PB</v>
          </cell>
          <cell r="C2606" t="str">
            <v>PB</v>
          </cell>
          <cell r="D2606">
            <v>0</v>
          </cell>
          <cell r="E2606">
            <v>0</v>
          </cell>
          <cell r="F2606">
            <v>0</v>
          </cell>
          <cell r="G2606">
            <v>0</v>
          </cell>
          <cell r="H2606">
            <v>0</v>
          </cell>
          <cell r="I2606">
            <v>0</v>
          </cell>
          <cell r="J2606">
            <v>0</v>
          </cell>
        </row>
        <row r="2607">
          <cell r="B2607" t="str">
            <v>CACIMBA DE DENTRO-PB</v>
          </cell>
          <cell r="C2607" t="str">
            <v>PB</v>
          </cell>
          <cell r="D2607">
            <v>0</v>
          </cell>
          <cell r="E2607">
            <v>0</v>
          </cell>
          <cell r="F2607">
            <v>0</v>
          </cell>
          <cell r="G2607">
            <v>0</v>
          </cell>
          <cell r="H2607">
            <v>0</v>
          </cell>
          <cell r="I2607">
            <v>0</v>
          </cell>
          <cell r="J2607">
            <v>0</v>
          </cell>
        </row>
        <row r="2608">
          <cell r="B2608" t="str">
            <v>CACIMBAS-PB</v>
          </cell>
          <cell r="C2608" t="str">
            <v>PB</v>
          </cell>
          <cell r="D2608">
            <v>0</v>
          </cell>
          <cell r="E2608">
            <v>0</v>
          </cell>
          <cell r="F2608">
            <v>0</v>
          </cell>
          <cell r="G2608">
            <v>0</v>
          </cell>
          <cell r="H2608">
            <v>0</v>
          </cell>
          <cell r="I2608">
            <v>0</v>
          </cell>
          <cell r="J2608">
            <v>0</v>
          </cell>
        </row>
        <row r="2609">
          <cell r="B2609" t="str">
            <v>CAICARA-PB</v>
          </cell>
          <cell r="C2609" t="str">
            <v>PB</v>
          </cell>
          <cell r="D2609">
            <v>0</v>
          </cell>
          <cell r="E2609">
            <v>0</v>
          </cell>
          <cell r="F2609">
            <v>0</v>
          </cell>
          <cell r="G2609">
            <v>0</v>
          </cell>
          <cell r="H2609">
            <v>0</v>
          </cell>
          <cell r="I2609">
            <v>0</v>
          </cell>
          <cell r="J2609">
            <v>0</v>
          </cell>
        </row>
        <row r="2610">
          <cell r="B2610" t="str">
            <v>CAJAZEIRAS-PB</v>
          </cell>
          <cell r="C2610" t="str">
            <v>PB</v>
          </cell>
          <cell r="D2610">
            <v>0</v>
          </cell>
          <cell r="E2610">
            <v>0</v>
          </cell>
          <cell r="F2610">
            <v>0</v>
          </cell>
          <cell r="G2610">
            <v>0</v>
          </cell>
          <cell r="H2610">
            <v>0</v>
          </cell>
          <cell r="I2610">
            <v>0</v>
          </cell>
          <cell r="J2610">
            <v>0</v>
          </cell>
        </row>
        <row r="2611">
          <cell r="B2611" t="str">
            <v>CAJAZEIRINHAS-PB</v>
          </cell>
          <cell r="C2611" t="str">
            <v>PB</v>
          </cell>
          <cell r="D2611">
            <v>0</v>
          </cell>
          <cell r="E2611">
            <v>0</v>
          </cell>
          <cell r="F2611">
            <v>0</v>
          </cell>
          <cell r="G2611">
            <v>0</v>
          </cell>
          <cell r="H2611">
            <v>0</v>
          </cell>
          <cell r="I2611">
            <v>0</v>
          </cell>
          <cell r="J2611">
            <v>0</v>
          </cell>
        </row>
        <row r="2612">
          <cell r="B2612" t="str">
            <v>CALDAS BRANDAO-PB</v>
          </cell>
          <cell r="C2612" t="str">
            <v>PB</v>
          </cell>
          <cell r="D2612">
            <v>0</v>
          </cell>
          <cell r="E2612">
            <v>0</v>
          </cell>
          <cell r="F2612">
            <v>187649.74</v>
          </cell>
          <cell r="G2612">
            <v>0</v>
          </cell>
          <cell r="H2612">
            <v>0</v>
          </cell>
          <cell r="I2612">
            <v>0</v>
          </cell>
          <cell r="J2612">
            <v>187649.74</v>
          </cell>
        </row>
        <row r="2613">
          <cell r="B2613" t="str">
            <v>CAMALAU-PB</v>
          </cell>
          <cell r="C2613" t="str">
            <v>PB</v>
          </cell>
          <cell r="D2613">
            <v>0</v>
          </cell>
          <cell r="E2613">
            <v>0</v>
          </cell>
          <cell r="F2613">
            <v>0</v>
          </cell>
          <cell r="G2613">
            <v>0</v>
          </cell>
          <cell r="H2613">
            <v>0</v>
          </cell>
          <cell r="I2613">
            <v>0</v>
          </cell>
          <cell r="J2613">
            <v>0</v>
          </cell>
        </row>
        <row r="2614">
          <cell r="B2614" t="str">
            <v>CAMPINA GRANDE-PB</v>
          </cell>
          <cell r="C2614" t="str">
            <v>PB</v>
          </cell>
          <cell r="D2614">
            <v>0</v>
          </cell>
          <cell r="E2614">
            <v>0</v>
          </cell>
          <cell r="F2614">
            <v>0</v>
          </cell>
          <cell r="G2614">
            <v>0</v>
          </cell>
          <cell r="H2614">
            <v>0</v>
          </cell>
          <cell r="I2614">
            <v>0</v>
          </cell>
          <cell r="J2614">
            <v>0</v>
          </cell>
        </row>
        <row r="2615">
          <cell r="B2615" t="str">
            <v>CAMPO DE SANTANA-PB</v>
          </cell>
          <cell r="C2615" t="str">
            <v>PB</v>
          </cell>
          <cell r="D2615">
            <v>0</v>
          </cell>
          <cell r="E2615">
            <v>0</v>
          </cell>
          <cell r="F2615">
            <v>0</v>
          </cell>
          <cell r="G2615">
            <v>0</v>
          </cell>
          <cell r="H2615">
            <v>0</v>
          </cell>
          <cell r="I2615">
            <v>0</v>
          </cell>
          <cell r="J2615">
            <v>0</v>
          </cell>
        </row>
        <row r="2616">
          <cell r="B2616" t="str">
            <v>CAPIM-PB</v>
          </cell>
          <cell r="C2616" t="str">
            <v>PB</v>
          </cell>
          <cell r="D2616">
            <v>0</v>
          </cell>
          <cell r="E2616">
            <v>0</v>
          </cell>
          <cell r="F2616">
            <v>0</v>
          </cell>
          <cell r="G2616">
            <v>0</v>
          </cell>
          <cell r="H2616">
            <v>0</v>
          </cell>
          <cell r="I2616">
            <v>0</v>
          </cell>
          <cell r="J2616">
            <v>0</v>
          </cell>
        </row>
        <row r="2617">
          <cell r="B2617" t="str">
            <v>CARAUBAS-PB</v>
          </cell>
          <cell r="C2617" t="str">
            <v>PB</v>
          </cell>
          <cell r="D2617">
            <v>0</v>
          </cell>
          <cell r="E2617">
            <v>0</v>
          </cell>
          <cell r="F2617">
            <v>0</v>
          </cell>
          <cell r="G2617">
            <v>0</v>
          </cell>
          <cell r="H2617">
            <v>0</v>
          </cell>
          <cell r="I2617">
            <v>0</v>
          </cell>
          <cell r="J2617">
            <v>0</v>
          </cell>
        </row>
        <row r="2618">
          <cell r="B2618" t="str">
            <v>CARRAPATEIRA-PB</v>
          </cell>
          <cell r="C2618" t="str">
            <v>PB</v>
          </cell>
          <cell r="D2618">
            <v>0</v>
          </cell>
          <cell r="E2618">
            <v>0</v>
          </cell>
          <cell r="F2618">
            <v>0</v>
          </cell>
          <cell r="G2618">
            <v>0</v>
          </cell>
          <cell r="H2618">
            <v>0</v>
          </cell>
          <cell r="I2618">
            <v>0</v>
          </cell>
          <cell r="J2618">
            <v>0</v>
          </cell>
        </row>
        <row r="2619">
          <cell r="B2619" t="str">
            <v>CASSERENGUE-PB</v>
          </cell>
          <cell r="C2619" t="str">
            <v>PB</v>
          </cell>
          <cell r="D2619">
            <v>0</v>
          </cell>
          <cell r="E2619">
            <v>0</v>
          </cell>
          <cell r="F2619">
            <v>0</v>
          </cell>
          <cell r="G2619">
            <v>0</v>
          </cell>
          <cell r="H2619">
            <v>0</v>
          </cell>
          <cell r="I2619">
            <v>0</v>
          </cell>
          <cell r="J2619">
            <v>0</v>
          </cell>
        </row>
        <row r="2620">
          <cell r="B2620" t="str">
            <v>CATINGUEIRA-PB</v>
          </cell>
          <cell r="C2620" t="str">
            <v>PB</v>
          </cell>
          <cell r="D2620">
            <v>0</v>
          </cell>
          <cell r="E2620">
            <v>0</v>
          </cell>
          <cell r="F2620">
            <v>0</v>
          </cell>
          <cell r="G2620">
            <v>0</v>
          </cell>
          <cell r="H2620">
            <v>0</v>
          </cell>
          <cell r="I2620">
            <v>0</v>
          </cell>
          <cell r="J2620">
            <v>0</v>
          </cell>
        </row>
        <row r="2621">
          <cell r="B2621" t="str">
            <v>CATOLE DO ROCHA-PB</v>
          </cell>
          <cell r="C2621" t="str">
            <v>PB</v>
          </cell>
          <cell r="D2621">
            <v>0</v>
          </cell>
          <cell r="E2621">
            <v>0</v>
          </cell>
          <cell r="F2621">
            <v>0</v>
          </cell>
          <cell r="G2621">
            <v>0</v>
          </cell>
          <cell r="H2621">
            <v>0</v>
          </cell>
          <cell r="I2621">
            <v>0</v>
          </cell>
          <cell r="J2621">
            <v>0</v>
          </cell>
        </row>
        <row r="2622">
          <cell r="B2622" t="str">
            <v>CATURITE-PB</v>
          </cell>
          <cell r="C2622" t="str">
            <v>PB</v>
          </cell>
          <cell r="D2622">
            <v>0</v>
          </cell>
          <cell r="E2622">
            <v>0</v>
          </cell>
          <cell r="F2622">
            <v>0</v>
          </cell>
          <cell r="G2622">
            <v>0</v>
          </cell>
          <cell r="H2622">
            <v>0</v>
          </cell>
          <cell r="I2622">
            <v>0</v>
          </cell>
          <cell r="J2622">
            <v>0</v>
          </cell>
        </row>
        <row r="2623">
          <cell r="B2623" t="str">
            <v>CONCEICAO-PB</v>
          </cell>
          <cell r="C2623" t="str">
            <v>PB</v>
          </cell>
          <cell r="D2623">
            <v>0</v>
          </cell>
          <cell r="E2623">
            <v>0</v>
          </cell>
          <cell r="F2623">
            <v>0</v>
          </cell>
          <cell r="G2623">
            <v>0</v>
          </cell>
          <cell r="H2623">
            <v>0</v>
          </cell>
          <cell r="I2623">
            <v>0</v>
          </cell>
          <cell r="J2623">
            <v>0</v>
          </cell>
        </row>
        <row r="2624">
          <cell r="B2624" t="str">
            <v>CONDADO-PB</v>
          </cell>
          <cell r="C2624" t="str">
            <v>PB</v>
          </cell>
          <cell r="D2624">
            <v>0</v>
          </cell>
          <cell r="E2624">
            <v>0</v>
          </cell>
          <cell r="F2624">
            <v>0</v>
          </cell>
          <cell r="G2624">
            <v>0</v>
          </cell>
          <cell r="H2624">
            <v>0</v>
          </cell>
          <cell r="I2624">
            <v>0</v>
          </cell>
          <cell r="J2624">
            <v>0</v>
          </cell>
        </row>
        <row r="2625">
          <cell r="B2625" t="str">
            <v>CONDE-PB</v>
          </cell>
          <cell r="C2625" t="str">
            <v>PB</v>
          </cell>
          <cell r="D2625">
            <v>0</v>
          </cell>
          <cell r="E2625">
            <v>0</v>
          </cell>
          <cell r="F2625">
            <v>0</v>
          </cell>
          <cell r="G2625">
            <v>0</v>
          </cell>
          <cell r="H2625">
            <v>0</v>
          </cell>
          <cell r="I2625">
            <v>0</v>
          </cell>
          <cell r="J2625">
            <v>0</v>
          </cell>
        </row>
        <row r="2626">
          <cell r="B2626" t="str">
            <v>CONGO-PB</v>
          </cell>
          <cell r="C2626" t="str">
            <v>PB</v>
          </cell>
          <cell r="D2626">
            <v>0</v>
          </cell>
          <cell r="E2626">
            <v>0</v>
          </cell>
          <cell r="F2626">
            <v>0</v>
          </cell>
          <cell r="G2626">
            <v>0</v>
          </cell>
          <cell r="H2626">
            <v>0</v>
          </cell>
          <cell r="I2626">
            <v>0</v>
          </cell>
          <cell r="J2626">
            <v>0</v>
          </cell>
        </row>
        <row r="2627">
          <cell r="B2627" t="str">
            <v>COREMAS-PB</v>
          </cell>
          <cell r="C2627" t="str">
            <v>PB</v>
          </cell>
          <cell r="D2627">
            <v>0</v>
          </cell>
          <cell r="E2627">
            <v>0</v>
          </cell>
          <cell r="F2627">
            <v>0</v>
          </cell>
          <cell r="G2627">
            <v>0</v>
          </cell>
          <cell r="H2627">
            <v>0</v>
          </cell>
          <cell r="I2627">
            <v>0</v>
          </cell>
          <cell r="J2627">
            <v>0</v>
          </cell>
        </row>
        <row r="2628">
          <cell r="B2628" t="str">
            <v>COXIXOLA-PB</v>
          </cell>
          <cell r="C2628" t="str">
            <v>PB</v>
          </cell>
          <cell r="D2628">
            <v>0</v>
          </cell>
          <cell r="E2628">
            <v>0</v>
          </cell>
          <cell r="F2628">
            <v>0</v>
          </cell>
          <cell r="G2628">
            <v>0</v>
          </cell>
          <cell r="H2628">
            <v>0</v>
          </cell>
          <cell r="I2628">
            <v>0</v>
          </cell>
          <cell r="J2628">
            <v>0</v>
          </cell>
        </row>
        <row r="2629">
          <cell r="B2629" t="str">
            <v>CRUZ DO ESPIRITO SANTO-PB</v>
          </cell>
          <cell r="C2629" t="str">
            <v>PB</v>
          </cell>
          <cell r="D2629">
            <v>0</v>
          </cell>
          <cell r="E2629">
            <v>0</v>
          </cell>
          <cell r="F2629">
            <v>0</v>
          </cell>
          <cell r="G2629">
            <v>0</v>
          </cell>
          <cell r="H2629">
            <v>0</v>
          </cell>
          <cell r="I2629">
            <v>0</v>
          </cell>
          <cell r="J2629">
            <v>0</v>
          </cell>
        </row>
        <row r="2630">
          <cell r="B2630" t="str">
            <v>CUBATI-PB</v>
          </cell>
          <cell r="C2630" t="str">
            <v>PB</v>
          </cell>
          <cell r="D2630">
            <v>0</v>
          </cell>
          <cell r="E2630">
            <v>0</v>
          </cell>
          <cell r="F2630">
            <v>0</v>
          </cell>
          <cell r="G2630">
            <v>0</v>
          </cell>
          <cell r="H2630">
            <v>0</v>
          </cell>
          <cell r="I2630">
            <v>0</v>
          </cell>
          <cell r="J2630">
            <v>0</v>
          </cell>
        </row>
        <row r="2631">
          <cell r="B2631" t="str">
            <v>CUITE DE MAMANGUAPE-PB</v>
          </cell>
          <cell r="C2631" t="str">
            <v>PB</v>
          </cell>
          <cell r="D2631">
            <v>0</v>
          </cell>
          <cell r="E2631">
            <v>0</v>
          </cell>
          <cell r="F2631">
            <v>0</v>
          </cell>
          <cell r="G2631">
            <v>0</v>
          </cell>
          <cell r="H2631">
            <v>0</v>
          </cell>
          <cell r="I2631">
            <v>0</v>
          </cell>
          <cell r="J2631">
            <v>0</v>
          </cell>
        </row>
        <row r="2632">
          <cell r="B2632" t="str">
            <v>CUITEGI-PB</v>
          </cell>
          <cell r="C2632" t="str">
            <v>PB</v>
          </cell>
          <cell r="D2632">
            <v>0</v>
          </cell>
          <cell r="E2632">
            <v>0</v>
          </cell>
          <cell r="F2632">
            <v>0</v>
          </cell>
          <cell r="G2632">
            <v>0</v>
          </cell>
          <cell r="H2632">
            <v>0</v>
          </cell>
          <cell r="I2632">
            <v>0</v>
          </cell>
          <cell r="J2632">
            <v>0</v>
          </cell>
        </row>
        <row r="2633">
          <cell r="B2633" t="str">
            <v>CUITE-PB</v>
          </cell>
          <cell r="C2633" t="str">
            <v>PB</v>
          </cell>
          <cell r="D2633">
            <v>0</v>
          </cell>
          <cell r="E2633">
            <v>0</v>
          </cell>
          <cell r="F2633">
            <v>0</v>
          </cell>
          <cell r="G2633">
            <v>0</v>
          </cell>
          <cell r="H2633">
            <v>0</v>
          </cell>
          <cell r="I2633">
            <v>0</v>
          </cell>
          <cell r="J2633">
            <v>0</v>
          </cell>
        </row>
        <row r="2634">
          <cell r="B2634" t="str">
            <v>CURRAL DE CIMA-PB</v>
          </cell>
          <cell r="C2634" t="str">
            <v>PB</v>
          </cell>
          <cell r="D2634">
            <v>0</v>
          </cell>
          <cell r="E2634">
            <v>0</v>
          </cell>
          <cell r="F2634">
            <v>0</v>
          </cell>
          <cell r="G2634">
            <v>0</v>
          </cell>
          <cell r="H2634">
            <v>0</v>
          </cell>
          <cell r="I2634">
            <v>0</v>
          </cell>
          <cell r="J2634">
            <v>0</v>
          </cell>
        </row>
        <row r="2635">
          <cell r="B2635" t="str">
            <v>CURRAL VELHO-PB</v>
          </cell>
          <cell r="C2635" t="str">
            <v>PB</v>
          </cell>
          <cell r="D2635">
            <v>0</v>
          </cell>
          <cell r="E2635">
            <v>0</v>
          </cell>
          <cell r="F2635">
            <v>0</v>
          </cell>
          <cell r="G2635">
            <v>0</v>
          </cell>
          <cell r="H2635">
            <v>0</v>
          </cell>
          <cell r="I2635">
            <v>0</v>
          </cell>
          <cell r="J2635">
            <v>0</v>
          </cell>
        </row>
        <row r="2636">
          <cell r="B2636" t="str">
            <v>DAMIAO-PB</v>
          </cell>
          <cell r="C2636" t="str">
            <v>PB</v>
          </cell>
          <cell r="D2636">
            <v>0</v>
          </cell>
          <cell r="E2636">
            <v>0</v>
          </cell>
          <cell r="F2636">
            <v>0</v>
          </cell>
          <cell r="G2636">
            <v>0</v>
          </cell>
          <cell r="H2636">
            <v>0</v>
          </cell>
          <cell r="I2636">
            <v>0</v>
          </cell>
          <cell r="J2636">
            <v>0</v>
          </cell>
        </row>
        <row r="2637">
          <cell r="B2637" t="str">
            <v>DESTERRO-PB</v>
          </cell>
          <cell r="C2637" t="str">
            <v>PB</v>
          </cell>
          <cell r="D2637">
            <v>0</v>
          </cell>
          <cell r="E2637">
            <v>0</v>
          </cell>
          <cell r="F2637">
            <v>0</v>
          </cell>
          <cell r="G2637">
            <v>0</v>
          </cell>
          <cell r="H2637">
            <v>0</v>
          </cell>
          <cell r="I2637">
            <v>0</v>
          </cell>
          <cell r="J2637">
            <v>0</v>
          </cell>
        </row>
        <row r="2638">
          <cell r="B2638" t="str">
            <v>DIAMANTE-PB</v>
          </cell>
          <cell r="C2638" t="str">
            <v>PB</v>
          </cell>
          <cell r="D2638">
            <v>0</v>
          </cell>
          <cell r="E2638">
            <v>0</v>
          </cell>
          <cell r="F2638">
            <v>0</v>
          </cell>
          <cell r="G2638">
            <v>0</v>
          </cell>
          <cell r="H2638">
            <v>0</v>
          </cell>
          <cell r="I2638">
            <v>0</v>
          </cell>
          <cell r="J2638">
            <v>0</v>
          </cell>
        </row>
        <row r="2639">
          <cell r="B2639" t="str">
            <v>DONA INES-PB</v>
          </cell>
          <cell r="C2639" t="str">
            <v>PB</v>
          </cell>
          <cell r="D2639">
            <v>0</v>
          </cell>
          <cell r="E2639">
            <v>0</v>
          </cell>
          <cell r="F2639">
            <v>0</v>
          </cell>
          <cell r="G2639">
            <v>0</v>
          </cell>
          <cell r="H2639">
            <v>0</v>
          </cell>
          <cell r="I2639">
            <v>0</v>
          </cell>
          <cell r="J2639">
            <v>0</v>
          </cell>
        </row>
        <row r="2640">
          <cell r="B2640" t="str">
            <v>DUAS ESTRADAS-PB</v>
          </cell>
          <cell r="C2640" t="str">
            <v>PB</v>
          </cell>
          <cell r="D2640">
            <v>0</v>
          </cell>
          <cell r="E2640">
            <v>0</v>
          </cell>
          <cell r="F2640">
            <v>0</v>
          </cell>
          <cell r="G2640">
            <v>0</v>
          </cell>
          <cell r="H2640">
            <v>0</v>
          </cell>
          <cell r="I2640">
            <v>0</v>
          </cell>
          <cell r="J2640">
            <v>0</v>
          </cell>
        </row>
        <row r="2641">
          <cell r="B2641" t="str">
            <v>EMAS-PB</v>
          </cell>
          <cell r="C2641" t="str">
            <v>PB</v>
          </cell>
          <cell r="D2641">
            <v>0</v>
          </cell>
          <cell r="E2641">
            <v>0</v>
          </cell>
          <cell r="F2641">
            <v>0</v>
          </cell>
          <cell r="G2641">
            <v>0</v>
          </cell>
          <cell r="H2641">
            <v>0</v>
          </cell>
          <cell r="I2641">
            <v>0</v>
          </cell>
          <cell r="J2641">
            <v>0</v>
          </cell>
        </row>
        <row r="2642">
          <cell r="B2642" t="str">
            <v>ESPERANCA-PB</v>
          </cell>
          <cell r="C2642" t="str">
            <v>PB</v>
          </cell>
          <cell r="D2642">
            <v>0</v>
          </cell>
          <cell r="E2642">
            <v>0</v>
          </cell>
          <cell r="F2642">
            <v>0</v>
          </cell>
          <cell r="G2642">
            <v>0</v>
          </cell>
          <cell r="H2642">
            <v>0</v>
          </cell>
          <cell r="I2642">
            <v>0</v>
          </cell>
          <cell r="J2642">
            <v>0</v>
          </cell>
        </row>
        <row r="2643">
          <cell r="B2643" t="str">
            <v>FAGUNDES-PB</v>
          </cell>
          <cell r="C2643" t="str">
            <v>PB</v>
          </cell>
          <cell r="D2643">
            <v>0</v>
          </cell>
          <cell r="E2643">
            <v>0</v>
          </cell>
          <cell r="F2643">
            <v>0</v>
          </cell>
          <cell r="G2643">
            <v>0</v>
          </cell>
          <cell r="H2643">
            <v>0</v>
          </cell>
          <cell r="I2643">
            <v>0</v>
          </cell>
          <cell r="J2643">
            <v>0</v>
          </cell>
        </row>
        <row r="2644">
          <cell r="B2644" t="str">
            <v>FREI MARTINHO-PB</v>
          </cell>
          <cell r="C2644" t="str">
            <v>PB</v>
          </cell>
          <cell r="D2644">
            <v>0</v>
          </cell>
          <cell r="E2644">
            <v>0</v>
          </cell>
          <cell r="F2644">
            <v>0</v>
          </cell>
          <cell r="G2644">
            <v>0</v>
          </cell>
          <cell r="H2644">
            <v>0</v>
          </cell>
          <cell r="I2644">
            <v>0</v>
          </cell>
          <cell r="J2644">
            <v>0</v>
          </cell>
        </row>
        <row r="2645">
          <cell r="B2645" t="str">
            <v>GADO BRAVO-PB</v>
          </cell>
          <cell r="C2645" t="str">
            <v>PB</v>
          </cell>
          <cell r="D2645">
            <v>0</v>
          </cell>
          <cell r="E2645">
            <v>0</v>
          </cell>
          <cell r="F2645">
            <v>0</v>
          </cell>
          <cell r="G2645">
            <v>0</v>
          </cell>
          <cell r="H2645">
            <v>0</v>
          </cell>
          <cell r="I2645">
            <v>0</v>
          </cell>
          <cell r="J2645">
            <v>0</v>
          </cell>
        </row>
        <row r="2646">
          <cell r="B2646" t="str">
            <v>GUARABIRA-PB</v>
          </cell>
          <cell r="C2646" t="str">
            <v>PB</v>
          </cell>
          <cell r="D2646">
            <v>0</v>
          </cell>
          <cell r="E2646">
            <v>0</v>
          </cell>
          <cell r="F2646">
            <v>0</v>
          </cell>
          <cell r="G2646">
            <v>0</v>
          </cell>
          <cell r="H2646">
            <v>0</v>
          </cell>
          <cell r="I2646">
            <v>0</v>
          </cell>
          <cell r="J2646">
            <v>0</v>
          </cell>
        </row>
        <row r="2647">
          <cell r="B2647" t="str">
            <v>GURINHEM-PB</v>
          </cell>
          <cell r="C2647" t="str">
            <v>PB</v>
          </cell>
          <cell r="D2647">
            <v>0</v>
          </cell>
          <cell r="E2647">
            <v>0</v>
          </cell>
          <cell r="F2647">
            <v>0</v>
          </cell>
          <cell r="G2647">
            <v>0</v>
          </cell>
          <cell r="H2647">
            <v>0</v>
          </cell>
          <cell r="I2647">
            <v>0</v>
          </cell>
          <cell r="J2647">
            <v>0</v>
          </cell>
        </row>
        <row r="2648">
          <cell r="B2648" t="str">
            <v>GURJAO-PB</v>
          </cell>
          <cell r="C2648" t="str">
            <v>PB</v>
          </cell>
          <cell r="D2648">
            <v>0</v>
          </cell>
          <cell r="E2648">
            <v>0</v>
          </cell>
          <cell r="F2648">
            <v>0</v>
          </cell>
          <cell r="G2648">
            <v>0</v>
          </cell>
          <cell r="H2648">
            <v>0</v>
          </cell>
          <cell r="I2648">
            <v>0</v>
          </cell>
          <cell r="J2648">
            <v>0</v>
          </cell>
        </row>
        <row r="2649">
          <cell r="B2649" t="str">
            <v>IBIARA-PB</v>
          </cell>
          <cell r="C2649" t="str">
            <v>PB</v>
          </cell>
          <cell r="D2649">
            <v>0</v>
          </cell>
          <cell r="E2649">
            <v>0</v>
          </cell>
          <cell r="F2649">
            <v>0</v>
          </cell>
          <cell r="G2649">
            <v>0</v>
          </cell>
          <cell r="H2649">
            <v>0</v>
          </cell>
          <cell r="I2649">
            <v>0</v>
          </cell>
          <cell r="J2649">
            <v>0</v>
          </cell>
        </row>
        <row r="2650">
          <cell r="B2650" t="str">
            <v>IGUARACY-PB</v>
          </cell>
          <cell r="C2650" t="str">
            <v>PB</v>
          </cell>
          <cell r="D2650">
            <v>0</v>
          </cell>
          <cell r="E2650">
            <v>0</v>
          </cell>
          <cell r="F2650">
            <v>0</v>
          </cell>
          <cell r="G2650">
            <v>0</v>
          </cell>
          <cell r="H2650">
            <v>0</v>
          </cell>
          <cell r="I2650">
            <v>0</v>
          </cell>
          <cell r="J2650">
            <v>0</v>
          </cell>
        </row>
        <row r="2651">
          <cell r="B2651" t="str">
            <v>IMACULADA-PB</v>
          </cell>
          <cell r="C2651" t="str">
            <v>PB</v>
          </cell>
          <cell r="D2651">
            <v>0</v>
          </cell>
          <cell r="E2651">
            <v>0</v>
          </cell>
          <cell r="F2651">
            <v>0</v>
          </cell>
          <cell r="G2651">
            <v>0</v>
          </cell>
          <cell r="H2651">
            <v>0</v>
          </cell>
          <cell r="I2651">
            <v>0</v>
          </cell>
          <cell r="J2651">
            <v>0</v>
          </cell>
        </row>
        <row r="2652">
          <cell r="B2652" t="str">
            <v>INGA-PB</v>
          </cell>
          <cell r="C2652" t="str">
            <v>PB</v>
          </cell>
          <cell r="D2652">
            <v>0</v>
          </cell>
          <cell r="E2652">
            <v>0</v>
          </cell>
          <cell r="F2652">
            <v>187649.74</v>
          </cell>
          <cell r="G2652">
            <v>0</v>
          </cell>
          <cell r="H2652">
            <v>0</v>
          </cell>
          <cell r="I2652">
            <v>0</v>
          </cell>
          <cell r="J2652">
            <v>187649.74</v>
          </cell>
        </row>
        <row r="2653">
          <cell r="B2653" t="str">
            <v>ITABAIANA-PB</v>
          </cell>
          <cell r="C2653" t="str">
            <v>PB</v>
          </cell>
          <cell r="D2653">
            <v>0</v>
          </cell>
          <cell r="E2653">
            <v>0</v>
          </cell>
          <cell r="F2653">
            <v>0</v>
          </cell>
          <cell r="G2653">
            <v>0</v>
          </cell>
          <cell r="H2653">
            <v>0</v>
          </cell>
          <cell r="I2653">
            <v>0</v>
          </cell>
          <cell r="J2653">
            <v>0</v>
          </cell>
        </row>
        <row r="2654">
          <cell r="B2654" t="str">
            <v>ITAPORANGA-PB</v>
          </cell>
          <cell r="C2654" t="str">
            <v>PB</v>
          </cell>
          <cell r="D2654">
            <v>0</v>
          </cell>
          <cell r="E2654">
            <v>0</v>
          </cell>
          <cell r="F2654">
            <v>0</v>
          </cell>
          <cell r="G2654">
            <v>0</v>
          </cell>
          <cell r="H2654">
            <v>0</v>
          </cell>
          <cell r="I2654">
            <v>0</v>
          </cell>
          <cell r="J2654">
            <v>0</v>
          </cell>
        </row>
        <row r="2655">
          <cell r="B2655" t="str">
            <v>ITAPOROROCA-PB</v>
          </cell>
          <cell r="C2655" t="str">
            <v>PB</v>
          </cell>
          <cell r="D2655">
            <v>0</v>
          </cell>
          <cell r="E2655">
            <v>0</v>
          </cell>
          <cell r="F2655">
            <v>0</v>
          </cell>
          <cell r="G2655">
            <v>0</v>
          </cell>
          <cell r="H2655">
            <v>0</v>
          </cell>
          <cell r="I2655">
            <v>0</v>
          </cell>
          <cell r="J2655">
            <v>0</v>
          </cell>
        </row>
        <row r="2656">
          <cell r="B2656" t="str">
            <v>ITATUBA-PB</v>
          </cell>
          <cell r="C2656" t="str">
            <v>PB</v>
          </cell>
          <cell r="D2656">
            <v>0</v>
          </cell>
          <cell r="E2656">
            <v>0</v>
          </cell>
          <cell r="F2656">
            <v>0</v>
          </cell>
          <cell r="G2656">
            <v>0</v>
          </cell>
          <cell r="H2656">
            <v>0</v>
          </cell>
          <cell r="I2656">
            <v>0</v>
          </cell>
          <cell r="J2656">
            <v>0</v>
          </cell>
        </row>
        <row r="2657">
          <cell r="B2657" t="str">
            <v>JACARAU-PB</v>
          </cell>
          <cell r="C2657" t="str">
            <v>PB</v>
          </cell>
          <cell r="D2657">
            <v>0</v>
          </cell>
          <cell r="E2657">
            <v>0</v>
          </cell>
          <cell r="F2657">
            <v>187649.74</v>
          </cell>
          <cell r="G2657">
            <v>0</v>
          </cell>
          <cell r="H2657">
            <v>0</v>
          </cell>
          <cell r="I2657">
            <v>0</v>
          </cell>
          <cell r="J2657">
            <v>187649.74</v>
          </cell>
        </row>
        <row r="2658">
          <cell r="B2658" t="str">
            <v>JERICO-PB</v>
          </cell>
          <cell r="C2658" t="str">
            <v>PB</v>
          </cell>
          <cell r="D2658">
            <v>0</v>
          </cell>
          <cell r="E2658">
            <v>0</v>
          </cell>
          <cell r="F2658">
            <v>0</v>
          </cell>
          <cell r="G2658">
            <v>0</v>
          </cell>
          <cell r="H2658">
            <v>0</v>
          </cell>
          <cell r="I2658">
            <v>0</v>
          </cell>
          <cell r="J2658">
            <v>0</v>
          </cell>
        </row>
        <row r="2659">
          <cell r="B2659" t="str">
            <v>JOAO PESSOA-PB</v>
          </cell>
          <cell r="C2659" t="str">
            <v>PB</v>
          </cell>
          <cell r="D2659">
            <v>0</v>
          </cell>
          <cell r="E2659">
            <v>0</v>
          </cell>
          <cell r="F2659">
            <v>0</v>
          </cell>
          <cell r="G2659">
            <v>0</v>
          </cell>
          <cell r="H2659">
            <v>0</v>
          </cell>
          <cell r="I2659">
            <v>0</v>
          </cell>
          <cell r="J2659">
            <v>0</v>
          </cell>
        </row>
        <row r="2660">
          <cell r="B2660" t="str">
            <v>JUAREZ TAVORA-PB</v>
          </cell>
          <cell r="C2660" t="str">
            <v>PB</v>
          </cell>
          <cell r="D2660">
            <v>0</v>
          </cell>
          <cell r="E2660">
            <v>0</v>
          </cell>
          <cell r="F2660">
            <v>0</v>
          </cell>
          <cell r="G2660">
            <v>0</v>
          </cell>
          <cell r="H2660">
            <v>0</v>
          </cell>
          <cell r="I2660">
            <v>0</v>
          </cell>
          <cell r="J2660">
            <v>0</v>
          </cell>
        </row>
        <row r="2661">
          <cell r="B2661" t="str">
            <v>JUAZEIRINHO-PB</v>
          </cell>
          <cell r="C2661" t="str">
            <v>PB</v>
          </cell>
          <cell r="D2661">
            <v>0</v>
          </cell>
          <cell r="E2661">
            <v>0</v>
          </cell>
          <cell r="F2661">
            <v>0</v>
          </cell>
          <cell r="G2661">
            <v>0</v>
          </cell>
          <cell r="H2661">
            <v>0</v>
          </cell>
          <cell r="I2661">
            <v>0</v>
          </cell>
          <cell r="J2661">
            <v>0</v>
          </cell>
        </row>
        <row r="2662">
          <cell r="B2662" t="str">
            <v>JUNCO DO SERIDO-PB</v>
          </cell>
          <cell r="C2662" t="str">
            <v>PB</v>
          </cell>
          <cell r="D2662">
            <v>0</v>
          </cell>
          <cell r="E2662">
            <v>0</v>
          </cell>
          <cell r="F2662">
            <v>0</v>
          </cell>
          <cell r="G2662">
            <v>0</v>
          </cell>
          <cell r="H2662">
            <v>0</v>
          </cell>
          <cell r="I2662">
            <v>0</v>
          </cell>
          <cell r="J2662">
            <v>0</v>
          </cell>
        </row>
        <row r="2663">
          <cell r="B2663" t="str">
            <v>JURIPIRANGA-PB</v>
          </cell>
          <cell r="C2663" t="str">
            <v>PB</v>
          </cell>
          <cell r="D2663">
            <v>0</v>
          </cell>
          <cell r="E2663">
            <v>0</v>
          </cell>
          <cell r="F2663">
            <v>0</v>
          </cell>
          <cell r="G2663">
            <v>0</v>
          </cell>
          <cell r="H2663">
            <v>0</v>
          </cell>
          <cell r="I2663">
            <v>0</v>
          </cell>
          <cell r="J2663">
            <v>0</v>
          </cell>
        </row>
        <row r="2664">
          <cell r="B2664" t="str">
            <v>JURU-PB</v>
          </cell>
          <cell r="C2664" t="str">
            <v>PB</v>
          </cell>
          <cell r="D2664">
            <v>0</v>
          </cell>
          <cell r="E2664">
            <v>0</v>
          </cell>
          <cell r="F2664">
            <v>0</v>
          </cell>
          <cell r="G2664">
            <v>0</v>
          </cell>
          <cell r="H2664">
            <v>0</v>
          </cell>
          <cell r="I2664">
            <v>0</v>
          </cell>
          <cell r="J2664">
            <v>0</v>
          </cell>
        </row>
        <row r="2665">
          <cell r="B2665" t="str">
            <v>LAGOA DE DENTRO-PB</v>
          </cell>
          <cell r="C2665" t="str">
            <v>PB</v>
          </cell>
          <cell r="D2665">
            <v>0</v>
          </cell>
          <cell r="E2665">
            <v>0</v>
          </cell>
          <cell r="F2665">
            <v>0</v>
          </cell>
          <cell r="G2665">
            <v>0</v>
          </cell>
          <cell r="H2665">
            <v>0</v>
          </cell>
          <cell r="I2665">
            <v>0</v>
          </cell>
          <cell r="J2665">
            <v>0</v>
          </cell>
        </row>
        <row r="2666">
          <cell r="B2666" t="str">
            <v>LAGOA SECA-PB</v>
          </cell>
          <cell r="C2666" t="str">
            <v>PB</v>
          </cell>
          <cell r="D2666">
            <v>0</v>
          </cell>
          <cell r="E2666">
            <v>0</v>
          </cell>
          <cell r="F2666">
            <v>0</v>
          </cell>
          <cell r="G2666">
            <v>0</v>
          </cell>
          <cell r="H2666">
            <v>0</v>
          </cell>
          <cell r="I2666">
            <v>0</v>
          </cell>
          <cell r="J2666">
            <v>0</v>
          </cell>
        </row>
        <row r="2667">
          <cell r="B2667" t="str">
            <v>LAGOA-PB</v>
          </cell>
          <cell r="C2667" t="str">
            <v>PB</v>
          </cell>
          <cell r="D2667">
            <v>0</v>
          </cell>
          <cell r="E2667">
            <v>0</v>
          </cell>
          <cell r="F2667">
            <v>0</v>
          </cell>
          <cell r="G2667">
            <v>0</v>
          </cell>
          <cell r="H2667">
            <v>0</v>
          </cell>
          <cell r="I2667">
            <v>0</v>
          </cell>
          <cell r="J2667">
            <v>0</v>
          </cell>
        </row>
        <row r="2668">
          <cell r="B2668" t="str">
            <v>LASTRO-PB</v>
          </cell>
          <cell r="C2668" t="str">
            <v>PB</v>
          </cell>
          <cell r="D2668">
            <v>0</v>
          </cell>
          <cell r="E2668">
            <v>0</v>
          </cell>
          <cell r="F2668">
            <v>0</v>
          </cell>
          <cell r="G2668">
            <v>0</v>
          </cell>
          <cell r="H2668">
            <v>0</v>
          </cell>
          <cell r="I2668">
            <v>0</v>
          </cell>
          <cell r="J2668">
            <v>0</v>
          </cell>
        </row>
        <row r="2669">
          <cell r="B2669" t="str">
            <v>LIVRAMENTO-PB</v>
          </cell>
          <cell r="C2669" t="str">
            <v>PB</v>
          </cell>
          <cell r="D2669">
            <v>0</v>
          </cell>
          <cell r="E2669">
            <v>0</v>
          </cell>
          <cell r="F2669">
            <v>0</v>
          </cell>
          <cell r="G2669">
            <v>0</v>
          </cell>
          <cell r="H2669">
            <v>0</v>
          </cell>
          <cell r="I2669">
            <v>0</v>
          </cell>
          <cell r="J2669">
            <v>0</v>
          </cell>
        </row>
        <row r="2670">
          <cell r="B2670" t="str">
            <v>LOGRADOURO-PB</v>
          </cell>
          <cell r="C2670" t="str">
            <v>PB</v>
          </cell>
          <cell r="D2670">
            <v>0</v>
          </cell>
          <cell r="E2670">
            <v>0</v>
          </cell>
          <cell r="F2670">
            <v>0</v>
          </cell>
          <cell r="G2670">
            <v>0</v>
          </cell>
          <cell r="H2670">
            <v>0</v>
          </cell>
          <cell r="I2670">
            <v>0</v>
          </cell>
          <cell r="J2670">
            <v>0</v>
          </cell>
        </row>
        <row r="2671">
          <cell r="B2671" t="str">
            <v>LUCENA-PB</v>
          </cell>
          <cell r="C2671" t="str">
            <v>PB</v>
          </cell>
          <cell r="D2671">
            <v>0</v>
          </cell>
          <cell r="E2671">
            <v>0</v>
          </cell>
          <cell r="F2671">
            <v>0</v>
          </cell>
          <cell r="G2671">
            <v>0</v>
          </cell>
          <cell r="H2671">
            <v>0</v>
          </cell>
          <cell r="I2671">
            <v>0</v>
          </cell>
          <cell r="J2671">
            <v>0</v>
          </cell>
        </row>
        <row r="2672">
          <cell r="B2672" t="str">
            <v>MAE D'AGUA-PB</v>
          </cell>
          <cell r="C2672" t="str">
            <v>PB</v>
          </cell>
          <cell r="D2672">
            <v>0</v>
          </cell>
          <cell r="E2672">
            <v>0</v>
          </cell>
          <cell r="F2672">
            <v>0</v>
          </cell>
          <cell r="G2672">
            <v>0</v>
          </cell>
          <cell r="H2672">
            <v>0</v>
          </cell>
          <cell r="I2672">
            <v>0</v>
          </cell>
          <cell r="J2672">
            <v>0</v>
          </cell>
        </row>
        <row r="2673">
          <cell r="B2673" t="str">
            <v>MALTA-PB</v>
          </cell>
          <cell r="C2673" t="str">
            <v>PB</v>
          </cell>
          <cell r="D2673">
            <v>0</v>
          </cell>
          <cell r="E2673">
            <v>0</v>
          </cell>
          <cell r="F2673">
            <v>0</v>
          </cell>
          <cell r="G2673">
            <v>0</v>
          </cell>
          <cell r="H2673">
            <v>0</v>
          </cell>
          <cell r="I2673">
            <v>0</v>
          </cell>
          <cell r="J2673">
            <v>0</v>
          </cell>
        </row>
        <row r="2674">
          <cell r="B2674" t="str">
            <v>MAMANGUAPE-PB</v>
          </cell>
          <cell r="C2674" t="str">
            <v>PB</v>
          </cell>
          <cell r="D2674">
            <v>0</v>
          </cell>
          <cell r="E2674">
            <v>0</v>
          </cell>
          <cell r="F2674">
            <v>187649.74</v>
          </cell>
          <cell r="G2674">
            <v>0</v>
          </cell>
          <cell r="H2674">
            <v>0</v>
          </cell>
          <cell r="I2674">
            <v>124.73247842898095</v>
          </cell>
          <cell r="J2674">
            <v>187774.47247842897</v>
          </cell>
        </row>
        <row r="2675">
          <cell r="B2675" t="str">
            <v>MANAIRA-PB</v>
          </cell>
          <cell r="C2675" t="str">
            <v>PB</v>
          </cell>
          <cell r="D2675">
            <v>0</v>
          </cell>
          <cell r="E2675">
            <v>0</v>
          </cell>
          <cell r="F2675">
            <v>0</v>
          </cell>
          <cell r="G2675">
            <v>0</v>
          </cell>
          <cell r="H2675">
            <v>0</v>
          </cell>
          <cell r="I2675">
            <v>0</v>
          </cell>
          <cell r="J2675">
            <v>0</v>
          </cell>
        </row>
        <row r="2676">
          <cell r="B2676" t="str">
            <v>MARCACAO-PB</v>
          </cell>
          <cell r="C2676" t="str">
            <v>PB</v>
          </cell>
          <cell r="D2676">
            <v>0</v>
          </cell>
          <cell r="E2676">
            <v>0</v>
          </cell>
          <cell r="F2676">
            <v>0</v>
          </cell>
          <cell r="G2676">
            <v>0</v>
          </cell>
          <cell r="H2676">
            <v>0</v>
          </cell>
          <cell r="I2676">
            <v>0</v>
          </cell>
          <cell r="J2676">
            <v>0</v>
          </cell>
        </row>
        <row r="2677">
          <cell r="B2677" t="str">
            <v>MARI-PB</v>
          </cell>
          <cell r="C2677" t="str">
            <v>PB</v>
          </cell>
          <cell r="D2677">
            <v>0</v>
          </cell>
          <cell r="E2677">
            <v>0</v>
          </cell>
          <cell r="F2677">
            <v>0</v>
          </cell>
          <cell r="G2677">
            <v>0</v>
          </cell>
          <cell r="H2677">
            <v>0</v>
          </cell>
          <cell r="I2677">
            <v>0</v>
          </cell>
          <cell r="J2677">
            <v>0</v>
          </cell>
        </row>
        <row r="2678">
          <cell r="B2678" t="str">
            <v>MARIZOPOLIS-PB</v>
          </cell>
          <cell r="C2678" t="str">
            <v>PB</v>
          </cell>
          <cell r="D2678">
            <v>0</v>
          </cell>
          <cell r="E2678">
            <v>0</v>
          </cell>
          <cell r="F2678">
            <v>0</v>
          </cell>
          <cell r="G2678">
            <v>0</v>
          </cell>
          <cell r="H2678">
            <v>0</v>
          </cell>
          <cell r="I2678">
            <v>0</v>
          </cell>
          <cell r="J2678">
            <v>0</v>
          </cell>
        </row>
        <row r="2679">
          <cell r="B2679" t="str">
            <v>MASSARANDUBA-PB</v>
          </cell>
          <cell r="C2679" t="str">
            <v>PB</v>
          </cell>
          <cell r="D2679">
            <v>0</v>
          </cell>
          <cell r="E2679">
            <v>0</v>
          </cell>
          <cell r="F2679">
            <v>0</v>
          </cell>
          <cell r="G2679">
            <v>0</v>
          </cell>
          <cell r="H2679">
            <v>0</v>
          </cell>
          <cell r="I2679">
            <v>0</v>
          </cell>
          <cell r="J2679">
            <v>0</v>
          </cell>
        </row>
        <row r="2680">
          <cell r="B2680" t="str">
            <v>MATARACA-PB</v>
          </cell>
          <cell r="C2680" t="str">
            <v>PB</v>
          </cell>
          <cell r="D2680">
            <v>0</v>
          </cell>
          <cell r="E2680">
            <v>0</v>
          </cell>
          <cell r="F2680">
            <v>0</v>
          </cell>
          <cell r="G2680">
            <v>0</v>
          </cell>
          <cell r="H2680">
            <v>0</v>
          </cell>
          <cell r="I2680">
            <v>0</v>
          </cell>
          <cell r="J2680">
            <v>0</v>
          </cell>
        </row>
        <row r="2681">
          <cell r="B2681" t="str">
            <v>MATINHAS-PB</v>
          </cell>
          <cell r="C2681" t="str">
            <v>PB</v>
          </cell>
          <cell r="D2681">
            <v>0</v>
          </cell>
          <cell r="E2681">
            <v>0</v>
          </cell>
          <cell r="F2681">
            <v>0</v>
          </cell>
          <cell r="G2681">
            <v>0</v>
          </cell>
          <cell r="H2681">
            <v>0</v>
          </cell>
          <cell r="I2681">
            <v>0</v>
          </cell>
          <cell r="J2681">
            <v>0</v>
          </cell>
        </row>
        <row r="2682">
          <cell r="B2682" t="str">
            <v>MATO GROSSO-PB</v>
          </cell>
          <cell r="C2682" t="str">
            <v>PB</v>
          </cell>
          <cell r="D2682">
            <v>0</v>
          </cell>
          <cell r="E2682">
            <v>0</v>
          </cell>
          <cell r="F2682">
            <v>0</v>
          </cell>
          <cell r="G2682">
            <v>0</v>
          </cell>
          <cell r="H2682">
            <v>0</v>
          </cell>
          <cell r="I2682">
            <v>0</v>
          </cell>
          <cell r="J2682">
            <v>0</v>
          </cell>
        </row>
        <row r="2683">
          <cell r="B2683" t="str">
            <v>MATUREIA-PB</v>
          </cell>
          <cell r="C2683" t="str">
            <v>PB</v>
          </cell>
          <cell r="D2683">
            <v>0</v>
          </cell>
          <cell r="E2683">
            <v>0</v>
          </cell>
          <cell r="F2683">
            <v>0</v>
          </cell>
          <cell r="G2683">
            <v>0</v>
          </cell>
          <cell r="H2683">
            <v>0</v>
          </cell>
          <cell r="I2683">
            <v>0</v>
          </cell>
          <cell r="J2683">
            <v>0</v>
          </cell>
        </row>
        <row r="2684">
          <cell r="B2684" t="str">
            <v>MOGEIRO-PB</v>
          </cell>
          <cell r="C2684" t="str">
            <v>PB</v>
          </cell>
          <cell r="D2684">
            <v>0</v>
          </cell>
          <cell r="E2684">
            <v>0</v>
          </cell>
          <cell r="F2684">
            <v>0</v>
          </cell>
          <cell r="G2684">
            <v>0</v>
          </cell>
          <cell r="H2684">
            <v>0</v>
          </cell>
          <cell r="I2684">
            <v>0</v>
          </cell>
          <cell r="J2684">
            <v>0</v>
          </cell>
        </row>
        <row r="2685">
          <cell r="B2685" t="str">
            <v>MONTADAS-PB</v>
          </cell>
          <cell r="C2685" t="str">
            <v>PB</v>
          </cell>
          <cell r="D2685">
            <v>0</v>
          </cell>
          <cell r="E2685">
            <v>0</v>
          </cell>
          <cell r="F2685">
            <v>0</v>
          </cell>
          <cell r="G2685">
            <v>0</v>
          </cell>
          <cell r="H2685">
            <v>0</v>
          </cell>
          <cell r="I2685">
            <v>0</v>
          </cell>
          <cell r="J2685">
            <v>0</v>
          </cell>
        </row>
        <row r="2686">
          <cell r="B2686" t="str">
            <v>MONTE HOREBE-PB</v>
          </cell>
          <cell r="C2686" t="str">
            <v>PB</v>
          </cell>
          <cell r="D2686">
            <v>0</v>
          </cell>
          <cell r="E2686">
            <v>0</v>
          </cell>
          <cell r="F2686">
            <v>0</v>
          </cell>
          <cell r="G2686">
            <v>0</v>
          </cell>
          <cell r="H2686">
            <v>0</v>
          </cell>
          <cell r="I2686">
            <v>0</v>
          </cell>
          <cell r="J2686">
            <v>0</v>
          </cell>
        </row>
        <row r="2687">
          <cell r="B2687" t="str">
            <v>MONTEIRO-PB</v>
          </cell>
          <cell r="C2687" t="str">
            <v>PB</v>
          </cell>
          <cell r="D2687">
            <v>0</v>
          </cell>
          <cell r="E2687">
            <v>0</v>
          </cell>
          <cell r="F2687">
            <v>0</v>
          </cell>
          <cell r="G2687">
            <v>0</v>
          </cell>
          <cell r="H2687">
            <v>0</v>
          </cell>
          <cell r="I2687">
            <v>0</v>
          </cell>
          <cell r="J2687">
            <v>0</v>
          </cell>
        </row>
        <row r="2688">
          <cell r="B2688" t="str">
            <v>MULUNGU-PB</v>
          </cell>
          <cell r="C2688" t="str">
            <v>PB</v>
          </cell>
          <cell r="D2688">
            <v>0</v>
          </cell>
          <cell r="E2688">
            <v>0</v>
          </cell>
          <cell r="F2688">
            <v>0</v>
          </cell>
          <cell r="G2688">
            <v>0</v>
          </cell>
          <cell r="H2688">
            <v>0</v>
          </cell>
          <cell r="I2688">
            <v>0</v>
          </cell>
          <cell r="J2688">
            <v>0</v>
          </cell>
        </row>
        <row r="2689">
          <cell r="B2689" t="str">
            <v>NATUBA-PB</v>
          </cell>
          <cell r="C2689" t="str">
            <v>PB</v>
          </cell>
          <cell r="D2689">
            <v>0</v>
          </cell>
          <cell r="E2689">
            <v>0</v>
          </cell>
          <cell r="F2689">
            <v>0</v>
          </cell>
          <cell r="G2689">
            <v>0</v>
          </cell>
          <cell r="H2689">
            <v>0</v>
          </cell>
          <cell r="I2689">
            <v>0</v>
          </cell>
          <cell r="J2689">
            <v>0</v>
          </cell>
        </row>
        <row r="2690">
          <cell r="B2690" t="str">
            <v>NAZAREZINHO-PB</v>
          </cell>
          <cell r="C2690" t="str">
            <v>PB</v>
          </cell>
          <cell r="D2690">
            <v>0</v>
          </cell>
          <cell r="E2690">
            <v>0</v>
          </cell>
          <cell r="F2690">
            <v>0</v>
          </cell>
          <cell r="G2690">
            <v>0</v>
          </cell>
          <cell r="H2690">
            <v>0</v>
          </cell>
          <cell r="I2690">
            <v>0</v>
          </cell>
          <cell r="J2690">
            <v>0</v>
          </cell>
        </row>
        <row r="2691">
          <cell r="B2691" t="str">
            <v>NOVA FLORESTA-PB</v>
          </cell>
          <cell r="C2691" t="str">
            <v>PB</v>
          </cell>
          <cell r="D2691">
            <v>0</v>
          </cell>
          <cell r="E2691">
            <v>0</v>
          </cell>
          <cell r="F2691">
            <v>0</v>
          </cell>
          <cell r="G2691">
            <v>0</v>
          </cell>
          <cell r="H2691">
            <v>0</v>
          </cell>
          <cell r="I2691">
            <v>0</v>
          </cell>
          <cell r="J2691">
            <v>0</v>
          </cell>
        </row>
        <row r="2692">
          <cell r="B2692" t="str">
            <v>NOVA OLINDA-PB</v>
          </cell>
          <cell r="C2692" t="str">
            <v>PB</v>
          </cell>
          <cell r="D2692">
            <v>0</v>
          </cell>
          <cell r="E2692">
            <v>0</v>
          </cell>
          <cell r="F2692">
            <v>0</v>
          </cell>
          <cell r="G2692">
            <v>0</v>
          </cell>
          <cell r="H2692">
            <v>0</v>
          </cell>
          <cell r="I2692">
            <v>0</v>
          </cell>
          <cell r="J2692">
            <v>0</v>
          </cell>
        </row>
        <row r="2693">
          <cell r="B2693" t="str">
            <v>NOVA PALMEIRA-PB</v>
          </cell>
          <cell r="C2693" t="str">
            <v>PB</v>
          </cell>
          <cell r="D2693">
            <v>0</v>
          </cell>
          <cell r="E2693">
            <v>0</v>
          </cell>
          <cell r="F2693">
            <v>0</v>
          </cell>
          <cell r="G2693">
            <v>0</v>
          </cell>
          <cell r="H2693">
            <v>0</v>
          </cell>
          <cell r="I2693">
            <v>0</v>
          </cell>
          <cell r="J2693">
            <v>0</v>
          </cell>
        </row>
        <row r="2694">
          <cell r="B2694" t="str">
            <v>OLHO D'AGUA-PB</v>
          </cell>
          <cell r="C2694" t="str">
            <v>PB</v>
          </cell>
          <cell r="D2694">
            <v>0</v>
          </cell>
          <cell r="E2694">
            <v>0</v>
          </cell>
          <cell r="F2694">
            <v>0</v>
          </cell>
          <cell r="G2694">
            <v>0</v>
          </cell>
          <cell r="H2694">
            <v>0</v>
          </cell>
          <cell r="I2694">
            <v>0</v>
          </cell>
          <cell r="J2694">
            <v>0</v>
          </cell>
        </row>
        <row r="2695">
          <cell r="B2695" t="str">
            <v>OLIVEDOS-PB</v>
          </cell>
          <cell r="C2695" t="str">
            <v>PB</v>
          </cell>
          <cell r="D2695">
            <v>0</v>
          </cell>
          <cell r="E2695">
            <v>0</v>
          </cell>
          <cell r="F2695">
            <v>0</v>
          </cell>
          <cell r="G2695">
            <v>0</v>
          </cell>
          <cell r="H2695">
            <v>0</v>
          </cell>
          <cell r="I2695">
            <v>0</v>
          </cell>
          <cell r="J2695">
            <v>0</v>
          </cell>
        </row>
        <row r="2696">
          <cell r="B2696" t="str">
            <v>OURO VELHO-PB</v>
          </cell>
          <cell r="C2696" t="str">
            <v>PB</v>
          </cell>
          <cell r="D2696">
            <v>0</v>
          </cell>
          <cell r="E2696">
            <v>0</v>
          </cell>
          <cell r="F2696">
            <v>0</v>
          </cell>
          <cell r="G2696">
            <v>0</v>
          </cell>
          <cell r="H2696">
            <v>0</v>
          </cell>
          <cell r="I2696">
            <v>0</v>
          </cell>
          <cell r="J2696">
            <v>0</v>
          </cell>
        </row>
        <row r="2697">
          <cell r="B2697" t="str">
            <v>PARARI-PB</v>
          </cell>
          <cell r="C2697" t="str">
            <v>PB</v>
          </cell>
          <cell r="D2697">
            <v>0</v>
          </cell>
          <cell r="E2697">
            <v>0</v>
          </cell>
          <cell r="F2697">
            <v>0</v>
          </cell>
          <cell r="G2697">
            <v>0</v>
          </cell>
          <cell r="H2697">
            <v>0</v>
          </cell>
          <cell r="I2697">
            <v>0</v>
          </cell>
          <cell r="J2697">
            <v>0</v>
          </cell>
        </row>
        <row r="2698">
          <cell r="B2698" t="str">
            <v>PASSAGEM-PB</v>
          </cell>
          <cell r="C2698" t="str">
            <v>PB</v>
          </cell>
          <cell r="D2698">
            <v>0</v>
          </cell>
          <cell r="E2698">
            <v>0</v>
          </cell>
          <cell r="F2698">
            <v>0</v>
          </cell>
          <cell r="G2698">
            <v>0</v>
          </cell>
          <cell r="H2698">
            <v>0</v>
          </cell>
          <cell r="I2698">
            <v>0</v>
          </cell>
          <cell r="J2698">
            <v>0</v>
          </cell>
        </row>
        <row r="2699">
          <cell r="B2699" t="str">
            <v>PATOS-PB</v>
          </cell>
          <cell r="C2699" t="str">
            <v>PB</v>
          </cell>
          <cell r="D2699">
            <v>0</v>
          </cell>
          <cell r="E2699">
            <v>0</v>
          </cell>
          <cell r="F2699">
            <v>0</v>
          </cell>
          <cell r="G2699">
            <v>0</v>
          </cell>
          <cell r="H2699">
            <v>0</v>
          </cell>
          <cell r="I2699">
            <v>0</v>
          </cell>
          <cell r="J2699">
            <v>0</v>
          </cell>
        </row>
        <row r="2700">
          <cell r="B2700" t="str">
            <v>PAULISTA-PB</v>
          </cell>
          <cell r="C2700" t="str">
            <v>PB</v>
          </cell>
          <cell r="D2700">
            <v>0</v>
          </cell>
          <cell r="E2700">
            <v>0</v>
          </cell>
          <cell r="F2700">
            <v>0</v>
          </cell>
          <cell r="G2700">
            <v>0</v>
          </cell>
          <cell r="H2700">
            <v>0</v>
          </cell>
          <cell r="I2700">
            <v>0</v>
          </cell>
          <cell r="J2700">
            <v>0</v>
          </cell>
        </row>
        <row r="2701">
          <cell r="B2701" t="str">
            <v>PEDRA BRANCA-PB</v>
          </cell>
          <cell r="C2701" t="str">
            <v>PB</v>
          </cell>
          <cell r="D2701">
            <v>0</v>
          </cell>
          <cell r="E2701">
            <v>0</v>
          </cell>
          <cell r="F2701">
            <v>0</v>
          </cell>
          <cell r="G2701">
            <v>0</v>
          </cell>
          <cell r="H2701">
            <v>0</v>
          </cell>
          <cell r="I2701">
            <v>0</v>
          </cell>
          <cell r="J2701">
            <v>0</v>
          </cell>
        </row>
        <row r="2702">
          <cell r="B2702" t="str">
            <v>PEDRA LAVRADA-PB</v>
          </cell>
          <cell r="C2702" t="str">
            <v>PB</v>
          </cell>
          <cell r="D2702">
            <v>0</v>
          </cell>
          <cell r="E2702">
            <v>0</v>
          </cell>
          <cell r="F2702">
            <v>0</v>
          </cell>
          <cell r="G2702">
            <v>0</v>
          </cell>
          <cell r="H2702">
            <v>0</v>
          </cell>
          <cell r="I2702">
            <v>0</v>
          </cell>
          <cell r="J2702">
            <v>0</v>
          </cell>
        </row>
        <row r="2703">
          <cell r="B2703" t="str">
            <v>PEDRAS DE FOGO-PB</v>
          </cell>
          <cell r="C2703" t="str">
            <v>PB</v>
          </cell>
          <cell r="D2703">
            <v>0</v>
          </cell>
          <cell r="E2703">
            <v>0</v>
          </cell>
          <cell r="F2703">
            <v>187649.74</v>
          </cell>
          <cell r="G2703">
            <v>0</v>
          </cell>
          <cell r="H2703">
            <v>0</v>
          </cell>
          <cell r="I2703">
            <v>3056.3488574890935</v>
          </cell>
          <cell r="J2703">
            <v>190706.08885748909</v>
          </cell>
        </row>
        <row r="2704">
          <cell r="B2704" t="str">
            <v>PEDRO REGIS-PB</v>
          </cell>
          <cell r="C2704" t="str">
            <v>PB</v>
          </cell>
          <cell r="D2704">
            <v>0</v>
          </cell>
          <cell r="E2704">
            <v>0</v>
          </cell>
          <cell r="F2704">
            <v>0</v>
          </cell>
          <cell r="G2704">
            <v>0</v>
          </cell>
          <cell r="H2704">
            <v>0</v>
          </cell>
          <cell r="I2704">
            <v>0</v>
          </cell>
          <cell r="J2704">
            <v>0</v>
          </cell>
        </row>
        <row r="2705">
          <cell r="B2705" t="str">
            <v>PIANCO-PB</v>
          </cell>
          <cell r="C2705" t="str">
            <v>PB</v>
          </cell>
          <cell r="D2705">
            <v>0</v>
          </cell>
          <cell r="E2705">
            <v>0</v>
          </cell>
          <cell r="F2705">
            <v>0</v>
          </cell>
          <cell r="G2705">
            <v>0</v>
          </cell>
          <cell r="H2705">
            <v>0</v>
          </cell>
          <cell r="I2705">
            <v>0</v>
          </cell>
          <cell r="J2705">
            <v>0</v>
          </cell>
        </row>
        <row r="2706">
          <cell r="B2706" t="str">
            <v>PICUI-PB</v>
          </cell>
          <cell r="C2706" t="str">
            <v>PB</v>
          </cell>
          <cell r="D2706">
            <v>0</v>
          </cell>
          <cell r="E2706">
            <v>0</v>
          </cell>
          <cell r="F2706">
            <v>0</v>
          </cell>
          <cell r="G2706">
            <v>0</v>
          </cell>
          <cell r="H2706">
            <v>0</v>
          </cell>
          <cell r="I2706">
            <v>0</v>
          </cell>
          <cell r="J2706">
            <v>0</v>
          </cell>
        </row>
        <row r="2707">
          <cell r="B2707" t="str">
            <v>PILAR-PB</v>
          </cell>
          <cell r="C2707" t="str">
            <v>PB</v>
          </cell>
          <cell r="D2707">
            <v>0</v>
          </cell>
          <cell r="E2707">
            <v>0</v>
          </cell>
          <cell r="F2707">
            <v>0</v>
          </cell>
          <cell r="G2707">
            <v>0</v>
          </cell>
          <cell r="H2707">
            <v>0</v>
          </cell>
          <cell r="I2707">
            <v>0</v>
          </cell>
          <cell r="J2707">
            <v>0</v>
          </cell>
        </row>
        <row r="2708">
          <cell r="B2708" t="str">
            <v>PILOES-PB</v>
          </cell>
          <cell r="C2708" t="str">
            <v>PB</v>
          </cell>
          <cell r="D2708">
            <v>0</v>
          </cell>
          <cell r="E2708">
            <v>0</v>
          </cell>
          <cell r="F2708">
            <v>0</v>
          </cell>
          <cell r="G2708">
            <v>0</v>
          </cell>
          <cell r="H2708">
            <v>0</v>
          </cell>
          <cell r="I2708">
            <v>0</v>
          </cell>
          <cell r="J2708">
            <v>0</v>
          </cell>
        </row>
        <row r="2709">
          <cell r="B2709" t="str">
            <v>PILOEZINHOS-PB</v>
          </cell>
          <cell r="C2709" t="str">
            <v>PB</v>
          </cell>
          <cell r="D2709">
            <v>0</v>
          </cell>
          <cell r="E2709">
            <v>0</v>
          </cell>
          <cell r="F2709">
            <v>0</v>
          </cell>
          <cell r="G2709">
            <v>0</v>
          </cell>
          <cell r="H2709">
            <v>0</v>
          </cell>
          <cell r="I2709">
            <v>0</v>
          </cell>
          <cell r="J2709">
            <v>0</v>
          </cell>
        </row>
        <row r="2710">
          <cell r="B2710" t="str">
            <v>PIRPIRITUBA-PB</v>
          </cell>
          <cell r="C2710" t="str">
            <v>PB</v>
          </cell>
          <cell r="D2710">
            <v>0</v>
          </cell>
          <cell r="E2710">
            <v>0</v>
          </cell>
          <cell r="F2710">
            <v>0</v>
          </cell>
          <cell r="G2710">
            <v>0</v>
          </cell>
          <cell r="H2710">
            <v>0</v>
          </cell>
          <cell r="I2710">
            <v>0</v>
          </cell>
          <cell r="J2710">
            <v>0</v>
          </cell>
        </row>
        <row r="2711">
          <cell r="B2711" t="str">
            <v>PITIMBU-PB</v>
          </cell>
          <cell r="C2711" t="str">
            <v>PB</v>
          </cell>
          <cell r="D2711">
            <v>0</v>
          </cell>
          <cell r="E2711">
            <v>0</v>
          </cell>
          <cell r="F2711">
            <v>0</v>
          </cell>
          <cell r="G2711">
            <v>0</v>
          </cell>
          <cell r="H2711">
            <v>0</v>
          </cell>
          <cell r="I2711">
            <v>0</v>
          </cell>
          <cell r="J2711">
            <v>0</v>
          </cell>
        </row>
        <row r="2712">
          <cell r="B2712" t="str">
            <v>POCINHOS-PB</v>
          </cell>
          <cell r="C2712" t="str">
            <v>PB</v>
          </cell>
          <cell r="D2712">
            <v>0</v>
          </cell>
          <cell r="E2712">
            <v>0</v>
          </cell>
          <cell r="F2712">
            <v>0</v>
          </cell>
          <cell r="G2712">
            <v>0</v>
          </cell>
          <cell r="H2712">
            <v>0</v>
          </cell>
          <cell r="I2712">
            <v>0</v>
          </cell>
          <cell r="J2712">
            <v>0</v>
          </cell>
        </row>
        <row r="2713">
          <cell r="B2713" t="str">
            <v>POCO DANTAS-PB</v>
          </cell>
          <cell r="C2713" t="str">
            <v>PB</v>
          </cell>
          <cell r="D2713">
            <v>0</v>
          </cell>
          <cell r="E2713">
            <v>0</v>
          </cell>
          <cell r="F2713">
            <v>0</v>
          </cell>
          <cell r="G2713">
            <v>0</v>
          </cell>
          <cell r="H2713">
            <v>0</v>
          </cell>
          <cell r="I2713">
            <v>0</v>
          </cell>
          <cell r="J2713">
            <v>0</v>
          </cell>
        </row>
        <row r="2714">
          <cell r="B2714" t="str">
            <v>POCO DE JOSE DE MOURA-PB</v>
          </cell>
          <cell r="C2714" t="str">
            <v>PB</v>
          </cell>
          <cell r="D2714">
            <v>0</v>
          </cell>
          <cell r="E2714">
            <v>0</v>
          </cell>
          <cell r="F2714">
            <v>0</v>
          </cell>
          <cell r="G2714">
            <v>0</v>
          </cell>
          <cell r="H2714">
            <v>0</v>
          </cell>
          <cell r="I2714">
            <v>0</v>
          </cell>
          <cell r="J2714">
            <v>0</v>
          </cell>
        </row>
        <row r="2715">
          <cell r="B2715" t="str">
            <v>POMBAL-PB</v>
          </cell>
          <cell r="C2715" t="str">
            <v>PB</v>
          </cell>
          <cell r="D2715">
            <v>0</v>
          </cell>
          <cell r="E2715">
            <v>0</v>
          </cell>
          <cell r="F2715">
            <v>0</v>
          </cell>
          <cell r="G2715">
            <v>0</v>
          </cell>
          <cell r="H2715">
            <v>0</v>
          </cell>
          <cell r="I2715">
            <v>0</v>
          </cell>
          <cell r="J2715">
            <v>0</v>
          </cell>
        </row>
        <row r="2716">
          <cell r="B2716" t="str">
            <v>PRATA-PB</v>
          </cell>
          <cell r="C2716" t="str">
            <v>PB</v>
          </cell>
          <cell r="D2716">
            <v>0</v>
          </cell>
          <cell r="E2716">
            <v>0</v>
          </cell>
          <cell r="F2716">
            <v>0</v>
          </cell>
          <cell r="G2716">
            <v>0</v>
          </cell>
          <cell r="H2716">
            <v>0</v>
          </cell>
          <cell r="I2716">
            <v>0</v>
          </cell>
          <cell r="J2716">
            <v>0</v>
          </cell>
        </row>
        <row r="2717">
          <cell r="B2717" t="str">
            <v>PRINCESA ISABEL-PB</v>
          </cell>
          <cell r="C2717" t="str">
            <v>PB</v>
          </cell>
          <cell r="D2717">
            <v>0</v>
          </cell>
          <cell r="E2717">
            <v>0</v>
          </cell>
          <cell r="F2717">
            <v>0</v>
          </cell>
          <cell r="G2717">
            <v>0</v>
          </cell>
          <cell r="H2717">
            <v>0</v>
          </cell>
          <cell r="I2717">
            <v>0</v>
          </cell>
          <cell r="J2717">
            <v>0</v>
          </cell>
        </row>
        <row r="2718">
          <cell r="B2718" t="str">
            <v>PUXINANA-PB</v>
          </cell>
          <cell r="C2718" t="str">
            <v>PB</v>
          </cell>
          <cell r="D2718">
            <v>0</v>
          </cell>
          <cell r="E2718">
            <v>0</v>
          </cell>
          <cell r="F2718">
            <v>0</v>
          </cell>
          <cell r="G2718">
            <v>0</v>
          </cell>
          <cell r="H2718">
            <v>0</v>
          </cell>
          <cell r="I2718">
            <v>0</v>
          </cell>
          <cell r="J2718">
            <v>0</v>
          </cell>
        </row>
        <row r="2719">
          <cell r="B2719" t="str">
            <v>QUEIMADAS-PB</v>
          </cell>
          <cell r="C2719" t="str">
            <v>PB</v>
          </cell>
          <cell r="D2719">
            <v>0</v>
          </cell>
          <cell r="E2719">
            <v>0</v>
          </cell>
          <cell r="F2719">
            <v>0</v>
          </cell>
          <cell r="G2719">
            <v>0</v>
          </cell>
          <cell r="H2719">
            <v>0</v>
          </cell>
          <cell r="I2719">
            <v>0</v>
          </cell>
          <cell r="J2719">
            <v>0</v>
          </cell>
        </row>
        <row r="2720">
          <cell r="B2720" t="str">
            <v>QUIXABA-PB</v>
          </cell>
          <cell r="C2720" t="str">
            <v>PB</v>
          </cell>
          <cell r="D2720">
            <v>0</v>
          </cell>
          <cell r="E2720">
            <v>0</v>
          </cell>
          <cell r="F2720">
            <v>0</v>
          </cell>
          <cell r="G2720">
            <v>0</v>
          </cell>
          <cell r="H2720">
            <v>0</v>
          </cell>
          <cell r="I2720">
            <v>0</v>
          </cell>
          <cell r="J2720">
            <v>0</v>
          </cell>
        </row>
        <row r="2721">
          <cell r="B2721" t="str">
            <v>REMIGIO-PB</v>
          </cell>
          <cell r="C2721" t="str">
            <v>PB</v>
          </cell>
          <cell r="D2721">
            <v>0</v>
          </cell>
          <cell r="E2721">
            <v>0</v>
          </cell>
          <cell r="F2721">
            <v>0</v>
          </cell>
          <cell r="G2721">
            <v>0</v>
          </cell>
          <cell r="H2721">
            <v>0</v>
          </cell>
          <cell r="I2721">
            <v>0</v>
          </cell>
          <cell r="J2721">
            <v>0</v>
          </cell>
        </row>
        <row r="2722">
          <cell r="B2722" t="str">
            <v>RIACHAO DO BACAMARTE-PB</v>
          </cell>
          <cell r="C2722" t="str">
            <v>PB</v>
          </cell>
          <cell r="D2722">
            <v>0</v>
          </cell>
          <cell r="E2722">
            <v>0</v>
          </cell>
          <cell r="F2722">
            <v>0</v>
          </cell>
          <cell r="G2722">
            <v>0</v>
          </cell>
          <cell r="H2722">
            <v>0</v>
          </cell>
          <cell r="I2722">
            <v>0</v>
          </cell>
          <cell r="J2722">
            <v>0</v>
          </cell>
        </row>
        <row r="2723">
          <cell r="B2723" t="str">
            <v>RIACHAO DO POCO-PB</v>
          </cell>
          <cell r="C2723" t="str">
            <v>PB</v>
          </cell>
          <cell r="D2723">
            <v>0</v>
          </cell>
          <cell r="E2723">
            <v>0</v>
          </cell>
          <cell r="F2723">
            <v>0</v>
          </cell>
          <cell r="G2723">
            <v>0</v>
          </cell>
          <cell r="H2723">
            <v>0</v>
          </cell>
          <cell r="I2723">
            <v>0</v>
          </cell>
          <cell r="J2723">
            <v>0</v>
          </cell>
        </row>
        <row r="2724">
          <cell r="B2724" t="str">
            <v>RIACHAO-PB</v>
          </cell>
          <cell r="C2724" t="str">
            <v>PB</v>
          </cell>
          <cell r="D2724">
            <v>0</v>
          </cell>
          <cell r="E2724">
            <v>0</v>
          </cell>
          <cell r="F2724">
            <v>0</v>
          </cell>
          <cell r="G2724">
            <v>0</v>
          </cell>
          <cell r="H2724">
            <v>0</v>
          </cell>
          <cell r="I2724">
            <v>0</v>
          </cell>
          <cell r="J2724">
            <v>0</v>
          </cell>
        </row>
        <row r="2725">
          <cell r="B2725" t="str">
            <v>RIACHO DE SANTO ANTONIO-PB</v>
          </cell>
          <cell r="C2725" t="str">
            <v>PB</v>
          </cell>
          <cell r="D2725">
            <v>0</v>
          </cell>
          <cell r="E2725">
            <v>0</v>
          </cell>
          <cell r="F2725">
            <v>0</v>
          </cell>
          <cell r="G2725">
            <v>0</v>
          </cell>
          <cell r="H2725">
            <v>0</v>
          </cell>
          <cell r="I2725">
            <v>0</v>
          </cell>
          <cell r="J2725">
            <v>0</v>
          </cell>
        </row>
        <row r="2726">
          <cell r="B2726" t="str">
            <v>RIACHO DOS CAVALOS-PB</v>
          </cell>
          <cell r="C2726" t="str">
            <v>PB</v>
          </cell>
          <cell r="D2726">
            <v>0</v>
          </cell>
          <cell r="E2726">
            <v>0</v>
          </cell>
          <cell r="F2726">
            <v>0</v>
          </cell>
          <cell r="G2726">
            <v>0</v>
          </cell>
          <cell r="H2726">
            <v>0</v>
          </cell>
          <cell r="I2726">
            <v>0</v>
          </cell>
          <cell r="J2726">
            <v>0</v>
          </cell>
        </row>
        <row r="2727">
          <cell r="B2727" t="str">
            <v>RIO TINTO-PB</v>
          </cell>
          <cell r="C2727" t="str">
            <v>PB</v>
          </cell>
          <cell r="D2727">
            <v>0</v>
          </cell>
          <cell r="E2727">
            <v>0</v>
          </cell>
          <cell r="F2727">
            <v>0</v>
          </cell>
          <cell r="G2727">
            <v>0</v>
          </cell>
          <cell r="H2727">
            <v>0</v>
          </cell>
          <cell r="I2727">
            <v>0</v>
          </cell>
          <cell r="J2727">
            <v>0</v>
          </cell>
        </row>
        <row r="2728">
          <cell r="B2728" t="str">
            <v>SALGADINHO-PB</v>
          </cell>
          <cell r="C2728" t="str">
            <v>PB</v>
          </cell>
          <cell r="D2728">
            <v>0</v>
          </cell>
          <cell r="E2728">
            <v>0</v>
          </cell>
          <cell r="F2728">
            <v>0</v>
          </cell>
          <cell r="G2728">
            <v>0</v>
          </cell>
          <cell r="H2728">
            <v>0</v>
          </cell>
          <cell r="I2728">
            <v>0</v>
          </cell>
          <cell r="J2728">
            <v>0</v>
          </cell>
        </row>
        <row r="2729">
          <cell r="B2729" t="str">
            <v>SALGADO DE SAO FELIX-PB</v>
          </cell>
          <cell r="C2729" t="str">
            <v>PB</v>
          </cell>
          <cell r="D2729">
            <v>0</v>
          </cell>
          <cell r="E2729">
            <v>0</v>
          </cell>
          <cell r="F2729">
            <v>0</v>
          </cell>
          <cell r="G2729">
            <v>0</v>
          </cell>
          <cell r="H2729">
            <v>0</v>
          </cell>
          <cell r="I2729">
            <v>0</v>
          </cell>
          <cell r="J2729">
            <v>0</v>
          </cell>
        </row>
        <row r="2730">
          <cell r="B2730" t="str">
            <v>SANTA CECILIA-PB</v>
          </cell>
          <cell r="C2730" t="str">
            <v>PB</v>
          </cell>
          <cell r="D2730">
            <v>0</v>
          </cell>
          <cell r="E2730">
            <v>0</v>
          </cell>
          <cell r="F2730">
            <v>0</v>
          </cell>
          <cell r="G2730">
            <v>0</v>
          </cell>
          <cell r="H2730">
            <v>0</v>
          </cell>
          <cell r="I2730">
            <v>0</v>
          </cell>
          <cell r="J2730">
            <v>0</v>
          </cell>
        </row>
        <row r="2731">
          <cell r="B2731" t="str">
            <v>SANTA CRUZ-PB</v>
          </cell>
          <cell r="C2731" t="str">
            <v>PB</v>
          </cell>
          <cell r="D2731">
            <v>0</v>
          </cell>
          <cell r="E2731">
            <v>0</v>
          </cell>
          <cell r="F2731">
            <v>0</v>
          </cell>
          <cell r="G2731">
            <v>0</v>
          </cell>
          <cell r="H2731">
            <v>0</v>
          </cell>
          <cell r="I2731">
            <v>0</v>
          </cell>
          <cell r="J2731">
            <v>0</v>
          </cell>
        </row>
        <row r="2732">
          <cell r="B2732" t="str">
            <v>SANTA HELENA-PB</v>
          </cell>
          <cell r="C2732" t="str">
            <v>PB</v>
          </cell>
          <cell r="D2732">
            <v>0</v>
          </cell>
          <cell r="E2732">
            <v>0</v>
          </cell>
          <cell r="F2732">
            <v>0</v>
          </cell>
          <cell r="G2732">
            <v>0</v>
          </cell>
          <cell r="H2732">
            <v>0</v>
          </cell>
          <cell r="I2732">
            <v>0</v>
          </cell>
          <cell r="J2732">
            <v>0</v>
          </cell>
        </row>
        <row r="2733">
          <cell r="B2733" t="str">
            <v>SANTA INES-PB</v>
          </cell>
          <cell r="C2733" t="str">
            <v>PB</v>
          </cell>
          <cell r="D2733">
            <v>0</v>
          </cell>
          <cell r="E2733">
            <v>0</v>
          </cell>
          <cell r="F2733">
            <v>0</v>
          </cell>
          <cell r="G2733">
            <v>0</v>
          </cell>
          <cell r="H2733">
            <v>0</v>
          </cell>
          <cell r="I2733">
            <v>0</v>
          </cell>
          <cell r="J2733">
            <v>0</v>
          </cell>
        </row>
        <row r="2734">
          <cell r="B2734" t="str">
            <v>SANTA LUZIA-PB</v>
          </cell>
          <cell r="C2734" t="str">
            <v>PB</v>
          </cell>
          <cell r="D2734">
            <v>0</v>
          </cell>
          <cell r="E2734">
            <v>0</v>
          </cell>
          <cell r="F2734">
            <v>0</v>
          </cell>
          <cell r="G2734">
            <v>0</v>
          </cell>
          <cell r="H2734">
            <v>0</v>
          </cell>
          <cell r="I2734">
            <v>0</v>
          </cell>
          <cell r="J2734">
            <v>0</v>
          </cell>
        </row>
        <row r="2735">
          <cell r="B2735" t="str">
            <v>SANTA RITA-PB</v>
          </cell>
          <cell r="C2735" t="str">
            <v>PB</v>
          </cell>
          <cell r="D2735">
            <v>0</v>
          </cell>
          <cell r="E2735">
            <v>0</v>
          </cell>
          <cell r="F2735">
            <v>187649.74</v>
          </cell>
          <cell r="G2735">
            <v>0</v>
          </cell>
          <cell r="H2735">
            <v>0</v>
          </cell>
          <cell r="I2735">
            <v>3901.8437905440132</v>
          </cell>
          <cell r="J2735">
            <v>191551.58379054401</v>
          </cell>
        </row>
        <row r="2736">
          <cell r="B2736" t="str">
            <v>SANTA TERESINHA-PB</v>
          </cell>
          <cell r="C2736" t="str">
            <v>PB</v>
          </cell>
          <cell r="D2736">
            <v>0</v>
          </cell>
          <cell r="E2736">
            <v>0</v>
          </cell>
          <cell r="F2736">
            <v>0</v>
          </cell>
          <cell r="G2736">
            <v>0</v>
          </cell>
          <cell r="H2736">
            <v>0</v>
          </cell>
          <cell r="I2736">
            <v>0</v>
          </cell>
          <cell r="J2736">
            <v>0</v>
          </cell>
        </row>
        <row r="2737">
          <cell r="B2737" t="str">
            <v>SANTANA DE MANGUEIRA-PB</v>
          </cell>
          <cell r="C2737" t="str">
            <v>PB</v>
          </cell>
          <cell r="D2737">
            <v>0</v>
          </cell>
          <cell r="E2737">
            <v>0</v>
          </cell>
          <cell r="F2737">
            <v>0</v>
          </cell>
          <cell r="G2737">
            <v>0</v>
          </cell>
          <cell r="H2737">
            <v>0</v>
          </cell>
          <cell r="I2737">
            <v>0</v>
          </cell>
          <cell r="J2737">
            <v>0</v>
          </cell>
        </row>
        <row r="2738">
          <cell r="B2738" t="str">
            <v>SANTANA DOS GARROTES-PB</v>
          </cell>
          <cell r="C2738" t="str">
            <v>PB</v>
          </cell>
          <cell r="D2738">
            <v>0</v>
          </cell>
          <cell r="E2738">
            <v>0</v>
          </cell>
          <cell r="F2738">
            <v>0</v>
          </cell>
          <cell r="G2738">
            <v>0</v>
          </cell>
          <cell r="H2738">
            <v>0</v>
          </cell>
          <cell r="I2738">
            <v>0</v>
          </cell>
          <cell r="J2738">
            <v>0</v>
          </cell>
        </row>
        <row r="2739">
          <cell r="B2739" t="str">
            <v>SANTAREM-PB</v>
          </cell>
          <cell r="C2739" t="str">
            <v>PB</v>
          </cell>
          <cell r="D2739">
            <v>0</v>
          </cell>
          <cell r="E2739">
            <v>0</v>
          </cell>
          <cell r="F2739">
            <v>0</v>
          </cell>
          <cell r="G2739">
            <v>0</v>
          </cell>
          <cell r="H2739">
            <v>0</v>
          </cell>
          <cell r="I2739">
            <v>0</v>
          </cell>
          <cell r="J2739">
            <v>0</v>
          </cell>
        </row>
        <row r="2740">
          <cell r="B2740" t="str">
            <v>SANTO ANDRE-PB</v>
          </cell>
          <cell r="C2740" t="str">
            <v>PB</v>
          </cell>
          <cell r="D2740">
            <v>0</v>
          </cell>
          <cell r="E2740">
            <v>0</v>
          </cell>
          <cell r="F2740">
            <v>0</v>
          </cell>
          <cell r="G2740">
            <v>0</v>
          </cell>
          <cell r="H2740">
            <v>0</v>
          </cell>
          <cell r="I2740">
            <v>0</v>
          </cell>
          <cell r="J2740">
            <v>0</v>
          </cell>
        </row>
        <row r="2741">
          <cell r="B2741" t="str">
            <v>SAO BENTINHO-PB</v>
          </cell>
          <cell r="C2741" t="str">
            <v>PB</v>
          </cell>
          <cell r="D2741">
            <v>0</v>
          </cell>
          <cell r="E2741">
            <v>0</v>
          </cell>
          <cell r="F2741">
            <v>0</v>
          </cell>
          <cell r="G2741">
            <v>0</v>
          </cell>
          <cell r="H2741">
            <v>0</v>
          </cell>
          <cell r="I2741">
            <v>0</v>
          </cell>
          <cell r="J2741">
            <v>0</v>
          </cell>
        </row>
        <row r="2742">
          <cell r="B2742" t="str">
            <v>SAO BENTO-PB</v>
          </cell>
          <cell r="C2742" t="str">
            <v>PB</v>
          </cell>
          <cell r="D2742">
            <v>0</v>
          </cell>
          <cell r="E2742">
            <v>0</v>
          </cell>
          <cell r="F2742">
            <v>0</v>
          </cell>
          <cell r="G2742">
            <v>0</v>
          </cell>
          <cell r="H2742">
            <v>0</v>
          </cell>
          <cell r="I2742">
            <v>0</v>
          </cell>
          <cell r="J2742">
            <v>0</v>
          </cell>
        </row>
        <row r="2743">
          <cell r="B2743" t="str">
            <v>SAO DOMINGOS DE POMBAL-PB</v>
          </cell>
          <cell r="C2743" t="str">
            <v>PB</v>
          </cell>
          <cell r="D2743">
            <v>0</v>
          </cell>
          <cell r="E2743">
            <v>0</v>
          </cell>
          <cell r="F2743">
            <v>0</v>
          </cell>
          <cell r="G2743">
            <v>0</v>
          </cell>
          <cell r="H2743">
            <v>0</v>
          </cell>
          <cell r="I2743">
            <v>0</v>
          </cell>
          <cell r="J2743">
            <v>0</v>
          </cell>
        </row>
        <row r="2744">
          <cell r="B2744" t="str">
            <v>SAO DOMINGOS DO CARIRI-PB</v>
          </cell>
          <cell r="C2744" t="str">
            <v>PB</v>
          </cell>
          <cell r="D2744">
            <v>0</v>
          </cell>
          <cell r="E2744">
            <v>0</v>
          </cell>
          <cell r="F2744">
            <v>0</v>
          </cell>
          <cell r="G2744">
            <v>0</v>
          </cell>
          <cell r="H2744">
            <v>0</v>
          </cell>
          <cell r="I2744">
            <v>0</v>
          </cell>
          <cell r="J2744">
            <v>0</v>
          </cell>
        </row>
        <row r="2745">
          <cell r="B2745" t="str">
            <v>SAO FRANCISCO-PB</v>
          </cell>
          <cell r="C2745" t="str">
            <v>PB</v>
          </cell>
          <cell r="D2745">
            <v>0</v>
          </cell>
          <cell r="E2745">
            <v>0</v>
          </cell>
          <cell r="F2745">
            <v>0</v>
          </cell>
          <cell r="G2745">
            <v>0</v>
          </cell>
          <cell r="H2745">
            <v>0</v>
          </cell>
          <cell r="I2745">
            <v>0</v>
          </cell>
          <cell r="J2745">
            <v>0</v>
          </cell>
        </row>
        <row r="2746">
          <cell r="B2746" t="str">
            <v>SAO JOAO DO CARIRI-PB</v>
          </cell>
          <cell r="C2746" t="str">
            <v>PB</v>
          </cell>
          <cell r="D2746">
            <v>0</v>
          </cell>
          <cell r="E2746">
            <v>0</v>
          </cell>
          <cell r="F2746">
            <v>0</v>
          </cell>
          <cell r="G2746">
            <v>0</v>
          </cell>
          <cell r="H2746">
            <v>0</v>
          </cell>
          <cell r="I2746">
            <v>0</v>
          </cell>
          <cell r="J2746">
            <v>0</v>
          </cell>
        </row>
        <row r="2747">
          <cell r="B2747" t="str">
            <v>SAO JOAO DO RIO DO PEIXE-PB</v>
          </cell>
          <cell r="C2747" t="str">
            <v>PB</v>
          </cell>
          <cell r="D2747">
            <v>0</v>
          </cell>
          <cell r="E2747">
            <v>0</v>
          </cell>
          <cell r="F2747">
            <v>0</v>
          </cell>
          <cell r="G2747">
            <v>0</v>
          </cell>
          <cell r="H2747">
            <v>0</v>
          </cell>
          <cell r="I2747">
            <v>0</v>
          </cell>
          <cell r="J2747">
            <v>0</v>
          </cell>
        </row>
        <row r="2748">
          <cell r="B2748" t="str">
            <v>SAO JOAO DO TIGRE-PB</v>
          </cell>
          <cell r="C2748" t="str">
            <v>PB</v>
          </cell>
          <cell r="D2748">
            <v>0</v>
          </cell>
          <cell r="E2748">
            <v>0</v>
          </cell>
          <cell r="F2748">
            <v>0</v>
          </cell>
          <cell r="G2748">
            <v>0</v>
          </cell>
          <cell r="H2748">
            <v>0</v>
          </cell>
          <cell r="I2748">
            <v>0</v>
          </cell>
          <cell r="J2748">
            <v>0</v>
          </cell>
        </row>
        <row r="2749">
          <cell r="B2749" t="str">
            <v>SAO JOSE DA LAGOA TAPADA-PB</v>
          </cell>
          <cell r="C2749" t="str">
            <v>PB</v>
          </cell>
          <cell r="D2749">
            <v>0</v>
          </cell>
          <cell r="E2749">
            <v>0</v>
          </cell>
          <cell r="F2749">
            <v>0</v>
          </cell>
          <cell r="G2749">
            <v>0</v>
          </cell>
          <cell r="H2749">
            <v>0</v>
          </cell>
          <cell r="I2749">
            <v>0</v>
          </cell>
          <cell r="J2749">
            <v>0</v>
          </cell>
        </row>
        <row r="2750">
          <cell r="B2750" t="str">
            <v>SAO JOSE DE CAIANA-PB</v>
          </cell>
          <cell r="C2750" t="str">
            <v>PB</v>
          </cell>
          <cell r="D2750">
            <v>0</v>
          </cell>
          <cell r="E2750">
            <v>0</v>
          </cell>
          <cell r="F2750">
            <v>0</v>
          </cell>
          <cell r="G2750">
            <v>0</v>
          </cell>
          <cell r="H2750">
            <v>0</v>
          </cell>
          <cell r="I2750">
            <v>0</v>
          </cell>
          <cell r="J2750">
            <v>0</v>
          </cell>
        </row>
        <row r="2751">
          <cell r="B2751" t="str">
            <v>SAO JOSE DE ESPINHARAS-PB</v>
          </cell>
          <cell r="C2751" t="str">
            <v>PB</v>
          </cell>
          <cell r="D2751">
            <v>0</v>
          </cell>
          <cell r="E2751">
            <v>0</v>
          </cell>
          <cell r="F2751">
            <v>0</v>
          </cell>
          <cell r="G2751">
            <v>0</v>
          </cell>
          <cell r="H2751">
            <v>0</v>
          </cell>
          <cell r="I2751">
            <v>0</v>
          </cell>
          <cell r="J2751">
            <v>0</v>
          </cell>
        </row>
        <row r="2752">
          <cell r="B2752" t="str">
            <v>SAO JOSE DE PIRANHAS-PB</v>
          </cell>
          <cell r="C2752" t="str">
            <v>PB</v>
          </cell>
          <cell r="D2752">
            <v>0</v>
          </cell>
          <cell r="E2752">
            <v>0</v>
          </cell>
          <cell r="F2752">
            <v>0</v>
          </cell>
          <cell r="G2752">
            <v>0</v>
          </cell>
          <cell r="H2752">
            <v>0</v>
          </cell>
          <cell r="I2752">
            <v>0</v>
          </cell>
          <cell r="J2752">
            <v>0</v>
          </cell>
        </row>
        <row r="2753">
          <cell r="B2753" t="str">
            <v>SAO JOSE DE PRINCESA-PB</v>
          </cell>
          <cell r="C2753" t="str">
            <v>PB</v>
          </cell>
          <cell r="D2753">
            <v>0</v>
          </cell>
          <cell r="E2753">
            <v>0</v>
          </cell>
          <cell r="F2753">
            <v>0</v>
          </cell>
          <cell r="G2753">
            <v>0</v>
          </cell>
          <cell r="H2753">
            <v>0</v>
          </cell>
          <cell r="I2753">
            <v>0</v>
          </cell>
          <cell r="J2753">
            <v>0</v>
          </cell>
        </row>
        <row r="2754">
          <cell r="B2754" t="str">
            <v>SAO JOSE DO BONFIM-PB</v>
          </cell>
          <cell r="C2754" t="str">
            <v>PB</v>
          </cell>
          <cell r="D2754">
            <v>0</v>
          </cell>
          <cell r="E2754">
            <v>0</v>
          </cell>
          <cell r="F2754">
            <v>0</v>
          </cell>
          <cell r="G2754">
            <v>0</v>
          </cell>
          <cell r="H2754">
            <v>0</v>
          </cell>
          <cell r="I2754">
            <v>0</v>
          </cell>
          <cell r="J2754">
            <v>0</v>
          </cell>
        </row>
        <row r="2755">
          <cell r="B2755" t="str">
            <v>SAO JOSE DO BREJO DO CRUZ-PB</v>
          </cell>
          <cell r="C2755" t="str">
            <v>PB</v>
          </cell>
          <cell r="D2755">
            <v>0</v>
          </cell>
          <cell r="E2755">
            <v>0</v>
          </cell>
          <cell r="F2755">
            <v>0</v>
          </cell>
          <cell r="G2755">
            <v>0</v>
          </cell>
          <cell r="H2755">
            <v>0</v>
          </cell>
          <cell r="I2755">
            <v>0</v>
          </cell>
          <cell r="J2755">
            <v>0</v>
          </cell>
        </row>
        <row r="2756">
          <cell r="B2756" t="str">
            <v>SAO JOSE DO SABUGI-PB</v>
          </cell>
          <cell r="C2756" t="str">
            <v>PB</v>
          </cell>
          <cell r="D2756">
            <v>0</v>
          </cell>
          <cell r="E2756">
            <v>0</v>
          </cell>
          <cell r="F2756">
            <v>0</v>
          </cell>
          <cell r="G2756">
            <v>0</v>
          </cell>
          <cell r="H2756">
            <v>0</v>
          </cell>
          <cell r="I2756">
            <v>0</v>
          </cell>
          <cell r="J2756">
            <v>0</v>
          </cell>
        </row>
        <row r="2757">
          <cell r="B2757" t="str">
            <v>SAO JOSE DOS CORDEIROS-PB</v>
          </cell>
          <cell r="C2757" t="str">
            <v>PB</v>
          </cell>
          <cell r="D2757">
            <v>0</v>
          </cell>
          <cell r="E2757">
            <v>0</v>
          </cell>
          <cell r="F2757">
            <v>0</v>
          </cell>
          <cell r="G2757">
            <v>0</v>
          </cell>
          <cell r="H2757">
            <v>0</v>
          </cell>
          <cell r="I2757">
            <v>0</v>
          </cell>
          <cell r="J2757">
            <v>0</v>
          </cell>
        </row>
        <row r="2758">
          <cell r="B2758" t="str">
            <v>SAO JOSE DOS RAMOS-PB</v>
          </cell>
          <cell r="C2758" t="str">
            <v>PB</v>
          </cell>
          <cell r="D2758">
            <v>0</v>
          </cell>
          <cell r="E2758">
            <v>0</v>
          </cell>
          <cell r="F2758">
            <v>0</v>
          </cell>
          <cell r="G2758">
            <v>0</v>
          </cell>
          <cell r="H2758">
            <v>0</v>
          </cell>
          <cell r="I2758">
            <v>0</v>
          </cell>
          <cell r="J2758">
            <v>0</v>
          </cell>
        </row>
        <row r="2759">
          <cell r="B2759" t="str">
            <v>SAO MAMEDE-PB</v>
          </cell>
          <cell r="C2759" t="str">
            <v>PB</v>
          </cell>
          <cell r="D2759">
            <v>0</v>
          </cell>
          <cell r="E2759">
            <v>0</v>
          </cell>
          <cell r="F2759">
            <v>0</v>
          </cell>
          <cell r="G2759">
            <v>0</v>
          </cell>
          <cell r="H2759">
            <v>0</v>
          </cell>
          <cell r="I2759">
            <v>0</v>
          </cell>
          <cell r="J2759">
            <v>0</v>
          </cell>
        </row>
        <row r="2760">
          <cell r="B2760" t="str">
            <v>SAO MIGUEL DE TAIPU-PB</v>
          </cell>
          <cell r="C2760" t="str">
            <v>PB</v>
          </cell>
          <cell r="D2760">
            <v>0</v>
          </cell>
          <cell r="E2760">
            <v>0</v>
          </cell>
          <cell r="F2760">
            <v>187649.74</v>
          </cell>
          <cell r="G2760">
            <v>0</v>
          </cell>
          <cell r="H2760">
            <v>0</v>
          </cell>
          <cell r="I2760">
            <v>0</v>
          </cell>
          <cell r="J2760">
            <v>187649.74</v>
          </cell>
        </row>
        <row r="2761">
          <cell r="B2761" t="str">
            <v>SAO SEBASTIAO DE LAGOA DE ROCA-PB</v>
          </cell>
          <cell r="C2761" t="str">
            <v>PB</v>
          </cell>
          <cell r="D2761">
            <v>0</v>
          </cell>
          <cell r="E2761">
            <v>0</v>
          </cell>
          <cell r="F2761">
            <v>0</v>
          </cell>
          <cell r="G2761">
            <v>0</v>
          </cell>
          <cell r="H2761">
            <v>0</v>
          </cell>
          <cell r="I2761">
            <v>0</v>
          </cell>
          <cell r="J2761">
            <v>0</v>
          </cell>
        </row>
        <row r="2762">
          <cell r="B2762" t="str">
            <v>SAO SEBASTIAO DO UMBUZEIRO-PB</v>
          </cell>
          <cell r="C2762" t="str">
            <v>PB</v>
          </cell>
          <cell r="D2762">
            <v>0</v>
          </cell>
          <cell r="E2762">
            <v>0</v>
          </cell>
          <cell r="F2762">
            <v>0</v>
          </cell>
          <cell r="G2762">
            <v>0</v>
          </cell>
          <cell r="H2762">
            <v>0</v>
          </cell>
          <cell r="I2762">
            <v>0</v>
          </cell>
          <cell r="J2762">
            <v>0</v>
          </cell>
        </row>
        <row r="2763">
          <cell r="B2763" t="str">
            <v>SAPE-PB</v>
          </cell>
          <cell r="C2763" t="str">
            <v>PB</v>
          </cell>
          <cell r="D2763">
            <v>0</v>
          </cell>
          <cell r="E2763">
            <v>0</v>
          </cell>
          <cell r="F2763">
            <v>0</v>
          </cell>
          <cell r="G2763">
            <v>0</v>
          </cell>
          <cell r="H2763">
            <v>0</v>
          </cell>
          <cell r="I2763">
            <v>0</v>
          </cell>
          <cell r="J2763">
            <v>0</v>
          </cell>
        </row>
        <row r="2764">
          <cell r="B2764" t="str">
            <v>SERIDO-PB</v>
          </cell>
          <cell r="C2764" t="str">
            <v>PB</v>
          </cell>
          <cell r="D2764">
            <v>0</v>
          </cell>
          <cell r="E2764">
            <v>0</v>
          </cell>
          <cell r="F2764">
            <v>0</v>
          </cell>
          <cell r="G2764">
            <v>0</v>
          </cell>
          <cell r="H2764">
            <v>0</v>
          </cell>
          <cell r="I2764">
            <v>0</v>
          </cell>
          <cell r="J2764">
            <v>0</v>
          </cell>
        </row>
        <row r="2765">
          <cell r="B2765" t="str">
            <v>SERRA BRANCA-PB</v>
          </cell>
          <cell r="C2765" t="str">
            <v>PB</v>
          </cell>
          <cell r="D2765">
            <v>0</v>
          </cell>
          <cell r="E2765">
            <v>0</v>
          </cell>
          <cell r="F2765">
            <v>0</v>
          </cell>
          <cell r="G2765">
            <v>0</v>
          </cell>
          <cell r="H2765">
            <v>0</v>
          </cell>
          <cell r="I2765">
            <v>0</v>
          </cell>
          <cell r="J2765">
            <v>0</v>
          </cell>
        </row>
        <row r="2766">
          <cell r="B2766" t="str">
            <v>SERRA DA RAIZ-PB</v>
          </cell>
          <cell r="C2766" t="str">
            <v>PB</v>
          </cell>
          <cell r="D2766">
            <v>0</v>
          </cell>
          <cell r="E2766">
            <v>0</v>
          </cell>
          <cell r="F2766">
            <v>0</v>
          </cell>
          <cell r="G2766">
            <v>0</v>
          </cell>
          <cell r="H2766">
            <v>0</v>
          </cell>
          <cell r="I2766">
            <v>0</v>
          </cell>
          <cell r="J2766">
            <v>0</v>
          </cell>
        </row>
        <row r="2767">
          <cell r="B2767" t="str">
            <v>SERRA GRANDE-PB</v>
          </cell>
          <cell r="C2767" t="str">
            <v>PB</v>
          </cell>
          <cell r="D2767">
            <v>0</v>
          </cell>
          <cell r="E2767">
            <v>0</v>
          </cell>
          <cell r="F2767">
            <v>0</v>
          </cell>
          <cell r="G2767">
            <v>0</v>
          </cell>
          <cell r="H2767">
            <v>0</v>
          </cell>
          <cell r="I2767">
            <v>0</v>
          </cell>
          <cell r="J2767">
            <v>0</v>
          </cell>
        </row>
        <row r="2768">
          <cell r="B2768" t="str">
            <v>SERRA REDONDA-PB</v>
          </cell>
          <cell r="C2768" t="str">
            <v>PB</v>
          </cell>
          <cell r="D2768">
            <v>0</v>
          </cell>
          <cell r="E2768">
            <v>0</v>
          </cell>
          <cell r="F2768">
            <v>0</v>
          </cell>
          <cell r="G2768">
            <v>0</v>
          </cell>
          <cell r="H2768">
            <v>0</v>
          </cell>
          <cell r="I2768">
            <v>0</v>
          </cell>
          <cell r="J2768">
            <v>0</v>
          </cell>
        </row>
        <row r="2769">
          <cell r="B2769" t="str">
            <v>SERRARIA-PB</v>
          </cell>
          <cell r="C2769" t="str">
            <v>PB</v>
          </cell>
          <cell r="D2769">
            <v>0</v>
          </cell>
          <cell r="E2769">
            <v>0</v>
          </cell>
          <cell r="F2769">
            <v>0</v>
          </cell>
          <cell r="G2769">
            <v>0</v>
          </cell>
          <cell r="H2769">
            <v>0</v>
          </cell>
          <cell r="I2769">
            <v>0</v>
          </cell>
          <cell r="J2769">
            <v>0</v>
          </cell>
        </row>
        <row r="2770">
          <cell r="B2770" t="str">
            <v>SERTAOZINHO-PB</v>
          </cell>
          <cell r="C2770" t="str">
            <v>PB</v>
          </cell>
          <cell r="D2770">
            <v>0</v>
          </cell>
          <cell r="E2770">
            <v>0</v>
          </cell>
          <cell r="F2770">
            <v>0</v>
          </cell>
          <cell r="G2770">
            <v>0</v>
          </cell>
          <cell r="H2770">
            <v>0</v>
          </cell>
          <cell r="I2770">
            <v>0</v>
          </cell>
          <cell r="J2770">
            <v>0</v>
          </cell>
        </row>
        <row r="2771">
          <cell r="B2771" t="str">
            <v>SOBRADO-PB</v>
          </cell>
          <cell r="C2771" t="str">
            <v>PB</v>
          </cell>
          <cell r="D2771">
            <v>0</v>
          </cell>
          <cell r="E2771">
            <v>0</v>
          </cell>
          <cell r="F2771">
            <v>0</v>
          </cell>
          <cell r="G2771">
            <v>0</v>
          </cell>
          <cell r="H2771">
            <v>0</v>
          </cell>
          <cell r="I2771">
            <v>0</v>
          </cell>
          <cell r="J2771">
            <v>0</v>
          </cell>
        </row>
        <row r="2772">
          <cell r="B2772" t="str">
            <v>SOLANEA-PB</v>
          </cell>
          <cell r="C2772" t="str">
            <v>PB</v>
          </cell>
          <cell r="D2772">
            <v>0</v>
          </cell>
          <cell r="E2772">
            <v>0</v>
          </cell>
          <cell r="F2772">
            <v>0</v>
          </cell>
          <cell r="G2772">
            <v>0</v>
          </cell>
          <cell r="H2772">
            <v>0</v>
          </cell>
          <cell r="I2772">
            <v>0</v>
          </cell>
          <cell r="J2772">
            <v>0</v>
          </cell>
        </row>
        <row r="2773">
          <cell r="B2773" t="str">
            <v>SOLEDADE-PB</v>
          </cell>
          <cell r="C2773" t="str">
            <v>PB</v>
          </cell>
          <cell r="D2773">
            <v>0</v>
          </cell>
          <cell r="E2773">
            <v>0</v>
          </cell>
          <cell r="F2773">
            <v>0</v>
          </cell>
          <cell r="G2773">
            <v>0</v>
          </cell>
          <cell r="H2773">
            <v>0</v>
          </cell>
          <cell r="I2773">
            <v>0</v>
          </cell>
          <cell r="J2773">
            <v>0</v>
          </cell>
        </row>
        <row r="2774">
          <cell r="B2774" t="str">
            <v>SOSSEGO-PB</v>
          </cell>
          <cell r="C2774" t="str">
            <v>PB</v>
          </cell>
          <cell r="D2774">
            <v>0</v>
          </cell>
          <cell r="E2774">
            <v>0</v>
          </cell>
          <cell r="F2774">
            <v>0</v>
          </cell>
          <cell r="G2774">
            <v>0</v>
          </cell>
          <cell r="H2774">
            <v>0</v>
          </cell>
          <cell r="I2774">
            <v>0</v>
          </cell>
          <cell r="J2774">
            <v>0</v>
          </cell>
        </row>
        <row r="2775">
          <cell r="B2775" t="str">
            <v>SOUSA-PB</v>
          </cell>
          <cell r="C2775" t="str">
            <v>PB</v>
          </cell>
          <cell r="D2775">
            <v>0</v>
          </cell>
          <cell r="E2775">
            <v>0</v>
          </cell>
          <cell r="F2775">
            <v>0</v>
          </cell>
          <cell r="G2775">
            <v>0</v>
          </cell>
          <cell r="H2775">
            <v>0</v>
          </cell>
          <cell r="I2775">
            <v>0</v>
          </cell>
          <cell r="J2775">
            <v>0</v>
          </cell>
        </row>
        <row r="2776">
          <cell r="B2776" t="str">
            <v>SUME-PB</v>
          </cell>
          <cell r="C2776" t="str">
            <v>PB</v>
          </cell>
          <cell r="D2776">
            <v>0</v>
          </cell>
          <cell r="E2776">
            <v>0</v>
          </cell>
          <cell r="F2776">
            <v>0</v>
          </cell>
          <cell r="G2776">
            <v>0</v>
          </cell>
          <cell r="H2776">
            <v>0</v>
          </cell>
          <cell r="I2776">
            <v>0</v>
          </cell>
          <cell r="J2776">
            <v>0</v>
          </cell>
        </row>
        <row r="2777">
          <cell r="B2777" t="str">
            <v>TAPEROA-PB</v>
          </cell>
          <cell r="C2777" t="str">
            <v>PB</v>
          </cell>
          <cell r="D2777">
            <v>0</v>
          </cell>
          <cell r="E2777">
            <v>0</v>
          </cell>
          <cell r="F2777">
            <v>0</v>
          </cell>
          <cell r="G2777">
            <v>0</v>
          </cell>
          <cell r="H2777">
            <v>0</v>
          </cell>
          <cell r="I2777">
            <v>0</v>
          </cell>
          <cell r="J2777">
            <v>0</v>
          </cell>
        </row>
        <row r="2778">
          <cell r="B2778" t="str">
            <v>TAVARES-PB</v>
          </cell>
          <cell r="C2778" t="str">
            <v>PB</v>
          </cell>
          <cell r="D2778">
            <v>0</v>
          </cell>
          <cell r="E2778">
            <v>0</v>
          </cell>
          <cell r="F2778">
            <v>0</v>
          </cell>
          <cell r="G2778">
            <v>0</v>
          </cell>
          <cell r="H2778">
            <v>0</v>
          </cell>
          <cell r="I2778">
            <v>0</v>
          </cell>
          <cell r="J2778">
            <v>0</v>
          </cell>
        </row>
        <row r="2779">
          <cell r="B2779" t="str">
            <v>TEIXEIRA-PB</v>
          </cell>
          <cell r="C2779" t="str">
            <v>PB</v>
          </cell>
          <cell r="D2779">
            <v>0</v>
          </cell>
          <cell r="E2779">
            <v>0</v>
          </cell>
          <cell r="F2779">
            <v>0</v>
          </cell>
          <cell r="G2779">
            <v>0</v>
          </cell>
          <cell r="H2779">
            <v>0</v>
          </cell>
          <cell r="I2779">
            <v>0</v>
          </cell>
          <cell r="J2779">
            <v>0</v>
          </cell>
        </row>
        <row r="2780">
          <cell r="B2780" t="str">
            <v>TENORIO-PB</v>
          </cell>
          <cell r="C2780" t="str">
            <v>PB</v>
          </cell>
          <cell r="D2780">
            <v>0</v>
          </cell>
          <cell r="E2780">
            <v>0</v>
          </cell>
          <cell r="F2780">
            <v>0</v>
          </cell>
          <cell r="G2780">
            <v>0</v>
          </cell>
          <cell r="H2780">
            <v>0</v>
          </cell>
          <cell r="I2780">
            <v>0</v>
          </cell>
          <cell r="J2780">
            <v>0</v>
          </cell>
        </row>
        <row r="2781">
          <cell r="B2781" t="str">
            <v>TRIUNFO-PB</v>
          </cell>
          <cell r="C2781" t="str">
            <v>PB</v>
          </cell>
          <cell r="D2781">
            <v>0</v>
          </cell>
          <cell r="E2781">
            <v>0</v>
          </cell>
          <cell r="F2781">
            <v>0</v>
          </cell>
          <cell r="G2781">
            <v>0</v>
          </cell>
          <cell r="H2781">
            <v>0</v>
          </cell>
          <cell r="I2781">
            <v>0</v>
          </cell>
          <cell r="J2781">
            <v>0</v>
          </cell>
        </row>
        <row r="2782">
          <cell r="B2782" t="str">
            <v>UIRAUNA-PB</v>
          </cell>
          <cell r="C2782" t="str">
            <v>PB</v>
          </cell>
          <cell r="D2782">
            <v>0</v>
          </cell>
          <cell r="E2782">
            <v>0</v>
          </cell>
          <cell r="F2782">
            <v>0</v>
          </cell>
          <cell r="G2782">
            <v>0</v>
          </cell>
          <cell r="H2782">
            <v>0</v>
          </cell>
          <cell r="I2782">
            <v>0</v>
          </cell>
          <cell r="J2782">
            <v>0</v>
          </cell>
        </row>
        <row r="2783">
          <cell r="B2783" t="str">
            <v>UMBUZEIRO-PB</v>
          </cell>
          <cell r="C2783" t="str">
            <v>PB</v>
          </cell>
          <cell r="D2783">
            <v>0</v>
          </cell>
          <cell r="E2783">
            <v>0</v>
          </cell>
          <cell r="F2783">
            <v>0</v>
          </cell>
          <cell r="G2783">
            <v>0</v>
          </cell>
          <cell r="H2783">
            <v>0</v>
          </cell>
          <cell r="I2783">
            <v>0</v>
          </cell>
          <cell r="J2783">
            <v>0</v>
          </cell>
        </row>
        <row r="2784">
          <cell r="B2784" t="str">
            <v>VARZEA-PB</v>
          </cell>
          <cell r="C2784" t="str">
            <v>PB</v>
          </cell>
          <cell r="D2784">
            <v>0</v>
          </cell>
          <cell r="E2784">
            <v>0</v>
          </cell>
          <cell r="F2784">
            <v>0</v>
          </cell>
          <cell r="G2784">
            <v>0</v>
          </cell>
          <cell r="H2784">
            <v>0</v>
          </cell>
          <cell r="I2784">
            <v>0</v>
          </cell>
          <cell r="J2784">
            <v>0</v>
          </cell>
        </row>
        <row r="2785">
          <cell r="B2785" t="str">
            <v>VIEIROPOLIS-PB</v>
          </cell>
          <cell r="C2785" t="str">
            <v>PB</v>
          </cell>
          <cell r="D2785">
            <v>0</v>
          </cell>
          <cell r="E2785">
            <v>0</v>
          </cell>
          <cell r="F2785">
            <v>0</v>
          </cell>
          <cell r="G2785">
            <v>0</v>
          </cell>
          <cell r="H2785">
            <v>0</v>
          </cell>
          <cell r="I2785">
            <v>0</v>
          </cell>
          <cell r="J2785">
            <v>0</v>
          </cell>
        </row>
        <row r="2786">
          <cell r="B2786" t="str">
            <v>VISTA SERRANA-PB</v>
          </cell>
          <cell r="C2786" t="str">
            <v>PB</v>
          </cell>
          <cell r="D2786">
            <v>0</v>
          </cell>
          <cell r="E2786">
            <v>0</v>
          </cell>
          <cell r="F2786">
            <v>0</v>
          </cell>
          <cell r="G2786">
            <v>0</v>
          </cell>
          <cell r="H2786">
            <v>0</v>
          </cell>
          <cell r="I2786">
            <v>0</v>
          </cell>
          <cell r="J2786">
            <v>0</v>
          </cell>
        </row>
        <row r="2787">
          <cell r="B2787" t="str">
            <v>ZABELE-PB</v>
          </cell>
          <cell r="C2787" t="str">
            <v>PB</v>
          </cell>
          <cell r="D2787">
            <v>0</v>
          </cell>
          <cell r="E2787">
            <v>0</v>
          </cell>
          <cell r="F2787">
            <v>0</v>
          </cell>
          <cell r="G2787">
            <v>0</v>
          </cell>
          <cell r="H2787">
            <v>0</v>
          </cell>
          <cell r="I2787">
            <v>0</v>
          </cell>
          <cell r="J2787">
            <v>0</v>
          </cell>
        </row>
        <row r="2788">
          <cell r="B2788" t="str">
            <v>ABREU E LIMA-PE</v>
          </cell>
          <cell r="C2788" t="str">
            <v>PE</v>
          </cell>
          <cell r="D2788">
            <v>0</v>
          </cell>
          <cell r="E2788">
            <v>0</v>
          </cell>
          <cell r="F2788">
            <v>187649.74</v>
          </cell>
          <cell r="G2788">
            <v>0</v>
          </cell>
          <cell r="H2788">
            <v>0</v>
          </cell>
          <cell r="I2788">
            <v>3271.5306098583824</v>
          </cell>
          <cell r="J2788">
            <v>190921.27060985839</v>
          </cell>
        </row>
        <row r="2789">
          <cell r="B2789" t="str">
            <v>AFOGADOS DA INGAZEIRA-PE</v>
          </cell>
          <cell r="C2789" t="str">
            <v>PE</v>
          </cell>
          <cell r="D2789">
            <v>0</v>
          </cell>
          <cell r="E2789">
            <v>0</v>
          </cell>
          <cell r="F2789">
            <v>0</v>
          </cell>
          <cell r="G2789">
            <v>0</v>
          </cell>
          <cell r="H2789">
            <v>0</v>
          </cell>
          <cell r="I2789">
            <v>0</v>
          </cell>
          <cell r="J2789">
            <v>0</v>
          </cell>
        </row>
        <row r="2790">
          <cell r="B2790" t="str">
            <v>AFRANIO-PE</v>
          </cell>
          <cell r="C2790" t="str">
            <v>PE</v>
          </cell>
          <cell r="D2790">
            <v>0</v>
          </cell>
          <cell r="E2790">
            <v>0</v>
          </cell>
          <cell r="F2790">
            <v>0</v>
          </cell>
          <cell r="G2790">
            <v>0</v>
          </cell>
          <cell r="H2790">
            <v>0</v>
          </cell>
          <cell r="I2790">
            <v>0</v>
          </cell>
          <cell r="J2790">
            <v>0</v>
          </cell>
        </row>
        <row r="2791">
          <cell r="B2791" t="str">
            <v>AGRESTINA-PE</v>
          </cell>
          <cell r="C2791" t="str">
            <v>PE</v>
          </cell>
          <cell r="D2791">
            <v>0</v>
          </cell>
          <cell r="E2791">
            <v>0</v>
          </cell>
          <cell r="F2791">
            <v>0</v>
          </cell>
          <cell r="G2791">
            <v>0</v>
          </cell>
          <cell r="H2791">
            <v>0</v>
          </cell>
          <cell r="I2791">
            <v>0</v>
          </cell>
          <cell r="J2791">
            <v>0</v>
          </cell>
        </row>
        <row r="2792">
          <cell r="B2792" t="str">
            <v>AGUA PRETA-PE</v>
          </cell>
          <cell r="C2792" t="str">
            <v>PE</v>
          </cell>
          <cell r="D2792">
            <v>0</v>
          </cell>
          <cell r="E2792">
            <v>0</v>
          </cell>
          <cell r="F2792">
            <v>0</v>
          </cell>
          <cell r="G2792">
            <v>0</v>
          </cell>
          <cell r="H2792">
            <v>0</v>
          </cell>
          <cell r="I2792">
            <v>0</v>
          </cell>
          <cell r="J2792">
            <v>0</v>
          </cell>
        </row>
        <row r="2793">
          <cell r="B2793" t="str">
            <v>AGUAS BELAS-PE</v>
          </cell>
          <cell r="C2793" t="str">
            <v>PE</v>
          </cell>
          <cell r="D2793">
            <v>0</v>
          </cell>
          <cell r="E2793">
            <v>0</v>
          </cell>
          <cell r="F2793">
            <v>0</v>
          </cell>
          <cell r="G2793">
            <v>0</v>
          </cell>
          <cell r="H2793">
            <v>0</v>
          </cell>
          <cell r="I2793">
            <v>0</v>
          </cell>
          <cell r="J2793">
            <v>0</v>
          </cell>
        </row>
        <row r="2794">
          <cell r="B2794" t="str">
            <v>ALAGOINHA-PE</v>
          </cell>
          <cell r="C2794" t="str">
            <v>PE</v>
          </cell>
          <cell r="D2794">
            <v>0</v>
          </cell>
          <cell r="E2794">
            <v>0</v>
          </cell>
          <cell r="F2794">
            <v>0</v>
          </cell>
          <cell r="G2794">
            <v>0</v>
          </cell>
          <cell r="H2794">
            <v>0</v>
          </cell>
          <cell r="I2794">
            <v>0</v>
          </cell>
          <cell r="J2794">
            <v>0</v>
          </cell>
        </row>
        <row r="2795">
          <cell r="B2795" t="str">
            <v>ALIANCA-PE</v>
          </cell>
          <cell r="C2795" t="str">
            <v>PE</v>
          </cell>
          <cell r="D2795">
            <v>0</v>
          </cell>
          <cell r="E2795">
            <v>0</v>
          </cell>
          <cell r="F2795">
            <v>0</v>
          </cell>
          <cell r="G2795">
            <v>0</v>
          </cell>
          <cell r="H2795">
            <v>0</v>
          </cell>
          <cell r="I2795">
            <v>0</v>
          </cell>
          <cell r="J2795">
            <v>0</v>
          </cell>
        </row>
        <row r="2796">
          <cell r="B2796" t="str">
            <v>ALTINHO-PE</v>
          </cell>
          <cell r="C2796" t="str">
            <v>PE</v>
          </cell>
          <cell r="D2796">
            <v>0</v>
          </cell>
          <cell r="E2796">
            <v>0</v>
          </cell>
          <cell r="F2796">
            <v>0</v>
          </cell>
          <cell r="G2796">
            <v>0</v>
          </cell>
          <cell r="H2796">
            <v>0</v>
          </cell>
          <cell r="I2796">
            <v>0</v>
          </cell>
          <cell r="J2796">
            <v>0</v>
          </cell>
        </row>
        <row r="2797">
          <cell r="B2797" t="str">
            <v>AMARAJI-PE</v>
          </cell>
          <cell r="C2797" t="str">
            <v>PE</v>
          </cell>
          <cell r="D2797">
            <v>0</v>
          </cell>
          <cell r="E2797">
            <v>0</v>
          </cell>
          <cell r="F2797">
            <v>0</v>
          </cell>
          <cell r="G2797">
            <v>0</v>
          </cell>
          <cell r="H2797">
            <v>0</v>
          </cell>
          <cell r="I2797">
            <v>0</v>
          </cell>
          <cell r="J2797">
            <v>0</v>
          </cell>
        </row>
        <row r="2798">
          <cell r="B2798" t="str">
            <v>ANGELIM-PE</v>
          </cell>
          <cell r="C2798" t="str">
            <v>PE</v>
          </cell>
          <cell r="D2798">
            <v>0</v>
          </cell>
          <cell r="E2798">
            <v>0</v>
          </cell>
          <cell r="F2798">
            <v>0</v>
          </cell>
          <cell r="G2798">
            <v>0</v>
          </cell>
          <cell r="H2798">
            <v>0</v>
          </cell>
          <cell r="I2798">
            <v>0</v>
          </cell>
          <cell r="J2798">
            <v>0</v>
          </cell>
        </row>
        <row r="2799">
          <cell r="B2799" t="str">
            <v>ARACOIABA-PE</v>
          </cell>
          <cell r="C2799" t="str">
            <v>PE</v>
          </cell>
          <cell r="D2799">
            <v>0</v>
          </cell>
          <cell r="E2799">
            <v>0</v>
          </cell>
          <cell r="F2799">
            <v>0</v>
          </cell>
          <cell r="G2799">
            <v>0</v>
          </cell>
          <cell r="H2799">
            <v>0</v>
          </cell>
          <cell r="I2799">
            <v>0</v>
          </cell>
          <cell r="J2799">
            <v>0</v>
          </cell>
        </row>
        <row r="2800">
          <cell r="B2800" t="str">
            <v>ARARIPINA-PE</v>
          </cell>
          <cell r="C2800" t="str">
            <v>PE</v>
          </cell>
          <cell r="D2800">
            <v>0</v>
          </cell>
          <cell r="E2800">
            <v>0</v>
          </cell>
          <cell r="F2800">
            <v>0</v>
          </cell>
          <cell r="G2800">
            <v>0</v>
          </cell>
          <cell r="H2800">
            <v>0</v>
          </cell>
          <cell r="I2800">
            <v>0</v>
          </cell>
          <cell r="J2800">
            <v>0</v>
          </cell>
        </row>
        <row r="2801">
          <cell r="B2801" t="str">
            <v>ARCOVERDE-PE</v>
          </cell>
          <cell r="C2801" t="str">
            <v>PE</v>
          </cell>
          <cell r="D2801">
            <v>0</v>
          </cell>
          <cell r="E2801">
            <v>0</v>
          </cell>
          <cell r="F2801">
            <v>0</v>
          </cell>
          <cell r="G2801">
            <v>0</v>
          </cell>
          <cell r="H2801">
            <v>0</v>
          </cell>
          <cell r="I2801">
            <v>0</v>
          </cell>
          <cell r="J2801">
            <v>0</v>
          </cell>
        </row>
        <row r="2802">
          <cell r="B2802" t="str">
            <v>BARRA DE GUABIRABA-PE</v>
          </cell>
          <cell r="C2802" t="str">
            <v>PE</v>
          </cell>
          <cell r="D2802">
            <v>0</v>
          </cell>
          <cell r="E2802">
            <v>0</v>
          </cell>
          <cell r="F2802">
            <v>0</v>
          </cell>
          <cell r="G2802">
            <v>0</v>
          </cell>
          <cell r="H2802">
            <v>0</v>
          </cell>
          <cell r="I2802">
            <v>0</v>
          </cell>
          <cell r="J2802">
            <v>0</v>
          </cell>
        </row>
        <row r="2803">
          <cell r="B2803" t="str">
            <v>BARREIROS-PE</v>
          </cell>
          <cell r="C2803" t="str">
            <v>PE</v>
          </cell>
          <cell r="D2803">
            <v>0</v>
          </cell>
          <cell r="E2803">
            <v>0</v>
          </cell>
          <cell r="F2803">
            <v>0</v>
          </cell>
          <cell r="G2803">
            <v>0</v>
          </cell>
          <cell r="H2803">
            <v>0</v>
          </cell>
          <cell r="I2803">
            <v>0</v>
          </cell>
          <cell r="J2803">
            <v>0</v>
          </cell>
        </row>
        <row r="2804">
          <cell r="B2804" t="str">
            <v>BELEM DE MARIA-PE</v>
          </cell>
          <cell r="C2804" t="str">
            <v>PE</v>
          </cell>
          <cell r="D2804">
            <v>0</v>
          </cell>
          <cell r="E2804">
            <v>0</v>
          </cell>
          <cell r="F2804">
            <v>0</v>
          </cell>
          <cell r="G2804">
            <v>0</v>
          </cell>
          <cell r="H2804">
            <v>0</v>
          </cell>
          <cell r="I2804">
            <v>0</v>
          </cell>
          <cell r="J2804">
            <v>0</v>
          </cell>
        </row>
        <row r="2805">
          <cell r="B2805" t="str">
            <v>BELEM DE SAO FRANCISCO-PE</v>
          </cell>
          <cell r="C2805" t="str">
            <v>PE</v>
          </cell>
          <cell r="D2805">
            <v>0</v>
          </cell>
          <cell r="E2805">
            <v>0</v>
          </cell>
          <cell r="F2805">
            <v>0</v>
          </cell>
          <cell r="G2805">
            <v>0</v>
          </cell>
          <cell r="H2805">
            <v>0</v>
          </cell>
          <cell r="I2805">
            <v>0</v>
          </cell>
          <cell r="J2805">
            <v>0</v>
          </cell>
        </row>
        <row r="2806">
          <cell r="B2806" t="str">
            <v>BELO JARDIM-PE</v>
          </cell>
          <cell r="C2806" t="str">
            <v>PE</v>
          </cell>
          <cell r="D2806">
            <v>0</v>
          </cell>
          <cell r="E2806">
            <v>0</v>
          </cell>
          <cell r="F2806">
            <v>0</v>
          </cell>
          <cell r="G2806">
            <v>0</v>
          </cell>
          <cell r="H2806">
            <v>0</v>
          </cell>
          <cell r="I2806">
            <v>0</v>
          </cell>
          <cell r="J2806">
            <v>0</v>
          </cell>
        </row>
        <row r="2807">
          <cell r="B2807" t="str">
            <v>BETANIA-PE</v>
          </cell>
          <cell r="C2807" t="str">
            <v>PE</v>
          </cell>
          <cell r="D2807">
            <v>0</v>
          </cell>
          <cell r="E2807">
            <v>0</v>
          </cell>
          <cell r="F2807">
            <v>0</v>
          </cell>
          <cell r="G2807">
            <v>0</v>
          </cell>
          <cell r="H2807">
            <v>0</v>
          </cell>
          <cell r="I2807">
            <v>0</v>
          </cell>
          <cell r="J2807">
            <v>0</v>
          </cell>
        </row>
        <row r="2808">
          <cell r="B2808" t="str">
            <v>BEZERROS-PE</v>
          </cell>
          <cell r="C2808" t="str">
            <v>PE</v>
          </cell>
          <cell r="D2808">
            <v>0</v>
          </cell>
          <cell r="E2808">
            <v>0</v>
          </cell>
          <cell r="F2808">
            <v>0</v>
          </cell>
          <cell r="G2808">
            <v>0</v>
          </cell>
          <cell r="H2808">
            <v>0</v>
          </cell>
          <cell r="I2808">
            <v>0</v>
          </cell>
          <cell r="J2808">
            <v>0</v>
          </cell>
        </row>
        <row r="2809">
          <cell r="B2809" t="str">
            <v>BODOCO-PE</v>
          </cell>
          <cell r="C2809" t="str">
            <v>PE</v>
          </cell>
          <cell r="D2809">
            <v>0</v>
          </cell>
          <cell r="E2809">
            <v>0</v>
          </cell>
          <cell r="F2809">
            <v>0</v>
          </cell>
          <cell r="G2809">
            <v>0</v>
          </cell>
          <cell r="H2809">
            <v>0</v>
          </cell>
          <cell r="I2809">
            <v>0</v>
          </cell>
          <cell r="J2809">
            <v>0</v>
          </cell>
        </row>
        <row r="2810">
          <cell r="B2810" t="str">
            <v>BOM CONSELHO-PE</v>
          </cell>
          <cell r="C2810" t="str">
            <v>PE</v>
          </cell>
          <cell r="D2810">
            <v>0</v>
          </cell>
          <cell r="E2810">
            <v>0</v>
          </cell>
          <cell r="F2810">
            <v>0</v>
          </cell>
          <cell r="G2810">
            <v>0</v>
          </cell>
          <cell r="H2810">
            <v>0</v>
          </cell>
          <cell r="I2810">
            <v>0</v>
          </cell>
          <cell r="J2810">
            <v>0</v>
          </cell>
        </row>
        <row r="2811">
          <cell r="B2811" t="str">
            <v>BOM JARDIM-PE</v>
          </cell>
          <cell r="C2811" t="str">
            <v>PE</v>
          </cell>
          <cell r="D2811">
            <v>0</v>
          </cell>
          <cell r="E2811">
            <v>0</v>
          </cell>
          <cell r="F2811">
            <v>0</v>
          </cell>
          <cell r="G2811">
            <v>0</v>
          </cell>
          <cell r="H2811">
            <v>0</v>
          </cell>
          <cell r="I2811">
            <v>0</v>
          </cell>
          <cell r="J2811">
            <v>0</v>
          </cell>
        </row>
        <row r="2812">
          <cell r="B2812" t="str">
            <v>BONITO-PE</v>
          </cell>
          <cell r="C2812" t="str">
            <v>PE</v>
          </cell>
          <cell r="D2812">
            <v>0</v>
          </cell>
          <cell r="E2812">
            <v>0</v>
          </cell>
          <cell r="F2812">
            <v>0</v>
          </cell>
          <cell r="G2812">
            <v>0</v>
          </cell>
          <cell r="H2812">
            <v>0</v>
          </cell>
          <cell r="I2812">
            <v>0</v>
          </cell>
          <cell r="J2812">
            <v>0</v>
          </cell>
        </row>
        <row r="2813">
          <cell r="B2813" t="str">
            <v>BREJAO-PE</v>
          </cell>
          <cell r="C2813" t="str">
            <v>PE</v>
          </cell>
          <cell r="D2813">
            <v>0</v>
          </cell>
          <cell r="E2813">
            <v>0</v>
          </cell>
          <cell r="F2813">
            <v>0</v>
          </cell>
          <cell r="G2813">
            <v>0</v>
          </cell>
          <cell r="H2813">
            <v>0</v>
          </cell>
          <cell r="I2813">
            <v>0</v>
          </cell>
          <cell r="J2813">
            <v>0</v>
          </cell>
        </row>
        <row r="2814">
          <cell r="B2814" t="str">
            <v>BREJINHO-PE</v>
          </cell>
          <cell r="C2814" t="str">
            <v>PE</v>
          </cell>
          <cell r="D2814">
            <v>0</v>
          </cell>
          <cell r="E2814">
            <v>0</v>
          </cell>
          <cell r="F2814">
            <v>0</v>
          </cell>
          <cell r="G2814">
            <v>0</v>
          </cell>
          <cell r="H2814">
            <v>0</v>
          </cell>
          <cell r="I2814">
            <v>0</v>
          </cell>
          <cell r="J2814">
            <v>0</v>
          </cell>
        </row>
        <row r="2815">
          <cell r="B2815" t="str">
            <v>BREJO DA MADRE DE DEUS-PE</v>
          </cell>
          <cell r="C2815" t="str">
            <v>PE</v>
          </cell>
          <cell r="D2815">
            <v>0</v>
          </cell>
          <cell r="E2815">
            <v>0</v>
          </cell>
          <cell r="F2815">
            <v>0</v>
          </cell>
          <cell r="G2815">
            <v>0</v>
          </cell>
          <cell r="H2815">
            <v>0</v>
          </cell>
          <cell r="I2815">
            <v>0</v>
          </cell>
          <cell r="J2815">
            <v>0</v>
          </cell>
        </row>
        <row r="2816">
          <cell r="B2816" t="str">
            <v>BUENOS AIRES-PE</v>
          </cell>
          <cell r="C2816" t="str">
            <v>PE</v>
          </cell>
          <cell r="D2816">
            <v>0</v>
          </cell>
          <cell r="E2816">
            <v>0</v>
          </cell>
          <cell r="F2816">
            <v>0</v>
          </cell>
          <cell r="G2816">
            <v>0</v>
          </cell>
          <cell r="H2816">
            <v>0</v>
          </cell>
          <cell r="I2816">
            <v>0</v>
          </cell>
          <cell r="J2816">
            <v>0</v>
          </cell>
        </row>
        <row r="2817">
          <cell r="B2817" t="str">
            <v>BUIQUE-PE</v>
          </cell>
          <cell r="C2817" t="str">
            <v>PE</v>
          </cell>
          <cell r="D2817">
            <v>0</v>
          </cell>
          <cell r="E2817">
            <v>0</v>
          </cell>
          <cell r="F2817">
            <v>0</v>
          </cell>
          <cell r="G2817">
            <v>0</v>
          </cell>
          <cell r="H2817">
            <v>0</v>
          </cell>
          <cell r="I2817">
            <v>0</v>
          </cell>
          <cell r="J2817">
            <v>0</v>
          </cell>
        </row>
        <row r="2818">
          <cell r="B2818" t="str">
            <v>CABO DE SANTO AGOSTINHO-PE</v>
          </cell>
          <cell r="C2818" t="str">
            <v>PE</v>
          </cell>
          <cell r="D2818">
            <v>0</v>
          </cell>
          <cell r="E2818">
            <v>0</v>
          </cell>
          <cell r="F2818">
            <v>187649.74</v>
          </cell>
          <cell r="G2818">
            <v>0</v>
          </cell>
          <cell r="H2818">
            <v>0</v>
          </cell>
          <cell r="I2818">
            <v>247347.89611925025</v>
          </cell>
          <cell r="J2818">
            <v>434997.63611925021</v>
          </cell>
        </row>
        <row r="2819">
          <cell r="B2819" t="str">
            <v>CABROBO-PE</v>
          </cell>
          <cell r="C2819" t="str">
            <v>PE</v>
          </cell>
          <cell r="D2819">
            <v>0</v>
          </cell>
          <cell r="E2819">
            <v>0</v>
          </cell>
          <cell r="F2819">
            <v>0</v>
          </cell>
          <cell r="G2819">
            <v>0</v>
          </cell>
          <cell r="H2819">
            <v>0</v>
          </cell>
          <cell r="I2819">
            <v>0</v>
          </cell>
          <cell r="J2819">
            <v>0</v>
          </cell>
        </row>
        <row r="2820">
          <cell r="B2820" t="str">
            <v>CACHOEIRINHA-PE</v>
          </cell>
          <cell r="C2820" t="str">
            <v>PE</v>
          </cell>
          <cell r="D2820">
            <v>0</v>
          </cell>
          <cell r="E2820">
            <v>0</v>
          </cell>
          <cell r="F2820">
            <v>0</v>
          </cell>
          <cell r="G2820">
            <v>0</v>
          </cell>
          <cell r="H2820">
            <v>0</v>
          </cell>
          <cell r="I2820">
            <v>0</v>
          </cell>
          <cell r="J2820">
            <v>0</v>
          </cell>
        </row>
        <row r="2821">
          <cell r="B2821" t="str">
            <v>CAETES-PE</v>
          </cell>
          <cell r="C2821" t="str">
            <v>PE</v>
          </cell>
          <cell r="D2821">
            <v>0</v>
          </cell>
          <cell r="E2821">
            <v>0</v>
          </cell>
          <cell r="F2821">
            <v>0</v>
          </cell>
          <cell r="G2821">
            <v>0</v>
          </cell>
          <cell r="H2821">
            <v>0</v>
          </cell>
          <cell r="I2821">
            <v>0</v>
          </cell>
          <cell r="J2821">
            <v>0</v>
          </cell>
        </row>
        <row r="2822">
          <cell r="B2822" t="str">
            <v>CALCADO-PE</v>
          </cell>
          <cell r="C2822" t="str">
            <v>PE</v>
          </cell>
          <cell r="D2822">
            <v>0</v>
          </cell>
          <cell r="E2822">
            <v>0</v>
          </cell>
          <cell r="F2822">
            <v>0</v>
          </cell>
          <cell r="G2822">
            <v>0</v>
          </cell>
          <cell r="H2822">
            <v>0</v>
          </cell>
          <cell r="I2822">
            <v>0</v>
          </cell>
          <cell r="J2822">
            <v>0</v>
          </cell>
        </row>
        <row r="2823">
          <cell r="B2823" t="str">
            <v>CALUMBI-PE</v>
          </cell>
          <cell r="C2823" t="str">
            <v>PE</v>
          </cell>
          <cell r="D2823">
            <v>0</v>
          </cell>
          <cell r="E2823">
            <v>0</v>
          </cell>
          <cell r="F2823">
            <v>0</v>
          </cell>
          <cell r="G2823">
            <v>0</v>
          </cell>
          <cell r="H2823">
            <v>0</v>
          </cell>
          <cell r="I2823">
            <v>0</v>
          </cell>
          <cell r="J2823">
            <v>0</v>
          </cell>
        </row>
        <row r="2824">
          <cell r="B2824" t="str">
            <v>CAMARAGIBE-PE</v>
          </cell>
          <cell r="C2824" t="str">
            <v>PE</v>
          </cell>
          <cell r="D2824">
            <v>0</v>
          </cell>
          <cell r="E2824">
            <v>0</v>
          </cell>
          <cell r="F2824">
            <v>0</v>
          </cell>
          <cell r="G2824">
            <v>0</v>
          </cell>
          <cell r="H2824">
            <v>0</v>
          </cell>
          <cell r="I2824">
            <v>0</v>
          </cell>
          <cell r="J2824">
            <v>0</v>
          </cell>
        </row>
        <row r="2825">
          <cell r="B2825" t="str">
            <v>CAMOCIM DE SAO FELIX-PE</v>
          </cell>
          <cell r="C2825" t="str">
            <v>PE</v>
          </cell>
          <cell r="D2825">
            <v>0</v>
          </cell>
          <cell r="E2825">
            <v>0</v>
          </cell>
          <cell r="F2825">
            <v>0</v>
          </cell>
          <cell r="G2825">
            <v>0</v>
          </cell>
          <cell r="H2825">
            <v>0</v>
          </cell>
          <cell r="I2825">
            <v>0</v>
          </cell>
          <cell r="J2825">
            <v>0</v>
          </cell>
        </row>
        <row r="2826">
          <cell r="B2826" t="str">
            <v>CAMUTANGA-PE</v>
          </cell>
          <cell r="C2826" t="str">
            <v>PE</v>
          </cell>
          <cell r="D2826">
            <v>0</v>
          </cell>
          <cell r="E2826">
            <v>0</v>
          </cell>
          <cell r="F2826">
            <v>0</v>
          </cell>
          <cell r="G2826">
            <v>0</v>
          </cell>
          <cell r="H2826">
            <v>0</v>
          </cell>
          <cell r="I2826">
            <v>0</v>
          </cell>
          <cell r="J2826">
            <v>0</v>
          </cell>
        </row>
        <row r="2827">
          <cell r="B2827" t="str">
            <v>CANHOTINHO-PE</v>
          </cell>
          <cell r="C2827" t="str">
            <v>PE</v>
          </cell>
          <cell r="D2827">
            <v>0</v>
          </cell>
          <cell r="E2827">
            <v>0</v>
          </cell>
          <cell r="F2827">
            <v>0</v>
          </cell>
          <cell r="G2827">
            <v>0</v>
          </cell>
          <cell r="H2827">
            <v>0</v>
          </cell>
          <cell r="I2827">
            <v>0</v>
          </cell>
          <cell r="J2827">
            <v>0</v>
          </cell>
        </row>
        <row r="2828">
          <cell r="B2828" t="str">
            <v>CAPOEIRAS-PE</v>
          </cell>
          <cell r="C2828" t="str">
            <v>PE</v>
          </cell>
          <cell r="D2828">
            <v>0</v>
          </cell>
          <cell r="E2828">
            <v>0</v>
          </cell>
          <cell r="F2828">
            <v>0</v>
          </cell>
          <cell r="G2828">
            <v>0</v>
          </cell>
          <cell r="H2828">
            <v>0</v>
          </cell>
          <cell r="I2828">
            <v>0</v>
          </cell>
          <cell r="J2828">
            <v>0</v>
          </cell>
        </row>
        <row r="2829">
          <cell r="B2829" t="str">
            <v>CARNAIBA-PE</v>
          </cell>
          <cell r="C2829" t="str">
            <v>PE</v>
          </cell>
          <cell r="D2829">
            <v>0</v>
          </cell>
          <cell r="E2829">
            <v>0</v>
          </cell>
          <cell r="F2829">
            <v>0</v>
          </cell>
          <cell r="G2829">
            <v>0</v>
          </cell>
          <cell r="H2829">
            <v>0</v>
          </cell>
          <cell r="I2829">
            <v>0</v>
          </cell>
          <cell r="J2829">
            <v>0</v>
          </cell>
        </row>
        <row r="2830">
          <cell r="B2830" t="str">
            <v>CARNAUBEIRA DA PENHA-PE</v>
          </cell>
          <cell r="C2830" t="str">
            <v>PE</v>
          </cell>
          <cell r="D2830">
            <v>0</v>
          </cell>
          <cell r="E2830">
            <v>0</v>
          </cell>
          <cell r="F2830">
            <v>0</v>
          </cell>
          <cell r="G2830">
            <v>0</v>
          </cell>
          <cell r="H2830">
            <v>0</v>
          </cell>
          <cell r="I2830">
            <v>0</v>
          </cell>
          <cell r="J2830">
            <v>0</v>
          </cell>
        </row>
        <row r="2831">
          <cell r="B2831" t="str">
            <v>CARPINA-PE</v>
          </cell>
          <cell r="C2831" t="str">
            <v>PE</v>
          </cell>
          <cell r="D2831">
            <v>0</v>
          </cell>
          <cell r="E2831">
            <v>0</v>
          </cell>
          <cell r="F2831">
            <v>0</v>
          </cell>
          <cell r="G2831">
            <v>0</v>
          </cell>
          <cell r="H2831">
            <v>0</v>
          </cell>
          <cell r="I2831">
            <v>0</v>
          </cell>
          <cell r="J2831">
            <v>0</v>
          </cell>
        </row>
        <row r="2832">
          <cell r="B2832" t="str">
            <v>CARUARU-PE</v>
          </cell>
          <cell r="C2832" t="str">
            <v>PE</v>
          </cell>
          <cell r="D2832">
            <v>0</v>
          </cell>
          <cell r="E2832">
            <v>0</v>
          </cell>
          <cell r="F2832">
            <v>0</v>
          </cell>
          <cell r="G2832">
            <v>0</v>
          </cell>
          <cell r="H2832">
            <v>0</v>
          </cell>
          <cell r="I2832">
            <v>0</v>
          </cell>
          <cell r="J2832">
            <v>0</v>
          </cell>
        </row>
        <row r="2833">
          <cell r="B2833" t="str">
            <v>CASINHAS-PE</v>
          </cell>
          <cell r="C2833" t="str">
            <v>PE</v>
          </cell>
          <cell r="D2833">
            <v>0</v>
          </cell>
          <cell r="E2833">
            <v>0</v>
          </cell>
          <cell r="F2833">
            <v>0</v>
          </cell>
          <cell r="G2833">
            <v>0</v>
          </cell>
          <cell r="H2833">
            <v>0</v>
          </cell>
          <cell r="I2833">
            <v>0</v>
          </cell>
          <cell r="J2833">
            <v>0</v>
          </cell>
        </row>
        <row r="2834">
          <cell r="B2834" t="str">
            <v>CATENDE-PE</v>
          </cell>
          <cell r="C2834" t="str">
            <v>PE</v>
          </cell>
          <cell r="D2834">
            <v>0</v>
          </cell>
          <cell r="E2834">
            <v>0</v>
          </cell>
          <cell r="F2834">
            <v>0</v>
          </cell>
          <cell r="G2834">
            <v>0</v>
          </cell>
          <cell r="H2834">
            <v>0</v>
          </cell>
          <cell r="I2834">
            <v>0</v>
          </cell>
          <cell r="J2834">
            <v>0</v>
          </cell>
        </row>
        <row r="2835">
          <cell r="B2835" t="str">
            <v>CEDRO-PE</v>
          </cell>
          <cell r="C2835" t="str">
            <v>PE</v>
          </cell>
          <cell r="D2835">
            <v>0</v>
          </cell>
          <cell r="E2835">
            <v>0</v>
          </cell>
          <cell r="F2835">
            <v>0</v>
          </cell>
          <cell r="G2835">
            <v>0</v>
          </cell>
          <cell r="H2835">
            <v>0</v>
          </cell>
          <cell r="I2835">
            <v>0</v>
          </cell>
          <cell r="J2835">
            <v>0</v>
          </cell>
        </row>
        <row r="2836">
          <cell r="B2836" t="str">
            <v>CHA DE ALEGRIA-PE</v>
          </cell>
          <cell r="C2836" t="str">
            <v>PE</v>
          </cell>
          <cell r="D2836">
            <v>0</v>
          </cell>
          <cell r="E2836">
            <v>0</v>
          </cell>
          <cell r="F2836">
            <v>0</v>
          </cell>
          <cell r="G2836">
            <v>0</v>
          </cell>
          <cell r="H2836">
            <v>0</v>
          </cell>
          <cell r="I2836">
            <v>0</v>
          </cell>
          <cell r="J2836">
            <v>0</v>
          </cell>
        </row>
        <row r="2837">
          <cell r="B2837" t="str">
            <v>CHA GRANDE-PE</v>
          </cell>
          <cell r="C2837" t="str">
            <v>PE</v>
          </cell>
          <cell r="D2837">
            <v>0</v>
          </cell>
          <cell r="E2837">
            <v>0</v>
          </cell>
          <cell r="F2837">
            <v>0</v>
          </cell>
          <cell r="G2837">
            <v>0</v>
          </cell>
          <cell r="H2837">
            <v>0</v>
          </cell>
          <cell r="I2837">
            <v>0</v>
          </cell>
          <cell r="J2837">
            <v>0</v>
          </cell>
        </row>
        <row r="2838">
          <cell r="B2838" t="str">
            <v>CONDADO-PE</v>
          </cell>
          <cell r="C2838" t="str">
            <v>PE</v>
          </cell>
          <cell r="D2838">
            <v>0</v>
          </cell>
          <cell r="E2838">
            <v>0</v>
          </cell>
          <cell r="F2838">
            <v>0</v>
          </cell>
          <cell r="G2838">
            <v>0</v>
          </cell>
          <cell r="H2838">
            <v>0</v>
          </cell>
          <cell r="I2838">
            <v>0</v>
          </cell>
          <cell r="J2838">
            <v>0</v>
          </cell>
        </row>
        <row r="2839">
          <cell r="B2839" t="str">
            <v>CORRENTES-PE</v>
          </cell>
          <cell r="C2839" t="str">
            <v>PE</v>
          </cell>
          <cell r="D2839">
            <v>0</v>
          </cell>
          <cell r="E2839">
            <v>0</v>
          </cell>
          <cell r="F2839">
            <v>0</v>
          </cell>
          <cell r="G2839">
            <v>0</v>
          </cell>
          <cell r="H2839">
            <v>0</v>
          </cell>
          <cell r="I2839">
            <v>0</v>
          </cell>
          <cell r="J2839">
            <v>0</v>
          </cell>
        </row>
        <row r="2840">
          <cell r="B2840" t="str">
            <v>CORTES-PE</v>
          </cell>
          <cell r="C2840" t="str">
            <v>PE</v>
          </cell>
          <cell r="D2840">
            <v>0</v>
          </cell>
          <cell r="E2840">
            <v>0</v>
          </cell>
          <cell r="F2840">
            <v>0</v>
          </cell>
          <cell r="G2840">
            <v>0</v>
          </cell>
          <cell r="H2840">
            <v>0</v>
          </cell>
          <cell r="I2840">
            <v>0</v>
          </cell>
          <cell r="J2840">
            <v>0</v>
          </cell>
        </row>
        <row r="2841">
          <cell r="B2841" t="str">
            <v>CUMARU-PE</v>
          </cell>
          <cell r="C2841" t="str">
            <v>PE</v>
          </cell>
          <cell r="D2841">
            <v>0</v>
          </cell>
          <cell r="E2841">
            <v>0</v>
          </cell>
          <cell r="F2841">
            <v>0</v>
          </cell>
          <cell r="G2841">
            <v>0</v>
          </cell>
          <cell r="H2841">
            <v>0</v>
          </cell>
          <cell r="I2841">
            <v>0</v>
          </cell>
          <cell r="J2841">
            <v>0</v>
          </cell>
        </row>
        <row r="2842">
          <cell r="B2842" t="str">
            <v>CUPIRA-PE</v>
          </cell>
          <cell r="C2842" t="str">
            <v>PE</v>
          </cell>
          <cell r="D2842">
            <v>0</v>
          </cell>
          <cell r="E2842">
            <v>0</v>
          </cell>
          <cell r="F2842">
            <v>0</v>
          </cell>
          <cell r="G2842">
            <v>0</v>
          </cell>
          <cell r="H2842">
            <v>0</v>
          </cell>
          <cell r="I2842">
            <v>0</v>
          </cell>
          <cell r="J2842">
            <v>0</v>
          </cell>
        </row>
        <row r="2843">
          <cell r="B2843" t="str">
            <v>CUSTODIA-PE</v>
          </cell>
          <cell r="C2843" t="str">
            <v>PE</v>
          </cell>
          <cell r="D2843">
            <v>0</v>
          </cell>
          <cell r="E2843">
            <v>0</v>
          </cell>
          <cell r="F2843">
            <v>0</v>
          </cell>
          <cell r="G2843">
            <v>0</v>
          </cell>
          <cell r="H2843">
            <v>0</v>
          </cell>
          <cell r="I2843">
            <v>0</v>
          </cell>
          <cell r="J2843">
            <v>0</v>
          </cell>
        </row>
        <row r="2844">
          <cell r="B2844" t="str">
            <v>DORMENTES-PE</v>
          </cell>
          <cell r="C2844" t="str">
            <v>PE</v>
          </cell>
          <cell r="D2844">
            <v>0</v>
          </cell>
          <cell r="E2844">
            <v>0</v>
          </cell>
          <cell r="F2844">
            <v>0</v>
          </cell>
          <cell r="G2844">
            <v>0</v>
          </cell>
          <cell r="H2844">
            <v>0</v>
          </cell>
          <cell r="I2844">
            <v>0</v>
          </cell>
          <cell r="J2844">
            <v>0</v>
          </cell>
        </row>
        <row r="2845">
          <cell r="B2845" t="str">
            <v>ESCADA-PE</v>
          </cell>
          <cell r="C2845" t="str">
            <v>PE</v>
          </cell>
          <cell r="D2845">
            <v>0</v>
          </cell>
          <cell r="E2845">
            <v>0</v>
          </cell>
          <cell r="F2845">
            <v>0</v>
          </cell>
          <cell r="G2845">
            <v>0</v>
          </cell>
          <cell r="H2845">
            <v>0</v>
          </cell>
          <cell r="I2845">
            <v>0</v>
          </cell>
          <cell r="J2845">
            <v>0</v>
          </cell>
        </row>
        <row r="2846">
          <cell r="B2846" t="str">
            <v>EXU-PE</v>
          </cell>
          <cell r="C2846" t="str">
            <v>PE</v>
          </cell>
          <cell r="D2846">
            <v>0</v>
          </cell>
          <cell r="E2846">
            <v>0</v>
          </cell>
          <cell r="F2846">
            <v>0</v>
          </cell>
          <cell r="G2846">
            <v>0</v>
          </cell>
          <cell r="H2846">
            <v>0</v>
          </cell>
          <cell r="I2846">
            <v>0</v>
          </cell>
          <cell r="J2846">
            <v>0</v>
          </cell>
        </row>
        <row r="2847">
          <cell r="B2847" t="str">
            <v>FEIRA NOVA-PE</v>
          </cell>
          <cell r="C2847" t="str">
            <v>PE</v>
          </cell>
          <cell r="D2847">
            <v>0</v>
          </cell>
          <cell r="E2847">
            <v>0</v>
          </cell>
          <cell r="F2847">
            <v>0</v>
          </cell>
          <cell r="G2847">
            <v>0</v>
          </cell>
          <cell r="H2847">
            <v>0</v>
          </cell>
          <cell r="I2847">
            <v>0</v>
          </cell>
          <cell r="J2847">
            <v>0</v>
          </cell>
        </row>
        <row r="2848">
          <cell r="B2848" t="str">
            <v>FERNANDO DE NORONHA-PE</v>
          </cell>
          <cell r="C2848" t="str">
            <v>PE</v>
          </cell>
          <cell r="D2848">
            <v>0</v>
          </cell>
          <cell r="E2848">
            <v>0</v>
          </cell>
          <cell r="F2848">
            <v>0</v>
          </cell>
          <cell r="G2848">
            <v>0</v>
          </cell>
          <cell r="H2848">
            <v>0</v>
          </cell>
          <cell r="I2848">
            <v>0</v>
          </cell>
          <cell r="J2848">
            <v>0</v>
          </cell>
        </row>
        <row r="2849">
          <cell r="B2849" t="str">
            <v>FERREIROS-PE</v>
          </cell>
          <cell r="C2849" t="str">
            <v>PE</v>
          </cell>
          <cell r="D2849">
            <v>0</v>
          </cell>
          <cell r="E2849">
            <v>0</v>
          </cell>
          <cell r="F2849">
            <v>0</v>
          </cell>
          <cell r="G2849">
            <v>0</v>
          </cell>
          <cell r="H2849">
            <v>0</v>
          </cell>
          <cell r="I2849">
            <v>0</v>
          </cell>
          <cell r="J2849">
            <v>0</v>
          </cell>
        </row>
        <row r="2850">
          <cell r="B2850" t="str">
            <v>FLORES-PE</v>
          </cell>
          <cell r="C2850" t="str">
            <v>PE</v>
          </cell>
          <cell r="D2850">
            <v>0</v>
          </cell>
          <cell r="E2850">
            <v>0</v>
          </cell>
          <cell r="F2850">
            <v>0</v>
          </cell>
          <cell r="G2850">
            <v>0</v>
          </cell>
          <cell r="H2850">
            <v>0</v>
          </cell>
          <cell r="I2850">
            <v>0</v>
          </cell>
          <cell r="J2850">
            <v>0</v>
          </cell>
        </row>
        <row r="2851">
          <cell r="B2851" t="str">
            <v>FLORESTA-PE</v>
          </cell>
          <cell r="C2851" t="str">
            <v>PE</v>
          </cell>
          <cell r="D2851">
            <v>0</v>
          </cell>
          <cell r="E2851">
            <v>0</v>
          </cell>
          <cell r="F2851">
            <v>0</v>
          </cell>
          <cell r="G2851">
            <v>0</v>
          </cell>
          <cell r="H2851">
            <v>0</v>
          </cell>
          <cell r="I2851">
            <v>0</v>
          </cell>
          <cell r="J2851">
            <v>0</v>
          </cell>
        </row>
        <row r="2852">
          <cell r="B2852" t="str">
            <v>FREI MIGUELINHO-PE</v>
          </cell>
          <cell r="C2852" t="str">
            <v>PE</v>
          </cell>
          <cell r="D2852">
            <v>0</v>
          </cell>
          <cell r="E2852">
            <v>0</v>
          </cell>
          <cell r="F2852">
            <v>0</v>
          </cell>
          <cell r="G2852">
            <v>0</v>
          </cell>
          <cell r="H2852">
            <v>0</v>
          </cell>
          <cell r="I2852">
            <v>0</v>
          </cell>
          <cell r="J2852">
            <v>0</v>
          </cell>
        </row>
        <row r="2853">
          <cell r="B2853" t="str">
            <v>GAMELEIRA-PE</v>
          </cell>
          <cell r="C2853" t="str">
            <v>PE</v>
          </cell>
          <cell r="D2853">
            <v>0</v>
          </cell>
          <cell r="E2853">
            <v>0</v>
          </cell>
          <cell r="F2853">
            <v>0</v>
          </cell>
          <cell r="G2853">
            <v>0</v>
          </cell>
          <cell r="H2853">
            <v>0</v>
          </cell>
          <cell r="I2853">
            <v>0</v>
          </cell>
          <cell r="J2853">
            <v>0</v>
          </cell>
        </row>
        <row r="2854">
          <cell r="B2854" t="str">
            <v>GARANHUNS-PE</v>
          </cell>
          <cell r="C2854" t="str">
            <v>PE</v>
          </cell>
          <cell r="D2854">
            <v>0</v>
          </cell>
          <cell r="E2854">
            <v>0</v>
          </cell>
          <cell r="F2854">
            <v>0</v>
          </cell>
          <cell r="G2854">
            <v>0</v>
          </cell>
          <cell r="H2854">
            <v>0</v>
          </cell>
          <cell r="I2854">
            <v>0</v>
          </cell>
          <cell r="J2854">
            <v>0</v>
          </cell>
        </row>
        <row r="2855">
          <cell r="B2855" t="str">
            <v>GLORIA DO GOITA-PE</v>
          </cell>
          <cell r="C2855" t="str">
            <v>PE</v>
          </cell>
          <cell r="D2855">
            <v>0</v>
          </cell>
          <cell r="E2855">
            <v>0</v>
          </cell>
          <cell r="F2855">
            <v>0</v>
          </cell>
          <cell r="G2855">
            <v>0</v>
          </cell>
          <cell r="H2855">
            <v>0</v>
          </cell>
          <cell r="I2855">
            <v>0</v>
          </cell>
          <cell r="J2855">
            <v>0</v>
          </cell>
        </row>
        <row r="2856">
          <cell r="B2856" t="str">
            <v>GOIANA-PE</v>
          </cell>
          <cell r="C2856" t="str">
            <v>PE</v>
          </cell>
          <cell r="D2856">
            <v>0</v>
          </cell>
          <cell r="E2856">
            <v>0</v>
          </cell>
          <cell r="F2856">
            <v>127117.57</v>
          </cell>
          <cell r="G2856">
            <v>0</v>
          </cell>
          <cell r="H2856">
            <v>0</v>
          </cell>
          <cell r="I2856">
            <v>7336.8490222053561</v>
          </cell>
          <cell r="J2856">
            <v>134454.41902220537</v>
          </cell>
        </row>
        <row r="2857">
          <cell r="B2857" t="str">
            <v>GRANITO-PE</v>
          </cell>
          <cell r="C2857" t="str">
            <v>PE</v>
          </cell>
          <cell r="D2857">
            <v>0</v>
          </cell>
          <cell r="E2857">
            <v>0</v>
          </cell>
          <cell r="F2857">
            <v>0</v>
          </cell>
          <cell r="G2857">
            <v>0</v>
          </cell>
          <cell r="H2857">
            <v>0</v>
          </cell>
          <cell r="I2857">
            <v>0</v>
          </cell>
          <cell r="J2857">
            <v>0</v>
          </cell>
        </row>
        <row r="2858">
          <cell r="B2858" t="str">
            <v>GRAVATA-PE</v>
          </cell>
          <cell r="C2858" t="str">
            <v>PE</v>
          </cell>
          <cell r="D2858">
            <v>0</v>
          </cell>
          <cell r="E2858">
            <v>0</v>
          </cell>
          <cell r="F2858">
            <v>0</v>
          </cell>
          <cell r="G2858">
            <v>0</v>
          </cell>
          <cell r="H2858">
            <v>0</v>
          </cell>
          <cell r="I2858">
            <v>0</v>
          </cell>
          <cell r="J2858">
            <v>0</v>
          </cell>
        </row>
        <row r="2859">
          <cell r="B2859" t="str">
            <v>IATI-PE</v>
          </cell>
          <cell r="C2859" t="str">
            <v>PE</v>
          </cell>
          <cell r="D2859">
            <v>0</v>
          </cell>
          <cell r="E2859">
            <v>0</v>
          </cell>
          <cell r="F2859">
            <v>0</v>
          </cell>
          <cell r="G2859">
            <v>0</v>
          </cell>
          <cell r="H2859">
            <v>0</v>
          </cell>
          <cell r="I2859">
            <v>0</v>
          </cell>
          <cell r="J2859">
            <v>0</v>
          </cell>
        </row>
        <row r="2860">
          <cell r="B2860" t="str">
            <v>IBIMIRIM-PE</v>
          </cell>
          <cell r="C2860" t="str">
            <v>PE</v>
          </cell>
          <cell r="D2860">
            <v>0</v>
          </cell>
          <cell r="E2860">
            <v>0</v>
          </cell>
          <cell r="F2860">
            <v>0</v>
          </cell>
          <cell r="G2860">
            <v>0</v>
          </cell>
          <cell r="H2860">
            <v>0</v>
          </cell>
          <cell r="I2860">
            <v>0</v>
          </cell>
          <cell r="J2860">
            <v>0</v>
          </cell>
        </row>
        <row r="2861">
          <cell r="B2861" t="str">
            <v>IBIRAJUBA-PE</v>
          </cell>
          <cell r="C2861" t="str">
            <v>PE</v>
          </cell>
          <cell r="D2861">
            <v>0</v>
          </cell>
          <cell r="E2861">
            <v>0</v>
          </cell>
          <cell r="F2861">
            <v>0</v>
          </cell>
          <cell r="G2861">
            <v>0</v>
          </cell>
          <cell r="H2861">
            <v>0</v>
          </cell>
          <cell r="I2861">
            <v>0</v>
          </cell>
          <cell r="J2861">
            <v>0</v>
          </cell>
        </row>
        <row r="2862">
          <cell r="B2862" t="str">
            <v>IGARASSU-PE</v>
          </cell>
          <cell r="C2862" t="str">
            <v>PE</v>
          </cell>
          <cell r="D2862">
            <v>0</v>
          </cell>
          <cell r="E2862">
            <v>0</v>
          </cell>
          <cell r="F2862">
            <v>187649.74</v>
          </cell>
          <cell r="G2862">
            <v>0</v>
          </cell>
          <cell r="H2862">
            <v>0</v>
          </cell>
          <cell r="I2862">
            <v>2927.3812876549109</v>
          </cell>
          <cell r="J2862">
            <v>190577.12128765491</v>
          </cell>
        </row>
        <row r="2863">
          <cell r="B2863" t="str">
            <v>IGUARACI-PE</v>
          </cell>
          <cell r="C2863" t="str">
            <v>PE</v>
          </cell>
          <cell r="D2863">
            <v>0</v>
          </cell>
          <cell r="E2863">
            <v>0</v>
          </cell>
          <cell r="F2863">
            <v>0</v>
          </cell>
          <cell r="G2863">
            <v>0</v>
          </cell>
          <cell r="H2863">
            <v>0</v>
          </cell>
          <cell r="I2863">
            <v>0</v>
          </cell>
          <cell r="J2863">
            <v>0</v>
          </cell>
        </row>
        <row r="2864">
          <cell r="B2864" t="str">
            <v>INAJA-PE</v>
          </cell>
          <cell r="C2864" t="str">
            <v>PE</v>
          </cell>
          <cell r="D2864">
            <v>0</v>
          </cell>
          <cell r="E2864">
            <v>0</v>
          </cell>
          <cell r="F2864">
            <v>0</v>
          </cell>
          <cell r="G2864">
            <v>0</v>
          </cell>
          <cell r="H2864">
            <v>0</v>
          </cell>
          <cell r="I2864">
            <v>0</v>
          </cell>
          <cell r="J2864">
            <v>0</v>
          </cell>
        </row>
        <row r="2865">
          <cell r="B2865" t="str">
            <v>INGAZEIRA-PE</v>
          </cell>
          <cell r="C2865" t="str">
            <v>PE</v>
          </cell>
          <cell r="D2865">
            <v>0</v>
          </cell>
          <cell r="E2865">
            <v>0</v>
          </cell>
          <cell r="F2865">
            <v>0</v>
          </cell>
          <cell r="G2865">
            <v>0</v>
          </cell>
          <cell r="H2865">
            <v>0</v>
          </cell>
          <cell r="I2865">
            <v>0</v>
          </cell>
          <cell r="J2865">
            <v>0</v>
          </cell>
        </row>
        <row r="2866">
          <cell r="B2866" t="str">
            <v>IPOJUCA-PE</v>
          </cell>
          <cell r="C2866" t="str">
            <v>PE</v>
          </cell>
          <cell r="D2866">
            <v>0</v>
          </cell>
          <cell r="E2866">
            <v>0</v>
          </cell>
          <cell r="F2866">
            <v>187649.74</v>
          </cell>
          <cell r="G2866">
            <v>0</v>
          </cell>
          <cell r="H2866">
            <v>0</v>
          </cell>
          <cell r="I2866">
            <v>328575.46545305307</v>
          </cell>
          <cell r="J2866">
            <v>516225.20545305306</v>
          </cell>
        </row>
        <row r="2867">
          <cell r="B2867" t="str">
            <v>IPUBI-PE</v>
          </cell>
          <cell r="C2867" t="str">
            <v>PE</v>
          </cell>
          <cell r="D2867">
            <v>0</v>
          </cell>
          <cell r="E2867">
            <v>0</v>
          </cell>
          <cell r="F2867">
            <v>0</v>
          </cell>
          <cell r="G2867">
            <v>0</v>
          </cell>
          <cell r="H2867">
            <v>0</v>
          </cell>
          <cell r="I2867">
            <v>0</v>
          </cell>
          <cell r="J2867">
            <v>0</v>
          </cell>
        </row>
        <row r="2868">
          <cell r="B2868" t="str">
            <v>ITACURUBA-PE</v>
          </cell>
          <cell r="C2868" t="str">
            <v>PE</v>
          </cell>
          <cell r="D2868">
            <v>0</v>
          </cell>
          <cell r="E2868">
            <v>0</v>
          </cell>
          <cell r="F2868">
            <v>0</v>
          </cell>
          <cell r="G2868">
            <v>0</v>
          </cell>
          <cell r="H2868">
            <v>0</v>
          </cell>
          <cell r="I2868">
            <v>0</v>
          </cell>
          <cell r="J2868">
            <v>0</v>
          </cell>
        </row>
        <row r="2869">
          <cell r="B2869" t="str">
            <v>ITAIBA-PE</v>
          </cell>
          <cell r="C2869" t="str">
            <v>PE</v>
          </cell>
          <cell r="D2869">
            <v>0</v>
          </cell>
          <cell r="E2869">
            <v>0</v>
          </cell>
          <cell r="F2869">
            <v>0</v>
          </cell>
          <cell r="G2869">
            <v>0</v>
          </cell>
          <cell r="H2869">
            <v>0</v>
          </cell>
          <cell r="I2869">
            <v>0</v>
          </cell>
          <cell r="J2869">
            <v>0</v>
          </cell>
        </row>
        <row r="2870">
          <cell r="B2870" t="str">
            <v>ITAMARACA-PE</v>
          </cell>
          <cell r="C2870" t="str">
            <v>PE</v>
          </cell>
          <cell r="D2870">
            <v>0</v>
          </cell>
          <cell r="E2870">
            <v>0</v>
          </cell>
          <cell r="F2870">
            <v>0</v>
          </cell>
          <cell r="G2870">
            <v>0</v>
          </cell>
          <cell r="H2870">
            <v>0</v>
          </cell>
          <cell r="I2870">
            <v>0</v>
          </cell>
          <cell r="J2870">
            <v>0</v>
          </cell>
        </row>
        <row r="2871">
          <cell r="B2871" t="str">
            <v>ITAMBE-PE</v>
          </cell>
          <cell r="C2871" t="str">
            <v>PE</v>
          </cell>
          <cell r="D2871">
            <v>0</v>
          </cell>
          <cell r="E2871">
            <v>0</v>
          </cell>
          <cell r="F2871">
            <v>0</v>
          </cell>
          <cell r="G2871">
            <v>0</v>
          </cell>
          <cell r="H2871">
            <v>0</v>
          </cell>
          <cell r="I2871">
            <v>0</v>
          </cell>
          <cell r="J2871">
            <v>0</v>
          </cell>
        </row>
        <row r="2872">
          <cell r="B2872" t="str">
            <v>ITAPETIM-PE</v>
          </cell>
          <cell r="C2872" t="str">
            <v>PE</v>
          </cell>
          <cell r="D2872">
            <v>0</v>
          </cell>
          <cell r="E2872">
            <v>0</v>
          </cell>
          <cell r="F2872">
            <v>0</v>
          </cell>
          <cell r="G2872">
            <v>0</v>
          </cell>
          <cell r="H2872">
            <v>0</v>
          </cell>
          <cell r="I2872">
            <v>0</v>
          </cell>
          <cell r="J2872">
            <v>0</v>
          </cell>
        </row>
        <row r="2873">
          <cell r="B2873" t="str">
            <v>ITAPISSUMA-PE</v>
          </cell>
          <cell r="C2873" t="str">
            <v>PE</v>
          </cell>
          <cell r="D2873">
            <v>0</v>
          </cell>
          <cell r="E2873">
            <v>0</v>
          </cell>
          <cell r="F2873">
            <v>0</v>
          </cell>
          <cell r="G2873">
            <v>0</v>
          </cell>
          <cell r="H2873">
            <v>0</v>
          </cell>
          <cell r="I2873">
            <v>0</v>
          </cell>
          <cell r="J2873">
            <v>0</v>
          </cell>
        </row>
        <row r="2874">
          <cell r="B2874" t="str">
            <v>ITAQUITINGA-PE</v>
          </cell>
          <cell r="C2874" t="str">
            <v>PE</v>
          </cell>
          <cell r="D2874">
            <v>0</v>
          </cell>
          <cell r="E2874">
            <v>0</v>
          </cell>
          <cell r="F2874">
            <v>0</v>
          </cell>
          <cell r="G2874">
            <v>0</v>
          </cell>
          <cell r="H2874">
            <v>0</v>
          </cell>
          <cell r="I2874">
            <v>0</v>
          </cell>
          <cell r="J2874">
            <v>0</v>
          </cell>
        </row>
        <row r="2875">
          <cell r="B2875" t="str">
            <v>JABOATAO DOS GUARARAPES-PE</v>
          </cell>
          <cell r="C2875" t="str">
            <v>PE</v>
          </cell>
          <cell r="D2875">
            <v>0</v>
          </cell>
          <cell r="E2875">
            <v>0</v>
          </cell>
          <cell r="F2875">
            <v>127117.57</v>
          </cell>
          <cell r="G2875">
            <v>0</v>
          </cell>
          <cell r="H2875">
            <v>0</v>
          </cell>
          <cell r="I2875">
            <v>5231.1559306216477</v>
          </cell>
          <cell r="J2875">
            <v>132348.72593062164</v>
          </cell>
        </row>
        <row r="2876">
          <cell r="B2876" t="str">
            <v>JAQUEIRA-PE</v>
          </cell>
          <cell r="C2876" t="str">
            <v>PE</v>
          </cell>
          <cell r="D2876">
            <v>0</v>
          </cell>
          <cell r="E2876">
            <v>0</v>
          </cell>
          <cell r="F2876">
            <v>0</v>
          </cell>
          <cell r="G2876">
            <v>0</v>
          </cell>
          <cell r="H2876">
            <v>0</v>
          </cell>
          <cell r="I2876">
            <v>0</v>
          </cell>
          <cell r="J2876">
            <v>0</v>
          </cell>
        </row>
        <row r="2877">
          <cell r="B2877" t="str">
            <v>JATAUBA-PE</v>
          </cell>
          <cell r="C2877" t="str">
            <v>PE</v>
          </cell>
          <cell r="D2877">
            <v>0</v>
          </cell>
          <cell r="E2877">
            <v>0</v>
          </cell>
          <cell r="F2877">
            <v>0</v>
          </cell>
          <cell r="G2877">
            <v>0</v>
          </cell>
          <cell r="H2877">
            <v>0</v>
          </cell>
          <cell r="I2877">
            <v>0</v>
          </cell>
          <cell r="J2877">
            <v>0</v>
          </cell>
        </row>
        <row r="2878">
          <cell r="B2878" t="str">
            <v>JATOBA-PE</v>
          </cell>
          <cell r="C2878" t="str">
            <v>PE</v>
          </cell>
          <cell r="D2878">
            <v>0</v>
          </cell>
          <cell r="E2878">
            <v>0</v>
          </cell>
          <cell r="F2878">
            <v>0</v>
          </cell>
          <cell r="G2878">
            <v>0</v>
          </cell>
          <cell r="H2878">
            <v>0</v>
          </cell>
          <cell r="I2878">
            <v>0</v>
          </cell>
          <cell r="J2878">
            <v>0</v>
          </cell>
        </row>
        <row r="2879">
          <cell r="B2879" t="str">
            <v>JOAO ALFREDO-PE</v>
          </cell>
          <cell r="C2879" t="str">
            <v>PE</v>
          </cell>
          <cell r="D2879">
            <v>0</v>
          </cell>
          <cell r="E2879">
            <v>0</v>
          </cell>
          <cell r="F2879">
            <v>0</v>
          </cell>
          <cell r="G2879">
            <v>0</v>
          </cell>
          <cell r="H2879">
            <v>0</v>
          </cell>
          <cell r="I2879">
            <v>0</v>
          </cell>
          <cell r="J2879">
            <v>0</v>
          </cell>
        </row>
        <row r="2880">
          <cell r="B2880" t="str">
            <v>JOAQUIM NABUCO-PE</v>
          </cell>
          <cell r="C2880" t="str">
            <v>PE</v>
          </cell>
          <cell r="D2880">
            <v>0</v>
          </cell>
          <cell r="E2880">
            <v>0</v>
          </cell>
          <cell r="F2880">
            <v>0</v>
          </cell>
          <cell r="G2880">
            <v>0</v>
          </cell>
          <cell r="H2880">
            <v>0</v>
          </cell>
          <cell r="I2880">
            <v>0</v>
          </cell>
          <cell r="J2880">
            <v>0</v>
          </cell>
        </row>
        <row r="2881">
          <cell r="B2881" t="str">
            <v>JUCATI-PE</v>
          </cell>
          <cell r="C2881" t="str">
            <v>PE</v>
          </cell>
          <cell r="D2881">
            <v>0</v>
          </cell>
          <cell r="E2881">
            <v>0</v>
          </cell>
          <cell r="F2881">
            <v>0</v>
          </cell>
          <cell r="G2881">
            <v>0</v>
          </cell>
          <cell r="H2881">
            <v>0</v>
          </cell>
          <cell r="I2881">
            <v>0</v>
          </cell>
          <cell r="J2881">
            <v>0</v>
          </cell>
        </row>
        <row r="2882">
          <cell r="B2882" t="str">
            <v>JUPI-PE</v>
          </cell>
          <cell r="C2882" t="str">
            <v>PE</v>
          </cell>
          <cell r="D2882">
            <v>0</v>
          </cell>
          <cell r="E2882">
            <v>0</v>
          </cell>
          <cell r="F2882">
            <v>0</v>
          </cell>
          <cell r="G2882">
            <v>0</v>
          </cell>
          <cell r="H2882">
            <v>0</v>
          </cell>
          <cell r="I2882">
            <v>0</v>
          </cell>
          <cell r="J2882">
            <v>0</v>
          </cell>
        </row>
        <row r="2883">
          <cell r="B2883" t="str">
            <v>JUREMA-PE</v>
          </cell>
          <cell r="C2883" t="str">
            <v>PE</v>
          </cell>
          <cell r="D2883">
            <v>0</v>
          </cell>
          <cell r="E2883">
            <v>0</v>
          </cell>
          <cell r="F2883">
            <v>0</v>
          </cell>
          <cell r="G2883">
            <v>0</v>
          </cell>
          <cell r="H2883">
            <v>0</v>
          </cell>
          <cell r="I2883">
            <v>0</v>
          </cell>
          <cell r="J2883">
            <v>0</v>
          </cell>
        </row>
        <row r="2884">
          <cell r="B2884" t="str">
            <v>LAGOA DO CARRO-PE</v>
          </cell>
          <cell r="C2884" t="str">
            <v>PE</v>
          </cell>
          <cell r="D2884">
            <v>0</v>
          </cell>
          <cell r="E2884">
            <v>0</v>
          </cell>
          <cell r="F2884">
            <v>0</v>
          </cell>
          <cell r="G2884">
            <v>0</v>
          </cell>
          <cell r="H2884">
            <v>0</v>
          </cell>
          <cell r="I2884">
            <v>0</v>
          </cell>
          <cell r="J2884">
            <v>0</v>
          </cell>
        </row>
        <row r="2885">
          <cell r="B2885" t="str">
            <v>LAGOA DO ITAENGA-PE</v>
          </cell>
          <cell r="C2885" t="str">
            <v>PE</v>
          </cell>
          <cell r="D2885">
            <v>0</v>
          </cell>
          <cell r="E2885">
            <v>0</v>
          </cell>
          <cell r="F2885">
            <v>0</v>
          </cell>
          <cell r="G2885">
            <v>0</v>
          </cell>
          <cell r="H2885">
            <v>0</v>
          </cell>
          <cell r="I2885">
            <v>0</v>
          </cell>
          <cell r="J2885">
            <v>0</v>
          </cell>
        </row>
        <row r="2886">
          <cell r="B2886" t="str">
            <v>LAGOA DO OURO-PE</v>
          </cell>
          <cell r="C2886" t="str">
            <v>PE</v>
          </cell>
          <cell r="D2886">
            <v>0</v>
          </cell>
          <cell r="E2886">
            <v>0</v>
          </cell>
          <cell r="F2886">
            <v>0</v>
          </cell>
          <cell r="G2886">
            <v>0</v>
          </cell>
          <cell r="H2886">
            <v>0</v>
          </cell>
          <cell r="I2886">
            <v>0</v>
          </cell>
          <cell r="J2886">
            <v>0</v>
          </cell>
        </row>
        <row r="2887">
          <cell r="B2887" t="str">
            <v>LAGOA DOS GATOS-PE</v>
          </cell>
          <cell r="C2887" t="str">
            <v>PE</v>
          </cell>
          <cell r="D2887">
            <v>0</v>
          </cell>
          <cell r="E2887">
            <v>0</v>
          </cell>
          <cell r="F2887">
            <v>0</v>
          </cell>
          <cell r="G2887">
            <v>0</v>
          </cell>
          <cell r="H2887">
            <v>0</v>
          </cell>
          <cell r="I2887">
            <v>0</v>
          </cell>
          <cell r="J2887">
            <v>0</v>
          </cell>
        </row>
        <row r="2888">
          <cell r="B2888" t="str">
            <v>LAGOA GRANDE-PE</v>
          </cell>
          <cell r="C2888" t="str">
            <v>PE</v>
          </cell>
          <cell r="D2888">
            <v>0</v>
          </cell>
          <cell r="E2888">
            <v>0</v>
          </cell>
          <cell r="F2888">
            <v>0</v>
          </cell>
          <cell r="G2888">
            <v>0</v>
          </cell>
          <cell r="H2888">
            <v>0</v>
          </cell>
          <cell r="I2888">
            <v>0</v>
          </cell>
          <cell r="J2888">
            <v>0</v>
          </cell>
        </row>
        <row r="2889">
          <cell r="B2889" t="str">
            <v>LAJEDO-PE</v>
          </cell>
          <cell r="C2889" t="str">
            <v>PE</v>
          </cell>
          <cell r="D2889">
            <v>0</v>
          </cell>
          <cell r="E2889">
            <v>0</v>
          </cell>
          <cell r="F2889">
            <v>0</v>
          </cell>
          <cell r="G2889">
            <v>0</v>
          </cell>
          <cell r="H2889">
            <v>0</v>
          </cell>
          <cell r="I2889">
            <v>0</v>
          </cell>
          <cell r="J2889">
            <v>0</v>
          </cell>
        </row>
        <row r="2890">
          <cell r="B2890" t="str">
            <v>LIMOEIRO-PE</v>
          </cell>
          <cell r="C2890" t="str">
            <v>PE</v>
          </cell>
          <cell r="D2890">
            <v>0</v>
          </cell>
          <cell r="E2890">
            <v>0</v>
          </cell>
          <cell r="F2890">
            <v>0</v>
          </cell>
          <cell r="G2890">
            <v>0</v>
          </cell>
          <cell r="H2890">
            <v>0</v>
          </cell>
          <cell r="I2890">
            <v>0</v>
          </cell>
          <cell r="J2890">
            <v>0</v>
          </cell>
        </row>
        <row r="2891">
          <cell r="B2891" t="str">
            <v>MACAPARANA-PE</v>
          </cell>
          <cell r="C2891" t="str">
            <v>PE</v>
          </cell>
          <cell r="D2891">
            <v>0</v>
          </cell>
          <cell r="E2891">
            <v>0</v>
          </cell>
          <cell r="F2891">
            <v>0</v>
          </cell>
          <cell r="G2891">
            <v>0</v>
          </cell>
          <cell r="H2891">
            <v>0</v>
          </cell>
          <cell r="I2891">
            <v>0</v>
          </cell>
          <cell r="J2891">
            <v>0</v>
          </cell>
        </row>
        <row r="2892">
          <cell r="B2892" t="str">
            <v>MACHADOS-PE</v>
          </cell>
          <cell r="C2892" t="str">
            <v>PE</v>
          </cell>
          <cell r="D2892">
            <v>0</v>
          </cell>
          <cell r="E2892">
            <v>0</v>
          </cell>
          <cell r="F2892">
            <v>0</v>
          </cell>
          <cell r="G2892">
            <v>0</v>
          </cell>
          <cell r="H2892">
            <v>0</v>
          </cell>
          <cell r="I2892">
            <v>0</v>
          </cell>
          <cell r="J2892">
            <v>0</v>
          </cell>
        </row>
        <row r="2893">
          <cell r="B2893" t="str">
            <v>MANARI-PE</v>
          </cell>
          <cell r="C2893" t="str">
            <v>PE</v>
          </cell>
          <cell r="D2893">
            <v>0</v>
          </cell>
          <cell r="E2893">
            <v>0</v>
          </cell>
          <cell r="F2893">
            <v>0</v>
          </cell>
          <cell r="G2893">
            <v>0</v>
          </cell>
          <cell r="H2893">
            <v>0</v>
          </cell>
          <cell r="I2893">
            <v>0</v>
          </cell>
          <cell r="J2893">
            <v>0</v>
          </cell>
        </row>
        <row r="2894">
          <cell r="B2894" t="str">
            <v>MARAIAL-PE</v>
          </cell>
          <cell r="C2894" t="str">
            <v>PE</v>
          </cell>
          <cell r="D2894">
            <v>0</v>
          </cell>
          <cell r="E2894">
            <v>0</v>
          </cell>
          <cell r="F2894">
            <v>0</v>
          </cell>
          <cell r="G2894">
            <v>0</v>
          </cell>
          <cell r="H2894">
            <v>0</v>
          </cell>
          <cell r="I2894">
            <v>0</v>
          </cell>
          <cell r="J2894">
            <v>0</v>
          </cell>
        </row>
        <row r="2895">
          <cell r="B2895" t="str">
            <v>MIRANDIBA-PE</v>
          </cell>
          <cell r="C2895" t="str">
            <v>PE</v>
          </cell>
          <cell r="D2895">
            <v>0</v>
          </cell>
          <cell r="E2895">
            <v>0</v>
          </cell>
          <cell r="F2895">
            <v>0</v>
          </cell>
          <cell r="G2895">
            <v>0</v>
          </cell>
          <cell r="H2895">
            <v>0</v>
          </cell>
          <cell r="I2895">
            <v>0</v>
          </cell>
          <cell r="J2895">
            <v>0</v>
          </cell>
        </row>
        <row r="2896">
          <cell r="B2896" t="str">
            <v>MOREILANDIA-PE</v>
          </cell>
          <cell r="C2896" t="str">
            <v>PE</v>
          </cell>
          <cell r="D2896">
            <v>0</v>
          </cell>
          <cell r="E2896">
            <v>0</v>
          </cell>
          <cell r="F2896">
            <v>0</v>
          </cell>
          <cell r="G2896">
            <v>0</v>
          </cell>
          <cell r="H2896">
            <v>0</v>
          </cell>
          <cell r="I2896">
            <v>0</v>
          </cell>
          <cell r="J2896">
            <v>0</v>
          </cell>
        </row>
        <row r="2897">
          <cell r="B2897" t="str">
            <v>MORENO-PE</v>
          </cell>
          <cell r="C2897" t="str">
            <v>PE</v>
          </cell>
          <cell r="D2897">
            <v>0</v>
          </cell>
          <cell r="E2897">
            <v>0</v>
          </cell>
          <cell r="F2897">
            <v>0</v>
          </cell>
          <cell r="G2897">
            <v>0</v>
          </cell>
          <cell r="H2897">
            <v>0</v>
          </cell>
          <cell r="I2897">
            <v>0</v>
          </cell>
          <cell r="J2897">
            <v>0</v>
          </cell>
        </row>
        <row r="2898">
          <cell r="B2898" t="str">
            <v>NAZARE DA MATA-PE</v>
          </cell>
          <cell r="C2898" t="str">
            <v>PE</v>
          </cell>
          <cell r="D2898">
            <v>0</v>
          </cell>
          <cell r="E2898">
            <v>0</v>
          </cell>
          <cell r="F2898">
            <v>0</v>
          </cell>
          <cell r="G2898">
            <v>0</v>
          </cell>
          <cell r="H2898">
            <v>0</v>
          </cell>
          <cell r="I2898">
            <v>0</v>
          </cell>
          <cell r="J2898">
            <v>0</v>
          </cell>
        </row>
        <row r="2899">
          <cell r="B2899" t="str">
            <v>OLINDA-PE</v>
          </cell>
          <cell r="C2899" t="str">
            <v>PE</v>
          </cell>
          <cell r="D2899">
            <v>0</v>
          </cell>
          <cell r="E2899">
            <v>0</v>
          </cell>
          <cell r="F2899">
            <v>0</v>
          </cell>
          <cell r="G2899">
            <v>0</v>
          </cell>
          <cell r="H2899">
            <v>0</v>
          </cell>
          <cell r="I2899">
            <v>0</v>
          </cell>
          <cell r="J2899">
            <v>0</v>
          </cell>
        </row>
        <row r="2900">
          <cell r="B2900" t="str">
            <v>OROBO-PE</v>
          </cell>
          <cell r="C2900" t="str">
            <v>PE</v>
          </cell>
          <cell r="D2900">
            <v>0</v>
          </cell>
          <cell r="E2900">
            <v>0</v>
          </cell>
          <cell r="F2900">
            <v>0</v>
          </cell>
          <cell r="G2900">
            <v>0</v>
          </cell>
          <cell r="H2900">
            <v>0</v>
          </cell>
          <cell r="I2900">
            <v>0</v>
          </cell>
          <cell r="J2900">
            <v>0</v>
          </cell>
        </row>
        <row r="2901">
          <cell r="B2901" t="str">
            <v>OROCO-PE</v>
          </cell>
          <cell r="C2901" t="str">
            <v>PE</v>
          </cell>
          <cell r="D2901">
            <v>0</v>
          </cell>
          <cell r="E2901">
            <v>0</v>
          </cell>
          <cell r="F2901">
            <v>0</v>
          </cell>
          <cell r="G2901">
            <v>0</v>
          </cell>
          <cell r="H2901">
            <v>0</v>
          </cell>
          <cell r="I2901">
            <v>0</v>
          </cell>
          <cell r="J2901">
            <v>0</v>
          </cell>
        </row>
        <row r="2902">
          <cell r="B2902" t="str">
            <v>OURICURI-PE</v>
          </cell>
          <cell r="C2902" t="str">
            <v>PE</v>
          </cell>
          <cell r="D2902">
            <v>0</v>
          </cell>
          <cell r="E2902">
            <v>0</v>
          </cell>
          <cell r="F2902">
            <v>0</v>
          </cell>
          <cell r="G2902">
            <v>0</v>
          </cell>
          <cell r="H2902">
            <v>0</v>
          </cell>
          <cell r="I2902">
            <v>0</v>
          </cell>
          <cell r="J2902">
            <v>0</v>
          </cell>
        </row>
        <row r="2903">
          <cell r="B2903" t="str">
            <v>PALMARES-PE</v>
          </cell>
          <cell r="C2903" t="str">
            <v>PE</v>
          </cell>
          <cell r="D2903">
            <v>0</v>
          </cell>
          <cell r="E2903">
            <v>0</v>
          </cell>
          <cell r="F2903">
            <v>0</v>
          </cell>
          <cell r="G2903">
            <v>0</v>
          </cell>
          <cell r="H2903">
            <v>0</v>
          </cell>
          <cell r="I2903">
            <v>0</v>
          </cell>
          <cell r="J2903">
            <v>0</v>
          </cell>
        </row>
        <row r="2904">
          <cell r="B2904" t="str">
            <v>PALMEIRINA-PE</v>
          </cell>
          <cell r="C2904" t="str">
            <v>PE</v>
          </cell>
          <cell r="D2904">
            <v>0</v>
          </cell>
          <cell r="E2904">
            <v>0</v>
          </cell>
          <cell r="F2904">
            <v>0</v>
          </cell>
          <cell r="G2904">
            <v>0</v>
          </cell>
          <cell r="H2904">
            <v>0</v>
          </cell>
          <cell r="I2904">
            <v>0</v>
          </cell>
          <cell r="J2904">
            <v>0</v>
          </cell>
        </row>
        <row r="2905">
          <cell r="B2905" t="str">
            <v>PANELAS-PE</v>
          </cell>
          <cell r="C2905" t="str">
            <v>PE</v>
          </cell>
          <cell r="D2905">
            <v>0</v>
          </cell>
          <cell r="E2905">
            <v>0</v>
          </cell>
          <cell r="F2905">
            <v>0</v>
          </cell>
          <cell r="G2905">
            <v>0</v>
          </cell>
          <cell r="H2905">
            <v>0</v>
          </cell>
          <cell r="I2905">
            <v>0</v>
          </cell>
          <cell r="J2905">
            <v>0</v>
          </cell>
        </row>
        <row r="2906">
          <cell r="B2906" t="str">
            <v>PARANATAMA-PE</v>
          </cell>
          <cell r="C2906" t="str">
            <v>PE</v>
          </cell>
          <cell r="D2906">
            <v>0</v>
          </cell>
          <cell r="E2906">
            <v>0</v>
          </cell>
          <cell r="F2906">
            <v>0</v>
          </cell>
          <cell r="G2906">
            <v>0</v>
          </cell>
          <cell r="H2906">
            <v>0</v>
          </cell>
          <cell r="I2906">
            <v>0</v>
          </cell>
          <cell r="J2906">
            <v>0</v>
          </cell>
        </row>
        <row r="2907">
          <cell r="B2907" t="str">
            <v>PARNAMIRIM-PE</v>
          </cell>
          <cell r="C2907" t="str">
            <v>PE</v>
          </cell>
          <cell r="D2907">
            <v>0</v>
          </cell>
          <cell r="E2907">
            <v>0</v>
          </cell>
          <cell r="F2907">
            <v>0</v>
          </cell>
          <cell r="G2907">
            <v>0</v>
          </cell>
          <cell r="H2907">
            <v>0</v>
          </cell>
          <cell r="I2907">
            <v>0</v>
          </cell>
          <cell r="J2907">
            <v>0</v>
          </cell>
        </row>
        <row r="2908">
          <cell r="B2908" t="str">
            <v>PASSIRA-PE</v>
          </cell>
          <cell r="C2908" t="str">
            <v>PE</v>
          </cell>
          <cell r="D2908">
            <v>0</v>
          </cell>
          <cell r="E2908">
            <v>0</v>
          </cell>
          <cell r="F2908">
            <v>0</v>
          </cell>
          <cell r="G2908">
            <v>0</v>
          </cell>
          <cell r="H2908">
            <v>0</v>
          </cell>
          <cell r="I2908">
            <v>0</v>
          </cell>
          <cell r="J2908">
            <v>0</v>
          </cell>
        </row>
        <row r="2909">
          <cell r="B2909" t="str">
            <v>PAUDALHO-PE</v>
          </cell>
          <cell r="C2909" t="str">
            <v>PE</v>
          </cell>
          <cell r="D2909">
            <v>0</v>
          </cell>
          <cell r="E2909">
            <v>0</v>
          </cell>
          <cell r="F2909">
            <v>0</v>
          </cell>
          <cell r="G2909">
            <v>0</v>
          </cell>
          <cell r="H2909">
            <v>0</v>
          </cell>
          <cell r="I2909">
            <v>0</v>
          </cell>
          <cell r="J2909">
            <v>0</v>
          </cell>
        </row>
        <row r="2910">
          <cell r="B2910" t="str">
            <v>PAULISTA-PE</v>
          </cell>
          <cell r="C2910" t="str">
            <v>PE</v>
          </cell>
          <cell r="D2910">
            <v>0</v>
          </cell>
          <cell r="E2910">
            <v>0</v>
          </cell>
          <cell r="F2910">
            <v>0</v>
          </cell>
          <cell r="G2910">
            <v>0</v>
          </cell>
          <cell r="H2910">
            <v>0</v>
          </cell>
          <cell r="I2910">
            <v>0</v>
          </cell>
          <cell r="J2910">
            <v>0</v>
          </cell>
        </row>
        <row r="2911">
          <cell r="B2911" t="str">
            <v>PEDRA-PE</v>
          </cell>
          <cell r="C2911" t="str">
            <v>PE</v>
          </cell>
          <cell r="D2911">
            <v>0</v>
          </cell>
          <cell r="E2911">
            <v>0</v>
          </cell>
          <cell r="F2911">
            <v>0</v>
          </cell>
          <cell r="G2911">
            <v>0</v>
          </cell>
          <cell r="H2911">
            <v>0</v>
          </cell>
          <cell r="I2911">
            <v>0</v>
          </cell>
          <cell r="J2911">
            <v>0</v>
          </cell>
        </row>
        <row r="2912">
          <cell r="B2912" t="str">
            <v>PESQUEIRA-PE</v>
          </cell>
          <cell r="C2912" t="str">
            <v>PE</v>
          </cell>
          <cell r="D2912">
            <v>0</v>
          </cell>
          <cell r="E2912">
            <v>0</v>
          </cell>
          <cell r="F2912">
            <v>0</v>
          </cell>
          <cell r="G2912">
            <v>0</v>
          </cell>
          <cell r="H2912">
            <v>0</v>
          </cell>
          <cell r="I2912">
            <v>0</v>
          </cell>
          <cell r="J2912">
            <v>0</v>
          </cell>
        </row>
        <row r="2913">
          <cell r="B2913" t="str">
            <v>PETROLANDIA-PE</v>
          </cell>
          <cell r="C2913" t="str">
            <v>PE</v>
          </cell>
          <cell r="D2913">
            <v>0</v>
          </cell>
          <cell r="E2913">
            <v>0</v>
          </cell>
          <cell r="F2913">
            <v>0</v>
          </cell>
          <cell r="G2913">
            <v>0</v>
          </cell>
          <cell r="H2913">
            <v>0</v>
          </cell>
          <cell r="I2913">
            <v>0</v>
          </cell>
          <cell r="J2913">
            <v>0</v>
          </cell>
        </row>
        <row r="2914">
          <cell r="B2914" t="str">
            <v>PETROLINA-PE</v>
          </cell>
          <cell r="C2914" t="str">
            <v>PE</v>
          </cell>
          <cell r="D2914">
            <v>0</v>
          </cell>
          <cell r="E2914">
            <v>0</v>
          </cell>
          <cell r="F2914">
            <v>0</v>
          </cell>
          <cell r="G2914">
            <v>0</v>
          </cell>
          <cell r="H2914">
            <v>0</v>
          </cell>
          <cell r="I2914">
            <v>0</v>
          </cell>
          <cell r="J2914">
            <v>0</v>
          </cell>
        </row>
        <row r="2915">
          <cell r="B2915" t="str">
            <v>POCAO-PE</v>
          </cell>
          <cell r="C2915" t="str">
            <v>PE</v>
          </cell>
          <cell r="D2915">
            <v>0</v>
          </cell>
          <cell r="E2915">
            <v>0</v>
          </cell>
          <cell r="F2915">
            <v>0</v>
          </cell>
          <cell r="G2915">
            <v>0</v>
          </cell>
          <cell r="H2915">
            <v>0</v>
          </cell>
          <cell r="I2915">
            <v>0</v>
          </cell>
          <cell r="J2915">
            <v>0</v>
          </cell>
        </row>
        <row r="2916">
          <cell r="B2916" t="str">
            <v>POMBOS-PE</v>
          </cell>
          <cell r="C2916" t="str">
            <v>PE</v>
          </cell>
          <cell r="D2916">
            <v>0</v>
          </cell>
          <cell r="E2916">
            <v>0</v>
          </cell>
          <cell r="F2916">
            <v>0</v>
          </cell>
          <cell r="G2916">
            <v>0</v>
          </cell>
          <cell r="H2916">
            <v>0</v>
          </cell>
          <cell r="I2916">
            <v>0</v>
          </cell>
          <cell r="J2916">
            <v>0</v>
          </cell>
        </row>
        <row r="2917">
          <cell r="B2917" t="str">
            <v>PRIMAVERA-PE</v>
          </cell>
          <cell r="C2917" t="str">
            <v>PE</v>
          </cell>
          <cell r="D2917">
            <v>0</v>
          </cell>
          <cell r="E2917">
            <v>0</v>
          </cell>
          <cell r="F2917">
            <v>0</v>
          </cell>
          <cell r="G2917">
            <v>0</v>
          </cell>
          <cell r="H2917">
            <v>0</v>
          </cell>
          <cell r="I2917">
            <v>0</v>
          </cell>
          <cell r="J2917">
            <v>0</v>
          </cell>
        </row>
        <row r="2918">
          <cell r="B2918" t="str">
            <v>QUIPAPA-PE</v>
          </cell>
          <cell r="C2918" t="str">
            <v>PE</v>
          </cell>
          <cell r="D2918">
            <v>0</v>
          </cell>
          <cell r="E2918">
            <v>0</v>
          </cell>
          <cell r="F2918">
            <v>0</v>
          </cell>
          <cell r="G2918">
            <v>0</v>
          </cell>
          <cell r="H2918">
            <v>0</v>
          </cell>
          <cell r="I2918">
            <v>0</v>
          </cell>
          <cell r="J2918">
            <v>0</v>
          </cell>
        </row>
        <row r="2919">
          <cell r="B2919" t="str">
            <v>QUIXABA-PE</v>
          </cell>
          <cell r="C2919" t="str">
            <v>PE</v>
          </cell>
          <cell r="D2919">
            <v>0</v>
          </cell>
          <cell r="E2919">
            <v>0</v>
          </cell>
          <cell r="F2919">
            <v>0</v>
          </cell>
          <cell r="G2919">
            <v>0</v>
          </cell>
          <cell r="H2919">
            <v>0</v>
          </cell>
          <cell r="I2919">
            <v>0</v>
          </cell>
          <cell r="J2919">
            <v>0</v>
          </cell>
        </row>
        <row r="2920">
          <cell r="B2920" t="str">
            <v>RECIFE-PE</v>
          </cell>
          <cell r="C2920" t="str">
            <v>PE</v>
          </cell>
          <cell r="D2920">
            <v>0</v>
          </cell>
          <cell r="E2920">
            <v>0</v>
          </cell>
          <cell r="F2920">
            <v>0</v>
          </cell>
          <cell r="G2920">
            <v>0</v>
          </cell>
          <cell r="H2920">
            <v>0</v>
          </cell>
          <cell r="I2920">
            <v>0</v>
          </cell>
          <cell r="J2920">
            <v>0</v>
          </cell>
        </row>
        <row r="2921">
          <cell r="B2921" t="str">
            <v>RIACHO DAS ALMAS-PE</v>
          </cell>
          <cell r="C2921" t="str">
            <v>PE</v>
          </cell>
          <cell r="D2921">
            <v>0</v>
          </cell>
          <cell r="E2921">
            <v>0</v>
          </cell>
          <cell r="F2921">
            <v>0</v>
          </cell>
          <cell r="G2921">
            <v>0</v>
          </cell>
          <cell r="H2921">
            <v>0</v>
          </cell>
          <cell r="I2921">
            <v>0</v>
          </cell>
          <cell r="J2921">
            <v>0</v>
          </cell>
        </row>
        <row r="2922">
          <cell r="B2922" t="str">
            <v>RIBEIRAO-PE</v>
          </cell>
          <cell r="C2922" t="str">
            <v>PE</v>
          </cell>
          <cell r="D2922">
            <v>0</v>
          </cell>
          <cell r="E2922">
            <v>0</v>
          </cell>
          <cell r="F2922">
            <v>0</v>
          </cell>
          <cell r="G2922">
            <v>0</v>
          </cell>
          <cell r="H2922">
            <v>0</v>
          </cell>
          <cell r="I2922">
            <v>0</v>
          </cell>
          <cell r="J2922">
            <v>0</v>
          </cell>
        </row>
        <row r="2923">
          <cell r="B2923" t="str">
            <v>RIO FORMOSO-PE</v>
          </cell>
          <cell r="C2923" t="str">
            <v>PE</v>
          </cell>
          <cell r="D2923">
            <v>0</v>
          </cell>
          <cell r="E2923">
            <v>0</v>
          </cell>
          <cell r="F2923">
            <v>0</v>
          </cell>
          <cell r="G2923">
            <v>0</v>
          </cell>
          <cell r="H2923">
            <v>0</v>
          </cell>
          <cell r="I2923">
            <v>0</v>
          </cell>
          <cell r="J2923">
            <v>0</v>
          </cell>
        </row>
        <row r="2924">
          <cell r="B2924" t="str">
            <v>SAIRE-PE</v>
          </cell>
          <cell r="C2924" t="str">
            <v>PE</v>
          </cell>
          <cell r="D2924">
            <v>0</v>
          </cell>
          <cell r="E2924">
            <v>0</v>
          </cell>
          <cell r="F2924">
            <v>0</v>
          </cell>
          <cell r="G2924">
            <v>0</v>
          </cell>
          <cell r="H2924">
            <v>0</v>
          </cell>
          <cell r="I2924">
            <v>0</v>
          </cell>
          <cell r="J2924">
            <v>0</v>
          </cell>
        </row>
        <row r="2925">
          <cell r="B2925" t="str">
            <v>SALGADINHO-PE</v>
          </cell>
          <cell r="C2925" t="str">
            <v>PE</v>
          </cell>
          <cell r="D2925">
            <v>0</v>
          </cell>
          <cell r="E2925">
            <v>0</v>
          </cell>
          <cell r="F2925">
            <v>0</v>
          </cell>
          <cell r="G2925">
            <v>0</v>
          </cell>
          <cell r="H2925">
            <v>0</v>
          </cell>
          <cell r="I2925">
            <v>0</v>
          </cell>
          <cell r="J2925">
            <v>0</v>
          </cell>
        </row>
        <row r="2926">
          <cell r="B2926" t="str">
            <v>SALGUEIRO-PE</v>
          </cell>
          <cell r="C2926" t="str">
            <v>PE</v>
          </cell>
          <cell r="D2926">
            <v>0</v>
          </cell>
          <cell r="E2926">
            <v>0</v>
          </cell>
          <cell r="F2926">
            <v>0</v>
          </cell>
          <cell r="G2926">
            <v>0</v>
          </cell>
          <cell r="H2926">
            <v>0</v>
          </cell>
          <cell r="I2926">
            <v>0</v>
          </cell>
          <cell r="J2926">
            <v>0</v>
          </cell>
        </row>
        <row r="2927">
          <cell r="B2927" t="str">
            <v>SALOA-PE</v>
          </cell>
          <cell r="C2927" t="str">
            <v>PE</v>
          </cell>
          <cell r="D2927">
            <v>0</v>
          </cell>
          <cell r="E2927">
            <v>0</v>
          </cell>
          <cell r="F2927">
            <v>0</v>
          </cell>
          <cell r="G2927">
            <v>0</v>
          </cell>
          <cell r="H2927">
            <v>0</v>
          </cell>
          <cell r="I2927">
            <v>0</v>
          </cell>
          <cell r="J2927">
            <v>0</v>
          </cell>
        </row>
        <row r="2928">
          <cell r="B2928" t="str">
            <v>SANHARO-PE</v>
          </cell>
          <cell r="C2928" t="str">
            <v>PE</v>
          </cell>
          <cell r="D2928">
            <v>0</v>
          </cell>
          <cell r="E2928">
            <v>0</v>
          </cell>
          <cell r="F2928">
            <v>0</v>
          </cell>
          <cell r="G2928">
            <v>0</v>
          </cell>
          <cell r="H2928">
            <v>0</v>
          </cell>
          <cell r="I2928">
            <v>0</v>
          </cell>
          <cell r="J2928">
            <v>0</v>
          </cell>
        </row>
        <row r="2929">
          <cell r="B2929" t="str">
            <v>SANTA CRUZ DA BAIXA VERDE-PE</v>
          </cell>
          <cell r="C2929" t="str">
            <v>PE</v>
          </cell>
          <cell r="D2929">
            <v>0</v>
          </cell>
          <cell r="E2929">
            <v>0</v>
          </cell>
          <cell r="F2929">
            <v>0</v>
          </cell>
          <cell r="G2929">
            <v>0</v>
          </cell>
          <cell r="H2929">
            <v>0</v>
          </cell>
          <cell r="I2929">
            <v>0</v>
          </cell>
          <cell r="J2929">
            <v>0</v>
          </cell>
        </row>
        <row r="2930">
          <cell r="B2930" t="str">
            <v>SANTA CRUZ DO CAPIBARIBE-PE</v>
          </cell>
          <cell r="C2930" t="str">
            <v>PE</v>
          </cell>
          <cell r="D2930">
            <v>0</v>
          </cell>
          <cell r="E2930">
            <v>0</v>
          </cell>
          <cell r="F2930">
            <v>0</v>
          </cell>
          <cell r="G2930">
            <v>0</v>
          </cell>
          <cell r="H2930">
            <v>0</v>
          </cell>
          <cell r="I2930">
            <v>0</v>
          </cell>
          <cell r="J2930">
            <v>0</v>
          </cell>
        </row>
        <row r="2931">
          <cell r="B2931" t="str">
            <v>SANTA CRUZ-PE</v>
          </cell>
          <cell r="C2931" t="str">
            <v>PE</v>
          </cell>
          <cell r="D2931">
            <v>0</v>
          </cell>
          <cell r="E2931">
            <v>0</v>
          </cell>
          <cell r="F2931">
            <v>0</v>
          </cell>
          <cell r="G2931">
            <v>0</v>
          </cell>
          <cell r="H2931">
            <v>0</v>
          </cell>
          <cell r="I2931">
            <v>0</v>
          </cell>
          <cell r="J2931">
            <v>0</v>
          </cell>
        </row>
        <row r="2932">
          <cell r="B2932" t="str">
            <v>SANTA FILOMENA-PE</v>
          </cell>
          <cell r="C2932" t="str">
            <v>PE</v>
          </cell>
          <cell r="D2932">
            <v>0</v>
          </cell>
          <cell r="E2932">
            <v>0</v>
          </cell>
          <cell r="F2932">
            <v>0</v>
          </cell>
          <cell r="G2932">
            <v>0</v>
          </cell>
          <cell r="H2932">
            <v>0</v>
          </cell>
          <cell r="I2932">
            <v>0</v>
          </cell>
          <cell r="J2932">
            <v>0</v>
          </cell>
        </row>
        <row r="2933">
          <cell r="B2933" t="str">
            <v>SANTA MARIA DA BOA VISTA-PE</v>
          </cell>
          <cell r="C2933" t="str">
            <v>PE</v>
          </cell>
          <cell r="D2933">
            <v>0</v>
          </cell>
          <cell r="E2933">
            <v>0</v>
          </cell>
          <cell r="F2933">
            <v>0</v>
          </cell>
          <cell r="G2933">
            <v>0</v>
          </cell>
          <cell r="H2933">
            <v>0</v>
          </cell>
          <cell r="I2933">
            <v>0</v>
          </cell>
          <cell r="J2933">
            <v>0</v>
          </cell>
        </row>
        <row r="2934">
          <cell r="B2934" t="str">
            <v>SANTA MARIA DO CAMBUCA-PE</v>
          </cell>
          <cell r="C2934" t="str">
            <v>PE</v>
          </cell>
          <cell r="D2934">
            <v>0</v>
          </cell>
          <cell r="E2934">
            <v>0</v>
          </cell>
          <cell r="F2934">
            <v>0</v>
          </cell>
          <cell r="G2934">
            <v>0</v>
          </cell>
          <cell r="H2934">
            <v>0</v>
          </cell>
          <cell r="I2934">
            <v>0</v>
          </cell>
          <cell r="J2934">
            <v>0</v>
          </cell>
        </row>
        <row r="2935">
          <cell r="B2935" t="str">
            <v>SANTA TEREZINHA-PE</v>
          </cell>
          <cell r="C2935" t="str">
            <v>PE</v>
          </cell>
          <cell r="D2935">
            <v>0</v>
          </cell>
          <cell r="E2935">
            <v>0</v>
          </cell>
          <cell r="F2935">
            <v>0</v>
          </cell>
          <cell r="G2935">
            <v>0</v>
          </cell>
          <cell r="H2935">
            <v>0</v>
          </cell>
          <cell r="I2935">
            <v>0</v>
          </cell>
          <cell r="J2935">
            <v>0</v>
          </cell>
        </row>
        <row r="2936">
          <cell r="B2936" t="str">
            <v>SAO BENEDITO DO SUL-PE</v>
          </cell>
          <cell r="C2936" t="str">
            <v>PE</v>
          </cell>
          <cell r="D2936">
            <v>0</v>
          </cell>
          <cell r="E2936">
            <v>0</v>
          </cell>
          <cell r="F2936">
            <v>0</v>
          </cell>
          <cell r="G2936">
            <v>0</v>
          </cell>
          <cell r="H2936">
            <v>0</v>
          </cell>
          <cell r="I2936">
            <v>0</v>
          </cell>
          <cell r="J2936">
            <v>0</v>
          </cell>
        </row>
        <row r="2937">
          <cell r="B2937" t="str">
            <v>SAO BENTO DO UNA-PE</v>
          </cell>
          <cell r="C2937" t="str">
            <v>PE</v>
          </cell>
          <cell r="D2937">
            <v>0</v>
          </cell>
          <cell r="E2937">
            <v>0</v>
          </cell>
          <cell r="F2937">
            <v>0</v>
          </cell>
          <cell r="G2937">
            <v>0</v>
          </cell>
          <cell r="H2937">
            <v>0</v>
          </cell>
          <cell r="I2937">
            <v>0</v>
          </cell>
          <cell r="J2937">
            <v>0</v>
          </cell>
        </row>
        <row r="2938">
          <cell r="B2938" t="str">
            <v>SAO CAITANO-PE</v>
          </cell>
          <cell r="C2938" t="str">
            <v>PE</v>
          </cell>
          <cell r="D2938">
            <v>0</v>
          </cell>
          <cell r="E2938">
            <v>0</v>
          </cell>
          <cell r="F2938">
            <v>0</v>
          </cell>
          <cell r="G2938">
            <v>0</v>
          </cell>
          <cell r="H2938">
            <v>0</v>
          </cell>
          <cell r="I2938">
            <v>0</v>
          </cell>
          <cell r="J2938">
            <v>0</v>
          </cell>
        </row>
        <row r="2939">
          <cell r="B2939" t="str">
            <v>SAO JOAO-PE</v>
          </cell>
          <cell r="C2939" t="str">
            <v>PE</v>
          </cell>
          <cell r="D2939">
            <v>0</v>
          </cell>
          <cell r="E2939">
            <v>0</v>
          </cell>
          <cell r="F2939">
            <v>0</v>
          </cell>
          <cell r="G2939">
            <v>0</v>
          </cell>
          <cell r="H2939">
            <v>0</v>
          </cell>
          <cell r="I2939">
            <v>0</v>
          </cell>
          <cell r="J2939">
            <v>0</v>
          </cell>
        </row>
        <row r="2940">
          <cell r="B2940" t="str">
            <v>SAO JOAQUIM DO MONTE-PE</v>
          </cell>
          <cell r="C2940" t="str">
            <v>PE</v>
          </cell>
          <cell r="D2940">
            <v>0</v>
          </cell>
          <cell r="E2940">
            <v>0</v>
          </cell>
          <cell r="F2940">
            <v>0</v>
          </cell>
          <cell r="G2940">
            <v>0</v>
          </cell>
          <cell r="H2940">
            <v>0</v>
          </cell>
          <cell r="I2940">
            <v>0</v>
          </cell>
          <cell r="J2940">
            <v>0</v>
          </cell>
        </row>
        <row r="2941">
          <cell r="B2941" t="str">
            <v>SAO JOSE DA COROA GRANDE-PE</v>
          </cell>
          <cell r="C2941" t="str">
            <v>PE</v>
          </cell>
          <cell r="D2941">
            <v>0</v>
          </cell>
          <cell r="E2941">
            <v>0</v>
          </cell>
          <cell r="F2941">
            <v>0</v>
          </cell>
          <cell r="G2941">
            <v>0</v>
          </cell>
          <cell r="H2941">
            <v>0</v>
          </cell>
          <cell r="I2941">
            <v>0</v>
          </cell>
          <cell r="J2941">
            <v>0</v>
          </cell>
        </row>
        <row r="2942">
          <cell r="B2942" t="str">
            <v>SAO JOSE DO BELMONTE-PE</v>
          </cell>
          <cell r="C2942" t="str">
            <v>PE</v>
          </cell>
          <cell r="D2942">
            <v>0</v>
          </cell>
          <cell r="E2942">
            <v>0</v>
          </cell>
          <cell r="F2942">
            <v>0</v>
          </cell>
          <cell r="G2942">
            <v>0</v>
          </cell>
          <cell r="H2942">
            <v>0</v>
          </cell>
          <cell r="I2942">
            <v>0</v>
          </cell>
          <cell r="J2942">
            <v>0</v>
          </cell>
        </row>
        <row r="2943">
          <cell r="B2943" t="str">
            <v>SAO JOSE DO EGITO-PE</v>
          </cell>
          <cell r="C2943" t="str">
            <v>PE</v>
          </cell>
          <cell r="D2943">
            <v>0</v>
          </cell>
          <cell r="E2943">
            <v>0</v>
          </cell>
          <cell r="F2943">
            <v>0</v>
          </cell>
          <cell r="G2943">
            <v>0</v>
          </cell>
          <cell r="H2943">
            <v>0</v>
          </cell>
          <cell r="I2943">
            <v>0</v>
          </cell>
          <cell r="J2943">
            <v>0</v>
          </cell>
        </row>
        <row r="2944">
          <cell r="B2944" t="str">
            <v>SAO LOURENCO DA MATA-PE</v>
          </cell>
          <cell r="C2944" t="str">
            <v>PE</v>
          </cell>
          <cell r="D2944">
            <v>0</v>
          </cell>
          <cell r="E2944">
            <v>0</v>
          </cell>
          <cell r="F2944">
            <v>187649.74</v>
          </cell>
          <cell r="G2944">
            <v>0</v>
          </cell>
          <cell r="H2944">
            <v>0</v>
          </cell>
          <cell r="I2944">
            <v>7714.4911045389845</v>
          </cell>
          <cell r="J2944">
            <v>195364.23110453898</v>
          </cell>
        </row>
        <row r="2945">
          <cell r="B2945" t="str">
            <v>SAO VICENTE FERRER-PE</v>
          </cell>
          <cell r="C2945" t="str">
            <v>PE</v>
          </cell>
          <cell r="D2945">
            <v>0</v>
          </cell>
          <cell r="E2945">
            <v>0</v>
          </cell>
          <cell r="F2945">
            <v>0</v>
          </cell>
          <cell r="G2945">
            <v>0</v>
          </cell>
          <cell r="H2945">
            <v>0</v>
          </cell>
          <cell r="I2945">
            <v>0</v>
          </cell>
          <cell r="J2945">
            <v>0</v>
          </cell>
        </row>
        <row r="2946">
          <cell r="B2946" t="str">
            <v>SERRA TALHADA-PE</v>
          </cell>
          <cell r="C2946" t="str">
            <v>PE</v>
          </cell>
          <cell r="D2946">
            <v>0</v>
          </cell>
          <cell r="E2946">
            <v>0</v>
          </cell>
          <cell r="F2946">
            <v>0</v>
          </cell>
          <cell r="G2946">
            <v>0</v>
          </cell>
          <cell r="H2946">
            <v>0</v>
          </cell>
          <cell r="I2946">
            <v>0</v>
          </cell>
          <cell r="J2946">
            <v>0</v>
          </cell>
        </row>
        <row r="2947">
          <cell r="B2947" t="str">
            <v>SERRITA-PE</v>
          </cell>
          <cell r="C2947" t="str">
            <v>PE</v>
          </cell>
          <cell r="D2947">
            <v>0</v>
          </cell>
          <cell r="E2947">
            <v>0</v>
          </cell>
          <cell r="F2947">
            <v>0</v>
          </cell>
          <cell r="G2947">
            <v>0</v>
          </cell>
          <cell r="H2947">
            <v>0</v>
          </cell>
          <cell r="I2947">
            <v>0</v>
          </cell>
          <cell r="J2947">
            <v>0</v>
          </cell>
        </row>
        <row r="2948">
          <cell r="B2948" t="str">
            <v>SERTANIA-PE</v>
          </cell>
          <cell r="C2948" t="str">
            <v>PE</v>
          </cell>
          <cell r="D2948">
            <v>0</v>
          </cell>
          <cell r="E2948">
            <v>0</v>
          </cell>
          <cell r="F2948">
            <v>0</v>
          </cell>
          <cell r="G2948">
            <v>0</v>
          </cell>
          <cell r="H2948">
            <v>0</v>
          </cell>
          <cell r="I2948">
            <v>0</v>
          </cell>
          <cell r="J2948">
            <v>0</v>
          </cell>
        </row>
        <row r="2949">
          <cell r="B2949" t="str">
            <v>SIRINHAEM-PE</v>
          </cell>
          <cell r="C2949" t="str">
            <v>PE</v>
          </cell>
          <cell r="D2949">
            <v>0</v>
          </cell>
          <cell r="E2949">
            <v>0</v>
          </cell>
          <cell r="F2949">
            <v>0</v>
          </cell>
          <cell r="G2949">
            <v>0</v>
          </cell>
          <cell r="H2949">
            <v>0</v>
          </cell>
          <cell r="I2949">
            <v>239464.41357780911</v>
          </cell>
          <cell r="J2949">
            <v>239464.41357780911</v>
          </cell>
        </row>
        <row r="2950">
          <cell r="B2950" t="str">
            <v>SOLIDAO-PE</v>
          </cell>
          <cell r="C2950" t="str">
            <v>PE</v>
          </cell>
          <cell r="D2950">
            <v>0</v>
          </cell>
          <cell r="E2950">
            <v>0</v>
          </cell>
          <cell r="F2950">
            <v>0</v>
          </cell>
          <cell r="G2950">
            <v>0</v>
          </cell>
          <cell r="H2950">
            <v>0</v>
          </cell>
          <cell r="I2950">
            <v>0</v>
          </cell>
          <cell r="J2950">
            <v>0</v>
          </cell>
        </row>
        <row r="2951">
          <cell r="B2951" t="str">
            <v>SURUBIM-PE</v>
          </cell>
          <cell r="C2951" t="str">
            <v>PE</v>
          </cell>
          <cell r="D2951">
            <v>0</v>
          </cell>
          <cell r="E2951">
            <v>0</v>
          </cell>
          <cell r="F2951">
            <v>0</v>
          </cell>
          <cell r="G2951">
            <v>0</v>
          </cell>
          <cell r="H2951">
            <v>0</v>
          </cell>
          <cell r="I2951">
            <v>0</v>
          </cell>
          <cell r="J2951">
            <v>0</v>
          </cell>
        </row>
        <row r="2952">
          <cell r="B2952" t="str">
            <v>TA DE SUAPE</v>
          </cell>
          <cell r="C2952" t="str">
            <v>PE</v>
          </cell>
          <cell r="D2952">
            <v>0</v>
          </cell>
          <cell r="E2952">
            <v>0</v>
          </cell>
          <cell r="F2952">
            <v>0</v>
          </cell>
          <cell r="G2952">
            <v>0</v>
          </cell>
          <cell r="H2952">
            <v>0</v>
          </cell>
          <cell r="I2952">
            <v>0</v>
          </cell>
          <cell r="J2952">
            <v>0</v>
          </cell>
        </row>
        <row r="2953">
          <cell r="B2953" t="str">
            <v>TABIRA-PE</v>
          </cell>
          <cell r="C2953" t="str">
            <v>PE</v>
          </cell>
          <cell r="D2953">
            <v>0</v>
          </cell>
          <cell r="E2953">
            <v>0</v>
          </cell>
          <cell r="F2953">
            <v>0</v>
          </cell>
          <cell r="G2953">
            <v>0</v>
          </cell>
          <cell r="H2953">
            <v>0</v>
          </cell>
          <cell r="I2953">
            <v>0</v>
          </cell>
          <cell r="J2953">
            <v>0</v>
          </cell>
        </row>
        <row r="2954">
          <cell r="B2954" t="str">
            <v>TACAIMBO-PE</v>
          </cell>
          <cell r="C2954" t="str">
            <v>PE</v>
          </cell>
          <cell r="D2954">
            <v>0</v>
          </cell>
          <cell r="E2954">
            <v>0</v>
          </cell>
          <cell r="F2954">
            <v>0</v>
          </cell>
          <cell r="G2954">
            <v>0</v>
          </cell>
          <cell r="H2954">
            <v>0</v>
          </cell>
          <cell r="I2954">
            <v>0</v>
          </cell>
          <cell r="J2954">
            <v>0</v>
          </cell>
        </row>
        <row r="2955">
          <cell r="B2955" t="str">
            <v>TACARATU-PE</v>
          </cell>
          <cell r="C2955" t="str">
            <v>PE</v>
          </cell>
          <cell r="D2955">
            <v>0</v>
          </cell>
          <cell r="E2955">
            <v>0</v>
          </cell>
          <cell r="F2955">
            <v>0</v>
          </cell>
          <cell r="G2955">
            <v>0</v>
          </cell>
          <cell r="H2955">
            <v>0</v>
          </cell>
          <cell r="I2955">
            <v>0</v>
          </cell>
          <cell r="J2955">
            <v>0</v>
          </cell>
        </row>
        <row r="2956">
          <cell r="B2956" t="str">
            <v>TAMANDARE-PE</v>
          </cell>
          <cell r="C2956" t="str">
            <v>PE</v>
          </cell>
          <cell r="D2956">
            <v>0</v>
          </cell>
          <cell r="E2956">
            <v>0</v>
          </cell>
          <cell r="F2956">
            <v>0</v>
          </cell>
          <cell r="G2956">
            <v>0</v>
          </cell>
          <cell r="H2956">
            <v>0</v>
          </cell>
          <cell r="I2956">
            <v>0</v>
          </cell>
          <cell r="J2956">
            <v>0</v>
          </cell>
        </row>
        <row r="2957">
          <cell r="B2957" t="str">
            <v>TAQUARITINGA DO NORTE-PE</v>
          </cell>
          <cell r="C2957" t="str">
            <v>PE</v>
          </cell>
          <cell r="D2957">
            <v>0</v>
          </cell>
          <cell r="E2957">
            <v>0</v>
          </cell>
          <cell r="F2957">
            <v>0</v>
          </cell>
          <cell r="G2957">
            <v>0</v>
          </cell>
          <cell r="H2957">
            <v>0</v>
          </cell>
          <cell r="I2957">
            <v>0</v>
          </cell>
          <cell r="J2957">
            <v>0</v>
          </cell>
        </row>
        <row r="2958">
          <cell r="B2958" t="str">
            <v>TEREZINHA-PE</v>
          </cell>
          <cell r="C2958" t="str">
            <v>PE</v>
          </cell>
          <cell r="D2958">
            <v>0</v>
          </cell>
          <cell r="E2958">
            <v>0</v>
          </cell>
          <cell r="F2958">
            <v>0</v>
          </cell>
          <cell r="G2958">
            <v>0</v>
          </cell>
          <cell r="H2958">
            <v>0</v>
          </cell>
          <cell r="I2958">
            <v>0</v>
          </cell>
          <cell r="J2958">
            <v>0</v>
          </cell>
        </row>
        <row r="2959">
          <cell r="B2959" t="str">
            <v>TERRA NOVA-PE</v>
          </cell>
          <cell r="C2959" t="str">
            <v>PE</v>
          </cell>
          <cell r="D2959">
            <v>0</v>
          </cell>
          <cell r="E2959">
            <v>0</v>
          </cell>
          <cell r="F2959">
            <v>0</v>
          </cell>
          <cell r="G2959">
            <v>0</v>
          </cell>
          <cell r="H2959">
            <v>0</v>
          </cell>
          <cell r="I2959">
            <v>0</v>
          </cell>
          <cell r="J2959">
            <v>0</v>
          </cell>
        </row>
        <row r="2960">
          <cell r="B2960" t="str">
            <v>TIMBAUBA-PE</v>
          </cell>
          <cell r="C2960" t="str">
            <v>PE</v>
          </cell>
          <cell r="D2960">
            <v>0</v>
          </cell>
          <cell r="E2960">
            <v>0</v>
          </cell>
          <cell r="F2960">
            <v>0</v>
          </cell>
          <cell r="G2960">
            <v>0</v>
          </cell>
          <cell r="H2960">
            <v>0</v>
          </cell>
          <cell r="I2960">
            <v>0</v>
          </cell>
          <cell r="J2960">
            <v>0</v>
          </cell>
        </row>
        <row r="2961">
          <cell r="B2961" t="str">
            <v>TORITAMA-PE</v>
          </cell>
          <cell r="C2961" t="str">
            <v>PE</v>
          </cell>
          <cell r="D2961">
            <v>0</v>
          </cell>
          <cell r="E2961">
            <v>0</v>
          </cell>
          <cell r="F2961">
            <v>0</v>
          </cell>
          <cell r="G2961">
            <v>0</v>
          </cell>
          <cell r="H2961">
            <v>0</v>
          </cell>
          <cell r="I2961">
            <v>0</v>
          </cell>
          <cell r="J2961">
            <v>0</v>
          </cell>
        </row>
        <row r="2962">
          <cell r="B2962" t="str">
            <v>TRACUNHAEM-PE</v>
          </cell>
          <cell r="C2962" t="str">
            <v>PE</v>
          </cell>
          <cell r="D2962">
            <v>0</v>
          </cell>
          <cell r="E2962">
            <v>0</v>
          </cell>
          <cell r="F2962">
            <v>0</v>
          </cell>
          <cell r="G2962">
            <v>0</v>
          </cell>
          <cell r="H2962">
            <v>0</v>
          </cell>
          <cell r="I2962">
            <v>0</v>
          </cell>
          <cell r="J2962">
            <v>0</v>
          </cell>
        </row>
        <row r="2963">
          <cell r="B2963" t="str">
            <v>TRINDADE-PE</v>
          </cell>
          <cell r="C2963" t="str">
            <v>PE</v>
          </cell>
          <cell r="D2963">
            <v>0</v>
          </cell>
          <cell r="E2963">
            <v>0</v>
          </cell>
          <cell r="F2963">
            <v>0</v>
          </cell>
          <cell r="G2963">
            <v>0</v>
          </cell>
          <cell r="H2963">
            <v>0</v>
          </cell>
          <cell r="I2963">
            <v>0</v>
          </cell>
          <cell r="J2963">
            <v>0</v>
          </cell>
        </row>
        <row r="2964">
          <cell r="B2964" t="str">
            <v>TRIUNFO-PE</v>
          </cell>
          <cell r="C2964" t="str">
            <v>PE</v>
          </cell>
          <cell r="D2964">
            <v>0</v>
          </cell>
          <cell r="E2964">
            <v>0</v>
          </cell>
          <cell r="F2964">
            <v>0</v>
          </cell>
          <cell r="G2964">
            <v>0</v>
          </cell>
          <cell r="H2964">
            <v>0</v>
          </cell>
          <cell r="I2964">
            <v>0</v>
          </cell>
          <cell r="J2964">
            <v>0</v>
          </cell>
        </row>
        <row r="2965">
          <cell r="B2965" t="str">
            <v>TUPANATINGA-PE</v>
          </cell>
          <cell r="C2965" t="str">
            <v>PE</v>
          </cell>
          <cell r="D2965">
            <v>0</v>
          </cell>
          <cell r="E2965">
            <v>0</v>
          </cell>
          <cell r="F2965">
            <v>0</v>
          </cell>
          <cell r="G2965">
            <v>0</v>
          </cell>
          <cell r="H2965">
            <v>0</v>
          </cell>
          <cell r="I2965">
            <v>0</v>
          </cell>
          <cell r="J2965">
            <v>0</v>
          </cell>
        </row>
        <row r="2966">
          <cell r="B2966" t="str">
            <v>TUPARETAMA-PE</v>
          </cell>
          <cell r="C2966" t="str">
            <v>PE</v>
          </cell>
          <cell r="D2966">
            <v>0</v>
          </cell>
          <cell r="E2966">
            <v>0</v>
          </cell>
          <cell r="F2966">
            <v>0</v>
          </cell>
          <cell r="G2966">
            <v>0</v>
          </cell>
          <cell r="H2966">
            <v>0</v>
          </cell>
          <cell r="I2966">
            <v>0</v>
          </cell>
          <cell r="J2966">
            <v>0</v>
          </cell>
        </row>
        <row r="2967">
          <cell r="B2967" t="str">
            <v>VENTUROSA-PE</v>
          </cell>
          <cell r="C2967" t="str">
            <v>PE</v>
          </cell>
          <cell r="D2967">
            <v>0</v>
          </cell>
          <cell r="E2967">
            <v>0</v>
          </cell>
          <cell r="F2967">
            <v>0</v>
          </cell>
          <cell r="G2967">
            <v>0</v>
          </cell>
          <cell r="H2967">
            <v>0</v>
          </cell>
          <cell r="I2967">
            <v>0</v>
          </cell>
          <cell r="J2967">
            <v>0</v>
          </cell>
        </row>
        <row r="2968">
          <cell r="B2968" t="str">
            <v>VERDEJANTE-PE</v>
          </cell>
          <cell r="C2968" t="str">
            <v>PE</v>
          </cell>
          <cell r="D2968">
            <v>0</v>
          </cell>
          <cell r="E2968">
            <v>0</v>
          </cell>
          <cell r="F2968">
            <v>0</v>
          </cell>
          <cell r="G2968">
            <v>0</v>
          </cell>
          <cell r="H2968">
            <v>0</v>
          </cell>
          <cell r="I2968">
            <v>0</v>
          </cell>
          <cell r="J2968">
            <v>0</v>
          </cell>
        </row>
        <row r="2969">
          <cell r="B2969" t="str">
            <v>VERTENTE DO LERIO-PE</v>
          </cell>
          <cell r="C2969" t="str">
            <v>PE</v>
          </cell>
          <cell r="D2969">
            <v>0</v>
          </cell>
          <cell r="E2969">
            <v>0</v>
          </cell>
          <cell r="F2969">
            <v>0</v>
          </cell>
          <cell r="G2969">
            <v>0</v>
          </cell>
          <cell r="H2969">
            <v>0</v>
          </cell>
          <cell r="I2969">
            <v>0</v>
          </cell>
          <cell r="J2969">
            <v>0</v>
          </cell>
        </row>
        <row r="2970">
          <cell r="B2970" t="str">
            <v>VERTENTES-PE</v>
          </cell>
          <cell r="C2970" t="str">
            <v>PE</v>
          </cell>
          <cell r="D2970">
            <v>0</v>
          </cell>
          <cell r="E2970">
            <v>0</v>
          </cell>
          <cell r="F2970">
            <v>0</v>
          </cell>
          <cell r="G2970">
            <v>0</v>
          </cell>
          <cell r="H2970">
            <v>0</v>
          </cell>
          <cell r="I2970">
            <v>0</v>
          </cell>
          <cell r="J2970">
            <v>0</v>
          </cell>
        </row>
        <row r="2971">
          <cell r="B2971" t="str">
            <v>VICENCIA-PE</v>
          </cell>
          <cell r="C2971" t="str">
            <v>PE</v>
          </cell>
          <cell r="D2971">
            <v>0</v>
          </cell>
          <cell r="E2971">
            <v>0</v>
          </cell>
          <cell r="F2971">
            <v>0</v>
          </cell>
          <cell r="G2971">
            <v>0</v>
          </cell>
          <cell r="H2971">
            <v>0</v>
          </cell>
          <cell r="I2971">
            <v>0</v>
          </cell>
          <cell r="J2971">
            <v>0</v>
          </cell>
        </row>
        <row r="2972">
          <cell r="B2972" t="str">
            <v>VITORIA DE SANTO ANTAO-PE</v>
          </cell>
          <cell r="C2972" t="str">
            <v>PE</v>
          </cell>
          <cell r="D2972">
            <v>0</v>
          </cell>
          <cell r="E2972">
            <v>0</v>
          </cell>
          <cell r="F2972">
            <v>0</v>
          </cell>
          <cell r="G2972">
            <v>0</v>
          </cell>
          <cell r="H2972">
            <v>0</v>
          </cell>
          <cell r="I2972">
            <v>0</v>
          </cell>
          <cell r="J2972">
            <v>0</v>
          </cell>
        </row>
        <row r="2973">
          <cell r="B2973" t="str">
            <v>XEXEU-PE</v>
          </cell>
          <cell r="C2973" t="str">
            <v>PE</v>
          </cell>
          <cell r="D2973">
            <v>0</v>
          </cell>
          <cell r="E2973">
            <v>0</v>
          </cell>
          <cell r="F2973">
            <v>0</v>
          </cell>
          <cell r="G2973">
            <v>0</v>
          </cell>
          <cell r="H2973">
            <v>0</v>
          </cell>
          <cell r="I2973">
            <v>0</v>
          </cell>
          <cell r="J2973">
            <v>0</v>
          </cell>
        </row>
        <row r="2974">
          <cell r="B2974" t="str">
            <v>ACAUA-PI</v>
          </cell>
          <cell r="C2974" t="str">
            <v>PI</v>
          </cell>
          <cell r="D2974">
            <v>0</v>
          </cell>
          <cell r="E2974">
            <v>0</v>
          </cell>
          <cell r="F2974">
            <v>0</v>
          </cell>
          <cell r="G2974">
            <v>0</v>
          </cell>
          <cell r="H2974">
            <v>0</v>
          </cell>
          <cell r="I2974">
            <v>0</v>
          </cell>
          <cell r="J2974">
            <v>0</v>
          </cell>
        </row>
        <row r="2975">
          <cell r="B2975" t="str">
            <v>AGRICOLANDIA-PI</v>
          </cell>
          <cell r="C2975" t="str">
            <v>PI</v>
          </cell>
          <cell r="D2975">
            <v>0</v>
          </cell>
          <cell r="E2975">
            <v>0</v>
          </cell>
          <cell r="F2975">
            <v>0</v>
          </cell>
          <cell r="G2975">
            <v>0</v>
          </cell>
          <cell r="H2975">
            <v>0</v>
          </cell>
          <cell r="I2975">
            <v>0</v>
          </cell>
          <cell r="J2975">
            <v>0</v>
          </cell>
        </row>
        <row r="2976">
          <cell r="B2976" t="str">
            <v>AGUA BRANCA-PI</v>
          </cell>
          <cell r="C2976" t="str">
            <v>PI</v>
          </cell>
          <cell r="D2976">
            <v>0</v>
          </cell>
          <cell r="E2976">
            <v>0</v>
          </cell>
          <cell r="F2976">
            <v>0</v>
          </cell>
          <cell r="G2976">
            <v>0</v>
          </cell>
          <cell r="H2976">
            <v>0</v>
          </cell>
          <cell r="I2976">
            <v>0</v>
          </cell>
          <cell r="J2976">
            <v>0</v>
          </cell>
        </row>
        <row r="2977">
          <cell r="B2977" t="str">
            <v>ALAGOINHA DO PIAUI-PI</v>
          </cell>
          <cell r="C2977" t="str">
            <v>PI</v>
          </cell>
          <cell r="D2977">
            <v>0</v>
          </cell>
          <cell r="E2977">
            <v>0</v>
          </cell>
          <cell r="F2977">
            <v>0</v>
          </cell>
          <cell r="G2977">
            <v>0</v>
          </cell>
          <cell r="H2977">
            <v>0</v>
          </cell>
          <cell r="I2977">
            <v>0</v>
          </cell>
          <cell r="J2977">
            <v>0</v>
          </cell>
        </row>
        <row r="2978">
          <cell r="B2978" t="str">
            <v>ALEGRETE DO PIAUI-PI</v>
          </cell>
          <cell r="C2978" t="str">
            <v>PI</v>
          </cell>
          <cell r="D2978">
            <v>0</v>
          </cell>
          <cell r="E2978">
            <v>0</v>
          </cell>
          <cell r="F2978">
            <v>0</v>
          </cell>
          <cell r="G2978">
            <v>0</v>
          </cell>
          <cell r="H2978">
            <v>0</v>
          </cell>
          <cell r="I2978">
            <v>0</v>
          </cell>
          <cell r="J2978">
            <v>0</v>
          </cell>
        </row>
        <row r="2979">
          <cell r="B2979" t="str">
            <v>ALTO LONGA-PI</v>
          </cell>
          <cell r="C2979" t="str">
            <v>PI</v>
          </cell>
          <cell r="D2979">
            <v>0</v>
          </cell>
          <cell r="E2979">
            <v>0</v>
          </cell>
          <cell r="F2979">
            <v>0</v>
          </cell>
          <cell r="G2979">
            <v>0</v>
          </cell>
          <cell r="H2979">
            <v>0</v>
          </cell>
          <cell r="I2979">
            <v>0</v>
          </cell>
          <cell r="J2979">
            <v>0</v>
          </cell>
        </row>
        <row r="2980">
          <cell r="B2980" t="str">
            <v>ALTOS-PI</v>
          </cell>
          <cell r="C2980" t="str">
            <v>PI</v>
          </cell>
          <cell r="D2980">
            <v>0</v>
          </cell>
          <cell r="E2980">
            <v>0</v>
          </cell>
          <cell r="F2980">
            <v>0</v>
          </cell>
          <cell r="G2980">
            <v>0</v>
          </cell>
          <cell r="H2980">
            <v>0</v>
          </cell>
          <cell r="I2980">
            <v>0</v>
          </cell>
          <cell r="J2980">
            <v>0</v>
          </cell>
        </row>
        <row r="2981">
          <cell r="B2981" t="str">
            <v>ALVORADA DO GURGUEIA-PI</v>
          </cell>
          <cell r="C2981" t="str">
            <v>PI</v>
          </cell>
          <cell r="D2981">
            <v>0</v>
          </cell>
          <cell r="E2981">
            <v>0</v>
          </cell>
          <cell r="F2981">
            <v>0</v>
          </cell>
          <cell r="G2981">
            <v>0</v>
          </cell>
          <cell r="H2981">
            <v>0</v>
          </cell>
          <cell r="I2981">
            <v>0</v>
          </cell>
          <cell r="J2981">
            <v>0</v>
          </cell>
        </row>
        <row r="2982">
          <cell r="B2982" t="str">
            <v>AMARANTE-PI</v>
          </cell>
          <cell r="C2982" t="str">
            <v>PI</v>
          </cell>
          <cell r="D2982">
            <v>0</v>
          </cell>
          <cell r="E2982">
            <v>0</v>
          </cell>
          <cell r="F2982">
            <v>0</v>
          </cell>
          <cell r="G2982">
            <v>0</v>
          </cell>
          <cell r="H2982">
            <v>0</v>
          </cell>
          <cell r="I2982">
            <v>0</v>
          </cell>
          <cell r="J2982">
            <v>0</v>
          </cell>
        </row>
        <row r="2983">
          <cell r="B2983" t="str">
            <v>ANGICAL DO PIAUI-PI</v>
          </cell>
          <cell r="C2983" t="str">
            <v>PI</v>
          </cell>
          <cell r="D2983">
            <v>0</v>
          </cell>
          <cell r="E2983">
            <v>0</v>
          </cell>
          <cell r="F2983">
            <v>0</v>
          </cell>
          <cell r="G2983">
            <v>0</v>
          </cell>
          <cell r="H2983">
            <v>0</v>
          </cell>
          <cell r="I2983">
            <v>0</v>
          </cell>
          <cell r="J2983">
            <v>0</v>
          </cell>
        </row>
        <row r="2984">
          <cell r="B2984" t="str">
            <v>ANISIO DE ABREU-PI</v>
          </cell>
          <cell r="C2984" t="str">
            <v>PI</v>
          </cell>
          <cell r="D2984">
            <v>0</v>
          </cell>
          <cell r="E2984">
            <v>0</v>
          </cell>
          <cell r="F2984">
            <v>0</v>
          </cell>
          <cell r="G2984">
            <v>0</v>
          </cell>
          <cell r="H2984">
            <v>0</v>
          </cell>
          <cell r="I2984">
            <v>0</v>
          </cell>
          <cell r="J2984">
            <v>0</v>
          </cell>
        </row>
        <row r="2985">
          <cell r="B2985" t="str">
            <v>ANTONIO ALMEIDA-PI</v>
          </cell>
          <cell r="C2985" t="str">
            <v>PI</v>
          </cell>
          <cell r="D2985">
            <v>0</v>
          </cell>
          <cell r="E2985">
            <v>0</v>
          </cell>
          <cell r="F2985">
            <v>0</v>
          </cell>
          <cell r="G2985">
            <v>0</v>
          </cell>
          <cell r="H2985">
            <v>0</v>
          </cell>
          <cell r="I2985">
            <v>0</v>
          </cell>
          <cell r="J2985">
            <v>0</v>
          </cell>
        </row>
        <row r="2986">
          <cell r="B2986" t="str">
            <v>AROAZES-PI</v>
          </cell>
          <cell r="C2986" t="str">
            <v>PI</v>
          </cell>
          <cell r="D2986">
            <v>0</v>
          </cell>
          <cell r="E2986">
            <v>0</v>
          </cell>
          <cell r="F2986">
            <v>0</v>
          </cell>
          <cell r="G2986">
            <v>0</v>
          </cell>
          <cell r="H2986">
            <v>0</v>
          </cell>
          <cell r="I2986">
            <v>0</v>
          </cell>
          <cell r="J2986">
            <v>0</v>
          </cell>
        </row>
        <row r="2987">
          <cell r="B2987" t="str">
            <v>ARRAIAL-PI</v>
          </cell>
          <cell r="C2987" t="str">
            <v>PI</v>
          </cell>
          <cell r="D2987">
            <v>0</v>
          </cell>
          <cell r="E2987">
            <v>0</v>
          </cell>
          <cell r="F2987">
            <v>0</v>
          </cell>
          <cell r="G2987">
            <v>0</v>
          </cell>
          <cell r="H2987">
            <v>0</v>
          </cell>
          <cell r="I2987">
            <v>0</v>
          </cell>
          <cell r="J2987">
            <v>0</v>
          </cell>
        </row>
        <row r="2988">
          <cell r="B2988" t="str">
            <v>ASSUNCAO DO PIAUI-PI</v>
          </cell>
          <cell r="C2988" t="str">
            <v>PI</v>
          </cell>
          <cell r="D2988">
            <v>0</v>
          </cell>
          <cell r="E2988">
            <v>0</v>
          </cell>
          <cell r="F2988">
            <v>0</v>
          </cell>
          <cell r="G2988">
            <v>0</v>
          </cell>
          <cell r="H2988">
            <v>0</v>
          </cell>
          <cell r="I2988">
            <v>0</v>
          </cell>
          <cell r="J2988">
            <v>0</v>
          </cell>
        </row>
        <row r="2989">
          <cell r="B2989" t="str">
            <v>AVELINO LOPES-PI</v>
          </cell>
          <cell r="C2989" t="str">
            <v>PI</v>
          </cell>
          <cell r="D2989">
            <v>0</v>
          </cell>
          <cell r="E2989">
            <v>0</v>
          </cell>
          <cell r="F2989">
            <v>0</v>
          </cell>
          <cell r="G2989">
            <v>0</v>
          </cell>
          <cell r="H2989">
            <v>0</v>
          </cell>
          <cell r="I2989">
            <v>0</v>
          </cell>
          <cell r="J2989">
            <v>0</v>
          </cell>
        </row>
        <row r="2990">
          <cell r="B2990" t="str">
            <v>BAIXA GRANDE DO RIBEIRO-PI</v>
          </cell>
          <cell r="C2990" t="str">
            <v>PI</v>
          </cell>
          <cell r="D2990">
            <v>0</v>
          </cell>
          <cell r="E2990">
            <v>0</v>
          </cell>
          <cell r="F2990">
            <v>0</v>
          </cell>
          <cell r="G2990">
            <v>0</v>
          </cell>
          <cell r="H2990">
            <v>0</v>
          </cell>
          <cell r="I2990">
            <v>0</v>
          </cell>
          <cell r="J2990">
            <v>0</v>
          </cell>
        </row>
        <row r="2991">
          <cell r="B2991" t="str">
            <v>BARRA D'ALCANTARA-PI</v>
          </cell>
          <cell r="C2991" t="str">
            <v>PI</v>
          </cell>
          <cell r="D2991">
            <v>0</v>
          </cell>
          <cell r="E2991">
            <v>0</v>
          </cell>
          <cell r="F2991">
            <v>0</v>
          </cell>
          <cell r="G2991">
            <v>0</v>
          </cell>
          <cell r="H2991">
            <v>0</v>
          </cell>
          <cell r="I2991">
            <v>0</v>
          </cell>
          <cell r="J2991">
            <v>0</v>
          </cell>
        </row>
        <row r="2992">
          <cell r="B2992" t="str">
            <v>BARRAS-PI</v>
          </cell>
          <cell r="C2992" t="str">
            <v>PI</v>
          </cell>
          <cell r="D2992">
            <v>0</v>
          </cell>
          <cell r="E2992">
            <v>0</v>
          </cell>
          <cell r="F2992">
            <v>0</v>
          </cell>
          <cell r="G2992">
            <v>0</v>
          </cell>
          <cell r="H2992">
            <v>0</v>
          </cell>
          <cell r="I2992">
            <v>0</v>
          </cell>
          <cell r="J2992">
            <v>0</v>
          </cell>
        </row>
        <row r="2993">
          <cell r="B2993" t="str">
            <v>BARREIRAS DO PIAUI-PI</v>
          </cell>
          <cell r="C2993" t="str">
            <v>PI</v>
          </cell>
          <cell r="D2993">
            <v>0</v>
          </cell>
          <cell r="E2993">
            <v>0</v>
          </cell>
          <cell r="F2993">
            <v>0</v>
          </cell>
          <cell r="G2993">
            <v>0</v>
          </cell>
          <cell r="H2993">
            <v>0</v>
          </cell>
          <cell r="I2993">
            <v>0</v>
          </cell>
          <cell r="J2993">
            <v>0</v>
          </cell>
        </row>
        <row r="2994">
          <cell r="B2994" t="str">
            <v>BARRO DURO-PI</v>
          </cell>
          <cell r="C2994" t="str">
            <v>PI</v>
          </cell>
          <cell r="D2994">
            <v>0</v>
          </cell>
          <cell r="E2994">
            <v>0</v>
          </cell>
          <cell r="F2994">
            <v>0</v>
          </cell>
          <cell r="G2994">
            <v>0</v>
          </cell>
          <cell r="H2994">
            <v>0</v>
          </cell>
          <cell r="I2994">
            <v>0</v>
          </cell>
          <cell r="J2994">
            <v>0</v>
          </cell>
        </row>
        <row r="2995">
          <cell r="B2995" t="str">
            <v>BATALHA-PI</v>
          </cell>
          <cell r="C2995" t="str">
            <v>PI</v>
          </cell>
          <cell r="D2995">
            <v>0</v>
          </cell>
          <cell r="E2995">
            <v>0</v>
          </cell>
          <cell r="F2995">
            <v>0</v>
          </cell>
          <cell r="G2995">
            <v>0</v>
          </cell>
          <cell r="H2995">
            <v>0</v>
          </cell>
          <cell r="I2995">
            <v>0</v>
          </cell>
          <cell r="J2995">
            <v>0</v>
          </cell>
        </row>
        <row r="2996">
          <cell r="B2996" t="str">
            <v>BELA VISTA DO PIAUI-PI</v>
          </cell>
          <cell r="C2996" t="str">
            <v>PI</v>
          </cell>
          <cell r="D2996">
            <v>0</v>
          </cell>
          <cell r="E2996">
            <v>0</v>
          </cell>
          <cell r="F2996">
            <v>0</v>
          </cell>
          <cell r="G2996">
            <v>0</v>
          </cell>
          <cell r="H2996">
            <v>0</v>
          </cell>
          <cell r="I2996">
            <v>0</v>
          </cell>
          <cell r="J2996">
            <v>0</v>
          </cell>
        </row>
        <row r="2997">
          <cell r="B2997" t="str">
            <v>BELEM DO PIAUI-PI</v>
          </cell>
          <cell r="C2997" t="str">
            <v>PI</v>
          </cell>
          <cell r="D2997">
            <v>0</v>
          </cell>
          <cell r="E2997">
            <v>0</v>
          </cell>
          <cell r="F2997">
            <v>0</v>
          </cell>
          <cell r="G2997">
            <v>0</v>
          </cell>
          <cell r="H2997">
            <v>0</v>
          </cell>
          <cell r="I2997">
            <v>0</v>
          </cell>
          <cell r="J2997">
            <v>0</v>
          </cell>
        </row>
        <row r="2998">
          <cell r="B2998" t="str">
            <v>BENEDITINOS-PI</v>
          </cell>
          <cell r="C2998" t="str">
            <v>PI</v>
          </cell>
          <cell r="D2998">
            <v>0</v>
          </cell>
          <cell r="E2998">
            <v>0</v>
          </cell>
          <cell r="F2998">
            <v>0</v>
          </cell>
          <cell r="G2998">
            <v>0</v>
          </cell>
          <cell r="H2998">
            <v>0</v>
          </cell>
          <cell r="I2998">
            <v>0</v>
          </cell>
          <cell r="J2998">
            <v>0</v>
          </cell>
        </row>
        <row r="2999">
          <cell r="B2999" t="str">
            <v>BERTOLINIA-PI</v>
          </cell>
          <cell r="C2999" t="str">
            <v>PI</v>
          </cell>
          <cell r="D2999">
            <v>0</v>
          </cell>
          <cell r="E2999">
            <v>0</v>
          </cell>
          <cell r="F2999">
            <v>0</v>
          </cell>
          <cell r="G2999">
            <v>0</v>
          </cell>
          <cell r="H2999">
            <v>0</v>
          </cell>
          <cell r="I2999">
            <v>0</v>
          </cell>
          <cell r="J2999">
            <v>0</v>
          </cell>
        </row>
        <row r="3000">
          <cell r="B3000" t="str">
            <v>BETANIA DO PIAUI-PI</v>
          </cell>
          <cell r="C3000" t="str">
            <v>PI</v>
          </cell>
          <cell r="D3000">
            <v>0</v>
          </cell>
          <cell r="E3000">
            <v>0</v>
          </cell>
          <cell r="F3000">
            <v>0</v>
          </cell>
          <cell r="G3000">
            <v>0</v>
          </cell>
          <cell r="H3000">
            <v>0</v>
          </cell>
          <cell r="I3000">
            <v>0</v>
          </cell>
          <cell r="J3000">
            <v>0</v>
          </cell>
        </row>
        <row r="3001">
          <cell r="B3001" t="str">
            <v>BOA HORA-PI</v>
          </cell>
          <cell r="C3001" t="str">
            <v>PI</v>
          </cell>
          <cell r="D3001">
            <v>0</v>
          </cell>
          <cell r="E3001">
            <v>0</v>
          </cell>
          <cell r="F3001">
            <v>0</v>
          </cell>
          <cell r="G3001">
            <v>0</v>
          </cell>
          <cell r="H3001">
            <v>0</v>
          </cell>
          <cell r="I3001">
            <v>0</v>
          </cell>
          <cell r="J3001">
            <v>0</v>
          </cell>
        </row>
        <row r="3002">
          <cell r="B3002" t="str">
            <v>BOCAINA-PI</v>
          </cell>
          <cell r="C3002" t="str">
            <v>PI</v>
          </cell>
          <cell r="D3002">
            <v>0</v>
          </cell>
          <cell r="E3002">
            <v>0</v>
          </cell>
          <cell r="F3002">
            <v>0</v>
          </cell>
          <cell r="G3002">
            <v>0</v>
          </cell>
          <cell r="H3002">
            <v>0</v>
          </cell>
          <cell r="I3002">
            <v>0</v>
          </cell>
          <cell r="J3002">
            <v>0</v>
          </cell>
        </row>
        <row r="3003">
          <cell r="B3003" t="str">
            <v>BOM JESUS-PI</v>
          </cell>
          <cell r="C3003" t="str">
            <v>PI</v>
          </cell>
          <cell r="D3003">
            <v>0</v>
          </cell>
          <cell r="E3003">
            <v>0</v>
          </cell>
          <cell r="F3003">
            <v>0</v>
          </cell>
          <cell r="G3003">
            <v>0</v>
          </cell>
          <cell r="H3003">
            <v>0</v>
          </cell>
          <cell r="I3003">
            <v>0</v>
          </cell>
          <cell r="J3003">
            <v>0</v>
          </cell>
        </row>
        <row r="3004">
          <cell r="B3004" t="str">
            <v>BOM PRINCIPIO DO PIAUI-PI</v>
          </cell>
          <cell r="C3004" t="str">
            <v>PI</v>
          </cell>
          <cell r="D3004">
            <v>0</v>
          </cell>
          <cell r="E3004">
            <v>0</v>
          </cell>
          <cell r="F3004">
            <v>0</v>
          </cell>
          <cell r="G3004">
            <v>0</v>
          </cell>
          <cell r="H3004">
            <v>0</v>
          </cell>
          <cell r="I3004">
            <v>0</v>
          </cell>
          <cell r="J3004">
            <v>0</v>
          </cell>
        </row>
        <row r="3005">
          <cell r="B3005" t="str">
            <v>BONFIM DO PIAUI-PI</v>
          </cell>
          <cell r="C3005" t="str">
            <v>PI</v>
          </cell>
          <cell r="D3005">
            <v>0</v>
          </cell>
          <cell r="E3005">
            <v>0</v>
          </cell>
          <cell r="F3005">
            <v>0</v>
          </cell>
          <cell r="G3005">
            <v>0</v>
          </cell>
          <cell r="H3005">
            <v>0</v>
          </cell>
          <cell r="I3005">
            <v>0</v>
          </cell>
          <cell r="J3005">
            <v>0</v>
          </cell>
        </row>
        <row r="3006">
          <cell r="B3006" t="str">
            <v>BOQUEIRAO DO PIAUI-PI</v>
          </cell>
          <cell r="C3006" t="str">
            <v>PI</v>
          </cell>
          <cell r="D3006">
            <v>0</v>
          </cell>
          <cell r="E3006">
            <v>0</v>
          </cell>
          <cell r="F3006">
            <v>0</v>
          </cell>
          <cell r="G3006">
            <v>0</v>
          </cell>
          <cell r="H3006">
            <v>0</v>
          </cell>
          <cell r="I3006">
            <v>0</v>
          </cell>
          <cell r="J3006">
            <v>0</v>
          </cell>
        </row>
        <row r="3007">
          <cell r="B3007" t="str">
            <v>BRASILEIRA-PI</v>
          </cell>
          <cell r="C3007" t="str">
            <v>PI</v>
          </cell>
          <cell r="D3007">
            <v>0</v>
          </cell>
          <cell r="E3007">
            <v>0</v>
          </cell>
          <cell r="F3007">
            <v>0</v>
          </cell>
          <cell r="G3007">
            <v>0</v>
          </cell>
          <cell r="H3007">
            <v>0</v>
          </cell>
          <cell r="I3007">
            <v>0</v>
          </cell>
          <cell r="J3007">
            <v>0</v>
          </cell>
        </row>
        <row r="3008">
          <cell r="B3008" t="str">
            <v>BREJO DO PIAUI-PI</v>
          </cell>
          <cell r="C3008" t="str">
            <v>PI</v>
          </cell>
          <cell r="D3008">
            <v>0</v>
          </cell>
          <cell r="E3008">
            <v>0</v>
          </cell>
          <cell r="F3008">
            <v>0</v>
          </cell>
          <cell r="G3008">
            <v>0</v>
          </cell>
          <cell r="H3008">
            <v>0</v>
          </cell>
          <cell r="I3008">
            <v>0</v>
          </cell>
          <cell r="J3008">
            <v>0</v>
          </cell>
        </row>
        <row r="3009">
          <cell r="B3009" t="str">
            <v>BURITI DOS LOPES-PI</v>
          </cell>
          <cell r="C3009" t="str">
            <v>PI</v>
          </cell>
          <cell r="D3009">
            <v>0</v>
          </cell>
          <cell r="E3009">
            <v>0</v>
          </cell>
          <cell r="F3009">
            <v>0</v>
          </cell>
          <cell r="G3009">
            <v>0</v>
          </cell>
          <cell r="H3009">
            <v>0</v>
          </cell>
          <cell r="I3009">
            <v>0</v>
          </cell>
          <cell r="J3009">
            <v>0</v>
          </cell>
        </row>
        <row r="3010">
          <cell r="B3010" t="str">
            <v>BURITI DOS MONTES-PI</v>
          </cell>
          <cell r="C3010" t="str">
            <v>PI</v>
          </cell>
          <cell r="D3010">
            <v>0</v>
          </cell>
          <cell r="E3010">
            <v>0</v>
          </cell>
          <cell r="F3010">
            <v>0</v>
          </cell>
          <cell r="G3010">
            <v>0</v>
          </cell>
          <cell r="H3010">
            <v>0</v>
          </cell>
          <cell r="I3010">
            <v>0</v>
          </cell>
          <cell r="J3010">
            <v>0</v>
          </cell>
        </row>
        <row r="3011">
          <cell r="B3011" t="str">
            <v>CABECEIRAS DO PIAUI-PI</v>
          </cell>
          <cell r="C3011" t="str">
            <v>PI</v>
          </cell>
          <cell r="D3011">
            <v>0</v>
          </cell>
          <cell r="E3011">
            <v>0</v>
          </cell>
          <cell r="F3011">
            <v>0</v>
          </cell>
          <cell r="G3011">
            <v>0</v>
          </cell>
          <cell r="H3011">
            <v>0</v>
          </cell>
          <cell r="I3011">
            <v>0</v>
          </cell>
          <cell r="J3011">
            <v>0</v>
          </cell>
        </row>
        <row r="3012">
          <cell r="B3012" t="str">
            <v>CAJAZEIRAS DO PIAUI-PI</v>
          </cell>
          <cell r="C3012" t="str">
            <v>PI</v>
          </cell>
          <cell r="D3012">
            <v>0</v>
          </cell>
          <cell r="E3012">
            <v>0</v>
          </cell>
          <cell r="F3012">
            <v>0</v>
          </cell>
          <cell r="G3012">
            <v>0</v>
          </cell>
          <cell r="H3012">
            <v>0</v>
          </cell>
          <cell r="I3012">
            <v>0</v>
          </cell>
          <cell r="J3012">
            <v>0</v>
          </cell>
        </row>
        <row r="3013">
          <cell r="B3013" t="str">
            <v>CAJUEIRO DA PRAIA-PI</v>
          </cell>
          <cell r="C3013" t="str">
            <v>PI</v>
          </cell>
          <cell r="D3013">
            <v>0</v>
          </cell>
          <cell r="E3013">
            <v>0</v>
          </cell>
          <cell r="F3013">
            <v>0</v>
          </cell>
          <cell r="G3013">
            <v>0</v>
          </cell>
          <cell r="H3013">
            <v>0</v>
          </cell>
          <cell r="I3013">
            <v>0</v>
          </cell>
          <cell r="J3013">
            <v>0</v>
          </cell>
        </row>
        <row r="3014">
          <cell r="B3014" t="str">
            <v>CALDEIRAO GRANDE DO PIAUI-PI</v>
          </cell>
          <cell r="C3014" t="str">
            <v>PI</v>
          </cell>
          <cell r="D3014">
            <v>0</v>
          </cell>
          <cell r="E3014">
            <v>0</v>
          </cell>
          <cell r="F3014">
            <v>0</v>
          </cell>
          <cell r="G3014">
            <v>0</v>
          </cell>
          <cell r="H3014">
            <v>0</v>
          </cell>
          <cell r="I3014">
            <v>0</v>
          </cell>
          <cell r="J3014">
            <v>0</v>
          </cell>
        </row>
        <row r="3015">
          <cell r="B3015" t="str">
            <v>CAMPINAS DO PIAUI-PI</v>
          </cell>
          <cell r="C3015" t="str">
            <v>PI</v>
          </cell>
          <cell r="D3015">
            <v>0</v>
          </cell>
          <cell r="E3015">
            <v>0</v>
          </cell>
          <cell r="F3015">
            <v>0</v>
          </cell>
          <cell r="G3015">
            <v>0</v>
          </cell>
          <cell r="H3015">
            <v>0</v>
          </cell>
          <cell r="I3015">
            <v>0</v>
          </cell>
          <cell r="J3015">
            <v>0</v>
          </cell>
        </row>
        <row r="3016">
          <cell r="B3016" t="str">
            <v>CAMPO ALEGRE DO FIDALGO-PI</v>
          </cell>
          <cell r="C3016" t="str">
            <v>PI</v>
          </cell>
          <cell r="D3016">
            <v>0</v>
          </cell>
          <cell r="E3016">
            <v>0</v>
          </cell>
          <cell r="F3016">
            <v>0</v>
          </cell>
          <cell r="G3016">
            <v>0</v>
          </cell>
          <cell r="H3016">
            <v>0</v>
          </cell>
          <cell r="I3016">
            <v>0</v>
          </cell>
          <cell r="J3016">
            <v>0</v>
          </cell>
        </row>
        <row r="3017">
          <cell r="B3017" t="str">
            <v>CAMPO GRANDE DO PIAUI-PI</v>
          </cell>
          <cell r="C3017" t="str">
            <v>PI</v>
          </cell>
          <cell r="D3017">
            <v>0</v>
          </cell>
          <cell r="E3017">
            <v>0</v>
          </cell>
          <cell r="F3017">
            <v>0</v>
          </cell>
          <cell r="G3017">
            <v>0</v>
          </cell>
          <cell r="H3017">
            <v>0</v>
          </cell>
          <cell r="I3017">
            <v>0</v>
          </cell>
          <cell r="J3017">
            <v>0</v>
          </cell>
        </row>
        <row r="3018">
          <cell r="B3018" t="str">
            <v>CAMPO LARGO DO PIAUI-PI</v>
          </cell>
          <cell r="C3018" t="str">
            <v>PI</v>
          </cell>
          <cell r="D3018">
            <v>0</v>
          </cell>
          <cell r="E3018">
            <v>0</v>
          </cell>
          <cell r="F3018">
            <v>0</v>
          </cell>
          <cell r="G3018">
            <v>0</v>
          </cell>
          <cell r="H3018">
            <v>0</v>
          </cell>
          <cell r="I3018">
            <v>0</v>
          </cell>
          <cell r="J3018">
            <v>0</v>
          </cell>
        </row>
        <row r="3019">
          <cell r="B3019" t="str">
            <v>CAMPO MAIOR-PI</v>
          </cell>
          <cell r="C3019" t="str">
            <v>PI</v>
          </cell>
          <cell r="D3019">
            <v>0</v>
          </cell>
          <cell r="E3019">
            <v>0</v>
          </cell>
          <cell r="F3019">
            <v>0</v>
          </cell>
          <cell r="G3019">
            <v>0</v>
          </cell>
          <cell r="H3019">
            <v>0</v>
          </cell>
          <cell r="I3019">
            <v>0</v>
          </cell>
          <cell r="J3019">
            <v>0</v>
          </cell>
        </row>
        <row r="3020">
          <cell r="B3020" t="str">
            <v>CANAVIEIRA-PI</v>
          </cell>
          <cell r="C3020" t="str">
            <v>PI</v>
          </cell>
          <cell r="D3020">
            <v>0</v>
          </cell>
          <cell r="E3020">
            <v>0</v>
          </cell>
          <cell r="F3020">
            <v>0</v>
          </cell>
          <cell r="G3020">
            <v>0</v>
          </cell>
          <cell r="H3020">
            <v>0</v>
          </cell>
          <cell r="I3020">
            <v>0</v>
          </cell>
          <cell r="J3020">
            <v>0</v>
          </cell>
        </row>
        <row r="3021">
          <cell r="B3021" t="str">
            <v>CANTO DO BURITI-PI</v>
          </cell>
          <cell r="C3021" t="str">
            <v>PI</v>
          </cell>
          <cell r="D3021">
            <v>0</v>
          </cell>
          <cell r="E3021">
            <v>0</v>
          </cell>
          <cell r="F3021">
            <v>0</v>
          </cell>
          <cell r="G3021">
            <v>0</v>
          </cell>
          <cell r="H3021">
            <v>0</v>
          </cell>
          <cell r="I3021">
            <v>0</v>
          </cell>
          <cell r="J3021">
            <v>0</v>
          </cell>
        </row>
        <row r="3022">
          <cell r="B3022" t="str">
            <v>CAPITAO DE CAMPOS-PI</v>
          </cell>
          <cell r="C3022" t="str">
            <v>PI</v>
          </cell>
          <cell r="D3022">
            <v>0</v>
          </cell>
          <cell r="E3022">
            <v>0</v>
          </cell>
          <cell r="F3022">
            <v>0</v>
          </cell>
          <cell r="G3022">
            <v>0</v>
          </cell>
          <cell r="H3022">
            <v>0</v>
          </cell>
          <cell r="I3022">
            <v>0</v>
          </cell>
          <cell r="J3022">
            <v>0</v>
          </cell>
        </row>
        <row r="3023">
          <cell r="B3023" t="str">
            <v>CAPITAO GERVASIO OLIVEIRA-PI</v>
          </cell>
          <cell r="C3023" t="str">
            <v>PI</v>
          </cell>
          <cell r="D3023">
            <v>0</v>
          </cell>
          <cell r="E3023">
            <v>0</v>
          </cell>
          <cell r="F3023">
            <v>0</v>
          </cell>
          <cell r="G3023">
            <v>0</v>
          </cell>
          <cell r="H3023">
            <v>0</v>
          </cell>
          <cell r="I3023">
            <v>0</v>
          </cell>
          <cell r="J3023">
            <v>0</v>
          </cell>
        </row>
        <row r="3024">
          <cell r="B3024" t="str">
            <v>CARACOL-PI</v>
          </cell>
          <cell r="C3024" t="str">
            <v>PI</v>
          </cell>
          <cell r="D3024">
            <v>0</v>
          </cell>
          <cell r="E3024">
            <v>0</v>
          </cell>
          <cell r="F3024">
            <v>0</v>
          </cell>
          <cell r="G3024">
            <v>0</v>
          </cell>
          <cell r="H3024">
            <v>0</v>
          </cell>
          <cell r="I3024">
            <v>0</v>
          </cell>
          <cell r="J3024">
            <v>0</v>
          </cell>
        </row>
        <row r="3025">
          <cell r="B3025" t="str">
            <v>CARAUBAS DO PIAUI-PI</v>
          </cell>
          <cell r="C3025" t="str">
            <v>PI</v>
          </cell>
          <cell r="D3025">
            <v>0</v>
          </cell>
          <cell r="E3025">
            <v>0</v>
          </cell>
          <cell r="F3025">
            <v>0</v>
          </cell>
          <cell r="G3025">
            <v>0</v>
          </cell>
          <cell r="H3025">
            <v>0</v>
          </cell>
          <cell r="I3025">
            <v>0</v>
          </cell>
          <cell r="J3025">
            <v>0</v>
          </cell>
        </row>
        <row r="3026">
          <cell r="B3026" t="str">
            <v>CARIDADE DO PIAUI-PI</v>
          </cell>
          <cell r="C3026" t="str">
            <v>PI</v>
          </cell>
          <cell r="D3026">
            <v>0</v>
          </cell>
          <cell r="E3026">
            <v>0</v>
          </cell>
          <cell r="F3026">
            <v>0</v>
          </cell>
          <cell r="G3026">
            <v>0</v>
          </cell>
          <cell r="H3026">
            <v>0</v>
          </cell>
          <cell r="I3026">
            <v>0</v>
          </cell>
          <cell r="J3026">
            <v>0</v>
          </cell>
        </row>
        <row r="3027">
          <cell r="B3027" t="str">
            <v>CASTELO DO PIAUI-PI</v>
          </cell>
          <cell r="C3027" t="str">
            <v>PI</v>
          </cell>
          <cell r="D3027">
            <v>0</v>
          </cell>
          <cell r="E3027">
            <v>0</v>
          </cell>
          <cell r="F3027">
            <v>0</v>
          </cell>
          <cell r="G3027">
            <v>0</v>
          </cell>
          <cell r="H3027">
            <v>0</v>
          </cell>
          <cell r="I3027">
            <v>0</v>
          </cell>
          <cell r="J3027">
            <v>0</v>
          </cell>
        </row>
        <row r="3028">
          <cell r="B3028" t="str">
            <v>CAXINGO-PI</v>
          </cell>
          <cell r="C3028" t="str">
            <v>PI</v>
          </cell>
          <cell r="D3028">
            <v>0</v>
          </cell>
          <cell r="E3028">
            <v>0</v>
          </cell>
          <cell r="F3028">
            <v>0</v>
          </cell>
          <cell r="G3028">
            <v>0</v>
          </cell>
          <cell r="H3028">
            <v>0</v>
          </cell>
          <cell r="I3028">
            <v>0</v>
          </cell>
          <cell r="J3028">
            <v>0</v>
          </cell>
        </row>
        <row r="3029">
          <cell r="B3029" t="str">
            <v>COCAL DE TELHA-PI</v>
          </cell>
          <cell r="C3029" t="str">
            <v>PI</v>
          </cell>
          <cell r="D3029">
            <v>0</v>
          </cell>
          <cell r="E3029">
            <v>0</v>
          </cell>
          <cell r="F3029">
            <v>0</v>
          </cell>
          <cell r="G3029">
            <v>0</v>
          </cell>
          <cell r="H3029">
            <v>0</v>
          </cell>
          <cell r="I3029">
            <v>0</v>
          </cell>
          <cell r="J3029">
            <v>0</v>
          </cell>
        </row>
        <row r="3030">
          <cell r="B3030" t="str">
            <v>COCAL DOS ALVES-PI</v>
          </cell>
          <cell r="C3030" t="str">
            <v>PI</v>
          </cell>
          <cell r="D3030">
            <v>0</v>
          </cell>
          <cell r="E3030">
            <v>0</v>
          </cell>
          <cell r="F3030">
            <v>0</v>
          </cell>
          <cell r="G3030">
            <v>0</v>
          </cell>
          <cell r="H3030">
            <v>0</v>
          </cell>
          <cell r="I3030">
            <v>0</v>
          </cell>
          <cell r="J3030">
            <v>0</v>
          </cell>
        </row>
        <row r="3031">
          <cell r="B3031" t="str">
            <v>COCAL-PI</v>
          </cell>
          <cell r="C3031" t="str">
            <v>PI</v>
          </cell>
          <cell r="D3031">
            <v>0</v>
          </cell>
          <cell r="E3031">
            <v>0</v>
          </cell>
          <cell r="F3031">
            <v>0</v>
          </cell>
          <cell r="G3031">
            <v>0</v>
          </cell>
          <cell r="H3031">
            <v>0</v>
          </cell>
          <cell r="I3031">
            <v>0</v>
          </cell>
          <cell r="J3031">
            <v>0</v>
          </cell>
        </row>
        <row r="3032">
          <cell r="B3032" t="str">
            <v>COIVARAS-PI</v>
          </cell>
          <cell r="C3032" t="str">
            <v>PI</v>
          </cell>
          <cell r="D3032">
            <v>0</v>
          </cell>
          <cell r="E3032">
            <v>0</v>
          </cell>
          <cell r="F3032">
            <v>0</v>
          </cell>
          <cell r="G3032">
            <v>0</v>
          </cell>
          <cell r="H3032">
            <v>0</v>
          </cell>
          <cell r="I3032">
            <v>0</v>
          </cell>
          <cell r="J3032">
            <v>0</v>
          </cell>
        </row>
        <row r="3033">
          <cell r="B3033" t="str">
            <v>COLONIA DO GURGUEIA-PI</v>
          </cell>
          <cell r="C3033" t="str">
            <v>PI</v>
          </cell>
          <cell r="D3033">
            <v>0</v>
          </cell>
          <cell r="E3033">
            <v>0</v>
          </cell>
          <cell r="F3033">
            <v>0</v>
          </cell>
          <cell r="G3033">
            <v>0</v>
          </cell>
          <cell r="H3033">
            <v>0</v>
          </cell>
          <cell r="I3033">
            <v>0</v>
          </cell>
          <cell r="J3033">
            <v>0</v>
          </cell>
        </row>
        <row r="3034">
          <cell r="B3034" t="str">
            <v>COLONIA DO PIAUI-PI</v>
          </cell>
          <cell r="C3034" t="str">
            <v>PI</v>
          </cell>
          <cell r="D3034">
            <v>0</v>
          </cell>
          <cell r="E3034">
            <v>0</v>
          </cell>
          <cell r="F3034">
            <v>0</v>
          </cell>
          <cell r="G3034">
            <v>0</v>
          </cell>
          <cell r="H3034">
            <v>0</v>
          </cell>
          <cell r="I3034">
            <v>0</v>
          </cell>
          <cell r="J3034">
            <v>0</v>
          </cell>
        </row>
        <row r="3035">
          <cell r="B3035" t="str">
            <v>CONCEICAO DO CANINDE-PI</v>
          </cell>
          <cell r="C3035" t="str">
            <v>PI</v>
          </cell>
          <cell r="D3035">
            <v>0</v>
          </cell>
          <cell r="E3035">
            <v>0</v>
          </cell>
          <cell r="F3035">
            <v>0</v>
          </cell>
          <cell r="G3035">
            <v>0</v>
          </cell>
          <cell r="H3035">
            <v>0</v>
          </cell>
          <cell r="I3035">
            <v>0</v>
          </cell>
          <cell r="J3035">
            <v>0</v>
          </cell>
        </row>
        <row r="3036">
          <cell r="B3036" t="str">
            <v>CORONEL JOSE DIAS-PI</v>
          </cell>
          <cell r="C3036" t="str">
            <v>PI</v>
          </cell>
          <cell r="D3036">
            <v>0</v>
          </cell>
          <cell r="E3036">
            <v>0</v>
          </cell>
          <cell r="F3036">
            <v>0</v>
          </cell>
          <cell r="G3036">
            <v>0</v>
          </cell>
          <cell r="H3036">
            <v>0</v>
          </cell>
          <cell r="I3036">
            <v>0</v>
          </cell>
          <cell r="J3036">
            <v>0</v>
          </cell>
        </row>
        <row r="3037">
          <cell r="B3037" t="str">
            <v>CORRENTE-PI</v>
          </cell>
          <cell r="C3037" t="str">
            <v>PI</v>
          </cell>
          <cell r="D3037">
            <v>0</v>
          </cell>
          <cell r="E3037">
            <v>0</v>
          </cell>
          <cell r="F3037">
            <v>0</v>
          </cell>
          <cell r="G3037">
            <v>0</v>
          </cell>
          <cell r="H3037">
            <v>0</v>
          </cell>
          <cell r="I3037">
            <v>0</v>
          </cell>
          <cell r="J3037">
            <v>0</v>
          </cell>
        </row>
        <row r="3038">
          <cell r="B3038" t="str">
            <v>CRISTALANDIA DO PIAUI-PI</v>
          </cell>
          <cell r="C3038" t="str">
            <v>PI</v>
          </cell>
          <cell r="D3038">
            <v>0</v>
          </cell>
          <cell r="E3038">
            <v>0</v>
          </cell>
          <cell r="F3038">
            <v>0</v>
          </cell>
          <cell r="G3038">
            <v>0</v>
          </cell>
          <cell r="H3038">
            <v>0</v>
          </cell>
          <cell r="I3038">
            <v>0</v>
          </cell>
          <cell r="J3038">
            <v>0</v>
          </cell>
        </row>
        <row r="3039">
          <cell r="B3039" t="str">
            <v>CRISTINO CASTRO-PI</v>
          </cell>
          <cell r="C3039" t="str">
            <v>PI</v>
          </cell>
          <cell r="D3039">
            <v>0</v>
          </cell>
          <cell r="E3039">
            <v>0</v>
          </cell>
          <cell r="F3039">
            <v>0</v>
          </cell>
          <cell r="G3039">
            <v>0</v>
          </cell>
          <cell r="H3039">
            <v>0</v>
          </cell>
          <cell r="I3039">
            <v>0</v>
          </cell>
          <cell r="J3039">
            <v>0</v>
          </cell>
        </row>
        <row r="3040">
          <cell r="B3040" t="str">
            <v>CURIMATA-PI</v>
          </cell>
          <cell r="C3040" t="str">
            <v>PI</v>
          </cell>
          <cell r="D3040">
            <v>0</v>
          </cell>
          <cell r="E3040">
            <v>0</v>
          </cell>
          <cell r="F3040">
            <v>0</v>
          </cell>
          <cell r="G3040">
            <v>0</v>
          </cell>
          <cell r="H3040">
            <v>0</v>
          </cell>
          <cell r="I3040">
            <v>0</v>
          </cell>
          <cell r="J3040">
            <v>0</v>
          </cell>
        </row>
        <row r="3041">
          <cell r="B3041" t="str">
            <v>CURRAIS-PI</v>
          </cell>
          <cell r="C3041" t="str">
            <v>PI</v>
          </cell>
          <cell r="D3041">
            <v>0</v>
          </cell>
          <cell r="E3041">
            <v>0</v>
          </cell>
          <cell r="F3041">
            <v>0</v>
          </cell>
          <cell r="G3041">
            <v>0</v>
          </cell>
          <cell r="H3041">
            <v>0</v>
          </cell>
          <cell r="I3041">
            <v>0</v>
          </cell>
          <cell r="J3041">
            <v>0</v>
          </cell>
        </row>
        <row r="3042">
          <cell r="B3042" t="str">
            <v>CURRAL NOVO DO PIAUI-PI</v>
          </cell>
          <cell r="C3042" t="str">
            <v>PI</v>
          </cell>
          <cell r="D3042">
            <v>0</v>
          </cell>
          <cell r="E3042">
            <v>0</v>
          </cell>
          <cell r="F3042">
            <v>0</v>
          </cell>
          <cell r="G3042">
            <v>0</v>
          </cell>
          <cell r="H3042">
            <v>0</v>
          </cell>
          <cell r="I3042">
            <v>0</v>
          </cell>
          <cell r="J3042">
            <v>0</v>
          </cell>
        </row>
        <row r="3043">
          <cell r="B3043" t="str">
            <v>CURRALINHOS-PI</v>
          </cell>
          <cell r="C3043" t="str">
            <v>PI</v>
          </cell>
          <cell r="D3043">
            <v>0</v>
          </cell>
          <cell r="E3043">
            <v>0</v>
          </cell>
          <cell r="F3043">
            <v>0</v>
          </cell>
          <cell r="G3043">
            <v>0</v>
          </cell>
          <cell r="H3043">
            <v>0</v>
          </cell>
          <cell r="I3043">
            <v>0</v>
          </cell>
          <cell r="J3043">
            <v>0</v>
          </cell>
        </row>
        <row r="3044">
          <cell r="B3044" t="str">
            <v>DEMERVAL LOBAO-PI</v>
          </cell>
          <cell r="C3044" t="str">
            <v>PI</v>
          </cell>
          <cell r="D3044">
            <v>0</v>
          </cell>
          <cell r="E3044">
            <v>0</v>
          </cell>
          <cell r="F3044">
            <v>0</v>
          </cell>
          <cell r="G3044">
            <v>0</v>
          </cell>
          <cell r="H3044">
            <v>0</v>
          </cell>
          <cell r="I3044">
            <v>0</v>
          </cell>
          <cell r="J3044">
            <v>0</v>
          </cell>
        </row>
        <row r="3045">
          <cell r="B3045" t="str">
            <v>DIRCEU ARCOVERDE-PI</v>
          </cell>
          <cell r="C3045" t="str">
            <v>PI</v>
          </cell>
          <cell r="D3045">
            <v>0</v>
          </cell>
          <cell r="E3045">
            <v>0</v>
          </cell>
          <cell r="F3045">
            <v>0</v>
          </cell>
          <cell r="G3045">
            <v>0</v>
          </cell>
          <cell r="H3045">
            <v>0</v>
          </cell>
          <cell r="I3045">
            <v>0</v>
          </cell>
          <cell r="J3045">
            <v>0</v>
          </cell>
        </row>
        <row r="3046">
          <cell r="B3046" t="str">
            <v>DOM EXPEDITO LOPES-PI</v>
          </cell>
          <cell r="C3046" t="str">
            <v>PI</v>
          </cell>
          <cell r="D3046">
            <v>0</v>
          </cell>
          <cell r="E3046">
            <v>0</v>
          </cell>
          <cell r="F3046">
            <v>0</v>
          </cell>
          <cell r="G3046">
            <v>0</v>
          </cell>
          <cell r="H3046">
            <v>0</v>
          </cell>
          <cell r="I3046">
            <v>0</v>
          </cell>
          <cell r="J3046">
            <v>0</v>
          </cell>
        </row>
        <row r="3047">
          <cell r="B3047" t="str">
            <v>DOM INOCENCIO-PI</v>
          </cell>
          <cell r="C3047" t="str">
            <v>PI</v>
          </cell>
          <cell r="D3047">
            <v>0</v>
          </cell>
          <cell r="E3047">
            <v>0</v>
          </cell>
          <cell r="F3047">
            <v>0</v>
          </cell>
          <cell r="G3047">
            <v>0</v>
          </cell>
          <cell r="H3047">
            <v>0</v>
          </cell>
          <cell r="I3047">
            <v>0</v>
          </cell>
          <cell r="J3047">
            <v>0</v>
          </cell>
        </row>
        <row r="3048">
          <cell r="B3048" t="str">
            <v>DOMINGOS MOURAO-PI</v>
          </cell>
          <cell r="C3048" t="str">
            <v>PI</v>
          </cell>
          <cell r="D3048">
            <v>0</v>
          </cell>
          <cell r="E3048">
            <v>0</v>
          </cell>
          <cell r="F3048">
            <v>0</v>
          </cell>
          <cell r="G3048">
            <v>0</v>
          </cell>
          <cell r="H3048">
            <v>0</v>
          </cell>
          <cell r="I3048">
            <v>0</v>
          </cell>
          <cell r="J3048">
            <v>0</v>
          </cell>
        </row>
        <row r="3049">
          <cell r="B3049" t="str">
            <v>ELESBAO VELOSO-PI</v>
          </cell>
          <cell r="C3049" t="str">
            <v>PI</v>
          </cell>
          <cell r="D3049">
            <v>0</v>
          </cell>
          <cell r="E3049">
            <v>0</v>
          </cell>
          <cell r="F3049">
            <v>0</v>
          </cell>
          <cell r="G3049">
            <v>0</v>
          </cell>
          <cell r="H3049">
            <v>0</v>
          </cell>
          <cell r="I3049">
            <v>0</v>
          </cell>
          <cell r="J3049">
            <v>0</v>
          </cell>
        </row>
        <row r="3050">
          <cell r="B3050" t="str">
            <v>ELISEU MARTINS-PI</v>
          </cell>
          <cell r="C3050" t="str">
            <v>PI</v>
          </cell>
          <cell r="D3050">
            <v>0</v>
          </cell>
          <cell r="E3050">
            <v>0</v>
          </cell>
          <cell r="F3050">
            <v>0</v>
          </cell>
          <cell r="G3050">
            <v>0</v>
          </cell>
          <cell r="H3050">
            <v>0</v>
          </cell>
          <cell r="I3050">
            <v>0</v>
          </cell>
          <cell r="J3050">
            <v>0</v>
          </cell>
        </row>
        <row r="3051">
          <cell r="B3051" t="str">
            <v>ESPERANTINA-PI</v>
          </cell>
          <cell r="C3051" t="str">
            <v>PI</v>
          </cell>
          <cell r="D3051">
            <v>0</v>
          </cell>
          <cell r="E3051">
            <v>0</v>
          </cell>
          <cell r="F3051">
            <v>0</v>
          </cell>
          <cell r="G3051">
            <v>0</v>
          </cell>
          <cell r="H3051">
            <v>0</v>
          </cell>
          <cell r="I3051">
            <v>0</v>
          </cell>
          <cell r="J3051">
            <v>0</v>
          </cell>
        </row>
        <row r="3052">
          <cell r="B3052" t="str">
            <v>FARTURA DO PIAUI-PI</v>
          </cell>
          <cell r="C3052" t="str">
            <v>PI</v>
          </cell>
          <cell r="D3052">
            <v>0</v>
          </cell>
          <cell r="E3052">
            <v>0</v>
          </cell>
          <cell r="F3052">
            <v>0</v>
          </cell>
          <cell r="G3052">
            <v>0</v>
          </cell>
          <cell r="H3052">
            <v>0</v>
          </cell>
          <cell r="I3052">
            <v>0</v>
          </cell>
          <cell r="J3052">
            <v>0</v>
          </cell>
        </row>
        <row r="3053">
          <cell r="B3053" t="str">
            <v>FLORES DO PIAUI-PI</v>
          </cell>
          <cell r="C3053" t="str">
            <v>PI</v>
          </cell>
          <cell r="D3053">
            <v>0</v>
          </cell>
          <cell r="E3053">
            <v>0</v>
          </cell>
          <cell r="F3053">
            <v>0</v>
          </cell>
          <cell r="G3053">
            <v>0</v>
          </cell>
          <cell r="H3053">
            <v>0</v>
          </cell>
          <cell r="I3053">
            <v>0</v>
          </cell>
          <cell r="J3053">
            <v>0</v>
          </cell>
        </row>
        <row r="3054">
          <cell r="B3054" t="str">
            <v>FLORESTA DO PIAUI-PI</v>
          </cell>
          <cell r="C3054" t="str">
            <v>PI</v>
          </cell>
          <cell r="D3054">
            <v>0</v>
          </cell>
          <cell r="E3054">
            <v>0</v>
          </cell>
          <cell r="F3054">
            <v>0</v>
          </cell>
          <cell r="G3054">
            <v>0</v>
          </cell>
          <cell r="H3054">
            <v>0</v>
          </cell>
          <cell r="I3054">
            <v>0</v>
          </cell>
          <cell r="J3054">
            <v>0</v>
          </cell>
        </row>
        <row r="3055">
          <cell r="B3055" t="str">
            <v>FLORIANO-PI</v>
          </cell>
          <cell r="C3055" t="str">
            <v>PI</v>
          </cell>
          <cell r="D3055">
            <v>0</v>
          </cell>
          <cell r="E3055">
            <v>0</v>
          </cell>
          <cell r="F3055">
            <v>0</v>
          </cell>
          <cell r="G3055">
            <v>0</v>
          </cell>
          <cell r="H3055">
            <v>0</v>
          </cell>
          <cell r="I3055">
            <v>0</v>
          </cell>
          <cell r="J3055">
            <v>0</v>
          </cell>
        </row>
        <row r="3056">
          <cell r="B3056" t="str">
            <v>FRANCINOPOLIS-PI</v>
          </cell>
          <cell r="C3056" t="str">
            <v>PI</v>
          </cell>
          <cell r="D3056">
            <v>0</v>
          </cell>
          <cell r="E3056">
            <v>0</v>
          </cell>
          <cell r="F3056">
            <v>0</v>
          </cell>
          <cell r="G3056">
            <v>0</v>
          </cell>
          <cell r="H3056">
            <v>0</v>
          </cell>
          <cell r="I3056">
            <v>0</v>
          </cell>
          <cell r="J3056">
            <v>0</v>
          </cell>
        </row>
        <row r="3057">
          <cell r="B3057" t="str">
            <v>FRANCISCO AYRES-PI</v>
          </cell>
          <cell r="C3057" t="str">
            <v>PI</v>
          </cell>
          <cell r="D3057">
            <v>0</v>
          </cell>
          <cell r="E3057">
            <v>0</v>
          </cell>
          <cell r="F3057">
            <v>0</v>
          </cell>
          <cell r="G3057">
            <v>0</v>
          </cell>
          <cell r="H3057">
            <v>0</v>
          </cell>
          <cell r="I3057">
            <v>0</v>
          </cell>
          <cell r="J3057">
            <v>0</v>
          </cell>
        </row>
        <row r="3058">
          <cell r="B3058" t="str">
            <v>FRANCISCO MACEDO-PI</v>
          </cell>
          <cell r="C3058" t="str">
            <v>PI</v>
          </cell>
          <cell r="D3058">
            <v>0</v>
          </cell>
          <cell r="E3058">
            <v>0</v>
          </cell>
          <cell r="F3058">
            <v>0</v>
          </cell>
          <cell r="G3058">
            <v>0</v>
          </cell>
          <cell r="H3058">
            <v>0</v>
          </cell>
          <cell r="I3058">
            <v>0</v>
          </cell>
          <cell r="J3058">
            <v>0</v>
          </cell>
        </row>
        <row r="3059">
          <cell r="B3059" t="str">
            <v>FRANCISCO SANTOS-PI</v>
          </cell>
          <cell r="C3059" t="str">
            <v>PI</v>
          </cell>
          <cell r="D3059">
            <v>0</v>
          </cell>
          <cell r="E3059">
            <v>0</v>
          </cell>
          <cell r="F3059">
            <v>0</v>
          </cell>
          <cell r="G3059">
            <v>0</v>
          </cell>
          <cell r="H3059">
            <v>0</v>
          </cell>
          <cell r="I3059">
            <v>0</v>
          </cell>
          <cell r="J3059">
            <v>0</v>
          </cell>
        </row>
        <row r="3060">
          <cell r="B3060" t="str">
            <v>FRONTEIRAS-PI</v>
          </cell>
          <cell r="C3060" t="str">
            <v>PI</v>
          </cell>
          <cell r="D3060">
            <v>0</v>
          </cell>
          <cell r="E3060">
            <v>0</v>
          </cell>
          <cell r="F3060">
            <v>0</v>
          </cell>
          <cell r="G3060">
            <v>0</v>
          </cell>
          <cell r="H3060">
            <v>0</v>
          </cell>
          <cell r="I3060">
            <v>0</v>
          </cell>
          <cell r="J3060">
            <v>0</v>
          </cell>
        </row>
        <row r="3061">
          <cell r="B3061" t="str">
            <v>GEMINIANO-PI</v>
          </cell>
          <cell r="C3061" t="str">
            <v>PI</v>
          </cell>
          <cell r="D3061">
            <v>0</v>
          </cell>
          <cell r="E3061">
            <v>0</v>
          </cell>
          <cell r="F3061">
            <v>0</v>
          </cell>
          <cell r="G3061">
            <v>0</v>
          </cell>
          <cell r="H3061">
            <v>0</v>
          </cell>
          <cell r="I3061">
            <v>0</v>
          </cell>
          <cell r="J3061">
            <v>0</v>
          </cell>
        </row>
        <row r="3062">
          <cell r="B3062" t="str">
            <v>GILBUES-PI</v>
          </cell>
          <cell r="C3062" t="str">
            <v>PI</v>
          </cell>
          <cell r="D3062">
            <v>0</v>
          </cell>
          <cell r="E3062">
            <v>0</v>
          </cell>
          <cell r="F3062">
            <v>0</v>
          </cell>
          <cell r="G3062">
            <v>0</v>
          </cell>
          <cell r="H3062">
            <v>0</v>
          </cell>
          <cell r="I3062">
            <v>0</v>
          </cell>
          <cell r="J3062">
            <v>0</v>
          </cell>
        </row>
        <row r="3063">
          <cell r="B3063" t="str">
            <v>GUADALUPE-PI</v>
          </cell>
          <cell r="C3063" t="str">
            <v>PI</v>
          </cell>
          <cell r="D3063">
            <v>0</v>
          </cell>
          <cell r="E3063">
            <v>0</v>
          </cell>
          <cell r="F3063">
            <v>0</v>
          </cell>
          <cell r="G3063">
            <v>0</v>
          </cell>
          <cell r="H3063">
            <v>0</v>
          </cell>
          <cell r="I3063">
            <v>0</v>
          </cell>
          <cell r="J3063">
            <v>0</v>
          </cell>
        </row>
        <row r="3064">
          <cell r="B3064" t="str">
            <v>GUARIBAS-PI</v>
          </cell>
          <cell r="C3064" t="str">
            <v>PI</v>
          </cell>
          <cell r="D3064">
            <v>0</v>
          </cell>
          <cell r="E3064">
            <v>0</v>
          </cell>
          <cell r="F3064">
            <v>0</v>
          </cell>
          <cell r="G3064">
            <v>0</v>
          </cell>
          <cell r="H3064">
            <v>0</v>
          </cell>
          <cell r="I3064">
            <v>0</v>
          </cell>
          <cell r="J3064">
            <v>0</v>
          </cell>
        </row>
        <row r="3065">
          <cell r="B3065" t="str">
            <v>HUGO NAPOLEAO-PI</v>
          </cell>
          <cell r="C3065" t="str">
            <v>PI</v>
          </cell>
          <cell r="D3065">
            <v>0</v>
          </cell>
          <cell r="E3065">
            <v>0</v>
          </cell>
          <cell r="F3065">
            <v>0</v>
          </cell>
          <cell r="G3065">
            <v>0</v>
          </cell>
          <cell r="H3065">
            <v>0</v>
          </cell>
          <cell r="I3065">
            <v>0</v>
          </cell>
          <cell r="J3065">
            <v>0</v>
          </cell>
        </row>
        <row r="3066">
          <cell r="B3066" t="str">
            <v>ILHA GRANDE-PI</v>
          </cell>
          <cell r="C3066" t="str">
            <v>PI</v>
          </cell>
          <cell r="D3066">
            <v>0</v>
          </cell>
          <cell r="E3066">
            <v>0</v>
          </cell>
          <cell r="F3066">
            <v>0</v>
          </cell>
          <cell r="G3066">
            <v>0</v>
          </cell>
          <cell r="H3066">
            <v>0</v>
          </cell>
          <cell r="I3066">
            <v>0</v>
          </cell>
          <cell r="J3066">
            <v>0</v>
          </cell>
        </row>
        <row r="3067">
          <cell r="B3067" t="str">
            <v>INHUMA-PI</v>
          </cell>
          <cell r="C3067" t="str">
            <v>PI</v>
          </cell>
          <cell r="D3067">
            <v>0</v>
          </cell>
          <cell r="E3067">
            <v>0</v>
          </cell>
          <cell r="F3067">
            <v>0</v>
          </cell>
          <cell r="G3067">
            <v>0</v>
          </cell>
          <cell r="H3067">
            <v>0</v>
          </cell>
          <cell r="I3067">
            <v>0</v>
          </cell>
          <cell r="J3067">
            <v>0</v>
          </cell>
        </row>
        <row r="3068">
          <cell r="B3068" t="str">
            <v>IPIRANGA DO PIAUI-PI</v>
          </cell>
          <cell r="C3068" t="str">
            <v>PI</v>
          </cell>
          <cell r="D3068">
            <v>0</v>
          </cell>
          <cell r="E3068">
            <v>0</v>
          </cell>
          <cell r="F3068">
            <v>0</v>
          </cell>
          <cell r="G3068">
            <v>0</v>
          </cell>
          <cell r="H3068">
            <v>0</v>
          </cell>
          <cell r="I3068">
            <v>0</v>
          </cell>
          <cell r="J3068">
            <v>0</v>
          </cell>
        </row>
        <row r="3069">
          <cell r="B3069" t="str">
            <v>ISAIAS COELHO-PI</v>
          </cell>
          <cell r="C3069" t="str">
            <v>PI</v>
          </cell>
          <cell r="D3069">
            <v>0</v>
          </cell>
          <cell r="E3069">
            <v>0</v>
          </cell>
          <cell r="F3069">
            <v>0</v>
          </cell>
          <cell r="G3069">
            <v>0</v>
          </cell>
          <cell r="H3069">
            <v>0</v>
          </cell>
          <cell r="I3069">
            <v>0</v>
          </cell>
          <cell r="J3069">
            <v>0</v>
          </cell>
        </row>
        <row r="3070">
          <cell r="B3070" t="str">
            <v>ITAINOPOLIS-PI</v>
          </cell>
          <cell r="C3070" t="str">
            <v>PI</v>
          </cell>
          <cell r="D3070">
            <v>0</v>
          </cell>
          <cell r="E3070">
            <v>0</v>
          </cell>
          <cell r="F3070">
            <v>0</v>
          </cell>
          <cell r="G3070">
            <v>0</v>
          </cell>
          <cell r="H3070">
            <v>0</v>
          </cell>
          <cell r="I3070">
            <v>0</v>
          </cell>
          <cell r="J3070">
            <v>0</v>
          </cell>
        </row>
        <row r="3071">
          <cell r="B3071" t="str">
            <v>ITAUEIRA-PI</v>
          </cell>
          <cell r="C3071" t="str">
            <v>PI</v>
          </cell>
          <cell r="D3071">
            <v>0</v>
          </cell>
          <cell r="E3071">
            <v>0</v>
          </cell>
          <cell r="F3071">
            <v>0</v>
          </cell>
          <cell r="G3071">
            <v>0</v>
          </cell>
          <cell r="H3071">
            <v>0</v>
          </cell>
          <cell r="I3071">
            <v>0</v>
          </cell>
          <cell r="J3071">
            <v>0</v>
          </cell>
        </row>
        <row r="3072">
          <cell r="B3072" t="str">
            <v>JACOBINA DO PIAUI-PI</v>
          </cell>
          <cell r="C3072" t="str">
            <v>PI</v>
          </cell>
          <cell r="D3072">
            <v>0</v>
          </cell>
          <cell r="E3072">
            <v>0</v>
          </cell>
          <cell r="F3072">
            <v>0</v>
          </cell>
          <cell r="G3072">
            <v>0</v>
          </cell>
          <cell r="H3072">
            <v>0</v>
          </cell>
          <cell r="I3072">
            <v>0</v>
          </cell>
          <cell r="J3072">
            <v>0</v>
          </cell>
        </row>
        <row r="3073">
          <cell r="B3073" t="str">
            <v>JAICOS-PI</v>
          </cell>
          <cell r="C3073" t="str">
            <v>PI</v>
          </cell>
          <cell r="D3073">
            <v>0</v>
          </cell>
          <cell r="E3073">
            <v>0</v>
          </cell>
          <cell r="F3073">
            <v>0</v>
          </cell>
          <cell r="G3073">
            <v>0</v>
          </cell>
          <cell r="H3073">
            <v>0</v>
          </cell>
          <cell r="I3073">
            <v>0</v>
          </cell>
          <cell r="J3073">
            <v>0</v>
          </cell>
        </row>
        <row r="3074">
          <cell r="B3074" t="str">
            <v>JARDIM DO MULATO-PI</v>
          </cell>
          <cell r="C3074" t="str">
            <v>PI</v>
          </cell>
          <cell r="D3074">
            <v>0</v>
          </cell>
          <cell r="E3074">
            <v>0</v>
          </cell>
          <cell r="F3074">
            <v>0</v>
          </cell>
          <cell r="G3074">
            <v>0</v>
          </cell>
          <cell r="H3074">
            <v>0</v>
          </cell>
          <cell r="I3074">
            <v>0</v>
          </cell>
          <cell r="J3074">
            <v>0</v>
          </cell>
        </row>
        <row r="3075">
          <cell r="B3075" t="str">
            <v>JATOBA DO PIAUI-PI</v>
          </cell>
          <cell r="C3075" t="str">
            <v>PI</v>
          </cell>
          <cell r="D3075">
            <v>0</v>
          </cell>
          <cell r="E3075">
            <v>0</v>
          </cell>
          <cell r="F3075">
            <v>0</v>
          </cell>
          <cell r="G3075">
            <v>0</v>
          </cell>
          <cell r="H3075">
            <v>0</v>
          </cell>
          <cell r="I3075">
            <v>0</v>
          </cell>
          <cell r="J3075">
            <v>0</v>
          </cell>
        </row>
        <row r="3076">
          <cell r="B3076" t="str">
            <v>JERUMENHA-PI</v>
          </cell>
          <cell r="C3076" t="str">
            <v>PI</v>
          </cell>
          <cell r="D3076">
            <v>0</v>
          </cell>
          <cell r="E3076">
            <v>0</v>
          </cell>
          <cell r="F3076">
            <v>0</v>
          </cell>
          <cell r="G3076">
            <v>0</v>
          </cell>
          <cell r="H3076">
            <v>0</v>
          </cell>
          <cell r="I3076">
            <v>0</v>
          </cell>
          <cell r="J3076">
            <v>0</v>
          </cell>
        </row>
        <row r="3077">
          <cell r="B3077" t="str">
            <v>JOAO COSTA-PI</v>
          </cell>
          <cell r="C3077" t="str">
            <v>PI</v>
          </cell>
          <cell r="D3077">
            <v>0</v>
          </cell>
          <cell r="E3077">
            <v>0</v>
          </cell>
          <cell r="F3077">
            <v>0</v>
          </cell>
          <cell r="G3077">
            <v>0</v>
          </cell>
          <cell r="H3077">
            <v>0</v>
          </cell>
          <cell r="I3077">
            <v>0</v>
          </cell>
          <cell r="J3077">
            <v>0</v>
          </cell>
        </row>
        <row r="3078">
          <cell r="B3078" t="str">
            <v>JOAQUIM PIRES-PI</v>
          </cell>
          <cell r="C3078" t="str">
            <v>PI</v>
          </cell>
          <cell r="D3078">
            <v>0</v>
          </cell>
          <cell r="E3078">
            <v>0</v>
          </cell>
          <cell r="F3078">
            <v>0</v>
          </cell>
          <cell r="G3078">
            <v>0</v>
          </cell>
          <cell r="H3078">
            <v>0</v>
          </cell>
          <cell r="I3078">
            <v>0</v>
          </cell>
          <cell r="J3078">
            <v>0</v>
          </cell>
        </row>
        <row r="3079">
          <cell r="B3079" t="str">
            <v>JOCA MARQUES-PI</v>
          </cell>
          <cell r="C3079" t="str">
            <v>PI</v>
          </cell>
          <cell r="D3079">
            <v>0</v>
          </cell>
          <cell r="E3079">
            <v>0</v>
          </cell>
          <cell r="F3079">
            <v>0</v>
          </cell>
          <cell r="G3079">
            <v>0</v>
          </cell>
          <cell r="H3079">
            <v>0</v>
          </cell>
          <cell r="I3079">
            <v>0</v>
          </cell>
          <cell r="J3079">
            <v>0</v>
          </cell>
        </row>
        <row r="3080">
          <cell r="B3080" t="str">
            <v>JOSE DE FREITAS-PI</v>
          </cell>
          <cell r="C3080" t="str">
            <v>PI</v>
          </cell>
          <cell r="D3080">
            <v>0</v>
          </cell>
          <cell r="E3080">
            <v>0</v>
          </cell>
          <cell r="F3080">
            <v>0</v>
          </cell>
          <cell r="G3080">
            <v>0</v>
          </cell>
          <cell r="H3080">
            <v>0</v>
          </cell>
          <cell r="I3080">
            <v>0</v>
          </cell>
          <cell r="J3080">
            <v>0</v>
          </cell>
        </row>
        <row r="3081">
          <cell r="B3081" t="str">
            <v>JUAZEIRO DO PIAUI-PI</v>
          </cell>
          <cell r="C3081" t="str">
            <v>PI</v>
          </cell>
          <cell r="D3081">
            <v>0</v>
          </cell>
          <cell r="E3081">
            <v>0</v>
          </cell>
          <cell r="F3081">
            <v>0</v>
          </cell>
          <cell r="G3081">
            <v>0</v>
          </cell>
          <cell r="H3081">
            <v>0</v>
          </cell>
          <cell r="I3081">
            <v>0</v>
          </cell>
          <cell r="J3081">
            <v>0</v>
          </cell>
        </row>
        <row r="3082">
          <cell r="B3082" t="str">
            <v>JULIO BORGES-PI</v>
          </cell>
          <cell r="C3082" t="str">
            <v>PI</v>
          </cell>
          <cell r="D3082">
            <v>0</v>
          </cell>
          <cell r="E3082">
            <v>0</v>
          </cell>
          <cell r="F3082">
            <v>0</v>
          </cell>
          <cell r="G3082">
            <v>0</v>
          </cell>
          <cell r="H3082">
            <v>0</v>
          </cell>
          <cell r="I3082">
            <v>0</v>
          </cell>
          <cell r="J3082">
            <v>0</v>
          </cell>
        </row>
        <row r="3083">
          <cell r="B3083" t="str">
            <v>JUREMA-PI</v>
          </cell>
          <cell r="C3083" t="str">
            <v>PI</v>
          </cell>
          <cell r="D3083">
            <v>0</v>
          </cell>
          <cell r="E3083">
            <v>0</v>
          </cell>
          <cell r="F3083">
            <v>0</v>
          </cell>
          <cell r="G3083">
            <v>0</v>
          </cell>
          <cell r="H3083">
            <v>0</v>
          </cell>
          <cell r="I3083">
            <v>0</v>
          </cell>
          <cell r="J3083">
            <v>0</v>
          </cell>
        </row>
        <row r="3084">
          <cell r="B3084" t="str">
            <v>LAGOA ALEGRE-PI</v>
          </cell>
          <cell r="C3084" t="str">
            <v>PI</v>
          </cell>
          <cell r="D3084">
            <v>0</v>
          </cell>
          <cell r="E3084">
            <v>0</v>
          </cell>
          <cell r="F3084">
            <v>0</v>
          </cell>
          <cell r="G3084">
            <v>0</v>
          </cell>
          <cell r="H3084">
            <v>0</v>
          </cell>
          <cell r="I3084">
            <v>0</v>
          </cell>
          <cell r="J3084">
            <v>0</v>
          </cell>
        </row>
        <row r="3085">
          <cell r="B3085" t="str">
            <v>LAGOA DE SAO FRANCISCO-PI</v>
          </cell>
          <cell r="C3085" t="str">
            <v>PI</v>
          </cell>
          <cell r="D3085">
            <v>0</v>
          </cell>
          <cell r="E3085">
            <v>0</v>
          </cell>
          <cell r="F3085">
            <v>0</v>
          </cell>
          <cell r="G3085">
            <v>0</v>
          </cell>
          <cell r="H3085">
            <v>0</v>
          </cell>
          <cell r="I3085">
            <v>0</v>
          </cell>
          <cell r="J3085">
            <v>0</v>
          </cell>
        </row>
        <row r="3086">
          <cell r="B3086" t="str">
            <v>LAGOA DO BARRO DO PIAUI-PI</v>
          </cell>
          <cell r="C3086" t="str">
            <v>PI</v>
          </cell>
          <cell r="D3086">
            <v>0</v>
          </cell>
          <cell r="E3086">
            <v>0</v>
          </cell>
          <cell r="F3086">
            <v>0</v>
          </cell>
          <cell r="G3086">
            <v>0</v>
          </cell>
          <cell r="H3086">
            <v>0</v>
          </cell>
          <cell r="I3086">
            <v>0</v>
          </cell>
          <cell r="J3086">
            <v>0</v>
          </cell>
        </row>
        <row r="3087">
          <cell r="B3087" t="str">
            <v>LAGOA DO PIAUI-PI</v>
          </cell>
          <cell r="C3087" t="str">
            <v>PI</v>
          </cell>
          <cell r="D3087">
            <v>0</v>
          </cell>
          <cell r="E3087">
            <v>0</v>
          </cell>
          <cell r="F3087">
            <v>0</v>
          </cell>
          <cell r="G3087">
            <v>0</v>
          </cell>
          <cell r="H3087">
            <v>0</v>
          </cell>
          <cell r="I3087">
            <v>0</v>
          </cell>
          <cell r="J3087">
            <v>0</v>
          </cell>
        </row>
        <row r="3088">
          <cell r="B3088" t="str">
            <v>LAGOA DO SITIO-PI</v>
          </cell>
          <cell r="C3088" t="str">
            <v>PI</v>
          </cell>
          <cell r="D3088">
            <v>0</v>
          </cell>
          <cell r="E3088">
            <v>0</v>
          </cell>
          <cell r="F3088">
            <v>0</v>
          </cell>
          <cell r="G3088">
            <v>0</v>
          </cell>
          <cell r="H3088">
            <v>0</v>
          </cell>
          <cell r="I3088">
            <v>0</v>
          </cell>
          <cell r="J3088">
            <v>0</v>
          </cell>
        </row>
        <row r="3089">
          <cell r="B3089" t="str">
            <v>LAGOINHA DO PIAUI-PI</v>
          </cell>
          <cell r="C3089" t="str">
            <v>PI</v>
          </cell>
          <cell r="D3089">
            <v>0</v>
          </cell>
          <cell r="E3089">
            <v>0</v>
          </cell>
          <cell r="F3089">
            <v>0</v>
          </cell>
          <cell r="G3089">
            <v>0</v>
          </cell>
          <cell r="H3089">
            <v>0</v>
          </cell>
          <cell r="I3089">
            <v>0</v>
          </cell>
          <cell r="J3089">
            <v>0</v>
          </cell>
        </row>
        <row r="3090">
          <cell r="B3090" t="str">
            <v>LANDRI SALES-PI</v>
          </cell>
          <cell r="C3090" t="str">
            <v>PI</v>
          </cell>
          <cell r="D3090">
            <v>0</v>
          </cell>
          <cell r="E3090">
            <v>0</v>
          </cell>
          <cell r="F3090">
            <v>0</v>
          </cell>
          <cell r="G3090">
            <v>0</v>
          </cell>
          <cell r="H3090">
            <v>0</v>
          </cell>
          <cell r="I3090">
            <v>0</v>
          </cell>
          <cell r="J3090">
            <v>0</v>
          </cell>
        </row>
        <row r="3091">
          <cell r="B3091" t="str">
            <v>LUIS CORREIA-PI</v>
          </cell>
          <cell r="C3091" t="str">
            <v>PI</v>
          </cell>
          <cell r="D3091">
            <v>0</v>
          </cell>
          <cell r="E3091">
            <v>0</v>
          </cell>
          <cell r="F3091">
            <v>0</v>
          </cell>
          <cell r="G3091">
            <v>0</v>
          </cell>
          <cell r="H3091">
            <v>0</v>
          </cell>
          <cell r="I3091">
            <v>0</v>
          </cell>
          <cell r="J3091">
            <v>0</v>
          </cell>
        </row>
        <row r="3092">
          <cell r="B3092" t="str">
            <v>LUZILANDIA-PI</v>
          </cell>
          <cell r="C3092" t="str">
            <v>PI</v>
          </cell>
          <cell r="D3092">
            <v>0</v>
          </cell>
          <cell r="E3092">
            <v>0</v>
          </cell>
          <cell r="F3092">
            <v>0</v>
          </cell>
          <cell r="G3092">
            <v>0</v>
          </cell>
          <cell r="H3092">
            <v>0</v>
          </cell>
          <cell r="I3092">
            <v>0</v>
          </cell>
          <cell r="J3092">
            <v>0</v>
          </cell>
        </row>
        <row r="3093">
          <cell r="B3093" t="str">
            <v>MADEIRO-PI</v>
          </cell>
          <cell r="C3093" t="str">
            <v>PI</v>
          </cell>
          <cell r="D3093">
            <v>0</v>
          </cell>
          <cell r="E3093">
            <v>0</v>
          </cell>
          <cell r="F3093">
            <v>0</v>
          </cell>
          <cell r="G3093">
            <v>0</v>
          </cell>
          <cell r="H3093">
            <v>0</v>
          </cell>
          <cell r="I3093">
            <v>0</v>
          </cell>
          <cell r="J3093">
            <v>0</v>
          </cell>
        </row>
        <row r="3094">
          <cell r="B3094" t="str">
            <v>MANOEL EMIDIO-PI</v>
          </cell>
          <cell r="C3094" t="str">
            <v>PI</v>
          </cell>
          <cell r="D3094">
            <v>0</v>
          </cell>
          <cell r="E3094">
            <v>0</v>
          </cell>
          <cell r="F3094">
            <v>0</v>
          </cell>
          <cell r="G3094">
            <v>0</v>
          </cell>
          <cell r="H3094">
            <v>0</v>
          </cell>
          <cell r="I3094">
            <v>0</v>
          </cell>
          <cell r="J3094">
            <v>0</v>
          </cell>
        </row>
        <row r="3095">
          <cell r="B3095" t="str">
            <v>MARCOLANDIA-PI</v>
          </cell>
          <cell r="C3095" t="str">
            <v>PI</v>
          </cell>
          <cell r="D3095">
            <v>0</v>
          </cell>
          <cell r="E3095">
            <v>0</v>
          </cell>
          <cell r="F3095">
            <v>0</v>
          </cell>
          <cell r="G3095">
            <v>0</v>
          </cell>
          <cell r="H3095">
            <v>0</v>
          </cell>
          <cell r="I3095">
            <v>0</v>
          </cell>
          <cell r="J3095">
            <v>0</v>
          </cell>
        </row>
        <row r="3096">
          <cell r="B3096" t="str">
            <v>MARCOS PARENTE-PI</v>
          </cell>
          <cell r="C3096" t="str">
            <v>PI</v>
          </cell>
          <cell r="D3096">
            <v>0</v>
          </cell>
          <cell r="E3096">
            <v>0</v>
          </cell>
          <cell r="F3096">
            <v>0</v>
          </cell>
          <cell r="G3096">
            <v>0</v>
          </cell>
          <cell r="H3096">
            <v>0</v>
          </cell>
          <cell r="I3096">
            <v>0</v>
          </cell>
          <cell r="J3096">
            <v>0</v>
          </cell>
        </row>
        <row r="3097">
          <cell r="B3097" t="str">
            <v>MASSAPE DO PIAUI-PI</v>
          </cell>
          <cell r="C3097" t="str">
            <v>PI</v>
          </cell>
          <cell r="D3097">
            <v>0</v>
          </cell>
          <cell r="E3097">
            <v>0</v>
          </cell>
          <cell r="F3097">
            <v>0</v>
          </cell>
          <cell r="G3097">
            <v>0</v>
          </cell>
          <cell r="H3097">
            <v>0</v>
          </cell>
          <cell r="I3097">
            <v>0</v>
          </cell>
          <cell r="J3097">
            <v>0</v>
          </cell>
        </row>
        <row r="3098">
          <cell r="B3098" t="str">
            <v>MATIAS OLIMPIO-PI</v>
          </cell>
          <cell r="C3098" t="str">
            <v>PI</v>
          </cell>
          <cell r="D3098">
            <v>0</v>
          </cell>
          <cell r="E3098">
            <v>0</v>
          </cell>
          <cell r="F3098">
            <v>0</v>
          </cell>
          <cell r="G3098">
            <v>0</v>
          </cell>
          <cell r="H3098">
            <v>0</v>
          </cell>
          <cell r="I3098">
            <v>0</v>
          </cell>
          <cell r="J3098">
            <v>0</v>
          </cell>
        </row>
        <row r="3099">
          <cell r="B3099" t="str">
            <v>MIGUEL ALVES-PI</v>
          </cell>
          <cell r="C3099" t="str">
            <v>PI</v>
          </cell>
          <cell r="D3099">
            <v>0</v>
          </cell>
          <cell r="E3099">
            <v>0</v>
          </cell>
          <cell r="F3099">
            <v>0</v>
          </cell>
          <cell r="G3099">
            <v>0</v>
          </cell>
          <cell r="H3099">
            <v>0</v>
          </cell>
          <cell r="I3099">
            <v>0</v>
          </cell>
          <cell r="J3099">
            <v>0</v>
          </cell>
        </row>
        <row r="3100">
          <cell r="B3100" t="str">
            <v>MIGUEL LEAO-PI</v>
          </cell>
          <cell r="C3100" t="str">
            <v>PI</v>
          </cell>
          <cell r="D3100">
            <v>0</v>
          </cell>
          <cell r="E3100">
            <v>0</v>
          </cell>
          <cell r="F3100">
            <v>0</v>
          </cell>
          <cell r="G3100">
            <v>0</v>
          </cell>
          <cell r="H3100">
            <v>0</v>
          </cell>
          <cell r="I3100">
            <v>0</v>
          </cell>
          <cell r="J3100">
            <v>0</v>
          </cell>
        </row>
        <row r="3101">
          <cell r="B3101" t="str">
            <v>MILTON BRANDAO-PI</v>
          </cell>
          <cell r="C3101" t="str">
            <v>PI</v>
          </cell>
          <cell r="D3101">
            <v>0</v>
          </cell>
          <cell r="E3101">
            <v>0</v>
          </cell>
          <cell r="F3101">
            <v>0</v>
          </cell>
          <cell r="G3101">
            <v>0</v>
          </cell>
          <cell r="H3101">
            <v>0</v>
          </cell>
          <cell r="I3101">
            <v>0</v>
          </cell>
          <cell r="J3101">
            <v>0</v>
          </cell>
        </row>
        <row r="3102">
          <cell r="B3102" t="str">
            <v>MONSENHOR GIL-PI</v>
          </cell>
          <cell r="C3102" t="str">
            <v>PI</v>
          </cell>
          <cell r="D3102">
            <v>0</v>
          </cell>
          <cell r="E3102">
            <v>0</v>
          </cell>
          <cell r="F3102">
            <v>0</v>
          </cell>
          <cell r="G3102">
            <v>0</v>
          </cell>
          <cell r="H3102">
            <v>0</v>
          </cell>
          <cell r="I3102">
            <v>0</v>
          </cell>
          <cell r="J3102">
            <v>0</v>
          </cell>
        </row>
        <row r="3103">
          <cell r="B3103" t="str">
            <v>MONSENHOR HIPOLITO-PI</v>
          </cell>
          <cell r="C3103" t="str">
            <v>PI</v>
          </cell>
          <cell r="D3103">
            <v>0</v>
          </cell>
          <cell r="E3103">
            <v>0</v>
          </cell>
          <cell r="F3103">
            <v>0</v>
          </cell>
          <cell r="G3103">
            <v>0</v>
          </cell>
          <cell r="H3103">
            <v>0</v>
          </cell>
          <cell r="I3103">
            <v>0</v>
          </cell>
          <cell r="J3103">
            <v>0</v>
          </cell>
        </row>
        <row r="3104">
          <cell r="B3104" t="str">
            <v>MONTE ALEGRE DO PIAUI-PI</v>
          </cell>
          <cell r="C3104" t="str">
            <v>PI</v>
          </cell>
          <cell r="D3104">
            <v>0</v>
          </cell>
          <cell r="E3104">
            <v>0</v>
          </cell>
          <cell r="F3104">
            <v>0</v>
          </cell>
          <cell r="G3104">
            <v>0</v>
          </cell>
          <cell r="H3104">
            <v>0</v>
          </cell>
          <cell r="I3104">
            <v>0</v>
          </cell>
          <cell r="J3104">
            <v>0</v>
          </cell>
        </row>
        <row r="3105">
          <cell r="B3105" t="str">
            <v>MORRO CABECA NO TEMPO-PI</v>
          </cell>
          <cell r="C3105" t="str">
            <v>PI</v>
          </cell>
          <cell r="D3105">
            <v>0</v>
          </cell>
          <cell r="E3105">
            <v>0</v>
          </cell>
          <cell r="F3105">
            <v>0</v>
          </cell>
          <cell r="G3105">
            <v>0</v>
          </cell>
          <cell r="H3105">
            <v>0</v>
          </cell>
          <cell r="I3105">
            <v>0</v>
          </cell>
          <cell r="J3105">
            <v>0</v>
          </cell>
        </row>
        <row r="3106">
          <cell r="B3106" t="str">
            <v>MORRO DO CHAPEU DO PIAUI-PI</v>
          </cell>
          <cell r="C3106" t="str">
            <v>PI</v>
          </cell>
          <cell r="D3106">
            <v>0</v>
          </cell>
          <cell r="E3106">
            <v>0</v>
          </cell>
          <cell r="F3106">
            <v>0</v>
          </cell>
          <cell r="G3106">
            <v>0</v>
          </cell>
          <cell r="H3106">
            <v>0</v>
          </cell>
          <cell r="I3106">
            <v>0</v>
          </cell>
          <cell r="J3106">
            <v>0</v>
          </cell>
        </row>
        <row r="3107">
          <cell r="B3107" t="str">
            <v>MURICI DOS PORTELAS-PI</v>
          </cell>
          <cell r="C3107" t="str">
            <v>PI</v>
          </cell>
          <cell r="D3107">
            <v>0</v>
          </cell>
          <cell r="E3107">
            <v>0</v>
          </cell>
          <cell r="F3107">
            <v>0</v>
          </cell>
          <cell r="G3107">
            <v>0</v>
          </cell>
          <cell r="H3107">
            <v>0</v>
          </cell>
          <cell r="I3107">
            <v>0</v>
          </cell>
          <cell r="J3107">
            <v>0</v>
          </cell>
        </row>
        <row r="3108">
          <cell r="B3108" t="str">
            <v>NAZARE DO PIAUI-PI</v>
          </cell>
          <cell r="C3108" t="str">
            <v>PI</v>
          </cell>
          <cell r="D3108">
            <v>0</v>
          </cell>
          <cell r="E3108">
            <v>0</v>
          </cell>
          <cell r="F3108">
            <v>0</v>
          </cell>
          <cell r="G3108">
            <v>0</v>
          </cell>
          <cell r="H3108">
            <v>0</v>
          </cell>
          <cell r="I3108">
            <v>0</v>
          </cell>
          <cell r="J3108">
            <v>0</v>
          </cell>
        </row>
        <row r="3109">
          <cell r="B3109" t="str">
            <v>NOSSA SENHORA DE NAZARE-PI</v>
          </cell>
          <cell r="C3109" t="str">
            <v>PI</v>
          </cell>
          <cell r="D3109">
            <v>0</v>
          </cell>
          <cell r="E3109">
            <v>0</v>
          </cell>
          <cell r="F3109">
            <v>0</v>
          </cell>
          <cell r="G3109">
            <v>0</v>
          </cell>
          <cell r="H3109">
            <v>0</v>
          </cell>
          <cell r="I3109">
            <v>0</v>
          </cell>
          <cell r="J3109">
            <v>0</v>
          </cell>
        </row>
        <row r="3110">
          <cell r="B3110" t="str">
            <v>NOSSA SENHORA DOS REMEDIOS-PI</v>
          </cell>
          <cell r="C3110" t="str">
            <v>PI</v>
          </cell>
          <cell r="D3110">
            <v>0</v>
          </cell>
          <cell r="E3110">
            <v>0</v>
          </cell>
          <cell r="F3110">
            <v>0</v>
          </cell>
          <cell r="G3110">
            <v>0</v>
          </cell>
          <cell r="H3110">
            <v>0</v>
          </cell>
          <cell r="I3110">
            <v>0</v>
          </cell>
          <cell r="J3110">
            <v>0</v>
          </cell>
        </row>
        <row r="3111">
          <cell r="B3111" t="str">
            <v>NOVA SANTA RITA-PI</v>
          </cell>
          <cell r="C3111" t="str">
            <v>PI</v>
          </cell>
          <cell r="D3111">
            <v>0</v>
          </cell>
          <cell r="E3111">
            <v>0</v>
          </cell>
          <cell r="F3111">
            <v>0</v>
          </cell>
          <cell r="G3111">
            <v>0</v>
          </cell>
          <cell r="H3111">
            <v>0</v>
          </cell>
          <cell r="I3111">
            <v>0</v>
          </cell>
          <cell r="J3111">
            <v>0</v>
          </cell>
        </row>
        <row r="3112">
          <cell r="B3112" t="str">
            <v>NOVO ORIENTE DO PIAUI-PI</v>
          </cell>
          <cell r="C3112" t="str">
            <v>PI</v>
          </cell>
          <cell r="D3112">
            <v>0</v>
          </cell>
          <cell r="E3112">
            <v>0</v>
          </cell>
          <cell r="F3112">
            <v>0</v>
          </cell>
          <cell r="G3112">
            <v>0</v>
          </cell>
          <cell r="H3112">
            <v>0</v>
          </cell>
          <cell r="I3112">
            <v>0</v>
          </cell>
          <cell r="J3112">
            <v>0</v>
          </cell>
        </row>
        <row r="3113">
          <cell r="B3113" t="str">
            <v>NOVO SANTO ANTONIO-PI</v>
          </cell>
          <cell r="C3113" t="str">
            <v>PI</v>
          </cell>
          <cell r="D3113">
            <v>0</v>
          </cell>
          <cell r="E3113">
            <v>0</v>
          </cell>
          <cell r="F3113">
            <v>0</v>
          </cell>
          <cell r="G3113">
            <v>0</v>
          </cell>
          <cell r="H3113">
            <v>0</v>
          </cell>
          <cell r="I3113">
            <v>0</v>
          </cell>
          <cell r="J3113">
            <v>0</v>
          </cell>
        </row>
        <row r="3114">
          <cell r="B3114" t="str">
            <v>OEIRAS-PI</v>
          </cell>
          <cell r="C3114" t="str">
            <v>PI</v>
          </cell>
          <cell r="D3114">
            <v>0</v>
          </cell>
          <cell r="E3114">
            <v>0</v>
          </cell>
          <cell r="F3114">
            <v>0</v>
          </cell>
          <cell r="G3114">
            <v>0</v>
          </cell>
          <cell r="H3114">
            <v>0</v>
          </cell>
          <cell r="I3114">
            <v>0</v>
          </cell>
          <cell r="J3114">
            <v>0</v>
          </cell>
        </row>
        <row r="3115">
          <cell r="B3115" t="str">
            <v>OLHO D'AGUA DO PIAUI-PI</v>
          </cell>
          <cell r="C3115" t="str">
            <v>PI</v>
          </cell>
          <cell r="D3115">
            <v>0</v>
          </cell>
          <cell r="E3115">
            <v>0</v>
          </cell>
          <cell r="F3115">
            <v>0</v>
          </cell>
          <cell r="G3115">
            <v>0</v>
          </cell>
          <cell r="H3115">
            <v>0</v>
          </cell>
          <cell r="I3115">
            <v>0</v>
          </cell>
          <cell r="J3115">
            <v>0</v>
          </cell>
        </row>
        <row r="3116">
          <cell r="B3116" t="str">
            <v>PADRE MARCOS-PI</v>
          </cell>
          <cell r="C3116" t="str">
            <v>PI</v>
          </cell>
          <cell r="D3116">
            <v>0</v>
          </cell>
          <cell r="E3116">
            <v>0</v>
          </cell>
          <cell r="F3116">
            <v>0</v>
          </cell>
          <cell r="G3116">
            <v>0</v>
          </cell>
          <cell r="H3116">
            <v>0</v>
          </cell>
          <cell r="I3116">
            <v>0</v>
          </cell>
          <cell r="J3116">
            <v>0</v>
          </cell>
        </row>
        <row r="3117">
          <cell r="B3117" t="str">
            <v>PAES LANDIM-PI</v>
          </cell>
          <cell r="C3117" t="str">
            <v>PI</v>
          </cell>
          <cell r="D3117">
            <v>0</v>
          </cell>
          <cell r="E3117">
            <v>0</v>
          </cell>
          <cell r="F3117">
            <v>0</v>
          </cell>
          <cell r="G3117">
            <v>0</v>
          </cell>
          <cell r="H3117">
            <v>0</v>
          </cell>
          <cell r="I3117">
            <v>0</v>
          </cell>
          <cell r="J3117">
            <v>0</v>
          </cell>
        </row>
        <row r="3118">
          <cell r="B3118" t="str">
            <v>PAJEU DO PIAUI-PI</v>
          </cell>
          <cell r="C3118" t="str">
            <v>PI</v>
          </cell>
          <cell r="D3118">
            <v>0</v>
          </cell>
          <cell r="E3118">
            <v>0</v>
          </cell>
          <cell r="F3118">
            <v>0</v>
          </cell>
          <cell r="G3118">
            <v>0</v>
          </cell>
          <cell r="H3118">
            <v>0</v>
          </cell>
          <cell r="I3118">
            <v>0</v>
          </cell>
          <cell r="J3118">
            <v>0</v>
          </cell>
        </row>
        <row r="3119">
          <cell r="B3119" t="str">
            <v>PALMEIRA DO PIAUI-PI</v>
          </cell>
          <cell r="C3119" t="str">
            <v>PI</v>
          </cell>
          <cell r="D3119">
            <v>0</v>
          </cell>
          <cell r="E3119">
            <v>0</v>
          </cell>
          <cell r="F3119">
            <v>0</v>
          </cell>
          <cell r="G3119">
            <v>0</v>
          </cell>
          <cell r="H3119">
            <v>0</v>
          </cell>
          <cell r="I3119">
            <v>0</v>
          </cell>
          <cell r="J3119">
            <v>0</v>
          </cell>
        </row>
        <row r="3120">
          <cell r="B3120" t="str">
            <v>PALMEIRAIS-PI</v>
          </cell>
          <cell r="C3120" t="str">
            <v>PI</v>
          </cell>
          <cell r="D3120">
            <v>0</v>
          </cell>
          <cell r="E3120">
            <v>0</v>
          </cell>
          <cell r="F3120">
            <v>0</v>
          </cell>
          <cell r="G3120">
            <v>0</v>
          </cell>
          <cell r="H3120">
            <v>0</v>
          </cell>
          <cell r="I3120">
            <v>0</v>
          </cell>
          <cell r="J3120">
            <v>0</v>
          </cell>
        </row>
        <row r="3121">
          <cell r="B3121" t="str">
            <v>PAQUETA-PI</v>
          </cell>
          <cell r="C3121" t="str">
            <v>PI</v>
          </cell>
          <cell r="D3121">
            <v>0</v>
          </cell>
          <cell r="E3121">
            <v>0</v>
          </cell>
          <cell r="F3121">
            <v>0</v>
          </cell>
          <cell r="G3121">
            <v>0</v>
          </cell>
          <cell r="H3121">
            <v>0</v>
          </cell>
          <cell r="I3121">
            <v>0</v>
          </cell>
          <cell r="J3121">
            <v>0</v>
          </cell>
        </row>
        <row r="3122">
          <cell r="B3122" t="str">
            <v>PARNAGUA-PI</v>
          </cell>
          <cell r="C3122" t="str">
            <v>PI</v>
          </cell>
          <cell r="D3122">
            <v>0</v>
          </cell>
          <cell r="E3122">
            <v>0</v>
          </cell>
          <cell r="F3122">
            <v>0</v>
          </cell>
          <cell r="G3122">
            <v>0</v>
          </cell>
          <cell r="H3122">
            <v>0</v>
          </cell>
          <cell r="I3122">
            <v>0</v>
          </cell>
          <cell r="J3122">
            <v>0</v>
          </cell>
        </row>
        <row r="3123">
          <cell r="B3123" t="str">
            <v>PARNAIBA-PI</v>
          </cell>
          <cell r="C3123" t="str">
            <v>PI</v>
          </cell>
          <cell r="D3123">
            <v>0</v>
          </cell>
          <cell r="E3123">
            <v>0</v>
          </cell>
          <cell r="F3123">
            <v>0</v>
          </cell>
          <cell r="G3123">
            <v>0</v>
          </cell>
          <cell r="H3123">
            <v>0</v>
          </cell>
          <cell r="I3123">
            <v>0</v>
          </cell>
          <cell r="J3123">
            <v>0</v>
          </cell>
        </row>
        <row r="3124">
          <cell r="B3124" t="str">
            <v>PASSAGEM FRANCA DO PIAUI-PI</v>
          </cell>
          <cell r="C3124" t="str">
            <v>PI</v>
          </cell>
          <cell r="D3124">
            <v>0</v>
          </cell>
          <cell r="E3124">
            <v>0</v>
          </cell>
          <cell r="F3124">
            <v>0</v>
          </cell>
          <cell r="G3124">
            <v>0</v>
          </cell>
          <cell r="H3124">
            <v>0</v>
          </cell>
          <cell r="I3124">
            <v>0</v>
          </cell>
          <cell r="J3124">
            <v>0</v>
          </cell>
        </row>
        <row r="3125">
          <cell r="B3125" t="str">
            <v>PATOS DO PIAUI-PI</v>
          </cell>
          <cell r="C3125" t="str">
            <v>PI</v>
          </cell>
          <cell r="D3125">
            <v>0</v>
          </cell>
          <cell r="E3125">
            <v>0</v>
          </cell>
          <cell r="F3125">
            <v>0</v>
          </cell>
          <cell r="G3125">
            <v>0</v>
          </cell>
          <cell r="H3125">
            <v>0</v>
          </cell>
          <cell r="I3125">
            <v>0</v>
          </cell>
          <cell r="J3125">
            <v>0</v>
          </cell>
        </row>
        <row r="3126">
          <cell r="B3126" t="str">
            <v>PAU D'ARCO DO PIAUI-PI</v>
          </cell>
          <cell r="C3126" t="str">
            <v>PI</v>
          </cell>
          <cell r="D3126">
            <v>0</v>
          </cell>
          <cell r="E3126">
            <v>0</v>
          </cell>
          <cell r="F3126">
            <v>0</v>
          </cell>
          <cell r="G3126">
            <v>0</v>
          </cell>
          <cell r="H3126">
            <v>0</v>
          </cell>
          <cell r="I3126">
            <v>0</v>
          </cell>
          <cell r="J3126">
            <v>0</v>
          </cell>
        </row>
        <row r="3127">
          <cell r="B3127" t="str">
            <v>PAULISTANA-PI</v>
          </cell>
          <cell r="C3127" t="str">
            <v>PI</v>
          </cell>
          <cell r="D3127">
            <v>0</v>
          </cell>
          <cell r="E3127">
            <v>0</v>
          </cell>
          <cell r="F3127">
            <v>0</v>
          </cell>
          <cell r="G3127">
            <v>0</v>
          </cell>
          <cell r="H3127">
            <v>0</v>
          </cell>
          <cell r="I3127">
            <v>0</v>
          </cell>
          <cell r="J3127">
            <v>0</v>
          </cell>
        </row>
        <row r="3128">
          <cell r="B3128" t="str">
            <v>PAVUSSU-PI</v>
          </cell>
          <cell r="C3128" t="str">
            <v>PI</v>
          </cell>
          <cell r="D3128">
            <v>0</v>
          </cell>
          <cell r="E3128">
            <v>0</v>
          </cell>
          <cell r="F3128">
            <v>0</v>
          </cell>
          <cell r="G3128">
            <v>0</v>
          </cell>
          <cell r="H3128">
            <v>0</v>
          </cell>
          <cell r="I3128">
            <v>0</v>
          </cell>
          <cell r="J3128">
            <v>0</v>
          </cell>
        </row>
        <row r="3129">
          <cell r="B3129" t="str">
            <v>PEDRO II-PI</v>
          </cell>
          <cell r="C3129" t="str">
            <v>PI</v>
          </cell>
          <cell r="D3129">
            <v>0</v>
          </cell>
          <cell r="E3129">
            <v>0</v>
          </cell>
          <cell r="F3129">
            <v>0</v>
          </cell>
          <cell r="G3129">
            <v>0</v>
          </cell>
          <cell r="H3129">
            <v>0</v>
          </cell>
          <cell r="I3129">
            <v>0</v>
          </cell>
          <cell r="J3129">
            <v>0</v>
          </cell>
        </row>
        <row r="3130">
          <cell r="B3130" t="str">
            <v>PEDRO LAURENTINO-PI</v>
          </cell>
          <cell r="C3130" t="str">
            <v>PI</v>
          </cell>
          <cell r="D3130">
            <v>0</v>
          </cell>
          <cell r="E3130">
            <v>0</v>
          </cell>
          <cell r="F3130">
            <v>0</v>
          </cell>
          <cell r="G3130">
            <v>0</v>
          </cell>
          <cell r="H3130">
            <v>0</v>
          </cell>
          <cell r="I3130">
            <v>0</v>
          </cell>
          <cell r="J3130">
            <v>0</v>
          </cell>
        </row>
        <row r="3131">
          <cell r="B3131" t="str">
            <v>PICOS-PI</v>
          </cell>
          <cell r="C3131" t="str">
            <v>PI</v>
          </cell>
          <cell r="D3131">
            <v>0</v>
          </cell>
          <cell r="E3131">
            <v>0</v>
          </cell>
          <cell r="F3131">
            <v>0</v>
          </cell>
          <cell r="G3131">
            <v>0</v>
          </cell>
          <cell r="H3131">
            <v>0</v>
          </cell>
          <cell r="I3131">
            <v>0</v>
          </cell>
          <cell r="J3131">
            <v>0</v>
          </cell>
        </row>
        <row r="3132">
          <cell r="B3132" t="str">
            <v>PIMENTEIRAS-PI</v>
          </cell>
          <cell r="C3132" t="str">
            <v>PI</v>
          </cell>
          <cell r="D3132">
            <v>0</v>
          </cell>
          <cell r="E3132">
            <v>0</v>
          </cell>
          <cell r="F3132">
            <v>0</v>
          </cell>
          <cell r="G3132">
            <v>0</v>
          </cell>
          <cell r="H3132">
            <v>0</v>
          </cell>
          <cell r="I3132">
            <v>0</v>
          </cell>
          <cell r="J3132">
            <v>0</v>
          </cell>
        </row>
        <row r="3133">
          <cell r="B3133" t="str">
            <v>PIO IX-PI</v>
          </cell>
          <cell r="C3133" t="str">
            <v>PI</v>
          </cell>
          <cell r="D3133">
            <v>0</v>
          </cell>
          <cell r="E3133">
            <v>0</v>
          </cell>
          <cell r="F3133">
            <v>0</v>
          </cell>
          <cell r="G3133">
            <v>0</v>
          </cell>
          <cell r="H3133">
            <v>0</v>
          </cell>
          <cell r="I3133">
            <v>0</v>
          </cell>
          <cell r="J3133">
            <v>0</v>
          </cell>
        </row>
        <row r="3134">
          <cell r="B3134" t="str">
            <v>PIRACURUCA-PI</v>
          </cell>
          <cell r="C3134" t="str">
            <v>PI</v>
          </cell>
          <cell r="D3134">
            <v>0</v>
          </cell>
          <cell r="E3134">
            <v>0</v>
          </cell>
          <cell r="F3134">
            <v>0</v>
          </cell>
          <cell r="G3134">
            <v>0</v>
          </cell>
          <cell r="H3134">
            <v>0</v>
          </cell>
          <cell r="I3134">
            <v>0</v>
          </cell>
          <cell r="J3134">
            <v>0</v>
          </cell>
        </row>
        <row r="3135">
          <cell r="B3135" t="str">
            <v>PIRIPIRI-PI</v>
          </cell>
          <cell r="C3135" t="str">
            <v>PI</v>
          </cell>
          <cell r="D3135">
            <v>0</v>
          </cell>
          <cell r="E3135">
            <v>0</v>
          </cell>
          <cell r="F3135">
            <v>0</v>
          </cell>
          <cell r="G3135">
            <v>0</v>
          </cell>
          <cell r="H3135">
            <v>0</v>
          </cell>
          <cell r="I3135">
            <v>0</v>
          </cell>
          <cell r="J3135">
            <v>0</v>
          </cell>
        </row>
        <row r="3136">
          <cell r="B3136" t="str">
            <v>PORTO ALEGRE DO PIAUI-PI</v>
          </cell>
          <cell r="C3136" t="str">
            <v>PI</v>
          </cell>
          <cell r="D3136">
            <v>0</v>
          </cell>
          <cell r="E3136">
            <v>0</v>
          </cell>
          <cell r="F3136">
            <v>0</v>
          </cell>
          <cell r="G3136">
            <v>0</v>
          </cell>
          <cell r="H3136">
            <v>0</v>
          </cell>
          <cell r="I3136">
            <v>0</v>
          </cell>
          <cell r="J3136">
            <v>0</v>
          </cell>
        </row>
        <row r="3137">
          <cell r="B3137" t="str">
            <v>PORTO-PI</v>
          </cell>
          <cell r="C3137" t="str">
            <v>PI</v>
          </cell>
          <cell r="D3137">
            <v>0</v>
          </cell>
          <cell r="E3137">
            <v>0</v>
          </cell>
          <cell r="F3137">
            <v>0</v>
          </cell>
          <cell r="G3137">
            <v>0</v>
          </cell>
          <cell r="H3137">
            <v>0</v>
          </cell>
          <cell r="I3137">
            <v>0</v>
          </cell>
          <cell r="J3137">
            <v>0</v>
          </cell>
        </row>
        <row r="3138">
          <cell r="B3138" t="str">
            <v>PRATA DO PIAUI-PI</v>
          </cell>
          <cell r="C3138" t="str">
            <v>PI</v>
          </cell>
          <cell r="D3138">
            <v>0</v>
          </cell>
          <cell r="E3138">
            <v>0</v>
          </cell>
          <cell r="F3138">
            <v>0</v>
          </cell>
          <cell r="G3138">
            <v>0</v>
          </cell>
          <cell r="H3138">
            <v>0</v>
          </cell>
          <cell r="I3138">
            <v>0</v>
          </cell>
          <cell r="J3138">
            <v>0</v>
          </cell>
        </row>
        <row r="3139">
          <cell r="B3139" t="str">
            <v>QUEIMADA NOVA-PI</v>
          </cell>
          <cell r="C3139" t="str">
            <v>PI</v>
          </cell>
          <cell r="D3139">
            <v>0</v>
          </cell>
          <cell r="E3139">
            <v>0</v>
          </cell>
          <cell r="F3139">
            <v>0</v>
          </cell>
          <cell r="G3139">
            <v>0</v>
          </cell>
          <cell r="H3139">
            <v>0</v>
          </cell>
          <cell r="I3139">
            <v>0</v>
          </cell>
          <cell r="J3139">
            <v>0</v>
          </cell>
        </row>
        <row r="3140">
          <cell r="B3140" t="str">
            <v>REDENCAO DO GURGUEIA-PI</v>
          </cell>
          <cell r="C3140" t="str">
            <v>PI</v>
          </cell>
          <cell r="D3140">
            <v>0</v>
          </cell>
          <cell r="E3140">
            <v>0</v>
          </cell>
          <cell r="F3140">
            <v>0</v>
          </cell>
          <cell r="G3140">
            <v>0</v>
          </cell>
          <cell r="H3140">
            <v>0</v>
          </cell>
          <cell r="I3140">
            <v>0</v>
          </cell>
          <cell r="J3140">
            <v>0</v>
          </cell>
        </row>
        <row r="3141">
          <cell r="B3141" t="str">
            <v>REGENERACAO-PI</v>
          </cell>
          <cell r="C3141" t="str">
            <v>PI</v>
          </cell>
          <cell r="D3141">
            <v>0</v>
          </cell>
          <cell r="E3141">
            <v>0</v>
          </cell>
          <cell r="F3141">
            <v>0</v>
          </cell>
          <cell r="G3141">
            <v>0</v>
          </cell>
          <cell r="H3141">
            <v>0</v>
          </cell>
          <cell r="I3141">
            <v>0</v>
          </cell>
          <cell r="J3141">
            <v>0</v>
          </cell>
        </row>
        <row r="3142">
          <cell r="B3142" t="str">
            <v>RIACHO FRIO-PI</v>
          </cell>
          <cell r="C3142" t="str">
            <v>PI</v>
          </cell>
          <cell r="D3142">
            <v>0</v>
          </cell>
          <cell r="E3142">
            <v>0</v>
          </cell>
          <cell r="F3142">
            <v>0</v>
          </cell>
          <cell r="G3142">
            <v>0</v>
          </cell>
          <cell r="H3142">
            <v>0</v>
          </cell>
          <cell r="I3142">
            <v>0</v>
          </cell>
          <cell r="J3142">
            <v>0</v>
          </cell>
        </row>
        <row r="3143">
          <cell r="B3143" t="str">
            <v>RIBEIRA DO PIAUI-PI</v>
          </cell>
          <cell r="C3143" t="str">
            <v>PI</v>
          </cell>
          <cell r="D3143">
            <v>0</v>
          </cell>
          <cell r="E3143">
            <v>0</v>
          </cell>
          <cell r="F3143">
            <v>0</v>
          </cell>
          <cell r="G3143">
            <v>0</v>
          </cell>
          <cell r="H3143">
            <v>0</v>
          </cell>
          <cell r="I3143">
            <v>0</v>
          </cell>
          <cell r="J3143">
            <v>0</v>
          </cell>
        </row>
        <row r="3144">
          <cell r="B3144" t="str">
            <v>RIBEIRO GONCALVES-PI</v>
          </cell>
          <cell r="C3144" t="str">
            <v>PI</v>
          </cell>
          <cell r="D3144">
            <v>0</v>
          </cell>
          <cell r="E3144">
            <v>0</v>
          </cell>
          <cell r="F3144">
            <v>0</v>
          </cell>
          <cell r="G3144">
            <v>0</v>
          </cell>
          <cell r="H3144">
            <v>0</v>
          </cell>
          <cell r="I3144">
            <v>0</v>
          </cell>
          <cell r="J3144">
            <v>0</v>
          </cell>
        </row>
        <row r="3145">
          <cell r="B3145" t="str">
            <v>RIO GRANDE DO PIAUI-PI</v>
          </cell>
          <cell r="C3145" t="str">
            <v>PI</v>
          </cell>
          <cell r="D3145">
            <v>0</v>
          </cell>
          <cell r="E3145">
            <v>0</v>
          </cell>
          <cell r="F3145">
            <v>0</v>
          </cell>
          <cell r="G3145">
            <v>0</v>
          </cell>
          <cell r="H3145">
            <v>0</v>
          </cell>
          <cell r="I3145">
            <v>0</v>
          </cell>
          <cell r="J3145">
            <v>0</v>
          </cell>
        </row>
        <row r="3146">
          <cell r="B3146" t="str">
            <v>SANTA CRUZ DO PIAUI-PI</v>
          </cell>
          <cell r="C3146" t="str">
            <v>PI</v>
          </cell>
          <cell r="D3146">
            <v>0</v>
          </cell>
          <cell r="E3146">
            <v>0</v>
          </cell>
          <cell r="F3146">
            <v>0</v>
          </cell>
          <cell r="G3146">
            <v>0</v>
          </cell>
          <cell r="H3146">
            <v>0</v>
          </cell>
          <cell r="I3146">
            <v>0</v>
          </cell>
          <cell r="J3146">
            <v>0</v>
          </cell>
        </row>
        <row r="3147">
          <cell r="B3147" t="str">
            <v>SANTA CRUZ DOS MILAGRES-PI</v>
          </cell>
          <cell r="C3147" t="str">
            <v>PI</v>
          </cell>
          <cell r="D3147">
            <v>0</v>
          </cell>
          <cell r="E3147">
            <v>0</v>
          </cell>
          <cell r="F3147">
            <v>0</v>
          </cell>
          <cell r="G3147">
            <v>0</v>
          </cell>
          <cell r="H3147">
            <v>0</v>
          </cell>
          <cell r="I3147">
            <v>0</v>
          </cell>
          <cell r="J3147">
            <v>0</v>
          </cell>
        </row>
        <row r="3148">
          <cell r="B3148" t="str">
            <v>SANTA FILOMENA-PI</v>
          </cell>
          <cell r="C3148" t="str">
            <v>PI</v>
          </cell>
          <cell r="D3148">
            <v>0</v>
          </cell>
          <cell r="E3148">
            <v>0</v>
          </cell>
          <cell r="F3148">
            <v>0</v>
          </cell>
          <cell r="G3148">
            <v>0</v>
          </cell>
          <cell r="H3148">
            <v>0</v>
          </cell>
          <cell r="I3148">
            <v>0</v>
          </cell>
          <cell r="J3148">
            <v>0</v>
          </cell>
        </row>
        <row r="3149">
          <cell r="B3149" t="str">
            <v>SANTA LUZ-PI</v>
          </cell>
          <cell r="C3149" t="str">
            <v>PI</v>
          </cell>
          <cell r="D3149">
            <v>0</v>
          </cell>
          <cell r="E3149">
            <v>0</v>
          </cell>
          <cell r="F3149">
            <v>0</v>
          </cell>
          <cell r="G3149">
            <v>0</v>
          </cell>
          <cell r="H3149">
            <v>0</v>
          </cell>
          <cell r="I3149">
            <v>0</v>
          </cell>
          <cell r="J3149">
            <v>0</v>
          </cell>
        </row>
        <row r="3150">
          <cell r="B3150" t="str">
            <v>SANTA ROSA DO PIAUI-PI</v>
          </cell>
          <cell r="C3150" t="str">
            <v>PI</v>
          </cell>
          <cell r="D3150">
            <v>0</v>
          </cell>
          <cell r="E3150">
            <v>0</v>
          </cell>
          <cell r="F3150">
            <v>0</v>
          </cell>
          <cell r="G3150">
            <v>0</v>
          </cell>
          <cell r="H3150">
            <v>0</v>
          </cell>
          <cell r="I3150">
            <v>0</v>
          </cell>
          <cell r="J3150">
            <v>0</v>
          </cell>
        </row>
        <row r="3151">
          <cell r="B3151" t="str">
            <v>SANTANA DO PIAUI-PI</v>
          </cell>
          <cell r="C3151" t="str">
            <v>PI</v>
          </cell>
          <cell r="D3151">
            <v>0</v>
          </cell>
          <cell r="E3151">
            <v>0</v>
          </cell>
          <cell r="F3151">
            <v>0</v>
          </cell>
          <cell r="G3151">
            <v>0</v>
          </cell>
          <cell r="H3151">
            <v>0</v>
          </cell>
          <cell r="I3151">
            <v>0</v>
          </cell>
          <cell r="J3151">
            <v>0</v>
          </cell>
        </row>
        <row r="3152">
          <cell r="B3152" t="str">
            <v>SANTO ANTONIO DE LISBOA-PI</v>
          </cell>
          <cell r="C3152" t="str">
            <v>PI</v>
          </cell>
          <cell r="D3152">
            <v>0</v>
          </cell>
          <cell r="E3152">
            <v>0</v>
          </cell>
          <cell r="F3152">
            <v>0</v>
          </cell>
          <cell r="G3152">
            <v>0</v>
          </cell>
          <cell r="H3152">
            <v>0</v>
          </cell>
          <cell r="I3152">
            <v>0</v>
          </cell>
          <cell r="J3152">
            <v>0</v>
          </cell>
        </row>
        <row r="3153">
          <cell r="B3153" t="str">
            <v>SANTO ANTONIO DOS MILAGRES-PI</v>
          </cell>
          <cell r="C3153" t="str">
            <v>PI</v>
          </cell>
          <cell r="D3153">
            <v>0</v>
          </cell>
          <cell r="E3153">
            <v>0</v>
          </cell>
          <cell r="F3153">
            <v>0</v>
          </cell>
          <cell r="G3153">
            <v>0</v>
          </cell>
          <cell r="H3153">
            <v>0</v>
          </cell>
          <cell r="I3153">
            <v>0</v>
          </cell>
          <cell r="J3153">
            <v>0</v>
          </cell>
        </row>
        <row r="3154">
          <cell r="B3154" t="str">
            <v>SANTO INACIO DO PIAUI-PI</v>
          </cell>
          <cell r="C3154" t="str">
            <v>PI</v>
          </cell>
          <cell r="D3154">
            <v>0</v>
          </cell>
          <cell r="E3154">
            <v>0</v>
          </cell>
          <cell r="F3154">
            <v>0</v>
          </cell>
          <cell r="G3154">
            <v>0</v>
          </cell>
          <cell r="H3154">
            <v>0</v>
          </cell>
          <cell r="I3154">
            <v>0</v>
          </cell>
          <cell r="J3154">
            <v>0</v>
          </cell>
        </row>
        <row r="3155">
          <cell r="B3155" t="str">
            <v>SAO BRAZ DO PIAUI-PI</v>
          </cell>
          <cell r="C3155" t="str">
            <v>PI</v>
          </cell>
          <cell r="D3155">
            <v>0</v>
          </cell>
          <cell r="E3155">
            <v>0</v>
          </cell>
          <cell r="F3155">
            <v>0</v>
          </cell>
          <cell r="G3155">
            <v>0</v>
          </cell>
          <cell r="H3155">
            <v>0</v>
          </cell>
          <cell r="I3155">
            <v>0</v>
          </cell>
          <cell r="J3155">
            <v>0</v>
          </cell>
        </row>
        <row r="3156">
          <cell r="B3156" t="str">
            <v>SAO FELIX DO PIAUI-PI</v>
          </cell>
          <cell r="C3156" t="str">
            <v>PI</v>
          </cell>
          <cell r="D3156">
            <v>0</v>
          </cell>
          <cell r="E3156">
            <v>0</v>
          </cell>
          <cell r="F3156">
            <v>0</v>
          </cell>
          <cell r="G3156">
            <v>0</v>
          </cell>
          <cell r="H3156">
            <v>0</v>
          </cell>
          <cell r="I3156">
            <v>0</v>
          </cell>
          <cell r="J3156">
            <v>0</v>
          </cell>
        </row>
        <row r="3157">
          <cell r="B3157" t="str">
            <v>SAO FRANCISCO DE ASSIS DO PIAUI-PI</v>
          </cell>
          <cell r="C3157" t="str">
            <v>PI</v>
          </cell>
          <cell r="D3157">
            <v>0</v>
          </cell>
          <cell r="E3157">
            <v>0</v>
          </cell>
          <cell r="F3157">
            <v>0</v>
          </cell>
          <cell r="G3157">
            <v>0</v>
          </cell>
          <cell r="H3157">
            <v>0</v>
          </cell>
          <cell r="I3157">
            <v>0</v>
          </cell>
          <cell r="J3157">
            <v>0</v>
          </cell>
        </row>
        <row r="3158">
          <cell r="B3158" t="str">
            <v>SAO FRANCISCO DO PIAUI-PI</v>
          </cell>
          <cell r="C3158" t="str">
            <v>PI</v>
          </cell>
          <cell r="D3158">
            <v>0</v>
          </cell>
          <cell r="E3158">
            <v>0</v>
          </cell>
          <cell r="F3158">
            <v>0</v>
          </cell>
          <cell r="G3158">
            <v>0</v>
          </cell>
          <cell r="H3158">
            <v>0</v>
          </cell>
          <cell r="I3158">
            <v>0</v>
          </cell>
          <cell r="J3158">
            <v>0</v>
          </cell>
        </row>
        <row r="3159">
          <cell r="B3159" t="str">
            <v>SAO GONCALO DO GURGUEIA-PI</v>
          </cell>
          <cell r="C3159" t="str">
            <v>PI</v>
          </cell>
          <cell r="D3159">
            <v>0</v>
          </cell>
          <cell r="E3159">
            <v>0</v>
          </cell>
          <cell r="F3159">
            <v>0</v>
          </cell>
          <cell r="G3159">
            <v>0</v>
          </cell>
          <cell r="H3159">
            <v>0</v>
          </cell>
          <cell r="I3159">
            <v>0</v>
          </cell>
          <cell r="J3159">
            <v>0</v>
          </cell>
        </row>
        <row r="3160">
          <cell r="B3160" t="str">
            <v>SAO GONCALO DO PIAUI-PI</v>
          </cell>
          <cell r="C3160" t="str">
            <v>PI</v>
          </cell>
          <cell r="D3160">
            <v>0</v>
          </cell>
          <cell r="E3160">
            <v>0</v>
          </cell>
          <cell r="F3160">
            <v>0</v>
          </cell>
          <cell r="G3160">
            <v>0</v>
          </cell>
          <cell r="H3160">
            <v>0</v>
          </cell>
          <cell r="I3160">
            <v>0</v>
          </cell>
          <cell r="J3160">
            <v>0</v>
          </cell>
        </row>
        <row r="3161">
          <cell r="B3161" t="str">
            <v>SAO JOAO DA CANABRAVA-PI</v>
          </cell>
          <cell r="C3161" t="str">
            <v>PI</v>
          </cell>
          <cell r="D3161">
            <v>0</v>
          </cell>
          <cell r="E3161">
            <v>0</v>
          </cell>
          <cell r="F3161">
            <v>0</v>
          </cell>
          <cell r="G3161">
            <v>0</v>
          </cell>
          <cell r="H3161">
            <v>0</v>
          </cell>
          <cell r="I3161">
            <v>0</v>
          </cell>
          <cell r="J3161">
            <v>0</v>
          </cell>
        </row>
        <row r="3162">
          <cell r="B3162" t="str">
            <v>SAO JOAO DA FRONTEIRA-PI</v>
          </cell>
          <cell r="C3162" t="str">
            <v>PI</v>
          </cell>
          <cell r="D3162">
            <v>0</v>
          </cell>
          <cell r="E3162">
            <v>0</v>
          </cell>
          <cell r="F3162">
            <v>0</v>
          </cell>
          <cell r="G3162">
            <v>0</v>
          </cell>
          <cell r="H3162">
            <v>0</v>
          </cell>
          <cell r="I3162">
            <v>0</v>
          </cell>
          <cell r="J3162">
            <v>0</v>
          </cell>
        </row>
        <row r="3163">
          <cell r="B3163" t="str">
            <v>SAO JOAO DA SERRA-PI</v>
          </cell>
          <cell r="C3163" t="str">
            <v>PI</v>
          </cell>
          <cell r="D3163">
            <v>0</v>
          </cell>
          <cell r="E3163">
            <v>0</v>
          </cell>
          <cell r="F3163">
            <v>0</v>
          </cell>
          <cell r="G3163">
            <v>0</v>
          </cell>
          <cell r="H3163">
            <v>0</v>
          </cell>
          <cell r="I3163">
            <v>0</v>
          </cell>
          <cell r="J3163">
            <v>0</v>
          </cell>
        </row>
        <row r="3164">
          <cell r="B3164" t="str">
            <v>SAO JOAO DA VARJOTA-PI</v>
          </cell>
          <cell r="C3164" t="str">
            <v>PI</v>
          </cell>
          <cell r="D3164">
            <v>0</v>
          </cell>
          <cell r="E3164">
            <v>0</v>
          </cell>
          <cell r="F3164">
            <v>0</v>
          </cell>
          <cell r="G3164">
            <v>0</v>
          </cell>
          <cell r="H3164">
            <v>0</v>
          </cell>
          <cell r="I3164">
            <v>0</v>
          </cell>
          <cell r="J3164">
            <v>0</v>
          </cell>
        </row>
        <row r="3165">
          <cell r="B3165" t="str">
            <v>SAO JOAO DO ARRAIAL-PI</v>
          </cell>
          <cell r="C3165" t="str">
            <v>PI</v>
          </cell>
          <cell r="D3165">
            <v>0</v>
          </cell>
          <cell r="E3165">
            <v>0</v>
          </cell>
          <cell r="F3165">
            <v>0</v>
          </cell>
          <cell r="G3165">
            <v>0</v>
          </cell>
          <cell r="H3165">
            <v>0</v>
          </cell>
          <cell r="I3165">
            <v>0</v>
          </cell>
          <cell r="J3165">
            <v>0</v>
          </cell>
        </row>
        <row r="3166">
          <cell r="B3166" t="str">
            <v>SAO JOAO DO PIAUI-PI</v>
          </cell>
          <cell r="C3166" t="str">
            <v>PI</v>
          </cell>
          <cell r="D3166">
            <v>0</v>
          </cell>
          <cell r="E3166">
            <v>0</v>
          </cell>
          <cell r="F3166">
            <v>0</v>
          </cell>
          <cell r="G3166">
            <v>0</v>
          </cell>
          <cell r="H3166">
            <v>0</v>
          </cell>
          <cell r="I3166">
            <v>0</v>
          </cell>
          <cell r="J3166">
            <v>0</v>
          </cell>
        </row>
        <row r="3167">
          <cell r="B3167" t="str">
            <v>SAO JOSE DO DIVINO-PI</v>
          </cell>
          <cell r="C3167" t="str">
            <v>PI</v>
          </cell>
          <cell r="D3167">
            <v>0</v>
          </cell>
          <cell r="E3167">
            <v>0</v>
          </cell>
          <cell r="F3167">
            <v>0</v>
          </cell>
          <cell r="G3167">
            <v>0</v>
          </cell>
          <cell r="H3167">
            <v>0</v>
          </cell>
          <cell r="I3167">
            <v>0</v>
          </cell>
          <cell r="J3167">
            <v>0</v>
          </cell>
        </row>
        <row r="3168">
          <cell r="B3168" t="str">
            <v>SAO JOSE DO PEIXE-PI</v>
          </cell>
          <cell r="C3168" t="str">
            <v>PI</v>
          </cell>
          <cell r="D3168">
            <v>0</v>
          </cell>
          <cell r="E3168">
            <v>0</v>
          </cell>
          <cell r="F3168">
            <v>0</v>
          </cell>
          <cell r="G3168">
            <v>0</v>
          </cell>
          <cell r="H3168">
            <v>0</v>
          </cell>
          <cell r="I3168">
            <v>0</v>
          </cell>
          <cell r="J3168">
            <v>0</v>
          </cell>
        </row>
        <row r="3169">
          <cell r="B3169" t="str">
            <v>SAO JOSE DO PIAUI-PI</v>
          </cell>
          <cell r="C3169" t="str">
            <v>PI</v>
          </cell>
          <cell r="D3169">
            <v>0</v>
          </cell>
          <cell r="E3169">
            <v>0</v>
          </cell>
          <cell r="F3169">
            <v>0</v>
          </cell>
          <cell r="G3169">
            <v>0</v>
          </cell>
          <cell r="H3169">
            <v>0</v>
          </cell>
          <cell r="I3169">
            <v>0</v>
          </cell>
          <cell r="J3169">
            <v>0</v>
          </cell>
        </row>
        <row r="3170">
          <cell r="B3170" t="str">
            <v>SAO JULIAO-PI</v>
          </cell>
          <cell r="C3170" t="str">
            <v>PI</v>
          </cell>
          <cell r="D3170">
            <v>0</v>
          </cell>
          <cell r="E3170">
            <v>0</v>
          </cell>
          <cell r="F3170">
            <v>0</v>
          </cell>
          <cell r="G3170">
            <v>0</v>
          </cell>
          <cell r="H3170">
            <v>0</v>
          </cell>
          <cell r="I3170">
            <v>0</v>
          </cell>
          <cell r="J3170">
            <v>0</v>
          </cell>
        </row>
        <row r="3171">
          <cell r="B3171" t="str">
            <v>SAO LOURENCO DO PIAUI-PI</v>
          </cell>
          <cell r="C3171" t="str">
            <v>PI</v>
          </cell>
          <cell r="D3171">
            <v>0</v>
          </cell>
          <cell r="E3171">
            <v>0</v>
          </cell>
          <cell r="F3171">
            <v>0</v>
          </cell>
          <cell r="G3171">
            <v>0</v>
          </cell>
          <cell r="H3171">
            <v>0</v>
          </cell>
          <cell r="I3171">
            <v>0</v>
          </cell>
          <cell r="J3171">
            <v>0</v>
          </cell>
        </row>
        <row r="3172">
          <cell r="B3172" t="str">
            <v>SAO LUIS DO PIAUI-PI</v>
          </cell>
          <cell r="C3172" t="str">
            <v>PI</v>
          </cell>
          <cell r="D3172">
            <v>0</v>
          </cell>
          <cell r="E3172">
            <v>0</v>
          </cell>
          <cell r="F3172">
            <v>0</v>
          </cell>
          <cell r="G3172">
            <v>0</v>
          </cell>
          <cell r="H3172">
            <v>0</v>
          </cell>
          <cell r="I3172">
            <v>0</v>
          </cell>
          <cell r="J3172">
            <v>0</v>
          </cell>
        </row>
        <row r="3173">
          <cell r="B3173" t="str">
            <v>SAO MIGUEL DA BAIXA GRANDE-PI</v>
          </cell>
          <cell r="C3173" t="str">
            <v>PI</v>
          </cell>
          <cell r="D3173">
            <v>0</v>
          </cell>
          <cell r="E3173">
            <v>0</v>
          </cell>
          <cell r="F3173">
            <v>0</v>
          </cell>
          <cell r="G3173">
            <v>0</v>
          </cell>
          <cell r="H3173">
            <v>0</v>
          </cell>
          <cell r="I3173">
            <v>0</v>
          </cell>
          <cell r="J3173">
            <v>0</v>
          </cell>
        </row>
        <row r="3174">
          <cell r="B3174" t="str">
            <v>SAO MIGUEL DO FIDALGO-PI</v>
          </cell>
          <cell r="C3174" t="str">
            <v>PI</v>
          </cell>
          <cell r="D3174">
            <v>0</v>
          </cell>
          <cell r="E3174">
            <v>0</v>
          </cell>
          <cell r="F3174">
            <v>0</v>
          </cell>
          <cell r="G3174">
            <v>0</v>
          </cell>
          <cell r="H3174">
            <v>0</v>
          </cell>
          <cell r="I3174">
            <v>0</v>
          </cell>
          <cell r="J3174">
            <v>0</v>
          </cell>
        </row>
        <row r="3175">
          <cell r="B3175" t="str">
            <v>SAO MIGUEL DO TAPUIO-PI</v>
          </cell>
          <cell r="C3175" t="str">
            <v>PI</v>
          </cell>
          <cell r="D3175">
            <v>0</v>
          </cell>
          <cell r="E3175">
            <v>0</v>
          </cell>
          <cell r="F3175">
            <v>0</v>
          </cell>
          <cell r="G3175">
            <v>0</v>
          </cell>
          <cell r="H3175">
            <v>0</v>
          </cell>
          <cell r="I3175">
            <v>0</v>
          </cell>
          <cell r="J3175">
            <v>0</v>
          </cell>
        </row>
        <row r="3176">
          <cell r="B3176" t="str">
            <v>SAO PEDRO DO PIAUI-PI</v>
          </cell>
          <cell r="C3176" t="str">
            <v>PI</v>
          </cell>
          <cell r="D3176">
            <v>0</v>
          </cell>
          <cell r="E3176">
            <v>0</v>
          </cell>
          <cell r="F3176">
            <v>0</v>
          </cell>
          <cell r="G3176">
            <v>0</v>
          </cell>
          <cell r="H3176">
            <v>0</v>
          </cell>
          <cell r="I3176">
            <v>0</v>
          </cell>
          <cell r="J3176">
            <v>0</v>
          </cell>
        </row>
        <row r="3177">
          <cell r="B3177" t="str">
            <v>SAO RAIMUNDO NONATO-PI</v>
          </cell>
          <cell r="C3177" t="str">
            <v>PI</v>
          </cell>
          <cell r="D3177">
            <v>0</v>
          </cell>
          <cell r="E3177">
            <v>0</v>
          </cell>
          <cell r="F3177">
            <v>0</v>
          </cell>
          <cell r="G3177">
            <v>0</v>
          </cell>
          <cell r="H3177">
            <v>0</v>
          </cell>
          <cell r="I3177">
            <v>0</v>
          </cell>
          <cell r="J3177">
            <v>0</v>
          </cell>
        </row>
        <row r="3178">
          <cell r="B3178" t="str">
            <v>SEBASTIAO BARROS-PI</v>
          </cell>
          <cell r="C3178" t="str">
            <v>PI</v>
          </cell>
          <cell r="D3178">
            <v>0</v>
          </cell>
          <cell r="E3178">
            <v>0</v>
          </cell>
          <cell r="F3178">
            <v>0</v>
          </cell>
          <cell r="G3178">
            <v>0</v>
          </cell>
          <cell r="H3178">
            <v>0</v>
          </cell>
          <cell r="I3178">
            <v>0</v>
          </cell>
          <cell r="J3178">
            <v>0</v>
          </cell>
        </row>
        <row r="3179">
          <cell r="B3179" t="str">
            <v>SEBASTIAO LEAL-PI</v>
          </cell>
          <cell r="C3179" t="str">
            <v>PI</v>
          </cell>
          <cell r="D3179">
            <v>0</v>
          </cell>
          <cell r="E3179">
            <v>0</v>
          </cell>
          <cell r="F3179">
            <v>0</v>
          </cell>
          <cell r="G3179">
            <v>0</v>
          </cell>
          <cell r="H3179">
            <v>0</v>
          </cell>
          <cell r="I3179">
            <v>0</v>
          </cell>
          <cell r="J3179">
            <v>0</v>
          </cell>
        </row>
        <row r="3180">
          <cell r="B3180" t="str">
            <v>SIGEFREDO PACHECO-PI</v>
          </cell>
          <cell r="C3180" t="str">
            <v>PI</v>
          </cell>
          <cell r="D3180">
            <v>0</v>
          </cell>
          <cell r="E3180">
            <v>0</v>
          </cell>
          <cell r="F3180">
            <v>0</v>
          </cell>
          <cell r="G3180">
            <v>0</v>
          </cell>
          <cell r="H3180">
            <v>0</v>
          </cell>
          <cell r="I3180">
            <v>0</v>
          </cell>
          <cell r="J3180">
            <v>0</v>
          </cell>
        </row>
        <row r="3181">
          <cell r="B3181" t="str">
            <v>SIMOES-PI</v>
          </cell>
          <cell r="C3181" t="str">
            <v>PI</v>
          </cell>
          <cell r="D3181">
            <v>0</v>
          </cell>
          <cell r="E3181">
            <v>0</v>
          </cell>
          <cell r="F3181">
            <v>0</v>
          </cell>
          <cell r="G3181">
            <v>0</v>
          </cell>
          <cell r="H3181">
            <v>0</v>
          </cell>
          <cell r="I3181">
            <v>0</v>
          </cell>
          <cell r="J3181">
            <v>0</v>
          </cell>
        </row>
        <row r="3182">
          <cell r="B3182" t="str">
            <v>SIMPLICIO MENDES-PI</v>
          </cell>
          <cell r="C3182" t="str">
            <v>PI</v>
          </cell>
          <cell r="D3182">
            <v>0</v>
          </cell>
          <cell r="E3182">
            <v>0</v>
          </cell>
          <cell r="F3182">
            <v>0</v>
          </cell>
          <cell r="G3182">
            <v>0</v>
          </cell>
          <cell r="H3182">
            <v>0</v>
          </cell>
          <cell r="I3182">
            <v>0</v>
          </cell>
          <cell r="J3182">
            <v>0</v>
          </cell>
        </row>
        <row r="3183">
          <cell r="B3183" t="str">
            <v>SOCORRO DO PIAUI-PI</v>
          </cell>
          <cell r="C3183" t="str">
            <v>PI</v>
          </cell>
          <cell r="D3183">
            <v>0</v>
          </cell>
          <cell r="E3183">
            <v>0</v>
          </cell>
          <cell r="F3183">
            <v>0</v>
          </cell>
          <cell r="G3183">
            <v>0</v>
          </cell>
          <cell r="H3183">
            <v>0</v>
          </cell>
          <cell r="I3183">
            <v>0</v>
          </cell>
          <cell r="J3183">
            <v>0</v>
          </cell>
        </row>
        <row r="3184">
          <cell r="B3184" t="str">
            <v>SUSSUAPARA-PI</v>
          </cell>
          <cell r="C3184" t="str">
            <v>PI</v>
          </cell>
          <cell r="D3184">
            <v>0</v>
          </cell>
          <cell r="E3184">
            <v>0</v>
          </cell>
          <cell r="F3184">
            <v>0</v>
          </cell>
          <cell r="G3184">
            <v>0</v>
          </cell>
          <cell r="H3184">
            <v>0</v>
          </cell>
          <cell r="I3184">
            <v>0</v>
          </cell>
          <cell r="J3184">
            <v>0</v>
          </cell>
        </row>
        <row r="3185">
          <cell r="B3185" t="str">
            <v>TAMBORIL DO PIAUI-PI</v>
          </cell>
          <cell r="C3185" t="str">
            <v>PI</v>
          </cell>
          <cell r="D3185">
            <v>0</v>
          </cell>
          <cell r="E3185">
            <v>0</v>
          </cell>
          <cell r="F3185">
            <v>0</v>
          </cell>
          <cell r="G3185">
            <v>0</v>
          </cell>
          <cell r="H3185">
            <v>0</v>
          </cell>
          <cell r="I3185">
            <v>0</v>
          </cell>
          <cell r="J3185">
            <v>0</v>
          </cell>
        </row>
        <row r="3186">
          <cell r="B3186" t="str">
            <v>TANQUE DO PIAUI-PI</v>
          </cell>
          <cell r="C3186" t="str">
            <v>PI</v>
          </cell>
          <cell r="D3186">
            <v>0</v>
          </cell>
          <cell r="E3186">
            <v>0</v>
          </cell>
          <cell r="F3186">
            <v>0</v>
          </cell>
          <cell r="G3186">
            <v>0</v>
          </cell>
          <cell r="H3186">
            <v>0</v>
          </cell>
          <cell r="I3186">
            <v>0</v>
          </cell>
          <cell r="J3186">
            <v>0</v>
          </cell>
        </row>
        <row r="3187">
          <cell r="B3187" t="str">
            <v>TERESINA-PI</v>
          </cell>
          <cell r="C3187" t="str">
            <v>PI</v>
          </cell>
          <cell r="D3187">
            <v>0</v>
          </cell>
          <cell r="E3187">
            <v>0</v>
          </cell>
          <cell r="F3187">
            <v>0</v>
          </cell>
          <cell r="G3187">
            <v>0</v>
          </cell>
          <cell r="H3187">
            <v>0</v>
          </cell>
          <cell r="I3187">
            <v>0</v>
          </cell>
          <cell r="J3187">
            <v>0</v>
          </cell>
        </row>
        <row r="3188">
          <cell r="B3188" t="str">
            <v>UNIAO-PI</v>
          </cell>
          <cell r="C3188" t="str">
            <v>PI</v>
          </cell>
          <cell r="D3188">
            <v>0</v>
          </cell>
          <cell r="E3188">
            <v>0</v>
          </cell>
          <cell r="F3188">
            <v>0</v>
          </cell>
          <cell r="G3188">
            <v>0</v>
          </cell>
          <cell r="H3188">
            <v>0</v>
          </cell>
          <cell r="I3188">
            <v>0</v>
          </cell>
          <cell r="J3188">
            <v>0</v>
          </cell>
        </row>
        <row r="3189">
          <cell r="B3189" t="str">
            <v>URUCUI-PI</v>
          </cell>
          <cell r="C3189" t="str">
            <v>PI</v>
          </cell>
          <cell r="D3189">
            <v>0</v>
          </cell>
          <cell r="E3189">
            <v>0</v>
          </cell>
          <cell r="F3189">
            <v>0</v>
          </cell>
          <cell r="G3189">
            <v>0</v>
          </cell>
          <cell r="H3189">
            <v>0</v>
          </cell>
          <cell r="I3189">
            <v>0</v>
          </cell>
          <cell r="J3189">
            <v>0</v>
          </cell>
        </row>
        <row r="3190">
          <cell r="B3190" t="str">
            <v>VALENCA DO PIAUI-PI</v>
          </cell>
          <cell r="C3190" t="str">
            <v>PI</v>
          </cell>
          <cell r="D3190">
            <v>0</v>
          </cell>
          <cell r="E3190">
            <v>0</v>
          </cell>
          <cell r="F3190">
            <v>0</v>
          </cell>
          <cell r="G3190">
            <v>0</v>
          </cell>
          <cell r="H3190">
            <v>0</v>
          </cell>
          <cell r="I3190">
            <v>0</v>
          </cell>
          <cell r="J3190">
            <v>0</v>
          </cell>
        </row>
        <row r="3191">
          <cell r="B3191" t="str">
            <v>VARZEA BRANCA-PI</v>
          </cell>
          <cell r="C3191" t="str">
            <v>PI</v>
          </cell>
          <cell r="D3191">
            <v>0</v>
          </cell>
          <cell r="E3191">
            <v>0</v>
          </cell>
          <cell r="F3191">
            <v>0</v>
          </cell>
          <cell r="G3191">
            <v>0</v>
          </cell>
          <cell r="H3191">
            <v>0</v>
          </cell>
          <cell r="I3191">
            <v>0</v>
          </cell>
          <cell r="J3191">
            <v>0</v>
          </cell>
        </row>
        <row r="3192">
          <cell r="B3192" t="str">
            <v>VARZEA GRANDE-PI</v>
          </cell>
          <cell r="C3192" t="str">
            <v>PI</v>
          </cell>
          <cell r="D3192">
            <v>0</v>
          </cell>
          <cell r="E3192">
            <v>0</v>
          </cell>
          <cell r="F3192">
            <v>0</v>
          </cell>
          <cell r="G3192">
            <v>0</v>
          </cell>
          <cell r="H3192">
            <v>0</v>
          </cell>
          <cell r="I3192">
            <v>0</v>
          </cell>
          <cell r="J3192">
            <v>0</v>
          </cell>
        </row>
        <row r="3193">
          <cell r="B3193" t="str">
            <v>VERA MENDES-PI</v>
          </cell>
          <cell r="C3193" t="str">
            <v>PI</v>
          </cell>
          <cell r="D3193">
            <v>0</v>
          </cell>
          <cell r="E3193">
            <v>0</v>
          </cell>
          <cell r="F3193">
            <v>0</v>
          </cell>
          <cell r="G3193">
            <v>0</v>
          </cell>
          <cell r="H3193">
            <v>0</v>
          </cell>
          <cell r="I3193">
            <v>0</v>
          </cell>
          <cell r="J3193">
            <v>0</v>
          </cell>
        </row>
        <row r="3194">
          <cell r="B3194" t="str">
            <v>VILA NOVA DO PIAUI-PI</v>
          </cell>
          <cell r="C3194" t="str">
            <v>PI</v>
          </cell>
          <cell r="D3194">
            <v>0</v>
          </cell>
          <cell r="E3194">
            <v>0</v>
          </cell>
          <cell r="F3194">
            <v>0</v>
          </cell>
          <cell r="G3194">
            <v>0</v>
          </cell>
          <cell r="H3194">
            <v>0</v>
          </cell>
          <cell r="I3194">
            <v>0</v>
          </cell>
          <cell r="J3194">
            <v>0</v>
          </cell>
        </row>
        <row r="3195">
          <cell r="B3195" t="str">
            <v>WALL FERRAZ-PI</v>
          </cell>
          <cell r="C3195" t="str">
            <v>PI</v>
          </cell>
          <cell r="D3195">
            <v>0</v>
          </cell>
          <cell r="E3195">
            <v>0</v>
          </cell>
          <cell r="F3195">
            <v>0</v>
          </cell>
          <cell r="G3195">
            <v>0</v>
          </cell>
          <cell r="H3195">
            <v>0</v>
          </cell>
          <cell r="I3195">
            <v>0</v>
          </cell>
          <cell r="J3195">
            <v>0</v>
          </cell>
        </row>
        <row r="3196">
          <cell r="B3196" t="str">
            <v>ABATIA-PR</v>
          </cell>
          <cell r="C3196" t="str">
            <v>PR</v>
          </cell>
          <cell r="D3196">
            <v>0</v>
          </cell>
          <cell r="E3196">
            <v>0</v>
          </cell>
          <cell r="F3196">
            <v>0</v>
          </cell>
          <cell r="G3196">
            <v>0</v>
          </cell>
          <cell r="H3196">
            <v>0</v>
          </cell>
          <cell r="I3196">
            <v>0</v>
          </cell>
          <cell r="J3196">
            <v>0</v>
          </cell>
        </row>
        <row r="3197">
          <cell r="B3197" t="str">
            <v>ADRIANOPOLIS-PR</v>
          </cell>
          <cell r="C3197" t="str">
            <v>PR</v>
          </cell>
          <cell r="D3197">
            <v>0</v>
          </cell>
          <cell r="E3197">
            <v>0</v>
          </cell>
          <cell r="F3197">
            <v>0</v>
          </cell>
          <cell r="G3197">
            <v>0</v>
          </cell>
          <cell r="H3197">
            <v>0</v>
          </cell>
          <cell r="I3197">
            <v>0</v>
          </cell>
          <cell r="J3197">
            <v>0</v>
          </cell>
        </row>
        <row r="3198">
          <cell r="B3198" t="str">
            <v>AGUDOS DO SUL-PR</v>
          </cell>
          <cell r="C3198" t="str">
            <v>PR</v>
          </cell>
          <cell r="D3198">
            <v>0</v>
          </cell>
          <cell r="E3198">
            <v>0</v>
          </cell>
          <cell r="F3198">
            <v>0</v>
          </cell>
          <cell r="G3198">
            <v>0</v>
          </cell>
          <cell r="H3198">
            <v>0</v>
          </cell>
          <cell r="I3198">
            <v>0</v>
          </cell>
          <cell r="J3198">
            <v>0</v>
          </cell>
        </row>
        <row r="3199">
          <cell r="B3199" t="str">
            <v>ALMIRANTE TAMANDARE-PR</v>
          </cell>
          <cell r="C3199" t="str">
            <v>PR</v>
          </cell>
          <cell r="D3199">
            <v>0</v>
          </cell>
          <cell r="E3199">
            <v>0</v>
          </cell>
          <cell r="F3199">
            <v>0</v>
          </cell>
          <cell r="G3199">
            <v>0</v>
          </cell>
          <cell r="H3199">
            <v>0</v>
          </cell>
          <cell r="I3199">
            <v>0</v>
          </cell>
          <cell r="J3199">
            <v>0</v>
          </cell>
        </row>
        <row r="3200">
          <cell r="B3200" t="str">
            <v>ALTAMIRA DO PARANA-PR</v>
          </cell>
          <cell r="C3200" t="str">
            <v>PR</v>
          </cell>
          <cell r="D3200">
            <v>0</v>
          </cell>
          <cell r="E3200">
            <v>0</v>
          </cell>
          <cell r="F3200">
            <v>0</v>
          </cell>
          <cell r="G3200">
            <v>0</v>
          </cell>
          <cell r="H3200">
            <v>0</v>
          </cell>
          <cell r="I3200">
            <v>0</v>
          </cell>
          <cell r="J3200">
            <v>0</v>
          </cell>
        </row>
        <row r="3201">
          <cell r="B3201" t="str">
            <v>ALTO PARANA-PR</v>
          </cell>
          <cell r="C3201" t="str">
            <v>PR</v>
          </cell>
          <cell r="D3201">
            <v>0</v>
          </cell>
          <cell r="E3201">
            <v>0</v>
          </cell>
          <cell r="F3201">
            <v>0</v>
          </cell>
          <cell r="G3201">
            <v>0</v>
          </cell>
          <cell r="H3201">
            <v>0</v>
          </cell>
          <cell r="I3201">
            <v>0</v>
          </cell>
          <cell r="J3201">
            <v>0</v>
          </cell>
        </row>
        <row r="3202">
          <cell r="B3202" t="str">
            <v>ALTO PIQUIRI-PR</v>
          </cell>
          <cell r="C3202" t="str">
            <v>PR</v>
          </cell>
          <cell r="D3202">
            <v>0</v>
          </cell>
          <cell r="E3202">
            <v>0</v>
          </cell>
          <cell r="F3202">
            <v>0</v>
          </cell>
          <cell r="G3202">
            <v>0</v>
          </cell>
          <cell r="H3202">
            <v>0</v>
          </cell>
          <cell r="I3202">
            <v>0</v>
          </cell>
          <cell r="J3202">
            <v>0</v>
          </cell>
        </row>
        <row r="3203">
          <cell r="B3203" t="str">
            <v>ALTONIA-PR</v>
          </cell>
          <cell r="C3203" t="str">
            <v>PR</v>
          </cell>
          <cell r="D3203">
            <v>0</v>
          </cell>
          <cell r="E3203">
            <v>0</v>
          </cell>
          <cell r="F3203">
            <v>0</v>
          </cell>
          <cell r="G3203">
            <v>0</v>
          </cell>
          <cell r="H3203">
            <v>0</v>
          </cell>
          <cell r="I3203">
            <v>0</v>
          </cell>
          <cell r="J3203">
            <v>0</v>
          </cell>
        </row>
        <row r="3204">
          <cell r="B3204" t="str">
            <v>ALVORADA DO SUL-PR</v>
          </cell>
          <cell r="C3204" t="str">
            <v>PR</v>
          </cell>
          <cell r="D3204">
            <v>0</v>
          </cell>
          <cell r="E3204">
            <v>0</v>
          </cell>
          <cell r="F3204">
            <v>0</v>
          </cell>
          <cell r="G3204">
            <v>0</v>
          </cell>
          <cell r="H3204">
            <v>0</v>
          </cell>
          <cell r="I3204">
            <v>0</v>
          </cell>
          <cell r="J3204">
            <v>0</v>
          </cell>
        </row>
        <row r="3205">
          <cell r="B3205" t="str">
            <v>AMAPORA-PR</v>
          </cell>
          <cell r="C3205" t="str">
            <v>PR</v>
          </cell>
          <cell r="D3205">
            <v>0</v>
          </cell>
          <cell r="E3205">
            <v>0</v>
          </cell>
          <cell r="F3205">
            <v>0</v>
          </cell>
          <cell r="G3205">
            <v>0</v>
          </cell>
          <cell r="H3205">
            <v>0</v>
          </cell>
          <cell r="I3205">
            <v>0</v>
          </cell>
          <cell r="J3205">
            <v>0</v>
          </cell>
        </row>
        <row r="3206">
          <cell r="B3206" t="str">
            <v>AMPERE-PR</v>
          </cell>
          <cell r="C3206" t="str">
            <v>PR</v>
          </cell>
          <cell r="D3206">
            <v>0</v>
          </cell>
          <cell r="E3206">
            <v>0</v>
          </cell>
          <cell r="F3206">
            <v>0</v>
          </cell>
          <cell r="G3206">
            <v>0</v>
          </cell>
          <cell r="H3206">
            <v>0</v>
          </cell>
          <cell r="I3206">
            <v>0</v>
          </cell>
          <cell r="J3206">
            <v>0</v>
          </cell>
        </row>
        <row r="3207">
          <cell r="B3207" t="str">
            <v>ANAHY-PR</v>
          </cell>
          <cell r="C3207" t="str">
            <v>PR</v>
          </cell>
          <cell r="D3207">
            <v>0</v>
          </cell>
          <cell r="E3207">
            <v>0</v>
          </cell>
          <cell r="F3207">
            <v>0</v>
          </cell>
          <cell r="G3207">
            <v>0</v>
          </cell>
          <cell r="H3207">
            <v>0</v>
          </cell>
          <cell r="I3207">
            <v>0</v>
          </cell>
          <cell r="J3207">
            <v>0</v>
          </cell>
        </row>
        <row r="3208">
          <cell r="B3208" t="str">
            <v>ANDIRA-PR</v>
          </cell>
          <cell r="C3208" t="str">
            <v>PR</v>
          </cell>
          <cell r="D3208">
            <v>0</v>
          </cell>
          <cell r="E3208">
            <v>0</v>
          </cell>
          <cell r="F3208">
            <v>0</v>
          </cell>
          <cell r="G3208">
            <v>0</v>
          </cell>
          <cell r="H3208">
            <v>0</v>
          </cell>
          <cell r="I3208">
            <v>0</v>
          </cell>
          <cell r="J3208">
            <v>0</v>
          </cell>
        </row>
        <row r="3209">
          <cell r="B3209" t="str">
            <v>ANGULO-PR</v>
          </cell>
          <cell r="C3209" t="str">
            <v>PR</v>
          </cell>
          <cell r="D3209">
            <v>0</v>
          </cell>
          <cell r="E3209">
            <v>0</v>
          </cell>
          <cell r="F3209">
            <v>0</v>
          </cell>
          <cell r="G3209">
            <v>0</v>
          </cell>
          <cell r="H3209">
            <v>0</v>
          </cell>
          <cell r="I3209">
            <v>0</v>
          </cell>
          <cell r="J3209">
            <v>0</v>
          </cell>
        </row>
        <row r="3210">
          <cell r="B3210" t="str">
            <v>ANTONINA-PR</v>
          </cell>
          <cell r="C3210" t="str">
            <v>PR</v>
          </cell>
          <cell r="D3210">
            <v>0</v>
          </cell>
          <cell r="E3210">
            <v>0</v>
          </cell>
          <cell r="F3210">
            <v>0</v>
          </cell>
          <cell r="G3210">
            <v>0</v>
          </cell>
          <cell r="H3210">
            <v>0</v>
          </cell>
          <cell r="I3210">
            <v>0</v>
          </cell>
          <cell r="J3210">
            <v>0</v>
          </cell>
        </row>
        <row r="3211">
          <cell r="B3211" t="str">
            <v>ANTONIO OLINTO-PR</v>
          </cell>
          <cell r="C3211" t="str">
            <v>PR</v>
          </cell>
          <cell r="D3211">
            <v>0</v>
          </cell>
          <cell r="E3211">
            <v>0</v>
          </cell>
          <cell r="F3211">
            <v>0</v>
          </cell>
          <cell r="G3211">
            <v>0</v>
          </cell>
          <cell r="H3211">
            <v>0</v>
          </cell>
          <cell r="I3211">
            <v>0</v>
          </cell>
          <cell r="J3211">
            <v>0</v>
          </cell>
        </row>
        <row r="3212">
          <cell r="B3212" t="str">
            <v>APUCARANA-PR</v>
          </cell>
          <cell r="C3212" t="str">
            <v>PR</v>
          </cell>
          <cell r="D3212">
            <v>0</v>
          </cell>
          <cell r="E3212">
            <v>0</v>
          </cell>
          <cell r="F3212">
            <v>0</v>
          </cell>
          <cell r="G3212">
            <v>0</v>
          </cell>
          <cell r="H3212">
            <v>0</v>
          </cell>
          <cell r="I3212">
            <v>0</v>
          </cell>
          <cell r="J3212">
            <v>0</v>
          </cell>
        </row>
        <row r="3213">
          <cell r="B3213" t="str">
            <v>ARAPONGAS-PR</v>
          </cell>
          <cell r="C3213" t="str">
            <v>PR</v>
          </cell>
          <cell r="D3213">
            <v>0</v>
          </cell>
          <cell r="E3213">
            <v>0</v>
          </cell>
          <cell r="F3213">
            <v>0</v>
          </cell>
          <cell r="G3213">
            <v>0</v>
          </cell>
          <cell r="H3213">
            <v>0</v>
          </cell>
          <cell r="I3213">
            <v>0</v>
          </cell>
          <cell r="J3213">
            <v>0</v>
          </cell>
        </row>
        <row r="3214">
          <cell r="B3214" t="str">
            <v>ARAPOTI-PR</v>
          </cell>
          <cell r="C3214" t="str">
            <v>PR</v>
          </cell>
          <cell r="D3214">
            <v>0</v>
          </cell>
          <cell r="E3214">
            <v>0</v>
          </cell>
          <cell r="F3214">
            <v>0</v>
          </cell>
          <cell r="G3214">
            <v>0</v>
          </cell>
          <cell r="H3214">
            <v>0</v>
          </cell>
          <cell r="I3214">
            <v>0</v>
          </cell>
          <cell r="J3214">
            <v>0</v>
          </cell>
        </row>
        <row r="3215">
          <cell r="B3215" t="str">
            <v>ARAPUA-PR</v>
          </cell>
          <cell r="C3215" t="str">
            <v>PR</v>
          </cell>
          <cell r="D3215">
            <v>0</v>
          </cell>
          <cell r="E3215">
            <v>0</v>
          </cell>
          <cell r="F3215">
            <v>0</v>
          </cell>
          <cell r="G3215">
            <v>0</v>
          </cell>
          <cell r="H3215">
            <v>0</v>
          </cell>
          <cell r="I3215">
            <v>0</v>
          </cell>
          <cell r="J3215">
            <v>0</v>
          </cell>
        </row>
        <row r="3216">
          <cell r="B3216" t="str">
            <v>ARARUNA-PR</v>
          </cell>
          <cell r="C3216" t="str">
            <v>PR</v>
          </cell>
          <cell r="D3216">
            <v>0</v>
          </cell>
          <cell r="E3216">
            <v>0</v>
          </cell>
          <cell r="F3216">
            <v>0</v>
          </cell>
          <cell r="G3216">
            <v>0</v>
          </cell>
          <cell r="H3216">
            <v>0</v>
          </cell>
          <cell r="I3216">
            <v>0</v>
          </cell>
          <cell r="J3216">
            <v>0</v>
          </cell>
        </row>
        <row r="3217">
          <cell r="B3217" t="str">
            <v>ARAUCARIA-PR</v>
          </cell>
          <cell r="C3217" t="str">
            <v>PR</v>
          </cell>
          <cell r="D3217">
            <v>0</v>
          </cell>
          <cell r="E3217">
            <v>0</v>
          </cell>
          <cell r="F3217">
            <v>187649.74</v>
          </cell>
          <cell r="G3217">
            <v>0</v>
          </cell>
          <cell r="H3217">
            <v>0</v>
          </cell>
          <cell r="I3217">
            <v>1096305.6079447113</v>
          </cell>
          <cell r="J3217">
            <v>1283955.3479447113</v>
          </cell>
        </row>
        <row r="3218">
          <cell r="B3218" t="str">
            <v>ARIRANHA DO IVAI-PR</v>
          </cell>
          <cell r="C3218" t="str">
            <v>PR</v>
          </cell>
          <cell r="D3218">
            <v>0</v>
          </cell>
          <cell r="E3218">
            <v>0</v>
          </cell>
          <cell r="F3218">
            <v>0</v>
          </cell>
          <cell r="G3218">
            <v>0</v>
          </cell>
          <cell r="H3218">
            <v>0</v>
          </cell>
          <cell r="I3218">
            <v>0</v>
          </cell>
          <cell r="J3218">
            <v>0</v>
          </cell>
        </row>
        <row r="3219">
          <cell r="B3219" t="str">
            <v>ASSAI-PR</v>
          </cell>
          <cell r="C3219" t="str">
            <v>PR</v>
          </cell>
          <cell r="D3219">
            <v>0</v>
          </cell>
          <cell r="E3219">
            <v>0</v>
          </cell>
          <cell r="F3219">
            <v>0</v>
          </cell>
          <cell r="G3219">
            <v>0</v>
          </cell>
          <cell r="H3219">
            <v>0</v>
          </cell>
          <cell r="I3219">
            <v>0</v>
          </cell>
          <cell r="J3219">
            <v>0</v>
          </cell>
        </row>
        <row r="3220">
          <cell r="B3220" t="str">
            <v>ASSIS CHATEAUBRIAND-PR</v>
          </cell>
          <cell r="C3220" t="str">
            <v>PR</v>
          </cell>
          <cell r="D3220">
            <v>0</v>
          </cell>
          <cell r="E3220">
            <v>0</v>
          </cell>
          <cell r="F3220">
            <v>0</v>
          </cell>
          <cell r="G3220">
            <v>0</v>
          </cell>
          <cell r="H3220">
            <v>0</v>
          </cell>
          <cell r="I3220">
            <v>0</v>
          </cell>
          <cell r="J3220">
            <v>0</v>
          </cell>
        </row>
        <row r="3221">
          <cell r="B3221" t="str">
            <v>ASTORGA-PR</v>
          </cell>
          <cell r="C3221" t="str">
            <v>PR</v>
          </cell>
          <cell r="D3221">
            <v>0</v>
          </cell>
          <cell r="E3221">
            <v>0</v>
          </cell>
          <cell r="F3221">
            <v>0</v>
          </cell>
          <cell r="G3221">
            <v>0</v>
          </cell>
          <cell r="H3221">
            <v>0</v>
          </cell>
          <cell r="I3221">
            <v>0</v>
          </cell>
          <cell r="J3221">
            <v>0</v>
          </cell>
        </row>
        <row r="3222">
          <cell r="B3222" t="str">
            <v>ATALAIA-PR</v>
          </cell>
          <cell r="C3222" t="str">
            <v>PR</v>
          </cell>
          <cell r="D3222">
            <v>0</v>
          </cell>
          <cell r="E3222">
            <v>0</v>
          </cell>
          <cell r="F3222">
            <v>0</v>
          </cell>
          <cell r="G3222">
            <v>0</v>
          </cell>
          <cell r="H3222">
            <v>0</v>
          </cell>
          <cell r="I3222">
            <v>0</v>
          </cell>
          <cell r="J3222">
            <v>0</v>
          </cell>
        </row>
        <row r="3223">
          <cell r="B3223" t="str">
            <v>BALSA NOVA-PR</v>
          </cell>
          <cell r="C3223" t="str">
            <v>PR</v>
          </cell>
          <cell r="D3223">
            <v>0</v>
          </cell>
          <cell r="E3223">
            <v>0</v>
          </cell>
          <cell r="F3223">
            <v>0</v>
          </cell>
          <cell r="G3223">
            <v>0</v>
          </cell>
          <cell r="H3223">
            <v>0</v>
          </cell>
          <cell r="I3223">
            <v>0</v>
          </cell>
          <cell r="J3223">
            <v>0</v>
          </cell>
        </row>
        <row r="3224">
          <cell r="B3224" t="str">
            <v>BANDEIRANTES-PR</v>
          </cell>
          <cell r="C3224" t="str">
            <v>PR</v>
          </cell>
          <cell r="D3224">
            <v>0</v>
          </cell>
          <cell r="E3224">
            <v>0</v>
          </cell>
          <cell r="F3224">
            <v>0</v>
          </cell>
          <cell r="G3224">
            <v>0</v>
          </cell>
          <cell r="H3224">
            <v>0</v>
          </cell>
          <cell r="I3224">
            <v>0</v>
          </cell>
          <cell r="J3224">
            <v>0</v>
          </cell>
        </row>
        <row r="3225">
          <cell r="B3225" t="str">
            <v>BARBOSA FERRAZ-PR</v>
          </cell>
          <cell r="C3225" t="str">
            <v>PR</v>
          </cell>
          <cell r="D3225">
            <v>0</v>
          </cell>
          <cell r="E3225">
            <v>0</v>
          </cell>
          <cell r="F3225">
            <v>0</v>
          </cell>
          <cell r="G3225">
            <v>0</v>
          </cell>
          <cell r="H3225">
            <v>0</v>
          </cell>
          <cell r="I3225">
            <v>0</v>
          </cell>
          <cell r="J3225">
            <v>0</v>
          </cell>
        </row>
        <row r="3226">
          <cell r="B3226" t="str">
            <v>BARRA DO JACARE-PR</v>
          </cell>
          <cell r="C3226" t="str">
            <v>PR</v>
          </cell>
          <cell r="D3226">
            <v>0</v>
          </cell>
          <cell r="E3226">
            <v>0</v>
          </cell>
          <cell r="F3226">
            <v>0</v>
          </cell>
          <cell r="G3226">
            <v>0</v>
          </cell>
          <cell r="H3226">
            <v>0</v>
          </cell>
          <cell r="I3226">
            <v>0</v>
          </cell>
          <cell r="J3226">
            <v>0</v>
          </cell>
        </row>
        <row r="3227">
          <cell r="B3227" t="str">
            <v>BARRACAO-PR</v>
          </cell>
          <cell r="C3227" t="str">
            <v>PR</v>
          </cell>
          <cell r="D3227">
            <v>0</v>
          </cell>
          <cell r="E3227">
            <v>0</v>
          </cell>
          <cell r="F3227">
            <v>0</v>
          </cell>
          <cell r="G3227">
            <v>0</v>
          </cell>
          <cell r="H3227">
            <v>0</v>
          </cell>
          <cell r="I3227">
            <v>0</v>
          </cell>
          <cell r="J3227">
            <v>0</v>
          </cell>
        </row>
        <row r="3228">
          <cell r="B3228" t="str">
            <v>BELA VISTA DA CAROBA-PR</v>
          </cell>
          <cell r="C3228" t="str">
            <v>PR</v>
          </cell>
          <cell r="D3228">
            <v>0</v>
          </cell>
          <cell r="E3228">
            <v>0</v>
          </cell>
          <cell r="F3228">
            <v>0</v>
          </cell>
          <cell r="G3228">
            <v>0</v>
          </cell>
          <cell r="H3228">
            <v>0</v>
          </cell>
          <cell r="I3228">
            <v>0</v>
          </cell>
          <cell r="J3228">
            <v>0</v>
          </cell>
        </row>
        <row r="3229">
          <cell r="B3229" t="str">
            <v>BELA VISTA DO PARAISO-PR</v>
          </cell>
          <cell r="C3229" t="str">
            <v>PR</v>
          </cell>
          <cell r="D3229">
            <v>0</v>
          </cell>
          <cell r="E3229">
            <v>0</v>
          </cell>
          <cell r="F3229">
            <v>0</v>
          </cell>
          <cell r="G3229">
            <v>0</v>
          </cell>
          <cell r="H3229">
            <v>0</v>
          </cell>
          <cell r="I3229">
            <v>0</v>
          </cell>
          <cell r="J3229">
            <v>0</v>
          </cell>
        </row>
        <row r="3230">
          <cell r="B3230" t="str">
            <v>BITURUNA-PR</v>
          </cell>
          <cell r="C3230" t="str">
            <v>PR</v>
          </cell>
          <cell r="D3230">
            <v>0</v>
          </cell>
          <cell r="E3230">
            <v>0</v>
          </cell>
          <cell r="F3230">
            <v>0</v>
          </cell>
          <cell r="G3230">
            <v>0</v>
          </cell>
          <cell r="H3230">
            <v>0</v>
          </cell>
          <cell r="I3230">
            <v>0</v>
          </cell>
          <cell r="J3230">
            <v>0</v>
          </cell>
        </row>
        <row r="3231">
          <cell r="B3231" t="str">
            <v>BOA ESPERANCA DO IGUACU-PR</v>
          </cell>
          <cell r="C3231" t="str">
            <v>PR</v>
          </cell>
          <cell r="D3231">
            <v>0</v>
          </cell>
          <cell r="E3231">
            <v>0</v>
          </cell>
          <cell r="F3231">
            <v>0</v>
          </cell>
          <cell r="G3231">
            <v>0</v>
          </cell>
          <cell r="H3231">
            <v>0</v>
          </cell>
          <cell r="I3231">
            <v>0</v>
          </cell>
          <cell r="J3231">
            <v>0</v>
          </cell>
        </row>
        <row r="3232">
          <cell r="B3232" t="str">
            <v>BOA ESPERANCA-PR</v>
          </cell>
          <cell r="C3232" t="str">
            <v>PR</v>
          </cell>
          <cell r="D3232">
            <v>0</v>
          </cell>
          <cell r="E3232">
            <v>0</v>
          </cell>
          <cell r="F3232">
            <v>0</v>
          </cell>
          <cell r="G3232">
            <v>0</v>
          </cell>
          <cell r="H3232">
            <v>0</v>
          </cell>
          <cell r="I3232">
            <v>0</v>
          </cell>
          <cell r="J3232">
            <v>0</v>
          </cell>
        </row>
        <row r="3233">
          <cell r="B3233" t="str">
            <v>BOA VENTURA DE SAO ROQUE-PR</v>
          </cell>
          <cell r="C3233" t="str">
            <v>PR</v>
          </cell>
          <cell r="D3233">
            <v>0</v>
          </cell>
          <cell r="E3233">
            <v>0</v>
          </cell>
          <cell r="F3233">
            <v>0</v>
          </cell>
          <cell r="G3233">
            <v>0</v>
          </cell>
          <cell r="H3233">
            <v>0</v>
          </cell>
          <cell r="I3233">
            <v>0</v>
          </cell>
          <cell r="J3233">
            <v>0</v>
          </cell>
        </row>
        <row r="3234">
          <cell r="B3234" t="str">
            <v>BOA VISTA DA APARECIDA-PR</v>
          </cell>
          <cell r="C3234" t="str">
            <v>PR</v>
          </cell>
          <cell r="D3234">
            <v>0</v>
          </cell>
          <cell r="E3234">
            <v>0</v>
          </cell>
          <cell r="F3234">
            <v>0</v>
          </cell>
          <cell r="G3234">
            <v>0</v>
          </cell>
          <cell r="H3234">
            <v>0</v>
          </cell>
          <cell r="I3234">
            <v>0</v>
          </cell>
          <cell r="J3234">
            <v>0</v>
          </cell>
        </row>
        <row r="3235">
          <cell r="B3235" t="str">
            <v>BOCAIUVA DO SUL-PR</v>
          </cell>
          <cell r="C3235" t="str">
            <v>PR</v>
          </cell>
          <cell r="D3235">
            <v>0</v>
          </cell>
          <cell r="E3235">
            <v>0</v>
          </cell>
          <cell r="F3235">
            <v>0</v>
          </cell>
          <cell r="G3235">
            <v>0</v>
          </cell>
          <cell r="H3235">
            <v>0</v>
          </cell>
          <cell r="I3235">
            <v>0</v>
          </cell>
          <cell r="J3235">
            <v>0</v>
          </cell>
        </row>
        <row r="3236">
          <cell r="B3236" t="str">
            <v>BOM JESUS DO SUL-PR</v>
          </cell>
          <cell r="C3236" t="str">
            <v>PR</v>
          </cell>
          <cell r="D3236">
            <v>0</v>
          </cell>
          <cell r="E3236">
            <v>0</v>
          </cell>
          <cell r="F3236">
            <v>0</v>
          </cell>
          <cell r="G3236">
            <v>0</v>
          </cell>
          <cell r="H3236">
            <v>0</v>
          </cell>
          <cell r="I3236">
            <v>0</v>
          </cell>
          <cell r="J3236">
            <v>0</v>
          </cell>
        </row>
        <row r="3237">
          <cell r="B3237" t="str">
            <v>BOM SUCESSO DO SUL-PR</v>
          </cell>
          <cell r="C3237" t="str">
            <v>PR</v>
          </cell>
          <cell r="D3237">
            <v>0</v>
          </cell>
          <cell r="E3237">
            <v>0</v>
          </cell>
          <cell r="F3237">
            <v>0</v>
          </cell>
          <cell r="G3237">
            <v>0</v>
          </cell>
          <cell r="H3237">
            <v>0</v>
          </cell>
          <cell r="I3237">
            <v>0</v>
          </cell>
          <cell r="J3237">
            <v>0</v>
          </cell>
        </row>
        <row r="3238">
          <cell r="B3238" t="str">
            <v>BOM SUCESSO-PR</v>
          </cell>
          <cell r="C3238" t="str">
            <v>PR</v>
          </cell>
          <cell r="D3238">
            <v>0</v>
          </cell>
          <cell r="E3238">
            <v>0</v>
          </cell>
          <cell r="F3238">
            <v>0</v>
          </cell>
          <cell r="G3238">
            <v>0</v>
          </cell>
          <cell r="H3238">
            <v>0</v>
          </cell>
          <cell r="I3238">
            <v>0</v>
          </cell>
          <cell r="J3238">
            <v>0</v>
          </cell>
        </row>
        <row r="3239">
          <cell r="B3239" t="str">
            <v>BORRAZOPOLIS-PR</v>
          </cell>
          <cell r="C3239" t="str">
            <v>PR</v>
          </cell>
          <cell r="D3239">
            <v>0</v>
          </cell>
          <cell r="E3239">
            <v>0</v>
          </cell>
          <cell r="F3239">
            <v>0</v>
          </cell>
          <cell r="G3239">
            <v>0</v>
          </cell>
          <cell r="H3239">
            <v>0</v>
          </cell>
          <cell r="I3239">
            <v>0</v>
          </cell>
          <cell r="J3239">
            <v>0</v>
          </cell>
        </row>
        <row r="3240">
          <cell r="B3240" t="str">
            <v>BRAGANEY-PR</v>
          </cell>
          <cell r="C3240" t="str">
            <v>PR</v>
          </cell>
          <cell r="D3240">
            <v>0</v>
          </cell>
          <cell r="E3240">
            <v>0</v>
          </cell>
          <cell r="F3240">
            <v>0</v>
          </cell>
          <cell r="G3240">
            <v>0</v>
          </cell>
          <cell r="H3240">
            <v>0</v>
          </cell>
          <cell r="I3240">
            <v>0</v>
          </cell>
          <cell r="J3240">
            <v>0</v>
          </cell>
        </row>
        <row r="3241">
          <cell r="B3241" t="str">
            <v>BRASILANDIA DO SUL-PR</v>
          </cell>
          <cell r="C3241" t="str">
            <v>PR</v>
          </cell>
          <cell r="D3241">
            <v>0</v>
          </cell>
          <cell r="E3241">
            <v>0</v>
          </cell>
          <cell r="F3241">
            <v>0</v>
          </cell>
          <cell r="G3241">
            <v>0</v>
          </cell>
          <cell r="H3241">
            <v>0</v>
          </cell>
          <cell r="I3241">
            <v>0</v>
          </cell>
          <cell r="J3241">
            <v>0</v>
          </cell>
        </row>
        <row r="3242">
          <cell r="B3242" t="str">
            <v>CAFEARA-PR</v>
          </cell>
          <cell r="C3242" t="str">
            <v>PR</v>
          </cell>
          <cell r="D3242">
            <v>0</v>
          </cell>
          <cell r="E3242">
            <v>0</v>
          </cell>
          <cell r="F3242">
            <v>0</v>
          </cell>
          <cell r="G3242">
            <v>0</v>
          </cell>
          <cell r="H3242">
            <v>0</v>
          </cell>
          <cell r="I3242">
            <v>0</v>
          </cell>
          <cell r="J3242">
            <v>0</v>
          </cell>
        </row>
        <row r="3243">
          <cell r="B3243" t="str">
            <v>CAFELANDIA-PR</v>
          </cell>
          <cell r="C3243" t="str">
            <v>PR</v>
          </cell>
          <cell r="D3243">
            <v>0</v>
          </cell>
          <cell r="E3243">
            <v>0</v>
          </cell>
          <cell r="F3243">
            <v>0</v>
          </cell>
          <cell r="G3243">
            <v>0</v>
          </cell>
          <cell r="H3243">
            <v>0</v>
          </cell>
          <cell r="I3243">
            <v>0</v>
          </cell>
          <cell r="J3243">
            <v>0</v>
          </cell>
        </row>
        <row r="3244">
          <cell r="B3244" t="str">
            <v>CAFEZAL DO SUL-PR</v>
          </cell>
          <cell r="C3244" t="str">
            <v>PR</v>
          </cell>
          <cell r="D3244">
            <v>0</v>
          </cell>
          <cell r="E3244">
            <v>0</v>
          </cell>
          <cell r="F3244">
            <v>0</v>
          </cell>
          <cell r="G3244">
            <v>0</v>
          </cell>
          <cell r="H3244">
            <v>0</v>
          </cell>
          <cell r="I3244">
            <v>0</v>
          </cell>
          <cell r="J3244">
            <v>0</v>
          </cell>
        </row>
        <row r="3245">
          <cell r="B3245" t="str">
            <v>CALIFORNIA-PR</v>
          </cell>
          <cell r="C3245" t="str">
            <v>PR</v>
          </cell>
          <cell r="D3245">
            <v>0</v>
          </cell>
          <cell r="E3245">
            <v>0</v>
          </cell>
          <cell r="F3245">
            <v>0</v>
          </cell>
          <cell r="G3245">
            <v>0</v>
          </cell>
          <cell r="H3245">
            <v>0</v>
          </cell>
          <cell r="I3245">
            <v>0</v>
          </cell>
          <cell r="J3245">
            <v>0</v>
          </cell>
        </row>
        <row r="3246">
          <cell r="B3246" t="str">
            <v>CAMBARA-PR</v>
          </cell>
          <cell r="C3246" t="str">
            <v>PR</v>
          </cell>
          <cell r="D3246">
            <v>0</v>
          </cell>
          <cell r="E3246">
            <v>0</v>
          </cell>
          <cell r="F3246">
            <v>0</v>
          </cell>
          <cell r="G3246">
            <v>0</v>
          </cell>
          <cell r="H3246">
            <v>0</v>
          </cell>
          <cell r="I3246">
            <v>0</v>
          </cell>
          <cell r="J3246">
            <v>0</v>
          </cell>
        </row>
        <row r="3247">
          <cell r="B3247" t="str">
            <v>CAMBE-PR</v>
          </cell>
          <cell r="C3247" t="str">
            <v>PR</v>
          </cell>
          <cell r="D3247">
            <v>0</v>
          </cell>
          <cell r="E3247">
            <v>0</v>
          </cell>
          <cell r="F3247">
            <v>0</v>
          </cell>
          <cell r="G3247">
            <v>0</v>
          </cell>
          <cell r="H3247">
            <v>0</v>
          </cell>
          <cell r="I3247">
            <v>0</v>
          </cell>
          <cell r="J3247">
            <v>0</v>
          </cell>
        </row>
        <row r="3248">
          <cell r="B3248" t="str">
            <v>CAMBIRA-PR</v>
          </cell>
          <cell r="C3248" t="str">
            <v>PR</v>
          </cell>
          <cell r="D3248">
            <v>0</v>
          </cell>
          <cell r="E3248">
            <v>0</v>
          </cell>
          <cell r="F3248">
            <v>0</v>
          </cell>
          <cell r="G3248">
            <v>0</v>
          </cell>
          <cell r="H3248">
            <v>0</v>
          </cell>
          <cell r="I3248">
            <v>0</v>
          </cell>
          <cell r="J3248">
            <v>0</v>
          </cell>
        </row>
        <row r="3249">
          <cell r="B3249" t="str">
            <v>CAMPINA DA LAGOA-PR</v>
          </cell>
          <cell r="C3249" t="str">
            <v>PR</v>
          </cell>
          <cell r="D3249">
            <v>0</v>
          </cell>
          <cell r="E3249">
            <v>0</v>
          </cell>
          <cell r="F3249">
            <v>0</v>
          </cell>
          <cell r="G3249">
            <v>0</v>
          </cell>
          <cell r="H3249">
            <v>0</v>
          </cell>
          <cell r="I3249">
            <v>0</v>
          </cell>
          <cell r="J3249">
            <v>0</v>
          </cell>
        </row>
        <row r="3250">
          <cell r="B3250" t="str">
            <v>CAMPINA DO SIMAO-PR</v>
          </cell>
          <cell r="C3250" t="str">
            <v>PR</v>
          </cell>
          <cell r="D3250">
            <v>0</v>
          </cell>
          <cell r="E3250">
            <v>0</v>
          </cell>
          <cell r="F3250">
            <v>0</v>
          </cell>
          <cell r="G3250">
            <v>0</v>
          </cell>
          <cell r="H3250">
            <v>0</v>
          </cell>
          <cell r="I3250">
            <v>0</v>
          </cell>
          <cell r="J3250">
            <v>0</v>
          </cell>
        </row>
        <row r="3251">
          <cell r="B3251" t="str">
            <v>CAMPINA GRANDE DO SUL-PR</v>
          </cell>
          <cell r="C3251" t="str">
            <v>PR</v>
          </cell>
          <cell r="D3251">
            <v>0</v>
          </cell>
          <cell r="E3251">
            <v>0</v>
          </cell>
          <cell r="F3251">
            <v>0</v>
          </cell>
          <cell r="G3251">
            <v>0</v>
          </cell>
          <cell r="H3251">
            <v>0</v>
          </cell>
          <cell r="I3251">
            <v>0</v>
          </cell>
          <cell r="J3251">
            <v>0</v>
          </cell>
        </row>
        <row r="3252">
          <cell r="B3252" t="str">
            <v>CAMPO BONITO-PR</v>
          </cell>
          <cell r="C3252" t="str">
            <v>PR</v>
          </cell>
          <cell r="D3252">
            <v>0</v>
          </cell>
          <cell r="E3252">
            <v>0</v>
          </cell>
          <cell r="F3252">
            <v>0</v>
          </cell>
          <cell r="G3252">
            <v>0</v>
          </cell>
          <cell r="H3252">
            <v>0</v>
          </cell>
          <cell r="I3252">
            <v>0</v>
          </cell>
          <cell r="J3252">
            <v>0</v>
          </cell>
        </row>
        <row r="3253">
          <cell r="B3253" t="str">
            <v>CAMPO DO TENENTE-PR</v>
          </cell>
          <cell r="C3253" t="str">
            <v>PR</v>
          </cell>
          <cell r="D3253">
            <v>0</v>
          </cell>
          <cell r="E3253">
            <v>0</v>
          </cell>
          <cell r="F3253">
            <v>0</v>
          </cell>
          <cell r="G3253">
            <v>0</v>
          </cell>
          <cell r="H3253">
            <v>0</v>
          </cell>
          <cell r="I3253">
            <v>0</v>
          </cell>
          <cell r="J3253">
            <v>0</v>
          </cell>
        </row>
        <row r="3254">
          <cell r="B3254" t="str">
            <v>CAMPO LARGO-PR</v>
          </cell>
          <cell r="C3254" t="str">
            <v>PR</v>
          </cell>
          <cell r="D3254">
            <v>0</v>
          </cell>
          <cell r="E3254">
            <v>0</v>
          </cell>
          <cell r="F3254">
            <v>0</v>
          </cell>
          <cell r="G3254">
            <v>0</v>
          </cell>
          <cell r="H3254">
            <v>0</v>
          </cell>
          <cell r="I3254">
            <v>0</v>
          </cell>
          <cell r="J3254">
            <v>0</v>
          </cell>
        </row>
        <row r="3255">
          <cell r="B3255" t="str">
            <v>CAMPO MAGRO-PR</v>
          </cell>
          <cell r="C3255" t="str">
            <v>PR</v>
          </cell>
          <cell r="D3255">
            <v>0</v>
          </cell>
          <cell r="E3255">
            <v>0</v>
          </cell>
          <cell r="F3255">
            <v>0</v>
          </cell>
          <cell r="G3255">
            <v>0</v>
          </cell>
          <cell r="H3255">
            <v>0</v>
          </cell>
          <cell r="I3255">
            <v>0</v>
          </cell>
          <cell r="J3255">
            <v>0</v>
          </cell>
        </row>
        <row r="3256">
          <cell r="B3256" t="str">
            <v>CAMPO MOURAO-PR</v>
          </cell>
          <cell r="C3256" t="str">
            <v>PR</v>
          </cell>
          <cell r="D3256">
            <v>0</v>
          </cell>
          <cell r="E3256">
            <v>0</v>
          </cell>
          <cell r="F3256">
            <v>0</v>
          </cell>
          <cell r="G3256">
            <v>0</v>
          </cell>
          <cell r="H3256">
            <v>0</v>
          </cell>
          <cell r="I3256">
            <v>0</v>
          </cell>
          <cell r="J3256">
            <v>0</v>
          </cell>
        </row>
        <row r="3257">
          <cell r="B3257" t="str">
            <v>CANDIDO DE ABREU-PR</v>
          </cell>
          <cell r="C3257" t="str">
            <v>PR</v>
          </cell>
          <cell r="D3257">
            <v>0</v>
          </cell>
          <cell r="E3257">
            <v>0</v>
          </cell>
          <cell r="F3257">
            <v>0</v>
          </cell>
          <cell r="G3257">
            <v>0</v>
          </cell>
          <cell r="H3257">
            <v>0</v>
          </cell>
          <cell r="I3257">
            <v>0</v>
          </cell>
          <cell r="J3257">
            <v>0</v>
          </cell>
        </row>
        <row r="3258">
          <cell r="B3258" t="str">
            <v>CANDOI-PR</v>
          </cell>
          <cell r="C3258" t="str">
            <v>PR</v>
          </cell>
          <cell r="D3258">
            <v>0</v>
          </cell>
          <cell r="E3258">
            <v>0</v>
          </cell>
          <cell r="F3258">
            <v>0</v>
          </cell>
          <cell r="G3258">
            <v>0</v>
          </cell>
          <cell r="H3258">
            <v>0</v>
          </cell>
          <cell r="I3258">
            <v>0</v>
          </cell>
          <cell r="J3258">
            <v>0</v>
          </cell>
        </row>
        <row r="3259">
          <cell r="B3259" t="str">
            <v>CANTAGALO-PR</v>
          </cell>
          <cell r="C3259" t="str">
            <v>PR</v>
          </cell>
          <cell r="D3259">
            <v>0</v>
          </cell>
          <cell r="E3259">
            <v>0</v>
          </cell>
          <cell r="F3259">
            <v>0</v>
          </cell>
          <cell r="G3259">
            <v>0</v>
          </cell>
          <cell r="H3259">
            <v>0</v>
          </cell>
          <cell r="I3259">
            <v>0</v>
          </cell>
          <cell r="J3259">
            <v>0</v>
          </cell>
        </row>
        <row r="3260">
          <cell r="B3260" t="str">
            <v>CAPANEMA-PR</v>
          </cell>
          <cell r="C3260" t="str">
            <v>PR</v>
          </cell>
          <cell r="D3260">
            <v>0</v>
          </cell>
          <cell r="E3260">
            <v>0</v>
          </cell>
          <cell r="F3260">
            <v>0</v>
          </cell>
          <cell r="G3260">
            <v>0</v>
          </cell>
          <cell r="H3260">
            <v>0</v>
          </cell>
          <cell r="I3260">
            <v>0</v>
          </cell>
          <cell r="J3260">
            <v>0</v>
          </cell>
        </row>
        <row r="3261">
          <cell r="B3261" t="str">
            <v>CAPITAO LEONIDAS MARQUES-PR</v>
          </cell>
          <cell r="C3261" t="str">
            <v>PR</v>
          </cell>
          <cell r="D3261">
            <v>0</v>
          </cell>
          <cell r="E3261">
            <v>0</v>
          </cell>
          <cell r="F3261">
            <v>0</v>
          </cell>
          <cell r="G3261">
            <v>0</v>
          </cell>
          <cell r="H3261">
            <v>0</v>
          </cell>
          <cell r="I3261">
            <v>0</v>
          </cell>
          <cell r="J3261">
            <v>0</v>
          </cell>
        </row>
        <row r="3262">
          <cell r="B3262" t="str">
            <v>CARAMBEI-PR</v>
          </cell>
          <cell r="C3262" t="str">
            <v>PR</v>
          </cell>
          <cell r="D3262">
            <v>0</v>
          </cell>
          <cell r="E3262">
            <v>0</v>
          </cell>
          <cell r="F3262">
            <v>0</v>
          </cell>
          <cell r="G3262">
            <v>0</v>
          </cell>
          <cell r="H3262">
            <v>0</v>
          </cell>
          <cell r="I3262">
            <v>0</v>
          </cell>
          <cell r="J3262">
            <v>0</v>
          </cell>
        </row>
        <row r="3263">
          <cell r="B3263" t="str">
            <v>CARLOPOLIS-PR</v>
          </cell>
          <cell r="C3263" t="str">
            <v>PR</v>
          </cell>
          <cell r="D3263">
            <v>0</v>
          </cell>
          <cell r="E3263">
            <v>0</v>
          </cell>
          <cell r="F3263">
            <v>0</v>
          </cell>
          <cell r="G3263">
            <v>0</v>
          </cell>
          <cell r="H3263">
            <v>0</v>
          </cell>
          <cell r="I3263">
            <v>0</v>
          </cell>
          <cell r="J3263">
            <v>0</v>
          </cell>
        </row>
        <row r="3264">
          <cell r="B3264" t="str">
            <v>CASCAVEL-PR</v>
          </cell>
          <cell r="C3264" t="str">
            <v>PR</v>
          </cell>
          <cell r="D3264">
            <v>0</v>
          </cell>
          <cell r="E3264">
            <v>0</v>
          </cell>
          <cell r="F3264">
            <v>0</v>
          </cell>
          <cell r="G3264">
            <v>0</v>
          </cell>
          <cell r="H3264">
            <v>0</v>
          </cell>
          <cell r="I3264">
            <v>0</v>
          </cell>
          <cell r="J3264">
            <v>0</v>
          </cell>
        </row>
        <row r="3265">
          <cell r="B3265" t="str">
            <v>CASTRO-PR</v>
          </cell>
          <cell r="C3265" t="str">
            <v>PR</v>
          </cell>
          <cell r="D3265">
            <v>0</v>
          </cell>
          <cell r="E3265">
            <v>0</v>
          </cell>
          <cell r="F3265">
            <v>0</v>
          </cell>
          <cell r="G3265">
            <v>0</v>
          </cell>
          <cell r="H3265">
            <v>0</v>
          </cell>
          <cell r="I3265">
            <v>0</v>
          </cell>
          <cell r="J3265">
            <v>0</v>
          </cell>
        </row>
        <row r="3266">
          <cell r="B3266" t="str">
            <v>CATANDUVAS-PR</v>
          </cell>
          <cell r="C3266" t="str">
            <v>PR</v>
          </cell>
          <cell r="D3266">
            <v>0</v>
          </cell>
          <cell r="E3266">
            <v>0</v>
          </cell>
          <cell r="F3266">
            <v>0</v>
          </cell>
          <cell r="G3266">
            <v>0</v>
          </cell>
          <cell r="H3266">
            <v>0</v>
          </cell>
          <cell r="I3266">
            <v>0</v>
          </cell>
          <cell r="J3266">
            <v>0</v>
          </cell>
        </row>
        <row r="3267">
          <cell r="B3267" t="str">
            <v>CENTENARIO DO SUL-PR</v>
          </cell>
          <cell r="C3267" t="str">
            <v>PR</v>
          </cell>
          <cell r="D3267">
            <v>0</v>
          </cell>
          <cell r="E3267">
            <v>0</v>
          </cell>
          <cell r="F3267">
            <v>0</v>
          </cell>
          <cell r="G3267">
            <v>0</v>
          </cell>
          <cell r="H3267">
            <v>0</v>
          </cell>
          <cell r="I3267">
            <v>0</v>
          </cell>
          <cell r="J3267">
            <v>0</v>
          </cell>
        </row>
        <row r="3268">
          <cell r="B3268" t="str">
            <v>CERRO AZUL-PR</v>
          </cell>
          <cell r="C3268" t="str">
            <v>PR</v>
          </cell>
          <cell r="D3268">
            <v>0</v>
          </cell>
          <cell r="E3268">
            <v>0</v>
          </cell>
          <cell r="F3268">
            <v>0</v>
          </cell>
          <cell r="G3268">
            <v>0</v>
          </cell>
          <cell r="H3268">
            <v>0</v>
          </cell>
          <cell r="I3268">
            <v>0</v>
          </cell>
          <cell r="J3268">
            <v>0</v>
          </cell>
        </row>
        <row r="3269">
          <cell r="B3269" t="str">
            <v>CEU AZUL-PR</v>
          </cell>
          <cell r="C3269" t="str">
            <v>PR</v>
          </cell>
          <cell r="D3269">
            <v>0</v>
          </cell>
          <cell r="E3269">
            <v>0</v>
          </cell>
          <cell r="F3269">
            <v>0</v>
          </cell>
          <cell r="G3269">
            <v>0</v>
          </cell>
          <cell r="H3269">
            <v>0</v>
          </cell>
          <cell r="I3269">
            <v>0</v>
          </cell>
          <cell r="J3269">
            <v>0</v>
          </cell>
        </row>
        <row r="3270">
          <cell r="B3270" t="str">
            <v>CHOPINZINHO-PR</v>
          </cell>
          <cell r="C3270" t="str">
            <v>PR</v>
          </cell>
          <cell r="D3270">
            <v>0</v>
          </cell>
          <cell r="E3270">
            <v>0</v>
          </cell>
          <cell r="F3270">
            <v>0</v>
          </cell>
          <cell r="G3270">
            <v>0</v>
          </cell>
          <cell r="H3270">
            <v>0</v>
          </cell>
          <cell r="I3270">
            <v>0</v>
          </cell>
          <cell r="J3270">
            <v>0</v>
          </cell>
        </row>
        <row r="3271">
          <cell r="B3271" t="str">
            <v>CIANORTE-PR</v>
          </cell>
          <cell r="C3271" t="str">
            <v>PR</v>
          </cell>
          <cell r="D3271">
            <v>0</v>
          </cell>
          <cell r="E3271">
            <v>0</v>
          </cell>
          <cell r="F3271">
            <v>0</v>
          </cell>
          <cell r="G3271">
            <v>0</v>
          </cell>
          <cell r="H3271">
            <v>0</v>
          </cell>
          <cell r="I3271">
            <v>0</v>
          </cell>
          <cell r="J3271">
            <v>0</v>
          </cell>
        </row>
        <row r="3272">
          <cell r="B3272" t="str">
            <v>CIDADE GAUCHA-PR</v>
          </cell>
          <cell r="C3272" t="str">
            <v>PR</v>
          </cell>
          <cell r="D3272">
            <v>0</v>
          </cell>
          <cell r="E3272">
            <v>0</v>
          </cell>
          <cell r="F3272">
            <v>0</v>
          </cell>
          <cell r="G3272">
            <v>0</v>
          </cell>
          <cell r="H3272">
            <v>0</v>
          </cell>
          <cell r="I3272">
            <v>0</v>
          </cell>
          <cell r="J3272">
            <v>0</v>
          </cell>
        </row>
        <row r="3273">
          <cell r="B3273" t="str">
            <v>CLEVELANDIA-PR</v>
          </cell>
          <cell r="C3273" t="str">
            <v>PR</v>
          </cell>
          <cell r="D3273">
            <v>0</v>
          </cell>
          <cell r="E3273">
            <v>0</v>
          </cell>
          <cell r="F3273">
            <v>0</v>
          </cell>
          <cell r="G3273">
            <v>0</v>
          </cell>
          <cell r="H3273">
            <v>0</v>
          </cell>
          <cell r="I3273">
            <v>0</v>
          </cell>
          <cell r="J3273">
            <v>0</v>
          </cell>
        </row>
        <row r="3274">
          <cell r="B3274" t="str">
            <v>COLOMBO-PR</v>
          </cell>
          <cell r="C3274" t="str">
            <v>PR</v>
          </cell>
          <cell r="D3274">
            <v>0</v>
          </cell>
          <cell r="E3274">
            <v>0</v>
          </cell>
          <cell r="F3274">
            <v>0</v>
          </cell>
          <cell r="G3274">
            <v>0</v>
          </cell>
          <cell r="H3274">
            <v>0</v>
          </cell>
          <cell r="I3274">
            <v>0</v>
          </cell>
          <cell r="J3274">
            <v>0</v>
          </cell>
        </row>
        <row r="3275">
          <cell r="B3275" t="str">
            <v>COLORADO-PR</v>
          </cell>
          <cell r="C3275" t="str">
            <v>PR</v>
          </cell>
          <cell r="D3275">
            <v>0</v>
          </cell>
          <cell r="E3275">
            <v>0</v>
          </cell>
          <cell r="F3275">
            <v>0</v>
          </cell>
          <cell r="G3275">
            <v>0</v>
          </cell>
          <cell r="H3275">
            <v>0</v>
          </cell>
          <cell r="I3275">
            <v>0</v>
          </cell>
          <cell r="J3275">
            <v>0</v>
          </cell>
        </row>
        <row r="3276">
          <cell r="B3276" t="str">
            <v>CONGONHINHAS-PR</v>
          </cell>
          <cell r="C3276" t="str">
            <v>PR</v>
          </cell>
          <cell r="D3276">
            <v>0</v>
          </cell>
          <cell r="E3276">
            <v>0</v>
          </cell>
          <cell r="F3276">
            <v>0</v>
          </cell>
          <cell r="G3276">
            <v>0</v>
          </cell>
          <cell r="H3276">
            <v>0</v>
          </cell>
          <cell r="I3276">
            <v>0</v>
          </cell>
          <cell r="J3276">
            <v>0</v>
          </cell>
        </row>
        <row r="3277">
          <cell r="B3277" t="str">
            <v>CONSELHEIRO MAIRINCK-PR</v>
          </cell>
          <cell r="C3277" t="str">
            <v>PR</v>
          </cell>
          <cell r="D3277">
            <v>0</v>
          </cell>
          <cell r="E3277">
            <v>0</v>
          </cell>
          <cell r="F3277">
            <v>0</v>
          </cell>
          <cell r="G3277">
            <v>0</v>
          </cell>
          <cell r="H3277">
            <v>0</v>
          </cell>
          <cell r="I3277">
            <v>0</v>
          </cell>
          <cell r="J3277">
            <v>0</v>
          </cell>
        </row>
        <row r="3278">
          <cell r="B3278" t="str">
            <v>CONTENDA-PR</v>
          </cell>
          <cell r="C3278" t="str">
            <v>PR</v>
          </cell>
          <cell r="D3278">
            <v>0</v>
          </cell>
          <cell r="E3278">
            <v>0</v>
          </cell>
          <cell r="F3278">
            <v>0</v>
          </cell>
          <cell r="G3278">
            <v>0</v>
          </cell>
          <cell r="H3278">
            <v>0</v>
          </cell>
          <cell r="I3278">
            <v>0</v>
          </cell>
          <cell r="J3278">
            <v>0</v>
          </cell>
        </row>
        <row r="3279">
          <cell r="B3279" t="str">
            <v>CORBELIA-PR</v>
          </cell>
          <cell r="C3279" t="str">
            <v>PR</v>
          </cell>
          <cell r="D3279">
            <v>0</v>
          </cell>
          <cell r="E3279">
            <v>0</v>
          </cell>
          <cell r="F3279">
            <v>0</v>
          </cell>
          <cell r="G3279">
            <v>0</v>
          </cell>
          <cell r="H3279">
            <v>0</v>
          </cell>
          <cell r="I3279">
            <v>0</v>
          </cell>
          <cell r="J3279">
            <v>0</v>
          </cell>
        </row>
        <row r="3280">
          <cell r="B3280" t="str">
            <v>CORNELIO PROCOPIO-PR</v>
          </cell>
          <cell r="C3280" t="str">
            <v>PR</v>
          </cell>
          <cell r="D3280">
            <v>0</v>
          </cell>
          <cell r="E3280">
            <v>0</v>
          </cell>
          <cell r="F3280">
            <v>0</v>
          </cell>
          <cell r="G3280">
            <v>0</v>
          </cell>
          <cell r="H3280">
            <v>0</v>
          </cell>
          <cell r="I3280">
            <v>0</v>
          </cell>
          <cell r="J3280">
            <v>0</v>
          </cell>
        </row>
        <row r="3281">
          <cell r="B3281" t="str">
            <v>CORONEL DOMINGOS SOARES-PR</v>
          </cell>
          <cell r="C3281" t="str">
            <v>PR</v>
          </cell>
          <cell r="D3281">
            <v>0</v>
          </cell>
          <cell r="E3281">
            <v>0</v>
          </cell>
          <cell r="F3281">
            <v>0</v>
          </cell>
          <cell r="G3281">
            <v>0</v>
          </cell>
          <cell r="H3281">
            <v>0</v>
          </cell>
          <cell r="I3281">
            <v>0</v>
          </cell>
          <cell r="J3281">
            <v>0</v>
          </cell>
        </row>
        <row r="3282">
          <cell r="B3282" t="str">
            <v>CORONEL VIVIDA-PR</v>
          </cell>
          <cell r="C3282" t="str">
            <v>PR</v>
          </cell>
          <cell r="D3282">
            <v>0</v>
          </cell>
          <cell r="E3282">
            <v>0</v>
          </cell>
          <cell r="F3282">
            <v>0</v>
          </cell>
          <cell r="G3282">
            <v>0</v>
          </cell>
          <cell r="H3282">
            <v>0</v>
          </cell>
          <cell r="I3282">
            <v>0</v>
          </cell>
          <cell r="J3282">
            <v>0</v>
          </cell>
        </row>
        <row r="3283">
          <cell r="B3283" t="str">
            <v>CORUMBATAI DO SUL-PR</v>
          </cell>
          <cell r="C3283" t="str">
            <v>PR</v>
          </cell>
          <cell r="D3283">
            <v>0</v>
          </cell>
          <cell r="E3283">
            <v>0</v>
          </cell>
          <cell r="F3283">
            <v>0</v>
          </cell>
          <cell r="G3283">
            <v>0</v>
          </cell>
          <cell r="H3283">
            <v>0</v>
          </cell>
          <cell r="I3283">
            <v>0</v>
          </cell>
          <cell r="J3283">
            <v>0</v>
          </cell>
        </row>
        <row r="3284">
          <cell r="B3284" t="str">
            <v>CRUZ MACHADO-PR</v>
          </cell>
          <cell r="C3284" t="str">
            <v>PR</v>
          </cell>
          <cell r="D3284">
            <v>0</v>
          </cell>
          <cell r="E3284">
            <v>0</v>
          </cell>
          <cell r="F3284">
            <v>0</v>
          </cell>
          <cell r="G3284">
            <v>0</v>
          </cell>
          <cell r="H3284">
            <v>0</v>
          </cell>
          <cell r="I3284">
            <v>0</v>
          </cell>
          <cell r="J3284">
            <v>0</v>
          </cell>
        </row>
        <row r="3285">
          <cell r="B3285" t="str">
            <v>CRUZEIRO DO IGUACU-PR</v>
          </cell>
          <cell r="C3285" t="str">
            <v>PR</v>
          </cell>
          <cell r="D3285">
            <v>0</v>
          </cell>
          <cell r="E3285">
            <v>0</v>
          </cell>
          <cell r="F3285">
            <v>0</v>
          </cell>
          <cell r="G3285">
            <v>0</v>
          </cell>
          <cell r="H3285">
            <v>0</v>
          </cell>
          <cell r="I3285">
            <v>0</v>
          </cell>
          <cell r="J3285">
            <v>0</v>
          </cell>
        </row>
        <row r="3286">
          <cell r="B3286" t="str">
            <v>CRUZEIRO DO OESTE-PR</v>
          </cell>
          <cell r="C3286" t="str">
            <v>PR</v>
          </cell>
          <cell r="D3286">
            <v>0</v>
          </cell>
          <cell r="E3286">
            <v>0</v>
          </cell>
          <cell r="F3286">
            <v>0</v>
          </cell>
          <cell r="G3286">
            <v>0</v>
          </cell>
          <cell r="H3286">
            <v>0</v>
          </cell>
          <cell r="I3286">
            <v>0</v>
          </cell>
          <cell r="J3286">
            <v>0</v>
          </cell>
        </row>
        <row r="3287">
          <cell r="B3287" t="str">
            <v>CRUZEIRO DO SUL-PR</v>
          </cell>
          <cell r="C3287" t="str">
            <v>PR</v>
          </cell>
          <cell r="D3287">
            <v>0</v>
          </cell>
          <cell r="E3287">
            <v>0</v>
          </cell>
          <cell r="F3287">
            <v>0</v>
          </cell>
          <cell r="G3287">
            <v>0</v>
          </cell>
          <cell r="H3287">
            <v>0</v>
          </cell>
          <cell r="I3287">
            <v>0</v>
          </cell>
          <cell r="J3287">
            <v>0</v>
          </cell>
        </row>
        <row r="3288">
          <cell r="B3288" t="str">
            <v>CRUZMALTINA-PR</v>
          </cell>
          <cell r="C3288" t="str">
            <v>PR</v>
          </cell>
          <cell r="D3288">
            <v>0</v>
          </cell>
          <cell r="E3288">
            <v>0</v>
          </cell>
          <cell r="F3288">
            <v>0</v>
          </cell>
          <cell r="G3288">
            <v>0</v>
          </cell>
          <cell r="H3288">
            <v>0</v>
          </cell>
          <cell r="I3288">
            <v>0</v>
          </cell>
          <cell r="J3288">
            <v>0</v>
          </cell>
        </row>
        <row r="3289">
          <cell r="B3289" t="str">
            <v>CURITIBA-PR</v>
          </cell>
          <cell r="C3289" t="str">
            <v>PR</v>
          </cell>
          <cell r="D3289">
            <v>0</v>
          </cell>
          <cell r="E3289">
            <v>0</v>
          </cell>
          <cell r="F3289">
            <v>0</v>
          </cell>
          <cell r="G3289">
            <v>0</v>
          </cell>
          <cell r="H3289">
            <v>0</v>
          </cell>
          <cell r="I3289">
            <v>0</v>
          </cell>
          <cell r="J3289">
            <v>0</v>
          </cell>
        </row>
        <row r="3290">
          <cell r="B3290" t="str">
            <v>CURIUVA-PR</v>
          </cell>
          <cell r="C3290" t="str">
            <v>PR</v>
          </cell>
          <cell r="D3290">
            <v>0</v>
          </cell>
          <cell r="E3290">
            <v>0</v>
          </cell>
          <cell r="F3290">
            <v>0</v>
          </cell>
          <cell r="G3290">
            <v>0</v>
          </cell>
          <cell r="H3290">
            <v>0</v>
          </cell>
          <cell r="I3290">
            <v>0</v>
          </cell>
          <cell r="J3290">
            <v>0</v>
          </cell>
        </row>
        <row r="3291">
          <cell r="B3291" t="str">
            <v>DIAMANTE DO NORTE-PR</v>
          </cell>
          <cell r="C3291" t="str">
            <v>PR</v>
          </cell>
          <cell r="D3291">
            <v>0</v>
          </cell>
          <cell r="E3291">
            <v>0</v>
          </cell>
          <cell r="F3291">
            <v>0</v>
          </cell>
          <cell r="G3291">
            <v>0</v>
          </cell>
          <cell r="H3291">
            <v>0</v>
          </cell>
          <cell r="I3291">
            <v>0</v>
          </cell>
          <cell r="J3291">
            <v>0</v>
          </cell>
        </row>
        <row r="3292">
          <cell r="B3292" t="str">
            <v>DIAMANTE DO SUL-PR</v>
          </cell>
          <cell r="C3292" t="str">
            <v>PR</v>
          </cell>
          <cell r="D3292">
            <v>0</v>
          </cell>
          <cell r="E3292">
            <v>0</v>
          </cell>
          <cell r="F3292">
            <v>0</v>
          </cell>
          <cell r="G3292">
            <v>0</v>
          </cell>
          <cell r="H3292">
            <v>0</v>
          </cell>
          <cell r="I3292">
            <v>0</v>
          </cell>
          <cell r="J3292">
            <v>0</v>
          </cell>
        </row>
        <row r="3293">
          <cell r="B3293" t="str">
            <v>DIAMANTE D'OESTE-PR</v>
          </cell>
          <cell r="C3293" t="str">
            <v>PR</v>
          </cell>
          <cell r="D3293">
            <v>0</v>
          </cell>
          <cell r="E3293">
            <v>0</v>
          </cell>
          <cell r="F3293">
            <v>0</v>
          </cell>
          <cell r="G3293">
            <v>0</v>
          </cell>
          <cell r="H3293">
            <v>0</v>
          </cell>
          <cell r="I3293">
            <v>0</v>
          </cell>
          <cell r="J3293">
            <v>0</v>
          </cell>
        </row>
        <row r="3294">
          <cell r="B3294" t="str">
            <v>DOIS VIZINHOS-PR</v>
          </cell>
          <cell r="C3294" t="str">
            <v>PR</v>
          </cell>
          <cell r="D3294">
            <v>0</v>
          </cell>
          <cell r="E3294">
            <v>0</v>
          </cell>
          <cell r="F3294">
            <v>0</v>
          </cell>
          <cell r="G3294">
            <v>0</v>
          </cell>
          <cell r="H3294">
            <v>0</v>
          </cell>
          <cell r="I3294">
            <v>0</v>
          </cell>
          <cell r="J3294">
            <v>0</v>
          </cell>
        </row>
        <row r="3295">
          <cell r="B3295" t="str">
            <v>DOURADINA-PR</v>
          </cell>
          <cell r="C3295" t="str">
            <v>PR</v>
          </cell>
          <cell r="D3295">
            <v>0</v>
          </cell>
          <cell r="E3295">
            <v>0</v>
          </cell>
          <cell r="F3295">
            <v>0</v>
          </cell>
          <cell r="G3295">
            <v>0</v>
          </cell>
          <cell r="H3295">
            <v>0</v>
          </cell>
          <cell r="I3295">
            <v>0</v>
          </cell>
          <cell r="J3295">
            <v>0</v>
          </cell>
        </row>
        <row r="3296">
          <cell r="B3296" t="str">
            <v>DOUTOR CAMARGO-PR</v>
          </cell>
          <cell r="C3296" t="str">
            <v>PR</v>
          </cell>
          <cell r="D3296">
            <v>0</v>
          </cell>
          <cell r="E3296">
            <v>0</v>
          </cell>
          <cell r="F3296">
            <v>0</v>
          </cell>
          <cell r="G3296">
            <v>0</v>
          </cell>
          <cell r="H3296">
            <v>0</v>
          </cell>
          <cell r="I3296">
            <v>0</v>
          </cell>
          <cell r="J3296">
            <v>0</v>
          </cell>
        </row>
        <row r="3297">
          <cell r="B3297" t="str">
            <v>DOUTOR ULYSSES-PR</v>
          </cell>
          <cell r="C3297" t="str">
            <v>PR</v>
          </cell>
          <cell r="D3297">
            <v>0</v>
          </cell>
          <cell r="E3297">
            <v>0</v>
          </cell>
          <cell r="F3297">
            <v>0</v>
          </cell>
          <cell r="G3297">
            <v>0</v>
          </cell>
          <cell r="H3297">
            <v>0</v>
          </cell>
          <cell r="I3297">
            <v>0</v>
          </cell>
          <cell r="J3297">
            <v>0</v>
          </cell>
        </row>
        <row r="3298">
          <cell r="B3298" t="str">
            <v>ENEAS MARQUES-PR</v>
          </cell>
          <cell r="C3298" t="str">
            <v>PR</v>
          </cell>
          <cell r="D3298">
            <v>0</v>
          </cell>
          <cell r="E3298">
            <v>0</v>
          </cell>
          <cell r="F3298">
            <v>0</v>
          </cell>
          <cell r="G3298">
            <v>0</v>
          </cell>
          <cell r="H3298">
            <v>0</v>
          </cell>
          <cell r="I3298">
            <v>0</v>
          </cell>
          <cell r="J3298">
            <v>0</v>
          </cell>
        </row>
        <row r="3299">
          <cell r="B3299" t="str">
            <v>ENGENHEIRO BELTRAO-PR</v>
          </cell>
          <cell r="C3299" t="str">
            <v>PR</v>
          </cell>
          <cell r="D3299">
            <v>0</v>
          </cell>
          <cell r="E3299">
            <v>0</v>
          </cell>
          <cell r="F3299">
            <v>0</v>
          </cell>
          <cell r="G3299">
            <v>0</v>
          </cell>
          <cell r="H3299">
            <v>0</v>
          </cell>
          <cell r="I3299">
            <v>0</v>
          </cell>
          <cell r="J3299">
            <v>0</v>
          </cell>
        </row>
        <row r="3300">
          <cell r="B3300" t="str">
            <v>ENTRE RIOS DO OESTE-PR</v>
          </cell>
          <cell r="C3300" t="str">
            <v>PR</v>
          </cell>
          <cell r="D3300">
            <v>0</v>
          </cell>
          <cell r="E3300">
            <v>0</v>
          </cell>
          <cell r="F3300">
            <v>0</v>
          </cell>
          <cell r="G3300">
            <v>0</v>
          </cell>
          <cell r="H3300">
            <v>0</v>
          </cell>
          <cell r="I3300">
            <v>0</v>
          </cell>
          <cell r="J3300">
            <v>0</v>
          </cell>
        </row>
        <row r="3301">
          <cell r="B3301" t="str">
            <v>ESPERANCA NOVA-PR</v>
          </cell>
          <cell r="C3301" t="str">
            <v>PR</v>
          </cell>
          <cell r="D3301">
            <v>0</v>
          </cell>
          <cell r="E3301">
            <v>0</v>
          </cell>
          <cell r="F3301">
            <v>0</v>
          </cell>
          <cell r="G3301">
            <v>0</v>
          </cell>
          <cell r="H3301">
            <v>0</v>
          </cell>
          <cell r="I3301">
            <v>0</v>
          </cell>
          <cell r="J3301">
            <v>0</v>
          </cell>
        </row>
        <row r="3302">
          <cell r="B3302" t="str">
            <v>ESPIGAO ALTO DO IGUACU-PR</v>
          </cell>
          <cell r="C3302" t="str">
            <v>PR</v>
          </cell>
          <cell r="D3302">
            <v>0</v>
          </cell>
          <cell r="E3302">
            <v>0</v>
          </cell>
          <cell r="F3302">
            <v>0</v>
          </cell>
          <cell r="G3302">
            <v>0</v>
          </cell>
          <cell r="H3302">
            <v>0</v>
          </cell>
          <cell r="I3302">
            <v>0</v>
          </cell>
          <cell r="J3302">
            <v>0</v>
          </cell>
        </row>
        <row r="3303">
          <cell r="B3303" t="str">
            <v>FAROL-PR</v>
          </cell>
          <cell r="C3303" t="str">
            <v>PR</v>
          </cell>
          <cell r="D3303">
            <v>0</v>
          </cell>
          <cell r="E3303">
            <v>0</v>
          </cell>
          <cell r="F3303">
            <v>0</v>
          </cell>
          <cell r="G3303">
            <v>0</v>
          </cell>
          <cell r="H3303">
            <v>0</v>
          </cell>
          <cell r="I3303">
            <v>0</v>
          </cell>
          <cell r="J3303">
            <v>0</v>
          </cell>
        </row>
        <row r="3304">
          <cell r="B3304" t="str">
            <v>FAXINAL-PR</v>
          </cell>
          <cell r="C3304" t="str">
            <v>PR</v>
          </cell>
          <cell r="D3304">
            <v>0</v>
          </cell>
          <cell r="E3304">
            <v>0</v>
          </cell>
          <cell r="F3304">
            <v>0</v>
          </cell>
          <cell r="G3304">
            <v>0</v>
          </cell>
          <cell r="H3304">
            <v>0</v>
          </cell>
          <cell r="I3304">
            <v>0</v>
          </cell>
          <cell r="J3304">
            <v>0</v>
          </cell>
        </row>
        <row r="3305">
          <cell r="B3305" t="str">
            <v>FAZENDA RIO GRANDE-PR</v>
          </cell>
          <cell r="C3305" t="str">
            <v>PR</v>
          </cell>
          <cell r="D3305">
            <v>0</v>
          </cell>
          <cell r="E3305">
            <v>0</v>
          </cell>
          <cell r="F3305">
            <v>0</v>
          </cell>
          <cell r="G3305">
            <v>0</v>
          </cell>
          <cell r="H3305">
            <v>0</v>
          </cell>
          <cell r="I3305">
            <v>0</v>
          </cell>
          <cell r="J3305">
            <v>0</v>
          </cell>
        </row>
        <row r="3306">
          <cell r="B3306" t="str">
            <v>FENIX-PR</v>
          </cell>
          <cell r="C3306" t="str">
            <v>PR</v>
          </cell>
          <cell r="D3306">
            <v>0</v>
          </cell>
          <cell r="E3306">
            <v>0</v>
          </cell>
          <cell r="F3306">
            <v>0</v>
          </cell>
          <cell r="G3306">
            <v>0</v>
          </cell>
          <cell r="H3306">
            <v>0</v>
          </cell>
          <cell r="I3306">
            <v>0</v>
          </cell>
          <cell r="J3306">
            <v>0</v>
          </cell>
        </row>
        <row r="3307">
          <cell r="B3307" t="str">
            <v>FERNANDES PINHEIRO-PR</v>
          </cell>
          <cell r="C3307" t="str">
            <v>PR</v>
          </cell>
          <cell r="D3307">
            <v>0</v>
          </cell>
          <cell r="E3307">
            <v>0</v>
          </cell>
          <cell r="F3307">
            <v>0</v>
          </cell>
          <cell r="G3307">
            <v>0</v>
          </cell>
          <cell r="H3307">
            <v>0</v>
          </cell>
          <cell r="I3307">
            <v>0</v>
          </cell>
          <cell r="J3307">
            <v>0</v>
          </cell>
        </row>
        <row r="3308">
          <cell r="B3308" t="str">
            <v>FIGUEIRA-PR</v>
          </cell>
          <cell r="C3308" t="str">
            <v>PR</v>
          </cell>
          <cell r="D3308">
            <v>0</v>
          </cell>
          <cell r="E3308">
            <v>0</v>
          </cell>
          <cell r="F3308">
            <v>0</v>
          </cell>
          <cell r="G3308">
            <v>0</v>
          </cell>
          <cell r="H3308">
            <v>0</v>
          </cell>
          <cell r="I3308">
            <v>0</v>
          </cell>
          <cell r="J3308">
            <v>0</v>
          </cell>
        </row>
        <row r="3309">
          <cell r="B3309" t="str">
            <v>FLOR DA SERRA DO SUL-PR</v>
          </cell>
          <cell r="C3309" t="str">
            <v>PR</v>
          </cell>
          <cell r="D3309">
            <v>0</v>
          </cell>
          <cell r="E3309">
            <v>0</v>
          </cell>
          <cell r="F3309">
            <v>0</v>
          </cell>
          <cell r="G3309">
            <v>0</v>
          </cell>
          <cell r="H3309">
            <v>0</v>
          </cell>
          <cell r="I3309">
            <v>0</v>
          </cell>
          <cell r="J3309">
            <v>0</v>
          </cell>
        </row>
        <row r="3310">
          <cell r="B3310" t="str">
            <v>FLORAI-PR</v>
          </cell>
          <cell r="C3310" t="str">
            <v>PR</v>
          </cell>
          <cell r="D3310">
            <v>0</v>
          </cell>
          <cell r="E3310">
            <v>0</v>
          </cell>
          <cell r="F3310">
            <v>0</v>
          </cell>
          <cell r="G3310">
            <v>0</v>
          </cell>
          <cell r="H3310">
            <v>0</v>
          </cell>
          <cell r="I3310">
            <v>0</v>
          </cell>
          <cell r="J3310">
            <v>0</v>
          </cell>
        </row>
        <row r="3311">
          <cell r="B3311" t="str">
            <v>FLORESTA-PR</v>
          </cell>
          <cell r="C3311" t="str">
            <v>PR</v>
          </cell>
          <cell r="D3311">
            <v>0</v>
          </cell>
          <cell r="E3311">
            <v>0</v>
          </cell>
          <cell r="F3311">
            <v>0</v>
          </cell>
          <cell r="G3311">
            <v>0</v>
          </cell>
          <cell r="H3311">
            <v>0</v>
          </cell>
          <cell r="I3311">
            <v>0</v>
          </cell>
          <cell r="J3311">
            <v>0</v>
          </cell>
        </row>
        <row r="3312">
          <cell r="B3312" t="str">
            <v>FLORESTOPOLIS-PR</v>
          </cell>
          <cell r="C3312" t="str">
            <v>PR</v>
          </cell>
          <cell r="D3312">
            <v>0</v>
          </cell>
          <cell r="E3312">
            <v>0</v>
          </cell>
          <cell r="F3312">
            <v>0</v>
          </cell>
          <cell r="G3312">
            <v>0</v>
          </cell>
          <cell r="H3312">
            <v>0</v>
          </cell>
          <cell r="I3312">
            <v>0</v>
          </cell>
          <cell r="J3312">
            <v>0</v>
          </cell>
        </row>
        <row r="3313">
          <cell r="B3313" t="str">
            <v>FLORIDA-PR</v>
          </cell>
          <cell r="C3313" t="str">
            <v>PR</v>
          </cell>
          <cell r="D3313">
            <v>0</v>
          </cell>
          <cell r="E3313">
            <v>0</v>
          </cell>
          <cell r="F3313">
            <v>0</v>
          </cell>
          <cell r="G3313">
            <v>0</v>
          </cell>
          <cell r="H3313">
            <v>0</v>
          </cell>
          <cell r="I3313">
            <v>0</v>
          </cell>
          <cell r="J3313">
            <v>0</v>
          </cell>
        </row>
        <row r="3314">
          <cell r="B3314" t="str">
            <v>FORMOSA DO OESTE-PR</v>
          </cell>
          <cell r="C3314" t="str">
            <v>PR</v>
          </cell>
          <cell r="D3314">
            <v>0</v>
          </cell>
          <cell r="E3314">
            <v>0</v>
          </cell>
          <cell r="F3314">
            <v>0</v>
          </cell>
          <cell r="G3314">
            <v>0</v>
          </cell>
          <cell r="H3314">
            <v>0</v>
          </cell>
          <cell r="I3314">
            <v>0</v>
          </cell>
          <cell r="J3314">
            <v>0</v>
          </cell>
        </row>
        <row r="3315">
          <cell r="B3315" t="str">
            <v>FOZ DO IGUACU-PR</v>
          </cell>
          <cell r="C3315" t="str">
            <v>PR</v>
          </cell>
          <cell r="D3315">
            <v>0</v>
          </cell>
          <cell r="E3315">
            <v>0</v>
          </cell>
          <cell r="F3315">
            <v>0</v>
          </cell>
          <cell r="G3315">
            <v>0</v>
          </cell>
          <cell r="H3315">
            <v>0</v>
          </cell>
          <cell r="I3315">
            <v>0</v>
          </cell>
          <cell r="J3315">
            <v>0</v>
          </cell>
        </row>
        <row r="3316">
          <cell r="B3316" t="str">
            <v>FOZ DO JORDAO-PR</v>
          </cell>
          <cell r="C3316" t="str">
            <v>PR</v>
          </cell>
          <cell r="D3316">
            <v>0</v>
          </cell>
          <cell r="E3316">
            <v>0</v>
          </cell>
          <cell r="F3316">
            <v>0</v>
          </cell>
          <cell r="G3316">
            <v>0</v>
          </cell>
          <cell r="H3316">
            <v>0</v>
          </cell>
          <cell r="I3316">
            <v>0</v>
          </cell>
          <cell r="J3316">
            <v>0</v>
          </cell>
        </row>
        <row r="3317">
          <cell r="B3317" t="str">
            <v>FRANCISCO ALVES-PR</v>
          </cell>
          <cell r="C3317" t="str">
            <v>PR</v>
          </cell>
          <cell r="D3317">
            <v>0</v>
          </cell>
          <cell r="E3317">
            <v>0</v>
          </cell>
          <cell r="F3317">
            <v>0</v>
          </cell>
          <cell r="G3317">
            <v>0</v>
          </cell>
          <cell r="H3317">
            <v>0</v>
          </cell>
          <cell r="I3317">
            <v>0</v>
          </cell>
          <cell r="J3317">
            <v>0</v>
          </cell>
        </row>
        <row r="3318">
          <cell r="B3318" t="str">
            <v>FRANCISCO BELTRAO-PR</v>
          </cell>
          <cell r="C3318" t="str">
            <v>PR</v>
          </cell>
          <cell r="D3318">
            <v>0</v>
          </cell>
          <cell r="E3318">
            <v>0</v>
          </cell>
          <cell r="F3318">
            <v>0</v>
          </cell>
          <cell r="G3318">
            <v>0</v>
          </cell>
          <cell r="H3318">
            <v>0</v>
          </cell>
          <cell r="I3318">
            <v>0</v>
          </cell>
          <cell r="J3318">
            <v>0</v>
          </cell>
        </row>
        <row r="3319">
          <cell r="B3319" t="str">
            <v>GENERAL CARNEIRO-PR</v>
          </cell>
          <cell r="C3319" t="str">
            <v>PR</v>
          </cell>
          <cell r="D3319">
            <v>0</v>
          </cell>
          <cell r="E3319">
            <v>0</v>
          </cell>
          <cell r="F3319">
            <v>0</v>
          </cell>
          <cell r="G3319">
            <v>0</v>
          </cell>
          <cell r="H3319">
            <v>0</v>
          </cell>
          <cell r="I3319">
            <v>0</v>
          </cell>
          <cell r="J3319">
            <v>0</v>
          </cell>
        </row>
        <row r="3320">
          <cell r="B3320" t="str">
            <v>GODOY MOREIRA-PR</v>
          </cell>
          <cell r="C3320" t="str">
            <v>PR</v>
          </cell>
          <cell r="D3320">
            <v>0</v>
          </cell>
          <cell r="E3320">
            <v>0</v>
          </cell>
          <cell r="F3320">
            <v>0</v>
          </cell>
          <cell r="G3320">
            <v>0</v>
          </cell>
          <cell r="H3320">
            <v>0</v>
          </cell>
          <cell r="I3320">
            <v>0</v>
          </cell>
          <cell r="J3320">
            <v>0</v>
          </cell>
        </row>
        <row r="3321">
          <cell r="B3321" t="str">
            <v>GOIOERE-PR</v>
          </cell>
          <cell r="C3321" t="str">
            <v>PR</v>
          </cell>
          <cell r="D3321">
            <v>0</v>
          </cell>
          <cell r="E3321">
            <v>0</v>
          </cell>
          <cell r="F3321">
            <v>0</v>
          </cell>
          <cell r="G3321">
            <v>0</v>
          </cell>
          <cell r="H3321">
            <v>0</v>
          </cell>
          <cell r="I3321">
            <v>0</v>
          </cell>
          <cell r="J3321">
            <v>0</v>
          </cell>
        </row>
        <row r="3322">
          <cell r="B3322" t="str">
            <v>GOIOXIM-PR</v>
          </cell>
          <cell r="C3322" t="str">
            <v>PR</v>
          </cell>
          <cell r="D3322">
            <v>0</v>
          </cell>
          <cell r="E3322">
            <v>0</v>
          </cell>
          <cell r="F3322">
            <v>0</v>
          </cell>
          <cell r="G3322">
            <v>0</v>
          </cell>
          <cell r="H3322">
            <v>0</v>
          </cell>
          <cell r="I3322">
            <v>0</v>
          </cell>
          <cell r="J3322">
            <v>0</v>
          </cell>
        </row>
        <row r="3323">
          <cell r="B3323" t="str">
            <v>GRANDES RIOS-PR</v>
          </cell>
          <cell r="C3323" t="str">
            <v>PR</v>
          </cell>
          <cell r="D3323">
            <v>0</v>
          </cell>
          <cell r="E3323">
            <v>0</v>
          </cell>
          <cell r="F3323">
            <v>0</v>
          </cell>
          <cell r="G3323">
            <v>0</v>
          </cell>
          <cell r="H3323">
            <v>0</v>
          </cell>
          <cell r="I3323">
            <v>0</v>
          </cell>
          <cell r="J3323">
            <v>0</v>
          </cell>
        </row>
        <row r="3324">
          <cell r="B3324" t="str">
            <v>GUAIRACA-PR</v>
          </cell>
          <cell r="C3324" t="str">
            <v>PR</v>
          </cell>
          <cell r="D3324">
            <v>0</v>
          </cell>
          <cell r="E3324">
            <v>0</v>
          </cell>
          <cell r="F3324">
            <v>0</v>
          </cell>
          <cell r="G3324">
            <v>0</v>
          </cell>
          <cell r="H3324">
            <v>0</v>
          </cell>
          <cell r="I3324">
            <v>0</v>
          </cell>
          <cell r="J3324">
            <v>0</v>
          </cell>
        </row>
        <row r="3325">
          <cell r="B3325" t="str">
            <v>GUAIRA-PR</v>
          </cell>
          <cell r="C3325" t="str">
            <v>PR</v>
          </cell>
          <cell r="D3325">
            <v>0</v>
          </cell>
          <cell r="E3325">
            <v>0</v>
          </cell>
          <cell r="F3325">
            <v>0</v>
          </cell>
          <cell r="G3325">
            <v>0</v>
          </cell>
          <cell r="H3325">
            <v>0</v>
          </cell>
          <cell r="I3325">
            <v>0</v>
          </cell>
          <cell r="J3325">
            <v>0</v>
          </cell>
        </row>
        <row r="3326">
          <cell r="B3326" t="str">
            <v>GUAMIRANGA-PR</v>
          </cell>
          <cell r="C3326" t="str">
            <v>PR</v>
          </cell>
          <cell r="D3326">
            <v>0</v>
          </cell>
          <cell r="E3326">
            <v>0</v>
          </cell>
          <cell r="F3326">
            <v>0</v>
          </cell>
          <cell r="G3326">
            <v>0</v>
          </cell>
          <cell r="H3326">
            <v>0</v>
          </cell>
          <cell r="I3326">
            <v>0</v>
          </cell>
          <cell r="J3326">
            <v>0</v>
          </cell>
        </row>
        <row r="3327">
          <cell r="B3327" t="str">
            <v>GUAPIRAMA-PR</v>
          </cell>
          <cell r="C3327" t="str">
            <v>PR</v>
          </cell>
          <cell r="D3327">
            <v>0</v>
          </cell>
          <cell r="E3327">
            <v>0</v>
          </cell>
          <cell r="F3327">
            <v>0</v>
          </cell>
          <cell r="G3327">
            <v>0</v>
          </cell>
          <cell r="H3327">
            <v>0</v>
          </cell>
          <cell r="I3327">
            <v>0</v>
          </cell>
          <cell r="J3327">
            <v>0</v>
          </cell>
        </row>
        <row r="3328">
          <cell r="B3328" t="str">
            <v>GUAPOREMA-PR</v>
          </cell>
          <cell r="C3328" t="str">
            <v>PR</v>
          </cell>
          <cell r="D3328">
            <v>0</v>
          </cell>
          <cell r="E3328">
            <v>0</v>
          </cell>
          <cell r="F3328">
            <v>0</v>
          </cell>
          <cell r="G3328">
            <v>0</v>
          </cell>
          <cell r="H3328">
            <v>0</v>
          </cell>
          <cell r="I3328">
            <v>0</v>
          </cell>
          <cell r="J3328">
            <v>0</v>
          </cell>
        </row>
        <row r="3329">
          <cell r="B3329" t="str">
            <v>GUARACI-PR</v>
          </cell>
          <cell r="C3329" t="str">
            <v>PR</v>
          </cell>
          <cell r="D3329">
            <v>0</v>
          </cell>
          <cell r="E3329">
            <v>0</v>
          </cell>
          <cell r="F3329">
            <v>0</v>
          </cell>
          <cell r="G3329">
            <v>0</v>
          </cell>
          <cell r="H3329">
            <v>0</v>
          </cell>
          <cell r="I3329">
            <v>0</v>
          </cell>
          <cell r="J3329">
            <v>0</v>
          </cell>
        </row>
        <row r="3330">
          <cell r="B3330" t="str">
            <v>GUARANIACU-PR</v>
          </cell>
          <cell r="C3330" t="str">
            <v>PR</v>
          </cell>
          <cell r="D3330">
            <v>0</v>
          </cell>
          <cell r="E3330">
            <v>0</v>
          </cell>
          <cell r="F3330">
            <v>0</v>
          </cell>
          <cell r="G3330">
            <v>0</v>
          </cell>
          <cell r="H3330">
            <v>0</v>
          </cell>
          <cell r="I3330">
            <v>0</v>
          </cell>
          <cell r="J3330">
            <v>0</v>
          </cell>
        </row>
        <row r="3331">
          <cell r="B3331" t="str">
            <v>GUARAPUAVA-PR</v>
          </cell>
          <cell r="C3331" t="str">
            <v>PR</v>
          </cell>
          <cell r="D3331">
            <v>0</v>
          </cell>
          <cell r="E3331">
            <v>0</v>
          </cell>
          <cell r="F3331">
            <v>0</v>
          </cell>
          <cell r="G3331">
            <v>0</v>
          </cell>
          <cell r="H3331">
            <v>0</v>
          </cell>
          <cell r="I3331">
            <v>0</v>
          </cell>
          <cell r="J3331">
            <v>0</v>
          </cell>
        </row>
        <row r="3332">
          <cell r="B3332" t="str">
            <v>GUARAQUECABA-PR</v>
          </cell>
          <cell r="C3332" t="str">
            <v>PR</v>
          </cell>
          <cell r="D3332">
            <v>0</v>
          </cell>
          <cell r="E3332">
            <v>0</v>
          </cell>
          <cell r="F3332">
            <v>0</v>
          </cell>
          <cell r="G3332">
            <v>0</v>
          </cell>
          <cell r="H3332">
            <v>0</v>
          </cell>
          <cell r="I3332">
            <v>0</v>
          </cell>
          <cell r="J3332">
            <v>0</v>
          </cell>
        </row>
        <row r="3333">
          <cell r="B3333" t="str">
            <v>GUARATUBA-PR</v>
          </cell>
          <cell r="C3333" t="str">
            <v>PR</v>
          </cell>
          <cell r="D3333">
            <v>0</v>
          </cell>
          <cell r="E3333">
            <v>0</v>
          </cell>
          <cell r="F3333">
            <v>187649.74</v>
          </cell>
          <cell r="G3333">
            <v>0</v>
          </cell>
          <cell r="H3333">
            <v>0</v>
          </cell>
          <cell r="I3333">
            <v>0</v>
          </cell>
          <cell r="J3333">
            <v>187649.74</v>
          </cell>
        </row>
        <row r="3334">
          <cell r="B3334" t="str">
            <v>HONORIO SERPA-PR</v>
          </cell>
          <cell r="C3334" t="str">
            <v>PR</v>
          </cell>
          <cell r="D3334">
            <v>0</v>
          </cell>
          <cell r="E3334">
            <v>0</v>
          </cell>
          <cell r="F3334">
            <v>0</v>
          </cell>
          <cell r="G3334">
            <v>0</v>
          </cell>
          <cell r="H3334">
            <v>0</v>
          </cell>
          <cell r="I3334">
            <v>0</v>
          </cell>
          <cell r="J3334">
            <v>0</v>
          </cell>
        </row>
        <row r="3335">
          <cell r="B3335" t="str">
            <v>IBAITI-PR</v>
          </cell>
          <cell r="C3335" t="str">
            <v>PR</v>
          </cell>
          <cell r="D3335">
            <v>0</v>
          </cell>
          <cell r="E3335">
            <v>0</v>
          </cell>
          <cell r="F3335">
            <v>0</v>
          </cell>
          <cell r="G3335">
            <v>0</v>
          </cell>
          <cell r="H3335">
            <v>0</v>
          </cell>
          <cell r="I3335">
            <v>0</v>
          </cell>
          <cell r="J3335">
            <v>0</v>
          </cell>
        </row>
        <row r="3336">
          <cell r="B3336" t="str">
            <v>IBEMA-PR</v>
          </cell>
          <cell r="C3336" t="str">
            <v>PR</v>
          </cell>
          <cell r="D3336">
            <v>0</v>
          </cell>
          <cell r="E3336">
            <v>0</v>
          </cell>
          <cell r="F3336">
            <v>0</v>
          </cell>
          <cell r="G3336">
            <v>0</v>
          </cell>
          <cell r="H3336">
            <v>0</v>
          </cell>
          <cell r="I3336">
            <v>0</v>
          </cell>
          <cell r="J3336">
            <v>0</v>
          </cell>
        </row>
        <row r="3337">
          <cell r="B3337" t="str">
            <v>IBIPORA-PR</v>
          </cell>
          <cell r="C3337" t="str">
            <v>PR</v>
          </cell>
          <cell r="D3337">
            <v>0</v>
          </cell>
          <cell r="E3337">
            <v>0</v>
          </cell>
          <cell r="F3337">
            <v>0</v>
          </cell>
          <cell r="G3337">
            <v>0</v>
          </cell>
          <cell r="H3337">
            <v>0</v>
          </cell>
          <cell r="I3337">
            <v>0</v>
          </cell>
          <cell r="J3337">
            <v>0</v>
          </cell>
        </row>
        <row r="3338">
          <cell r="B3338" t="str">
            <v>ICARAIMA-PR</v>
          </cell>
          <cell r="C3338" t="str">
            <v>PR</v>
          </cell>
          <cell r="D3338">
            <v>0</v>
          </cell>
          <cell r="E3338">
            <v>0</v>
          </cell>
          <cell r="F3338">
            <v>0</v>
          </cell>
          <cell r="G3338">
            <v>0</v>
          </cell>
          <cell r="H3338">
            <v>0</v>
          </cell>
          <cell r="I3338">
            <v>0</v>
          </cell>
          <cell r="J3338">
            <v>0</v>
          </cell>
        </row>
        <row r="3339">
          <cell r="B3339" t="str">
            <v>IGUARACU-PR</v>
          </cell>
          <cell r="C3339" t="str">
            <v>PR</v>
          </cell>
          <cell r="D3339">
            <v>0</v>
          </cell>
          <cell r="E3339">
            <v>0</v>
          </cell>
          <cell r="F3339">
            <v>0</v>
          </cell>
          <cell r="G3339">
            <v>0</v>
          </cell>
          <cell r="H3339">
            <v>0</v>
          </cell>
          <cell r="I3339">
            <v>0</v>
          </cell>
          <cell r="J3339">
            <v>0</v>
          </cell>
        </row>
        <row r="3340">
          <cell r="B3340" t="str">
            <v>IGUATU-PR</v>
          </cell>
          <cell r="C3340" t="str">
            <v>PR</v>
          </cell>
          <cell r="D3340">
            <v>0</v>
          </cell>
          <cell r="E3340">
            <v>0</v>
          </cell>
          <cell r="F3340">
            <v>0</v>
          </cell>
          <cell r="G3340">
            <v>0</v>
          </cell>
          <cell r="H3340">
            <v>0</v>
          </cell>
          <cell r="I3340">
            <v>0</v>
          </cell>
          <cell r="J3340">
            <v>0</v>
          </cell>
        </row>
        <row r="3341">
          <cell r="B3341" t="str">
            <v>IMBAU-PR</v>
          </cell>
          <cell r="C3341" t="str">
            <v>PR</v>
          </cell>
          <cell r="D3341">
            <v>0</v>
          </cell>
          <cell r="E3341">
            <v>0</v>
          </cell>
          <cell r="F3341">
            <v>0</v>
          </cell>
          <cell r="G3341">
            <v>0</v>
          </cell>
          <cell r="H3341">
            <v>0</v>
          </cell>
          <cell r="I3341">
            <v>0</v>
          </cell>
          <cell r="J3341">
            <v>0</v>
          </cell>
        </row>
        <row r="3342">
          <cell r="B3342" t="str">
            <v>IMBITUVA-PR</v>
          </cell>
          <cell r="C3342" t="str">
            <v>PR</v>
          </cell>
          <cell r="D3342">
            <v>0</v>
          </cell>
          <cell r="E3342">
            <v>0</v>
          </cell>
          <cell r="F3342">
            <v>0</v>
          </cell>
          <cell r="G3342">
            <v>0</v>
          </cell>
          <cell r="H3342">
            <v>0</v>
          </cell>
          <cell r="I3342">
            <v>0</v>
          </cell>
          <cell r="J3342">
            <v>0</v>
          </cell>
        </row>
        <row r="3343">
          <cell r="B3343" t="str">
            <v>INACIO MARTINS-PR</v>
          </cell>
          <cell r="C3343" t="str">
            <v>PR</v>
          </cell>
          <cell r="D3343">
            <v>0</v>
          </cell>
          <cell r="E3343">
            <v>0</v>
          </cell>
          <cell r="F3343">
            <v>0</v>
          </cell>
          <cell r="G3343">
            <v>0</v>
          </cell>
          <cell r="H3343">
            <v>0</v>
          </cell>
          <cell r="I3343">
            <v>0</v>
          </cell>
          <cell r="J3343">
            <v>0</v>
          </cell>
        </row>
        <row r="3344">
          <cell r="B3344" t="str">
            <v>INAJA-PR</v>
          </cell>
          <cell r="C3344" t="str">
            <v>PR</v>
          </cell>
          <cell r="D3344">
            <v>0</v>
          </cell>
          <cell r="E3344">
            <v>0</v>
          </cell>
          <cell r="F3344">
            <v>0</v>
          </cell>
          <cell r="G3344">
            <v>0</v>
          </cell>
          <cell r="H3344">
            <v>0</v>
          </cell>
          <cell r="I3344">
            <v>0</v>
          </cell>
          <cell r="J3344">
            <v>0</v>
          </cell>
        </row>
        <row r="3345">
          <cell r="B3345" t="str">
            <v>INDIANOPOLIS-PR</v>
          </cell>
          <cell r="C3345" t="str">
            <v>PR</v>
          </cell>
          <cell r="D3345">
            <v>0</v>
          </cell>
          <cell r="E3345">
            <v>0</v>
          </cell>
          <cell r="F3345">
            <v>0</v>
          </cell>
          <cell r="G3345">
            <v>0</v>
          </cell>
          <cell r="H3345">
            <v>0</v>
          </cell>
          <cell r="I3345">
            <v>0</v>
          </cell>
          <cell r="J3345">
            <v>0</v>
          </cell>
        </row>
        <row r="3346">
          <cell r="B3346" t="str">
            <v>IPIRANGA-PR</v>
          </cell>
          <cell r="C3346" t="str">
            <v>PR</v>
          </cell>
          <cell r="D3346">
            <v>0</v>
          </cell>
          <cell r="E3346">
            <v>0</v>
          </cell>
          <cell r="F3346">
            <v>0</v>
          </cell>
          <cell r="G3346">
            <v>0</v>
          </cell>
          <cell r="H3346">
            <v>0</v>
          </cell>
          <cell r="I3346">
            <v>0</v>
          </cell>
          <cell r="J3346">
            <v>0</v>
          </cell>
        </row>
        <row r="3347">
          <cell r="B3347" t="str">
            <v>IPORA-PR</v>
          </cell>
          <cell r="C3347" t="str">
            <v>PR</v>
          </cell>
          <cell r="D3347">
            <v>0</v>
          </cell>
          <cell r="E3347">
            <v>0</v>
          </cell>
          <cell r="F3347">
            <v>0</v>
          </cell>
          <cell r="G3347">
            <v>0</v>
          </cell>
          <cell r="H3347">
            <v>0</v>
          </cell>
          <cell r="I3347">
            <v>0</v>
          </cell>
          <cell r="J3347">
            <v>0</v>
          </cell>
        </row>
        <row r="3348">
          <cell r="B3348" t="str">
            <v>IRACEMA DO OESTE-PR</v>
          </cell>
          <cell r="C3348" t="str">
            <v>PR</v>
          </cell>
          <cell r="D3348">
            <v>0</v>
          </cell>
          <cell r="E3348">
            <v>0</v>
          </cell>
          <cell r="F3348">
            <v>0</v>
          </cell>
          <cell r="G3348">
            <v>0</v>
          </cell>
          <cell r="H3348">
            <v>0</v>
          </cell>
          <cell r="I3348">
            <v>0</v>
          </cell>
          <cell r="J3348">
            <v>0</v>
          </cell>
        </row>
        <row r="3349">
          <cell r="B3349" t="str">
            <v>IRATI-PR</v>
          </cell>
          <cell r="C3349" t="str">
            <v>PR</v>
          </cell>
          <cell r="D3349">
            <v>0</v>
          </cell>
          <cell r="E3349">
            <v>0</v>
          </cell>
          <cell r="F3349">
            <v>0</v>
          </cell>
          <cell r="G3349">
            <v>0</v>
          </cell>
          <cell r="H3349">
            <v>0</v>
          </cell>
          <cell r="I3349">
            <v>0</v>
          </cell>
          <cell r="J3349">
            <v>0</v>
          </cell>
        </row>
        <row r="3350">
          <cell r="B3350" t="str">
            <v>IRETAMA-PR</v>
          </cell>
          <cell r="C3350" t="str">
            <v>PR</v>
          </cell>
          <cell r="D3350">
            <v>0</v>
          </cell>
          <cell r="E3350">
            <v>0</v>
          </cell>
          <cell r="F3350">
            <v>0</v>
          </cell>
          <cell r="G3350">
            <v>0</v>
          </cell>
          <cell r="H3350">
            <v>0</v>
          </cell>
          <cell r="I3350">
            <v>0</v>
          </cell>
          <cell r="J3350">
            <v>0</v>
          </cell>
        </row>
        <row r="3351">
          <cell r="B3351" t="str">
            <v>ITAGUAJE-PR</v>
          </cell>
          <cell r="C3351" t="str">
            <v>PR</v>
          </cell>
          <cell r="D3351">
            <v>0</v>
          </cell>
          <cell r="E3351">
            <v>0</v>
          </cell>
          <cell r="F3351">
            <v>0</v>
          </cell>
          <cell r="G3351">
            <v>0</v>
          </cell>
          <cell r="H3351">
            <v>0</v>
          </cell>
          <cell r="I3351">
            <v>0</v>
          </cell>
          <cell r="J3351">
            <v>0</v>
          </cell>
        </row>
        <row r="3352">
          <cell r="B3352" t="str">
            <v>ITAIPULANDIA-PR</v>
          </cell>
          <cell r="C3352" t="str">
            <v>PR</v>
          </cell>
          <cell r="D3352">
            <v>0</v>
          </cell>
          <cell r="E3352">
            <v>0</v>
          </cell>
          <cell r="F3352">
            <v>0</v>
          </cell>
          <cell r="G3352">
            <v>0</v>
          </cell>
          <cell r="H3352">
            <v>0</v>
          </cell>
          <cell r="I3352">
            <v>0</v>
          </cell>
          <cell r="J3352">
            <v>0</v>
          </cell>
        </row>
        <row r="3353">
          <cell r="B3353" t="str">
            <v>ITAMBARACA-PR</v>
          </cell>
          <cell r="C3353" t="str">
            <v>PR</v>
          </cell>
          <cell r="D3353">
            <v>0</v>
          </cell>
          <cell r="E3353">
            <v>0</v>
          </cell>
          <cell r="F3353">
            <v>0</v>
          </cell>
          <cell r="G3353">
            <v>0</v>
          </cell>
          <cell r="H3353">
            <v>0</v>
          </cell>
          <cell r="I3353">
            <v>0</v>
          </cell>
          <cell r="J3353">
            <v>0</v>
          </cell>
        </row>
        <row r="3354">
          <cell r="B3354" t="str">
            <v>ITAMBE-PR</v>
          </cell>
          <cell r="C3354" t="str">
            <v>PR</v>
          </cell>
          <cell r="D3354">
            <v>0</v>
          </cell>
          <cell r="E3354">
            <v>0</v>
          </cell>
          <cell r="F3354">
            <v>0</v>
          </cell>
          <cell r="G3354">
            <v>0</v>
          </cell>
          <cell r="H3354">
            <v>0</v>
          </cell>
          <cell r="I3354">
            <v>0</v>
          </cell>
          <cell r="J3354">
            <v>0</v>
          </cell>
        </row>
        <row r="3355">
          <cell r="B3355" t="str">
            <v>ITAPEJARA D'OESTE-PR</v>
          </cell>
          <cell r="C3355" t="str">
            <v>PR</v>
          </cell>
          <cell r="D3355">
            <v>0</v>
          </cell>
          <cell r="E3355">
            <v>0</v>
          </cell>
          <cell r="F3355">
            <v>0</v>
          </cell>
          <cell r="G3355">
            <v>0</v>
          </cell>
          <cell r="H3355">
            <v>0</v>
          </cell>
          <cell r="I3355">
            <v>0</v>
          </cell>
          <cell r="J3355">
            <v>0</v>
          </cell>
        </row>
        <row r="3356">
          <cell r="B3356" t="str">
            <v>ITAPERUCU-PR</v>
          </cell>
          <cell r="C3356" t="str">
            <v>PR</v>
          </cell>
          <cell r="D3356">
            <v>0</v>
          </cell>
          <cell r="E3356">
            <v>0</v>
          </cell>
          <cell r="F3356">
            <v>0</v>
          </cell>
          <cell r="G3356">
            <v>0</v>
          </cell>
          <cell r="H3356">
            <v>0</v>
          </cell>
          <cell r="I3356">
            <v>0</v>
          </cell>
          <cell r="J3356">
            <v>0</v>
          </cell>
        </row>
        <row r="3357">
          <cell r="B3357" t="str">
            <v>ITAUNA DO SUL-PR</v>
          </cell>
          <cell r="C3357" t="str">
            <v>PR</v>
          </cell>
          <cell r="D3357">
            <v>0</v>
          </cell>
          <cell r="E3357">
            <v>0</v>
          </cell>
          <cell r="F3357">
            <v>0</v>
          </cell>
          <cell r="G3357">
            <v>0</v>
          </cell>
          <cell r="H3357">
            <v>0</v>
          </cell>
          <cell r="I3357">
            <v>0</v>
          </cell>
          <cell r="J3357">
            <v>0</v>
          </cell>
        </row>
        <row r="3358">
          <cell r="B3358" t="str">
            <v>IVAIPORA-PR</v>
          </cell>
          <cell r="C3358" t="str">
            <v>PR</v>
          </cell>
          <cell r="D3358">
            <v>0</v>
          </cell>
          <cell r="E3358">
            <v>0</v>
          </cell>
          <cell r="F3358">
            <v>0</v>
          </cell>
          <cell r="G3358">
            <v>0</v>
          </cell>
          <cell r="H3358">
            <v>0</v>
          </cell>
          <cell r="I3358">
            <v>0</v>
          </cell>
          <cell r="J3358">
            <v>0</v>
          </cell>
        </row>
        <row r="3359">
          <cell r="B3359" t="str">
            <v>IVAI-PR</v>
          </cell>
          <cell r="C3359" t="str">
            <v>PR</v>
          </cell>
          <cell r="D3359">
            <v>0</v>
          </cell>
          <cell r="E3359">
            <v>0</v>
          </cell>
          <cell r="F3359">
            <v>0</v>
          </cell>
          <cell r="G3359">
            <v>0</v>
          </cell>
          <cell r="H3359">
            <v>0</v>
          </cell>
          <cell r="I3359">
            <v>0</v>
          </cell>
          <cell r="J3359">
            <v>0</v>
          </cell>
        </row>
        <row r="3360">
          <cell r="B3360" t="str">
            <v>IVATE-PR</v>
          </cell>
          <cell r="C3360" t="str">
            <v>PR</v>
          </cell>
          <cell r="D3360">
            <v>0</v>
          </cell>
          <cell r="E3360">
            <v>0</v>
          </cell>
          <cell r="F3360">
            <v>0</v>
          </cell>
          <cell r="G3360">
            <v>0</v>
          </cell>
          <cell r="H3360">
            <v>0</v>
          </cell>
          <cell r="I3360">
            <v>0</v>
          </cell>
          <cell r="J3360">
            <v>0</v>
          </cell>
        </row>
        <row r="3361">
          <cell r="B3361" t="str">
            <v>IVATUBA-PR</v>
          </cell>
          <cell r="C3361" t="str">
            <v>PR</v>
          </cell>
          <cell r="D3361">
            <v>0</v>
          </cell>
          <cell r="E3361">
            <v>0</v>
          </cell>
          <cell r="F3361">
            <v>0</v>
          </cell>
          <cell r="G3361">
            <v>0</v>
          </cell>
          <cell r="H3361">
            <v>0</v>
          </cell>
          <cell r="I3361">
            <v>0</v>
          </cell>
          <cell r="J3361">
            <v>0</v>
          </cell>
        </row>
        <row r="3362">
          <cell r="B3362" t="str">
            <v>JABOTI-PR</v>
          </cell>
          <cell r="C3362" t="str">
            <v>PR</v>
          </cell>
          <cell r="D3362">
            <v>0</v>
          </cell>
          <cell r="E3362">
            <v>0</v>
          </cell>
          <cell r="F3362">
            <v>0</v>
          </cell>
          <cell r="G3362">
            <v>0</v>
          </cell>
          <cell r="H3362">
            <v>0</v>
          </cell>
          <cell r="I3362">
            <v>0</v>
          </cell>
          <cell r="J3362">
            <v>0</v>
          </cell>
        </row>
        <row r="3363">
          <cell r="B3363" t="str">
            <v>JACAREZINHO-PR</v>
          </cell>
          <cell r="C3363" t="str">
            <v>PR</v>
          </cell>
          <cell r="D3363">
            <v>0</v>
          </cell>
          <cell r="E3363">
            <v>0</v>
          </cell>
          <cell r="F3363">
            <v>0</v>
          </cell>
          <cell r="G3363">
            <v>0</v>
          </cell>
          <cell r="H3363">
            <v>0</v>
          </cell>
          <cell r="I3363">
            <v>0</v>
          </cell>
          <cell r="J3363">
            <v>0</v>
          </cell>
        </row>
        <row r="3364">
          <cell r="B3364" t="str">
            <v>JAGUAPITA-PR</v>
          </cell>
          <cell r="C3364" t="str">
            <v>PR</v>
          </cell>
          <cell r="D3364">
            <v>0</v>
          </cell>
          <cell r="E3364">
            <v>0</v>
          </cell>
          <cell r="F3364">
            <v>0</v>
          </cell>
          <cell r="G3364">
            <v>0</v>
          </cell>
          <cell r="H3364">
            <v>0</v>
          </cell>
          <cell r="I3364">
            <v>0</v>
          </cell>
          <cell r="J3364">
            <v>0</v>
          </cell>
        </row>
        <row r="3365">
          <cell r="B3365" t="str">
            <v>JAGUARIAIVA-PR</v>
          </cell>
          <cell r="C3365" t="str">
            <v>PR</v>
          </cell>
          <cell r="D3365">
            <v>0</v>
          </cell>
          <cell r="E3365">
            <v>0</v>
          </cell>
          <cell r="F3365">
            <v>0</v>
          </cell>
          <cell r="G3365">
            <v>0</v>
          </cell>
          <cell r="H3365">
            <v>0</v>
          </cell>
          <cell r="I3365">
            <v>0</v>
          </cell>
          <cell r="J3365">
            <v>0</v>
          </cell>
        </row>
        <row r="3366">
          <cell r="B3366" t="str">
            <v>JANDAIA DO SUL-PR</v>
          </cell>
          <cell r="C3366" t="str">
            <v>PR</v>
          </cell>
          <cell r="D3366">
            <v>0</v>
          </cell>
          <cell r="E3366">
            <v>0</v>
          </cell>
          <cell r="F3366">
            <v>0</v>
          </cell>
          <cell r="G3366">
            <v>0</v>
          </cell>
          <cell r="H3366">
            <v>0</v>
          </cell>
          <cell r="I3366">
            <v>0</v>
          </cell>
          <cell r="J3366">
            <v>0</v>
          </cell>
        </row>
        <row r="3367">
          <cell r="B3367" t="str">
            <v>JANIOPOLIS-PR</v>
          </cell>
          <cell r="C3367" t="str">
            <v>PR</v>
          </cell>
          <cell r="D3367">
            <v>0</v>
          </cell>
          <cell r="E3367">
            <v>0</v>
          </cell>
          <cell r="F3367">
            <v>0</v>
          </cell>
          <cell r="G3367">
            <v>0</v>
          </cell>
          <cell r="H3367">
            <v>0</v>
          </cell>
          <cell r="I3367">
            <v>0</v>
          </cell>
          <cell r="J3367">
            <v>0</v>
          </cell>
        </row>
        <row r="3368">
          <cell r="B3368" t="str">
            <v>JAPIRA-PR</v>
          </cell>
          <cell r="C3368" t="str">
            <v>PR</v>
          </cell>
          <cell r="D3368">
            <v>0</v>
          </cell>
          <cell r="E3368">
            <v>0</v>
          </cell>
          <cell r="F3368">
            <v>0</v>
          </cell>
          <cell r="G3368">
            <v>0</v>
          </cell>
          <cell r="H3368">
            <v>0</v>
          </cell>
          <cell r="I3368">
            <v>0</v>
          </cell>
          <cell r="J3368">
            <v>0</v>
          </cell>
        </row>
        <row r="3369">
          <cell r="B3369" t="str">
            <v>JAPURA-PR</v>
          </cell>
          <cell r="C3369" t="str">
            <v>PR</v>
          </cell>
          <cell r="D3369">
            <v>0</v>
          </cell>
          <cell r="E3369">
            <v>0</v>
          </cell>
          <cell r="F3369">
            <v>0</v>
          </cell>
          <cell r="G3369">
            <v>0</v>
          </cell>
          <cell r="H3369">
            <v>0</v>
          </cell>
          <cell r="I3369">
            <v>0</v>
          </cell>
          <cell r="J3369">
            <v>0</v>
          </cell>
        </row>
        <row r="3370">
          <cell r="B3370" t="str">
            <v>JARDIM ALEGRE-PR</v>
          </cell>
          <cell r="C3370" t="str">
            <v>PR</v>
          </cell>
          <cell r="D3370">
            <v>0</v>
          </cell>
          <cell r="E3370">
            <v>0</v>
          </cell>
          <cell r="F3370">
            <v>0</v>
          </cell>
          <cell r="G3370">
            <v>0</v>
          </cell>
          <cell r="H3370">
            <v>0</v>
          </cell>
          <cell r="I3370">
            <v>0</v>
          </cell>
          <cell r="J3370">
            <v>0</v>
          </cell>
        </row>
        <row r="3371">
          <cell r="B3371" t="str">
            <v>JARDIM OLINDA-PR</v>
          </cell>
          <cell r="C3371" t="str">
            <v>PR</v>
          </cell>
          <cell r="D3371">
            <v>0</v>
          </cell>
          <cell r="E3371">
            <v>0</v>
          </cell>
          <cell r="F3371">
            <v>0</v>
          </cell>
          <cell r="G3371">
            <v>0</v>
          </cell>
          <cell r="H3371">
            <v>0</v>
          </cell>
          <cell r="I3371">
            <v>0</v>
          </cell>
          <cell r="J3371">
            <v>0</v>
          </cell>
        </row>
        <row r="3372">
          <cell r="B3372" t="str">
            <v>JATAIZINHO-PR</v>
          </cell>
          <cell r="C3372" t="str">
            <v>PR</v>
          </cell>
          <cell r="D3372">
            <v>0</v>
          </cell>
          <cell r="E3372">
            <v>0</v>
          </cell>
          <cell r="F3372">
            <v>0</v>
          </cell>
          <cell r="G3372">
            <v>0</v>
          </cell>
          <cell r="H3372">
            <v>0</v>
          </cell>
          <cell r="I3372">
            <v>0</v>
          </cell>
          <cell r="J3372">
            <v>0</v>
          </cell>
        </row>
        <row r="3373">
          <cell r="B3373" t="str">
            <v>JESUITAS-PR</v>
          </cell>
          <cell r="C3373" t="str">
            <v>PR</v>
          </cell>
          <cell r="D3373">
            <v>0</v>
          </cell>
          <cell r="E3373">
            <v>0</v>
          </cell>
          <cell r="F3373">
            <v>0</v>
          </cell>
          <cell r="G3373">
            <v>0</v>
          </cell>
          <cell r="H3373">
            <v>0</v>
          </cell>
          <cell r="I3373">
            <v>0</v>
          </cell>
          <cell r="J3373">
            <v>0</v>
          </cell>
        </row>
        <row r="3374">
          <cell r="B3374" t="str">
            <v>JOAQUIM TAVORA-PR</v>
          </cell>
          <cell r="C3374" t="str">
            <v>PR</v>
          </cell>
          <cell r="D3374">
            <v>0</v>
          </cell>
          <cell r="E3374">
            <v>0</v>
          </cell>
          <cell r="F3374">
            <v>0</v>
          </cell>
          <cell r="G3374">
            <v>0</v>
          </cell>
          <cell r="H3374">
            <v>0</v>
          </cell>
          <cell r="I3374">
            <v>0</v>
          </cell>
          <cell r="J3374">
            <v>0</v>
          </cell>
        </row>
        <row r="3375">
          <cell r="B3375" t="str">
            <v>JUNDIAI DO SUL-PR</v>
          </cell>
          <cell r="C3375" t="str">
            <v>PR</v>
          </cell>
          <cell r="D3375">
            <v>0</v>
          </cell>
          <cell r="E3375">
            <v>0</v>
          </cell>
          <cell r="F3375">
            <v>0</v>
          </cell>
          <cell r="G3375">
            <v>0</v>
          </cell>
          <cell r="H3375">
            <v>0</v>
          </cell>
          <cell r="I3375">
            <v>0</v>
          </cell>
          <cell r="J3375">
            <v>0</v>
          </cell>
        </row>
        <row r="3376">
          <cell r="B3376" t="str">
            <v>JURANDA-PR</v>
          </cell>
          <cell r="C3376" t="str">
            <v>PR</v>
          </cell>
          <cell r="D3376">
            <v>0</v>
          </cell>
          <cell r="E3376">
            <v>0</v>
          </cell>
          <cell r="F3376">
            <v>0</v>
          </cell>
          <cell r="G3376">
            <v>0</v>
          </cell>
          <cell r="H3376">
            <v>0</v>
          </cell>
          <cell r="I3376">
            <v>0</v>
          </cell>
          <cell r="J3376">
            <v>0</v>
          </cell>
        </row>
        <row r="3377">
          <cell r="B3377" t="str">
            <v>JUSSARA-PR</v>
          </cell>
          <cell r="C3377" t="str">
            <v>PR</v>
          </cell>
          <cell r="D3377">
            <v>0</v>
          </cell>
          <cell r="E3377">
            <v>0</v>
          </cell>
          <cell r="F3377">
            <v>0</v>
          </cell>
          <cell r="G3377">
            <v>0</v>
          </cell>
          <cell r="H3377">
            <v>0</v>
          </cell>
          <cell r="I3377">
            <v>0</v>
          </cell>
          <cell r="J3377">
            <v>0</v>
          </cell>
        </row>
        <row r="3378">
          <cell r="B3378" t="str">
            <v>KALORE-PR</v>
          </cell>
          <cell r="C3378" t="str">
            <v>PR</v>
          </cell>
          <cell r="D3378">
            <v>0</v>
          </cell>
          <cell r="E3378">
            <v>0</v>
          </cell>
          <cell r="F3378">
            <v>0</v>
          </cell>
          <cell r="G3378">
            <v>0</v>
          </cell>
          <cell r="H3378">
            <v>0</v>
          </cell>
          <cell r="I3378">
            <v>0</v>
          </cell>
          <cell r="J3378">
            <v>0</v>
          </cell>
        </row>
        <row r="3379">
          <cell r="B3379" t="str">
            <v>LAPA-PR</v>
          </cell>
          <cell r="C3379" t="str">
            <v>PR</v>
          </cell>
          <cell r="D3379">
            <v>0</v>
          </cell>
          <cell r="E3379">
            <v>0</v>
          </cell>
          <cell r="F3379">
            <v>0</v>
          </cell>
          <cell r="G3379">
            <v>0</v>
          </cell>
          <cell r="H3379">
            <v>0</v>
          </cell>
          <cell r="I3379">
            <v>0</v>
          </cell>
          <cell r="J3379">
            <v>0</v>
          </cell>
        </row>
        <row r="3380">
          <cell r="B3380" t="str">
            <v>LARANJAL-PR</v>
          </cell>
          <cell r="C3380" t="str">
            <v>PR</v>
          </cell>
          <cell r="D3380">
            <v>0</v>
          </cell>
          <cell r="E3380">
            <v>0</v>
          </cell>
          <cell r="F3380">
            <v>0</v>
          </cell>
          <cell r="G3380">
            <v>0</v>
          </cell>
          <cell r="H3380">
            <v>0</v>
          </cell>
          <cell r="I3380">
            <v>0</v>
          </cell>
          <cell r="J3380">
            <v>0</v>
          </cell>
        </row>
        <row r="3381">
          <cell r="B3381" t="str">
            <v>LARANJEIRAS DO SUL-PR</v>
          </cell>
          <cell r="C3381" t="str">
            <v>PR</v>
          </cell>
          <cell r="D3381">
            <v>0</v>
          </cell>
          <cell r="E3381">
            <v>0</v>
          </cell>
          <cell r="F3381">
            <v>0</v>
          </cell>
          <cell r="G3381">
            <v>0</v>
          </cell>
          <cell r="H3381">
            <v>0</v>
          </cell>
          <cell r="I3381">
            <v>0</v>
          </cell>
          <cell r="J3381">
            <v>0</v>
          </cell>
        </row>
        <row r="3382">
          <cell r="B3382" t="str">
            <v>LEOPOLIS-PR</v>
          </cell>
          <cell r="C3382" t="str">
            <v>PR</v>
          </cell>
          <cell r="D3382">
            <v>0</v>
          </cell>
          <cell r="E3382">
            <v>0</v>
          </cell>
          <cell r="F3382">
            <v>0</v>
          </cell>
          <cell r="G3382">
            <v>0</v>
          </cell>
          <cell r="H3382">
            <v>0</v>
          </cell>
          <cell r="I3382">
            <v>0</v>
          </cell>
          <cell r="J3382">
            <v>0</v>
          </cell>
        </row>
        <row r="3383">
          <cell r="B3383" t="str">
            <v>LIDIANOPOLIS-PR</v>
          </cell>
          <cell r="C3383" t="str">
            <v>PR</v>
          </cell>
          <cell r="D3383">
            <v>0</v>
          </cell>
          <cell r="E3383">
            <v>0</v>
          </cell>
          <cell r="F3383">
            <v>0</v>
          </cell>
          <cell r="G3383">
            <v>0</v>
          </cell>
          <cell r="H3383">
            <v>0</v>
          </cell>
          <cell r="I3383">
            <v>0</v>
          </cell>
          <cell r="J3383">
            <v>0</v>
          </cell>
        </row>
        <row r="3384">
          <cell r="B3384" t="str">
            <v>LINDOESTE-PR</v>
          </cell>
          <cell r="C3384" t="str">
            <v>PR</v>
          </cell>
          <cell r="D3384">
            <v>0</v>
          </cell>
          <cell r="E3384">
            <v>0</v>
          </cell>
          <cell r="F3384">
            <v>0</v>
          </cell>
          <cell r="G3384">
            <v>0</v>
          </cell>
          <cell r="H3384">
            <v>0</v>
          </cell>
          <cell r="I3384">
            <v>0</v>
          </cell>
          <cell r="J3384">
            <v>0</v>
          </cell>
        </row>
        <row r="3385">
          <cell r="B3385" t="str">
            <v>LOANDA-PR</v>
          </cell>
          <cell r="C3385" t="str">
            <v>PR</v>
          </cell>
          <cell r="D3385">
            <v>0</v>
          </cell>
          <cell r="E3385">
            <v>0</v>
          </cell>
          <cell r="F3385">
            <v>0</v>
          </cell>
          <cell r="G3385">
            <v>0</v>
          </cell>
          <cell r="H3385">
            <v>0</v>
          </cell>
          <cell r="I3385">
            <v>0</v>
          </cell>
          <cell r="J3385">
            <v>0</v>
          </cell>
        </row>
        <row r="3386">
          <cell r="B3386" t="str">
            <v>LOBATO-PR</v>
          </cell>
          <cell r="C3386" t="str">
            <v>PR</v>
          </cell>
          <cell r="D3386">
            <v>0</v>
          </cell>
          <cell r="E3386">
            <v>0</v>
          </cell>
          <cell r="F3386">
            <v>0</v>
          </cell>
          <cell r="G3386">
            <v>0</v>
          </cell>
          <cell r="H3386">
            <v>0</v>
          </cell>
          <cell r="I3386">
            <v>0</v>
          </cell>
          <cell r="J3386">
            <v>0</v>
          </cell>
        </row>
        <row r="3387">
          <cell r="B3387" t="str">
            <v>LONDRINA-PR</v>
          </cell>
          <cell r="C3387" t="str">
            <v>PR</v>
          </cell>
          <cell r="D3387">
            <v>0</v>
          </cell>
          <cell r="E3387">
            <v>0</v>
          </cell>
          <cell r="F3387">
            <v>0</v>
          </cell>
          <cell r="G3387">
            <v>0</v>
          </cell>
          <cell r="H3387">
            <v>0</v>
          </cell>
          <cell r="I3387">
            <v>0</v>
          </cell>
          <cell r="J3387">
            <v>0</v>
          </cell>
        </row>
        <row r="3388">
          <cell r="B3388" t="str">
            <v>LUIZIANA-PR</v>
          </cell>
          <cell r="C3388" t="str">
            <v>PR</v>
          </cell>
          <cell r="D3388">
            <v>0</v>
          </cell>
          <cell r="E3388">
            <v>0</v>
          </cell>
          <cell r="F3388">
            <v>0</v>
          </cell>
          <cell r="G3388">
            <v>0</v>
          </cell>
          <cell r="H3388">
            <v>0</v>
          </cell>
          <cell r="I3388">
            <v>0</v>
          </cell>
          <cell r="J3388">
            <v>0</v>
          </cell>
        </row>
        <row r="3389">
          <cell r="B3389" t="str">
            <v>LUNARDELLI-PR</v>
          </cell>
          <cell r="C3389" t="str">
            <v>PR</v>
          </cell>
          <cell r="D3389">
            <v>0</v>
          </cell>
          <cell r="E3389">
            <v>0</v>
          </cell>
          <cell r="F3389">
            <v>0</v>
          </cell>
          <cell r="G3389">
            <v>0</v>
          </cell>
          <cell r="H3389">
            <v>0</v>
          </cell>
          <cell r="I3389">
            <v>0</v>
          </cell>
          <cell r="J3389">
            <v>0</v>
          </cell>
        </row>
        <row r="3390">
          <cell r="B3390" t="str">
            <v>LUPIONOPOLIS-PR</v>
          </cell>
          <cell r="C3390" t="str">
            <v>PR</v>
          </cell>
          <cell r="D3390">
            <v>0</v>
          </cell>
          <cell r="E3390">
            <v>0</v>
          </cell>
          <cell r="F3390">
            <v>0</v>
          </cell>
          <cell r="G3390">
            <v>0</v>
          </cell>
          <cell r="H3390">
            <v>0</v>
          </cell>
          <cell r="I3390">
            <v>0</v>
          </cell>
          <cell r="J3390">
            <v>0</v>
          </cell>
        </row>
        <row r="3391">
          <cell r="B3391" t="str">
            <v>MALLET-PR</v>
          </cell>
          <cell r="C3391" t="str">
            <v>PR</v>
          </cell>
          <cell r="D3391">
            <v>0</v>
          </cell>
          <cell r="E3391">
            <v>0</v>
          </cell>
          <cell r="F3391">
            <v>0</v>
          </cell>
          <cell r="G3391">
            <v>0</v>
          </cell>
          <cell r="H3391">
            <v>0</v>
          </cell>
          <cell r="I3391">
            <v>0</v>
          </cell>
          <cell r="J3391">
            <v>0</v>
          </cell>
        </row>
        <row r="3392">
          <cell r="B3392" t="str">
            <v>MAMBORE-PR</v>
          </cell>
          <cell r="C3392" t="str">
            <v>PR</v>
          </cell>
          <cell r="D3392">
            <v>0</v>
          </cell>
          <cell r="E3392">
            <v>0</v>
          </cell>
          <cell r="F3392">
            <v>0</v>
          </cell>
          <cell r="G3392">
            <v>0</v>
          </cell>
          <cell r="H3392">
            <v>0</v>
          </cell>
          <cell r="I3392">
            <v>0</v>
          </cell>
          <cell r="J3392">
            <v>0</v>
          </cell>
        </row>
        <row r="3393">
          <cell r="B3393" t="str">
            <v>MANDAGUACU-PR</v>
          </cell>
          <cell r="C3393" t="str">
            <v>PR</v>
          </cell>
          <cell r="D3393">
            <v>0</v>
          </cell>
          <cell r="E3393">
            <v>0</v>
          </cell>
          <cell r="F3393">
            <v>0</v>
          </cell>
          <cell r="G3393">
            <v>0</v>
          </cell>
          <cell r="H3393">
            <v>0</v>
          </cell>
          <cell r="I3393">
            <v>0</v>
          </cell>
          <cell r="J3393">
            <v>0</v>
          </cell>
        </row>
        <row r="3394">
          <cell r="B3394" t="str">
            <v>MANDAGUARI-PR</v>
          </cell>
          <cell r="C3394" t="str">
            <v>PR</v>
          </cell>
          <cell r="D3394">
            <v>0</v>
          </cell>
          <cell r="E3394">
            <v>0</v>
          </cell>
          <cell r="F3394">
            <v>0</v>
          </cell>
          <cell r="G3394">
            <v>0</v>
          </cell>
          <cell r="H3394">
            <v>0</v>
          </cell>
          <cell r="I3394">
            <v>0</v>
          </cell>
          <cell r="J3394">
            <v>0</v>
          </cell>
        </row>
        <row r="3395">
          <cell r="B3395" t="str">
            <v>MANDIRITUBA-PR</v>
          </cell>
          <cell r="C3395" t="str">
            <v>PR</v>
          </cell>
          <cell r="D3395">
            <v>0</v>
          </cell>
          <cell r="E3395">
            <v>0</v>
          </cell>
          <cell r="F3395">
            <v>0</v>
          </cell>
          <cell r="G3395">
            <v>0</v>
          </cell>
          <cell r="H3395">
            <v>0</v>
          </cell>
          <cell r="I3395">
            <v>0</v>
          </cell>
          <cell r="J3395">
            <v>0</v>
          </cell>
        </row>
        <row r="3396">
          <cell r="B3396" t="str">
            <v>MANFRINOPOLIS-PR</v>
          </cell>
          <cell r="C3396" t="str">
            <v>PR</v>
          </cell>
          <cell r="D3396">
            <v>0</v>
          </cell>
          <cell r="E3396">
            <v>0</v>
          </cell>
          <cell r="F3396">
            <v>0</v>
          </cell>
          <cell r="G3396">
            <v>0</v>
          </cell>
          <cell r="H3396">
            <v>0</v>
          </cell>
          <cell r="I3396">
            <v>0</v>
          </cell>
          <cell r="J3396">
            <v>0</v>
          </cell>
        </row>
        <row r="3397">
          <cell r="B3397" t="str">
            <v>MANGUEIRINHA-PR</v>
          </cell>
          <cell r="C3397" t="str">
            <v>PR</v>
          </cell>
          <cell r="D3397">
            <v>0</v>
          </cell>
          <cell r="E3397">
            <v>0</v>
          </cell>
          <cell r="F3397">
            <v>0</v>
          </cell>
          <cell r="G3397">
            <v>0</v>
          </cell>
          <cell r="H3397">
            <v>0</v>
          </cell>
          <cell r="I3397">
            <v>0</v>
          </cell>
          <cell r="J3397">
            <v>0</v>
          </cell>
        </row>
        <row r="3398">
          <cell r="B3398" t="str">
            <v>MANOEL RIBAS-PR</v>
          </cell>
          <cell r="C3398" t="str">
            <v>PR</v>
          </cell>
          <cell r="D3398">
            <v>0</v>
          </cell>
          <cell r="E3398">
            <v>0</v>
          </cell>
          <cell r="F3398">
            <v>0</v>
          </cell>
          <cell r="G3398">
            <v>0</v>
          </cell>
          <cell r="H3398">
            <v>0</v>
          </cell>
          <cell r="I3398">
            <v>0</v>
          </cell>
          <cell r="J3398">
            <v>0</v>
          </cell>
        </row>
        <row r="3399">
          <cell r="B3399" t="str">
            <v>MARECHAL CANDIDO RONDON-PR</v>
          </cell>
          <cell r="C3399" t="str">
            <v>PR</v>
          </cell>
          <cell r="D3399">
            <v>0</v>
          </cell>
          <cell r="E3399">
            <v>0</v>
          </cell>
          <cell r="F3399">
            <v>0</v>
          </cell>
          <cell r="G3399">
            <v>0</v>
          </cell>
          <cell r="H3399">
            <v>0</v>
          </cell>
          <cell r="I3399">
            <v>0</v>
          </cell>
          <cell r="J3399">
            <v>0</v>
          </cell>
        </row>
        <row r="3400">
          <cell r="B3400" t="str">
            <v>MARIA HELENA-PR</v>
          </cell>
          <cell r="C3400" t="str">
            <v>PR</v>
          </cell>
          <cell r="D3400">
            <v>0</v>
          </cell>
          <cell r="E3400">
            <v>0</v>
          </cell>
          <cell r="F3400">
            <v>0</v>
          </cell>
          <cell r="G3400">
            <v>0</v>
          </cell>
          <cell r="H3400">
            <v>0</v>
          </cell>
          <cell r="I3400">
            <v>0</v>
          </cell>
          <cell r="J3400">
            <v>0</v>
          </cell>
        </row>
        <row r="3401">
          <cell r="B3401" t="str">
            <v>MARIALVA-PR</v>
          </cell>
          <cell r="C3401" t="str">
            <v>PR</v>
          </cell>
          <cell r="D3401">
            <v>0</v>
          </cell>
          <cell r="E3401">
            <v>0</v>
          </cell>
          <cell r="F3401">
            <v>0</v>
          </cell>
          <cell r="G3401">
            <v>0</v>
          </cell>
          <cell r="H3401">
            <v>0</v>
          </cell>
          <cell r="I3401">
            <v>0</v>
          </cell>
          <cell r="J3401">
            <v>0</v>
          </cell>
        </row>
        <row r="3402">
          <cell r="B3402" t="str">
            <v>MARILANDIA DO SUL-PR</v>
          </cell>
          <cell r="C3402" t="str">
            <v>PR</v>
          </cell>
          <cell r="D3402">
            <v>0</v>
          </cell>
          <cell r="E3402">
            <v>0</v>
          </cell>
          <cell r="F3402">
            <v>0</v>
          </cell>
          <cell r="G3402">
            <v>0</v>
          </cell>
          <cell r="H3402">
            <v>0</v>
          </cell>
          <cell r="I3402">
            <v>0</v>
          </cell>
          <cell r="J3402">
            <v>0</v>
          </cell>
        </row>
        <row r="3403">
          <cell r="B3403" t="str">
            <v>MARILENA-PR</v>
          </cell>
          <cell r="C3403" t="str">
            <v>PR</v>
          </cell>
          <cell r="D3403">
            <v>0</v>
          </cell>
          <cell r="E3403">
            <v>0</v>
          </cell>
          <cell r="F3403">
            <v>0</v>
          </cell>
          <cell r="G3403">
            <v>0</v>
          </cell>
          <cell r="H3403">
            <v>0</v>
          </cell>
          <cell r="I3403">
            <v>0</v>
          </cell>
          <cell r="J3403">
            <v>0</v>
          </cell>
        </row>
        <row r="3404">
          <cell r="B3404" t="str">
            <v>MARILUZ-PR</v>
          </cell>
          <cell r="C3404" t="str">
            <v>PR</v>
          </cell>
          <cell r="D3404">
            <v>0</v>
          </cell>
          <cell r="E3404">
            <v>0</v>
          </cell>
          <cell r="F3404">
            <v>0</v>
          </cell>
          <cell r="G3404">
            <v>0</v>
          </cell>
          <cell r="H3404">
            <v>0</v>
          </cell>
          <cell r="I3404">
            <v>0</v>
          </cell>
          <cell r="J3404">
            <v>0</v>
          </cell>
        </row>
        <row r="3405">
          <cell r="B3405" t="str">
            <v>MARINGA-PR</v>
          </cell>
          <cell r="C3405" t="str">
            <v>PR</v>
          </cell>
          <cell r="D3405">
            <v>0</v>
          </cell>
          <cell r="E3405">
            <v>0</v>
          </cell>
          <cell r="F3405">
            <v>0</v>
          </cell>
          <cell r="G3405">
            <v>0</v>
          </cell>
          <cell r="H3405">
            <v>0</v>
          </cell>
          <cell r="I3405">
            <v>0</v>
          </cell>
          <cell r="J3405">
            <v>0</v>
          </cell>
        </row>
        <row r="3406">
          <cell r="B3406" t="str">
            <v>MARIOPOLIS-PR</v>
          </cell>
          <cell r="C3406" t="str">
            <v>PR</v>
          </cell>
          <cell r="D3406">
            <v>0</v>
          </cell>
          <cell r="E3406">
            <v>0</v>
          </cell>
          <cell r="F3406">
            <v>0</v>
          </cell>
          <cell r="G3406">
            <v>0</v>
          </cell>
          <cell r="H3406">
            <v>0</v>
          </cell>
          <cell r="I3406">
            <v>0</v>
          </cell>
          <cell r="J3406">
            <v>0</v>
          </cell>
        </row>
        <row r="3407">
          <cell r="B3407" t="str">
            <v>MARIPA-PR</v>
          </cell>
          <cell r="C3407" t="str">
            <v>PR</v>
          </cell>
          <cell r="D3407">
            <v>0</v>
          </cell>
          <cell r="E3407">
            <v>0</v>
          </cell>
          <cell r="F3407">
            <v>0</v>
          </cell>
          <cell r="G3407">
            <v>0</v>
          </cell>
          <cell r="H3407">
            <v>0</v>
          </cell>
          <cell r="I3407">
            <v>0</v>
          </cell>
          <cell r="J3407">
            <v>0</v>
          </cell>
        </row>
        <row r="3408">
          <cell r="B3408" t="str">
            <v>MARMELEIRO-PR</v>
          </cell>
          <cell r="C3408" t="str">
            <v>PR</v>
          </cell>
          <cell r="D3408">
            <v>0</v>
          </cell>
          <cell r="E3408">
            <v>0</v>
          </cell>
          <cell r="F3408">
            <v>0</v>
          </cell>
          <cell r="G3408">
            <v>0</v>
          </cell>
          <cell r="H3408">
            <v>0</v>
          </cell>
          <cell r="I3408">
            <v>0</v>
          </cell>
          <cell r="J3408">
            <v>0</v>
          </cell>
        </row>
        <row r="3409">
          <cell r="B3409" t="str">
            <v>MARQUINHO-PR</v>
          </cell>
          <cell r="C3409" t="str">
            <v>PR</v>
          </cell>
          <cell r="D3409">
            <v>0</v>
          </cell>
          <cell r="E3409">
            <v>0</v>
          </cell>
          <cell r="F3409">
            <v>0</v>
          </cell>
          <cell r="G3409">
            <v>0</v>
          </cell>
          <cell r="H3409">
            <v>0</v>
          </cell>
          <cell r="I3409">
            <v>0</v>
          </cell>
          <cell r="J3409">
            <v>0</v>
          </cell>
        </row>
        <row r="3410">
          <cell r="B3410" t="str">
            <v>MARUMBI-PR</v>
          </cell>
          <cell r="C3410" t="str">
            <v>PR</v>
          </cell>
          <cell r="D3410">
            <v>0</v>
          </cell>
          <cell r="E3410">
            <v>0</v>
          </cell>
          <cell r="F3410">
            <v>0</v>
          </cell>
          <cell r="G3410">
            <v>0</v>
          </cell>
          <cell r="H3410">
            <v>0</v>
          </cell>
          <cell r="I3410">
            <v>0</v>
          </cell>
          <cell r="J3410">
            <v>0</v>
          </cell>
        </row>
        <row r="3411">
          <cell r="B3411" t="str">
            <v>MATELANDIA-PR</v>
          </cell>
          <cell r="C3411" t="str">
            <v>PR</v>
          </cell>
          <cell r="D3411">
            <v>0</v>
          </cell>
          <cell r="E3411">
            <v>0</v>
          </cell>
          <cell r="F3411">
            <v>0</v>
          </cell>
          <cell r="G3411">
            <v>0</v>
          </cell>
          <cell r="H3411">
            <v>0</v>
          </cell>
          <cell r="I3411">
            <v>0</v>
          </cell>
          <cell r="J3411">
            <v>0</v>
          </cell>
        </row>
        <row r="3412">
          <cell r="B3412" t="str">
            <v>MATINHOS-PR</v>
          </cell>
          <cell r="C3412" t="str">
            <v>PR</v>
          </cell>
          <cell r="D3412">
            <v>0</v>
          </cell>
          <cell r="E3412">
            <v>0</v>
          </cell>
          <cell r="F3412">
            <v>0</v>
          </cell>
          <cell r="G3412">
            <v>0</v>
          </cell>
          <cell r="H3412">
            <v>0</v>
          </cell>
          <cell r="I3412">
            <v>0</v>
          </cell>
          <cell r="J3412">
            <v>0</v>
          </cell>
        </row>
        <row r="3413">
          <cell r="B3413" t="str">
            <v>MATO RICO-PR</v>
          </cell>
          <cell r="C3413" t="str">
            <v>PR</v>
          </cell>
          <cell r="D3413">
            <v>0</v>
          </cell>
          <cell r="E3413">
            <v>0</v>
          </cell>
          <cell r="F3413">
            <v>0</v>
          </cell>
          <cell r="G3413">
            <v>0</v>
          </cell>
          <cell r="H3413">
            <v>0</v>
          </cell>
          <cell r="I3413">
            <v>0</v>
          </cell>
          <cell r="J3413">
            <v>0</v>
          </cell>
        </row>
        <row r="3414">
          <cell r="B3414" t="str">
            <v>MAUA DA SERRA-PR</v>
          </cell>
          <cell r="C3414" t="str">
            <v>PR</v>
          </cell>
          <cell r="D3414">
            <v>0</v>
          </cell>
          <cell r="E3414">
            <v>0</v>
          </cell>
          <cell r="F3414">
            <v>0</v>
          </cell>
          <cell r="G3414">
            <v>0</v>
          </cell>
          <cell r="H3414">
            <v>0</v>
          </cell>
          <cell r="I3414">
            <v>0</v>
          </cell>
          <cell r="J3414">
            <v>0</v>
          </cell>
        </row>
        <row r="3415">
          <cell r="B3415" t="str">
            <v>MEDIANEIRA-PR</v>
          </cell>
          <cell r="C3415" t="str">
            <v>PR</v>
          </cell>
          <cell r="D3415">
            <v>0</v>
          </cell>
          <cell r="E3415">
            <v>0</v>
          </cell>
          <cell r="F3415">
            <v>0</v>
          </cell>
          <cell r="G3415">
            <v>0</v>
          </cell>
          <cell r="H3415">
            <v>0</v>
          </cell>
          <cell r="I3415">
            <v>0</v>
          </cell>
          <cell r="J3415">
            <v>0</v>
          </cell>
        </row>
        <row r="3416">
          <cell r="B3416" t="str">
            <v>MERCEDES-PR</v>
          </cell>
          <cell r="C3416" t="str">
            <v>PR</v>
          </cell>
          <cell r="D3416">
            <v>0</v>
          </cell>
          <cell r="E3416">
            <v>0</v>
          </cell>
          <cell r="F3416">
            <v>0</v>
          </cell>
          <cell r="G3416">
            <v>0</v>
          </cell>
          <cell r="H3416">
            <v>0</v>
          </cell>
          <cell r="I3416">
            <v>0</v>
          </cell>
          <cell r="J3416">
            <v>0</v>
          </cell>
        </row>
        <row r="3417">
          <cell r="B3417" t="str">
            <v>MIRADOR-PR</v>
          </cell>
          <cell r="C3417" t="str">
            <v>PR</v>
          </cell>
          <cell r="D3417">
            <v>0</v>
          </cell>
          <cell r="E3417">
            <v>0</v>
          </cell>
          <cell r="F3417">
            <v>0</v>
          </cell>
          <cell r="G3417">
            <v>0</v>
          </cell>
          <cell r="H3417">
            <v>0</v>
          </cell>
          <cell r="I3417">
            <v>0</v>
          </cell>
          <cell r="J3417">
            <v>0</v>
          </cell>
        </row>
        <row r="3418">
          <cell r="B3418" t="str">
            <v>MIRASELVA-PR</v>
          </cell>
          <cell r="C3418" t="str">
            <v>PR</v>
          </cell>
          <cell r="D3418">
            <v>0</v>
          </cell>
          <cell r="E3418">
            <v>0</v>
          </cell>
          <cell r="F3418">
            <v>0</v>
          </cell>
          <cell r="G3418">
            <v>0</v>
          </cell>
          <cell r="H3418">
            <v>0</v>
          </cell>
          <cell r="I3418">
            <v>0</v>
          </cell>
          <cell r="J3418">
            <v>0</v>
          </cell>
        </row>
        <row r="3419">
          <cell r="B3419" t="str">
            <v>MISSAL-PR</v>
          </cell>
          <cell r="C3419" t="str">
            <v>PR</v>
          </cell>
          <cell r="D3419">
            <v>0</v>
          </cell>
          <cell r="E3419">
            <v>0</v>
          </cell>
          <cell r="F3419">
            <v>0</v>
          </cell>
          <cell r="G3419">
            <v>0</v>
          </cell>
          <cell r="H3419">
            <v>0</v>
          </cell>
          <cell r="I3419">
            <v>0</v>
          </cell>
          <cell r="J3419">
            <v>0</v>
          </cell>
        </row>
        <row r="3420">
          <cell r="B3420" t="str">
            <v>MOREIRA SALES-PR</v>
          </cell>
          <cell r="C3420" t="str">
            <v>PR</v>
          </cell>
          <cell r="D3420">
            <v>0</v>
          </cell>
          <cell r="E3420">
            <v>0</v>
          </cell>
          <cell r="F3420">
            <v>0</v>
          </cell>
          <cell r="G3420">
            <v>0</v>
          </cell>
          <cell r="H3420">
            <v>0</v>
          </cell>
          <cell r="I3420">
            <v>0</v>
          </cell>
          <cell r="J3420">
            <v>0</v>
          </cell>
        </row>
        <row r="3421">
          <cell r="B3421" t="str">
            <v>MORRETES-PR</v>
          </cell>
          <cell r="C3421" t="str">
            <v>PR</v>
          </cell>
          <cell r="D3421">
            <v>0</v>
          </cell>
          <cell r="E3421">
            <v>0</v>
          </cell>
          <cell r="F3421">
            <v>0</v>
          </cell>
          <cell r="G3421">
            <v>0</v>
          </cell>
          <cell r="H3421">
            <v>0</v>
          </cell>
          <cell r="I3421">
            <v>0</v>
          </cell>
          <cell r="J3421">
            <v>0</v>
          </cell>
        </row>
        <row r="3422">
          <cell r="B3422" t="str">
            <v>MUNHOZ DE MELO-PR</v>
          </cell>
          <cell r="C3422" t="str">
            <v>PR</v>
          </cell>
          <cell r="D3422">
            <v>0</v>
          </cell>
          <cell r="E3422">
            <v>0</v>
          </cell>
          <cell r="F3422">
            <v>0</v>
          </cell>
          <cell r="G3422">
            <v>0</v>
          </cell>
          <cell r="H3422">
            <v>0</v>
          </cell>
          <cell r="I3422">
            <v>0</v>
          </cell>
          <cell r="J3422">
            <v>0</v>
          </cell>
        </row>
        <row r="3423">
          <cell r="B3423" t="str">
            <v>NOSSA SENHORA DAS GRACAS-PR</v>
          </cell>
          <cell r="C3423" t="str">
            <v>PR</v>
          </cell>
          <cell r="D3423">
            <v>0</v>
          </cell>
          <cell r="E3423">
            <v>0</v>
          </cell>
          <cell r="F3423">
            <v>0</v>
          </cell>
          <cell r="G3423">
            <v>0</v>
          </cell>
          <cell r="H3423">
            <v>0</v>
          </cell>
          <cell r="I3423">
            <v>0</v>
          </cell>
          <cell r="J3423">
            <v>0</v>
          </cell>
        </row>
        <row r="3424">
          <cell r="B3424" t="str">
            <v>NOVA ALIANCA DO IVAI-PR</v>
          </cell>
          <cell r="C3424" t="str">
            <v>PR</v>
          </cell>
          <cell r="D3424">
            <v>0</v>
          </cell>
          <cell r="E3424">
            <v>0</v>
          </cell>
          <cell r="F3424">
            <v>0</v>
          </cell>
          <cell r="G3424">
            <v>0</v>
          </cell>
          <cell r="H3424">
            <v>0</v>
          </cell>
          <cell r="I3424">
            <v>0</v>
          </cell>
          <cell r="J3424">
            <v>0</v>
          </cell>
        </row>
        <row r="3425">
          <cell r="B3425" t="str">
            <v>NOVA AMERICA DA COLINA-PR</v>
          </cell>
          <cell r="C3425" t="str">
            <v>PR</v>
          </cell>
          <cell r="D3425">
            <v>0</v>
          </cell>
          <cell r="E3425">
            <v>0</v>
          </cell>
          <cell r="F3425">
            <v>0</v>
          </cell>
          <cell r="G3425">
            <v>0</v>
          </cell>
          <cell r="H3425">
            <v>0</v>
          </cell>
          <cell r="I3425">
            <v>0</v>
          </cell>
          <cell r="J3425">
            <v>0</v>
          </cell>
        </row>
        <row r="3426">
          <cell r="B3426" t="str">
            <v>NOVA AURORA-PR</v>
          </cell>
          <cell r="C3426" t="str">
            <v>PR</v>
          </cell>
          <cell r="D3426">
            <v>0</v>
          </cell>
          <cell r="E3426">
            <v>0</v>
          </cell>
          <cell r="F3426">
            <v>0</v>
          </cell>
          <cell r="G3426">
            <v>0</v>
          </cell>
          <cell r="H3426">
            <v>0</v>
          </cell>
          <cell r="I3426">
            <v>0</v>
          </cell>
          <cell r="J3426">
            <v>0</v>
          </cell>
        </row>
        <row r="3427">
          <cell r="B3427" t="str">
            <v>NOVA CANTU-PR</v>
          </cell>
          <cell r="C3427" t="str">
            <v>PR</v>
          </cell>
          <cell r="D3427">
            <v>0</v>
          </cell>
          <cell r="E3427">
            <v>0</v>
          </cell>
          <cell r="F3427">
            <v>0</v>
          </cell>
          <cell r="G3427">
            <v>0</v>
          </cell>
          <cell r="H3427">
            <v>0</v>
          </cell>
          <cell r="I3427">
            <v>0</v>
          </cell>
          <cell r="J3427">
            <v>0</v>
          </cell>
        </row>
        <row r="3428">
          <cell r="B3428" t="str">
            <v>NOVA ESPERANCA DO SUDOESTE-PR</v>
          </cell>
          <cell r="C3428" t="str">
            <v>PR</v>
          </cell>
          <cell r="D3428">
            <v>0</v>
          </cell>
          <cell r="E3428">
            <v>0</v>
          </cell>
          <cell r="F3428">
            <v>0</v>
          </cell>
          <cell r="G3428">
            <v>0</v>
          </cell>
          <cell r="H3428">
            <v>0</v>
          </cell>
          <cell r="I3428">
            <v>0</v>
          </cell>
          <cell r="J3428">
            <v>0</v>
          </cell>
        </row>
        <row r="3429">
          <cell r="B3429" t="str">
            <v>NOVA ESPERANCA-PR</v>
          </cell>
          <cell r="C3429" t="str">
            <v>PR</v>
          </cell>
          <cell r="D3429">
            <v>0</v>
          </cell>
          <cell r="E3429">
            <v>0</v>
          </cell>
          <cell r="F3429">
            <v>0</v>
          </cell>
          <cell r="G3429">
            <v>0</v>
          </cell>
          <cell r="H3429">
            <v>0</v>
          </cell>
          <cell r="I3429">
            <v>0</v>
          </cell>
          <cell r="J3429">
            <v>0</v>
          </cell>
        </row>
        <row r="3430">
          <cell r="B3430" t="str">
            <v>NOVA FATIMA-PR</v>
          </cell>
          <cell r="C3430" t="str">
            <v>PR</v>
          </cell>
          <cell r="D3430">
            <v>0</v>
          </cell>
          <cell r="E3430">
            <v>0</v>
          </cell>
          <cell r="F3430">
            <v>0</v>
          </cell>
          <cell r="G3430">
            <v>0</v>
          </cell>
          <cell r="H3430">
            <v>0</v>
          </cell>
          <cell r="I3430">
            <v>0</v>
          </cell>
          <cell r="J3430">
            <v>0</v>
          </cell>
        </row>
        <row r="3431">
          <cell r="B3431" t="str">
            <v>NOVA LARANJEIRAS-PR</v>
          </cell>
          <cell r="C3431" t="str">
            <v>PR</v>
          </cell>
          <cell r="D3431">
            <v>0</v>
          </cell>
          <cell r="E3431">
            <v>0</v>
          </cell>
          <cell r="F3431">
            <v>0</v>
          </cell>
          <cell r="G3431">
            <v>0</v>
          </cell>
          <cell r="H3431">
            <v>0</v>
          </cell>
          <cell r="I3431">
            <v>0</v>
          </cell>
          <cell r="J3431">
            <v>0</v>
          </cell>
        </row>
        <row r="3432">
          <cell r="B3432" t="str">
            <v>NOVA LONDRINA-PR</v>
          </cell>
          <cell r="C3432" t="str">
            <v>PR</v>
          </cell>
          <cell r="D3432">
            <v>0</v>
          </cell>
          <cell r="E3432">
            <v>0</v>
          </cell>
          <cell r="F3432">
            <v>0</v>
          </cell>
          <cell r="G3432">
            <v>0</v>
          </cell>
          <cell r="H3432">
            <v>0</v>
          </cell>
          <cell r="I3432">
            <v>0</v>
          </cell>
          <cell r="J3432">
            <v>0</v>
          </cell>
        </row>
        <row r="3433">
          <cell r="B3433" t="str">
            <v>NOVA OLIMPIA-PR</v>
          </cell>
          <cell r="C3433" t="str">
            <v>PR</v>
          </cell>
          <cell r="D3433">
            <v>0</v>
          </cell>
          <cell r="E3433">
            <v>0</v>
          </cell>
          <cell r="F3433">
            <v>0</v>
          </cell>
          <cell r="G3433">
            <v>0</v>
          </cell>
          <cell r="H3433">
            <v>0</v>
          </cell>
          <cell r="I3433">
            <v>0</v>
          </cell>
          <cell r="J3433">
            <v>0</v>
          </cell>
        </row>
        <row r="3434">
          <cell r="B3434" t="str">
            <v>NOVA PRATA DO IGUACU-PR</v>
          </cell>
          <cell r="C3434" t="str">
            <v>PR</v>
          </cell>
          <cell r="D3434">
            <v>0</v>
          </cell>
          <cell r="E3434">
            <v>0</v>
          </cell>
          <cell r="F3434">
            <v>0</v>
          </cell>
          <cell r="G3434">
            <v>0</v>
          </cell>
          <cell r="H3434">
            <v>0</v>
          </cell>
          <cell r="I3434">
            <v>0</v>
          </cell>
          <cell r="J3434">
            <v>0</v>
          </cell>
        </row>
        <row r="3435">
          <cell r="B3435" t="str">
            <v>NOVA SANTA BARBARA-PR</v>
          </cell>
          <cell r="C3435" t="str">
            <v>PR</v>
          </cell>
          <cell r="D3435">
            <v>0</v>
          </cell>
          <cell r="E3435">
            <v>0</v>
          </cell>
          <cell r="F3435">
            <v>0</v>
          </cell>
          <cell r="G3435">
            <v>0</v>
          </cell>
          <cell r="H3435">
            <v>0</v>
          </cell>
          <cell r="I3435">
            <v>0</v>
          </cell>
          <cell r="J3435">
            <v>0</v>
          </cell>
        </row>
        <row r="3436">
          <cell r="B3436" t="str">
            <v>NOVA SANTA ROSA-PR</v>
          </cell>
          <cell r="C3436" t="str">
            <v>PR</v>
          </cell>
          <cell r="D3436">
            <v>0</v>
          </cell>
          <cell r="E3436">
            <v>0</v>
          </cell>
          <cell r="F3436">
            <v>0</v>
          </cell>
          <cell r="G3436">
            <v>0</v>
          </cell>
          <cell r="H3436">
            <v>0</v>
          </cell>
          <cell r="I3436">
            <v>0</v>
          </cell>
          <cell r="J3436">
            <v>0</v>
          </cell>
        </row>
        <row r="3437">
          <cell r="B3437" t="str">
            <v>NOVA TEBAS-PR</v>
          </cell>
          <cell r="C3437" t="str">
            <v>PR</v>
          </cell>
          <cell r="D3437">
            <v>0</v>
          </cell>
          <cell r="E3437">
            <v>0</v>
          </cell>
          <cell r="F3437">
            <v>0</v>
          </cell>
          <cell r="G3437">
            <v>0</v>
          </cell>
          <cell r="H3437">
            <v>0</v>
          </cell>
          <cell r="I3437">
            <v>0</v>
          </cell>
          <cell r="J3437">
            <v>0</v>
          </cell>
        </row>
        <row r="3438">
          <cell r="B3438" t="str">
            <v>NOVO ITACOLOMI-PR</v>
          </cell>
          <cell r="C3438" t="str">
            <v>PR</v>
          </cell>
          <cell r="D3438">
            <v>0</v>
          </cell>
          <cell r="E3438">
            <v>0</v>
          </cell>
          <cell r="F3438">
            <v>0</v>
          </cell>
          <cell r="G3438">
            <v>0</v>
          </cell>
          <cell r="H3438">
            <v>0</v>
          </cell>
          <cell r="I3438">
            <v>0</v>
          </cell>
          <cell r="J3438">
            <v>0</v>
          </cell>
        </row>
        <row r="3439">
          <cell r="B3439" t="str">
            <v>ORTIGUEIRA-PR</v>
          </cell>
          <cell r="C3439" t="str">
            <v>PR</v>
          </cell>
          <cell r="D3439">
            <v>0</v>
          </cell>
          <cell r="E3439">
            <v>0</v>
          </cell>
          <cell r="F3439">
            <v>0</v>
          </cell>
          <cell r="G3439">
            <v>0</v>
          </cell>
          <cell r="H3439">
            <v>0</v>
          </cell>
          <cell r="I3439">
            <v>0</v>
          </cell>
          <cell r="J3439">
            <v>0</v>
          </cell>
        </row>
        <row r="3440">
          <cell r="B3440" t="str">
            <v>OURIZONA-PR</v>
          </cell>
          <cell r="C3440" t="str">
            <v>PR</v>
          </cell>
          <cell r="D3440">
            <v>0</v>
          </cell>
          <cell r="E3440">
            <v>0</v>
          </cell>
          <cell r="F3440">
            <v>0</v>
          </cell>
          <cell r="G3440">
            <v>0</v>
          </cell>
          <cell r="H3440">
            <v>0</v>
          </cell>
          <cell r="I3440">
            <v>0</v>
          </cell>
          <cell r="J3440">
            <v>0</v>
          </cell>
        </row>
        <row r="3441">
          <cell r="B3441" t="str">
            <v>OURO VERDE DO OESTE-PR</v>
          </cell>
          <cell r="C3441" t="str">
            <v>PR</v>
          </cell>
          <cell r="D3441">
            <v>0</v>
          </cell>
          <cell r="E3441">
            <v>0</v>
          </cell>
          <cell r="F3441">
            <v>0</v>
          </cell>
          <cell r="G3441">
            <v>0</v>
          </cell>
          <cell r="H3441">
            <v>0</v>
          </cell>
          <cell r="I3441">
            <v>0</v>
          </cell>
          <cell r="J3441">
            <v>0</v>
          </cell>
        </row>
        <row r="3442">
          <cell r="B3442" t="str">
            <v>PAICANDU-PR</v>
          </cell>
          <cell r="C3442" t="str">
            <v>PR</v>
          </cell>
          <cell r="D3442">
            <v>0</v>
          </cell>
          <cell r="E3442">
            <v>0</v>
          </cell>
          <cell r="F3442">
            <v>0</v>
          </cell>
          <cell r="G3442">
            <v>0</v>
          </cell>
          <cell r="H3442">
            <v>0</v>
          </cell>
          <cell r="I3442">
            <v>0</v>
          </cell>
          <cell r="J3442">
            <v>0</v>
          </cell>
        </row>
        <row r="3443">
          <cell r="B3443" t="str">
            <v>PALMAS-PR</v>
          </cell>
          <cell r="C3443" t="str">
            <v>PR</v>
          </cell>
          <cell r="D3443">
            <v>0</v>
          </cell>
          <cell r="E3443">
            <v>0</v>
          </cell>
          <cell r="F3443">
            <v>0</v>
          </cell>
          <cell r="G3443">
            <v>0</v>
          </cell>
          <cell r="H3443">
            <v>0</v>
          </cell>
          <cell r="I3443">
            <v>0</v>
          </cell>
          <cell r="J3443">
            <v>0</v>
          </cell>
        </row>
        <row r="3444">
          <cell r="B3444" t="str">
            <v>PALMEIRA-PR</v>
          </cell>
          <cell r="C3444" t="str">
            <v>PR</v>
          </cell>
          <cell r="D3444">
            <v>0</v>
          </cell>
          <cell r="E3444">
            <v>0</v>
          </cell>
          <cell r="F3444">
            <v>0</v>
          </cell>
          <cell r="G3444">
            <v>0</v>
          </cell>
          <cell r="H3444">
            <v>0</v>
          </cell>
          <cell r="I3444">
            <v>0</v>
          </cell>
          <cell r="J3444">
            <v>0</v>
          </cell>
        </row>
        <row r="3445">
          <cell r="B3445" t="str">
            <v>PALMITAL-PR</v>
          </cell>
          <cell r="C3445" t="str">
            <v>PR</v>
          </cell>
          <cell r="D3445">
            <v>0</v>
          </cell>
          <cell r="E3445">
            <v>0</v>
          </cell>
          <cell r="F3445">
            <v>0</v>
          </cell>
          <cell r="G3445">
            <v>0</v>
          </cell>
          <cell r="H3445">
            <v>0</v>
          </cell>
          <cell r="I3445">
            <v>0</v>
          </cell>
          <cell r="J3445">
            <v>0</v>
          </cell>
        </row>
        <row r="3446">
          <cell r="B3446" t="str">
            <v>PALOTINA-PR</v>
          </cell>
          <cell r="C3446" t="str">
            <v>PR</v>
          </cell>
          <cell r="D3446">
            <v>0</v>
          </cell>
          <cell r="E3446">
            <v>0</v>
          </cell>
          <cell r="F3446">
            <v>0</v>
          </cell>
          <cell r="G3446">
            <v>0</v>
          </cell>
          <cell r="H3446">
            <v>0</v>
          </cell>
          <cell r="I3446">
            <v>0</v>
          </cell>
          <cell r="J3446">
            <v>0</v>
          </cell>
        </row>
        <row r="3447">
          <cell r="B3447" t="str">
            <v>PARAISO DO NORTE-PR</v>
          </cell>
          <cell r="C3447" t="str">
            <v>PR</v>
          </cell>
          <cell r="D3447">
            <v>0</v>
          </cell>
          <cell r="E3447">
            <v>0</v>
          </cell>
          <cell r="F3447">
            <v>0</v>
          </cell>
          <cell r="G3447">
            <v>0</v>
          </cell>
          <cell r="H3447">
            <v>0</v>
          </cell>
          <cell r="I3447">
            <v>0</v>
          </cell>
          <cell r="J3447">
            <v>0</v>
          </cell>
        </row>
        <row r="3448">
          <cell r="B3448" t="str">
            <v>PARANACITY-PR</v>
          </cell>
          <cell r="C3448" t="str">
            <v>PR</v>
          </cell>
          <cell r="D3448">
            <v>0</v>
          </cell>
          <cell r="E3448">
            <v>0</v>
          </cell>
          <cell r="F3448">
            <v>0</v>
          </cell>
          <cell r="G3448">
            <v>0</v>
          </cell>
          <cell r="H3448">
            <v>0</v>
          </cell>
          <cell r="I3448">
            <v>0</v>
          </cell>
          <cell r="J3448">
            <v>0</v>
          </cell>
        </row>
        <row r="3449">
          <cell r="B3449" t="str">
            <v>PARANAGUA-PR</v>
          </cell>
          <cell r="C3449" t="str">
            <v>PR</v>
          </cell>
          <cell r="D3449">
            <v>0</v>
          </cell>
          <cell r="E3449">
            <v>0</v>
          </cell>
          <cell r="F3449">
            <v>0</v>
          </cell>
          <cell r="G3449">
            <v>0</v>
          </cell>
          <cell r="H3449">
            <v>0</v>
          </cell>
          <cell r="I3449">
            <v>0</v>
          </cell>
          <cell r="J3449">
            <v>0</v>
          </cell>
        </row>
        <row r="3450">
          <cell r="B3450" t="str">
            <v>PARANAPOEMA-PR</v>
          </cell>
          <cell r="C3450" t="str">
            <v>PR</v>
          </cell>
          <cell r="D3450">
            <v>0</v>
          </cell>
          <cell r="E3450">
            <v>0</v>
          </cell>
          <cell r="F3450">
            <v>0</v>
          </cell>
          <cell r="G3450">
            <v>0</v>
          </cell>
          <cell r="H3450">
            <v>0</v>
          </cell>
          <cell r="I3450">
            <v>0</v>
          </cell>
          <cell r="J3450">
            <v>0</v>
          </cell>
        </row>
        <row r="3451">
          <cell r="B3451" t="str">
            <v>PARANAVAI-PR</v>
          </cell>
          <cell r="C3451" t="str">
            <v>PR</v>
          </cell>
          <cell r="D3451">
            <v>0</v>
          </cell>
          <cell r="E3451">
            <v>0</v>
          </cell>
          <cell r="F3451">
            <v>0</v>
          </cell>
          <cell r="G3451">
            <v>0</v>
          </cell>
          <cell r="H3451">
            <v>0</v>
          </cell>
          <cell r="I3451">
            <v>0</v>
          </cell>
          <cell r="J3451">
            <v>0</v>
          </cell>
        </row>
        <row r="3452">
          <cell r="B3452" t="str">
            <v>PATO BRAGADO-PR</v>
          </cell>
          <cell r="C3452" t="str">
            <v>PR</v>
          </cell>
          <cell r="D3452">
            <v>0</v>
          </cell>
          <cell r="E3452">
            <v>0</v>
          </cell>
          <cell r="F3452">
            <v>0</v>
          </cell>
          <cell r="G3452">
            <v>0</v>
          </cell>
          <cell r="H3452">
            <v>0</v>
          </cell>
          <cell r="I3452">
            <v>0</v>
          </cell>
          <cell r="J3452">
            <v>0</v>
          </cell>
        </row>
        <row r="3453">
          <cell r="B3453" t="str">
            <v>PATO BRANCO-PR</v>
          </cell>
          <cell r="C3453" t="str">
            <v>PR</v>
          </cell>
          <cell r="D3453">
            <v>0</v>
          </cell>
          <cell r="E3453">
            <v>0</v>
          </cell>
          <cell r="F3453">
            <v>0</v>
          </cell>
          <cell r="G3453">
            <v>0</v>
          </cell>
          <cell r="H3453">
            <v>0</v>
          </cell>
          <cell r="I3453">
            <v>0</v>
          </cell>
          <cell r="J3453">
            <v>0</v>
          </cell>
        </row>
        <row r="3454">
          <cell r="B3454" t="str">
            <v>PAULA FREITAS-PR</v>
          </cell>
          <cell r="C3454" t="str">
            <v>PR</v>
          </cell>
          <cell r="D3454">
            <v>0</v>
          </cell>
          <cell r="E3454">
            <v>0</v>
          </cell>
          <cell r="F3454">
            <v>0</v>
          </cell>
          <cell r="G3454">
            <v>0</v>
          </cell>
          <cell r="H3454">
            <v>0</v>
          </cell>
          <cell r="I3454">
            <v>0</v>
          </cell>
          <cell r="J3454">
            <v>0</v>
          </cell>
        </row>
        <row r="3455">
          <cell r="B3455" t="str">
            <v>PAULO FRONTIN-PR</v>
          </cell>
          <cell r="C3455" t="str">
            <v>PR</v>
          </cell>
          <cell r="D3455">
            <v>0</v>
          </cell>
          <cell r="E3455">
            <v>0</v>
          </cell>
          <cell r="F3455">
            <v>0</v>
          </cell>
          <cell r="G3455">
            <v>0</v>
          </cell>
          <cell r="H3455">
            <v>0</v>
          </cell>
          <cell r="I3455">
            <v>0</v>
          </cell>
          <cell r="J3455">
            <v>0</v>
          </cell>
        </row>
        <row r="3456">
          <cell r="B3456" t="str">
            <v>PEABIRU-PR</v>
          </cell>
          <cell r="C3456" t="str">
            <v>PR</v>
          </cell>
          <cell r="D3456">
            <v>0</v>
          </cell>
          <cell r="E3456">
            <v>0</v>
          </cell>
          <cell r="F3456">
            <v>0</v>
          </cell>
          <cell r="G3456">
            <v>0</v>
          </cell>
          <cell r="H3456">
            <v>0</v>
          </cell>
          <cell r="I3456">
            <v>0</v>
          </cell>
          <cell r="J3456">
            <v>0</v>
          </cell>
        </row>
        <row r="3457">
          <cell r="B3457" t="str">
            <v>PEROBAL-PR</v>
          </cell>
          <cell r="C3457" t="str">
            <v>PR</v>
          </cell>
          <cell r="D3457">
            <v>0</v>
          </cell>
          <cell r="E3457">
            <v>0</v>
          </cell>
          <cell r="F3457">
            <v>0</v>
          </cell>
          <cell r="G3457">
            <v>0</v>
          </cell>
          <cell r="H3457">
            <v>0</v>
          </cell>
          <cell r="I3457">
            <v>0</v>
          </cell>
          <cell r="J3457">
            <v>0</v>
          </cell>
        </row>
        <row r="3458">
          <cell r="B3458" t="str">
            <v>PEROLA D'OESTE-PR</v>
          </cell>
          <cell r="C3458" t="str">
            <v>PR</v>
          </cell>
          <cell r="D3458">
            <v>0</v>
          </cell>
          <cell r="E3458">
            <v>0</v>
          </cell>
          <cell r="F3458">
            <v>0</v>
          </cell>
          <cell r="G3458">
            <v>0</v>
          </cell>
          <cell r="H3458">
            <v>0</v>
          </cell>
          <cell r="I3458">
            <v>0</v>
          </cell>
          <cell r="J3458">
            <v>0</v>
          </cell>
        </row>
        <row r="3459">
          <cell r="B3459" t="str">
            <v>PEROLA-PR</v>
          </cell>
          <cell r="C3459" t="str">
            <v>PR</v>
          </cell>
          <cell r="D3459">
            <v>0</v>
          </cell>
          <cell r="E3459">
            <v>0</v>
          </cell>
          <cell r="F3459">
            <v>0</v>
          </cell>
          <cell r="G3459">
            <v>0</v>
          </cell>
          <cell r="H3459">
            <v>0</v>
          </cell>
          <cell r="I3459">
            <v>0</v>
          </cell>
          <cell r="J3459">
            <v>0</v>
          </cell>
        </row>
        <row r="3460">
          <cell r="B3460" t="str">
            <v>PIEN-PR</v>
          </cell>
          <cell r="C3460" t="str">
            <v>PR</v>
          </cell>
          <cell r="D3460">
            <v>0</v>
          </cell>
          <cell r="E3460">
            <v>0</v>
          </cell>
          <cell r="F3460">
            <v>0</v>
          </cell>
          <cell r="G3460">
            <v>0</v>
          </cell>
          <cell r="H3460">
            <v>0</v>
          </cell>
          <cell r="I3460">
            <v>0</v>
          </cell>
          <cell r="J3460">
            <v>0</v>
          </cell>
        </row>
        <row r="3461">
          <cell r="B3461" t="str">
            <v>PINHAIS-PR</v>
          </cell>
          <cell r="C3461" t="str">
            <v>PR</v>
          </cell>
          <cell r="D3461">
            <v>0</v>
          </cell>
          <cell r="E3461">
            <v>0</v>
          </cell>
          <cell r="F3461">
            <v>0</v>
          </cell>
          <cell r="G3461">
            <v>0</v>
          </cell>
          <cell r="H3461">
            <v>0</v>
          </cell>
          <cell r="I3461">
            <v>0</v>
          </cell>
          <cell r="J3461">
            <v>0</v>
          </cell>
        </row>
        <row r="3462">
          <cell r="B3462" t="str">
            <v>PINHAL DE SAO BENTO-PR</v>
          </cell>
          <cell r="C3462" t="str">
            <v>PR</v>
          </cell>
          <cell r="D3462">
            <v>0</v>
          </cell>
          <cell r="E3462">
            <v>0</v>
          </cell>
          <cell r="F3462">
            <v>0</v>
          </cell>
          <cell r="G3462">
            <v>0</v>
          </cell>
          <cell r="H3462">
            <v>0</v>
          </cell>
          <cell r="I3462">
            <v>0</v>
          </cell>
          <cell r="J3462">
            <v>0</v>
          </cell>
        </row>
        <row r="3463">
          <cell r="B3463" t="str">
            <v>PINHALAO-PR</v>
          </cell>
          <cell r="C3463" t="str">
            <v>PR</v>
          </cell>
          <cell r="D3463">
            <v>0</v>
          </cell>
          <cell r="E3463">
            <v>0</v>
          </cell>
          <cell r="F3463">
            <v>0</v>
          </cell>
          <cell r="G3463">
            <v>0</v>
          </cell>
          <cell r="H3463">
            <v>0</v>
          </cell>
          <cell r="I3463">
            <v>0</v>
          </cell>
          <cell r="J3463">
            <v>0</v>
          </cell>
        </row>
        <row r="3464">
          <cell r="B3464" t="str">
            <v>PINHAO-PR</v>
          </cell>
          <cell r="C3464" t="str">
            <v>PR</v>
          </cell>
          <cell r="D3464">
            <v>0</v>
          </cell>
          <cell r="E3464">
            <v>0</v>
          </cell>
          <cell r="F3464">
            <v>0</v>
          </cell>
          <cell r="G3464">
            <v>0</v>
          </cell>
          <cell r="H3464">
            <v>0</v>
          </cell>
          <cell r="I3464">
            <v>0</v>
          </cell>
          <cell r="J3464">
            <v>0</v>
          </cell>
        </row>
        <row r="3465">
          <cell r="B3465" t="str">
            <v>PIRAI DO SUL-PR</v>
          </cell>
          <cell r="C3465" t="str">
            <v>PR</v>
          </cell>
          <cell r="D3465">
            <v>0</v>
          </cell>
          <cell r="E3465">
            <v>0</v>
          </cell>
          <cell r="F3465">
            <v>0</v>
          </cell>
          <cell r="G3465">
            <v>0</v>
          </cell>
          <cell r="H3465">
            <v>0</v>
          </cell>
          <cell r="I3465">
            <v>0</v>
          </cell>
          <cell r="J3465">
            <v>0</v>
          </cell>
        </row>
        <row r="3466">
          <cell r="B3466" t="str">
            <v>PIRAQUARA-PR</v>
          </cell>
          <cell r="C3466" t="str">
            <v>PR</v>
          </cell>
          <cell r="D3466">
            <v>0</v>
          </cell>
          <cell r="E3466">
            <v>0</v>
          </cell>
          <cell r="F3466">
            <v>0</v>
          </cell>
          <cell r="G3466">
            <v>0</v>
          </cell>
          <cell r="H3466">
            <v>0</v>
          </cell>
          <cell r="I3466">
            <v>0</v>
          </cell>
          <cell r="J3466">
            <v>0</v>
          </cell>
        </row>
        <row r="3467">
          <cell r="B3467" t="str">
            <v>PITANGA-PR</v>
          </cell>
          <cell r="C3467" t="str">
            <v>PR</v>
          </cell>
          <cell r="D3467">
            <v>0</v>
          </cell>
          <cell r="E3467">
            <v>0</v>
          </cell>
          <cell r="F3467">
            <v>0</v>
          </cell>
          <cell r="G3467">
            <v>0</v>
          </cell>
          <cell r="H3467">
            <v>0</v>
          </cell>
          <cell r="I3467">
            <v>0</v>
          </cell>
          <cell r="J3467">
            <v>0</v>
          </cell>
        </row>
        <row r="3468">
          <cell r="B3468" t="str">
            <v>PITANGUEIRAS-PR</v>
          </cell>
          <cell r="C3468" t="str">
            <v>PR</v>
          </cell>
          <cell r="D3468">
            <v>0</v>
          </cell>
          <cell r="E3468">
            <v>0</v>
          </cell>
          <cell r="F3468">
            <v>0</v>
          </cell>
          <cell r="G3468">
            <v>0</v>
          </cell>
          <cell r="H3468">
            <v>0</v>
          </cell>
          <cell r="I3468">
            <v>0</v>
          </cell>
          <cell r="J3468">
            <v>0</v>
          </cell>
        </row>
        <row r="3469">
          <cell r="B3469" t="str">
            <v>PLANALTINA DO PARANA-PR</v>
          </cell>
          <cell r="C3469" t="str">
            <v>PR</v>
          </cell>
          <cell r="D3469">
            <v>0</v>
          </cell>
          <cell r="E3469">
            <v>0</v>
          </cell>
          <cell r="F3469">
            <v>0</v>
          </cell>
          <cell r="G3469">
            <v>0</v>
          </cell>
          <cell r="H3469">
            <v>0</v>
          </cell>
          <cell r="I3469">
            <v>0</v>
          </cell>
          <cell r="J3469">
            <v>0</v>
          </cell>
        </row>
        <row r="3470">
          <cell r="B3470" t="str">
            <v>PLANALTO-PR</v>
          </cell>
          <cell r="C3470" t="str">
            <v>PR</v>
          </cell>
          <cell r="D3470">
            <v>0</v>
          </cell>
          <cell r="E3470">
            <v>0</v>
          </cell>
          <cell r="F3470">
            <v>0</v>
          </cell>
          <cell r="G3470">
            <v>0</v>
          </cell>
          <cell r="H3470">
            <v>0</v>
          </cell>
          <cell r="I3470">
            <v>0</v>
          </cell>
          <cell r="J3470">
            <v>0</v>
          </cell>
        </row>
        <row r="3471">
          <cell r="B3471" t="str">
            <v>PONTA GROSSA-PR</v>
          </cell>
          <cell r="C3471" t="str">
            <v>PR</v>
          </cell>
          <cell r="D3471">
            <v>0</v>
          </cell>
          <cell r="E3471">
            <v>0</v>
          </cell>
          <cell r="F3471">
            <v>0</v>
          </cell>
          <cell r="G3471">
            <v>0</v>
          </cell>
          <cell r="H3471">
            <v>0</v>
          </cell>
          <cell r="I3471">
            <v>0</v>
          </cell>
          <cell r="J3471">
            <v>0</v>
          </cell>
        </row>
        <row r="3472">
          <cell r="B3472" t="str">
            <v>PONTAL DO PARANA-PR</v>
          </cell>
          <cell r="C3472" t="str">
            <v>PR</v>
          </cell>
          <cell r="D3472">
            <v>0</v>
          </cell>
          <cell r="E3472">
            <v>0</v>
          </cell>
          <cell r="F3472">
            <v>0</v>
          </cell>
          <cell r="G3472">
            <v>0</v>
          </cell>
          <cell r="H3472">
            <v>0</v>
          </cell>
          <cell r="I3472">
            <v>0</v>
          </cell>
          <cell r="J3472">
            <v>0</v>
          </cell>
        </row>
        <row r="3473">
          <cell r="B3473" t="str">
            <v>PORECATU-PR</v>
          </cell>
          <cell r="C3473" t="str">
            <v>PR</v>
          </cell>
          <cell r="D3473">
            <v>0</v>
          </cell>
          <cell r="E3473">
            <v>0</v>
          </cell>
          <cell r="F3473">
            <v>0</v>
          </cell>
          <cell r="G3473">
            <v>0</v>
          </cell>
          <cell r="H3473">
            <v>0</v>
          </cell>
          <cell r="I3473">
            <v>0</v>
          </cell>
          <cell r="J3473">
            <v>0</v>
          </cell>
        </row>
        <row r="3474">
          <cell r="B3474" t="str">
            <v>PORTO AMAZONAS-PR</v>
          </cell>
          <cell r="C3474" t="str">
            <v>PR</v>
          </cell>
          <cell r="D3474">
            <v>0</v>
          </cell>
          <cell r="E3474">
            <v>0</v>
          </cell>
          <cell r="F3474">
            <v>0</v>
          </cell>
          <cell r="G3474">
            <v>0</v>
          </cell>
          <cell r="H3474">
            <v>0</v>
          </cell>
          <cell r="I3474">
            <v>0</v>
          </cell>
          <cell r="J3474">
            <v>0</v>
          </cell>
        </row>
        <row r="3475">
          <cell r="B3475" t="str">
            <v>PORTO BARREIRO-PR</v>
          </cell>
          <cell r="C3475" t="str">
            <v>PR</v>
          </cell>
          <cell r="D3475">
            <v>0</v>
          </cell>
          <cell r="E3475">
            <v>0</v>
          </cell>
          <cell r="F3475">
            <v>0</v>
          </cell>
          <cell r="G3475">
            <v>0</v>
          </cell>
          <cell r="H3475">
            <v>0</v>
          </cell>
          <cell r="I3475">
            <v>0</v>
          </cell>
          <cell r="J3475">
            <v>0</v>
          </cell>
        </row>
        <row r="3476">
          <cell r="B3476" t="str">
            <v>PORTO RICO-PR</v>
          </cell>
          <cell r="C3476" t="str">
            <v>PR</v>
          </cell>
          <cell r="D3476">
            <v>0</v>
          </cell>
          <cell r="E3476">
            <v>0</v>
          </cell>
          <cell r="F3476">
            <v>0</v>
          </cell>
          <cell r="G3476">
            <v>0</v>
          </cell>
          <cell r="H3476">
            <v>0</v>
          </cell>
          <cell r="I3476">
            <v>0</v>
          </cell>
          <cell r="J3476">
            <v>0</v>
          </cell>
        </row>
        <row r="3477">
          <cell r="B3477" t="str">
            <v>PORTO VITORIA-PR</v>
          </cell>
          <cell r="C3477" t="str">
            <v>PR</v>
          </cell>
          <cell r="D3477">
            <v>0</v>
          </cell>
          <cell r="E3477">
            <v>0</v>
          </cell>
          <cell r="F3477">
            <v>0</v>
          </cell>
          <cell r="G3477">
            <v>0</v>
          </cell>
          <cell r="H3477">
            <v>0</v>
          </cell>
          <cell r="I3477">
            <v>0</v>
          </cell>
          <cell r="J3477">
            <v>0</v>
          </cell>
        </row>
        <row r="3478">
          <cell r="B3478" t="str">
            <v>PRADO FERREIRA-PR</v>
          </cell>
          <cell r="C3478" t="str">
            <v>PR</v>
          </cell>
          <cell r="D3478">
            <v>0</v>
          </cell>
          <cell r="E3478">
            <v>0</v>
          </cell>
          <cell r="F3478">
            <v>0</v>
          </cell>
          <cell r="G3478">
            <v>0</v>
          </cell>
          <cell r="H3478">
            <v>0</v>
          </cell>
          <cell r="I3478">
            <v>0</v>
          </cell>
          <cell r="J3478">
            <v>0</v>
          </cell>
        </row>
        <row r="3479">
          <cell r="B3479" t="str">
            <v>PRANCHITA-PR</v>
          </cell>
          <cell r="C3479" t="str">
            <v>PR</v>
          </cell>
          <cell r="D3479">
            <v>0</v>
          </cell>
          <cell r="E3479">
            <v>0</v>
          </cell>
          <cell r="F3479">
            <v>0</v>
          </cell>
          <cell r="G3479">
            <v>0</v>
          </cell>
          <cell r="H3479">
            <v>0</v>
          </cell>
          <cell r="I3479">
            <v>0</v>
          </cell>
          <cell r="J3479">
            <v>0</v>
          </cell>
        </row>
        <row r="3480">
          <cell r="B3480" t="str">
            <v>PRESIDENTE CASTELO BRANCO-PR</v>
          </cell>
          <cell r="C3480" t="str">
            <v>PR</v>
          </cell>
          <cell r="D3480">
            <v>0</v>
          </cell>
          <cell r="E3480">
            <v>0</v>
          </cell>
          <cell r="F3480">
            <v>0</v>
          </cell>
          <cell r="G3480">
            <v>0</v>
          </cell>
          <cell r="H3480">
            <v>0</v>
          </cell>
          <cell r="I3480">
            <v>0</v>
          </cell>
          <cell r="J3480">
            <v>0</v>
          </cell>
        </row>
        <row r="3481">
          <cell r="B3481" t="str">
            <v>PRIMEIRO DE MAIO-PR</v>
          </cell>
          <cell r="C3481" t="str">
            <v>PR</v>
          </cell>
          <cell r="D3481">
            <v>0</v>
          </cell>
          <cell r="E3481">
            <v>0</v>
          </cell>
          <cell r="F3481">
            <v>0</v>
          </cell>
          <cell r="G3481">
            <v>0</v>
          </cell>
          <cell r="H3481">
            <v>0</v>
          </cell>
          <cell r="I3481">
            <v>0</v>
          </cell>
          <cell r="J3481">
            <v>0</v>
          </cell>
        </row>
        <row r="3482">
          <cell r="B3482" t="str">
            <v>PRUDENTOPOLIS-PR</v>
          </cell>
          <cell r="C3482" t="str">
            <v>PR</v>
          </cell>
          <cell r="D3482">
            <v>0</v>
          </cell>
          <cell r="E3482">
            <v>0</v>
          </cell>
          <cell r="F3482">
            <v>0</v>
          </cell>
          <cell r="G3482">
            <v>0</v>
          </cell>
          <cell r="H3482">
            <v>0</v>
          </cell>
          <cell r="I3482">
            <v>0</v>
          </cell>
          <cell r="J3482">
            <v>0</v>
          </cell>
        </row>
        <row r="3483">
          <cell r="B3483" t="str">
            <v>QUARTO CENTENARIO-PR</v>
          </cell>
          <cell r="C3483" t="str">
            <v>PR</v>
          </cell>
          <cell r="D3483">
            <v>0</v>
          </cell>
          <cell r="E3483">
            <v>0</v>
          </cell>
          <cell r="F3483">
            <v>0</v>
          </cell>
          <cell r="G3483">
            <v>0</v>
          </cell>
          <cell r="H3483">
            <v>0</v>
          </cell>
          <cell r="I3483">
            <v>0</v>
          </cell>
          <cell r="J3483">
            <v>0</v>
          </cell>
        </row>
        <row r="3484">
          <cell r="B3484" t="str">
            <v>QUATIGUA-PR</v>
          </cell>
          <cell r="C3484" t="str">
            <v>PR</v>
          </cell>
          <cell r="D3484">
            <v>0</v>
          </cell>
          <cell r="E3484">
            <v>0</v>
          </cell>
          <cell r="F3484">
            <v>0</v>
          </cell>
          <cell r="G3484">
            <v>0</v>
          </cell>
          <cell r="H3484">
            <v>0</v>
          </cell>
          <cell r="I3484">
            <v>0</v>
          </cell>
          <cell r="J3484">
            <v>0</v>
          </cell>
        </row>
        <row r="3485">
          <cell r="B3485" t="str">
            <v>QUATRO BARRAS-PR</v>
          </cell>
          <cell r="C3485" t="str">
            <v>PR</v>
          </cell>
          <cell r="D3485">
            <v>0</v>
          </cell>
          <cell r="E3485">
            <v>0</v>
          </cell>
          <cell r="F3485">
            <v>0</v>
          </cell>
          <cell r="G3485">
            <v>0</v>
          </cell>
          <cell r="H3485">
            <v>0</v>
          </cell>
          <cell r="I3485">
            <v>0</v>
          </cell>
          <cell r="J3485">
            <v>0</v>
          </cell>
        </row>
        <row r="3486">
          <cell r="B3486" t="str">
            <v>QUATRO PONTES-PR</v>
          </cell>
          <cell r="C3486" t="str">
            <v>PR</v>
          </cell>
          <cell r="D3486">
            <v>0</v>
          </cell>
          <cell r="E3486">
            <v>0</v>
          </cell>
          <cell r="F3486">
            <v>0</v>
          </cell>
          <cell r="G3486">
            <v>0</v>
          </cell>
          <cell r="H3486">
            <v>0</v>
          </cell>
          <cell r="I3486">
            <v>0</v>
          </cell>
          <cell r="J3486">
            <v>0</v>
          </cell>
        </row>
        <row r="3487">
          <cell r="B3487" t="str">
            <v>QUEDAS DO IGUACU-PR</v>
          </cell>
          <cell r="C3487" t="str">
            <v>PR</v>
          </cell>
          <cell r="D3487">
            <v>0</v>
          </cell>
          <cell r="E3487">
            <v>0</v>
          </cell>
          <cell r="F3487">
            <v>0</v>
          </cell>
          <cell r="G3487">
            <v>0</v>
          </cell>
          <cell r="H3487">
            <v>0</v>
          </cell>
          <cell r="I3487">
            <v>0</v>
          </cell>
          <cell r="J3487">
            <v>0</v>
          </cell>
        </row>
        <row r="3488">
          <cell r="B3488" t="str">
            <v>QUERENCIA DO NORTE-PR</v>
          </cell>
          <cell r="C3488" t="str">
            <v>PR</v>
          </cell>
          <cell r="D3488">
            <v>0</v>
          </cell>
          <cell r="E3488">
            <v>0</v>
          </cell>
          <cell r="F3488">
            <v>0</v>
          </cell>
          <cell r="G3488">
            <v>0</v>
          </cell>
          <cell r="H3488">
            <v>0</v>
          </cell>
          <cell r="I3488">
            <v>0</v>
          </cell>
          <cell r="J3488">
            <v>0</v>
          </cell>
        </row>
        <row r="3489">
          <cell r="B3489" t="str">
            <v>QUINTA DO SOL-PR</v>
          </cell>
          <cell r="C3489" t="str">
            <v>PR</v>
          </cell>
          <cell r="D3489">
            <v>0</v>
          </cell>
          <cell r="E3489">
            <v>0</v>
          </cell>
          <cell r="F3489">
            <v>0</v>
          </cell>
          <cell r="G3489">
            <v>0</v>
          </cell>
          <cell r="H3489">
            <v>0</v>
          </cell>
          <cell r="I3489">
            <v>0</v>
          </cell>
          <cell r="J3489">
            <v>0</v>
          </cell>
        </row>
        <row r="3490">
          <cell r="B3490" t="str">
            <v>QUITANDINHA-PR</v>
          </cell>
          <cell r="C3490" t="str">
            <v>PR</v>
          </cell>
          <cell r="D3490">
            <v>0</v>
          </cell>
          <cell r="E3490">
            <v>0</v>
          </cell>
          <cell r="F3490">
            <v>0</v>
          </cell>
          <cell r="G3490">
            <v>0</v>
          </cell>
          <cell r="H3490">
            <v>0</v>
          </cell>
          <cell r="I3490">
            <v>0</v>
          </cell>
          <cell r="J3490">
            <v>0</v>
          </cell>
        </row>
        <row r="3491">
          <cell r="B3491" t="str">
            <v>RAMILANDIA-PR</v>
          </cell>
          <cell r="C3491" t="str">
            <v>PR</v>
          </cell>
          <cell r="D3491">
            <v>0</v>
          </cell>
          <cell r="E3491">
            <v>0</v>
          </cell>
          <cell r="F3491">
            <v>0</v>
          </cell>
          <cell r="G3491">
            <v>0</v>
          </cell>
          <cell r="H3491">
            <v>0</v>
          </cell>
          <cell r="I3491">
            <v>0</v>
          </cell>
          <cell r="J3491">
            <v>0</v>
          </cell>
        </row>
        <row r="3492">
          <cell r="B3492" t="str">
            <v>RANCHO ALEGRE D'OESTE-PR</v>
          </cell>
          <cell r="C3492" t="str">
            <v>PR</v>
          </cell>
          <cell r="D3492">
            <v>0</v>
          </cell>
          <cell r="E3492">
            <v>0</v>
          </cell>
          <cell r="F3492">
            <v>0</v>
          </cell>
          <cell r="G3492">
            <v>0</v>
          </cell>
          <cell r="H3492">
            <v>0</v>
          </cell>
          <cell r="I3492">
            <v>0</v>
          </cell>
          <cell r="J3492">
            <v>0</v>
          </cell>
        </row>
        <row r="3493">
          <cell r="B3493" t="str">
            <v>RANCHO ALEGRE-PR</v>
          </cell>
          <cell r="C3493" t="str">
            <v>PR</v>
          </cell>
          <cell r="D3493">
            <v>0</v>
          </cell>
          <cell r="E3493">
            <v>0</v>
          </cell>
          <cell r="F3493">
            <v>0</v>
          </cell>
          <cell r="G3493">
            <v>0</v>
          </cell>
          <cell r="H3493">
            <v>0</v>
          </cell>
          <cell r="I3493">
            <v>0</v>
          </cell>
          <cell r="J3493">
            <v>0</v>
          </cell>
        </row>
        <row r="3494">
          <cell r="B3494" t="str">
            <v>REALEZA-PR</v>
          </cell>
          <cell r="C3494" t="str">
            <v>PR</v>
          </cell>
          <cell r="D3494">
            <v>0</v>
          </cell>
          <cell r="E3494">
            <v>0</v>
          </cell>
          <cell r="F3494">
            <v>0</v>
          </cell>
          <cell r="G3494">
            <v>0</v>
          </cell>
          <cell r="H3494">
            <v>0</v>
          </cell>
          <cell r="I3494">
            <v>0</v>
          </cell>
          <cell r="J3494">
            <v>0</v>
          </cell>
        </row>
        <row r="3495">
          <cell r="B3495" t="str">
            <v>REBOUCAS-PR</v>
          </cell>
          <cell r="C3495" t="str">
            <v>PR</v>
          </cell>
          <cell r="D3495">
            <v>0</v>
          </cell>
          <cell r="E3495">
            <v>0</v>
          </cell>
          <cell r="F3495">
            <v>0</v>
          </cell>
          <cell r="G3495">
            <v>0</v>
          </cell>
          <cell r="H3495">
            <v>0</v>
          </cell>
          <cell r="I3495">
            <v>0</v>
          </cell>
          <cell r="J3495">
            <v>0</v>
          </cell>
        </row>
        <row r="3496">
          <cell r="B3496" t="str">
            <v>RENASCENCA-PR</v>
          </cell>
          <cell r="C3496" t="str">
            <v>PR</v>
          </cell>
          <cell r="D3496">
            <v>0</v>
          </cell>
          <cell r="E3496">
            <v>0</v>
          </cell>
          <cell r="F3496">
            <v>0</v>
          </cell>
          <cell r="G3496">
            <v>0</v>
          </cell>
          <cell r="H3496">
            <v>0</v>
          </cell>
          <cell r="I3496">
            <v>0</v>
          </cell>
          <cell r="J3496">
            <v>0</v>
          </cell>
        </row>
        <row r="3497">
          <cell r="B3497" t="str">
            <v>RESERVA DO IGUACU-PR</v>
          </cell>
          <cell r="C3497" t="str">
            <v>PR</v>
          </cell>
          <cell r="D3497">
            <v>0</v>
          </cell>
          <cell r="E3497">
            <v>0</v>
          </cell>
          <cell r="F3497">
            <v>0</v>
          </cell>
          <cell r="G3497">
            <v>0</v>
          </cell>
          <cell r="H3497">
            <v>0</v>
          </cell>
          <cell r="I3497">
            <v>0</v>
          </cell>
          <cell r="J3497">
            <v>0</v>
          </cell>
        </row>
        <row r="3498">
          <cell r="B3498" t="str">
            <v>RESERVA-PR</v>
          </cell>
          <cell r="C3498" t="str">
            <v>PR</v>
          </cell>
          <cell r="D3498">
            <v>0</v>
          </cell>
          <cell r="E3498">
            <v>0</v>
          </cell>
          <cell r="F3498">
            <v>0</v>
          </cell>
          <cell r="G3498">
            <v>0</v>
          </cell>
          <cell r="H3498">
            <v>0</v>
          </cell>
          <cell r="I3498">
            <v>0</v>
          </cell>
          <cell r="J3498">
            <v>0</v>
          </cell>
        </row>
        <row r="3499">
          <cell r="B3499" t="str">
            <v>RIBEIRAO CLARO-PR</v>
          </cell>
          <cell r="C3499" t="str">
            <v>PR</v>
          </cell>
          <cell r="D3499">
            <v>0</v>
          </cell>
          <cell r="E3499">
            <v>0</v>
          </cell>
          <cell r="F3499">
            <v>0</v>
          </cell>
          <cell r="G3499">
            <v>0</v>
          </cell>
          <cell r="H3499">
            <v>0</v>
          </cell>
          <cell r="I3499">
            <v>0</v>
          </cell>
          <cell r="J3499">
            <v>0</v>
          </cell>
        </row>
        <row r="3500">
          <cell r="B3500" t="str">
            <v>RIBEIRAO DO PINHAL-PR</v>
          </cell>
          <cell r="C3500" t="str">
            <v>PR</v>
          </cell>
          <cell r="D3500">
            <v>0</v>
          </cell>
          <cell r="E3500">
            <v>0</v>
          </cell>
          <cell r="F3500">
            <v>0</v>
          </cell>
          <cell r="G3500">
            <v>0</v>
          </cell>
          <cell r="H3500">
            <v>0</v>
          </cell>
          <cell r="I3500">
            <v>0</v>
          </cell>
          <cell r="J3500">
            <v>0</v>
          </cell>
        </row>
        <row r="3501">
          <cell r="B3501" t="str">
            <v>RIO AZUL-PR</v>
          </cell>
          <cell r="C3501" t="str">
            <v>PR</v>
          </cell>
          <cell r="D3501">
            <v>0</v>
          </cell>
          <cell r="E3501">
            <v>0</v>
          </cell>
          <cell r="F3501">
            <v>0</v>
          </cell>
          <cell r="G3501">
            <v>0</v>
          </cell>
          <cell r="H3501">
            <v>0</v>
          </cell>
          <cell r="I3501">
            <v>0</v>
          </cell>
          <cell r="J3501">
            <v>0</v>
          </cell>
        </row>
        <row r="3502">
          <cell r="B3502" t="str">
            <v>RIO BOM-PR</v>
          </cell>
          <cell r="C3502" t="str">
            <v>PR</v>
          </cell>
          <cell r="D3502">
            <v>0</v>
          </cell>
          <cell r="E3502">
            <v>0</v>
          </cell>
          <cell r="F3502">
            <v>0</v>
          </cell>
          <cell r="G3502">
            <v>0</v>
          </cell>
          <cell r="H3502">
            <v>0</v>
          </cell>
          <cell r="I3502">
            <v>0</v>
          </cell>
          <cell r="J3502">
            <v>0</v>
          </cell>
        </row>
        <row r="3503">
          <cell r="B3503" t="str">
            <v>RIO BONITO DO IGUACU-PR</v>
          </cell>
          <cell r="C3503" t="str">
            <v>PR</v>
          </cell>
          <cell r="D3503">
            <v>0</v>
          </cell>
          <cell r="E3503">
            <v>0</v>
          </cell>
          <cell r="F3503">
            <v>0</v>
          </cell>
          <cell r="G3503">
            <v>0</v>
          </cell>
          <cell r="H3503">
            <v>0</v>
          </cell>
          <cell r="I3503">
            <v>0</v>
          </cell>
          <cell r="J3503">
            <v>0</v>
          </cell>
        </row>
        <row r="3504">
          <cell r="B3504" t="str">
            <v>RIO BRANCO DO IVAI-PR</v>
          </cell>
          <cell r="C3504" t="str">
            <v>PR</v>
          </cell>
          <cell r="D3504">
            <v>0</v>
          </cell>
          <cell r="E3504">
            <v>0</v>
          </cell>
          <cell r="F3504">
            <v>0</v>
          </cell>
          <cell r="G3504">
            <v>0</v>
          </cell>
          <cell r="H3504">
            <v>0</v>
          </cell>
          <cell r="I3504">
            <v>0</v>
          </cell>
          <cell r="J3504">
            <v>0</v>
          </cell>
        </row>
        <row r="3505">
          <cell r="B3505" t="str">
            <v>RIO BRANCO DO SUL-PR</v>
          </cell>
          <cell r="C3505" t="str">
            <v>PR</v>
          </cell>
          <cell r="D3505">
            <v>0</v>
          </cell>
          <cell r="E3505">
            <v>0</v>
          </cell>
          <cell r="F3505">
            <v>0</v>
          </cell>
          <cell r="G3505">
            <v>0</v>
          </cell>
          <cell r="H3505">
            <v>0</v>
          </cell>
          <cell r="I3505">
            <v>0</v>
          </cell>
          <cell r="J3505">
            <v>0</v>
          </cell>
        </row>
        <row r="3506">
          <cell r="B3506" t="str">
            <v>RIO NEGRO-PR</v>
          </cell>
          <cell r="C3506" t="str">
            <v>PR</v>
          </cell>
          <cell r="D3506">
            <v>0</v>
          </cell>
          <cell r="E3506">
            <v>0</v>
          </cell>
          <cell r="F3506">
            <v>0</v>
          </cell>
          <cell r="G3506">
            <v>0</v>
          </cell>
          <cell r="H3506">
            <v>0</v>
          </cell>
          <cell r="I3506">
            <v>0</v>
          </cell>
          <cell r="J3506">
            <v>0</v>
          </cell>
        </row>
        <row r="3507">
          <cell r="B3507" t="str">
            <v>ROLANDIA-PR</v>
          </cell>
          <cell r="C3507" t="str">
            <v>PR</v>
          </cell>
          <cell r="D3507">
            <v>0</v>
          </cell>
          <cell r="E3507">
            <v>0</v>
          </cell>
          <cell r="F3507">
            <v>0</v>
          </cell>
          <cell r="G3507">
            <v>0</v>
          </cell>
          <cell r="H3507">
            <v>0</v>
          </cell>
          <cell r="I3507">
            <v>0</v>
          </cell>
          <cell r="J3507">
            <v>0</v>
          </cell>
        </row>
        <row r="3508">
          <cell r="B3508" t="str">
            <v>RONCADOR-PR</v>
          </cell>
          <cell r="C3508" t="str">
            <v>PR</v>
          </cell>
          <cell r="D3508">
            <v>0</v>
          </cell>
          <cell r="E3508">
            <v>0</v>
          </cell>
          <cell r="F3508">
            <v>0</v>
          </cell>
          <cell r="G3508">
            <v>0</v>
          </cell>
          <cell r="H3508">
            <v>0</v>
          </cell>
          <cell r="I3508">
            <v>0</v>
          </cell>
          <cell r="J3508">
            <v>0</v>
          </cell>
        </row>
        <row r="3509">
          <cell r="B3509" t="str">
            <v>RONDON-PR</v>
          </cell>
          <cell r="C3509" t="str">
            <v>PR</v>
          </cell>
          <cell r="D3509">
            <v>0</v>
          </cell>
          <cell r="E3509">
            <v>0</v>
          </cell>
          <cell r="F3509">
            <v>0</v>
          </cell>
          <cell r="G3509">
            <v>0</v>
          </cell>
          <cell r="H3509">
            <v>0</v>
          </cell>
          <cell r="I3509">
            <v>0</v>
          </cell>
          <cell r="J3509">
            <v>0</v>
          </cell>
        </row>
        <row r="3510">
          <cell r="B3510" t="str">
            <v>ROSARIO DO IVAI-PR</v>
          </cell>
          <cell r="C3510" t="str">
            <v>PR</v>
          </cell>
          <cell r="D3510">
            <v>0</v>
          </cell>
          <cell r="E3510">
            <v>0</v>
          </cell>
          <cell r="F3510">
            <v>0</v>
          </cell>
          <cell r="G3510">
            <v>0</v>
          </cell>
          <cell r="H3510">
            <v>0</v>
          </cell>
          <cell r="I3510">
            <v>0</v>
          </cell>
          <cell r="J3510">
            <v>0</v>
          </cell>
        </row>
        <row r="3511">
          <cell r="B3511" t="str">
            <v>SABAUDIA-PR</v>
          </cell>
          <cell r="C3511" t="str">
            <v>PR</v>
          </cell>
          <cell r="D3511">
            <v>0</v>
          </cell>
          <cell r="E3511">
            <v>0</v>
          </cell>
          <cell r="F3511">
            <v>0</v>
          </cell>
          <cell r="G3511">
            <v>0</v>
          </cell>
          <cell r="H3511">
            <v>0</v>
          </cell>
          <cell r="I3511">
            <v>0</v>
          </cell>
          <cell r="J3511">
            <v>0</v>
          </cell>
        </row>
        <row r="3512">
          <cell r="B3512" t="str">
            <v>SALGADO FILHO-PR</v>
          </cell>
          <cell r="C3512" t="str">
            <v>PR</v>
          </cell>
          <cell r="D3512">
            <v>0</v>
          </cell>
          <cell r="E3512">
            <v>0</v>
          </cell>
          <cell r="F3512">
            <v>0</v>
          </cell>
          <cell r="G3512">
            <v>0</v>
          </cell>
          <cell r="H3512">
            <v>0</v>
          </cell>
          <cell r="I3512">
            <v>0</v>
          </cell>
          <cell r="J3512">
            <v>0</v>
          </cell>
        </row>
        <row r="3513">
          <cell r="B3513" t="str">
            <v>SALTO DO ITARARE-PR</v>
          </cell>
          <cell r="C3513" t="str">
            <v>PR</v>
          </cell>
          <cell r="D3513">
            <v>0</v>
          </cell>
          <cell r="E3513">
            <v>0</v>
          </cell>
          <cell r="F3513">
            <v>0</v>
          </cell>
          <cell r="G3513">
            <v>0</v>
          </cell>
          <cell r="H3513">
            <v>0</v>
          </cell>
          <cell r="I3513">
            <v>0</v>
          </cell>
          <cell r="J3513">
            <v>0</v>
          </cell>
        </row>
        <row r="3514">
          <cell r="B3514" t="str">
            <v>SALTO DO LONTRA-PR</v>
          </cell>
          <cell r="C3514" t="str">
            <v>PR</v>
          </cell>
          <cell r="D3514">
            <v>0</v>
          </cell>
          <cell r="E3514">
            <v>0</v>
          </cell>
          <cell r="F3514">
            <v>0</v>
          </cell>
          <cell r="G3514">
            <v>0</v>
          </cell>
          <cell r="H3514">
            <v>0</v>
          </cell>
          <cell r="I3514">
            <v>0</v>
          </cell>
          <cell r="J3514">
            <v>0</v>
          </cell>
        </row>
        <row r="3515">
          <cell r="B3515" t="str">
            <v>SANTA AMELIA-PR</v>
          </cell>
          <cell r="C3515" t="str">
            <v>PR</v>
          </cell>
          <cell r="D3515">
            <v>0</v>
          </cell>
          <cell r="E3515">
            <v>0</v>
          </cell>
          <cell r="F3515">
            <v>0</v>
          </cell>
          <cell r="G3515">
            <v>0</v>
          </cell>
          <cell r="H3515">
            <v>0</v>
          </cell>
          <cell r="I3515">
            <v>0</v>
          </cell>
          <cell r="J3515">
            <v>0</v>
          </cell>
        </row>
        <row r="3516">
          <cell r="B3516" t="str">
            <v>SANTA CECILIA DO PAVAO-PR</v>
          </cell>
          <cell r="C3516" t="str">
            <v>PR</v>
          </cell>
          <cell r="D3516">
            <v>0</v>
          </cell>
          <cell r="E3516">
            <v>0</v>
          </cell>
          <cell r="F3516">
            <v>0</v>
          </cell>
          <cell r="G3516">
            <v>0</v>
          </cell>
          <cell r="H3516">
            <v>0</v>
          </cell>
          <cell r="I3516">
            <v>0</v>
          </cell>
          <cell r="J3516">
            <v>0</v>
          </cell>
        </row>
        <row r="3517">
          <cell r="B3517" t="str">
            <v>SANTA CRUZ DE MONTE CASTELO-PR</v>
          </cell>
          <cell r="C3517" t="str">
            <v>PR</v>
          </cell>
          <cell r="D3517">
            <v>0</v>
          </cell>
          <cell r="E3517">
            <v>0</v>
          </cell>
          <cell r="F3517">
            <v>0</v>
          </cell>
          <cell r="G3517">
            <v>0</v>
          </cell>
          <cell r="H3517">
            <v>0</v>
          </cell>
          <cell r="I3517">
            <v>0</v>
          </cell>
          <cell r="J3517">
            <v>0</v>
          </cell>
        </row>
        <row r="3518">
          <cell r="B3518" t="str">
            <v>SANTA FE-PR</v>
          </cell>
          <cell r="C3518" t="str">
            <v>PR</v>
          </cell>
          <cell r="D3518">
            <v>0</v>
          </cell>
          <cell r="E3518">
            <v>0</v>
          </cell>
          <cell r="F3518">
            <v>0</v>
          </cell>
          <cell r="G3518">
            <v>0</v>
          </cell>
          <cell r="H3518">
            <v>0</v>
          </cell>
          <cell r="I3518">
            <v>0</v>
          </cell>
          <cell r="J3518">
            <v>0</v>
          </cell>
        </row>
        <row r="3519">
          <cell r="B3519" t="str">
            <v>SANTA HELENA-PR</v>
          </cell>
          <cell r="C3519" t="str">
            <v>PR</v>
          </cell>
          <cell r="D3519">
            <v>0</v>
          </cell>
          <cell r="E3519">
            <v>0</v>
          </cell>
          <cell r="F3519">
            <v>0</v>
          </cell>
          <cell r="G3519">
            <v>0</v>
          </cell>
          <cell r="H3519">
            <v>0</v>
          </cell>
          <cell r="I3519">
            <v>0</v>
          </cell>
          <cell r="J3519">
            <v>0</v>
          </cell>
        </row>
        <row r="3520">
          <cell r="B3520" t="str">
            <v>SANTA INES-PR</v>
          </cell>
          <cell r="C3520" t="str">
            <v>PR</v>
          </cell>
          <cell r="D3520">
            <v>0</v>
          </cell>
          <cell r="E3520">
            <v>0</v>
          </cell>
          <cell r="F3520">
            <v>0</v>
          </cell>
          <cell r="G3520">
            <v>0</v>
          </cell>
          <cell r="H3520">
            <v>0</v>
          </cell>
          <cell r="I3520">
            <v>0</v>
          </cell>
          <cell r="J3520">
            <v>0</v>
          </cell>
        </row>
        <row r="3521">
          <cell r="B3521" t="str">
            <v>SANTA ISABEL DO IVAI-PR</v>
          </cell>
          <cell r="C3521" t="str">
            <v>PR</v>
          </cell>
          <cell r="D3521">
            <v>0</v>
          </cell>
          <cell r="E3521">
            <v>0</v>
          </cell>
          <cell r="F3521">
            <v>0</v>
          </cell>
          <cell r="G3521">
            <v>0</v>
          </cell>
          <cell r="H3521">
            <v>0</v>
          </cell>
          <cell r="I3521">
            <v>0</v>
          </cell>
          <cell r="J3521">
            <v>0</v>
          </cell>
        </row>
        <row r="3522">
          <cell r="B3522" t="str">
            <v>SANTA IZABEL DO OESTE-PR</v>
          </cell>
          <cell r="C3522" t="str">
            <v>PR</v>
          </cell>
          <cell r="D3522">
            <v>0</v>
          </cell>
          <cell r="E3522">
            <v>0</v>
          </cell>
          <cell r="F3522">
            <v>0</v>
          </cell>
          <cell r="G3522">
            <v>0</v>
          </cell>
          <cell r="H3522">
            <v>0</v>
          </cell>
          <cell r="I3522">
            <v>0</v>
          </cell>
          <cell r="J3522">
            <v>0</v>
          </cell>
        </row>
        <row r="3523">
          <cell r="B3523" t="str">
            <v>SANTA LUCIA-PR</v>
          </cell>
          <cell r="C3523" t="str">
            <v>PR</v>
          </cell>
          <cell r="D3523">
            <v>0</v>
          </cell>
          <cell r="E3523">
            <v>0</v>
          </cell>
          <cell r="F3523">
            <v>0</v>
          </cell>
          <cell r="G3523">
            <v>0</v>
          </cell>
          <cell r="H3523">
            <v>0</v>
          </cell>
          <cell r="I3523">
            <v>0</v>
          </cell>
          <cell r="J3523">
            <v>0</v>
          </cell>
        </row>
        <row r="3524">
          <cell r="B3524" t="str">
            <v>SANTA MARIA DO OESTE-PR</v>
          </cell>
          <cell r="C3524" t="str">
            <v>PR</v>
          </cell>
          <cell r="D3524">
            <v>0</v>
          </cell>
          <cell r="E3524">
            <v>0</v>
          </cell>
          <cell r="F3524">
            <v>0</v>
          </cell>
          <cell r="G3524">
            <v>0</v>
          </cell>
          <cell r="H3524">
            <v>0</v>
          </cell>
          <cell r="I3524">
            <v>0</v>
          </cell>
          <cell r="J3524">
            <v>0</v>
          </cell>
        </row>
        <row r="3525">
          <cell r="B3525" t="str">
            <v>SANTA MARIANA-PR</v>
          </cell>
          <cell r="C3525" t="str">
            <v>PR</v>
          </cell>
          <cell r="D3525">
            <v>0</v>
          </cell>
          <cell r="E3525">
            <v>0</v>
          </cell>
          <cell r="F3525">
            <v>0</v>
          </cell>
          <cell r="G3525">
            <v>0</v>
          </cell>
          <cell r="H3525">
            <v>0</v>
          </cell>
          <cell r="I3525">
            <v>0</v>
          </cell>
          <cell r="J3525">
            <v>0</v>
          </cell>
        </row>
        <row r="3526">
          <cell r="B3526" t="str">
            <v>SANTA MONICA-PR</v>
          </cell>
          <cell r="C3526" t="str">
            <v>PR</v>
          </cell>
          <cell r="D3526">
            <v>0</v>
          </cell>
          <cell r="E3526">
            <v>0</v>
          </cell>
          <cell r="F3526">
            <v>0</v>
          </cell>
          <cell r="G3526">
            <v>0</v>
          </cell>
          <cell r="H3526">
            <v>0</v>
          </cell>
          <cell r="I3526">
            <v>0</v>
          </cell>
          <cell r="J3526">
            <v>0</v>
          </cell>
        </row>
        <row r="3527">
          <cell r="B3527" t="str">
            <v>SANTA TEREZA DO OESTE-PR</v>
          </cell>
          <cell r="C3527" t="str">
            <v>PR</v>
          </cell>
          <cell r="D3527">
            <v>0</v>
          </cell>
          <cell r="E3527">
            <v>0</v>
          </cell>
          <cell r="F3527">
            <v>0</v>
          </cell>
          <cell r="G3527">
            <v>0</v>
          </cell>
          <cell r="H3527">
            <v>0</v>
          </cell>
          <cell r="I3527">
            <v>0</v>
          </cell>
          <cell r="J3527">
            <v>0</v>
          </cell>
        </row>
        <row r="3528">
          <cell r="B3528" t="str">
            <v>SANTA TEREZINHA DE ITAIPU-PR</v>
          </cell>
          <cell r="C3528" t="str">
            <v>PR</v>
          </cell>
          <cell r="D3528">
            <v>0</v>
          </cell>
          <cell r="E3528">
            <v>0</v>
          </cell>
          <cell r="F3528">
            <v>0</v>
          </cell>
          <cell r="G3528">
            <v>0</v>
          </cell>
          <cell r="H3528">
            <v>0</v>
          </cell>
          <cell r="I3528">
            <v>0</v>
          </cell>
          <cell r="J3528">
            <v>0</v>
          </cell>
        </row>
        <row r="3529">
          <cell r="B3529" t="str">
            <v>SANTANA DO ITARARE-PR</v>
          </cell>
          <cell r="C3529" t="str">
            <v>PR</v>
          </cell>
          <cell r="D3529">
            <v>0</v>
          </cell>
          <cell r="E3529">
            <v>0</v>
          </cell>
          <cell r="F3529">
            <v>0</v>
          </cell>
          <cell r="G3529">
            <v>0</v>
          </cell>
          <cell r="H3529">
            <v>0</v>
          </cell>
          <cell r="I3529">
            <v>0</v>
          </cell>
          <cell r="J3529">
            <v>0</v>
          </cell>
        </row>
        <row r="3530">
          <cell r="B3530" t="str">
            <v>SANTO ANTONIO DA PLATINA-PR</v>
          </cell>
          <cell r="C3530" t="str">
            <v>PR</v>
          </cell>
          <cell r="D3530">
            <v>0</v>
          </cell>
          <cell r="E3530">
            <v>0</v>
          </cell>
          <cell r="F3530">
            <v>0</v>
          </cell>
          <cell r="G3530">
            <v>0</v>
          </cell>
          <cell r="H3530">
            <v>0</v>
          </cell>
          <cell r="I3530">
            <v>0</v>
          </cell>
          <cell r="J3530">
            <v>0</v>
          </cell>
        </row>
        <row r="3531">
          <cell r="B3531" t="str">
            <v>SANTO ANTONIO DO CAIUA-PR</v>
          </cell>
          <cell r="C3531" t="str">
            <v>PR</v>
          </cell>
          <cell r="D3531">
            <v>0</v>
          </cell>
          <cell r="E3531">
            <v>0</v>
          </cell>
          <cell r="F3531">
            <v>0</v>
          </cell>
          <cell r="G3531">
            <v>0</v>
          </cell>
          <cell r="H3531">
            <v>0</v>
          </cell>
          <cell r="I3531">
            <v>0</v>
          </cell>
          <cell r="J3531">
            <v>0</v>
          </cell>
        </row>
        <row r="3532">
          <cell r="B3532" t="str">
            <v>SANTO ANTONIO DO PARAISO-PR</v>
          </cell>
          <cell r="C3532" t="str">
            <v>PR</v>
          </cell>
          <cell r="D3532">
            <v>0</v>
          </cell>
          <cell r="E3532">
            <v>0</v>
          </cell>
          <cell r="F3532">
            <v>0</v>
          </cell>
          <cell r="G3532">
            <v>0</v>
          </cell>
          <cell r="H3532">
            <v>0</v>
          </cell>
          <cell r="I3532">
            <v>0</v>
          </cell>
          <cell r="J3532">
            <v>0</v>
          </cell>
        </row>
        <row r="3533">
          <cell r="B3533" t="str">
            <v>SANTO ANTONIO DO SUDOESTE-PR</v>
          </cell>
          <cell r="C3533" t="str">
            <v>PR</v>
          </cell>
          <cell r="D3533">
            <v>0</v>
          </cell>
          <cell r="E3533">
            <v>0</v>
          </cell>
          <cell r="F3533">
            <v>0</v>
          </cell>
          <cell r="G3533">
            <v>0</v>
          </cell>
          <cell r="H3533">
            <v>0</v>
          </cell>
          <cell r="I3533">
            <v>0</v>
          </cell>
          <cell r="J3533">
            <v>0</v>
          </cell>
        </row>
        <row r="3534">
          <cell r="B3534" t="str">
            <v>SANTO INACIO-PR</v>
          </cell>
          <cell r="C3534" t="str">
            <v>PR</v>
          </cell>
          <cell r="D3534">
            <v>0</v>
          </cell>
          <cell r="E3534">
            <v>0</v>
          </cell>
          <cell r="F3534">
            <v>0</v>
          </cell>
          <cell r="G3534">
            <v>0</v>
          </cell>
          <cell r="H3534">
            <v>0</v>
          </cell>
          <cell r="I3534">
            <v>0</v>
          </cell>
          <cell r="J3534">
            <v>0</v>
          </cell>
        </row>
        <row r="3535">
          <cell r="B3535" t="str">
            <v>SAO CARLOS DO IVAI-PR</v>
          </cell>
          <cell r="C3535" t="str">
            <v>PR</v>
          </cell>
          <cell r="D3535">
            <v>0</v>
          </cell>
          <cell r="E3535">
            <v>0</v>
          </cell>
          <cell r="F3535">
            <v>0</v>
          </cell>
          <cell r="G3535">
            <v>0</v>
          </cell>
          <cell r="H3535">
            <v>0</v>
          </cell>
          <cell r="I3535">
            <v>0</v>
          </cell>
          <cell r="J3535">
            <v>0</v>
          </cell>
        </row>
        <row r="3536">
          <cell r="B3536" t="str">
            <v>SAO JERONIMO DA SERRA-PR</v>
          </cell>
          <cell r="C3536" t="str">
            <v>PR</v>
          </cell>
          <cell r="D3536">
            <v>0</v>
          </cell>
          <cell r="E3536">
            <v>0</v>
          </cell>
          <cell r="F3536">
            <v>0</v>
          </cell>
          <cell r="G3536">
            <v>0</v>
          </cell>
          <cell r="H3536">
            <v>0</v>
          </cell>
          <cell r="I3536">
            <v>0</v>
          </cell>
          <cell r="J3536">
            <v>0</v>
          </cell>
        </row>
        <row r="3537">
          <cell r="B3537" t="str">
            <v>SAO JOAO DO CAIUA-PR</v>
          </cell>
          <cell r="C3537" t="str">
            <v>PR</v>
          </cell>
          <cell r="D3537">
            <v>0</v>
          </cell>
          <cell r="E3537">
            <v>0</v>
          </cell>
          <cell r="F3537">
            <v>0</v>
          </cell>
          <cell r="G3537">
            <v>0</v>
          </cell>
          <cell r="H3537">
            <v>0</v>
          </cell>
          <cell r="I3537">
            <v>0</v>
          </cell>
          <cell r="J3537">
            <v>0</v>
          </cell>
        </row>
        <row r="3538">
          <cell r="B3538" t="str">
            <v>SAO JOAO DO IVAI-PR</v>
          </cell>
          <cell r="C3538" t="str">
            <v>PR</v>
          </cell>
          <cell r="D3538">
            <v>0</v>
          </cell>
          <cell r="E3538">
            <v>0</v>
          </cell>
          <cell r="F3538">
            <v>0</v>
          </cell>
          <cell r="G3538">
            <v>0</v>
          </cell>
          <cell r="H3538">
            <v>0</v>
          </cell>
          <cell r="I3538">
            <v>0</v>
          </cell>
          <cell r="J3538">
            <v>0</v>
          </cell>
        </row>
        <row r="3539">
          <cell r="B3539" t="str">
            <v>SAO JOAO DO TRIUNFO-PR</v>
          </cell>
          <cell r="C3539" t="str">
            <v>PR</v>
          </cell>
          <cell r="D3539">
            <v>0</v>
          </cell>
          <cell r="E3539">
            <v>0</v>
          </cell>
          <cell r="F3539">
            <v>0</v>
          </cell>
          <cell r="G3539">
            <v>0</v>
          </cell>
          <cell r="H3539">
            <v>0</v>
          </cell>
          <cell r="I3539">
            <v>0</v>
          </cell>
          <cell r="J3539">
            <v>0</v>
          </cell>
        </row>
        <row r="3540">
          <cell r="B3540" t="str">
            <v>SAO JOAO-PR</v>
          </cell>
          <cell r="C3540" t="str">
            <v>PR</v>
          </cell>
          <cell r="D3540">
            <v>0</v>
          </cell>
          <cell r="E3540">
            <v>0</v>
          </cell>
          <cell r="F3540">
            <v>0</v>
          </cell>
          <cell r="G3540">
            <v>0</v>
          </cell>
          <cell r="H3540">
            <v>0</v>
          </cell>
          <cell r="I3540">
            <v>0</v>
          </cell>
          <cell r="J3540">
            <v>0</v>
          </cell>
        </row>
        <row r="3541">
          <cell r="B3541" t="str">
            <v>SAO JORGE DO IVAI-PR</v>
          </cell>
          <cell r="C3541" t="str">
            <v>PR</v>
          </cell>
          <cell r="D3541">
            <v>0</v>
          </cell>
          <cell r="E3541">
            <v>0</v>
          </cell>
          <cell r="F3541">
            <v>0</v>
          </cell>
          <cell r="G3541">
            <v>0</v>
          </cell>
          <cell r="H3541">
            <v>0</v>
          </cell>
          <cell r="I3541">
            <v>0</v>
          </cell>
          <cell r="J3541">
            <v>0</v>
          </cell>
        </row>
        <row r="3542">
          <cell r="B3542" t="str">
            <v>SAO JORGE DO PATROCINIO-PR</v>
          </cell>
          <cell r="C3542" t="str">
            <v>PR</v>
          </cell>
          <cell r="D3542">
            <v>0</v>
          </cell>
          <cell r="E3542">
            <v>0</v>
          </cell>
          <cell r="F3542">
            <v>0</v>
          </cell>
          <cell r="G3542">
            <v>0</v>
          </cell>
          <cell r="H3542">
            <v>0</v>
          </cell>
          <cell r="I3542">
            <v>0</v>
          </cell>
          <cell r="J3542">
            <v>0</v>
          </cell>
        </row>
        <row r="3543">
          <cell r="B3543" t="str">
            <v>SAO JORGE D'OESTE-PR</v>
          </cell>
          <cell r="C3543" t="str">
            <v>PR</v>
          </cell>
          <cell r="D3543">
            <v>0</v>
          </cell>
          <cell r="E3543">
            <v>0</v>
          </cell>
          <cell r="F3543">
            <v>0</v>
          </cell>
          <cell r="G3543">
            <v>0</v>
          </cell>
          <cell r="H3543">
            <v>0</v>
          </cell>
          <cell r="I3543">
            <v>0</v>
          </cell>
          <cell r="J3543">
            <v>0</v>
          </cell>
        </row>
        <row r="3544">
          <cell r="B3544" t="str">
            <v>SAO JOSE DA BOA VISTA-PR</v>
          </cell>
          <cell r="C3544" t="str">
            <v>PR</v>
          </cell>
          <cell r="D3544">
            <v>0</v>
          </cell>
          <cell r="E3544">
            <v>0</v>
          </cell>
          <cell r="F3544">
            <v>0</v>
          </cell>
          <cell r="G3544">
            <v>0</v>
          </cell>
          <cell r="H3544">
            <v>0</v>
          </cell>
          <cell r="I3544">
            <v>0</v>
          </cell>
          <cell r="J3544">
            <v>0</v>
          </cell>
        </row>
        <row r="3545">
          <cell r="B3545" t="str">
            <v>SAO JOSE DAS PALMEIRAS-PR</v>
          </cell>
          <cell r="C3545" t="str">
            <v>PR</v>
          </cell>
          <cell r="D3545">
            <v>0</v>
          </cell>
          <cell r="E3545">
            <v>0</v>
          </cell>
          <cell r="F3545">
            <v>0</v>
          </cell>
          <cell r="G3545">
            <v>0</v>
          </cell>
          <cell r="H3545">
            <v>0</v>
          </cell>
          <cell r="I3545">
            <v>0</v>
          </cell>
          <cell r="J3545">
            <v>0</v>
          </cell>
        </row>
        <row r="3546">
          <cell r="B3546" t="str">
            <v>SAO JOSE DOS PINHAIS-PR</v>
          </cell>
          <cell r="C3546" t="str">
            <v>PR</v>
          </cell>
          <cell r="D3546">
            <v>0</v>
          </cell>
          <cell r="E3546">
            <v>0</v>
          </cell>
          <cell r="F3546">
            <v>0</v>
          </cell>
          <cell r="G3546">
            <v>0</v>
          </cell>
          <cell r="H3546">
            <v>0</v>
          </cell>
          <cell r="I3546">
            <v>0</v>
          </cell>
          <cell r="J3546">
            <v>0</v>
          </cell>
        </row>
        <row r="3547">
          <cell r="B3547" t="str">
            <v>SAO MANOEL DO PARANA-PR</v>
          </cell>
          <cell r="C3547" t="str">
            <v>PR</v>
          </cell>
          <cell r="D3547">
            <v>0</v>
          </cell>
          <cell r="E3547">
            <v>0</v>
          </cell>
          <cell r="F3547">
            <v>0</v>
          </cell>
          <cell r="G3547">
            <v>0</v>
          </cell>
          <cell r="H3547">
            <v>0</v>
          </cell>
          <cell r="I3547">
            <v>0</v>
          </cell>
          <cell r="J3547">
            <v>0</v>
          </cell>
        </row>
        <row r="3548">
          <cell r="B3548" t="str">
            <v>SAO MATEUS DO SUL-PR</v>
          </cell>
          <cell r="C3548" t="str">
            <v>PR</v>
          </cell>
          <cell r="D3548">
            <v>0</v>
          </cell>
          <cell r="E3548">
            <v>0</v>
          </cell>
          <cell r="F3548">
            <v>0</v>
          </cell>
          <cell r="G3548">
            <v>0</v>
          </cell>
          <cell r="H3548">
            <v>0</v>
          </cell>
          <cell r="I3548">
            <v>0</v>
          </cell>
          <cell r="J3548">
            <v>0</v>
          </cell>
        </row>
        <row r="3549">
          <cell r="B3549" t="str">
            <v>SAO MIGUEL DO IGUACU-PR</v>
          </cell>
          <cell r="C3549" t="str">
            <v>PR</v>
          </cell>
          <cell r="D3549">
            <v>0</v>
          </cell>
          <cell r="E3549">
            <v>0</v>
          </cell>
          <cell r="F3549">
            <v>0</v>
          </cell>
          <cell r="G3549">
            <v>0</v>
          </cell>
          <cell r="H3549">
            <v>0</v>
          </cell>
          <cell r="I3549">
            <v>0</v>
          </cell>
          <cell r="J3549">
            <v>0</v>
          </cell>
        </row>
        <row r="3550">
          <cell r="B3550" t="str">
            <v>SAO PEDRO DO IGUACU-PR</v>
          </cell>
          <cell r="C3550" t="str">
            <v>PR</v>
          </cell>
          <cell r="D3550">
            <v>0</v>
          </cell>
          <cell r="E3550">
            <v>0</v>
          </cell>
          <cell r="F3550">
            <v>0</v>
          </cell>
          <cell r="G3550">
            <v>0</v>
          </cell>
          <cell r="H3550">
            <v>0</v>
          </cell>
          <cell r="I3550">
            <v>0</v>
          </cell>
          <cell r="J3550">
            <v>0</v>
          </cell>
        </row>
        <row r="3551">
          <cell r="B3551" t="str">
            <v>SAO PEDRO DO IVAI-PR</v>
          </cell>
          <cell r="C3551" t="str">
            <v>PR</v>
          </cell>
          <cell r="D3551">
            <v>0</v>
          </cell>
          <cell r="E3551">
            <v>0</v>
          </cell>
          <cell r="F3551">
            <v>0</v>
          </cell>
          <cell r="G3551">
            <v>0</v>
          </cell>
          <cell r="H3551">
            <v>0</v>
          </cell>
          <cell r="I3551">
            <v>0</v>
          </cell>
          <cell r="J3551">
            <v>0</v>
          </cell>
        </row>
        <row r="3552">
          <cell r="B3552" t="str">
            <v>SAO PEDRO DO PARANA-PR</v>
          </cell>
          <cell r="C3552" t="str">
            <v>PR</v>
          </cell>
          <cell r="D3552">
            <v>0</v>
          </cell>
          <cell r="E3552">
            <v>0</v>
          </cell>
          <cell r="F3552">
            <v>0</v>
          </cell>
          <cell r="G3552">
            <v>0</v>
          </cell>
          <cell r="H3552">
            <v>0</v>
          </cell>
          <cell r="I3552">
            <v>0</v>
          </cell>
          <cell r="J3552">
            <v>0</v>
          </cell>
        </row>
        <row r="3553">
          <cell r="B3553" t="str">
            <v>SAO SEBASTIAO DA AMOREIRA-PR</v>
          </cell>
          <cell r="C3553" t="str">
            <v>PR</v>
          </cell>
          <cell r="D3553">
            <v>0</v>
          </cell>
          <cell r="E3553">
            <v>0</v>
          </cell>
          <cell r="F3553">
            <v>0</v>
          </cell>
          <cell r="G3553">
            <v>0</v>
          </cell>
          <cell r="H3553">
            <v>0</v>
          </cell>
          <cell r="I3553">
            <v>0</v>
          </cell>
          <cell r="J3553">
            <v>0</v>
          </cell>
        </row>
        <row r="3554">
          <cell r="B3554" t="str">
            <v>SAO TOME-PR</v>
          </cell>
          <cell r="C3554" t="str">
            <v>PR</v>
          </cell>
          <cell r="D3554">
            <v>0</v>
          </cell>
          <cell r="E3554">
            <v>0</v>
          </cell>
          <cell r="F3554">
            <v>0</v>
          </cell>
          <cell r="G3554">
            <v>0</v>
          </cell>
          <cell r="H3554">
            <v>0</v>
          </cell>
          <cell r="I3554">
            <v>0</v>
          </cell>
          <cell r="J3554">
            <v>0</v>
          </cell>
        </row>
        <row r="3555">
          <cell r="B3555" t="str">
            <v>SAPOPEMA-PR</v>
          </cell>
          <cell r="C3555" t="str">
            <v>PR</v>
          </cell>
          <cell r="D3555">
            <v>0</v>
          </cell>
          <cell r="E3555">
            <v>0</v>
          </cell>
          <cell r="F3555">
            <v>0</v>
          </cell>
          <cell r="G3555">
            <v>0</v>
          </cell>
          <cell r="H3555">
            <v>0</v>
          </cell>
          <cell r="I3555">
            <v>0</v>
          </cell>
          <cell r="J3555">
            <v>0</v>
          </cell>
        </row>
        <row r="3556">
          <cell r="B3556" t="str">
            <v>SARANDI-PR</v>
          </cell>
          <cell r="C3556" t="str">
            <v>PR</v>
          </cell>
          <cell r="D3556">
            <v>0</v>
          </cell>
          <cell r="E3556">
            <v>0</v>
          </cell>
          <cell r="F3556">
            <v>0</v>
          </cell>
          <cell r="G3556">
            <v>0</v>
          </cell>
          <cell r="H3556">
            <v>0</v>
          </cell>
          <cell r="I3556">
            <v>0</v>
          </cell>
          <cell r="J3556">
            <v>0</v>
          </cell>
        </row>
        <row r="3557">
          <cell r="B3557" t="str">
            <v>SAUDADE DO IGUACU-PR</v>
          </cell>
          <cell r="C3557" t="str">
            <v>PR</v>
          </cell>
          <cell r="D3557">
            <v>0</v>
          </cell>
          <cell r="E3557">
            <v>0</v>
          </cell>
          <cell r="F3557">
            <v>0</v>
          </cell>
          <cell r="G3557">
            <v>0</v>
          </cell>
          <cell r="H3557">
            <v>0</v>
          </cell>
          <cell r="I3557">
            <v>0</v>
          </cell>
          <cell r="J3557">
            <v>0</v>
          </cell>
        </row>
        <row r="3558">
          <cell r="B3558" t="str">
            <v>SENGES-PR</v>
          </cell>
          <cell r="C3558" t="str">
            <v>PR</v>
          </cell>
          <cell r="D3558">
            <v>0</v>
          </cell>
          <cell r="E3558">
            <v>0</v>
          </cell>
          <cell r="F3558">
            <v>0</v>
          </cell>
          <cell r="G3558">
            <v>0</v>
          </cell>
          <cell r="H3558">
            <v>0</v>
          </cell>
          <cell r="I3558">
            <v>0</v>
          </cell>
          <cell r="J3558">
            <v>0</v>
          </cell>
        </row>
        <row r="3559">
          <cell r="B3559" t="str">
            <v>SERRANOPOLIS DO IGUACU-PR</v>
          </cell>
          <cell r="C3559" t="str">
            <v>PR</v>
          </cell>
          <cell r="D3559">
            <v>0</v>
          </cell>
          <cell r="E3559">
            <v>0</v>
          </cell>
          <cell r="F3559">
            <v>0</v>
          </cell>
          <cell r="G3559">
            <v>0</v>
          </cell>
          <cell r="H3559">
            <v>0</v>
          </cell>
          <cell r="I3559">
            <v>0</v>
          </cell>
          <cell r="J3559">
            <v>0</v>
          </cell>
        </row>
        <row r="3560">
          <cell r="B3560" t="str">
            <v>SERTANEJA-PR</v>
          </cell>
          <cell r="C3560" t="str">
            <v>PR</v>
          </cell>
          <cell r="D3560">
            <v>0</v>
          </cell>
          <cell r="E3560">
            <v>0</v>
          </cell>
          <cell r="F3560">
            <v>0</v>
          </cell>
          <cell r="G3560">
            <v>0</v>
          </cell>
          <cell r="H3560">
            <v>0</v>
          </cell>
          <cell r="I3560">
            <v>0</v>
          </cell>
          <cell r="J3560">
            <v>0</v>
          </cell>
        </row>
        <row r="3561">
          <cell r="B3561" t="str">
            <v>SERTANOPOLIS-PR</v>
          </cell>
          <cell r="C3561" t="str">
            <v>PR</v>
          </cell>
          <cell r="D3561">
            <v>0</v>
          </cell>
          <cell r="E3561">
            <v>0</v>
          </cell>
          <cell r="F3561">
            <v>0</v>
          </cell>
          <cell r="G3561">
            <v>0</v>
          </cell>
          <cell r="H3561">
            <v>0</v>
          </cell>
          <cell r="I3561">
            <v>0</v>
          </cell>
          <cell r="J3561">
            <v>0</v>
          </cell>
        </row>
        <row r="3562">
          <cell r="B3562" t="str">
            <v>SIQUEIRA CAMPOS-PR</v>
          </cell>
          <cell r="C3562" t="str">
            <v>PR</v>
          </cell>
          <cell r="D3562">
            <v>0</v>
          </cell>
          <cell r="E3562">
            <v>0</v>
          </cell>
          <cell r="F3562">
            <v>0</v>
          </cell>
          <cell r="G3562">
            <v>0</v>
          </cell>
          <cell r="H3562">
            <v>0</v>
          </cell>
          <cell r="I3562">
            <v>0</v>
          </cell>
          <cell r="J3562">
            <v>0</v>
          </cell>
        </row>
        <row r="3563">
          <cell r="B3563" t="str">
            <v>SULINA-PR</v>
          </cell>
          <cell r="C3563" t="str">
            <v>PR</v>
          </cell>
          <cell r="D3563">
            <v>0</v>
          </cell>
          <cell r="E3563">
            <v>0</v>
          </cell>
          <cell r="F3563">
            <v>0</v>
          </cell>
          <cell r="G3563">
            <v>0</v>
          </cell>
          <cell r="H3563">
            <v>0</v>
          </cell>
          <cell r="I3563">
            <v>0</v>
          </cell>
          <cell r="J3563">
            <v>0</v>
          </cell>
        </row>
        <row r="3564">
          <cell r="B3564" t="str">
            <v>TAMARANA-PR</v>
          </cell>
          <cell r="C3564" t="str">
            <v>PR</v>
          </cell>
          <cell r="D3564">
            <v>0</v>
          </cell>
          <cell r="E3564">
            <v>0</v>
          </cell>
          <cell r="F3564">
            <v>0</v>
          </cell>
          <cell r="G3564">
            <v>0</v>
          </cell>
          <cell r="H3564">
            <v>0</v>
          </cell>
          <cell r="I3564">
            <v>0</v>
          </cell>
          <cell r="J3564">
            <v>0</v>
          </cell>
        </row>
        <row r="3565">
          <cell r="B3565" t="str">
            <v>TAMBOARA-PR</v>
          </cell>
          <cell r="C3565" t="str">
            <v>PR</v>
          </cell>
          <cell r="D3565">
            <v>0</v>
          </cell>
          <cell r="E3565">
            <v>0</v>
          </cell>
          <cell r="F3565">
            <v>0</v>
          </cell>
          <cell r="G3565">
            <v>0</v>
          </cell>
          <cell r="H3565">
            <v>0</v>
          </cell>
          <cell r="I3565">
            <v>0</v>
          </cell>
          <cell r="J3565">
            <v>0</v>
          </cell>
        </row>
        <row r="3566">
          <cell r="B3566" t="str">
            <v>TAPEJARA-PR</v>
          </cell>
          <cell r="C3566" t="str">
            <v>PR</v>
          </cell>
          <cell r="D3566">
            <v>0</v>
          </cell>
          <cell r="E3566">
            <v>0</v>
          </cell>
          <cell r="F3566">
            <v>0</v>
          </cell>
          <cell r="G3566">
            <v>0</v>
          </cell>
          <cell r="H3566">
            <v>0</v>
          </cell>
          <cell r="I3566">
            <v>0</v>
          </cell>
          <cell r="J3566">
            <v>0</v>
          </cell>
        </row>
        <row r="3567">
          <cell r="B3567" t="str">
            <v>TAPIRA-PR</v>
          </cell>
          <cell r="C3567" t="str">
            <v>PR</v>
          </cell>
          <cell r="D3567">
            <v>0</v>
          </cell>
          <cell r="E3567">
            <v>0</v>
          </cell>
          <cell r="F3567">
            <v>0</v>
          </cell>
          <cell r="G3567">
            <v>0</v>
          </cell>
          <cell r="H3567">
            <v>0</v>
          </cell>
          <cell r="I3567">
            <v>0</v>
          </cell>
          <cell r="J3567">
            <v>0</v>
          </cell>
        </row>
        <row r="3568">
          <cell r="B3568" t="str">
            <v>TEIXEIRA SOARES-PR</v>
          </cell>
          <cell r="C3568" t="str">
            <v>PR</v>
          </cell>
          <cell r="D3568">
            <v>0</v>
          </cell>
          <cell r="E3568">
            <v>0</v>
          </cell>
          <cell r="F3568">
            <v>0</v>
          </cell>
          <cell r="G3568">
            <v>0</v>
          </cell>
          <cell r="H3568">
            <v>0</v>
          </cell>
          <cell r="I3568">
            <v>0</v>
          </cell>
          <cell r="J3568">
            <v>0</v>
          </cell>
        </row>
        <row r="3569">
          <cell r="B3569" t="str">
            <v>TELEMACO BORBA-PR</v>
          </cell>
          <cell r="C3569" t="str">
            <v>PR</v>
          </cell>
          <cell r="D3569">
            <v>0</v>
          </cell>
          <cell r="E3569">
            <v>0</v>
          </cell>
          <cell r="F3569">
            <v>0</v>
          </cell>
          <cell r="G3569">
            <v>0</v>
          </cell>
          <cell r="H3569">
            <v>0</v>
          </cell>
          <cell r="I3569">
            <v>0</v>
          </cell>
          <cell r="J3569">
            <v>0</v>
          </cell>
        </row>
        <row r="3570">
          <cell r="B3570" t="str">
            <v>TERRA BOA-PR</v>
          </cell>
          <cell r="C3570" t="str">
            <v>PR</v>
          </cell>
          <cell r="D3570">
            <v>0</v>
          </cell>
          <cell r="E3570">
            <v>0</v>
          </cell>
          <cell r="F3570">
            <v>0</v>
          </cell>
          <cell r="G3570">
            <v>0</v>
          </cell>
          <cell r="H3570">
            <v>0</v>
          </cell>
          <cell r="I3570">
            <v>0</v>
          </cell>
          <cell r="J3570">
            <v>0</v>
          </cell>
        </row>
        <row r="3571">
          <cell r="B3571" t="str">
            <v>TERRA RICA-PR</v>
          </cell>
          <cell r="C3571" t="str">
            <v>PR</v>
          </cell>
          <cell r="D3571">
            <v>0</v>
          </cell>
          <cell r="E3571">
            <v>0</v>
          </cell>
          <cell r="F3571">
            <v>0</v>
          </cell>
          <cell r="G3571">
            <v>0</v>
          </cell>
          <cell r="H3571">
            <v>0</v>
          </cell>
          <cell r="I3571">
            <v>0</v>
          </cell>
          <cell r="J3571">
            <v>0</v>
          </cell>
        </row>
        <row r="3572">
          <cell r="B3572" t="str">
            <v>TERRA ROXA-PR</v>
          </cell>
          <cell r="C3572" t="str">
            <v>PR</v>
          </cell>
          <cell r="D3572">
            <v>0</v>
          </cell>
          <cell r="E3572">
            <v>0</v>
          </cell>
          <cell r="F3572">
            <v>0</v>
          </cell>
          <cell r="G3572">
            <v>0</v>
          </cell>
          <cell r="H3572">
            <v>0</v>
          </cell>
          <cell r="I3572">
            <v>0</v>
          </cell>
          <cell r="J3572">
            <v>0</v>
          </cell>
        </row>
        <row r="3573">
          <cell r="B3573" t="str">
            <v>TIBAGI-PR</v>
          </cell>
          <cell r="C3573" t="str">
            <v>PR</v>
          </cell>
          <cell r="D3573">
            <v>0</v>
          </cell>
          <cell r="E3573">
            <v>0</v>
          </cell>
          <cell r="F3573">
            <v>0</v>
          </cell>
          <cell r="G3573">
            <v>0</v>
          </cell>
          <cell r="H3573">
            <v>0</v>
          </cell>
          <cell r="I3573">
            <v>0</v>
          </cell>
          <cell r="J3573">
            <v>0</v>
          </cell>
        </row>
        <row r="3574">
          <cell r="B3574" t="str">
            <v>TIJUCAS DO SUL-PR</v>
          </cell>
          <cell r="C3574" t="str">
            <v>PR</v>
          </cell>
          <cell r="D3574">
            <v>0</v>
          </cell>
          <cell r="E3574">
            <v>0</v>
          </cell>
          <cell r="F3574">
            <v>0</v>
          </cell>
          <cell r="G3574">
            <v>0</v>
          </cell>
          <cell r="H3574">
            <v>0</v>
          </cell>
          <cell r="I3574">
            <v>0</v>
          </cell>
          <cell r="J3574">
            <v>0</v>
          </cell>
        </row>
        <row r="3575">
          <cell r="B3575" t="str">
            <v>TOLEDO-PR</v>
          </cell>
          <cell r="C3575" t="str">
            <v>PR</v>
          </cell>
          <cell r="D3575">
            <v>0</v>
          </cell>
          <cell r="E3575">
            <v>0</v>
          </cell>
          <cell r="F3575">
            <v>0</v>
          </cell>
          <cell r="G3575">
            <v>0</v>
          </cell>
          <cell r="H3575">
            <v>0</v>
          </cell>
          <cell r="I3575">
            <v>0</v>
          </cell>
          <cell r="J3575">
            <v>0</v>
          </cell>
        </row>
        <row r="3576">
          <cell r="B3576" t="str">
            <v>TOMAZINA-PR</v>
          </cell>
          <cell r="C3576" t="str">
            <v>PR</v>
          </cell>
          <cell r="D3576">
            <v>0</v>
          </cell>
          <cell r="E3576">
            <v>0</v>
          </cell>
          <cell r="F3576">
            <v>0</v>
          </cell>
          <cell r="G3576">
            <v>0</v>
          </cell>
          <cell r="H3576">
            <v>0</v>
          </cell>
          <cell r="I3576">
            <v>0</v>
          </cell>
          <cell r="J3576">
            <v>0</v>
          </cell>
        </row>
        <row r="3577">
          <cell r="B3577" t="str">
            <v>TRES BARRAS DO PARANA-PR</v>
          </cell>
          <cell r="C3577" t="str">
            <v>PR</v>
          </cell>
          <cell r="D3577">
            <v>0</v>
          </cell>
          <cell r="E3577">
            <v>0</v>
          </cell>
          <cell r="F3577">
            <v>0</v>
          </cell>
          <cell r="G3577">
            <v>0</v>
          </cell>
          <cell r="H3577">
            <v>0</v>
          </cell>
          <cell r="I3577">
            <v>0</v>
          </cell>
          <cell r="J3577">
            <v>0</v>
          </cell>
        </row>
        <row r="3578">
          <cell r="B3578" t="str">
            <v>TUNAS DO PARANA-PR</v>
          </cell>
          <cell r="C3578" t="str">
            <v>PR</v>
          </cell>
          <cell r="D3578">
            <v>0</v>
          </cell>
          <cell r="E3578">
            <v>0</v>
          </cell>
          <cell r="F3578">
            <v>0</v>
          </cell>
          <cell r="G3578">
            <v>0</v>
          </cell>
          <cell r="H3578">
            <v>0</v>
          </cell>
          <cell r="I3578">
            <v>0</v>
          </cell>
          <cell r="J3578">
            <v>0</v>
          </cell>
        </row>
        <row r="3579">
          <cell r="B3579" t="str">
            <v>TUNEIRAS DO OESTE-PR</v>
          </cell>
          <cell r="C3579" t="str">
            <v>PR</v>
          </cell>
          <cell r="D3579">
            <v>0</v>
          </cell>
          <cell r="E3579">
            <v>0</v>
          </cell>
          <cell r="F3579">
            <v>0</v>
          </cell>
          <cell r="G3579">
            <v>0</v>
          </cell>
          <cell r="H3579">
            <v>0</v>
          </cell>
          <cell r="I3579">
            <v>0</v>
          </cell>
          <cell r="J3579">
            <v>0</v>
          </cell>
        </row>
        <row r="3580">
          <cell r="B3580" t="str">
            <v>TUPASSI-PR</v>
          </cell>
          <cell r="C3580" t="str">
            <v>PR</v>
          </cell>
          <cell r="D3580">
            <v>0</v>
          </cell>
          <cell r="E3580">
            <v>0</v>
          </cell>
          <cell r="F3580">
            <v>0</v>
          </cell>
          <cell r="G3580">
            <v>0</v>
          </cell>
          <cell r="H3580">
            <v>0</v>
          </cell>
          <cell r="I3580">
            <v>0</v>
          </cell>
          <cell r="J3580">
            <v>0</v>
          </cell>
        </row>
        <row r="3581">
          <cell r="B3581" t="str">
            <v>TURVO-PR</v>
          </cell>
          <cell r="C3581" t="str">
            <v>PR</v>
          </cell>
          <cell r="D3581">
            <v>0</v>
          </cell>
          <cell r="E3581">
            <v>0</v>
          </cell>
          <cell r="F3581">
            <v>0</v>
          </cell>
          <cell r="G3581">
            <v>0</v>
          </cell>
          <cell r="H3581">
            <v>0</v>
          </cell>
          <cell r="I3581">
            <v>0</v>
          </cell>
          <cell r="J3581">
            <v>0</v>
          </cell>
        </row>
        <row r="3582">
          <cell r="B3582" t="str">
            <v>UBIRATA-PR</v>
          </cell>
          <cell r="C3582" t="str">
            <v>PR</v>
          </cell>
          <cell r="D3582">
            <v>0</v>
          </cell>
          <cell r="E3582">
            <v>0</v>
          </cell>
          <cell r="F3582">
            <v>0</v>
          </cell>
          <cell r="G3582">
            <v>0</v>
          </cell>
          <cell r="H3582">
            <v>0</v>
          </cell>
          <cell r="I3582">
            <v>0</v>
          </cell>
          <cell r="J3582">
            <v>0</v>
          </cell>
        </row>
        <row r="3583">
          <cell r="B3583" t="str">
            <v>UMUARAMA-PR</v>
          </cell>
          <cell r="C3583" t="str">
            <v>PR</v>
          </cell>
          <cell r="D3583">
            <v>0</v>
          </cell>
          <cell r="E3583">
            <v>0</v>
          </cell>
          <cell r="F3583">
            <v>0</v>
          </cell>
          <cell r="G3583">
            <v>0</v>
          </cell>
          <cell r="H3583">
            <v>0</v>
          </cell>
          <cell r="I3583">
            <v>0</v>
          </cell>
          <cell r="J3583">
            <v>0</v>
          </cell>
        </row>
        <row r="3584">
          <cell r="B3584" t="str">
            <v>UNIAO DA VITORIA-PR</v>
          </cell>
          <cell r="C3584" t="str">
            <v>PR</v>
          </cell>
          <cell r="D3584">
            <v>0</v>
          </cell>
          <cell r="E3584">
            <v>0</v>
          </cell>
          <cell r="F3584">
            <v>0</v>
          </cell>
          <cell r="G3584">
            <v>0</v>
          </cell>
          <cell r="H3584">
            <v>0</v>
          </cell>
          <cell r="I3584">
            <v>0</v>
          </cell>
          <cell r="J3584">
            <v>0</v>
          </cell>
        </row>
        <row r="3585">
          <cell r="B3585" t="str">
            <v>UNIFLOR-PR</v>
          </cell>
          <cell r="C3585" t="str">
            <v>PR</v>
          </cell>
          <cell r="D3585">
            <v>0</v>
          </cell>
          <cell r="E3585">
            <v>0</v>
          </cell>
          <cell r="F3585">
            <v>0</v>
          </cell>
          <cell r="G3585">
            <v>0</v>
          </cell>
          <cell r="H3585">
            <v>0</v>
          </cell>
          <cell r="I3585">
            <v>0</v>
          </cell>
          <cell r="J3585">
            <v>0</v>
          </cell>
        </row>
        <row r="3586">
          <cell r="B3586" t="str">
            <v>URAI-PR</v>
          </cell>
          <cell r="C3586" t="str">
            <v>PR</v>
          </cell>
          <cell r="D3586">
            <v>0</v>
          </cell>
          <cell r="E3586">
            <v>0</v>
          </cell>
          <cell r="F3586">
            <v>0</v>
          </cell>
          <cell r="G3586">
            <v>0</v>
          </cell>
          <cell r="H3586">
            <v>0</v>
          </cell>
          <cell r="I3586">
            <v>0</v>
          </cell>
          <cell r="J3586">
            <v>0</v>
          </cell>
        </row>
        <row r="3587">
          <cell r="B3587" t="str">
            <v>VENTANIA-PR</v>
          </cell>
          <cell r="C3587" t="str">
            <v>PR</v>
          </cell>
          <cell r="D3587">
            <v>0</v>
          </cell>
          <cell r="E3587">
            <v>0</v>
          </cell>
          <cell r="F3587">
            <v>0</v>
          </cell>
          <cell r="G3587">
            <v>0</v>
          </cell>
          <cell r="H3587">
            <v>0</v>
          </cell>
          <cell r="I3587">
            <v>0</v>
          </cell>
          <cell r="J3587">
            <v>0</v>
          </cell>
        </row>
        <row r="3588">
          <cell r="B3588" t="str">
            <v>VERA CRUZ DO OESTE-PR</v>
          </cell>
          <cell r="C3588" t="str">
            <v>PR</v>
          </cell>
          <cell r="D3588">
            <v>0</v>
          </cell>
          <cell r="E3588">
            <v>0</v>
          </cell>
          <cell r="F3588">
            <v>0</v>
          </cell>
          <cell r="G3588">
            <v>0</v>
          </cell>
          <cell r="H3588">
            <v>0</v>
          </cell>
          <cell r="I3588">
            <v>0</v>
          </cell>
          <cell r="J3588">
            <v>0</v>
          </cell>
        </row>
        <row r="3589">
          <cell r="B3589" t="str">
            <v>VERE-PR</v>
          </cell>
          <cell r="C3589" t="str">
            <v>PR</v>
          </cell>
          <cell r="D3589">
            <v>0</v>
          </cell>
          <cell r="E3589">
            <v>0</v>
          </cell>
          <cell r="F3589">
            <v>0</v>
          </cell>
          <cell r="G3589">
            <v>0</v>
          </cell>
          <cell r="H3589">
            <v>0</v>
          </cell>
          <cell r="I3589">
            <v>0</v>
          </cell>
          <cell r="J3589">
            <v>0</v>
          </cell>
        </row>
        <row r="3590">
          <cell r="B3590" t="str">
            <v>VILA ALTA-PR</v>
          </cell>
          <cell r="C3590" t="str">
            <v>PR</v>
          </cell>
          <cell r="D3590">
            <v>0</v>
          </cell>
          <cell r="E3590">
            <v>0</v>
          </cell>
          <cell r="F3590">
            <v>0</v>
          </cell>
          <cell r="G3590">
            <v>0</v>
          </cell>
          <cell r="H3590">
            <v>0</v>
          </cell>
          <cell r="I3590">
            <v>0</v>
          </cell>
          <cell r="J3590">
            <v>0</v>
          </cell>
        </row>
        <row r="3591">
          <cell r="B3591" t="str">
            <v>VIRMOND-PR</v>
          </cell>
          <cell r="C3591" t="str">
            <v>PR</v>
          </cell>
          <cell r="D3591">
            <v>0</v>
          </cell>
          <cell r="E3591">
            <v>0</v>
          </cell>
          <cell r="F3591">
            <v>0</v>
          </cell>
          <cell r="G3591">
            <v>0</v>
          </cell>
          <cell r="H3591">
            <v>0</v>
          </cell>
          <cell r="I3591">
            <v>0</v>
          </cell>
          <cell r="J3591">
            <v>0</v>
          </cell>
        </row>
        <row r="3592">
          <cell r="B3592" t="str">
            <v>VITORINO-PR</v>
          </cell>
          <cell r="C3592" t="str">
            <v>PR</v>
          </cell>
          <cell r="D3592">
            <v>0</v>
          </cell>
          <cell r="E3592">
            <v>0</v>
          </cell>
          <cell r="F3592">
            <v>0</v>
          </cell>
          <cell r="G3592">
            <v>0</v>
          </cell>
          <cell r="H3592">
            <v>0</v>
          </cell>
          <cell r="I3592">
            <v>0</v>
          </cell>
          <cell r="J3592">
            <v>0</v>
          </cell>
        </row>
        <row r="3593">
          <cell r="B3593" t="str">
            <v>WENCESLAU BRAZ-PR</v>
          </cell>
          <cell r="C3593" t="str">
            <v>PR</v>
          </cell>
          <cell r="D3593">
            <v>0</v>
          </cell>
          <cell r="E3593">
            <v>0</v>
          </cell>
          <cell r="F3593">
            <v>0</v>
          </cell>
          <cell r="G3593">
            <v>0</v>
          </cell>
          <cell r="H3593">
            <v>0</v>
          </cell>
          <cell r="I3593">
            <v>0</v>
          </cell>
          <cell r="J3593">
            <v>0</v>
          </cell>
        </row>
        <row r="3594">
          <cell r="B3594" t="str">
            <v>XAMBRE-PR</v>
          </cell>
          <cell r="C3594" t="str">
            <v>PR</v>
          </cell>
          <cell r="D3594">
            <v>0</v>
          </cell>
          <cell r="E3594">
            <v>0</v>
          </cell>
          <cell r="F3594">
            <v>0</v>
          </cell>
          <cell r="G3594">
            <v>0</v>
          </cell>
          <cell r="H3594">
            <v>0</v>
          </cell>
          <cell r="I3594">
            <v>0</v>
          </cell>
          <cell r="J3594">
            <v>0</v>
          </cell>
        </row>
        <row r="3595">
          <cell r="B3595" t="str">
            <v>ANGRA DOS REIS-RJ</v>
          </cell>
          <cell r="C3595" t="str">
            <v>RJ</v>
          </cell>
          <cell r="D3595">
            <v>0</v>
          </cell>
          <cell r="E3595">
            <v>0</v>
          </cell>
          <cell r="F3595">
            <v>187649.74</v>
          </cell>
          <cell r="G3595">
            <v>0</v>
          </cell>
          <cell r="H3595">
            <v>0</v>
          </cell>
          <cell r="I3595">
            <v>3014698.8675159826</v>
          </cell>
          <cell r="J3595">
            <v>3202348.6075159824</v>
          </cell>
        </row>
        <row r="3596">
          <cell r="B3596" t="str">
            <v>APERIBE-RJ</v>
          </cell>
          <cell r="C3596" t="str">
            <v>RJ</v>
          </cell>
          <cell r="D3596">
            <v>0</v>
          </cell>
          <cell r="E3596">
            <v>0</v>
          </cell>
          <cell r="F3596">
            <v>0</v>
          </cell>
          <cell r="G3596">
            <v>0</v>
          </cell>
          <cell r="H3596">
            <v>0</v>
          </cell>
          <cell r="I3596">
            <v>0</v>
          </cell>
          <cell r="J3596">
            <v>0</v>
          </cell>
        </row>
        <row r="3597">
          <cell r="B3597" t="str">
            <v>ARARUAMA-RJ</v>
          </cell>
          <cell r="C3597" t="str">
            <v>RJ</v>
          </cell>
          <cell r="D3597">
            <v>0</v>
          </cell>
          <cell r="E3597">
            <v>0</v>
          </cell>
          <cell r="F3597">
            <v>0</v>
          </cell>
          <cell r="G3597">
            <v>0</v>
          </cell>
          <cell r="H3597">
            <v>0</v>
          </cell>
          <cell r="I3597">
            <v>0</v>
          </cell>
          <cell r="J3597">
            <v>0</v>
          </cell>
        </row>
        <row r="3598">
          <cell r="B3598" t="str">
            <v>AREAL-RJ</v>
          </cell>
          <cell r="C3598" t="str">
            <v>RJ</v>
          </cell>
          <cell r="D3598">
            <v>0</v>
          </cell>
          <cell r="E3598">
            <v>0</v>
          </cell>
          <cell r="F3598">
            <v>0</v>
          </cell>
          <cell r="G3598">
            <v>0</v>
          </cell>
          <cell r="H3598">
            <v>0</v>
          </cell>
          <cell r="I3598">
            <v>0</v>
          </cell>
          <cell r="J3598">
            <v>0</v>
          </cell>
        </row>
        <row r="3599">
          <cell r="B3599" t="str">
            <v>ARMACAO DOS BUZIOS-RJ</v>
          </cell>
          <cell r="C3599" t="str">
            <v>RJ</v>
          </cell>
          <cell r="D3599">
            <v>0</v>
          </cell>
          <cell r="E3599">
            <v>0</v>
          </cell>
          <cell r="F3599">
            <v>187649.74</v>
          </cell>
          <cell r="G3599">
            <v>0</v>
          </cell>
          <cell r="H3599">
            <v>0</v>
          </cell>
          <cell r="I3599">
            <v>0</v>
          </cell>
          <cell r="J3599">
            <v>187649.74</v>
          </cell>
        </row>
        <row r="3600">
          <cell r="B3600" t="str">
            <v>ARRAIAL DO CABO-RJ</v>
          </cell>
          <cell r="C3600" t="str">
            <v>RJ</v>
          </cell>
          <cell r="D3600">
            <v>0</v>
          </cell>
          <cell r="E3600">
            <v>0</v>
          </cell>
          <cell r="F3600">
            <v>187649.74</v>
          </cell>
          <cell r="G3600">
            <v>0</v>
          </cell>
          <cell r="H3600">
            <v>0</v>
          </cell>
          <cell r="I3600">
            <v>4164835.3414905956</v>
          </cell>
          <cell r="J3600">
            <v>4352485.0814905958</v>
          </cell>
        </row>
        <row r="3601">
          <cell r="B3601" t="str">
            <v>BARRA DO PIRAI-RJ</v>
          </cell>
          <cell r="C3601" t="str">
            <v>RJ</v>
          </cell>
          <cell r="D3601">
            <v>0</v>
          </cell>
          <cell r="E3601">
            <v>0</v>
          </cell>
          <cell r="F3601">
            <v>187649.74</v>
          </cell>
          <cell r="G3601">
            <v>0</v>
          </cell>
          <cell r="H3601">
            <v>0</v>
          </cell>
          <cell r="I3601">
            <v>0</v>
          </cell>
          <cell r="J3601">
            <v>187649.74</v>
          </cell>
        </row>
        <row r="3602">
          <cell r="B3602" t="str">
            <v>BARRA MANSA-RJ</v>
          </cell>
          <cell r="C3602" t="str">
            <v>RJ</v>
          </cell>
          <cell r="D3602">
            <v>0</v>
          </cell>
          <cell r="E3602">
            <v>0</v>
          </cell>
          <cell r="F3602">
            <v>127117.57</v>
          </cell>
          <cell r="G3602">
            <v>0</v>
          </cell>
          <cell r="H3602">
            <v>0</v>
          </cell>
          <cell r="I3602">
            <v>16506.727518257703</v>
          </cell>
          <cell r="J3602">
            <v>143624.29751825772</v>
          </cell>
        </row>
        <row r="3603">
          <cell r="B3603" t="str">
            <v>BELFORD ROXO-RJ</v>
          </cell>
          <cell r="C3603" t="str">
            <v>RJ</v>
          </cell>
          <cell r="D3603">
            <v>0</v>
          </cell>
          <cell r="E3603">
            <v>0</v>
          </cell>
          <cell r="F3603">
            <v>0</v>
          </cell>
          <cell r="G3603">
            <v>0</v>
          </cell>
          <cell r="H3603">
            <v>0</v>
          </cell>
          <cell r="I3603">
            <v>0</v>
          </cell>
          <cell r="J3603">
            <v>0</v>
          </cell>
        </row>
        <row r="3604">
          <cell r="B3604" t="str">
            <v>BOM JARDIM-RJ</v>
          </cell>
          <cell r="C3604" t="str">
            <v>RJ</v>
          </cell>
          <cell r="D3604">
            <v>0</v>
          </cell>
          <cell r="E3604">
            <v>0</v>
          </cell>
          <cell r="F3604">
            <v>0</v>
          </cell>
          <cell r="G3604">
            <v>0</v>
          </cell>
          <cell r="H3604">
            <v>0</v>
          </cell>
          <cell r="I3604">
            <v>0</v>
          </cell>
          <cell r="J3604">
            <v>0</v>
          </cell>
        </row>
        <row r="3605">
          <cell r="B3605" t="str">
            <v>BOM JESUS DO ITABAPOANA-RJ</v>
          </cell>
          <cell r="C3605" t="str">
            <v>RJ</v>
          </cell>
          <cell r="D3605">
            <v>0</v>
          </cell>
          <cell r="E3605">
            <v>0</v>
          </cell>
          <cell r="F3605">
            <v>0</v>
          </cell>
          <cell r="G3605">
            <v>0</v>
          </cell>
          <cell r="H3605">
            <v>0</v>
          </cell>
          <cell r="I3605">
            <v>0</v>
          </cell>
          <cell r="J3605">
            <v>0</v>
          </cell>
        </row>
        <row r="3606">
          <cell r="B3606" t="str">
            <v>CABO FRIO-RJ</v>
          </cell>
          <cell r="C3606" t="str">
            <v>RJ</v>
          </cell>
          <cell r="D3606">
            <v>0</v>
          </cell>
          <cell r="E3606">
            <v>0</v>
          </cell>
          <cell r="F3606">
            <v>187649.74</v>
          </cell>
          <cell r="G3606">
            <v>0</v>
          </cell>
          <cell r="H3606">
            <v>0</v>
          </cell>
          <cell r="I3606">
            <v>1399171.1197226488</v>
          </cell>
          <cell r="J3606">
            <v>1586820.8597226487</v>
          </cell>
        </row>
        <row r="3607">
          <cell r="B3607" t="str">
            <v>CACHOEIRAS DE MACACU-RJ</v>
          </cell>
          <cell r="C3607" t="str">
            <v>RJ</v>
          </cell>
          <cell r="D3607">
            <v>0</v>
          </cell>
          <cell r="E3607">
            <v>0</v>
          </cell>
          <cell r="F3607">
            <v>0</v>
          </cell>
          <cell r="G3607">
            <v>0</v>
          </cell>
          <cell r="H3607">
            <v>0</v>
          </cell>
          <cell r="I3607">
            <v>0</v>
          </cell>
          <cell r="J3607">
            <v>0</v>
          </cell>
        </row>
        <row r="3608">
          <cell r="B3608" t="str">
            <v>CAMBUCI-RJ</v>
          </cell>
          <cell r="C3608" t="str">
            <v>RJ</v>
          </cell>
          <cell r="D3608">
            <v>0</v>
          </cell>
          <cell r="E3608">
            <v>0</v>
          </cell>
          <cell r="F3608">
            <v>0</v>
          </cell>
          <cell r="G3608">
            <v>0</v>
          </cell>
          <cell r="H3608">
            <v>0</v>
          </cell>
          <cell r="I3608">
            <v>0</v>
          </cell>
          <cell r="J3608">
            <v>0</v>
          </cell>
        </row>
        <row r="3609">
          <cell r="B3609" t="str">
            <v>CAMPOS DOS GOYTACAZES-RJ</v>
          </cell>
          <cell r="C3609" t="str">
            <v>RJ</v>
          </cell>
          <cell r="D3609">
            <v>0</v>
          </cell>
          <cell r="E3609">
            <v>0</v>
          </cell>
          <cell r="F3609">
            <v>187649.74</v>
          </cell>
          <cell r="G3609">
            <v>0</v>
          </cell>
          <cell r="H3609">
            <v>0</v>
          </cell>
          <cell r="I3609">
            <v>6611466.9187563192</v>
          </cell>
          <cell r="J3609">
            <v>6799116.6587563194</v>
          </cell>
        </row>
        <row r="3610">
          <cell r="B3610" t="str">
            <v>CANTAGALO-RJ</v>
          </cell>
          <cell r="C3610" t="str">
            <v>RJ</v>
          </cell>
          <cell r="D3610">
            <v>0</v>
          </cell>
          <cell r="E3610">
            <v>0</v>
          </cell>
          <cell r="F3610">
            <v>0</v>
          </cell>
          <cell r="G3610">
            <v>0</v>
          </cell>
          <cell r="H3610">
            <v>0</v>
          </cell>
          <cell r="I3610">
            <v>0</v>
          </cell>
          <cell r="J3610">
            <v>0</v>
          </cell>
        </row>
        <row r="3611">
          <cell r="B3611" t="str">
            <v>CARAPEBUS-RJ</v>
          </cell>
          <cell r="C3611" t="str">
            <v>RJ</v>
          </cell>
          <cell r="D3611">
            <v>0</v>
          </cell>
          <cell r="E3611">
            <v>0</v>
          </cell>
          <cell r="F3611">
            <v>0</v>
          </cell>
          <cell r="G3611">
            <v>0</v>
          </cell>
          <cell r="H3611">
            <v>0</v>
          </cell>
          <cell r="I3611">
            <v>0</v>
          </cell>
          <cell r="J3611">
            <v>0</v>
          </cell>
        </row>
        <row r="3612">
          <cell r="B3612" t="str">
            <v>CARDOSO MOREIRA-RJ</v>
          </cell>
          <cell r="C3612" t="str">
            <v>RJ</v>
          </cell>
          <cell r="D3612">
            <v>0</v>
          </cell>
          <cell r="E3612">
            <v>0</v>
          </cell>
          <cell r="F3612">
            <v>0</v>
          </cell>
          <cell r="G3612">
            <v>0</v>
          </cell>
          <cell r="H3612">
            <v>0</v>
          </cell>
          <cell r="I3612">
            <v>0</v>
          </cell>
          <cell r="J3612">
            <v>0</v>
          </cell>
        </row>
        <row r="3613">
          <cell r="B3613" t="str">
            <v>CARMO-RJ</v>
          </cell>
          <cell r="C3613" t="str">
            <v>RJ</v>
          </cell>
          <cell r="D3613">
            <v>0</v>
          </cell>
          <cell r="E3613">
            <v>0</v>
          </cell>
          <cell r="F3613">
            <v>0</v>
          </cell>
          <cell r="G3613">
            <v>0</v>
          </cell>
          <cell r="H3613">
            <v>0</v>
          </cell>
          <cell r="I3613">
            <v>0</v>
          </cell>
          <cell r="J3613">
            <v>0</v>
          </cell>
        </row>
        <row r="3614">
          <cell r="B3614" t="str">
            <v>CASIMIRO DE ABREU-RJ</v>
          </cell>
          <cell r="C3614" t="str">
            <v>RJ</v>
          </cell>
          <cell r="D3614">
            <v>0</v>
          </cell>
          <cell r="E3614">
            <v>0</v>
          </cell>
          <cell r="F3614">
            <v>187649.74</v>
          </cell>
          <cell r="G3614">
            <v>0</v>
          </cell>
          <cell r="H3614">
            <v>0</v>
          </cell>
          <cell r="I3614">
            <v>3037896.285577314</v>
          </cell>
          <cell r="J3614">
            <v>3225546.0255773142</v>
          </cell>
        </row>
        <row r="3615">
          <cell r="B3615" t="str">
            <v>COMENDADOR LEVY GASPARIAN-RJ</v>
          </cell>
          <cell r="C3615" t="str">
            <v>RJ</v>
          </cell>
          <cell r="D3615">
            <v>0</v>
          </cell>
          <cell r="E3615">
            <v>0</v>
          </cell>
          <cell r="F3615">
            <v>0</v>
          </cell>
          <cell r="G3615">
            <v>0</v>
          </cell>
          <cell r="H3615">
            <v>0</v>
          </cell>
          <cell r="I3615">
            <v>0</v>
          </cell>
          <cell r="J3615">
            <v>0</v>
          </cell>
        </row>
        <row r="3616">
          <cell r="B3616" t="str">
            <v>CONCEICAO DE MACABU-RJ</v>
          </cell>
          <cell r="C3616" t="str">
            <v>RJ</v>
          </cell>
          <cell r="D3616">
            <v>0</v>
          </cell>
          <cell r="E3616">
            <v>0</v>
          </cell>
          <cell r="F3616">
            <v>0</v>
          </cell>
          <cell r="G3616">
            <v>0</v>
          </cell>
          <cell r="H3616">
            <v>0</v>
          </cell>
          <cell r="I3616">
            <v>0</v>
          </cell>
          <cell r="J3616">
            <v>0</v>
          </cell>
        </row>
        <row r="3617">
          <cell r="B3617" t="str">
            <v>CORDEIRO-RJ</v>
          </cell>
          <cell r="C3617" t="str">
            <v>RJ</v>
          </cell>
          <cell r="D3617">
            <v>0</v>
          </cell>
          <cell r="E3617">
            <v>0</v>
          </cell>
          <cell r="F3617">
            <v>0</v>
          </cell>
          <cell r="G3617">
            <v>0</v>
          </cell>
          <cell r="H3617">
            <v>0</v>
          </cell>
          <cell r="I3617">
            <v>0</v>
          </cell>
          <cell r="J3617">
            <v>0</v>
          </cell>
        </row>
        <row r="3618">
          <cell r="B3618" t="str">
            <v>DUAS BARRAS-RJ</v>
          </cell>
          <cell r="C3618" t="str">
            <v>RJ</v>
          </cell>
          <cell r="D3618">
            <v>0</v>
          </cell>
          <cell r="E3618">
            <v>0</v>
          </cell>
          <cell r="F3618">
            <v>0</v>
          </cell>
          <cell r="G3618">
            <v>0</v>
          </cell>
          <cell r="H3618">
            <v>0</v>
          </cell>
          <cell r="I3618">
            <v>0</v>
          </cell>
          <cell r="J3618">
            <v>0</v>
          </cell>
        </row>
        <row r="3619">
          <cell r="B3619" t="str">
            <v>DUQUE DE CAXIAS-RJ</v>
          </cell>
          <cell r="C3619" t="str">
            <v>RJ</v>
          </cell>
          <cell r="D3619">
            <v>0</v>
          </cell>
          <cell r="E3619">
            <v>0</v>
          </cell>
          <cell r="F3619">
            <v>187649.74</v>
          </cell>
          <cell r="G3619">
            <v>0</v>
          </cell>
          <cell r="H3619">
            <v>0</v>
          </cell>
          <cell r="I3619">
            <v>505508.59896392416</v>
          </cell>
          <cell r="J3619">
            <v>693158.33896392421</v>
          </cell>
        </row>
        <row r="3620">
          <cell r="B3620" t="str">
            <v>ENGENHEIRO PAULO DE FRONTIN-RJ</v>
          </cell>
          <cell r="C3620" t="str">
            <v>RJ</v>
          </cell>
          <cell r="D3620">
            <v>0</v>
          </cell>
          <cell r="E3620">
            <v>0</v>
          </cell>
          <cell r="F3620">
            <v>0</v>
          </cell>
          <cell r="G3620">
            <v>0</v>
          </cell>
          <cell r="H3620">
            <v>0</v>
          </cell>
          <cell r="I3620">
            <v>0</v>
          </cell>
          <cell r="J3620">
            <v>0</v>
          </cell>
        </row>
        <row r="3621">
          <cell r="B3621" t="str">
            <v>GUAPIMIRIM-RJ</v>
          </cell>
          <cell r="C3621" t="str">
            <v>RJ</v>
          </cell>
          <cell r="D3621">
            <v>0</v>
          </cell>
          <cell r="E3621">
            <v>0</v>
          </cell>
          <cell r="F3621">
            <v>187649.74</v>
          </cell>
          <cell r="G3621">
            <v>0</v>
          </cell>
          <cell r="H3621">
            <v>0</v>
          </cell>
          <cell r="I3621">
            <v>265518.67898345331</v>
          </cell>
          <cell r="J3621">
            <v>453168.4189834533</v>
          </cell>
        </row>
        <row r="3622">
          <cell r="B3622" t="str">
            <v>IGUABA GRANDE-RJ</v>
          </cell>
          <cell r="C3622" t="str">
            <v>RJ</v>
          </cell>
          <cell r="D3622">
            <v>0</v>
          </cell>
          <cell r="E3622">
            <v>0</v>
          </cell>
          <cell r="F3622">
            <v>0</v>
          </cell>
          <cell r="G3622">
            <v>0</v>
          </cell>
          <cell r="H3622">
            <v>0</v>
          </cell>
          <cell r="I3622">
            <v>5680098.4736912614</v>
          </cell>
          <cell r="J3622">
            <v>5680098.4736912614</v>
          </cell>
        </row>
        <row r="3623">
          <cell r="B3623" t="str">
            <v>ITABORAI-RJ</v>
          </cell>
          <cell r="C3623" t="str">
            <v>RJ</v>
          </cell>
          <cell r="D3623">
            <v>0</v>
          </cell>
          <cell r="E3623">
            <v>0</v>
          </cell>
          <cell r="F3623">
            <v>0</v>
          </cell>
          <cell r="G3623">
            <v>0</v>
          </cell>
          <cell r="H3623">
            <v>0</v>
          </cell>
          <cell r="I3623">
            <v>229606.66487409771</v>
          </cell>
          <cell r="J3623">
            <v>229606.66487409771</v>
          </cell>
        </row>
        <row r="3624">
          <cell r="B3624" t="str">
            <v>ITAGUAI-RJ</v>
          </cell>
          <cell r="C3624" t="str">
            <v>RJ</v>
          </cell>
          <cell r="D3624">
            <v>0</v>
          </cell>
          <cell r="E3624">
            <v>0</v>
          </cell>
          <cell r="F3624">
            <v>0</v>
          </cell>
          <cell r="G3624">
            <v>0</v>
          </cell>
          <cell r="H3624">
            <v>0</v>
          </cell>
          <cell r="I3624">
            <v>0</v>
          </cell>
          <cell r="J3624">
            <v>0</v>
          </cell>
        </row>
        <row r="3625">
          <cell r="B3625" t="str">
            <v>ITALVA-RJ</v>
          </cell>
          <cell r="C3625" t="str">
            <v>RJ</v>
          </cell>
          <cell r="D3625">
            <v>0</v>
          </cell>
          <cell r="E3625">
            <v>0</v>
          </cell>
          <cell r="F3625">
            <v>0</v>
          </cell>
          <cell r="G3625">
            <v>0</v>
          </cell>
          <cell r="H3625">
            <v>0</v>
          </cell>
          <cell r="I3625">
            <v>0</v>
          </cell>
          <cell r="J3625">
            <v>0</v>
          </cell>
        </row>
        <row r="3626">
          <cell r="B3626" t="str">
            <v>ITAOCARA-RJ</v>
          </cell>
          <cell r="C3626" t="str">
            <v>RJ</v>
          </cell>
          <cell r="D3626">
            <v>0</v>
          </cell>
          <cell r="E3626">
            <v>0</v>
          </cell>
          <cell r="F3626">
            <v>0</v>
          </cell>
          <cell r="G3626">
            <v>0</v>
          </cell>
          <cell r="H3626">
            <v>0</v>
          </cell>
          <cell r="I3626">
            <v>0</v>
          </cell>
          <cell r="J3626">
            <v>0</v>
          </cell>
        </row>
        <row r="3627">
          <cell r="B3627" t="str">
            <v>ITAPERUNA-RJ</v>
          </cell>
          <cell r="C3627" t="str">
            <v>RJ</v>
          </cell>
          <cell r="D3627">
            <v>0</v>
          </cell>
          <cell r="E3627">
            <v>0</v>
          </cell>
          <cell r="F3627">
            <v>0</v>
          </cell>
          <cell r="G3627">
            <v>0</v>
          </cell>
          <cell r="H3627">
            <v>0</v>
          </cell>
          <cell r="I3627">
            <v>0</v>
          </cell>
          <cell r="J3627">
            <v>0</v>
          </cell>
        </row>
        <row r="3628">
          <cell r="B3628" t="str">
            <v>ITATIAIA-RJ</v>
          </cell>
          <cell r="C3628" t="str">
            <v>RJ</v>
          </cell>
          <cell r="D3628">
            <v>0</v>
          </cell>
          <cell r="E3628">
            <v>0</v>
          </cell>
          <cell r="F3628">
            <v>0</v>
          </cell>
          <cell r="G3628">
            <v>0</v>
          </cell>
          <cell r="H3628">
            <v>0</v>
          </cell>
          <cell r="I3628">
            <v>0</v>
          </cell>
          <cell r="J3628">
            <v>0</v>
          </cell>
        </row>
        <row r="3629">
          <cell r="B3629" t="str">
            <v>JAPERI-RJ</v>
          </cell>
          <cell r="C3629" t="str">
            <v>RJ</v>
          </cell>
          <cell r="D3629">
            <v>0</v>
          </cell>
          <cell r="E3629">
            <v>0</v>
          </cell>
          <cell r="F3629">
            <v>187649.74</v>
          </cell>
          <cell r="G3629">
            <v>0</v>
          </cell>
          <cell r="H3629">
            <v>0</v>
          </cell>
          <cell r="I3629">
            <v>110990.08850831416</v>
          </cell>
          <cell r="J3629">
            <v>298639.82850831415</v>
          </cell>
        </row>
        <row r="3630">
          <cell r="B3630" t="str">
            <v>LAJE DO MURIAE-RJ</v>
          </cell>
          <cell r="C3630" t="str">
            <v>RJ</v>
          </cell>
          <cell r="D3630">
            <v>0</v>
          </cell>
          <cell r="E3630">
            <v>0</v>
          </cell>
          <cell r="F3630">
            <v>0</v>
          </cell>
          <cell r="G3630">
            <v>0</v>
          </cell>
          <cell r="H3630">
            <v>0</v>
          </cell>
          <cell r="I3630">
            <v>0</v>
          </cell>
          <cell r="J3630">
            <v>0</v>
          </cell>
        </row>
        <row r="3631">
          <cell r="B3631" t="str">
            <v>MACAE-RJ</v>
          </cell>
          <cell r="C3631" t="str">
            <v>RJ</v>
          </cell>
          <cell r="D3631">
            <v>0</v>
          </cell>
          <cell r="E3631">
            <v>0</v>
          </cell>
          <cell r="F3631">
            <v>127117.57</v>
          </cell>
          <cell r="G3631">
            <v>0</v>
          </cell>
          <cell r="H3631">
            <v>0</v>
          </cell>
          <cell r="I3631">
            <v>1852765.220212097</v>
          </cell>
          <cell r="J3631">
            <v>1979882.7902120971</v>
          </cell>
        </row>
        <row r="3632">
          <cell r="B3632" t="str">
            <v>MACUCO-RJ</v>
          </cell>
          <cell r="C3632" t="str">
            <v>RJ</v>
          </cell>
          <cell r="D3632">
            <v>0</v>
          </cell>
          <cell r="E3632">
            <v>0</v>
          </cell>
          <cell r="F3632">
            <v>0</v>
          </cell>
          <cell r="G3632">
            <v>0</v>
          </cell>
          <cell r="H3632">
            <v>0</v>
          </cell>
          <cell r="I3632">
            <v>0</v>
          </cell>
          <cell r="J3632">
            <v>0</v>
          </cell>
        </row>
        <row r="3633">
          <cell r="B3633" t="str">
            <v>MAGE-RJ</v>
          </cell>
          <cell r="C3633" t="str">
            <v>RJ</v>
          </cell>
          <cell r="D3633">
            <v>0</v>
          </cell>
          <cell r="E3633">
            <v>0</v>
          </cell>
          <cell r="F3633">
            <v>0</v>
          </cell>
          <cell r="G3633">
            <v>0</v>
          </cell>
          <cell r="H3633">
            <v>0</v>
          </cell>
          <cell r="I3633">
            <v>229606.66487409771</v>
          </cell>
          <cell r="J3633">
            <v>229606.66487409771</v>
          </cell>
        </row>
        <row r="3634">
          <cell r="B3634" t="str">
            <v>MANGARATIBA-RJ</v>
          </cell>
          <cell r="C3634" t="str">
            <v>RJ</v>
          </cell>
          <cell r="D3634">
            <v>0</v>
          </cell>
          <cell r="E3634">
            <v>0</v>
          </cell>
          <cell r="F3634">
            <v>187649.74</v>
          </cell>
          <cell r="G3634">
            <v>0</v>
          </cell>
          <cell r="H3634">
            <v>0</v>
          </cell>
          <cell r="I3634">
            <v>1509214.0887250574</v>
          </cell>
          <cell r="J3634">
            <v>1696863.8287250574</v>
          </cell>
        </row>
        <row r="3635">
          <cell r="B3635" t="str">
            <v>MARICA-RJ</v>
          </cell>
          <cell r="C3635" t="str">
            <v>RJ</v>
          </cell>
          <cell r="D3635">
            <v>0</v>
          </cell>
          <cell r="E3635">
            <v>0</v>
          </cell>
          <cell r="F3635">
            <v>0</v>
          </cell>
          <cell r="G3635">
            <v>0</v>
          </cell>
          <cell r="H3635">
            <v>0</v>
          </cell>
          <cell r="I3635">
            <v>0</v>
          </cell>
          <cell r="J3635">
            <v>0</v>
          </cell>
        </row>
        <row r="3636">
          <cell r="B3636" t="str">
            <v>MENDES-RJ</v>
          </cell>
          <cell r="C3636" t="str">
            <v>RJ</v>
          </cell>
          <cell r="D3636">
            <v>0</v>
          </cell>
          <cell r="E3636">
            <v>0</v>
          </cell>
          <cell r="F3636">
            <v>0</v>
          </cell>
          <cell r="G3636">
            <v>0</v>
          </cell>
          <cell r="H3636">
            <v>0</v>
          </cell>
          <cell r="I3636">
            <v>0</v>
          </cell>
          <cell r="J3636">
            <v>0</v>
          </cell>
        </row>
        <row r="3637">
          <cell r="B3637" t="str">
            <v>MESQUITA-RJ</v>
          </cell>
          <cell r="C3637" t="str">
            <v>RJ</v>
          </cell>
          <cell r="D3637">
            <v>0</v>
          </cell>
          <cell r="E3637">
            <v>0</v>
          </cell>
          <cell r="F3637">
            <v>0</v>
          </cell>
          <cell r="G3637">
            <v>0</v>
          </cell>
          <cell r="H3637">
            <v>0</v>
          </cell>
          <cell r="I3637">
            <v>0</v>
          </cell>
          <cell r="J3637">
            <v>0</v>
          </cell>
        </row>
        <row r="3638">
          <cell r="B3638" t="str">
            <v>MIGUEL PEREIRA-RJ</v>
          </cell>
          <cell r="C3638" t="str">
            <v>RJ</v>
          </cell>
          <cell r="D3638">
            <v>0</v>
          </cell>
          <cell r="E3638">
            <v>0</v>
          </cell>
          <cell r="F3638">
            <v>0</v>
          </cell>
          <cell r="G3638">
            <v>0</v>
          </cell>
          <cell r="H3638">
            <v>0</v>
          </cell>
          <cell r="I3638">
            <v>0</v>
          </cell>
          <cell r="J3638">
            <v>0</v>
          </cell>
        </row>
        <row r="3639">
          <cell r="B3639" t="str">
            <v>MIRACEMA-RJ</v>
          </cell>
          <cell r="C3639" t="str">
            <v>RJ</v>
          </cell>
          <cell r="D3639">
            <v>0</v>
          </cell>
          <cell r="E3639">
            <v>0</v>
          </cell>
          <cell r="F3639">
            <v>0</v>
          </cell>
          <cell r="G3639">
            <v>0</v>
          </cell>
          <cell r="H3639">
            <v>0</v>
          </cell>
          <cell r="I3639">
            <v>0</v>
          </cell>
          <cell r="J3639">
            <v>0</v>
          </cell>
        </row>
        <row r="3640">
          <cell r="B3640" t="str">
            <v>NATIVIDADE-RJ</v>
          </cell>
          <cell r="C3640" t="str">
            <v>RJ</v>
          </cell>
          <cell r="D3640">
            <v>0</v>
          </cell>
          <cell r="E3640">
            <v>0</v>
          </cell>
          <cell r="F3640">
            <v>0</v>
          </cell>
          <cell r="G3640">
            <v>0</v>
          </cell>
          <cell r="H3640">
            <v>0</v>
          </cell>
          <cell r="I3640">
            <v>0</v>
          </cell>
          <cell r="J3640">
            <v>0</v>
          </cell>
        </row>
        <row r="3641">
          <cell r="B3641" t="str">
            <v>NILOPOLIS-RJ</v>
          </cell>
          <cell r="C3641" t="str">
            <v>RJ</v>
          </cell>
          <cell r="D3641">
            <v>0</v>
          </cell>
          <cell r="E3641">
            <v>0</v>
          </cell>
          <cell r="F3641">
            <v>0</v>
          </cell>
          <cell r="G3641">
            <v>0</v>
          </cell>
          <cell r="H3641">
            <v>0</v>
          </cell>
          <cell r="I3641">
            <v>0</v>
          </cell>
          <cell r="J3641">
            <v>0</v>
          </cell>
        </row>
        <row r="3642">
          <cell r="B3642" t="str">
            <v>NITEROI-RJ</v>
          </cell>
          <cell r="C3642" t="str">
            <v>RJ</v>
          </cell>
          <cell r="D3642">
            <v>0</v>
          </cell>
          <cell r="E3642">
            <v>0</v>
          </cell>
          <cell r="F3642">
            <v>187649.74</v>
          </cell>
          <cell r="G3642">
            <v>0</v>
          </cell>
          <cell r="H3642">
            <v>0</v>
          </cell>
          <cell r="I3642">
            <v>5492865.622209101</v>
          </cell>
          <cell r="J3642">
            <v>5680515.3622091012</v>
          </cell>
        </row>
        <row r="3643">
          <cell r="B3643" t="str">
            <v>NOVA FRIBURGO-RJ</v>
          </cell>
          <cell r="C3643" t="str">
            <v>RJ</v>
          </cell>
          <cell r="D3643">
            <v>0</v>
          </cell>
          <cell r="E3643">
            <v>0</v>
          </cell>
          <cell r="F3643">
            <v>0</v>
          </cell>
          <cell r="G3643">
            <v>0</v>
          </cell>
          <cell r="H3643">
            <v>0</v>
          </cell>
          <cell r="I3643">
            <v>0</v>
          </cell>
          <cell r="J3643">
            <v>0</v>
          </cell>
        </row>
        <row r="3644">
          <cell r="B3644" t="str">
            <v>NOVA IGUACU-RJ</v>
          </cell>
          <cell r="C3644" t="str">
            <v>RJ</v>
          </cell>
          <cell r="D3644">
            <v>0</v>
          </cell>
          <cell r="E3644">
            <v>0</v>
          </cell>
          <cell r="F3644">
            <v>0</v>
          </cell>
          <cell r="G3644">
            <v>0</v>
          </cell>
          <cell r="H3644">
            <v>0</v>
          </cell>
          <cell r="I3644">
            <v>0</v>
          </cell>
          <cell r="J3644">
            <v>0</v>
          </cell>
        </row>
        <row r="3645">
          <cell r="B3645" t="str">
            <v>PARACAMBI-RJ</v>
          </cell>
          <cell r="C3645" t="str">
            <v>RJ</v>
          </cell>
          <cell r="D3645">
            <v>0</v>
          </cell>
          <cell r="E3645">
            <v>0</v>
          </cell>
          <cell r="F3645">
            <v>187649.74</v>
          </cell>
          <cell r="G3645">
            <v>0</v>
          </cell>
          <cell r="H3645">
            <v>0</v>
          </cell>
          <cell r="I3645">
            <v>795.97208920232731</v>
          </cell>
          <cell r="J3645">
            <v>188445.71208920231</v>
          </cell>
        </row>
        <row r="3646">
          <cell r="B3646" t="str">
            <v>PARAIBA DO SUL-RJ</v>
          </cell>
          <cell r="C3646" t="str">
            <v>RJ</v>
          </cell>
          <cell r="D3646">
            <v>0</v>
          </cell>
          <cell r="E3646">
            <v>0</v>
          </cell>
          <cell r="F3646">
            <v>0</v>
          </cell>
          <cell r="G3646">
            <v>0</v>
          </cell>
          <cell r="H3646">
            <v>0</v>
          </cell>
          <cell r="I3646">
            <v>0</v>
          </cell>
          <cell r="J3646">
            <v>0</v>
          </cell>
        </row>
        <row r="3647">
          <cell r="B3647" t="str">
            <v>PARATI-RJ</v>
          </cell>
          <cell r="C3647" t="str">
            <v>RJ</v>
          </cell>
          <cell r="D3647">
            <v>0</v>
          </cell>
          <cell r="E3647">
            <v>0</v>
          </cell>
          <cell r="F3647">
            <v>0</v>
          </cell>
          <cell r="G3647">
            <v>0</v>
          </cell>
          <cell r="H3647">
            <v>0</v>
          </cell>
          <cell r="I3647">
            <v>1507349.4337579913</v>
          </cell>
          <cell r="J3647">
            <v>1507349.4337579913</v>
          </cell>
        </row>
        <row r="3648">
          <cell r="B3648" t="str">
            <v>PATY DO ALFERES-RJ</v>
          </cell>
          <cell r="C3648" t="str">
            <v>RJ</v>
          </cell>
          <cell r="D3648">
            <v>0</v>
          </cell>
          <cell r="E3648">
            <v>0</v>
          </cell>
          <cell r="F3648">
            <v>187649.74</v>
          </cell>
          <cell r="G3648">
            <v>0</v>
          </cell>
          <cell r="H3648">
            <v>0</v>
          </cell>
          <cell r="I3648">
            <v>0</v>
          </cell>
          <cell r="J3648">
            <v>187649.74</v>
          </cell>
        </row>
        <row r="3649">
          <cell r="B3649" t="str">
            <v>PETROPOLIS-RJ</v>
          </cell>
          <cell r="C3649" t="str">
            <v>RJ</v>
          </cell>
          <cell r="D3649">
            <v>0</v>
          </cell>
          <cell r="E3649">
            <v>0</v>
          </cell>
          <cell r="F3649">
            <v>0</v>
          </cell>
          <cell r="G3649">
            <v>0</v>
          </cell>
          <cell r="H3649">
            <v>0</v>
          </cell>
          <cell r="I3649">
            <v>0</v>
          </cell>
          <cell r="J3649">
            <v>0</v>
          </cell>
        </row>
        <row r="3650">
          <cell r="B3650" t="str">
            <v>PINHEIRAL-RJ</v>
          </cell>
          <cell r="C3650" t="str">
            <v>RJ</v>
          </cell>
          <cell r="D3650">
            <v>0</v>
          </cell>
          <cell r="E3650">
            <v>0</v>
          </cell>
          <cell r="F3650">
            <v>187649.74</v>
          </cell>
          <cell r="G3650">
            <v>0</v>
          </cell>
          <cell r="H3650">
            <v>0</v>
          </cell>
          <cell r="I3650">
            <v>0</v>
          </cell>
          <cell r="J3650">
            <v>187649.74</v>
          </cell>
        </row>
        <row r="3651">
          <cell r="B3651" t="str">
            <v>PIRAI-RJ</v>
          </cell>
          <cell r="C3651" t="str">
            <v>RJ</v>
          </cell>
          <cell r="D3651">
            <v>0</v>
          </cell>
          <cell r="E3651">
            <v>0</v>
          </cell>
          <cell r="F3651">
            <v>127117.57</v>
          </cell>
          <cell r="G3651">
            <v>0</v>
          </cell>
          <cell r="H3651">
            <v>0</v>
          </cell>
          <cell r="I3651">
            <v>6088.1345278892886</v>
          </cell>
          <cell r="J3651">
            <v>133205.70452788929</v>
          </cell>
        </row>
        <row r="3652">
          <cell r="B3652" t="str">
            <v>PORCIUNCULA-RJ</v>
          </cell>
          <cell r="C3652" t="str">
            <v>RJ</v>
          </cell>
          <cell r="D3652">
            <v>0</v>
          </cell>
          <cell r="E3652">
            <v>0</v>
          </cell>
          <cell r="F3652">
            <v>0</v>
          </cell>
          <cell r="G3652">
            <v>0</v>
          </cell>
          <cell r="H3652">
            <v>0</v>
          </cell>
          <cell r="I3652">
            <v>0</v>
          </cell>
          <cell r="J3652">
            <v>0</v>
          </cell>
        </row>
        <row r="3653">
          <cell r="B3653" t="str">
            <v>PORTO REAL-RJ</v>
          </cell>
          <cell r="C3653" t="str">
            <v>RJ</v>
          </cell>
          <cell r="D3653">
            <v>0</v>
          </cell>
          <cell r="E3653">
            <v>0</v>
          </cell>
          <cell r="F3653">
            <v>127117.57</v>
          </cell>
          <cell r="G3653">
            <v>0</v>
          </cell>
          <cell r="H3653">
            <v>0</v>
          </cell>
          <cell r="I3653">
            <v>0</v>
          </cell>
          <cell r="J3653">
            <v>127117.57</v>
          </cell>
        </row>
        <row r="3654">
          <cell r="B3654" t="str">
            <v>QUATIS-RJ</v>
          </cell>
          <cell r="C3654" t="str">
            <v>RJ</v>
          </cell>
          <cell r="D3654">
            <v>0</v>
          </cell>
          <cell r="E3654">
            <v>0</v>
          </cell>
          <cell r="F3654">
            <v>0</v>
          </cell>
          <cell r="G3654">
            <v>0</v>
          </cell>
          <cell r="H3654">
            <v>0</v>
          </cell>
          <cell r="I3654">
            <v>0</v>
          </cell>
          <cell r="J3654">
            <v>0</v>
          </cell>
        </row>
        <row r="3655">
          <cell r="B3655" t="str">
            <v>QUEIMADOS-RJ</v>
          </cell>
          <cell r="C3655" t="str">
            <v>RJ</v>
          </cell>
          <cell r="D3655">
            <v>0</v>
          </cell>
          <cell r="E3655">
            <v>0</v>
          </cell>
          <cell r="F3655">
            <v>0</v>
          </cell>
          <cell r="G3655">
            <v>0</v>
          </cell>
          <cell r="H3655">
            <v>0</v>
          </cell>
          <cell r="I3655">
            <v>0</v>
          </cell>
          <cell r="J3655">
            <v>0</v>
          </cell>
        </row>
        <row r="3656">
          <cell r="B3656" t="str">
            <v>QUISSAMA-RJ</v>
          </cell>
          <cell r="C3656" t="str">
            <v>RJ</v>
          </cell>
          <cell r="D3656">
            <v>0</v>
          </cell>
          <cell r="E3656">
            <v>0</v>
          </cell>
          <cell r="F3656">
            <v>187649.74</v>
          </cell>
          <cell r="G3656">
            <v>0</v>
          </cell>
          <cell r="H3656">
            <v>0</v>
          </cell>
          <cell r="I3656">
            <v>1861767.2566044778</v>
          </cell>
          <cell r="J3656">
            <v>2049416.9966044778</v>
          </cell>
        </row>
        <row r="3657">
          <cell r="B3657" t="str">
            <v>RESENDE-RJ</v>
          </cell>
          <cell r="C3657" t="str">
            <v>RJ</v>
          </cell>
          <cell r="D3657">
            <v>0</v>
          </cell>
          <cell r="E3657">
            <v>0</v>
          </cell>
          <cell r="F3657">
            <v>127117.57</v>
          </cell>
          <cell r="G3657">
            <v>0</v>
          </cell>
          <cell r="H3657">
            <v>0</v>
          </cell>
          <cell r="I3657">
            <v>18910.058542414365</v>
          </cell>
          <cell r="J3657">
            <v>146027.62854241437</v>
          </cell>
        </row>
        <row r="3658">
          <cell r="B3658" t="str">
            <v>RIO BONITO-RJ</v>
          </cell>
          <cell r="C3658" t="str">
            <v>RJ</v>
          </cell>
          <cell r="D3658">
            <v>0</v>
          </cell>
          <cell r="E3658">
            <v>0</v>
          </cell>
          <cell r="F3658">
            <v>0</v>
          </cell>
          <cell r="G3658">
            <v>0</v>
          </cell>
          <cell r="H3658">
            <v>0</v>
          </cell>
          <cell r="I3658">
            <v>0</v>
          </cell>
          <cell r="J3658">
            <v>0</v>
          </cell>
        </row>
        <row r="3659">
          <cell r="B3659" t="str">
            <v>RIO CLARO-RJ</v>
          </cell>
          <cell r="C3659" t="str">
            <v>RJ</v>
          </cell>
          <cell r="D3659">
            <v>0</v>
          </cell>
          <cell r="E3659">
            <v>0</v>
          </cell>
          <cell r="F3659">
            <v>0</v>
          </cell>
          <cell r="G3659">
            <v>0</v>
          </cell>
          <cell r="H3659">
            <v>0</v>
          </cell>
          <cell r="I3659">
            <v>1507349.4337579913</v>
          </cell>
          <cell r="J3659">
            <v>1507349.4337579913</v>
          </cell>
        </row>
        <row r="3660">
          <cell r="B3660" t="str">
            <v>RIO DAS FLORES-RJ</v>
          </cell>
          <cell r="C3660" t="str">
            <v>RJ</v>
          </cell>
          <cell r="D3660">
            <v>0</v>
          </cell>
          <cell r="E3660">
            <v>0</v>
          </cell>
          <cell r="F3660">
            <v>127117.57</v>
          </cell>
          <cell r="G3660">
            <v>0</v>
          </cell>
          <cell r="H3660">
            <v>0</v>
          </cell>
          <cell r="I3660">
            <v>1840.0957563694203</v>
          </cell>
          <cell r="J3660">
            <v>128957.66575636943</v>
          </cell>
        </row>
        <row r="3661">
          <cell r="B3661" t="str">
            <v>RIO DAS OSTRAS-RJ</v>
          </cell>
          <cell r="C3661" t="str">
            <v>RJ</v>
          </cell>
          <cell r="D3661">
            <v>0</v>
          </cell>
          <cell r="E3661">
            <v>0</v>
          </cell>
          <cell r="F3661">
            <v>187649.74</v>
          </cell>
          <cell r="G3661">
            <v>0</v>
          </cell>
          <cell r="H3661">
            <v>0</v>
          </cell>
          <cell r="I3661">
            <v>0</v>
          </cell>
          <cell r="J3661">
            <v>187649.74</v>
          </cell>
        </row>
        <row r="3662">
          <cell r="B3662" t="str">
            <v>RIO DE JANEIRO-RJ</v>
          </cell>
          <cell r="C3662" t="str">
            <v>RJ</v>
          </cell>
          <cell r="D3662">
            <v>0</v>
          </cell>
          <cell r="E3662">
            <v>0</v>
          </cell>
          <cell r="F3662">
            <v>187649.74</v>
          </cell>
          <cell r="G3662">
            <v>0</v>
          </cell>
          <cell r="H3662">
            <v>0</v>
          </cell>
          <cell r="I3662">
            <v>918426.65949639084</v>
          </cell>
          <cell r="J3662">
            <v>1106076.3994963909</v>
          </cell>
        </row>
        <row r="3663">
          <cell r="B3663" t="str">
            <v>SANTA MARIA MADALENA-RJ</v>
          </cell>
          <cell r="C3663" t="str">
            <v>RJ</v>
          </cell>
          <cell r="D3663">
            <v>0</v>
          </cell>
          <cell r="E3663">
            <v>0</v>
          </cell>
          <cell r="F3663">
            <v>0</v>
          </cell>
          <cell r="G3663">
            <v>0</v>
          </cell>
          <cell r="H3663">
            <v>0</v>
          </cell>
          <cell r="I3663">
            <v>0</v>
          </cell>
          <cell r="J3663">
            <v>0</v>
          </cell>
        </row>
        <row r="3664">
          <cell r="B3664" t="str">
            <v>SANTO ANTONIO DE PADUA-RJ</v>
          </cell>
          <cell r="C3664" t="str">
            <v>RJ</v>
          </cell>
          <cell r="D3664">
            <v>0</v>
          </cell>
          <cell r="E3664">
            <v>0</v>
          </cell>
          <cell r="F3664">
            <v>0</v>
          </cell>
          <cell r="G3664">
            <v>0</v>
          </cell>
          <cell r="H3664">
            <v>0</v>
          </cell>
          <cell r="I3664">
            <v>0</v>
          </cell>
          <cell r="J3664">
            <v>0</v>
          </cell>
        </row>
        <row r="3665">
          <cell r="B3665" t="str">
            <v>SAO FIDELIS-RJ</v>
          </cell>
          <cell r="C3665" t="str">
            <v>RJ</v>
          </cell>
          <cell r="D3665">
            <v>0</v>
          </cell>
          <cell r="E3665">
            <v>0</v>
          </cell>
          <cell r="F3665">
            <v>0</v>
          </cell>
          <cell r="G3665">
            <v>0</v>
          </cell>
          <cell r="H3665">
            <v>0</v>
          </cell>
          <cell r="I3665">
            <v>0</v>
          </cell>
          <cell r="J3665">
            <v>0</v>
          </cell>
        </row>
        <row r="3666">
          <cell r="B3666" t="str">
            <v>SAO FRANCISCO DE ITABAPOANA-RJ</v>
          </cell>
          <cell r="C3666" t="str">
            <v>RJ</v>
          </cell>
          <cell r="D3666">
            <v>0</v>
          </cell>
          <cell r="E3666">
            <v>0</v>
          </cell>
          <cell r="F3666">
            <v>0</v>
          </cell>
          <cell r="G3666">
            <v>0</v>
          </cell>
          <cell r="H3666">
            <v>0</v>
          </cell>
          <cell r="I3666">
            <v>1354852.5917783007</v>
          </cell>
          <cell r="J3666">
            <v>1354852.5917783007</v>
          </cell>
        </row>
        <row r="3667">
          <cell r="B3667" t="str">
            <v>SAO GONCALO-RJ</v>
          </cell>
          <cell r="C3667" t="str">
            <v>RJ</v>
          </cell>
          <cell r="D3667">
            <v>0</v>
          </cell>
          <cell r="E3667">
            <v>0</v>
          </cell>
          <cell r="F3667">
            <v>0</v>
          </cell>
          <cell r="G3667">
            <v>0</v>
          </cell>
          <cell r="H3667">
            <v>0</v>
          </cell>
          <cell r="I3667">
            <v>229606.66487409771</v>
          </cell>
          <cell r="J3667">
            <v>229606.66487409771</v>
          </cell>
        </row>
        <row r="3668">
          <cell r="B3668" t="str">
            <v>SAO JOAO DA BARRA-RJ</v>
          </cell>
          <cell r="C3668" t="str">
            <v>RJ</v>
          </cell>
          <cell r="D3668">
            <v>0</v>
          </cell>
          <cell r="E3668">
            <v>0</v>
          </cell>
          <cell r="F3668">
            <v>187649.74</v>
          </cell>
          <cell r="G3668">
            <v>0</v>
          </cell>
          <cell r="H3668">
            <v>0</v>
          </cell>
          <cell r="I3668">
            <v>1806470.1223710675</v>
          </cell>
          <cell r="J3668">
            <v>1994119.8623710675</v>
          </cell>
        </row>
        <row r="3669">
          <cell r="B3669" t="str">
            <v>SAO JOAO DE MERITI-RJ</v>
          </cell>
          <cell r="C3669" t="str">
            <v>RJ</v>
          </cell>
          <cell r="D3669">
            <v>0</v>
          </cell>
          <cell r="E3669">
            <v>0</v>
          </cell>
          <cell r="F3669">
            <v>0</v>
          </cell>
          <cell r="G3669">
            <v>0</v>
          </cell>
          <cell r="H3669">
            <v>0</v>
          </cell>
          <cell r="I3669">
            <v>0</v>
          </cell>
          <cell r="J3669">
            <v>0</v>
          </cell>
        </row>
        <row r="3670">
          <cell r="B3670" t="str">
            <v>SAO JOSE DE UBA-RJ</v>
          </cell>
          <cell r="C3670" t="str">
            <v>RJ</v>
          </cell>
          <cell r="D3670">
            <v>0</v>
          </cell>
          <cell r="E3670">
            <v>0</v>
          </cell>
          <cell r="F3670">
            <v>0</v>
          </cell>
          <cell r="G3670">
            <v>0</v>
          </cell>
          <cell r="H3670">
            <v>0</v>
          </cell>
          <cell r="I3670">
            <v>0</v>
          </cell>
          <cell r="J3670">
            <v>0</v>
          </cell>
        </row>
        <row r="3671">
          <cell r="B3671" t="str">
            <v>SAO JOSE DO VALE DO RIO PRETO-RJ</v>
          </cell>
          <cell r="C3671" t="str">
            <v>RJ</v>
          </cell>
          <cell r="D3671">
            <v>0</v>
          </cell>
          <cell r="E3671">
            <v>0</v>
          </cell>
          <cell r="F3671">
            <v>0</v>
          </cell>
          <cell r="G3671">
            <v>0</v>
          </cell>
          <cell r="H3671">
            <v>0</v>
          </cell>
          <cell r="I3671">
            <v>0</v>
          </cell>
          <cell r="J3671">
            <v>0</v>
          </cell>
        </row>
        <row r="3672">
          <cell r="B3672" t="str">
            <v>SAO PEDRO DA ALDEIA-RJ</v>
          </cell>
          <cell r="C3672" t="str">
            <v>RJ</v>
          </cell>
          <cell r="D3672">
            <v>0</v>
          </cell>
          <cell r="E3672">
            <v>0</v>
          </cell>
          <cell r="F3672">
            <v>0</v>
          </cell>
          <cell r="G3672">
            <v>0</v>
          </cell>
          <cell r="H3672">
            <v>0</v>
          </cell>
          <cell r="I3672">
            <v>2098756.6795839728</v>
          </cell>
          <cell r="J3672">
            <v>2098756.6795839728</v>
          </cell>
        </row>
        <row r="3673">
          <cell r="B3673" t="str">
            <v>SAO SEBASTIAO DO ALTO-RJ</v>
          </cell>
          <cell r="C3673" t="str">
            <v>RJ</v>
          </cell>
          <cell r="D3673">
            <v>0</v>
          </cell>
          <cell r="E3673">
            <v>0</v>
          </cell>
          <cell r="F3673">
            <v>0</v>
          </cell>
          <cell r="G3673">
            <v>0</v>
          </cell>
          <cell r="H3673">
            <v>0</v>
          </cell>
          <cell r="I3673">
            <v>0</v>
          </cell>
          <cell r="J3673">
            <v>0</v>
          </cell>
        </row>
        <row r="3674">
          <cell r="B3674" t="str">
            <v>SAPUCAIA-RJ</v>
          </cell>
          <cell r="C3674" t="str">
            <v>RJ</v>
          </cell>
          <cell r="D3674">
            <v>0</v>
          </cell>
          <cell r="E3674">
            <v>0</v>
          </cell>
          <cell r="F3674">
            <v>0</v>
          </cell>
          <cell r="G3674">
            <v>0</v>
          </cell>
          <cell r="H3674">
            <v>0</v>
          </cell>
          <cell r="I3674">
            <v>0</v>
          </cell>
          <cell r="J3674">
            <v>0</v>
          </cell>
        </row>
        <row r="3675">
          <cell r="B3675" t="str">
            <v>SAQUAREMA-RJ</v>
          </cell>
          <cell r="C3675" t="str">
            <v>RJ</v>
          </cell>
          <cell r="D3675">
            <v>0</v>
          </cell>
          <cell r="E3675">
            <v>0</v>
          </cell>
          <cell r="F3675">
            <v>187649.74</v>
          </cell>
          <cell r="G3675">
            <v>0</v>
          </cell>
          <cell r="H3675">
            <v>0</v>
          </cell>
          <cell r="I3675">
            <v>3786732.3157941741</v>
          </cell>
          <cell r="J3675">
            <v>3974382.0557941739</v>
          </cell>
        </row>
        <row r="3676">
          <cell r="B3676" t="str">
            <v>SEROPEDICA-RJ</v>
          </cell>
          <cell r="C3676" t="str">
            <v>RJ</v>
          </cell>
          <cell r="D3676">
            <v>0</v>
          </cell>
          <cell r="E3676">
            <v>0</v>
          </cell>
          <cell r="F3676">
            <v>0</v>
          </cell>
          <cell r="G3676">
            <v>0</v>
          </cell>
          <cell r="H3676">
            <v>0</v>
          </cell>
          <cell r="I3676">
            <v>0</v>
          </cell>
          <cell r="J3676">
            <v>0</v>
          </cell>
        </row>
        <row r="3677">
          <cell r="B3677" t="str">
            <v>SILVA JARDIM-RJ</v>
          </cell>
          <cell r="C3677" t="str">
            <v>RJ</v>
          </cell>
          <cell r="D3677">
            <v>0</v>
          </cell>
          <cell r="E3677">
            <v>0</v>
          </cell>
          <cell r="F3677">
            <v>0</v>
          </cell>
          <cell r="G3677">
            <v>0</v>
          </cell>
          <cell r="H3677">
            <v>0</v>
          </cell>
          <cell r="I3677">
            <v>0</v>
          </cell>
          <cell r="J3677">
            <v>0</v>
          </cell>
        </row>
        <row r="3678">
          <cell r="B3678" t="str">
            <v>SUMIDOURO-RJ</v>
          </cell>
          <cell r="C3678" t="str">
            <v>RJ</v>
          </cell>
          <cell r="D3678">
            <v>0</v>
          </cell>
          <cell r="E3678">
            <v>0</v>
          </cell>
          <cell r="F3678">
            <v>0</v>
          </cell>
          <cell r="G3678">
            <v>0</v>
          </cell>
          <cell r="H3678">
            <v>0</v>
          </cell>
          <cell r="I3678">
            <v>0</v>
          </cell>
          <cell r="J3678">
            <v>0</v>
          </cell>
        </row>
        <row r="3679">
          <cell r="B3679" t="str">
            <v>TANGUA-RJ</v>
          </cell>
          <cell r="C3679" t="str">
            <v>RJ</v>
          </cell>
          <cell r="D3679">
            <v>0</v>
          </cell>
          <cell r="E3679">
            <v>0</v>
          </cell>
          <cell r="F3679">
            <v>0</v>
          </cell>
          <cell r="G3679">
            <v>0</v>
          </cell>
          <cell r="H3679">
            <v>0</v>
          </cell>
          <cell r="I3679">
            <v>0</v>
          </cell>
          <cell r="J3679">
            <v>0</v>
          </cell>
        </row>
        <row r="3680">
          <cell r="B3680" t="str">
            <v>TERESOPOLIS-RJ</v>
          </cell>
          <cell r="C3680" t="str">
            <v>RJ</v>
          </cell>
          <cell r="D3680">
            <v>0</v>
          </cell>
          <cell r="E3680">
            <v>0</v>
          </cell>
          <cell r="F3680">
            <v>0</v>
          </cell>
          <cell r="G3680">
            <v>0</v>
          </cell>
          <cell r="H3680">
            <v>0</v>
          </cell>
          <cell r="I3680">
            <v>0</v>
          </cell>
          <cell r="J3680">
            <v>0</v>
          </cell>
        </row>
        <row r="3681">
          <cell r="B3681" t="str">
            <v>TRAJANO DE MORAIS-RJ</v>
          </cell>
          <cell r="C3681" t="str">
            <v>RJ</v>
          </cell>
          <cell r="D3681">
            <v>0</v>
          </cell>
          <cell r="E3681">
            <v>0</v>
          </cell>
          <cell r="F3681">
            <v>0</v>
          </cell>
          <cell r="G3681">
            <v>0</v>
          </cell>
          <cell r="H3681">
            <v>0</v>
          </cell>
          <cell r="I3681">
            <v>0</v>
          </cell>
          <cell r="J3681">
            <v>0</v>
          </cell>
        </row>
        <row r="3682">
          <cell r="B3682" t="str">
            <v>TRES RIOS-RJ</v>
          </cell>
          <cell r="C3682" t="str">
            <v>RJ</v>
          </cell>
          <cell r="D3682">
            <v>0</v>
          </cell>
          <cell r="E3682">
            <v>0</v>
          </cell>
          <cell r="F3682">
            <v>187649.74</v>
          </cell>
          <cell r="G3682">
            <v>0</v>
          </cell>
          <cell r="H3682">
            <v>0</v>
          </cell>
          <cell r="I3682">
            <v>0</v>
          </cell>
          <cell r="J3682">
            <v>187649.74</v>
          </cell>
        </row>
        <row r="3683">
          <cell r="B3683" t="str">
            <v>VALENCA-RJ</v>
          </cell>
          <cell r="C3683" t="str">
            <v>RJ</v>
          </cell>
          <cell r="D3683">
            <v>0</v>
          </cell>
          <cell r="E3683">
            <v>0</v>
          </cell>
          <cell r="F3683">
            <v>0</v>
          </cell>
          <cell r="G3683">
            <v>0</v>
          </cell>
          <cell r="H3683">
            <v>0</v>
          </cell>
          <cell r="I3683">
            <v>0</v>
          </cell>
          <cell r="J3683">
            <v>0</v>
          </cell>
        </row>
        <row r="3684">
          <cell r="B3684" t="str">
            <v>VARRE-SAI-RJ</v>
          </cell>
          <cell r="C3684" t="str">
            <v>RJ</v>
          </cell>
          <cell r="D3684">
            <v>0</v>
          </cell>
          <cell r="E3684">
            <v>0</v>
          </cell>
          <cell r="F3684">
            <v>0</v>
          </cell>
          <cell r="G3684">
            <v>0</v>
          </cell>
          <cell r="H3684">
            <v>0</v>
          </cell>
          <cell r="I3684">
            <v>0</v>
          </cell>
          <cell r="J3684">
            <v>0</v>
          </cell>
        </row>
        <row r="3685">
          <cell r="B3685" t="str">
            <v>VASSOURAS-RJ</v>
          </cell>
          <cell r="C3685" t="str">
            <v>RJ</v>
          </cell>
          <cell r="D3685">
            <v>0</v>
          </cell>
          <cell r="E3685">
            <v>0</v>
          </cell>
          <cell r="F3685">
            <v>187649.74</v>
          </cell>
          <cell r="G3685">
            <v>0</v>
          </cell>
          <cell r="H3685">
            <v>0</v>
          </cell>
          <cell r="I3685">
            <v>0</v>
          </cell>
          <cell r="J3685">
            <v>187649.74</v>
          </cell>
        </row>
        <row r="3686">
          <cell r="B3686" t="str">
            <v>VOLTA REDONDA-RJ</v>
          </cell>
          <cell r="C3686" t="str">
            <v>RJ</v>
          </cell>
          <cell r="D3686">
            <v>0</v>
          </cell>
          <cell r="E3686">
            <v>0</v>
          </cell>
          <cell r="F3686">
            <v>127117.57</v>
          </cell>
          <cell r="G3686">
            <v>0</v>
          </cell>
          <cell r="H3686">
            <v>0</v>
          </cell>
          <cell r="I3686">
            <v>68115.177211356611</v>
          </cell>
          <cell r="J3686">
            <v>195232.74721135662</v>
          </cell>
        </row>
        <row r="3687">
          <cell r="B3687" t="str">
            <v>ACARI-RN</v>
          </cell>
          <cell r="C3687" t="str">
            <v>RN</v>
          </cell>
          <cell r="D3687">
            <v>0</v>
          </cell>
          <cell r="E3687">
            <v>0</v>
          </cell>
          <cell r="F3687">
            <v>0</v>
          </cell>
          <cell r="G3687">
            <v>0</v>
          </cell>
          <cell r="H3687">
            <v>0</v>
          </cell>
          <cell r="I3687">
            <v>0</v>
          </cell>
          <cell r="J3687">
            <v>0</v>
          </cell>
        </row>
        <row r="3688">
          <cell r="B3688" t="str">
            <v>ACU-RN</v>
          </cell>
          <cell r="C3688" t="str">
            <v>RN</v>
          </cell>
          <cell r="D3688">
            <v>0</v>
          </cell>
          <cell r="E3688">
            <v>0</v>
          </cell>
          <cell r="F3688">
            <v>187649.74</v>
          </cell>
          <cell r="G3688">
            <v>0</v>
          </cell>
          <cell r="H3688">
            <v>0</v>
          </cell>
          <cell r="I3688">
            <v>0</v>
          </cell>
          <cell r="J3688">
            <v>187649.74</v>
          </cell>
        </row>
        <row r="3689">
          <cell r="B3689" t="str">
            <v>AFONSO BEZERRA-RN</v>
          </cell>
          <cell r="C3689" t="str">
            <v>RN</v>
          </cell>
          <cell r="D3689">
            <v>0</v>
          </cell>
          <cell r="E3689">
            <v>0</v>
          </cell>
          <cell r="F3689">
            <v>187649.74</v>
          </cell>
          <cell r="G3689">
            <v>0</v>
          </cell>
          <cell r="H3689">
            <v>0</v>
          </cell>
          <cell r="I3689">
            <v>0</v>
          </cell>
          <cell r="J3689">
            <v>187649.74</v>
          </cell>
        </row>
        <row r="3690">
          <cell r="B3690" t="str">
            <v>AGUA NOVA-RN</v>
          </cell>
          <cell r="C3690" t="str">
            <v>RN</v>
          </cell>
          <cell r="D3690">
            <v>0</v>
          </cell>
          <cell r="E3690">
            <v>0</v>
          </cell>
          <cell r="F3690">
            <v>0</v>
          </cell>
          <cell r="G3690">
            <v>0</v>
          </cell>
          <cell r="H3690">
            <v>0</v>
          </cell>
          <cell r="I3690">
            <v>0</v>
          </cell>
          <cell r="J3690">
            <v>0</v>
          </cell>
        </row>
        <row r="3691">
          <cell r="B3691" t="str">
            <v>ALEXANDRIA-RN</v>
          </cell>
          <cell r="C3691" t="str">
            <v>RN</v>
          </cell>
          <cell r="D3691">
            <v>0</v>
          </cell>
          <cell r="E3691">
            <v>0</v>
          </cell>
          <cell r="F3691">
            <v>0</v>
          </cell>
          <cell r="G3691">
            <v>0</v>
          </cell>
          <cell r="H3691">
            <v>0</v>
          </cell>
          <cell r="I3691">
            <v>0</v>
          </cell>
          <cell r="J3691">
            <v>0</v>
          </cell>
        </row>
        <row r="3692">
          <cell r="B3692" t="str">
            <v>ALMINO AFONSO-RN</v>
          </cell>
          <cell r="C3692" t="str">
            <v>RN</v>
          </cell>
          <cell r="D3692">
            <v>0</v>
          </cell>
          <cell r="E3692">
            <v>0</v>
          </cell>
          <cell r="F3692">
            <v>0</v>
          </cell>
          <cell r="G3692">
            <v>0</v>
          </cell>
          <cell r="H3692">
            <v>0</v>
          </cell>
          <cell r="I3692">
            <v>0</v>
          </cell>
          <cell r="J3692">
            <v>0</v>
          </cell>
        </row>
        <row r="3693">
          <cell r="B3693" t="str">
            <v>ALTO DO RODRIGUES-RN</v>
          </cell>
          <cell r="C3693" t="str">
            <v>RN</v>
          </cell>
          <cell r="D3693">
            <v>0</v>
          </cell>
          <cell r="E3693">
            <v>0</v>
          </cell>
          <cell r="F3693">
            <v>187649.74</v>
          </cell>
          <cell r="G3693">
            <v>0</v>
          </cell>
          <cell r="H3693">
            <v>0</v>
          </cell>
          <cell r="I3693">
            <v>0</v>
          </cell>
          <cell r="J3693">
            <v>187649.74</v>
          </cell>
        </row>
        <row r="3694">
          <cell r="B3694" t="str">
            <v>ANGICOS-RN</v>
          </cell>
          <cell r="C3694" t="str">
            <v>RN</v>
          </cell>
          <cell r="D3694">
            <v>0</v>
          </cell>
          <cell r="E3694">
            <v>0</v>
          </cell>
          <cell r="F3694">
            <v>0</v>
          </cell>
          <cell r="G3694">
            <v>0</v>
          </cell>
          <cell r="H3694">
            <v>0</v>
          </cell>
          <cell r="I3694">
            <v>0</v>
          </cell>
          <cell r="J3694">
            <v>0</v>
          </cell>
        </row>
        <row r="3695">
          <cell r="B3695" t="str">
            <v>ANTONIO MARTINS-RN</v>
          </cell>
          <cell r="C3695" t="str">
            <v>RN</v>
          </cell>
          <cell r="D3695">
            <v>0</v>
          </cell>
          <cell r="E3695">
            <v>0</v>
          </cell>
          <cell r="F3695">
            <v>0</v>
          </cell>
          <cell r="G3695">
            <v>0</v>
          </cell>
          <cell r="H3695">
            <v>0</v>
          </cell>
          <cell r="I3695">
            <v>0</v>
          </cell>
          <cell r="J3695">
            <v>0</v>
          </cell>
        </row>
        <row r="3696">
          <cell r="B3696" t="str">
            <v>APODI-RN</v>
          </cell>
          <cell r="C3696" t="str">
            <v>RN</v>
          </cell>
          <cell r="D3696">
            <v>0</v>
          </cell>
          <cell r="E3696">
            <v>0</v>
          </cell>
          <cell r="F3696">
            <v>187649.74</v>
          </cell>
          <cell r="G3696">
            <v>0</v>
          </cell>
          <cell r="H3696">
            <v>0</v>
          </cell>
          <cell r="I3696">
            <v>0</v>
          </cell>
          <cell r="J3696">
            <v>187649.74</v>
          </cell>
        </row>
        <row r="3697">
          <cell r="B3697" t="str">
            <v>AREIA BRANCA-RN</v>
          </cell>
          <cell r="C3697" t="str">
            <v>RN</v>
          </cell>
          <cell r="D3697">
            <v>0</v>
          </cell>
          <cell r="E3697">
            <v>0</v>
          </cell>
          <cell r="F3697">
            <v>187649.74</v>
          </cell>
          <cell r="G3697">
            <v>0</v>
          </cell>
          <cell r="H3697">
            <v>0</v>
          </cell>
          <cell r="I3697">
            <v>0</v>
          </cell>
          <cell r="J3697">
            <v>187649.74</v>
          </cell>
        </row>
        <row r="3698">
          <cell r="B3698" t="str">
            <v>ARES-RN</v>
          </cell>
          <cell r="C3698" t="str">
            <v>RN</v>
          </cell>
          <cell r="D3698">
            <v>0</v>
          </cell>
          <cell r="E3698">
            <v>0</v>
          </cell>
          <cell r="F3698">
            <v>0</v>
          </cell>
          <cell r="G3698">
            <v>0</v>
          </cell>
          <cell r="H3698">
            <v>0</v>
          </cell>
          <cell r="I3698">
            <v>0</v>
          </cell>
          <cell r="J3698">
            <v>0</v>
          </cell>
        </row>
        <row r="3699">
          <cell r="B3699" t="str">
            <v>AUGUSTO SEVERO-RN</v>
          </cell>
          <cell r="C3699" t="str">
            <v>RN</v>
          </cell>
          <cell r="D3699">
            <v>0</v>
          </cell>
          <cell r="E3699">
            <v>0</v>
          </cell>
          <cell r="F3699">
            <v>0</v>
          </cell>
          <cell r="G3699">
            <v>0</v>
          </cell>
          <cell r="H3699">
            <v>0</v>
          </cell>
          <cell r="I3699">
            <v>0</v>
          </cell>
          <cell r="J3699">
            <v>0</v>
          </cell>
        </row>
        <row r="3700">
          <cell r="B3700" t="str">
            <v>BAIA FORMOSA-RN</v>
          </cell>
          <cell r="C3700" t="str">
            <v>RN</v>
          </cell>
          <cell r="D3700">
            <v>0</v>
          </cell>
          <cell r="E3700">
            <v>0</v>
          </cell>
          <cell r="F3700">
            <v>0</v>
          </cell>
          <cell r="G3700">
            <v>0</v>
          </cell>
          <cell r="H3700">
            <v>0</v>
          </cell>
          <cell r="I3700">
            <v>0</v>
          </cell>
          <cell r="J3700">
            <v>0</v>
          </cell>
        </row>
        <row r="3701">
          <cell r="B3701" t="str">
            <v>BARAUNA-RN</v>
          </cell>
          <cell r="C3701" t="str">
            <v>RN</v>
          </cell>
          <cell r="D3701">
            <v>0</v>
          </cell>
          <cell r="E3701">
            <v>0</v>
          </cell>
          <cell r="F3701">
            <v>0</v>
          </cell>
          <cell r="G3701">
            <v>0</v>
          </cell>
          <cell r="H3701">
            <v>0</v>
          </cell>
          <cell r="I3701">
            <v>0</v>
          </cell>
          <cell r="J3701">
            <v>0</v>
          </cell>
        </row>
        <row r="3702">
          <cell r="B3702" t="str">
            <v>BARCELONA-RN</v>
          </cell>
          <cell r="C3702" t="str">
            <v>RN</v>
          </cell>
          <cell r="D3702">
            <v>0</v>
          </cell>
          <cell r="E3702">
            <v>0</v>
          </cell>
          <cell r="F3702">
            <v>0</v>
          </cell>
          <cell r="G3702">
            <v>0</v>
          </cell>
          <cell r="H3702">
            <v>0</v>
          </cell>
          <cell r="I3702">
            <v>0</v>
          </cell>
          <cell r="J3702">
            <v>0</v>
          </cell>
        </row>
        <row r="3703">
          <cell r="B3703" t="str">
            <v>BENTO FERNANDES-RN</v>
          </cell>
          <cell r="C3703" t="str">
            <v>RN</v>
          </cell>
          <cell r="D3703">
            <v>0</v>
          </cell>
          <cell r="E3703">
            <v>0</v>
          </cell>
          <cell r="F3703">
            <v>0</v>
          </cell>
          <cell r="G3703">
            <v>0</v>
          </cell>
          <cell r="H3703">
            <v>0</v>
          </cell>
          <cell r="I3703">
            <v>0</v>
          </cell>
          <cell r="J3703">
            <v>0</v>
          </cell>
        </row>
        <row r="3704">
          <cell r="B3704" t="str">
            <v>BODO-RN</v>
          </cell>
          <cell r="C3704" t="str">
            <v>RN</v>
          </cell>
          <cell r="D3704">
            <v>0</v>
          </cell>
          <cell r="E3704">
            <v>0</v>
          </cell>
          <cell r="F3704">
            <v>0</v>
          </cell>
          <cell r="G3704">
            <v>0</v>
          </cell>
          <cell r="H3704">
            <v>0</v>
          </cell>
          <cell r="I3704">
            <v>0</v>
          </cell>
          <cell r="J3704">
            <v>0</v>
          </cell>
        </row>
        <row r="3705">
          <cell r="B3705" t="str">
            <v>BOM JESUS-RN</v>
          </cell>
          <cell r="C3705" t="str">
            <v>RN</v>
          </cell>
          <cell r="D3705">
            <v>0</v>
          </cell>
          <cell r="E3705">
            <v>0</v>
          </cell>
          <cell r="F3705">
            <v>0</v>
          </cell>
          <cell r="G3705">
            <v>0</v>
          </cell>
          <cell r="H3705">
            <v>0</v>
          </cell>
          <cell r="I3705">
            <v>0</v>
          </cell>
          <cell r="J3705">
            <v>0</v>
          </cell>
        </row>
        <row r="3706">
          <cell r="B3706" t="str">
            <v>BREJINHO-RN</v>
          </cell>
          <cell r="C3706" t="str">
            <v>RN</v>
          </cell>
          <cell r="D3706">
            <v>0</v>
          </cell>
          <cell r="E3706">
            <v>0</v>
          </cell>
          <cell r="F3706">
            <v>0</v>
          </cell>
          <cell r="G3706">
            <v>0</v>
          </cell>
          <cell r="H3706">
            <v>0</v>
          </cell>
          <cell r="I3706">
            <v>0</v>
          </cell>
          <cell r="J3706">
            <v>0</v>
          </cell>
        </row>
        <row r="3707">
          <cell r="B3707" t="str">
            <v>CAICARA DO NORTE-RN</v>
          </cell>
          <cell r="C3707" t="str">
            <v>RN</v>
          </cell>
          <cell r="D3707">
            <v>0</v>
          </cell>
          <cell r="E3707">
            <v>0</v>
          </cell>
          <cell r="F3707">
            <v>0</v>
          </cell>
          <cell r="G3707">
            <v>0</v>
          </cell>
          <cell r="H3707">
            <v>0</v>
          </cell>
          <cell r="I3707">
            <v>0</v>
          </cell>
          <cell r="J3707">
            <v>0</v>
          </cell>
        </row>
        <row r="3708">
          <cell r="B3708" t="str">
            <v>CAICARA DO RIO DO VENTO-RN</v>
          </cell>
          <cell r="C3708" t="str">
            <v>RN</v>
          </cell>
          <cell r="D3708">
            <v>0</v>
          </cell>
          <cell r="E3708">
            <v>0</v>
          </cell>
          <cell r="F3708">
            <v>0</v>
          </cell>
          <cell r="G3708">
            <v>0</v>
          </cell>
          <cell r="H3708">
            <v>0</v>
          </cell>
          <cell r="I3708">
            <v>0</v>
          </cell>
          <cell r="J3708">
            <v>0</v>
          </cell>
        </row>
        <row r="3709">
          <cell r="B3709" t="str">
            <v>CAICO-RN</v>
          </cell>
          <cell r="C3709" t="str">
            <v>RN</v>
          </cell>
          <cell r="D3709">
            <v>0</v>
          </cell>
          <cell r="E3709">
            <v>0</v>
          </cell>
          <cell r="F3709">
            <v>0</v>
          </cell>
          <cell r="G3709">
            <v>0</v>
          </cell>
          <cell r="H3709">
            <v>0</v>
          </cell>
          <cell r="I3709">
            <v>0</v>
          </cell>
          <cell r="J3709">
            <v>0</v>
          </cell>
        </row>
        <row r="3710">
          <cell r="B3710" t="str">
            <v>CAMPO REDONDO-RN</v>
          </cell>
          <cell r="C3710" t="str">
            <v>RN</v>
          </cell>
          <cell r="D3710">
            <v>0</v>
          </cell>
          <cell r="E3710">
            <v>0</v>
          </cell>
          <cell r="F3710">
            <v>0</v>
          </cell>
          <cell r="G3710">
            <v>0</v>
          </cell>
          <cell r="H3710">
            <v>0</v>
          </cell>
          <cell r="I3710">
            <v>0</v>
          </cell>
          <cell r="J3710">
            <v>0</v>
          </cell>
        </row>
        <row r="3711">
          <cell r="B3711" t="str">
            <v>CANGUARETAMA-RN</v>
          </cell>
          <cell r="C3711" t="str">
            <v>RN</v>
          </cell>
          <cell r="D3711">
            <v>0</v>
          </cell>
          <cell r="E3711">
            <v>0</v>
          </cell>
          <cell r="F3711">
            <v>0</v>
          </cell>
          <cell r="G3711">
            <v>0</v>
          </cell>
          <cell r="H3711">
            <v>0</v>
          </cell>
          <cell r="I3711">
            <v>0</v>
          </cell>
          <cell r="J3711">
            <v>0</v>
          </cell>
        </row>
        <row r="3712">
          <cell r="B3712" t="str">
            <v>CARAUBAS-RN</v>
          </cell>
          <cell r="C3712" t="str">
            <v>RN</v>
          </cell>
          <cell r="D3712">
            <v>0</v>
          </cell>
          <cell r="E3712">
            <v>0</v>
          </cell>
          <cell r="F3712">
            <v>187649.74</v>
          </cell>
          <cell r="G3712">
            <v>0</v>
          </cell>
          <cell r="H3712">
            <v>0</v>
          </cell>
          <cell r="I3712">
            <v>0</v>
          </cell>
          <cell r="J3712">
            <v>187649.74</v>
          </cell>
        </row>
        <row r="3713">
          <cell r="B3713" t="str">
            <v>CARNAUBA DOS DANTAS-RN</v>
          </cell>
          <cell r="C3713" t="str">
            <v>RN</v>
          </cell>
          <cell r="D3713">
            <v>0</v>
          </cell>
          <cell r="E3713">
            <v>0</v>
          </cell>
          <cell r="F3713">
            <v>0</v>
          </cell>
          <cell r="G3713">
            <v>0</v>
          </cell>
          <cell r="H3713">
            <v>0</v>
          </cell>
          <cell r="I3713">
            <v>0</v>
          </cell>
          <cell r="J3713">
            <v>0</v>
          </cell>
        </row>
        <row r="3714">
          <cell r="B3714" t="str">
            <v>CARNAUBAIS-RN</v>
          </cell>
          <cell r="C3714" t="str">
            <v>RN</v>
          </cell>
          <cell r="D3714">
            <v>0</v>
          </cell>
          <cell r="E3714">
            <v>0</v>
          </cell>
          <cell r="F3714">
            <v>187649.74</v>
          </cell>
          <cell r="G3714">
            <v>0</v>
          </cell>
          <cell r="H3714">
            <v>0</v>
          </cell>
          <cell r="I3714">
            <v>0</v>
          </cell>
          <cell r="J3714">
            <v>187649.74</v>
          </cell>
        </row>
        <row r="3715">
          <cell r="B3715" t="str">
            <v>CEARA-MIRIM-RN</v>
          </cell>
          <cell r="C3715" t="str">
            <v>RN</v>
          </cell>
          <cell r="D3715">
            <v>0</v>
          </cell>
          <cell r="E3715">
            <v>0</v>
          </cell>
          <cell r="F3715">
            <v>0</v>
          </cell>
          <cell r="G3715">
            <v>0</v>
          </cell>
          <cell r="H3715">
            <v>0</v>
          </cell>
          <cell r="I3715">
            <v>0</v>
          </cell>
          <cell r="J3715">
            <v>0</v>
          </cell>
        </row>
        <row r="3716">
          <cell r="B3716" t="str">
            <v>CERRO CORA-RN</v>
          </cell>
          <cell r="C3716" t="str">
            <v>RN</v>
          </cell>
          <cell r="D3716">
            <v>0</v>
          </cell>
          <cell r="E3716">
            <v>0</v>
          </cell>
          <cell r="F3716">
            <v>0</v>
          </cell>
          <cell r="G3716">
            <v>0</v>
          </cell>
          <cell r="H3716">
            <v>0</v>
          </cell>
          <cell r="I3716">
            <v>0</v>
          </cell>
          <cell r="J3716">
            <v>0</v>
          </cell>
        </row>
        <row r="3717">
          <cell r="B3717" t="str">
            <v>CORONEL EZEQUIEL-RN</v>
          </cell>
          <cell r="C3717" t="str">
            <v>RN</v>
          </cell>
          <cell r="D3717">
            <v>0</v>
          </cell>
          <cell r="E3717">
            <v>0</v>
          </cell>
          <cell r="F3717">
            <v>0</v>
          </cell>
          <cell r="G3717">
            <v>0</v>
          </cell>
          <cell r="H3717">
            <v>0</v>
          </cell>
          <cell r="I3717">
            <v>0</v>
          </cell>
          <cell r="J3717">
            <v>0</v>
          </cell>
        </row>
        <row r="3718">
          <cell r="B3718" t="str">
            <v>CORONEL JOAO PESSOA-RN</v>
          </cell>
          <cell r="C3718" t="str">
            <v>RN</v>
          </cell>
          <cell r="D3718">
            <v>0</v>
          </cell>
          <cell r="E3718">
            <v>0</v>
          </cell>
          <cell r="F3718">
            <v>0</v>
          </cell>
          <cell r="G3718">
            <v>0</v>
          </cell>
          <cell r="H3718">
            <v>0</v>
          </cell>
          <cell r="I3718">
            <v>0</v>
          </cell>
          <cell r="J3718">
            <v>0</v>
          </cell>
        </row>
        <row r="3719">
          <cell r="B3719" t="str">
            <v>CRUZETA-RN</v>
          </cell>
          <cell r="C3719" t="str">
            <v>RN</v>
          </cell>
          <cell r="D3719">
            <v>0</v>
          </cell>
          <cell r="E3719">
            <v>0</v>
          </cell>
          <cell r="F3719">
            <v>0</v>
          </cell>
          <cell r="G3719">
            <v>0</v>
          </cell>
          <cell r="H3719">
            <v>0</v>
          </cell>
          <cell r="I3719">
            <v>0</v>
          </cell>
          <cell r="J3719">
            <v>0</v>
          </cell>
        </row>
        <row r="3720">
          <cell r="B3720" t="str">
            <v>CURRAIS NOVOS-RN</v>
          </cell>
          <cell r="C3720" t="str">
            <v>RN</v>
          </cell>
          <cell r="D3720">
            <v>0</v>
          </cell>
          <cell r="E3720">
            <v>0</v>
          </cell>
          <cell r="F3720">
            <v>0</v>
          </cell>
          <cell r="G3720">
            <v>0</v>
          </cell>
          <cell r="H3720">
            <v>0</v>
          </cell>
          <cell r="I3720">
            <v>0</v>
          </cell>
          <cell r="J3720">
            <v>0</v>
          </cell>
        </row>
        <row r="3721">
          <cell r="B3721" t="str">
            <v>DOUTOR SEVERIANO-RN</v>
          </cell>
          <cell r="C3721" t="str">
            <v>RN</v>
          </cell>
          <cell r="D3721">
            <v>0</v>
          </cell>
          <cell r="E3721">
            <v>0</v>
          </cell>
          <cell r="F3721">
            <v>0</v>
          </cell>
          <cell r="G3721">
            <v>0</v>
          </cell>
          <cell r="H3721">
            <v>0</v>
          </cell>
          <cell r="I3721">
            <v>0</v>
          </cell>
          <cell r="J3721">
            <v>0</v>
          </cell>
        </row>
        <row r="3722">
          <cell r="B3722" t="str">
            <v>ENCANTO-RN</v>
          </cell>
          <cell r="C3722" t="str">
            <v>RN</v>
          </cell>
          <cell r="D3722">
            <v>0</v>
          </cell>
          <cell r="E3722">
            <v>0</v>
          </cell>
          <cell r="F3722">
            <v>0</v>
          </cell>
          <cell r="G3722">
            <v>0</v>
          </cell>
          <cell r="H3722">
            <v>0</v>
          </cell>
          <cell r="I3722">
            <v>0</v>
          </cell>
          <cell r="J3722">
            <v>0</v>
          </cell>
        </row>
        <row r="3723">
          <cell r="B3723" t="str">
            <v>EQUADOR-RN</v>
          </cell>
          <cell r="C3723" t="str">
            <v>RN</v>
          </cell>
          <cell r="D3723">
            <v>0</v>
          </cell>
          <cell r="E3723">
            <v>0</v>
          </cell>
          <cell r="F3723">
            <v>0</v>
          </cell>
          <cell r="G3723">
            <v>0</v>
          </cell>
          <cell r="H3723">
            <v>0</v>
          </cell>
          <cell r="I3723">
            <v>0</v>
          </cell>
          <cell r="J3723">
            <v>0</v>
          </cell>
        </row>
        <row r="3724">
          <cell r="B3724" t="str">
            <v>ESPIRITO SANTO-RN</v>
          </cell>
          <cell r="C3724" t="str">
            <v>RN</v>
          </cell>
          <cell r="D3724">
            <v>0</v>
          </cell>
          <cell r="E3724">
            <v>0</v>
          </cell>
          <cell r="F3724">
            <v>0</v>
          </cell>
          <cell r="G3724">
            <v>0</v>
          </cell>
          <cell r="H3724">
            <v>0</v>
          </cell>
          <cell r="I3724">
            <v>0</v>
          </cell>
          <cell r="J3724">
            <v>0</v>
          </cell>
        </row>
        <row r="3725">
          <cell r="B3725" t="str">
            <v>EXTREMOZ-RN</v>
          </cell>
          <cell r="C3725" t="str">
            <v>RN</v>
          </cell>
          <cell r="D3725">
            <v>0</v>
          </cell>
          <cell r="E3725">
            <v>0</v>
          </cell>
          <cell r="F3725">
            <v>0</v>
          </cell>
          <cell r="G3725">
            <v>0</v>
          </cell>
          <cell r="H3725">
            <v>0</v>
          </cell>
          <cell r="I3725">
            <v>0</v>
          </cell>
          <cell r="J3725">
            <v>0</v>
          </cell>
        </row>
        <row r="3726">
          <cell r="B3726" t="str">
            <v>FELIPE GUERRA-RN</v>
          </cell>
          <cell r="C3726" t="str">
            <v>RN</v>
          </cell>
          <cell r="D3726">
            <v>0</v>
          </cell>
          <cell r="E3726">
            <v>0</v>
          </cell>
          <cell r="F3726">
            <v>187649.74</v>
          </cell>
          <cell r="G3726">
            <v>0</v>
          </cell>
          <cell r="H3726">
            <v>0</v>
          </cell>
          <cell r="I3726">
            <v>0</v>
          </cell>
          <cell r="J3726">
            <v>187649.74</v>
          </cell>
        </row>
        <row r="3727">
          <cell r="B3727" t="str">
            <v>FERNANDO PEDROZA-RN</v>
          </cell>
          <cell r="C3727" t="str">
            <v>RN</v>
          </cell>
          <cell r="D3727">
            <v>0</v>
          </cell>
          <cell r="E3727">
            <v>0</v>
          </cell>
          <cell r="F3727">
            <v>0</v>
          </cell>
          <cell r="G3727">
            <v>0</v>
          </cell>
          <cell r="H3727">
            <v>0</v>
          </cell>
          <cell r="I3727">
            <v>0</v>
          </cell>
          <cell r="J3727">
            <v>0</v>
          </cell>
        </row>
        <row r="3728">
          <cell r="B3728" t="str">
            <v>FLORANIA-RN</v>
          </cell>
          <cell r="C3728" t="str">
            <v>RN</v>
          </cell>
          <cell r="D3728">
            <v>0</v>
          </cell>
          <cell r="E3728">
            <v>0</v>
          </cell>
          <cell r="F3728">
            <v>0</v>
          </cell>
          <cell r="G3728">
            <v>0</v>
          </cell>
          <cell r="H3728">
            <v>0</v>
          </cell>
          <cell r="I3728">
            <v>0</v>
          </cell>
          <cell r="J3728">
            <v>0</v>
          </cell>
        </row>
        <row r="3729">
          <cell r="B3729" t="str">
            <v>FRANCISCO DANTAS-RN</v>
          </cell>
          <cell r="C3729" t="str">
            <v>RN</v>
          </cell>
          <cell r="D3729">
            <v>0</v>
          </cell>
          <cell r="E3729">
            <v>0</v>
          </cell>
          <cell r="F3729">
            <v>0</v>
          </cell>
          <cell r="G3729">
            <v>0</v>
          </cell>
          <cell r="H3729">
            <v>0</v>
          </cell>
          <cell r="I3729">
            <v>0</v>
          </cell>
          <cell r="J3729">
            <v>0</v>
          </cell>
        </row>
        <row r="3730">
          <cell r="B3730" t="str">
            <v>FRUTUOSO GOMES-RN</v>
          </cell>
          <cell r="C3730" t="str">
            <v>RN</v>
          </cell>
          <cell r="D3730">
            <v>0</v>
          </cell>
          <cell r="E3730">
            <v>0</v>
          </cell>
          <cell r="F3730">
            <v>0</v>
          </cell>
          <cell r="G3730">
            <v>0</v>
          </cell>
          <cell r="H3730">
            <v>0</v>
          </cell>
          <cell r="I3730">
            <v>0</v>
          </cell>
          <cell r="J3730">
            <v>0</v>
          </cell>
        </row>
        <row r="3731">
          <cell r="B3731" t="str">
            <v>GALINHOS-RN</v>
          </cell>
          <cell r="C3731" t="str">
            <v>RN</v>
          </cell>
          <cell r="D3731">
            <v>0</v>
          </cell>
          <cell r="E3731">
            <v>0</v>
          </cell>
          <cell r="F3731">
            <v>187649.74</v>
          </cell>
          <cell r="G3731">
            <v>0</v>
          </cell>
          <cell r="H3731">
            <v>0</v>
          </cell>
          <cell r="I3731">
            <v>246.22755000706911</v>
          </cell>
          <cell r="J3731">
            <v>187895.96755000707</v>
          </cell>
        </row>
        <row r="3732">
          <cell r="B3732" t="str">
            <v>GOIANINHA-RN</v>
          </cell>
          <cell r="C3732" t="str">
            <v>RN</v>
          </cell>
          <cell r="D3732">
            <v>0</v>
          </cell>
          <cell r="E3732">
            <v>0</v>
          </cell>
          <cell r="F3732">
            <v>187649.74</v>
          </cell>
          <cell r="G3732">
            <v>0</v>
          </cell>
          <cell r="H3732">
            <v>0</v>
          </cell>
          <cell r="I3732">
            <v>0</v>
          </cell>
          <cell r="J3732">
            <v>187649.74</v>
          </cell>
        </row>
        <row r="3733">
          <cell r="B3733" t="str">
            <v>GOVERNADOR DIX-SEPT ROSADO-RN</v>
          </cell>
          <cell r="C3733" t="str">
            <v>RN</v>
          </cell>
          <cell r="D3733">
            <v>0</v>
          </cell>
          <cell r="E3733">
            <v>0</v>
          </cell>
          <cell r="F3733">
            <v>187649.74</v>
          </cell>
          <cell r="G3733">
            <v>0</v>
          </cell>
          <cell r="H3733">
            <v>0</v>
          </cell>
          <cell r="I3733">
            <v>0</v>
          </cell>
          <cell r="J3733">
            <v>187649.74</v>
          </cell>
        </row>
        <row r="3734">
          <cell r="B3734" t="str">
            <v>GROSSOS-RN</v>
          </cell>
          <cell r="C3734" t="str">
            <v>RN</v>
          </cell>
          <cell r="D3734">
            <v>0</v>
          </cell>
          <cell r="E3734">
            <v>0</v>
          </cell>
          <cell r="F3734">
            <v>187649.74</v>
          </cell>
          <cell r="G3734">
            <v>0</v>
          </cell>
          <cell r="H3734">
            <v>0</v>
          </cell>
          <cell r="I3734">
            <v>0</v>
          </cell>
          <cell r="J3734">
            <v>187649.74</v>
          </cell>
        </row>
        <row r="3735">
          <cell r="B3735" t="str">
            <v>GUAMARE-RN</v>
          </cell>
          <cell r="C3735" t="str">
            <v>RN</v>
          </cell>
          <cell r="D3735">
            <v>0</v>
          </cell>
          <cell r="E3735">
            <v>0</v>
          </cell>
          <cell r="F3735">
            <v>187649.74</v>
          </cell>
          <cell r="G3735">
            <v>0</v>
          </cell>
          <cell r="H3735">
            <v>0</v>
          </cell>
          <cell r="I3735">
            <v>35852.105553298272</v>
          </cell>
          <cell r="J3735">
            <v>223501.84555329825</v>
          </cell>
        </row>
        <row r="3736">
          <cell r="B3736" t="str">
            <v>IELMO MARINHO-RN</v>
          </cell>
          <cell r="C3736" t="str">
            <v>RN</v>
          </cell>
          <cell r="D3736">
            <v>0</v>
          </cell>
          <cell r="E3736">
            <v>0</v>
          </cell>
          <cell r="F3736">
            <v>187649.74</v>
          </cell>
          <cell r="G3736">
            <v>0</v>
          </cell>
          <cell r="H3736">
            <v>0</v>
          </cell>
          <cell r="I3736">
            <v>0</v>
          </cell>
          <cell r="J3736">
            <v>187649.74</v>
          </cell>
        </row>
        <row r="3737">
          <cell r="B3737" t="str">
            <v>IPANGUACU-RN</v>
          </cell>
          <cell r="C3737" t="str">
            <v>RN</v>
          </cell>
          <cell r="D3737">
            <v>0</v>
          </cell>
          <cell r="E3737">
            <v>0</v>
          </cell>
          <cell r="F3737">
            <v>0</v>
          </cell>
          <cell r="G3737">
            <v>0</v>
          </cell>
          <cell r="H3737">
            <v>0</v>
          </cell>
          <cell r="I3737">
            <v>0</v>
          </cell>
          <cell r="J3737">
            <v>0</v>
          </cell>
        </row>
        <row r="3738">
          <cell r="B3738" t="str">
            <v>IPUEIRA-RN</v>
          </cell>
          <cell r="C3738" t="str">
            <v>RN</v>
          </cell>
          <cell r="D3738">
            <v>0</v>
          </cell>
          <cell r="E3738">
            <v>0</v>
          </cell>
          <cell r="F3738">
            <v>0</v>
          </cell>
          <cell r="G3738">
            <v>0</v>
          </cell>
          <cell r="H3738">
            <v>0</v>
          </cell>
          <cell r="I3738">
            <v>0</v>
          </cell>
          <cell r="J3738">
            <v>0</v>
          </cell>
        </row>
        <row r="3739">
          <cell r="B3739" t="str">
            <v>ITAJA-RN</v>
          </cell>
          <cell r="C3739" t="str">
            <v>RN</v>
          </cell>
          <cell r="D3739">
            <v>0</v>
          </cell>
          <cell r="E3739">
            <v>0</v>
          </cell>
          <cell r="F3739">
            <v>0</v>
          </cell>
          <cell r="G3739">
            <v>0</v>
          </cell>
          <cell r="H3739">
            <v>0</v>
          </cell>
          <cell r="I3739">
            <v>0</v>
          </cell>
          <cell r="J3739">
            <v>0</v>
          </cell>
        </row>
        <row r="3740">
          <cell r="B3740" t="str">
            <v>ITAU-RN</v>
          </cell>
          <cell r="C3740" t="str">
            <v>RN</v>
          </cell>
          <cell r="D3740">
            <v>0</v>
          </cell>
          <cell r="E3740">
            <v>0</v>
          </cell>
          <cell r="F3740">
            <v>0</v>
          </cell>
          <cell r="G3740">
            <v>0</v>
          </cell>
          <cell r="H3740">
            <v>0</v>
          </cell>
          <cell r="I3740">
            <v>0</v>
          </cell>
          <cell r="J3740">
            <v>0</v>
          </cell>
        </row>
        <row r="3741">
          <cell r="B3741" t="str">
            <v>JACANA-RN</v>
          </cell>
          <cell r="C3741" t="str">
            <v>RN</v>
          </cell>
          <cell r="D3741">
            <v>0</v>
          </cell>
          <cell r="E3741">
            <v>0</v>
          </cell>
          <cell r="F3741">
            <v>0</v>
          </cell>
          <cell r="G3741">
            <v>0</v>
          </cell>
          <cell r="H3741">
            <v>0</v>
          </cell>
          <cell r="I3741">
            <v>0</v>
          </cell>
          <cell r="J3741">
            <v>0</v>
          </cell>
        </row>
        <row r="3742">
          <cell r="B3742" t="str">
            <v>JANDAIRA-RN</v>
          </cell>
          <cell r="C3742" t="str">
            <v>RN</v>
          </cell>
          <cell r="D3742">
            <v>0</v>
          </cell>
          <cell r="E3742">
            <v>0</v>
          </cell>
          <cell r="F3742">
            <v>187649.74</v>
          </cell>
          <cell r="G3742">
            <v>0</v>
          </cell>
          <cell r="H3742">
            <v>0</v>
          </cell>
          <cell r="I3742">
            <v>0</v>
          </cell>
          <cell r="J3742">
            <v>187649.74</v>
          </cell>
        </row>
        <row r="3743">
          <cell r="B3743" t="str">
            <v>JANDUIS-RN</v>
          </cell>
          <cell r="C3743" t="str">
            <v>RN</v>
          </cell>
          <cell r="D3743">
            <v>0</v>
          </cell>
          <cell r="E3743">
            <v>0</v>
          </cell>
          <cell r="F3743">
            <v>0</v>
          </cell>
          <cell r="G3743">
            <v>0</v>
          </cell>
          <cell r="H3743">
            <v>0</v>
          </cell>
          <cell r="I3743">
            <v>0</v>
          </cell>
          <cell r="J3743">
            <v>0</v>
          </cell>
        </row>
        <row r="3744">
          <cell r="B3744" t="str">
            <v>JANUARIO CICCO-RN</v>
          </cell>
          <cell r="C3744" t="str">
            <v>RN</v>
          </cell>
          <cell r="D3744">
            <v>0</v>
          </cell>
          <cell r="E3744">
            <v>0</v>
          </cell>
          <cell r="F3744">
            <v>0</v>
          </cell>
          <cell r="G3744">
            <v>0</v>
          </cell>
          <cell r="H3744">
            <v>0</v>
          </cell>
          <cell r="I3744">
            <v>0</v>
          </cell>
          <cell r="J3744">
            <v>0</v>
          </cell>
        </row>
        <row r="3745">
          <cell r="B3745" t="str">
            <v>JAPI-RN</v>
          </cell>
          <cell r="C3745" t="str">
            <v>RN</v>
          </cell>
          <cell r="D3745">
            <v>0</v>
          </cell>
          <cell r="E3745">
            <v>0</v>
          </cell>
          <cell r="F3745">
            <v>0</v>
          </cell>
          <cell r="G3745">
            <v>0</v>
          </cell>
          <cell r="H3745">
            <v>0</v>
          </cell>
          <cell r="I3745">
            <v>0</v>
          </cell>
          <cell r="J3745">
            <v>0</v>
          </cell>
        </row>
        <row r="3746">
          <cell r="B3746" t="str">
            <v>JARDIM DE ANGICOS-RN</v>
          </cell>
          <cell r="C3746" t="str">
            <v>RN</v>
          </cell>
          <cell r="D3746">
            <v>0</v>
          </cell>
          <cell r="E3746">
            <v>0</v>
          </cell>
          <cell r="F3746">
            <v>0</v>
          </cell>
          <cell r="G3746">
            <v>0</v>
          </cell>
          <cell r="H3746">
            <v>0</v>
          </cell>
          <cell r="I3746">
            <v>0</v>
          </cell>
          <cell r="J3746">
            <v>0</v>
          </cell>
        </row>
        <row r="3747">
          <cell r="B3747" t="str">
            <v>JARDIM DE PIRANHAS-RN</v>
          </cell>
          <cell r="C3747" t="str">
            <v>RN</v>
          </cell>
          <cell r="D3747">
            <v>0</v>
          </cell>
          <cell r="E3747">
            <v>0</v>
          </cell>
          <cell r="F3747">
            <v>0</v>
          </cell>
          <cell r="G3747">
            <v>0</v>
          </cell>
          <cell r="H3747">
            <v>0</v>
          </cell>
          <cell r="I3747">
            <v>0</v>
          </cell>
          <cell r="J3747">
            <v>0</v>
          </cell>
        </row>
        <row r="3748">
          <cell r="B3748" t="str">
            <v>JARDIM DO SERIDO-RN</v>
          </cell>
          <cell r="C3748" t="str">
            <v>RN</v>
          </cell>
          <cell r="D3748">
            <v>0</v>
          </cell>
          <cell r="E3748">
            <v>0</v>
          </cell>
          <cell r="F3748">
            <v>0</v>
          </cell>
          <cell r="G3748">
            <v>0</v>
          </cell>
          <cell r="H3748">
            <v>0</v>
          </cell>
          <cell r="I3748">
            <v>0</v>
          </cell>
          <cell r="J3748">
            <v>0</v>
          </cell>
        </row>
        <row r="3749">
          <cell r="B3749" t="str">
            <v>JOAO CAMARA-RN</v>
          </cell>
          <cell r="C3749" t="str">
            <v>RN</v>
          </cell>
          <cell r="D3749">
            <v>0</v>
          </cell>
          <cell r="E3749">
            <v>0</v>
          </cell>
          <cell r="F3749">
            <v>187649.74</v>
          </cell>
          <cell r="G3749">
            <v>0</v>
          </cell>
          <cell r="H3749">
            <v>0</v>
          </cell>
          <cell r="I3749">
            <v>0</v>
          </cell>
          <cell r="J3749">
            <v>187649.74</v>
          </cell>
        </row>
        <row r="3750">
          <cell r="B3750" t="str">
            <v>JOAO DIAS-RN</v>
          </cell>
          <cell r="C3750" t="str">
            <v>RN</v>
          </cell>
          <cell r="D3750">
            <v>0</v>
          </cell>
          <cell r="E3750">
            <v>0</v>
          </cell>
          <cell r="F3750">
            <v>0</v>
          </cell>
          <cell r="G3750">
            <v>0</v>
          </cell>
          <cell r="H3750">
            <v>0</v>
          </cell>
          <cell r="I3750">
            <v>0</v>
          </cell>
          <cell r="J3750">
            <v>0</v>
          </cell>
        </row>
        <row r="3751">
          <cell r="B3751" t="str">
            <v>JOSE DA PENHA-RN</v>
          </cell>
          <cell r="C3751" t="str">
            <v>RN</v>
          </cell>
          <cell r="D3751">
            <v>0</v>
          </cell>
          <cell r="E3751">
            <v>0</v>
          </cell>
          <cell r="F3751">
            <v>0</v>
          </cell>
          <cell r="G3751">
            <v>0</v>
          </cell>
          <cell r="H3751">
            <v>0</v>
          </cell>
          <cell r="I3751">
            <v>0</v>
          </cell>
          <cell r="J3751">
            <v>0</v>
          </cell>
        </row>
        <row r="3752">
          <cell r="B3752" t="str">
            <v>JUCURUTU-RN</v>
          </cell>
          <cell r="C3752" t="str">
            <v>RN</v>
          </cell>
          <cell r="D3752">
            <v>0</v>
          </cell>
          <cell r="E3752">
            <v>0</v>
          </cell>
          <cell r="F3752">
            <v>0</v>
          </cell>
          <cell r="G3752">
            <v>0</v>
          </cell>
          <cell r="H3752">
            <v>0</v>
          </cell>
          <cell r="I3752">
            <v>0</v>
          </cell>
          <cell r="J3752">
            <v>0</v>
          </cell>
        </row>
        <row r="3753">
          <cell r="B3753" t="str">
            <v>JUNDIA-RN</v>
          </cell>
          <cell r="C3753" t="str">
            <v>RN</v>
          </cell>
          <cell r="D3753">
            <v>0</v>
          </cell>
          <cell r="E3753">
            <v>0</v>
          </cell>
          <cell r="F3753">
            <v>0</v>
          </cell>
          <cell r="G3753">
            <v>0</v>
          </cell>
          <cell r="H3753">
            <v>0</v>
          </cell>
          <cell r="I3753">
            <v>0</v>
          </cell>
          <cell r="J3753">
            <v>0</v>
          </cell>
        </row>
        <row r="3754">
          <cell r="B3754" t="str">
            <v>LAGOA D'ANTA-RN</v>
          </cell>
          <cell r="C3754" t="str">
            <v>RN</v>
          </cell>
          <cell r="D3754">
            <v>0</v>
          </cell>
          <cell r="E3754">
            <v>0</v>
          </cell>
          <cell r="F3754">
            <v>0</v>
          </cell>
          <cell r="G3754">
            <v>0</v>
          </cell>
          <cell r="H3754">
            <v>0</v>
          </cell>
          <cell r="I3754">
            <v>0</v>
          </cell>
          <cell r="J3754">
            <v>0</v>
          </cell>
        </row>
        <row r="3755">
          <cell r="B3755" t="str">
            <v>LAGOA DE PEDRAS-RN</v>
          </cell>
          <cell r="C3755" t="str">
            <v>RN</v>
          </cell>
          <cell r="D3755">
            <v>0</v>
          </cell>
          <cell r="E3755">
            <v>0</v>
          </cell>
          <cell r="F3755">
            <v>0</v>
          </cell>
          <cell r="G3755">
            <v>0</v>
          </cell>
          <cell r="H3755">
            <v>0</v>
          </cell>
          <cell r="I3755">
            <v>0</v>
          </cell>
          <cell r="J3755">
            <v>0</v>
          </cell>
        </row>
        <row r="3756">
          <cell r="B3756" t="str">
            <v>LAGOA DE VELHOS-RN</v>
          </cell>
          <cell r="C3756" t="str">
            <v>RN</v>
          </cell>
          <cell r="D3756">
            <v>0</v>
          </cell>
          <cell r="E3756">
            <v>0</v>
          </cell>
          <cell r="F3756">
            <v>0</v>
          </cell>
          <cell r="G3756">
            <v>0</v>
          </cell>
          <cell r="H3756">
            <v>0</v>
          </cell>
          <cell r="I3756">
            <v>0</v>
          </cell>
          <cell r="J3756">
            <v>0</v>
          </cell>
        </row>
        <row r="3757">
          <cell r="B3757" t="str">
            <v>LAGOA NOVA-RN</v>
          </cell>
          <cell r="C3757" t="str">
            <v>RN</v>
          </cell>
          <cell r="D3757">
            <v>0</v>
          </cell>
          <cell r="E3757">
            <v>0</v>
          </cell>
          <cell r="F3757">
            <v>0</v>
          </cell>
          <cell r="G3757">
            <v>0</v>
          </cell>
          <cell r="H3757">
            <v>0</v>
          </cell>
          <cell r="I3757">
            <v>0</v>
          </cell>
          <cell r="J3757">
            <v>0</v>
          </cell>
        </row>
        <row r="3758">
          <cell r="B3758" t="str">
            <v>LAGOA SALGADA-RN</v>
          </cell>
          <cell r="C3758" t="str">
            <v>RN</v>
          </cell>
          <cell r="D3758">
            <v>0</v>
          </cell>
          <cell r="E3758">
            <v>0</v>
          </cell>
          <cell r="F3758">
            <v>0</v>
          </cell>
          <cell r="G3758">
            <v>0</v>
          </cell>
          <cell r="H3758">
            <v>0</v>
          </cell>
          <cell r="I3758">
            <v>0</v>
          </cell>
          <cell r="J3758">
            <v>0</v>
          </cell>
        </row>
        <row r="3759">
          <cell r="B3759" t="str">
            <v>LAJES PINTADAS-RN</v>
          </cell>
          <cell r="C3759" t="str">
            <v>RN</v>
          </cell>
          <cell r="D3759">
            <v>0</v>
          </cell>
          <cell r="E3759">
            <v>0</v>
          </cell>
          <cell r="F3759">
            <v>0</v>
          </cell>
          <cell r="G3759">
            <v>0</v>
          </cell>
          <cell r="H3759">
            <v>0</v>
          </cell>
          <cell r="I3759">
            <v>0</v>
          </cell>
          <cell r="J3759">
            <v>0</v>
          </cell>
        </row>
        <row r="3760">
          <cell r="B3760" t="str">
            <v>LAJES-RN</v>
          </cell>
          <cell r="C3760" t="str">
            <v>RN</v>
          </cell>
          <cell r="D3760">
            <v>0</v>
          </cell>
          <cell r="E3760">
            <v>0</v>
          </cell>
          <cell r="F3760">
            <v>0</v>
          </cell>
          <cell r="G3760">
            <v>0</v>
          </cell>
          <cell r="H3760">
            <v>0</v>
          </cell>
          <cell r="I3760">
            <v>0</v>
          </cell>
          <cell r="J3760">
            <v>0</v>
          </cell>
        </row>
        <row r="3761">
          <cell r="B3761" t="str">
            <v>LUCRECIA-RN</v>
          </cell>
          <cell r="C3761" t="str">
            <v>RN</v>
          </cell>
          <cell r="D3761">
            <v>0</v>
          </cell>
          <cell r="E3761">
            <v>0</v>
          </cell>
          <cell r="F3761">
            <v>0</v>
          </cell>
          <cell r="G3761">
            <v>0</v>
          </cell>
          <cell r="H3761">
            <v>0</v>
          </cell>
          <cell r="I3761">
            <v>0</v>
          </cell>
          <cell r="J3761">
            <v>0</v>
          </cell>
        </row>
        <row r="3762">
          <cell r="B3762" t="str">
            <v>LUIS GOMES-RN</v>
          </cell>
          <cell r="C3762" t="str">
            <v>RN</v>
          </cell>
          <cell r="D3762">
            <v>0</v>
          </cell>
          <cell r="E3762">
            <v>0</v>
          </cell>
          <cell r="F3762">
            <v>0</v>
          </cell>
          <cell r="G3762">
            <v>0</v>
          </cell>
          <cell r="H3762">
            <v>0</v>
          </cell>
          <cell r="I3762">
            <v>0</v>
          </cell>
          <cell r="J3762">
            <v>0</v>
          </cell>
        </row>
        <row r="3763">
          <cell r="B3763" t="str">
            <v>MACAIBA-RN</v>
          </cell>
          <cell r="C3763" t="str">
            <v>RN</v>
          </cell>
          <cell r="D3763">
            <v>0</v>
          </cell>
          <cell r="E3763">
            <v>0</v>
          </cell>
          <cell r="F3763">
            <v>187649.74</v>
          </cell>
          <cell r="G3763">
            <v>0</v>
          </cell>
          <cell r="H3763">
            <v>0</v>
          </cell>
          <cell r="I3763">
            <v>0</v>
          </cell>
          <cell r="J3763">
            <v>187649.74</v>
          </cell>
        </row>
        <row r="3764">
          <cell r="B3764" t="str">
            <v>MACAU-RN</v>
          </cell>
          <cell r="C3764" t="str">
            <v>RN</v>
          </cell>
          <cell r="D3764">
            <v>0</v>
          </cell>
          <cell r="E3764">
            <v>0</v>
          </cell>
          <cell r="F3764">
            <v>187649.74</v>
          </cell>
          <cell r="G3764">
            <v>0</v>
          </cell>
          <cell r="H3764">
            <v>0</v>
          </cell>
          <cell r="I3764">
            <v>246.22755000706911</v>
          </cell>
          <cell r="J3764">
            <v>187895.96755000707</v>
          </cell>
        </row>
        <row r="3765">
          <cell r="B3765" t="str">
            <v>MAJOR SALES-RN</v>
          </cell>
          <cell r="C3765" t="str">
            <v>RN</v>
          </cell>
          <cell r="D3765">
            <v>0</v>
          </cell>
          <cell r="E3765">
            <v>0</v>
          </cell>
          <cell r="F3765">
            <v>0</v>
          </cell>
          <cell r="G3765">
            <v>0</v>
          </cell>
          <cell r="H3765">
            <v>0</v>
          </cell>
          <cell r="I3765">
            <v>0</v>
          </cell>
          <cell r="J3765">
            <v>0</v>
          </cell>
        </row>
        <row r="3766">
          <cell r="B3766" t="str">
            <v>MARCELINO VIEIRA-RN</v>
          </cell>
          <cell r="C3766" t="str">
            <v>RN</v>
          </cell>
          <cell r="D3766">
            <v>0</v>
          </cell>
          <cell r="E3766">
            <v>0</v>
          </cell>
          <cell r="F3766">
            <v>0</v>
          </cell>
          <cell r="G3766">
            <v>0</v>
          </cell>
          <cell r="H3766">
            <v>0</v>
          </cell>
          <cell r="I3766">
            <v>0</v>
          </cell>
          <cell r="J3766">
            <v>0</v>
          </cell>
        </row>
        <row r="3767">
          <cell r="B3767" t="str">
            <v>MARTINS-RN</v>
          </cell>
          <cell r="C3767" t="str">
            <v>RN</v>
          </cell>
          <cell r="D3767">
            <v>0</v>
          </cell>
          <cell r="E3767">
            <v>0</v>
          </cell>
          <cell r="F3767">
            <v>0</v>
          </cell>
          <cell r="G3767">
            <v>0</v>
          </cell>
          <cell r="H3767">
            <v>0</v>
          </cell>
          <cell r="I3767">
            <v>0</v>
          </cell>
          <cell r="J3767">
            <v>0</v>
          </cell>
        </row>
        <row r="3768">
          <cell r="B3768" t="str">
            <v>MAXARANGUAPE-RN</v>
          </cell>
          <cell r="C3768" t="str">
            <v>RN</v>
          </cell>
          <cell r="D3768">
            <v>0</v>
          </cell>
          <cell r="E3768">
            <v>0</v>
          </cell>
          <cell r="F3768">
            <v>0</v>
          </cell>
          <cell r="G3768">
            <v>0</v>
          </cell>
          <cell r="H3768">
            <v>0</v>
          </cell>
          <cell r="I3768">
            <v>0</v>
          </cell>
          <cell r="J3768">
            <v>0</v>
          </cell>
        </row>
        <row r="3769">
          <cell r="B3769" t="str">
            <v>MESSIAS TARGINO-RN</v>
          </cell>
          <cell r="C3769" t="str">
            <v>RN</v>
          </cell>
          <cell r="D3769">
            <v>0</v>
          </cell>
          <cell r="E3769">
            <v>0</v>
          </cell>
          <cell r="F3769">
            <v>0</v>
          </cell>
          <cell r="G3769">
            <v>0</v>
          </cell>
          <cell r="H3769">
            <v>0</v>
          </cell>
          <cell r="I3769">
            <v>0</v>
          </cell>
          <cell r="J3769">
            <v>0</v>
          </cell>
        </row>
        <row r="3770">
          <cell r="B3770" t="str">
            <v>MONTANHAS-RN</v>
          </cell>
          <cell r="C3770" t="str">
            <v>RN</v>
          </cell>
          <cell r="D3770">
            <v>0</v>
          </cell>
          <cell r="E3770">
            <v>0</v>
          </cell>
          <cell r="F3770">
            <v>0</v>
          </cell>
          <cell r="G3770">
            <v>0</v>
          </cell>
          <cell r="H3770">
            <v>0</v>
          </cell>
          <cell r="I3770">
            <v>0</v>
          </cell>
          <cell r="J3770">
            <v>0</v>
          </cell>
        </row>
        <row r="3771">
          <cell r="B3771" t="str">
            <v>MONTE ALEGRE-RN</v>
          </cell>
          <cell r="C3771" t="str">
            <v>RN</v>
          </cell>
          <cell r="D3771">
            <v>0</v>
          </cell>
          <cell r="E3771">
            <v>0</v>
          </cell>
          <cell r="F3771">
            <v>187649.74</v>
          </cell>
          <cell r="G3771">
            <v>0</v>
          </cell>
          <cell r="H3771">
            <v>0</v>
          </cell>
          <cell r="I3771">
            <v>0</v>
          </cell>
          <cell r="J3771">
            <v>187649.74</v>
          </cell>
        </row>
        <row r="3772">
          <cell r="B3772" t="str">
            <v>MONTE DAS GAMELEIRAS-RN</v>
          </cell>
          <cell r="C3772" t="str">
            <v>RN</v>
          </cell>
          <cell r="D3772">
            <v>0</v>
          </cell>
          <cell r="E3772">
            <v>0</v>
          </cell>
          <cell r="F3772">
            <v>0</v>
          </cell>
          <cell r="G3772">
            <v>0</v>
          </cell>
          <cell r="H3772">
            <v>0</v>
          </cell>
          <cell r="I3772">
            <v>0</v>
          </cell>
          <cell r="J3772">
            <v>0</v>
          </cell>
        </row>
        <row r="3773">
          <cell r="B3773" t="str">
            <v>MOSSORO-RN</v>
          </cell>
          <cell r="C3773" t="str">
            <v>RN</v>
          </cell>
          <cell r="D3773">
            <v>0</v>
          </cell>
          <cell r="E3773">
            <v>0</v>
          </cell>
          <cell r="F3773">
            <v>187649.74</v>
          </cell>
          <cell r="G3773">
            <v>0</v>
          </cell>
          <cell r="H3773">
            <v>0</v>
          </cell>
          <cell r="I3773">
            <v>0</v>
          </cell>
          <cell r="J3773">
            <v>187649.74</v>
          </cell>
        </row>
        <row r="3774">
          <cell r="B3774" t="str">
            <v>NATAL-RN</v>
          </cell>
          <cell r="C3774" t="str">
            <v>RN</v>
          </cell>
          <cell r="D3774">
            <v>0</v>
          </cell>
          <cell r="E3774">
            <v>0</v>
          </cell>
          <cell r="F3774">
            <v>0</v>
          </cell>
          <cell r="G3774">
            <v>0</v>
          </cell>
          <cell r="H3774">
            <v>0</v>
          </cell>
          <cell r="I3774">
            <v>0</v>
          </cell>
          <cell r="J3774">
            <v>0</v>
          </cell>
        </row>
        <row r="3775">
          <cell r="B3775" t="str">
            <v>NISIA FLORESTA-RN</v>
          </cell>
          <cell r="C3775" t="str">
            <v>RN</v>
          </cell>
          <cell r="D3775">
            <v>0</v>
          </cell>
          <cell r="E3775">
            <v>0</v>
          </cell>
          <cell r="F3775">
            <v>0</v>
          </cell>
          <cell r="G3775">
            <v>0</v>
          </cell>
          <cell r="H3775">
            <v>0</v>
          </cell>
          <cell r="I3775">
            <v>0</v>
          </cell>
          <cell r="J3775">
            <v>0</v>
          </cell>
        </row>
        <row r="3776">
          <cell r="B3776" t="str">
            <v>NOVA CRUZ-RN</v>
          </cell>
          <cell r="C3776" t="str">
            <v>RN</v>
          </cell>
          <cell r="D3776">
            <v>0</v>
          </cell>
          <cell r="E3776">
            <v>0</v>
          </cell>
          <cell r="F3776">
            <v>0</v>
          </cell>
          <cell r="G3776">
            <v>0</v>
          </cell>
          <cell r="H3776">
            <v>0</v>
          </cell>
          <cell r="I3776">
            <v>0</v>
          </cell>
          <cell r="J3776">
            <v>0</v>
          </cell>
        </row>
        <row r="3777">
          <cell r="B3777" t="str">
            <v>OLHO D'AGUA DO BORGES-RN</v>
          </cell>
          <cell r="C3777" t="str">
            <v>RN</v>
          </cell>
          <cell r="D3777">
            <v>0</v>
          </cell>
          <cell r="E3777">
            <v>0</v>
          </cell>
          <cell r="F3777">
            <v>0</v>
          </cell>
          <cell r="G3777">
            <v>0</v>
          </cell>
          <cell r="H3777">
            <v>0</v>
          </cell>
          <cell r="I3777">
            <v>0</v>
          </cell>
          <cell r="J3777">
            <v>0</v>
          </cell>
        </row>
        <row r="3778">
          <cell r="B3778" t="str">
            <v>OURO BRANCO-RN</v>
          </cell>
          <cell r="C3778" t="str">
            <v>RN</v>
          </cell>
          <cell r="D3778">
            <v>0</v>
          </cell>
          <cell r="E3778">
            <v>0</v>
          </cell>
          <cell r="F3778">
            <v>0</v>
          </cell>
          <cell r="G3778">
            <v>0</v>
          </cell>
          <cell r="H3778">
            <v>0</v>
          </cell>
          <cell r="I3778">
            <v>0</v>
          </cell>
          <cell r="J3778">
            <v>0</v>
          </cell>
        </row>
        <row r="3779">
          <cell r="B3779" t="str">
            <v>PARANA-RN</v>
          </cell>
          <cell r="C3779" t="str">
            <v>RN</v>
          </cell>
          <cell r="D3779">
            <v>0</v>
          </cell>
          <cell r="E3779">
            <v>0</v>
          </cell>
          <cell r="F3779">
            <v>0</v>
          </cell>
          <cell r="G3779">
            <v>0</v>
          </cell>
          <cell r="H3779">
            <v>0</v>
          </cell>
          <cell r="I3779">
            <v>0</v>
          </cell>
          <cell r="J3779">
            <v>0</v>
          </cell>
        </row>
        <row r="3780">
          <cell r="B3780" t="str">
            <v>PARAU-RN</v>
          </cell>
          <cell r="C3780" t="str">
            <v>RN</v>
          </cell>
          <cell r="D3780">
            <v>0</v>
          </cell>
          <cell r="E3780">
            <v>0</v>
          </cell>
          <cell r="F3780">
            <v>0</v>
          </cell>
          <cell r="G3780">
            <v>0</v>
          </cell>
          <cell r="H3780">
            <v>0</v>
          </cell>
          <cell r="I3780">
            <v>0</v>
          </cell>
          <cell r="J3780">
            <v>0</v>
          </cell>
        </row>
        <row r="3781">
          <cell r="B3781" t="str">
            <v>PARAZINHO-RN</v>
          </cell>
          <cell r="C3781" t="str">
            <v>RN</v>
          </cell>
          <cell r="D3781">
            <v>0</v>
          </cell>
          <cell r="E3781">
            <v>0</v>
          </cell>
          <cell r="F3781">
            <v>0</v>
          </cell>
          <cell r="G3781">
            <v>0</v>
          </cell>
          <cell r="H3781">
            <v>0</v>
          </cell>
          <cell r="I3781">
            <v>0</v>
          </cell>
          <cell r="J3781">
            <v>0</v>
          </cell>
        </row>
        <row r="3782">
          <cell r="B3782" t="str">
            <v>PARELHAS-RN</v>
          </cell>
          <cell r="C3782" t="str">
            <v>RN</v>
          </cell>
          <cell r="D3782">
            <v>0</v>
          </cell>
          <cell r="E3782">
            <v>0</v>
          </cell>
          <cell r="F3782">
            <v>0</v>
          </cell>
          <cell r="G3782">
            <v>0</v>
          </cell>
          <cell r="H3782">
            <v>0</v>
          </cell>
          <cell r="I3782">
            <v>0</v>
          </cell>
          <cell r="J3782">
            <v>0</v>
          </cell>
        </row>
        <row r="3783">
          <cell r="B3783" t="str">
            <v>PARNAMIRIM-RN</v>
          </cell>
          <cell r="C3783" t="str">
            <v>RN</v>
          </cell>
          <cell r="D3783">
            <v>0</v>
          </cell>
          <cell r="E3783">
            <v>0</v>
          </cell>
          <cell r="F3783">
            <v>0</v>
          </cell>
          <cell r="G3783">
            <v>0</v>
          </cell>
          <cell r="H3783">
            <v>0</v>
          </cell>
          <cell r="I3783">
            <v>0</v>
          </cell>
          <cell r="J3783">
            <v>0</v>
          </cell>
        </row>
        <row r="3784">
          <cell r="B3784" t="str">
            <v>PASSA E FICA-RN</v>
          </cell>
          <cell r="C3784" t="str">
            <v>RN</v>
          </cell>
          <cell r="D3784">
            <v>0</v>
          </cell>
          <cell r="E3784">
            <v>0</v>
          </cell>
          <cell r="F3784">
            <v>0</v>
          </cell>
          <cell r="G3784">
            <v>0</v>
          </cell>
          <cell r="H3784">
            <v>0</v>
          </cell>
          <cell r="I3784">
            <v>0</v>
          </cell>
          <cell r="J3784">
            <v>0</v>
          </cell>
        </row>
        <row r="3785">
          <cell r="B3785" t="str">
            <v>PASSAGEM-RN</v>
          </cell>
          <cell r="C3785" t="str">
            <v>RN</v>
          </cell>
          <cell r="D3785">
            <v>0</v>
          </cell>
          <cell r="E3785">
            <v>0</v>
          </cell>
          <cell r="F3785">
            <v>0</v>
          </cell>
          <cell r="G3785">
            <v>0</v>
          </cell>
          <cell r="H3785">
            <v>0</v>
          </cell>
          <cell r="I3785">
            <v>0</v>
          </cell>
          <cell r="J3785">
            <v>0</v>
          </cell>
        </row>
        <row r="3786">
          <cell r="B3786" t="str">
            <v>PATU-RN</v>
          </cell>
          <cell r="C3786" t="str">
            <v>RN</v>
          </cell>
          <cell r="D3786">
            <v>0</v>
          </cell>
          <cell r="E3786">
            <v>0</v>
          </cell>
          <cell r="F3786">
            <v>0</v>
          </cell>
          <cell r="G3786">
            <v>0</v>
          </cell>
          <cell r="H3786">
            <v>0</v>
          </cell>
          <cell r="I3786">
            <v>0</v>
          </cell>
          <cell r="J3786">
            <v>0</v>
          </cell>
        </row>
        <row r="3787">
          <cell r="B3787" t="str">
            <v>PAU DOS FERROS-RN</v>
          </cell>
          <cell r="C3787" t="str">
            <v>RN</v>
          </cell>
          <cell r="D3787">
            <v>0</v>
          </cell>
          <cell r="E3787">
            <v>0</v>
          </cell>
          <cell r="F3787">
            <v>0</v>
          </cell>
          <cell r="G3787">
            <v>0</v>
          </cell>
          <cell r="H3787">
            <v>0</v>
          </cell>
          <cell r="I3787">
            <v>0</v>
          </cell>
          <cell r="J3787">
            <v>0</v>
          </cell>
        </row>
        <row r="3788">
          <cell r="B3788" t="str">
            <v>PEDRA GRANDE-RN</v>
          </cell>
          <cell r="C3788" t="str">
            <v>RN</v>
          </cell>
          <cell r="D3788">
            <v>0</v>
          </cell>
          <cell r="E3788">
            <v>0</v>
          </cell>
          <cell r="F3788">
            <v>0</v>
          </cell>
          <cell r="G3788">
            <v>0</v>
          </cell>
          <cell r="H3788">
            <v>0</v>
          </cell>
          <cell r="I3788">
            <v>0</v>
          </cell>
          <cell r="J3788">
            <v>0</v>
          </cell>
        </row>
        <row r="3789">
          <cell r="B3789" t="str">
            <v>PEDRA PRETA-RN</v>
          </cell>
          <cell r="C3789" t="str">
            <v>RN</v>
          </cell>
          <cell r="D3789">
            <v>0</v>
          </cell>
          <cell r="E3789">
            <v>0</v>
          </cell>
          <cell r="F3789">
            <v>0</v>
          </cell>
          <cell r="G3789">
            <v>0</v>
          </cell>
          <cell r="H3789">
            <v>0</v>
          </cell>
          <cell r="I3789">
            <v>0</v>
          </cell>
          <cell r="J3789">
            <v>0</v>
          </cell>
        </row>
        <row r="3790">
          <cell r="B3790" t="str">
            <v>PEDRO AVELINO-RN</v>
          </cell>
          <cell r="C3790" t="str">
            <v>RN</v>
          </cell>
          <cell r="D3790">
            <v>0</v>
          </cell>
          <cell r="E3790">
            <v>0</v>
          </cell>
          <cell r="F3790">
            <v>0</v>
          </cell>
          <cell r="G3790">
            <v>0</v>
          </cell>
          <cell r="H3790">
            <v>0</v>
          </cell>
          <cell r="I3790">
            <v>0</v>
          </cell>
          <cell r="J3790">
            <v>0</v>
          </cell>
        </row>
        <row r="3791">
          <cell r="B3791" t="str">
            <v>PEDRO VELHO-RN</v>
          </cell>
          <cell r="C3791" t="str">
            <v>RN</v>
          </cell>
          <cell r="D3791">
            <v>0</v>
          </cell>
          <cell r="E3791">
            <v>0</v>
          </cell>
          <cell r="F3791">
            <v>187649.74</v>
          </cell>
          <cell r="G3791">
            <v>0</v>
          </cell>
          <cell r="H3791">
            <v>0</v>
          </cell>
          <cell r="I3791">
            <v>0</v>
          </cell>
          <cell r="J3791">
            <v>187649.74</v>
          </cell>
        </row>
        <row r="3792">
          <cell r="B3792" t="str">
            <v>PENDENCIAS-RN</v>
          </cell>
          <cell r="C3792" t="str">
            <v>RN</v>
          </cell>
          <cell r="D3792">
            <v>0</v>
          </cell>
          <cell r="E3792">
            <v>0</v>
          </cell>
          <cell r="F3792">
            <v>187649.74</v>
          </cell>
          <cell r="G3792">
            <v>0</v>
          </cell>
          <cell r="H3792">
            <v>0</v>
          </cell>
          <cell r="I3792">
            <v>0</v>
          </cell>
          <cell r="J3792">
            <v>187649.74</v>
          </cell>
        </row>
        <row r="3793">
          <cell r="B3793" t="str">
            <v>PILOES-RN</v>
          </cell>
          <cell r="C3793" t="str">
            <v>RN</v>
          </cell>
          <cell r="D3793">
            <v>0</v>
          </cell>
          <cell r="E3793">
            <v>0</v>
          </cell>
          <cell r="F3793">
            <v>0</v>
          </cell>
          <cell r="G3793">
            <v>0</v>
          </cell>
          <cell r="H3793">
            <v>0</v>
          </cell>
          <cell r="I3793">
            <v>0</v>
          </cell>
          <cell r="J3793">
            <v>0</v>
          </cell>
        </row>
        <row r="3794">
          <cell r="B3794" t="str">
            <v>POCO BRANCO-RN</v>
          </cell>
          <cell r="C3794" t="str">
            <v>RN</v>
          </cell>
          <cell r="D3794">
            <v>0</v>
          </cell>
          <cell r="E3794">
            <v>0</v>
          </cell>
          <cell r="F3794">
            <v>0</v>
          </cell>
          <cell r="G3794">
            <v>0</v>
          </cell>
          <cell r="H3794">
            <v>0</v>
          </cell>
          <cell r="I3794">
            <v>0</v>
          </cell>
          <cell r="J3794">
            <v>0</v>
          </cell>
        </row>
        <row r="3795">
          <cell r="B3795" t="str">
            <v>PORTALEGRE-RN</v>
          </cell>
          <cell r="C3795" t="str">
            <v>RN</v>
          </cell>
          <cell r="D3795">
            <v>0</v>
          </cell>
          <cell r="E3795">
            <v>0</v>
          </cell>
          <cell r="F3795">
            <v>0</v>
          </cell>
          <cell r="G3795">
            <v>0</v>
          </cell>
          <cell r="H3795">
            <v>0</v>
          </cell>
          <cell r="I3795">
            <v>0</v>
          </cell>
          <cell r="J3795">
            <v>0</v>
          </cell>
        </row>
        <row r="3796">
          <cell r="B3796" t="str">
            <v>PORTO DO MANGUE-RN</v>
          </cell>
          <cell r="C3796" t="str">
            <v>RN</v>
          </cell>
          <cell r="D3796">
            <v>0</v>
          </cell>
          <cell r="E3796">
            <v>0</v>
          </cell>
          <cell r="F3796">
            <v>187649.74</v>
          </cell>
          <cell r="G3796">
            <v>0</v>
          </cell>
          <cell r="H3796">
            <v>0</v>
          </cell>
          <cell r="I3796">
            <v>0</v>
          </cell>
          <cell r="J3796">
            <v>187649.74</v>
          </cell>
        </row>
        <row r="3797">
          <cell r="B3797" t="str">
            <v>PRESIDENTE JUSCELINO-RN</v>
          </cell>
          <cell r="C3797" t="str">
            <v>RN</v>
          </cell>
          <cell r="D3797">
            <v>0</v>
          </cell>
          <cell r="E3797">
            <v>0</v>
          </cell>
          <cell r="F3797">
            <v>0</v>
          </cell>
          <cell r="G3797">
            <v>0</v>
          </cell>
          <cell r="H3797">
            <v>0</v>
          </cell>
          <cell r="I3797">
            <v>0</v>
          </cell>
          <cell r="J3797">
            <v>0</v>
          </cell>
        </row>
        <row r="3798">
          <cell r="B3798" t="str">
            <v>PUREZA-RN</v>
          </cell>
          <cell r="C3798" t="str">
            <v>RN</v>
          </cell>
          <cell r="D3798">
            <v>0</v>
          </cell>
          <cell r="E3798">
            <v>0</v>
          </cell>
          <cell r="F3798">
            <v>0</v>
          </cell>
          <cell r="G3798">
            <v>0</v>
          </cell>
          <cell r="H3798">
            <v>0</v>
          </cell>
          <cell r="I3798">
            <v>0</v>
          </cell>
          <cell r="J3798">
            <v>0</v>
          </cell>
        </row>
        <row r="3799">
          <cell r="B3799" t="str">
            <v>RAFAEL FERNANDES-RN</v>
          </cell>
          <cell r="C3799" t="str">
            <v>RN</v>
          </cell>
          <cell r="D3799">
            <v>0</v>
          </cell>
          <cell r="E3799">
            <v>0</v>
          </cell>
          <cell r="F3799">
            <v>0</v>
          </cell>
          <cell r="G3799">
            <v>0</v>
          </cell>
          <cell r="H3799">
            <v>0</v>
          </cell>
          <cell r="I3799">
            <v>0</v>
          </cell>
          <cell r="J3799">
            <v>0</v>
          </cell>
        </row>
        <row r="3800">
          <cell r="B3800" t="str">
            <v>RAFAEL GODEIRO-RN</v>
          </cell>
          <cell r="C3800" t="str">
            <v>RN</v>
          </cell>
          <cell r="D3800">
            <v>0</v>
          </cell>
          <cell r="E3800">
            <v>0</v>
          </cell>
          <cell r="F3800">
            <v>0</v>
          </cell>
          <cell r="G3800">
            <v>0</v>
          </cell>
          <cell r="H3800">
            <v>0</v>
          </cell>
          <cell r="I3800">
            <v>0</v>
          </cell>
          <cell r="J3800">
            <v>0</v>
          </cell>
        </row>
        <row r="3801">
          <cell r="B3801" t="str">
            <v>RIACHO DA CRUZ-RN</v>
          </cell>
          <cell r="C3801" t="str">
            <v>RN</v>
          </cell>
          <cell r="D3801">
            <v>0</v>
          </cell>
          <cell r="E3801">
            <v>0</v>
          </cell>
          <cell r="F3801">
            <v>0</v>
          </cell>
          <cell r="G3801">
            <v>0</v>
          </cell>
          <cell r="H3801">
            <v>0</v>
          </cell>
          <cell r="I3801">
            <v>0</v>
          </cell>
          <cell r="J3801">
            <v>0</v>
          </cell>
        </row>
        <row r="3802">
          <cell r="B3802" t="str">
            <v>RIACHO DE SANTANA-RN</v>
          </cell>
          <cell r="C3802" t="str">
            <v>RN</v>
          </cell>
          <cell r="D3802">
            <v>0</v>
          </cell>
          <cell r="E3802">
            <v>0</v>
          </cell>
          <cell r="F3802">
            <v>0</v>
          </cell>
          <cell r="G3802">
            <v>0</v>
          </cell>
          <cell r="H3802">
            <v>0</v>
          </cell>
          <cell r="I3802">
            <v>0</v>
          </cell>
          <cell r="J3802">
            <v>0</v>
          </cell>
        </row>
        <row r="3803">
          <cell r="B3803" t="str">
            <v>RIACHUELO-RN</v>
          </cell>
          <cell r="C3803" t="str">
            <v>RN</v>
          </cell>
          <cell r="D3803">
            <v>0</v>
          </cell>
          <cell r="E3803">
            <v>0</v>
          </cell>
          <cell r="F3803">
            <v>0</v>
          </cell>
          <cell r="G3803">
            <v>0</v>
          </cell>
          <cell r="H3803">
            <v>0</v>
          </cell>
          <cell r="I3803">
            <v>0</v>
          </cell>
          <cell r="J3803">
            <v>0</v>
          </cell>
        </row>
        <row r="3804">
          <cell r="B3804" t="str">
            <v>RIO DO FOGO-RN</v>
          </cell>
          <cell r="C3804" t="str">
            <v>RN</v>
          </cell>
          <cell r="D3804">
            <v>0</v>
          </cell>
          <cell r="E3804">
            <v>0</v>
          </cell>
          <cell r="F3804">
            <v>0</v>
          </cell>
          <cell r="G3804">
            <v>0</v>
          </cell>
          <cell r="H3804">
            <v>0</v>
          </cell>
          <cell r="I3804">
            <v>0</v>
          </cell>
          <cell r="J3804">
            <v>0</v>
          </cell>
        </row>
        <row r="3805">
          <cell r="B3805" t="str">
            <v>RODOLFO FERNANDES-RN</v>
          </cell>
          <cell r="C3805" t="str">
            <v>RN</v>
          </cell>
          <cell r="D3805">
            <v>0</v>
          </cell>
          <cell r="E3805">
            <v>0</v>
          </cell>
          <cell r="F3805">
            <v>0</v>
          </cell>
          <cell r="G3805">
            <v>0</v>
          </cell>
          <cell r="H3805">
            <v>0</v>
          </cell>
          <cell r="I3805">
            <v>0</v>
          </cell>
          <cell r="J3805">
            <v>0</v>
          </cell>
        </row>
        <row r="3806">
          <cell r="B3806" t="str">
            <v>RUY BARBOSA-RN</v>
          </cell>
          <cell r="C3806" t="str">
            <v>RN</v>
          </cell>
          <cell r="D3806">
            <v>0</v>
          </cell>
          <cell r="E3806">
            <v>0</v>
          </cell>
          <cell r="F3806">
            <v>0</v>
          </cell>
          <cell r="G3806">
            <v>0</v>
          </cell>
          <cell r="H3806">
            <v>0</v>
          </cell>
          <cell r="I3806">
            <v>0</v>
          </cell>
          <cell r="J3806">
            <v>0</v>
          </cell>
        </row>
        <row r="3807">
          <cell r="B3807" t="str">
            <v>SANTA CRUZ-RN</v>
          </cell>
          <cell r="C3807" t="str">
            <v>RN</v>
          </cell>
          <cell r="D3807">
            <v>0</v>
          </cell>
          <cell r="E3807">
            <v>0</v>
          </cell>
          <cell r="F3807">
            <v>0</v>
          </cell>
          <cell r="G3807">
            <v>0</v>
          </cell>
          <cell r="H3807">
            <v>0</v>
          </cell>
          <cell r="I3807">
            <v>0</v>
          </cell>
          <cell r="J3807">
            <v>0</v>
          </cell>
        </row>
        <row r="3808">
          <cell r="B3808" t="str">
            <v>SANTA MARIA-RN</v>
          </cell>
          <cell r="C3808" t="str">
            <v>RN</v>
          </cell>
          <cell r="D3808">
            <v>0</v>
          </cell>
          <cell r="E3808">
            <v>0</v>
          </cell>
          <cell r="F3808">
            <v>0</v>
          </cell>
          <cell r="G3808">
            <v>0</v>
          </cell>
          <cell r="H3808">
            <v>0</v>
          </cell>
          <cell r="I3808">
            <v>0</v>
          </cell>
          <cell r="J3808">
            <v>0</v>
          </cell>
        </row>
        <row r="3809">
          <cell r="B3809" t="str">
            <v>SANTANA DO MATOS-RN</v>
          </cell>
          <cell r="C3809" t="str">
            <v>RN</v>
          </cell>
          <cell r="D3809">
            <v>0</v>
          </cell>
          <cell r="E3809">
            <v>0</v>
          </cell>
          <cell r="F3809">
            <v>0</v>
          </cell>
          <cell r="G3809">
            <v>0</v>
          </cell>
          <cell r="H3809">
            <v>0</v>
          </cell>
          <cell r="I3809">
            <v>0</v>
          </cell>
          <cell r="J3809">
            <v>0</v>
          </cell>
        </row>
        <row r="3810">
          <cell r="B3810" t="str">
            <v>SANTANA DO SERIDO-RN</v>
          </cell>
          <cell r="C3810" t="str">
            <v>RN</v>
          </cell>
          <cell r="D3810">
            <v>0</v>
          </cell>
          <cell r="E3810">
            <v>0</v>
          </cell>
          <cell r="F3810">
            <v>0</v>
          </cell>
          <cell r="G3810">
            <v>0</v>
          </cell>
          <cell r="H3810">
            <v>0</v>
          </cell>
          <cell r="I3810">
            <v>0</v>
          </cell>
          <cell r="J3810">
            <v>0</v>
          </cell>
        </row>
        <row r="3811">
          <cell r="B3811" t="str">
            <v>SANTO ANTONIO-RN</v>
          </cell>
          <cell r="C3811" t="str">
            <v>RN</v>
          </cell>
          <cell r="D3811">
            <v>0</v>
          </cell>
          <cell r="E3811">
            <v>0</v>
          </cell>
          <cell r="F3811">
            <v>0</v>
          </cell>
          <cell r="G3811">
            <v>0</v>
          </cell>
          <cell r="H3811">
            <v>0</v>
          </cell>
          <cell r="I3811">
            <v>0</v>
          </cell>
          <cell r="J3811">
            <v>0</v>
          </cell>
        </row>
        <row r="3812">
          <cell r="B3812" t="str">
            <v>SAO BENTO DO NORTE-RN</v>
          </cell>
          <cell r="C3812" t="str">
            <v>RN</v>
          </cell>
          <cell r="D3812">
            <v>0</v>
          </cell>
          <cell r="E3812">
            <v>0</v>
          </cell>
          <cell r="F3812">
            <v>0</v>
          </cell>
          <cell r="G3812">
            <v>0</v>
          </cell>
          <cell r="H3812">
            <v>0</v>
          </cell>
          <cell r="I3812">
            <v>0</v>
          </cell>
          <cell r="J3812">
            <v>0</v>
          </cell>
        </row>
        <row r="3813">
          <cell r="B3813" t="str">
            <v>SAO BENTO DO TRAIRI-RN</v>
          </cell>
          <cell r="C3813" t="str">
            <v>RN</v>
          </cell>
          <cell r="D3813">
            <v>0</v>
          </cell>
          <cell r="E3813">
            <v>0</v>
          </cell>
          <cell r="F3813">
            <v>0</v>
          </cell>
          <cell r="G3813">
            <v>0</v>
          </cell>
          <cell r="H3813">
            <v>0</v>
          </cell>
          <cell r="I3813">
            <v>0</v>
          </cell>
          <cell r="J3813">
            <v>0</v>
          </cell>
        </row>
        <row r="3814">
          <cell r="B3814" t="str">
            <v>SAO FERNANDO-RN</v>
          </cell>
          <cell r="C3814" t="str">
            <v>RN</v>
          </cell>
          <cell r="D3814">
            <v>0</v>
          </cell>
          <cell r="E3814">
            <v>0</v>
          </cell>
          <cell r="F3814">
            <v>0</v>
          </cell>
          <cell r="G3814">
            <v>0</v>
          </cell>
          <cell r="H3814">
            <v>0</v>
          </cell>
          <cell r="I3814">
            <v>0</v>
          </cell>
          <cell r="J3814">
            <v>0</v>
          </cell>
        </row>
        <row r="3815">
          <cell r="B3815" t="str">
            <v>SAO FRANCISCO DO OESTE-RN</v>
          </cell>
          <cell r="C3815" t="str">
            <v>RN</v>
          </cell>
          <cell r="D3815">
            <v>0</v>
          </cell>
          <cell r="E3815">
            <v>0</v>
          </cell>
          <cell r="F3815">
            <v>0</v>
          </cell>
          <cell r="G3815">
            <v>0</v>
          </cell>
          <cell r="H3815">
            <v>0</v>
          </cell>
          <cell r="I3815">
            <v>0</v>
          </cell>
          <cell r="J3815">
            <v>0</v>
          </cell>
        </row>
        <row r="3816">
          <cell r="B3816" t="str">
            <v>SAO GONCALO DO AMARANTE-RN</v>
          </cell>
          <cell r="C3816" t="str">
            <v>RN</v>
          </cell>
          <cell r="D3816">
            <v>0</v>
          </cell>
          <cell r="E3816">
            <v>0</v>
          </cell>
          <cell r="F3816">
            <v>0</v>
          </cell>
          <cell r="G3816">
            <v>0</v>
          </cell>
          <cell r="H3816">
            <v>0</v>
          </cell>
          <cell r="I3816">
            <v>0</v>
          </cell>
          <cell r="J3816">
            <v>0</v>
          </cell>
        </row>
        <row r="3817">
          <cell r="B3817" t="str">
            <v>SAO JOAO DO SABUGI-RN</v>
          </cell>
          <cell r="C3817" t="str">
            <v>RN</v>
          </cell>
          <cell r="D3817">
            <v>0</v>
          </cell>
          <cell r="E3817">
            <v>0</v>
          </cell>
          <cell r="F3817">
            <v>0</v>
          </cell>
          <cell r="G3817">
            <v>0</v>
          </cell>
          <cell r="H3817">
            <v>0</v>
          </cell>
          <cell r="I3817">
            <v>0</v>
          </cell>
          <cell r="J3817">
            <v>0</v>
          </cell>
        </row>
        <row r="3818">
          <cell r="B3818" t="str">
            <v>SAO JOSE DE MIPIBU-RN</v>
          </cell>
          <cell r="C3818" t="str">
            <v>RN</v>
          </cell>
          <cell r="D3818">
            <v>0</v>
          </cell>
          <cell r="E3818">
            <v>0</v>
          </cell>
          <cell r="F3818">
            <v>0</v>
          </cell>
          <cell r="G3818">
            <v>0</v>
          </cell>
          <cell r="H3818">
            <v>0</v>
          </cell>
          <cell r="I3818">
            <v>0</v>
          </cell>
          <cell r="J3818">
            <v>0</v>
          </cell>
        </row>
        <row r="3819">
          <cell r="B3819" t="str">
            <v>SAO JOSE DO CAMPESTRE-RN</v>
          </cell>
          <cell r="C3819" t="str">
            <v>RN</v>
          </cell>
          <cell r="D3819">
            <v>0</v>
          </cell>
          <cell r="E3819">
            <v>0</v>
          </cell>
          <cell r="F3819">
            <v>0</v>
          </cell>
          <cell r="G3819">
            <v>0</v>
          </cell>
          <cell r="H3819">
            <v>0</v>
          </cell>
          <cell r="I3819">
            <v>0</v>
          </cell>
          <cell r="J3819">
            <v>0</v>
          </cell>
        </row>
        <row r="3820">
          <cell r="B3820" t="str">
            <v>SAO JOSE DO SERIDO-RN</v>
          </cell>
          <cell r="C3820" t="str">
            <v>RN</v>
          </cell>
          <cell r="D3820">
            <v>0</v>
          </cell>
          <cell r="E3820">
            <v>0</v>
          </cell>
          <cell r="F3820">
            <v>0</v>
          </cell>
          <cell r="G3820">
            <v>0</v>
          </cell>
          <cell r="H3820">
            <v>0</v>
          </cell>
          <cell r="I3820">
            <v>0</v>
          </cell>
          <cell r="J3820">
            <v>0</v>
          </cell>
        </row>
        <row r="3821">
          <cell r="B3821" t="str">
            <v>SAO MIGUEL DE TOUROS-RN</v>
          </cell>
          <cell r="C3821" t="str">
            <v>RN</v>
          </cell>
          <cell r="D3821">
            <v>0</v>
          </cell>
          <cell r="E3821">
            <v>0</v>
          </cell>
          <cell r="F3821">
            <v>0</v>
          </cell>
          <cell r="G3821">
            <v>0</v>
          </cell>
          <cell r="H3821">
            <v>0</v>
          </cell>
          <cell r="I3821">
            <v>0</v>
          </cell>
          <cell r="J3821">
            <v>0</v>
          </cell>
        </row>
        <row r="3822">
          <cell r="B3822" t="str">
            <v>SAO MIGUEL-RN</v>
          </cell>
          <cell r="C3822" t="str">
            <v>RN</v>
          </cell>
          <cell r="D3822">
            <v>0</v>
          </cell>
          <cell r="E3822">
            <v>0</v>
          </cell>
          <cell r="F3822">
            <v>0</v>
          </cell>
          <cell r="G3822">
            <v>0</v>
          </cell>
          <cell r="H3822">
            <v>0</v>
          </cell>
          <cell r="I3822">
            <v>0</v>
          </cell>
          <cell r="J3822">
            <v>0</v>
          </cell>
        </row>
        <row r="3823">
          <cell r="B3823" t="str">
            <v>SAO PAULO DO POTENGI-RN</v>
          </cell>
          <cell r="C3823" t="str">
            <v>RN</v>
          </cell>
          <cell r="D3823">
            <v>0</v>
          </cell>
          <cell r="E3823">
            <v>0</v>
          </cell>
          <cell r="F3823">
            <v>0</v>
          </cell>
          <cell r="G3823">
            <v>0</v>
          </cell>
          <cell r="H3823">
            <v>0</v>
          </cell>
          <cell r="I3823">
            <v>0</v>
          </cell>
          <cell r="J3823">
            <v>0</v>
          </cell>
        </row>
        <row r="3824">
          <cell r="B3824" t="str">
            <v>SAO PEDRO-RN</v>
          </cell>
          <cell r="C3824" t="str">
            <v>RN</v>
          </cell>
          <cell r="D3824">
            <v>0</v>
          </cell>
          <cell r="E3824">
            <v>0</v>
          </cell>
          <cell r="F3824">
            <v>0</v>
          </cell>
          <cell r="G3824">
            <v>0</v>
          </cell>
          <cell r="H3824">
            <v>0</v>
          </cell>
          <cell r="I3824">
            <v>0</v>
          </cell>
          <cell r="J3824">
            <v>0</v>
          </cell>
        </row>
        <row r="3825">
          <cell r="B3825" t="str">
            <v>SAO RAFAEL-RN</v>
          </cell>
          <cell r="C3825" t="str">
            <v>RN</v>
          </cell>
          <cell r="D3825">
            <v>0</v>
          </cell>
          <cell r="E3825">
            <v>0</v>
          </cell>
          <cell r="F3825">
            <v>0</v>
          </cell>
          <cell r="G3825">
            <v>0</v>
          </cell>
          <cell r="H3825">
            <v>0</v>
          </cell>
          <cell r="I3825">
            <v>0</v>
          </cell>
          <cell r="J3825">
            <v>0</v>
          </cell>
        </row>
        <row r="3826">
          <cell r="B3826" t="str">
            <v>SAO TOME-RN</v>
          </cell>
          <cell r="C3826" t="str">
            <v>RN</v>
          </cell>
          <cell r="D3826">
            <v>0</v>
          </cell>
          <cell r="E3826">
            <v>0</v>
          </cell>
          <cell r="F3826">
            <v>0</v>
          </cell>
          <cell r="G3826">
            <v>0</v>
          </cell>
          <cell r="H3826">
            <v>0</v>
          </cell>
          <cell r="I3826">
            <v>0</v>
          </cell>
          <cell r="J3826">
            <v>0</v>
          </cell>
        </row>
        <row r="3827">
          <cell r="B3827" t="str">
            <v>SAO VICENTE-RN</v>
          </cell>
          <cell r="C3827" t="str">
            <v>RN</v>
          </cell>
          <cell r="D3827">
            <v>0</v>
          </cell>
          <cell r="E3827">
            <v>0</v>
          </cell>
          <cell r="F3827">
            <v>0</v>
          </cell>
          <cell r="G3827">
            <v>0</v>
          </cell>
          <cell r="H3827">
            <v>0</v>
          </cell>
          <cell r="I3827">
            <v>0</v>
          </cell>
          <cell r="J3827">
            <v>0</v>
          </cell>
        </row>
        <row r="3828">
          <cell r="B3828" t="str">
            <v>SENADOR ELOI DE SOUZA-RN</v>
          </cell>
          <cell r="C3828" t="str">
            <v>RN</v>
          </cell>
          <cell r="D3828">
            <v>0</v>
          </cell>
          <cell r="E3828">
            <v>0</v>
          </cell>
          <cell r="F3828">
            <v>0</v>
          </cell>
          <cell r="G3828">
            <v>0</v>
          </cell>
          <cell r="H3828">
            <v>0</v>
          </cell>
          <cell r="I3828">
            <v>0</v>
          </cell>
          <cell r="J3828">
            <v>0</v>
          </cell>
        </row>
        <row r="3829">
          <cell r="B3829" t="str">
            <v>SENADOR GEORGINO AVELINO-RN</v>
          </cell>
          <cell r="C3829" t="str">
            <v>RN</v>
          </cell>
          <cell r="D3829">
            <v>0</v>
          </cell>
          <cell r="E3829">
            <v>0</v>
          </cell>
          <cell r="F3829">
            <v>0</v>
          </cell>
          <cell r="G3829">
            <v>0</v>
          </cell>
          <cell r="H3829">
            <v>0</v>
          </cell>
          <cell r="I3829">
            <v>0</v>
          </cell>
          <cell r="J3829">
            <v>0</v>
          </cell>
        </row>
        <row r="3830">
          <cell r="B3830" t="str">
            <v>SERRA DE SAO BENTO-RN</v>
          </cell>
          <cell r="C3830" t="str">
            <v>RN</v>
          </cell>
          <cell r="D3830">
            <v>0</v>
          </cell>
          <cell r="E3830">
            <v>0</v>
          </cell>
          <cell r="F3830">
            <v>0</v>
          </cell>
          <cell r="G3830">
            <v>0</v>
          </cell>
          <cell r="H3830">
            <v>0</v>
          </cell>
          <cell r="I3830">
            <v>0</v>
          </cell>
          <cell r="J3830">
            <v>0</v>
          </cell>
        </row>
        <row r="3831">
          <cell r="B3831" t="str">
            <v>SERRA DO MEL-RN</v>
          </cell>
          <cell r="C3831" t="str">
            <v>RN</v>
          </cell>
          <cell r="D3831">
            <v>0</v>
          </cell>
          <cell r="E3831">
            <v>0</v>
          </cell>
          <cell r="F3831">
            <v>187649.74</v>
          </cell>
          <cell r="G3831">
            <v>0</v>
          </cell>
          <cell r="H3831">
            <v>0</v>
          </cell>
          <cell r="I3831">
            <v>0</v>
          </cell>
          <cell r="J3831">
            <v>187649.74</v>
          </cell>
        </row>
        <row r="3832">
          <cell r="B3832" t="str">
            <v>SERRA NEGRA DO NORTE-RN</v>
          </cell>
          <cell r="C3832" t="str">
            <v>RN</v>
          </cell>
          <cell r="D3832">
            <v>0</v>
          </cell>
          <cell r="E3832">
            <v>0</v>
          </cell>
          <cell r="F3832">
            <v>0</v>
          </cell>
          <cell r="G3832">
            <v>0</v>
          </cell>
          <cell r="H3832">
            <v>0</v>
          </cell>
          <cell r="I3832">
            <v>0</v>
          </cell>
          <cell r="J3832">
            <v>0</v>
          </cell>
        </row>
        <row r="3833">
          <cell r="B3833" t="str">
            <v>SERRINHA DOS PINTOS-RN</v>
          </cell>
          <cell r="C3833" t="str">
            <v>RN</v>
          </cell>
          <cell r="D3833">
            <v>0</v>
          </cell>
          <cell r="E3833">
            <v>0</v>
          </cell>
          <cell r="F3833">
            <v>0</v>
          </cell>
          <cell r="G3833">
            <v>0</v>
          </cell>
          <cell r="H3833">
            <v>0</v>
          </cell>
          <cell r="I3833">
            <v>0</v>
          </cell>
          <cell r="J3833">
            <v>0</v>
          </cell>
        </row>
        <row r="3834">
          <cell r="B3834" t="str">
            <v>SERRINHA-RN</v>
          </cell>
          <cell r="C3834" t="str">
            <v>RN</v>
          </cell>
          <cell r="D3834">
            <v>0</v>
          </cell>
          <cell r="E3834">
            <v>0</v>
          </cell>
          <cell r="F3834">
            <v>0</v>
          </cell>
          <cell r="G3834">
            <v>0</v>
          </cell>
          <cell r="H3834">
            <v>0</v>
          </cell>
          <cell r="I3834">
            <v>0</v>
          </cell>
          <cell r="J3834">
            <v>0</v>
          </cell>
        </row>
        <row r="3835">
          <cell r="B3835" t="str">
            <v>SEVERIANO MELO-RN</v>
          </cell>
          <cell r="C3835" t="str">
            <v>RN</v>
          </cell>
          <cell r="D3835">
            <v>0</v>
          </cell>
          <cell r="E3835">
            <v>0</v>
          </cell>
          <cell r="F3835">
            <v>0</v>
          </cell>
          <cell r="G3835">
            <v>0</v>
          </cell>
          <cell r="H3835">
            <v>0</v>
          </cell>
          <cell r="I3835">
            <v>0</v>
          </cell>
          <cell r="J3835">
            <v>0</v>
          </cell>
        </row>
        <row r="3836">
          <cell r="B3836" t="str">
            <v>SITIO NOVO-RN</v>
          </cell>
          <cell r="C3836" t="str">
            <v>RN</v>
          </cell>
          <cell r="D3836">
            <v>0</v>
          </cell>
          <cell r="E3836">
            <v>0</v>
          </cell>
          <cell r="F3836">
            <v>0</v>
          </cell>
          <cell r="G3836">
            <v>0</v>
          </cell>
          <cell r="H3836">
            <v>0</v>
          </cell>
          <cell r="I3836">
            <v>0</v>
          </cell>
          <cell r="J3836">
            <v>0</v>
          </cell>
        </row>
        <row r="3837">
          <cell r="B3837" t="str">
            <v>TABOLEIRO GRANDE-RN</v>
          </cell>
          <cell r="C3837" t="str">
            <v>RN</v>
          </cell>
          <cell r="D3837">
            <v>0</v>
          </cell>
          <cell r="E3837">
            <v>0</v>
          </cell>
          <cell r="F3837">
            <v>0</v>
          </cell>
          <cell r="G3837">
            <v>0</v>
          </cell>
          <cell r="H3837">
            <v>0</v>
          </cell>
          <cell r="I3837">
            <v>0</v>
          </cell>
          <cell r="J3837">
            <v>0</v>
          </cell>
        </row>
        <row r="3838">
          <cell r="B3838" t="str">
            <v>TAIPU-RN</v>
          </cell>
          <cell r="C3838" t="str">
            <v>RN</v>
          </cell>
          <cell r="D3838">
            <v>0</v>
          </cell>
          <cell r="E3838">
            <v>0</v>
          </cell>
          <cell r="F3838">
            <v>0</v>
          </cell>
          <cell r="G3838">
            <v>0</v>
          </cell>
          <cell r="H3838">
            <v>0</v>
          </cell>
          <cell r="I3838">
            <v>0</v>
          </cell>
          <cell r="J3838">
            <v>0</v>
          </cell>
        </row>
        <row r="3839">
          <cell r="B3839" t="str">
            <v>TANGARA-RN</v>
          </cell>
          <cell r="C3839" t="str">
            <v>RN</v>
          </cell>
          <cell r="D3839">
            <v>0</v>
          </cell>
          <cell r="E3839">
            <v>0</v>
          </cell>
          <cell r="F3839">
            <v>0</v>
          </cell>
          <cell r="G3839">
            <v>0</v>
          </cell>
          <cell r="H3839">
            <v>0</v>
          </cell>
          <cell r="I3839">
            <v>0</v>
          </cell>
          <cell r="J3839">
            <v>0</v>
          </cell>
        </row>
        <row r="3840">
          <cell r="B3840" t="str">
            <v>TENENTE ANANIAS-RN</v>
          </cell>
          <cell r="C3840" t="str">
            <v>RN</v>
          </cell>
          <cell r="D3840">
            <v>0</v>
          </cell>
          <cell r="E3840">
            <v>0</v>
          </cell>
          <cell r="F3840">
            <v>0</v>
          </cell>
          <cell r="G3840">
            <v>0</v>
          </cell>
          <cell r="H3840">
            <v>0</v>
          </cell>
          <cell r="I3840">
            <v>0</v>
          </cell>
          <cell r="J3840">
            <v>0</v>
          </cell>
        </row>
        <row r="3841">
          <cell r="B3841" t="str">
            <v>TENENTE LAURENTINO CRUZ-RN</v>
          </cell>
          <cell r="C3841" t="str">
            <v>RN</v>
          </cell>
          <cell r="D3841">
            <v>0</v>
          </cell>
          <cell r="E3841">
            <v>0</v>
          </cell>
          <cell r="F3841">
            <v>0</v>
          </cell>
          <cell r="G3841">
            <v>0</v>
          </cell>
          <cell r="H3841">
            <v>0</v>
          </cell>
          <cell r="I3841">
            <v>0</v>
          </cell>
          <cell r="J3841">
            <v>0</v>
          </cell>
        </row>
        <row r="3842">
          <cell r="B3842" t="str">
            <v>TIBAU DO SUL-RN</v>
          </cell>
          <cell r="C3842" t="str">
            <v>RN</v>
          </cell>
          <cell r="D3842">
            <v>0</v>
          </cell>
          <cell r="E3842">
            <v>0</v>
          </cell>
          <cell r="F3842">
            <v>0</v>
          </cell>
          <cell r="G3842">
            <v>0</v>
          </cell>
          <cell r="H3842">
            <v>0</v>
          </cell>
          <cell r="I3842">
            <v>0</v>
          </cell>
          <cell r="J3842">
            <v>0</v>
          </cell>
        </row>
        <row r="3843">
          <cell r="B3843" t="str">
            <v>TIBAU-RN</v>
          </cell>
          <cell r="C3843" t="str">
            <v>RN</v>
          </cell>
          <cell r="D3843">
            <v>0</v>
          </cell>
          <cell r="E3843">
            <v>0</v>
          </cell>
          <cell r="F3843">
            <v>187649.74</v>
          </cell>
          <cell r="G3843">
            <v>0</v>
          </cell>
          <cell r="H3843">
            <v>0</v>
          </cell>
          <cell r="I3843">
            <v>0</v>
          </cell>
          <cell r="J3843">
            <v>187649.74</v>
          </cell>
        </row>
        <row r="3844">
          <cell r="B3844" t="str">
            <v>TIMBAUBA DOS BATISTAS-RN</v>
          </cell>
          <cell r="C3844" t="str">
            <v>RN</v>
          </cell>
          <cell r="D3844">
            <v>0</v>
          </cell>
          <cell r="E3844">
            <v>0</v>
          </cell>
          <cell r="F3844">
            <v>0</v>
          </cell>
          <cell r="G3844">
            <v>0</v>
          </cell>
          <cell r="H3844">
            <v>0</v>
          </cell>
          <cell r="I3844">
            <v>0</v>
          </cell>
          <cell r="J3844">
            <v>0</v>
          </cell>
        </row>
        <row r="3845">
          <cell r="B3845" t="str">
            <v>TOUROS-RN</v>
          </cell>
          <cell r="C3845" t="str">
            <v>RN</v>
          </cell>
          <cell r="D3845">
            <v>0</v>
          </cell>
          <cell r="E3845">
            <v>0</v>
          </cell>
          <cell r="F3845">
            <v>0</v>
          </cell>
          <cell r="G3845">
            <v>0</v>
          </cell>
          <cell r="H3845">
            <v>0</v>
          </cell>
          <cell r="I3845">
            <v>0</v>
          </cell>
          <cell r="J3845">
            <v>0</v>
          </cell>
        </row>
        <row r="3846">
          <cell r="B3846" t="str">
            <v>TRIUNFO POTIGUAR-RN</v>
          </cell>
          <cell r="C3846" t="str">
            <v>RN</v>
          </cell>
          <cell r="D3846">
            <v>0</v>
          </cell>
          <cell r="E3846">
            <v>0</v>
          </cell>
          <cell r="F3846">
            <v>0</v>
          </cell>
          <cell r="G3846">
            <v>0</v>
          </cell>
          <cell r="H3846">
            <v>0</v>
          </cell>
          <cell r="I3846">
            <v>0</v>
          </cell>
          <cell r="J3846">
            <v>0</v>
          </cell>
        </row>
        <row r="3847">
          <cell r="B3847" t="str">
            <v>UMARIZAL-RN</v>
          </cell>
          <cell r="C3847" t="str">
            <v>RN</v>
          </cell>
          <cell r="D3847">
            <v>0</v>
          </cell>
          <cell r="E3847">
            <v>0</v>
          </cell>
          <cell r="F3847">
            <v>0</v>
          </cell>
          <cell r="G3847">
            <v>0</v>
          </cell>
          <cell r="H3847">
            <v>0</v>
          </cell>
          <cell r="I3847">
            <v>0</v>
          </cell>
          <cell r="J3847">
            <v>0</v>
          </cell>
        </row>
        <row r="3848">
          <cell r="B3848" t="str">
            <v>UPANEMA-RN</v>
          </cell>
          <cell r="C3848" t="str">
            <v>RN</v>
          </cell>
          <cell r="D3848">
            <v>0</v>
          </cell>
          <cell r="E3848">
            <v>0</v>
          </cell>
          <cell r="F3848">
            <v>187649.74</v>
          </cell>
          <cell r="G3848">
            <v>0</v>
          </cell>
          <cell r="H3848">
            <v>0</v>
          </cell>
          <cell r="I3848">
            <v>0</v>
          </cell>
          <cell r="J3848">
            <v>187649.74</v>
          </cell>
        </row>
        <row r="3849">
          <cell r="B3849" t="str">
            <v>VARZEA-RN</v>
          </cell>
          <cell r="C3849" t="str">
            <v>RN</v>
          </cell>
          <cell r="D3849">
            <v>0</v>
          </cell>
          <cell r="E3849">
            <v>0</v>
          </cell>
          <cell r="F3849">
            <v>0</v>
          </cell>
          <cell r="G3849">
            <v>0</v>
          </cell>
          <cell r="H3849">
            <v>0</v>
          </cell>
          <cell r="I3849">
            <v>0</v>
          </cell>
          <cell r="J3849">
            <v>0</v>
          </cell>
        </row>
        <row r="3850">
          <cell r="B3850" t="str">
            <v>VENHA-VER-RN</v>
          </cell>
          <cell r="C3850" t="str">
            <v>RN</v>
          </cell>
          <cell r="D3850">
            <v>0</v>
          </cell>
          <cell r="E3850">
            <v>0</v>
          </cell>
          <cell r="F3850">
            <v>0</v>
          </cell>
          <cell r="G3850">
            <v>0</v>
          </cell>
          <cell r="H3850">
            <v>0</v>
          </cell>
          <cell r="I3850">
            <v>0</v>
          </cell>
          <cell r="J3850">
            <v>0</v>
          </cell>
        </row>
        <row r="3851">
          <cell r="B3851" t="str">
            <v>VERA CRUZ-RN</v>
          </cell>
          <cell r="C3851" t="str">
            <v>RN</v>
          </cell>
          <cell r="D3851">
            <v>0</v>
          </cell>
          <cell r="E3851">
            <v>0</v>
          </cell>
          <cell r="F3851">
            <v>0</v>
          </cell>
          <cell r="G3851">
            <v>0</v>
          </cell>
          <cell r="H3851">
            <v>0</v>
          </cell>
          <cell r="I3851">
            <v>0</v>
          </cell>
          <cell r="J3851">
            <v>0</v>
          </cell>
        </row>
        <row r="3852">
          <cell r="B3852" t="str">
            <v>VICOSA-RN</v>
          </cell>
          <cell r="C3852" t="str">
            <v>RN</v>
          </cell>
          <cell r="D3852">
            <v>0</v>
          </cell>
          <cell r="E3852">
            <v>0</v>
          </cell>
          <cell r="F3852">
            <v>0</v>
          </cell>
          <cell r="G3852">
            <v>0</v>
          </cell>
          <cell r="H3852">
            <v>0</v>
          </cell>
          <cell r="I3852">
            <v>0</v>
          </cell>
          <cell r="J3852">
            <v>0</v>
          </cell>
        </row>
        <row r="3853">
          <cell r="B3853" t="str">
            <v>VILA FLOR-RN</v>
          </cell>
          <cell r="C3853" t="str">
            <v>RN</v>
          </cell>
          <cell r="D3853">
            <v>0</v>
          </cell>
          <cell r="E3853">
            <v>0</v>
          </cell>
          <cell r="F3853">
            <v>0</v>
          </cell>
          <cell r="G3853">
            <v>0</v>
          </cell>
          <cell r="H3853">
            <v>0</v>
          </cell>
          <cell r="I3853">
            <v>0</v>
          </cell>
          <cell r="J3853">
            <v>0</v>
          </cell>
        </row>
        <row r="3854">
          <cell r="B3854" t="str">
            <v>ALTA FLORESTA D'OESTE-RO</v>
          </cell>
          <cell r="C3854" t="str">
            <v>RO</v>
          </cell>
          <cell r="D3854">
            <v>0</v>
          </cell>
          <cell r="E3854">
            <v>0</v>
          </cell>
          <cell r="F3854">
            <v>0</v>
          </cell>
          <cell r="G3854">
            <v>0</v>
          </cell>
          <cell r="H3854">
            <v>0</v>
          </cell>
          <cell r="I3854">
            <v>0</v>
          </cell>
          <cell r="J3854">
            <v>0</v>
          </cell>
        </row>
        <row r="3855">
          <cell r="B3855" t="str">
            <v>ALTO ALEGRE DOS PARECIS-RO</v>
          </cell>
          <cell r="C3855" t="str">
            <v>RO</v>
          </cell>
          <cell r="D3855">
            <v>0</v>
          </cell>
          <cell r="E3855">
            <v>0</v>
          </cell>
          <cell r="F3855">
            <v>0</v>
          </cell>
          <cell r="G3855">
            <v>0</v>
          </cell>
          <cell r="H3855">
            <v>0</v>
          </cell>
          <cell r="I3855">
            <v>0</v>
          </cell>
          <cell r="J3855">
            <v>0</v>
          </cell>
        </row>
        <row r="3856">
          <cell r="B3856" t="str">
            <v>ALTO PARAISO-RO</v>
          </cell>
          <cell r="C3856" t="str">
            <v>RO</v>
          </cell>
          <cell r="D3856">
            <v>0</v>
          </cell>
          <cell r="E3856">
            <v>0</v>
          </cell>
          <cell r="F3856">
            <v>0</v>
          </cell>
          <cell r="G3856">
            <v>0</v>
          </cell>
          <cell r="H3856">
            <v>0</v>
          </cell>
          <cell r="I3856">
            <v>0</v>
          </cell>
          <cell r="J3856">
            <v>0</v>
          </cell>
        </row>
        <row r="3857">
          <cell r="B3857" t="str">
            <v>ALVORADA D'OESTE-RO</v>
          </cell>
          <cell r="C3857" t="str">
            <v>RO</v>
          </cell>
          <cell r="D3857">
            <v>0</v>
          </cell>
          <cell r="E3857">
            <v>0</v>
          </cell>
          <cell r="F3857">
            <v>0</v>
          </cell>
          <cell r="G3857">
            <v>0</v>
          </cell>
          <cell r="H3857">
            <v>0</v>
          </cell>
          <cell r="I3857">
            <v>0</v>
          </cell>
          <cell r="J3857">
            <v>0</v>
          </cell>
        </row>
        <row r="3858">
          <cell r="B3858" t="str">
            <v>ARIQUEMES-RO</v>
          </cell>
          <cell r="C3858" t="str">
            <v>RO</v>
          </cell>
          <cell r="D3858">
            <v>0</v>
          </cell>
          <cell r="E3858">
            <v>0</v>
          </cell>
          <cell r="F3858">
            <v>0</v>
          </cell>
          <cell r="G3858">
            <v>0</v>
          </cell>
          <cell r="H3858">
            <v>0</v>
          </cell>
          <cell r="I3858">
            <v>0</v>
          </cell>
          <cell r="J3858">
            <v>0</v>
          </cell>
        </row>
        <row r="3859">
          <cell r="B3859" t="str">
            <v>BURITIS-RO</v>
          </cell>
          <cell r="C3859" t="str">
            <v>RO</v>
          </cell>
          <cell r="D3859">
            <v>0</v>
          </cell>
          <cell r="E3859">
            <v>0</v>
          </cell>
          <cell r="F3859">
            <v>0</v>
          </cell>
          <cell r="G3859">
            <v>0</v>
          </cell>
          <cell r="H3859">
            <v>0</v>
          </cell>
          <cell r="I3859">
            <v>0</v>
          </cell>
          <cell r="J3859">
            <v>0</v>
          </cell>
        </row>
        <row r="3860">
          <cell r="B3860" t="str">
            <v>CABIXI-RO</v>
          </cell>
          <cell r="C3860" t="str">
            <v>RO</v>
          </cell>
          <cell r="D3860">
            <v>0</v>
          </cell>
          <cell r="E3860">
            <v>0</v>
          </cell>
          <cell r="F3860">
            <v>0</v>
          </cell>
          <cell r="G3860">
            <v>0</v>
          </cell>
          <cell r="H3860">
            <v>0</v>
          </cell>
          <cell r="I3860">
            <v>0</v>
          </cell>
          <cell r="J3860">
            <v>0</v>
          </cell>
        </row>
        <row r="3861">
          <cell r="B3861" t="str">
            <v>CACAULANDIA-RO</v>
          </cell>
          <cell r="C3861" t="str">
            <v>RO</v>
          </cell>
          <cell r="D3861">
            <v>0</v>
          </cell>
          <cell r="E3861">
            <v>0</v>
          </cell>
          <cell r="F3861">
            <v>0</v>
          </cell>
          <cell r="G3861">
            <v>0</v>
          </cell>
          <cell r="H3861">
            <v>0</v>
          </cell>
          <cell r="I3861">
            <v>0</v>
          </cell>
          <cell r="J3861">
            <v>0</v>
          </cell>
        </row>
        <row r="3862">
          <cell r="B3862" t="str">
            <v>CACOAL-RO</v>
          </cell>
          <cell r="C3862" t="str">
            <v>RO</v>
          </cell>
          <cell r="D3862">
            <v>0</v>
          </cell>
          <cell r="E3862">
            <v>0</v>
          </cell>
          <cell r="F3862">
            <v>0</v>
          </cell>
          <cell r="G3862">
            <v>0</v>
          </cell>
          <cell r="H3862">
            <v>0</v>
          </cell>
          <cell r="I3862">
            <v>0</v>
          </cell>
          <cell r="J3862">
            <v>0</v>
          </cell>
        </row>
        <row r="3863">
          <cell r="B3863" t="str">
            <v>CAMPO NOVO DE RONDONIA-RO</v>
          </cell>
          <cell r="C3863" t="str">
            <v>RO</v>
          </cell>
          <cell r="D3863">
            <v>0</v>
          </cell>
          <cell r="E3863">
            <v>0</v>
          </cell>
          <cell r="F3863">
            <v>0</v>
          </cell>
          <cell r="G3863">
            <v>0</v>
          </cell>
          <cell r="H3863">
            <v>0</v>
          </cell>
          <cell r="I3863">
            <v>0</v>
          </cell>
          <cell r="J3863">
            <v>0</v>
          </cell>
        </row>
        <row r="3864">
          <cell r="B3864" t="str">
            <v>CANDEIAS DO JAMARI-RO</v>
          </cell>
          <cell r="C3864" t="str">
            <v>RO</v>
          </cell>
          <cell r="D3864">
            <v>0</v>
          </cell>
          <cell r="E3864">
            <v>0</v>
          </cell>
          <cell r="F3864">
            <v>0</v>
          </cell>
          <cell r="G3864">
            <v>0</v>
          </cell>
          <cell r="H3864">
            <v>0</v>
          </cell>
          <cell r="I3864">
            <v>0</v>
          </cell>
          <cell r="J3864">
            <v>0</v>
          </cell>
        </row>
        <row r="3865">
          <cell r="B3865" t="str">
            <v>CASTANHEIRAS-RO</v>
          </cell>
          <cell r="C3865" t="str">
            <v>RO</v>
          </cell>
          <cell r="D3865">
            <v>0</v>
          </cell>
          <cell r="E3865">
            <v>0</v>
          </cell>
          <cell r="F3865">
            <v>0</v>
          </cell>
          <cell r="G3865">
            <v>0</v>
          </cell>
          <cell r="H3865">
            <v>0</v>
          </cell>
          <cell r="I3865">
            <v>0</v>
          </cell>
          <cell r="J3865">
            <v>0</v>
          </cell>
        </row>
        <row r="3866">
          <cell r="B3866" t="str">
            <v>CEREJEIRAS-RO</v>
          </cell>
          <cell r="C3866" t="str">
            <v>RO</v>
          </cell>
          <cell r="D3866">
            <v>0</v>
          </cell>
          <cell r="E3866">
            <v>0</v>
          </cell>
          <cell r="F3866">
            <v>0</v>
          </cell>
          <cell r="G3866">
            <v>0</v>
          </cell>
          <cell r="H3866">
            <v>0</v>
          </cell>
          <cell r="I3866">
            <v>0</v>
          </cell>
          <cell r="J3866">
            <v>0</v>
          </cell>
        </row>
        <row r="3867">
          <cell r="B3867" t="str">
            <v>CHUPINGUAIA-RO</v>
          </cell>
          <cell r="C3867" t="str">
            <v>RO</v>
          </cell>
          <cell r="D3867">
            <v>0</v>
          </cell>
          <cell r="E3867">
            <v>0</v>
          </cell>
          <cell r="F3867">
            <v>0</v>
          </cell>
          <cell r="G3867">
            <v>0</v>
          </cell>
          <cell r="H3867">
            <v>0</v>
          </cell>
          <cell r="I3867">
            <v>0</v>
          </cell>
          <cell r="J3867">
            <v>0</v>
          </cell>
        </row>
        <row r="3868">
          <cell r="B3868" t="str">
            <v>COLORADO DO OESTE-RO</v>
          </cell>
          <cell r="C3868" t="str">
            <v>RO</v>
          </cell>
          <cell r="D3868">
            <v>0</v>
          </cell>
          <cell r="E3868">
            <v>0</v>
          </cell>
          <cell r="F3868">
            <v>0</v>
          </cell>
          <cell r="G3868">
            <v>0</v>
          </cell>
          <cell r="H3868">
            <v>0</v>
          </cell>
          <cell r="I3868">
            <v>0</v>
          </cell>
          <cell r="J3868">
            <v>0</v>
          </cell>
        </row>
        <row r="3869">
          <cell r="B3869" t="str">
            <v>CORUMBIARA-RO</v>
          </cell>
          <cell r="C3869" t="str">
            <v>RO</v>
          </cell>
          <cell r="D3869">
            <v>0</v>
          </cell>
          <cell r="E3869">
            <v>0</v>
          </cell>
          <cell r="F3869">
            <v>0</v>
          </cell>
          <cell r="G3869">
            <v>0</v>
          </cell>
          <cell r="H3869">
            <v>0</v>
          </cell>
          <cell r="I3869">
            <v>0</v>
          </cell>
          <cell r="J3869">
            <v>0</v>
          </cell>
        </row>
        <row r="3870">
          <cell r="B3870" t="str">
            <v>COSTA MARQUES-RO</v>
          </cell>
          <cell r="C3870" t="str">
            <v>RO</v>
          </cell>
          <cell r="D3870">
            <v>0</v>
          </cell>
          <cell r="E3870">
            <v>0</v>
          </cell>
          <cell r="F3870">
            <v>0</v>
          </cell>
          <cell r="G3870">
            <v>0</v>
          </cell>
          <cell r="H3870">
            <v>0</v>
          </cell>
          <cell r="I3870">
            <v>0</v>
          </cell>
          <cell r="J3870">
            <v>0</v>
          </cell>
        </row>
        <row r="3871">
          <cell r="B3871" t="str">
            <v>CUJUBIM-RO</v>
          </cell>
          <cell r="C3871" t="str">
            <v>RO</v>
          </cell>
          <cell r="D3871">
            <v>0</v>
          </cell>
          <cell r="E3871">
            <v>0</v>
          </cell>
          <cell r="F3871">
            <v>0</v>
          </cell>
          <cell r="G3871">
            <v>0</v>
          </cell>
          <cell r="H3871">
            <v>0</v>
          </cell>
          <cell r="I3871">
            <v>0</v>
          </cell>
          <cell r="J3871">
            <v>0</v>
          </cell>
        </row>
        <row r="3872">
          <cell r="B3872" t="str">
            <v>ESPIGAO D'OESTE-RO</v>
          </cell>
          <cell r="C3872" t="str">
            <v>RO</v>
          </cell>
          <cell r="D3872">
            <v>0</v>
          </cell>
          <cell r="E3872">
            <v>0</v>
          </cell>
          <cell r="F3872">
            <v>0</v>
          </cell>
          <cell r="G3872">
            <v>0</v>
          </cell>
          <cell r="H3872">
            <v>0</v>
          </cell>
          <cell r="I3872">
            <v>0</v>
          </cell>
          <cell r="J3872">
            <v>0</v>
          </cell>
        </row>
        <row r="3873">
          <cell r="B3873" t="str">
            <v>GOVERNADOR JORGE TEIXEIRA-RO</v>
          </cell>
          <cell r="C3873" t="str">
            <v>RO</v>
          </cell>
          <cell r="D3873">
            <v>0</v>
          </cell>
          <cell r="E3873">
            <v>0</v>
          </cell>
          <cell r="F3873">
            <v>0</v>
          </cell>
          <cell r="G3873">
            <v>0</v>
          </cell>
          <cell r="H3873">
            <v>0</v>
          </cell>
          <cell r="I3873">
            <v>0</v>
          </cell>
          <cell r="J3873">
            <v>0</v>
          </cell>
        </row>
        <row r="3874">
          <cell r="B3874" t="str">
            <v>GUAJARA-MIRIM-RO</v>
          </cell>
          <cell r="C3874" t="str">
            <v>RO</v>
          </cell>
          <cell r="D3874">
            <v>0</v>
          </cell>
          <cell r="E3874">
            <v>0</v>
          </cell>
          <cell r="F3874">
            <v>0</v>
          </cell>
          <cell r="G3874">
            <v>0</v>
          </cell>
          <cell r="H3874">
            <v>0</v>
          </cell>
          <cell r="I3874">
            <v>0</v>
          </cell>
          <cell r="J3874">
            <v>0</v>
          </cell>
        </row>
        <row r="3875">
          <cell r="B3875" t="str">
            <v>ITAPUA DO OESTE-RO</v>
          </cell>
          <cell r="C3875" t="str">
            <v>RO</v>
          </cell>
          <cell r="D3875">
            <v>0</v>
          </cell>
          <cell r="E3875">
            <v>0</v>
          </cell>
          <cell r="F3875">
            <v>0</v>
          </cell>
          <cell r="G3875">
            <v>0</v>
          </cell>
          <cell r="H3875">
            <v>0</v>
          </cell>
          <cell r="I3875">
            <v>0</v>
          </cell>
          <cell r="J3875">
            <v>0</v>
          </cell>
        </row>
        <row r="3876">
          <cell r="B3876" t="str">
            <v>JARU-RO</v>
          </cell>
          <cell r="C3876" t="str">
            <v>RO</v>
          </cell>
          <cell r="D3876">
            <v>0</v>
          </cell>
          <cell r="E3876">
            <v>0</v>
          </cell>
          <cell r="F3876">
            <v>0</v>
          </cell>
          <cell r="G3876">
            <v>0</v>
          </cell>
          <cell r="H3876">
            <v>0</v>
          </cell>
          <cell r="I3876">
            <v>0</v>
          </cell>
          <cell r="J3876">
            <v>0</v>
          </cell>
        </row>
        <row r="3877">
          <cell r="B3877" t="str">
            <v>JI-PARANA-RO</v>
          </cell>
          <cell r="C3877" t="str">
            <v>RO</v>
          </cell>
          <cell r="D3877">
            <v>0</v>
          </cell>
          <cell r="E3877">
            <v>0</v>
          </cell>
          <cell r="F3877">
            <v>0</v>
          </cell>
          <cell r="G3877">
            <v>0</v>
          </cell>
          <cell r="H3877">
            <v>0</v>
          </cell>
          <cell r="I3877">
            <v>0</v>
          </cell>
          <cell r="J3877">
            <v>0</v>
          </cell>
        </row>
        <row r="3878">
          <cell r="B3878" t="str">
            <v>MACHADINHO D'OESTE-RO</v>
          </cell>
          <cell r="C3878" t="str">
            <v>RO</v>
          </cell>
          <cell r="D3878">
            <v>0</v>
          </cell>
          <cell r="E3878">
            <v>0</v>
          </cell>
          <cell r="F3878">
            <v>0</v>
          </cell>
          <cell r="G3878">
            <v>0</v>
          </cell>
          <cell r="H3878">
            <v>0</v>
          </cell>
          <cell r="I3878">
            <v>0</v>
          </cell>
          <cell r="J3878">
            <v>0</v>
          </cell>
        </row>
        <row r="3879">
          <cell r="B3879" t="str">
            <v>MINISTRO ANDREAZZA-RO</v>
          </cell>
          <cell r="C3879" t="str">
            <v>RO</v>
          </cell>
          <cell r="D3879">
            <v>0</v>
          </cell>
          <cell r="E3879">
            <v>0</v>
          </cell>
          <cell r="F3879">
            <v>0</v>
          </cell>
          <cell r="G3879">
            <v>0</v>
          </cell>
          <cell r="H3879">
            <v>0</v>
          </cell>
          <cell r="I3879">
            <v>0</v>
          </cell>
          <cell r="J3879">
            <v>0</v>
          </cell>
        </row>
        <row r="3880">
          <cell r="B3880" t="str">
            <v>MIRANTE DA SERRA-RO</v>
          </cell>
          <cell r="C3880" t="str">
            <v>RO</v>
          </cell>
          <cell r="D3880">
            <v>0</v>
          </cell>
          <cell r="E3880">
            <v>0</v>
          </cell>
          <cell r="F3880">
            <v>0</v>
          </cell>
          <cell r="G3880">
            <v>0</v>
          </cell>
          <cell r="H3880">
            <v>0</v>
          </cell>
          <cell r="I3880">
            <v>0</v>
          </cell>
          <cell r="J3880">
            <v>0</v>
          </cell>
        </row>
        <row r="3881">
          <cell r="B3881" t="str">
            <v>MONTE NEGRO-RO</v>
          </cell>
          <cell r="C3881" t="str">
            <v>RO</v>
          </cell>
          <cell r="D3881">
            <v>0</v>
          </cell>
          <cell r="E3881">
            <v>0</v>
          </cell>
          <cell r="F3881">
            <v>0</v>
          </cell>
          <cell r="G3881">
            <v>0</v>
          </cell>
          <cell r="H3881">
            <v>0</v>
          </cell>
          <cell r="I3881">
            <v>0</v>
          </cell>
          <cell r="J3881">
            <v>0</v>
          </cell>
        </row>
        <row r="3882">
          <cell r="B3882" t="str">
            <v>NOVA BRASILANDIA D'OESTE-RO</v>
          </cell>
          <cell r="C3882" t="str">
            <v>RO</v>
          </cell>
          <cell r="D3882">
            <v>0</v>
          </cell>
          <cell r="E3882">
            <v>0</v>
          </cell>
          <cell r="F3882">
            <v>0</v>
          </cell>
          <cell r="G3882">
            <v>0</v>
          </cell>
          <cell r="H3882">
            <v>0</v>
          </cell>
          <cell r="I3882">
            <v>0</v>
          </cell>
          <cell r="J3882">
            <v>0</v>
          </cell>
        </row>
        <row r="3883">
          <cell r="B3883" t="str">
            <v>NOVA MAMORE-RO</v>
          </cell>
          <cell r="C3883" t="str">
            <v>RO</v>
          </cell>
          <cell r="D3883">
            <v>0</v>
          </cell>
          <cell r="E3883">
            <v>0</v>
          </cell>
          <cell r="F3883">
            <v>0</v>
          </cell>
          <cell r="G3883">
            <v>0</v>
          </cell>
          <cell r="H3883">
            <v>0</v>
          </cell>
          <cell r="I3883">
            <v>0</v>
          </cell>
          <cell r="J3883">
            <v>0</v>
          </cell>
        </row>
        <row r="3884">
          <cell r="B3884" t="str">
            <v>NOVA UNIAO-RO</v>
          </cell>
          <cell r="C3884" t="str">
            <v>RO</v>
          </cell>
          <cell r="D3884">
            <v>0</v>
          </cell>
          <cell r="E3884">
            <v>0</v>
          </cell>
          <cell r="F3884">
            <v>0</v>
          </cell>
          <cell r="G3884">
            <v>0</v>
          </cell>
          <cell r="H3884">
            <v>0</v>
          </cell>
          <cell r="I3884">
            <v>0</v>
          </cell>
          <cell r="J3884">
            <v>0</v>
          </cell>
        </row>
        <row r="3885">
          <cell r="B3885" t="str">
            <v>NOVO HORIZONTE DO OESTE-RO</v>
          </cell>
          <cell r="C3885" t="str">
            <v>RO</v>
          </cell>
          <cell r="D3885">
            <v>0</v>
          </cell>
          <cell r="E3885">
            <v>0</v>
          </cell>
          <cell r="F3885">
            <v>0</v>
          </cell>
          <cell r="G3885">
            <v>0</v>
          </cell>
          <cell r="H3885">
            <v>0</v>
          </cell>
          <cell r="I3885">
            <v>0</v>
          </cell>
          <cell r="J3885">
            <v>0</v>
          </cell>
        </row>
        <row r="3886">
          <cell r="B3886" t="str">
            <v>OURO PRETO DO OESTE-RO</v>
          </cell>
          <cell r="C3886" t="str">
            <v>RO</v>
          </cell>
          <cell r="D3886">
            <v>0</v>
          </cell>
          <cell r="E3886">
            <v>0</v>
          </cell>
          <cell r="F3886">
            <v>0</v>
          </cell>
          <cell r="G3886">
            <v>0</v>
          </cell>
          <cell r="H3886">
            <v>0</v>
          </cell>
          <cell r="I3886">
            <v>0</v>
          </cell>
          <cell r="J3886">
            <v>0</v>
          </cell>
        </row>
        <row r="3887">
          <cell r="B3887" t="str">
            <v>PARECIS-RO</v>
          </cell>
          <cell r="C3887" t="str">
            <v>RO</v>
          </cell>
          <cell r="D3887">
            <v>0</v>
          </cell>
          <cell r="E3887">
            <v>0</v>
          </cell>
          <cell r="F3887">
            <v>0</v>
          </cell>
          <cell r="G3887">
            <v>0</v>
          </cell>
          <cell r="H3887">
            <v>0</v>
          </cell>
          <cell r="I3887">
            <v>0</v>
          </cell>
          <cell r="J3887">
            <v>0</v>
          </cell>
        </row>
        <row r="3888">
          <cell r="B3888" t="str">
            <v>PIMENTA BUENO-RO</v>
          </cell>
          <cell r="C3888" t="str">
            <v>RO</v>
          </cell>
          <cell r="D3888">
            <v>0</v>
          </cell>
          <cell r="E3888">
            <v>0</v>
          </cell>
          <cell r="F3888">
            <v>0</v>
          </cell>
          <cell r="G3888">
            <v>0</v>
          </cell>
          <cell r="H3888">
            <v>0</v>
          </cell>
          <cell r="I3888">
            <v>0</v>
          </cell>
          <cell r="J3888">
            <v>0</v>
          </cell>
        </row>
        <row r="3889">
          <cell r="B3889" t="str">
            <v>PIMENTEIRAS DO OESTE-RO</v>
          </cell>
          <cell r="C3889" t="str">
            <v>RO</v>
          </cell>
          <cell r="D3889">
            <v>0</v>
          </cell>
          <cell r="E3889">
            <v>0</v>
          </cell>
          <cell r="F3889">
            <v>0</v>
          </cell>
          <cell r="G3889">
            <v>0</v>
          </cell>
          <cell r="H3889">
            <v>0</v>
          </cell>
          <cell r="I3889">
            <v>0</v>
          </cell>
          <cell r="J3889">
            <v>0</v>
          </cell>
        </row>
        <row r="3890">
          <cell r="B3890" t="str">
            <v>PORTO VELHO-RO</v>
          </cell>
          <cell r="C3890" t="str">
            <v>RO</v>
          </cell>
          <cell r="D3890">
            <v>0</v>
          </cell>
          <cell r="E3890">
            <v>0</v>
          </cell>
          <cell r="F3890">
            <v>0</v>
          </cell>
          <cell r="G3890">
            <v>0</v>
          </cell>
          <cell r="H3890">
            <v>0</v>
          </cell>
          <cell r="I3890">
            <v>0</v>
          </cell>
          <cell r="J3890">
            <v>0</v>
          </cell>
        </row>
        <row r="3891">
          <cell r="B3891" t="str">
            <v>PREFEITURA MUNICIPAL CABIXI-RO-RO</v>
          </cell>
          <cell r="C3891" t="str">
            <v>RO</v>
          </cell>
          <cell r="D3891">
            <v>0</v>
          </cell>
          <cell r="E3891">
            <v>0</v>
          </cell>
          <cell r="F3891">
            <v>0</v>
          </cell>
          <cell r="G3891">
            <v>0</v>
          </cell>
          <cell r="H3891">
            <v>0</v>
          </cell>
          <cell r="I3891">
            <v>0</v>
          </cell>
          <cell r="J3891">
            <v>0</v>
          </cell>
        </row>
        <row r="3892">
          <cell r="B3892" t="str">
            <v>PRESIDENTE MEDICI-RO</v>
          </cell>
          <cell r="C3892" t="str">
            <v>RO</v>
          </cell>
          <cell r="D3892">
            <v>0</v>
          </cell>
          <cell r="E3892">
            <v>0</v>
          </cell>
          <cell r="F3892">
            <v>0</v>
          </cell>
          <cell r="G3892">
            <v>0</v>
          </cell>
          <cell r="H3892">
            <v>0</v>
          </cell>
          <cell r="I3892">
            <v>0</v>
          </cell>
          <cell r="J3892">
            <v>0</v>
          </cell>
        </row>
        <row r="3893">
          <cell r="B3893" t="str">
            <v>PRIMAVERA DE RONDONIA-RO</v>
          </cell>
          <cell r="C3893" t="str">
            <v>RO</v>
          </cell>
          <cell r="D3893">
            <v>0</v>
          </cell>
          <cell r="E3893">
            <v>0</v>
          </cell>
          <cell r="F3893">
            <v>0</v>
          </cell>
          <cell r="G3893">
            <v>0</v>
          </cell>
          <cell r="H3893">
            <v>0</v>
          </cell>
          <cell r="I3893">
            <v>0</v>
          </cell>
          <cell r="J3893">
            <v>0</v>
          </cell>
        </row>
        <row r="3894">
          <cell r="B3894" t="str">
            <v>RIO CRESPO-RO</v>
          </cell>
          <cell r="C3894" t="str">
            <v>RO</v>
          </cell>
          <cell r="D3894">
            <v>0</v>
          </cell>
          <cell r="E3894">
            <v>0</v>
          </cell>
          <cell r="F3894">
            <v>0</v>
          </cell>
          <cell r="G3894">
            <v>0</v>
          </cell>
          <cell r="H3894">
            <v>0</v>
          </cell>
          <cell r="I3894">
            <v>0</v>
          </cell>
          <cell r="J3894">
            <v>0</v>
          </cell>
        </row>
        <row r="3895">
          <cell r="B3895" t="str">
            <v>ROLIM DE MOURA-RO</v>
          </cell>
          <cell r="C3895" t="str">
            <v>RO</v>
          </cell>
          <cell r="D3895">
            <v>0</v>
          </cell>
          <cell r="E3895">
            <v>0</v>
          </cell>
          <cell r="F3895">
            <v>0</v>
          </cell>
          <cell r="G3895">
            <v>0</v>
          </cell>
          <cell r="H3895">
            <v>0</v>
          </cell>
          <cell r="I3895">
            <v>0</v>
          </cell>
          <cell r="J3895">
            <v>0</v>
          </cell>
        </row>
        <row r="3896">
          <cell r="B3896" t="str">
            <v>SANTA LUZIA D'OESTE-RO</v>
          </cell>
          <cell r="C3896" t="str">
            <v>RO</v>
          </cell>
          <cell r="D3896">
            <v>0</v>
          </cell>
          <cell r="E3896">
            <v>0</v>
          </cell>
          <cell r="F3896">
            <v>0</v>
          </cell>
          <cell r="G3896">
            <v>0</v>
          </cell>
          <cell r="H3896">
            <v>0</v>
          </cell>
          <cell r="I3896">
            <v>0</v>
          </cell>
          <cell r="J3896">
            <v>0</v>
          </cell>
        </row>
        <row r="3897">
          <cell r="B3897" t="str">
            <v>SAO FELIPE D'OESTE-RO</v>
          </cell>
          <cell r="C3897" t="str">
            <v>RO</v>
          </cell>
          <cell r="D3897">
            <v>0</v>
          </cell>
          <cell r="E3897">
            <v>0</v>
          </cell>
          <cell r="F3897">
            <v>0</v>
          </cell>
          <cell r="G3897">
            <v>0</v>
          </cell>
          <cell r="H3897">
            <v>0</v>
          </cell>
          <cell r="I3897">
            <v>0</v>
          </cell>
          <cell r="J3897">
            <v>0</v>
          </cell>
        </row>
        <row r="3898">
          <cell r="B3898" t="str">
            <v>SAO FRANCISCO DO GUAPORE-RO</v>
          </cell>
          <cell r="C3898" t="str">
            <v>RO</v>
          </cell>
          <cell r="D3898">
            <v>0</v>
          </cell>
          <cell r="E3898">
            <v>0</v>
          </cell>
          <cell r="F3898">
            <v>0</v>
          </cell>
          <cell r="G3898">
            <v>0</v>
          </cell>
          <cell r="H3898">
            <v>0</v>
          </cell>
          <cell r="I3898">
            <v>0</v>
          </cell>
          <cell r="J3898">
            <v>0</v>
          </cell>
        </row>
        <row r="3899">
          <cell r="B3899" t="str">
            <v>SAO MIGUEL DO GUAPORE-RO</v>
          </cell>
          <cell r="C3899" t="str">
            <v>RO</v>
          </cell>
          <cell r="D3899">
            <v>0</v>
          </cell>
          <cell r="E3899">
            <v>0</v>
          </cell>
          <cell r="F3899">
            <v>0</v>
          </cell>
          <cell r="G3899">
            <v>0</v>
          </cell>
          <cell r="H3899">
            <v>0</v>
          </cell>
          <cell r="I3899">
            <v>0</v>
          </cell>
          <cell r="J3899">
            <v>0</v>
          </cell>
        </row>
        <row r="3900">
          <cell r="B3900" t="str">
            <v>SERINGUEIRAS-RO</v>
          </cell>
          <cell r="C3900" t="str">
            <v>RO</v>
          </cell>
          <cell r="D3900">
            <v>0</v>
          </cell>
          <cell r="E3900">
            <v>0</v>
          </cell>
          <cell r="F3900">
            <v>0</v>
          </cell>
          <cell r="G3900">
            <v>0</v>
          </cell>
          <cell r="H3900">
            <v>0</v>
          </cell>
          <cell r="I3900">
            <v>0</v>
          </cell>
          <cell r="J3900">
            <v>0</v>
          </cell>
        </row>
        <row r="3901">
          <cell r="B3901" t="str">
            <v>TEIXEIROPOLIS-RO</v>
          </cell>
          <cell r="C3901" t="str">
            <v>RO</v>
          </cell>
          <cell r="D3901">
            <v>0</v>
          </cell>
          <cell r="E3901">
            <v>0</v>
          </cell>
          <cell r="F3901">
            <v>0</v>
          </cell>
          <cell r="G3901">
            <v>0</v>
          </cell>
          <cell r="H3901">
            <v>0</v>
          </cell>
          <cell r="I3901">
            <v>0</v>
          </cell>
          <cell r="J3901">
            <v>0</v>
          </cell>
        </row>
        <row r="3902">
          <cell r="B3902" t="str">
            <v>THEOBROMA-RO</v>
          </cell>
          <cell r="C3902" t="str">
            <v>RO</v>
          </cell>
          <cell r="D3902">
            <v>0</v>
          </cell>
          <cell r="E3902">
            <v>0</v>
          </cell>
          <cell r="F3902">
            <v>0</v>
          </cell>
          <cell r="G3902">
            <v>0</v>
          </cell>
          <cell r="H3902">
            <v>0</v>
          </cell>
          <cell r="I3902">
            <v>0</v>
          </cell>
          <cell r="J3902">
            <v>0</v>
          </cell>
        </row>
        <row r="3903">
          <cell r="B3903" t="str">
            <v>URUPA-RO</v>
          </cell>
          <cell r="C3903" t="str">
            <v>RO</v>
          </cell>
          <cell r="D3903">
            <v>0</v>
          </cell>
          <cell r="E3903">
            <v>0</v>
          </cell>
          <cell r="F3903">
            <v>0</v>
          </cell>
          <cell r="G3903">
            <v>0</v>
          </cell>
          <cell r="H3903">
            <v>0</v>
          </cell>
          <cell r="I3903">
            <v>0</v>
          </cell>
          <cell r="J3903">
            <v>0</v>
          </cell>
        </row>
        <row r="3904">
          <cell r="B3904" t="str">
            <v>VALE DO ANARI-RO</v>
          </cell>
          <cell r="C3904" t="str">
            <v>RO</v>
          </cell>
          <cell r="D3904">
            <v>0</v>
          </cell>
          <cell r="E3904">
            <v>0</v>
          </cell>
          <cell r="F3904">
            <v>0</v>
          </cell>
          <cell r="G3904">
            <v>0</v>
          </cell>
          <cell r="H3904">
            <v>0</v>
          </cell>
          <cell r="I3904">
            <v>0</v>
          </cell>
          <cell r="J3904">
            <v>0</v>
          </cell>
        </row>
        <row r="3905">
          <cell r="B3905" t="str">
            <v>VALE DO PARAISO-RO</v>
          </cell>
          <cell r="C3905" t="str">
            <v>RO</v>
          </cell>
          <cell r="D3905">
            <v>0</v>
          </cell>
          <cell r="E3905">
            <v>0</v>
          </cell>
          <cell r="F3905">
            <v>0</v>
          </cell>
          <cell r="G3905">
            <v>0</v>
          </cell>
          <cell r="H3905">
            <v>0</v>
          </cell>
          <cell r="I3905">
            <v>0</v>
          </cell>
          <cell r="J3905">
            <v>0</v>
          </cell>
        </row>
        <row r="3906">
          <cell r="B3906" t="str">
            <v>VILHENA-RO</v>
          </cell>
          <cell r="C3906" t="str">
            <v>RO</v>
          </cell>
          <cell r="D3906">
            <v>0</v>
          </cell>
          <cell r="E3906">
            <v>0</v>
          </cell>
          <cell r="F3906">
            <v>0</v>
          </cell>
          <cell r="G3906">
            <v>0</v>
          </cell>
          <cell r="H3906">
            <v>0</v>
          </cell>
          <cell r="I3906">
            <v>0</v>
          </cell>
          <cell r="J3906">
            <v>0</v>
          </cell>
        </row>
        <row r="3907">
          <cell r="B3907" t="str">
            <v>ALTO ALEGRE-RR</v>
          </cell>
          <cell r="C3907" t="str">
            <v>RR</v>
          </cell>
          <cell r="D3907">
            <v>0</v>
          </cell>
          <cell r="E3907">
            <v>0</v>
          </cell>
          <cell r="F3907">
            <v>0</v>
          </cell>
          <cell r="G3907">
            <v>0</v>
          </cell>
          <cell r="H3907">
            <v>0</v>
          </cell>
          <cell r="I3907">
            <v>0</v>
          </cell>
          <cell r="J3907">
            <v>0</v>
          </cell>
        </row>
        <row r="3908">
          <cell r="B3908" t="str">
            <v>AMAJARI-RR</v>
          </cell>
          <cell r="C3908" t="str">
            <v>RR</v>
          </cell>
          <cell r="D3908">
            <v>0</v>
          </cell>
          <cell r="E3908">
            <v>0</v>
          </cell>
          <cell r="F3908">
            <v>0</v>
          </cell>
          <cell r="G3908">
            <v>0</v>
          </cell>
          <cell r="H3908">
            <v>0</v>
          </cell>
          <cell r="I3908">
            <v>0</v>
          </cell>
          <cell r="J3908">
            <v>0</v>
          </cell>
        </row>
        <row r="3909">
          <cell r="B3909" t="str">
            <v>BOA VISTA-RR</v>
          </cell>
          <cell r="C3909" t="str">
            <v>RR</v>
          </cell>
          <cell r="D3909">
            <v>0</v>
          </cell>
          <cell r="E3909">
            <v>0</v>
          </cell>
          <cell r="F3909">
            <v>0</v>
          </cell>
          <cell r="G3909">
            <v>0</v>
          </cell>
          <cell r="H3909">
            <v>0</v>
          </cell>
          <cell r="I3909">
            <v>0</v>
          </cell>
          <cell r="J3909">
            <v>0</v>
          </cell>
        </row>
        <row r="3910">
          <cell r="B3910" t="str">
            <v>BONFIM-RR</v>
          </cell>
          <cell r="C3910" t="str">
            <v>RR</v>
          </cell>
          <cell r="D3910">
            <v>0</v>
          </cell>
          <cell r="E3910">
            <v>0</v>
          </cell>
          <cell r="F3910">
            <v>0</v>
          </cell>
          <cell r="G3910">
            <v>0</v>
          </cell>
          <cell r="H3910">
            <v>0</v>
          </cell>
          <cell r="I3910">
            <v>0</v>
          </cell>
          <cell r="J3910">
            <v>0</v>
          </cell>
        </row>
        <row r="3911">
          <cell r="B3911" t="str">
            <v>CANTA-RR</v>
          </cell>
          <cell r="C3911" t="str">
            <v>RR</v>
          </cell>
          <cell r="D3911">
            <v>0</v>
          </cell>
          <cell r="E3911">
            <v>0</v>
          </cell>
          <cell r="F3911">
            <v>0</v>
          </cell>
          <cell r="G3911">
            <v>0</v>
          </cell>
          <cell r="H3911">
            <v>0</v>
          </cell>
          <cell r="I3911">
            <v>0</v>
          </cell>
          <cell r="J3911">
            <v>0</v>
          </cell>
        </row>
        <row r="3912">
          <cell r="B3912" t="str">
            <v>CARACARAI-RR</v>
          </cell>
          <cell r="C3912" t="str">
            <v>RR</v>
          </cell>
          <cell r="D3912">
            <v>0</v>
          </cell>
          <cell r="E3912">
            <v>0</v>
          </cell>
          <cell r="F3912">
            <v>0</v>
          </cell>
          <cell r="G3912">
            <v>0</v>
          </cell>
          <cell r="H3912">
            <v>0</v>
          </cell>
          <cell r="I3912">
            <v>0</v>
          </cell>
          <cell r="J3912">
            <v>0</v>
          </cell>
        </row>
        <row r="3913">
          <cell r="B3913" t="str">
            <v>CAROEBE-RR</v>
          </cell>
          <cell r="C3913" t="str">
            <v>RR</v>
          </cell>
          <cell r="D3913">
            <v>0</v>
          </cell>
          <cell r="E3913">
            <v>0</v>
          </cell>
          <cell r="F3913">
            <v>0</v>
          </cell>
          <cell r="G3913">
            <v>0</v>
          </cell>
          <cell r="H3913">
            <v>0</v>
          </cell>
          <cell r="I3913">
            <v>0</v>
          </cell>
          <cell r="J3913">
            <v>0</v>
          </cell>
        </row>
        <row r="3914">
          <cell r="B3914" t="str">
            <v>IRACEMA-RR</v>
          </cell>
          <cell r="C3914" t="str">
            <v>RR</v>
          </cell>
          <cell r="D3914">
            <v>0</v>
          </cell>
          <cell r="E3914">
            <v>0</v>
          </cell>
          <cell r="F3914">
            <v>0</v>
          </cell>
          <cell r="G3914">
            <v>0</v>
          </cell>
          <cell r="H3914">
            <v>0</v>
          </cell>
          <cell r="I3914">
            <v>0</v>
          </cell>
          <cell r="J3914">
            <v>0</v>
          </cell>
        </row>
        <row r="3915">
          <cell r="B3915" t="str">
            <v>MUCAJAI-RR</v>
          </cell>
          <cell r="C3915" t="str">
            <v>RR</v>
          </cell>
          <cell r="D3915">
            <v>0</v>
          </cell>
          <cell r="E3915">
            <v>0</v>
          </cell>
          <cell r="F3915">
            <v>0</v>
          </cell>
          <cell r="G3915">
            <v>0</v>
          </cell>
          <cell r="H3915">
            <v>0</v>
          </cell>
          <cell r="I3915">
            <v>0</v>
          </cell>
          <cell r="J3915">
            <v>0</v>
          </cell>
        </row>
        <row r="3916">
          <cell r="B3916" t="str">
            <v>NORMANDIA-RR</v>
          </cell>
          <cell r="C3916" t="str">
            <v>RR</v>
          </cell>
          <cell r="D3916">
            <v>0</v>
          </cell>
          <cell r="E3916">
            <v>0</v>
          </cell>
          <cell r="F3916">
            <v>0</v>
          </cell>
          <cell r="G3916">
            <v>0</v>
          </cell>
          <cell r="H3916">
            <v>0</v>
          </cell>
          <cell r="I3916">
            <v>0</v>
          </cell>
          <cell r="J3916">
            <v>0</v>
          </cell>
        </row>
        <row r="3917">
          <cell r="B3917" t="str">
            <v>PACARAIMA-RR</v>
          </cell>
          <cell r="C3917" t="str">
            <v>RR</v>
          </cell>
          <cell r="D3917">
            <v>0</v>
          </cell>
          <cell r="E3917">
            <v>0</v>
          </cell>
          <cell r="F3917">
            <v>0</v>
          </cell>
          <cell r="G3917">
            <v>0</v>
          </cell>
          <cell r="H3917">
            <v>0</v>
          </cell>
          <cell r="I3917">
            <v>0</v>
          </cell>
          <cell r="J3917">
            <v>0</v>
          </cell>
        </row>
        <row r="3918">
          <cell r="B3918" t="str">
            <v>RORAINOPOLIS-RR</v>
          </cell>
          <cell r="C3918" t="str">
            <v>RR</v>
          </cell>
          <cell r="D3918">
            <v>0</v>
          </cell>
          <cell r="E3918">
            <v>0</v>
          </cell>
          <cell r="F3918">
            <v>0</v>
          </cell>
          <cell r="G3918">
            <v>0</v>
          </cell>
          <cell r="H3918">
            <v>0</v>
          </cell>
          <cell r="I3918">
            <v>0</v>
          </cell>
          <cell r="J3918">
            <v>0</v>
          </cell>
        </row>
        <row r="3919">
          <cell r="B3919" t="str">
            <v>SAO JOAO DA BALIZA-RR</v>
          </cell>
          <cell r="C3919" t="str">
            <v>RR</v>
          </cell>
          <cell r="D3919">
            <v>0</v>
          </cell>
          <cell r="E3919">
            <v>0</v>
          </cell>
          <cell r="F3919">
            <v>0</v>
          </cell>
          <cell r="G3919">
            <v>0</v>
          </cell>
          <cell r="H3919">
            <v>0</v>
          </cell>
          <cell r="I3919">
            <v>0</v>
          </cell>
          <cell r="J3919">
            <v>0</v>
          </cell>
        </row>
        <row r="3920">
          <cell r="B3920" t="str">
            <v>SAO LUIZ-RR</v>
          </cell>
          <cell r="C3920" t="str">
            <v>RR</v>
          </cell>
          <cell r="D3920">
            <v>0</v>
          </cell>
          <cell r="E3920">
            <v>0</v>
          </cell>
          <cell r="F3920">
            <v>0</v>
          </cell>
          <cell r="G3920">
            <v>0</v>
          </cell>
          <cell r="H3920">
            <v>0</v>
          </cell>
          <cell r="I3920">
            <v>0</v>
          </cell>
          <cell r="J3920">
            <v>0</v>
          </cell>
        </row>
        <row r="3921">
          <cell r="B3921" t="str">
            <v>UIRAMUTA-RR</v>
          </cell>
          <cell r="C3921" t="str">
            <v>RR</v>
          </cell>
          <cell r="D3921">
            <v>0</v>
          </cell>
          <cell r="E3921">
            <v>0</v>
          </cell>
          <cell r="F3921">
            <v>0</v>
          </cell>
          <cell r="G3921">
            <v>0</v>
          </cell>
          <cell r="H3921">
            <v>0</v>
          </cell>
          <cell r="I3921">
            <v>0</v>
          </cell>
          <cell r="J3921">
            <v>0</v>
          </cell>
        </row>
        <row r="3922">
          <cell r="B3922" t="str">
            <v>ACEGUA-RS</v>
          </cell>
          <cell r="C3922" t="str">
            <v>RS</v>
          </cell>
          <cell r="D3922">
            <v>0</v>
          </cell>
          <cell r="E3922">
            <v>0</v>
          </cell>
          <cell r="F3922">
            <v>0</v>
          </cell>
          <cell r="G3922">
            <v>0</v>
          </cell>
          <cell r="H3922">
            <v>0</v>
          </cell>
          <cell r="I3922">
            <v>0</v>
          </cell>
          <cell r="J3922">
            <v>0</v>
          </cell>
        </row>
        <row r="3923">
          <cell r="B3923" t="str">
            <v>AGUA SANTA-RS</v>
          </cell>
          <cell r="C3923" t="str">
            <v>RS</v>
          </cell>
          <cell r="D3923">
            <v>0</v>
          </cell>
          <cell r="E3923">
            <v>0</v>
          </cell>
          <cell r="F3923">
            <v>0</v>
          </cell>
          <cell r="G3923">
            <v>0</v>
          </cell>
          <cell r="H3923">
            <v>0</v>
          </cell>
          <cell r="I3923">
            <v>0</v>
          </cell>
          <cell r="J3923">
            <v>0</v>
          </cell>
        </row>
        <row r="3924">
          <cell r="B3924" t="str">
            <v>AGUDO-RS</v>
          </cell>
          <cell r="C3924" t="str">
            <v>RS</v>
          </cell>
          <cell r="D3924">
            <v>0</v>
          </cell>
          <cell r="E3924">
            <v>0</v>
          </cell>
          <cell r="F3924">
            <v>0</v>
          </cell>
          <cell r="G3924">
            <v>0</v>
          </cell>
          <cell r="H3924">
            <v>0</v>
          </cell>
          <cell r="I3924">
            <v>0</v>
          </cell>
          <cell r="J3924">
            <v>0</v>
          </cell>
        </row>
        <row r="3925">
          <cell r="B3925" t="str">
            <v>AJURICABA-RS</v>
          </cell>
          <cell r="C3925" t="str">
            <v>RS</v>
          </cell>
          <cell r="D3925">
            <v>0</v>
          </cell>
          <cell r="E3925">
            <v>0</v>
          </cell>
          <cell r="F3925">
            <v>0</v>
          </cell>
          <cell r="G3925">
            <v>0</v>
          </cell>
          <cell r="H3925">
            <v>0</v>
          </cell>
          <cell r="I3925">
            <v>0</v>
          </cell>
          <cell r="J3925">
            <v>0</v>
          </cell>
        </row>
        <row r="3926">
          <cell r="B3926" t="str">
            <v>ALECRIM-RS</v>
          </cell>
          <cell r="C3926" t="str">
            <v>RS</v>
          </cell>
          <cell r="D3926">
            <v>0</v>
          </cell>
          <cell r="E3926">
            <v>0</v>
          </cell>
          <cell r="F3926">
            <v>0</v>
          </cell>
          <cell r="G3926">
            <v>0</v>
          </cell>
          <cell r="H3926">
            <v>0</v>
          </cell>
          <cell r="I3926">
            <v>0</v>
          </cell>
          <cell r="J3926">
            <v>0</v>
          </cell>
        </row>
        <row r="3927">
          <cell r="B3927" t="str">
            <v>ALEGRETE-RS</v>
          </cell>
          <cell r="C3927" t="str">
            <v>RS</v>
          </cell>
          <cell r="D3927">
            <v>0</v>
          </cell>
          <cell r="E3927">
            <v>0</v>
          </cell>
          <cell r="F3927">
            <v>0</v>
          </cell>
          <cell r="G3927">
            <v>0</v>
          </cell>
          <cell r="H3927">
            <v>0</v>
          </cell>
          <cell r="I3927">
            <v>0</v>
          </cell>
          <cell r="J3927">
            <v>0</v>
          </cell>
        </row>
        <row r="3928">
          <cell r="B3928" t="str">
            <v>ALEGRIA-RS</v>
          </cell>
          <cell r="C3928" t="str">
            <v>RS</v>
          </cell>
          <cell r="D3928">
            <v>0</v>
          </cell>
          <cell r="E3928">
            <v>0</v>
          </cell>
          <cell r="F3928">
            <v>0</v>
          </cell>
          <cell r="G3928">
            <v>0</v>
          </cell>
          <cell r="H3928">
            <v>0</v>
          </cell>
          <cell r="I3928">
            <v>0</v>
          </cell>
          <cell r="J3928">
            <v>0</v>
          </cell>
        </row>
        <row r="3929">
          <cell r="B3929" t="str">
            <v>ALMIRANTE TAMANDARE DO SUL-RS</v>
          </cell>
          <cell r="C3929" t="str">
            <v>RS</v>
          </cell>
          <cell r="D3929">
            <v>0</v>
          </cell>
          <cell r="E3929">
            <v>0</v>
          </cell>
          <cell r="F3929">
            <v>0</v>
          </cell>
          <cell r="G3929">
            <v>0</v>
          </cell>
          <cell r="H3929">
            <v>0</v>
          </cell>
          <cell r="I3929">
            <v>0</v>
          </cell>
          <cell r="J3929">
            <v>0</v>
          </cell>
        </row>
        <row r="3930">
          <cell r="B3930" t="str">
            <v>ALPESTRE-RS</v>
          </cell>
          <cell r="C3930" t="str">
            <v>RS</v>
          </cell>
          <cell r="D3930">
            <v>0</v>
          </cell>
          <cell r="E3930">
            <v>0</v>
          </cell>
          <cell r="F3930">
            <v>0</v>
          </cell>
          <cell r="G3930">
            <v>0</v>
          </cell>
          <cell r="H3930">
            <v>0</v>
          </cell>
          <cell r="I3930">
            <v>0</v>
          </cell>
          <cell r="J3930">
            <v>0</v>
          </cell>
        </row>
        <row r="3931">
          <cell r="B3931" t="str">
            <v>ALTO ALEGRE-RS</v>
          </cell>
          <cell r="C3931" t="str">
            <v>RS</v>
          </cell>
          <cell r="D3931">
            <v>0</v>
          </cell>
          <cell r="E3931">
            <v>0</v>
          </cell>
          <cell r="F3931">
            <v>0</v>
          </cell>
          <cell r="G3931">
            <v>0</v>
          </cell>
          <cell r="H3931">
            <v>0</v>
          </cell>
          <cell r="I3931">
            <v>0</v>
          </cell>
          <cell r="J3931">
            <v>0</v>
          </cell>
        </row>
        <row r="3932">
          <cell r="B3932" t="str">
            <v>ALTO FELIZ-RS</v>
          </cell>
          <cell r="C3932" t="str">
            <v>RS</v>
          </cell>
          <cell r="D3932">
            <v>0</v>
          </cell>
          <cell r="E3932">
            <v>0</v>
          </cell>
          <cell r="F3932">
            <v>0</v>
          </cell>
          <cell r="G3932">
            <v>0</v>
          </cell>
          <cell r="H3932">
            <v>0</v>
          </cell>
          <cell r="I3932">
            <v>0</v>
          </cell>
          <cell r="J3932">
            <v>0</v>
          </cell>
        </row>
        <row r="3933">
          <cell r="B3933" t="str">
            <v>ALVORADA-RS</v>
          </cell>
          <cell r="C3933" t="str">
            <v>RS</v>
          </cell>
          <cell r="D3933">
            <v>0</v>
          </cell>
          <cell r="E3933">
            <v>0</v>
          </cell>
          <cell r="F3933">
            <v>0</v>
          </cell>
          <cell r="G3933">
            <v>0</v>
          </cell>
          <cell r="H3933">
            <v>0</v>
          </cell>
          <cell r="I3933">
            <v>0</v>
          </cell>
          <cell r="J3933">
            <v>0</v>
          </cell>
        </row>
        <row r="3934">
          <cell r="B3934" t="str">
            <v>AMARAL FERRADOR-RS</v>
          </cell>
          <cell r="C3934" t="str">
            <v>RS</v>
          </cell>
          <cell r="D3934">
            <v>0</v>
          </cell>
          <cell r="E3934">
            <v>0</v>
          </cell>
          <cell r="F3934">
            <v>0</v>
          </cell>
          <cell r="G3934">
            <v>0</v>
          </cell>
          <cell r="H3934">
            <v>0</v>
          </cell>
          <cell r="I3934">
            <v>0</v>
          </cell>
          <cell r="J3934">
            <v>0</v>
          </cell>
        </row>
        <row r="3935">
          <cell r="B3935" t="str">
            <v>AMETISTA DO SUL-RS</v>
          </cell>
          <cell r="C3935" t="str">
            <v>RS</v>
          </cell>
          <cell r="D3935">
            <v>0</v>
          </cell>
          <cell r="E3935">
            <v>0</v>
          </cell>
          <cell r="F3935">
            <v>0</v>
          </cell>
          <cell r="G3935">
            <v>0</v>
          </cell>
          <cell r="H3935">
            <v>0</v>
          </cell>
          <cell r="I3935">
            <v>0</v>
          </cell>
          <cell r="J3935">
            <v>0</v>
          </cell>
        </row>
        <row r="3936">
          <cell r="B3936" t="str">
            <v>ANDRE DA ROCHA-RS</v>
          </cell>
          <cell r="C3936" t="str">
            <v>RS</v>
          </cell>
          <cell r="D3936">
            <v>0</v>
          </cell>
          <cell r="E3936">
            <v>0</v>
          </cell>
          <cell r="F3936">
            <v>0</v>
          </cell>
          <cell r="G3936">
            <v>0</v>
          </cell>
          <cell r="H3936">
            <v>0</v>
          </cell>
          <cell r="I3936">
            <v>0</v>
          </cell>
          <cell r="J3936">
            <v>0</v>
          </cell>
        </row>
        <row r="3937">
          <cell r="B3937" t="str">
            <v>ANTA GORDA-RS</v>
          </cell>
          <cell r="C3937" t="str">
            <v>RS</v>
          </cell>
          <cell r="D3937">
            <v>0</v>
          </cell>
          <cell r="E3937">
            <v>0</v>
          </cell>
          <cell r="F3937">
            <v>0</v>
          </cell>
          <cell r="G3937">
            <v>0</v>
          </cell>
          <cell r="H3937">
            <v>0</v>
          </cell>
          <cell r="I3937">
            <v>0</v>
          </cell>
          <cell r="J3937">
            <v>0</v>
          </cell>
        </row>
        <row r="3938">
          <cell r="B3938" t="str">
            <v>ANTONIO PRADO-RS</v>
          </cell>
          <cell r="C3938" t="str">
            <v>RS</v>
          </cell>
          <cell r="D3938">
            <v>0</v>
          </cell>
          <cell r="E3938">
            <v>0</v>
          </cell>
          <cell r="F3938">
            <v>0</v>
          </cell>
          <cell r="G3938">
            <v>0</v>
          </cell>
          <cell r="H3938">
            <v>0</v>
          </cell>
          <cell r="I3938">
            <v>0</v>
          </cell>
          <cell r="J3938">
            <v>0</v>
          </cell>
        </row>
        <row r="3939">
          <cell r="B3939" t="str">
            <v>ARAMBARE-RS</v>
          </cell>
          <cell r="C3939" t="str">
            <v>RS</v>
          </cell>
          <cell r="D3939">
            <v>0</v>
          </cell>
          <cell r="E3939">
            <v>0</v>
          </cell>
          <cell r="F3939">
            <v>0</v>
          </cell>
          <cell r="G3939">
            <v>0</v>
          </cell>
          <cell r="H3939">
            <v>0</v>
          </cell>
          <cell r="I3939">
            <v>0</v>
          </cell>
          <cell r="J3939">
            <v>0</v>
          </cell>
        </row>
        <row r="3940">
          <cell r="B3940" t="str">
            <v>ARARICA-RS</v>
          </cell>
          <cell r="C3940" t="str">
            <v>RS</v>
          </cell>
          <cell r="D3940">
            <v>0</v>
          </cell>
          <cell r="E3940">
            <v>0</v>
          </cell>
          <cell r="F3940">
            <v>187649.74</v>
          </cell>
          <cell r="G3940">
            <v>0</v>
          </cell>
          <cell r="H3940">
            <v>0</v>
          </cell>
          <cell r="I3940">
            <v>0</v>
          </cell>
          <cell r="J3940">
            <v>187649.74</v>
          </cell>
        </row>
        <row r="3941">
          <cell r="B3941" t="str">
            <v>ARATIBA-RS</v>
          </cell>
          <cell r="C3941" t="str">
            <v>RS</v>
          </cell>
          <cell r="D3941">
            <v>0</v>
          </cell>
          <cell r="E3941">
            <v>0</v>
          </cell>
          <cell r="F3941">
            <v>0</v>
          </cell>
          <cell r="G3941">
            <v>0</v>
          </cell>
          <cell r="H3941">
            <v>0</v>
          </cell>
          <cell r="I3941">
            <v>0</v>
          </cell>
          <cell r="J3941">
            <v>0</v>
          </cell>
        </row>
        <row r="3942">
          <cell r="B3942" t="str">
            <v>ARROIO DO MEIO-RS</v>
          </cell>
          <cell r="C3942" t="str">
            <v>RS</v>
          </cell>
          <cell r="D3942">
            <v>0</v>
          </cell>
          <cell r="E3942">
            <v>0</v>
          </cell>
          <cell r="F3942">
            <v>0</v>
          </cell>
          <cell r="G3942">
            <v>0</v>
          </cell>
          <cell r="H3942">
            <v>0</v>
          </cell>
          <cell r="I3942">
            <v>0</v>
          </cell>
          <cell r="J3942">
            <v>0</v>
          </cell>
        </row>
        <row r="3943">
          <cell r="B3943" t="str">
            <v>ARROIO DO PADRE-RS</v>
          </cell>
          <cell r="C3943" t="str">
            <v>RS</v>
          </cell>
          <cell r="D3943">
            <v>0</v>
          </cell>
          <cell r="E3943">
            <v>0</v>
          </cell>
          <cell r="F3943">
            <v>0</v>
          </cell>
          <cell r="G3943">
            <v>0</v>
          </cell>
          <cell r="H3943">
            <v>0</v>
          </cell>
          <cell r="I3943">
            <v>0</v>
          </cell>
          <cell r="J3943">
            <v>0</v>
          </cell>
        </row>
        <row r="3944">
          <cell r="B3944" t="str">
            <v>ARROIO DO SAL-RS</v>
          </cell>
          <cell r="C3944" t="str">
            <v>RS</v>
          </cell>
          <cell r="D3944">
            <v>0</v>
          </cell>
          <cell r="E3944">
            <v>0</v>
          </cell>
          <cell r="F3944">
            <v>0</v>
          </cell>
          <cell r="G3944">
            <v>0</v>
          </cell>
          <cell r="H3944">
            <v>0</v>
          </cell>
          <cell r="I3944">
            <v>0</v>
          </cell>
          <cell r="J3944">
            <v>0</v>
          </cell>
        </row>
        <row r="3945">
          <cell r="B3945" t="str">
            <v>ARROIO DO TIGRE-RS</v>
          </cell>
          <cell r="C3945" t="str">
            <v>RS</v>
          </cell>
          <cell r="D3945">
            <v>0</v>
          </cell>
          <cell r="E3945">
            <v>0</v>
          </cell>
          <cell r="F3945">
            <v>0</v>
          </cell>
          <cell r="G3945">
            <v>0</v>
          </cell>
          <cell r="H3945">
            <v>0</v>
          </cell>
          <cell r="I3945">
            <v>0</v>
          </cell>
          <cell r="J3945">
            <v>0</v>
          </cell>
        </row>
        <row r="3946">
          <cell r="B3946" t="str">
            <v>ARROIO DOS RATOS-RS</v>
          </cell>
          <cell r="C3946" t="str">
            <v>RS</v>
          </cell>
          <cell r="D3946">
            <v>0</v>
          </cell>
          <cell r="E3946">
            <v>0</v>
          </cell>
          <cell r="F3946">
            <v>0</v>
          </cell>
          <cell r="G3946">
            <v>0</v>
          </cell>
          <cell r="H3946">
            <v>0</v>
          </cell>
          <cell r="I3946">
            <v>0</v>
          </cell>
          <cell r="J3946">
            <v>0</v>
          </cell>
        </row>
        <row r="3947">
          <cell r="B3947" t="str">
            <v>ARROIO GRANDE-RS</v>
          </cell>
          <cell r="C3947" t="str">
            <v>RS</v>
          </cell>
          <cell r="D3947">
            <v>0</v>
          </cell>
          <cell r="E3947">
            <v>0</v>
          </cell>
          <cell r="F3947">
            <v>0</v>
          </cell>
          <cell r="G3947">
            <v>0</v>
          </cell>
          <cell r="H3947">
            <v>0</v>
          </cell>
          <cell r="I3947">
            <v>0</v>
          </cell>
          <cell r="J3947">
            <v>0</v>
          </cell>
        </row>
        <row r="3948">
          <cell r="B3948" t="str">
            <v>ARVOREZINHA-RS</v>
          </cell>
          <cell r="C3948" t="str">
            <v>RS</v>
          </cell>
          <cell r="D3948">
            <v>0</v>
          </cell>
          <cell r="E3948">
            <v>0</v>
          </cell>
          <cell r="F3948">
            <v>0</v>
          </cell>
          <cell r="G3948">
            <v>0</v>
          </cell>
          <cell r="H3948">
            <v>0</v>
          </cell>
          <cell r="I3948">
            <v>0</v>
          </cell>
          <cell r="J3948">
            <v>0</v>
          </cell>
        </row>
        <row r="3949">
          <cell r="B3949" t="str">
            <v>AUGUSTO PESTANA-RS</v>
          </cell>
          <cell r="C3949" t="str">
            <v>RS</v>
          </cell>
          <cell r="D3949">
            <v>0</v>
          </cell>
          <cell r="E3949">
            <v>0</v>
          </cell>
          <cell r="F3949">
            <v>0</v>
          </cell>
          <cell r="G3949">
            <v>0</v>
          </cell>
          <cell r="H3949">
            <v>0</v>
          </cell>
          <cell r="I3949">
            <v>0</v>
          </cell>
          <cell r="J3949">
            <v>0</v>
          </cell>
        </row>
        <row r="3950">
          <cell r="B3950" t="str">
            <v>AUREA-RS</v>
          </cell>
          <cell r="C3950" t="str">
            <v>RS</v>
          </cell>
          <cell r="D3950">
            <v>0</v>
          </cell>
          <cell r="E3950">
            <v>0</v>
          </cell>
          <cell r="F3950">
            <v>0</v>
          </cell>
          <cell r="G3950">
            <v>0</v>
          </cell>
          <cell r="H3950">
            <v>0</v>
          </cell>
          <cell r="I3950">
            <v>0</v>
          </cell>
          <cell r="J3950">
            <v>0</v>
          </cell>
        </row>
        <row r="3951">
          <cell r="B3951" t="str">
            <v>BAGE-RS</v>
          </cell>
          <cell r="C3951" t="str">
            <v>RS</v>
          </cell>
          <cell r="D3951">
            <v>0</v>
          </cell>
          <cell r="E3951">
            <v>0</v>
          </cell>
          <cell r="F3951">
            <v>0</v>
          </cell>
          <cell r="G3951">
            <v>0</v>
          </cell>
          <cell r="H3951">
            <v>0</v>
          </cell>
          <cell r="I3951">
            <v>0</v>
          </cell>
          <cell r="J3951">
            <v>0</v>
          </cell>
        </row>
        <row r="3952">
          <cell r="B3952" t="str">
            <v>BALNEARIO PINHAL-RS</v>
          </cell>
          <cell r="C3952" t="str">
            <v>RS</v>
          </cell>
          <cell r="D3952">
            <v>0</v>
          </cell>
          <cell r="E3952">
            <v>0</v>
          </cell>
          <cell r="F3952">
            <v>0</v>
          </cell>
          <cell r="G3952">
            <v>0</v>
          </cell>
          <cell r="H3952">
            <v>0</v>
          </cell>
          <cell r="I3952">
            <v>0</v>
          </cell>
          <cell r="J3952">
            <v>0</v>
          </cell>
        </row>
        <row r="3953">
          <cell r="B3953" t="str">
            <v>BARAO DE COTEGIPE-RS</v>
          </cell>
          <cell r="C3953" t="str">
            <v>RS</v>
          </cell>
          <cell r="D3953">
            <v>0</v>
          </cell>
          <cell r="E3953">
            <v>0</v>
          </cell>
          <cell r="F3953">
            <v>0</v>
          </cell>
          <cell r="G3953">
            <v>0</v>
          </cell>
          <cell r="H3953">
            <v>0</v>
          </cell>
          <cell r="I3953">
            <v>0</v>
          </cell>
          <cell r="J3953">
            <v>0</v>
          </cell>
        </row>
        <row r="3954">
          <cell r="B3954" t="str">
            <v>BARAO DO TRIUNFO-RS</v>
          </cell>
          <cell r="C3954" t="str">
            <v>RS</v>
          </cell>
          <cell r="D3954">
            <v>0</v>
          </cell>
          <cell r="E3954">
            <v>0</v>
          </cell>
          <cell r="F3954">
            <v>0</v>
          </cell>
          <cell r="G3954">
            <v>0</v>
          </cell>
          <cell r="H3954">
            <v>0</v>
          </cell>
          <cell r="I3954">
            <v>0</v>
          </cell>
          <cell r="J3954">
            <v>0</v>
          </cell>
        </row>
        <row r="3955">
          <cell r="B3955" t="str">
            <v>BARAO-RS</v>
          </cell>
          <cell r="C3955" t="str">
            <v>RS</v>
          </cell>
          <cell r="D3955">
            <v>0</v>
          </cell>
          <cell r="E3955">
            <v>0</v>
          </cell>
          <cell r="F3955">
            <v>0</v>
          </cell>
          <cell r="G3955">
            <v>0</v>
          </cell>
          <cell r="H3955">
            <v>0</v>
          </cell>
          <cell r="I3955">
            <v>0</v>
          </cell>
          <cell r="J3955">
            <v>0</v>
          </cell>
        </row>
        <row r="3956">
          <cell r="B3956" t="str">
            <v>BARRA DO GUARITA-RS</v>
          </cell>
          <cell r="C3956" t="str">
            <v>RS</v>
          </cell>
          <cell r="D3956">
            <v>0</v>
          </cell>
          <cell r="E3956">
            <v>0</v>
          </cell>
          <cell r="F3956">
            <v>0</v>
          </cell>
          <cell r="G3956">
            <v>0</v>
          </cell>
          <cell r="H3956">
            <v>0</v>
          </cell>
          <cell r="I3956">
            <v>0</v>
          </cell>
          <cell r="J3956">
            <v>0</v>
          </cell>
        </row>
        <row r="3957">
          <cell r="B3957" t="str">
            <v>BARRA DO QUARAI-RS</v>
          </cell>
          <cell r="C3957" t="str">
            <v>RS</v>
          </cell>
          <cell r="D3957">
            <v>0</v>
          </cell>
          <cell r="E3957">
            <v>0</v>
          </cell>
          <cell r="F3957">
            <v>0</v>
          </cell>
          <cell r="G3957">
            <v>0</v>
          </cell>
          <cell r="H3957">
            <v>0</v>
          </cell>
          <cell r="I3957">
            <v>0</v>
          </cell>
          <cell r="J3957">
            <v>0</v>
          </cell>
        </row>
        <row r="3958">
          <cell r="B3958" t="str">
            <v>BARRA DO RIBEIRO-RS</v>
          </cell>
          <cell r="C3958" t="str">
            <v>RS</v>
          </cell>
          <cell r="D3958">
            <v>0</v>
          </cell>
          <cell r="E3958">
            <v>0</v>
          </cell>
          <cell r="F3958">
            <v>0</v>
          </cell>
          <cell r="G3958">
            <v>0</v>
          </cell>
          <cell r="H3958">
            <v>0</v>
          </cell>
          <cell r="I3958">
            <v>0</v>
          </cell>
          <cell r="J3958">
            <v>0</v>
          </cell>
        </row>
        <row r="3959">
          <cell r="B3959" t="str">
            <v>BARRA DO RIO AZUL-RS</v>
          </cell>
          <cell r="C3959" t="str">
            <v>RS</v>
          </cell>
          <cell r="D3959">
            <v>0</v>
          </cell>
          <cell r="E3959">
            <v>0</v>
          </cell>
          <cell r="F3959">
            <v>0</v>
          </cell>
          <cell r="G3959">
            <v>0</v>
          </cell>
          <cell r="H3959">
            <v>0</v>
          </cell>
          <cell r="I3959">
            <v>0</v>
          </cell>
          <cell r="J3959">
            <v>0</v>
          </cell>
        </row>
        <row r="3960">
          <cell r="B3960" t="str">
            <v>BARRA FUNDA-RS</v>
          </cell>
          <cell r="C3960" t="str">
            <v>RS</v>
          </cell>
          <cell r="D3960">
            <v>0</v>
          </cell>
          <cell r="E3960">
            <v>0</v>
          </cell>
          <cell r="F3960">
            <v>0</v>
          </cell>
          <cell r="G3960">
            <v>0</v>
          </cell>
          <cell r="H3960">
            <v>0</v>
          </cell>
          <cell r="I3960">
            <v>0</v>
          </cell>
          <cell r="J3960">
            <v>0</v>
          </cell>
        </row>
        <row r="3961">
          <cell r="B3961" t="str">
            <v>BARRACAO-RS</v>
          </cell>
          <cell r="C3961" t="str">
            <v>RS</v>
          </cell>
          <cell r="D3961">
            <v>0</v>
          </cell>
          <cell r="E3961">
            <v>0</v>
          </cell>
          <cell r="F3961">
            <v>0</v>
          </cell>
          <cell r="G3961">
            <v>0</v>
          </cell>
          <cell r="H3961">
            <v>0</v>
          </cell>
          <cell r="I3961">
            <v>0</v>
          </cell>
          <cell r="J3961">
            <v>0</v>
          </cell>
        </row>
        <row r="3962">
          <cell r="B3962" t="str">
            <v>BARROS CASSAL-RS</v>
          </cell>
          <cell r="C3962" t="str">
            <v>RS</v>
          </cell>
          <cell r="D3962">
            <v>0</v>
          </cell>
          <cell r="E3962">
            <v>0</v>
          </cell>
          <cell r="F3962">
            <v>0</v>
          </cell>
          <cell r="G3962">
            <v>0</v>
          </cell>
          <cell r="H3962">
            <v>0</v>
          </cell>
          <cell r="I3962">
            <v>0</v>
          </cell>
          <cell r="J3962">
            <v>0</v>
          </cell>
        </row>
        <row r="3963">
          <cell r="B3963" t="str">
            <v>BENJAMIN CONSTANT DO SUL-RS</v>
          </cell>
          <cell r="C3963" t="str">
            <v>RS</v>
          </cell>
          <cell r="D3963">
            <v>0</v>
          </cell>
          <cell r="E3963">
            <v>0</v>
          </cell>
          <cell r="F3963">
            <v>0</v>
          </cell>
          <cell r="G3963">
            <v>0</v>
          </cell>
          <cell r="H3963">
            <v>0</v>
          </cell>
          <cell r="I3963">
            <v>0</v>
          </cell>
          <cell r="J3963">
            <v>0</v>
          </cell>
        </row>
        <row r="3964">
          <cell r="B3964" t="str">
            <v>BENTO GONCALVES-RS</v>
          </cell>
          <cell r="C3964" t="str">
            <v>RS</v>
          </cell>
          <cell r="D3964">
            <v>0</v>
          </cell>
          <cell r="E3964">
            <v>0</v>
          </cell>
          <cell r="F3964">
            <v>0</v>
          </cell>
          <cell r="G3964">
            <v>0</v>
          </cell>
          <cell r="H3964">
            <v>0</v>
          </cell>
          <cell r="I3964">
            <v>0</v>
          </cell>
          <cell r="J3964">
            <v>0</v>
          </cell>
        </row>
        <row r="3965">
          <cell r="B3965" t="str">
            <v>BOA VISTA DAS MISSOES-RS</v>
          </cell>
          <cell r="C3965" t="str">
            <v>RS</v>
          </cell>
          <cell r="D3965">
            <v>0</v>
          </cell>
          <cell r="E3965">
            <v>0</v>
          </cell>
          <cell r="F3965">
            <v>0</v>
          </cell>
          <cell r="G3965">
            <v>0</v>
          </cell>
          <cell r="H3965">
            <v>0</v>
          </cell>
          <cell r="I3965">
            <v>0</v>
          </cell>
          <cell r="J3965">
            <v>0</v>
          </cell>
        </row>
        <row r="3966">
          <cell r="B3966" t="str">
            <v>BOA VISTA DO BURICA-RS</v>
          </cell>
          <cell r="C3966" t="str">
            <v>RS</v>
          </cell>
          <cell r="D3966">
            <v>0</v>
          </cell>
          <cell r="E3966">
            <v>0</v>
          </cell>
          <cell r="F3966">
            <v>0</v>
          </cell>
          <cell r="G3966">
            <v>0</v>
          </cell>
          <cell r="H3966">
            <v>0</v>
          </cell>
          <cell r="I3966">
            <v>0</v>
          </cell>
          <cell r="J3966">
            <v>0</v>
          </cell>
        </row>
        <row r="3967">
          <cell r="B3967" t="str">
            <v>BOA VISTA DO CADEADO-RS</v>
          </cell>
          <cell r="C3967" t="str">
            <v>RS</v>
          </cell>
          <cell r="D3967">
            <v>0</v>
          </cell>
          <cell r="E3967">
            <v>0</v>
          </cell>
          <cell r="F3967">
            <v>0</v>
          </cell>
          <cell r="G3967">
            <v>0</v>
          </cell>
          <cell r="H3967">
            <v>0</v>
          </cell>
          <cell r="I3967">
            <v>0</v>
          </cell>
          <cell r="J3967">
            <v>0</v>
          </cell>
        </row>
        <row r="3968">
          <cell r="B3968" t="str">
            <v>BOA VISTA DO INCRA-RS</v>
          </cell>
          <cell r="C3968" t="str">
            <v>RS</v>
          </cell>
          <cell r="D3968">
            <v>0</v>
          </cell>
          <cell r="E3968">
            <v>0</v>
          </cell>
          <cell r="F3968">
            <v>0</v>
          </cell>
          <cell r="G3968">
            <v>0</v>
          </cell>
          <cell r="H3968">
            <v>0</v>
          </cell>
          <cell r="I3968">
            <v>0</v>
          </cell>
          <cell r="J3968">
            <v>0</v>
          </cell>
        </row>
        <row r="3969">
          <cell r="B3969" t="str">
            <v>BOA VISTA DO SUL-RS</v>
          </cell>
          <cell r="C3969" t="str">
            <v>RS</v>
          </cell>
          <cell r="D3969">
            <v>0</v>
          </cell>
          <cell r="E3969">
            <v>0</v>
          </cell>
          <cell r="F3969">
            <v>0</v>
          </cell>
          <cell r="G3969">
            <v>0</v>
          </cell>
          <cell r="H3969">
            <v>0</v>
          </cell>
          <cell r="I3969">
            <v>0</v>
          </cell>
          <cell r="J3969">
            <v>0</v>
          </cell>
        </row>
        <row r="3970">
          <cell r="B3970" t="str">
            <v>BOM JESUS-RS</v>
          </cell>
          <cell r="C3970" t="str">
            <v>RS</v>
          </cell>
          <cell r="D3970">
            <v>0</v>
          </cell>
          <cell r="E3970">
            <v>0</v>
          </cell>
          <cell r="F3970">
            <v>0</v>
          </cell>
          <cell r="G3970">
            <v>0</v>
          </cell>
          <cell r="H3970">
            <v>0</v>
          </cell>
          <cell r="I3970">
            <v>0</v>
          </cell>
          <cell r="J3970">
            <v>0</v>
          </cell>
        </row>
        <row r="3971">
          <cell r="B3971" t="str">
            <v>BOM PRINCIPIO-RS</v>
          </cell>
          <cell r="C3971" t="str">
            <v>RS</v>
          </cell>
          <cell r="D3971">
            <v>0</v>
          </cell>
          <cell r="E3971">
            <v>0</v>
          </cell>
          <cell r="F3971">
            <v>0</v>
          </cell>
          <cell r="G3971">
            <v>0</v>
          </cell>
          <cell r="H3971">
            <v>0</v>
          </cell>
          <cell r="I3971">
            <v>0</v>
          </cell>
          <cell r="J3971">
            <v>0</v>
          </cell>
        </row>
        <row r="3972">
          <cell r="B3972" t="str">
            <v>BOM PROGRESSO-RS</v>
          </cell>
          <cell r="C3972" t="str">
            <v>RS</v>
          </cell>
          <cell r="D3972">
            <v>0</v>
          </cell>
          <cell r="E3972">
            <v>0</v>
          </cell>
          <cell r="F3972">
            <v>0</v>
          </cell>
          <cell r="G3972">
            <v>0</v>
          </cell>
          <cell r="H3972">
            <v>0</v>
          </cell>
          <cell r="I3972">
            <v>0</v>
          </cell>
          <cell r="J3972">
            <v>0</v>
          </cell>
        </row>
        <row r="3973">
          <cell r="B3973" t="str">
            <v>BOM RETIRO DO SUL-RS</v>
          </cell>
          <cell r="C3973" t="str">
            <v>RS</v>
          </cell>
          <cell r="D3973">
            <v>0</v>
          </cell>
          <cell r="E3973">
            <v>0</v>
          </cell>
          <cell r="F3973">
            <v>0</v>
          </cell>
          <cell r="G3973">
            <v>0</v>
          </cell>
          <cell r="H3973">
            <v>0</v>
          </cell>
          <cell r="I3973">
            <v>0</v>
          </cell>
          <cell r="J3973">
            <v>0</v>
          </cell>
        </row>
        <row r="3974">
          <cell r="B3974" t="str">
            <v>BOQUEIRAO DO LEAO-RS</v>
          </cell>
          <cell r="C3974" t="str">
            <v>RS</v>
          </cell>
          <cell r="D3974">
            <v>0</v>
          </cell>
          <cell r="E3974">
            <v>0</v>
          </cell>
          <cell r="F3974">
            <v>0</v>
          </cell>
          <cell r="G3974">
            <v>0</v>
          </cell>
          <cell r="H3974">
            <v>0</v>
          </cell>
          <cell r="I3974">
            <v>0</v>
          </cell>
          <cell r="J3974">
            <v>0</v>
          </cell>
        </row>
        <row r="3975">
          <cell r="B3975" t="str">
            <v>BOSSOROCA-RS</v>
          </cell>
          <cell r="C3975" t="str">
            <v>RS</v>
          </cell>
          <cell r="D3975">
            <v>0</v>
          </cell>
          <cell r="E3975">
            <v>0</v>
          </cell>
          <cell r="F3975">
            <v>0</v>
          </cell>
          <cell r="G3975">
            <v>0</v>
          </cell>
          <cell r="H3975">
            <v>0</v>
          </cell>
          <cell r="I3975">
            <v>0</v>
          </cell>
          <cell r="J3975">
            <v>0</v>
          </cell>
        </row>
        <row r="3976">
          <cell r="B3976" t="str">
            <v>BOZANO-RS</v>
          </cell>
          <cell r="C3976" t="str">
            <v>RS</v>
          </cell>
          <cell r="D3976">
            <v>0</v>
          </cell>
          <cell r="E3976">
            <v>0</v>
          </cell>
          <cell r="F3976">
            <v>0</v>
          </cell>
          <cell r="G3976">
            <v>0</v>
          </cell>
          <cell r="H3976">
            <v>0</v>
          </cell>
          <cell r="I3976">
            <v>0</v>
          </cell>
          <cell r="J3976">
            <v>0</v>
          </cell>
        </row>
        <row r="3977">
          <cell r="B3977" t="str">
            <v>BRAGA-RS</v>
          </cell>
          <cell r="C3977" t="str">
            <v>RS</v>
          </cell>
          <cell r="D3977">
            <v>0</v>
          </cell>
          <cell r="E3977">
            <v>0</v>
          </cell>
          <cell r="F3977">
            <v>0</v>
          </cell>
          <cell r="G3977">
            <v>0</v>
          </cell>
          <cell r="H3977">
            <v>0</v>
          </cell>
          <cell r="I3977">
            <v>0</v>
          </cell>
          <cell r="J3977">
            <v>0</v>
          </cell>
        </row>
        <row r="3978">
          <cell r="B3978" t="str">
            <v>BROCHIER-RS</v>
          </cell>
          <cell r="C3978" t="str">
            <v>RS</v>
          </cell>
          <cell r="D3978">
            <v>0</v>
          </cell>
          <cell r="E3978">
            <v>0</v>
          </cell>
          <cell r="F3978">
            <v>0</v>
          </cell>
          <cell r="G3978">
            <v>0</v>
          </cell>
          <cell r="H3978">
            <v>0</v>
          </cell>
          <cell r="I3978">
            <v>0</v>
          </cell>
          <cell r="J3978">
            <v>0</v>
          </cell>
        </row>
        <row r="3979">
          <cell r="B3979" t="str">
            <v>BUTIA-RS</v>
          </cell>
          <cell r="C3979" t="str">
            <v>RS</v>
          </cell>
          <cell r="D3979">
            <v>0</v>
          </cell>
          <cell r="E3979">
            <v>0</v>
          </cell>
          <cell r="F3979">
            <v>0</v>
          </cell>
          <cell r="G3979">
            <v>0</v>
          </cell>
          <cell r="H3979">
            <v>0</v>
          </cell>
          <cell r="I3979">
            <v>0</v>
          </cell>
          <cell r="J3979">
            <v>0</v>
          </cell>
        </row>
        <row r="3980">
          <cell r="B3980" t="str">
            <v>CACAPAVA DO SUL-RS</v>
          </cell>
          <cell r="C3980" t="str">
            <v>RS</v>
          </cell>
          <cell r="D3980">
            <v>0</v>
          </cell>
          <cell r="E3980">
            <v>0</v>
          </cell>
          <cell r="F3980">
            <v>0</v>
          </cell>
          <cell r="G3980">
            <v>0</v>
          </cell>
          <cell r="H3980">
            <v>0</v>
          </cell>
          <cell r="I3980">
            <v>0</v>
          </cell>
          <cell r="J3980">
            <v>0</v>
          </cell>
        </row>
        <row r="3981">
          <cell r="B3981" t="str">
            <v>CACEQUI-RS</v>
          </cell>
          <cell r="C3981" t="str">
            <v>RS</v>
          </cell>
          <cell r="D3981">
            <v>0</v>
          </cell>
          <cell r="E3981">
            <v>0</v>
          </cell>
          <cell r="F3981">
            <v>0</v>
          </cell>
          <cell r="G3981">
            <v>0</v>
          </cell>
          <cell r="H3981">
            <v>0</v>
          </cell>
          <cell r="I3981">
            <v>0</v>
          </cell>
          <cell r="J3981">
            <v>0</v>
          </cell>
        </row>
        <row r="3982">
          <cell r="B3982" t="str">
            <v>CACHOEIRA DO SUL-RS</v>
          </cell>
          <cell r="C3982" t="str">
            <v>RS</v>
          </cell>
          <cell r="D3982">
            <v>0</v>
          </cell>
          <cell r="E3982">
            <v>0</v>
          </cell>
          <cell r="F3982">
            <v>0</v>
          </cell>
          <cell r="G3982">
            <v>0</v>
          </cell>
          <cell r="H3982">
            <v>0</v>
          </cell>
          <cell r="I3982">
            <v>0</v>
          </cell>
          <cell r="J3982">
            <v>0</v>
          </cell>
        </row>
        <row r="3983">
          <cell r="B3983" t="str">
            <v>CACHOEIRINHA-RS</v>
          </cell>
          <cell r="C3983" t="str">
            <v>RS</v>
          </cell>
          <cell r="D3983">
            <v>0</v>
          </cell>
          <cell r="E3983">
            <v>0</v>
          </cell>
          <cell r="F3983">
            <v>0</v>
          </cell>
          <cell r="G3983">
            <v>0</v>
          </cell>
          <cell r="H3983">
            <v>0</v>
          </cell>
          <cell r="I3983">
            <v>0</v>
          </cell>
          <cell r="J3983">
            <v>0</v>
          </cell>
        </row>
        <row r="3984">
          <cell r="B3984" t="str">
            <v>CACIQUE DOBLE-RS</v>
          </cell>
          <cell r="C3984" t="str">
            <v>RS</v>
          </cell>
          <cell r="D3984">
            <v>0</v>
          </cell>
          <cell r="E3984">
            <v>0</v>
          </cell>
          <cell r="F3984">
            <v>0</v>
          </cell>
          <cell r="G3984">
            <v>0</v>
          </cell>
          <cell r="H3984">
            <v>0</v>
          </cell>
          <cell r="I3984">
            <v>0</v>
          </cell>
          <cell r="J3984">
            <v>0</v>
          </cell>
        </row>
        <row r="3985">
          <cell r="B3985" t="str">
            <v>CAIBATE-RS</v>
          </cell>
          <cell r="C3985" t="str">
            <v>RS</v>
          </cell>
          <cell r="D3985">
            <v>0</v>
          </cell>
          <cell r="E3985">
            <v>0</v>
          </cell>
          <cell r="F3985">
            <v>0</v>
          </cell>
          <cell r="G3985">
            <v>0</v>
          </cell>
          <cell r="H3985">
            <v>0</v>
          </cell>
          <cell r="I3985">
            <v>0</v>
          </cell>
          <cell r="J3985">
            <v>0</v>
          </cell>
        </row>
        <row r="3986">
          <cell r="B3986" t="str">
            <v>CAICARA-RS</v>
          </cell>
          <cell r="C3986" t="str">
            <v>RS</v>
          </cell>
          <cell r="D3986">
            <v>0</v>
          </cell>
          <cell r="E3986">
            <v>0</v>
          </cell>
          <cell r="F3986">
            <v>0</v>
          </cell>
          <cell r="G3986">
            <v>0</v>
          </cell>
          <cell r="H3986">
            <v>0</v>
          </cell>
          <cell r="I3986">
            <v>0</v>
          </cell>
          <cell r="J3986">
            <v>0</v>
          </cell>
        </row>
        <row r="3987">
          <cell r="B3987" t="str">
            <v>CAMAQUA-RS</v>
          </cell>
          <cell r="C3987" t="str">
            <v>RS</v>
          </cell>
          <cell r="D3987">
            <v>0</v>
          </cell>
          <cell r="E3987">
            <v>0</v>
          </cell>
          <cell r="F3987">
            <v>0</v>
          </cell>
          <cell r="G3987">
            <v>0</v>
          </cell>
          <cell r="H3987">
            <v>0</v>
          </cell>
          <cell r="I3987">
            <v>0</v>
          </cell>
          <cell r="J3987">
            <v>0</v>
          </cell>
        </row>
        <row r="3988">
          <cell r="B3988" t="str">
            <v>CAMARGO-RS</v>
          </cell>
          <cell r="C3988" t="str">
            <v>RS</v>
          </cell>
          <cell r="D3988">
            <v>0</v>
          </cell>
          <cell r="E3988">
            <v>0</v>
          </cell>
          <cell r="F3988">
            <v>0</v>
          </cell>
          <cell r="G3988">
            <v>0</v>
          </cell>
          <cell r="H3988">
            <v>0</v>
          </cell>
          <cell r="I3988">
            <v>0</v>
          </cell>
          <cell r="J3988">
            <v>0</v>
          </cell>
        </row>
        <row r="3989">
          <cell r="B3989" t="str">
            <v>CAMBARA DO SUL-RS</v>
          </cell>
          <cell r="C3989" t="str">
            <v>RS</v>
          </cell>
          <cell r="D3989">
            <v>0</v>
          </cell>
          <cell r="E3989">
            <v>0</v>
          </cell>
          <cell r="F3989">
            <v>0</v>
          </cell>
          <cell r="G3989">
            <v>0</v>
          </cell>
          <cell r="H3989">
            <v>0</v>
          </cell>
          <cell r="I3989">
            <v>0</v>
          </cell>
          <cell r="J3989">
            <v>0</v>
          </cell>
        </row>
        <row r="3990">
          <cell r="B3990" t="str">
            <v>CAMPESTRE DA SERRA-RS</v>
          </cell>
          <cell r="C3990" t="str">
            <v>RS</v>
          </cell>
          <cell r="D3990">
            <v>0</v>
          </cell>
          <cell r="E3990">
            <v>0</v>
          </cell>
          <cell r="F3990">
            <v>0</v>
          </cell>
          <cell r="G3990">
            <v>0</v>
          </cell>
          <cell r="H3990">
            <v>0</v>
          </cell>
          <cell r="I3990">
            <v>0</v>
          </cell>
          <cell r="J3990">
            <v>0</v>
          </cell>
        </row>
        <row r="3991">
          <cell r="B3991" t="str">
            <v>CAMPINA DAS MISSOES-RS</v>
          </cell>
          <cell r="C3991" t="str">
            <v>RS</v>
          </cell>
          <cell r="D3991">
            <v>0</v>
          </cell>
          <cell r="E3991">
            <v>0</v>
          </cell>
          <cell r="F3991">
            <v>0</v>
          </cell>
          <cell r="G3991">
            <v>0</v>
          </cell>
          <cell r="H3991">
            <v>0</v>
          </cell>
          <cell r="I3991">
            <v>0</v>
          </cell>
          <cell r="J3991">
            <v>0</v>
          </cell>
        </row>
        <row r="3992">
          <cell r="B3992" t="str">
            <v>CAMPINAS DO SUL-RS</v>
          </cell>
          <cell r="C3992" t="str">
            <v>RS</v>
          </cell>
          <cell r="D3992">
            <v>0</v>
          </cell>
          <cell r="E3992">
            <v>0</v>
          </cell>
          <cell r="F3992">
            <v>0</v>
          </cell>
          <cell r="G3992">
            <v>0</v>
          </cell>
          <cell r="H3992">
            <v>0</v>
          </cell>
          <cell r="I3992">
            <v>0</v>
          </cell>
          <cell r="J3992">
            <v>0</v>
          </cell>
        </row>
        <row r="3993">
          <cell r="B3993" t="str">
            <v>CAMPO BOM-RS</v>
          </cell>
          <cell r="C3993" t="str">
            <v>RS</v>
          </cell>
          <cell r="D3993">
            <v>0</v>
          </cell>
          <cell r="E3993">
            <v>0</v>
          </cell>
          <cell r="F3993">
            <v>0</v>
          </cell>
          <cell r="G3993">
            <v>0</v>
          </cell>
          <cell r="H3993">
            <v>0</v>
          </cell>
          <cell r="I3993">
            <v>0</v>
          </cell>
          <cell r="J3993">
            <v>0</v>
          </cell>
        </row>
        <row r="3994">
          <cell r="B3994" t="str">
            <v>CAMPO NOVO-RS</v>
          </cell>
          <cell r="C3994" t="str">
            <v>RS</v>
          </cell>
          <cell r="D3994">
            <v>0</v>
          </cell>
          <cell r="E3994">
            <v>0</v>
          </cell>
          <cell r="F3994">
            <v>0</v>
          </cell>
          <cell r="G3994">
            <v>0</v>
          </cell>
          <cell r="H3994">
            <v>0</v>
          </cell>
          <cell r="I3994">
            <v>0</v>
          </cell>
          <cell r="J3994">
            <v>0</v>
          </cell>
        </row>
        <row r="3995">
          <cell r="B3995" t="str">
            <v>CAMPOS BORGES-RS</v>
          </cell>
          <cell r="C3995" t="str">
            <v>RS</v>
          </cell>
          <cell r="D3995">
            <v>0</v>
          </cell>
          <cell r="E3995">
            <v>0</v>
          </cell>
          <cell r="F3995">
            <v>0</v>
          </cell>
          <cell r="G3995">
            <v>0</v>
          </cell>
          <cell r="H3995">
            <v>0</v>
          </cell>
          <cell r="I3995">
            <v>0</v>
          </cell>
          <cell r="J3995">
            <v>0</v>
          </cell>
        </row>
        <row r="3996">
          <cell r="B3996" t="str">
            <v>CANDELARIA-RS</v>
          </cell>
          <cell r="C3996" t="str">
            <v>RS</v>
          </cell>
          <cell r="D3996">
            <v>0</v>
          </cell>
          <cell r="E3996">
            <v>0</v>
          </cell>
          <cell r="F3996">
            <v>0</v>
          </cell>
          <cell r="G3996">
            <v>0</v>
          </cell>
          <cell r="H3996">
            <v>0</v>
          </cell>
          <cell r="I3996">
            <v>0</v>
          </cell>
          <cell r="J3996">
            <v>0</v>
          </cell>
        </row>
        <row r="3997">
          <cell r="B3997" t="str">
            <v>CANDIDO GODOI-RS</v>
          </cell>
          <cell r="C3997" t="str">
            <v>RS</v>
          </cell>
          <cell r="D3997">
            <v>0</v>
          </cell>
          <cell r="E3997">
            <v>0</v>
          </cell>
          <cell r="F3997">
            <v>0</v>
          </cell>
          <cell r="G3997">
            <v>0</v>
          </cell>
          <cell r="H3997">
            <v>0</v>
          </cell>
          <cell r="I3997">
            <v>0</v>
          </cell>
          <cell r="J3997">
            <v>0</v>
          </cell>
        </row>
        <row r="3998">
          <cell r="B3998" t="str">
            <v>CANDIOTA-RS</v>
          </cell>
          <cell r="C3998" t="str">
            <v>RS</v>
          </cell>
          <cell r="D3998">
            <v>0</v>
          </cell>
          <cell r="E3998">
            <v>0</v>
          </cell>
          <cell r="F3998">
            <v>0</v>
          </cell>
          <cell r="G3998">
            <v>0</v>
          </cell>
          <cell r="H3998">
            <v>0</v>
          </cell>
          <cell r="I3998">
            <v>0</v>
          </cell>
          <cell r="J3998">
            <v>0</v>
          </cell>
        </row>
        <row r="3999">
          <cell r="B3999" t="str">
            <v>CANELA-RS</v>
          </cell>
          <cell r="C3999" t="str">
            <v>RS</v>
          </cell>
          <cell r="D3999">
            <v>0</v>
          </cell>
          <cell r="E3999">
            <v>0</v>
          </cell>
          <cell r="F3999">
            <v>0</v>
          </cell>
          <cell r="G3999">
            <v>0</v>
          </cell>
          <cell r="H3999">
            <v>0</v>
          </cell>
          <cell r="I3999">
            <v>0</v>
          </cell>
          <cell r="J3999">
            <v>0</v>
          </cell>
        </row>
        <row r="4000">
          <cell r="B4000" t="str">
            <v>CANGUCU-RS</v>
          </cell>
          <cell r="C4000" t="str">
            <v>RS</v>
          </cell>
          <cell r="D4000">
            <v>0</v>
          </cell>
          <cell r="E4000">
            <v>0</v>
          </cell>
          <cell r="F4000">
            <v>0</v>
          </cell>
          <cell r="G4000">
            <v>0</v>
          </cell>
          <cell r="H4000">
            <v>0</v>
          </cell>
          <cell r="I4000">
            <v>0</v>
          </cell>
          <cell r="J4000">
            <v>0</v>
          </cell>
        </row>
        <row r="4001">
          <cell r="B4001" t="str">
            <v>CANOAS-RS</v>
          </cell>
          <cell r="C4001" t="str">
            <v>RS</v>
          </cell>
          <cell r="D4001">
            <v>0</v>
          </cell>
          <cell r="E4001">
            <v>0</v>
          </cell>
          <cell r="F4001">
            <v>127117.57</v>
          </cell>
          <cell r="G4001">
            <v>0</v>
          </cell>
          <cell r="H4001">
            <v>0</v>
          </cell>
          <cell r="I4001">
            <v>1037.0353975358526</v>
          </cell>
          <cell r="J4001">
            <v>128154.60539753587</v>
          </cell>
        </row>
        <row r="4002">
          <cell r="B4002" t="str">
            <v>CANUDOS DO VALE-RS</v>
          </cell>
          <cell r="C4002" t="str">
            <v>RS</v>
          </cell>
          <cell r="D4002">
            <v>0</v>
          </cell>
          <cell r="E4002">
            <v>0</v>
          </cell>
          <cell r="F4002">
            <v>0</v>
          </cell>
          <cell r="G4002">
            <v>0</v>
          </cell>
          <cell r="H4002">
            <v>0</v>
          </cell>
          <cell r="I4002">
            <v>0</v>
          </cell>
          <cell r="J4002">
            <v>0</v>
          </cell>
        </row>
        <row r="4003">
          <cell r="B4003" t="str">
            <v>CAPAO BONITO DO SUL-RS</v>
          </cell>
          <cell r="C4003" t="str">
            <v>RS</v>
          </cell>
          <cell r="D4003">
            <v>0</v>
          </cell>
          <cell r="E4003">
            <v>0</v>
          </cell>
          <cell r="F4003">
            <v>0</v>
          </cell>
          <cell r="G4003">
            <v>0</v>
          </cell>
          <cell r="H4003">
            <v>0</v>
          </cell>
          <cell r="I4003">
            <v>0</v>
          </cell>
          <cell r="J4003">
            <v>0</v>
          </cell>
        </row>
        <row r="4004">
          <cell r="B4004" t="str">
            <v>CAPAO DA CANOA-RS</v>
          </cell>
          <cell r="C4004" t="str">
            <v>RS</v>
          </cell>
          <cell r="D4004">
            <v>0</v>
          </cell>
          <cell r="E4004">
            <v>0</v>
          </cell>
          <cell r="F4004">
            <v>0</v>
          </cell>
          <cell r="G4004">
            <v>0</v>
          </cell>
          <cell r="H4004">
            <v>0</v>
          </cell>
          <cell r="I4004">
            <v>0</v>
          </cell>
          <cell r="J4004">
            <v>0</v>
          </cell>
        </row>
        <row r="4005">
          <cell r="B4005" t="str">
            <v>CAPAO DO CIPO-RS</v>
          </cell>
          <cell r="C4005" t="str">
            <v>RS</v>
          </cell>
          <cell r="D4005">
            <v>0</v>
          </cell>
          <cell r="E4005">
            <v>0</v>
          </cell>
          <cell r="F4005">
            <v>0</v>
          </cell>
          <cell r="G4005">
            <v>0</v>
          </cell>
          <cell r="H4005">
            <v>0</v>
          </cell>
          <cell r="I4005">
            <v>0</v>
          </cell>
          <cell r="J4005">
            <v>0</v>
          </cell>
        </row>
        <row r="4006">
          <cell r="B4006" t="str">
            <v>CAPAO DO LEAO-RS</v>
          </cell>
          <cell r="C4006" t="str">
            <v>RS</v>
          </cell>
          <cell r="D4006">
            <v>0</v>
          </cell>
          <cell r="E4006">
            <v>0</v>
          </cell>
          <cell r="F4006">
            <v>0</v>
          </cell>
          <cell r="G4006">
            <v>0</v>
          </cell>
          <cell r="H4006">
            <v>0</v>
          </cell>
          <cell r="I4006">
            <v>0</v>
          </cell>
          <cell r="J4006">
            <v>0</v>
          </cell>
        </row>
        <row r="4007">
          <cell r="B4007" t="str">
            <v>CAPELA DE SANTANA-RS</v>
          </cell>
          <cell r="C4007" t="str">
            <v>RS</v>
          </cell>
          <cell r="D4007">
            <v>0</v>
          </cell>
          <cell r="E4007">
            <v>0</v>
          </cell>
          <cell r="F4007">
            <v>0</v>
          </cell>
          <cell r="G4007">
            <v>0</v>
          </cell>
          <cell r="H4007">
            <v>0</v>
          </cell>
          <cell r="I4007">
            <v>0</v>
          </cell>
          <cell r="J4007">
            <v>0</v>
          </cell>
        </row>
        <row r="4008">
          <cell r="B4008" t="str">
            <v>CAPITAO-RS</v>
          </cell>
          <cell r="C4008" t="str">
            <v>RS</v>
          </cell>
          <cell r="D4008">
            <v>0</v>
          </cell>
          <cell r="E4008">
            <v>0</v>
          </cell>
          <cell r="F4008">
            <v>0</v>
          </cell>
          <cell r="G4008">
            <v>0</v>
          </cell>
          <cell r="H4008">
            <v>0</v>
          </cell>
          <cell r="I4008">
            <v>0</v>
          </cell>
          <cell r="J4008">
            <v>0</v>
          </cell>
        </row>
        <row r="4009">
          <cell r="B4009" t="str">
            <v>CAPIVARI DO SUL-RS</v>
          </cell>
          <cell r="C4009" t="str">
            <v>RS</v>
          </cell>
          <cell r="D4009">
            <v>0</v>
          </cell>
          <cell r="E4009">
            <v>0</v>
          </cell>
          <cell r="F4009">
            <v>0</v>
          </cell>
          <cell r="G4009">
            <v>0</v>
          </cell>
          <cell r="H4009">
            <v>0</v>
          </cell>
          <cell r="I4009">
            <v>0</v>
          </cell>
          <cell r="J4009">
            <v>0</v>
          </cell>
        </row>
        <row r="4010">
          <cell r="B4010" t="str">
            <v>CARAA-RS</v>
          </cell>
          <cell r="C4010" t="str">
            <v>RS</v>
          </cell>
          <cell r="D4010">
            <v>0</v>
          </cell>
          <cell r="E4010">
            <v>0</v>
          </cell>
          <cell r="F4010">
            <v>0</v>
          </cell>
          <cell r="G4010">
            <v>0</v>
          </cell>
          <cell r="H4010">
            <v>0</v>
          </cell>
          <cell r="I4010">
            <v>0</v>
          </cell>
          <cell r="J4010">
            <v>0</v>
          </cell>
        </row>
        <row r="4011">
          <cell r="B4011" t="str">
            <v>CARAZINHO-RS</v>
          </cell>
          <cell r="C4011" t="str">
            <v>RS</v>
          </cell>
          <cell r="D4011">
            <v>0</v>
          </cell>
          <cell r="E4011">
            <v>0</v>
          </cell>
          <cell r="F4011">
            <v>0</v>
          </cell>
          <cell r="G4011">
            <v>0</v>
          </cell>
          <cell r="H4011">
            <v>0</v>
          </cell>
          <cell r="I4011">
            <v>0</v>
          </cell>
          <cell r="J4011">
            <v>0</v>
          </cell>
        </row>
        <row r="4012">
          <cell r="B4012" t="str">
            <v>CARLOS BARBOSA-RS</v>
          </cell>
          <cell r="C4012" t="str">
            <v>RS</v>
          </cell>
          <cell r="D4012">
            <v>0</v>
          </cell>
          <cell r="E4012">
            <v>0</v>
          </cell>
          <cell r="F4012">
            <v>0</v>
          </cell>
          <cell r="G4012">
            <v>0</v>
          </cell>
          <cell r="H4012">
            <v>0</v>
          </cell>
          <cell r="I4012">
            <v>0</v>
          </cell>
          <cell r="J4012">
            <v>0</v>
          </cell>
        </row>
        <row r="4013">
          <cell r="B4013" t="str">
            <v>CARLOS GOMES-RS</v>
          </cell>
          <cell r="C4013" t="str">
            <v>RS</v>
          </cell>
          <cell r="D4013">
            <v>0</v>
          </cell>
          <cell r="E4013">
            <v>0</v>
          </cell>
          <cell r="F4013">
            <v>0</v>
          </cell>
          <cell r="G4013">
            <v>0</v>
          </cell>
          <cell r="H4013">
            <v>0</v>
          </cell>
          <cell r="I4013">
            <v>0</v>
          </cell>
          <cell r="J4013">
            <v>0</v>
          </cell>
        </row>
        <row r="4014">
          <cell r="B4014" t="str">
            <v>CASCA-RS</v>
          </cell>
          <cell r="C4014" t="str">
            <v>RS</v>
          </cell>
          <cell r="D4014">
            <v>0</v>
          </cell>
          <cell r="E4014">
            <v>0</v>
          </cell>
          <cell r="F4014">
            <v>0</v>
          </cell>
          <cell r="G4014">
            <v>0</v>
          </cell>
          <cell r="H4014">
            <v>0</v>
          </cell>
          <cell r="I4014">
            <v>0</v>
          </cell>
          <cell r="J4014">
            <v>0</v>
          </cell>
        </row>
        <row r="4015">
          <cell r="B4015" t="str">
            <v>CASEIROS-RS</v>
          </cell>
          <cell r="C4015" t="str">
            <v>RS</v>
          </cell>
          <cell r="D4015">
            <v>0</v>
          </cell>
          <cell r="E4015">
            <v>0</v>
          </cell>
          <cell r="F4015">
            <v>0</v>
          </cell>
          <cell r="G4015">
            <v>0</v>
          </cell>
          <cell r="H4015">
            <v>0</v>
          </cell>
          <cell r="I4015">
            <v>0</v>
          </cell>
          <cell r="J4015">
            <v>0</v>
          </cell>
        </row>
        <row r="4016">
          <cell r="B4016" t="str">
            <v>CATUIPE-RS</v>
          </cell>
          <cell r="C4016" t="str">
            <v>RS</v>
          </cell>
          <cell r="D4016">
            <v>0</v>
          </cell>
          <cell r="E4016">
            <v>0</v>
          </cell>
          <cell r="F4016">
            <v>0</v>
          </cell>
          <cell r="G4016">
            <v>0</v>
          </cell>
          <cell r="H4016">
            <v>0</v>
          </cell>
          <cell r="I4016">
            <v>0</v>
          </cell>
          <cell r="J4016">
            <v>0</v>
          </cell>
        </row>
        <row r="4017">
          <cell r="B4017" t="str">
            <v>CAXIAS DO SUL-RS</v>
          </cell>
          <cell r="C4017" t="str">
            <v>RS</v>
          </cell>
          <cell r="D4017">
            <v>0</v>
          </cell>
          <cell r="E4017">
            <v>0</v>
          </cell>
          <cell r="F4017">
            <v>0</v>
          </cell>
          <cell r="G4017">
            <v>0</v>
          </cell>
          <cell r="H4017">
            <v>0</v>
          </cell>
          <cell r="I4017">
            <v>0</v>
          </cell>
          <cell r="J4017">
            <v>0</v>
          </cell>
        </row>
        <row r="4018">
          <cell r="B4018" t="str">
            <v>CENTENARIO-RS</v>
          </cell>
          <cell r="C4018" t="str">
            <v>RS</v>
          </cell>
          <cell r="D4018">
            <v>0</v>
          </cell>
          <cell r="E4018">
            <v>0</v>
          </cell>
          <cell r="F4018">
            <v>0</v>
          </cell>
          <cell r="G4018">
            <v>0</v>
          </cell>
          <cell r="H4018">
            <v>0</v>
          </cell>
          <cell r="I4018">
            <v>0</v>
          </cell>
          <cell r="J4018">
            <v>0</v>
          </cell>
        </row>
        <row r="4019">
          <cell r="B4019" t="str">
            <v>CERRITO-RS</v>
          </cell>
          <cell r="C4019" t="str">
            <v>RS</v>
          </cell>
          <cell r="D4019">
            <v>0</v>
          </cell>
          <cell r="E4019">
            <v>0</v>
          </cell>
          <cell r="F4019">
            <v>0</v>
          </cell>
          <cell r="G4019">
            <v>0</v>
          </cell>
          <cell r="H4019">
            <v>0</v>
          </cell>
          <cell r="I4019">
            <v>0</v>
          </cell>
          <cell r="J4019">
            <v>0</v>
          </cell>
        </row>
        <row r="4020">
          <cell r="B4020" t="str">
            <v>CERRO BRANCO-RS</v>
          </cell>
          <cell r="C4020" t="str">
            <v>RS</v>
          </cell>
          <cell r="D4020">
            <v>0</v>
          </cell>
          <cell r="E4020">
            <v>0</v>
          </cell>
          <cell r="F4020">
            <v>0</v>
          </cell>
          <cell r="G4020">
            <v>0</v>
          </cell>
          <cell r="H4020">
            <v>0</v>
          </cell>
          <cell r="I4020">
            <v>0</v>
          </cell>
          <cell r="J4020">
            <v>0</v>
          </cell>
        </row>
        <row r="4021">
          <cell r="B4021" t="str">
            <v>CERRO GRANDE DO SUL-RS</v>
          </cell>
          <cell r="C4021" t="str">
            <v>RS</v>
          </cell>
          <cell r="D4021">
            <v>0</v>
          </cell>
          <cell r="E4021">
            <v>0</v>
          </cell>
          <cell r="F4021">
            <v>0</v>
          </cell>
          <cell r="G4021">
            <v>0</v>
          </cell>
          <cell r="H4021">
            <v>0</v>
          </cell>
          <cell r="I4021">
            <v>0</v>
          </cell>
          <cell r="J4021">
            <v>0</v>
          </cell>
        </row>
        <row r="4022">
          <cell r="B4022" t="str">
            <v>CERRO GRANDE-RS</v>
          </cell>
          <cell r="C4022" t="str">
            <v>RS</v>
          </cell>
          <cell r="D4022">
            <v>0</v>
          </cell>
          <cell r="E4022">
            <v>0</v>
          </cell>
          <cell r="F4022">
            <v>0</v>
          </cell>
          <cell r="G4022">
            <v>0</v>
          </cell>
          <cell r="H4022">
            <v>0</v>
          </cell>
          <cell r="I4022">
            <v>0</v>
          </cell>
          <cell r="J4022">
            <v>0</v>
          </cell>
        </row>
        <row r="4023">
          <cell r="B4023" t="str">
            <v>CERRO LARGO-RS</v>
          </cell>
          <cell r="C4023" t="str">
            <v>RS</v>
          </cell>
          <cell r="D4023">
            <v>0</v>
          </cell>
          <cell r="E4023">
            <v>0</v>
          </cell>
          <cell r="F4023">
            <v>0</v>
          </cell>
          <cell r="G4023">
            <v>0</v>
          </cell>
          <cell r="H4023">
            <v>0</v>
          </cell>
          <cell r="I4023">
            <v>0</v>
          </cell>
          <cell r="J4023">
            <v>0</v>
          </cell>
        </row>
        <row r="4024">
          <cell r="B4024" t="str">
            <v>CHAPADA-RS</v>
          </cell>
          <cell r="C4024" t="str">
            <v>RS</v>
          </cell>
          <cell r="D4024">
            <v>0</v>
          </cell>
          <cell r="E4024">
            <v>0</v>
          </cell>
          <cell r="F4024">
            <v>0</v>
          </cell>
          <cell r="G4024">
            <v>0</v>
          </cell>
          <cell r="H4024">
            <v>0</v>
          </cell>
          <cell r="I4024">
            <v>0</v>
          </cell>
          <cell r="J4024">
            <v>0</v>
          </cell>
        </row>
        <row r="4025">
          <cell r="B4025" t="str">
            <v>CHARQUEADAS-RS</v>
          </cell>
          <cell r="C4025" t="str">
            <v>RS</v>
          </cell>
          <cell r="D4025">
            <v>0</v>
          </cell>
          <cell r="E4025">
            <v>0</v>
          </cell>
          <cell r="F4025">
            <v>0</v>
          </cell>
          <cell r="G4025">
            <v>0</v>
          </cell>
          <cell r="H4025">
            <v>0</v>
          </cell>
          <cell r="I4025">
            <v>0</v>
          </cell>
          <cell r="J4025">
            <v>0</v>
          </cell>
        </row>
        <row r="4026">
          <cell r="B4026" t="str">
            <v>CHARRUA-RS</v>
          </cell>
          <cell r="C4026" t="str">
            <v>RS</v>
          </cell>
          <cell r="D4026">
            <v>0</v>
          </cell>
          <cell r="E4026">
            <v>0</v>
          </cell>
          <cell r="F4026">
            <v>0</v>
          </cell>
          <cell r="G4026">
            <v>0</v>
          </cell>
          <cell r="H4026">
            <v>0</v>
          </cell>
          <cell r="I4026">
            <v>0</v>
          </cell>
          <cell r="J4026">
            <v>0</v>
          </cell>
        </row>
        <row r="4027">
          <cell r="B4027" t="str">
            <v>CHIAPETA-RS</v>
          </cell>
          <cell r="C4027" t="str">
            <v>RS</v>
          </cell>
          <cell r="D4027">
            <v>0</v>
          </cell>
          <cell r="E4027">
            <v>0</v>
          </cell>
          <cell r="F4027">
            <v>0</v>
          </cell>
          <cell r="G4027">
            <v>0</v>
          </cell>
          <cell r="H4027">
            <v>0</v>
          </cell>
          <cell r="I4027">
            <v>0</v>
          </cell>
          <cell r="J4027">
            <v>0</v>
          </cell>
        </row>
        <row r="4028">
          <cell r="B4028" t="str">
            <v>CHUI-RS</v>
          </cell>
          <cell r="C4028" t="str">
            <v>RS</v>
          </cell>
          <cell r="D4028">
            <v>0</v>
          </cell>
          <cell r="E4028">
            <v>0</v>
          </cell>
          <cell r="F4028">
            <v>0</v>
          </cell>
          <cell r="G4028">
            <v>0</v>
          </cell>
          <cell r="H4028">
            <v>0</v>
          </cell>
          <cell r="I4028">
            <v>0</v>
          </cell>
          <cell r="J4028">
            <v>0</v>
          </cell>
        </row>
        <row r="4029">
          <cell r="B4029" t="str">
            <v>CHUVISCA-RS</v>
          </cell>
          <cell r="C4029" t="str">
            <v>RS</v>
          </cell>
          <cell r="D4029">
            <v>0</v>
          </cell>
          <cell r="E4029">
            <v>0</v>
          </cell>
          <cell r="F4029">
            <v>0</v>
          </cell>
          <cell r="G4029">
            <v>0</v>
          </cell>
          <cell r="H4029">
            <v>0</v>
          </cell>
          <cell r="I4029">
            <v>0</v>
          </cell>
          <cell r="J4029">
            <v>0</v>
          </cell>
        </row>
        <row r="4030">
          <cell r="B4030" t="str">
            <v>CIDREIRA-RS</v>
          </cell>
          <cell r="C4030" t="str">
            <v>RS</v>
          </cell>
          <cell r="D4030">
            <v>0</v>
          </cell>
          <cell r="E4030">
            <v>0</v>
          </cell>
          <cell r="F4030">
            <v>0</v>
          </cell>
          <cell r="G4030">
            <v>0</v>
          </cell>
          <cell r="H4030">
            <v>0</v>
          </cell>
          <cell r="I4030">
            <v>274002.54066036962</v>
          </cell>
          <cell r="J4030">
            <v>274002.54066036962</v>
          </cell>
        </row>
        <row r="4031">
          <cell r="B4031" t="str">
            <v>CIRIACO-RS</v>
          </cell>
          <cell r="C4031" t="str">
            <v>RS</v>
          </cell>
          <cell r="D4031">
            <v>0</v>
          </cell>
          <cell r="E4031">
            <v>0</v>
          </cell>
          <cell r="F4031">
            <v>0</v>
          </cell>
          <cell r="G4031">
            <v>0</v>
          </cell>
          <cell r="H4031">
            <v>0</v>
          </cell>
          <cell r="I4031">
            <v>0</v>
          </cell>
          <cell r="J4031">
            <v>0</v>
          </cell>
        </row>
        <row r="4032">
          <cell r="B4032" t="str">
            <v>COLINAS-RS</v>
          </cell>
          <cell r="C4032" t="str">
            <v>RS</v>
          </cell>
          <cell r="D4032">
            <v>0</v>
          </cell>
          <cell r="E4032">
            <v>0</v>
          </cell>
          <cell r="F4032">
            <v>0</v>
          </cell>
          <cell r="G4032">
            <v>0</v>
          </cell>
          <cell r="H4032">
            <v>0</v>
          </cell>
          <cell r="I4032">
            <v>0</v>
          </cell>
          <cell r="J4032">
            <v>0</v>
          </cell>
        </row>
        <row r="4033">
          <cell r="B4033" t="str">
            <v>COLORADO-RS</v>
          </cell>
          <cell r="C4033" t="str">
            <v>RS</v>
          </cell>
          <cell r="D4033">
            <v>0</v>
          </cell>
          <cell r="E4033">
            <v>0</v>
          </cell>
          <cell r="F4033">
            <v>0</v>
          </cell>
          <cell r="G4033">
            <v>0</v>
          </cell>
          <cell r="H4033">
            <v>0</v>
          </cell>
          <cell r="I4033">
            <v>0</v>
          </cell>
          <cell r="J4033">
            <v>0</v>
          </cell>
        </row>
        <row r="4034">
          <cell r="B4034" t="str">
            <v>CONDOR-RS</v>
          </cell>
          <cell r="C4034" t="str">
            <v>RS</v>
          </cell>
          <cell r="D4034">
            <v>0</v>
          </cell>
          <cell r="E4034">
            <v>0</v>
          </cell>
          <cell r="F4034">
            <v>0</v>
          </cell>
          <cell r="G4034">
            <v>0</v>
          </cell>
          <cell r="H4034">
            <v>0</v>
          </cell>
          <cell r="I4034">
            <v>0</v>
          </cell>
          <cell r="J4034">
            <v>0</v>
          </cell>
        </row>
        <row r="4035">
          <cell r="B4035" t="str">
            <v>CONSTANTINA-RS</v>
          </cell>
          <cell r="C4035" t="str">
            <v>RS</v>
          </cell>
          <cell r="D4035">
            <v>0</v>
          </cell>
          <cell r="E4035">
            <v>0</v>
          </cell>
          <cell r="F4035">
            <v>0</v>
          </cell>
          <cell r="G4035">
            <v>0</v>
          </cell>
          <cell r="H4035">
            <v>0</v>
          </cell>
          <cell r="I4035">
            <v>0</v>
          </cell>
          <cell r="J4035">
            <v>0</v>
          </cell>
        </row>
        <row r="4036">
          <cell r="B4036" t="str">
            <v>COQUEIRO BAIXO-RS</v>
          </cell>
          <cell r="C4036" t="str">
            <v>RS</v>
          </cell>
          <cell r="D4036">
            <v>0</v>
          </cell>
          <cell r="E4036">
            <v>0</v>
          </cell>
          <cell r="F4036">
            <v>0</v>
          </cell>
          <cell r="G4036">
            <v>0</v>
          </cell>
          <cell r="H4036">
            <v>0</v>
          </cell>
          <cell r="I4036">
            <v>0</v>
          </cell>
          <cell r="J4036">
            <v>0</v>
          </cell>
        </row>
        <row r="4037">
          <cell r="B4037" t="str">
            <v>COQUEIROS DO SUL-RS</v>
          </cell>
          <cell r="C4037" t="str">
            <v>RS</v>
          </cell>
          <cell r="D4037">
            <v>0</v>
          </cell>
          <cell r="E4037">
            <v>0</v>
          </cell>
          <cell r="F4037">
            <v>0</v>
          </cell>
          <cell r="G4037">
            <v>0</v>
          </cell>
          <cell r="H4037">
            <v>0</v>
          </cell>
          <cell r="I4037">
            <v>0</v>
          </cell>
          <cell r="J4037">
            <v>0</v>
          </cell>
        </row>
        <row r="4038">
          <cell r="B4038" t="str">
            <v>CORONEL BARROS-RS</v>
          </cell>
          <cell r="C4038" t="str">
            <v>RS</v>
          </cell>
          <cell r="D4038">
            <v>0</v>
          </cell>
          <cell r="E4038">
            <v>0</v>
          </cell>
          <cell r="F4038">
            <v>0</v>
          </cell>
          <cell r="G4038">
            <v>0</v>
          </cell>
          <cell r="H4038">
            <v>0</v>
          </cell>
          <cell r="I4038">
            <v>0</v>
          </cell>
          <cell r="J4038">
            <v>0</v>
          </cell>
        </row>
        <row r="4039">
          <cell r="B4039" t="str">
            <v>CORONEL BICACO-RS</v>
          </cell>
          <cell r="C4039" t="str">
            <v>RS</v>
          </cell>
          <cell r="D4039">
            <v>0</v>
          </cell>
          <cell r="E4039">
            <v>0</v>
          </cell>
          <cell r="F4039">
            <v>0</v>
          </cell>
          <cell r="G4039">
            <v>0</v>
          </cell>
          <cell r="H4039">
            <v>0</v>
          </cell>
          <cell r="I4039">
            <v>0</v>
          </cell>
          <cell r="J4039">
            <v>0</v>
          </cell>
        </row>
        <row r="4040">
          <cell r="B4040" t="str">
            <v>CORONEL PILAR-RS</v>
          </cell>
          <cell r="C4040" t="str">
            <v>RS</v>
          </cell>
          <cell r="D4040">
            <v>0</v>
          </cell>
          <cell r="E4040">
            <v>0</v>
          </cell>
          <cell r="F4040">
            <v>0</v>
          </cell>
          <cell r="G4040">
            <v>0</v>
          </cell>
          <cell r="H4040">
            <v>0</v>
          </cell>
          <cell r="I4040">
            <v>0</v>
          </cell>
          <cell r="J4040">
            <v>0</v>
          </cell>
        </row>
        <row r="4041">
          <cell r="B4041" t="str">
            <v>COTIPORA-RS</v>
          </cell>
          <cell r="C4041" t="str">
            <v>RS</v>
          </cell>
          <cell r="D4041">
            <v>0</v>
          </cell>
          <cell r="E4041">
            <v>0</v>
          </cell>
          <cell r="F4041">
            <v>0</v>
          </cell>
          <cell r="G4041">
            <v>0</v>
          </cell>
          <cell r="H4041">
            <v>0</v>
          </cell>
          <cell r="I4041">
            <v>0</v>
          </cell>
          <cell r="J4041">
            <v>0</v>
          </cell>
        </row>
        <row r="4042">
          <cell r="B4042" t="str">
            <v>COXILHA-RS</v>
          </cell>
          <cell r="C4042" t="str">
            <v>RS</v>
          </cell>
          <cell r="D4042">
            <v>0</v>
          </cell>
          <cell r="E4042">
            <v>0</v>
          </cell>
          <cell r="F4042">
            <v>0</v>
          </cell>
          <cell r="G4042">
            <v>0</v>
          </cell>
          <cell r="H4042">
            <v>0</v>
          </cell>
          <cell r="I4042">
            <v>0</v>
          </cell>
          <cell r="J4042">
            <v>0</v>
          </cell>
        </row>
        <row r="4043">
          <cell r="B4043" t="str">
            <v>CRISSIUMAL-RS</v>
          </cell>
          <cell r="C4043" t="str">
            <v>RS</v>
          </cell>
          <cell r="D4043">
            <v>0</v>
          </cell>
          <cell r="E4043">
            <v>0</v>
          </cell>
          <cell r="F4043">
            <v>0</v>
          </cell>
          <cell r="G4043">
            <v>0</v>
          </cell>
          <cell r="H4043">
            <v>0</v>
          </cell>
          <cell r="I4043">
            <v>0</v>
          </cell>
          <cell r="J4043">
            <v>0</v>
          </cell>
        </row>
        <row r="4044">
          <cell r="B4044" t="str">
            <v>CRISTAL DO SUL-RS</v>
          </cell>
          <cell r="C4044" t="str">
            <v>RS</v>
          </cell>
          <cell r="D4044">
            <v>0</v>
          </cell>
          <cell r="E4044">
            <v>0</v>
          </cell>
          <cell r="F4044">
            <v>0</v>
          </cell>
          <cell r="G4044">
            <v>0</v>
          </cell>
          <cell r="H4044">
            <v>0</v>
          </cell>
          <cell r="I4044">
            <v>0</v>
          </cell>
          <cell r="J4044">
            <v>0</v>
          </cell>
        </row>
        <row r="4045">
          <cell r="B4045" t="str">
            <v>CRISTAL-RS</v>
          </cell>
          <cell r="C4045" t="str">
            <v>RS</v>
          </cell>
          <cell r="D4045">
            <v>0</v>
          </cell>
          <cell r="E4045">
            <v>0</v>
          </cell>
          <cell r="F4045">
            <v>0</v>
          </cell>
          <cell r="G4045">
            <v>0</v>
          </cell>
          <cell r="H4045">
            <v>0</v>
          </cell>
          <cell r="I4045">
            <v>0</v>
          </cell>
          <cell r="J4045">
            <v>0</v>
          </cell>
        </row>
        <row r="4046">
          <cell r="B4046" t="str">
            <v>CRUZ ALTA-RS</v>
          </cell>
          <cell r="C4046" t="str">
            <v>RS</v>
          </cell>
          <cell r="D4046">
            <v>0</v>
          </cell>
          <cell r="E4046">
            <v>0</v>
          </cell>
          <cell r="F4046">
            <v>0</v>
          </cell>
          <cell r="G4046">
            <v>0</v>
          </cell>
          <cell r="H4046">
            <v>0</v>
          </cell>
          <cell r="I4046">
            <v>0</v>
          </cell>
          <cell r="J4046">
            <v>0</v>
          </cell>
        </row>
        <row r="4047">
          <cell r="B4047" t="str">
            <v>CRUZALTENSE-RS</v>
          </cell>
          <cell r="C4047" t="str">
            <v>RS</v>
          </cell>
          <cell r="D4047">
            <v>0</v>
          </cell>
          <cell r="E4047">
            <v>0</v>
          </cell>
          <cell r="F4047">
            <v>0</v>
          </cell>
          <cell r="G4047">
            <v>0</v>
          </cell>
          <cell r="H4047">
            <v>0</v>
          </cell>
          <cell r="I4047">
            <v>0</v>
          </cell>
          <cell r="J4047">
            <v>0</v>
          </cell>
        </row>
        <row r="4048">
          <cell r="B4048" t="str">
            <v>CRUZEIRO DO SUL-RS</v>
          </cell>
          <cell r="C4048" t="str">
            <v>RS</v>
          </cell>
          <cell r="D4048">
            <v>0</v>
          </cell>
          <cell r="E4048">
            <v>0</v>
          </cell>
          <cell r="F4048">
            <v>0</v>
          </cell>
          <cell r="G4048">
            <v>0</v>
          </cell>
          <cell r="H4048">
            <v>0</v>
          </cell>
          <cell r="I4048">
            <v>0</v>
          </cell>
          <cell r="J4048">
            <v>0</v>
          </cell>
        </row>
        <row r="4049">
          <cell r="B4049" t="str">
            <v>DAVID CANABARRO-RS</v>
          </cell>
          <cell r="C4049" t="str">
            <v>RS</v>
          </cell>
          <cell r="D4049">
            <v>0</v>
          </cell>
          <cell r="E4049">
            <v>0</v>
          </cell>
          <cell r="F4049">
            <v>0</v>
          </cell>
          <cell r="G4049">
            <v>0</v>
          </cell>
          <cell r="H4049">
            <v>0</v>
          </cell>
          <cell r="I4049">
            <v>0</v>
          </cell>
          <cell r="J4049">
            <v>0</v>
          </cell>
        </row>
        <row r="4050">
          <cell r="B4050" t="str">
            <v>DERRUBADAS-RS</v>
          </cell>
          <cell r="C4050" t="str">
            <v>RS</v>
          </cell>
          <cell r="D4050">
            <v>0</v>
          </cell>
          <cell r="E4050">
            <v>0</v>
          </cell>
          <cell r="F4050">
            <v>0</v>
          </cell>
          <cell r="G4050">
            <v>0</v>
          </cell>
          <cell r="H4050">
            <v>0</v>
          </cell>
          <cell r="I4050">
            <v>0</v>
          </cell>
          <cell r="J4050">
            <v>0</v>
          </cell>
        </row>
        <row r="4051">
          <cell r="B4051" t="str">
            <v>DEZESSEIS DE NOVEMBRO-RS</v>
          </cell>
          <cell r="C4051" t="str">
            <v>RS</v>
          </cell>
          <cell r="D4051">
            <v>0</v>
          </cell>
          <cell r="E4051">
            <v>0</v>
          </cell>
          <cell r="F4051">
            <v>0</v>
          </cell>
          <cell r="G4051">
            <v>0</v>
          </cell>
          <cell r="H4051">
            <v>0</v>
          </cell>
          <cell r="I4051">
            <v>0</v>
          </cell>
          <cell r="J4051">
            <v>0</v>
          </cell>
        </row>
        <row r="4052">
          <cell r="B4052" t="str">
            <v>DILERMANDO DE AGUIAR-RS</v>
          </cell>
          <cell r="C4052" t="str">
            <v>RS</v>
          </cell>
          <cell r="D4052">
            <v>0</v>
          </cell>
          <cell r="E4052">
            <v>0</v>
          </cell>
          <cell r="F4052">
            <v>0</v>
          </cell>
          <cell r="G4052">
            <v>0</v>
          </cell>
          <cell r="H4052">
            <v>0</v>
          </cell>
          <cell r="I4052">
            <v>0</v>
          </cell>
          <cell r="J4052">
            <v>0</v>
          </cell>
        </row>
        <row r="4053">
          <cell r="B4053" t="str">
            <v>DOIS IRMAOS DAS MISSOES-RS</v>
          </cell>
          <cell r="C4053" t="str">
            <v>RS</v>
          </cell>
          <cell r="D4053">
            <v>0</v>
          </cell>
          <cell r="E4053">
            <v>0</v>
          </cell>
          <cell r="F4053">
            <v>0</v>
          </cell>
          <cell r="G4053">
            <v>0</v>
          </cell>
          <cell r="H4053">
            <v>0</v>
          </cell>
          <cell r="I4053">
            <v>0</v>
          </cell>
          <cell r="J4053">
            <v>0</v>
          </cell>
        </row>
        <row r="4054">
          <cell r="B4054" t="str">
            <v>DOIS IRMAOS-RS</v>
          </cell>
          <cell r="C4054" t="str">
            <v>RS</v>
          </cell>
          <cell r="D4054">
            <v>0</v>
          </cell>
          <cell r="E4054">
            <v>0</v>
          </cell>
          <cell r="F4054">
            <v>0</v>
          </cell>
          <cell r="G4054">
            <v>0</v>
          </cell>
          <cell r="H4054">
            <v>0</v>
          </cell>
          <cell r="I4054">
            <v>0</v>
          </cell>
          <cell r="J4054">
            <v>0</v>
          </cell>
        </row>
        <row r="4055">
          <cell r="B4055" t="str">
            <v>DOIS LAJEADOS-RS</v>
          </cell>
          <cell r="C4055" t="str">
            <v>RS</v>
          </cell>
          <cell r="D4055">
            <v>0</v>
          </cell>
          <cell r="E4055">
            <v>0</v>
          </cell>
          <cell r="F4055">
            <v>0</v>
          </cell>
          <cell r="G4055">
            <v>0</v>
          </cell>
          <cell r="H4055">
            <v>0</v>
          </cell>
          <cell r="I4055">
            <v>0</v>
          </cell>
          <cell r="J4055">
            <v>0</v>
          </cell>
        </row>
        <row r="4056">
          <cell r="B4056" t="str">
            <v>DOM FELICIANO-RS</v>
          </cell>
          <cell r="C4056" t="str">
            <v>RS</v>
          </cell>
          <cell r="D4056">
            <v>0</v>
          </cell>
          <cell r="E4056">
            <v>0</v>
          </cell>
          <cell r="F4056">
            <v>0</v>
          </cell>
          <cell r="G4056">
            <v>0</v>
          </cell>
          <cell r="H4056">
            <v>0</v>
          </cell>
          <cell r="I4056">
            <v>0</v>
          </cell>
          <cell r="J4056">
            <v>0</v>
          </cell>
        </row>
        <row r="4057">
          <cell r="B4057" t="str">
            <v>DOM PEDRITO-RS</v>
          </cell>
          <cell r="C4057" t="str">
            <v>RS</v>
          </cell>
          <cell r="D4057">
            <v>0</v>
          </cell>
          <cell r="E4057">
            <v>0</v>
          </cell>
          <cell r="F4057">
            <v>0</v>
          </cell>
          <cell r="G4057">
            <v>0</v>
          </cell>
          <cell r="H4057">
            <v>0</v>
          </cell>
          <cell r="I4057">
            <v>0</v>
          </cell>
          <cell r="J4057">
            <v>0</v>
          </cell>
        </row>
        <row r="4058">
          <cell r="B4058" t="str">
            <v>DOM PEDRO DE ALCANTARA-RS</v>
          </cell>
          <cell r="C4058" t="str">
            <v>RS</v>
          </cell>
          <cell r="D4058">
            <v>0</v>
          </cell>
          <cell r="E4058">
            <v>0</v>
          </cell>
          <cell r="F4058">
            <v>0</v>
          </cell>
          <cell r="G4058">
            <v>0</v>
          </cell>
          <cell r="H4058">
            <v>0</v>
          </cell>
          <cell r="I4058">
            <v>0</v>
          </cell>
          <cell r="J4058">
            <v>0</v>
          </cell>
        </row>
        <row r="4059">
          <cell r="B4059" t="str">
            <v>DONA FRANCISCA-RS</v>
          </cell>
          <cell r="C4059" t="str">
            <v>RS</v>
          </cell>
          <cell r="D4059">
            <v>0</v>
          </cell>
          <cell r="E4059">
            <v>0</v>
          </cell>
          <cell r="F4059">
            <v>0</v>
          </cell>
          <cell r="G4059">
            <v>0</v>
          </cell>
          <cell r="H4059">
            <v>0</v>
          </cell>
          <cell r="I4059">
            <v>0</v>
          </cell>
          <cell r="J4059">
            <v>0</v>
          </cell>
        </row>
        <row r="4060">
          <cell r="B4060" t="str">
            <v>DOUTOR MAURICIO CARDOSO-RS</v>
          </cell>
          <cell r="C4060" t="str">
            <v>RS</v>
          </cell>
          <cell r="D4060">
            <v>0</v>
          </cell>
          <cell r="E4060">
            <v>0</v>
          </cell>
          <cell r="F4060">
            <v>0</v>
          </cell>
          <cell r="G4060">
            <v>0</v>
          </cell>
          <cell r="H4060">
            <v>0</v>
          </cell>
          <cell r="I4060">
            <v>0</v>
          </cell>
          <cell r="J4060">
            <v>0</v>
          </cell>
        </row>
        <row r="4061">
          <cell r="B4061" t="str">
            <v>DOUTOR RICARDO-RS</v>
          </cell>
          <cell r="C4061" t="str">
            <v>RS</v>
          </cell>
          <cell r="D4061">
            <v>0</v>
          </cell>
          <cell r="E4061">
            <v>0</v>
          </cell>
          <cell r="F4061">
            <v>0</v>
          </cell>
          <cell r="G4061">
            <v>0</v>
          </cell>
          <cell r="H4061">
            <v>0</v>
          </cell>
          <cell r="I4061">
            <v>0</v>
          </cell>
          <cell r="J4061">
            <v>0</v>
          </cell>
        </row>
        <row r="4062">
          <cell r="B4062" t="str">
            <v>ELDORADO DO SUL-RS</v>
          </cell>
          <cell r="C4062" t="str">
            <v>RS</v>
          </cell>
          <cell r="D4062">
            <v>0</v>
          </cell>
          <cell r="E4062">
            <v>0</v>
          </cell>
          <cell r="F4062">
            <v>0</v>
          </cell>
          <cell r="G4062">
            <v>0</v>
          </cell>
          <cell r="H4062">
            <v>0</v>
          </cell>
          <cell r="I4062">
            <v>0</v>
          </cell>
          <cell r="J4062">
            <v>0</v>
          </cell>
        </row>
        <row r="4063">
          <cell r="B4063" t="str">
            <v>ENCANTADO-RS</v>
          </cell>
          <cell r="C4063" t="str">
            <v>RS</v>
          </cell>
          <cell r="D4063">
            <v>0</v>
          </cell>
          <cell r="E4063">
            <v>0</v>
          </cell>
          <cell r="F4063">
            <v>0</v>
          </cell>
          <cell r="G4063">
            <v>0</v>
          </cell>
          <cell r="H4063">
            <v>0</v>
          </cell>
          <cell r="I4063">
            <v>0</v>
          </cell>
          <cell r="J4063">
            <v>0</v>
          </cell>
        </row>
        <row r="4064">
          <cell r="B4064" t="str">
            <v>ENCRUZILHADA DO SUL-RS</v>
          </cell>
          <cell r="C4064" t="str">
            <v>RS</v>
          </cell>
          <cell r="D4064">
            <v>0</v>
          </cell>
          <cell r="E4064">
            <v>0</v>
          </cell>
          <cell r="F4064">
            <v>0</v>
          </cell>
          <cell r="G4064">
            <v>0</v>
          </cell>
          <cell r="H4064">
            <v>0</v>
          </cell>
          <cell r="I4064">
            <v>0</v>
          </cell>
          <cell r="J4064">
            <v>0</v>
          </cell>
        </row>
        <row r="4065">
          <cell r="B4065" t="str">
            <v>ENGENHO VELHO-RS</v>
          </cell>
          <cell r="C4065" t="str">
            <v>RS</v>
          </cell>
          <cell r="D4065">
            <v>0</v>
          </cell>
          <cell r="E4065">
            <v>0</v>
          </cell>
          <cell r="F4065">
            <v>0</v>
          </cell>
          <cell r="G4065">
            <v>0</v>
          </cell>
          <cell r="H4065">
            <v>0</v>
          </cell>
          <cell r="I4065">
            <v>0</v>
          </cell>
          <cell r="J4065">
            <v>0</v>
          </cell>
        </row>
        <row r="4066">
          <cell r="B4066" t="str">
            <v>ENTRE RIOS DO SUL-RS</v>
          </cell>
          <cell r="C4066" t="str">
            <v>RS</v>
          </cell>
          <cell r="D4066">
            <v>0</v>
          </cell>
          <cell r="E4066">
            <v>0</v>
          </cell>
          <cell r="F4066">
            <v>0</v>
          </cell>
          <cell r="G4066">
            <v>0</v>
          </cell>
          <cell r="H4066">
            <v>0</v>
          </cell>
          <cell r="I4066">
            <v>0</v>
          </cell>
          <cell r="J4066">
            <v>0</v>
          </cell>
        </row>
        <row r="4067">
          <cell r="B4067" t="str">
            <v>ENTRE-IJUIS-RS</v>
          </cell>
          <cell r="C4067" t="str">
            <v>RS</v>
          </cell>
          <cell r="D4067">
            <v>0</v>
          </cell>
          <cell r="E4067">
            <v>0</v>
          </cell>
          <cell r="F4067">
            <v>0</v>
          </cell>
          <cell r="G4067">
            <v>0</v>
          </cell>
          <cell r="H4067">
            <v>0</v>
          </cell>
          <cell r="I4067">
            <v>0</v>
          </cell>
          <cell r="J4067">
            <v>0</v>
          </cell>
        </row>
        <row r="4068">
          <cell r="B4068" t="str">
            <v>EREBANGO-RS</v>
          </cell>
          <cell r="C4068" t="str">
            <v>RS</v>
          </cell>
          <cell r="D4068">
            <v>0</v>
          </cell>
          <cell r="E4068">
            <v>0</v>
          </cell>
          <cell r="F4068">
            <v>0</v>
          </cell>
          <cell r="G4068">
            <v>0</v>
          </cell>
          <cell r="H4068">
            <v>0</v>
          </cell>
          <cell r="I4068">
            <v>0</v>
          </cell>
          <cell r="J4068">
            <v>0</v>
          </cell>
        </row>
        <row r="4069">
          <cell r="B4069" t="str">
            <v>ERECHIM-RS</v>
          </cell>
          <cell r="C4069" t="str">
            <v>RS</v>
          </cell>
          <cell r="D4069">
            <v>0</v>
          </cell>
          <cell r="E4069">
            <v>0</v>
          </cell>
          <cell r="F4069">
            <v>0</v>
          </cell>
          <cell r="G4069">
            <v>0</v>
          </cell>
          <cell r="H4069">
            <v>0</v>
          </cell>
          <cell r="I4069">
            <v>0</v>
          </cell>
          <cell r="J4069">
            <v>0</v>
          </cell>
        </row>
        <row r="4070">
          <cell r="B4070" t="str">
            <v>ERNESTINA-RS</v>
          </cell>
          <cell r="C4070" t="str">
            <v>RS</v>
          </cell>
          <cell r="D4070">
            <v>0</v>
          </cell>
          <cell r="E4070">
            <v>0</v>
          </cell>
          <cell r="F4070">
            <v>0</v>
          </cell>
          <cell r="G4070">
            <v>0</v>
          </cell>
          <cell r="H4070">
            <v>0</v>
          </cell>
          <cell r="I4070">
            <v>0</v>
          </cell>
          <cell r="J4070">
            <v>0</v>
          </cell>
        </row>
        <row r="4071">
          <cell r="B4071" t="str">
            <v>ERVAL GRANDE-RS</v>
          </cell>
          <cell r="C4071" t="str">
            <v>RS</v>
          </cell>
          <cell r="D4071">
            <v>0</v>
          </cell>
          <cell r="E4071">
            <v>0</v>
          </cell>
          <cell r="F4071">
            <v>0</v>
          </cell>
          <cell r="G4071">
            <v>0</v>
          </cell>
          <cell r="H4071">
            <v>0</v>
          </cell>
          <cell r="I4071">
            <v>0</v>
          </cell>
          <cell r="J4071">
            <v>0</v>
          </cell>
        </row>
        <row r="4072">
          <cell r="B4072" t="str">
            <v>ERVAL SECO-RS</v>
          </cell>
          <cell r="C4072" t="str">
            <v>RS</v>
          </cell>
          <cell r="D4072">
            <v>0</v>
          </cell>
          <cell r="E4072">
            <v>0</v>
          </cell>
          <cell r="F4072">
            <v>0</v>
          </cell>
          <cell r="G4072">
            <v>0</v>
          </cell>
          <cell r="H4072">
            <v>0</v>
          </cell>
          <cell r="I4072">
            <v>0</v>
          </cell>
          <cell r="J4072">
            <v>0</v>
          </cell>
        </row>
        <row r="4073">
          <cell r="B4073" t="str">
            <v>ESMERALDA-RS</v>
          </cell>
          <cell r="C4073" t="str">
            <v>RS</v>
          </cell>
          <cell r="D4073">
            <v>0</v>
          </cell>
          <cell r="E4073">
            <v>0</v>
          </cell>
          <cell r="F4073">
            <v>0</v>
          </cell>
          <cell r="G4073">
            <v>0</v>
          </cell>
          <cell r="H4073">
            <v>0</v>
          </cell>
          <cell r="I4073">
            <v>0</v>
          </cell>
          <cell r="J4073">
            <v>0</v>
          </cell>
        </row>
        <row r="4074">
          <cell r="B4074" t="str">
            <v>ESPERANCA DO SUL-RS</v>
          </cell>
          <cell r="C4074" t="str">
            <v>RS</v>
          </cell>
          <cell r="D4074">
            <v>0</v>
          </cell>
          <cell r="E4074">
            <v>0</v>
          </cell>
          <cell r="F4074">
            <v>0</v>
          </cell>
          <cell r="G4074">
            <v>0</v>
          </cell>
          <cell r="H4074">
            <v>0</v>
          </cell>
          <cell r="I4074">
            <v>0</v>
          </cell>
          <cell r="J4074">
            <v>0</v>
          </cell>
        </row>
        <row r="4075">
          <cell r="B4075" t="str">
            <v>ESPUMOSO-RS</v>
          </cell>
          <cell r="C4075" t="str">
            <v>RS</v>
          </cell>
          <cell r="D4075">
            <v>0</v>
          </cell>
          <cell r="E4075">
            <v>0</v>
          </cell>
          <cell r="F4075">
            <v>0</v>
          </cell>
          <cell r="G4075">
            <v>0</v>
          </cell>
          <cell r="H4075">
            <v>0</v>
          </cell>
          <cell r="I4075">
            <v>0</v>
          </cell>
          <cell r="J4075">
            <v>0</v>
          </cell>
        </row>
        <row r="4076">
          <cell r="B4076" t="str">
            <v>ESTACAO-RS</v>
          </cell>
          <cell r="C4076" t="str">
            <v>RS</v>
          </cell>
          <cell r="D4076">
            <v>0</v>
          </cell>
          <cell r="E4076">
            <v>0</v>
          </cell>
          <cell r="F4076">
            <v>0</v>
          </cell>
          <cell r="G4076">
            <v>0</v>
          </cell>
          <cell r="H4076">
            <v>0</v>
          </cell>
          <cell r="I4076">
            <v>0</v>
          </cell>
          <cell r="J4076">
            <v>0</v>
          </cell>
        </row>
        <row r="4077">
          <cell r="B4077" t="str">
            <v>ESTANCIA VELHA-RS</v>
          </cell>
          <cell r="C4077" t="str">
            <v>RS</v>
          </cell>
          <cell r="D4077">
            <v>0</v>
          </cell>
          <cell r="E4077">
            <v>0</v>
          </cell>
          <cell r="F4077">
            <v>0</v>
          </cell>
          <cell r="G4077">
            <v>0</v>
          </cell>
          <cell r="H4077">
            <v>0</v>
          </cell>
          <cell r="I4077">
            <v>0</v>
          </cell>
          <cell r="J4077">
            <v>0</v>
          </cell>
        </row>
        <row r="4078">
          <cell r="B4078" t="str">
            <v>ESTEIO-RS</v>
          </cell>
          <cell r="C4078" t="str">
            <v>RS</v>
          </cell>
          <cell r="D4078">
            <v>0</v>
          </cell>
          <cell r="E4078">
            <v>0</v>
          </cell>
          <cell r="F4078">
            <v>0</v>
          </cell>
          <cell r="G4078">
            <v>0</v>
          </cell>
          <cell r="H4078">
            <v>0</v>
          </cell>
          <cell r="I4078">
            <v>0</v>
          </cell>
          <cell r="J4078">
            <v>0</v>
          </cell>
        </row>
        <row r="4079">
          <cell r="B4079" t="str">
            <v>ESTRELA VELHA-RS</v>
          </cell>
          <cell r="C4079" t="str">
            <v>RS</v>
          </cell>
          <cell r="D4079">
            <v>0</v>
          </cell>
          <cell r="E4079">
            <v>0</v>
          </cell>
          <cell r="F4079">
            <v>0</v>
          </cell>
          <cell r="G4079">
            <v>0</v>
          </cell>
          <cell r="H4079">
            <v>0</v>
          </cell>
          <cell r="I4079">
            <v>0</v>
          </cell>
          <cell r="J4079">
            <v>0</v>
          </cell>
        </row>
        <row r="4080">
          <cell r="B4080" t="str">
            <v>ESTRELA-RS</v>
          </cell>
          <cell r="C4080" t="str">
            <v>RS</v>
          </cell>
          <cell r="D4080">
            <v>0</v>
          </cell>
          <cell r="E4080">
            <v>0</v>
          </cell>
          <cell r="F4080">
            <v>0</v>
          </cell>
          <cell r="G4080">
            <v>0</v>
          </cell>
          <cell r="H4080">
            <v>0</v>
          </cell>
          <cell r="I4080">
            <v>0</v>
          </cell>
          <cell r="J4080">
            <v>0</v>
          </cell>
        </row>
        <row r="4081">
          <cell r="B4081" t="str">
            <v>EUGENIO DE CASTRO-RS</v>
          </cell>
          <cell r="C4081" t="str">
            <v>RS</v>
          </cell>
          <cell r="D4081">
            <v>0</v>
          </cell>
          <cell r="E4081">
            <v>0</v>
          </cell>
          <cell r="F4081">
            <v>0</v>
          </cell>
          <cell r="G4081">
            <v>0</v>
          </cell>
          <cell r="H4081">
            <v>0</v>
          </cell>
          <cell r="I4081">
            <v>0</v>
          </cell>
          <cell r="J4081">
            <v>0</v>
          </cell>
        </row>
        <row r="4082">
          <cell r="B4082" t="str">
            <v>FAGUNDES VARELA-RS</v>
          </cell>
          <cell r="C4082" t="str">
            <v>RS</v>
          </cell>
          <cell r="D4082">
            <v>0</v>
          </cell>
          <cell r="E4082">
            <v>0</v>
          </cell>
          <cell r="F4082">
            <v>0</v>
          </cell>
          <cell r="G4082">
            <v>0</v>
          </cell>
          <cell r="H4082">
            <v>0</v>
          </cell>
          <cell r="I4082">
            <v>0</v>
          </cell>
          <cell r="J4082">
            <v>0</v>
          </cell>
        </row>
        <row r="4083">
          <cell r="B4083" t="str">
            <v>FARROUPILHA-RS</v>
          </cell>
          <cell r="C4083" t="str">
            <v>RS</v>
          </cell>
          <cell r="D4083">
            <v>0</v>
          </cell>
          <cell r="E4083">
            <v>0</v>
          </cell>
          <cell r="F4083">
            <v>0</v>
          </cell>
          <cell r="G4083">
            <v>0</v>
          </cell>
          <cell r="H4083">
            <v>0</v>
          </cell>
          <cell r="I4083">
            <v>0</v>
          </cell>
          <cell r="J4083">
            <v>0</v>
          </cell>
        </row>
        <row r="4084">
          <cell r="B4084" t="str">
            <v>FAXINAL DO SOTURNO-RS</v>
          </cell>
          <cell r="C4084" t="str">
            <v>RS</v>
          </cell>
          <cell r="D4084">
            <v>0</v>
          </cell>
          <cell r="E4084">
            <v>0</v>
          </cell>
          <cell r="F4084">
            <v>0</v>
          </cell>
          <cell r="G4084">
            <v>0</v>
          </cell>
          <cell r="H4084">
            <v>0</v>
          </cell>
          <cell r="I4084">
            <v>0</v>
          </cell>
          <cell r="J4084">
            <v>0</v>
          </cell>
        </row>
        <row r="4085">
          <cell r="B4085" t="str">
            <v>FAXINALZINHO-RS</v>
          </cell>
          <cell r="C4085" t="str">
            <v>RS</v>
          </cell>
          <cell r="D4085">
            <v>0</v>
          </cell>
          <cell r="E4085">
            <v>0</v>
          </cell>
          <cell r="F4085">
            <v>0</v>
          </cell>
          <cell r="G4085">
            <v>0</v>
          </cell>
          <cell r="H4085">
            <v>0</v>
          </cell>
          <cell r="I4085">
            <v>0</v>
          </cell>
          <cell r="J4085">
            <v>0</v>
          </cell>
        </row>
        <row r="4086">
          <cell r="B4086" t="str">
            <v>FAZENDA VILANOVA-RS</v>
          </cell>
          <cell r="C4086" t="str">
            <v>RS</v>
          </cell>
          <cell r="D4086">
            <v>0</v>
          </cell>
          <cell r="E4086">
            <v>0</v>
          </cell>
          <cell r="F4086">
            <v>0</v>
          </cell>
          <cell r="G4086">
            <v>0</v>
          </cell>
          <cell r="H4086">
            <v>0</v>
          </cell>
          <cell r="I4086">
            <v>0</v>
          </cell>
          <cell r="J4086">
            <v>0</v>
          </cell>
        </row>
        <row r="4087">
          <cell r="B4087" t="str">
            <v>FELIZ-RS</v>
          </cell>
          <cell r="C4087" t="str">
            <v>RS</v>
          </cell>
          <cell r="D4087">
            <v>0</v>
          </cell>
          <cell r="E4087">
            <v>0</v>
          </cell>
          <cell r="F4087">
            <v>0</v>
          </cell>
          <cell r="G4087">
            <v>0</v>
          </cell>
          <cell r="H4087">
            <v>0</v>
          </cell>
          <cell r="I4087">
            <v>0</v>
          </cell>
          <cell r="J4087">
            <v>0</v>
          </cell>
        </row>
        <row r="4088">
          <cell r="B4088" t="str">
            <v>FLORES DA CUNHA-RS</v>
          </cell>
          <cell r="C4088" t="str">
            <v>RS</v>
          </cell>
          <cell r="D4088">
            <v>0</v>
          </cell>
          <cell r="E4088">
            <v>0</v>
          </cell>
          <cell r="F4088">
            <v>0</v>
          </cell>
          <cell r="G4088">
            <v>0</v>
          </cell>
          <cell r="H4088">
            <v>0</v>
          </cell>
          <cell r="I4088">
            <v>0</v>
          </cell>
          <cell r="J4088">
            <v>0</v>
          </cell>
        </row>
        <row r="4089">
          <cell r="B4089" t="str">
            <v>FLORIANO PEIXOTO-RS</v>
          </cell>
          <cell r="C4089" t="str">
            <v>RS</v>
          </cell>
          <cell r="D4089">
            <v>0</v>
          </cell>
          <cell r="E4089">
            <v>0</v>
          </cell>
          <cell r="F4089">
            <v>0</v>
          </cell>
          <cell r="G4089">
            <v>0</v>
          </cell>
          <cell r="H4089">
            <v>0</v>
          </cell>
          <cell r="I4089">
            <v>0</v>
          </cell>
          <cell r="J4089">
            <v>0</v>
          </cell>
        </row>
        <row r="4090">
          <cell r="B4090" t="str">
            <v>FONTOURA XAVIER-RS</v>
          </cell>
          <cell r="C4090" t="str">
            <v>RS</v>
          </cell>
          <cell r="D4090">
            <v>0</v>
          </cell>
          <cell r="E4090">
            <v>0</v>
          </cell>
          <cell r="F4090">
            <v>0</v>
          </cell>
          <cell r="G4090">
            <v>0</v>
          </cell>
          <cell r="H4090">
            <v>0</v>
          </cell>
          <cell r="I4090">
            <v>0</v>
          </cell>
          <cell r="J4090">
            <v>0</v>
          </cell>
        </row>
        <row r="4091">
          <cell r="B4091" t="str">
            <v>FORMIGUEIRO-RS</v>
          </cell>
          <cell r="C4091" t="str">
            <v>RS</v>
          </cell>
          <cell r="D4091">
            <v>0</v>
          </cell>
          <cell r="E4091">
            <v>0</v>
          </cell>
          <cell r="F4091">
            <v>0</v>
          </cell>
          <cell r="G4091">
            <v>0</v>
          </cell>
          <cell r="H4091">
            <v>0</v>
          </cell>
          <cell r="I4091">
            <v>0</v>
          </cell>
          <cell r="J4091">
            <v>0</v>
          </cell>
        </row>
        <row r="4092">
          <cell r="B4092" t="str">
            <v>FORQUETINHA-RS</v>
          </cell>
          <cell r="C4092" t="str">
            <v>RS</v>
          </cell>
          <cell r="D4092">
            <v>0</v>
          </cell>
          <cell r="E4092">
            <v>0</v>
          </cell>
          <cell r="F4092">
            <v>0</v>
          </cell>
          <cell r="G4092">
            <v>0</v>
          </cell>
          <cell r="H4092">
            <v>0</v>
          </cell>
          <cell r="I4092">
            <v>0</v>
          </cell>
          <cell r="J4092">
            <v>0</v>
          </cell>
        </row>
        <row r="4093">
          <cell r="B4093" t="str">
            <v>FORTALEZA DOS VALOS-RS</v>
          </cell>
          <cell r="C4093" t="str">
            <v>RS</v>
          </cell>
          <cell r="D4093">
            <v>0</v>
          </cell>
          <cell r="E4093">
            <v>0</v>
          </cell>
          <cell r="F4093">
            <v>0</v>
          </cell>
          <cell r="G4093">
            <v>0</v>
          </cell>
          <cell r="H4093">
            <v>0</v>
          </cell>
          <cell r="I4093">
            <v>0</v>
          </cell>
          <cell r="J4093">
            <v>0</v>
          </cell>
        </row>
        <row r="4094">
          <cell r="B4094" t="str">
            <v>FREDERICO WESTPHALEN-RS</v>
          </cell>
          <cell r="C4094" t="str">
            <v>RS</v>
          </cell>
          <cell r="D4094">
            <v>0</v>
          </cell>
          <cell r="E4094">
            <v>0</v>
          </cell>
          <cell r="F4094">
            <v>0</v>
          </cell>
          <cell r="G4094">
            <v>0</v>
          </cell>
          <cell r="H4094">
            <v>0</v>
          </cell>
          <cell r="I4094">
            <v>0</v>
          </cell>
          <cell r="J4094">
            <v>0</v>
          </cell>
        </row>
        <row r="4095">
          <cell r="B4095" t="str">
            <v>GARIBALDI-RS</v>
          </cell>
          <cell r="C4095" t="str">
            <v>RS</v>
          </cell>
          <cell r="D4095">
            <v>0</v>
          </cell>
          <cell r="E4095">
            <v>0</v>
          </cell>
          <cell r="F4095">
            <v>0</v>
          </cell>
          <cell r="G4095">
            <v>0</v>
          </cell>
          <cell r="H4095">
            <v>0</v>
          </cell>
          <cell r="I4095">
            <v>0</v>
          </cell>
          <cell r="J4095">
            <v>0</v>
          </cell>
        </row>
        <row r="4096">
          <cell r="B4096" t="str">
            <v>GARRUCHOS-RS</v>
          </cell>
          <cell r="C4096" t="str">
            <v>RS</v>
          </cell>
          <cell r="D4096">
            <v>0</v>
          </cell>
          <cell r="E4096">
            <v>0</v>
          </cell>
          <cell r="F4096">
            <v>0</v>
          </cell>
          <cell r="G4096">
            <v>0</v>
          </cell>
          <cell r="H4096">
            <v>0</v>
          </cell>
          <cell r="I4096">
            <v>0</v>
          </cell>
          <cell r="J4096">
            <v>0</v>
          </cell>
        </row>
        <row r="4097">
          <cell r="B4097" t="str">
            <v>GAURAMA-RS</v>
          </cell>
          <cell r="C4097" t="str">
            <v>RS</v>
          </cell>
          <cell r="D4097">
            <v>0</v>
          </cell>
          <cell r="E4097">
            <v>0</v>
          </cell>
          <cell r="F4097">
            <v>0</v>
          </cell>
          <cell r="G4097">
            <v>0</v>
          </cell>
          <cell r="H4097">
            <v>0</v>
          </cell>
          <cell r="I4097">
            <v>0</v>
          </cell>
          <cell r="J4097">
            <v>0</v>
          </cell>
        </row>
        <row r="4098">
          <cell r="B4098" t="str">
            <v>GENERAL CAMARA-RS</v>
          </cell>
          <cell r="C4098" t="str">
            <v>RS</v>
          </cell>
          <cell r="D4098">
            <v>0</v>
          </cell>
          <cell r="E4098">
            <v>0</v>
          </cell>
          <cell r="F4098">
            <v>0</v>
          </cell>
          <cell r="G4098">
            <v>0</v>
          </cell>
          <cell r="H4098">
            <v>0</v>
          </cell>
          <cell r="I4098">
            <v>0</v>
          </cell>
          <cell r="J4098">
            <v>0</v>
          </cell>
        </row>
        <row r="4099">
          <cell r="B4099" t="str">
            <v>GENTIL-RS</v>
          </cell>
          <cell r="C4099" t="str">
            <v>RS</v>
          </cell>
          <cell r="D4099">
            <v>0</v>
          </cell>
          <cell r="E4099">
            <v>0</v>
          </cell>
          <cell r="F4099">
            <v>0</v>
          </cell>
          <cell r="G4099">
            <v>0</v>
          </cell>
          <cell r="H4099">
            <v>0</v>
          </cell>
          <cell r="I4099">
            <v>0</v>
          </cell>
          <cell r="J4099">
            <v>0</v>
          </cell>
        </row>
        <row r="4100">
          <cell r="B4100" t="str">
            <v>GETULIO VARGAS-RS</v>
          </cell>
          <cell r="C4100" t="str">
            <v>RS</v>
          </cell>
          <cell r="D4100">
            <v>0</v>
          </cell>
          <cell r="E4100">
            <v>0</v>
          </cell>
          <cell r="F4100">
            <v>0</v>
          </cell>
          <cell r="G4100">
            <v>0</v>
          </cell>
          <cell r="H4100">
            <v>0</v>
          </cell>
          <cell r="I4100">
            <v>0</v>
          </cell>
          <cell r="J4100">
            <v>0</v>
          </cell>
        </row>
        <row r="4101">
          <cell r="B4101" t="str">
            <v>GIRUA-RS</v>
          </cell>
          <cell r="C4101" t="str">
            <v>RS</v>
          </cell>
          <cell r="D4101">
            <v>0</v>
          </cell>
          <cell r="E4101">
            <v>0</v>
          </cell>
          <cell r="F4101">
            <v>0</v>
          </cell>
          <cell r="G4101">
            <v>0</v>
          </cell>
          <cell r="H4101">
            <v>0</v>
          </cell>
          <cell r="I4101">
            <v>0</v>
          </cell>
          <cell r="J4101">
            <v>0</v>
          </cell>
        </row>
        <row r="4102">
          <cell r="B4102" t="str">
            <v>GLORINHA-RS</v>
          </cell>
          <cell r="C4102" t="str">
            <v>RS</v>
          </cell>
          <cell r="D4102">
            <v>0</v>
          </cell>
          <cell r="E4102">
            <v>0</v>
          </cell>
          <cell r="F4102">
            <v>0</v>
          </cell>
          <cell r="G4102">
            <v>0</v>
          </cell>
          <cell r="H4102">
            <v>0</v>
          </cell>
          <cell r="I4102">
            <v>0</v>
          </cell>
          <cell r="J4102">
            <v>0</v>
          </cell>
        </row>
        <row r="4103">
          <cell r="B4103" t="str">
            <v>GRAMADO DOS LOUREIROS-RS</v>
          </cell>
          <cell r="C4103" t="str">
            <v>RS</v>
          </cell>
          <cell r="D4103">
            <v>0</v>
          </cell>
          <cell r="E4103">
            <v>0</v>
          </cell>
          <cell r="F4103">
            <v>0</v>
          </cell>
          <cell r="G4103">
            <v>0</v>
          </cell>
          <cell r="H4103">
            <v>0</v>
          </cell>
          <cell r="I4103">
            <v>0</v>
          </cell>
          <cell r="J4103">
            <v>0</v>
          </cell>
        </row>
        <row r="4104">
          <cell r="B4104" t="str">
            <v>GRAMADO XAVIER-RS</v>
          </cell>
          <cell r="C4104" t="str">
            <v>RS</v>
          </cell>
          <cell r="D4104">
            <v>0</v>
          </cell>
          <cell r="E4104">
            <v>0</v>
          </cell>
          <cell r="F4104">
            <v>0</v>
          </cell>
          <cell r="G4104">
            <v>0</v>
          </cell>
          <cell r="H4104">
            <v>0</v>
          </cell>
          <cell r="I4104">
            <v>0</v>
          </cell>
          <cell r="J4104">
            <v>0</v>
          </cell>
        </row>
        <row r="4105">
          <cell r="B4105" t="str">
            <v>GRAMADO-RS</v>
          </cell>
          <cell r="C4105" t="str">
            <v>RS</v>
          </cell>
          <cell r="D4105">
            <v>0</v>
          </cell>
          <cell r="E4105">
            <v>0</v>
          </cell>
          <cell r="F4105">
            <v>0</v>
          </cell>
          <cell r="G4105">
            <v>0</v>
          </cell>
          <cell r="H4105">
            <v>0</v>
          </cell>
          <cell r="I4105">
            <v>0</v>
          </cell>
          <cell r="J4105">
            <v>0</v>
          </cell>
        </row>
        <row r="4106">
          <cell r="B4106" t="str">
            <v>GRAVATAI-RS</v>
          </cell>
          <cell r="C4106" t="str">
            <v>RS</v>
          </cell>
          <cell r="D4106">
            <v>0</v>
          </cell>
          <cell r="E4106">
            <v>0</v>
          </cell>
          <cell r="F4106">
            <v>187649.74</v>
          </cell>
          <cell r="G4106">
            <v>0</v>
          </cell>
          <cell r="H4106">
            <v>0</v>
          </cell>
          <cell r="I4106">
            <v>0</v>
          </cell>
          <cell r="J4106">
            <v>187649.74</v>
          </cell>
        </row>
        <row r="4107">
          <cell r="B4107" t="str">
            <v>GUABIJU-RS</v>
          </cell>
          <cell r="C4107" t="str">
            <v>RS</v>
          </cell>
          <cell r="D4107">
            <v>0</v>
          </cell>
          <cell r="E4107">
            <v>0</v>
          </cell>
          <cell r="F4107">
            <v>0</v>
          </cell>
          <cell r="G4107">
            <v>0</v>
          </cell>
          <cell r="H4107">
            <v>0</v>
          </cell>
          <cell r="I4107">
            <v>0</v>
          </cell>
          <cell r="J4107">
            <v>0</v>
          </cell>
        </row>
        <row r="4108">
          <cell r="B4108" t="str">
            <v>GUAIBA-RS</v>
          </cell>
          <cell r="C4108" t="str">
            <v>RS</v>
          </cell>
          <cell r="D4108">
            <v>0</v>
          </cell>
          <cell r="E4108">
            <v>0</v>
          </cell>
          <cell r="F4108">
            <v>0</v>
          </cell>
          <cell r="G4108">
            <v>0</v>
          </cell>
          <cell r="H4108">
            <v>0</v>
          </cell>
          <cell r="I4108">
            <v>0</v>
          </cell>
          <cell r="J4108">
            <v>0</v>
          </cell>
        </row>
        <row r="4109">
          <cell r="B4109" t="str">
            <v>GUAPORE-RS</v>
          </cell>
          <cell r="C4109" t="str">
            <v>RS</v>
          </cell>
          <cell r="D4109">
            <v>0</v>
          </cell>
          <cell r="E4109">
            <v>0</v>
          </cell>
          <cell r="F4109">
            <v>0</v>
          </cell>
          <cell r="G4109">
            <v>0</v>
          </cell>
          <cell r="H4109">
            <v>0</v>
          </cell>
          <cell r="I4109">
            <v>0</v>
          </cell>
          <cell r="J4109">
            <v>0</v>
          </cell>
        </row>
        <row r="4110">
          <cell r="B4110" t="str">
            <v>GUARANI DAS MISSOES-RS</v>
          </cell>
          <cell r="C4110" t="str">
            <v>RS</v>
          </cell>
          <cell r="D4110">
            <v>0</v>
          </cell>
          <cell r="E4110">
            <v>0</v>
          </cell>
          <cell r="F4110">
            <v>0</v>
          </cell>
          <cell r="G4110">
            <v>0</v>
          </cell>
          <cell r="H4110">
            <v>0</v>
          </cell>
          <cell r="I4110">
            <v>0</v>
          </cell>
          <cell r="J4110">
            <v>0</v>
          </cell>
        </row>
        <row r="4111">
          <cell r="B4111" t="str">
            <v>HARMONIA-RS</v>
          </cell>
          <cell r="C4111" t="str">
            <v>RS</v>
          </cell>
          <cell r="D4111">
            <v>0</v>
          </cell>
          <cell r="E4111">
            <v>0</v>
          </cell>
          <cell r="F4111">
            <v>0</v>
          </cell>
          <cell r="G4111">
            <v>0</v>
          </cell>
          <cell r="H4111">
            <v>0</v>
          </cell>
          <cell r="I4111">
            <v>0</v>
          </cell>
          <cell r="J4111">
            <v>0</v>
          </cell>
        </row>
        <row r="4112">
          <cell r="B4112" t="str">
            <v>HERVAL-RS</v>
          </cell>
          <cell r="C4112" t="str">
            <v>RS</v>
          </cell>
          <cell r="D4112">
            <v>0</v>
          </cell>
          <cell r="E4112">
            <v>0</v>
          </cell>
          <cell r="F4112">
            <v>0</v>
          </cell>
          <cell r="G4112">
            <v>0</v>
          </cell>
          <cell r="H4112">
            <v>0</v>
          </cell>
          <cell r="I4112">
            <v>0</v>
          </cell>
          <cell r="J4112">
            <v>0</v>
          </cell>
        </row>
        <row r="4113">
          <cell r="B4113" t="str">
            <v>HERVEIRAS-RS</v>
          </cell>
          <cell r="C4113" t="str">
            <v>RS</v>
          </cell>
          <cell r="D4113">
            <v>0</v>
          </cell>
          <cell r="E4113">
            <v>0</v>
          </cell>
          <cell r="F4113">
            <v>0</v>
          </cell>
          <cell r="G4113">
            <v>0</v>
          </cell>
          <cell r="H4113">
            <v>0</v>
          </cell>
          <cell r="I4113">
            <v>0</v>
          </cell>
          <cell r="J4113">
            <v>0</v>
          </cell>
        </row>
        <row r="4114">
          <cell r="B4114" t="str">
            <v>HORIZONTINA-RS</v>
          </cell>
          <cell r="C4114" t="str">
            <v>RS</v>
          </cell>
          <cell r="D4114">
            <v>0</v>
          </cell>
          <cell r="E4114">
            <v>0</v>
          </cell>
          <cell r="F4114">
            <v>0</v>
          </cell>
          <cell r="G4114">
            <v>0</v>
          </cell>
          <cell r="H4114">
            <v>0</v>
          </cell>
          <cell r="I4114">
            <v>0</v>
          </cell>
          <cell r="J4114">
            <v>0</v>
          </cell>
        </row>
        <row r="4115">
          <cell r="B4115" t="str">
            <v>HULHA NEGRA-RS</v>
          </cell>
          <cell r="C4115" t="str">
            <v>RS</v>
          </cell>
          <cell r="D4115">
            <v>0</v>
          </cell>
          <cell r="E4115">
            <v>0</v>
          </cell>
          <cell r="F4115">
            <v>0</v>
          </cell>
          <cell r="G4115">
            <v>0</v>
          </cell>
          <cell r="H4115">
            <v>0</v>
          </cell>
          <cell r="I4115">
            <v>0</v>
          </cell>
          <cell r="J4115">
            <v>0</v>
          </cell>
        </row>
        <row r="4116">
          <cell r="B4116" t="str">
            <v>HUMAITA-RS</v>
          </cell>
          <cell r="C4116" t="str">
            <v>RS</v>
          </cell>
          <cell r="D4116">
            <v>0</v>
          </cell>
          <cell r="E4116">
            <v>0</v>
          </cell>
          <cell r="F4116">
            <v>0</v>
          </cell>
          <cell r="G4116">
            <v>0</v>
          </cell>
          <cell r="H4116">
            <v>0</v>
          </cell>
          <cell r="I4116">
            <v>0</v>
          </cell>
          <cell r="J4116">
            <v>0</v>
          </cell>
        </row>
        <row r="4117">
          <cell r="B4117" t="str">
            <v>IBARAMA-RS</v>
          </cell>
          <cell r="C4117" t="str">
            <v>RS</v>
          </cell>
          <cell r="D4117">
            <v>0</v>
          </cell>
          <cell r="E4117">
            <v>0</v>
          </cell>
          <cell r="F4117">
            <v>0</v>
          </cell>
          <cell r="G4117">
            <v>0</v>
          </cell>
          <cell r="H4117">
            <v>0</v>
          </cell>
          <cell r="I4117">
            <v>0</v>
          </cell>
          <cell r="J4117">
            <v>0</v>
          </cell>
        </row>
        <row r="4118">
          <cell r="B4118" t="str">
            <v>IBIACA-RS</v>
          </cell>
          <cell r="C4118" t="str">
            <v>RS</v>
          </cell>
          <cell r="D4118">
            <v>0</v>
          </cell>
          <cell r="E4118">
            <v>0</v>
          </cell>
          <cell r="F4118">
            <v>0</v>
          </cell>
          <cell r="G4118">
            <v>0</v>
          </cell>
          <cell r="H4118">
            <v>0</v>
          </cell>
          <cell r="I4118">
            <v>0</v>
          </cell>
          <cell r="J4118">
            <v>0</v>
          </cell>
        </row>
        <row r="4119">
          <cell r="B4119" t="str">
            <v>IBIRAIARAS-RS</v>
          </cell>
          <cell r="C4119" t="str">
            <v>RS</v>
          </cell>
          <cell r="D4119">
            <v>0</v>
          </cell>
          <cell r="E4119">
            <v>0</v>
          </cell>
          <cell r="F4119">
            <v>0</v>
          </cell>
          <cell r="G4119">
            <v>0</v>
          </cell>
          <cell r="H4119">
            <v>0</v>
          </cell>
          <cell r="I4119">
            <v>0</v>
          </cell>
          <cell r="J4119">
            <v>0</v>
          </cell>
        </row>
        <row r="4120">
          <cell r="B4120" t="str">
            <v>IBIRAPUITA-RS</v>
          </cell>
          <cell r="C4120" t="str">
            <v>RS</v>
          </cell>
          <cell r="D4120">
            <v>0</v>
          </cell>
          <cell r="E4120">
            <v>0</v>
          </cell>
          <cell r="F4120">
            <v>0</v>
          </cell>
          <cell r="G4120">
            <v>0</v>
          </cell>
          <cell r="H4120">
            <v>0</v>
          </cell>
          <cell r="I4120">
            <v>0</v>
          </cell>
          <cell r="J4120">
            <v>0</v>
          </cell>
        </row>
        <row r="4121">
          <cell r="B4121" t="str">
            <v>IBIRUBA-RS</v>
          </cell>
          <cell r="C4121" t="str">
            <v>RS</v>
          </cell>
          <cell r="D4121">
            <v>0</v>
          </cell>
          <cell r="E4121">
            <v>0</v>
          </cell>
          <cell r="F4121">
            <v>0</v>
          </cell>
          <cell r="G4121">
            <v>0</v>
          </cell>
          <cell r="H4121">
            <v>0</v>
          </cell>
          <cell r="I4121">
            <v>0</v>
          </cell>
          <cell r="J4121">
            <v>0</v>
          </cell>
        </row>
        <row r="4122">
          <cell r="B4122" t="str">
            <v>IGREJINHA-RS</v>
          </cell>
          <cell r="C4122" t="str">
            <v>RS</v>
          </cell>
          <cell r="D4122">
            <v>0</v>
          </cell>
          <cell r="E4122">
            <v>0</v>
          </cell>
          <cell r="F4122">
            <v>0</v>
          </cell>
          <cell r="G4122">
            <v>0</v>
          </cell>
          <cell r="H4122">
            <v>0</v>
          </cell>
          <cell r="I4122">
            <v>0</v>
          </cell>
          <cell r="J4122">
            <v>0</v>
          </cell>
        </row>
        <row r="4123">
          <cell r="B4123" t="str">
            <v>IJUI-RS</v>
          </cell>
          <cell r="C4123" t="str">
            <v>RS</v>
          </cell>
          <cell r="D4123">
            <v>0</v>
          </cell>
          <cell r="E4123">
            <v>0</v>
          </cell>
          <cell r="F4123">
            <v>0</v>
          </cell>
          <cell r="G4123">
            <v>0</v>
          </cell>
          <cell r="H4123">
            <v>0</v>
          </cell>
          <cell r="I4123">
            <v>0</v>
          </cell>
          <cell r="J4123">
            <v>0</v>
          </cell>
        </row>
        <row r="4124">
          <cell r="B4124" t="str">
            <v>ILOPOLIS-RS</v>
          </cell>
          <cell r="C4124" t="str">
            <v>RS</v>
          </cell>
          <cell r="D4124">
            <v>0</v>
          </cell>
          <cell r="E4124">
            <v>0</v>
          </cell>
          <cell r="F4124">
            <v>0</v>
          </cell>
          <cell r="G4124">
            <v>0</v>
          </cell>
          <cell r="H4124">
            <v>0</v>
          </cell>
          <cell r="I4124">
            <v>0</v>
          </cell>
          <cell r="J4124">
            <v>0</v>
          </cell>
        </row>
        <row r="4125">
          <cell r="B4125" t="str">
            <v>IMBE-RS</v>
          </cell>
          <cell r="C4125" t="str">
            <v>RS</v>
          </cell>
          <cell r="D4125">
            <v>0</v>
          </cell>
          <cell r="E4125">
            <v>0</v>
          </cell>
          <cell r="F4125">
            <v>187649.74</v>
          </cell>
          <cell r="G4125">
            <v>0</v>
          </cell>
          <cell r="H4125">
            <v>0</v>
          </cell>
          <cell r="I4125">
            <v>274002.54066036962</v>
          </cell>
          <cell r="J4125">
            <v>461652.28066036961</v>
          </cell>
        </row>
        <row r="4126">
          <cell r="B4126" t="str">
            <v>IMIGRANTE-RS</v>
          </cell>
          <cell r="C4126" t="str">
            <v>RS</v>
          </cell>
          <cell r="D4126">
            <v>0</v>
          </cell>
          <cell r="E4126">
            <v>0</v>
          </cell>
          <cell r="F4126">
            <v>0</v>
          </cell>
          <cell r="G4126">
            <v>0</v>
          </cell>
          <cell r="H4126">
            <v>0</v>
          </cell>
          <cell r="I4126">
            <v>0</v>
          </cell>
          <cell r="J4126">
            <v>0</v>
          </cell>
        </row>
        <row r="4127">
          <cell r="B4127" t="str">
            <v>INDEPENDENCIA-RS</v>
          </cell>
          <cell r="C4127" t="str">
            <v>RS</v>
          </cell>
          <cell r="D4127">
            <v>0</v>
          </cell>
          <cell r="E4127">
            <v>0</v>
          </cell>
          <cell r="F4127">
            <v>0</v>
          </cell>
          <cell r="G4127">
            <v>0</v>
          </cell>
          <cell r="H4127">
            <v>0</v>
          </cell>
          <cell r="I4127">
            <v>0</v>
          </cell>
          <cell r="J4127">
            <v>0</v>
          </cell>
        </row>
        <row r="4128">
          <cell r="B4128" t="str">
            <v>INHACORA-RS</v>
          </cell>
          <cell r="C4128" t="str">
            <v>RS</v>
          </cell>
          <cell r="D4128">
            <v>0</v>
          </cell>
          <cell r="E4128">
            <v>0</v>
          </cell>
          <cell r="F4128">
            <v>0</v>
          </cell>
          <cell r="G4128">
            <v>0</v>
          </cell>
          <cell r="H4128">
            <v>0</v>
          </cell>
          <cell r="I4128">
            <v>0</v>
          </cell>
          <cell r="J4128">
            <v>0</v>
          </cell>
        </row>
        <row r="4129">
          <cell r="B4129" t="str">
            <v>IPE-RS</v>
          </cell>
          <cell r="C4129" t="str">
            <v>RS</v>
          </cell>
          <cell r="D4129">
            <v>0</v>
          </cell>
          <cell r="E4129">
            <v>0</v>
          </cell>
          <cell r="F4129">
            <v>0</v>
          </cell>
          <cell r="G4129">
            <v>0</v>
          </cell>
          <cell r="H4129">
            <v>0</v>
          </cell>
          <cell r="I4129">
            <v>0</v>
          </cell>
          <cell r="J4129">
            <v>0</v>
          </cell>
        </row>
        <row r="4130">
          <cell r="B4130" t="str">
            <v>IPIRANGA DO SUL-RS</v>
          </cell>
          <cell r="C4130" t="str">
            <v>RS</v>
          </cell>
          <cell r="D4130">
            <v>0</v>
          </cell>
          <cell r="E4130">
            <v>0</v>
          </cell>
          <cell r="F4130">
            <v>0</v>
          </cell>
          <cell r="G4130">
            <v>0</v>
          </cell>
          <cell r="H4130">
            <v>0</v>
          </cell>
          <cell r="I4130">
            <v>0</v>
          </cell>
          <cell r="J4130">
            <v>0</v>
          </cell>
        </row>
        <row r="4131">
          <cell r="B4131" t="str">
            <v>IRAI-RS</v>
          </cell>
          <cell r="C4131" t="str">
            <v>RS</v>
          </cell>
          <cell r="D4131">
            <v>0</v>
          </cell>
          <cell r="E4131">
            <v>0</v>
          </cell>
          <cell r="F4131">
            <v>0</v>
          </cell>
          <cell r="G4131">
            <v>0</v>
          </cell>
          <cell r="H4131">
            <v>0</v>
          </cell>
          <cell r="I4131">
            <v>0</v>
          </cell>
          <cell r="J4131">
            <v>0</v>
          </cell>
        </row>
        <row r="4132">
          <cell r="B4132" t="str">
            <v>ITAARA-RS</v>
          </cell>
          <cell r="C4132" t="str">
            <v>RS</v>
          </cell>
          <cell r="D4132">
            <v>0</v>
          </cell>
          <cell r="E4132">
            <v>0</v>
          </cell>
          <cell r="F4132">
            <v>0</v>
          </cell>
          <cell r="G4132">
            <v>0</v>
          </cell>
          <cell r="H4132">
            <v>0</v>
          </cell>
          <cell r="I4132">
            <v>0</v>
          </cell>
          <cell r="J4132">
            <v>0</v>
          </cell>
        </row>
        <row r="4133">
          <cell r="B4133" t="str">
            <v>ITACURUBI-RS</v>
          </cell>
          <cell r="C4133" t="str">
            <v>RS</v>
          </cell>
          <cell r="D4133">
            <v>0</v>
          </cell>
          <cell r="E4133">
            <v>0</v>
          </cell>
          <cell r="F4133">
            <v>0</v>
          </cell>
          <cell r="G4133">
            <v>0</v>
          </cell>
          <cell r="H4133">
            <v>0</v>
          </cell>
          <cell r="I4133">
            <v>0</v>
          </cell>
          <cell r="J4133">
            <v>0</v>
          </cell>
        </row>
        <row r="4134">
          <cell r="B4134" t="str">
            <v>ITAPUCA-RS</v>
          </cell>
          <cell r="C4134" t="str">
            <v>RS</v>
          </cell>
          <cell r="D4134">
            <v>0</v>
          </cell>
          <cell r="E4134">
            <v>0</v>
          </cell>
          <cell r="F4134">
            <v>0</v>
          </cell>
          <cell r="G4134">
            <v>0</v>
          </cell>
          <cell r="H4134">
            <v>0</v>
          </cell>
          <cell r="I4134">
            <v>0</v>
          </cell>
          <cell r="J4134">
            <v>0</v>
          </cell>
        </row>
        <row r="4135">
          <cell r="B4135" t="str">
            <v>ITAQUI-RS</v>
          </cell>
          <cell r="C4135" t="str">
            <v>RS</v>
          </cell>
          <cell r="D4135">
            <v>0</v>
          </cell>
          <cell r="E4135">
            <v>0</v>
          </cell>
          <cell r="F4135">
            <v>0</v>
          </cell>
          <cell r="G4135">
            <v>0</v>
          </cell>
          <cell r="H4135">
            <v>0</v>
          </cell>
          <cell r="I4135">
            <v>0</v>
          </cell>
          <cell r="J4135">
            <v>0</v>
          </cell>
        </row>
        <row r="4136">
          <cell r="B4136" t="str">
            <v>ITATIBA DO SUL-RS</v>
          </cell>
          <cell r="C4136" t="str">
            <v>RS</v>
          </cell>
          <cell r="D4136">
            <v>0</v>
          </cell>
          <cell r="E4136">
            <v>0</v>
          </cell>
          <cell r="F4136">
            <v>0</v>
          </cell>
          <cell r="G4136">
            <v>0</v>
          </cell>
          <cell r="H4136">
            <v>0</v>
          </cell>
          <cell r="I4136">
            <v>0</v>
          </cell>
          <cell r="J4136">
            <v>0</v>
          </cell>
        </row>
        <row r="4137">
          <cell r="B4137" t="str">
            <v>ITATI-RS</v>
          </cell>
          <cell r="C4137" t="str">
            <v>RS</v>
          </cell>
          <cell r="D4137">
            <v>0</v>
          </cell>
          <cell r="E4137">
            <v>0</v>
          </cell>
          <cell r="F4137">
            <v>0</v>
          </cell>
          <cell r="G4137">
            <v>0</v>
          </cell>
          <cell r="H4137">
            <v>0</v>
          </cell>
          <cell r="I4137">
            <v>0</v>
          </cell>
          <cell r="J4137">
            <v>0</v>
          </cell>
        </row>
        <row r="4138">
          <cell r="B4138" t="str">
            <v>IVORA-RS</v>
          </cell>
          <cell r="C4138" t="str">
            <v>RS</v>
          </cell>
          <cell r="D4138">
            <v>0</v>
          </cell>
          <cell r="E4138">
            <v>0</v>
          </cell>
          <cell r="F4138">
            <v>0</v>
          </cell>
          <cell r="G4138">
            <v>0</v>
          </cell>
          <cell r="H4138">
            <v>0</v>
          </cell>
          <cell r="I4138">
            <v>0</v>
          </cell>
          <cell r="J4138">
            <v>0</v>
          </cell>
        </row>
        <row r="4139">
          <cell r="B4139" t="str">
            <v>IVOTI-RS</v>
          </cell>
          <cell r="C4139" t="str">
            <v>RS</v>
          </cell>
          <cell r="D4139">
            <v>0</v>
          </cell>
          <cell r="E4139">
            <v>0</v>
          </cell>
          <cell r="F4139">
            <v>0</v>
          </cell>
          <cell r="G4139">
            <v>0</v>
          </cell>
          <cell r="H4139">
            <v>0</v>
          </cell>
          <cell r="I4139">
            <v>0</v>
          </cell>
          <cell r="J4139">
            <v>0</v>
          </cell>
        </row>
        <row r="4140">
          <cell r="B4140" t="str">
            <v>JABOTICABA-RS</v>
          </cell>
          <cell r="C4140" t="str">
            <v>RS</v>
          </cell>
          <cell r="D4140">
            <v>0</v>
          </cell>
          <cell r="E4140">
            <v>0</v>
          </cell>
          <cell r="F4140">
            <v>0</v>
          </cell>
          <cell r="G4140">
            <v>0</v>
          </cell>
          <cell r="H4140">
            <v>0</v>
          </cell>
          <cell r="I4140">
            <v>0</v>
          </cell>
          <cell r="J4140">
            <v>0</v>
          </cell>
        </row>
        <row r="4141">
          <cell r="B4141" t="str">
            <v>JACUIZINHO-RS</v>
          </cell>
          <cell r="C4141" t="str">
            <v>RS</v>
          </cell>
          <cell r="D4141">
            <v>0</v>
          </cell>
          <cell r="E4141">
            <v>0</v>
          </cell>
          <cell r="F4141">
            <v>0</v>
          </cell>
          <cell r="G4141">
            <v>0</v>
          </cell>
          <cell r="H4141">
            <v>0</v>
          </cell>
          <cell r="I4141">
            <v>0</v>
          </cell>
          <cell r="J4141">
            <v>0</v>
          </cell>
        </row>
        <row r="4142">
          <cell r="B4142" t="str">
            <v>JACUTINGA-RS</v>
          </cell>
          <cell r="C4142" t="str">
            <v>RS</v>
          </cell>
          <cell r="D4142">
            <v>0</v>
          </cell>
          <cell r="E4142">
            <v>0</v>
          </cell>
          <cell r="F4142">
            <v>0</v>
          </cell>
          <cell r="G4142">
            <v>0</v>
          </cell>
          <cell r="H4142">
            <v>0</v>
          </cell>
          <cell r="I4142">
            <v>0</v>
          </cell>
          <cell r="J4142">
            <v>0</v>
          </cell>
        </row>
        <row r="4143">
          <cell r="B4143" t="str">
            <v>JAGUARAO-RS</v>
          </cell>
          <cell r="C4143" t="str">
            <v>RS</v>
          </cell>
          <cell r="D4143">
            <v>0</v>
          </cell>
          <cell r="E4143">
            <v>0</v>
          </cell>
          <cell r="F4143">
            <v>0</v>
          </cell>
          <cell r="G4143">
            <v>0</v>
          </cell>
          <cell r="H4143">
            <v>0</v>
          </cell>
          <cell r="I4143">
            <v>0</v>
          </cell>
          <cell r="J4143">
            <v>0</v>
          </cell>
        </row>
        <row r="4144">
          <cell r="B4144" t="str">
            <v>JAGUARI-RS</v>
          </cell>
          <cell r="C4144" t="str">
            <v>RS</v>
          </cell>
          <cell r="D4144">
            <v>0</v>
          </cell>
          <cell r="E4144">
            <v>0</v>
          </cell>
          <cell r="F4144">
            <v>0</v>
          </cell>
          <cell r="G4144">
            <v>0</v>
          </cell>
          <cell r="H4144">
            <v>0</v>
          </cell>
          <cell r="I4144">
            <v>0</v>
          </cell>
          <cell r="J4144">
            <v>0</v>
          </cell>
        </row>
        <row r="4145">
          <cell r="B4145" t="str">
            <v>JAQUIRANA-RS</v>
          </cell>
          <cell r="C4145" t="str">
            <v>RS</v>
          </cell>
          <cell r="D4145">
            <v>0</v>
          </cell>
          <cell r="E4145">
            <v>0</v>
          </cell>
          <cell r="F4145">
            <v>187649.74</v>
          </cell>
          <cell r="G4145">
            <v>0</v>
          </cell>
          <cell r="H4145">
            <v>0</v>
          </cell>
          <cell r="I4145">
            <v>0</v>
          </cell>
          <cell r="J4145">
            <v>187649.74</v>
          </cell>
        </row>
        <row r="4146">
          <cell r="B4146" t="str">
            <v>JARI-RS</v>
          </cell>
          <cell r="C4146" t="str">
            <v>RS</v>
          </cell>
          <cell r="D4146">
            <v>0</v>
          </cell>
          <cell r="E4146">
            <v>0</v>
          </cell>
          <cell r="F4146">
            <v>0</v>
          </cell>
          <cell r="G4146">
            <v>0</v>
          </cell>
          <cell r="H4146">
            <v>0</v>
          </cell>
          <cell r="I4146">
            <v>0</v>
          </cell>
          <cell r="J4146">
            <v>0</v>
          </cell>
        </row>
        <row r="4147">
          <cell r="B4147" t="str">
            <v>JOIA-RS</v>
          </cell>
          <cell r="C4147" t="str">
            <v>RS</v>
          </cell>
          <cell r="D4147">
            <v>0</v>
          </cell>
          <cell r="E4147">
            <v>0</v>
          </cell>
          <cell r="F4147">
            <v>0</v>
          </cell>
          <cell r="G4147">
            <v>0</v>
          </cell>
          <cell r="H4147">
            <v>0</v>
          </cell>
          <cell r="I4147">
            <v>0</v>
          </cell>
          <cell r="J4147">
            <v>0</v>
          </cell>
        </row>
        <row r="4148">
          <cell r="B4148" t="str">
            <v>JULIO DE CASTILHOS-RS</v>
          </cell>
          <cell r="C4148" t="str">
            <v>RS</v>
          </cell>
          <cell r="D4148">
            <v>0</v>
          </cell>
          <cell r="E4148">
            <v>0</v>
          </cell>
          <cell r="F4148">
            <v>0</v>
          </cell>
          <cell r="G4148">
            <v>0</v>
          </cell>
          <cell r="H4148">
            <v>0</v>
          </cell>
          <cell r="I4148">
            <v>0</v>
          </cell>
          <cell r="J4148">
            <v>0</v>
          </cell>
        </row>
        <row r="4149">
          <cell r="B4149" t="str">
            <v>LAGOA BONITA DO SUL-RS</v>
          </cell>
          <cell r="C4149" t="str">
            <v>RS</v>
          </cell>
          <cell r="D4149">
            <v>0</v>
          </cell>
          <cell r="E4149">
            <v>0</v>
          </cell>
          <cell r="F4149">
            <v>0</v>
          </cell>
          <cell r="G4149">
            <v>0</v>
          </cell>
          <cell r="H4149">
            <v>0</v>
          </cell>
          <cell r="I4149">
            <v>0</v>
          </cell>
          <cell r="J4149">
            <v>0</v>
          </cell>
        </row>
        <row r="4150">
          <cell r="B4150" t="str">
            <v>LAGOA DOS TRES CANTOS-RS</v>
          </cell>
          <cell r="C4150" t="str">
            <v>RS</v>
          </cell>
          <cell r="D4150">
            <v>0</v>
          </cell>
          <cell r="E4150">
            <v>0</v>
          </cell>
          <cell r="F4150">
            <v>0</v>
          </cell>
          <cell r="G4150">
            <v>0</v>
          </cell>
          <cell r="H4150">
            <v>0</v>
          </cell>
          <cell r="I4150">
            <v>0</v>
          </cell>
          <cell r="J4150">
            <v>0</v>
          </cell>
        </row>
        <row r="4151">
          <cell r="B4151" t="str">
            <v>LAGOA VERMELHA-RS</v>
          </cell>
          <cell r="C4151" t="str">
            <v>RS</v>
          </cell>
          <cell r="D4151">
            <v>0</v>
          </cell>
          <cell r="E4151">
            <v>0</v>
          </cell>
          <cell r="F4151">
            <v>0</v>
          </cell>
          <cell r="G4151">
            <v>0</v>
          </cell>
          <cell r="H4151">
            <v>0</v>
          </cell>
          <cell r="I4151">
            <v>0</v>
          </cell>
          <cell r="J4151">
            <v>0</v>
          </cell>
        </row>
        <row r="4152">
          <cell r="B4152" t="str">
            <v>LAGOAO-RS</v>
          </cell>
          <cell r="C4152" t="str">
            <v>RS</v>
          </cell>
          <cell r="D4152">
            <v>0</v>
          </cell>
          <cell r="E4152">
            <v>0</v>
          </cell>
          <cell r="F4152">
            <v>0</v>
          </cell>
          <cell r="G4152">
            <v>0</v>
          </cell>
          <cell r="H4152">
            <v>0</v>
          </cell>
          <cell r="I4152">
            <v>0</v>
          </cell>
          <cell r="J4152">
            <v>0</v>
          </cell>
        </row>
        <row r="4153">
          <cell r="B4153" t="str">
            <v>LAJEADO DO BUGRE-RS</v>
          </cell>
          <cell r="C4153" t="str">
            <v>RS</v>
          </cell>
          <cell r="D4153">
            <v>0</v>
          </cell>
          <cell r="E4153">
            <v>0</v>
          </cell>
          <cell r="F4153">
            <v>0</v>
          </cell>
          <cell r="G4153">
            <v>0</v>
          </cell>
          <cell r="H4153">
            <v>0</v>
          </cell>
          <cell r="I4153">
            <v>0</v>
          </cell>
          <cell r="J4153">
            <v>0</v>
          </cell>
        </row>
        <row r="4154">
          <cell r="B4154" t="str">
            <v>LAJEADO-RS</v>
          </cell>
          <cell r="C4154" t="str">
            <v>RS</v>
          </cell>
          <cell r="D4154">
            <v>0</v>
          </cell>
          <cell r="E4154">
            <v>0</v>
          </cell>
          <cell r="F4154">
            <v>0</v>
          </cell>
          <cell r="G4154">
            <v>0</v>
          </cell>
          <cell r="H4154">
            <v>0</v>
          </cell>
          <cell r="I4154">
            <v>0</v>
          </cell>
          <cell r="J4154">
            <v>0</v>
          </cell>
        </row>
        <row r="4155">
          <cell r="B4155" t="str">
            <v>LAVRAS DO SUL-RS</v>
          </cell>
          <cell r="C4155" t="str">
            <v>RS</v>
          </cell>
          <cell r="D4155">
            <v>0</v>
          </cell>
          <cell r="E4155">
            <v>0</v>
          </cell>
          <cell r="F4155">
            <v>0</v>
          </cell>
          <cell r="G4155">
            <v>0</v>
          </cell>
          <cell r="H4155">
            <v>0</v>
          </cell>
          <cell r="I4155">
            <v>0</v>
          </cell>
          <cell r="J4155">
            <v>0</v>
          </cell>
        </row>
        <row r="4156">
          <cell r="B4156" t="str">
            <v>LIBERATO SALZANO-RS</v>
          </cell>
          <cell r="C4156" t="str">
            <v>RS</v>
          </cell>
          <cell r="D4156">
            <v>0</v>
          </cell>
          <cell r="E4156">
            <v>0</v>
          </cell>
          <cell r="F4156">
            <v>0</v>
          </cell>
          <cell r="G4156">
            <v>0</v>
          </cell>
          <cell r="H4156">
            <v>0</v>
          </cell>
          <cell r="I4156">
            <v>0</v>
          </cell>
          <cell r="J4156">
            <v>0</v>
          </cell>
        </row>
        <row r="4157">
          <cell r="B4157" t="str">
            <v>LINDOLFO COLLOR-RS</v>
          </cell>
          <cell r="C4157" t="str">
            <v>RS</v>
          </cell>
          <cell r="D4157">
            <v>0</v>
          </cell>
          <cell r="E4157">
            <v>0</v>
          </cell>
          <cell r="F4157">
            <v>0</v>
          </cell>
          <cell r="G4157">
            <v>0</v>
          </cell>
          <cell r="H4157">
            <v>0</v>
          </cell>
          <cell r="I4157">
            <v>0</v>
          </cell>
          <cell r="J4157">
            <v>0</v>
          </cell>
        </row>
        <row r="4158">
          <cell r="B4158" t="str">
            <v>LINHA NOVA-RS</v>
          </cell>
          <cell r="C4158" t="str">
            <v>RS</v>
          </cell>
          <cell r="D4158">
            <v>0</v>
          </cell>
          <cell r="E4158">
            <v>0</v>
          </cell>
          <cell r="F4158">
            <v>0</v>
          </cell>
          <cell r="G4158">
            <v>0</v>
          </cell>
          <cell r="H4158">
            <v>0</v>
          </cell>
          <cell r="I4158">
            <v>0</v>
          </cell>
          <cell r="J4158">
            <v>0</v>
          </cell>
        </row>
        <row r="4159">
          <cell r="B4159" t="str">
            <v>MACAMBARA-RS</v>
          </cell>
          <cell r="C4159" t="str">
            <v>RS</v>
          </cell>
          <cell r="D4159">
            <v>0</v>
          </cell>
          <cell r="E4159">
            <v>0</v>
          </cell>
          <cell r="F4159">
            <v>0</v>
          </cell>
          <cell r="G4159">
            <v>0</v>
          </cell>
          <cell r="H4159">
            <v>0</v>
          </cell>
          <cell r="I4159">
            <v>0</v>
          </cell>
          <cell r="J4159">
            <v>0</v>
          </cell>
        </row>
        <row r="4160">
          <cell r="B4160" t="str">
            <v>MACHADINHO-RS</v>
          </cell>
          <cell r="C4160" t="str">
            <v>RS</v>
          </cell>
          <cell r="D4160">
            <v>0</v>
          </cell>
          <cell r="E4160">
            <v>0</v>
          </cell>
          <cell r="F4160">
            <v>0</v>
          </cell>
          <cell r="G4160">
            <v>0</v>
          </cell>
          <cell r="H4160">
            <v>0</v>
          </cell>
          <cell r="I4160">
            <v>0</v>
          </cell>
          <cell r="J4160">
            <v>0</v>
          </cell>
        </row>
        <row r="4161">
          <cell r="B4161" t="str">
            <v>MAMPITUBA-RS</v>
          </cell>
          <cell r="C4161" t="str">
            <v>RS</v>
          </cell>
          <cell r="D4161">
            <v>0</v>
          </cell>
          <cell r="E4161">
            <v>0</v>
          </cell>
          <cell r="F4161">
            <v>0</v>
          </cell>
          <cell r="G4161">
            <v>0</v>
          </cell>
          <cell r="H4161">
            <v>0</v>
          </cell>
          <cell r="I4161">
            <v>0</v>
          </cell>
          <cell r="J4161">
            <v>0</v>
          </cell>
        </row>
        <row r="4162">
          <cell r="B4162" t="str">
            <v>MANOEL VIANA-RS</v>
          </cell>
          <cell r="C4162" t="str">
            <v>RS</v>
          </cell>
          <cell r="D4162">
            <v>0</v>
          </cell>
          <cell r="E4162">
            <v>0</v>
          </cell>
          <cell r="F4162">
            <v>0</v>
          </cell>
          <cell r="G4162">
            <v>0</v>
          </cell>
          <cell r="H4162">
            <v>0</v>
          </cell>
          <cell r="I4162">
            <v>0</v>
          </cell>
          <cell r="J4162">
            <v>0</v>
          </cell>
        </row>
        <row r="4163">
          <cell r="B4163" t="str">
            <v>MAQUINE-RS</v>
          </cell>
          <cell r="C4163" t="str">
            <v>RS</v>
          </cell>
          <cell r="D4163">
            <v>0</v>
          </cell>
          <cell r="E4163">
            <v>0</v>
          </cell>
          <cell r="F4163">
            <v>0</v>
          </cell>
          <cell r="G4163">
            <v>0</v>
          </cell>
          <cell r="H4163">
            <v>0</v>
          </cell>
          <cell r="I4163">
            <v>0</v>
          </cell>
          <cell r="J4163">
            <v>0</v>
          </cell>
        </row>
        <row r="4164">
          <cell r="B4164" t="str">
            <v>MARATA-RS</v>
          </cell>
          <cell r="C4164" t="str">
            <v>RS</v>
          </cell>
          <cell r="D4164">
            <v>0</v>
          </cell>
          <cell r="E4164">
            <v>0</v>
          </cell>
          <cell r="F4164">
            <v>0</v>
          </cell>
          <cell r="G4164">
            <v>0</v>
          </cell>
          <cell r="H4164">
            <v>0</v>
          </cell>
          <cell r="I4164">
            <v>0</v>
          </cell>
          <cell r="J4164">
            <v>0</v>
          </cell>
        </row>
        <row r="4165">
          <cell r="B4165" t="str">
            <v>MARAU-RS</v>
          </cell>
          <cell r="C4165" t="str">
            <v>RS</v>
          </cell>
          <cell r="D4165">
            <v>0</v>
          </cell>
          <cell r="E4165">
            <v>0</v>
          </cell>
          <cell r="F4165">
            <v>0</v>
          </cell>
          <cell r="G4165">
            <v>0</v>
          </cell>
          <cell r="H4165">
            <v>0</v>
          </cell>
          <cell r="I4165">
            <v>0</v>
          </cell>
          <cell r="J4165">
            <v>0</v>
          </cell>
        </row>
        <row r="4166">
          <cell r="B4166" t="str">
            <v>MARCELINO RAMOS-RS</v>
          </cell>
          <cell r="C4166" t="str">
            <v>RS</v>
          </cell>
          <cell r="D4166">
            <v>0</v>
          </cell>
          <cell r="E4166">
            <v>0</v>
          </cell>
          <cell r="F4166">
            <v>0</v>
          </cell>
          <cell r="G4166">
            <v>0</v>
          </cell>
          <cell r="H4166">
            <v>0</v>
          </cell>
          <cell r="I4166">
            <v>0</v>
          </cell>
          <cell r="J4166">
            <v>0</v>
          </cell>
        </row>
        <row r="4167">
          <cell r="B4167" t="str">
            <v>MARIANA PIMENTEL-RS</v>
          </cell>
          <cell r="C4167" t="str">
            <v>RS</v>
          </cell>
          <cell r="D4167">
            <v>0</v>
          </cell>
          <cell r="E4167">
            <v>0</v>
          </cell>
          <cell r="F4167">
            <v>0</v>
          </cell>
          <cell r="G4167">
            <v>0</v>
          </cell>
          <cell r="H4167">
            <v>0</v>
          </cell>
          <cell r="I4167">
            <v>0</v>
          </cell>
          <cell r="J4167">
            <v>0</v>
          </cell>
        </row>
        <row r="4168">
          <cell r="B4168" t="str">
            <v>MARIANO MORO-RS</v>
          </cell>
          <cell r="C4168" t="str">
            <v>RS</v>
          </cell>
          <cell r="D4168">
            <v>0</v>
          </cell>
          <cell r="E4168">
            <v>0</v>
          </cell>
          <cell r="F4168">
            <v>0</v>
          </cell>
          <cell r="G4168">
            <v>0</v>
          </cell>
          <cell r="H4168">
            <v>0</v>
          </cell>
          <cell r="I4168">
            <v>0</v>
          </cell>
          <cell r="J4168">
            <v>0</v>
          </cell>
        </row>
        <row r="4169">
          <cell r="B4169" t="str">
            <v>MARQUES DE SOUZA-RS</v>
          </cell>
          <cell r="C4169" t="str">
            <v>RS</v>
          </cell>
          <cell r="D4169">
            <v>0</v>
          </cell>
          <cell r="E4169">
            <v>0</v>
          </cell>
          <cell r="F4169">
            <v>0</v>
          </cell>
          <cell r="G4169">
            <v>0</v>
          </cell>
          <cell r="H4169">
            <v>0</v>
          </cell>
          <cell r="I4169">
            <v>0</v>
          </cell>
          <cell r="J4169">
            <v>0</v>
          </cell>
        </row>
        <row r="4170">
          <cell r="B4170" t="str">
            <v>MATA-RS</v>
          </cell>
          <cell r="C4170" t="str">
            <v>RS</v>
          </cell>
          <cell r="D4170">
            <v>0</v>
          </cell>
          <cell r="E4170">
            <v>0</v>
          </cell>
          <cell r="F4170">
            <v>0</v>
          </cell>
          <cell r="G4170">
            <v>0</v>
          </cell>
          <cell r="H4170">
            <v>0</v>
          </cell>
          <cell r="I4170">
            <v>0</v>
          </cell>
          <cell r="J4170">
            <v>0</v>
          </cell>
        </row>
        <row r="4171">
          <cell r="B4171" t="str">
            <v>MATO CASTELHANO-RS</v>
          </cell>
          <cell r="C4171" t="str">
            <v>RS</v>
          </cell>
          <cell r="D4171">
            <v>0</v>
          </cell>
          <cell r="E4171">
            <v>0</v>
          </cell>
          <cell r="F4171">
            <v>0</v>
          </cell>
          <cell r="G4171">
            <v>0</v>
          </cell>
          <cell r="H4171">
            <v>0</v>
          </cell>
          <cell r="I4171">
            <v>0</v>
          </cell>
          <cell r="J4171">
            <v>0</v>
          </cell>
        </row>
        <row r="4172">
          <cell r="B4172" t="str">
            <v>MATO LEITAO-RS</v>
          </cell>
          <cell r="C4172" t="str">
            <v>RS</v>
          </cell>
          <cell r="D4172">
            <v>0</v>
          </cell>
          <cell r="E4172">
            <v>0</v>
          </cell>
          <cell r="F4172">
            <v>0</v>
          </cell>
          <cell r="G4172">
            <v>0</v>
          </cell>
          <cell r="H4172">
            <v>0</v>
          </cell>
          <cell r="I4172">
            <v>0</v>
          </cell>
          <cell r="J4172">
            <v>0</v>
          </cell>
        </row>
        <row r="4173">
          <cell r="B4173" t="str">
            <v>MATO QUEIMADO-RS</v>
          </cell>
          <cell r="C4173" t="str">
            <v>RS</v>
          </cell>
          <cell r="D4173">
            <v>0</v>
          </cell>
          <cell r="E4173">
            <v>0</v>
          </cell>
          <cell r="F4173">
            <v>0</v>
          </cell>
          <cell r="G4173">
            <v>0</v>
          </cell>
          <cell r="H4173">
            <v>0</v>
          </cell>
          <cell r="I4173">
            <v>0</v>
          </cell>
          <cell r="J4173">
            <v>0</v>
          </cell>
        </row>
        <row r="4174">
          <cell r="B4174" t="str">
            <v>MAXIMILIANO DE ALMEIDA-RS</v>
          </cell>
          <cell r="C4174" t="str">
            <v>RS</v>
          </cell>
          <cell r="D4174">
            <v>0</v>
          </cell>
          <cell r="E4174">
            <v>0</v>
          </cell>
          <cell r="F4174">
            <v>0</v>
          </cell>
          <cell r="G4174">
            <v>0</v>
          </cell>
          <cell r="H4174">
            <v>0</v>
          </cell>
          <cell r="I4174">
            <v>0</v>
          </cell>
          <cell r="J4174">
            <v>0</v>
          </cell>
        </row>
        <row r="4175">
          <cell r="B4175" t="str">
            <v>MINAS DO LEAO-RS</v>
          </cell>
          <cell r="C4175" t="str">
            <v>RS</v>
          </cell>
          <cell r="D4175">
            <v>0</v>
          </cell>
          <cell r="E4175">
            <v>0</v>
          </cell>
          <cell r="F4175">
            <v>0</v>
          </cell>
          <cell r="G4175">
            <v>0</v>
          </cell>
          <cell r="H4175">
            <v>0</v>
          </cell>
          <cell r="I4175">
            <v>0</v>
          </cell>
          <cell r="J4175">
            <v>0</v>
          </cell>
        </row>
        <row r="4176">
          <cell r="B4176" t="str">
            <v>MIRAGUAI-RS</v>
          </cell>
          <cell r="C4176" t="str">
            <v>RS</v>
          </cell>
          <cell r="D4176">
            <v>0</v>
          </cell>
          <cell r="E4176">
            <v>0</v>
          </cell>
          <cell r="F4176">
            <v>0</v>
          </cell>
          <cell r="G4176">
            <v>0</v>
          </cell>
          <cell r="H4176">
            <v>0</v>
          </cell>
          <cell r="I4176">
            <v>0</v>
          </cell>
          <cell r="J4176">
            <v>0</v>
          </cell>
        </row>
        <row r="4177">
          <cell r="B4177" t="str">
            <v>MONTAURI-RS</v>
          </cell>
          <cell r="C4177" t="str">
            <v>RS</v>
          </cell>
          <cell r="D4177">
            <v>0</v>
          </cell>
          <cell r="E4177">
            <v>0</v>
          </cell>
          <cell r="F4177">
            <v>0</v>
          </cell>
          <cell r="G4177">
            <v>0</v>
          </cell>
          <cell r="H4177">
            <v>0</v>
          </cell>
          <cell r="I4177">
            <v>0</v>
          </cell>
          <cell r="J4177">
            <v>0</v>
          </cell>
        </row>
        <row r="4178">
          <cell r="B4178" t="str">
            <v>MONTE ALEGRE DOS CAMPOS-RS</v>
          </cell>
          <cell r="C4178" t="str">
            <v>RS</v>
          </cell>
          <cell r="D4178">
            <v>0</v>
          </cell>
          <cell r="E4178">
            <v>0</v>
          </cell>
          <cell r="F4178">
            <v>0</v>
          </cell>
          <cell r="G4178">
            <v>0</v>
          </cell>
          <cell r="H4178">
            <v>0</v>
          </cell>
          <cell r="I4178">
            <v>0</v>
          </cell>
          <cell r="J4178">
            <v>0</v>
          </cell>
        </row>
        <row r="4179">
          <cell r="B4179" t="str">
            <v>MONTE BELO DO SUL-RS</v>
          </cell>
          <cell r="C4179" t="str">
            <v>RS</v>
          </cell>
          <cell r="D4179">
            <v>0</v>
          </cell>
          <cell r="E4179">
            <v>0</v>
          </cell>
          <cell r="F4179">
            <v>0</v>
          </cell>
          <cell r="G4179">
            <v>0</v>
          </cell>
          <cell r="H4179">
            <v>0</v>
          </cell>
          <cell r="I4179">
            <v>0</v>
          </cell>
          <cell r="J4179">
            <v>0</v>
          </cell>
        </row>
        <row r="4180">
          <cell r="B4180" t="str">
            <v>MONTENEGRO-RS</v>
          </cell>
          <cell r="C4180" t="str">
            <v>RS</v>
          </cell>
          <cell r="D4180">
            <v>0</v>
          </cell>
          <cell r="E4180">
            <v>0</v>
          </cell>
          <cell r="F4180">
            <v>0</v>
          </cell>
          <cell r="G4180">
            <v>0</v>
          </cell>
          <cell r="H4180">
            <v>0</v>
          </cell>
          <cell r="I4180">
            <v>0</v>
          </cell>
          <cell r="J4180">
            <v>0</v>
          </cell>
        </row>
        <row r="4181">
          <cell r="B4181" t="str">
            <v>MORMACO-RS</v>
          </cell>
          <cell r="C4181" t="str">
            <v>RS</v>
          </cell>
          <cell r="D4181">
            <v>0</v>
          </cell>
          <cell r="E4181">
            <v>0</v>
          </cell>
          <cell r="F4181">
            <v>0</v>
          </cell>
          <cell r="G4181">
            <v>0</v>
          </cell>
          <cell r="H4181">
            <v>0</v>
          </cell>
          <cell r="I4181">
            <v>0</v>
          </cell>
          <cell r="J4181">
            <v>0</v>
          </cell>
        </row>
        <row r="4182">
          <cell r="B4182" t="str">
            <v>MORRINHOS DO SUL-RS</v>
          </cell>
          <cell r="C4182" t="str">
            <v>RS</v>
          </cell>
          <cell r="D4182">
            <v>0</v>
          </cell>
          <cell r="E4182">
            <v>0</v>
          </cell>
          <cell r="F4182">
            <v>0</v>
          </cell>
          <cell r="G4182">
            <v>0</v>
          </cell>
          <cell r="H4182">
            <v>0</v>
          </cell>
          <cell r="I4182">
            <v>0</v>
          </cell>
          <cell r="J4182">
            <v>0</v>
          </cell>
        </row>
        <row r="4183">
          <cell r="B4183" t="str">
            <v>MORRO REDONDO-RS</v>
          </cell>
          <cell r="C4183" t="str">
            <v>RS</v>
          </cell>
          <cell r="D4183">
            <v>0</v>
          </cell>
          <cell r="E4183">
            <v>0</v>
          </cell>
          <cell r="F4183">
            <v>0</v>
          </cell>
          <cell r="G4183">
            <v>0</v>
          </cell>
          <cell r="H4183">
            <v>0</v>
          </cell>
          <cell r="I4183">
            <v>0</v>
          </cell>
          <cell r="J4183">
            <v>0</v>
          </cell>
        </row>
        <row r="4184">
          <cell r="B4184" t="str">
            <v>MORRO REUTER-RS</v>
          </cell>
          <cell r="C4184" t="str">
            <v>RS</v>
          </cell>
          <cell r="D4184">
            <v>0</v>
          </cell>
          <cell r="E4184">
            <v>0</v>
          </cell>
          <cell r="F4184">
            <v>0</v>
          </cell>
          <cell r="G4184">
            <v>0</v>
          </cell>
          <cell r="H4184">
            <v>0</v>
          </cell>
          <cell r="I4184">
            <v>0</v>
          </cell>
          <cell r="J4184">
            <v>0</v>
          </cell>
        </row>
        <row r="4185">
          <cell r="B4185" t="str">
            <v>MOSTARDAS-RS</v>
          </cell>
          <cell r="C4185" t="str">
            <v>RS</v>
          </cell>
          <cell r="D4185">
            <v>0</v>
          </cell>
          <cell r="E4185">
            <v>0</v>
          </cell>
          <cell r="F4185">
            <v>0</v>
          </cell>
          <cell r="G4185">
            <v>0</v>
          </cell>
          <cell r="H4185">
            <v>0</v>
          </cell>
          <cell r="I4185">
            <v>0</v>
          </cell>
          <cell r="J4185">
            <v>0</v>
          </cell>
        </row>
        <row r="4186">
          <cell r="B4186" t="str">
            <v>MUCUM-RS</v>
          </cell>
          <cell r="C4186" t="str">
            <v>RS</v>
          </cell>
          <cell r="D4186">
            <v>0</v>
          </cell>
          <cell r="E4186">
            <v>0</v>
          </cell>
          <cell r="F4186">
            <v>0</v>
          </cell>
          <cell r="G4186">
            <v>0</v>
          </cell>
          <cell r="H4186">
            <v>0</v>
          </cell>
          <cell r="I4186">
            <v>0</v>
          </cell>
          <cell r="J4186">
            <v>0</v>
          </cell>
        </row>
        <row r="4187">
          <cell r="B4187" t="str">
            <v>MUITOS CAPOES-RS</v>
          </cell>
          <cell r="C4187" t="str">
            <v>RS</v>
          </cell>
          <cell r="D4187">
            <v>0</v>
          </cell>
          <cell r="E4187">
            <v>0</v>
          </cell>
          <cell r="F4187">
            <v>0</v>
          </cell>
          <cell r="G4187">
            <v>0</v>
          </cell>
          <cell r="H4187">
            <v>0</v>
          </cell>
          <cell r="I4187">
            <v>0</v>
          </cell>
          <cell r="J4187">
            <v>0</v>
          </cell>
        </row>
        <row r="4188">
          <cell r="B4188" t="str">
            <v>MULITERNO-RS</v>
          </cell>
          <cell r="C4188" t="str">
            <v>RS</v>
          </cell>
          <cell r="D4188">
            <v>0</v>
          </cell>
          <cell r="E4188">
            <v>0</v>
          </cell>
          <cell r="F4188">
            <v>0</v>
          </cell>
          <cell r="G4188">
            <v>0</v>
          </cell>
          <cell r="H4188">
            <v>0</v>
          </cell>
          <cell r="I4188">
            <v>0</v>
          </cell>
          <cell r="J4188">
            <v>0</v>
          </cell>
        </row>
        <row r="4189">
          <cell r="B4189" t="str">
            <v>NAO-ME-TOQUE-RS</v>
          </cell>
          <cell r="C4189" t="str">
            <v>RS</v>
          </cell>
          <cell r="D4189">
            <v>0</v>
          </cell>
          <cell r="E4189">
            <v>0</v>
          </cell>
          <cell r="F4189">
            <v>0</v>
          </cell>
          <cell r="G4189">
            <v>0</v>
          </cell>
          <cell r="H4189">
            <v>0</v>
          </cell>
          <cell r="I4189">
            <v>0</v>
          </cell>
          <cell r="J4189">
            <v>0</v>
          </cell>
        </row>
        <row r="4190">
          <cell r="B4190" t="str">
            <v>NICOLAU VERGUEIRO-RS</v>
          </cell>
          <cell r="C4190" t="str">
            <v>RS</v>
          </cell>
          <cell r="D4190">
            <v>0</v>
          </cell>
          <cell r="E4190">
            <v>0</v>
          </cell>
          <cell r="F4190">
            <v>0</v>
          </cell>
          <cell r="G4190">
            <v>0</v>
          </cell>
          <cell r="H4190">
            <v>0</v>
          </cell>
          <cell r="I4190">
            <v>0</v>
          </cell>
          <cell r="J4190">
            <v>0</v>
          </cell>
        </row>
        <row r="4191">
          <cell r="B4191" t="str">
            <v>NONOAI-RS</v>
          </cell>
          <cell r="C4191" t="str">
            <v>RS</v>
          </cell>
          <cell r="D4191">
            <v>0</v>
          </cell>
          <cell r="E4191">
            <v>0</v>
          </cell>
          <cell r="F4191">
            <v>0</v>
          </cell>
          <cell r="G4191">
            <v>0</v>
          </cell>
          <cell r="H4191">
            <v>0</v>
          </cell>
          <cell r="I4191">
            <v>0</v>
          </cell>
          <cell r="J4191">
            <v>0</v>
          </cell>
        </row>
        <row r="4192">
          <cell r="B4192" t="str">
            <v>NOVA ALVORADA-RS</v>
          </cell>
          <cell r="C4192" t="str">
            <v>RS</v>
          </cell>
          <cell r="D4192">
            <v>0</v>
          </cell>
          <cell r="E4192">
            <v>0</v>
          </cell>
          <cell r="F4192">
            <v>0</v>
          </cell>
          <cell r="G4192">
            <v>0</v>
          </cell>
          <cell r="H4192">
            <v>0</v>
          </cell>
          <cell r="I4192">
            <v>0</v>
          </cell>
          <cell r="J4192">
            <v>0</v>
          </cell>
        </row>
        <row r="4193">
          <cell r="B4193" t="str">
            <v>NOVA ARACA-RS</v>
          </cell>
          <cell r="C4193" t="str">
            <v>RS</v>
          </cell>
          <cell r="D4193">
            <v>0</v>
          </cell>
          <cell r="E4193">
            <v>0</v>
          </cell>
          <cell r="F4193">
            <v>0</v>
          </cell>
          <cell r="G4193">
            <v>0</v>
          </cell>
          <cell r="H4193">
            <v>0</v>
          </cell>
          <cell r="I4193">
            <v>0</v>
          </cell>
          <cell r="J4193">
            <v>0</v>
          </cell>
        </row>
        <row r="4194">
          <cell r="B4194" t="str">
            <v>NOVA BASSANO-RS</v>
          </cell>
          <cell r="C4194" t="str">
            <v>RS</v>
          </cell>
          <cell r="D4194">
            <v>0</v>
          </cell>
          <cell r="E4194">
            <v>0</v>
          </cell>
          <cell r="F4194">
            <v>0</v>
          </cell>
          <cell r="G4194">
            <v>0</v>
          </cell>
          <cell r="H4194">
            <v>0</v>
          </cell>
          <cell r="I4194">
            <v>0</v>
          </cell>
          <cell r="J4194">
            <v>0</v>
          </cell>
        </row>
        <row r="4195">
          <cell r="B4195" t="str">
            <v>NOVA BOA VISTA-RS</v>
          </cell>
          <cell r="C4195" t="str">
            <v>RS</v>
          </cell>
          <cell r="D4195">
            <v>0</v>
          </cell>
          <cell r="E4195">
            <v>0</v>
          </cell>
          <cell r="F4195">
            <v>0</v>
          </cell>
          <cell r="G4195">
            <v>0</v>
          </cell>
          <cell r="H4195">
            <v>0</v>
          </cell>
          <cell r="I4195">
            <v>0</v>
          </cell>
          <cell r="J4195">
            <v>0</v>
          </cell>
        </row>
        <row r="4196">
          <cell r="B4196" t="str">
            <v>NOVA BRESCIA-RS</v>
          </cell>
          <cell r="C4196" t="str">
            <v>RS</v>
          </cell>
          <cell r="D4196">
            <v>0</v>
          </cell>
          <cell r="E4196">
            <v>0</v>
          </cell>
          <cell r="F4196">
            <v>0</v>
          </cell>
          <cell r="G4196">
            <v>0</v>
          </cell>
          <cell r="H4196">
            <v>0</v>
          </cell>
          <cell r="I4196">
            <v>0</v>
          </cell>
          <cell r="J4196">
            <v>0</v>
          </cell>
        </row>
        <row r="4197">
          <cell r="B4197" t="str">
            <v>NOVA CANDELARIA-RS</v>
          </cell>
          <cell r="C4197" t="str">
            <v>RS</v>
          </cell>
          <cell r="D4197">
            <v>0</v>
          </cell>
          <cell r="E4197">
            <v>0</v>
          </cell>
          <cell r="F4197">
            <v>0</v>
          </cell>
          <cell r="G4197">
            <v>0</v>
          </cell>
          <cell r="H4197">
            <v>0</v>
          </cell>
          <cell r="I4197">
            <v>0</v>
          </cell>
          <cell r="J4197">
            <v>0</v>
          </cell>
        </row>
        <row r="4198">
          <cell r="B4198" t="str">
            <v>NOVA ESPERANCA DO SUL-RS</v>
          </cell>
          <cell r="C4198" t="str">
            <v>RS</v>
          </cell>
          <cell r="D4198">
            <v>0</v>
          </cell>
          <cell r="E4198">
            <v>0</v>
          </cell>
          <cell r="F4198">
            <v>0</v>
          </cell>
          <cell r="G4198">
            <v>0</v>
          </cell>
          <cell r="H4198">
            <v>0</v>
          </cell>
          <cell r="I4198">
            <v>0</v>
          </cell>
          <cell r="J4198">
            <v>0</v>
          </cell>
        </row>
        <row r="4199">
          <cell r="B4199" t="str">
            <v>NOVA HARTZ-RS</v>
          </cell>
          <cell r="C4199" t="str">
            <v>RS</v>
          </cell>
          <cell r="D4199">
            <v>0</v>
          </cell>
          <cell r="E4199">
            <v>0</v>
          </cell>
          <cell r="F4199">
            <v>0</v>
          </cell>
          <cell r="G4199">
            <v>0</v>
          </cell>
          <cell r="H4199">
            <v>0</v>
          </cell>
          <cell r="I4199">
            <v>0</v>
          </cell>
          <cell r="J4199">
            <v>0</v>
          </cell>
        </row>
        <row r="4200">
          <cell r="B4200" t="str">
            <v>NOVA PADUA-RS</v>
          </cell>
          <cell r="C4200" t="str">
            <v>RS</v>
          </cell>
          <cell r="D4200">
            <v>0</v>
          </cell>
          <cell r="E4200">
            <v>0</v>
          </cell>
          <cell r="F4200">
            <v>0</v>
          </cell>
          <cell r="G4200">
            <v>0</v>
          </cell>
          <cell r="H4200">
            <v>0</v>
          </cell>
          <cell r="I4200">
            <v>0</v>
          </cell>
          <cell r="J4200">
            <v>0</v>
          </cell>
        </row>
        <row r="4201">
          <cell r="B4201" t="str">
            <v>NOVA PALMA-RS</v>
          </cell>
          <cell r="C4201" t="str">
            <v>RS</v>
          </cell>
          <cell r="D4201">
            <v>0</v>
          </cell>
          <cell r="E4201">
            <v>0</v>
          </cell>
          <cell r="F4201">
            <v>0</v>
          </cell>
          <cell r="G4201">
            <v>0</v>
          </cell>
          <cell r="H4201">
            <v>0</v>
          </cell>
          <cell r="I4201">
            <v>0</v>
          </cell>
          <cell r="J4201">
            <v>0</v>
          </cell>
        </row>
        <row r="4202">
          <cell r="B4202" t="str">
            <v>NOVA PETROPOLIS-RS</v>
          </cell>
          <cell r="C4202" t="str">
            <v>RS</v>
          </cell>
          <cell r="D4202">
            <v>0</v>
          </cell>
          <cell r="E4202">
            <v>0</v>
          </cell>
          <cell r="F4202">
            <v>0</v>
          </cell>
          <cell r="G4202">
            <v>0</v>
          </cell>
          <cell r="H4202">
            <v>0</v>
          </cell>
          <cell r="I4202">
            <v>0</v>
          </cell>
          <cell r="J4202">
            <v>0</v>
          </cell>
        </row>
        <row r="4203">
          <cell r="B4203" t="str">
            <v>NOVA PRATA-RS</v>
          </cell>
          <cell r="C4203" t="str">
            <v>RS</v>
          </cell>
          <cell r="D4203">
            <v>0</v>
          </cell>
          <cell r="E4203">
            <v>0</v>
          </cell>
          <cell r="F4203">
            <v>0</v>
          </cell>
          <cell r="G4203">
            <v>0</v>
          </cell>
          <cell r="H4203">
            <v>0</v>
          </cell>
          <cell r="I4203">
            <v>0</v>
          </cell>
          <cell r="J4203">
            <v>0</v>
          </cell>
        </row>
        <row r="4204">
          <cell r="B4204" t="str">
            <v>NOVA RAMADA-RS</v>
          </cell>
          <cell r="C4204" t="str">
            <v>RS</v>
          </cell>
          <cell r="D4204">
            <v>0</v>
          </cell>
          <cell r="E4204">
            <v>0</v>
          </cell>
          <cell r="F4204">
            <v>0</v>
          </cell>
          <cell r="G4204">
            <v>0</v>
          </cell>
          <cell r="H4204">
            <v>0</v>
          </cell>
          <cell r="I4204">
            <v>0</v>
          </cell>
          <cell r="J4204">
            <v>0</v>
          </cell>
        </row>
        <row r="4205">
          <cell r="B4205" t="str">
            <v>NOVA ROMA DO SUL-RS</v>
          </cell>
          <cell r="C4205" t="str">
            <v>RS</v>
          </cell>
          <cell r="D4205">
            <v>0</v>
          </cell>
          <cell r="E4205">
            <v>0</v>
          </cell>
          <cell r="F4205">
            <v>0</v>
          </cell>
          <cell r="G4205">
            <v>0</v>
          </cell>
          <cell r="H4205">
            <v>0</v>
          </cell>
          <cell r="I4205">
            <v>0</v>
          </cell>
          <cell r="J4205">
            <v>0</v>
          </cell>
        </row>
        <row r="4206">
          <cell r="B4206" t="str">
            <v>NOVA SANTA RITA-RS</v>
          </cell>
          <cell r="C4206" t="str">
            <v>RS</v>
          </cell>
          <cell r="D4206">
            <v>0</v>
          </cell>
          <cell r="E4206">
            <v>0</v>
          </cell>
          <cell r="F4206">
            <v>0</v>
          </cell>
          <cell r="G4206">
            <v>0</v>
          </cell>
          <cell r="H4206">
            <v>0</v>
          </cell>
          <cell r="I4206">
            <v>0</v>
          </cell>
          <cell r="J4206">
            <v>0</v>
          </cell>
        </row>
        <row r="4207">
          <cell r="B4207" t="str">
            <v>NOVO BARREIRO-RS</v>
          </cell>
          <cell r="C4207" t="str">
            <v>RS</v>
          </cell>
          <cell r="D4207">
            <v>0</v>
          </cell>
          <cell r="E4207">
            <v>0</v>
          </cell>
          <cell r="F4207">
            <v>0</v>
          </cell>
          <cell r="G4207">
            <v>0</v>
          </cell>
          <cell r="H4207">
            <v>0</v>
          </cell>
          <cell r="I4207">
            <v>0</v>
          </cell>
          <cell r="J4207">
            <v>0</v>
          </cell>
        </row>
        <row r="4208">
          <cell r="B4208" t="str">
            <v>NOVO CABRAIS-RS</v>
          </cell>
          <cell r="C4208" t="str">
            <v>RS</v>
          </cell>
          <cell r="D4208">
            <v>0</v>
          </cell>
          <cell r="E4208">
            <v>0</v>
          </cell>
          <cell r="F4208">
            <v>0</v>
          </cell>
          <cell r="G4208">
            <v>0</v>
          </cell>
          <cell r="H4208">
            <v>0</v>
          </cell>
          <cell r="I4208">
            <v>0</v>
          </cell>
          <cell r="J4208">
            <v>0</v>
          </cell>
        </row>
        <row r="4209">
          <cell r="B4209" t="str">
            <v>NOVO HAMBURGO-RS</v>
          </cell>
          <cell r="C4209" t="str">
            <v>RS</v>
          </cell>
          <cell r="D4209">
            <v>0</v>
          </cell>
          <cell r="E4209">
            <v>0</v>
          </cell>
          <cell r="F4209">
            <v>0</v>
          </cell>
          <cell r="G4209">
            <v>0</v>
          </cell>
          <cell r="H4209">
            <v>0</v>
          </cell>
          <cell r="I4209">
            <v>0</v>
          </cell>
          <cell r="J4209">
            <v>0</v>
          </cell>
        </row>
        <row r="4210">
          <cell r="B4210" t="str">
            <v>NOVO MACHADO-RS</v>
          </cell>
          <cell r="C4210" t="str">
            <v>RS</v>
          </cell>
          <cell r="D4210">
            <v>0</v>
          </cell>
          <cell r="E4210">
            <v>0</v>
          </cell>
          <cell r="F4210">
            <v>0</v>
          </cell>
          <cell r="G4210">
            <v>0</v>
          </cell>
          <cell r="H4210">
            <v>0</v>
          </cell>
          <cell r="I4210">
            <v>0</v>
          </cell>
          <cell r="J4210">
            <v>0</v>
          </cell>
        </row>
        <row r="4211">
          <cell r="B4211" t="str">
            <v>NOVO TIRADENTES-RS</v>
          </cell>
          <cell r="C4211" t="str">
            <v>RS</v>
          </cell>
          <cell r="D4211">
            <v>0</v>
          </cell>
          <cell r="E4211">
            <v>0</v>
          </cell>
          <cell r="F4211">
            <v>0</v>
          </cell>
          <cell r="G4211">
            <v>0</v>
          </cell>
          <cell r="H4211">
            <v>0</v>
          </cell>
          <cell r="I4211">
            <v>0</v>
          </cell>
          <cell r="J4211">
            <v>0</v>
          </cell>
        </row>
        <row r="4212">
          <cell r="B4212" t="str">
            <v>NOVO XINGU-RS</v>
          </cell>
          <cell r="C4212" t="str">
            <v>RS</v>
          </cell>
          <cell r="D4212">
            <v>0</v>
          </cell>
          <cell r="E4212">
            <v>0</v>
          </cell>
          <cell r="F4212">
            <v>0</v>
          </cell>
          <cell r="G4212">
            <v>0</v>
          </cell>
          <cell r="H4212">
            <v>0</v>
          </cell>
          <cell r="I4212">
            <v>0</v>
          </cell>
          <cell r="J4212">
            <v>0</v>
          </cell>
        </row>
        <row r="4213">
          <cell r="B4213" t="str">
            <v>OSORIO-RS</v>
          </cell>
          <cell r="C4213" t="str">
            <v>RS</v>
          </cell>
          <cell r="D4213">
            <v>0</v>
          </cell>
          <cell r="E4213">
            <v>0</v>
          </cell>
          <cell r="F4213">
            <v>187649.74</v>
          </cell>
          <cell r="G4213">
            <v>0</v>
          </cell>
          <cell r="H4213">
            <v>0</v>
          </cell>
          <cell r="I4213">
            <v>548005.08202245552</v>
          </cell>
          <cell r="J4213">
            <v>735654.82202245551</v>
          </cell>
        </row>
        <row r="4214">
          <cell r="B4214" t="str">
            <v>PAIM FILHO-RS</v>
          </cell>
          <cell r="C4214" t="str">
            <v>RS</v>
          </cell>
          <cell r="D4214">
            <v>0</v>
          </cell>
          <cell r="E4214">
            <v>0</v>
          </cell>
          <cell r="F4214">
            <v>0</v>
          </cell>
          <cell r="G4214">
            <v>0</v>
          </cell>
          <cell r="H4214">
            <v>0</v>
          </cell>
          <cell r="I4214">
            <v>0</v>
          </cell>
          <cell r="J4214">
            <v>0</v>
          </cell>
        </row>
        <row r="4215">
          <cell r="B4215" t="str">
            <v>PALMARES DO SUL-RS</v>
          </cell>
          <cell r="C4215" t="str">
            <v>RS</v>
          </cell>
          <cell r="D4215">
            <v>0</v>
          </cell>
          <cell r="E4215">
            <v>0</v>
          </cell>
          <cell r="F4215">
            <v>0</v>
          </cell>
          <cell r="G4215">
            <v>0</v>
          </cell>
          <cell r="H4215">
            <v>0</v>
          </cell>
          <cell r="I4215">
            <v>0</v>
          </cell>
          <cell r="J4215">
            <v>0</v>
          </cell>
        </row>
        <row r="4216">
          <cell r="B4216" t="str">
            <v>PALMEIRA DAS MISSOES-RS</v>
          </cell>
          <cell r="C4216" t="str">
            <v>RS</v>
          </cell>
          <cell r="D4216">
            <v>0</v>
          </cell>
          <cell r="E4216">
            <v>0</v>
          </cell>
          <cell r="F4216">
            <v>0</v>
          </cell>
          <cell r="G4216">
            <v>0</v>
          </cell>
          <cell r="H4216">
            <v>0</v>
          </cell>
          <cell r="I4216">
            <v>0</v>
          </cell>
          <cell r="J4216">
            <v>0</v>
          </cell>
        </row>
        <row r="4217">
          <cell r="B4217" t="str">
            <v>PALMITINHO-RS</v>
          </cell>
          <cell r="C4217" t="str">
            <v>RS</v>
          </cell>
          <cell r="D4217">
            <v>0</v>
          </cell>
          <cell r="E4217">
            <v>0</v>
          </cell>
          <cell r="F4217">
            <v>0</v>
          </cell>
          <cell r="G4217">
            <v>0</v>
          </cell>
          <cell r="H4217">
            <v>0</v>
          </cell>
          <cell r="I4217">
            <v>0</v>
          </cell>
          <cell r="J4217">
            <v>0</v>
          </cell>
        </row>
        <row r="4218">
          <cell r="B4218" t="str">
            <v>PANAMBI-RS</v>
          </cell>
          <cell r="C4218" t="str">
            <v>RS</v>
          </cell>
          <cell r="D4218">
            <v>0</v>
          </cell>
          <cell r="E4218">
            <v>0</v>
          </cell>
          <cell r="F4218">
            <v>0</v>
          </cell>
          <cell r="G4218">
            <v>0</v>
          </cell>
          <cell r="H4218">
            <v>0</v>
          </cell>
          <cell r="I4218">
            <v>0</v>
          </cell>
          <cell r="J4218">
            <v>0</v>
          </cell>
        </row>
        <row r="4219">
          <cell r="B4219" t="str">
            <v>PANTANO GRANDE-RS</v>
          </cell>
          <cell r="C4219" t="str">
            <v>RS</v>
          </cell>
          <cell r="D4219">
            <v>0</v>
          </cell>
          <cell r="E4219">
            <v>0</v>
          </cell>
          <cell r="F4219">
            <v>0</v>
          </cell>
          <cell r="G4219">
            <v>0</v>
          </cell>
          <cell r="H4219">
            <v>0</v>
          </cell>
          <cell r="I4219">
            <v>0</v>
          </cell>
          <cell r="J4219">
            <v>0</v>
          </cell>
        </row>
        <row r="4220">
          <cell r="B4220" t="str">
            <v>PARAI-RS</v>
          </cell>
          <cell r="C4220" t="str">
            <v>RS</v>
          </cell>
          <cell r="D4220">
            <v>0</v>
          </cell>
          <cell r="E4220">
            <v>0</v>
          </cell>
          <cell r="F4220">
            <v>0</v>
          </cell>
          <cell r="G4220">
            <v>0</v>
          </cell>
          <cell r="H4220">
            <v>0</v>
          </cell>
          <cell r="I4220">
            <v>0</v>
          </cell>
          <cell r="J4220">
            <v>0</v>
          </cell>
        </row>
        <row r="4221">
          <cell r="B4221" t="str">
            <v>PARAISO DO SUL-RS</v>
          </cell>
          <cell r="C4221" t="str">
            <v>RS</v>
          </cell>
          <cell r="D4221">
            <v>0</v>
          </cell>
          <cell r="E4221">
            <v>0</v>
          </cell>
          <cell r="F4221">
            <v>0</v>
          </cell>
          <cell r="G4221">
            <v>0</v>
          </cell>
          <cell r="H4221">
            <v>0</v>
          </cell>
          <cell r="I4221">
            <v>0</v>
          </cell>
          <cell r="J4221">
            <v>0</v>
          </cell>
        </row>
        <row r="4222">
          <cell r="B4222" t="str">
            <v>PARECI NOVO-RS</v>
          </cell>
          <cell r="C4222" t="str">
            <v>RS</v>
          </cell>
          <cell r="D4222">
            <v>0</v>
          </cell>
          <cell r="E4222">
            <v>0</v>
          </cell>
          <cell r="F4222">
            <v>0</v>
          </cell>
          <cell r="G4222">
            <v>0</v>
          </cell>
          <cell r="H4222">
            <v>0</v>
          </cell>
          <cell r="I4222">
            <v>0</v>
          </cell>
          <cell r="J4222">
            <v>0</v>
          </cell>
        </row>
        <row r="4223">
          <cell r="B4223" t="str">
            <v>PAROBE-RS</v>
          </cell>
          <cell r="C4223" t="str">
            <v>RS</v>
          </cell>
          <cell r="D4223">
            <v>0</v>
          </cell>
          <cell r="E4223">
            <v>0</v>
          </cell>
          <cell r="F4223">
            <v>0</v>
          </cell>
          <cell r="G4223">
            <v>0</v>
          </cell>
          <cell r="H4223">
            <v>0</v>
          </cell>
          <cell r="I4223">
            <v>0</v>
          </cell>
          <cell r="J4223">
            <v>0</v>
          </cell>
        </row>
        <row r="4224">
          <cell r="B4224" t="str">
            <v>PASSA SETE-RS</v>
          </cell>
          <cell r="C4224" t="str">
            <v>RS</v>
          </cell>
          <cell r="D4224">
            <v>0</v>
          </cell>
          <cell r="E4224">
            <v>0</v>
          </cell>
          <cell r="F4224">
            <v>0</v>
          </cell>
          <cell r="G4224">
            <v>0</v>
          </cell>
          <cell r="H4224">
            <v>0</v>
          </cell>
          <cell r="I4224">
            <v>0</v>
          </cell>
          <cell r="J4224">
            <v>0</v>
          </cell>
        </row>
        <row r="4225">
          <cell r="B4225" t="str">
            <v>PASSO DO SOBRADO-RS</v>
          </cell>
          <cell r="C4225" t="str">
            <v>RS</v>
          </cell>
          <cell r="D4225">
            <v>0</v>
          </cell>
          <cell r="E4225">
            <v>0</v>
          </cell>
          <cell r="F4225">
            <v>0</v>
          </cell>
          <cell r="G4225">
            <v>0</v>
          </cell>
          <cell r="H4225">
            <v>0</v>
          </cell>
          <cell r="I4225">
            <v>0</v>
          </cell>
          <cell r="J4225">
            <v>0</v>
          </cell>
        </row>
        <row r="4226">
          <cell r="B4226" t="str">
            <v>PASSO FUNDO-RS</v>
          </cell>
          <cell r="C4226" t="str">
            <v>RS</v>
          </cell>
          <cell r="D4226">
            <v>0</v>
          </cell>
          <cell r="E4226">
            <v>0</v>
          </cell>
          <cell r="F4226">
            <v>0</v>
          </cell>
          <cell r="G4226">
            <v>0</v>
          </cell>
          <cell r="H4226">
            <v>0</v>
          </cell>
          <cell r="I4226">
            <v>0</v>
          </cell>
          <cell r="J4226">
            <v>0</v>
          </cell>
        </row>
        <row r="4227">
          <cell r="B4227" t="str">
            <v>PAULO BENTO-RS</v>
          </cell>
          <cell r="C4227" t="str">
            <v>RS</v>
          </cell>
          <cell r="D4227">
            <v>0</v>
          </cell>
          <cell r="E4227">
            <v>0</v>
          </cell>
          <cell r="F4227">
            <v>0</v>
          </cell>
          <cell r="G4227">
            <v>0</v>
          </cell>
          <cell r="H4227">
            <v>0</v>
          </cell>
          <cell r="I4227">
            <v>0</v>
          </cell>
          <cell r="J4227">
            <v>0</v>
          </cell>
        </row>
        <row r="4228">
          <cell r="B4228" t="str">
            <v>PAVERAMA-RS</v>
          </cell>
          <cell r="C4228" t="str">
            <v>RS</v>
          </cell>
          <cell r="D4228">
            <v>0</v>
          </cell>
          <cell r="E4228">
            <v>0</v>
          </cell>
          <cell r="F4228">
            <v>0</v>
          </cell>
          <cell r="G4228">
            <v>0</v>
          </cell>
          <cell r="H4228">
            <v>0</v>
          </cell>
          <cell r="I4228">
            <v>0</v>
          </cell>
          <cell r="J4228">
            <v>0</v>
          </cell>
        </row>
        <row r="4229">
          <cell r="B4229" t="str">
            <v>PEDRAS ALTAS-RS</v>
          </cell>
          <cell r="C4229" t="str">
            <v>RS</v>
          </cell>
          <cell r="D4229">
            <v>0</v>
          </cell>
          <cell r="E4229">
            <v>0</v>
          </cell>
          <cell r="F4229">
            <v>0</v>
          </cell>
          <cell r="G4229">
            <v>0</v>
          </cell>
          <cell r="H4229">
            <v>0</v>
          </cell>
          <cell r="I4229">
            <v>0</v>
          </cell>
          <cell r="J4229">
            <v>0</v>
          </cell>
        </row>
        <row r="4230">
          <cell r="B4230" t="str">
            <v>PEDRO OSORIO-RS</v>
          </cell>
          <cell r="C4230" t="str">
            <v>RS</v>
          </cell>
          <cell r="D4230">
            <v>0</v>
          </cell>
          <cell r="E4230">
            <v>0</v>
          </cell>
          <cell r="F4230">
            <v>0</v>
          </cell>
          <cell r="G4230">
            <v>0</v>
          </cell>
          <cell r="H4230">
            <v>0</v>
          </cell>
          <cell r="I4230">
            <v>0</v>
          </cell>
          <cell r="J4230">
            <v>0</v>
          </cell>
        </row>
        <row r="4231">
          <cell r="B4231" t="str">
            <v>PEJUCARA-RS</v>
          </cell>
          <cell r="C4231" t="str">
            <v>RS</v>
          </cell>
          <cell r="D4231">
            <v>0</v>
          </cell>
          <cell r="E4231">
            <v>0</v>
          </cell>
          <cell r="F4231">
            <v>0</v>
          </cell>
          <cell r="G4231">
            <v>0</v>
          </cell>
          <cell r="H4231">
            <v>0</v>
          </cell>
          <cell r="I4231">
            <v>0</v>
          </cell>
          <cell r="J4231">
            <v>0</v>
          </cell>
        </row>
        <row r="4232">
          <cell r="B4232" t="str">
            <v>PELOTAS-RS</v>
          </cell>
          <cell r="C4232" t="str">
            <v>RS</v>
          </cell>
          <cell r="D4232">
            <v>0</v>
          </cell>
          <cell r="E4232">
            <v>0</v>
          </cell>
          <cell r="F4232">
            <v>0</v>
          </cell>
          <cell r="G4232">
            <v>0</v>
          </cell>
          <cell r="H4232">
            <v>0</v>
          </cell>
          <cell r="I4232">
            <v>0</v>
          </cell>
          <cell r="J4232">
            <v>0</v>
          </cell>
        </row>
        <row r="4233">
          <cell r="B4233" t="str">
            <v>PICADA CAFE-RS</v>
          </cell>
          <cell r="C4233" t="str">
            <v>RS</v>
          </cell>
          <cell r="D4233">
            <v>0</v>
          </cell>
          <cell r="E4233">
            <v>0</v>
          </cell>
          <cell r="F4233">
            <v>0</v>
          </cell>
          <cell r="G4233">
            <v>0</v>
          </cell>
          <cell r="H4233">
            <v>0</v>
          </cell>
          <cell r="I4233">
            <v>0</v>
          </cell>
          <cell r="J4233">
            <v>0</v>
          </cell>
        </row>
        <row r="4234">
          <cell r="B4234" t="str">
            <v>PINHAL DA SERRA-RS</v>
          </cell>
          <cell r="C4234" t="str">
            <v>RS</v>
          </cell>
          <cell r="D4234">
            <v>0</v>
          </cell>
          <cell r="E4234">
            <v>0</v>
          </cell>
          <cell r="F4234">
            <v>0</v>
          </cell>
          <cell r="G4234">
            <v>0</v>
          </cell>
          <cell r="H4234">
            <v>0</v>
          </cell>
          <cell r="I4234">
            <v>0</v>
          </cell>
          <cell r="J4234">
            <v>0</v>
          </cell>
        </row>
        <row r="4235">
          <cell r="B4235" t="str">
            <v>PINHAL GRANDE-RS</v>
          </cell>
          <cell r="C4235" t="str">
            <v>RS</v>
          </cell>
          <cell r="D4235">
            <v>0</v>
          </cell>
          <cell r="E4235">
            <v>0</v>
          </cell>
          <cell r="F4235">
            <v>0</v>
          </cell>
          <cell r="G4235">
            <v>0</v>
          </cell>
          <cell r="H4235">
            <v>0</v>
          </cell>
          <cell r="I4235">
            <v>0</v>
          </cell>
          <cell r="J4235">
            <v>0</v>
          </cell>
        </row>
        <row r="4236">
          <cell r="B4236" t="str">
            <v>PINHAL-RS</v>
          </cell>
          <cell r="C4236" t="str">
            <v>RS</v>
          </cell>
          <cell r="D4236">
            <v>0</v>
          </cell>
          <cell r="E4236">
            <v>0</v>
          </cell>
          <cell r="F4236">
            <v>0</v>
          </cell>
          <cell r="G4236">
            <v>0</v>
          </cell>
          <cell r="H4236">
            <v>0</v>
          </cell>
          <cell r="I4236">
            <v>0</v>
          </cell>
          <cell r="J4236">
            <v>0</v>
          </cell>
        </row>
        <row r="4237">
          <cell r="B4237" t="str">
            <v>PINHEIRINHO DO VALE-RS</v>
          </cell>
          <cell r="C4237" t="str">
            <v>RS</v>
          </cell>
          <cell r="D4237">
            <v>0</v>
          </cell>
          <cell r="E4237">
            <v>0</v>
          </cell>
          <cell r="F4237">
            <v>0</v>
          </cell>
          <cell r="G4237">
            <v>0</v>
          </cell>
          <cell r="H4237">
            <v>0</v>
          </cell>
          <cell r="I4237">
            <v>0</v>
          </cell>
          <cell r="J4237">
            <v>0</v>
          </cell>
        </row>
        <row r="4238">
          <cell r="B4238" t="str">
            <v>PINHEIRO MACHADO-RS</v>
          </cell>
          <cell r="C4238" t="str">
            <v>RS</v>
          </cell>
          <cell r="D4238">
            <v>0</v>
          </cell>
          <cell r="E4238">
            <v>0</v>
          </cell>
          <cell r="F4238">
            <v>0</v>
          </cell>
          <cell r="G4238">
            <v>0</v>
          </cell>
          <cell r="H4238">
            <v>0</v>
          </cell>
          <cell r="I4238">
            <v>0</v>
          </cell>
          <cell r="J4238">
            <v>0</v>
          </cell>
        </row>
        <row r="4239">
          <cell r="B4239" t="str">
            <v>PINTO BANDEIRA-RS</v>
          </cell>
          <cell r="C4239" t="str">
            <v>RS</v>
          </cell>
          <cell r="D4239">
            <v>0</v>
          </cell>
          <cell r="E4239">
            <v>0</v>
          </cell>
          <cell r="F4239">
            <v>0</v>
          </cell>
          <cell r="G4239">
            <v>0</v>
          </cell>
          <cell r="H4239">
            <v>0</v>
          </cell>
          <cell r="I4239">
            <v>0</v>
          </cell>
          <cell r="J4239">
            <v>0</v>
          </cell>
        </row>
        <row r="4240">
          <cell r="B4240" t="str">
            <v>PIRAPO-RS</v>
          </cell>
          <cell r="C4240" t="str">
            <v>RS</v>
          </cell>
          <cell r="D4240">
            <v>0</v>
          </cell>
          <cell r="E4240">
            <v>0</v>
          </cell>
          <cell r="F4240">
            <v>0</v>
          </cell>
          <cell r="G4240">
            <v>0</v>
          </cell>
          <cell r="H4240">
            <v>0</v>
          </cell>
          <cell r="I4240">
            <v>0</v>
          </cell>
          <cell r="J4240">
            <v>0</v>
          </cell>
        </row>
        <row r="4241">
          <cell r="B4241" t="str">
            <v>PIRATINI-RS</v>
          </cell>
          <cell r="C4241" t="str">
            <v>RS</v>
          </cell>
          <cell r="D4241">
            <v>0</v>
          </cell>
          <cell r="E4241">
            <v>0</v>
          </cell>
          <cell r="F4241">
            <v>0</v>
          </cell>
          <cell r="G4241">
            <v>0</v>
          </cell>
          <cell r="H4241">
            <v>0</v>
          </cell>
          <cell r="I4241">
            <v>0</v>
          </cell>
          <cell r="J4241">
            <v>0</v>
          </cell>
        </row>
        <row r="4242">
          <cell r="B4242" t="str">
            <v>PLANALTO-RS</v>
          </cell>
          <cell r="C4242" t="str">
            <v>RS</v>
          </cell>
          <cell r="D4242">
            <v>0</v>
          </cell>
          <cell r="E4242">
            <v>0</v>
          </cell>
          <cell r="F4242">
            <v>0</v>
          </cell>
          <cell r="G4242">
            <v>0</v>
          </cell>
          <cell r="H4242">
            <v>0</v>
          </cell>
          <cell r="I4242">
            <v>0</v>
          </cell>
          <cell r="J4242">
            <v>0</v>
          </cell>
        </row>
        <row r="4243">
          <cell r="B4243" t="str">
            <v>POCO DAS ANTAS-RS</v>
          </cell>
          <cell r="C4243" t="str">
            <v>RS</v>
          </cell>
          <cell r="D4243">
            <v>0</v>
          </cell>
          <cell r="E4243">
            <v>0</v>
          </cell>
          <cell r="F4243">
            <v>0</v>
          </cell>
          <cell r="G4243">
            <v>0</v>
          </cell>
          <cell r="H4243">
            <v>0</v>
          </cell>
          <cell r="I4243">
            <v>0</v>
          </cell>
          <cell r="J4243">
            <v>0</v>
          </cell>
        </row>
        <row r="4244">
          <cell r="B4244" t="str">
            <v>PONTAO-RS</v>
          </cell>
          <cell r="C4244" t="str">
            <v>RS</v>
          </cell>
          <cell r="D4244">
            <v>0</v>
          </cell>
          <cell r="E4244">
            <v>0</v>
          </cell>
          <cell r="F4244">
            <v>0</v>
          </cell>
          <cell r="G4244">
            <v>0</v>
          </cell>
          <cell r="H4244">
            <v>0</v>
          </cell>
          <cell r="I4244">
            <v>0</v>
          </cell>
          <cell r="J4244">
            <v>0</v>
          </cell>
        </row>
        <row r="4245">
          <cell r="B4245" t="str">
            <v>PONTE PRETA-RS</v>
          </cell>
          <cell r="C4245" t="str">
            <v>RS</v>
          </cell>
          <cell r="D4245">
            <v>0</v>
          </cell>
          <cell r="E4245">
            <v>0</v>
          </cell>
          <cell r="F4245">
            <v>0</v>
          </cell>
          <cell r="G4245">
            <v>0</v>
          </cell>
          <cell r="H4245">
            <v>0</v>
          </cell>
          <cell r="I4245">
            <v>0</v>
          </cell>
          <cell r="J4245">
            <v>0</v>
          </cell>
        </row>
        <row r="4246">
          <cell r="B4246" t="str">
            <v>PORTAO-RS</v>
          </cell>
          <cell r="C4246" t="str">
            <v>RS</v>
          </cell>
          <cell r="D4246">
            <v>0</v>
          </cell>
          <cell r="E4246">
            <v>0</v>
          </cell>
          <cell r="F4246">
            <v>0</v>
          </cell>
          <cell r="G4246">
            <v>0</v>
          </cell>
          <cell r="H4246">
            <v>0</v>
          </cell>
          <cell r="I4246">
            <v>0</v>
          </cell>
          <cell r="J4246">
            <v>0</v>
          </cell>
        </row>
        <row r="4247">
          <cell r="B4247" t="str">
            <v>PORTO ALEGRE-RS</v>
          </cell>
          <cell r="C4247" t="str">
            <v>RS</v>
          </cell>
          <cell r="D4247">
            <v>0</v>
          </cell>
          <cell r="E4247">
            <v>0</v>
          </cell>
          <cell r="F4247">
            <v>0</v>
          </cell>
          <cell r="G4247">
            <v>0</v>
          </cell>
          <cell r="H4247">
            <v>0</v>
          </cell>
          <cell r="I4247">
            <v>0</v>
          </cell>
          <cell r="J4247">
            <v>0</v>
          </cell>
        </row>
        <row r="4248">
          <cell r="B4248" t="str">
            <v>PORTO LUCENA-RS</v>
          </cell>
          <cell r="C4248" t="str">
            <v>RS</v>
          </cell>
          <cell r="D4248">
            <v>0</v>
          </cell>
          <cell r="E4248">
            <v>0</v>
          </cell>
          <cell r="F4248">
            <v>0</v>
          </cell>
          <cell r="G4248">
            <v>0</v>
          </cell>
          <cell r="H4248">
            <v>0</v>
          </cell>
          <cell r="I4248">
            <v>0</v>
          </cell>
          <cell r="J4248">
            <v>0</v>
          </cell>
        </row>
        <row r="4249">
          <cell r="B4249" t="str">
            <v>PORTO MAUA-RS</v>
          </cell>
          <cell r="C4249" t="str">
            <v>RS</v>
          </cell>
          <cell r="D4249">
            <v>0</v>
          </cell>
          <cell r="E4249">
            <v>0</v>
          </cell>
          <cell r="F4249">
            <v>0</v>
          </cell>
          <cell r="G4249">
            <v>0</v>
          </cell>
          <cell r="H4249">
            <v>0</v>
          </cell>
          <cell r="I4249">
            <v>0</v>
          </cell>
          <cell r="J4249">
            <v>0</v>
          </cell>
        </row>
        <row r="4250">
          <cell r="B4250" t="str">
            <v>PORTO VERA CRUZ-RS</v>
          </cell>
          <cell r="C4250" t="str">
            <v>RS</v>
          </cell>
          <cell r="D4250">
            <v>0</v>
          </cell>
          <cell r="E4250">
            <v>0</v>
          </cell>
          <cell r="F4250">
            <v>0</v>
          </cell>
          <cell r="G4250">
            <v>0</v>
          </cell>
          <cell r="H4250">
            <v>0</v>
          </cell>
          <cell r="I4250">
            <v>0</v>
          </cell>
          <cell r="J4250">
            <v>0</v>
          </cell>
        </row>
        <row r="4251">
          <cell r="B4251" t="str">
            <v>PORTO XAVIER-RS</v>
          </cell>
          <cell r="C4251" t="str">
            <v>RS</v>
          </cell>
          <cell r="D4251">
            <v>0</v>
          </cell>
          <cell r="E4251">
            <v>0</v>
          </cell>
          <cell r="F4251">
            <v>0</v>
          </cell>
          <cell r="G4251">
            <v>0</v>
          </cell>
          <cell r="H4251">
            <v>0</v>
          </cell>
          <cell r="I4251">
            <v>0</v>
          </cell>
          <cell r="J4251">
            <v>0</v>
          </cell>
        </row>
        <row r="4252">
          <cell r="B4252" t="str">
            <v>POUSO NOVO-RS</v>
          </cell>
          <cell r="C4252" t="str">
            <v>RS</v>
          </cell>
          <cell r="D4252">
            <v>0</v>
          </cell>
          <cell r="E4252">
            <v>0</v>
          </cell>
          <cell r="F4252">
            <v>0</v>
          </cell>
          <cell r="G4252">
            <v>0</v>
          </cell>
          <cell r="H4252">
            <v>0</v>
          </cell>
          <cell r="I4252">
            <v>0</v>
          </cell>
          <cell r="J4252">
            <v>0</v>
          </cell>
        </row>
        <row r="4253">
          <cell r="B4253" t="str">
            <v>PRESIDENTE LUCENA-RS</v>
          </cell>
          <cell r="C4253" t="str">
            <v>RS</v>
          </cell>
          <cell r="D4253">
            <v>0</v>
          </cell>
          <cell r="E4253">
            <v>0</v>
          </cell>
          <cell r="F4253">
            <v>0</v>
          </cell>
          <cell r="G4253">
            <v>0</v>
          </cell>
          <cell r="H4253">
            <v>0</v>
          </cell>
          <cell r="I4253">
            <v>0</v>
          </cell>
          <cell r="J4253">
            <v>0</v>
          </cell>
        </row>
        <row r="4254">
          <cell r="B4254" t="str">
            <v>PROGRESSO-RS</v>
          </cell>
          <cell r="C4254" t="str">
            <v>RS</v>
          </cell>
          <cell r="D4254">
            <v>0</v>
          </cell>
          <cell r="E4254">
            <v>0</v>
          </cell>
          <cell r="F4254">
            <v>0</v>
          </cell>
          <cell r="G4254">
            <v>0</v>
          </cell>
          <cell r="H4254">
            <v>0</v>
          </cell>
          <cell r="I4254">
            <v>0</v>
          </cell>
          <cell r="J4254">
            <v>0</v>
          </cell>
        </row>
        <row r="4255">
          <cell r="B4255" t="str">
            <v>PROTASIO ALVES-RS</v>
          </cell>
          <cell r="C4255" t="str">
            <v>RS</v>
          </cell>
          <cell r="D4255">
            <v>0</v>
          </cell>
          <cell r="E4255">
            <v>0</v>
          </cell>
          <cell r="F4255">
            <v>0</v>
          </cell>
          <cell r="G4255">
            <v>0</v>
          </cell>
          <cell r="H4255">
            <v>0</v>
          </cell>
          <cell r="I4255">
            <v>0</v>
          </cell>
          <cell r="J4255">
            <v>0</v>
          </cell>
        </row>
        <row r="4256">
          <cell r="B4256" t="str">
            <v>PUTINGA-RS</v>
          </cell>
          <cell r="C4256" t="str">
            <v>RS</v>
          </cell>
          <cell r="D4256">
            <v>0</v>
          </cell>
          <cell r="E4256">
            <v>0</v>
          </cell>
          <cell r="F4256">
            <v>0</v>
          </cell>
          <cell r="G4256">
            <v>0</v>
          </cell>
          <cell r="H4256">
            <v>0</v>
          </cell>
          <cell r="I4256">
            <v>0</v>
          </cell>
          <cell r="J4256">
            <v>0</v>
          </cell>
        </row>
        <row r="4257">
          <cell r="B4257" t="str">
            <v>QUARAI-RS</v>
          </cell>
          <cell r="C4257" t="str">
            <v>RS</v>
          </cell>
          <cell r="D4257">
            <v>0</v>
          </cell>
          <cell r="E4257">
            <v>0</v>
          </cell>
          <cell r="F4257">
            <v>0</v>
          </cell>
          <cell r="G4257">
            <v>0</v>
          </cell>
          <cell r="H4257">
            <v>0</v>
          </cell>
          <cell r="I4257">
            <v>0</v>
          </cell>
          <cell r="J4257">
            <v>0</v>
          </cell>
        </row>
        <row r="4258">
          <cell r="B4258" t="str">
            <v>QUATRO IRMAOS-RS</v>
          </cell>
          <cell r="C4258" t="str">
            <v>RS</v>
          </cell>
          <cell r="D4258">
            <v>0</v>
          </cell>
          <cell r="E4258">
            <v>0</v>
          </cell>
          <cell r="F4258">
            <v>0</v>
          </cell>
          <cell r="G4258">
            <v>0</v>
          </cell>
          <cell r="H4258">
            <v>0</v>
          </cell>
          <cell r="I4258">
            <v>0</v>
          </cell>
          <cell r="J4258">
            <v>0</v>
          </cell>
        </row>
        <row r="4259">
          <cell r="B4259" t="str">
            <v>QUEVEDOS-RS</v>
          </cell>
          <cell r="C4259" t="str">
            <v>RS</v>
          </cell>
          <cell r="D4259">
            <v>0</v>
          </cell>
          <cell r="E4259">
            <v>0</v>
          </cell>
          <cell r="F4259">
            <v>0</v>
          </cell>
          <cell r="G4259">
            <v>0</v>
          </cell>
          <cell r="H4259">
            <v>0</v>
          </cell>
          <cell r="I4259">
            <v>0</v>
          </cell>
          <cell r="J4259">
            <v>0</v>
          </cell>
        </row>
        <row r="4260">
          <cell r="B4260" t="str">
            <v>QUINZE DE NOVEMBRO-RS</v>
          </cell>
          <cell r="C4260" t="str">
            <v>RS</v>
          </cell>
          <cell r="D4260">
            <v>0</v>
          </cell>
          <cell r="E4260">
            <v>0</v>
          </cell>
          <cell r="F4260">
            <v>0</v>
          </cell>
          <cell r="G4260">
            <v>0</v>
          </cell>
          <cell r="H4260">
            <v>0</v>
          </cell>
          <cell r="I4260">
            <v>0</v>
          </cell>
          <cell r="J4260">
            <v>0</v>
          </cell>
        </row>
        <row r="4261">
          <cell r="B4261" t="str">
            <v>REDENTORA-RS</v>
          </cell>
          <cell r="C4261" t="str">
            <v>RS</v>
          </cell>
          <cell r="D4261">
            <v>0</v>
          </cell>
          <cell r="E4261">
            <v>0</v>
          </cell>
          <cell r="F4261">
            <v>0</v>
          </cell>
          <cell r="G4261">
            <v>0</v>
          </cell>
          <cell r="H4261">
            <v>0</v>
          </cell>
          <cell r="I4261">
            <v>0</v>
          </cell>
          <cell r="J4261">
            <v>0</v>
          </cell>
        </row>
        <row r="4262">
          <cell r="B4262" t="str">
            <v>RELVADO-RS</v>
          </cell>
          <cell r="C4262" t="str">
            <v>RS</v>
          </cell>
          <cell r="D4262">
            <v>0</v>
          </cell>
          <cell r="E4262">
            <v>0</v>
          </cell>
          <cell r="F4262">
            <v>0</v>
          </cell>
          <cell r="G4262">
            <v>0</v>
          </cell>
          <cell r="H4262">
            <v>0</v>
          </cell>
          <cell r="I4262">
            <v>0</v>
          </cell>
          <cell r="J4262">
            <v>0</v>
          </cell>
        </row>
        <row r="4263">
          <cell r="B4263" t="str">
            <v>RESTINGA SECA-RS</v>
          </cell>
          <cell r="C4263" t="str">
            <v>RS</v>
          </cell>
          <cell r="D4263">
            <v>0</v>
          </cell>
          <cell r="E4263">
            <v>0</v>
          </cell>
          <cell r="F4263">
            <v>0</v>
          </cell>
          <cell r="G4263">
            <v>0</v>
          </cell>
          <cell r="H4263">
            <v>0</v>
          </cell>
          <cell r="I4263">
            <v>0</v>
          </cell>
          <cell r="J4263">
            <v>0</v>
          </cell>
        </row>
        <row r="4264">
          <cell r="B4264" t="str">
            <v>RIO DOS INDIOS-RS</v>
          </cell>
          <cell r="C4264" t="str">
            <v>RS</v>
          </cell>
          <cell r="D4264">
            <v>0</v>
          </cell>
          <cell r="E4264">
            <v>0</v>
          </cell>
          <cell r="F4264">
            <v>0</v>
          </cell>
          <cell r="G4264">
            <v>0</v>
          </cell>
          <cell r="H4264">
            <v>0</v>
          </cell>
          <cell r="I4264">
            <v>0</v>
          </cell>
          <cell r="J4264">
            <v>0</v>
          </cell>
        </row>
        <row r="4265">
          <cell r="B4265" t="str">
            <v>RIO GRANDE-RS</v>
          </cell>
          <cell r="C4265" t="str">
            <v>RS</v>
          </cell>
          <cell r="D4265">
            <v>0</v>
          </cell>
          <cell r="E4265">
            <v>0</v>
          </cell>
          <cell r="F4265">
            <v>187649.74</v>
          </cell>
          <cell r="G4265">
            <v>0</v>
          </cell>
          <cell r="H4265">
            <v>0</v>
          </cell>
          <cell r="I4265">
            <v>0</v>
          </cell>
          <cell r="J4265">
            <v>187649.74</v>
          </cell>
        </row>
        <row r="4266">
          <cell r="B4266" t="str">
            <v>RIO PARDO-RS</v>
          </cell>
          <cell r="C4266" t="str">
            <v>RS</v>
          </cell>
          <cell r="D4266">
            <v>0</v>
          </cell>
          <cell r="E4266">
            <v>0</v>
          </cell>
          <cell r="F4266">
            <v>0</v>
          </cell>
          <cell r="G4266">
            <v>0</v>
          </cell>
          <cell r="H4266">
            <v>0</v>
          </cell>
          <cell r="I4266">
            <v>0</v>
          </cell>
          <cell r="J4266">
            <v>0</v>
          </cell>
        </row>
        <row r="4267">
          <cell r="B4267" t="str">
            <v>RIOZINHO-RS</v>
          </cell>
          <cell r="C4267" t="str">
            <v>RS</v>
          </cell>
          <cell r="D4267">
            <v>0</v>
          </cell>
          <cell r="E4267">
            <v>0</v>
          </cell>
          <cell r="F4267">
            <v>0</v>
          </cell>
          <cell r="G4267">
            <v>0</v>
          </cell>
          <cell r="H4267">
            <v>0</v>
          </cell>
          <cell r="I4267">
            <v>0</v>
          </cell>
          <cell r="J4267">
            <v>0</v>
          </cell>
        </row>
        <row r="4268">
          <cell r="B4268" t="str">
            <v>ROCA SALES-RS</v>
          </cell>
          <cell r="C4268" t="str">
            <v>RS</v>
          </cell>
          <cell r="D4268">
            <v>0</v>
          </cell>
          <cell r="E4268">
            <v>0</v>
          </cell>
          <cell r="F4268">
            <v>0</v>
          </cell>
          <cell r="G4268">
            <v>0</v>
          </cell>
          <cell r="H4268">
            <v>0</v>
          </cell>
          <cell r="I4268">
            <v>0</v>
          </cell>
          <cell r="J4268">
            <v>0</v>
          </cell>
        </row>
        <row r="4269">
          <cell r="B4269" t="str">
            <v>RODEIO BONITO-RS</v>
          </cell>
          <cell r="C4269" t="str">
            <v>RS</v>
          </cell>
          <cell r="D4269">
            <v>0</v>
          </cell>
          <cell r="E4269">
            <v>0</v>
          </cell>
          <cell r="F4269">
            <v>0</v>
          </cell>
          <cell r="G4269">
            <v>0</v>
          </cell>
          <cell r="H4269">
            <v>0</v>
          </cell>
          <cell r="I4269">
            <v>0</v>
          </cell>
          <cell r="J4269">
            <v>0</v>
          </cell>
        </row>
        <row r="4270">
          <cell r="B4270" t="str">
            <v>ROLADOR-RS</v>
          </cell>
          <cell r="C4270" t="str">
            <v>RS</v>
          </cell>
          <cell r="D4270">
            <v>0</v>
          </cell>
          <cell r="E4270">
            <v>0</v>
          </cell>
          <cell r="F4270">
            <v>0</v>
          </cell>
          <cell r="G4270">
            <v>0</v>
          </cell>
          <cell r="H4270">
            <v>0</v>
          </cell>
          <cell r="I4270">
            <v>0</v>
          </cell>
          <cell r="J4270">
            <v>0</v>
          </cell>
        </row>
        <row r="4271">
          <cell r="B4271" t="str">
            <v>ROLANTE-RS</v>
          </cell>
          <cell r="C4271" t="str">
            <v>RS</v>
          </cell>
          <cell r="D4271">
            <v>0</v>
          </cell>
          <cell r="E4271">
            <v>0</v>
          </cell>
          <cell r="F4271">
            <v>0</v>
          </cell>
          <cell r="G4271">
            <v>0</v>
          </cell>
          <cell r="H4271">
            <v>0</v>
          </cell>
          <cell r="I4271">
            <v>0</v>
          </cell>
          <cell r="J4271">
            <v>0</v>
          </cell>
        </row>
        <row r="4272">
          <cell r="B4272" t="str">
            <v>RONDA ALTA-RS</v>
          </cell>
          <cell r="C4272" t="str">
            <v>RS</v>
          </cell>
          <cell r="D4272">
            <v>0</v>
          </cell>
          <cell r="E4272">
            <v>0</v>
          </cell>
          <cell r="F4272">
            <v>0</v>
          </cell>
          <cell r="G4272">
            <v>0</v>
          </cell>
          <cell r="H4272">
            <v>0</v>
          </cell>
          <cell r="I4272">
            <v>0</v>
          </cell>
          <cell r="J4272">
            <v>0</v>
          </cell>
        </row>
        <row r="4273">
          <cell r="B4273" t="str">
            <v>RONDINHA-RS</v>
          </cell>
          <cell r="C4273" t="str">
            <v>RS</v>
          </cell>
          <cell r="D4273">
            <v>0</v>
          </cell>
          <cell r="E4273">
            <v>0</v>
          </cell>
          <cell r="F4273">
            <v>0</v>
          </cell>
          <cell r="G4273">
            <v>0</v>
          </cell>
          <cell r="H4273">
            <v>0</v>
          </cell>
          <cell r="I4273">
            <v>0</v>
          </cell>
          <cell r="J4273">
            <v>0</v>
          </cell>
        </row>
        <row r="4274">
          <cell r="B4274" t="str">
            <v>ROQUE GONZALES-RS</v>
          </cell>
          <cell r="C4274" t="str">
            <v>RS</v>
          </cell>
          <cell r="D4274">
            <v>0</v>
          </cell>
          <cell r="E4274">
            <v>0</v>
          </cell>
          <cell r="F4274">
            <v>0</v>
          </cell>
          <cell r="G4274">
            <v>0</v>
          </cell>
          <cell r="H4274">
            <v>0</v>
          </cell>
          <cell r="I4274">
            <v>0</v>
          </cell>
          <cell r="J4274">
            <v>0</v>
          </cell>
        </row>
        <row r="4275">
          <cell r="B4275" t="str">
            <v>ROSARIO DO SUL-RS</v>
          </cell>
          <cell r="C4275" t="str">
            <v>RS</v>
          </cell>
          <cell r="D4275">
            <v>0</v>
          </cell>
          <cell r="E4275">
            <v>0</v>
          </cell>
          <cell r="F4275">
            <v>0</v>
          </cell>
          <cell r="G4275">
            <v>0</v>
          </cell>
          <cell r="H4275">
            <v>0</v>
          </cell>
          <cell r="I4275">
            <v>0</v>
          </cell>
          <cell r="J4275">
            <v>0</v>
          </cell>
        </row>
        <row r="4276">
          <cell r="B4276" t="str">
            <v>SAGRADA FAMILIA-RS</v>
          </cell>
          <cell r="C4276" t="str">
            <v>RS</v>
          </cell>
          <cell r="D4276">
            <v>0</v>
          </cell>
          <cell r="E4276">
            <v>0</v>
          </cell>
          <cell r="F4276">
            <v>0</v>
          </cell>
          <cell r="G4276">
            <v>0</v>
          </cell>
          <cell r="H4276">
            <v>0</v>
          </cell>
          <cell r="I4276">
            <v>0</v>
          </cell>
          <cell r="J4276">
            <v>0</v>
          </cell>
        </row>
        <row r="4277">
          <cell r="B4277" t="str">
            <v>SALDANHA MARINHO-RS</v>
          </cell>
          <cell r="C4277" t="str">
            <v>RS</v>
          </cell>
          <cell r="D4277">
            <v>0</v>
          </cell>
          <cell r="E4277">
            <v>0</v>
          </cell>
          <cell r="F4277">
            <v>0</v>
          </cell>
          <cell r="G4277">
            <v>0</v>
          </cell>
          <cell r="H4277">
            <v>0</v>
          </cell>
          <cell r="I4277">
            <v>0</v>
          </cell>
          <cell r="J4277">
            <v>0</v>
          </cell>
        </row>
        <row r="4278">
          <cell r="B4278" t="str">
            <v>SALTO DO JACUI-RS</v>
          </cell>
          <cell r="C4278" t="str">
            <v>RS</v>
          </cell>
          <cell r="D4278">
            <v>0</v>
          </cell>
          <cell r="E4278">
            <v>0</v>
          </cell>
          <cell r="F4278">
            <v>0</v>
          </cell>
          <cell r="G4278">
            <v>0</v>
          </cell>
          <cell r="H4278">
            <v>0</v>
          </cell>
          <cell r="I4278">
            <v>0</v>
          </cell>
          <cell r="J4278">
            <v>0</v>
          </cell>
        </row>
        <row r="4279">
          <cell r="B4279" t="str">
            <v>SALVADOR DAS MISSOES-RS</v>
          </cell>
          <cell r="C4279" t="str">
            <v>RS</v>
          </cell>
          <cell r="D4279">
            <v>0</v>
          </cell>
          <cell r="E4279">
            <v>0</v>
          </cell>
          <cell r="F4279">
            <v>0</v>
          </cell>
          <cell r="G4279">
            <v>0</v>
          </cell>
          <cell r="H4279">
            <v>0</v>
          </cell>
          <cell r="I4279">
            <v>0</v>
          </cell>
          <cell r="J4279">
            <v>0</v>
          </cell>
        </row>
        <row r="4280">
          <cell r="B4280" t="str">
            <v>SALVADOR DO SUL-RS</v>
          </cell>
          <cell r="C4280" t="str">
            <v>RS</v>
          </cell>
          <cell r="D4280">
            <v>0</v>
          </cell>
          <cell r="E4280">
            <v>0</v>
          </cell>
          <cell r="F4280">
            <v>0</v>
          </cell>
          <cell r="G4280">
            <v>0</v>
          </cell>
          <cell r="H4280">
            <v>0</v>
          </cell>
          <cell r="I4280">
            <v>0</v>
          </cell>
          <cell r="J4280">
            <v>0</v>
          </cell>
        </row>
        <row r="4281">
          <cell r="B4281" t="str">
            <v>SANANDUVA-RS</v>
          </cell>
          <cell r="C4281" t="str">
            <v>RS</v>
          </cell>
          <cell r="D4281">
            <v>0</v>
          </cell>
          <cell r="E4281">
            <v>0</v>
          </cell>
          <cell r="F4281">
            <v>0</v>
          </cell>
          <cell r="G4281">
            <v>0</v>
          </cell>
          <cell r="H4281">
            <v>0</v>
          </cell>
          <cell r="I4281">
            <v>0</v>
          </cell>
          <cell r="J4281">
            <v>0</v>
          </cell>
        </row>
        <row r="4282">
          <cell r="B4282" t="str">
            <v>SANTA BARBARA DO SUL-RS</v>
          </cell>
          <cell r="C4282" t="str">
            <v>RS</v>
          </cell>
          <cell r="D4282">
            <v>0</v>
          </cell>
          <cell r="E4282">
            <v>0</v>
          </cell>
          <cell r="F4282">
            <v>0</v>
          </cell>
          <cell r="G4282">
            <v>0</v>
          </cell>
          <cell r="H4282">
            <v>0</v>
          </cell>
          <cell r="I4282">
            <v>0</v>
          </cell>
          <cell r="J4282">
            <v>0</v>
          </cell>
        </row>
        <row r="4283">
          <cell r="B4283" t="str">
            <v>SANTA CECILIA DO SUL-RS</v>
          </cell>
          <cell r="C4283" t="str">
            <v>RS</v>
          </cell>
          <cell r="D4283">
            <v>0</v>
          </cell>
          <cell r="E4283">
            <v>0</v>
          </cell>
          <cell r="F4283">
            <v>0</v>
          </cell>
          <cell r="G4283">
            <v>0</v>
          </cell>
          <cell r="H4283">
            <v>0</v>
          </cell>
          <cell r="I4283">
            <v>0</v>
          </cell>
          <cell r="J4283">
            <v>0</v>
          </cell>
        </row>
        <row r="4284">
          <cell r="B4284" t="str">
            <v>SANTA CLARA DO SUL-RS</v>
          </cell>
          <cell r="C4284" t="str">
            <v>RS</v>
          </cell>
          <cell r="D4284">
            <v>0</v>
          </cell>
          <cell r="E4284">
            <v>0</v>
          </cell>
          <cell r="F4284">
            <v>0</v>
          </cell>
          <cell r="G4284">
            <v>0</v>
          </cell>
          <cell r="H4284">
            <v>0</v>
          </cell>
          <cell r="I4284">
            <v>0</v>
          </cell>
          <cell r="J4284">
            <v>0</v>
          </cell>
        </row>
        <row r="4285">
          <cell r="B4285" t="str">
            <v>SANTA CRUZ DO SUL-RS</v>
          </cell>
          <cell r="C4285" t="str">
            <v>RS</v>
          </cell>
          <cell r="D4285">
            <v>0</v>
          </cell>
          <cell r="E4285">
            <v>0</v>
          </cell>
          <cell r="F4285">
            <v>0</v>
          </cell>
          <cell r="G4285">
            <v>0</v>
          </cell>
          <cell r="H4285">
            <v>0</v>
          </cell>
          <cell r="I4285">
            <v>0</v>
          </cell>
          <cell r="J4285">
            <v>0</v>
          </cell>
        </row>
        <row r="4286">
          <cell r="B4286" t="str">
            <v>SANTA MARGARIDA DO SUL-RS</v>
          </cell>
          <cell r="C4286" t="str">
            <v>RS</v>
          </cell>
          <cell r="D4286">
            <v>0</v>
          </cell>
          <cell r="E4286">
            <v>0</v>
          </cell>
          <cell r="F4286">
            <v>0</v>
          </cell>
          <cell r="G4286">
            <v>0</v>
          </cell>
          <cell r="H4286">
            <v>0</v>
          </cell>
          <cell r="I4286">
            <v>0</v>
          </cell>
          <cell r="J4286">
            <v>0</v>
          </cell>
        </row>
        <row r="4287">
          <cell r="B4287" t="str">
            <v>SANTA MARIA DO HERVAL-RS</v>
          </cell>
          <cell r="C4287" t="str">
            <v>RS</v>
          </cell>
          <cell r="D4287">
            <v>0</v>
          </cell>
          <cell r="E4287">
            <v>0</v>
          </cell>
          <cell r="F4287">
            <v>0</v>
          </cell>
          <cell r="G4287">
            <v>0</v>
          </cell>
          <cell r="H4287">
            <v>0</v>
          </cell>
          <cell r="I4287">
            <v>0</v>
          </cell>
          <cell r="J4287">
            <v>0</v>
          </cell>
        </row>
        <row r="4288">
          <cell r="B4288" t="str">
            <v>SANTA MARIA-RS</v>
          </cell>
          <cell r="C4288" t="str">
            <v>RS</v>
          </cell>
          <cell r="D4288">
            <v>0</v>
          </cell>
          <cell r="E4288">
            <v>0</v>
          </cell>
          <cell r="F4288">
            <v>0</v>
          </cell>
          <cell r="G4288">
            <v>0</v>
          </cell>
          <cell r="H4288">
            <v>0</v>
          </cell>
          <cell r="I4288">
            <v>0</v>
          </cell>
          <cell r="J4288">
            <v>0</v>
          </cell>
        </row>
        <row r="4289">
          <cell r="B4289" t="str">
            <v>SANTA ROSA-RS</v>
          </cell>
          <cell r="C4289" t="str">
            <v>RS</v>
          </cell>
          <cell r="D4289">
            <v>0</v>
          </cell>
          <cell r="E4289">
            <v>0</v>
          </cell>
          <cell r="F4289">
            <v>0</v>
          </cell>
          <cell r="G4289">
            <v>0</v>
          </cell>
          <cell r="H4289">
            <v>0</v>
          </cell>
          <cell r="I4289">
            <v>0</v>
          </cell>
          <cell r="J4289">
            <v>0</v>
          </cell>
        </row>
        <row r="4290">
          <cell r="B4290" t="str">
            <v>SANTA TEREZA-RS</v>
          </cell>
          <cell r="C4290" t="str">
            <v>RS</v>
          </cell>
          <cell r="D4290">
            <v>0</v>
          </cell>
          <cell r="E4290">
            <v>0</v>
          </cell>
          <cell r="F4290">
            <v>0</v>
          </cell>
          <cell r="G4290">
            <v>0</v>
          </cell>
          <cell r="H4290">
            <v>0</v>
          </cell>
          <cell r="I4290">
            <v>0</v>
          </cell>
          <cell r="J4290">
            <v>0</v>
          </cell>
        </row>
        <row r="4291">
          <cell r="B4291" t="str">
            <v>SANTA VITORIA DO PALMAR-RS</v>
          </cell>
          <cell r="C4291" t="str">
            <v>RS</v>
          </cell>
          <cell r="D4291">
            <v>0</v>
          </cell>
          <cell r="E4291">
            <v>0</v>
          </cell>
          <cell r="F4291">
            <v>0</v>
          </cell>
          <cell r="G4291">
            <v>0</v>
          </cell>
          <cell r="H4291">
            <v>0</v>
          </cell>
          <cell r="I4291">
            <v>0</v>
          </cell>
          <cell r="J4291">
            <v>0</v>
          </cell>
        </row>
        <row r="4292">
          <cell r="B4292" t="str">
            <v>SANTANA DA BOA VISTA-RS</v>
          </cell>
          <cell r="C4292" t="str">
            <v>RS</v>
          </cell>
          <cell r="D4292">
            <v>0</v>
          </cell>
          <cell r="E4292">
            <v>0</v>
          </cell>
          <cell r="F4292">
            <v>0</v>
          </cell>
          <cell r="G4292">
            <v>0</v>
          </cell>
          <cell r="H4292">
            <v>0</v>
          </cell>
          <cell r="I4292">
            <v>0</v>
          </cell>
          <cell r="J4292">
            <v>0</v>
          </cell>
        </row>
        <row r="4293">
          <cell r="B4293" t="str">
            <v>SANTANA DO LIVRAMENTO-RS</v>
          </cell>
          <cell r="C4293" t="str">
            <v>RS</v>
          </cell>
          <cell r="D4293">
            <v>0</v>
          </cell>
          <cell r="E4293">
            <v>0</v>
          </cell>
          <cell r="F4293">
            <v>0</v>
          </cell>
          <cell r="G4293">
            <v>0</v>
          </cell>
          <cell r="H4293">
            <v>0</v>
          </cell>
          <cell r="I4293">
            <v>0</v>
          </cell>
          <cell r="J4293">
            <v>0</v>
          </cell>
        </row>
        <row r="4294">
          <cell r="B4294" t="str">
            <v>SANTIAGO-RS</v>
          </cell>
          <cell r="C4294" t="str">
            <v>RS</v>
          </cell>
          <cell r="D4294">
            <v>0</v>
          </cell>
          <cell r="E4294">
            <v>0</v>
          </cell>
          <cell r="F4294">
            <v>0</v>
          </cell>
          <cell r="G4294">
            <v>0</v>
          </cell>
          <cell r="H4294">
            <v>0</v>
          </cell>
          <cell r="I4294">
            <v>0</v>
          </cell>
          <cell r="J4294">
            <v>0</v>
          </cell>
        </row>
        <row r="4295">
          <cell r="B4295" t="str">
            <v>SANTO ANGELO-RS</v>
          </cell>
          <cell r="C4295" t="str">
            <v>RS</v>
          </cell>
          <cell r="D4295">
            <v>0</v>
          </cell>
          <cell r="E4295">
            <v>0</v>
          </cell>
          <cell r="F4295">
            <v>0</v>
          </cell>
          <cell r="G4295">
            <v>0</v>
          </cell>
          <cell r="H4295">
            <v>0</v>
          </cell>
          <cell r="I4295">
            <v>0</v>
          </cell>
          <cell r="J4295">
            <v>0</v>
          </cell>
        </row>
        <row r="4296">
          <cell r="B4296" t="str">
            <v>SANTO ANTONIO DA PATRULHA-RS</v>
          </cell>
          <cell r="C4296" t="str">
            <v>RS</v>
          </cell>
          <cell r="D4296">
            <v>0</v>
          </cell>
          <cell r="E4296">
            <v>0</v>
          </cell>
          <cell r="F4296">
            <v>0</v>
          </cell>
          <cell r="G4296">
            <v>0</v>
          </cell>
          <cell r="H4296">
            <v>0</v>
          </cell>
          <cell r="I4296">
            <v>0</v>
          </cell>
          <cell r="J4296">
            <v>0</v>
          </cell>
        </row>
        <row r="4297">
          <cell r="B4297" t="str">
            <v>SANTO ANTONIO DAS MISSOES-RS</v>
          </cell>
          <cell r="C4297" t="str">
            <v>RS</v>
          </cell>
          <cell r="D4297">
            <v>0</v>
          </cell>
          <cell r="E4297">
            <v>0</v>
          </cell>
          <cell r="F4297">
            <v>0</v>
          </cell>
          <cell r="G4297">
            <v>0</v>
          </cell>
          <cell r="H4297">
            <v>0</v>
          </cell>
          <cell r="I4297">
            <v>0</v>
          </cell>
          <cell r="J4297">
            <v>0</v>
          </cell>
        </row>
        <row r="4298">
          <cell r="B4298" t="str">
            <v>SANTO ANTONIO DO PALMA-RS</v>
          </cell>
          <cell r="C4298" t="str">
            <v>RS</v>
          </cell>
          <cell r="D4298">
            <v>0</v>
          </cell>
          <cell r="E4298">
            <v>0</v>
          </cell>
          <cell r="F4298">
            <v>0</v>
          </cell>
          <cell r="G4298">
            <v>0</v>
          </cell>
          <cell r="H4298">
            <v>0</v>
          </cell>
          <cell r="I4298">
            <v>0</v>
          </cell>
          <cell r="J4298">
            <v>0</v>
          </cell>
        </row>
        <row r="4299">
          <cell r="B4299" t="str">
            <v>SANTO ANTONIO DO PLANALTO-RS</v>
          </cell>
          <cell r="C4299" t="str">
            <v>RS</v>
          </cell>
          <cell r="D4299">
            <v>0</v>
          </cell>
          <cell r="E4299">
            <v>0</v>
          </cell>
          <cell r="F4299">
            <v>0</v>
          </cell>
          <cell r="G4299">
            <v>0</v>
          </cell>
          <cell r="H4299">
            <v>0</v>
          </cell>
          <cell r="I4299">
            <v>0</v>
          </cell>
          <cell r="J4299">
            <v>0</v>
          </cell>
        </row>
        <row r="4300">
          <cell r="B4300" t="str">
            <v>SANTO AUGUSTO-RS</v>
          </cell>
          <cell r="C4300" t="str">
            <v>RS</v>
          </cell>
          <cell r="D4300">
            <v>0</v>
          </cell>
          <cell r="E4300">
            <v>0</v>
          </cell>
          <cell r="F4300">
            <v>0</v>
          </cell>
          <cell r="G4300">
            <v>0</v>
          </cell>
          <cell r="H4300">
            <v>0</v>
          </cell>
          <cell r="I4300">
            <v>0</v>
          </cell>
          <cell r="J4300">
            <v>0</v>
          </cell>
        </row>
        <row r="4301">
          <cell r="B4301" t="str">
            <v>SANTO CRISTO-RS</v>
          </cell>
          <cell r="C4301" t="str">
            <v>RS</v>
          </cell>
          <cell r="D4301">
            <v>0</v>
          </cell>
          <cell r="E4301">
            <v>0</v>
          </cell>
          <cell r="F4301">
            <v>0</v>
          </cell>
          <cell r="G4301">
            <v>0</v>
          </cell>
          <cell r="H4301">
            <v>0</v>
          </cell>
          <cell r="I4301">
            <v>0</v>
          </cell>
          <cell r="J4301">
            <v>0</v>
          </cell>
        </row>
        <row r="4302">
          <cell r="B4302" t="str">
            <v>SANTO EXPEDITO DO SUL-RS</v>
          </cell>
          <cell r="C4302" t="str">
            <v>RS</v>
          </cell>
          <cell r="D4302">
            <v>0</v>
          </cell>
          <cell r="E4302">
            <v>0</v>
          </cell>
          <cell r="F4302">
            <v>0</v>
          </cell>
          <cell r="G4302">
            <v>0</v>
          </cell>
          <cell r="H4302">
            <v>0</v>
          </cell>
          <cell r="I4302">
            <v>0</v>
          </cell>
          <cell r="J4302">
            <v>0</v>
          </cell>
        </row>
        <row r="4303">
          <cell r="B4303" t="str">
            <v>SAO BORJA-RS</v>
          </cell>
          <cell r="C4303" t="str">
            <v>RS</v>
          </cell>
          <cell r="D4303">
            <v>0</v>
          </cell>
          <cell r="E4303">
            <v>0</v>
          </cell>
          <cell r="F4303">
            <v>0</v>
          </cell>
          <cell r="G4303">
            <v>0</v>
          </cell>
          <cell r="H4303">
            <v>0</v>
          </cell>
          <cell r="I4303">
            <v>0</v>
          </cell>
          <cell r="J4303">
            <v>0</v>
          </cell>
        </row>
        <row r="4304">
          <cell r="B4304" t="str">
            <v>SAO DOMINGOS DO SUL-RS</v>
          </cell>
          <cell r="C4304" t="str">
            <v>RS</v>
          </cell>
          <cell r="D4304">
            <v>0</v>
          </cell>
          <cell r="E4304">
            <v>0</v>
          </cell>
          <cell r="F4304">
            <v>0</v>
          </cell>
          <cell r="G4304">
            <v>0</v>
          </cell>
          <cell r="H4304">
            <v>0</v>
          </cell>
          <cell r="I4304">
            <v>0</v>
          </cell>
          <cell r="J4304">
            <v>0</v>
          </cell>
        </row>
        <row r="4305">
          <cell r="B4305" t="str">
            <v>SAO FRANCISCO DE ASSIS-RS</v>
          </cell>
          <cell r="C4305" t="str">
            <v>RS</v>
          </cell>
          <cell r="D4305">
            <v>0</v>
          </cell>
          <cell r="E4305">
            <v>0</v>
          </cell>
          <cell r="F4305">
            <v>0</v>
          </cell>
          <cell r="G4305">
            <v>0</v>
          </cell>
          <cell r="H4305">
            <v>0</v>
          </cell>
          <cell r="I4305">
            <v>0</v>
          </cell>
          <cell r="J4305">
            <v>0</v>
          </cell>
        </row>
        <row r="4306">
          <cell r="B4306" t="str">
            <v>SAO FRANCISCO DE PAULA-RS</v>
          </cell>
          <cell r="C4306" t="str">
            <v>RS</v>
          </cell>
          <cell r="D4306">
            <v>0</v>
          </cell>
          <cell r="E4306">
            <v>0</v>
          </cell>
          <cell r="F4306">
            <v>187649.74</v>
          </cell>
          <cell r="G4306">
            <v>0</v>
          </cell>
          <cell r="H4306">
            <v>0</v>
          </cell>
          <cell r="I4306">
            <v>0</v>
          </cell>
          <cell r="J4306">
            <v>187649.74</v>
          </cell>
        </row>
        <row r="4307">
          <cell r="B4307" t="str">
            <v>SAO GABRIEL-RS</v>
          </cell>
          <cell r="C4307" t="str">
            <v>RS</v>
          </cell>
          <cell r="D4307">
            <v>0</v>
          </cell>
          <cell r="E4307">
            <v>0</v>
          </cell>
          <cell r="F4307">
            <v>0</v>
          </cell>
          <cell r="G4307">
            <v>0</v>
          </cell>
          <cell r="H4307">
            <v>0</v>
          </cell>
          <cell r="I4307">
            <v>0</v>
          </cell>
          <cell r="J4307">
            <v>0</v>
          </cell>
        </row>
        <row r="4308">
          <cell r="B4308" t="str">
            <v>SAO JERONIMO-RS</v>
          </cell>
          <cell r="C4308" t="str">
            <v>RS</v>
          </cell>
          <cell r="D4308">
            <v>0</v>
          </cell>
          <cell r="E4308">
            <v>0</v>
          </cell>
          <cell r="F4308">
            <v>0</v>
          </cell>
          <cell r="G4308">
            <v>0</v>
          </cell>
          <cell r="H4308">
            <v>0</v>
          </cell>
          <cell r="I4308">
            <v>0</v>
          </cell>
          <cell r="J4308">
            <v>0</v>
          </cell>
        </row>
        <row r="4309">
          <cell r="B4309" t="str">
            <v>SAO JOAO DA URTIGA-RS</v>
          </cell>
          <cell r="C4309" t="str">
            <v>RS</v>
          </cell>
          <cell r="D4309">
            <v>0</v>
          </cell>
          <cell r="E4309">
            <v>0</v>
          </cell>
          <cell r="F4309">
            <v>0</v>
          </cell>
          <cell r="G4309">
            <v>0</v>
          </cell>
          <cell r="H4309">
            <v>0</v>
          </cell>
          <cell r="I4309">
            <v>0</v>
          </cell>
          <cell r="J4309">
            <v>0</v>
          </cell>
        </row>
        <row r="4310">
          <cell r="B4310" t="str">
            <v>SAO JOAO DO POLESINE-RS</v>
          </cell>
          <cell r="C4310" t="str">
            <v>RS</v>
          </cell>
          <cell r="D4310">
            <v>0</v>
          </cell>
          <cell r="E4310">
            <v>0</v>
          </cell>
          <cell r="F4310">
            <v>0</v>
          </cell>
          <cell r="G4310">
            <v>0</v>
          </cell>
          <cell r="H4310">
            <v>0</v>
          </cell>
          <cell r="I4310">
            <v>0</v>
          </cell>
          <cell r="J4310">
            <v>0</v>
          </cell>
        </row>
        <row r="4311">
          <cell r="B4311" t="str">
            <v>SAO JORGE-RS</v>
          </cell>
          <cell r="C4311" t="str">
            <v>RS</v>
          </cell>
          <cell r="D4311">
            <v>0</v>
          </cell>
          <cell r="E4311">
            <v>0</v>
          </cell>
          <cell r="F4311">
            <v>0</v>
          </cell>
          <cell r="G4311">
            <v>0</v>
          </cell>
          <cell r="H4311">
            <v>0</v>
          </cell>
          <cell r="I4311">
            <v>0</v>
          </cell>
          <cell r="J4311">
            <v>0</v>
          </cell>
        </row>
        <row r="4312">
          <cell r="B4312" t="str">
            <v>SAO JOSE DAS MISSOES-RS</v>
          </cell>
          <cell r="C4312" t="str">
            <v>RS</v>
          </cell>
          <cell r="D4312">
            <v>0</v>
          </cell>
          <cell r="E4312">
            <v>0</v>
          </cell>
          <cell r="F4312">
            <v>0</v>
          </cell>
          <cell r="G4312">
            <v>0</v>
          </cell>
          <cell r="H4312">
            <v>0</v>
          </cell>
          <cell r="I4312">
            <v>0</v>
          </cell>
          <cell r="J4312">
            <v>0</v>
          </cell>
        </row>
        <row r="4313">
          <cell r="B4313" t="str">
            <v>SAO JOSE DO HERVAL-RS</v>
          </cell>
          <cell r="C4313" t="str">
            <v>RS</v>
          </cell>
          <cell r="D4313">
            <v>0</v>
          </cell>
          <cell r="E4313">
            <v>0</v>
          </cell>
          <cell r="F4313">
            <v>0</v>
          </cell>
          <cell r="G4313">
            <v>0</v>
          </cell>
          <cell r="H4313">
            <v>0</v>
          </cell>
          <cell r="I4313">
            <v>0</v>
          </cell>
          <cell r="J4313">
            <v>0</v>
          </cell>
        </row>
        <row r="4314">
          <cell r="B4314" t="str">
            <v>SAO JOSE DO HORTENCIO-RS</v>
          </cell>
          <cell r="C4314" t="str">
            <v>RS</v>
          </cell>
          <cell r="D4314">
            <v>0</v>
          </cell>
          <cell r="E4314">
            <v>0</v>
          </cell>
          <cell r="F4314">
            <v>0</v>
          </cell>
          <cell r="G4314">
            <v>0</v>
          </cell>
          <cell r="H4314">
            <v>0</v>
          </cell>
          <cell r="I4314">
            <v>0</v>
          </cell>
          <cell r="J4314">
            <v>0</v>
          </cell>
        </row>
        <row r="4315">
          <cell r="B4315" t="str">
            <v>SAO JOSE DO INHACORA-RS</v>
          </cell>
          <cell r="C4315" t="str">
            <v>RS</v>
          </cell>
          <cell r="D4315">
            <v>0</v>
          </cell>
          <cell r="E4315">
            <v>0</v>
          </cell>
          <cell r="F4315">
            <v>0</v>
          </cell>
          <cell r="G4315">
            <v>0</v>
          </cell>
          <cell r="H4315">
            <v>0</v>
          </cell>
          <cell r="I4315">
            <v>0</v>
          </cell>
          <cell r="J4315">
            <v>0</v>
          </cell>
        </row>
        <row r="4316">
          <cell r="B4316" t="str">
            <v>SAO JOSE DO NORTE-RS</v>
          </cell>
          <cell r="C4316" t="str">
            <v>RS</v>
          </cell>
          <cell r="D4316">
            <v>0</v>
          </cell>
          <cell r="E4316">
            <v>0</v>
          </cell>
          <cell r="F4316">
            <v>0</v>
          </cell>
          <cell r="G4316">
            <v>0</v>
          </cell>
          <cell r="H4316">
            <v>0</v>
          </cell>
          <cell r="I4316">
            <v>0</v>
          </cell>
          <cell r="J4316">
            <v>0</v>
          </cell>
        </row>
        <row r="4317">
          <cell r="B4317" t="str">
            <v>SAO JOSE DO OURO-RS</v>
          </cell>
          <cell r="C4317" t="str">
            <v>RS</v>
          </cell>
          <cell r="D4317">
            <v>0</v>
          </cell>
          <cell r="E4317">
            <v>0</v>
          </cell>
          <cell r="F4317">
            <v>0</v>
          </cell>
          <cell r="G4317">
            <v>0</v>
          </cell>
          <cell r="H4317">
            <v>0</v>
          </cell>
          <cell r="I4317">
            <v>0</v>
          </cell>
          <cell r="J4317">
            <v>0</v>
          </cell>
        </row>
        <row r="4318">
          <cell r="B4318" t="str">
            <v>SAO JOSE DO SUL-RS</v>
          </cell>
          <cell r="C4318" t="str">
            <v>RS</v>
          </cell>
          <cell r="D4318">
            <v>0</v>
          </cell>
          <cell r="E4318">
            <v>0</v>
          </cell>
          <cell r="F4318">
            <v>0</v>
          </cell>
          <cell r="G4318">
            <v>0</v>
          </cell>
          <cell r="H4318">
            <v>0</v>
          </cell>
          <cell r="I4318">
            <v>0</v>
          </cell>
          <cell r="J4318">
            <v>0</v>
          </cell>
        </row>
        <row r="4319">
          <cell r="B4319" t="str">
            <v>SAO JOSE DOS AUSENTES-RS</v>
          </cell>
          <cell r="C4319" t="str">
            <v>RS</v>
          </cell>
          <cell r="D4319">
            <v>0</v>
          </cell>
          <cell r="E4319">
            <v>0</v>
          </cell>
          <cell r="F4319">
            <v>187649.74</v>
          </cell>
          <cell r="G4319">
            <v>0</v>
          </cell>
          <cell r="H4319">
            <v>0</v>
          </cell>
          <cell r="I4319">
            <v>0</v>
          </cell>
          <cell r="J4319">
            <v>187649.74</v>
          </cell>
        </row>
        <row r="4320">
          <cell r="B4320" t="str">
            <v>SAO LEOPOLDO-RS</v>
          </cell>
          <cell r="C4320" t="str">
            <v>RS</v>
          </cell>
          <cell r="D4320">
            <v>0</v>
          </cell>
          <cell r="E4320">
            <v>0</v>
          </cell>
          <cell r="F4320">
            <v>0</v>
          </cell>
          <cell r="G4320">
            <v>0</v>
          </cell>
          <cell r="H4320">
            <v>0</v>
          </cell>
          <cell r="I4320">
            <v>0</v>
          </cell>
          <cell r="J4320">
            <v>0</v>
          </cell>
        </row>
        <row r="4321">
          <cell r="B4321" t="str">
            <v>SAO LOURENCO DO SUL-RS</v>
          </cell>
          <cell r="C4321" t="str">
            <v>RS</v>
          </cell>
          <cell r="D4321">
            <v>0</v>
          </cell>
          <cell r="E4321">
            <v>0</v>
          </cell>
          <cell r="F4321">
            <v>0</v>
          </cell>
          <cell r="G4321">
            <v>0</v>
          </cell>
          <cell r="H4321">
            <v>0</v>
          </cell>
          <cell r="I4321">
            <v>0</v>
          </cell>
          <cell r="J4321">
            <v>0</v>
          </cell>
        </row>
        <row r="4322">
          <cell r="B4322" t="str">
            <v>SAO LUIZ GONZAGA-RS</v>
          </cell>
          <cell r="C4322" t="str">
            <v>RS</v>
          </cell>
          <cell r="D4322">
            <v>0</v>
          </cell>
          <cell r="E4322">
            <v>0</v>
          </cell>
          <cell r="F4322">
            <v>0</v>
          </cell>
          <cell r="G4322">
            <v>0</v>
          </cell>
          <cell r="H4322">
            <v>0</v>
          </cell>
          <cell r="I4322">
            <v>0</v>
          </cell>
          <cell r="J4322">
            <v>0</v>
          </cell>
        </row>
        <row r="4323">
          <cell r="B4323" t="str">
            <v>SAO MARCOS-RS</v>
          </cell>
          <cell r="C4323" t="str">
            <v>RS</v>
          </cell>
          <cell r="D4323">
            <v>0</v>
          </cell>
          <cell r="E4323">
            <v>0</v>
          </cell>
          <cell r="F4323">
            <v>0</v>
          </cell>
          <cell r="G4323">
            <v>0</v>
          </cell>
          <cell r="H4323">
            <v>0</v>
          </cell>
          <cell r="I4323">
            <v>0</v>
          </cell>
          <cell r="J4323">
            <v>0</v>
          </cell>
        </row>
        <row r="4324">
          <cell r="B4324" t="str">
            <v>SAO MARTINHO DA SERRA-RS</v>
          </cell>
          <cell r="C4324" t="str">
            <v>RS</v>
          </cell>
          <cell r="D4324">
            <v>0</v>
          </cell>
          <cell r="E4324">
            <v>0</v>
          </cell>
          <cell r="F4324">
            <v>0</v>
          </cell>
          <cell r="G4324">
            <v>0</v>
          </cell>
          <cell r="H4324">
            <v>0</v>
          </cell>
          <cell r="I4324">
            <v>0</v>
          </cell>
          <cell r="J4324">
            <v>0</v>
          </cell>
        </row>
        <row r="4325">
          <cell r="B4325" t="str">
            <v>SAO MARTINHO-RS</v>
          </cell>
          <cell r="C4325" t="str">
            <v>RS</v>
          </cell>
          <cell r="D4325">
            <v>0</v>
          </cell>
          <cell r="E4325">
            <v>0</v>
          </cell>
          <cell r="F4325">
            <v>0</v>
          </cell>
          <cell r="G4325">
            <v>0</v>
          </cell>
          <cell r="H4325">
            <v>0</v>
          </cell>
          <cell r="I4325">
            <v>0</v>
          </cell>
          <cell r="J4325">
            <v>0</v>
          </cell>
        </row>
        <row r="4326">
          <cell r="B4326" t="str">
            <v>SAO MIGUEL DAS MISSOES-RS</v>
          </cell>
          <cell r="C4326" t="str">
            <v>RS</v>
          </cell>
          <cell r="D4326">
            <v>0</v>
          </cell>
          <cell r="E4326">
            <v>0</v>
          </cell>
          <cell r="F4326">
            <v>0</v>
          </cell>
          <cell r="G4326">
            <v>0</v>
          </cell>
          <cell r="H4326">
            <v>0</v>
          </cell>
          <cell r="I4326">
            <v>0</v>
          </cell>
          <cell r="J4326">
            <v>0</v>
          </cell>
        </row>
        <row r="4327">
          <cell r="B4327" t="str">
            <v>SAO NICOLAU-RS</v>
          </cell>
          <cell r="C4327" t="str">
            <v>RS</v>
          </cell>
          <cell r="D4327">
            <v>0</v>
          </cell>
          <cell r="E4327">
            <v>0</v>
          </cell>
          <cell r="F4327">
            <v>0</v>
          </cell>
          <cell r="G4327">
            <v>0</v>
          </cell>
          <cell r="H4327">
            <v>0</v>
          </cell>
          <cell r="I4327">
            <v>0</v>
          </cell>
          <cell r="J4327">
            <v>0</v>
          </cell>
        </row>
        <row r="4328">
          <cell r="B4328" t="str">
            <v>SAO PAULO DAS MISSOES-RS</v>
          </cell>
          <cell r="C4328" t="str">
            <v>RS</v>
          </cell>
          <cell r="D4328">
            <v>0</v>
          </cell>
          <cell r="E4328">
            <v>0</v>
          </cell>
          <cell r="F4328">
            <v>0</v>
          </cell>
          <cell r="G4328">
            <v>0</v>
          </cell>
          <cell r="H4328">
            <v>0</v>
          </cell>
          <cell r="I4328">
            <v>0</v>
          </cell>
          <cell r="J4328">
            <v>0</v>
          </cell>
        </row>
        <row r="4329">
          <cell r="B4329" t="str">
            <v>SAO PEDRO DA SERRA-RS</v>
          </cell>
          <cell r="C4329" t="str">
            <v>RS</v>
          </cell>
          <cell r="D4329">
            <v>0</v>
          </cell>
          <cell r="E4329">
            <v>0</v>
          </cell>
          <cell r="F4329">
            <v>0</v>
          </cell>
          <cell r="G4329">
            <v>0</v>
          </cell>
          <cell r="H4329">
            <v>0</v>
          </cell>
          <cell r="I4329">
            <v>0</v>
          </cell>
          <cell r="J4329">
            <v>0</v>
          </cell>
        </row>
        <row r="4330">
          <cell r="B4330" t="str">
            <v>SAO PEDRO DAS MISSOES-RS</v>
          </cell>
          <cell r="C4330" t="str">
            <v>RS</v>
          </cell>
          <cell r="D4330">
            <v>0</v>
          </cell>
          <cell r="E4330">
            <v>0</v>
          </cell>
          <cell r="F4330">
            <v>0</v>
          </cell>
          <cell r="G4330">
            <v>0</v>
          </cell>
          <cell r="H4330">
            <v>0</v>
          </cell>
          <cell r="I4330">
            <v>0</v>
          </cell>
          <cell r="J4330">
            <v>0</v>
          </cell>
        </row>
        <row r="4331">
          <cell r="B4331" t="str">
            <v>SAO PEDRO DO BUTIA-RS</v>
          </cell>
          <cell r="C4331" t="str">
            <v>RS</v>
          </cell>
          <cell r="D4331">
            <v>0</v>
          </cell>
          <cell r="E4331">
            <v>0</v>
          </cell>
          <cell r="F4331">
            <v>0</v>
          </cell>
          <cell r="G4331">
            <v>0</v>
          </cell>
          <cell r="H4331">
            <v>0</v>
          </cell>
          <cell r="I4331">
            <v>0</v>
          </cell>
          <cell r="J4331">
            <v>0</v>
          </cell>
        </row>
        <row r="4332">
          <cell r="B4332" t="str">
            <v>SAO PEDRO DO SUL-RS</v>
          </cell>
          <cell r="C4332" t="str">
            <v>RS</v>
          </cell>
          <cell r="D4332">
            <v>0</v>
          </cell>
          <cell r="E4332">
            <v>0</v>
          </cell>
          <cell r="F4332">
            <v>0</v>
          </cell>
          <cell r="G4332">
            <v>0</v>
          </cell>
          <cell r="H4332">
            <v>0</v>
          </cell>
          <cell r="I4332">
            <v>0</v>
          </cell>
          <cell r="J4332">
            <v>0</v>
          </cell>
        </row>
        <row r="4333">
          <cell r="B4333" t="str">
            <v>SAO SEBASTIAO DO CAI-RS</v>
          </cell>
          <cell r="C4333" t="str">
            <v>RS</v>
          </cell>
          <cell r="D4333">
            <v>0</v>
          </cell>
          <cell r="E4333">
            <v>0</v>
          </cell>
          <cell r="F4333">
            <v>0</v>
          </cell>
          <cell r="G4333">
            <v>0</v>
          </cell>
          <cell r="H4333">
            <v>0</v>
          </cell>
          <cell r="I4333">
            <v>0</v>
          </cell>
          <cell r="J4333">
            <v>0</v>
          </cell>
        </row>
        <row r="4334">
          <cell r="B4334" t="str">
            <v>SAO SEPE-RS</v>
          </cell>
          <cell r="C4334" t="str">
            <v>RS</v>
          </cell>
          <cell r="D4334">
            <v>0</v>
          </cell>
          <cell r="E4334">
            <v>0</v>
          </cell>
          <cell r="F4334">
            <v>0</v>
          </cell>
          <cell r="G4334">
            <v>0</v>
          </cell>
          <cell r="H4334">
            <v>0</v>
          </cell>
          <cell r="I4334">
            <v>0</v>
          </cell>
          <cell r="J4334">
            <v>0</v>
          </cell>
        </row>
        <row r="4335">
          <cell r="B4335" t="str">
            <v>SAO VALENTIM DO SUL-RS</v>
          </cell>
          <cell r="C4335" t="str">
            <v>RS</v>
          </cell>
          <cell r="D4335">
            <v>0</v>
          </cell>
          <cell r="E4335">
            <v>0</v>
          </cell>
          <cell r="F4335">
            <v>0</v>
          </cell>
          <cell r="G4335">
            <v>0</v>
          </cell>
          <cell r="H4335">
            <v>0</v>
          </cell>
          <cell r="I4335">
            <v>0</v>
          </cell>
          <cell r="J4335">
            <v>0</v>
          </cell>
        </row>
        <row r="4336">
          <cell r="B4336" t="str">
            <v>SAO VALENTIM-RS</v>
          </cell>
          <cell r="C4336" t="str">
            <v>RS</v>
          </cell>
          <cell r="D4336">
            <v>0</v>
          </cell>
          <cell r="E4336">
            <v>0</v>
          </cell>
          <cell r="F4336">
            <v>0</v>
          </cell>
          <cell r="G4336">
            <v>0</v>
          </cell>
          <cell r="H4336">
            <v>0</v>
          </cell>
          <cell r="I4336">
            <v>0</v>
          </cell>
          <cell r="J4336">
            <v>0</v>
          </cell>
        </row>
        <row r="4337">
          <cell r="B4337" t="str">
            <v>SAO VALERIO DO SUL-RS</v>
          </cell>
          <cell r="C4337" t="str">
            <v>RS</v>
          </cell>
          <cell r="D4337">
            <v>0</v>
          </cell>
          <cell r="E4337">
            <v>0</v>
          </cell>
          <cell r="F4337">
            <v>0</v>
          </cell>
          <cell r="G4337">
            <v>0</v>
          </cell>
          <cell r="H4337">
            <v>0</v>
          </cell>
          <cell r="I4337">
            <v>0</v>
          </cell>
          <cell r="J4337">
            <v>0</v>
          </cell>
        </row>
        <row r="4338">
          <cell r="B4338" t="str">
            <v>SAO VENDELINO-RS</v>
          </cell>
          <cell r="C4338" t="str">
            <v>RS</v>
          </cell>
          <cell r="D4338">
            <v>0</v>
          </cell>
          <cell r="E4338">
            <v>0</v>
          </cell>
          <cell r="F4338">
            <v>0</v>
          </cell>
          <cell r="G4338">
            <v>0</v>
          </cell>
          <cell r="H4338">
            <v>0</v>
          </cell>
          <cell r="I4338">
            <v>0</v>
          </cell>
          <cell r="J4338">
            <v>0</v>
          </cell>
        </row>
        <row r="4339">
          <cell r="B4339" t="str">
            <v>SAO VICENTE DO SUL-RS</v>
          </cell>
          <cell r="C4339" t="str">
            <v>RS</v>
          </cell>
          <cell r="D4339">
            <v>0</v>
          </cell>
          <cell r="E4339">
            <v>0</v>
          </cell>
          <cell r="F4339">
            <v>0</v>
          </cell>
          <cell r="G4339">
            <v>0</v>
          </cell>
          <cell r="H4339">
            <v>0</v>
          </cell>
          <cell r="I4339">
            <v>0</v>
          </cell>
          <cell r="J4339">
            <v>0</v>
          </cell>
        </row>
        <row r="4340">
          <cell r="B4340" t="str">
            <v>SAPIRANGA-RS</v>
          </cell>
          <cell r="C4340" t="str">
            <v>RS</v>
          </cell>
          <cell r="D4340">
            <v>0</v>
          </cell>
          <cell r="E4340">
            <v>0</v>
          </cell>
          <cell r="F4340">
            <v>0</v>
          </cell>
          <cell r="G4340">
            <v>0</v>
          </cell>
          <cell r="H4340">
            <v>0</v>
          </cell>
          <cell r="I4340">
            <v>0</v>
          </cell>
          <cell r="J4340">
            <v>0</v>
          </cell>
        </row>
        <row r="4341">
          <cell r="B4341" t="str">
            <v>SAPUCAIA DO SUL-RS</v>
          </cell>
          <cell r="C4341" t="str">
            <v>RS</v>
          </cell>
          <cell r="D4341">
            <v>0</v>
          </cell>
          <cell r="E4341">
            <v>0</v>
          </cell>
          <cell r="F4341">
            <v>0</v>
          </cell>
          <cell r="G4341">
            <v>0</v>
          </cell>
          <cell r="H4341">
            <v>0</v>
          </cell>
          <cell r="I4341">
            <v>0</v>
          </cell>
          <cell r="J4341">
            <v>0</v>
          </cell>
        </row>
        <row r="4342">
          <cell r="B4342" t="str">
            <v>SARANDI-RS</v>
          </cell>
          <cell r="C4342" t="str">
            <v>RS</v>
          </cell>
          <cell r="D4342">
            <v>0</v>
          </cell>
          <cell r="E4342">
            <v>0</v>
          </cell>
          <cell r="F4342">
            <v>0</v>
          </cell>
          <cell r="G4342">
            <v>0</v>
          </cell>
          <cell r="H4342">
            <v>0</v>
          </cell>
          <cell r="I4342">
            <v>0</v>
          </cell>
          <cell r="J4342">
            <v>0</v>
          </cell>
        </row>
        <row r="4343">
          <cell r="B4343" t="str">
            <v>SEBERI-RS</v>
          </cell>
          <cell r="C4343" t="str">
            <v>RS</v>
          </cell>
          <cell r="D4343">
            <v>0</v>
          </cell>
          <cell r="E4343">
            <v>0</v>
          </cell>
          <cell r="F4343">
            <v>0</v>
          </cell>
          <cell r="G4343">
            <v>0</v>
          </cell>
          <cell r="H4343">
            <v>0</v>
          </cell>
          <cell r="I4343">
            <v>0</v>
          </cell>
          <cell r="J4343">
            <v>0</v>
          </cell>
        </row>
        <row r="4344">
          <cell r="B4344" t="str">
            <v>SEDE NOVA-RS</v>
          </cell>
          <cell r="C4344" t="str">
            <v>RS</v>
          </cell>
          <cell r="D4344">
            <v>0</v>
          </cell>
          <cell r="E4344">
            <v>0</v>
          </cell>
          <cell r="F4344">
            <v>0</v>
          </cell>
          <cell r="G4344">
            <v>0</v>
          </cell>
          <cell r="H4344">
            <v>0</v>
          </cell>
          <cell r="I4344">
            <v>0</v>
          </cell>
          <cell r="J4344">
            <v>0</v>
          </cell>
        </row>
        <row r="4345">
          <cell r="B4345" t="str">
            <v>SEGREDO-RS</v>
          </cell>
          <cell r="C4345" t="str">
            <v>RS</v>
          </cell>
          <cell r="D4345">
            <v>0</v>
          </cell>
          <cell r="E4345">
            <v>0</v>
          </cell>
          <cell r="F4345">
            <v>0</v>
          </cell>
          <cell r="G4345">
            <v>0</v>
          </cell>
          <cell r="H4345">
            <v>0</v>
          </cell>
          <cell r="I4345">
            <v>0</v>
          </cell>
          <cell r="J4345">
            <v>0</v>
          </cell>
        </row>
        <row r="4346">
          <cell r="B4346" t="str">
            <v>SELBACH-RS</v>
          </cell>
          <cell r="C4346" t="str">
            <v>RS</v>
          </cell>
          <cell r="D4346">
            <v>0</v>
          </cell>
          <cell r="E4346">
            <v>0</v>
          </cell>
          <cell r="F4346">
            <v>0</v>
          </cell>
          <cell r="G4346">
            <v>0</v>
          </cell>
          <cell r="H4346">
            <v>0</v>
          </cell>
          <cell r="I4346">
            <v>0</v>
          </cell>
          <cell r="J4346">
            <v>0</v>
          </cell>
        </row>
        <row r="4347">
          <cell r="B4347" t="str">
            <v>SENADOR SALGADO FILHO-RS</v>
          </cell>
          <cell r="C4347" t="str">
            <v>RS</v>
          </cell>
          <cell r="D4347">
            <v>0</v>
          </cell>
          <cell r="E4347">
            <v>0</v>
          </cell>
          <cell r="F4347">
            <v>0</v>
          </cell>
          <cell r="G4347">
            <v>0</v>
          </cell>
          <cell r="H4347">
            <v>0</v>
          </cell>
          <cell r="I4347">
            <v>0</v>
          </cell>
          <cell r="J4347">
            <v>0</v>
          </cell>
        </row>
        <row r="4348">
          <cell r="B4348" t="str">
            <v>SENTINELA DO SUL-RS</v>
          </cell>
          <cell r="C4348" t="str">
            <v>RS</v>
          </cell>
          <cell r="D4348">
            <v>0</v>
          </cell>
          <cell r="E4348">
            <v>0</v>
          </cell>
          <cell r="F4348">
            <v>0</v>
          </cell>
          <cell r="G4348">
            <v>0</v>
          </cell>
          <cell r="H4348">
            <v>0</v>
          </cell>
          <cell r="I4348">
            <v>0</v>
          </cell>
          <cell r="J4348">
            <v>0</v>
          </cell>
        </row>
        <row r="4349">
          <cell r="B4349" t="str">
            <v>SERAFINA CORREA-RS</v>
          </cell>
          <cell r="C4349" t="str">
            <v>RS</v>
          </cell>
          <cell r="D4349">
            <v>0</v>
          </cell>
          <cell r="E4349">
            <v>0</v>
          </cell>
          <cell r="F4349">
            <v>0</v>
          </cell>
          <cell r="G4349">
            <v>0</v>
          </cell>
          <cell r="H4349">
            <v>0</v>
          </cell>
          <cell r="I4349">
            <v>0</v>
          </cell>
          <cell r="J4349">
            <v>0</v>
          </cell>
        </row>
        <row r="4350">
          <cell r="B4350" t="str">
            <v>SERIO-RS</v>
          </cell>
          <cell r="C4350" t="str">
            <v>RS</v>
          </cell>
          <cell r="D4350">
            <v>0</v>
          </cell>
          <cell r="E4350">
            <v>0</v>
          </cell>
          <cell r="F4350">
            <v>0</v>
          </cell>
          <cell r="G4350">
            <v>0</v>
          </cell>
          <cell r="H4350">
            <v>0</v>
          </cell>
          <cell r="I4350">
            <v>0</v>
          </cell>
          <cell r="J4350">
            <v>0</v>
          </cell>
        </row>
        <row r="4351">
          <cell r="B4351" t="str">
            <v>SERTAO SANTANA-RS</v>
          </cell>
          <cell r="C4351" t="str">
            <v>RS</v>
          </cell>
          <cell r="D4351">
            <v>0</v>
          </cell>
          <cell r="E4351">
            <v>0</v>
          </cell>
          <cell r="F4351">
            <v>0</v>
          </cell>
          <cell r="G4351">
            <v>0</v>
          </cell>
          <cell r="H4351">
            <v>0</v>
          </cell>
          <cell r="I4351">
            <v>0</v>
          </cell>
          <cell r="J4351">
            <v>0</v>
          </cell>
        </row>
        <row r="4352">
          <cell r="B4352" t="str">
            <v>SERTAO-RS</v>
          </cell>
          <cell r="C4352" t="str">
            <v>RS</v>
          </cell>
          <cell r="D4352">
            <v>0</v>
          </cell>
          <cell r="E4352">
            <v>0</v>
          </cell>
          <cell r="F4352">
            <v>0</v>
          </cell>
          <cell r="G4352">
            <v>0</v>
          </cell>
          <cell r="H4352">
            <v>0</v>
          </cell>
          <cell r="I4352">
            <v>0</v>
          </cell>
          <cell r="J4352">
            <v>0</v>
          </cell>
        </row>
        <row r="4353">
          <cell r="B4353" t="str">
            <v>SETE DE SETEMBRO-RS</v>
          </cell>
          <cell r="C4353" t="str">
            <v>RS</v>
          </cell>
          <cell r="D4353">
            <v>0</v>
          </cell>
          <cell r="E4353">
            <v>0</v>
          </cell>
          <cell r="F4353">
            <v>0</v>
          </cell>
          <cell r="G4353">
            <v>0</v>
          </cell>
          <cell r="H4353">
            <v>0</v>
          </cell>
          <cell r="I4353">
            <v>0</v>
          </cell>
          <cell r="J4353">
            <v>0</v>
          </cell>
        </row>
        <row r="4354">
          <cell r="B4354" t="str">
            <v>SEVERIANO DE ALMEIDA-RS</v>
          </cell>
          <cell r="C4354" t="str">
            <v>RS</v>
          </cell>
          <cell r="D4354">
            <v>0</v>
          </cell>
          <cell r="E4354">
            <v>0</v>
          </cell>
          <cell r="F4354">
            <v>0</v>
          </cell>
          <cell r="G4354">
            <v>0</v>
          </cell>
          <cell r="H4354">
            <v>0</v>
          </cell>
          <cell r="I4354">
            <v>0</v>
          </cell>
          <cell r="J4354">
            <v>0</v>
          </cell>
        </row>
        <row r="4355">
          <cell r="B4355" t="str">
            <v>SILVEIRA MARTINS-RS</v>
          </cell>
          <cell r="C4355" t="str">
            <v>RS</v>
          </cell>
          <cell r="D4355">
            <v>0</v>
          </cell>
          <cell r="E4355">
            <v>0</v>
          </cell>
          <cell r="F4355">
            <v>0</v>
          </cell>
          <cell r="G4355">
            <v>0</v>
          </cell>
          <cell r="H4355">
            <v>0</v>
          </cell>
          <cell r="I4355">
            <v>0</v>
          </cell>
          <cell r="J4355">
            <v>0</v>
          </cell>
        </row>
        <row r="4356">
          <cell r="B4356" t="str">
            <v>SINIMBU-RS</v>
          </cell>
          <cell r="C4356" t="str">
            <v>RS</v>
          </cell>
          <cell r="D4356">
            <v>0</v>
          </cell>
          <cell r="E4356">
            <v>0</v>
          </cell>
          <cell r="F4356">
            <v>0</v>
          </cell>
          <cell r="G4356">
            <v>0</v>
          </cell>
          <cell r="H4356">
            <v>0</v>
          </cell>
          <cell r="I4356">
            <v>0</v>
          </cell>
          <cell r="J4356">
            <v>0</v>
          </cell>
        </row>
        <row r="4357">
          <cell r="B4357" t="str">
            <v>SOBRADINHO-RS</v>
          </cell>
          <cell r="C4357" t="str">
            <v>RS</v>
          </cell>
          <cell r="D4357">
            <v>0</v>
          </cell>
          <cell r="E4357">
            <v>0</v>
          </cell>
          <cell r="F4357">
            <v>0</v>
          </cell>
          <cell r="G4357">
            <v>0</v>
          </cell>
          <cell r="H4357">
            <v>0</v>
          </cell>
          <cell r="I4357">
            <v>0</v>
          </cell>
          <cell r="J4357">
            <v>0</v>
          </cell>
        </row>
        <row r="4358">
          <cell r="B4358" t="str">
            <v>SOLEDADE-RS</v>
          </cell>
          <cell r="C4358" t="str">
            <v>RS</v>
          </cell>
          <cell r="D4358">
            <v>0</v>
          </cell>
          <cell r="E4358">
            <v>0</v>
          </cell>
          <cell r="F4358">
            <v>0</v>
          </cell>
          <cell r="G4358">
            <v>0</v>
          </cell>
          <cell r="H4358">
            <v>0</v>
          </cell>
          <cell r="I4358">
            <v>0</v>
          </cell>
          <cell r="J4358">
            <v>0</v>
          </cell>
        </row>
        <row r="4359">
          <cell r="B4359" t="str">
            <v>TABAI-RS</v>
          </cell>
          <cell r="C4359" t="str">
            <v>RS</v>
          </cell>
          <cell r="D4359">
            <v>0</v>
          </cell>
          <cell r="E4359">
            <v>0</v>
          </cell>
          <cell r="F4359">
            <v>0</v>
          </cell>
          <cell r="G4359">
            <v>0</v>
          </cell>
          <cell r="H4359">
            <v>0</v>
          </cell>
          <cell r="I4359">
            <v>0</v>
          </cell>
          <cell r="J4359">
            <v>0</v>
          </cell>
        </row>
        <row r="4360">
          <cell r="B4360" t="str">
            <v>TAPEJARA-RS</v>
          </cell>
          <cell r="C4360" t="str">
            <v>RS</v>
          </cell>
          <cell r="D4360">
            <v>0</v>
          </cell>
          <cell r="E4360">
            <v>0</v>
          </cell>
          <cell r="F4360">
            <v>0</v>
          </cell>
          <cell r="G4360">
            <v>0</v>
          </cell>
          <cell r="H4360">
            <v>0</v>
          </cell>
          <cell r="I4360">
            <v>0</v>
          </cell>
          <cell r="J4360">
            <v>0</v>
          </cell>
        </row>
        <row r="4361">
          <cell r="B4361" t="str">
            <v>TAPERA-RS</v>
          </cell>
          <cell r="C4361" t="str">
            <v>RS</v>
          </cell>
          <cell r="D4361">
            <v>0</v>
          </cell>
          <cell r="E4361">
            <v>0</v>
          </cell>
          <cell r="F4361">
            <v>0</v>
          </cell>
          <cell r="G4361">
            <v>0</v>
          </cell>
          <cell r="H4361">
            <v>0</v>
          </cell>
          <cell r="I4361">
            <v>0</v>
          </cell>
          <cell r="J4361">
            <v>0</v>
          </cell>
        </row>
        <row r="4362">
          <cell r="B4362" t="str">
            <v>TAPES-RS</v>
          </cell>
          <cell r="C4362" t="str">
            <v>RS</v>
          </cell>
          <cell r="D4362">
            <v>0</v>
          </cell>
          <cell r="E4362">
            <v>0</v>
          </cell>
          <cell r="F4362">
            <v>0</v>
          </cell>
          <cell r="G4362">
            <v>0</v>
          </cell>
          <cell r="H4362">
            <v>0</v>
          </cell>
          <cell r="I4362">
            <v>0</v>
          </cell>
          <cell r="J4362">
            <v>0</v>
          </cell>
        </row>
        <row r="4363">
          <cell r="B4363" t="str">
            <v>TAQUARA-RS</v>
          </cell>
          <cell r="C4363" t="str">
            <v>RS</v>
          </cell>
          <cell r="D4363">
            <v>0</v>
          </cell>
          <cell r="E4363">
            <v>0</v>
          </cell>
          <cell r="F4363">
            <v>0</v>
          </cell>
          <cell r="G4363">
            <v>0</v>
          </cell>
          <cell r="H4363">
            <v>0</v>
          </cell>
          <cell r="I4363">
            <v>0</v>
          </cell>
          <cell r="J4363">
            <v>0</v>
          </cell>
        </row>
        <row r="4364">
          <cell r="B4364" t="str">
            <v>TAQUARI-RS</v>
          </cell>
          <cell r="C4364" t="str">
            <v>RS</v>
          </cell>
          <cell r="D4364">
            <v>0</v>
          </cell>
          <cell r="E4364">
            <v>0</v>
          </cell>
          <cell r="F4364">
            <v>0</v>
          </cell>
          <cell r="G4364">
            <v>0</v>
          </cell>
          <cell r="H4364">
            <v>0</v>
          </cell>
          <cell r="I4364">
            <v>0</v>
          </cell>
          <cell r="J4364">
            <v>0</v>
          </cell>
        </row>
        <row r="4365">
          <cell r="B4365" t="str">
            <v>TAQUARUCU DO SUL-RS</v>
          </cell>
          <cell r="C4365" t="str">
            <v>RS</v>
          </cell>
          <cell r="D4365">
            <v>0</v>
          </cell>
          <cell r="E4365">
            <v>0</v>
          </cell>
          <cell r="F4365">
            <v>0</v>
          </cell>
          <cell r="G4365">
            <v>0</v>
          </cell>
          <cell r="H4365">
            <v>0</v>
          </cell>
          <cell r="I4365">
            <v>0</v>
          </cell>
          <cell r="J4365">
            <v>0</v>
          </cell>
        </row>
        <row r="4366">
          <cell r="B4366" t="str">
            <v>TAVARES-RS</v>
          </cell>
          <cell r="C4366" t="str">
            <v>RS</v>
          </cell>
          <cell r="D4366">
            <v>0</v>
          </cell>
          <cell r="E4366">
            <v>0</v>
          </cell>
          <cell r="F4366">
            <v>0</v>
          </cell>
          <cell r="G4366">
            <v>0</v>
          </cell>
          <cell r="H4366">
            <v>0</v>
          </cell>
          <cell r="I4366">
            <v>0</v>
          </cell>
          <cell r="J4366">
            <v>0</v>
          </cell>
        </row>
        <row r="4367">
          <cell r="B4367" t="str">
            <v>TENENTE PORTELA-RS</v>
          </cell>
          <cell r="C4367" t="str">
            <v>RS</v>
          </cell>
          <cell r="D4367">
            <v>0</v>
          </cell>
          <cell r="E4367">
            <v>0</v>
          </cell>
          <cell r="F4367">
            <v>0</v>
          </cell>
          <cell r="G4367">
            <v>0</v>
          </cell>
          <cell r="H4367">
            <v>0</v>
          </cell>
          <cell r="I4367">
            <v>0</v>
          </cell>
          <cell r="J4367">
            <v>0</v>
          </cell>
        </row>
        <row r="4368">
          <cell r="B4368" t="str">
            <v>TERRA DE AREIA-RS</v>
          </cell>
          <cell r="C4368" t="str">
            <v>RS</v>
          </cell>
          <cell r="D4368">
            <v>0</v>
          </cell>
          <cell r="E4368">
            <v>0</v>
          </cell>
          <cell r="F4368">
            <v>0</v>
          </cell>
          <cell r="G4368">
            <v>0</v>
          </cell>
          <cell r="H4368">
            <v>0</v>
          </cell>
          <cell r="I4368">
            <v>0</v>
          </cell>
          <cell r="J4368">
            <v>0</v>
          </cell>
        </row>
        <row r="4369">
          <cell r="B4369" t="str">
            <v>TEUTONIA-RS</v>
          </cell>
          <cell r="C4369" t="str">
            <v>RS</v>
          </cell>
          <cell r="D4369">
            <v>0</v>
          </cell>
          <cell r="E4369">
            <v>0</v>
          </cell>
          <cell r="F4369">
            <v>0</v>
          </cell>
          <cell r="G4369">
            <v>0</v>
          </cell>
          <cell r="H4369">
            <v>0</v>
          </cell>
          <cell r="I4369">
            <v>0</v>
          </cell>
          <cell r="J4369">
            <v>0</v>
          </cell>
        </row>
        <row r="4370">
          <cell r="B4370" t="str">
            <v>TIO HUGO-RS</v>
          </cell>
          <cell r="C4370" t="str">
            <v>RS</v>
          </cell>
          <cell r="D4370">
            <v>0</v>
          </cell>
          <cell r="E4370">
            <v>0</v>
          </cell>
          <cell r="F4370">
            <v>0</v>
          </cell>
          <cell r="G4370">
            <v>0</v>
          </cell>
          <cell r="H4370">
            <v>0</v>
          </cell>
          <cell r="I4370">
            <v>0</v>
          </cell>
          <cell r="J4370">
            <v>0</v>
          </cell>
        </row>
        <row r="4371">
          <cell r="B4371" t="str">
            <v>TIRADENTES DO SUL-RS</v>
          </cell>
          <cell r="C4371" t="str">
            <v>RS</v>
          </cell>
          <cell r="D4371">
            <v>0</v>
          </cell>
          <cell r="E4371">
            <v>0</v>
          </cell>
          <cell r="F4371">
            <v>0</v>
          </cell>
          <cell r="G4371">
            <v>0</v>
          </cell>
          <cell r="H4371">
            <v>0</v>
          </cell>
          <cell r="I4371">
            <v>0</v>
          </cell>
          <cell r="J4371">
            <v>0</v>
          </cell>
        </row>
        <row r="4372">
          <cell r="B4372" t="str">
            <v>TOROPI-RS</v>
          </cell>
          <cell r="C4372" t="str">
            <v>RS</v>
          </cell>
          <cell r="D4372">
            <v>0</v>
          </cell>
          <cell r="E4372">
            <v>0</v>
          </cell>
          <cell r="F4372">
            <v>0</v>
          </cell>
          <cell r="G4372">
            <v>0</v>
          </cell>
          <cell r="H4372">
            <v>0</v>
          </cell>
          <cell r="I4372">
            <v>0</v>
          </cell>
          <cell r="J4372">
            <v>0</v>
          </cell>
        </row>
        <row r="4373">
          <cell r="B4373" t="str">
            <v>TORRES-RS</v>
          </cell>
          <cell r="C4373" t="str">
            <v>RS</v>
          </cell>
          <cell r="D4373">
            <v>0</v>
          </cell>
          <cell r="E4373">
            <v>0</v>
          </cell>
          <cell r="F4373">
            <v>0</v>
          </cell>
          <cell r="G4373">
            <v>0</v>
          </cell>
          <cell r="H4373">
            <v>0</v>
          </cell>
          <cell r="I4373">
            <v>0</v>
          </cell>
          <cell r="J4373">
            <v>0</v>
          </cell>
        </row>
        <row r="4374">
          <cell r="B4374" t="str">
            <v>TRAMANDAI-RS</v>
          </cell>
          <cell r="C4374" t="str">
            <v>RS</v>
          </cell>
          <cell r="D4374">
            <v>0</v>
          </cell>
          <cell r="E4374">
            <v>0</v>
          </cell>
          <cell r="F4374">
            <v>187649.74</v>
          </cell>
          <cell r="G4374">
            <v>0</v>
          </cell>
          <cell r="H4374">
            <v>0</v>
          </cell>
          <cell r="I4374">
            <v>548005.08132073923</v>
          </cell>
          <cell r="J4374">
            <v>735654.82132073923</v>
          </cell>
        </row>
        <row r="4375">
          <cell r="B4375" t="str">
            <v>TRAVESSEIRO-RS</v>
          </cell>
          <cell r="C4375" t="str">
            <v>RS</v>
          </cell>
          <cell r="D4375">
            <v>0</v>
          </cell>
          <cell r="E4375">
            <v>0</v>
          </cell>
          <cell r="F4375">
            <v>0</v>
          </cell>
          <cell r="G4375">
            <v>0</v>
          </cell>
          <cell r="H4375">
            <v>0</v>
          </cell>
          <cell r="I4375">
            <v>0</v>
          </cell>
          <cell r="J4375">
            <v>0</v>
          </cell>
        </row>
        <row r="4376">
          <cell r="B4376" t="str">
            <v>TRES ARROIOS-RS</v>
          </cell>
          <cell r="C4376" t="str">
            <v>RS</v>
          </cell>
          <cell r="D4376">
            <v>0</v>
          </cell>
          <cell r="E4376">
            <v>0</v>
          </cell>
          <cell r="F4376">
            <v>0</v>
          </cell>
          <cell r="G4376">
            <v>0</v>
          </cell>
          <cell r="H4376">
            <v>0</v>
          </cell>
          <cell r="I4376">
            <v>0</v>
          </cell>
          <cell r="J4376">
            <v>0</v>
          </cell>
        </row>
        <row r="4377">
          <cell r="B4377" t="str">
            <v>TRES CACHOEIRAS-RS</v>
          </cell>
          <cell r="C4377" t="str">
            <v>RS</v>
          </cell>
          <cell r="D4377">
            <v>0</v>
          </cell>
          <cell r="E4377">
            <v>0</v>
          </cell>
          <cell r="F4377">
            <v>0</v>
          </cell>
          <cell r="G4377">
            <v>0</v>
          </cell>
          <cell r="H4377">
            <v>0</v>
          </cell>
          <cell r="I4377">
            <v>0</v>
          </cell>
          <cell r="J4377">
            <v>0</v>
          </cell>
        </row>
        <row r="4378">
          <cell r="B4378" t="str">
            <v>TRES COROAS-RS</v>
          </cell>
          <cell r="C4378" t="str">
            <v>RS</v>
          </cell>
          <cell r="D4378">
            <v>0</v>
          </cell>
          <cell r="E4378">
            <v>0</v>
          </cell>
          <cell r="F4378">
            <v>0</v>
          </cell>
          <cell r="G4378">
            <v>0</v>
          </cell>
          <cell r="H4378">
            <v>0</v>
          </cell>
          <cell r="I4378">
            <v>0</v>
          </cell>
          <cell r="J4378">
            <v>0</v>
          </cell>
        </row>
        <row r="4379">
          <cell r="B4379" t="str">
            <v>TRES DE MAIO-RS</v>
          </cell>
          <cell r="C4379" t="str">
            <v>RS</v>
          </cell>
          <cell r="D4379">
            <v>0</v>
          </cell>
          <cell r="E4379">
            <v>0</v>
          </cell>
          <cell r="F4379">
            <v>0</v>
          </cell>
          <cell r="G4379">
            <v>0</v>
          </cell>
          <cell r="H4379">
            <v>0</v>
          </cell>
          <cell r="I4379">
            <v>0</v>
          </cell>
          <cell r="J4379">
            <v>0</v>
          </cell>
        </row>
        <row r="4380">
          <cell r="B4380" t="str">
            <v>TRES FORQUILHAS-RS</v>
          </cell>
          <cell r="C4380" t="str">
            <v>RS</v>
          </cell>
          <cell r="D4380">
            <v>0</v>
          </cell>
          <cell r="E4380">
            <v>0</v>
          </cell>
          <cell r="F4380">
            <v>0</v>
          </cell>
          <cell r="G4380">
            <v>0</v>
          </cell>
          <cell r="H4380">
            <v>0</v>
          </cell>
          <cell r="I4380">
            <v>0</v>
          </cell>
          <cell r="J4380">
            <v>0</v>
          </cell>
        </row>
        <row r="4381">
          <cell r="B4381" t="str">
            <v>TRES PALMEIRAS-RS</v>
          </cell>
          <cell r="C4381" t="str">
            <v>RS</v>
          </cell>
          <cell r="D4381">
            <v>0</v>
          </cell>
          <cell r="E4381">
            <v>0</v>
          </cell>
          <cell r="F4381">
            <v>0</v>
          </cell>
          <cell r="G4381">
            <v>0</v>
          </cell>
          <cell r="H4381">
            <v>0</v>
          </cell>
          <cell r="I4381">
            <v>0</v>
          </cell>
          <cell r="J4381">
            <v>0</v>
          </cell>
        </row>
        <row r="4382">
          <cell r="B4382" t="str">
            <v>TRES PASSOS-RS</v>
          </cell>
          <cell r="C4382" t="str">
            <v>RS</v>
          </cell>
          <cell r="D4382">
            <v>0</v>
          </cell>
          <cell r="E4382">
            <v>0</v>
          </cell>
          <cell r="F4382">
            <v>0</v>
          </cell>
          <cell r="G4382">
            <v>0</v>
          </cell>
          <cell r="H4382">
            <v>0</v>
          </cell>
          <cell r="I4382">
            <v>0</v>
          </cell>
          <cell r="J4382">
            <v>0</v>
          </cell>
        </row>
        <row r="4383">
          <cell r="B4383" t="str">
            <v>TRINDADE DO SUL-RS</v>
          </cell>
          <cell r="C4383" t="str">
            <v>RS</v>
          </cell>
          <cell r="D4383">
            <v>0</v>
          </cell>
          <cell r="E4383">
            <v>0</v>
          </cell>
          <cell r="F4383">
            <v>0</v>
          </cell>
          <cell r="G4383">
            <v>0</v>
          </cell>
          <cell r="H4383">
            <v>0</v>
          </cell>
          <cell r="I4383">
            <v>0</v>
          </cell>
          <cell r="J4383">
            <v>0</v>
          </cell>
        </row>
        <row r="4384">
          <cell r="B4384" t="str">
            <v>TRIUNFO-RS</v>
          </cell>
          <cell r="C4384" t="str">
            <v>RS</v>
          </cell>
          <cell r="D4384">
            <v>0</v>
          </cell>
          <cell r="E4384">
            <v>0</v>
          </cell>
          <cell r="F4384">
            <v>0</v>
          </cell>
          <cell r="G4384">
            <v>0</v>
          </cell>
          <cell r="H4384">
            <v>0</v>
          </cell>
          <cell r="I4384">
            <v>0</v>
          </cell>
          <cell r="J4384">
            <v>0</v>
          </cell>
        </row>
        <row r="4385">
          <cell r="B4385" t="str">
            <v>TUCUNDUVA-RS</v>
          </cell>
          <cell r="C4385" t="str">
            <v>RS</v>
          </cell>
          <cell r="D4385">
            <v>0</v>
          </cell>
          <cell r="E4385">
            <v>0</v>
          </cell>
          <cell r="F4385">
            <v>0</v>
          </cell>
          <cell r="G4385">
            <v>0</v>
          </cell>
          <cell r="H4385">
            <v>0</v>
          </cell>
          <cell r="I4385">
            <v>0</v>
          </cell>
          <cell r="J4385">
            <v>0</v>
          </cell>
        </row>
        <row r="4386">
          <cell r="B4386" t="str">
            <v>TUNAS-RS</v>
          </cell>
          <cell r="C4386" t="str">
            <v>RS</v>
          </cell>
          <cell r="D4386">
            <v>0</v>
          </cell>
          <cell r="E4386">
            <v>0</v>
          </cell>
          <cell r="F4386">
            <v>0</v>
          </cell>
          <cell r="G4386">
            <v>0</v>
          </cell>
          <cell r="H4386">
            <v>0</v>
          </cell>
          <cell r="I4386">
            <v>0</v>
          </cell>
          <cell r="J4386">
            <v>0</v>
          </cell>
        </row>
        <row r="4387">
          <cell r="B4387" t="str">
            <v>TUPANCI DO SUL-RS</v>
          </cell>
          <cell r="C4387" t="str">
            <v>RS</v>
          </cell>
          <cell r="D4387">
            <v>0</v>
          </cell>
          <cell r="E4387">
            <v>0</v>
          </cell>
          <cell r="F4387">
            <v>0</v>
          </cell>
          <cell r="G4387">
            <v>0</v>
          </cell>
          <cell r="H4387">
            <v>0</v>
          </cell>
          <cell r="I4387">
            <v>0</v>
          </cell>
          <cell r="J4387">
            <v>0</v>
          </cell>
        </row>
        <row r="4388">
          <cell r="B4388" t="str">
            <v>TUPANCIRETA-RS</v>
          </cell>
          <cell r="C4388" t="str">
            <v>RS</v>
          </cell>
          <cell r="D4388">
            <v>0</v>
          </cell>
          <cell r="E4388">
            <v>0</v>
          </cell>
          <cell r="F4388">
            <v>0</v>
          </cell>
          <cell r="G4388">
            <v>0</v>
          </cell>
          <cell r="H4388">
            <v>0</v>
          </cell>
          <cell r="I4388">
            <v>0</v>
          </cell>
          <cell r="J4388">
            <v>0</v>
          </cell>
        </row>
        <row r="4389">
          <cell r="B4389" t="str">
            <v>TUPANDI-RS</v>
          </cell>
          <cell r="C4389" t="str">
            <v>RS</v>
          </cell>
          <cell r="D4389">
            <v>0</v>
          </cell>
          <cell r="E4389">
            <v>0</v>
          </cell>
          <cell r="F4389">
            <v>0</v>
          </cell>
          <cell r="G4389">
            <v>0</v>
          </cell>
          <cell r="H4389">
            <v>0</v>
          </cell>
          <cell r="I4389">
            <v>0</v>
          </cell>
          <cell r="J4389">
            <v>0</v>
          </cell>
        </row>
        <row r="4390">
          <cell r="B4390" t="str">
            <v>TUPARENDI-RS</v>
          </cell>
          <cell r="C4390" t="str">
            <v>RS</v>
          </cell>
          <cell r="D4390">
            <v>0</v>
          </cell>
          <cell r="E4390">
            <v>0</v>
          </cell>
          <cell r="F4390">
            <v>0</v>
          </cell>
          <cell r="G4390">
            <v>0</v>
          </cell>
          <cell r="H4390">
            <v>0</v>
          </cell>
          <cell r="I4390">
            <v>0</v>
          </cell>
          <cell r="J4390">
            <v>0</v>
          </cell>
        </row>
        <row r="4391">
          <cell r="B4391" t="str">
            <v>TURUCU-RS</v>
          </cell>
          <cell r="C4391" t="str">
            <v>RS</v>
          </cell>
          <cell r="D4391">
            <v>0</v>
          </cell>
          <cell r="E4391">
            <v>0</v>
          </cell>
          <cell r="F4391">
            <v>0</v>
          </cell>
          <cell r="G4391">
            <v>0</v>
          </cell>
          <cell r="H4391">
            <v>0</v>
          </cell>
          <cell r="I4391">
            <v>0</v>
          </cell>
          <cell r="J4391">
            <v>0</v>
          </cell>
        </row>
        <row r="4392">
          <cell r="B4392" t="str">
            <v>UBIRETAMA-RS</v>
          </cell>
          <cell r="C4392" t="str">
            <v>RS</v>
          </cell>
          <cell r="D4392">
            <v>0</v>
          </cell>
          <cell r="E4392">
            <v>0</v>
          </cell>
          <cell r="F4392">
            <v>0</v>
          </cell>
          <cell r="G4392">
            <v>0</v>
          </cell>
          <cell r="H4392">
            <v>0</v>
          </cell>
          <cell r="I4392">
            <v>0</v>
          </cell>
          <cell r="J4392">
            <v>0</v>
          </cell>
        </row>
        <row r="4393">
          <cell r="B4393" t="str">
            <v>UNIAO DA SERRA-RS</v>
          </cell>
          <cell r="C4393" t="str">
            <v>RS</v>
          </cell>
          <cell r="D4393">
            <v>0</v>
          </cell>
          <cell r="E4393">
            <v>0</v>
          </cell>
          <cell r="F4393">
            <v>0</v>
          </cell>
          <cell r="G4393">
            <v>0</v>
          </cell>
          <cell r="H4393">
            <v>0</v>
          </cell>
          <cell r="I4393">
            <v>0</v>
          </cell>
          <cell r="J4393">
            <v>0</v>
          </cell>
        </row>
        <row r="4394">
          <cell r="B4394" t="str">
            <v>UNISTALDA-RS</v>
          </cell>
          <cell r="C4394" t="str">
            <v>RS</v>
          </cell>
          <cell r="D4394">
            <v>0</v>
          </cell>
          <cell r="E4394">
            <v>0</v>
          </cell>
          <cell r="F4394">
            <v>0</v>
          </cell>
          <cell r="G4394">
            <v>0</v>
          </cell>
          <cell r="H4394">
            <v>0</v>
          </cell>
          <cell r="I4394">
            <v>0</v>
          </cell>
          <cell r="J4394">
            <v>0</v>
          </cell>
        </row>
        <row r="4395">
          <cell r="B4395" t="str">
            <v>URUGUAIANA-RS</v>
          </cell>
          <cell r="C4395" t="str">
            <v>RS</v>
          </cell>
          <cell r="D4395">
            <v>0</v>
          </cell>
          <cell r="E4395">
            <v>0</v>
          </cell>
          <cell r="F4395">
            <v>0</v>
          </cell>
          <cell r="G4395">
            <v>0</v>
          </cell>
          <cell r="H4395">
            <v>0</v>
          </cell>
          <cell r="I4395">
            <v>0</v>
          </cell>
          <cell r="J4395">
            <v>0</v>
          </cell>
        </row>
        <row r="4396">
          <cell r="B4396" t="str">
            <v>VACARIA-RS</v>
          </cell>
          <cell r="C4396" t="str">
            <v>RS</v>
          </cell>
          <cell r="D4396">
            <v>0</v>
          </cell>
          <cell r="E4396">
            <v>0</v>
          </cell>
          <cell r="F4396">
            <v>0</v>
          </cell>
          <cell r="G4396">
            <v>0</v>
          </cell>
          <cell r="H4396">
            <v>0</v>
          </cell>
          <cell r="I4396">
            <v>0</v>
          </cell>
          <cell r="J4396">
            <v>0</v>
          </cell>
        </row>
        <row r="4397">
          <cell r="B4397" t="str">
            <v>VALE DO SOL-RS</v>
          </cell>
          <cell r="C4397" t="str">
            <v>RS</v>
          </cell>
          <cell r="D4397">
            <v>0</v>
          </cell>
          <cell r="E4397">
            <v>0</v>
          </cell>
          <cell r="F4397">
            <v>0</v>
          </cell>
          <cell r="G4397">
            <v>0</v>
          </cell>
          <cell r="H4397">
            <v>0</v>
          </cell>
          <cell r="I4397">
            <v>0</v>
          </cell>
          <cell r="J4397">
            <v>0</v>
          </cell>
        </row>
        <row r="4398">
          <cell r="B4398" t="str">
            <v>VALE REAL-RS</v>
          </cell>
          <cell r="C4398" t="str">
            <v>RS</v>
          </cell>
          <cell r="D4398">
            <v>0</v>
          </cell>
          <cell r="E4398">
            <v>0</v>
          </cell>
          <cell r="F4398">
            <v>0</v>
          </cell>
          <cell r="G4398">
            <v>0</v>
          </cell>
          <cell r="H4398">
            <v>0</v>
          </cell>
          <cell r="I4398">
            <v>0</v>
          </cell>
          <cell r="J4398">
            <v>0</v>
          </cell>
        </row>
        <row r="4399">
          <cell r="B4399" t="str">
            <v>VALE VERDE-RS</v>
          </cell>
          <cell r="C4399" t="str">
            <v>RS</v>
          </cell>
          <cell r="D4399">
            <v>0</v>
          </cell>
          <cell r="E4399">
            <v>0</v>
          </cell>
          <cell r="F4399">
            <v>0</v>
          </cell>
          <cell r="G4399">
            <v>0</v>
          </cell>
          <cell r="H4399">
            <v>0</v>
          </cell>
          <cell r="I4399">
            <v>0</v>
          </cell>
          <cell r="J4399">
            <v>0</v>
          </cell>
        </row>
        <row r="4400">
          <cell r="B4400" t="str">
            <v>VANINI-RS</v>
          </cell>
          <cell r="C4400" t="str">
            <v>RS</v>
          </cell>
          <cell r="D4400">
            <v>0</v>
          </cell>
          <cell r="E4400">
            <v>0</v>
          </cell>
          <cell r="F4400">
            <v>0</v>
          </cell>
          <cell r="G4400">
            <v>0</v>
          </cell>
          <cell r="H4400">
            <v>0</v>
          </cell>
          <cell r="I4400">
            <v>0</v>
          </cell>
          <cell r="J4400">
            <v>0</v>
          </cell>
        </row>
        <row r="4401">
          <cell r="B4401" t="str">
            <v>VENANCIO AIRES-RS</v>
          </cell>
          <cell r="C4401" t="str">
            <v>RS</v>
          </cell>
          <cell r="D4401">
            <v>0</v>
          </cell>
          <cell r="E4401">
            <v>0</v>
          </cell>
          <cell r="F4401">
            <v>0</v>
          </cell>
          <cell r="G4401">
            <v>0</v>
          </cell>
          <cell r="H4401">
            <v>0</v>
          </cell>
          <cell r="I4401">
            <v>0</v>
          </cell>
          <cell r="J4401">
            <v>0</v>
          </cell>
        </row>
        <row r="4402">
          <cell r="B4402" t="str">
            <v>VERA CRUZ-RS</v>
          </cell>
          <cell r="C4402" t="str">
            <v>RS</v>
          </cell>
          <cell r="D4402">
            <v>0</v>
          </cell>
          <cell r="E4402">
            <v>0</v>
          </cell>
          <cell r="F4402">
            <v>0</v>
          </cell>
          <cell r="G4402">
            <v>0</v>
          </cell>
          <cell r="H4402">
            <v>0</v>
          </cell>
          <cell r="I4402">
            <v>0</v>
          </cell>
          <cell r="J4402">
            <v>0</v>
          </cell>
        </row>
        <row r="4403">
          <cell r="B4403" t="str">
            <v>VERANOPOLIS-RS</v>
          </cell>
          <cell r="C4403" t="str">
            <v>RS</v>
          </cell>
          <cell r="D4403">
            <v>0</v>
          </cell>
          <cell r="E4403">
            <v>0</v>
          </cell>
          <cell r="F4403">
            <v>0</v>
          </cell>
          <cell r="G4403">
            <v>0</v>
          </cell>
          <cell r="H4403">
            <v>0</v>
          </cell>
          <cell r="I4403">
            <v>0</v>
          </cell>
          <cell r="J4403">
            <v>0</v>
          </cell>
        </row>
        <row r="4404">
          <cell r="B4404" t="str">
            <v>VESPASIANO CORREA-RS</v>
          </cell>
          <cell r="C4404" t="str">
            <v>RS</v>
          </cell>
          <cell r="D4404">
            <v>0</v>
          </cell>
          <cell r="E4404">
            <v>0</v>
          </cell>
          <cell r="F4404">
            <v>0</v>
          </cell>
          <cell r="G4404">
            <v>0</v>
          </cell>
          <cell r="H4404">
            <v>0</v>
          </cell>
          <cell r="I4404">
            <v>0</v>
          </cell>
          <cell r="J4404">
            <v>0</v>
          </cell>
        </row>
        <row r="4405">
          <cell r="B4405" t="str">
            <v>VIADUTOS-RS</v>
          </cell>
          <cell r="C4405" t="str">
            <v>RS</v>
          </cell>
          <cell r="D4405">
            <v>0</v>
          </cell>
          <cell r="E4405">
            <v>0</v>
          </cell>
          <cell r="F4405">
            <v>0</v>
          </cell>
          <cell r="G4405">
            <v>0</v>
          </cell>
          <cell r="H4405">
            <v>0</v>
          </cell>
          <cell r="I4405">
            <v>0</v>
          </cell>
          <cell r="J4405">
            <v>0</v>
          </cell>
        </row>
        <row r="4406">
          <cell r="B4406" t="str">
            <v>VIAMAO-RS</v>
          </cell>
          <cell r="C4406" t="str">
            <v>RS</v>
          </cell>
          <cell r="D4406">
            <v>0</v>
          </cell>
          <cell r="E4406">
            <v>0</v>
          </cell>
          <cell r="F4406">
            <v>0</v>
          </cell>
          <cell r="G4406">
            <v>0</v>
          </cell>
          <cell r="H4406">
            <v>0</v>
          </cell>
          <cell r="I4406">
            <v>0</v>
          </cell>
          <cell r="J4406">
            <v>0</v>
          </cell>
        </row>
        <row r="4407">
          <cell r="B4407" t="str">
            <v>VICENTE DUTRA-RS</v>
          </cell>
          <cell r="C4407" t="str">
            <v>RS</v>
          </cell>
          <cell r="D4407">
            <v>0</v>
          </cell>
          <cell r="E4407">
            <v>0</v>
          </cell>
          <cell r="F4407">
            <v>0</v>
          </cell>
          <cell r="G4407">
            <v>0</v>
          </cell>
          <cell r="H4407">
            <v>0</v>
          </cell>
          <cell r="I4407">
            <v>0</v>
          </cell>
          <cell r="J4407">
            <v>0</v>
          </cell>
        </row>
        <row r="4408">
          <cell r="B4408" t="str">
            <v>VICTOR GRAEFF-RS</v>
          </cell>
          <cell r="C4408" t="str">
            <v>RS</v>
          </cell>
          <cell r="D4408">
            <v>0</v>
          </cell>
          <cell r="E4408">
            <v>0</v>
          </cell>
          <cell r="F4408">
            <v>0</v>
          </cell>
          <cell r="G4408">
            <v>0</v>
          </cell>
          <cell r="H4408">
            <v>0</v>
          </cell>
          <cell r="I4408">
            <v>0</v>
          </cell>
          <cell r="J4408">
            <v>0</v>
          </cell>
        </row>
        <row r="4409">
          <cell r="B4409" t="str">
            <v>VILA FLORES-RS</v>
          </cell>
          <cell r="C4409" t="str">
            <v>RS</v>
          </cell>
          <cell r="D4409">
            <v>0</v>
          </cell>
          <cell r="E4409">
            <v>0</v>
          </cell>
          <cell r="F4409">
            <v>0</v>
          </cell>
          <cell r="G4409">
            <v>0</v>
          </cell>
          <cell r="H4409">
            <v>0</v>
          </cell>
          <cell r="I4409">
            <v>0</v>
          </cell>
          <cell r="J4409">
            <v>0</v>
          </cell>
        </row>
        <row r="4410">
          <cell r="B4410" t="str">
            <v>VILA LANGARO-RS</v>
          </cell>
          <cell r="C4410" t="str">
            <v>RS</v>
          </cell>
          <cell r="D4410">
            <v>0</v>
          </cell>
          <cell r="E4410">
            <v>0</v>
          </cell>
          <cell r="F4410">
            <v>0</v>
          </cell>
          <cell r="G4410">
            <v>0</v>
          </cell>
          <cell r="H4410">
            <v>0</v>
          </cell>
          <cell r="I4410">
            <v>0</v>
          </cell>
          <cell r="J4410">
            <v>0</v>
          </cell>
        </row>
        <row r="4411">
          <cell r="B4411" t="str">
            <v>VILA MARIA-RS</v>
          </cell>
          <cell r="C4411" t="str">
            <v>RS</v>
          </cell>
          <cell r="D4411">
            <v>0</v>
          </cell>
          <cell r="E4411">
            <v>0</v>
          </cell>
          <cell r="F4411">
            <v>0</v>
          </cell>
          <cell r="G4411">
            <v>0</v>
          </cell>
          <cell r="H4411">
            <v>0</v>
          </cell>
          <cell r="I4411">
            <v>0</v>
          </cell>
          <cell r="J4411">
            <v>0</v>
          </cell>
        </row>
        <row r="4412">
          <cell r="B4412" t="str">
            <v>VILA NOVA DO SUL-RS</v>
          </cell>
          <cell r="C4412" t="str">
            <v>RS</v>
          </cell>
          <cell r="D4412">
            <v>0</v>
          </cell>
          <cell r="E4412">
            <v>0</v>
          </cell>
          <cell r="F4412">
            <v>0</v>
          </cell>
          <cell r="G4412">
            <v>0</v>
          </cell>
          <cell r="H4412">
            <v>0</v>
          </cell>
          <cell r="I4412">
            <v>0</v>
          </cell>
          <cell r="J4412">
            <v>0</v>
          </cell>
        </row>
        <row r="4413">
          <cell r="B4413" t="str">
            <v>VISTA ALEGRE DO PRATA-RS</v>
          </cell>
          <cell r="C4413" t="str">
            <v>RS</v>
          </cell>
          <cell r="D4413">
            <v>0</v>
          </cell>
          <cell r="E4413">
            <v>0</v>
          </cell>
          <cell r="F4413">
            <v>0</v>
          </cell>
          <cell r="G4413">
            <v>0</v>
          </cell>
          <cell r="H4413">
            <v>0</v>
          </cell>
          <cell r="I4413">
            <v>0</v>
          </cell>
          <cell r="J4413">
            <v>0</v>
          </cell>
        </row>
        <row r="4414">
          <cell r="B4414" t="str">
            <v>VISTA ALEGRE-RS</v>
          </cell>
          <cell r="C4414" t="str">
            <v>RS</v>
          </cell>
          <cell r="D4414">
            <v>0</v>
          </cell>
          <cell r="E4414">
            <v>0</v>
          </cell>
          <cell r="F4414">
            <v>0</v>
          </cell>
          <cell r="G4414">
            <v>0</v>
          </cell>
          <cell r="H4414">
            <v>0</v>
          </cell>
          <cell r="I4414">
            <v>0</v>
          </cell>
          <cell r="J4414">
            <v>0</v>
          </cell>
        </row>
        <row r="4415">
          <cell r="B4415" t="str">
            <v>VISTA GAUCHA-RS</v>
          </cell>
          <cell r="C4415" t="str">
            <v>RS</v>
          </cell>
          <cell r="D4415">
            <v>0</v>
          </cell>
          <cell r="E4415">
            <v>0</v>
          </cell>
          <cell r="F4415">
            <v>0</v>
          </cell>
          <cell r="G4415">
            <v>0</v>
          </cell>
          <cell r="H4415">
            <v>0</v>
          </cell>
          <cell r="I4415">
            <v>0</v>
          </cell>
          <cell r="J4415">
            <v>0</v>
          </cell>
        </row>
        <row r="4416">
          <cell r="B4416" t="str">
            <v>VITORIA DAS MISSOES-RS</v>
          </cell>
          <cell r="C4416" t="str">
            <v>RS</v>
          </cell>
          <cell r="D4416">
            <v>0</v>
          </cell>
          <cell r="E4416">
            <v>0</v>
          </cell>
          <cell r="F4416">
            <v>0</v>
          </cell>
          <cell r="G4416">
            <v>0</v>
          </cell>
          <cell r="H4416">
            <v>0</v>
          </cell>
          <cell r="I4416">
            <v>0</v>
          </cell>
          <cell r="J4416">
            <v>0</v>
          </cell>
        </row>
        <row r="4417">
          <cell r="B4417" t="str">
            <v>WESTFALIA-RS</v>
          </cell>
          <cell r="C4417" t="str">
            <v>RS</v>
          </cell>
          <cell r="D4417">
            <v>0</v>
          </cell>
          <cell r="E4417">
            <v>0</v>
          </cell>
          <cell r="F4417">
            <v>0</v>
          </cell>
          <cell r="G4417">
            <v>0</v>
          </cell>
          <cell r="H4417">
            <v>0</v>
          </cell>
          <cell r="I4417">
            <v>0</v>
          </cell>
          <cell r="J4417">
            <v>0</v>
          </cell>
        </row>
        <row r="4418">
          <cell r="B4418" t="str">
            <v>XANGRI-LA-RS</v>
          </cell>
          <cell r="C4418" t="str">
            <v>RS</v>
          </cell>
          <cell r="D4418">
            <v>0</v>
          </cell>
          <cell r="E4418">
            <v>0</v>
          </cell>
          <cell r="F4418">
            <v>0</v>
          </cell>
          <cell r="G4418">
            <v>0</v>
          </cell>
          <cell r="H4418">
            <v>0</v>
          </cell>
          <cell r="I4418">
            <v>1096010.1637330372</v>
          </cell>
          <cell r="J4418">
            <v>1096010.1637330372</v>
          </cell>
        </row>
        <row r="4419">
          <cell r="B4419" t="str">
            <v>ABDON BATISTA-SC</v>
          </cell>
          <cell r="C4419" t="str">
            <v>SC</v>
          </cell>
          <cell r="D4419">
            <v>0</v>
          </cell>
          <cell r="E4419">
            <v>0</v>
          </cell>
          <cell r="F4419">
            <v>0</v>
          </cell>
          <cell r="G4419">
            <v>0</v>
          </cell>
          <cell r="H4419">
            <v>0</v>
          </cell>
          <cell r="I4419">
            <v>0</v>
          </cell>
          <cell r="J4419">
            <v>0</v>
          </cell>
        </row>
        <row r="4420">
          <cell r="B4420" t="str">
            <v>ABELARDO LUZ-SC</v>
          </cell>
          <cell r="C4420" t="str">
            <v>SC</v>
          </cell>
          <cell r="D4420">
            <v>0</v>
          </cell>
          <cell r="E4420">
            <v>0</v>
          </cell>
          <cell r="F4420">
            <v>0</v>
          </cell>
          <cell r="G4420">
            <v>0</v>
          </cell>
          <cell r="H4420">
            <v>0</v>
          </cell>
          <cell r="I4420">
            <v>0</v>
          </cell>
          <cell r="J4420">
            <v>0</v>
          </cell>
        </row>
        <row r="4421">
          <cell r="B4421" t="str">
            <v>AGROLANDIA-SC</v>
          </cell>
          <cell r="C4421" t="str">
            <v>SC</v>
          </cell>
          <cell r="D4421">
            <v>0</v>
          </cell>
          <cell r="E4421">
            <v>0</v>
          </cell>
          <cell r="F4421">
            <v>0</v>
          </cell>
          <cell r="G4421">
            <v>0</v>
          </cell>
          <cell r="H4421">
            <v>0</v>
          </cell>
          <cell r="I4421">
            <v>0</v>
          </cell>
          <cell r="J4421">
            <v>0</v>
          </cell>
        </row>
        <row r="4422">
          <cell r="B4422" t="str">
            <v>AGRONOMICA-SC</v>
          </cell>
          <cell r="C4422" t="str">
            <v>SC</v>
          </cell>
          <cell r="D4422">
            <v>0</v>
          </cell>
          <cell r="E4422">
            <v>0</v>
          </cell>
          <cell r="F4422">
            <v>0</v>
          </cell>
          <cell r="G4422">
            <v>0</v>
          </cell>
          <cell r="H4422">
            <v>0</v>
          </cell>
          <cell r="I4422">
            <v>0</v>
          </cell>
          <cell r="J4422">
            <v>0</v>
          </cell>
        </row>
        <row r="4423">
          <cell r="B4423" t="str">
            <v>AGUA DOCE-SC</v>
          </cell>
          <cell r="C4423" t="str">
            <v>SC</v>
          </cell>
          <cell r="D4423">
            <v>0</v>
          </cell>
          <cell r="E4423">
            <v>0</v>
          </cell>
          <cell r="F4423">
            <v>0</v>
          </cell>
          <cell r="G4423">
            <v>0</v>
          </cell>
          <cell r="H4423">
            <v>0</v>
          </cell>
          <cell r="I4423">
            <v>0</v>
          </cell>
          <cell r="J4423">
            <v>0</v>
          </cell>
        </row>
        <row r="4424">
          <cell r="B4424" t="str">
            <v>AGUAS DE CHAPECO-SC</v>
          </cell>
          <cell r="C4424" t="str">
            <v>SC</v>
          </cell>
          <cell r="D4424">
            <v>0</v>
          </cell>
          <cell r="E4424">
            <v>0</v>
          </cell>
          <cell r="F4424">
            <v>0</v>
          </cell>
          <cell r="G4424">
            <v>0</v>
          </cell>
          <cell r="H4424">
            <v>0</v>
          </cell>
          <cell r="I4424">
            <v>0</v>
          </cell>
          <cell r="J4424">
            <v>0</v>
          </cell>
        </row>
        <row r="4425">
          <cell r="B4425" t="str">
            <v>AGUAS FRIAS-SC</v>
          </cell>
          <cell r="C4425" t="str">
            <v>SC</v>
          </cell>
          <cell r="D4425">
            <v>0</v>
          </cell>
          <cell r="E4425">
            <v>0</v>
          </cell>
          <cell r="F4425">
            <v>0</v>
          </cell>
          <cell r="G4425">
            <v>0</v>
          </cell>
          <cell r="H4425">
            <v>0</v>
          </cell>
          <cell r="I4425">
            <v>0</v>
          </cell>
          <cell r="J4425">
            <v>0</v>
          </cell>
        </row>
        <row r="4426">
          <cell r="B4426" t="str">
            <v>AGUAS MORNAS-SC</v>
          </cell>
          <cell r="C4426" t="str">
            <v>SC</v>
          </cell>
          <cell r="D4426">
            <v>0</v>
          </cell>
          <cell r="E4426">
            <v>0</v>
          </cell>
          <cell r="F4426">
            <v>0</v>
          </cell>
          <cell r="G4426">
            <v>0</v>
          </cell>
          <cell r="H4426">
            <v>0</v>
          </cell>
          <cell r="I4426">
            <v>0</v>
          </cell>
          <cell r="J4426">
            <v>0</v>
          </cell>
        </row>
        <row r="4427">
          <cell r="B4427" t="str">
            <v>ALFREDO WAGNER-SC</v>
          </cell>
          <cell r="C4427" t="str">
            <v>SC</v>
          </cell>
          <cell r="D4427">
            <v>0</v>
          </cell>
          <cell r="E4427">
            <v>0</v>
          </cell>
          <cell r="F4427">
            <v>0</v>
          </cell>
          <cell r="G4427">
            <v>0</v>
          </cell>
          <cell r="H4427">
            <v>0</v>
          </cell>
          <cell r="I4427">
            <v>0</v>
          </cell>
          <cell r="J4427">
            <v>0</v>
          </cell>
        </row>
        <row r="4428">
          <cell r="B4428" t="str">
            <v>ALTO BELA VISTA-SC</v>
          </cell>
          <cell r="C4428" t="str">
            <v>SC</v>
          </cell>
          <cell r="D4428">
            <v>0</v>
          </cell>
          <cell r="E4428">
            <v>0</v>
          </cell>
          <cell r="F4428">
            <v>0</v>
          </cell>
          <cell r="G4428">
            <v>0</v>
          </cell>
          <cell r="H4428">
            <v>0</v>
          </cell>
          <cell r="I4428">
            <v>0</v>
          </cell>
          <cell r="J4428">
            <v>0</v>
          </cell>
        </row>
        <row r="4429">
          <cell r="B4429" t="str">
            <v>ANCHIETA-SC</v>
          </cell>
          <cell r="C4429" t="str">
            <v>SC</v>
          </cell>
          <cell r="D4429">
            <v>0</v>
          </cell>
          <cell r="E4429">
            <v>0</v>
          </cell>
          <cell r="F4429">
            <v>0</v>
          </cell>
          <cell r="G4429">
            <v>0</v>
          </cell>
          <cell r="H4429">
            <v>0</v>
          </cell>
          <cell r="I4429">
            <v>0</v>
          </cell>
          <cell r="J4429">
            <v>0</v>
          </cell>
        </row>
        <row r="4430">
          <cell r="B4430" t="str">
            <v>ANGELINA-SC</v>
          </cell>
          <cell r="C4430" t="str">
            <v>SC</v>
          </cell>
          <cell r="D4430">
            <v>0</v>
          </cell>
          <cell r="E4430">
            <v>0</v>
          </cell>
          <cell r="F4430">
            <v>0</v>
          </cell>
          <cell r="G4430">
            <v>0</v>
          </cell>
          <cell r="H4430">
            <v>0</v>
          </cell>
          <cell r="I4430">
            <v>0</v>
          </cell>
          <cell r="J4430">
            <v>0</v>
          </cell>
        </row>
        <row r="4431">
          <cell r="B4431" t="str">
            <v>ANITA GARIBALDI-SC</v>
          </cell>
          <cell r="C4431" t="str">
            <v>SC</v>
          </cell>
          <cell r="D4431">
            <v>0</v>
          </cell>
          <cell r="E4431">
            <v>0</v>
          </cell>
          <cell r="F4431">
            <v>0</v>
          </cell>
          <cell r="G4431">
            <v>0</v>
          </cell>
          <cell r="H4431">
            <v>0</v>
          </cell>
          <cell r="I4431">
            <v>0</v>
          </cell>
          <cell r="J4431">
            <v>0</v>
          </cell>
        </row>
        <row r="4432">
          <cell r="B4432" t="str">
            <v>ANITAPOLIS-SC</v>
          </cell>
          <cell r="C4432" t="str">
            <v>SC</v>
          </cell>
          <cell r="D4432">
            <v>0</v>
          </cell>
          <cell r="E4432">
            <v>0</v>
          </cell>
          <cell r="F4432">
            <v>0</v>
          </cell>
          <cell r="G4432">
            <v>0</v>
          </cell>
          <cell r="H4432">
            <v>0</v>
          </cell>
          <cell r="I4432">
            <v>0</v>
          </cell>
          <cell r="J4432">
            <v>0</v>
          </cell>
        </row>
        <row r="4433">
          <cell r="B4433" t="str">
            <v>ANTONIO CARLOS-SC</v>
          </cell>
          <cell r="C4433" t="str">
            <v>SC</v>
          </cell>
          <cell r="D4433">
            <v>0</v>
          </cell>
          <cell r="E4433">
            <v>0</v>
          </cell>
          <cell r="F4433">
            <v>0</v>
          </cell>
          <cell r="G4433">
            <v>0</v>
          </cell>
          <cell r="H4433">
            <v>0</v>
          </cell>
          <cell r="I4433">
            <v>0</v>
          </cell>
          <cell r="J4433">
            <v>0</v>
          </cell>
        </row>
        <row r="4434">
          <cell r="B4434" t="str">
            <v>APIUNA-SC</v>
          </cell>
          <cell r="C4434" t="str">
            <v>SC</v>
          </cell>
          <cell r="D4434">
            <v>0</v>
          </cell>
          <cell r="E4434">
            <v>0</v>
          </cell>
          <cell r="F4434">
            <v>0</v>
          </cell>
          <cell r="G4434">
            <v>0</v>
          </cell>
          <cell r="H4434">
            <v>0</v>
          </cell>
          <cell r="I4434">
            <v>0</v>
          </cell>
          <cell r="J4434">
            <v>0</v>
          </cell>
        </row>
        <row r="4435">
          <cell r="B4435" t="str">
            <v>ARABUTA-SC</v>
          </cell>
          <cell r="C4435" t="str">
            <v>SC</v>
          </cell>
          <cell r="D4435">
            <v>0</v>
          </cell>
          <cell r="E4435">
            <v>0</v>
          </cell>
          <cell r="F4435">
            <v>0</v>
          </cell>
          <cell r="G4435">
            <v>0</v>
          </cell>
          <cell r="H4435">
            <v>0</v>
          </cell>
          <cell r="I4435">
            <v>0</v>
          </cell>
          <cell r="J4435">
            <v>0</v>
          </cell>
        </row>
        <row r="4436">
          <cell r="B4436" t="str">
            <v>ARAQUARI-SC</v>
          </cell>
          <cell r="C4436" t="str">
            <v>SC</v>
          </cell>
          <cell r="D4436">
            <v>0</v>
          </cell>
          <cell r="E4436">
            <v>0</v>
          </cell>
          <cell r="F4436">
            <v>0</v>
          </cell>
          <cell r="G4436">
            <v>0</v>
          </cell>
          <cell r="H4436">
            <v>0</v>
          </cell>
          <cell r="I4436">
            <v>295518.24772738206</v>
          </cell>
          <cell r="J4436">
            <v>295518.24772738206</v>
          </cell>
        </row>
        <row r="4437">
          <cell r="B4437" t="str">
            <v>ARARANGUA-SC</v>
          </cell>
          <cell r="C4437" t="str">
            <v>SC</v>
          </cell>
          <cell r="D4437">
            <v>0</v>
          </cell>
          <cell r="E4437">
            <v>0</v>
          </cell>
          <cell r="F4437">
            <v>0</v>
          </cell>
          <cell r="G4437">
            <v>0</v>
          </cell>
          <cell r="H4437">
            <v>0</v>
          </cell>
          <cell r="I4437">
            <v>0</v>
          </cell>
          <cell r="J4437">
            <v>0</v>
          </cell>
        </row>
        <row r="4438">
          <cell r="B4438" t="str">
            <v>ARMAZEM-SC</v>
          </cell>
          <cell r="C4438" t="str">
            <v>SC</v>
          </cell>
          <cell r="D4438">
            <v>0</v>
          </cell>
          <cell r="E4438">
            <v>0</v>
          </cell>
          <cell r="F4438">
            <v>0</v>
          </cell>
          <cell r="G4438">
            <v>0</v>
          </cell>
          <cell r="H4438">
            <v>0</v>
          </cell>
          <cell r="I4438">
            <v>0</v>
          </cell>
          <cell r="J4438">
            <v>0</v>
          </cell>
        </row>
        <row r="4439">
          <cell r="B4439" t="str">
            <v>ARROIO TRINTA-SC</v>
          </cell>
          <cell r="C4439" t="str">
            <v>SC</v>
          </cell>
          <cell r="D4439">
            <v>0</v>
          </cell>
          <cell r="E4439">
            <v>0</v>
          </cell>
          <cell r="F4439">
            <v>0</v>
          </cell>
          <cell r="G4439">
            <v>0</v>
          </cell>
          <cell r="H4439">
            <v>0</v>
          </cell>
          <cell r="I4439">
            <v>0</v>
          </cell>
          <cell r="J4439">
            <v>0</v>
          </cell>
        </row>
        <row r="4440">
          <cell r="B4440" t="str">
            <v>ARVOREDO-SC</v>
          </cell>
          <cell r="C4440" t="str">
            <v>SC</v>
          </cell>
          <cell r="D4440">
            <v>0</v>
          </cell>
          <cell r="E4440">
            <v>0</v>
          </cell>
          <cell r="F4440">
            <v>0</v>
          </cell>
          <cell r="G4440">
            <v>0</v>
          </cell>
          <cell r="H4440">
            <v>0</v>
          </cell>
          <cell r="I4440">
            <v>0</v>
          </cell>
          <cell r="J4440">
            <v>0</v>
          </cell>
        </row>
        <row r="4441">
          <cell r="B4441" t="str">
            <v>ASCURRA-SC</v>
          </cell>
          <cell r="C4441" t="str">
            <v>SC</v>
          </cell>
          <cell r="D4441">
            <v>0</v>
          </cell>
          <cell r="E4441">
            <v>0</v>
          </cell>
          <cell r="F4441">
            <v>0</v>
          </cell>
          <cell r="G4441">
            <v>0</v>
          </cell>
          <cell r="H4441">
            <v>0</v>
          </cell>
          <cell r="I4441">
            <v>0</v>
          </cell>
          <cell r="J4441">
            <v>0</v>
          </cell>
        </row>
        <row r="4442">
          <cell r="B4442" t="str">
            <v>ATALANTA-SC</v>
          </cell>
          <cell r="C4442" t="str">
            <v>SC</v>
          </cell>
          <cell r="D4442">
            <v>0</v>
          </cell>
          <cell r="E4442">
            <v>0</v>
          </cell>
          <cell r="F4442">
            <v>0</v>
          </cell>
          <cell r="G4442">
            <v>0</v>
          </cell>
          <cell r="H4442">
            <v>0</v>
          </cell>
          <cell r="I4442">
            <v>0</v>
          </cell>
          <cell r="J4442">
            <v>0</v>
          </cell>
        </row>
        <row r="4443">
          <cell r="B4443" t="str">
            <v>AURORA-SC</v>
          </cell>
          <cell r="C4443" t="str">
            <v>SC</v>
          </cell>
          <cell r="D4443">
            <v>0</v>
          </cell>
          <cell r="E4443">
            <v>0</v>
          </cell>
          <cell r="F4443">
            <v>0</v>
          </cell>
          <cell r="G4443">
            <v>0</v>
          </cell>
          <cell r="H4443">
            <v>0</v>
          </cell>
          <cell r="I4443">
            <v>0</v>
          </cell>
          <cell r="J4443">
            <v>0</v>
          </cell>
        </row>
        <row r="4444">
          <cell r="B4444" t="str">
            <v>BALNEARIO ARROIO DO SILVA-SC</v>
          </cell>
          <cell r="C4444" t="str">
            <v>SC</v>
          </cell>
          <cell r="D4444">
            <v>0</v>
          </cell>
          <cell r="E4444">
            <v>0</v>
          </cell>
          <cell r="F4444">
            <v>0</v>
          </cell>
          <cell r="G4444">
            <v>0</v>
          </cell>
          <cell r="H4444">
            <v>0</v>
          </cell>
          <cell r="I4444">
            <v>0</v>
          </cell>
          <cell r="J4444">
            <v>0</v>
          </cell>
        </row>
        <row r="4445">
          <cell r="B4445" t="str">
            <v>BALNEARIO BARRA DO SUL-SC</v>
          </cell>
          <cell r="C4445" t="str">
            <v>SC</v>
          </cell>
          <cell r="D4445">
            <v>0</v>
          </cell>
          <cell r="E4445">
            <v>0</v>
          </cell>
          <cell r="F4445">
            <v>0</v>
          </cell>
          <cell r="G4445">
            <v>0</v>
          </cell>
          <cell r="H4445">
            <v>0</v>
          </cell>
          <cell r="I4445">
            <v>295518.24772738206</v>
          </cell>
          <cell r="J4445">
            <v>295518.24772738206</v>
          </cell>
        </row>
        <row r="4446">
          <cell r="B4446" t="str">
            <v>BALNEARIO CAMBORIU-SC</v>
          </cell>
          <cell r="C4446" t="str">
            <v>SC</v>
          </cell>
          <cell r="D4446">
            <v>0</v>
          </cell>
          <cell r="E4446">
            <v>0</v>
          </cell>
          <cell r="F4446">
            <v>0</v>
          </cell>
          <cell r="G4446">
            <v>0</v>
          </cell>
          <cell r="H4446">
            <v>0</v>
          </cell>
          <cell r="I4446">
            <v>0</v>
          </cell>
          <cell r="J4446">
            <v>0</v>
          </cell>
        </row>
        <row r="4447">
          <cell r="B4447" t="str">
            <v>BALNEARIO GAIVOTA-SC</v>
          </cell>
          <cell r="C4447" t="str">
            <v>SC</v>
          </cell>
          <cell r="D4447">
            <v>0</v>
          </cell>
          <cell r="E4447">
            <v>0</v>
          </cell>
          <cell r="F4447">
            <v>0</v>
          </cell>
          <cell r="G4447">
            <v>0</v>
          </cell>
          <cell r="H4447">
            <v>0</v>
          </cell>
          <cell r="I4447">
            <v>0</v>
          </cell>
          <cell r="J4447">
            <v>0</v>
          </cell>
        </row>
        <row r="4448">
          <cell r="B4448" t="str">
            <v>BANDEIRANTE-SC</v>
          </cell>
          <cell r="C4448" t="str">
            <v>SC</v>
          </cell>
          <cell r="D4448">
            <v>0</v>
          </cell>
          <cell r="E4448">
            <v>0</v>
          </cell>
          <cell r="F4448">
            <v>0</v>
          </cell>
          <cell r="G4448">
            <v>0</v>
          </cell>
          <cell r="H4448">
            <v>0</v>
          </cell>
          <cell r="I4448">
            <v>0</v>
          </cell>
          <cell r="J4448">
            <v>0</v>
          </cell>
        </row>
        <row r="4449">
          <cell r="B4449" t="str">
            <v>BARRA BONITA-SC</v>
          </cell>
          <cell r="C4449" t="str">
            <v>SC</v>
          </cell>
          <cell r="D4449">
            <v>0</v>
          </cell>
          <cell r="E4449">
            <v>0</v>
          </cell>
          <cell r="F4449">
            <v>0</v>
          </cell>
          <cell r="G4449">
            <v>0</v>
          </cell>
          <cell r="H4449">
            <v>0</v>
          </cell>
          <cell r="I4449">
            <v>0</v>
          </cell>
          <cell r="J4449">
            <v>0</v>
          </cell>
        </row>
        <row r="4450">
          <cell r="B4450" t="str">
            <v>BARRA VELHA-SC</v>
          </cell>
          <cell r="C4450" t="str">
            <v>SC</v>
          </cell>
          <cell r="D4450">
            <v>0</v>
          </cell>
          <cell r="E4450">
            <v>0</v>
          </cell>
          <cell r="F4450">
            <v>0</v>
          </cell>
          <cell r="G4450">
            <v>0</v>
          </cell>
          <cell r="H4450">
            <v>0</v>
          </cell>
          <cell r="I4450">
            <v>0</v>
          </cell>
          <cell r="J4450">
            <v>0</v>
          </cell>
        </row>
        <row r="4451">
          <cell r="B4451" t="str">
            <v>BELA VISTA DO TOLDO-SC</v>
          </cell>
          <cell r="C4451" t="str">
            <v>SC</v>
          </cell>
          <cell r="D4451">
            <v>0</v>
          </cell>
          <cell r="E4451">
            <v>0</v>
          </cell>
          <cell r="F4451">
            <v>0</v>
          </cell>
          <cell r="G4451">
            <v>0</v>
          </cell>
          <cell r="H4451">
            <v>0</v>
          </cell>
          <cell r="I4451">
            <v>0</v>
          </cell>
          <cell r="J4451">
            <v>0</v>
          </cell>
        </row>
        <row r="4452">
          <cell r="B4452" t="str">
            <v>BELMONTE-SC</v>
          </cell>
          <cell r="C4452" t="str">
            <v>SC</v>
          </cell>
          <cell r="D4452">
            <v>0</v>
          </cell>
          <cell r="E4452">
            <v>0</v>
          </cell>
          <cell r="F4452">
            <v>0</v>
          </cell>
          <cell r="G4452">
            <v>0</v>
          </cell>
          <cell r="H4452">
            <v>0</v>
          </cell>
          <cell r="I4452">
            <v>0</v>
          </cell>
          <cell r="J4452">
            <v>0</v>
          </cell>
        </row>
        <row r="4453">
          <cell r="B4453" t="str">
            <v>BENEDITO NOVO-SC</v>
          </cell>
          <cell r="C4453" t="str">
            <v>SC</v>
          </cell>
          <cell r="D4453">
            <v>0</v>
          </cell>
          <cell r="E4453">
            <v>0</v>
          </cell>
          <cell r="F4453">
            <v>0</v>
          </cell>
          <cell r="G4453">
            <v>0</v>
          </cell>
          <cell r="H4453">
            <v>0</v>
          </cell>
          <cell r="I4453">
            <v>0</v>
          </cell>
          <cell r="J4453">
            <v>0</v>
          </cell>
        </row>
        <row r="4454">
          <cell r="B4454" t="str">
            <v>BIGUACU-SC</v>
          </cell>
          <cell r="C4454" t="str">
            <v>SC</v>
          </cell>
          <cell r="D4454">
            <v>0</v>
          </cell>
          <cell r="E4454">
            <v>0</v>
          </cell>
          <cell r="F4454">
            <v>0</v>
          </cell>
          <cell r="G4454">
            <v>0</v>
          </cell>
          <cell r="H4454">
            <v>0</v>
          </cell>
          <cell r="I4454">
            <v>0</v>
          </cell>
          <cell r="J4454">
            <v>0</v>
          </cell>
        </row>
        <row r="4455">
          <cell r="B4455" t="str">
            <v>BLUMENAU-SC</v>
          </cell>
          <cell r="C4455" t="str">
            <v>SC</v>
          </cell>
          <cell r="D4455">
            <v>0</v>
          </cell>
          <cell r="E4455">
            <v>0</v>
          </cell>
          <cell r="F4455">
            <v>0</v>
          </cell>
          <cell r="G4455">
            <v>0</v>
          </cell>
          <cell r="H4455">
            <v>0</v>
          </cell>
          <cell r="I4455">
            <v>0</v>
          </cell>
          <cell r="J4455">
            <v>0</v>
          </cell>
        </row>
        <row r="4456">
          <cell r="B4456" t="str">
            <v>BOCAINA DO SUL-SC</v>
          </cell>
          <cell r="C4456" t="str">
            <v>SC</v>
          </cell>
          <cell r="D4456">
            <v>0</v>
          </cell>
          <cell r="E4456">
            <v>0</v>
          </cell>
          <cell r="F4456">
            <v>0</v>
          </cell>
          <cell r="G4456">
            <v>0</v>
          </cell>
          <cell r="H4456">
            <v>0</v>
          </cell>
          <cell r="I4456">
            <v>0</v>
          </cell>
          <cell r="J4456">
            <v>0</v>
          </cell>
        </row>
        <row r="4457">
          <cell r="B4457" t="str">
            <v>BOM JARDIM DA SERRA-SC</v>
          </cell>
          <cell r="C4457" t="str">
            <v>SC</v>
          </cell>
          <cell r="D4457">
            <v>0</v>
          </cell>
          <cell r="E4457">
            <v>0</v>
          </cell>
          <cell r="F4457">
            <v>0</v>
          </cell>
          <cell r="G4457">
            <v>0</v>
          </cell>
          <cell r="H4457">
            <v>0</v>
          </cell>
          <cell r="I4457">
            <v>0</v>
          </cell>
          <cell r="J4457">
            <v>0</v>
          </cell>
        </row>
        <row r="4458">
          <cell r="B4458" t="str">
            <v>BOM JESUS DO OESTE-SC</v>
          </cell>
          <cell r="C4458" t="str">
            <v>SC</v>
          </cell>
          <cell r="D4458">
            <v>0</v>
          </cell>
          <cell r="E4458">
            <v>0</v>
          </cell>
          <cell r="F4458">
            <v>0</v>
          </cell>
          <cell r="G4458">
            <v>0</v>
          </cell>
          <cell r="H4458">
            <v>0</v>
          </cell>
          <cell r="I4458">
            <v>0</v>
          </cell>
          <cell r="J4458">
            <v>0</v>
          </cell>
        </row>
        <row r="4459">
          <cell r="B4459" t="str">
            <v>BOM JESUS-SC</v>
          </cell>
          <cell r="C4459" t="str">
            <v>SC</v>
          </cell>
          <cell r="D4459">
            <v>0</v>
          </cell>
          <cell r="E4459">
            <v>0</v>
          </cell>
          <cell r="F4459">
            <v>0</v>
          </cell>
          <cell r="G4459">
            <v>0</v>
          </cell>
          <cell r="H4459">
            <v>0</v>
          </cell>
          <cell r="I4459">
            <v>0</v>
          </cell>
          <cell r="J4459">
            <v>0</v>
          </cell>
        </row>
        <row r="4460">
          <cell r="B4460" t="str">
            <v>BOM RETIRO-SC</v>
          </cell>
          <cell r="C4460" t="str">
            <v>SC</v>
          </cell>
          <cell r="D4460">
            <v>0</v>
          </cell>
          <cell r="E4460">
            <v>0</v>
          </cell>
          <cell r="F4460">
            <v>0</v>
          </cell>
          <cell r="G4460">
            <v>0</v>
          </cell>
          <cell r="H4460">
            <v>0</v>
          </cell>
          <cell r="I4460">
            <v>0</v>
          </cell>
          <cell r="J4460">
            <v>0</v>
          </cell>
        </row>
        <row r="4461">
          <cell r="B4461" t="str">
            <v>BOMBINHAS-SC</v>
          </cell>
          <cell r="C4461" t="str">
            <v>SC</v>
          </cell>
          <cell r="D4461">
            <v>0</v>
          </cell>
          <cell r="E4461">
            <v>0</v>
          </cell>
          <cell r="F4461">
            <v>0</v>
          </cell>
          <cell r="G4461">
            <v>0</v>
          </cell>
          <cell r="H4461">
            <v>0</v>
          </cell>
          <cell r="I4461">
            <v>0</v>
          </cell>
          <cell r="J4461">
            <v>0</v>
          </cell>
        </row>
        <row r="4462">
          <cell r="B4462" t="str">
            <v>BOTUVERA-SC</v>
          </cell>
          <cell r="C4462" t="str">
            <v>SC</v>
          </cell>
          <cell r="D4462">
            <v>0</v>
          </cell>
          <cell r="E4462">
            <v>0</v>
          </cell>
          <cell r="F4462">
            <v>0</v>
          </cell>
          <cell r="G4462">
            <v>0</v>
          </cell>
          <cell r="H4462">
            <v>0</v>
          </cell>
          <cell r="I4462">
            <v>0</v>
          </cell>
          <cell r="J4462">
            <v>0</v>
          </cell>
        </row>
        <row r="4463">
          <cell r="B4463" t="str">
            <v>BRACO DO NORTE-SC</v>
          </cell>
          <cell r="C4463" t="str">
            <v>SC</v>
          </cell>
          <cell r="D4463">
            <v>0</v>
          </cell>
          <cell r="E4463">
            <v>0</v>
          </cell>
          <cell r="F4463">
            <v>0</v>
          </cell>
          <cell r="G4463">
            <v>0</v>
          </cell>
          <cell r="H4463">
            <v>0</v>
          </cell>
          <cell r="I4463">
            <v>0</v>
          </cell>
          <cell r="J4463">
            <v>0</v>
          </cell>
        </row>
        <row r="4464">
          <cell r="B4464" t="str">
            <v>BRACO DO TROMBUDO-SC</v>
          </cell>
          <cell r="C4464" t="str">
            <v>SC</v>
          </cell>
          <cell r="D4464">
            <v>0</v>
          </cell>
          <cell r="E4464">
            <v>0</v>
          </cell>
          <cell r="F4464">
            <v>0</v>
          </cell>
          <cell r="G4464">
            <v>0</v>
          </cell>
          <cell r="H4464">
            <v>0</v>
          </cell>
          <cell r="I4464">
            <v>0</v>
          </cell>
          <cell r="J4464">
            <v>0</v>
          </cell>
        </row>
        <row r="4465">
          <cell r="B4465" t="str">
            <v>BRUNOPOLIS-SC</v>
          </cell>
          <cell r="C4465" t="str">
            <v>SC</v>
          </cell>
          <cell r="D4465">
            <v>0</v>
          </cell>
          <cell r="E4465">
            <v>0</v>
          </cell>
          <cell r="F4465">
            <v>0</v>
          </cell>
          <cell r="G4465">
            <v>0</v>
          </cell>
          <cell r="H4465">
            <v>0</v>
          </cell>
          <cell r="I4465">
            <v>0</v>
          </cell>
          <cell r="J4465">
            <v>0</v>
          </cell>
        </row>
        <row r="4466">
          <cell r="B4466" t="str">
            <v>BRUSQUE-SC</v>
          </cell>
          <cell r="C4466" t="str">
            <v>SC</v>
          </cell>
          <cell r="D4466">
            <v>0</v>
          </cell>
          <cell r="E4466">
            <v>0</v>
          </cell>
          <cell r="F4466">
            <v>0</v>
          </cell>
          <cell r="G4466">
            <v>0</v>
          </cell>
          <cell r="H4466">
            <v>0</v>
          </cell>
          <cell r="I4466">
            <v>0</v>
          </cell>
          <cell r="J4466">
            <v>0</v>
          </cell>
        </row>
        <row r="4467">
          <cell r="B4467" t="str">
            <v>CACADOR-SC</v>
          </cell>
          <cell r="C4467" t="str">
            <v>SC</v>
          </cell>
          <cell r="D4467">
            <v>0</v>
          </cell>
          <cell r="E4467">
            <v>0</v>
          </cell>
          <cell r="F4467">
            <v>0</v>
          </cell>
          <cell r="G4467">
            <v>0</v>
          </cell>
          <cell r="H4467">
            <v>0</v>
          </cell>
          <cell r="I4467">
            <v>0</v>
          </cell>
          <cell r="J4467">
            <v>0</v>
          </cell>
        </row>
        <row r="4468">
          <cell r="B4468" t="str">
            <v>CAIBI-SC</v>
          </cell>
          <cell r="C4468" t="str">
            <v>SC</v>
          </cell>
          <cell r="D4468">
            <v>0</v>
          </cell>
          <cell r="E4468">
            <v>0</v>
          </cell>
          <cell r="F4468">
            <v>0</v>
          </cell>
          <cell r="G4468">
            <v>0</v>
          </cell>
          <cell r="H4468">
            <v>0</v>
          </cell>
          <cell r="I4468">
            <v>0</v>
          </cell>
          <cell r="J4468">
            <v>0</v>
          </cell>
        </row>
        <row r="4469">
          <cell r="B4469" t="str">
            <v>CALMON-SC</v>
          </cell>
          <cell r="C4469" t="str">
            <v>SC</v>
          </cell>
          <cell r="D4469">
            <v>0</v>
          </cell>
          <cell r="E4469">
            <v>0</v>
          </cell>
          <cell r="F4469">
            <v>0</v>
          </cell>
          <cell r="G4469">
            <v>0</v>
          </cell>
          <cell r="H4469">
            <v>0</v>
          </cell>
          <cell r="I4469">
            <v>0</v>
          </cell>
          <cell r="J4469">
            <v>0</v>
          </cell>
        </row>
        <row r="4470">
          <cell r="B4470" t="str">
            <v>CAMBORIU-SC</v>
          </cell>
          <cell r="C4470" t="str">
            <v>SC</v>
          </cell>
          <cell r="D4470">
            <v>0</v>
          </cell>
          <cell r="E4470">
            <v>0</v>
          </cell>
          <cell r="F4470">
            <v>0</v>
          </cell>
          <cell r="G4470">
            <v>0</v>
          </cell>
          <cell r="H4470">
            <v>0</v>
          </cell>
          <cell r="I4470">
            <v>0</v>
          </cell>
          <cell r="J4470">
            <v>0</v>
          </cell>
        </row>
        <row r="4471">
          <cell r="B4471" t="str">
            <v>CAMPO ALEGRE-SC</v>
          </cell>
          <cell r="C4471" t="str">
            <v>SC</v>
          </cell>
          <cell r="D4471">
            <v>0</v>
          </cell>
          <cell r="E4471">
            <v>0</v>
          </cell>
          <cell r="F4471">
            <v>0</v>
          </cell>
          <cell r="G4471">
            <v>0</v>
          </cell>
          <cell r="H4471">
            <v>0</v>
          </cell>
          <cell r="I4471">
            <v>0</v>
          </cell>
          <cell r="J4471">
            <v>0</v>
          </cell>
        </row>
        <row r="4472">
          <cell r="B4472" t="str">
            <v>CAMPO BELO DO SUL-SC</v>
          </cell>
          <cell r="C4472" t="str">
            <v>SC</v>
          </cell>
          <cell r="D4472">
            <v>0</v>
          </cell>
          <cell r="E4472">
            <v>0</v>
          </cell>
          <cell r="F4472">
            <v>0</v>
          </cell>
          <cell r="G4472">
            <v>0</v>
          </cell>
          <cell r="H4472">
            <v>0</v>
          </cell>
          <cell r="I4472">
            <v>0</v>
          </cell>
          <cell r="J4472">
            <v>0</v>
          </cell>
        </row>
        <row r="4473">
          <cell r="B4473" t="str">
            <v>CAMPO ERE-SC</v>
          </cell>
          <cell r="C4473" t="str">
            <v>SC</v>
          </cell>
          <cell r="D4473">
            <v>0</v>
          </cell>
          <cell r="E4473">
            <v>0</v>
          </cell>
          <cell r="F4473">
            <v>0</v>
          </cell>
          <cell r="G4473">
            <v>0</v>
          </cell>
          <cell r="H4473">
            <v>0</v>
          </cell>
          <cell r="I4473">
            <v>0</v>
          </cell>
          <cell r="J4473">
            <v>0</v>
          </cell>
        </row>
        <row r="4474">
          <cell r="B4474" t="str">
            <v>CAMPOS NOVOS-SC</v>
          </cell>
          <cell r="C4474" t="str">
            <v>SC</v>
          </cell>
          <cell r="D4474">
            <v>0</v>
          </cell>
          <cell r="E4474">
            <v>0</v>
          </cell>
          <cell r="F4474">
            <v>0</v>
          </cell>
          <cell r="G4474">
            <v>0</v>
          </cell>
          <cell r="H4474">
            <v>0</v>
          </cell>
          <cell r="I4474">
            <v>0</v>
          </cell>
          <cell r="J4474">
            <v>0</v>
          </cell>
        </row>
        <row r="4475">
          <cell r="B4475" t="str">
            <v>CANELINHA-SC</v>
          </cell>
          <cell r="C4475" t="str">
            <v>SC</v>
          </cell>
          <cell r="D4475">
            <v>0</v>
          </cell>
          <cell r="E4475">
            <v>0</v>
          </cell>
          <cell r="F4475">
            <v>0</v>
          </cell>
          <cell r="G4475">
            <v>0</v>
          </cell>
          <cell r="H4475">
            <v>0</v>
          </cell>
          <cell r="I4475">
            <v>0</v>
          </cell>
          <cell r="J4475">
            <v>0</v>
          </cell>
        </row>
        <row r="4476">
          <cell r="B4476" t="str">
            <v>CANOINHAS-SC</v>
          </cell>
          <cell r="C4476" t="str">
            <v>SC</v>
          </cell>
          <cell r="D4476">
            <v>0</v>
          </cell>
          <cell r="E4476">
            <v>0</v>
          </cell>
          <cell r="F4476">
            <v>0</v>
          </cell>
          <cell r="G4476">
            <v>0</v>
          </cell>
          <cell r="H4476">
            <v>0</v>
          </cell>
          <cell r="I4476">
            <v>0</v>
          </cell>
          <cell r="J4476">
            <v>0</v>
          </cell>
        </row>
        <row r="4477">
          <cell r="B4477" t="str">
            <v>CAPAO ALTO-SC</v>
          </cell>
          <cell r="C4477" t="str">
            <v>SC</v>
          </cell>
          <cell r="D4477">
            <v>0</v>
          </cell>
          <cell r="E4477">
            <v>0</v>
          </cell>
          <cell r="F4477">
            <v>0</v>
          </cell>
          <cell r="G4477">
            <v>0</v>
          </cell>
          <cell r="H4477">
            <v>0</v>
          </cell>
          <cell r="I4477">
            <v>0</v>
          </cell>
          <cell r="J4477">
            <v>0</v>
          </cell>
        </row>
        <row r="4478">
          <cell r="B4478" t="str">
            <v>CAPINZAL-SC</v>
          </cell>
          <cell r="C4478" t="str">
            <v>SC</v>
          </cell>
          <cell r="D4478">
            <v>0</v>
          </cell>
          <cell r="E4478">
            <v>0</v>
          </cell>
          <cell r="F4478">
            <v>0</v>
          </cell>
          <cell r="G4478">
            <v>0</v>
          </cell>
          <cell r="H4478">
            <v>0</v>
          </cell>
          <cell r="I4478">
            <v>0</v>
          </cell>
          <cell r="J4478">
            <v>0</v>
          </cell>
        </row>
        <row r="4479">
          <cell r="B4479" t="str">
            <v>CAPIVARI DE BAIXO-SC</v>
          </cell>
          <cell r="C4479" t="str">
            <v>SC</v>
          </cell>
          <cell r="D4479">
            <v>0</v>
          </cell>
          <cell r="E4479">
            <v>0</v>
          </cell>
          <cell r="F4479">
            <v>0</v>
          </cell>
          <cell r="G4479">
            <v>0</v>
          </cell>
          <cell r="H4479">
            <v>0</v>
          </cell>
          <cell r="I4479">
            <v>0</v>
          </cell>
          <cell r="J4479">
            <v>0</v>
          </cell>
        </row>
        <row r="4480">
          <cell r="B4480" t="str">
            <v>CATANDUVAS-SC</v>
          </cell>
          <cell r="C4480" t="str">
            <v>SC</v>
          </cell>
          <cell r="D4480">
            <v>0</v>
          </cell>
          <cell r="E4480">
            <v>0</v>
          </cell>
          <cell r="F4480">
            <v>0</v>
          </cell>
          <cell r="G4480">
            <v>0</v>
          </cell>
          <cell r="H4480">
            <v>0</v>
          </cell>
          <cell r="I4480">
            <v>0</v>
          </cell>
          <cell r="J4480">
            <v>0</v>
          </cell>
        </row>
        <row r="4481">
          <cell r="B4481" t="str">
            <v>CAXAMBU DO SUL-SC</v>
          </cell>
          <cell r="C4481" t="str">
            <v>SC</v>
          </cell>
          <cell r="D4481">
            <v>0</v>
          </cell>
          <cell r="E4481">
            <v>0</v>
          </cell>
          <cell r="F4481">
            <v>0</v>
          </cell>
          <cell r="G4481">
            <v>0</v>
          </cell>
          <cell r="H4481">
            <v>0</v>
          </cell>
          <cell r="I4481">
            <v>0</v>
          </cell>
          <cell r="J4481">
            <v>0</v>
          </cell>
        </row>
        <row r="4482">
          <cell r="B4482" t="str">
            <v>CELSO RAMOS-SC</v>
          </cell>
          <cell r="C4482" t="str">
            <v>SC</v>
          </cell>
          <cell r="D4482">
            <v>0</v>
          </cell>
          <cell r="E4482">
            <v>0</v>
          </cell>
          <cell r="F4482">
            <v>0</v>
          </cell>
          <cell r="G4482">
            <v>0</v>
          </cell>
          <cell r="H4482">
            <v>0</v>
          </cell>
          <cell r="I4482">
            <v>0</v>
          </cell>
          <cell r="J4482">
            <v>0</v>
          </cell>
        </row>
        <row r="4483">
          <cell r="B4483" t="str">
            <v>CERRO NEGRO-SC</v>
          </cell>
          <cell r="C4483" t="str">
            <v>SC</v>
          </cell>
          <cell r="D4483">
            <v>0</v>
          </cell>
          <cell r="E4483">
            <v>0</v>
          </cell>
          <cell r="F4483">
            <v>0</v>
          </cell>
          <cell r="G4483">
            <v>0</v>
          </cell>
          <cell r="H4483">
            <v>0</v>
          </cell>
          <cell r="I4483">
            <v>0</v>
          </cell>
          <cell r="J4483">
            <v>0</v>
          </cell>
        </row>
        <row r="4484">
          <cell r="B4484" t="str">
            <v>CHAPADAO DO LAGEADO-SC</v>
          </cell>
          <cell r="C4484" t="str">
            <v>SC</v>
          </cell>
          <cell r="D4484">
            <v>0</v>
          </cell>
          <cell r="E4484">
            <v>0</v>
          </cell>
          <cell r="F4484">
            <v>0</v>
          </cell>
          <cell r="G4484">
            <v>0</v>
          </cell>
          <cell r="H4484">
            <v>0</v>
          </cell>
          <cell r="I4484">
            <v>0</v>
          </cell>
          <cell r="J4484">
            <v>0</v>
          </cell>
        </row>
        <row r="4485">
          <cell r="B4485" t="str">
            <v>CHAPECO-SC</v>
          </cell>
          <cell r="C4485" t="str">
            <v>SC</v>
          </cell>
          <cell r="D4485">
            <v>0</v>
          </cell>
          <cell r="E4485">
            <v>0</v>
          </cell>
          <cell r="F4485">
            <v>0</v>
          </cell>
          <cell r="G4485">
            <v>0</v>
          </cell>
          <cell r="H4485">
            <v>0</v>
          </cell>
          <cell r="I4485">
            <v>0</v>
          </cell>
          <cell r="J4485">
            <v>0</v>
          </cell>
        </row>
        <row r="4486">
          <cell r="B4486" t="str">
            <v>COCAL DO SUL-SC</v>
          </cell>
          <cell r="C4486" t="str">
            <v>SC</v>
          </cell>
          <cell r="D4486">
            <v>0</v>
          </cell>
          <cell r="E4486">
            <v>0</v>
          </cell>
          <cell r="F4486">
            <v>0</v>
          </cell>
          <cell r="G4486">
            <v>0</v>
          </cell>
          <cell r="H4486">
            <v>0</v>
          </cell>
          <cell r="I4486">
            <v>0</v>
          </cell>
          <cell r="J4486">
            <v>0</v>
          </cell>
        </row>
        <row r="4487">
          <cell r="B4487" t="str">
            <v>CONCORDIA-SC</v>
          </cell>
          <cell r="C4487" t="str">
            <v>SC</v>
          </cell>
          <cell r="D4487">
            <v>0</v>
          </cell>
          <cell r="E4487">
            <v>0</v>
          </cell>
          <cell r="F4487">
            <v>0</v>
          </cell>
          <cell r="G4487">
            <v>0</v>
          </cell>
          <cell r="H4487">
            <v>0</v>
          </cell>
          <cell r="I4487">
            <v>0</v>
          </cell>
          <cell r="J4487">
            <v>0</v>
          </cell>
        </row>
        <row r="4488">
          <cell r="B4488" t="str">
            <v>CORDILHEIRA ALTA-SC</v>
          </cell>
          <cell r="C4488" t="str">
            <v>SC</v>
          </cell>
          <cell r="D4488">
            <v>0</v>
          </cell>
          <cell r="E4488">
            <v>0</v>
          </cell>
          <cell r="F4488">
            <v>0</v>
          </cell>
          <cell r="G4488">
            <v>0</v>
          </cell>
          <cell r="H4488">
            <v>0</v>
          </cell>
          <cell r="I4488">
            <v>0</v>
          </cell>
          <cell r="J4488">
            <v>0</v>
          </cell>
        </row>
        <row r="4489">
          <cell r="B4489" t="str">
            <v>CORONEL FREITAS-SC</v>
          </cell>
          <cell r="C4489" t="str">
            <v>SC</v>
          </cell>
          <cell r="D4489">
            <v>0</v>
          </cell>
          <cell r="E4489">
            <v>0</v>
          </cell>
          <cell r="F4489">
            <v>0</v>
          </cell>
          <cell r="G4489">
            <v>0</v>
          </cell>
          <cell r="H4489">
            <v>0</v>
          </cell>
          <cell r="I4489">
            <v>0</v>
          </cell>
          <cell r="J4489">
            <v>0</v>
          </cell>
        </row>
        <row r="4490">
          <cell r="B4490" t="str">
            <v>CORONEL MARTINS-SC</v>
          </cell>
          <cell r="C4490" t="str">
            <v>SC</v>
          </cell>
          <cell r="D4490">
            <v>0</v>
          </cell>
          <cell r="E4490">
            <v>0</v>
          </cell>
          <cell r="F4490">
            <v>0</v>
          </cell>
          <cell r="G4490">
            <v>0</v>
          </cell>
          <cell r="H4490">
            <v>0</v>
          </cell>
          <cell r="I4490">
            <v>0</v>
          </cell>
          <cell r="J4490">
            <v>0</v>
          </cell>
        </row>
        <row r="4491">
          <cell r="B4491" t="str">
            <v>CORREIA PINTO-SC</v>
          </cell>
          <cell r="C4491" t="str">
            <v>SC</v>
          </cell>
          <cell r="D4491">
            <v>0</v>
          </cell>
          <cell r="E4491">
            <v>0</v>
          </cell>
          <cell r="F4491">
            <v>0</v>
          </cell>
          <cell r="G4491">
            <v>0</v>
          </cell>
          <cell r="H4491">
            <v>0</v>
          </cell>
          <cell r="I4491">
            <v>0</v>
          </cell>
          <cell r="J4491">
            <v>0</v>
          </cell>
        </row>
        <row r="4492">
          <cell r="B4492" t="str">
            <v>CORUPA-SC</v>
          </cell>
          <cell r="C4492" t="str">
            <v>SC</v>
          </cell>
          <cell r="D4492">
            <v>0</v>
          </cell>
          <cell r="E4492">
            <v>0</v>
          </cell>
          <cell r="F4492">
            <v>0</v>
          </cell>
          <cell r="G4492">
            <v>0</v>
          </cell>
          <cell r="H4492">
            <v>0</v>
          </cell>
          <cell r="I4492">
            <v>0</v>
          </cell>
          <cell r="J4492">
            <v>0</v>
          </cell>
        </row>
        <row r="4493">
          <cell r="B4493" t="str">
            <v>CRICIUMA-SC</v>
          </cell>
          <cell r="C4493" t="str">
            <v>SC</v>
          </cell>
          <cell r="D4493">
            <v>0</v>
          </cell>
          <cell r="E4493">
            <v>0</v>
          </cell>
          <cell r="F4493">
            <v>0</v>
          </cell>
          <cell r="G4493">
            <v>0</v>
          </cell>
          <cell r="H4493">
            <v>0</v>
          </cell>
          <cell r="I4493">
            <v>0</v>
          </cell>
          <cell r="J4493">
            <v>0</v>
          </cell>
        </row>
        <row r="4494">
          <cell r="B4494" t="str">
            <v>CUNHA PORA-SC</v>
          </cell>
          <cell r="C4494" t="str">
            <v>SC</v>
          </cell>
          <cell r="D4494">
            <v>0</v>
          </cell>
          <cell r="E4494">
            <v>0</v>
          </cell>
          <cell r="F4494">
            <v>0</v>
          </cell>
          <cell r="G4494">
            <v>0</v>
          </cell>
          <cell r="H4494">
            <v>0</v>
          </cell>
          <cell r="I4494">
            <v>0</v>
          </cell>
          <cell r="J4494">
            <v>0</v>
          </cell>
        </row>
        <row r="4495">
          <cell r="B4495" t="str">
            <v>CUNHATAI-SC</v>
          </cell>
          <cell r="C4495" t="str">
            <v>SC</v>
          </cell>
          <cell r="D4495">
            <v>0</v>
          </cell>
          <cell r="E4495">
            <v>0</v>
          </cell>
          <cell r="F4495">
            <v>0</v>
          </cell>
          <cell r="G4495">
            <v>0</v>
          </cell>
          <cell r="H4495">
            <v>0</v>
          </cell>
          <cell r="I4495">
            <v>0</v>
          </cell>
          <cell r="J4495">
            <v>0</v>
          </cell>
        </row>
        <row r="4496">
          <cell r="B4496" t="str">
            <v>CURITIBANOS-SC</v>
          </cell>
          <cell r="C4496" t="str">
            <v>SC</v>
          </cell>
          <cell r="D4496">
            <v>0</v>
          </cell>
          <cell r="E4496">
            <v>0</v>
          </cell>
          <cell r="F4496">
            <v>0</v>
          </cell>
          <cell r="G4496">
            <v>0</v>
          </cell>
          <cell r="H4496">
            <v>0</v>
          </cell>
          <cell r="I4496">
            <v>0</v>
          </cell>
          <cell r="J4496">
            <v>0</v>
          </cell>
        </row>
        <row r="4497">
          <cell r="B4497" t="str">
            <v>DESCANSO-SC</v>
          </cell>
          <cell r="C4497" t="str">
            <v>SC</v>
          </cell>
          <cell r="D4497">
            <v>0</v>
          </cell>
          <cell r="E4497">
            <v>0</v>
          </cell>
          <cell r="F4497">
            <v>0</v>
          </cell>
          <cell r="G4497">
            <v>0</v>
          </cell>
          <cell r="H4497">
            <v>0</v>
          </cell>
          <cell r="I4497">
            <v>0</v>
          </cell>
          <cell r="J4497">
            <v>0</v>
          </cell>
        </row>
        <row r="4498">
          <cell r="B4498" t="str">
            <v>DIONISIO CERQUEIRA-SC</v>
          </cell>
          <cell r="C4498" t="str">
            <v>SC</v>
          </cell>
          <cell r="D4498">
            <v>0</v>
          </cell>
          <cell r="E4498">
            <v>0</v>
          </cell>
          <cell r="F4498">
            <v>0</v>
          </cell>
          <cell r="G4498">
            <v>0</v>
          </cell>
          <cell r="H4498">
            <v>0</v>
          </cell>
          <cell r="I4498">
            <v>0</v>
          </cell>
          <cell r="J4498">
            <v>0</v>
          </cell>
        </row>
        <row r="4499">
          <cell r="B4499" t="str">
            <v>DONA EMMA-SC</v>
          </cell>
          <cell r="C4499" t="str">
            <v>SC</v>
          </cell>
          <cell r="D4499">
            <v>0</v>
          </cell>
          <cell r="E4499">
            <v>0</v>
          </cell>
          <cell r="F4499">
            <v>0</v>
          </cell>
          <cell r="G4499">
            <v>0</v>
          </cell>
          <cell r="H4499">
            <v>0</v>
          </cell>
          <cell r="I4499">
            <v>0</v>
          </cell>
          <cell r="J4499">
            <v>0</v>
          </cell>
        </row>
        <row r="4500">
          <cell r="B4500" t="str">
            <v>DOUTOR PEDRINHO-SC</v>
          </cell>
          <cell r="C4500" t="str">
            <v>SC</v>
          </cell>
          <cell r="D4500">
            <v>0</v>
          </cell>
          <cell r="E4500">
            <v>0</v>
          </cell>
          <cell r="F4500">
            <v>0</v>
          </cell>
          <cell r="G4500">
            <v>0</v>
          </cell>
          <cell r="H4500">
            <v>0</v>
          </cell>
          <cell r="I4500">
            <v>0</v>
          </cell>
          <cell r="J4500">
            <v>0</v>
          </cell>
        </row>
        <row r="4501">
          <cell r="B4501" t="str">
            <v>ENTRE RIOS-SC</v>
          </cell>
          <cell r="C4501" t="str">
            <v>SC</v>
          </cell>
          <cell r="D4501">
            <v>0</v>
          </cell>
          <cell r="E4501">
            <v>0</v>
          </cell>
          <cell r="F4501">
            <v>0</v>
          </cell>
          <cell r="G4501">
            <v>0</v>
          </cell>
          <cell r="H4501">
            <v>0</v>
          </cell>
          <cell r="I4501">
            <v>0</v>
          </cell>
          <cell r="J4501">
            <v>0</v>
          </cell>
        </row>
        <row r="4502">
          <cell r="B4502" t="str">
            <v>ERMO-SC</v>
          </cell>
          <cell r="C4502" t="str">
            <v>SC</v>
          </cell>
          <cell r="D4502">
            <v>0</v>
          </cell>
          <cell r="E4502">
            <v>0</v>
          </cell>
          <cell r="F4502">
            <v>0</v>
          </cell>
          <cell r="G4502">
            <v>0</v>
          </cell>
          <cell r="H4502">
            <v>0</v>
          </cell>
          <cell r="I4502">
            <v>0</v>
          </cell>
          <cell r="J4502">
            <v>0</v>
          </cell>
        </row>
        <row r="4503">
          <cell r="B4503" t="str">
            <v>ERVAL VELHO-SC</v>
          </cell>
          <cell r="C4503" t="str">
            <v>SC</v>
          </cell>
          <cell r="D4503">
            <v>0</v>
          </cell>
          <cell r="E4503">
            <v>0</v>
          </cell>
          <cell r="F4503">
            <v>0</v>
          </cell>
          <cell r="G4503">
            <v>0</v>
          </cell>
          <cell r="H4503">
            <v>0</v>
          </cell>
          <cell r="I4503">
            <v>0</v>
          </cell>
          <cell r="J4503">
            <v>0</v>
          </cell>
        </row>
        <row r="4504">
          <cell r="B4504" t="str">
            <v>FAXINAL DOS GUEDES-SC</v>
          </cell>
          <cell r="C4504" t="str">
            <v>SC</v>
          </cell>
          <cell r="D4504">
            <v>0</v>
          </cell>
          <cell r="E4504">
            <v>0</v>
          </cell>
          <cell r="F4504">
            <v>0</v>
          </cell>
          <cell r="G4504">
            <v>0</v>
          </cell>
          <cell r="H4504">
            <v>0</v>
          </cell>
          <cell r="I4504">
            <v>0</v>
          </cell>
          <cell r="J4504">
            <v>0</v>
          </cell>
        </row>
        <row r="4505">
          <cell r="B4505" t="str">
            <v>FLOR DO SERTAO-SC</v>
          </cell>
          <cell r="C4505" t="str">
            <v>SC</v>
          </cell>
          <cell r="D4505">
            <v>0</v>
          </cell>
          <cell r="E4505">
            <v>0</v>
          </cell>
          <cell r="F4505">
            <v>0</v>
          </cell>
          <cell r="G4505">
            <v>0</v>
          </cell>
          <cell r="H4505">
            <v>0</v>
          </cell>
          <cell r="I4505">
            <v>0</v>
          </cell>
          <cell r="J4505">
            <v>0</v>
          </cell>
        </row>
        <row r="4506">
          <cell r="B4506" t="str">
            <v>FLORIANOPOLIS-SC</v>
          </cell>
          <cell r="C4506" t="str">
            <v>SC</v>
          </cell>
          <cell r="D4506">
            <v>0</v>
          </cell>
          <cell r="E4506">
            <v>0</v>
          </cell>
          <cell r="F4506">
            <v>0</v>
          </cell>
          <cell r="G4506">
            <v>0</v>
          </cell>
          <cell r="H4506">
            <v>0</v>
          </cell>
          <cell r="I4506">
            <v>0</v>
          </cell>
          <cell r="J4506">
            <v>0</v>
          </cell>
        </row>
        <row r="4507">
          <cell r="B4507" t="str">
            <v>FORMOSA DO SUL-SC</v>
          </cell>
          <cell r="C4507" t="str">
            <v>SC</v>
          </cell>
          <cell r="D4507">
            <v>0</v>
          </cell>
          <cell r="E4507">
            <v>0</v>
          </cell>
          <cell r="F4507">
            <v>0</v>
          </cell>
          <cell r="G4507">
            <v>0</v>
          </cell>
          <cell r="H4507">
            <v>0</v>
          </cell>
          <cell r="I4507">
            <v>0</v>
          </cell>
          <cell r="J4507">
            <v>0</v>
          </cell>
        </row>
        <row r="4508">
          <cell r="B4508" t="str">
            <v>FORQUILHINHA-SC</v>
          </cell>
          <cell r="C4508" t="str">
            <v>SC</v>
          </cell>
          <cell r="D4508">
            <v>0</v>
          </cell>
          <cell r="E4508">
            <v>0</v>
          </cell>
          <cell r="F4508">
            <v>0</v>
          </cell>
          <cell r="G4508">
            <v>0</v>
          </cell>
          <cell r="H4508">
            <v>0</v>
          </cell>
          <cell r="I4508">
            <v>0</v>
          </cell>
          <cell r="J4508">
            <v>0</v>
          </cell>
        </row>
        <row r="4509">
          <cell r="B4509" t="str">
            <v>FRAIBURGO-SC</v>
          </cell>
          <cell r="C4509" t="str">
            <v>SC</v>
          </cell>
          <cell r="D4509">
            <v>0</v>
          </cell>
          <cell r="E4509">
            <v>0</v>
          </cell>
          <cell r="F4509">
            <v>0</v>
          </cell>
          <cell r="G4509">
            <v>0</v>
          </cell>
          <cell r="H4509">
            <v>0</v>
          </cell>
          <cell r="I4509">
            <v>0</v>
          </cell>
          <cell r="J4509">
            <v>0</v>
          </cell>
        </row>
        <row r="4510">
          <cell r="B4510" t="str">
            <v>FREI ROGERIO-SC</v>
          </cell>
          <cell r="C4510" t="str">
            <v>SC</v>
          </cell>
          <cell r="D4510">
            <v>0</v>
          </cell>
          <cell r="E4510">
            <v>0</v>
          </cell>
          <cell r="F4510">
            <v>0</v>
          </cell>
          <cell r="G4510">
            <v>0</v>
          </cell>
          <cell r="H4510">
            <v>0</v>
          </cell>
          <cell r="I4510">
            <v>0</v>
          </cell>
          <cell r="J4510">
            <v>0</v>
          </cell>
        </row>
        <row r="4511">
          <cell r="B4511" t="str">
            <v>GALVAO-SC</v>
          </cell>
          <cell r="C4511" t="str">
            <v>SC</v>
          </cell>
          <cell r="D4511">
            <v>0</v>
          </cell>
          <cell r="E4511">
            <v>0</v>
          </cell>
          <cell r="F4511">
            <v>0</v>
          </cell>
          <cell r="G4511">
            <v>0</v>
          </cell>
          <cell r="H4511">
            <v>0</v>
          </cell>
          <cell r="I4511">
            <v>0</v>
          </cell>
          <cell r="J4511">
            <v>0</v>
          </cell>
        </row>
        <row r="4512">
          <cell r="B4512" t="str">
            <v>GAROPABA-SC</v>
          </cell>
          <cell r="C4512" t="str">
            <v>SC</v>
          </cell>
          <cell r="D4512">
            <v>0</v>
          </cell>
          <cell r="E4512">
            <v>0</v>
          </cell>
          <cell r="F4512">
            <v>0</v>
          </cell>
          <cell r="G4512">
            <v>0</v>
          </cell>
          <cell r="H4512">
            <v>0</v>
          </cell>
          <cell r="I4512">
            <v>0</v>
          </cell>
          <cell r="J4512">
            <v>0</v>
          </cell>
        </row>
        <row r="4513">
          <cell r="B4513" t="str">
            <v>GARUVA-SC</v>
          </cell>
          <cell r="C4513" t="str">
            <v>SC</v>
          </cell>
          <cell r="D4513">
            <v>0</v>
          </cell>
          <cell r="E4513">
            <v>0</v>
          </cell>
          <cell r="F4513">
            <v>187649.74</v>
          </cell>
          <cell r="G4513">
            <v>0</v>
          </cell>
          <cell r="H4513">
            <v>0</v>
          </cell>
          <cell r="I4513">
            <v>295518.24772738206</v>
          </cell>
          <cell r="J4513">
            <v>483167.98772738205</v>
          </cell>
        </row>
        <row r="4514">
          <cell r="B4514" t="str">
            <v>GASPAR-SC</v>
          </cell>
          <cell r="C4514" t="str">
            <v>SC</v>
          </cell>
          <cell r="D4514">
            <v>0</v>
          </cell>
          <cell r="E4514">
            <v>0</v>
          </cell>
          <cell r="F4514">
            <v>0</v>
          </cell>
          <cell r="G4514">
            <v>0</v>
          </cell>
          <cell r="H4514">
            <v>0</v>
          </cell>
          <cell r="I4514">
            <v>0</v>
          </cell>
          <cell r="J4514">
            <v>0</v>
          </cell>
        </row>
        <row r="4515">
          <cell r="B4515" t="str">
            <v>GOVERNADOR CELSO RAMOS-SC</v>
          </cell>
          <cell r="C4515" t="str">
            <v>SC</v>
          </cell>
          <cell r="D4515">
            <v>0</v>
          </cell>
          <cell r="E4515">
            <v>0</v>
          </cell>
          <cell r="F4515">
            <v>0</v>
          </cell>
          <cell r="G4515">
            <v>0</v>
          </cell>
          <cell r="H4515">
            <v>0</v>
          </cell>
          <cell r="I4515">
            <v>0</v>
          </cell>
          <cell r="J4515">
            <v>0</v>
          </cell>
        </row>
        <row r="4516">
          <cell r="B4516" t="str">
            <v>GRAO PARA-SC</v>
          </cell>
          <cell r="C4516" t="str">
            <v>SC</v>
          </cell>
          <cell r="D4516">
            <v>0</v>
          </cell>
          <cell r="E4516">
            <v>0</v>
          </cell>
          <cell r="F4516">
            <v>0</v>
          </cell>
          <cell r="G4516">
            <v>0</v>
          </cell>
          <cell r="H4516">
            <v>0</v>
          </cell>
          <cell r="I4516">
            <v>0</v>
          </cell>
          <cell r="J4516">
            <v>0</v>
          </cell>
        </row>
        <row r="4517">
          <cell r="B4517" t="str">
            <v>GRAVATAL-SC</v>
          </cell>
          <cell r="C4517" t="str">
            <v>SC</v>
          </cell>
          <cell r="D4517">
            <v>0</v>
          </cell>
          <cell r="E4517">
            <v>0</v>
          </cell>
          <cell r="F4517">
            <v>0</v>
          </cell>
          <cell r="G4517">
            <v>0</v>
          </cell>
          <cell r="H4517">
            <v>0</v>
          </cell>
          <cell r="I4517">
            <v>0</v>
          </cell>
          <cell r="J4517">
            <v>0</v>
          </cell>
        </row>
        <row r="4518">
          <cell r="B4518" t="str">
            <v>GUABIRUBA-SC</v>
          </cell>
          <cell r="C4518" t="str">
            <v>SC</v>
          </cell>
          <cell r="D4518">
            <v>0</v>
          </cell>
          <cell r="E4518">
            <v>0</v>
          </cell>
          <cell r="F4518">
            <v>0</v>
          </cell>
          <cell r="G4518">
            <v>0</v>
          </cell>
          <cell r="H4518">
            <v>0</v>
          </cell>
          <cell r="I4518">
            <v>0</v>
          </cell>
          <cell r="J4518">
            <v>0</v>
          </cell>
        </row>
        <row r="4519">
          <cell r="B4519" t="str">
            <v>GUARACIABA-SC</v>
          </cell>
          <cell r="C4519" t="str">
            <v>SC</v>
          </cell>
          <cell r="D4519">
            <v>0</v>
          </cell>
          <cell r="E4519">
            <v>0</v>
          </cell>
          <cell r="F4519">
            <v>0</v>
          </cell>
          <cell r="G4519">
            <v>0</v>
          </cell>
          <cell r="H4519">
            <v>0</v>
          </cell>
          <cell r="I4519">
            <v>0</v>
          </cell>
          <cell r="J4519">
            <v>0</v>
          </cell>
        </row>
        <row r="4520">
          <cell r="B4520" t="str">
            <v>GUARAMIRIM-SC</v>
          </cell>
          <cell r="C4520" t="str">
            <v>SC</v>
          </cell>
          <cell r="D4520">
            <v>0</v>
          </cell>
          <cell r="E4520">
            <v>0</v>
          </cell>
          <cell r="F4520">
            <v>0</v>
          </cell>
          <cell r="G4520">
            <v>0</v>
          </cell>
          <cell r="H4520">
            <v>0</v>
          </cell>
          <cell r="I4520">
            <v>0</v>
          </cell>
          <cell r="J4520">
            <v>0</v>
          </cell>
        </row>
        <row r="4521">
          <cell r="B4521" t="str">
            <v>GUARUJA DO SUL-SC</v>
          </cell>
          <cell r="C4521" t="str">
            <v>SC</v>
          </cell>
          <cell r="D4521">
            <v>0</v>
          </cell>
          <cell r="E4521">
            <v>0</v>
          </cell>
          <cell r="F4521">
            <v>0</v>
          </cell>
          <cell r="G4521">
            <v>0</v>
          </cell>
          <cell r="H4521">
            <v>0</v>
          </cell>
          <cell r="I4521">
            <v>0</v>
          </cell>
          <cell r="J4521">
            <v>0</v>
          </cell>
        </row>
        <row r="4522">
          <cell r="B4522" t="str">
            <v>GUATAMBU-SC</v>
          </cell>
          <cell r="C4522" t="str">
            <v>SC</v>
          </cell>
          <cell r="D4522">
            <v>0</v>
          </cell>
          <cell r="E4522">
            <v>0</v>
          </cell>
          <cell r="F4522">
            <v>0</v>
          </cell>
          <cell r="G4522">
            <v>0</v>
          </cell>
          <cell r="H4522">
            <v>0</v>
          </cell>
          <cell r="I4522">
            <v>0</v>
          </cell>
          <cell r="J4522">
            <v>0</v>
          </cell>
        </row>
        <row r="4523">
          <cell r="B4523" t="str">
            <v>HERVAL D'OESTE-SC</v>
          </cell>
          <cell r="C4523" t="str">
            <v>SC</v>
          </cell>
          <cell r="D4523">
            <v>0</v>
          </cell>
          <cell r="E4523">
            <v>0</v>
          </cell>
          <cell r="F4523">
            <v>0</v>
          </cell>
          <cell r="G4523">
            <v>0</v>
          </cell>
          <cell r="H4523">
            <v>0</v>
          </cell>
          <cell r="I4523">
            <v>0</v>
          </cell>
          <cell r="J4523">
            <v>0</v>
          </cell>
        </row>
        <row r="4524">
          <cell r="B4524" t="str">
            <v>IBIAM-SC</v>
          </cell>
          <cell r="C4524" t="str">
            <v>SC</v>
          </cell>
          <cell r="D4524">
            <v>0</v>
          </cell>
          <cell r="E4524">
            <v>0</v>
          </cell>
          <cell r="F4524">
            <v>0</v>
          </cell>
          <cell r="G4524">
            <v>0</v>
          </cell>
          <cell r="H4524">
            <v>0</v>
          </cell>
          <cell r="I4524">
            <v>0</v>
          </cell>
          <cell r="J4524">
            <v>0</v>
          </cell>
        </row>
        <row r="4525">
          <cell r="B4525" t="str">
            <v>IBICARE-SC</v>
          </cell>
          <cell r="C4525" t="str">
            <v>SC</v>
          </cell>
          <cell r="D4525">
            <v>0</v>
          </cell>
          <cell r="E4525">
            <v>0</v>
          </cell>
          <cell r="F4525">
            <v>0</v>
          </cell>
          <cell r="G4525">
            <v>0</v>
          </cell>
          <cell r="H4525">
            <v>0</v>
          </cell>
          <cell r="I4525">
            <v>0</v>
          </cell>
          <cell r="J4525">
            <v>0</v>
          </cell>
        </row>
        <row r="4526">
          <cell r="B4526" t="str">
            <v>IBIRAMA-SC</v>
          </cell>
          <cell r="C4526" t="str">
            <v>SC</v>
          </cell>
          <cell r="D4526">
            <v>0</v>
          </cell>
          <cell r="E4526">
            <v>0</v>
          </cell>
          <cell r="F4526">
            <v>0</v>
          </cell>
          <cell r="G4526">
            <v>0</v>
          </cell>
          <cell r="H4526">
            <v>0</v>
          </cell>
          <cell r="I4526">
            <v>0</v>
          </cell>
          <cell r="J4526">
            <v>0</v>
          </cell>
        </row>
        <row r="4527">
          <cell r="B4527" t="str">
            <v>ICARA-SC</v>
          </cell>
          <cell r="C4527" t="str">
            <v>SC</v>
          </cell>
          <cell r="D4527">
            <v>0</v>
          </cell>
          <cell r="E4527">
            <v>0</v>
          </cell>
          <cell r="F4527">
            <v>0</v>
          </cell>
          <cell r="G4527">
            <v>0</v>
          </cell>
          <cell r="H4527">
            <v>0</v>
          </cell>
          <cell r="I4527">
            <v>0</v>
          </cell>
          <cell r="J4527">
            <v>0</v>
          </cell>
        </row>
        <row r="4528">
          <cell r="B4528" t="str">
            <v>ILHOTA-SC</v>
          </cell>
          <cell r="C4528" t="str">
            <v>SC</v>
          </cell>
          <cell r="D4528">
            <v>0</v>
          </cell>
          <cell r="E4528">
            <v>0</v>
          </cell>
          <cell r="F4528">
            <v>0</v>
          </cell>
          <cell r="G4528">
            <v>0</v>
          </cell>
          <cell r="H4528">
            <v>0</v>
          </cell>
          <cell r="I4528">
            <v>0</v>
          </cell>
          <cell r="J4528">
            <v>0</v>
          </cell>
        </row>
        <row r="4529">
          <cell r="B4529" t="str">
            <v>IMARUI-SC</v>
          </cell>
          <cell r="C4529" t="str">
            <v>SC</v>
          </cell>
          <cell r="D4529">
            <v>0</v>
          </cell>
          <cell r="E4529">
            <v>0</v>
          </cell>
          <cell r="F4529">
            <v>0</v>
          </cell>
          <cell r="G4529">
            <v>0</v>
          </cell>
          <cell r="H4529">
            <v>0</v>
          </cell>
          <cell r="I4529">
            <v>0</v>
          </cell>
          <cell r="J4529">
            <v>0</v>
          </cell>
        </row>
        <row r="4530">
          <cell r="B4530" t="str">
            <v>IMBITUBA-SC</v>
          </cell>
          <cell r="C4530" t="str">
            <v>SC</v>
          </cell>
          <cell r="D4530">
            <v>0</v>
          </cell>
          <cell r="E4530">
            <v>0</v>
          </cell>
          <cell r="F4530">
            <v>0</v>
          </cell>
          <cell r="G4530">
            <v>0</v>
          </cell>
          <cell r="H4530">
            <v>0</v>
          </cell>
          <cell r="I4530">
            <v>0</v>
          </cell>
          <cell r="J4530">
            <v>0</v>
          </cell>
        </row>
        <row r="4531">
          <cell r="B4531" t="str">
            <v>IMBUIA-SC</v>
          </cell>
          <cell r="C4531" t="str">
            <v>SC</v>
          </cell>
          <cell r="D4531">
            <v>0</v>
          </cell>
          <cell r="E4531">
            <v>0</v>
          </cell>
          <cell r="F4531">
            <v>0</v>
          </cell>
          <cell r="G4531">
            <v>0</v>
          </cell>
          <cell r="H4531">
            <v>0</v>
          </cell>
          <cell r="I4531">
            <v>0</v>
          </cell>
          <cell r="J4531">
            <v>0</v>
          </cell>
        </row>
        <row r="4532">
          <cell r="B4532" t="str">
            <v>INDAIAL-SC</v>
          </cell>
          <cell r="C4532" t="str">
            <v>SC</v>
          </cell>
          <cell r="D4532">
            <v>0</v>
          </cell>
          <cell r="E4532">
            <v>0</v>
          </cell>
          <cell r="F4532">
            <v>0</v>
          </cell>
          <cell r="G4532">
            <v>0</v>
          </cell>
          <cell r="H4532">
            <v>0</v>
          </cell>
          <cell r="I4532">
            <v>0</v>
          </cell>
          <cell r="J4532">
            <v>0</v>
          </cell>
        </row>
        <row r="4533">
          <cell r="B4533" t="str">
            <v>IOMERE-SC</v>
          </cell>
          <cell r="C4533" t="str">
            <v>SC</v>
          </cell>
          <cell r="D4533">
            <v>0</v>
          </cell>
          <cell r="E4533">
            <v>0</v>
          </cell>
          <cell r="F4533">
            <v>0</v>
          </cell>
          <cell r="G4533">
            <v>0</v>
          </cell>
          <cell r="H4533">
            <v>0</v>
          </cell>
          <cell r="I4533">
            <v>0</v>
          </cell>
          <cell r="J4533">
            <v>0</v>
          </cell>
        </row>
        <row r="4534">
          <cell r="B4534" t="str">
            <v>IPIRA-SC</v>
          </cell>
          <cell r="C4534" t="str">
            <v>SC</v>
          </cell>
          <cell r="D4534">
            <v>0</v>
          </cell>
          <cell r="E4534">
            <v>0</v>
          </cell>
          <cell r="F4534">
            <v>0</v>
          </cell>
          <cell r="G4534">
            <v>0</v>
          </cell>
          <cell r="H4534">
            <v>0</v>
          </cell>
          <cell r="I4534">
            <v>0</v>
          </cell>
          <cell r="J4534">
            <v>0</v>
          </cell>
        </row>
        <row r="4535">
          <cell r="B4535" t="str">
            <v>IPORA DO OESTE-SC</v>
          </cell>
          <cell r="C4535" t="str">
            <v>SC</v>
          </cell>
          <cell r="D4535">
            <v>0</v>
          </cell>
          <cell r="E4535">
            <v>0</v>
          </cell>
          <cell r="F4535">
            <v>0</v>
          </cell>
          <cell r="G4535">
            <v>0</v>
          </cell>
          <cell r="H4535">
            <v>0</v>
          </cell>
          <cell r="I4535">
            <v>0</v>
          </cell>
          <cell r="J4535">
            <v>0</v>
          </cell>
        </row>
        <row r="4536">
          <cell r="B4536" t="str">
            <v>IPUACU-SC</v>
          </cell>
          <cell r="C4536" t="str">
            <v>SC</v>
          </cell>
          <cell r="D4536">
            <v>0</v>
          </cell>
          <cell r="E4536">
            <v>0</v>
          </cell>
          <cell r="F4536">
            <v>0</v>
          </cell>
          <cell r="G4536">
            <v>0</v>
          </cell>
          <cell r="H4536">
            <v>0</v>
          </cell>
          <cell r="I4536">
            <v>0</v>
          </cell>
          <cell r="J4536">
            <v>0</v>
          </cell>
        </row>
        <row r="4537">
          <cell r="B4537" t="str">
            <v>IPUMIRIM-SC</v>
          </cell>
          <cell r="C4537" t="str">
            <v>SC</v>
          </cell>
          <cell r="D4537">
            <v>0</v>
          </cell>
          <cell r="E4537">
            <v>0</v>
          </cell>
          <cell r="F4537">
            <v>0</v>
          </cell>
          <cell r="G4537">
            <v>0</v>
          </cell>
          <cell r="H4537">
            <v>0</v>
          </cell>
          <cell r="I4537">
            <v>0</v>
          </cell>
          <cell r="J4537">
            <v>0</v>
          </cell>
        </row>
        <row r="4538">
          <cell r="B4538" t="str">
            <v>IRACEMINHA-SC</v>
          </cell>
          <cell r="C4538" t="str">
            <v>SC</v>
          </cell>
          <cell r="D4538">
            <v>0</v>
          </cell>
          <cell r="E4538">
            <v>0</v>
          </cell>
          <cell r="F4538">
            <v>0</v>
          </cell>
          <cell r="G4538">
            <v>0</v>
          </cell>
          <cell r="H4538">
            <v>0</v>
          </cell>
          <cell r="I4538">
            <v>0</v>
          </cell>
          <cell r="J4538">
            <v>0</v>
          </cell>
        </row>
        <row r="4539">
          <cell r="B4539" t="str">
            <v>IRANI-SC</v>
          </cell>
          <cell r="C4539" t="str">
            <v>SC</v>
          </cell>
          <cell r="D4539">
            <v>0</v>
          </cell>
          <cell r="E4539">
            <v>0</v>
          </cell>
          <cell r="F4539">
            <v>0</v>
          </cell>
          <cell r="G4539">
            <v>0</v>
          </cell>
          <cell r="H4539">
            <v>0</v>
          </cell>
          <cell r="I4539">
            <v>0</v>
          </cell>
          <cell r="J4539">
            <v>0</v>
          </cell>
        </row>
        <row r="4540">
          <cell r="B4540" t="str">
            <v>IRATI-SC</v>
          </cell>
          <cell r="C4540" t="str">
            <v>SC</v>
          </cell>
          <cell r="D4540">
            <v>0</v>
          </cell>
          <cell r="E4540">
            <v>0</v>
          </cell>
          <cell r="F4540">
            <v>0</v>
          </cell>
          <cell r="G4540">
            <v>0</v>
          </cell>
          <cell r="H4540">
            <v>0</v>
          </cell>
          <cell r="I4540">
            <v>0</v>
          </cell>
          <cell r="J4540">
            <v>0</v>
          </cell>
        </row>
        <row r="4541">
          <cell r="B4541" t="str">
            <v>IRINEOPOLIS-SC</v>
          </cell>
          <cell r="C4541" t="str">
            <v>SC</v>
          </cell>
          <cell r="D4541">
            <v>0</v>
          </cell>
          <cell r="E4541">
            <v>0</v>
          </cell>
          <cell r="F4541">
            <v>0</v>
          </cell>
          <cell r="G4541">
            <v>0</v>
          </cell>
          <cell r="H4541">
            <v>0</v>
          </cell>
          <cell r="I4541">
            <v>0</v>
          </cell>
          <cell r="J4541">
            <v>0</v>
          </cell>
        </row>
        <row r="4542">
          <cell r="B4542" t="str">
            <v>ITAIOPOLIS-SC</v>
          </cell>
          <cell r="C4542" t="str">
            <v>SC</v>
          </cell>
          <cell r="D4542">
            <v>0</v>
          </cell>
          <cell r="E4542">
            <v>0</v>
          </cell>
          <cell r="F4542">
            <v>0</v>
          </cell>
          <cell r="G4542">
            <v>0</v>
          </cell>
          <cell r="H4542">
            <v>0</v>
          </cell>
          <cell r="I4542">
            <v>0</v>
          </cell>
          <cell r="J4542">
            <v>0</v>
          </cell>
        </row>
        <row r="4543">
          <cell r="B4543" t="str">
            <v>ITAJAI-SC</v>
          </cell>
          <cell r="C4543" t="str">
            <v>SC</v>
          </cell>
          <cell r="D4543">
            <v>0</v>
          </cell>
          <cell r="E4543">
            <v>0</v>
          </cell>
          <cell r="F4543">
            <v>0</v>
          </cell>
          <cell r="G4543">
            <v>0</v>
          </cell>
          <cell r="H4543">
            <v>0</v>
          </cell>
          <cell r="I4543">
            <v>0</v>
          </cell>
          <cell r="J4543">
            <v>0</v>
          </cell>
        </row>
        <row r="4544">
          <cell r="B4544" t="str">
            <v>ITAPEMA-SC</v>
          </cell>
          <cell r="C4544" t="str">
            <v>SC</v>
          </cell>
          <cell r="D4544">
            <v>0</v>
          </cell>
          <cell r="E4544">
            <v>0</v>
          </cell>
          <cell r="F4544">
            <v>0</v>
          </cell>
          <cell r="G4544">
            <v>0</v>
          </cell>
          <cell r="H4544">
            <v>0</v>
          </cell>
          <cell r="I4544">
            <v>0</v>
          </cell>
          <cell r="J4544">
            <v>0</v>
          </cell>
        </row>
        <row r="4545">
          <cell r="B4545" t="str">
            <v>ITAPIRANGA-SC</v>
          </cell>
          <cell r="C4545" t="str">
            <v>SC</v>
          </cell>
          <cell r="D4545">
            <v>0</v>
          </cell>
          <cell r="E4545">
            <v>0</v>
          </cell>
          <cell r="F4545">
            <v>0</v>
          </cell>
          <cell r="G4545">
            <v>0</v>
          </cell>
          <cell r="H4545">
            <v>0</v>
          </cell>
          <cell r="I4545">
            <v>0</v>
          </cell>
          <cell r="J4545">
            <v>0</v>
          </cell>
        </row>
        <row r="4546">
          <cell r="B4546" t="str">
            <v>ITAPOA-SC</v>
          </cell>
          <cell r="C4546" t="str">
            <v>SC</v>
          </cell>
          <cell r="D4546">
            <v>0</v>
          </cell>
          <cell r="E4546">
            <v>0</v>
          </cell>
          <cell r="F4546">
            <v>0</v>
          </cell>
          <cell r="G4546">
            <v>0</v>
          </cell>
          <cell r="H4546">
            <v>0</v>
          </cell>
          <cell r="I4546">
            <v>295518.24772738206</v>
          </cell>
          <cell r="J4546">
            <v>295518.24772738206</v>
          </cell>
        </row>
        <row r="4547">
          <cell r="B4547" t="str">
            <v>ITA-SC</v>
          </cell>
          <cell r="C4547" t="str">
            <v>SC</v>
          </cell>
          <cell r="D4547">
            <v>0</v>
          </cell>
          <cell r="E4547">
            <v>0</v>
          </cell>
          <cell r="F4547">
            <v>0</v>
          </cell>
          <cell r="G4547">
            <v>0</v>
          </cell>
          <cell r="H4547">
            <v>0</v>
          </cell>
          <cell r="I4547">
            <v>0</v>
          </cell>
          <cell r="J4547">
            <v>0</v>
          </cell>
        </row>
        <row r="4548">
          <cell r="B4548" t="str">
            <v>ITUPORANGA-SC</v>
          </cell>
          <cell r="C4548" t="str">
            <v>SC</v>
          </cell>
          <cell r="D4548">
            <v>0</v>
          </cell>
          <cell r="E4548">
            <v>0</v>
          </cell>
          <cell r="F4548">
            <v>0</v>
          </cell>
          <cell r="G4548">
            <v>0</v>
          </cell>
          <cell r="H4548">
            <v>0</v>
          </cell>
          <cell r="I4548">
            <v>0</v>
          </cell>
          <cell r="J4548">
            <v>0</v>
          </cell>
        </row>
        <row r="4549">
          <cell r="B4549" t="str">
            <v>JABORA-SC</v>
          </cell>
          <cell r="C4549" t="str">
            <v>SC</v>
          </cell>
          <cell r="D4549">
            <v>0</v>
          </cell>
          <cell r="E4549">
            <v>0</v>
          </cell>
          <cell r="F4549">
            <v>0</v>
          </cell>
          <cell r="G4549">
            <v>0</v>
          </cell>
          <cell r="H4549">
            <v>0</v>
          </cell>
          <cell r="I4549">
            <v>0</v>
          </cell>
          <cell r="J4549">
            <v>0</v>
          </cell>
        </row>
        <row r="4550">
          <cell r="B4550" t="str">
            <v>JACINTO MACHADO-SC</v>
          </cell>
          <cell r="C4550" t="str">
            <v>SC</v>
          </cell>
          <cell r="D4550">
            <v>0</v>
          </cell>
          <cell r="E4550">
            <v>0</v>
          </cell>
          <cell r="F4550">
            <v>0</v>
          </cell>
          <cell r="G4550">
            <v>0</v>
          </cell>
          <cell r="H4550">
            <v>0</v>
          </cell>
          <cell r="I4550">
            <v>0</v>
          </cell>
          <cell r="J4550">
            <v>0</v>
          </cell>
        </row>
        <row r="4551">
          <cell r="B4551" t="str">
            <v>JAGUARUNA-SC</v>
          </cell>
          <cell r="C4551" t="str">
            <v>SC</v>
          </cell>
          <cell r="D4551">
            <v>0</v>
          </cell>
          <cell r="E4551">
            <v>0</v>
          </cell>
          <cell r="F4551">
            <v>0</v>
          </cell>
          <cell r="G4551">
            <v>0</v>
          </cell>
          <cell r="H4551">
            <v>0</v>
          </cell>
          <cell r="I4551">
            <v>0</v>
          </cell>
          <cell r="J4551">
            <v>0</v>
          </cell>
        </row>
        <row r="4552">
          <cell r="B4552" t="str">
            <v>JARAGUA DO SUL-SC</v>
          </cell>
          <cell r="C4552" t="str">
            <v>SC</v>
          </cell>
          <cell r="D4552">
            <v>0</v>
          </cell>
          <cell r="E4552">
            <v>0</v>
          </cell>
          <cell r="F4552">
            <v>0</v>
          </cell>
          <cell r="G4552">
            <v>0</v>
          </cell>
          <cell r="H4552">
            <v>0</v>
          </cell>
          <cell r="I4552">
            <v>0</v>
          </cell>
          <cell r="J4552">
            <v>0</v>
          </cell>
        </row>
        <row r="4553">
          <cell r="B4553" t="str">
            <v>JARDINOPOLIS-SC</v>
          </cell>
          <cell r="C4553" t="str">
            <v>SC</v>
          </cell>
          <cell r="D4553">
            <v>0</v>
          </cell>
          <cell r="E4553">
            <v>0</v>
          </cell>
          <cell r="F4553">
            <v>0</v>
          </cell>
          <cell r="G4553">
            <v>0</v>
          </cell>
          <cell r="H4553">
            <v>0</v>
          </cell>
          <cell r="I4553">
            <v>0</v>
          </cell>
          <cell r="J4553">
            <v>0</v>
          </cell>
        </row>
        <row r="4554">
          <cell r="B4554" t="str">
            <v>JOACABA-SC</v>
          </cell>
          <cell r="C4554" t="str">
            <v>SC</v>
          </cell>
          <cell r="D4554">
            <v>0</v>
          </cell>
          <cell r="E4554">
            <v>0</v>
          </cell>
          <cell r="F4554">
            <v>0</v>
          </cell>
          <cell r="G4554">
            <v>0</v>
          </cell>
          <cell r="H4554">
            <v>0</v>
          </cell>
          <cell r="I4554">
            <v>0</v>
          </cell>
          <cell r="J4554">
            <v>0</v>
          </cell>
        </row>
        <row r="4555">
          <cell r="B4555" t="str">
            <v>JOINVILLE-SC</v>
          </cell>
          <cell r="C4555" t="str">
            <v>SC</v>
          </cell>
          <cell r="D4555">
            <v>0</v>
          </cell>
          <cell r="E4555">
            <v>0</v>
          </cell>
          <cell r="F4555">
            <v>0</v>
          </cell>
          <cell r="G4555">
            <v>0</v>
          </cell>
          <cell r="H4555">
            <v>0</v>
          </cell>
          <cell r="I4555">
            <v>295518.24772738206</v>
          </cell>
          <cell r="J4555">
            <v>295518.24772738206</v>
          </cell>
        </row>
        <row r="4556">
          <cell r="B4556" t="str">
            <v>JOSE BOITEUX-SC</v>
          </cell>
          <cell r="C4556" t="str">
            <v>SC</v>
          </cell>
          <cell r="D4556">
            <v>0</v>
          </cell>
          <cell r="E4556">
            <v>0</v>
          </cell>
          <cell r="F4556">
            <v>0</v>
          </cell>
          <cell r="G4556">
            <v>0</v>
          </cell>
          <cell r="H4556">
            <v>0</v>
          </cell>
          <cell r="I4556">
            <v>0</v>
          </cell>
          <cell r="J4556">
            <v>0</v>
          </cell>
        </row>
        <row r="4557">
          <cell r="B4557" t="str">
            <v>JUPIA-SC</v>
          </cell>
          <cell r="C4557" t="str">
            <v>SC</v>
          </cell>
          <cell r="D4557">
            <v>0</v>
          </cell>
          <cell r="E4557">
            <v>0</v>
          </cell>
          <cell r="F4557">
            <v>0</v>
          </cell>
          <cell r="G4557">
            <v>0</v>
          </cell>
          <cell r="H4557">
            <v>0</v>
          </cell>
          <cell r="I4557">
            <v>0</v>
          </cell>
          <cell r="J4557">
            <v>0</v>
          </cell>
        </row>
        <row r="4558">
          <cell r="B4558" t="str">
            <v>LACERDOPOLIS-SC</v>
          </cell>
          <cell r="C4558" t="str">
            <v>SC</v>
          </cell>
          <cell r="D4558">
            <v>0</v>
          </cell>
          <cell r="E4558">
            <v>0</v>
          </cell>
          <cell r="F4558">
            <v>0</v>
          </cell>
          <cell r="G4558">
            <v>0</v>
          </cell>
          <cell r="H4558">
            <v>0</v>
          </cell>
          <cell r="I4558">
            <v>0</v>
          </cell>
          <cell r="J4558">
            <v>0</v>
          </cell>
        </row>
        <row r="4559">
          <cell r="B4559" t="str">
            <v>LAGES-SC</v>
          </cell>
          <cell r="C4559" t="str">
            <v>SC</v>
          </cell>
          <cell r="D4559">
            <v>0</v>
          </cell>
          <cell r="E4559">
            <v>0</v>
          </cell>
          <cell r="F4559">
            <v>0</v>
          </cell>
          <cell r="G4559">
            <v>0</v>
          </cell>
          <cell r="H4559">
            <v>0</v>
          </cell>
          <cell r="I4559">
            <v>0</v>
          </cell>
          <cell r="J4559">
            <v>0</v>
          </cell>
        </row>
        <row r="4560">
          <cell r="B4560" t="str">
            <v>LAGUNA-SC</v>
          </cell>
          <cell r="C4560" t="str">
            <v>SC</v>
          </cell>
          <cell r="D4560">
            <v>0</v>
          </cell>
          <cell r="E4560">
            <v>0</v>
          </cell>
          <cell r="F4560">
            <v>0</v>
          </cell>
          <cell r="G4560">
            <v>0</v>
          </cell>
          <cell r="H4560">
            <v>0</v>
          </cell>
          <cell r="I4560">
            <v>0</v>
          </cell>
          <cell r="J4560">
            <v>0</v>
          </cell>
        </row>
        <row r="4561">
          <cell r="B4561" t="str">
            <v>LAJEADO GRANDE-SC</v>
          </cell>
          <cell r="C4561" t="str">
            <v>SC</v>
          </cell>
          <cell r="D4561">
            <v>0</v>
          </cell>
          <cell r="E4561">
            <v>0</v>
          </cell>
          <cell r="F4561">
            <v>0</v>
          </cell>
          <cell r="G4561">
            <v>0</v>
          </cell>
          <cell r="H4561">
            <v>0</v>
          </cell>
          <cell r="I4561">
            <v>0</v>
          </cell>
          <cell r="J4561">
            <v>0</v>
          </cell>
        </row>
        <row r="4562">
          <cell r="B4562" t="str">
            <v>LAURENTINO-SC</v>
          </cell>
          <cell r="C4562" t="str">
            <v>SC</v>
          </cell>
          <cell r="D4562">
            <v>0</v>
          </cell>
          <cell r="E4562">
            <v>0</v>
          </cell>
          <cell r="F4562">
            <v>0</v>
          </cell>
          <cell r="G4562">
            <v>0</v>
          </cell>
          <cell r="H4562">
            <v>0</v>
          </cell>
          <cell r="I4562">
            <v>0</v>
          </cell>
          <cell r="J4562">
            <v>0</v>
          </cell>
        </row>
        <row r="4563">
          <cell r="B4563" t="str">
            <v>LAURO MULLER-SC</v>
          </cell>
          <cell r="C4563" t="str">
            <v>SC</v>
          </cell>
          <cell r="D4563">
            <v>0</v>
          </cell>
          <cell r="E4563">
            <v>0</v>
          </cell>
          <cell r="F4563">
            <v>0</v>
          </cell>
          <cell r="G4563">
            <v>0</v>
          </cell>
          <cell r="H4563">
            <v>0</v>
          </cell>
          <cell r="I4563">
            <v>0</v>
          </cell>
          <cell r="J4563">
            <v>0</v>
          </cell>
        </row>
        <row r="4564">
          <cell r="B4564" t="str">
            <v>LEBON REGIS-SC</v>
          </cell>
          <cell r="C4564" t="str">
            <v>SC</v>
          </cell>
          <cell r="D4564">
            <v>0</v>
          </cell>
          <cell r="E4564">
            <v>0</v>
          </cell>
          <cell r="F4564">
            <v>0</v>
          </cell>
          <cell r="G4564">
            <v>0</v>
          </cell>
          <cell r="H4564">
            <v>0</v>
          </cell>
          <cell r="I4564">
            <v>0</v>
          </cell>
          <cell r="J4564">
            <v>0</v>
          </cell>
        </row>
        <row r="4565">
          <cell r="B4565" t="str">
            <v>LEOBERTO LEAL-SC</v>
          </cell>
          <cell r="C4565" t="str">
            <v>SC</v>
          </cell>
          <cell r="D4565">
            <v>0</v>
          </cell>
          <cell r="E4565">
            <v>0</v>
          </cell>
          <cell r="F4565">
            <v>0</v>
          </cell>
          <cell r="G4565">
            <v>0</v>
          </cell>
          <cell r="H4565">
            <v>0</v>
          </cell>
          <cell r="I4565">
            <v>0</v>
          </cell>
          <cell r="J4565">
            <v>0</v>
          </cell>
        </row>
        <row r="4566">
          <cell r="B4566" t="str">
            <v>LINDOIA DO SUL-SC</v>
          </cell>
          <cell r="C4566" t="str">
            <v>SC</v>
          </cell>
          <cell r="D4566">
            <v>0</v>
          </cell>
          <cell r="E4566">
            <v>0</v>
          </cell>
          <cell r="F4566">
            <v>0</v>
          </cell>
          <cell r="G4566">
            <v>0</v>
          </cell>
          <cell r="H4566">
            <v>0</v>
          </cell>
          <cell r="I4566">
            <v>0</v>
          </cell>
          <cell r="J4566">
            <v>0</v>
          </cell>
        </row>
        <row r="4567">
          <cell r="B4567" t="str">
            <v>LONTRAS-SC</v>
          </cell>
          <cell r="C4567" t="str">
            <v>SC</v>
          </cell>
          <cell r="D4567">
            <v>0</v>
          </cell>
          <cell r="E4567">
            <v>0</v>
          </cell>
          <cell r="F4567">
            <v>0</v>
          </cell>
          <cell r="G4567">
            <v>0</v>
          </cell>
          <cell r="H4567">
            <v>0</v>
          </cell>
          <cell r="I4567">
            <v>0</v>
          </cell>
          <cell r="J4567">
            <v>0</v>
          </cell>
        </row>
        <row r="4568">
          <cell r="B4568" t="str">
            <v>LUIZ ALVES-SC</v>
          </cell>
          <cell r="C4568" t="str">
            <v>SC</v>
          </cell>
          <cell r="D4568">
            <v>0</v>
          </cell>
          <cell r="E4568">
            <v>0</v>
          </cell>
          <cell r="F4568">
            <v>0</v>
          </cell>
          <cell r="G4568">
            <v>0</v>
          </cell>
          <cell r="H4568">
            <v>0</v>
          </cell>
          <cell r="I4568">
            <v>0</v>
          </cell>
          <cell r="J4568">
            <v>0</v>
          </cell>
        </row>
        <row r="4569">
          <cell r="B4569" t="str">
            <v>LUZERNA-SC</v>
          </cell>
          <cell r="C4569" t="str">
            <v>SC</v>
          </cell>
          <cell r="D4569">
            <v>0</v>
          </cell>
          <cell r="E4569">
            <v>0</v>
          </cell>
          <cell r="F4569">
            <v>0</v>
          </cell>
          <cell r="G4569">
            <v>0</v>
          </cell>
          <cell r="H4569">
            <v>0</v>
          </cell>
          <cell r="I4569">
            <v>0</v>
          </cell>
          <cell r="J4569">
            <v>0</v>
          </cell>
        </row>
        <row r="4570">
          <cell r="B4570" t="str">
            <v>MACIEIRA-SC</v>
          </cell>
          <cell r="C4570" t="str">
            <v>SC</v>
          </cell>
          <cell r="D4570">
            <v>0</v>
          </cell>
          <cell r="E4570">
            <v>0</v>
          </cell>
          <cell r="F4570">
            <v>0</v>
          </cell>
          <cell r="G4570">
            <v>0</v>
          </cell>
          <cell r="H4570">
            <v>0</v>
          </cell>
          <cell r="I4570">
            <v>0</v>
          </cell>
          <cell r="J4570">
            <v>0</v>
          </cell>
        </row>
        <row r="4571">
          <cell r="B4571" t="str">
            <v>MAFRA-SC</v>
          </cell>
          <cell r="C4571" t="str">
            <v>SC</v>
          </cell>
          <cell r="D4571">
            <v>0</v>
          </cell>
          <cell r="E4571">
            <v>0</v>
          </cell>
          <cell r="F4571">
            <v>0</v>
          </cell>
          <cell r="G4571">
            <v>0</v>
          </cell>
          <cell r="H4571">
            <v>0</v>
          </cell>
          <cell r="I4571">
            <v>0</v>
          </cell>
          <cell r="J4571">
            <v>0</v>
          </cell>
        </row>
        <row r="4572">
          <cell r="B4572" t="str">
            <v>MAJOR GERCINO-SC</v>
          </cell>
          <cell r="C4572" t="str">
            <v>SC</v>
          </cell>
          <cell r="D4572">
            <v>0</v>
          </cell>
          <cell r="E4572">
            <v>0</v>
          </cell>
          <cell r="F4572">
            <v>0</v>
          </cell>
          <cell r="G4572">
            <v>0</v>
          </cell>
          <cell r="H4572">
            <v>0</v>
          </cell>
          <cell r="I4572">
            <v>0</v>
          </cell>
          <cell r="J4572">
            <v>0</v>
          </cell>
        </row>
        <row r="4573">
          <cell r="B4573" t="str">
            <v>MAJOR VIEIRA-SC</v>
          </cell>
          <cell r="C4573" t="str">
            <v>SC</v>
          </cell>
          <cell r="D4573">
            <v>0</v>
          </cell>
          <cell r="E4573">
            <v>0</v>
          </cell>
          <cell r="F4573">
            <v>0</v>
          </cell>
          <cell r="G4573">
            <v>0</v>
          </cell>
          <cell r="H4573">
            <v>0</v>
          </cell>
          <cell r="I4573">
            <v>0</v>
          </cell>
          <cell r="J4573">
            <v>0</v>
          </cell>
        </row>
        <row r="4574">
          <cell r="B4574" t="str">
            <v>MARACAJA-SC</v>
          </cell>
          <cell r="C4574" t="str">
            <v>SC</v>
          </cell>
          <cell r="D4574">
            <v>0</v>
          </cell>
          <cell r="E4574">
            <v>0</v>
          </cell>
          <cell r="F4574">
            <v>0</v>
          </cell>
          <cell r="G4574">
            <v>0</v>
          </cell>
          <cell r="H4574">
            <v>0</v>
          </cell>
          <cell r="I4574">
            <v>0</v>
          </cell>
          <cell r="J4574">
            <v>0</v>
          </cell>
        </row>
        <row r="4575">
          <cell r="B4575" t="str">
            <v>MARAVILHA-SC</v>
          </cell>
          <cell r="C4575" t="str">
            <v>SC</v>
          </cell>
          <cell r="D4575">
            <v>0</v>
          </cell>
          <cell r="E4575">
            <v>0</v>
          </cell>
          <cell r="F4575">
            <v>0</v>
          </cell>
          <cell r="G4575">
            <v>0</v>
          </cell>
          <cell r="H4575">
            <v>0</v>
          </cell>
          <cell r="I4575">
            <v>0</v>
          </cell>
          <cell r="J4575">
            <v>0</v>
          </cell>
        </row>
        <row r="4576">
          <cell r="B4576" t="str">
            <v>MAREMA-SC</v>
          </cell>
          <cell r="C4576" t="str">
            <v>SC</v>
          </cell>
          <cell r="D4576">
            <v>0</v>
          </cell>
          <cell r="E4576">
            <v>0</v>
          </cell>
          <cell r="F4576">
            <v>0</v>
          </cell>
          <cell r="G4576">
            <v>0</v>
          </cell>
          <cell r="H4576">
            <v>0</v>
          </cell>
          <cell r="I4576">
            <v>0</v>
          </cell>
          <cell r="J4576">
            <v>0</v>
          </cell>
        </row>
        <row r="4577">
          <cell r="B4577" t="str">
            <v>MASSARANDUBA-SC</v>
          </cell>
          <cell r="C4577" t="str">
            <v>SC</v>
          </cell>
          <cell r="D4577">
            <v>0</v>
          </cell>
          <cell r="E4577">
            <v>0</v>
          </cell>
          <cell r="F4577">
            <v>0</v>
          </cell>
          <cell r="G4577">
            <v>0</v>
          </cell>
          <cell r="H4577">
            <v>0</v>
          </cell>
          <cell r="I4577">
            <v>0</v>
          </cell>
          <cell r="J4577">
            <v>0</v>
          </cell>
        </row>
        <row r="4578">
          <cell r="B4578" t="str">
            <v>MATOS COSTA-SC</v>
          </cell>
          <cell r="C4578" t="str">
            <v>SC</v>
          </cell>
          <cell r="D4578">
            <v>0</v>
          </cell>
          <cell r="E4578">
            <v>0</v>
          </cell>
          <cell r="F4578">
            <v>0</v>
          </cell>
          <cell r="G4578">
            <v>0</v>
          </cell>
          <cell r="H4578">
            <v>0</v>
          </cell>
          <cell r="I4578">
            <v>0</v>
          </cell>
          <cell r="J4578">
            <v>0</v>
          </cell>
        </row>
        <row r="4579">
          <cell r="B4579" t="str">
            <v>MELEIRO-SC</v>
          </cell>
          <cell r="C4579" t="str">
            <v>SC</v>
          </cell>
          <cell r="D4579">
            <v>0</v>
          </cell>
          <cell r="E4579">
            <v>0</v>
          </cell>
          <cell r="F4579">
            <v>0</v>
          </cell>
          <cell r="G4579">
            <v>0</v>
          </cell>
          <cell r="H4579">
            <v>0</v>
          </cell>
          <cell r="I4579">
            <v>0</v>
          </cell>
          <cell r="J4579">
            <v>0</v>
          </cell>
        </row>
        <row r="4580">
          <cell r="B4580" t="str">
            <v>MIRIM DOCE-SC</v>
          </cell>
          <cell r="C4580" t="str">
            <v>SC</v>
          </cell>
          <cell r="D4580">
            <v>0</v>
          </cell>
          <cell r="E4580">
            <v>0</v>
          </cell>
          <cell r="F4580">
            <v>0</v>
          </cell>
          <cell r="G4580">
            <v>0</v>
          </cell>
          <cell r="H4580">
            <v>0</v>
          </cell>
          <cell r="I4580">
            <v>0</v>
          </cell>
          <cell r="J4580">
            <v>0</v>
          </cell>
        </row>
        <row r="4581">
          <cell r="B4581" t="str">
            <v>MODELO-SC</v>
          </cell>
          <cell r="C4581" t="str">
            <v>SC</v>
          </cell>
          <cell r="D4581">
            <v>0</v>
          </cell>
          <cell r="E4581">
            <v>0</v>
          </cell>
          <cell r="F4581">
            <v>0</v>
          </cell>
          <cell r="G4581">
            <v>0</v>
          </cell>
          <cell r="H4581">
            <v>0</v>
          </cell>
          <cell r="I4581">
            <v>0</v>
          </cell>
          <cell r="J4581">
            <v>0</v>
          </cell>
        </row>
        <row r="4582">
          <cell r="B4582" t="str">
            <v>MONDAI-SC</v>
          </cell>
          <cell r="C4582" t="str">
            <v>SC</v>
          </cell>
          <cell r="D4582">
            <v>0</v>
          </cell>
          <cell r="E4582">
            <v>0</v>
          </cell>
          <cell r="F4582">
            <v>0</v>
          </cell>
          <cell r="G4582">
            <v>0</v>
          </cell>
          <cell r="H4582">
            <v>0</v>
          </cell>
          <cell r="I4582">
            <v>0</v>
          </cell>
          <cell r="J4582">
            <v>0</v>
          </cell>
        </row>
        <row r="4583">
          <cell r="B4583" t="str">
            <v>MONTE CARLO-SC</v>
          </cell>
          <cell r="C4583" t="str">
            <v>SC</v>
          </cell>
          <cell r="D4583">
            <v>0</v>
          </cell>
          <cell r="E4583">
            <v>0</v>
          </cell>
          <cell r="F4583">
            <v>0</v>
          </cell>
          <cell r="G4583">
            <v>0</v>
          </cell>
          <cell r="H4583">
            <v>0</v>
          </cell>
          <cell r="I4583">
            <v>0</v>
          </cell>
          <cell r="J4583">
            <v>0</v>
          </cell>
        </row>
        <row r="4584">
          <cell r="B4584" t="str">
            <v>MONTE CASTELO-SC</v>
          </cell>
          <cell r="C4584" t="str">
            <v>SC</v>
          </cell>
          <cell r="D4584">
            <v>0</v>
          </cell>
          <cell r="E4584">
            <v>0</v>
          </cell>
          <cell r="F4584">
            <v>0</v>
          </cell>
          <cell r="G4584">
            <v>0</v>
          </cell>
          <cell r="H4584">
            <v>0</v>
          </cell>
          <cell r="I4584">
            <v>0</v>
          </cell>
          <cell r="J4584">
            <v>0</v>
          </cell>
        </row>
        <row r="4585">
          <cell r="B4585" t="str">
            <v>MORRO DA FUMACA-SC</v>
          </cell>
          <cell r="C4585" t="str">
            <v>SC</v>
          </cell>
          <cell r="D4585">
            <v>0</v>
          </cell>
          <cell r="E4585">
            <v>0</v>
          </cell>
          <cell r="F4585">
            <v>0</v>
          </cell>
          <cell r="G4585">
            <v>0</v>
          </cell>
          <cell r="H4585">
            <v>0</v>
          </cell>
          <cell r="I4585">
            <v>0</v>
          </cell>
          <cell r="J4585">
            <v>0</v>
          </cell>
        </row>
        <row r="4586">
          <cell r="B4586" t="str">
            <v>MORRO GRANDE-SC</v>
          </cell>
          <cell r="C4586" t="str">
            <v>SC</v>
          </cell>
          <cell r="D4586">
            <v>0</v>
          </cell>
          <cell r="E4586">
            <v>0</v>
          </cell>
          <cell r="F4586">
            <v>0</v>
          </cell>
          <cell r="G4586">
            <v>0</v>
          </cell>
          <cell r="H4586">
            <v>0</v>
          </cell>
          <cell r="I4586">
            <v>0</v>
          </cell>
          <cell r="J4586">
            <v>0</v>
          </cell>
        </row>
        <row r="4587">
          <cell r="B4587" t="str">
            <v>NAVEGANTES-SC</v>
          </cell>
          <cell r="C4587" t="str">
            <v>SC</v>
          </cell>
          <cell r="D4587">
            <v>0</v>
          </cell>
          <cell r="E4587">
            <v>0</v>
          </cell>
          <cell r="F4587">
            <v>0</v>
          </cell>
          <cell r="G4587">
            <v>0</v>
          </cell>
          <cell r="H4587">
            <v>0</v>
          </cell>
          <cell r="I4587">
            <v>0</v>
          </cell>
          <cell r="J4587">
            <v>0</v>
          </cell>
        </row>
        <row r="4588">
          <cell r="B4588" t="str">
            <v>NOVA ERECHIM-SC</v>
          </cell>
          <cell r="C4588" t="str">
            <v>SC</v>
          </cell>
          <cell r="D4588">
            <v>0</v>
          </cell>
          <cell r="E4588">
            <v>0</v>
          </cell>
          <cell r="F4588">
            <v>0</v>
          </cell>
          <cell r="G4588">
            <v>0</v>
          </cell>
          <cell r="H4588">
            <v>0</v>
          </cell>
          <cell r="I4588">
            <v>0</v>
          </cell>
          <cell r="J4588">
            <v>0</v>
          </cell>
        </row>
        <row r="4589">
          <cell r="B4589" t="str">
            <v>NOVA ITABERABA-SC</v>
          </cell>
          <cell r="C4589" t="str">
            <v>SC</v>
          </cell>
          <cell r="D4589">
            <v>0</v>
          </cell>
          <cell r="E4589">
            <v>0</v>
          </cell>
          <cell r="F4589">
            <v>0</v>
          </cell>
          <cell r="G4589">
            <v>0</v>
          </cell>
          <cell r="H4589">
            <v>0</v>
          </cell>
          <cell r="I4589">
            <v>0</v>
          </cell>
          <cell r="J4589">
            <v>0</v>
          </cell>
        </row>
        <row r="4590">
          <cell r="B4590" t="str">
            <v>NOVA TRENTO-SC</v>
          </cell>
          <cell r="C4590" t="str">
            <v>SC</v>
          </cell>
          <cell r="D4590">
            <v>0</v>
          </cell>
          <cell r="E4590">
            <v>0</v>
          </cell>
          <cell r="F4590">
            <v>0</v>
          </cell>
          <cell r="G4590">
            <v>0</v>
          </cell>
          <cell r="H4590">
            <v>0</v>
          </cell>
          <cell r="I4590">
            <v>0</v>
          </cell>
          <cell r="J4590">
            <v>0</v>
          </cell>
        </row>
        <row r="4591">
          <cell r="B4591" t="str">
            <v>NOVA VENEZA-SC</v>
          </cell>
          <cell r="C4591" t="str">
            <v>SC</v>
          </cell>
          <cell r="D4591">
            <v>0</v>
          </cell>
          <cell r="E4591">
            <v>0</v>
          </cell>
          <cell r="F4591">
            <v>0</v>
          </cell>
          <cell r="G4591">
            <v>0</v>
          </cell>
          <cell r="H4591">
            <v>0</v>
          </cell>
          <cell r="I4591">
            <v>0</v>
          </cell>
          <cell r="J4591">
            <v>0</v>
          </cell>
        </row>
        <row r="4592">
          <cell r="B4592" t="str">
            <v>NOVO HORIZONTE-SC</v>
          </cell>
          <cell r="C4592" t="str">
            <v>SC</v>
          </cell>
          <cell r="D4592">
            <v>0</v>
          </cell>
          <cell r="E4592">
            <v>0</v>
          </cell>
          <cell r="F4592">
            <v>0</v>
          </cell>
          <cell r="G4592">
            <v>0</v>
          </cell>
          <cell r="H4592">
            <v>0</v>
          </cell>
          <cell r="I4592">
            <v>0</v>
          </cell>
          <cell r="J4592">
            <v>0</v>
          </cell>
        </row>
        <row r="4593">
          <cell r="B4593" t="str">
            <v>ORLEANS-SC</v>
          </cell>
          <cell r="C4593" t="str">
            <v>SC</v>
          </cell>
          <cell r="D4593">
            <v>0</v>
          </cell>
          <cell r="E4593">
            <v>0</v>
          </cell>
          <cell r="F4593">
            <v>0</v>
          </cell>
          <cell r="G4593">
            <v>0</v>
          </cell>
          <cell r="H4593">
            <v>0</v>
          </cell>
          <cell r="I4593">
            <v>0</v>
          </cell>
          <cell r="J4593">
            <v>0</v>
          </cell>
        </row>
        <row r="4594">
          <cell r="B4594" t="str">
            <v>OTACILIO COSTA-SC</v>
          </cell>
          <cell r="C4594" t="str">
            <v>SC</v>
          </cell>
          <cell r="D4594">
            <v>0</v>
          </cell>
          <cell r="E4594">
            <v>0</v>
          </cell>
          <cell r="F4594">
            <v>0</v>
          </cell>
          <cell r="G4594">
            <v>0</v>
          </cell>
          <cell r="H4594">
            <v>0</v>
          </cell>
          <cell r="I4594">
            <v>0</v>
          </cell>
          <cell r="J4594">
            <v>0</v>
          </cell>
        </row>
        <row r="4595">
          <cell r="B4595" t="str">
            <v>OURO VERDE-SC</v>
          </cell>
          <cell r="C4595" t="str">
            <v>SC</v>
          </cell>
          <cell r="D4595">
            <v>0</v>
          </cell>
          <cell r="E4595">
            <v>0</v>
          </cell>
          <cell r="F4595">
            <v>0</v>
          </cell>
          <cell r="G4595">
            <v>0</v>
          </cell>
          <cell r="H4595">
            <v>0</v>
          </cell>
          <cell r="I4595">
            <v>0</v>
          </cell>
          <cell r="J4595">
            <v>0</v>
          </cell>
        </row>
        <row r="4596">
          <cell r="B4596" t="str">
            <v>OURO-SC</v>
          </cell>
          <cell r="C4596" t="str">
            <v>SC</v>
          </cell>
          <cell r="D4596">
            <v>0</v>
          </cell>
          <cell r="E4596">
            <v>0</v>
          </cell>
          <cell r="F4596">
            <v>0</v>
          </cell>
          <cell r="G4596">
            <v>0</v>
          </cell>
          <cell r="H4596">
            <v>0</v>
          </cell>
          <cell r="I4596">
            <v>0</v>
          </cell>
          <cell r="J4596">
            <v>0</v>
          </cell>
        </row>
        <row r="4597">
          <cell r="B4597" t="str">
            <v>PAIAL-SC</v>
          </cell>
          <cell r="C4597" t="str">
            <v>SC</v>
          </cell>
          <cell r="D4597">
            <v>0</v>
          </cell>
          <cell r="E4597">
            <v>0</v>
          </cell>
          <cell r="F4597">
            <v>0</v>
          </cell>
          <cell r="G4597">
            <v>0</v>
          </cell>
          <cell r="H4597">
            <v>0</v>
          </cell>
          <cell r="I4597">
            <v>0</v>
          </cell>
          <cell r="J4597">
            <v>0</v>
          </cell>
        </row>
        <row r="4598">
          <cell r="B4598" t="str">
            <v>PAINEL-SC</v>
          </cell>
          <cell r="C4598" t="str">
            <v>SC</v>
          </cell>
          <cell r="D4598">
            <v>0</v>
          </cell>
          <cell r="E4598">
            <v>0</v>
          </cell>
          <cell r="F4598">
            <v>0</v>
          </cell>
          <cell r="G4598">
            <v>0</v>
          </cell>
          <cell r="H4598">
            <v>0</v>
          </cell>
          <cell r="I4598">
            <v>0</v>
          </cell>
          <cell r="J4598">
            <v>0</v>
          </cell>
        </row>
        <row r="4599">
          <cell r="B4599" t="str">
            <v>PALHOCA-SC</v>
          </cell>
          <cell r="C4599" t="str">
            <v>SC</v>
          </cell>
          <cell r="D4599">
            <v>0</v>
          </cell>
          <cell r="E4599">
            <v>0</v>
          </cell>
          <cell r="F4599">
            <v>0</v>
          </cell>
          <cell r="G4599">
            <v>0</v>
          </cell>
          <cell r="H4599">
            <v>0</v>
          </cell>
          <cell r="I4599">
            <v>0</v>
          </cell>
          <cell r="J4599">
            <v>0</v>
          </cell>
        </row>
        <row r="4600">
          <cell r="B4600" t="str">
            <v>PALMA SOLA-SC</v>
          </cell>
          <cell r="C4600" t="str">
            <v>SC</v>
          </cell>
          <cell r="D4600">
            <v>0</v>
          </cell>
          <cell r="E4600">
            <v>0</v>
          </cell>
          <cell r="F4600">
            <v>0</v>
          </cell>
          <cell r="G4600">
            <v>0</v>
          </cell>
          <cell r="H4600">
            <v>0</v>
          </cell>
          <cell r="I4600">
            <v>0</v>
          </cell>
          <cell r="J4600">
            <v>0</v>
          </cell>
        </row>
        <row r="4601">
          <cell r="B4601" t="str">
            <v>PALMEIRA-SC</v>
          </cell>
          <cell r="C4601" t="str">
            <v>SC</v>
          </cell>
          <cell r="D4601">
            <v>0</v>
          </cell>
          <cell r="E4601">
            <v>0</v>
          </cell>
          <cell r="F4601">
            <v>0</v>
          </cell>
          <cell r="G4601">
            <v>0</v>
          </cell>
          <cell r="H4601">
            <v>0</v>
          </cell>
          <cell r="I4601">
            <v>0</v>
          </cell>
          <cell r="J4601">
            <v>0</v>
          </cell>
        </row>
        <row r="4602">
          <cell r="B4602" t="str">
            <v>PALMITOS-SC</v>
          </cell>
          <cell r="C4602" t="str">
            <v>SC</v>
          </cell>
          <cell r="D4602">
            <v>0</v>
          </cell>
          <cell r="E4602">
            <v>0</v>
          </cell>
          <cell r="F4602">
            <v>0</v>
          </cell>
          <cell r="G4602">
            <v>0</v>
          </cell>
          <cell r="H4602">
            <v>0</v>
          </cell>
          <cell r="I4602">
            <v>0</v>
          </cell>
          <cell r="J4602">
            <v>0</v>
          </cell>
        </row>
        <row r="4603">
          <cell r="B4603" t="str">
            <v>PAPANDUVA-SC</v>
          </cell>
          <cell r="C4603" t="str">
            <v>SC</v>
          </cell>
          <cell r="D4603">
            <v>0</v>
          </cell>
          <cell r="E4603">
            <v>0</v>
          </cell>
          <cell r="F4603">
            <v>0</v>
          </cell>
          <cell r="G4603">
            <v>0</v>
          </cell>
          <cell r="H4603">
            <v>0</v>
          </cell>
          <cell r="I4603">
            <v>0</v>
          </cell>
          <cell r="J4603">
            <v>0</v>
          </cell>
        </row>
        <row r="4604">
          <cell r="B4604" t="str">
            <v>PARAISO-SC</v>
          </cell>
          <cell r="C4604" t="str">
            <v>SC</v>
          </cell>
          <cell r="D4604">
            <v>0</v>
          </cell>
          <cell r="E4604">
            <v>0</v>
          </cell>
          <cell r="F4604">
            <v>0</v>
          </cell>
          <cell r="G4604">
            <v>0</v>
          </cell>
          <cell r="H4604">
            <v>0</v>
          </cell>
          <cell r="I4604">
            <v>0</v>
          </cell>
          <cell r="J4604">
            <v>0</v>
          </cell>
        </row>
        <row r="4605">
          <cell r="B4605" t="str">
            <v>PASSO DE TORRES-SC</v>
          </cell>
          <cell r="C4605" t="str">
            <v>SC</v>
          </cell>
          <cell r="D4605">
            <v>0</v>
          </cell>
          <cell r="E4605">
            <v>0</v>
          </cell>
          <cell r="F4605">
            <v>0</v>
          </cell>
          <cell r="G4605">
            <v>0</v>
          </cell>
          <cell r="H4605">
            <v>0</v>
          </cell>
          <cell r="I4605">
            <v>0</v>
          </cell>
          <cell r="J4605">
            <v>0</v>
          </cell>
        </row>
        <row r="4606">
          <cell r="B4606" t="str">
            <v>PASSOS MAIA-SC</v>
          </cell>
          <cell r="C4606" t="str">
            <v>SC</v>
          </cell>
          <cell r="D4606">
            <v>0</v>
          </cell>
          <cell r="E4606">
            <v>0</v>
          </cell>
          <cell r="F4606">
            <v>0</v>
          </cell>
          <cell r="G4606">
            <v>0</v>
          </cell>
          <cell r="H4606">
            <v>0</v>
          </cell>
          <cell r="I4606">
            <v>0</v>
          </cell>
          <cell r="J4606">
            <v>0</v>
          </cell>
        </row>
        <row r="4607">
          <cell r="B4607" t="str">
            <v>PAULO LOPES-SC</v>
          </cell>
          <cell r="C4607" t="str">
            <v>SC</v>
          </cell>
          <cell r="D4607">
            <v>0</v>
          </cell>
          <cell r="E4607">
            <v>0</v>
          </cell>
          <cell r="F4607">
            <v>0</v>
          </cell>
          <cell r="G4607">
            <v>0</v>
          </cell>
          <cell r="H4607">
            <v>0</v>
          </cell>
          <cell r="I4607">
            <v>0</v>
          </cell>
          <cell r="J4607">
            <v>0</v>
          </cell>
        </row>
        <row r="4608">
          <cell r="B4608" t="str">
            <v>PEDRAS GRANDES-SC</v>
          </cell>
          <cell r="C4608" t="str">
            <v>SC</v>
          </cell>
          <cell r="D4608">
            <v>0</v>
          </cell>
          <cell r="E4608">
            <v>0</v>
          </cell>
          <cell r="F4608">
            <v>0</v>
          </cell>
          <cell r="G4608">
            <v>0</v>
          </cell>
          <cell r="H4608">
            <v>0</v>
          </cell>
          <cell r="I4608">
            <v>0</v>
          </cell>
          <cell r="J4608">
            <v>0</v>
          </cell>
        </row>
        <row r="4609">
          <cell r="B4609" t="str">
            <v>PENHA-SC</v>
          </cell>
          <cell r="C4609" t="str">
            <v>SC</v>
          </cell>
          <cell r="D4609">
            <v>0</v>
          </cell>
          <cell r="E4609">
            <v>0</v>
          </cell>
          <cell r="F4609">
            <v>0</v>
          </cell>
          <cell r="G4609">
            <v>0</v>
          </cell>
          <cell r="H4609">
            <v>0</v>
          </cell>
          <cell r="I4609">
            <v>0</v>
          </cell>
          <cell r="J4609">
            <v>0</v>
          </cell>
        </row>
        <row r="4610">
          <cell r="B4610" t="str">
            <v>PERITIBA-SC</v>
          </cell>
          <cell r="C4610" t="str">
            <v>SC</v>
          </cell>
          <cell r="D4610">
            <v>0</v>
          </cell>
          <cell r="E4610">
            <v>0</v>
          </cell>
          <cell r="F4610">
            <v>0</v>
          </cell>
          <cell r="G4610">
            <v>0</v>
          </cell>
          <cell r="H4610">
            <v>0</v>
          </cell>
          <cell r="I4610">
            <v>0</v>
          </cell>
          <cell r="J4610">
            <v>0</v>
          </cell>
        </row>
        <row r="4611">
          <cell r="B4611" t="str">
            <v>PETROLANDIA-SC</v>
          </cell>
          <cell r="C4611" t="str">
            <v>SC</v>
          </cell>
          <cell r="D4611">
            <v>0</v>
          </cell>
          <cell r="E4611">
            <v>0</v>
          </cell>
          <cell r="F4611">
            <v>0</v>
          </cell>
          <cell r="G4611">
            <v>0</v>
          </cell>
          <cell r="H4611">
            <v>0</v>
          </cell>
          <cell r="I4611">
            <v>0</v>
          </cell>
          <cell r="J4611">
            <v>0</v>
          </cell>
        </row>
        <row r="4612">
          <cell r="B4612" t="str">
            <v>PICARRAS-SC</v>
          </cell>
          <cell r="C4612" t="str">
            <v>SC</v>
          </cell>
          <cell r="D4612">
            <v>0</v>
          </cell>
          <cell r="E4612">
            <v>0</v>
          </cell>
          <cell r="F4612">
            <v>0</v>
          </cell>
          <cell r="G4612">
            <v>0</v>
          </cell>
          <cell r="H4612">
            <v>0</v>
          </cell>
          <cell r="I4612">
            <v>0</v>
          </cell>
          <cell r="J4612">
            <v>0</v>
          </cell>
        </row>
        <row r="4613">
          <cell r="B4613" t="str">
            <v>PINHALZINHO-SC</v>
          </cell>
          <cell r="C4613" t="str">
            <v>SC</v>
          </cell>
          <cell r="D4613">
            <v>0</v>
          </cell>
          <cell r="E4613">
            <v>0</v>
          </cell>
          <cell r="F4613">
            <v>0</v>
          </cell>
          <cell r="G4613">
            <v>0</v>
          </cell>
          <cell r="H4613">
            <v>0</v>
          </cell>
          <cell r="I4613">
            <v>0</v>
          </cell>
          <cell r="J4613">
            <v>0</v>
          </cell>
        </row>
        <row r="4614">
          <cell r="B4614" t="str">
            <v>PINHEIRO PRETO-SC</v>
          </cell>
          <cell r="C4614" t="str">
            <v>SC</v>
          </cell>
          <cell r="D4614">
            <v>0</v>
          </cell>
          <cell r="E4614">
            <v>0</v>
          </cell>
          <cell r="F4614">
            <v>0</v>
          </cell>
          <cell r="G4614">
            <v>0</v>
          </cell>
          <cell r="H4614">
            <v>0</v>
          </cell>
          <cell r="I4614">
            <v>0</v>
          </cell>
          <cell r="J4614">
            <v>0</v>
          </cell>
        </row>
        <row r="4615">
          <cell r="B4615" t="str">
            <v>PIRATUBA-SC</v>
          </cell>
          <cell r="C4615" t="str">
            <v>SC</v>
          </cell>
          <cell r="D4615">
            <v>0</v>
          </cell>
          <cell r="E4615">
            <v>0</v>
          </cell>
          <cell r="F4615">
            <v>0</v>
          </cell>
          <cell r="G4615">
            <v>0</v>
          </cell>
          <cell r="H4615">
            <v>0</v>
          </cell>
          <cell r="I4615">
            <v>0</v>
          </cell>
          <cell r="J4615">
            <v>0</v>
          </cell>
        </row>
        <row r="4616">
          <cell r="B4616" t="str">
            <v>PLANALTO ALEGRE-SC</v>
          </cell>
          <cell r="C4616" t="str">
            <v>SC</v>
          </cell>
          <cell r="D4616">
            <v>0</v>
          </cell>
          <cell r="E4616">
            <v>0</v>
          </cell>
          <cell r="F4616">
            <v>0</v>
          </cell>
          <cell r="G4616">
            <v>0</v>
          </cell>
          <cell r="H4616">
            <v>0</v>
          </cell>
          <cell r="I4616">
            <v>0</v>
          </cell>
          <cell r="J4616">
            <v>0</v>
          </cell>
        </row>
        <row r="4617">
          <cell r="B4617" t="str">
            <v>POMERODE-SC</v>
          </cell>
          <cell r="C4617" t="str">
            <v>SC</v>
          </cell>
          <cell r="D4617">
            <v>0</v>
          </cell>
          <cell r="E4617">
            <v>0</v>
          </cell>
          <cell r="F4617">
            <v>0</v>
          </cell>
          <cell r="G4617">
            <v>0</v>
          </cell>
          <cell r="H4617">
            <v>0</v>
          </cell>
          <cell r="I4617">
            <v>0</v>
          </cell>
          <cell r="J4617">
            <v>0</v>
          </cell>
        </row>
        <row r="4618">
          <cell r="B4618" t="str">
            <v>PONTE ALTA DO NORTE-SC</v>
          </cell>
          <cell r="C4618" t="str">
            <v>SC</v>
          </cell>
          <cell r="D4618">
            <v>0</v>
          </cell>
          <cell r="E4618">
            <v>0</v>
          </cell>
          <cell r="F4618">
            <v>0</v>
          </cell>
          <cell r="G4618">
            <v>0</v>
          </cell>
          <cell r="H4618">
            <v>0</v>
          </cell>
          <cell r="I4618">
            <v>0</v>
          </cell>
          <cell r="J4618">
            <v>0</v>
          </cell>
        </row>
        <row r="4619">
          <cell r="B4619" t="str">
            <v>PONTE ALTA-SC</v>
          </cell>
          <cell r="C4619" t="str">
            <v>SC</v>
          </cell>
          <cell r="D4619">
            <v>0</v>
          </cell>
          <cell r="E4619">
            <v>0</v>
          </cell>
          <cell r="F4619">
            <v>0</v>
          </cell>
          <cell r="G4619">
            <v>0</v>
          </cell>
          <cell r="H4619">
            <v>0</v>
          </cell>
          <cell r="I4619">
            <v>0</v>
          </cell>
          <cell r="J4619">
            <v>0</v>
          </cell>
        </row>
        <row r="4620">
          <cell r="B4620" t="str">
            <v>PONTE SERRADA-SC</v>
          </cell>
          <cell r="C4620" t="str">
            <v>SC</v>
          </cell>
          <cell r="D4620">
            <v>0</v>
          </cell>
          <cell r="E4620">
            <v>0</v>
          </cell>
          <cell r="F4620">
            <v>0</v>
          </cell>
          <cell r="G4620">
            <v>0</v>
          </cell>
          <cell r="H4620">
            <v>0</v>
          </cell>
          <cell r="I4620">
            <v>0</v>
          </cell>
          <cell r="J4620">
            <v>0</v>
          </cell>
        </row>
        <row r="4621">
          <cell r="B4621" t="str">
            <v>PORTO BELO-SC</v>
          </cell>
          <cell r="C4621" t="str">
            <v>SC</v>
          </cell>
          <cell r="D4621">
            <v>0</v>
          </cell>
          <cell r="E4621">
            <v>0</v>
          </cell>
          <cell r="F4621">
            <v>0</v>
          </cell>
          <cell r="G4621">
            <v>0</v>
          </cell>
          <cell r="H4621">
            <v>0</v>
          </cell>
          <cell r="I4621">
            <v>0</v>
          </cell>
          <cell r="J4621">
            <v>0</v>
          </cell>
        </row>
        <row r="4622">
          <cell r="B4622" t="str">
            <v>PORTO UNIAO-SC</v>
          </cell>
          <cell r="C4622" t="str">
            <v>SC</v>
          </cell>
          <cell r="D4622">
            <v>0</v>
          </cell>
          <cell r="E4622">
            <v>0</v>
          </cell>
          <cell r="F4622">
            <v>0</v>
          </cell>
          <cell r="G4622">
            <v>0</v>
          </cell>
          <cell r="H4622">
            <v>0</v>
          </cell>
          <cell r="I4622">
            <v>0</v>
          </cell>
          <cell r="J4622">
            <v>0</v>
          </cell>
        </row>
        <row r="4623">
          <cell r="B4623" t="str">
            <v>POUSO REDONDO-SC</v>
          </cell>
          <cell r="C4623" t="str">
            <v>SC</v>
          </cell>
          <cell r="D4623">
            <v>0</v>
          </cell>
          <cell r="E4623">
            <v>0</v>
          </cell>
          <cell r="F4623">
            <v>0</v>
          </cell>
          <cell r="G4623">
            <v>0</v>
          </cell>
          <cell r="H4623">
            <v>0</v>
          </cell>
          <cell r="I4623">
            <v>0</v>
          </cell>
          <cell r="J4623">
            <v>0</v>
          </cell>
        </row>
        <row r="4624">
          <cell r="B4624" t="str">
            <v>PRAIA GRANDE-SC</v>
          </cell>
          <cell r="C4624" t="str">
            <v>SC</v>
          </cell>
          <cell r="D4624">
            <v>0</v>
          </cell>
          <cell r="E4624">
            <v>0</v>
          </cell>
          <cell r="F4624">
            <v>0</v>
          </cell>
          <cell r="G4624">
            <v>0</v>
          </cell>
          <cell r="H4624">
            <v>0</v>
          </cell>
          <cell r="I4624">
            <v>0</v>
          </cell>
          <cell r="J4624">
            <v>0</v>
          </cell>
        </row>
        <row r="4625">
          <cell r="B4625" t="str">
            <v>PRESIDENTE CASTELO BRANCO-SC</v>
          </cell>
          <cell r="C4625" t="str">
            <v>SC</v>
          </cell>
          <cell r="D4625">
            <v>0</v>
          </cell>
          <cell r="E4625">
            <v>0</v>
          </cell>
          <cell r="F4625">
            <v>0</v>
          </cell>
          <cell r="G4625">
            <v>0</v>
          </cell>
          <cell r="H4625">
            <v>0</v>
          </cell>
          <cell r="I4625">
            <v>0</v>
          </cell>
          <cell r="J4625">
            <v>0</v>
          </cell>
        </row>
        <row r="4626">
          <cell r="B4626" t="str">
            <v>PRESIDENTE GETULIO-SC</v>
          </cell>
          <cell r="C4626" t="str">
            <v>SC</v>
          </cell>
          <cell r="D4626">
            <v>0</v>
          </cell>
          <cell r="E4626">
            <v>0</v>
          </cell>
          <cell r="F4626">
            <v>0</v>
          </cell>
          <cell r="G4626">
            <v>0</v>
          </cell>
          <cell r="H4626">
            <v>0</v>
          </cell>
          <cell r="I4626">
            <v>0</v>
          </cell>
          <cell r="J4626">
            <v>0</v>
          </cell>
        </row>
        <row r="4627">
          <cell r="B4627" t="str">
            <v>PRESIDENTE NEREU-SC</v>
          </cell>
          <cell r="C4627" t="str">
            <v>SC</v>
          </cell>
          <cell r="D4627">
            <v>0</v>
          </cell>
          <cell r="E4627">
            <v>0</v>
          </cell>
          <cell r="F4627">
            <v>0</v>
          </cell>
          <cell r="G4627">
            <v>0</v>
          </cell>
          <cell r="H4627">
            <v>0</v>
          </cell>
          <cell r="I4627">
            <v>0</v>
          </cell>
          <cell r="J4627">
            <v>0</v>
          </cell>
        </row>
        <row r="4628">
          <cell r="B4628" t="str">
            <v>PRINCESA-SC</v>
          </cell>
          <cell r="C4628" t="str">
            <v>SC</v>
          </cell>
          <cell r="D4628">
            <v>0</v>
          </cell>
          <cell r="E4628">
            <v>0</v>
          </cell>
          <cell r="F4628">
            <v>0</v>
          </cell>
          <cell r="G4628">
            <v>0</v>
          </cell>
          <cell r="H4628">
            <v>0</v>
          </cell>
          <cell r="I4628">
            <v>0</v>
          </cell>
          <cell r="J4628">
            <v>0</v>
          </cell>
        </row>
        <row r="4629">
          <cell r="B4629" t="str">
            <v>QUILOMBO-SC</v>
          </cell>
          <cell r="C4629" t="str">
            <v>SC</v>
          </cell>
          <cell r="D4629">
            <v>0</v>
          </cell>
          <cell r="E4629">
            <v>0</v>
          </cell>
          <cell r="F4629">
            <v>0</v>
          </cell>
          <cell r="G4629">
            <v>0</v>
          </cell>
          <cell r="H4629">
            <v>0</v>
          </cell>
          <cell r="I4629">
            <v>0</v>
          </cell>
          <cell r="J4629">
            <v>0</v>
          </cell>
        </row>
        <row r="4630">
          <cell r="B4630" t="str">
            <v>RANCHO QUEIMADO-SC</v>
          </cell>
          <cell r="C4630" t="str">
            <v>SC</v>
          </cell>
          <cell r="D4630">
            <v>0</v>
          </cell>
          <cell r="E4630">
            <v>0</v>
          </cell>
          <cell r="F4630">
            <v>0</v>
          </cell>
          <cell r="G4630">
            <v>0</v>
          </cell>
          <cell r="H4630">
            <v>0</v>
          </cell>
          <cell r="I4630">
            <v>0</v>
          </cell>
          <cell r="J4630">
            <v>0</v>
          </cell>
        </row>
        <row r="4631">
          <cell r="B4631" t="str">
            <v>RIO DAS ANTAS-SC</v>
          </cell>
          <cell r="C4631" t="str">
            <v>SC</v>
          </cell>
          <cell r="D4631">
            <v>0</v>
          </cell>
          <cell r="E4631">
            <v>0</v>
          </cell>
          <cell r="F4631">
            <v>0</v>
          </cell>
          <cell r="G4631">
            <v>0</v>
          </cell>
          <cell r="H4631">
            <v>0</v>
          </cell>
          <cell r="I4631">
            <v>0</v>
          </cell>
          <cell r="J4631">
            <v>0</v>
          </cell>
        </row>
        <row r="4632">
          <cell r="B4632" t="str">
            <v>RIO DO CAMPO-SC</v>
          </cell>
          <cell r="C4632" t="str">
            <v>SC</v>
          </cell>
          <cell r="D4632">
            <v>0</v>
          </cell>
          <cell r="E4632">
            <v>0</v>
          </cell>
          <cell r="F4632">
            <v>0</v>
          </cell>
          <cell r="G4632">
            <v>0</v>
          </cell>
          <cell r="H4632">
            <v>0</v>
          </cell>
          <cell r="I4632">
            <v>0</v>
          </cell>
          <cell r="J4632">
            <v>0</v>
          </cell>
        </row>
        <row r="4633">
          <cell r="B4633" t="str">
            <v>RIO DO OESTE-SC</v>
          </cell>
          <cell r="C4633" t="str">
            <v>SC</v>
          </cell>
          <cell r="D4633">
            <v>0</v>
          </cell>
          <cell r="E4633">
            <v>0</v>
          </cell>
          <cell r="F4633">
            <v>0</v>
          </cell>
          <cell r="G4633">
            <v>0</v>
          </cell>
          <cell r="H4633">
            <v>0</v>
          </cell>
          <cell r="I4633">
            <v>0</v>
          </cell>
          <cell r="J4633">
            <v>0</v>
          </cell>
        </row>
        <row r="4634">
          <cell r="B4634" t="str">
            <v>RIO DO SUL-SC</v>
          </cell>
          <cell r="C4634" t="str">
            <v>SC</v>
          </cell>
          <cell r="D4634">
            <v>0</v>
          </cell>
          <cell r="E4634">
            <v>0</v>
          </cell>
          <cell r="F4634">
            <v>0</v>
          </cell>
          <cell r="G4634">
            <v>0</v>
          </cell>
          <cell r="H4634">
            <v>0</v>
          </cell>
          <cell r="I4634">
            <v>0</v>
          </cell>
          <cell r="J4634">
            <v>0</v>
          </cell>
        </row>
        <row r="4635">
          <cell r="B4635" t="str">
            <v>RIO DOS CEDROS-SC</v>
          </cell>
          <cell r="C4635" t="str">
            <v>SC</v>
          </cell>
          <cell r="D4635">
            <v>0</v>
          </cell>
          <cell r="E4635">
            <v>0</v>
          </cell>
          <cell r="F4635">
            <v>0</v>
          </cell>
          <cell r="G4635">
            <v>0</v>
          </cell>
          <cell r="H4635">
            <v>0</v>
          </cell>
          <cell r="I4635">
            <v>0</v>
          </cell>
          <cell r="J4635">
            <v>0</v>
          </cell>
        </row>
        <row r="4636">
          <cell r="B4636" t="str">
            <v>RIO FORTUNA-SC</v>
          </cell>
          <cell r="C4636" t="str">
            <v>SC</v>
          </cell>
          <cell r="D4636">
            <v>0</v>
          </cell>
          <cell r="E4636">
            <v>0</v>
          </cell>
          <cell r="F4636">
            <v>0</v>
          </cell>
          <cell r="G4636">
            <v>0</v>
          </cell>
          <cell r="H4636">
            <v>0</v>
          </cell>
          <cell r="I4636">
            <v>0</v>
          </cell>
          <cell r="J4636">
            <v>0</v>
          </cell>
        </row>
        <row r="4637">
          <cell r="B4637" t="str">
            <v>RIO NEGRINHO-SC</v>
          </cell>
          <cell r="C4637" t="str">
            <v>SC</v>
          </cell>
          <cell r="D4637">
            <v>0</v>
          </cell>
          <cell r="E4637">
            <v>0</v>
          </cell>
          <cell r="F4637">
            <v>0</v>
          </cell>
          <cell r="G4637">
            <v>0</v>
          </cell>
          <cell r="H4637">
            <v>0</v>
          </cell>
          <cell r="I4637">
            <v>0</v>
          </cell>
          <cell r="J4637">
            <v>0</v>
          </cell>
        </row>
        <row r="4638">
          <cell r="B4638" t="str">
            <v>RIO RUFINO-SC</v>
          </cell>
          <cell r="C4638" t="str">
            <v>SC</v>
          </cell>
          <cell r="D4638">
            <v>0</v>
          </cell>
          <cell r="E4638">
            <v>0</v>
          </cell>
          <cell r="F4638">
            <v>0</v>
          </cell>
          <cell r="G4638">
            <v>0</v>
          </cell>
          <cell r="H4638">
            <v>0</v>
          </cell>
          <cell r="I4638">
            <v>0</v>
          </cell>
          <cell r="J4638">
            <v>0</v>
          </cell>
        </row>
        <row r="4639">
          <cell r="B4639" t="str">
            <v>RIQUEZA-SC</v>
          </cell>
          <cell r="C4639" t="str">
            <v>SC</v>
          </cell>
          <cell r="D4639">
            <v>0</v>
          </cell>
          <cell r="E4639">
            <v>0</v>
          </cell>
          <cell r="F4639">
            <v>0</v>
          </cell>
          <cell r="G4639">
            <v>0</v>
          </cell>
          <cell r="H4639">
            <v>0</v>
          </cell>
          <cell r="I4639">
            <v>0</v>
          </cell>
          <cell r="J4639">
            <v>0</v>
          </cell>
        </row>
        <row r="4640">
          <cell r="B4640" t="str">
            <v>RODEIO-SC</v>
          </cell>
          <cell r="C4640" t="str">
            <v>SC</v>
          </cell>
          <cell r="D4640">
            <v>0</v>
          </cell>
          <cell r="E4640">
            <v>0</v>
          </cell>
          <cell r="F4640">
            <v>0</v>
          </cell>
          <cell r="G4640">
            <v>0</v>
          </cell>
          <cell r="H4640">
            <v>0</v>
          </cell>
          <cell r="I4640">
            <v>0</v>
          </cell>
          <cell r="J4640">
            <v>0</v>
          </cell>
        </row>
        <row r="4641">
          <cell r="B4641" t="str">
            <v>ROMELANDIA-SC</v>
          </cell>
          <cell r="C4641" t="str">
            <v>SC</v>
          </cell>
          <cell r="D4641">
            <v>0</v>
          </cell>
          <cell r="E4641">
            <v>0</v>
          </cell>
          <cell r="F4641">
            <v>0</v>
          </cell>
          <cell r="G4641">
            <v>0</v>
          </cell>
          <cell r="H4641">
            <v>0</v>
          </cell>
          <cell r="I4641">
            <v>0</v>
          </cell>
          <cell r="J4641">
            <v>0</v>
          </cell>
        </row>
        <row r="4642">
          <cell r="B4642" t="str">
            <v>SALETE-SC</v>
          </cell>
          <cell r="C4642" t="str">
            <v>SC</v>
          </cell>
          <cell r="D4642">
            <v>0</v>
          </cell>
          <cell r="E4642">
            <v>0</v>
          </cell>
          <cell r="F4642">
            <v>0</v>
          </cell>
          <cell r="G4642">
            <v>0</v>
          </cell>
          <cell r="H4642">
            <v>0</v>
          </cell>
          <cell r="I4642">
            <v>0</v>
          </cell>
          <cell r="J4642">
            <v>0</v>
          </cell>
        </row>
        <row r="4643">
          <cell r="B4643" t="str">
            <v>SALTINHO-SC</v>
          </cell>
          <cell r="C4643" t="str">
            <v>SC</v>
          </cell>
          <cell r="D4643">
            <v>0</v>
          </cell>
          <cell r="E4643">
            <v>0</v>
          </cell>
          <cell r="F4643">
            <v>0</v>
          </cell>
          <cell r="G4643">
            <v>0</v>
          </cell>
          <cell r="H4643">
            <v>0</v>
          </cell>
          <cell r="I4643">
            <v>0</v>
          </cell>
          <cell r="J4643">
            <v>0</v>
          </cell>
        </row>
        <row r="4644">
          <cell r="B4644" t="str">
            <v>SALTO VELOSO-SC</v>
          </cell>
          <cell r="C4644" t="str">
            <v>SC</v>
          </cell>
          <cell r="D4644">
            <v>0</v>
          </cell>
          <cell r="E4644">
            <v>0</v>
          </cell>
          <cell r="F4644">
            <v>0</v>
          </cell>
          <cell r="G4644">
            <v>0</v>
          </cell>
          <cell r="H4644">
            <v>0</v>
          </cell>
          <cell r="I4644">
            <v>0</v>
          </cell>
          <cell r="J4644">
            <v>0</v>
          </cell>
        </row>
        <row r="4645">
          <cell r="B4645" t="str">
            <v>SANGAO-SC</v>
          </cell>
          <cell r="C4645" t="str">
            <v>SC</v>
          </cell>
          <cell r="D4645">
            <v>0</v>
          </cell>
          <cell r="E4645">
            <v>0</v>
          </cell>
          <cell r="F4645">
            <v>0</v>
          </cell>
          <cell r="G4645">
            <v>0</v>
          </cell>
          <cell r="H4645">
            <v>0</v>
          </cell>
          <cell r="I4645">
            <v>0</v>
          </cell>
          <cell r="J4645">
            <v>0</v>
          </cell>
        </row>
        <row r="4646">
          <cell r="B4646" t="str">
            <v>SANTA CECILIA-SC</v>
          </cell>
          <cell r="C4646" t="str">
            <v>SC</v>
          </cell>
          <cell r="D4646">
            <v>0</v>
          </cell>
          <cell r="E4646">
            <v>0</v>
          </cell>
          <cell r="F4646">
            <v>0</v>
          </cell>
          <cell r="G4646">
            <v>0</v>
          </cell>
          <cell r="H4646">
            <v>0</v>
          </cell>
          <cell r="I4646">
            <v>0</v>
          </cell>
          <cell r="J4646">
            <v>0</v>
          </cell>
        </row>
        <row r="4647">
          <cell r="B4647" t="str">
            <v>SANTA HELENA-SC</v>
          </cell>
          <cell r="C4647" t="str">
            <v>SC</v>
          </cell>
          <cell r="D4647">
            <v>0</v>
          </cell>
          <cell r="E4647">
            <v>0</v>
          </cell>
          <cell r="F4647">
            <v>0</v>
          </cell>
          <cell r="G4647">
            <v>0</v>
          </cell>
          <cell r="H4647">
            <v>0</v>
          </cell>
          <cell r="I4647">
            <v>0</v>
          </cell>
          <cell r="J4647">
            <v>0</v>
          </cell>
        </row>
        <row r="4648">
          <cell r="B4648" t="str">
            <v>SANTA ROSA DE LIMA-SC</v>
          </cell>
          <cell r="C4648" t="str">
            <v>SC</v>
          </cell>
          <cell r="D4648">
            <v>0</v>
          </cell>
          <cell r="E4648">
            <v>0</v>
          </cell>
          <cell r="F4648">
            <v>0</v>
          </cell>
          <cell r="G4648">
            <v>0</v>
          </cell>
          <cell r="H4648">
            <v>0</v>
          </cell>
          <cell r="I4648">
            <v>0</v>
          </cell>
          <cell r="J4648">
            <v>0</v>
          </cell>
        </row>
        <row r="4649">
          <cell r="B4649" t="str">
            <v>SANTA ROSA DO SUL-SC</v>
          </cell>
          <cell r="C4649" t="str">
            <v>SC</v>
          </cell>
          <cell r="D4649">
            <v>0</v>
          </cell>
          <cell r="E4649">
            <v>0</v>
          </cell>
          <cell r="F4649">
            <v>0</v>
          </cell>
          <cell r="G4649">
            <v>0</v>
          </cell>
          <cell r="H4649">
            <v>0</v>
          </cell>
          <cell r="I4649">
            <v>0</v>
          </cell>
          <cell r="J4649">
            <v>0</v>
          </cell>
        </row>
        <row r="4650">
          <cell r="B4650" t="str">
            <v>SANTA TEREZINHA DO PROGRESSO-SC</v>
          </cell>
          <cell r="C4650" t="str">
            <v>SC</v>
          </cell>
          <cell r="D4650">
            <v>0</v>
          </cell>
          <cell r="E4650">
            <v>0</v>
          </cell>
          <cell r="F4650">
            <v>0</v>
          </cell>
          <cell r="G4650">
            <v>0</v>
          </cell>
          <cell r="H4650">
            <v>0</v>
          </cell>
          <cell r="I4650">
            <v>0</v>
          </cell>
          <cell r="J4650">
            <v>0</v>
          </cell>
        </row>
        <row r="4651">
          <cell r="B4651" t="str">
            <v>SANTA TEREZINHA-SC</v>
          </cell>
          <cell r="C4651" t="str">
            <v>SC</v>
          </cell>
          <cell r="D4651">
            <v>0</v>
          </cell>
          <cell r="E4651">
            <v>0</v>
          </cell>
          <cell r="F4651">
            <v>0</v>
          </cell>
          <cell r="G4651">
            <v>0</v>
          </cell>
          <cell r="H4651">
            <v>0</v>
          </cell>
          <cell r="I4651">
            <v>0</v>
          </cell>
          <cell r="J4651">
            <v>0</v>
          </cell>
        </row>
        <row r="4652">
          <cell r="B4652" t="str">
            <v>SANTIAGO DO SUL-SC</v>
          </cell>
          <cell r="C4652" t="str">
            <v>SC</v>
          </cell>
          <cell r="D4652">
            <v>0</v>
          </cell>
          <cell r="E4652">
            <v>0</v>
          </cell>
          <cell r="F4652">
            <v>0</v>
          </cell>
          <cell r="G4652">
            <v>0</v>
          </cell>
          <cell r="H4652">
            <v>0</v>
          </cell>
          <cell r="I4652">
            <v>0</v>
          </cell>
          <cell r="J4652">
            <v>0</v>
          </cell>
        </row>
        <row r="4653">
          <cell r="B4653" t="str">
            <v>SANTO AMARO DA IMPERATRIZ-SC</v>
          </cell>
          <cell r="C4653" t="str">
            <v>SC</v>
          </cell>
          <cell r="D4653">
            <v>0</v>
          </cell>
          <cell r="E4653">
            <v>0</v>
          </cell>
          <cell r="F4653">
            <v>0</v>
          </cell>
          <cell r="G4653">
            <v>0</v>
          </cell>
          <cell r="H4653">
            <v>0</v>
          </cell>
          <cell r="I4653">
            <v>0</v>
          </cell>
          <cell r="J4653">
            <v>0</v>
          </cell>
        </row>
        <row r="4654">
          <cell r="B4654" t="str">
            <v>SAO BENTO DO SUL-SC</v>
          </cell>
          <cell r="C4654" t="str">
            <v>SC</v>
          </cell>
          <cell r="D4654">
            <v>0</v>
          </cell>
          <cell r="E4654">
            <v>0</v>
          </cell>
          <cell r="F4654">
            <v>0</v>
          </cell>
          <cell r="G4654">
            <v>0</v>
          </cell>
          <cell r="H4654">
            <v>0</v>
          </cell>
          <cell r="I4654">
            <v>0</v>
          </cell>
          <cell r="J4654">
            <v>0</v>
          </cell>
        </row>
        <row r="4655">
          <cell r="B4655" t="str">
            <v>SAO BERNARDINO-SC</v>
          </cell>
          <cell r="C4655" t="str">
            <v>SC</v>
          </cell>
          <cell r="D4655">
            <v>0</v>
          </cell>
          <cell r="E4655">
            <v>0</v>
          </cell>
          <cell r="F4655">
            <v>0</v>
          </cell>
          <cell r="G4655">
            <v>0</v>
          </cell>
          <cell r="H4655">
            <v>0</v>
          </cell>
          <cell r="I4655">
            <v>0</v>
          </cell>
          <cell r="J4655">
            <v>0</v>
          </cell>
        </row>
        <row r="4656">
          <cell r="B4656" t="str">
            <v>SAO BONIFACIO-SC</v>
          </cell>
          <cell r="C4656" t="str">
            <v>SC</v>
          </cell>
          <cell r="D4656">
            <v>0</v>
          </cell>
          <cell r="E4656">
            <v>0</v>
          </cell>
          <cell r="F4656">
            <v>0</v>
          </cell>
          <cell r="G4656">
            <v>0</v>
          </cell>
          <cell r="H4656">
            <v>0</v>
          </cell>
          <cell r="I4656">
            <v>0</v>
          </cell>
          <cell r="J4656">
            <v>0</v>
          </cell>
        </row>
        <row r="4657">
          <cell r="B4657" t="str">
            <v>SAO CARLOS-SC</v>
          </cell>
          <cell r="C4657" t="str">
            <v>SC</v>
          </cell>
          <cell r="D4657">
            <v>0</v>
          </cell>
          <cell r="E4657">
            <v>0</v>
          </cell>
          <cell r="F4657">
            <v>0</v>
          </cell>
          <cell r="G4657">
            <v>0</v>
          </cell>
          <cell r="H4657">
            <v>0</v>
          </cell>
          <cell r="I4657">
            <v>0</v>
          </cell>
          <cell r="J4657">
            <v>0</v>
          </cell>
        </row>
        <row r="4658">
          <cell r="B4658" t="str">
            <v>SAO CRISTOVAO DO SUL-SC</v>
          </cell>
          <cell r="C4658" t="str">
            <v>SC</v>
          </cell>
          <cell r="D4658">
            <v>0</v>
          </cell>
          <cell r="E4658">
            <v>0</v>
          </cell>
          <cell r="F4658">
            <v>0</v>
          </cell>
          <cell r="G4658">
            <v>0</v>
          </cell>
          <cell r="H4658">
            <v>0</v>
          </cell>
          <cell r="I4658">
            <v>0</v>
          </cell>
          <cell r="J4658">
            <v>0</v>
          </cell>
        </row>
        <row r="4659">
          <cell r="B4659" t="str">
            <v>SAO DOMINGOS-SC</v>
          </cell>
          <cell r="C4659" t="str">
            <v>SC</v>
          </cell>
          <cell r="D4659">
            <v>0</v>
          </cell>
          <cell r="E4659">
            <v>0</v>
          </cell>
          <cell r="F4659">
            <v>0</v>
          </cell>
          <cell r="G4659">
            <v>0</v>
          </cell>
          <cell r="H4659">
            <v>0</v>
          </cell>
          <cell r="I4659">
            <v>0</v>
          </cell>
          <cell r="J4659">
            <v>0</v>
          </cell>
        </row>
        <row r="4660">
          <cell r="B4660" t="str">
            <v>SAO FRANCISCO DO SUL-SC</v>
          </cell>
          <cell r="C4660" t="str">
            <v>SC</v>
          </cell>
          <cell r="D4660">
            <v>0</v>
          </cell>
          <cell r="E4660">
            <v>0</v>
          </cell>
          <cell r="F4660">
            <v>187649.74</v>
          </cell>
          <cell r="G4660">
            <v>0</v>
          </cell>
          <cell r="H4660">
            <v>0</v>
          </cell>
          <cell r="I4660">
            <v>985060.82575794042</v>
          </cell>
          <cell r="J4660">
            <v>1172710.5657579405</v>
          </cell>
        </row>
        <row r="4661">
          <cell r="B4661" t="str">
            <v>SAO JOAO BATISTA-SC</v>
          </cell>
          <cell r="C4661" t="str">
            <v>SC</v>
          </cell>
          <cell r="D4661">
            <v>0</v>
          </cell>
          <cell r="E4661">
            <v>0</v>
          </cell>
          <cell r="F4661">
            <v>0</v>
          </cell>
          <cell r="G4661">
            <v>0</v>
          </cell>
          <cell r="H4661">
            <v>0</v>
          </cell>
          <cell r="I4661">
            <v>0</v>
          </cell>
          <cell r="J4661">
            <v>0</v>
          </cell>
        </row>
        <row r="4662">
          <cell r="B4662" t="str">
            <v>SAO JOAO DO ITAPERIU-SC</v>
          </cell>
          <cell r="C4662" t="str">
            <v>SC</v>
          </cell>
          <cell r="D4662">
            <v>0</v>
          </cell>
          <cell r="E4662">
            <v>0</v>
          </cell>
          <cell r="F4662">
            <v>0</v>
          </cell>
          <cell r="G4662">
            <v>0</v>
          </cell>
          <cell r="H4662">
            <v>0</v>
          </cell>
          <cell r="I4662">
            <v>0</v>
          </cell>
          <cell r="J4662">
            <v>0</v>
          </cell>
        </row>
        <row r="4663">
          <cell r="B4663" t="str">
            <v>SAO JOAO DO OESTE-SC</v>
          </cell>
          <cell r="C4663" t="str">
            <v>SC</v>
          </cell>
          <cell r="D4663">
            <v>0</v>
          </cell>
          <cell r="E4663">
            <v>0</v>
          </cell>
          <cell r="F4663">
            <v>0</v>
          </cell>
          <cell r="G4663">
            <v>0</v>
          </cell>
          <cell r="H4663">
            <v>0</v>
          </cell>
          <cell r="I4663">
            <v>0</v>
          </cell>
          <cell r="J4663">
            <v>0</v>
          </cell>
        </row>
        <row r="4664">
          <cell r="B4664" t="str">
            <v>SAO JOAO DO SUL-SC</v>
          </cell>
          <cell r="C4664" t="str">
            <v>SC</v>
          </cell>
          <cell r="D4664">
            <v>0</v>
          </cell>
          <cell r="E4664">
            <v>0</v>
          </cell>
          <cell r="F4664">
            <v>0</v>
          </cell>
          <cell r="G4664">
            <v>0</v>
          </cell>
          <cell r="H4664">
            <v>0</v>
          </cell>
          <cell r="I4664">
            <v>0</v>
          </cell>
          <cell r="J4664">
            <v>0</v>
          </cell>
        </row>
        <row r="4665">
          <cell r="B4665" t="str">
            <v>SAO JOAQUIM-SC</v>
          </cell>
          <cell r="C4665" t="str">
            <v>SC</v>
          </cell>
          <cell r="D4665">
            <v>0</v>
          </cell>
          <cell r="E4665">
            <v>0</v>
          </cell>
          <cell r="F4665">
            <v>0</v>
          </cell>
          <cell r="G4665">
            <v>0</v>
          </cell>
          <cell r="H4665">
            <v>0</v>
          </cell>
          <cell r="I4665">
            <v>0</v>
          </cell>
          <cell r="J4665">
            <v>0</v>
          </cell>
        </row>
        <row r="4666">
          <cell r="B4666" t="str">
            <v>SAO JOSE DO CEDRO-SC</v>
          </cell>
          <cell r="C4666" t="str">
            <v>SC</v>
          </cell>
          <cell r="D4666">
            <v>0</v>
          </cell>
          <cell r="E4666">
            <v>0</v>
          </cell>
          <cell r="F4666">
            <v>0</v>
          </cell>
          <cell r="G4666">
            <v>0</v>
          </cell>
          <cell r="H4666">
            <v>0</v>
          </cell>
          <cell r="I4666">
            <v>0</v>
          </cell>
          <cell r="J4666">
            <v>0</v>
          </cell>
        </row>
        <row r="4667">
          <cell r="B4667" t="str">
            <v>SAO JOSE DO CERRITO-SC</v>
          </cell>
          <cell r="C4667" t="str">
            <v>SC</v>
          </cell>
          <cell r="D4667">
            <v>0</v>
          </cell>
          <cell r="E4667">
            <v>0</v>
          </cell>
          <cell r="F4667">
            <v>0</v>
          </cell>
          <cell r="G4667">
            <v>0</v>
          </cell>
          <cell r="H4667">
            <v>0</v>
          </cell>
          <cell r="I4667">
            <v>0</v>
          </cell>
          <cell r="J4667">
            <v>0</v>
          </cell>
        </row>
        <row r="4668">
          <cell r="B4668" t="str">
            <v>SAO JOSE-SC</v>
          </cell>
          <cell r="C4668" t="str">
            <v>SC</v>
          </cell>
          <cell r="D4668">
            <v>0</v>
          </cell>
          <cell r="E4668">
            <v>0</v>
          </cell>
          <cell r="F4668">
            <v>0</v>
          </cell>
          <cell r="G4668">
            <v>0</v>
          </cell>
          <cell r="H4668">
            <v>0</v>
          </cell>
          <cell r="I4668">
            <v>0</v>
          </cell>
          <cell r="J4668">
            <v>0</v>
          </cell>
        </row>
        <row r="4669">
          <cell r="B4669" t="str">
            <v>SAO LOURENCO DO OESTE-SC</v>
          </cell>
          <cell r="C4669" t="str">
            <v>SC</v>
          </cell>
          <cell r="D4669">
            <v>0</v>
          </cell>
          <cell r="E4669">
            <v>0</v>
          </cell>
          <cell r="F4669">
            <v>0</v>
          </cell>
          <cell r="G4669">
            <v>0</v>
          </cell>
          <cell r="H4669">
            <v>0</v>
          </cell>
          <cell r="I4669">
            <v>0</v>
          </cell>
          <cell r="J4669">
            <v>0</v>
          </cell>
        </row>
        <row r="4670">
          <cell r="B4670" t="str">
            <v>SAO LUDGERO-SC</v>
          </cell>
          <cell r="C4670" t="str">
            <v>SC</v>
          </cell>
          <cell r="D4670">
            <v>0</v>
          </cell>
          <cell r="E4670">
            <v>0</v>
          </cell>
          <cell r="F4670">
            <v>0</v>
          </cell>
          <cell r="G4670">
            <v>0</v>
          </cell>
          <cell r="H4670">
            <v>0</v>
          </cell>
          <cell r="I4670">
            <v>0</v>
          </cell>
          <cell r="J4670">
            <v>0</v>
          </cell>
        </row>
        <row r="4671">
          <cell r="B4671" t="str">
            <v>SAO MARTINHO-SC</v>
          </cell>
          <cell r="C4671" t="str">
            <v>SC</v>
          </cell>
          <cell r="D4671">
            <v>0</v>
          </cell>
          <cell r="E4671">
            <v>0</v>
          </cell>
          <cell r="F4671">
            <v>0</v>
          </cell>
          <cell r="G4671">
            <v>0</v>
          </cell>
          <cell r="H4671">
            <v>0</v>
          </cell>
          <cell r="I4671">
            <v>0</v>
          </cell>
          <cell r="J4671">
            <v>0</v>
          </cell>
        </row>
        <row r="4672">
          <cell r="B4672" t="str">
            <v>SAO MIGUEL DA BOA VISTA-SC</v>
          </cell>
          <cell r="C4672" t="str">
            <v>SC</v>
          </cell>
          <cell r="D4672">
            <v>0</v>
          </cell>
          <cell r="E4672">
            <v>0</v>
          </cell>
          <cell r="F4672">
            <v>0</v>
          </cell>
          <cell r="G4672">
            <v>0</v>
          </cell>
          <cell r="H4672">
            <v>0</v>
          </cell>
          <cell r="I4672">
            <v>0</v>
          </cell>
          <cell r="J4672">
            <v>0</v>
          </cell>
        </row>
        <row r="4673">
          <cell r="B4673" t="str">
            <v>SAO MIGUEL DO OESTE-SC</v>
          </cell>
          <cell r="C4673" t="str">
            <v>SC</v>
          </cell>
          <cell r="D4673">
            <v>0</v>
          </cell>
          <cell r="E4673">
            <v>0</v>
          </cell>
          <cell r="F4673">
            <v>0</v>
          </cell>
          <cell r="G4673">
            <v>0</v>
          </cell>
          <cell r="H4673">
            <v>0</v>
          </cell>
          <cell r="I4673">
            <v>0</v>
          </cell>
          <cell r="J4673">
            <v>0</v>
          </cell>
        </row>
        <row r="4674">
          <cell r="B4674" t="str">
            <v>SAO PEDRO DE ALCANTARA-SC</v>
          </cell>
          <cell r="C4674" t="str">
            <v>SC</v>
          </cell>
          <cell r="D4674">
            <v>0</v>
          </cell>
          <cell r="E4674">
            <v>0</v>
          </cell>
          <cell r="F4674">
            <v>0</v>
          </cell>
          <cell r="G4674">
            <v>0</v>
          </cell>
          <cell r="H4674">
            <v>0</v>
          </cell>
          <cell r="I4674">
            <v>0</v>
          </cell>
          <cell r="J4674">
            <v>0</v>
          </cell>
        </row>
        <row r="4675">
          <cell r="B4675" t="str">
            <v>SAUDADES-SC</v>
          </cell>
          <cell r="C4675" t="str">
            <v>SC</v>
          </cell>
          <cell r="D4675">
            <v>0</v>
          </cell>
          <cell r="E4675">
            <v>0</v>
          </cell>
          <cell r="F4675">
            <v>0</v>
          </cell>
          <cell r="G4675">
            <v>0</v>
          </cell>
          <cell r="H4675">
            <v>0</v>
          </cell>
          <cell r="I4675">
            <v>0</v>
          </cell>
          <cell r="J4675">
            <v>0</v>
          </cell>
        </row>
        <row r="4676">
          <cell r="B4676" t="str">
            <v>SCHROEDER-SC</v>
          </cell>
          <cell r="C4676" t="str">
            <v>SC</v>
          </cell>
          <cell r="D4676">
            <v>0</v>
          </cell>
          <cell r="E4676">
            <v>0</v>
          </cell>
          <cell r="F4676">
            <v>0</v>
          </cell>
          <cell r="G4676">
            <v>0</v>
          </cell>
          <cell r="H4676">
            <v>0</v>
          </cell>
          <cell r="I4676">
            <v>0</v>
          </cell>
          <cell r="J4676">
            <v>0</v>
          </cell>
        </row>
        <row r="4677">
          <cell r="B4677" t="str">
            <v>SEARA-SC</v>
          </cell>
          <cell r="C4677" t="str">
            <v>SC</v>
          </cell>
          <cell r="D4677">
            <v>0</v>
          </cell>
          <cell r="E4677">
            <v>0</v>
          </cell>
          <cell r="F4677">
            <v>0</v>
          </cell>
          <cell r="G4677">
            <v>0</v>
          </cell>
          <cell r="H4677">
            <v>0</v>
          </cell>
          <cell r="I4677">
            <v>0</v>
          </cell>
          <cell r="J4677">
            <v>0</v>
          </cell>
        </row>
        <row r="4678">
          <cell r="B4678" t="str">
            <v>SERRA ALTA-SC</v>
          </cell>
          <cell r="C4678" t="str">
            <v>SC</v>
          </cell>
          <cell r="D4678">
            <v>0</v>
          </cell>
          <cell r="E4678">
            <v>0</v>
          </cell>
          <cell r="F4678">
            <v>0</v>
          </cell>
          <cell r="G4678">
            <v>0</v>
          </cell>
          <cell r="H4678">
            <v>0</v>
          </cell>
          <cell r="I4678">
            <v>0</v>
          </cell>
          <cell r="J4678">
            <v>0</v>
          </cell>
        </row>
        <row r="4679">
          <cell r="B4679" t="str">
            <v>SIDEROPOLIS-SC</v>
          </cell>
          <cell r="C4679" t="str">
            <v>SC</v>
          </cell>
          <cell r="D4679">
            <v>0</v>
          </cell>
          <cell r="E4679">
            <v>0</v>
          </cell>
          <cell r="F4679">
            <v>0</v>
          </cell>
          <cell r="G4679">
            <v>0</v>
          </cell>
          <cell r="H4679">
            <v>0</v>
          </cell>
          <cell r="I4679">
            <v>0</v>
          </cell>
          <cell r="J4679">
            <v>0</v>
          </cell>
        </row>
        <row r="4680">
          <cell r="B4680" t="str">
            <v>SOMBRIO-SC</v>
          </cell>
          <cell r="C4680" t="str">
            <v>SC</v>
          </cell>
          <cell r="D4680">
            <v>0</v>
          </cell>
          <cell r="E4680">
            <v>0</v>
          </cell>
          <cell r="F4680">
            <v>0</v>
          </cell>
          <cell r="G4680">
            <v>0</v>
          </cell>
          <cell r="H4680">
            <v>0</v>
          </cell>
          <cell r="I4680">
            <v>0</v>
          </cell>
          <cell r="J4680">
            <v>0</v>
          </cell>
        </row>
        <row r="4681">
          <cell r="B4681" t="str">
            <v>SUL BRASIL-SC</v>
          </cell>
          <cell r="C4681" t="str">
            <v>SC</v>
          </cell>
          <cell r="D4681">
            <v>0</v>
          </cell>
          <cell r="E4681">
            <v>0</v>
          </cell>
          <cell r="F4681">
            <v>0</v>
          </cell>
          <cell r="G4681">
            <v>0</v>
          </cell>
          <cell r="H4681">
            <v>0</v>
          </cell>
          <cell r="I4681">
            <v>0</v>
          </cell>
          <cell r="J4681">
            <v>0</v>
          </cell>
        </row>
        <row r="4682">
          <cell r="B4682" t="str">
            <v>TAIO-SC</v>
          </cell>
          <cell r="C4682" t="str">
            <v>SC</v>
          </cell>
          <cell r="D4682">
            <v>0</v>
          </cell>
          <cell r="E4682">
            <v>0</v>
          </cell>
          <cell r="F4682">
            <v>0</v>
          </cell>
          <cell r="G4682">
            <v>0</v>
          </cell>
          <cell r="H4682">
            <v>0</v>
          </cell>
          <cell r="I4682">
            <v>0</v>
          </cell>
          <cell r="J4682">
            <v>0</v>
          </cell>
        </row>
        <row r="4683">
          <cell r="B4683" t="str">
            <v>TANGARA-SC</v>
          </cell>
          <cell r="C4683" t="str">
            <v>SC</v>
          </cell>
          <cell r="D4683">
            <v>0</v>
          </cell>
          <cell r="E4683">
            <v>0</v>
          </cell>
          <cell r="F4683">
            <v>0</v>
          </cell>
          <cell r="G4683">
            <v>0</v>
          </cell>
          <cell r="H4683">
            <v>0</v>
          </cell>
          <cell r="I4683">
            <v>0</v>
          </cell>
          <cell r="J4683">
            <v>0</v>
          </cell>
        </row>
        <row r="4684">
          <cell r="B4684" t="str">
            <v>TIGRINHOS-SC</v>
          </cell>
          <cell r="C4684" t="str">
            <v>SC</v>
          </cell>
          <cell r="D4684">
            <v>0</v>
          </cell>
          <cell r="E4684">
            <v>0</v>
          </cell>
          <cell r="F4684">
            <v>0</v>
          </cell>
          <cell r="G4684">
            <v>0</v>
          </cell>
          <cell r="H4684">
            <v>0</v>
          </cell>
          <cell r="I4684">
            <v>0</v>
          </cell>
          <cell r="J4684">
            <v>0</v>
          </cell>
        </row>
        <row r="4685">
          <cell r="B4685" t="str">
            <v>TIJUCAS-SC</v>
          </cell>
          <cell r="C4685" t="str">
            <v>SC</v>
          </cell>
          <cell r="D4685">
            <v>0</v>
          </cell>
          <cell r="E4685">
            <v>0</v>
          </cell>
          <cell r="F4685">
            <v>0</v>
          </cell>
          <cell r="G4685">
            <v>0</v>
          </cell>
          <cell r="H4685">
            <v>0</v>
          </cell>
          <cell r="I4685">
            <v>0</v>
          </cell>
          <cell r="J4685">
            <v>0</v>
          </cell>
        </row>
        <row r="4686">
          <cell r="B4686" t="str">
            <v>TIMBE DO SUL-SC</v>
          </cell>
          <cell r="C4686" t="str">
            <v>SC</v>
          </cell>
          <cell r="D4686">
            <v>0</v>
          </cell>
          <cell r="E4686">
            <v>0</v>
          </cell>
          <cell r="F4686">
            <v>187649.74</v>
          </cell>
          <cell r="G4686">
            <v>0</v>
          </cell>
          <cell r="H4686">
            <v>0</v>
          </cell>
          <cell r="I4686">
            <v>0</v>
          </cell>
          <cell r="J4686">
            <v>187649.74</v>
          </cell>
        </row>
        <row r="4687">
          <cell r="B4687" t="str">
            <v>TIMBO GRANDE-SC</v>
          </cell>
          <cell r="C4687" t="str">
            <v>SC</v>
          </cell>
          <cell r="D4687">
            <v>0</v>
          </cell>
          <cell r="E4687">
            <v>0</v>
          </cell>
          <cell r="F4687">
            <v>0</v>
          </cell>
          <cell r="G4687">
            <v>0</v>
          </cell>
          <cell r="H4687">
            <v>0</v>
          </cell>
          <cell r="I4687">
            <v>0</v>
          </cell>
          <cell r="J4687">
            <v>0</v>
          </cell>
        </row>
        <row r="4688">
          <cell r="B4688" t="str">
            <v>TIMBO-SC</v>
          </cell>
          <cell r="C4688" t="str">
            <v>SC</v>
          </cell>
          <cell r="D4688">
            <v>0</v>
          </cell>
          <cell r="E4688">
            <v>0</v>
          </cell>
          <cell r="F4688">
            <v>0</v>
          </cell>
          <cell r="G4688">
            <v>0</v>
          </cell>
          <cell r="H4688">
            <v>0</v>
          </cell>
          <cell r="I4688">
            <v>0</v>
          </cell>
          <cell r="J4688">
            <v>0</v>
          </cell>
        </row>
        <row r="4689">
          <cell r="B4689" t="str">
            <v>TRES BARRAS-SC</v>
          </cell>
          <cell r="C4689" t="str">
            <v>SC</v>
          </cell>
          <cell r="D4689">
            <v>0</v>
          </cell>
          <cell r="E4689">
            <v>0</v>
          </cell>
          <cell r="F4689">
            <v>0</v>
          </cell>
          <cell r="G4689">
            <v>0</v>
          </cell>
          <cell r="H4689">
            <v>0</v>
          </cell>
          <cell r="I4689">
            <v>0</v>
          </cell>
          <cell r="J4689">
            <v>0</v>
          </cell>
        </row>
        <row r="4690">
          <cell r="B4690" t="str">
            <v>TREVISO-SC</v>
          </cell>
          <cell r="C4690" t="str">
            <v>SC</v>
          </cell>
          <cell r="D4690">
            <v>0</v>
          </cell>
          <cell r="E4690">
            <v>0</v>
          </cell>
          <cell r="F4690">
            <v>0</v>
          </cell>
          <cell r="G4690">
            <v>0</v>
          </cell>
          <cell r="H4690">
            <v>0</v>
          </cell>
          <cell r="I4690">
            <v>0</v>
          </cell>
          <cell r="J4690">
            <v>0</v>
          </cell>
        </row>
        <row r="4691">
          <cell r="B4691" t="str">
            <v>TREZE DE MAIO-SC</v>
          </cell>
          <cell r="C4691" t="str">
            <v>SC</v>
          </cell>
          <cell r="D4691">
            <v>0</v>
          </cell>
          <cell r="E4691">
            <v>0</v>
          </cell>
          <cell r="F4691">
            <v>0</v>
          </cell>
          <cell r="G4691">
            <v>0</v>
          </cell>
          <cell r="H4691">
            <v>0</v>
          </cell>
          <cell r="I4691">
            <v>0</v>
          </cell>
          <cell r="J4691">
            <v>0</v>
          </cell>
        </row>
        <row r="4692">
          <cell r="B4692" t="str">
            <v>TREZE TILIAS-SC</v>
          </cell>
          <cell r="C4692" t="str">
            <v>SC</v>
          </cell>
          <cell r="D4692">
            <v>0</v>
          </cell>
          <cell r="E4692">
            <v>0</v>
          </cell>
          <cell r="F4692">
            <v>0</v>
          </cell>
          <cell r="G4692">
            <v>0</v>
          </cell>
          <cell r="H4692">
            <v>0</v>
          </cell>
          <cell r="I4692">
            <v>0</v>
          </cell>
          <cell r="J4692">
            <v>0</v>
          </cell>
        </row>
        <row r="4693">
          <cell r="B4693" t="str">
            <v>TROMBUDO CENTRAL-SC</v>
          </cell>
          <cell r="C4693" t="str">
            <v>SC</v>
          </cell>
          <cell r="D4693">
            <v>0</v>
          </cell>
          <cell r="E4693">
            <v>0</v>
          </cell>
          <cell r="F4693">
            <v>0</v>
          </cell>
          <cell r="G4693">
            <v>0</v>
          </cell>
          <cell r="H4693">
            <v>0</v>
          </cell>
          <cell r="I4693">
            <v>0</v>
          </cell>
          <cell r="J4693">
            <v>0</v>
          </cell>
        </row>
        <row r="4694">
          <cell r="B4694" t="str">
            <v>TUBARAO-SC</v>
          </cell>
          <cell r="C4694" t="str">
            <v>SC</v>
          </cell>
          <cell r="D4694">
            <v>0</v>
          </cell>
          <cell r="E4694">
            <v>0</v>
          </cell>
          <cell r="F4694">
            <v>0</v>
          </cell>
          <cell r="G4694">
            <v>0</v>
          </cell>
          <cell r="H4694">
            <v>0</v>
          </cell>
          <cell r="I4694">
            <v>0</v>
          </cell>
          <cell r="J4694">
            <v>0</v>
          </cell>
        </row>
        <row r="4695">
          <cell r="B4695" t="str">
            <v>TUNAPOLIS-SC</v>
          </cell>
          <cell r="C4695" t="str">
            <v>SC</v>
          </cell>
          <cell r="D4695">
            <v>0</v>
          </cell>
          <cell r="E4695">
            <v>0</v>
          </cell>
          <cell r="F4695">
            <v>0</v>
          </cell>
          <cell r="G4695">
            <v>0</v>
          </cell>
          <cell r="H4695">
            <v>0</v>
          </cell>
          <cell r="I4695">
            <v>0</v>
          </cell>
          <cell r="J4695">
            <v>0</v>
          </cell>
        </row>
        <row r="4696">
          <cell r="B4696" t="str">
            <v>TURVO-SC</v>
          </cell>
          <cell r="C4696" t="str">
            <v>SC</v>
          </cell>
          <cell r="D4696">
            <v>0</v>
          </cell>
          <cell r="E4696">
            <v>0</v>
          </cell>
          <cell r="F4696">
            <v>0</v>
          </cell>
          <cell r="G4696">
            <v>0</v>
          </cell>
          <cell r="H4696">
            <v>0</v>
          </cell>
          <cell r="I4696">
            <v>0</v>
          </cell>
          <cell r="J4696">
            <v>0</v>
          </cell>
        </row>
        <row r="4697">
          <cell r="B4697" t="str">
            <v>UNIAO DO OESTE-SC</v>
          </cell>
          <cell r="C4697" t="str">
            <v>SC</v>
          </cell>
          <cell r="D4697">
            <v>0</v>
          </cell>
          <cell r="E4697">
            <v>0</v>
          </cell>
          <cell r="F4697">
            <v>0</v>
          </cell>
          <cell r="G4697">
            <v>0</v>
          </cell>
          <cell r="H4697">
            <v>0</v>
          </cell>
          <cell r="I4697">
            <v>0</v>
          </cell>
          <cell r="J4697">
            <v>0</v>
          </cell>
        </row>
        <row r="4698">
          <cell r="B4698" t="str">
            <v>URUBICI-SC</v>
          </cell>
          <cell r="C4698" t="str">
            <v>SC</v>
          </cell>
          <cell r="D4698">
            <v>0</v>
          </cell>
          <cell r="E4698">
            <v>0</v>
          </cell>
          <cell r="F4698">
            <v>0</v>
          </cell>
          <cell r="G4698">
            <v>0</v>
          </cell>
          <cell r="H4698">
            <v>0</v>
          </cell>
          <cell r="I4698">
            <v>0</v>
          </cell>
          <cell r="J4698">
            <v>0</v>
          </cell>
        </row>
        <row r="4699">
          <cell r="B4699" t="str">
            <v>URUPEMA-SC</v>
          </cell>
          <cell r="C4699" t="str">
            <v>SC</v>
          </cell>
          <cell r="D4699">
            <v>0</v>
          </cell>
          <cell r="E4699">
            <v>0</v>
          </cell>
          <cell r="F4699">
            <v>0</v>
          </cell>
          <cell r="G4699">
            <v>0</v>
          </cell>
          <cell r="H4699">
            <v>0</v>
          </cell>
          <cell r="I4699">
            <v>0</v>
          </cell>
          <cell r="J4699">
            <v>0</v>
          </cell>
        </row>
        <row r="4700">
          <cell r="B4700" t="str">
            <v>URUSSANGA-SC</v>
          </cell>
          <cell r="C4700" t="str">
            <v>SC</v>
          </cell>
          <cell r="D4700">
            <v>0</v>
          </cell>
          <cell r="E4700">
            <v>0</v>
          </cell>
          <cell r="F4700">
            <v>0</v>
          </cell>
          <cell r="G4700">
            <v>0</v>
          </cell>
          <cell r="H4700">
            <v>0</v>
          </cell>
          <cell r="I4700">
            <v>0</v>
          </cell>
          <cell r="J4700">
            <v>0</v>
          </cell>
        </row>
        <row r="4701">
          <cell r="B4701" t="str">
            <v>VARGEAO-SC</v>
          </cell>
          <cell r="C4701" t="str">
            <v>SC</v>
          </cell>
          <cell r="D4701">
            <v>0</v>
          </cell>
          <cell r="E4701">
            <v>0</v>
          </cell>
          <cell r="F4701">
            <v>0</v>
          </cell>
          <cell r="G4701">
            <v>0</v>
          </cell>
          <cell r="H4701">
            <v>0</v>
          </cell>
          <cell r="I4701">
            <v>0</v>
          </cell>
          <cell r="J4701">
            <v>0</v>
          </cell>
        </row>
        <row r="4702">
          <cell r="B4702" t="str">
            <v>VARGEM BONITA-SC</v>
          </cell>
          <cell r="C4702" t="str">
            <v>SC</v>
          </cell>
          <cell r="D4702">
            <v>0</v>
          </cell>
          <cell r="E4702">
            <v>0</v>
          </cell>
          <cell r="F4702">
            <v>0</v>
          </cell>
          <cell r="G4702">
            <v>0</v>
          </cell>
          <cell r="H4702">
            <v>0</v>
          </cell>
          <cell r="I4702">
            <v>0</v>
          </cell>
          <cell r="J4702">
            <v>0</v>
          </cell>
        </row>
        <row r="4703">
          <cell r="B4703" t="str">
            <v>VARGEM-SC</v>
          </cell>
          <cell r="C4703" t="str">
            <v>SC</v>
          </cell>
          <cell r="D4703">
            <v>0</v>
          </cell>
          <cell r="E4703">
            <v>0</v>
          </cell>
          <cell r="F4703">
            <v>0</v>
          </cell>
          <cell r="G4703">
            <v>0</v>
          </cell>
          <cell r="H4703">
            <v>0</v>
          </cell>
          <cell r="I4703">
            <v>0</v>
          </cell>
          <cell r="J4703">
            <v>0</v>
          </cell>
        </row>
        <row r="4704">
          <cell r="B4704" t="str">
            <v>VIDAL RAMOS-SC</v>
          </cell>
          <cell r="C4704" t="str">
            <v>SC</v>
          </cell>
          <cell r="D4704">
            <v>0</v>
          </cell>
          <cell r="E4704">
            <v>0</v>
          </cell>
          <cell r="F4704">
            <v>0</v>
          </cell>
          <cell r="G4704">
            <v>0</v>
          </cell>
          <cell r="H4704">
            <v>0</v>
          </cell>
          <cell r="I4704">
            <v>0</v>
          </cell>
          <cell r="J4704">
            <v>0</v>
          </cell>
        </row>
        <row r="4705">
          <cell r="B4705" t="str">
            <v>VIDEIRA-SC</v>
          </cell>
          <cell r="C4705" t="str">
            <v>SC</v>
          </cell>
          <cell r="D4705">
            <v>0</v>
          </cell>
          <cell r="E4705">
            <v>0</v>
          </cell>
          <cell r="F4705">
            <v>0</v>
          </cell>
          <cell r="G4705">
            <v>0</v>
          </cell>
          <cell r="H4705">
            <v>0</v>
          </cell>
          <cell r="I4705">
            <v>0</v>
          </cell>
          <cell r="J4705">
            <v>0</v>
          </cell>
        </row>
        <row r="4706">
          <cell r="B4706" t="str">
            <v>VITOR MEIRELES-SC</v>
          </cell>
          <cell r="C4706" t="str">
            <v>SC</v>
          </cell>
          <cell r="D4706">
            <v>0</v>
          </cell>
          <cell r="E4706">
            <v>0</v>
          </cell>
          <cell r="F4706">
            <v>0</v>
          </cell>
          <cell r="G4706">
            <v>0</v>
          </cell>
          <cell r="H4706">
            <v>0</v>
          </cell>
          <cell r="I4706">
            <v>0</v>
          </cell>
          <cell r="J4706">
            <v>0</v>
          </cell>
        </row>
        <row r="4707">
          <cell r="B4707" t="str">
            <v>WITMARSUM-SC</v>
          </cell>
          <cell r="C4707" t="str">
            <v>SC</v>
          </cell>
          <cell r="D4707">
            <v>0</v>
          </cell>
          <cell r="E4707">
            <v>0</v>
          </cell>
          <cell r="F4707">
            <v>0</v>
          </cell>
          <cell r="G4707">
            <v>0</v>
          </cell>
          <cell r="H4707">
            <v>0</v>
          </cell>
          <cell r="I4707">
            <v>0</v>
          </cell>
          <cell r="J4707">
            <v>0</v>
          </cell>
        </row>
        <row r="4708">
          <cell r="B4708" t="str">
            <v>XANXERE-SC</v>
          </cell>
          <cell r="C4708" t="str">
            <v>SC</v>
          </cell>
          <cell r="D4708">
            <v>0</v>
          </cell>
          <cell r="E4708">
            <v>0</v>
          </cell>
          <cell r="F4708">
            <v>0</v>
          </cell>
          <cell r="G4708">
            <v>0</v>
          </cell>
          <cell r="H4708">
            <v>0</v>
          </cell>
          <cell r="I4708">
            <v>0</v>
          </cell>
          <cell r="J4708">
            <v>0</v>
          </cell>
        </row>
        <row r="4709">
          <cell r="B4709" t="str">
            <v>XAVANTINA-SC</v>
          </cell>
          <cell r="C4709" t="str">
            <v>SC</v>
          </cell>
          <cell r="D4709">
            <v>0</v>
          </cell>
          <cell r="E4709">
            <v>0</v>
          </cell>
          <cell r="F4709">
            <v>0</v>
          </cell>
          <cell r="G4709">
            <v>0</v>
          </cell>
          <cell r="H4709">
            <v>0</v>
          </cell>
          <cell r="I4709">
            <v>0</v>
          </cell>
          <cell r="J4709">
            <v>0</v>
          </cell>
        </row>
        <row r="4710">
          <cell r="B4710" t="str">
            <v>XAXIM-SC</v>
          </cell>
          <cell r="C4710" t="str">
            <v>SC</v>
          </cell>
          <cell r="D4710">
            <v>0</v>
          </cell>
          <cell r="E4710">
            <v>0</v>
          </cell>
          <cell r="F4710">
            <v>0</v>
          </cell>
          <cell r="G4710">
            <v>0</v>
          </cell>
          <cell r="H4710">
            <v>0</v>
          </cell>
          <cell r="I4710">
            <v>0</v>
          </cell>
          <cell r="J4710">
            <v>0</v>
          </cell>
        </row>
        <row r="4711">
          <cell r="B4711" t="str">
            <v>ZORTEA-SC</v>
          </cell>
          <cell r="C4711" t="str">
            <v>SC</v>
          </cell>
          <cell r="D4711">
            <v>0</v>
          </cell>
          <cell r="E4711">
            <v>0</v>
          </cell>
          <cell r="F4711">
            <v>0</v>
          </cell>
          <cell r="G4711">
            <v>0</v>
          </cell>
          <cell r="H4711">
            <v>0</v>
          </cell>
          <cell r="I4711">
            <v>0</v>
          </cell>
          <cell r="J4711">
            <v>0</v>
          </cell>
        </row>
        <row r="4712">
          <cell r="B4712" t="str">
            <v>AMPARO DE SAO FRANCISCO-SE</v>
          </cell>
          <cell r="C4712" t="str">
            <v>SE</v>
          </cell>
          <cell r="D4712">
            <v>0</v>
          </cell>
          <cell r="E4712">
            <v>0</v>
          </cell>
          <cell r="F4712">
            <v>0</v>
          </cell>
          <cell r="G4712">
            <v>0</v>
          </cell>
          <cell r="H4712">
            <v>0</v>
          </cell>
          <cell r="I4712">
            <v>0</v>
          </cell>
          <cell r="J4712">
            <v>0</v>
          </cell>
        </row>
        <row r="4713">
          <cell r="B4713" t="str">
            <v>AQUIDABA-SE</v>
          </cell>
          <cell r="C4713" t="str">
            <v>SE</v>
          </cell>
          <cell r="D4713">
            <v>0</v>
          </cell>
          <cell r="E4713">
            <v>0</v>
          </cell>
          <cell r="F4713">
            <v>0</v>
          </cell>
          <cell r="G4713">
            <v>0</v>
          </cell>
          <cell r="H4713">
            <v>0</v>
          </cell>
          <cell r="I4713">
            <v>0</v>
          </cell>
          <cell r="J4713">
            <v>0</v>
          </cell>
        </row>
        <row r="4714">
          <cell r="B4714" t="str">
            <v>ARACAJU-SE</v>
          </cell>
          <cell r="C4714" t="str">
            <v>SE</v>
          </cell>
          <cell r="D4714">
            <v>0</v>
          </cell>
          <cell r="E4714">
            <v>0</v>
          </cell>
          <cell r="F4714">
            <v>187649.74</v>
          </cell>
          <cell r="G4714">
            <v>0</v>
          </cell>
          <cell r="H4714">
            <v>0</v>
          </cell>
          <cell r="I4714">
            <v>7047.3406281932166</v>
          </cell>
          <cell r="J4714">
            <v>194697.08062819322</v>
          </cell>
        </row>
        <row r="4715">
          <cell r="B4715" t="str">
            <v>ARAUA-SE</v>
          </cell>
          <cell r="C4715" t="str">
            <v>SE</v>
          </cell>
          <cell r="D4715">
            <v>0</v>
          </cell>
          <cell r="E4715">
            <v>0</v>
          </cell>
          <cell r="F4715">
            <v>0</v>
          </cell>
          <cell r="G4715">
            <v>0</v>
          </cell>
          <cell r="H4715">
            <v>0</v>
          </cell>
          <cell r="I4715">
            <v>0</v>
          </cell>
          <cell r="J4715">
            <v>0</v>
          </cell>
        </row>
        <row r="4716">
          <cell r="B4716" t="str">
            <v>AREIA BRANCA-SE</v>
          </cell>
          <cell r="C4716" t="str">
            <v>SE</v>
          </cell>
          <cell r="D4716">
            <v>0</v>
          </cell>
          <cell r="E4716">
            <v>0</v>
          </cell>
          <cell r="F4716">
            <v>187649.74</v>
          </cell>
          <cell r="G4716">
            <v>0</v>
          </cell>
          <cell r="H4716">
            <v>0</v>
          </cell>
          <cell r="I4716">
            <v>0</v>
          </cell>
          <cell r="J4716">
            <v>187649.74</v>
          </cell>
        </row>
        <row r="4717">
          <cell r="B4717" t="str">
            <v>BARRA DOS COQUEIROS-SE</v>
          </cell>
          <cell r="C4717" t="str">
            <v>SE</v>
          </cell>
          <cell r="D4717">
            <v>0</v>
          </cell>
          <cell r="E4717">
            <v>0</v>
          </cell>
          <cell r="F4717">
            <v>187649.74</v>
          </cell>
          <cell r="G4717">
            <v>0</v>
          </cell>
          <cell r="H4717">
            <v>0</v>
          </cell>
          <cell r="I4717">
            <v>0</v>
          </cell>
          <cell r="J4717">
            <v>187649.74</v>
          </cell>
        </row>
        <row r="4718">
          <cell r="B4718" t="str">
            <v>BOQUIM-SE</v>
          </cell>
          <cell r="C4718" t="str">
            <v>SE</v>
          </cell>
          <cell r="D4718">
            <v>0</v>
          </cell>
          <cell r="E4718">
            <v>0</v>
          </cell>
          <cell r="F4718">
            <v>0</v>
          </cell>
          <cell r="G4718">
            <v>0</v>
          </cell>
          <cell r="H4718">
            <v>0</v>
          </cell>
          <cell r="I4718">
            <v>0</v>
          </cell>
          <cell r="J4718">
            <v>0</v>
          </cell>
        </row>
        <row r="4719">
          <cell r="B4719" t="str">
            <v>BREJO GRANDE-SE</v>
          </cell>
          <cell r="C4719" t="str">
            <v>SE</v>
          </cell>
          <cell r="D4719">
            <v>0</v>
          </cell>
          <cell r="E4719">
            <v>0</v>
          </cell>
          <cell r="F4719">
            <v>187649.74</v>
          </cell>
          <cell r="G4719">
            <v>0</v>
          </cell>
          <cell r="H4719">
            <v>0</v>
          </cell>
          <cell r="I4719">
            <v>0</v>
          </cell>
          <cell r="J4719">
            <v>187649.74</v>
          </cell>
        </row>
        <row r="4720">
          <cell r="B4720" t="str">
            <v>CAMPO DO BRITO-SE</v>
          </cell>
          <cell r="C4720" t="str">
            <v>SE</v>
          </cell>
          <cell r="D4720">
            <v>0</v>
          </cell>
          <cell r="E4720">
            <v>0</v>
          </cell>
          <cell r="F4720">
            <v>0</v>
          </cell>
          <cell r="G4720">
            <v>0</v>
          </cell>
          <cell r="H4720">
            <v>0</v>
          </cell>
          <cell r="I4720">
            <v>0</v>
          </cell>
          <cell r="J4720">
            <v>0</v>
          </cell>
        </row>
        <row r="4721">
          <cell r="B4721" t="str">
            <v>CANHOBA-SE</v>
          </cell>
          <cell r="C4721" t="str">
            <v>SE</v>
          </cell>
          <cell r="D4721">
            <v>0</v>
          </cell>
          <cell r="E4721">
            <v>0</v>
          </cell>
          <cell r="F4721">
            <v>0</v>
          </cell>
          <cell r="G4721">
            <v>0</v>
          </cell>
          <cell r="H4721">
            <v>0</v>
          </cell>
          <cell r="I4721">
            <v>0</v>
          </cell>
          <cell r="J4721">
            <v>0</v>
          </cell>
        </row>
        <row r="4722">
          <cell r="B4722" t="str">
            <v>CANINDE DE SAO FRANCISCO-SE</v>
          </cell>
          <cell r="C4722" t="str">
            <v>SE</v>
          </cell>
          <cell r="D4722">
            <v>0</v>
          </cell>
          <cell r="E4722">
            <v>0</v>
          </cell>
          <cell r="F4722">
            <v>0</v>
          </cell>
          <cell r="G4722">
            <v>0</v>
          </cell>
          <cell r="H4722">
            <v>0</v>
          </cell>
          <cell r="I4722">
            <v>0</v>
          </cell>
          <cell r="J4722">
            <v>0</v>
          </cell>
        </row>
        <row r="4723">
          <cell r="B4723" t="str">
            <v>CAPELA-SE</v>
          </cell>
          <cell r="C4723" t="str">
            <v>SE</v>
          </cell>
          <cell r="D4723">
            <v>0</v>
          </cell>
          <cell r="E4723">
            <v>0</v>
          </cell>
          <cell r="F4723">
            <v>187649.74</v>
          </cell>
          <cell r="G4723">
            <v>0</v>
          </cell>
          <cell r="H4723">
            <v>0</v>
          </cell>
          <cell r="I4723">
            <v>0</v>
          </cell>
          <cell r="J4723">
            <v>187649.74</v>
          </cell>
        </row>
        <row r="4724">
          <cell r="B4724" t="str">
            <v>CARIRA-SE</v>
          </cell>
          <cell r="C4724" t="str">
            <v>SE</v>
          </cell>
          <cell r="D4724">
            <v>0</v>
          </cell>
          <cell r="E4724">
            <v>0</v>
          </cell>
          <cell r="F4724">
            <v>0</v>
          </cell>
          <cell r="G4724">
            <v>0</v>
          </cell>
          <cell r="H4724">
            <v>0</v>
          </cell>
          <cell r="I4724">
            <v>0</v>
          </cell>
          <cell r="J4724">
            <v>0</v>
          </cell>
        </row>
        <row r="4725">
          <cell r="B4725" t="str">
            <v>CARMOPOLIS-SE</v>
          </cell>
          <cell r="C4725" t="str">
            <v>SE</v>
          </cell>
          <cell r="D4725">
            <v>0</v>
          </cell>
          <cell r="E4725">
            <v>0</v>
          </cell>
          <cell r="F4725">
            <v>187649.74</v>
          </cell>
          <cell r="G4725">
            <v>0</v>
          </cell>
          <cell r="H4725">
            <v>0</v>
          </cell>
          <cell r="I4725">
            <v>0</v>
          </cell>
          <cell r="J4725">
            <v>187649.74</v>
          </cell>
        </row>
        <row r="4726">
          <cell r="B4726" t="str">
            <v>CEDRO DE SAO JOAO-SE</v>
          </cell>
          <cell r="C4726" t="str">
            <v>SE</v>
          </cell>
          <cell r="D4726">
            <v>0</v>
          </cell>
          <cell r="E4726">
            <v>0</v>
          </cell>
          <cell r="F4726">
            <v>0</v>
          </cell>
          <cell r="G4726">
            <v>0</v>
          </cell>
          <cell r="H4726">
            <v>0</v>
          </cell>
          <cell r="I4726">
            <v>0</v>
          </cell>
          <cell r="J4726">
            <v>0</v>
          </cell>
        </row>
        <row r="4727">
          <cell r="B4727" t="str">
            <v>CRISTINAPOLIS-SE</v>
          </cell>
          <cell r="C4727" t="str">
            <v>SE</v>
          </cell>
          <cell r="D4727">
            <v>0</v>
          </cell>
          <cell r="E4727">
            <v>0</v>
          </cell>
          <cell r="F4727">
            <v>0</v>
          </cell>
          <cell r="G4727">
            <v>0</v>
          </cell>
          <cell r="H4727">
            <v>0</v>
          </cell>
          <cell r="I4727">
            <v>0</v>
          </cell>
          <cell r="J4727">
            <v>0</v>
          </cell>
        </row>
        <row r="4728">
          <cell r="B4728" t="str">
            <v>CUMBE-SE</v>
          </cell>
          <cell r="C4728" t="str">
            <v>SE</v>
          </cell>
          <cell r="D4728">
            <v>0</v>
          </cell>
          <cell r="E4728">
            <v>0</v>
          </cell>
          <cell r="F4728">
            <v>0</v>
          </cell>
          <cell r="G4728">
            <v>0</v>
          </cell>
          <cell r="H4728">
            <v>0</v>
          </cell>
          <cell r="I4728">
            <v>0</v>
          </cell>
          <cell r="J4728">
            <v>0</v>
          </cell>
        </row>
        <row r="4729">
          <cell r="B4729" t="str">
            <v>DIVINA PASTORA-SE</v>
          </cell>
          <cell r="C4729" t="str">
            <v>SE</v>
          </cell>
          <cell r="D4729">
            <v>0</v>
          </cell>
          <cell r="E4729">
            <v>0</v>
          </cell>
          <cell r="F4729">
            <v>187649.74</v>
          </cell>
          <cell r="G4729">
            <v>0</v>
          </cell>
          <cell r="H4729">
            <v>0</v>
          </cell>
          <cell r="I4729">
            <v>0</v>
          </cell>
          <cell r="J4729">
            <v>187649.74</v>
          </cell>
        </row>
        <row r="4730">
          <cell r="B4730" t="str">
            <v>ESTANCIA-SE</v>
          </cell>
          <cell r="C4730" t="str">
            <v>SE</v>
          </cell>
          <cell r="D4730">
            <v>0</v>
          </cell>
          <cell r="E4730">
            <v>0</v>
          </cell>
          <cell r="F4730">
            <v>187649.74</v>
          </cell>
          <cell r="G4730">
            <v>0</v>
          </cell>
          <cell r="H4730">
            <v>0</v>
          </cell>
          <cell r="I4730">
            <v>5460.4703260042716</v>
          </cell>
          <cell r="J4730">
            <v>193110.21032600425</v>
          </cell>
        </row>
        <row r="4731">
          <cell r="B4731" t="str">
            <v>FEIRA NOVA-SE</v>
          </cell>
          <cell r="C4731" t="str">
            <v>SE</v>
          </cell>
          <cell r="D4731">
            <v>0</v>
          </cell>
          <cell r="E4731">
            <v>0</v>
          </cell>
          <cell r="F4731">
            <v>0</v>
          </cell>
          <cell r="G4731">
            <v>0</v>
          </cell>
          <cell r="H4731">
            <v>0</v>
          </cell>
          <cell r="I4731">
            <v>0</v>
          </cell>
          <cell r="J4731">
            <v>0</v>
          </cell>
        </row>
        <row r="4732">
          <cell r="B4732" t="str">
            <v>FREI PAULO-SE</v>
          </cell>
          <cell r="C4732" t="str">
            <v>SE</v>
          </cell>
          <cell r="D4732">
            <v>0</v>
          </cell>
          <cell r="E4732">
            <v>0</v>
          </cell>
          <cell r="F4732">
            <v>0</v>
          </cell>
          <cell r="G4732">
            <v>0</v>
          </cell>
          <cell r="H4732">
            <v>0</v>
          </cell>
          <cell r="I4732">
            <v>0</v>
          </cell>
          <cell r="J4732">
            <v>0</v>
          </cell>
        </row>
        <row r="4733">
          <cell r="B4733" t="str">
            <v>GARARU-SE</v>
          </cell>
          <cell r="C4733" t="str">
            <v>SE</v>
          </cell>
          <cell r="D4733">
            <v>0</v>
          </cell>
          <cell r="E4733">
            <v>0</v>
          </cell>
          <cell r="F4733">
            <v>0</v>
          </cell>
          <cell r="G4733">
            <v>0</v>
          </cell>
          <cell r="H4733">
            <v>0</v>
          </cell>
          <cell r="I4733">
            <v>0</v>
          </cell>
          <cell r="J4733">
            <v>0</v>
          </cell>
        </row>
        <row r="4734">
          <cell r="B4734" t="str">
            <v>GENERAL MAYNARD-SE</v>
          </cell>
          <cell r="C4734" t="str">
            <v>SE</v>
          </cell>
          <cell r="D4734">
            <v>0</v>
          </cell>
          <cell r="E4734">
            <v>0</v>
          </cell>
          <cell r="F4734">
            <v>187649.74</v>
          </cell>
          <cell r="G4734">
            <v>0</v>
          </cell>
          <cell r="H4734">
            <v>0</v>
          </cell>
          <cell r="I4734">
            <v>0</v>
          </cell>
          <cell r="J4734">
            <v>187649.74</v>
          </cell>
        </row>
        <row r="4735">
          <cell r="B4735" t="str">
            <v>GRACHO CARDOSO-SE</v>
          </cell>
          <cell r="C4735" t="str">
            <v>SE</v>
          </cell>
          <cell r="D4735">
            <v>0</v>
          </cell>
          <cell r="E4735">
            <v>0</v>
          </cell>
          <cell r="F4735">
            <v>0</v>
          </cell>
          <cell r="G4735">
            <v>0</v>
          </cell>
          <cell r="H4735">
            <v>0</v>
          </cell>
          <cell r="I4735">
            <v>0</v>
          </cell>
          <cell r="J4735">
            <v>0</v>
          </cell>
        </row>
        <row r="4736">
          <cell r="B4736" t="str">
            <v>ILHA DAS FLORES-SE</v>
          </cell>
          <cell r="C4736" t="str">
            <v>SE</v>
          </cell>
          <cell r="D4736">
            <v>0</v>
          </cell>
          <cell r="E4736">
            <v>0</v>
          </cell>
          <cell r="F4736">
            <v>0</v>
          </cell>
          <cell r="G4736">
            <v>0</v>
          </cell>
          <cell r="H4736">
            <v>0</v>
          </cell>
          <cell r="I4736">
            <v>0</v>
          </cell>
          <cell r="J4736">
            <v>0</v>
          </cell>
        </row>
        <row r="4737">
          <cell r="B4737" t="str">
            <v>INDIAROBA-SE</v>
          </cell>
          <cell r="C4737" t="str">
            <v>SE</v>
          </cell>
          <cell r="D4737">
            <v>0</v>
          </cell>
          <cell r="E4737">
            <v>0</v>
          </cell>
          <cell r="F4737">
            <v>187649.74</v>
          </cell>
          <cell r="G4737">
            <v>0</v>
          </cell>
          <cell r="H4737">
            <v>0</v>
          </cell>
          <cell r="I4737">
            <v>0</v>
          </cell>
          <cell r="J4737">
            <v>187649.74</v>
          </cell>
        </row>
        <row r="4738">
          <cell r="B4738" t="str">
            <v>ITABAIANA-SE</v>
          </cell>
          <cell r="C4738" t="str">
            <v>SE</v>
          </cell>
          <cell r="D4738">
            <v>0</v>
          </cell>
          <cell r="E4738">
            <v>0</v>
          </cell>
          <cell r="F4738">
            <v>0</v>
          </cell>
          <cell r="G4738">
            <v>0</v>
          </cell>
          <cell r="H4738">
            <v>0</v>
          </cell>
          <cell r="I4738">
            <v>0</v>
          </cell>
          <cell r="J4738">
            <v>0</v>
          </cell>
        </row>
        <row r="4739">
          <cell r="B4739" t="str">
            <v>ITABAIANINHA-SE</v>
          </cell>
          <cell r="C4739" t="str">
            <v>SE</v>
          </cell>
          <cell r="D4739">
            <v>0</v>
          </cell>
          <cell r="E4739">
            <v>0</v>
          </cell>
          <cell r="F4739">
            <v>0</v>
          </cell>
          <cell r="G4739">
            <v>0</v>
          </cell>
          <cell r="H4739">
            <v>0</v>
          </cell>
          <cell r="I4739">
            <v>0</v>
          </cell>
          <cell r="J4739">
            <v>0</v>
          </cell>
        </row>
        <row r="4740">
          <cell r="B4740" t="str">
            <v>ITABI-SE</v>
          </cell>
          <cell r="C4740" t="str">
            <v>SE</v>
          </cell>
          <cell r="D4740">
            <v>0</v>
          </cell>
          <cell r="E4740">
            <v>0</v>
          </cell>
          <cell r="F4740">
            <v>0</v>
          </cell>
          <cell r="G4740">
            <v>0</v>
          </cell>
          <cell r="H4740">
            <v>0</v>
          </cell>
          <cell r="I4740">
            <v>0</v>
          </cell>
          <cell r="J4740">
            <v>0</v>
          </cell>
        </row>
        <row r="4741">
          <cell r="B4741" t="str">
            <v>ITAPORANGA D'AJUDA-SE</v>
          </cell>
          <cell r="C4741" t="str">
            <v>SE</v>
          </cell>
          <cell r="D4741">
            <v>0</v>
          </cell>
          <cell r="E4741">
            <v>0</v>
          </cell>
          <cell r="F4741">
            <v>187649.74</v>
          </cell>
          <cell r="G4741">
            <v>0</v>
          </cell>
          <cell r="H4741">
            <v>0</v>
          </cell>
          <cell r="I4741">
            <v>549.87841105988377</v>
          </cell>
          <cell r="J4741">
            <v>188199.61841105987</v>
          </cell>
        </row>
        <row r="4742">
          <cell r="B4742" t="str">
            <v>JAPARATUBA-SE</v>
          </cell>
          <cell r="C4742" t="str">
            <v>SE</v>
          </cell>
          <cell r="D4742">
            <v>0</v>
          </cell>
          <cell r="E4742">
            <v>0</v>
          </cell>
          <cell r="F4742">
            <v>187649.74</v>
          </cell>
          <cell r="G4742">
            <v>0</v>
          </cell>
          <cell r="H4742">
            <v>0</v>
          </cell>
          <cell r="I4742">
            <v>0</v>
          </cell>
          <cell r="J4742">
            <v>187649.74</v>
          </cell>
        </row>
        <row r="4743">
          <cell r="B4743" t="str">
            <v>JAPOATA-SE</v>
          </cell>
          <cell r="C4743" t="str">
            <v>SE</v>
          </cell>
          <cell r="D4743">
            <v>0</v>
          </cell>
          <cell r="E4743">
            <v>0</v>
          </cell>
          <cell r="F4743">
            <v>187649.74</v>
          </cell>
          <cell r="G4743">
            <v>0</v>
          </cell>
          <cell r="H4743">
            <v>0</v>
          </cell>
          <cell r="I4743">
            <v>0</v>
          </cell>
          <cell r="J4743">
            <v>187649.74</v>
          </cell>
        </row>
        <row r="4744">
          <cell r="B4744" t="str">
            <v>LAGARTO-SE</v>
          </cell>
          <cell r="C4744" t="str">
            <v>SE</v>
          </cell>
          <cell r="D4744">
            <v>0</v>
          </cell>
          <cell r="E4744">
            <v>0</v>
          </cell>
          <cell r="F4744">
            <v>0</v>
          </cell>
          <cell r="G4744">
            <v>0</v>
          </cell>
          <cell r="H4744">
            <v>0</v>
          </cell>
          <cell r="I4744">
            <v>0</v>
          </cell>
          <cell r="J4744">
            <v>0</v>
          </cell>
        </row>
        <row r="4745">
          <cell r="B4745" t="str">
            <v>LARANJEIRAS-SE</v>
          </cell>
          <cell r="C4745" t="str">
            <v>SE</v>
          </cell>
          <cell r="D4745">
            <v>0</v>
          </cell>
          <cell r="E4745">
            <v>0</v>
          </cell>
          <cell r="F4745">
            <v>187649.74</v>
          </cell>
          <cell r="G4745">
            <v>0</v>
          </cell>
          <cell r="H4745">
            <v>0</v>
          </cell>
          <cell r="I4745">
            <v>3574.5491466117724</v>
          </cell>
          <cell r="J4745">
            <v>191224.28914661176</v>
          </cell>
        </row>
        <row r="4746">
          <cell r="B4746" t="str">
            <v>MACAMBIRA-SE</v>
          </cell>
          <cell r="C4746" t="str">
            <v>SE</v>
          </cell>
          <cell r="D4746">
            <v>0</v>
          </cell>
          <cell r="E4746">
            <v>0</v>
          </cell>
          <cell r="F4746">
            <v>0</v>
          </cell>
          <cell r="G4746">
            <v>0</v>
          </cell>
          <cell r="H4746">
            <v>0</v>
          </cell>
          <cell r="I4746">
            <v>0</v>
          </cell>
          <cell r="J4746">
            <v>0</v>
          </cell>
        </row>
        <row r="4747">
          <cell r="B4747" t="str">
            <v>MALHADA DOS BOIS-SE</v>
          </cell>
          <cell r="C4747" t="str">
            <v>SE</v>
          </cell>
          <cell r="D4747">
            <v>0</v>
          </cell>
          <cell r="E4747">
            <v>0</v>
          </cell>
          <cell r="F4747">
            <v>0</v>
          </cell>
          <cell r="G4747">
            <v>0</v>
          </cell>
          <cell r="H4747">
            <v>0</v>
          </cell>
          <cell r="I4747">
            <v>0</v>
          </cell>
          <cell r="J4747">
            <v>0</v>
          </cell>
        </row>
        <row r="4748">
          <cell r="B4748" t="str">
            <v>MALHADOR-SE</v>
          </cell>
          <cell r="C4748" t="str">
            <v>SE</v>
          </cell>
          <cell r="D4748">
            <v>0</v>
          </cell>
          <cell r="E4748">
            <v>0</v>
          </cell>
          <cell r="F4748">
            <v>0</v>
          </cell>
          <cell r="G4748">
            <v>0</v>
          </cell>
          <cell r="H4748">
            <v>0</v>
          </cell>
          <cell r="I4748">
            <v>0</v>
          </cell>
          <cell r="J4748">
            <v>0</v>
          </cell>
        </row>
        <row r="4749">
          <cell r="B4749" t="str">
            <v>MARUIM-SE</v>
          </cell>
          <cell r="C4749" t="str">
            <v>SE</v>
          </cell>
          <cell r="D4749">
            <v>0</v>
          </cell>
          <cell r="E4749">
            <v>0</v>
          </cell>
          <cell r="F4749">
            <v>187649.74</v>
          </cell>
          <cell r="G4749">
            <v>0</v>
          </cell>
          <cell r="H4749">
            <v>0</v>
          </cell>
          <cell r="I4749">
            <v>0</v>
          </cell>
          <cell r="J4749">
            <v>187649.74</v>
          </cell>
        </row>
        <row r="4750">
          <cell r="B4750" t="str">
            <v>MOITA BONITA-SE</v>
          </cell>
          <cell r="C4750" t="str">
            <v>SE</v>
          </cell>
          <cell r="D4750">
            <v>0</v>
          </cell>
          <cell r="E4750">
            <v>0</v>
          </cell>
          <cell r="F4750">
            <v>0</v>
          </cell>
          <cell r="G4750">
            <v>0</v>
          </cell>
          <cell r="H4750">
            <v>0</v>
          </cell>
          <cell r="I4750">
            <v>0</v>
          </cell>
          <cell r="J4750">
            <v>0</v>
          </cell>
        </row>
        <row r="4751">
          <cell r="B4751" t="str">
            <v>MONTE ALEGRE DE SERGIPE-SE</v>
          </cell>
          <cell r="C4751" t="str">
            <v>SE</v>
          </cell>
          <cell r="D4751">
            <v>0</v>
          </cell>
          <cell r="E4751">
            <v>0</v>
          </cell>
          <cell r="F4751">
            <v>0</v>
          </cell>
          <cell r="G4751">
            <v>0</v>
          </cell>
          <cell r="H4751">
            <v>0</v>
          </cell>
          <cell r="I4751">
            <v>0</v>
          </cell>
          <cell r="J4751">
            <v>0</v>
          </cell>
        </row>
        <row r="4752">
          <cell r="B4752" t="str">
            <v>MURIBECA-SE</v>
          </cell>
          <cell r="C4752" t="str">
            <v>SE</v>
          </cell>
          <cell r="D4752">
            <v>0</v>
          </cell>
          <cell r="E4752">
            <v>0</v>
          </cell>
          <cell r="F4752">
            <v>0</v>
          </cell>
          <cell r="G4752">
            <v>0</v>
          </cell>
          <cell r="H4752">
            <v>0</v>
          </cell>
          <cell r="I4752">
            <v>0</v>
          </cell>
          <cell r="J4752">
            <v>0</v>
          </cell>
        </row>
        <row r="4753">
          <cell r="B4753" t="str">
            <v>NEOPOLIS-SE</v>
          </cell>
          <cell r="C4753" t="str">
            <v>SE</v>
          </cell>
          <cell r="D4753">
            <v>0</v>
          </cell>
          <cell r="E4753">
            <v>0</v>
          </cell>
          <cell r="F4753">
            <v>0</v>
          </cell>
          <cell r="G4753">
            <v>0</v>
          </cell>
          <cell r="H4753">
            <v>0</v>
          </cell>
          <cell r="I4753">
            <v>0</v>
          </cell>
          <cell r="J4753">
            <v>0</v>
          </cell>
        </row>
        <row r="4754">
          <cell r="B4754" t="str">
            <v>NOSSA SENHORA APARECIDA-SE</v>
          </cell>
          <cell r="C4754" t="str">
            <v>SE</v>
          </cell>
          <cell r="D4754">
            <v>0</v>
          </cell>
          <cell r="E4754">
            <v>0</v>
          </cell>
          <cell r="F4754">
            <v>0</v>
          </cell>
          <cell r="G4754">
            <v>0</v>
          </cell>
          <cell r="H4754">
            <v>0</v>
          </cell>
          <cell r="I4754">
            <v>0</v>
          </cell>
          <cell r="J4754">
            <v>0</v>
          </cell>
        </row>
        <row r="4755">
          <cell r="B4755" t="str">
            <v>NOSSA SENHORA DA GLORIA-SE</v>
          </cell>
          <cell r="C4755" t="str">
            <v>SE</v>
          </cell>
          <cell r="D4755">
            <v>0</v>
          </cell>
          <cell r="E4755">
            <v>0</v>
          </cell>
          <cell r="F4755">
            <v>0</v>
          </cell>
          <cell r="G4755">
            <v>0</v>
          </cell>
          <cell r="H4755">
            <v>0</v>
          </cell>
          <cell r="I4755">
            <v>0</v>
          </cell>
          <cell r="J4755">
            <v>0</v>
          </cell>
        </row>
        <row r="4756">
          <cell r="B4756" t="str">
            <v>NOSSA SENHORA DAS DORES-SE</v>
          </cell>
          <cell r="C4756" t="str">
            <v>SE</v>
          </cell>
          <cell r="D4756">
            <v>0</v>
          </cell>
          <cell r="E4756">
            <v>0</v>
          </cell>
          <cell r="F4756">
            <v>0</v>
          </cell>
          <cell r="G4756">
            <v>0</v>
          </cell>
          <cell r="H4756">
            <v>0</v>
          </cell>
          <cell r="I4756">
            <v>0</v>
          </cell>
          <cell r="J4756">
            <v>0</v>
          </cell>
        </row>
        <row r="4757">
          <cell r="B4757" t="str">
            <v>NOSSA SENHORA DE LOURDES-SE</v>
          </cell>
          <cell r="C4757" t="str">
            <v>SE</v>
          </cell>
          <cell r="D4757">
            <v>0</v>
          </cell>
          <cell r="E4757">
            <v>0</v>
          </cell>
          <cell r="F4757">
            <v>0</v>
          </cell>
          <cell r="G4757">
            <v>0</v>
          </cell>
          <cell r="H4757">
            <v>0</v>
          </cell>
          <cell r="I4757">
            <v>0</v>
          </cell>
          <cell r="J4757">
            <v>0</v>
          </cell>
        </row>
        <row r="4758">
          <cell r="B4758" t="str">
            <v>NOSSA SENHORA DO SOCORRO-SE</v>
          </cell>
          <cell r="C4758" t="str">
            <v>SE</v>
          </cell>
          <cell r="D4758">
            <v>0</v>
          </cell>
          <cell r="E4758">
            <v>0</v>
          </cell>
          <cell r="F4758">
            <v>187649.74</v>
          </cell>
          <cell r="G4758">
            <v>0</v>
          </cell>
          <cell r="H4758">
            <v>0</v>
          </cell>
          <cell r="I4758">
            <v>3574.5491466117724</v>
          </cell>
          <cell r="J4758">
            <v>191224.28914661176</v>
          </cell>
        </row>
        <row r="4759">
          <cell r="B4759" t="str">
            <v>PACATUBA-SE</v>
          </cell>
          <cell r="C4759" t="str">
            <v>SE</v>
          </cell>
          <cell r="D4759">
            <v>0</v>
          </cell>
          <cell r="E4759">
            <v>0</v>
          </cell>
          <cell r="F4759">
            <v>187649.74</v>
          </cell>
          <cell r="G4759">
            <v>0</v>
          </cell>
          <cell r="H4759">
            <v>0</v>
          </cell>
          <cell r="I4759">
            <v>0</v>
          </cell>
          <cell r="J4759">
            <v>187649.74</v>
          </cell>
        </row>
        <row r="4760">
          <cell r="B4760" t="str">
            <v>PEDRA MOLE-SE</v>
          </cell>
          <cell r="C4760" t="str">
            <v>SE</v>
          </cell>
          <cell r="D4760">
            <v>0</v>
          </cell>
          <cell r="E4760">
            <v>0</v>
          </cell>
          <cell r="F4760">
            <v>0</v>
          </cell>
          <cell r="G4760">
            <v>0</v>
          </cell>
          <cell r="H4760">
            <v>0</v>
          </cell>
          <cell r="I4760">
            <v>0</v>
          </cell>
          <cell r="J4760">
            <v>0</v>
          </cell>
        </row>
        <row r="4761">
          <cell r="B4761" t="str">
            <v>PEDRINHAS-SE</v>
          </cell>
          <cell r="C4761" t="str">
            <v>SE</v>
          </cell>
          <cell r="D4761">
            <v>0</v>
          </cell>
          <cell r="E4761">
            <v>0</v>
          </cell>
          <cell r="F4761">
            <v>0</v>
          </cell>
          <cell r="G4761">
            <v>0</v>
          </cell>
          <cell r="H4761">
            <v>0</v>
          </cell>
          <cell r="I4761">
            <v>0</v>
          </cell>
          <cell r="J4761">
            <v>0</v>
          </cell>
        </row>
        <row r="4762">
          <cell r="B4762" t="str">
            <v>PINHAO-SE</v>
          </cell>
          <cell r="C4762" t="str">
            <v>SE</v>
          </cell>
          <cell r="D4762">
            <v>0</v>
          </cell>
          <cell r="E4762">
            <v>0</v>
          </cell>
          <cell r="F4762">
            <v>0</v>
          </cell>
          <cell r="G4762">
            <v>0</v>
          </cell>
          <cell r="H4762">
            <v>0</v>
          </cell>
          <cell r="I4762">
            <v>0</v>
          </cell>
          <cell r="J4762">
            <v>0</v>
          </cell>
        </row>
        <row r="4763">
          <cell r="B4763" t="str">
            <v>PIRAMBU-SE</v>
          </cell>
          <cell r="C4763" t="str">
            <v>SE</v>
          </cell>
          <cell r="D4763">
            <v>0</v>
          </cell>
          <cell r="E4763">
            <v>0</v>
          </cell>
          <cell r="F4763">
            <v>187649.74</v>
          </cell>
          <cell r="G4763">
            <v>0</v>
          </cell>
          <cell r="H4763">
            <v>0</v>
          </cell>
          <cell r="I4763">
            <v>0</v>
          </cell>
          <cell r="J4763">
            <v>187649.74</v>
          </cell>
        </row>
        <row r="4764">
          <cell r="B4764" t="str">
            <v>POCO REDONDO-SE</v>
          </cell>
          <cell r="C4764" t="str">
            <v>SE</v>
          </cell>
          <cell r="D4764">
            <v>0</v>
          </cell>
          <cell r="E4764">
            <v>0</v>
          </cell>
          <cell r="F4764">
            <v>0</v>
          </cell>
          <cell r="G4764">
            <v>0</v>
          </cell>
          <cell r="H4764">
            <v>0</v>
          </cell>
          <cell r="I4764">
            <v>0</v>
          </cell>
          <cell r="J4764">
            <v>0</v>
          </cell>
        </row>
        <row r="4765">
          <cell r="B4765" t="str">
            <v>POCO VERDE-SE</v>
          </cell>
          <cell r="C4765" t="str">
            <v>SE</v>
          </cell>
          <cell r="D4765">
            <v>0</v>
          </cell>
          <cell r="E4765">
            <v>0</v>
          </cell>
          <cell r="F4765">
            <v>0</v>
          </cell>
          <cell r="G4765">
            <v>0</v>
          </cell>
          <cell r="H4765">
            <v>0</v>
          </cell>
          <cell r="I4765">
            <v>0</v>
          </cell>
          <cell r="J4765">
            <v>0</v>
          </cell>
        </row>
        <row r="4766">
          <cell r="B4766" t="str">
            <v>PORTO DA FOLHA-SE</v>
          </cell>
          <cell r="C4766" t="str">
            <v>SE</v>
          </cell>
          <cell r="D4766">
            <v>0</v>
          </cell>
          <cell r="E4766">
            <v>0</v>
          </cell>
          <cell r="F4766">
            <v>0</v>
          </cell>
          <cell r="G4766">
            <v>0</v>
          </cell>
          <cell r="H4766">
            <v>0</v>
          </cell>
          <cell r="I4766">
            <v>0</v>
          </cell>
          <cell r="J4766">
            <v>0</v>
          </cell>
        </row>
        <row r="4767">
          <cell r="B4767" t="str">
            <v>PROPRIA-SE</v>
          </cell>
          <cell r="C4767" t="str">
            <v>SE</v>
          </cell>
          <cell r="D4767">
            <v>0</v>
          </cell>
          <cell r="E4767">
            <v>0</v>
          </cell>
          <cell r="F4767">
            <v>0</v>
          </cell>
          <cell r="G4767">
            <v>0</v>
          </cell>
          <cell r="H4767">
            <v>0</v>
          </cell>
          <cell r="I4767">
            <v>0</v>
          </cell>
          <cell r="J4767">
            <v>0</v>
          </cell>
        </row>
        <row r="4768">
          <cell r="B4768" t="str">
            <v>RIACHAO DO DANTAS-SE</v>
          </cell>
          <cell r="C4768" t="str">
            <v>SE</v>
          </cell>
          <cell r="D4768">
            <v>0</v>
          </cell>
          <cell r="E4768">
            <v>0</v>
          </cell>
          <cell r="F4768">
            <v>0</v>
          </cell>
          <cell r="G4768">
            <v>0</v>
          </cell>
          <cell r="H4768">
            <v>0</v>
          </cell>
          <cell r="I4768">
            <v>0</v>
          </cell>
          <cell r="J4768">
            <v>0</v>
          </cell>
        </row>
        <row r="4769">
          <cell r="B4769" t="str">
            <v>RIACHUELO-SE</v>
          </cell>
          <cell r="C4769" t="str">
            <v>SE</v>
          </cell>
          <cell r="D4769">
            <v>0</v>
          </cell>
          <cell r="E4769">
            <v>0</v>
          </cell>
          <cell r="F4769">
            <v>127117.57</v>
          </cell>
          <cell r="G4769">
            <v>0</v>
          </cell>
          <cell r="H4769">
            <v>0</v>
          </cell>
          <cell r="I4769">
            <v>0</v>
          </cell>
          <cell r="J4769">
            <v>127117.57</v>
          </cell>
        </row>
        <row r="4770">
          <cell r="B4770" t="str">
            <v>RIBEIROPOLIS-SE</v>
          </cell>
          <cell r="C4770" t="str">
            <v>SE</v>
          </cell>
          <cell r="D4770">
            <v>0</v>
          </cell>
          <cell r="E4770">
            <v>0</v>
          </cell>
          <cell r="F4770">
            <v>0</v>
          </cell>
          <cell r="G4770">
            <v>0</v>
          </cell>
          <cell r="H4770">
            <v>0</v>
          </cell>
          <cell r="I4770">
            <v>0</v>
          </cell>
          <cell r="J4770">
            <v>0</v>
          </cell>
        </row>
        <row r="4771">
          <cell r="B4771" t="str">
            <v>ROSARIO DO CATETE-SE</v>
          </cell>
          <cell r="C4771" t="str">
            <v>SE</v>
          </cell>
          <cell r="D4771">
            <v>0</v>
          </cell>
          <cell r="E4771">
            <v>0</v>
          </cell>
          <cell r="F4771">
            <v>187649.74</v>
          </cell>
          <cell r="G4771">
            <v>0</v>
          </cell>
          <cell r="H4771">
            <v>0</v>
          </cell>
          <cell r="I4771">
            <v>778.98611202601228</v>
          </cell>
          <cell r="J4771">
            <v>188428.72611202599</v>
          </cell>
        </row>
        <row r="4772">
          <cell r="B4772" t="str">
            <v>SALGADO-SE</v>
          </cell>
          <cell r="C4772" t="str">
            <v>SE</v>
          </cell>
          <cell r="D4772">
            <v>0</v>
          </cell>
          <cell r="E4772">
            <v>0</v>
          </cell>
          <cell r="F4772">
            <v>0</v>
          </cell>
          <cell r="G4772">
            <v>0</v>
          </cell>
          <cell r="H4772">
            <v>0</v>
          </cell>
          <cell r="I4772">
            <v>0</v>
          </cell>
          <cell r="J4772">
            <v>0</v>
          </cell>
        </row>
        <row r="4773">
          <cell r="B4773" t="str">
            <v>SANTA LUZIA DO ITANHY-SE</v>
          </cell>
          <cell r="C4773" t="str">
            <v>SE</v>
          </cell>
          <cell r="D4773">
            <v>0</v>
          </cell>
          <cell r="E4773">
            <v>0</v>
          </cell>
          <cell r="F4773">
            <v>187649.74</v>
          </cell>
          <cell r="G4773">
            <v>0</v>
          </cell>
          <cell r="H4773">
            <v>0</v>
          </cell>
          <cell r="I4773">
            <v>0</v>
          </cell>
          <cell r="J4773">
            <v>187649.74</v>
          </cell>
        </row>
        <row r="4774">
          <cell r="B4774" t="str">
            <v>SANTA ROSA DE LIMA-SE</v>
          </cell>
          <cell r="C4774" t="str">
            <v>SE</v>
          </cell>
          <cell r="D4774">
            <v>0</v>
          </cell>
          <cell r="E4774">
            <v>0</v>
          </cell>
          <cell r="F4774">
            <v>0</v>
          </cell>
          <cell r="G4774">
            <v>0</v>
          </cell>
          <cell r="H4774">
            <v>0</v>
          </cell>
          <cell r="I4774">
            <v>0</v>
          </cell>
          <cell r="J4774">
            <v>0</v>
          </cell>
        </row>
        <row r="4775">
          <cell r="B4775" t="str">
            <v>SANTANA DO SAO FRANCISCO-SE</v>
          </cell>
          <cell r="C4775" t="str">
            <v>SE</v>
          </cell>
          <cell r="D4775">
            <v>0</v>
          </cell>
          <cell r="E4775">
            <v>0</v>
          </cell>
          <cell r="F4775">
            <v>187649.74</v>
          </cell>
          <cell r="G4775">
            <v>0</v>
          </cell>
          <cell r="H4775">
            <v>0</v>
          </cell>
          <cell r="I4775">
            <v>0</v>
          </cell>
          <cell r="J4775">
            <v>187649.74</v>
          </cell>
        </row>
        <row r="4776">
          <cell r="B4776" t="str">
            <v>SANTO AMARO DAS BROTAS-SE</v>
          </cell>
          <cell r="C4776" t="str">
            <v>SE</v>
          </cell>
          <cell r="D4776">
            <v>0</v>
          </cell>
          <cell r="E4776">
            <v>0</v>
          </cell>
          <cell r="F4776">
            <v>187649.74</v>
          </cell>
          <cell r="G4776">
            <v>0</v>
          </cell>
          <cell r="H4776">
            <v>0</v>
          </cell>
          <cell r="I4776">
            <v>0</v>
          </cell>
          <cell r="J4776">
            <v>187649.74</v>
          </cell>
        </row>
        <row r="4777">
          <cell r="B4777" t="str">
            <v>SAO CRISTOVAO-SE</v>
          </cell>
          <cell r="C4777" t="str">
            <v>SE</v>
          </cell>
          <cell r="D4777">
            <v>0</v>
          </cell>
          <cell r="E4777">
            <v>0</v>
          </cell>
          <cell r="F4777">
            <v>187649.74</v>
          </cell>
          <cell r="G4777">
            <v>0</v>
          </cell>
          <cell r="H4777">
            <v>0</v>
          </cell>
          <cell r="I4777">
            <v>0</v>
          </cell>
          <cell r="J4777">
            <v>187649.74</v>
          </cell>
        </row>
        <row r="4778">
          <cell r="B4778" t="str">
            <v>SAO DOMINGOS-SE</v>
          </cell>
          <cell r="C4778" t="str">
            <v>SE</v>
          </cell>
          <cell r="D4778">
            <v>0</v>
          </cell>
          <cell r="E4778">
            <v>0</v>
          </cell>
          <cell r="F4778">
            <v>0</v>
          </cell>
          <cell r="G4778">
            <v>0</v>
          </cell>
          <cell r="H4778">
            <v>0</v>
          </cell>
          <cell r="I4778">
            <v>0</v>
          </cell>
          <cell r="J4778">
            <v>0</v>
          </cell>
        </row>
        <row r="4779">
          <cell r="B4779" t="str">
            <v>SAO FRANCISCO-SE</v>
          </cell>
          <cell r="C4779" t="str">
            <v>SE</v>
          </cell>
          <cell r="D4779">
            <v>0</v>
          </cell>
          <cell r="E4779">
            <v>0</v>
          </cell>
          <cell r="F4779">
            <v>0</v>
          </cell>
          <cell r="G4779">
            <v>0</v>
          </cell>
          <cell r="H4779">
            <v>0</v>
          </cell>
          <cell r="I4779">
            <v>0</v>
          </cell>
          <cell r="J4779">
            <v>0</v>
          </cell>
        </row>
        <row r="4780">
          <cell r="B4780" t="str">
            <v>SAO MIGUEL DO ALEIXO-SE</v>
          </cell>
          <cell r="C4780" t="str">
            <v>SE</v>
          </cell>
          <cell r="D4780">
            <v>0</v>
          </cell>
          <cell r="E4780">
            <v>0</v>
          </cell>
          <cell r="F4780">
            <v>0</v>
          </cell>
          <cell r="G4780">
            <v>0</v>
          </cell>
          <cell r="H4780">
            <v>0</v>
          </cell>
          <cell r="I4780">
            <v>0</v>
          </cell>
          <cell r="J4780">
            <v>0</v>
          </cell>
        </row>
        <row r="4781">
          <cell r="B4781" t="str">
            <v>SIMAO DIAS-SE</v>
          </cell>
          <cell r="C4781" t="str">
            <v>SE</v>
          </cell>
          <cell r="D4781">
            <v>0</v>
          </cell>
          <cell r="E4781">
            <v>0</v>
          </cell>
          <cell r="F4781">
            <v>0</v>
          </cell>
          <cell r="G4781">
            <v>0</v>
          </cell>
          <cell r="H4781">
            <v>0</v>
          </cell>
          <cell r="I4781">
            <v>0</v>
          </cell>
          <cell r="J4781">
            <v>0</v>
          </cell>
        </row>
        <row r="4782">
          <cell r="B4782" t="str">
            <v>SIRIRI-SE</v>
          </cell>
          <cell r="C4782" t="str">
            <v>SE</v>
          </cell>
          <cell r="D4782">
            <v>0</v>
          </cell>
          <cell r="E4782">
            <v>0</v>
          </cell>
          <cell r="F4782">
            <v>187649.74</v>
          </cell>
          <cell r="G4782">
            <v>0</v>
          </cell>
          <cell r="H4782">
            <v>0</v>
          </cell>
          <cell r="I4782">
            <v>0</v>
          </cell>
          <cell r="J4782">
            <v>187649.74</v>
          </cell>
        </row>
        <row r="4783">
          <cell r="B4783" t="str">
            <v>TELHA-SE</v>
          </cell>
          <cell r="C4783" t="str">
            <v>SE</v>
          </cell>
          <cell r="D4783">
            <v>0</v>
          </cell>
          <cell r="E4783">
            <v>0</v>
          </cell>
          <cell r="F4783">
            <v>0</v>
          </cell>
          <cell r="G4783">
            <v>0</v>
          </cell>
          <cell r="H4783">
            <v>0</v>
          </cell>
          <cell r="I4783">
            <v>0</v>
          </cell>
          <cell r="J4783">
            <v>0</v>
          </cell>
        </row>
        <row r="4784">
          <cell r="B4784" t="str">
            <v>TOBIAS BARRETO-SE</v>
          </cell>
          <cell r="C4784" t="str">
            <v>SE</v>
          </cell>
          <cell r="D4784">
            <v>0</v>
          </cell>
          <cell r="E4784">
            <v>0</v>
          </cell>
          <cell r="F4784">
            <v>0</v>
          </cell>
          <cell r="G4784">
            <v>0</v>
          </cell>
          <cell r="H4784">
            <v>0</v>
          </cell>
          <cell r="I4784">
            <v>0</v>
          </cell>
          <cell r="J4784">
            <v>0</v>
          </cell>
        </row>
        <row r="4785">
          <cell r="B4785" t="str">
            <v>TOMAR DO GERU-SE</v>
          </cell>
          <cell r="C4785" t="str">
            <v>SE</v>
          </cell>
          <cell r="D4785">
            <v>0</v>
          </cell>
          <cell r="E4785">
            <v>0</v>
          </cell>
          <cell r="F4785">
            <v>0</v>
          </cell>
          <cell r="G4785">
            <v>0</v>
          </cell>
          <cell r="H4785">
            <v>0</v>
          </cell>
          <cell r="I4785">
            <v>0</v>
          </cell>
          <cell r="J4785">
            <v>0</v>
          </cell>
        </row>
        <row r="4786">
          <cell r="B4786" t="str">
            <v>UMBAUBA-SE</v>
          </cell>
          <cell r="C4786" t="str">
            <v>SE</v>
          </cell>
          <cell r="D4786">
            <v>0</v>
          </cell>
          <cell r="E4786">
            <v>0</v>
          </cell>
          <cell r="F4786">
            <v>0</v>
          </cell>
          <cell r="G4786">
            <v>0</v>
          </cell>
          <cell r="H4786">
            <v>0</v>
          </cell>
          <cell r="I4786">
            <v>0</v>
          </cell>
          <cell r="J4786">
            <v>0</v>
          </cell>
        </row>
        <row r="4787">
          <cell r="B4787" t="str">
            <v>ADAMANTINA-SP</v>
          </cell>
          <cell r="C4787" t="str">
            <v>SP</v>
          </cell>
          <cell r="D4787">
            <v>0</v>
          </cell>
          <cell r="E4787">
            <v>0</v>
          </cell>
          <cell r="F4787">
            <v>0</v>
          </cell>
          <cell r="G4787">
            <v>0</v>
          </cell>
          <cell r="H4787">
            <v>0</v>
          </cell>
          <cell r="I4787">
            <v>0</v>
          </cell>
          <cell r="J4787">
            <v>0</v>
          </cell>
        </row>
        <row r="4788">
          <cell r="B4788" t="str">
            <v>ADOLFO-SP</v>
          </cell>
          <cell r="C4788" t="str">
            <v>SP</v>
          </cell>
          <cell r="D4788">
            <v>0</v>
          </cell>
          <cell r="E4788">
            <v>0</v>
          </cell>
          <cell r="F4788">
            <v>0</v>
          </cell>
          <cell r="G4788">
            <v>0</v>
          </cell>
          <cell r="H4788">
            <v>0</v>
          </cell>
          <cell r="I4788">
            <v>0</v>
          </cell>
          <cell r="J4788">
            <v>0</v>
          </cell>
        </row>
        <row r="4789">
          <cell r="B4789" t="str">
            <v>AGUAI-SP</v>
          </cell>
          <cell r="C4789" t="str">
            <v>SP</v>
          </cell>
          <cell r="D4789">
            <v>0</v>
          </cell>
          <cell r="E4789">
            <v>0</v>
          </cell>
          <cell r="F4789">
            <v>0</v>
          </cell>
          <cell r="G4789">
            <v>0</v>
          </cell>
          <cell r="H4789">
            <v>0</v>
          </cell>
          <cell r="I4789">
            <v>0</v>
          </cell>
          <cell r="J4789">
            <v>0</v>
          </cell>
        </row>
        <row r="4790">
          <cell r="B4790" t="str">
            <v>AGUAS DA PRATA-SP</v>
          </cell>
          <cell r="C4790" t="str">
            <v>SP</v>
          </cell>
          <cell r="D4790">
            <v>0</v>
          </cell>
          <cell r="E4790">
            <v>0</v>
          </cell>
          <cell r="F4790">
            <v>0</v>
          </cell>
          <cell r="G4790">
            <v>0</v>
          </cell>
          <cell r="H4790">
            <v>0</v>
          </cell>
          <cell r="I4790">
            <v>0</v>
          </cell>
          <cell r="J4790">
            <v>0</v>
          </cell>
        </row>
        <row r="4791">
          <cell r="B4791" t="str">
            <v>AGUAS DE LINDOIA-SP</v>
          </cell>
          <cell r="C4791" t="str">
            <v>SP</v>
          </cell>
          <cell r="D4791">
            <v>0</v>
          </cell>
          <cell r="E4791">
            <v>0</v>
          </cell>
          <cell r="F4791">
            <v>0</v>
          </cell>
          <cell r="G4791">
            <v>0</v>
          </cell>
          <cell r="H4791">
            <v>0</v>
          </cell>
          <cell r="I4791">
            <v>0</v>
          </cell>
          <cell r="J4791">
            <v>0</v>
          </cell>
        </row>
        <row r="4792">
          <cell r="B4792" t="str">
            <v>AGUAS DE SANTA BARBARA-SP</v>
          </cell>
          <cell r="C4792" t="str">
            <v>SP</v>
          </cell>
          <cell r="D4792">
            <v>0</v>
          </cell>
          <cell r="E4792">
            <v>0</v>
          </cell>
          <cell r="F4792">
            <v>0</v>
          </cell>
          <cell r="G4792">
            <v>0</v>
          </cell>
          <cell r="H4792">
            <v>0</v>
          </cell>
          <cell r="I4792">
            <v>0</v>
          </cell>
          <cell r="J4792">
            <v>0</v>
          </cell>
        </row>
        <row r="4793">
          <cell r="B4793" t="str">
            <v>AGUAS DE SAO PEDRO-SP</v>
          </cell>
          <cell r="C4793" t="str">
            <v>SP</v>
          </cell>
          <cell r="D4793">
            <v>0</v>
          </cell>
          <cell r="E4793">
            <v>0</v>
          </cell>
          <cell r="F4793">
            <v>0</v>
          </cell>
          <cell r="G4793">
            <v>0</v>
          </cell>
          <cell r="H4793">
            <v>0</v>
          </cell>
          <cell r="I4793">
            <v>0</v>
          </cell>
          <cell r="J4793">
            <v>0</v>
          </cell>
        </row>
        <row r="4794">
          <cell r="B4794" t="str">
            <v>AGUDOS-SP</v>
          </cell>
          <cell r="C4794" t="str">
            <v>SP</v>
          </cell>
          <cell r="D4794">
            <v>0</v>
          </cell>
          <cell r="E4794">
            <v>0</v>
          </cell>
          <cell r="F4794">
            <v>0</v>
          </cell>
          <cell r="G4794">
            <v>0</v>
          </cell>
          <cell r="H4794">
            <v>0</v>
          </cell>
          <cell r="I4794">
            <v>0</v>
          </cell>
          <cell r="J4794">
            <v>0</v>
          </cell>
        </row>
        <row r="4795">
          <cell r="B4795" t="str">
            <v>ALAMBARI-SP</v>
          </cell>
          <cell r="C4795" t="str">
            <v>SP</v>
          </cell>
          <cell r="D4795">
            <v>0</v>
          </cell>
          <cell r="E4795">
            <v>0</v>
          </cell>
          <cell r="F4795">
            <v>0</v>
          </cell>
          <cell r="G4795">
            <v>0</v>
          </cell>
          <cell r="H4795">
            <v>0</v>
          </cell>
          <cell r="I4795">
            <v>0</v>
          </cell>
          <cell r="J4795">
            <v>0</v>
          </cell>
        </row>
        <row r="4796">
          <cell r="B4796" t="str">
            <v>ALFREDO MARCONDES-SP</v>
          </cell>
          <cell r="C4796" t="str">
            <v>SP</v>
          </cell>
          <cell r="D4796">
            <v>0</v>
          </cell>
          <cell r="E4796">
            <v>0</v>
          </cell>
          <cell r="F4796">
            <v>0</v>
          </cell>
          <cell r="G4796">
            <v>0</v>
          </cell>
          <cell r="H4796">
            <v>0</v>
          </cell>
          <cell r="I4796">
            <v>0</v>
          </cell>
          <cell r="J4796">
            <v>0</v>
          </cell>
        </row>
        <row r="4797">
          <cell r="B4797" t="str">
            <v>ALTAIR-SP</v>
          </cell>
          <cell r="C4797" t="str">
            <v>SP</v>
          </cell>
          <cell r="D4797">
            <v>0</v>
          </cell>
          <cell r="E4797">
            <v>0</v>
          </cell>
          <cell r="F4797">
            <v>0</v>
          </cell>
          <cell r="G4797">
            <v>0</v>
          </cell>
          <cell r="H4797">
            <v>0</v>
          </cell>
          <cell r="I4797">
            <v>0</v>
          </cell>
          <cell r="J4797">
            <v>0</v>
          </cell>
        </row>
        <row r="4798">
          <cell r="B4798" t="str">
            <v>ALTINOPOLIS-SP</v>
          </cell>
          <cell r="C4798" t="str">
            <v>SP</v>
          </cell>
          <cell r="D4798">
            <v>0</v>
          </cell>
          <cell r="E4798">
            <v>0</v>
          </cell>
          <cell r="F4798">
            <v>0</v>
          </cell>
          <cell r="G4798">
            <v>0</v>
          </cell>
          <cell r="H4798">
            <v>0</v>
          </cell>
          <cell r="I4798">
            <v>0</v>
          </cell>
          <cell r="J4798">
            <v>0</v>
          </cell>
        </row>
        <row r="4799">
          <cell r="B4799" t="str">
            <v>ALTO ALEGRE-SP</v>
          </cell>
          <cell r="C4799" t="str">
            <v>SP</v>
          </cell>
          <cell r="D4799">
            <v>0</v>
          </cell>
          <cell r="E4799">
            <v>0</v>
          </cell>
          <cell r="F4799">
            <v>0</v>
          </cell>
          <cell r="G4799">
            <v>0</v>
          </cell>
          <cell r="H4799">
            <v>0</v>
          </cell>
          <cell r="I4799">
            <v>0</v>
          </cell>
          <cell r="J4799">
            <v>0</v>
          </cell>
        </row>
        <row r="4800">
          <cell r="B4800" t="str">
            <v>ALUMINIO-SP</v>
          </cell>
          <cell r="C4800" t="str">
            <v>SP</v>
          </cell>
          <cell r="D4800">
            <v>0</v>
          </cell>
          <cell r="E4800">
            <v>0</v>
          </cell>
          <cell r="F4800">
            <v>0</v>
          </cell>
          <cell r="G4800">
            <v>0</v>
          </cell>
          <cell r="H4800">
            <v>0</v>
          </cell>
          <cell r="I4800">
            <v>0</v>
          </cell>
          <cell r="J4800">
            <v>0</v>
          </cell>
        </row>
        <row r="4801">
          <cell r="B4801" t="str">
            <v>ALVARES FLORENCE-SP</v>
          </cell>
          <cell r="C4801" t="str">
            <v>SP</v>
          </cell>
          <cell r="D4801">
            <v>0</v>
          </cell>
          <cell r="E4801">
            <v>0</v>
          </cell>
          <cell r="F4801">
            <v>0</v>
          </cell>
          <cell r="G4801">
            <v>0</v>
          </cell>
          <cell r="H4801">
            <v>0</v>
          </cell>
          <cell r="I4801">
            <v>0</v>
          </cell>
          <cell r="J4801">
            <v>0</v>
          </cell>
        </row>
        <row r="4802">
          <cell r="B4802" t="str">
            <v>ALVARES MACHADO-SP</v>
          </cell>
          <cell r="C4802" t="str">
            <v>SP</v>
          </cell>
          <cell r="D4802">
            <v>0</v>
          </cell>
          <cell r="E4802">
            <v>0</v>
          </cell>
          <cell r="F4802">
            <v>0</v>
          </cell>
          <cell r="G4802">
            <v>0</v>
          </cell>
          <cell r="H4802">
            <v>0</v>
          </cell>
          <cell r="I4802">
            <v>0</v>
          </cell>
          <cell r="J4802">
            <v>0</v>
          </cell>
        </row>
        <row r="4803">
          <cell r="B4803" t="str">
            <v>ALVARO DE CARVALHO-SP</v>
          </cell>
          <cell r="C4803" t="str">
            <v>SP</v>
          </cell>
          <cell r="D4803">
            <v>0</v>
          </cell>
          <cell r="E4803">
            <v>0</v>
          </cell>
          <cell r="F4803">
            <v>0</v>
          </cell>
          <cell r="G4803">
            <v>0</v>
          </cell>
          <cell r="H4803">
            <v>0</v>
          </cell>
          <cell r="I4803">
            <v>0</v>
          </cell>
          <cell r="J4803">
            <v>0</v>
          </cell>
        </row>
        <row r="4804">
          <cell r="B4804" t="str">
            <v>ALVINLANDIA-SP</v>
          </cell>
          <cell r="C4804" t="str">
            <v>SP</v>
          </cell>
          <cell r="D4804">
            <v>0</v>
          </cell>
          <cell r="E4804">
            <v>0</v>
          </cell>
          <cell r="F4804">
            <v>0</v>
          </cell>
          <cell r="G4804">
            <v>0</v>
          </cell>
          <cell r="H4804">
            <v>0</v>
          </cell>
          <cell r="I4804">
            <v>0</v>
          </cell>
          <cell r="J4804">
            <v>0</v>
          </cell>
        </row>
        <row r="4805">
          <cell r="B4805" t="str">
            <v>AMERICANA-SP</v>
          </cell>
          <cell r="C4805" t="str">
            <v>SP</v>
          </cell>
          <cell r="D4805">
            <v>0</v>
          </cell>
          <cell r="E4805">
            <v>0</v>
          </cell>
          <cell r="F4805">
            <v>0</v>
          </cell>
          <cell r="G4805">
            <v>0</v>
          </cell>
          <cell r="H4805">
            <v>0</v>
          </cell>
          <cell r="I4805">
            <v>0</v>
          </cell>
          <cell r="J4805">
            <v>0</v>
          </cell>
        </row>
        <row r="4806">
          <cell r="B4806" t="str">
            <v>AMERICO BRASILIENSE-SP</v>
          </cell>
          <cell r="C4806" t="str">
            <v>SP</v>
          </cell>
          <cell r="D4806">
            <v>0</v>
          </cell>
          <cell r="E4806">
            <v>0</v>
          </cell>
          <cell r="F4806">
            <v>0</v>
          </cell>
          <cell r="G4806">
            <v>0</v>
          </cell>
          <cell r="H4806">
            <v>0</v>
          </cell>
          <cell r="I4806">
            <v>0</v>
          </cell>
          <cell r="J4806">
            <v>0</v>
          </cell>
        </row>
        <row r="4807">
          <cell r="B4807" t="str">
            <v>AMERICO DE CAMPOS-SP</v>
          </cell>
          <cell r="C4807" t="str">
            <v>SP</v>
          </cell>
          <cell r="D4807">
            <v>0</v>
          </cell>
          <cell r="E4807">
            <v>0</v>
          </cell>
          <cell r="F4807">
            <v>0</v>
          </cell>
          <cell r="G4807">
            <v>0</v>
          </cell>
          <cell r="H4807">
            <v>0</v>
          </cell>
          <cell r="I4807">
            <v>0</v>
          </cell>
          <cell r="J4807">
            <v>0</v>
          </cell>
        </row>
        <row r="4808">
          <cell r="B4808" t="str">
            <v>AMPARO-SP</v>
          </cell>
          <cell r="C4808" t="str">
            <v>SP</v>
          </cell>
          <cell r="D4808">
            <v>0</v>
          </cell>
          <cell r="E4808">
            <v>0</v>
          </cell>
          <cell r="F4808">
            <v>0</v>
          </cell>
          <cell r="G4808">
            <v>0</v>
          </cell>
          <cell r="H4808">
            <v>0</v>
          </cell>
          <cell r="I4808">
            <v>0</v>
          </cell>
          <cell r="J4808">
            <v>0</v>
          </cell>
        </row>
        <row r="4809">
          <cell r="B4809" t="str">
            <v>ANALANDIA-SP</v>
          </cell>
          <cell r="C4809" t="str">
            <v>SP</v>
          </cell>
          <cell r="D4809">
            <v>0</v>
          </cell>
          <cell r="E4809">
            <v>0</v>
          </cell>
          <cell r="F4809">
            <v>0</v>
          </cell>
          <cell r="G4809">
            <v>0</v>
          </cell>
          <cell r="H4809">
            <v>0</v>
          </cell>
          <cell r="I4809">
            <v>0</v>
          </cell>
          <cell r="J4809">
            <v>0</v>
          </cell>
        </row>
        <row r="4810">
          <cell r="B4810" t="str">
            <v>ANDRADINA-SP</v>
          </cell>
          <cell r="C4810" t="str">
            <v>SP</v>
          </cell>
          <cell r="D4810">
            <v>0</v>
          </cell>
          <cell r="E4810">
            <v>0</v>
          </cell>
          <cell r="F4810">
            <v>0</v>
          </cell>
          <cell r="G4810">
            <v>0</v>
          </cell>
          <cell r="H4810">
            <v>0</v>
          </cell>
          <cell r="I4810">
            <v>0</v>
          </cell>
          <cell r="J4810">
            <v>0</v>
          </cell>
        </row>
        <row r="4811">
          <cell r="B4811" t="str">
            <v>ANGATUBA-SP</v>
          </cell>
          <cell r="C4811" t="str">
            <v>SP</v>
          </cell>
          <cell r="D4811">
            <v>0</v>
          </cell>
          <cell r="E4811">
            <v>0</v>
          </cell>
          <cell r="F4811">
            <v>0</v>
          </cell>
          <cell r="G4811">
            <v>0</v>
          </cell>
          <cell r="H4811">
            <v>0</v>
          </cell>
          <cell r="I4811">
            <v>0</v>
          </cell>
          <cell r="J4811">
            <v>0</v>
          </cell>
        </row>
        <row r="4812">
          <cell r="B4812" t="str">
            <v>ANHEMBI-SP</v>
          </cell>
          <cell r="C4812" t="str">
            <v>SP</v>
          </cell>
          <cell r="D4812">
            <v>0</v>
          </cell>
          <cell r="E4812">
            <v>0</v>
          </cell>
          <cell r="F4812">
            <v>0</v>
          </cell>
          <cell r="G4812">
            <v>0</v>
          </cell>
          <cell r="H4812">
            <v>0</v>
          </cell>
          <cell r="I4812">
            <v>0</v>
          </cell>
          <cell r="J4812">
            <v>0</v>
          </cell>
        </row>
        <row r="4813">
          <cell r="B4813" t="str">
            <v>ANHUMAS-SP</v>
          </cell>
          <cell r="C4813" t="str">
            <v>SP</v>
          </cell>
          <cell r="D4813">
            <v>0</v>
          </cell>
          <cell r="E4813">
            <v>0</v>
          </cell>
          <cell r="F4813">
            <v>0</v>
          </cell>
          <cell r="G4813">
            <v>0</v>
          </cell>
          <cell r="H4813">
            <v>0</v>
          </cell>
          <cell r="I4813">
            <v>0</v>
          </cell>
          <cell r="J4813">
            <v>0</v>
          </cell>
        </row>
        <row r="4814">
          <cell r="B4814" t="str">
            <v>APARECIDA D'OESTE-SP</v>
          </cell>
          <cell r="C4814" t="str">
            <v>SP</v>
          </cell>
          <cell r="D4814">
            <v>0</v>
          </cell>
          <cell r="E4814">
            <v>0</v>
          </cell>
          <cell r="F4814">
            <v>0</v>
          </cell>
          <cell r="G4814">
            <v>0</v>
          </cell>
          <cell r="H4814">
            <v>0</v>
          </cell>
          <cell r="I4814">
            <v>0</v>
          </cell>
          <cell r="J4814">
            <v>0</v>
          </cell>
        </row>
        <row r="4815">
          <cell r="B4815" t="str">
            <v>APARECIDA-SP</v>
          </cell>
          <cell r="C4815" t="str">
            <v>SP</v>
          </cell>
          <cell r="D4815">
            <v>0</v>
          </cell>
          <cell r="E4815">
            <v>0</v>
          </cell>
          <cell r="F4815">
            <v>0</v>
          </cell>
          <cell r="G4815">
            <v>0</v>
          </cell>
          <cell r="H4815">
            <v>0</v>
          </cell>
          <cell r="I4815">
            <v>0</v>
          </cell>
          <cell r="J4815">
            <v>0</v>
          </cell>
        </row>
        <row r="4816">
          <cell r="B4816" t="str">
            <v>APIAI-SP</v>
          </cell>
          <cell r="C4816" t="str">
            <v>SP</v>
          </cell>
          <cell r="D4816">
            <v>0</v>
          </cell>
          <cell r="E4816">
            <v>0</v>
          </cell>
          <cell r="F4816">
            <v>0</v>
          </cell>
          <cell r="G4816">
            <v>0</v>
          </cell>
          <cell r="H4816">
            <v>0</v>
          </cell>
          <cell r="I4816">
            <v>0</v>
          </cell>
          <cell r="J4816">
            <v>0</v>
          </cell>
        </row>
        <row r="4817">
          <cell r="B4817" t="str">
            <v>ARACARIGUAMA-SP</v>
          </cell>
          <cell r="C4817" t="str">
            <v>SP</v>
          </cell>
          <cell r="D4817">
            <v>0</v>
          </cell>
          <cell r="E4817">
            <v>0</v>
          </cell>
          <cell r="F4817">
            <v>0</v>
          </cell>
          <cell r="G4817">
            <v>0</v>
          </cell>
          <cell r="H4817">
            <v>0</v>
          </cell>
          <cell r="I4817">
            <v>0</v>
          </cell>
          <cell r="J4817">
            <v>0</v>
          </cell>
        </row>
        <row r="4818">
          <cell r="B4818" t="str">
            <v>ARACATUBA-SP</v>
          </cell>
          <cell r="C4818" t="str">
            <v>SP</v>
          </cell>
          <cell r="D4818">
            <v>0</v>
          </cell>
          <cell r="E4818">
            <v>0</v>
          </cell>
          <cell r="F4818">
            <v>0</v>
          </cell>
          <cell r="G4818">
            <v>0</v>
          </cell>
          <cell r="H4818">
            <v>0</v>
          </cell>
          <cell r="I4818">
            <v>0</v>
          </cell>
          <cell r="J4818">
            <v>0</v>
          </cell>
        </row>
        <row r="4819">
          <cell r="B4819" t="str">
            <v>ARACOIABA DA SERRA-SP</v>
          </cell>
          <cell r="C4819" t="str">
            <v>SP</v>
          </cell>
          <cell r="D4819">
            <v>0</v>
          </cell>
          <cell r="E4819">
            <v>0</v>
          </cell>
          <cell r="F4819">
            <v>0</v>
          </cell>
          <cell r="G4819">
            <v>0</v>
          </cell>
          <cell r="H4819">
            <v>0</v>
          </cell>
          <cell r="I4819">
            <v>0</v>
          </cell>
          <cell r="J4819">
            <v>0</v>
          </cell>
        </row>
        <row r="4820">
          <cell r="B4820" t="str">
            <v>ARAMINA-SP</v>
          </cell>
          <cell r="C4820" t="str">
            <v>SP</v>
          </cell>
          <cell r="D4820">
            <v>0</v>
          </cell>
          <cell r="E4820">
            <v>0</v>
          </cell>
          <cell r="F4820">
            <v>0</v>
          </cell>
          <cell r="G4820">
            <v>0</v>
          </cell>
          <cell r="H4820">
            <v>0</v>
          </cell>
          <cell r="I4820">
            <v>0</v>
          </cell>
          <cell r="J4820">
            <v>0</v>
          </cell>
        </row>
        <row r="4821">
          <cell r="B4821" t="str">
            <v>ARANDU-SP</v>
          </cell>
          <cell r="C4821" t="str">
            <v>SP</v>
          </cell>
          <cell r="D4821">
            <v>0</v>
          </cell>
          <cell r="E4821">
            <v>0</v>
          </cell>
          <cell r="F4821">
            <v>0</v>
          </cell>
          <cell r="G4821">
            <v>0</v>
          </cell>
          <cell r="H4821">
            <v>0</v>
          </cell>
          <cell r="I4821">
            <v>0</v>
          </cell>
          <cell r="J4821">
            <v>0</v>
          </cell>
        </row>
        <row r="4822">
          <cell r="B4822" t="str">
            <v>ARAPEI-SP</v>
          </cell>
          <cell r="C4822" t="str">
            <v>SP</v>
          </cell>
          <cell r="D4822">
            <v>0</v>
          </cell>
          <cell r="E4822">
            <v>0</v>
          </cell>
          <cell r="F4822">
            <v>187649.74</v>
          </cell>
          <cell r="G4822">
            <v>0</v>
          </cell>
          <cell r="H4822">
            <v>0</v>
          </cell>
          <cell r="I4822">
            <v>0</v>
          </cell>
          <cell r="J4822">
            <v>187649.74</v>
          </cell>
        </row>
        <row r="4823">
          <cell r="B4823" t="str">
            <v>ARARAQUARA-SP</v>
          </cell>
          <cell r="C4823" t="str">
            <v>SP</v>
          </cell>
          <cell r="D4823">
            <v>0</v>
          </cell>
          <cell r="E4823">
            <v>0</v>
          </cell>
          <cell r="F4823">
            <v>0</v>
          </cell>
          <cell r="G4823">
            <v>0</v>
          </cell>
          <cell r="H4823">
            <v>0</v>
          </cell>
          <cell r="I4823">
            <v>0</v>
          </cell>
          <cell r="J4823">
            <v>0</v>
          </cell>
        </row>
        <row r="4824">
          <cell r="B4824" t="str">
            <v>ARARAS-SP</v>
          </cell>
          <cell r="C4824" t="str">
            <v>SP</v>
          </cell>
          <cell r="D4824">
            <v>0</v>
          </cell>
          <cell r="E4824">
            <v>0</v>
          </cell>
          <cell r="F4824">
            <v>0</v>
          </cell>
          <cell r="G4824">
            <v>0</v>
          </cell>
          <cell r="H4824">
            <v>0</v>
          </cell>
          <cell r="I4824">
            <v>0</v>
          </cell>
          <cell r="J4824">
            <v>0</v>
          </cell>
        </row>
        <row r="4825">
          <cell r="B4825" t="str">
            <v>ARCO-IRIS-SP</v>
          </cell>
          <cell r="C4825" t="str">
            <v>SP</v>
          </cell>
          <cell r="D4825">
            <v>0</v>
          </cell>
          <cell r="E4825">
            <v>0</v>
          </cell>
          <cell r="F4825">
            <v>0</v>
          </cell>
          <cell r="G4825">
            <v>0</v>
          </cell>
          <cell r="H4825">
            <v>0</v>
          </cell>
          <cell r="I4825">
            <v>0</v>
          </cell>
          <cell r="J4825">
            <v>0</v>
          </cell>
        </row>
        <row r="4826">
          <cell r="B4826" t="str">
            <v>AREALVA-SP</v>
          </cell>
          <cell r="C4826" t="str">
            <v>SP</v>
          </cell>
          <cell r="D4826">
            <v>0</v>
          </cell>
          <cell r="E4826">
            <v>0</v>
          </cell>
          <cell r="F4826">
            <v>0</v>
          </cell>
          <cell r="G4826">
            <v>0</v>
          </cell>
          <cell r="H4826">
            <v>0</v>
          </cell>
          <cell r="I4826">
            <v>0</v>
          </cell>
          <cell r="J4826">
            <v>0</v>
          </cell>
        </row>
        <row r="4827">
          <cell r="B4827" t="str">
            <v>AREIAS-SP</v>
          </cell>
          <cell r="C4827" t="str">
            <v>SP</v>
          </cell>
          <cell r="D4827">
            <v>0</v>
          </cell>
          <cell r="E4827">
            <v>0</v>
          </cell>
          <cell r="F4827">
            <v>187649.74</v>
          </cell>
          <cell r="G4827">
            <v>0</v>
          </cell>
          <cell r="H4827">
            <v>0</v>
          </cell>
          <cell r="I4827">
            <v>0</v>
          </cell>
          <cell r="J4827">
            <v>187649.74</v>
          </cell>
        </row>
        <row r="4828">
          <cell r="B4828" t="str">
            <v>AREIOPOLIS-SP</v>
          </cell>
          <cell r="C4828" t="str">
            <v>SP</v>
          </cell>
          <cell r="D4828">
            <v>0</v>
          </cell>
          <cell r="E4828">
            <v>0</v>
          </cell>
          <cell r="F4828">
            <v>0</v>
          </cell>
          <cell r="G4828">
            <v>0</v>
          </cell>
          <cell r="H4828">
            <v>0</v>
          </cell>
          <cell r="I4828">
            <v>0</v>
          </cell>
          <cell r="J4828">
            <v>0</v>
          </cell>
        </row>
        <row r="4829">
          <cell r="B4829" t="str">
            <v>ARIRANHA-SP</v>
          </cell>
          <cell r="C4829" t="str">
            <v>SP</v>
          </cell>
          <cell r="D4829">
            <v>0</v>
          </cell>
          <cell r="E4829">
            <v>0</v>
          </cell>
          <cell r="F4829">
            <v>0</v>
          </cell>
          <cell r="G4829">
            <v>0</v>
          </cell>
          <cell r="H4829">
            <v>0</v>
          </cell>
          <cell r="I4829">
            <v>0</v>
          </cell>
          <cell r="J4829">
            <v>0</v>
          </cell>
        </row>
        <row r="4830">
          <cell r="B4830" t="str">
            <v>ARTUR NOGUEIRA-SP</v>
          </cell>
          <cell r="C4830" t="str">
            <v>SP</v>
          </cell>
          <cell r="D4830">
            <v>0</v>
          </cell>
          <cell r="E4830">
            <v>0</v>
          </cell>
          <cell r="F4830">
            <v>0</v>
          </cell>
          <cell r="G4830">
            <v>0</v>
          </cell>
          <cell r="H4830">
            <v>0</v>
          </cell>
          <cell r="I4830">
            <v>0</v>
          </cell>
          <cell r="J4830">
            <v>0</v>
          </cell>
        </row>
        <row r="4831">
          <cell r="B4831" t="str">
            <v>ARUJA-SP</v>
          </cell>
          <cell r="C4831" t="str">
            <v>SP</v>
          </cell>
          <cell r="D4831">
            <v>0</v>
          </cell>
          <cell r="E4831">
            <v>0</v>
          </cell>
          <cell r="F4831">
            <v>0</v>
          </cell>
          <cell r="G4831">
            <v>0</v>
          </cell>
          <cell r="H4831">
            <v>0</v>
          </cell>
          <cell r="I4831">
            <v>0</v>
          </cell>
          <cell r="J4831">
            <v>0</v>
          </cell>
        </row>
        <row r="4832">
          <cell r="B4832" t="str">
            <v>ASPASIA-SP</v>
          </cell>
          <cell r="C4832" t="str">
            <v>SP</v>
          </cell>
          <cell r="D4832">
            <v>0</v>
          </cell>
          <cell r="E4832">
            <v>0</v>
          </cell>
          <cell r="F4832">
            <v>0</v>
          </cell>
          <cell r="G4832">
            <v>0</v>
          </cell>
          <cell r="H4832">
            <v>0</v>
          </cell>
          <cell r="I4832">
            <v>0</v>
          </cell>
          <cell r="J4832">
            <v>0</v>
          </cell>
        </row>
        <row r="4833">
          <cell r="B4833" t="str">
            <v>ASSIS-SP</v>
          </cell>
          <cell r="C4833" t="str">
            <v>SP</v>
          </cell>
          <cell r="D4833">
            <v>0</v>
          </cell>
          <cell r="E4833">
            <v>0</v>
          </cell>
          <cell r="F4833">
            <v>0</v>
          </cell>
          <cell r="G4833">
            <v>0</v>
          </cell>
          <cell r="H4833">
            <v>0</v>
          </cell>
          <cell r="I4833">
            <v>0</v>
          </cell>
          <cell r="J4833">
            <v>0</v>
          </cell>
        </row>
        <row r="4834">
          <cell r="B4834" t="str">
            <v>ATIBAIA-SP</v>
          </cell>
          <cell r="C4834" t="str">
            <v>SP</v>
          </cell>
          <cell r="D4834">
            <v>0</v>
          </cell>
          <cell r="E4834">
            <v>0</v>
          </cell>
          <cell r="F4834">
            <v>187649.74</v>
          </cell>
          <cell r="G4834">
            <v>0</v>
          </cell>
          <cell r="H4834">
            <v>0</v>
          </cell>
          <cell r="I4834">
            <v>0</v>
          </cell>
          <cell r="J4834">
            <v>187649.74</v>
          </cell>
        </row>
        <row r="4835">
          <cell r="B4835" t="str">
            <v>AURIFLAMA-SP</v>
          </cell>
          <cell r="C4835" t="str">
            <v>SP</v>
          </cell>
          <cell r="D4835">
            <v>0</v>
          </cell>
          <cell r="E4835">
            <v>0</v>
          </cell>
          <cell r="F4835">
            <v>0</v>
          </cell>
          <cell r="G4835">
            <v>0</v>
          </cell>
          <cell r="H4835">
            <v>0</v>
          </cell>
          <cell r="I4835">
            <v>0</v>
          </cell>
          <cell r="J4835">
            <v>0</v>
          </cell>
        </row>
        <row r="4836">
          <cell r="B4836" t="str">
            <v>AVAI-SP</v>
          </cell>
          <cell r="C4836" t="str">
            <v>SP</v>
          </cell>
          <cell r="D4836">
            <v>0</v>
          </cell>
          <cell r="E4836">
            <v>0</v>
          </cell>
          <cell r="F4836">
            <v>0</v>
          </cell>
          <cell r="G4836">
            <v>0</v>
          </cell>
          <cell r="H4836">
            <v>0</v>
          </cell>
          <cell r="I4836">
            <v>0</v>
          </cell>
          <cell r="J4836">
            <v>0</v>
          </cell>
        </row>
        <row r="4837">
          <cell r="B4837" t="str">
            <v>AVANHANDAVA-SP</v>
          </cell>
          <cell r="C4837" t="str">
            <v>SP</v>
          </cell>
          <cell r="D4837">
            <v>0</v>
          </cell>
          <cell r="E4837">
            <v>0</v>
          </cell>
          <cell r="F4837">
            <v>0</v>
          </cell>
          <cell r="G4837">
            <v>0</v>
          </cell>
          <cell r="H4837">
            <v>0</v>
          </cell>
          <cell r="I4837">
            <v>0</v>
          </cell>
          <cell r="J4837">
            <v>0</v>
          </cell>
        </row>
        <row r="4838">
          <cell r="B4838" t="str">
            <v>AVARE-SP</v>
          </cell>
          <cell r="C4838" t="str">
            <v>SP</v>
          </cell>
          <cell r="D4838">
            <v>0</v>
          </cell>
          <cell r="E4838">
            <v>0</v>
          </cell>
          <cell r="F4838">
            <v>0</v>
          </cell>
          <cell r="G4838">
            <v>0</v>
          </cell>
          <cell r="H4838">
            <v>0</v>
          </cell>
          <cell r="I4838">
            <v>0</v>
          </cell>
          <cell r="J4838">
            <v>0</v>
          </cell>
        </row>
        <row r="4839">
          <cell r="B4839" t="str">
            <v>BADY BASSITT-SP</v>
          </cell>
          <cell r="C4839" t="str">
            <v>SP</v>
          </cell>
          <cell r="D4839">
            <v>0</v>
          </cell>
          <cell r="E4839">
            <v>0</v>
          </cell>
          <cell r="F4839">
            <v>0</v>
          </cell>
          <cell r="G4839">
            <v>0</v>
          </cell>
          <cell r="H4839">
            <v>0</v>
          </cell>
          <cell r="I4839">
            <v>0</v>
          </cell>
          <cell r="J4839">
            <v>0</v>
          </cell>
        </row>
        <row r="4840">
          <cell r="B4840" t="str">
            <v>BALBINOS-SP</v>
          </cell>
          <cell r="C4840" t="str">
            <v>SP</v>
          </cell>
          <cell r="D4840">
            <v>0</v>
          </cell>
          <cell r="E4840">
            <v>0</v>
          </cell>
          <cell r="F4840">
            <v>0</v>
          </cell>
          <cell r="G4840">
            <v>0</v>
          </cell>
          <cell r="H4840">
            <v>0</v>
          </cell>
          <cell r="I4840">
            <v>0</v>
          </cell>
          <cell r="J4840">
            <v>0</v>
          </cell>
        </row>
        <row r="4841">
          <cell r="B4841" t="str">
            <v>BALSAMO-SP</v>
          </cell>
          <cell r="C4841" t="str">
            <v>SP</v>
          </cell>
          <cell r="D4841">
            <v>0</v>
          </cell>
          <cell r="E4841">
            <v>0</v>
          </cell>
          <cell r="F4841">
            <v>0</v>
          </cell>
          <cell r="G4841">
            <v>0</v>
          </cell>
          <cell r="H4841">
            <v>0</v>
          </cell>
          <cell r="I4841">
            <v>0</v>
          </cell>
          <cell r="J4841">
            <v>0</v>
          </cell>
        </row>
        <row r="4842">
          <cell r="B4842" t="str">
            <v>BANANAL-SP</v>
          </cell>
          <cell r="C4842" t="str">
            <v>SP</v>
          </cell>
          <cell r="D4842">
            <v>0</v>
          </cell>
          <cell r="E4842">
            <v>0</v>
          </cell>
          <cell r="F4842">
            <v>0</v>
          </cell>
          <cell r="G4842">
            <v>0</v>
          </cell>
          <cell r="H4842">
            <v>0</v>
          </cell>
          <cell r="I4842">
            <v>0</v>
          </cell>
          <cell r="J4842">
            <v>0</v>
          </cell>
        </row>
        <row r="4843">
          <cell r="B4843" t="str">
            <v>BARAO DE ANTONINA-SP</v>
          </cell>
          <cell r="C4843" t="str">
            <v>SP</v>
          </cell>
          <cell r="D4843">
            <v>0</v>
          </cell>
          <cell r="E4843">
            <v>0</v>
          </cell>
          <cell r="F4843">
            <v>0</v>
          </cell>
          <cell r="G4843">
            <v>0</v>
          </cell>
          <cell r="H4843">
            <v>0</v>
          </cell>
          <cell r="I4843">
            <v>0</v>
          </cell>
          <cell r="J4843">
            <v>0</v>
          </cell>
        </row>
        <row r="4844">
          <cell r="B4844" t="str">
            <v>BARBOSA-SP</v>
          </cell>
          <cell r="C4844" t="str">
            <v>SP</v>
          </cell>
          <cell r="D4844">
            <v>0</v>
          </cell>
          <cell r="E4844">
            <v>0</v>
          </cell>
          <cell r="F4844">
            <v>0</v>
          </cell>
          <cell r="G4844">
            <v>0</v>
          </cell>
          <cell r="H4844">
            <v>0</v>
          </cell>
          <cell r="I4844">
            <v>0</v>
          </cell>
          <cell r="J4844">
            <v>0</v>
          </cell>
        </row>
        <row r="4845">
          <cell r="B4845" t="str">
            <v>BARIRI-SP</v>
          </cell>
          <cell r="C4845" t="str">
            <v>SP</v>
          </cell>
          <cell r="D4845">
            <v>0</v>
          </cell>
          <cell r="E4845">
            <v>0</v>
          </cell>
          <cell r="F4845">
            <v>0</v>
          </cell>
          <cell r="G4845">
            <v>0</v>
          </cell>
          <cell r="H4845">
            <v>0</v>
          </cell>
          <cell r="I4845">
            <v>0</v>
          </cell>
          <cell r="J4845">
            <v>0</v>
          </cell>
        </row>
        <row r="4846">
          <cell r="B4846" t="str">
            <v>BARRA BONITA-SP</v>
          </cell>
          <cell r="C4846" t="str">
            <v>SP</v>
          </cell>
          <cell r="D4846">
            <v>0</v>
          </cell>
          <cell r="E4846">
            <v>0</v>
          </cell>
          <cell r="F4846">
            <v>0</v>
          </cell>
          <cell r="G4846">
            <v>0</v>
          </cell>
          <cell r="H4846">
            <v>0</v>
          </cell>
          <cell r="I4846">
            <v>0</v>
          </cell>
          <cell r="J4846">
            <v>0</v>
          </cell>
        </row>
        <row r="4847">
          <cell r="B4847" t="str">
            <v>BARRA DO CHAPEU-SP</v>
          </cell>
          <cell r="C4847" t="str">
            <v>SP</v>
          </cell>
          <cell r="D4847">
            <v>0</v>
          </cell>
          <cell r="E4847">
            <v>0</v>
          </cell>
          <cell r="F4847">
            <v>0</v>
          </cell>
          <cell r="G4847">
            <v>0</v>
          </cell>
          <cell r="H4847">
            <v>0</v>
          </cell>
          <cell r="I4847">
            <v>0</v>
          </cell>
          <cell r="J4847">
            <v>0</v>
          </cell>
        </row>
        <row r="4848">
          <cell r="B4848" t="str">
            <v>BARRA DO TURVO-SP</v>
          </cell>
          <cell r="C4848" t="str">
            <v>SP</v>
          </cell>
          <cell r="D4848">
            <v>0</v>
          </cell>
          <cell r="E4848">
            <v>0</v>
          </cell>
          <cell r="F4848">
            <v>0</v>
          </cell>
          <cell r="G4848">
            <v>0</v>
          </cell>
          <cell r="H4848">
            <v>0</v>
          </cell>
          <cell r="I4848">
            <v>0</v>
          </cell>
          <cell r="J4848">
            <v>0</v>
          </cell>
        </row>
        <row r="4849">
          <cell r="B4849" t="str">
            <v>BARRETOS-SP</v>
          </cell>
          <cell r="C4849" t="str">
            <v>SP</v>
          </cell>
          <cell r="D4849">
            <v>0</v>
          </cell>
          <cell r="E4849">
            <v>0</v>
          </cell>
          <cell r="F4849">
            <v>0</v>
          </cell>
          <cell r="G4849">
            <v>0</v>
          </cell>
          <cell r="H4849">
            <v>0</v>
          </cell>
          <cell r="I4849">
            <v>0</v>
          </cell>
          <cell r="J4849">
            <v>0</v>
          </cell>
        </row>
        <row r="4850">
          <cell r="B4850" t="str">
            <v>BARRINHA-SP</v>
          </cell>
          <cell r="C4850" t="str">
            <v>SP</v>
          </cell>
          <cell r="D4850">
            <v>0</v>
          </cell>
          <cell r="E4850">
            <v>0</v>
          </cell>
          <cell r="F4850">
            <v>0</v>
          </cell>
          <cell r="G4850">
            <v>0</v>
          </cell>
          <cell r="H4850">
            <v>0</v>
          </cell>
          <cell r="I4850">
            <v>0</v>
          </cell>
          <cell r="J4850">
            <v>0</v>
          </cell>
        </row>
        <row r="4851">
          <cell r="B4851" t="str">
            <v>BARUERI-SP</v>
          </cell>
          <cell r="C4851" t="str">
            <v>SP</v>
          </cell>
          <cell r="D4851">
            <v>0</v>
          </cell>
          <cell r="E4851">
            <v>0</v>
          </cell>
          <cell r="F4851">
            <v>0</v>
          </cell>
          <cell r="G4851">
            <v>0</v>
          </cell>
          <cell r="H4851">
            <v>0</v>
          </cell>
          <cell r="I4851">
            <v>0</v>
          </cell>
          <cell r="J4851">
            <v>0</v>
          </cell>
        </row>
        <row r="4852">
          <cell r="B4852" t="str">
            <v>BASTOS-SP</v>
          </cell>
          <cell r="C4852" t="str">
            <v>SP</v>
          </cell>
          <cell r="D4852">
            <v>0</v>
          </cell>
          <cell r="E4852">
            <v>0</v>
          </cell>
          <cell r="F4852">
            <v>0</v>
          </cell>
          <cell r="G4852">
            <v>0</v>
          </cell>
          <cell r="H4852">
            <v>0</v>
          </cell>
          <cell r="I4852">
            <v>0</v>
          </cell>
          <cell r="J4852">
            <v>0</v>
          </cell>
        </row>
        <row r="4853">
          <cell r="B4853" t="str">
            <v>BATATAIS-SP</v>
          </cell>
          <cell r="C4853" t="str">
            <v>SP</v>
          </cell>
          <cell r="D4853">
            <v>0</v>
          </cell>
          <cell r="E4853">
            <v>0</v>
          </cell>
          <cell r="F4853">
            <v>0</v>
          </cell>
          <cell r="G4853">
            <v>0</v>
          </cell>
          <cell r="H4853">
            <v>0</v>
          </cell>
          <cell r="I4853">
            <v>0</v>
          </cell>
          <cell r="J4853">
            <v>0</v>
          </cell>
        </row>
        <row r="4854">
          <cell r="B4854" t="str">
            <v>BAURU-SP</v>
          </cell>
          <cell r="C4854" t="str">
            <v>SP</v>
          </cell>
          <cell r="D4854">
            <v>0</v>
          </cell>
          <cell r="E4854">
            <v>0</v>
          </cell>
          <cell r="F4854">
            <v>0</v>
          </cell>
          <cell r="G4854">
            <v>0</v>
          </cell>
          <cell r="H4854">
            <v>0</v>
          </cell>
          <cell r="I4854">
            <v>0</v>
          </cell>
          <cell r="J4854">
            <v>0</v>
          </cell>
        </row>
        <row r="4855">
          <cell r="B4855" t="str">
            <v>BEBEDOURO-SP</v>
          </cell>
          <cell r="C4855" t="str">
            <v>SP</v>
          </cell>
          <cell r="D4855">
            <v>0</v>
          </cell>
          <cell r="E4855">
            <v>0</v>
          </cell>
          <cell r="F4855">
            <v>0</v>
          </cell>
          <cell r="G4855">
            <v>0</v>
          </cell>
          <cell r="H4855">
            <v>0</v>
          </cell>
          <cell r="I4855">
            <v>0</v>
          </cell>
          <cell r="J4855">
            <v>0</v>
          </cell>
        </row>
        <row r="4856">
          <cell r="B4856" t="str">
            <v>BENTO DE ABREU-SP</v>
          </cell>
          <cell r="C4856" t="str">
            <v>SP</v>
          </cell>
          <cell r="D4856">
            <v>0</v>
          </cell>
          <cell r="E4856">
            <v>0</v>
          </cell>
          <cell r="F4856">
            <v>0</v>
          </cell>
          <cell r="G4856">
            <v>0</v>
          </cell>
          <cell r="H4856">
            <v>0</v>
          </cell>
          <cell r="I4856">
            <v>0</v>
          </cell>
          <cell r="J4856">
            <v>0</v>
          </cell>
        </row>
        <row r="4857">
          <cell r="B4857" t="str">
            <v>BERNARDINO DE CAMPOS-SP</v>
          </cell>
          <cell r="C4857" t="str">
            <v>SP</v>
          </cell>
          <cell r="D4857">
            <v>0</v>
          </cell>
          <cell r="E4857">
            <v>0</v>
          </cell>
          <cell r="F4857">
            <v>0</v>
          </cell>
          <cell r="G4857">
            <v>0</v>
          </cell>
          <cell r="H4857">
            <v>0</v>
          </cell>
          <cell r="I4857">
            <v>0</v>
          </cell>
          <cell r="J4857">
            <v>0</v>
          </cell>
        </row>
        <row r="4858">
          <cell r="B4858" t="str">
            <v>BERTIOGA-SP</v>
          </cell>
          <cell r="C4858" t="str">
            <v>SP</v>
          </cell>
          <cell r="D4858">
            <v>0</v>
          </cell>
          <cell r="E4858">
            <v>0</v>
          </cell>
          <cell r="F4858">
            <v>0</v>
          </cell>
          <cell r="G4858">
            <v>0</v>
          </cell>
          <cell r="H4858">
            <v>0</v>
          </cell>
          <cell r="I4858">
            <v>2123063.0977855921</v>
          </cell>
          <cell r="J4858">
            <v>2123063.0977855921</v>
          </cell>
        </row>
        <row r="4859">
          <cell r="B4859" t="str">
            <v>BILAC-SP</v>
          </cell>
          <cell r="C4859" t="str">
            <v>SP</v>
          </cell>
          <cell r="D4859">
            <v>0</v>
          </cell>
          <cell r="E4859">
            <v>0</v>
          </cell>
          <cell r="F4859">
            <v>0</v>
          </cell>
          <cell r="G4859">
            <v>0</v>
          </cell>
          <cell r="H4859">
            <v>0</v>
          </cell>
          <cell r="I4859">
            <v>0</v>
          </cell>
          <cell r="J4859">
            <v>0</v>
          </cell>
        </row>
        <row r="4860">
          <cell r="B4860" t="str">
            <v>BIRIGUI-SP</v>
          </cell>
          <cell r="C4860" t="str">
            <v>SP</v>
          </cell>
          <cell r="D4860">
            <v>0</v>
          </cell>
          <cell r="E4860">
            <v>0</v>
          </cell>
          <cell r="F4860">
            <v>0</v>
          </cell>
          <cell r="G4860">
            <v>0</v>
          </cell>
          <cell r="H4860">
            <v>0</v>
          </cell>
          <cell r="I4860">
            <v>0</v>
          </cell>
          <cell r="J4860">
            <v>0</v>
          </cell>
        </row>
        <row r="4861">
          <cell r="B4861" t="str">
            <v>BIRITIBA-MIRIM-SP</v>
          </cell>
          <cell r="C4861" t="str">
            <v>SP</v>
          </cell>
          <cell r="D4861">
            <v>0</v>
          </cell>
          <cell r="E4861">
            <v>0</v>
          </cell>
          <cell r="F4861">
            <v>0</v>
          </cell>
          <cell r="G4861">
            <v>0</v>
          </cell>
          <cell r="H4861">
            <v>0</v>
          </cell>
          <cell r="I4861">
            <v>0</v>
          </cell>
          <cell r="J4861">
            <v>0</v>
          </cell>
        </row>
        <row r="4862">
          <cell r="B4862" t="str">
            <v>BOA ESPERANCA DO SUL-SP</v>
          </cell>
          <cell r="C4862" t="str">
            <v>SP</v>
          </cell>
          <cell r="D4862">
            <v>0</v>
          </cell>
          <cell r="E4862">
            <v>0</v>
          </cell>
          <cell r="F4862">
            <v>0</v>
          </cell>
          <cell r="G4862">
            <v>0</v>
          </cell>
          <cell r="H4862">
            <v>0</v>
          </cell>
          <cell r="I4862">
            <v>0</v>
          </cell>
          <cell r="J4862">
            <v>0</v>
          </cell>
        </row>
        <row r="4863">
          <cell r="B4863" t="str">
            <v>BOCAINA-SP</v>
          </cell>
          <cell r="C4863" t="str">
            <v>SP</v>
          </cell>
          <cell r="D4863">
            <v>0</v>
          </cell>
          <cell r="E4863">
            <v>0</v>
          </cell>
          <cell r="F4863">
            <v>0</v>
          </cell>
          <cell r="G4863">
            <v>0</v>
          </cell>
          <cell r="H4863">
            <v>0</v>
          </cell>
          <cell r="I4863">
            <v>0</v>
          </cell>
          <cell r="J4863">
            <v>0</v>
          </cell>
        </row>
        <row r="4864">
          <cell r="B4864" t="str">
            <v>BOFETE-SP</v>
          </cell>
          <cell r="C4864" t="str">
            <v>SP</v>
          </cell>
          <cell r="D4864">
            <v>0</v>
          </cell>
          <cell r="E4864">
            <v>0</v>
          </cell>
          <cell r="F4864">
            <v>0</v>
          </cell>
          <cell r="G4864">
            <v>0</v>
          </cell>
          <cell r="H4864">
            <v>0</v>
          </cell>
          <cell r="I4864">
            <v>0</v>
          </cell>
          <cell r="J4864">
            <v>0</v>
          </cell>
        </row>
        <row r="4865">
          <cell r="B4865" t="str">
            <v>BOITUVA-SP</v>
          </cell>
          <cell r="C4865" t="str">
            <v>SP</v>
          </cell>
          <cell r="D4865">
            <v>0</v>
          </cell>
          <cell r="E4865">
            <v>0</v>
          </cell>
          <cell r="F4865">
            <v>0</v>
          </cell>
          <cell r="G4865">
            <v>0</v>
          </cell>
          <cell r="H4865">
            <v>0</v>
          </cell>
          <cell r="I4865">
            <v>0</v>
          </cell>
          <cell r="J4865">
            <v>0</v>
          </cell>
        </row>
        <row r="4866">
          <cell r="B4866" t="str">
            <v>BOM JESUS DOS PERDOES-SP</v>
          </cell>
          <cell r="C4866" t="str">
            <v>SP</v>
          </cell>
          <cell r="D4866">
            <v>0</v>
          </cell>
          <cell r="E4866">
            <v>0</v>
          </cell>
          <cell r="F4866">
            <v>0</v>
          </cell>
          <cell r="G4866">
            <v>0</v>
          </cell>
          <cell r="H4866">
            <v>0</v>
          </cell>
          <cell r="I4866">
            <v>0</v>
          </cell>
          <cell r="J4866">
            <v>0</v>
          </cell>
        </row>
        <row r="4867">
          <cell r="B4867" t="str">
            <v>BOM SUCESSO DE ITARARE-SP</v>
          </cell>
          <cell r="C4867" t="str">
            <v>SP</v>
          </cell>
          <cell r="D4867">
            <v>0</v>
          </cell>
          <cell r="E4867">
            <v>0</v>
          </cell>
          <cell r="F4867">
            <v>0</v>
          </cell>
          <cell r="G4867">
            <v>0</v>
          </cell>
          <cell r="H4867">
            <v>0</v>
          </cell>
          <cell r="I4867">
            <v>0</v>
          </cell>
          <cell r="J4867">
            <v>0</v>
          </cell>
        </row>
        <row r="4868">
          <cell r="B4868" t="str">
            <v>BORACEIA-SP</v>
          </cell>
          <cell r="C4868" t="str">
            <v>SP</v>
          </cell>
          <cell r="D4868">
            <v>0</v>
          </cell>
          <cell r="E4868">
            <v>0</v>
          </cell>
          <cell r="F4868">
            <v>0</v>
          </cell>
          <cell r="G4868">
            <v>0</v>
          </cell>
          <cell r="H4868">
            <v>0</v>
          </cell>
          <cell r="I4868">
            <v>0</v>
          </cell>
          <cell r="J4868">
            <v>0</v>
          </cell>
        </row>
        <row r="4869">
          <cell r="B4869" t="str">
            <v>BORA-SP</v>
          </cell>
          <cell r="C4869" t="str">
            <v>SP</v>
          </cell>
          <cell r="D4869">
            <v>0</v>
          </cell>
          <cell r="E4869">
            <v>0</v>
          </cell>
          <cell r="F4869">
            <v>0</v>
          </cell>
          <cell r="G4869">
            <v>0</v>
          </cell>
          <cell r="H4869">
            <v>0</v>
          </cell>
          <cell r="I4869">
            <v>0</v>
          </cell>
          <cell r="J4869">
            <v>0</v>
          </cell>
        </row>
        <row r="4870">
          <cell r="B4870" t="str">
            <v>BORBOREMA-SP</v>
          </cell>
          <cell r="C4870" t="str">
            <v>SP</v>
          </cell>
          <cell r="D4870">
            <v>0</v>
          </cell>
          <cell r="E4870">
            <v>0</v>
          </cell>
          <cell r="F4870">
            <v>0</v>
          </cell>
          <cell r="G4870">
            <v>0</v>
          </cell>
          <cell r="H4870">
            <v>0</v>
          </cell>
          <cell r="I4870">
            <v>0</v>
          </cell>
          <cell r="J4870">
            <v>0</v>
          </cell>
        </row>
        <row r="4871">
          <cell r="B4871" t="str">
            <v>BOREBI-SP</v>
          </cell>
          <cell r="C4871" t="str">
            <v>SP</v>
          </cell>
          <cell r="D4871">
            <v>0</v>
          </cell>
          <cell r="E4871">
            <v>0</v>
          </cell>
          <cell r="F4871">
            <v>0</v>
          </cell>
          <cell r="G4871">
            <v>0</v>
          </cell>
          <cell r="H4871">
            <v>0</v>
          </cell>
          <cell r="I4871">
            <v>0</v>
          </cell>
          <cell r="J4871">
            <v>0</v>
          </cell>
        </row>
        <row r="4872">
          <cell r="B4872" t="str">
            <v>BOTUCATU-SP</v>
          </cell>
          <cell r="C4872" t="str">
            <v>SP</v>
          </cell>
          <cell r="D4872">
            <v>0</v>
          </cell>
          <cell r="E4872">
            <v>0</v>
          </cell>
          <cell r="F4872">
            <v>0</v>
          </cell>
          <cell r="G4872">
            <v>0</v>
          </cell>
          <cell r="H4872">
            <v>0</v>
          </cell>
          <cell r="I4872">
            <v>0</v>
          </cell>
          <cell r="J4872">
            <v>0</v>
          </cell>
        </row>
        <row r="4873">
          <cell r="B4873" t="str">
            <v>BRAGANCA PAULISTA-SP</v>
          </cell>
          <cell r="C4873" t="str">
            <v>SP</v>
          </cell>
          <cell r="D4873">
            <v>0</v>
          </cell>
          <cell r="E4873">
            <v>0</v>
          </cell>
          <cell r="F4873">
            <v>127117.57</v>
          </cell>
          <cell r="G4873">
            <v>0</v>
          </cell>
          <cell r="H4873">
            <v>0</v>
          </cell>
          <cell r="I4873">
            <v>1562.9102012228636</v>
          </cell>
          <cell r="J4873">
            <v>128680.48020122288</v>
          </cell>
        </row>
        <row r="4874">
          <cell r="B4874" t="str">
            <v>BRAUNA-SP</v>
          </cell>
          <cell r="C4874" t="str">
            <v>SP</v>
          </cell>
          <cell r="D4874">
            <v>0</v>
          </cell>
          <cell r="E4874">
            <v>0</v>
          </cell>
          <cell r="F4874">
            <v>0</v>
          </cell>
          <cell r="G4874">
            <v>0</v>
          </cell>
          <cell r="H4874">
            <v>0</v>
          </cell>
          <cell r="I4874">
            <v>0</v>
          </cell>
          <cell r="J4874">
            <v>0</v>
          </cell>
        </row>
        <row r="4875">
          <cell r="B4875" t="str">
            <v>BREJO ALEGRE-SP</v>
          </cell>
          <cell r="C4875" t="str">
            <v>SP</v>
          </cell>
          <cell r="D4875">
            <v>0</v>
          </cell>
          <cell r="E4875">
            <v>0</v>
          </cell>
          <cell r="F4875">
            <v>0</v>
          </cell>
          <cell r="G4875">
            <v>0</v>
          </cell>
          <cell r="H4875">
            <v>0</v>
          </cell>
          <cell r="I4875">
            <v>0</v>
          </cell>
          <cell r="J4875">
            <v>0</v>
          </cell>
        </row>
        <row r="4876">
          <cell r="B4876" t="str">
            <v>BRODOSQUI-SP</v>
          </cell>
          <cell r="C4876" t="str">
            <v>SP</v>
          </cell>
          <cell r="D4876">
            <v>0</v>
          </cell>
          <cell r="E4876">
            <v>0</v>
          </cell>
          <cell r="F4876">
            <v>0</v>
          </cell>
          <cell r="G4876">
            <v>0</v>
          </cell>
          <cell r="H4876">
            <v>0</v>
          </cell>
          <cell r="I4876">
            <v>0</v>
          </cell>
          <cell r="J4876">
            <v>0</v>
          </cell>
        </row>
        <row r="4877">
          <cell r="B4877" t="str">
            <v>BROTAS-SP</v>
          </cell>
          <cell r="C4877" t="str">
            <v>SP</v>
          </cell>
          <cell r="D4877">
            <v>0</v>
          </cell>
          <cell r="E4877">
            <v>0</v>
          </cell>
          <cell r="F4877">
            <v>0</v>
          </cell>
          <cell r="G4877">
            <v>0</v>
          </cell>
          <cell r="H4877">
            <v>0</v>
          </cell>
          <cell r="I4877">
            <v>0</v>
          </cell>
          <cell r="J4877">
            <v>0</v>
          </cell>
        </row>
        <row r="4878">
          <cell r="B4878" t="str">
            <v>BURI-SP</v>
          </cell>
          <cell r="C4878" t="str">
            <v>SP</v>
          </cell>
          <cell r="D4878">
            <v>0</v>
          </cell>
          <cell r="E4878">
            <v>0</v>
          </cell>
          <cell r="F4878">
            <v>0</v>
          </cell>
          <cell r="G4878">
            <v>0</v>
          </cell>
          <cell r="H4878">
            <v>0</v>
          </cell>
          <cell r="I4878">
            <v>0</v>
          </cell>
          <cell r="J4878">
            <v>0</v>
          </cell>
        </row>
        <row r="4879">
          <cell r="B4879" t="str">
            <v>BURITAMA-SP</v>
          </cell>
          <cell r="C4879" t="str">
            <v>SP</v>
          </cell>
          <cell r="D4879">
            <v>0</v>
          </cell>
          <cell r="E4879">
            <v>0</v>
          </cell>
          <cell r="F4879">
            <v>0</v>
          </cell>
          <cell r="G4879">
            <v>0</v>
          </cell>
          <cell r="H4879">
            <v>0</v>
          </cell>
          <cell r="I4879">
            <v>0</v>
          </cell>
          <cell r="J4879">
            <v>0</v>
          </cell>
        </row>
        <row r="4880">
          <cell r="B4880" t="str">
            <v>BURITIZAL-SP</v>
          </cell>
          <cell r="C4880" t="str">
            <v>SP</v>
          </cell>
          <cell r="D4880">
            <v>0</v>
          </cell>
          <cell r="E4880">
            <v>0</v>
          </cell>
          <cell r="F4880">
            <v>0</v>
          </cell>
          <cell r="G4880">
            <v>0</v>
          </cell>
          <cell r="H4880">
            <v>0</v>
          </cell>
          <cell r="I4880">
            <v>0</v>
          </cell>
          <cell r="J4880">
            <v>0</v>
          </cell>
        </row>
        <row r="4881">
          <cell r="B4881" t="str">
            <v>CABRALIA PAULISTA-SP</v>
          </cell>
          <cell r="C4881" t="str">
            <v>SP</v>
          </cell>
          <cell r="D4881">
            <v>0</v>
          </cell>
          <cell r="E4881">
            <v>0</v>
          </cell>
          <cell r="F4881">
            <v>0</v>
          </cell>
          <cell r="G4881">
            <v>0</v>
          </cell>
          <cell r="H4881">
            <v>0</v>
          </cell>
          <cell r="I4881">
            <v>0</v>
          </cell>
          <cell r="J4881">
            <v>0</v>
          </cell>
        </row>
        <row r="4882">
          <cell r="B4882" t="str">
            <v>CABREUVA-SP</v>
          </cell>
          <cell r="C4882" t="str">
            <v>SP</v>
          </cell>
          <cell r="D4882">
            <v>0</v>
          </cell>
          <cell r="E4882">
            <v>0</v>
          </cell>
          <cell r="F4882">
            <v>0</v>
          </cell>
          <cell r="G4882">
            <v>0</v>
          </cell>
          <cell r="H4882">
            <v>0</v>
          </cell>
          <cell r="I4882">
            <v>0</v>
          </cell>
          <cell r="J4882">
            <v>0</v>
          </cell>
        </row>
        <row r="4883">
          <cell r="B4883" t="str">
            <v>CACAPAVA-SP</v>
          </cell>
          <cell r="C4883" t="str">
            <v>SP</v>
          </cell>
          <cell r="D4883">
            <v>0</v>
          </cell>
          <cell r="E4883">
            <v>0</v>
          </cell>
          <cell r="F4883">
            <v>127117.57</v>
          </cell>
          <cell r="G4883">
            <v>0</v>
          </cell>
          <cell r="H4883">
            <v>0</v>
          </cell>
          <cell r="I4883">
            <v>8352.0067786658001</v>
          </cell>
          <cell r="J4883">
            <v>135469.5767786658</v>
          </cell>
        </row>
        <row r="4884">
          <cell r="B4884" t="str">
            <v>CACHOEIRA PAULISTA-SP</v>
          </cell>
          <cell r="C4884" t="str">
            <v>SP</v>
          </cell>
          <cell r="D4884">
            <v>0</v>
          </cell>
          <cell r="E4884">
            <v>0</v>
          </cell>
          <cell r="F4884">
            <v>0</v>
          </cell>
          <cell r="G4884">
            <v>0</v>
          </cell>
          <cell r="H4884">
            <v>0</v>
          </cell>
          <cell r="I4884">
            <v>0</v>
          </cell>
          <cell r="J4884">
            <v>0</v>
          </cell>
        </row>
        <row r="4885">
          <cell r="B4885" t="str">
            <v>CACONDE-SP</v>
          </cell>
          <cell r="C4885" t="str">
            <v>SP</v>
          </cell>
          <cell r="D4885">
            <v>0</v>
          </cell>
          <cell r="E4885">
            <v>0</v>
          </cell>
          <cell r="F4885">
            <v>0</v>
          </cell>
          <cell r="G4885">
            <v>0</v>
          </cell>
          <cell r="H4885">
            <v>0</v>
          </cell>
          <cell r="I4885">
            <v>0</v>
          </cell>
          <cell r="J4885">
            <v>0</v>
          </cell>
        </row>
        <row r="4886">
          <cell r="B4886" t="str">
            <v>CAFELANDIA-SP</v>
          </cell>
          <cell r="C4886" t="str">
            <v>SP</v>
          </cell>
          <cell r="D4886">
            <v>0</v>
          </cell>
          <cell r="E4886">
            <v>0</v>
          </cell>
          <cell r="F4886">
            <v>0</v>
          </cell>
          <cell r="G4886">
            <v>0</v>
          </cell>
          <cell r="H4886">
            <v>0</v>
          </cell>
          <cell r="I4886">
            <v>0</v>
          </cell>
          <cell r="J4886">
            <v>0</v>
          </cell>
        </row>
        <row r="4887">
          <cell r="B4887" t="str">
            <v>CAIABU-SP</v>
          </cell>
          <cell r="C4887" t="str">
            <v>SP</v>
          </cell>
          <cell r="D4887">
            <v>0</v>
          </cell>
          <cell r="E4887">
            <v>0</v>
          </cell>
          <cell r="F4887">
            <v>0</v>
          </cell>
          <cell r="G4887">
            <v>0</v>
          </cell>
          <cell r="H4887">
            <v>0</v>
          </cell>
          <cell r="I4887">
            <v>0</v>
          </cell>
          <cell r="J4887">
            <v>0</v>
          </cell>
        </row>
        <row r="4888">
          <cell r="B4888" t="str">
            <v>CAIEIRAS-SP</v>
          </cell>
          <cell r="C4888" t="str">
            <v>SP</v>
          </cell>
          <cell r="D4888">
            <v>0</v>
          </cell>
          <cell r="E4888">
            <v>0</v>
          </cell>
          <cell r="F4888">
            <v>0</v>
          </cell>
          <cell r="G4888">
            <v>0</v>
          </cell>
          <cell r="H4888">
            <v>0</v>
          </cell>
          <cell r="I4888">
            <v>0</v>
          </cell>
          <cell r="J4888">
            <v>0</v>
          </cell>
        </row>
        <row r="4889">
          <cell r="B4889" t="str">
            <v>CAIUA-SP</v>
          </cell>
          <cell r="C4889" t="str">
            <v>SP</v>
          </cell>
          <cell r="D4889">
            <v>0</v>
          </cell>
          <cell r="E4889">
            <v>0</v>
          </cell>
          <cell r="F4889">
            <v>0</v>
          </cell>
          <cell r="G4889">
            <v>0</v>
          </cell>
          <cell r="H4889">
            <v>0</v>
          </cell>
          <cell r="I4889">
            <v>0</v>
          </cell>
          <cell r="J4889">
            <v>0</v>
          </cell>
        </row>
        <row r="4890">
          <cell r="B4890" t="str">
            <v>CAJAMAR-SP</v>
          </cell>
          <cell r="C4890" t="str">
            <v>SP</v>
          </cell>
          <cell r="D4890">
            <v>0</v>
          </cell>
          <cell r="E4890">
            <v>0</v>
          </cell>
          <cell r="F4890">
            <v>0</v>
          </cell>
          <cell r="G4890">
            <v>0</v>
          </cell>
          <cell r="H4890">
            <v>0</v>
          </cell>
          <cell r="I4890">
            <v>0</v>
          </cell>
          <cell r="J4890">
            <v>0</v>
          </cell>
        </row>
        <row r="4891">
          <cell r="B4891" t="str">
            <v>CAJATI-SP</v>
          </cell>
          <cell r="C4891" t="str">
            <v>SP</v>
          </cell>
          <cell r="D4891">
            <v>0</v>
          </cell>
          <cell r="E4891">
            <v>0</v>
          </cell>
          <cell r="F4891">
            <v>0</v>
          </cell>
          <cell r="G4891">
            <v>0</v>
          </cell>
          <cell r="H4891">
            <v>0</v>
          </cell>
          <cell r="I4891">
            <v>0</v>
          </cell>
          <cell r="J4891">
            <v>0</v>
          </cell>
        </row>
        <row r="4892">
          <cell r="B4892" t="str">
            <v>CAJOBI-SP</v>
          </cell>
          <cell r="C4892" t="str">
            <v>SP</v>
          </cell>
          <cell r="D4892">
            <v>0</v>
          </cell>
          <cell r="E4892">
            <v>0</v>
          </cell>
          <cell r="F4892">
            <v>0</v>
          </cell>
          <cell r="G4892">
            <v>0</v>
          </cell>
          <cell r="H4892">
            <v>0</v>
          </cell>
          <cell r="I4892">
            <v>0</v>
          </cell>
          <cell r="J4892">
            <v>0</v>
          </cell>
        </row>
        <row r="4893">
          <cell r="B4893" t="str">
            <v>CAJURU-SP</v>
          </cell>
          <cell r="C4893" t="str">
            <v>SP</v>
          </cell>
          <cell r="D4893">
            <v>0</v>
          </cell>
          <cell r="E4893">
            <v>0</v>
          </cell>
          <cell r="F4893">
            <v>0</v>
          </cell>
          <cell r="G4893">
            <v>0</v>
          </cell>
          <cell r="H4893">
            <v>0</v>
          </cell>
          <cell r="I4893">
            <v>0</v>
          </cell>
          <cell r="J4893">
            <v>0</v>
          </cell>
        </row>
        <row r="4894">
          <cell r="B4894" t="str">
            <v>CAMPINA DO MONTE ALEGRE-SP</v>
          </cell>
          <cell r="C4894" t="str">
            <v>SP</v>
          </cell>
          <cell r="D4894">
            <v>0</v>
          </cell>
          <cell r="E4894">
            <v>0</v>
          </cell>
          <cell r="F4894">
            <v>0</v>
          </cell>
          <cell r="G4894">
            <v>0</v>
          </cell>
          <cell r="H4894">
            <v>0</v>
          </cell>
          <cell r="I4894">
            <v>0</v>
          </cell>
          <cell r="J4894">
            <v>0</v>
          </cell>
        </row>
        <row r="4895">
          <cell r="B4895" t="str">
            <v>CAMPINAS-SP</v>
          </cell>
          <cell r="C4895" t="str">
            <v>SP</v>
          </cell>
          <cell r="D4895">
            <v>0</v>
          </cell>
          <cell r="E4895">
            <v>0</v>
          </cell>
          <cell r="F4895">
            <v>127117.57</v>
          </cell>
          <cell r="G4895">
            <v>0</v>
          </cell>
          <cell r="H4895">
            <v>0</v>
          </cell>
          <cell r="I4895">
            <v>355.70105289133448</v>
          </cell>
          <cell r="J4895">
            <v>127473.27105289134</v>
          </cell>
        </row>
        <row r="4896">
          <cell r="B4896" t="str">
            <v>CAMPO LIMPO PAULISTA-SP</v>
          </cell>
          <cell r="C4896" t="str">
            <v>SP</v>
          </cell>
          <cell r="D4896">
            <v>0</v>
          </cell>
          <cell r="E4896">
            <v>0</v>
          </cell>
          <cell r="F4896">
            <v>0</v>
          </cell>
          <cell r="G4896">
            <v>0</v>
          </cell>
          <cell r="H4896">
            <v>0</v>
          </cell>
          <cell r="I4896">
            <v>0</v>
          </cell>
          <cell r="J4896">
            <v>0</v>
          </cell>
        </row>
        <row r="4897">
          <cell r="B4897" t="str">
            <v>CAMPOS DO JORDAO-SP</v>
          </cell>
          <cell r="C4897" t="str">
            <v>SP</v>
          </cell>
          <cell r="D4897">
            <v>0</v>
          </cell>
          <cell r="E4897">
            <v>0</v>
          </cell>
          <cell r="F4897">
            <v>0</v>
          </cell>
          <cell r="G4897">
            <v>0</v>
          </cell>
          <cell r="H4897">
            <v>0</v>
          </cell>
          <cell r="I4897">
            <v>0</v>
          </cell>
          <cell r="J4897">
            <v>0</v>
          </cell>
        </row>
        <row r="4898">
          <cell r="B4898" t="str">
            <v>CAMPOS NOVOS PAULISTA-SP</v>
          </cell>
          <cell r="C4898" t="str">
            <v>SP</v>
          </cell>
          <cell r="D4898">
            <v>0</v>
          </cell>
          <cell r="E4898">
            <v>0</v>
          </cell>
          <cell r="F4898">
            <v>0</v>
          </cell>
          <cell r="G4898">
            <v>0</v>
          </cell>
          <cell r="H4898">
            <v>0</v>
          </cell>
          <cell r="I4898">
            <v>0</v>
          </cell>
          <cell r="J4898">
            <v>0</v>
          </cell>
        </row>
        <row r="4899">
          <cell r="B4899" t="str">
            <v>CANANEIA-SP</v>
          </cell>
          <cell r="C4899" t="str">
            <v>SP</v>
          </cell>
          <cell r="D4899">
            <v>0</v>
          </cell>
          <cell r="E4899">
            <v>0</v>
          </cell>
          <cell r="F4899">
            <v>0</v>
          </cell>
          <cell r="G4899">
            <v>0</v>
          </cell>
          <cell r="H4899">
            <v>0</v>
          </cell>
          <cell r="I4899">
            <v>0</v>
          </cell>
          <cell r="J4899">
            <v>0</v>
          </cell>
        </row>
        <row r="4900">
          <cell r="B4900" t="str">
            <v>CANAS-SP</v>
          </cell>
          <cell r="C4900" t="str">
            <v>SP</v>
          </cell>
          <cell r="D4900">
            <v>0</v>
          </cell>
          <cell r="E4900">
            <v>0</v>
          </cell>
          <cell r="F4900">
            <v>0</v>
          </cell>
          <cell r="G4900">
            <v>0</v>
          </cell>
          <cell r="H4900">
            <v>0</v>
          </cell>
          <cell r="I4900">
            <v>0</v>
          </cell>
          <cell r="J4900">
            <v>0</v>
          </cell>
        </row>
        <row r="4901">
          <cell r="B4901" t="str">
            <v>CANDIDO MOTA-SP</v>
          </cell>
          <cell r="C4901" t="str">
            <v>SP</v>
          </cell>
          <cell r="D4901">
            <v>0</v>
          </cell>
          <cell r="E4901">
            <v>0</v>
          </cell>
          <cell r="F4901">
            <v>0</v>
          </cell>
          <cell r="G4901">
            <v>0</v>
          </cell>
          <cell r="H4901">
            <v>0</v>
          </cell>
          <cell r="I4901">
            <v>0</v>
          </cell>
          <cell r="J4901">
            <v>0</v>
          </cell>
        </row>
        <row r="4902">
          <cell r="B4902" t="str">
            <v>CANDIDO RODRIGUES-SP</v>
          </cell>
          <cell r="C4902" t="str">
            <v>SP</v>
          </cell>
          <cell r="D4902">
            <v>0</v>
          </cell>
          <cell r="E4902">
            <v>0</v>
          </cell>
          <cell r="F4902">
            <v>0</v>
          </cell>
          <cell r="G4902">
            <v>0</v>
          </cell>
          <cell r="H4902">
            <v>0</v>
          </cell>
          <cell r="I4902">
            <v>0</v>
          </cell>
          <cell r="J4902">
            <v>0</v>
          </cell>
        </row>
        <row r="4903">
          <cell r="B4903" t="str">
            <v>CANITAR-SP</v>
          </cell>
          <cell r="C4903" t="str">
            <v>SP</v>
          </cell>
          <cell r="D4903">
            <v>0</v>
          </cell>
          <cell r="E4903">
            <v>0</v>
          </cell>
          <cell r="F4903">
            <v>0</v>
          </cell>
          <cell r="G4903">
            <v>0</v>
          </cell>
          <cell r="H4903">
            <v>0</v>
          </cell>
          <cell r="I4903">
            <v>0</v>
          </cell>
          <cell r="J4903">
            <v>0</v>
          </cell>
        </row>
        <row r="4904">
          <cell r="B4904" t="str">
            <v>CAPAO BONITO-SP</v>
          </cell>
          <cell r="C4904" t="str">
            <v>SP</v>
          </cell>
          <cell r="D4904">
            <v>0</v>
          </cell>
          <cell r="E4904">
            <v>0</v>
          </cell>
          <cell r="F4904">
            <v>0</v>
          </cell>
          <cell r="G4904">
            <v>0</v>
          </cell>
          <cell r="H4904">
            <v>0</v>
          </cell>
          <cell r="I4904">
            <v>0</v>
          </cell>
          <cell r="J4904">
            <v>0</v>
          </cell>
        </row>
        <row r="4905">
          <cell r="B4905" t="str">
            <v>CAPELA DO ALTO-SP</v>
          </cell>
          <cell r="C4905" t="str">
            <v>SP</v>
          </cell>
          <cell r="D4905">
            <v>0</v>
          </cell>
          <cell r="E4905">
            <v>0</v>
          </cell>
          <cell r="F4905">
            <v>0</v>
          </cell>
          <cell r="G4905">
            <v>0</v>
          </cell>
          <cell r="H4905">
            <v>0</v>
          </cell>
          <cell r="I4905">
            <v>0</v>
          </cell>
          <cell r="J4905">
            <v>0</v>
          </cell>
        </row>
        <row r="4906">
          <cell r="B4906" t="str">
            <v>CAPIVARI-SP</v>
          </cell>
          <cell r="C4906" t="str">
            <v>SP</v>
          </cell>
          <cell r="D4906">
            <v>0</v>
          </cell>
          <cell r="E4906">
            <v>0</v>
          </cell>
          <cell r="F4906">
            <v>0</v>
          </cell>
          <cell r="G4906">
            <v>0</v>
          </cell>
          <cell r="H4906">
            <v>0</v>
          </cell>
          <cell r="I4906">
            <v>0</v>
          </cell>
          <cell r="J4906">
            <v>0</v>
          </cell>
        </row>
        <row r="4907">
          <cell r="B4907" t="str">
            <v>CARAGUATATUBA-SP</v>
          </cell>
          <cell r="C4907" t="str">
            <v>SP</v>
          </cell>
          <cell r="D4907">
            <v>0</v>
          </cell>
          <cell r="E4907">
            <v>0</v>
          </cell>
          <cell r="F4907">
            <v>187649.74</v>
          </cell>
          <cell r="G4907">
            <v>0</v>
          </cell>
          <cell r="H4907">
            <v>0</v>
          </cell>
          <cell r="I4907">
            <v>3179534.9783452661</v>
          </cell>
          <cell r="J4907">
            <v>3367184.7183452658</v>
          </cell>
        </row>
        <row r="4908">
          <cell r="B4908" t="str">
            <v>CARAPICUIBA-SP</v>
          </cell>
          <cell r="C4908" t="str">
            <v>SP</v>
          </cell>
          <cell r="D4908">
            <v>0</v>
          </cell>
          <cell r="E4908">
            <v>0</v>
          </cell>
          <cell r="F4908">
            <v>0</v>
          </cell>
          <cell r="G4908">
            <v>0</v>
          </cell>
          <cell r="H4908">
            <v>0</v>
          </cell>
          <cell r="I4908">
            <v>0</v>
          </cell>
          <cell r="J4908">
            <v>0</v>
          </cell>
        </row>
        <row r="4909">
          <cell r="B4909" t="str">
            <v>CARDOSO-SP</v>
          </cell>
          <cell r="C4909" t="str">
            <v>SP</v>
          </cell>
          <cell r="D4909">
            <v>0</v>
          </cell>
          <cell r="E4909">
            <v>0</v>
          </cell>
          <cell r="F4909">
            <v>0</v>
          </cell>
          <cell r="G4909">
            <v>0</v>
          </cell>
          <cell r="H4909">
            <v>0</v>
          </cell>
          <cell r="I4909">
            <v>0</v>
          </cell>
          <cell r="J4909">
            <v>0</v>
          </cell>
        </row>
        <row r="4910">
          <cell r="B4910" t="str">
            <v>CASA BRANCA-SP</v>
          </cell>
          <cell r="C4910" t="str">
            <v>SP</v>
          </cell>
          <cell r="D4910">
            <v>0</v>
          </cell>
          <cell r="E4910">
            <v>0</v>
          </cell>
          <cell r="F4910">
            <v>0</v>
          </cell>
          <cell r="G4910">
            <v>0</v>
          </cell>
          <cell r="H4910">
            <v>0</v>
          </cell>
          <cell r="I4910">
            <v>0</v>
          </cell>
          <cell r="J4910">
            <v>0</v>
          </cell>
        </row>
        <row r="4911">
          <cell r="B4911" t="str">
            <v>CASSIA DOS COQUEIROS-SP</v>
          </cell>
          <cell r="C4911" t="str">
            <v>SP</v>
          </cell>
          <cell r="D4911">
            <v>0</v>
          </cell>
          <cell r="E4911">
            <v>0</v>
          </cell>
          <cell r="F4911">
            <v>0</v>
          </cell>
          <cell r="G4911">
            <v>0</v>
          </cell>
          <cell r="H4911">
            <v>0</v>
          </cell>
          <cell r="I4911">
            <v>0</v>
          </cell>
          <cell r="J4911">
            <v>0</v>
          </cell>
        </row>
        <row r="4912">
          <cell r="B4912" t="str">
            <v>CASTILHO-SP</v>
          </cell>
          <cell r="C4912" t="str">
            <v>SP</v>
          </cell>
          <cell r="D4912">
            <v>0</v>
          </cell>
          <cell r="E4912">
            <v>0</v>
          </cell>
          <cell r="F4912">
            <v>0</v>
          </cell>
          <cell r="G4912">
            <v>0</v>
          </cell>
          <cell r="H4912">
            <v>0</v>
          </cell>
          <cell r="I4912">
            <v>0</v>
          </cell>
          <cell r="J4912">
            <v>0</v>
          </cell>
        </row>
        <row r="4913">
          <cell r="B4913" t="str">
            <v>CATANDUVA-SP</v>
          </cell>
          <cell r="C4913" t="str">
            <v>SP</v>
          </cell>
          <cell r="D4913">
            <v>0</v>
          </cell>
          <cell r="E4913">
            <v>0</v>
          </cell>
          <cell r="F4913">
            <v>0</v>
          </cell>
          <cell r="G4913">
            <v>0</v>
          </cell>
          <cell r="H4913">
            <v>0</v>
          </cell>
          <cell r="I4913">
            <v>0</v>
          </cell>
          <cell r="J4913">
            <v>0</v>
          </cell>
        </row>
        <row r="4914">
          <cell r="B4914" t="str">
            <v>CATIGUA-SP</v>
          </cell>
          <cell r="C4914" t="str">
            <v>SP</v>
          </cell>
          <cell r="D4914">
            <v>0</v>
          </cell>
          <cell r="E4914">
            <v>0</v>
          </cell>
          <cell r="F4914">
            <v>0</v>
          </cell>
          <cell r="G4914">
            <v>0</v>
          </cell>
          <cell r="H4914">
            <v>0</v>
          </cell>
          <cell r="I4914">
            <v>0</v>
          </cell>
          <cell r="J4914">
            <v>0</v>
          </cell>
        </row>
        <row r="4915">
          <cell r="B4915" t="str">
            <v>CEDRAL-SP</v>
          </cell>
          <cell r="C4915" t="str">
            <v>SP</v>
          </cell>
          <cell r="D4915">
            <v>0</v>
          </cell>
          <cell r="E4915">
            <v>0</v>
          </cell>
          <cell r="F4915">
            <v>0</v>
          </cell>
          <cell r="G4915">
            <v>0</v>
          </cell>
          <cell r="H4915">
            <v>0</v>
          </cell>
          <cell r="I4915">
            <v>0</v>
          </cell>
          <cell r="J4915">
            <v>0</v>
          </cell>
        </row>
        <row r="4916">
          <cell r="B4916" t="str">
            <v>CERQUEIRA CESAR-SP</v>
          </cell>
          <cell r="C4916" t="str">
            <v>SP</v>
          </cell>
          <cell r="D4916">
            <v>0</v>
          </cell>
          <cell r="E4916">
            <v>0</v>
          </cell>
          <cell r="F4916">
            <v>0</v>
          </cell>
          <cell r="G4916">
            <v>0</v>
          </cell>
          <cell r="H4916">
            <v>0</v>
          </cell>
          <cell r="I4916">
            <v>0</v>
          </cell>
          <cell r="J4916">
            <v>0</v>
          </cell>
        </row>
        <row r="4917">
          <cell r="B4917" t="str">
            <v>CERQUILHO-SP</v>
          </cell>
          <cell r="C4917" t="str">
            <v>SP</v>
          </cell>
          <cell r="D4917">
            <v>0</v>
          </cell>
          <cell r="E4917">
            <v>0</v>
          </cell>
          <cell r="F4917">
            <v>0</v>
          </cell>
          <cell r="G4917">
            <v>0</v>
          </cell>
          <cell r="H4917">
            <v>0</v>
          </cell>
          <cell r="I4917">
            <v>0</v>
          </cell>
          <cell r="J4917">
            <v>0</v>
          </cell>
        </row>
        <row r="4918">
          <cell r="B4918" t="str">
            <v>CESARIO LANGE-SP</v>
          </cell>
          <cell r="C4918" t="str">
            <v>SP</v>
          </cell>
          <cell r="D4918">
            <v>0</v>
          </cell>
          <cell r="E4918">
            <v>0</v>
          </cell>
          <cell r="F4918">
            <v>0</v>
          </cell>
          <cell r="G4918">
            <v>0</v>
          </cell>
          <cell r="H4918">
            <v>0</v>
          </cell>
          <cell r="I4918">
            <v>0</v>
          </cell>
          <cell r="J4918">
            <v>0</v>
          </cell>
        </row>
        <row r="4919">
          <cell r="B4919" t="str">
            <v>CHARQUEADA-SP</v>
          </cell>
          <cell r="C4919" t="str">
            <v>SP</v>
          </cell>
          <cell r="D4919">
            <v>0</v>
          </cell>
          <cell r="E4919">
            <v>0</v>
          </cell>
          <cell r="F4919">
            <v>0</v>
          </cell>
          <cell r="G4919">
            <v>0</v>
          </cell>
          <cell r="H4919">
            <v>0</v>
          </cell>
          <cell r="I4919">
            <v>0</v>
          </cell>
          <cell r="J4919">
            <v>0</v>
          </cell>
        </row>
        <row r="4920">
          <cell r="B4920" t="str">
            <v>CHAVANTES-SP</v>
          </cell>
          <cell r="C4920" t="str">
            <v>SP</v>
          </cell>
          <cell r="D4920">
            <v>0</v>
          </cell>
          <cell r="E4920">
            <v>0</v>
          </cell>
          <cell r="F4920">
            <v>0</v>
          </cell>
          <cell r="G4920">
            <v>0</v>
          </cell>
          <cell r="H4920">
            <v>0</v>
          </cell>
          <cell r="I4920">
            <v>0</v>
          </cell>
          <cell r="J4920">
            <v>0</v>
          </cell>
        </row>
        <row r="4921">
          <cell r="B4921" t="str">
            <v>CLEMENTINA-SP</v>
          </cell>
          <cell r="C4921" t="str">
            <v>SP</v>
          </cell>
          <cell r="D4921">
            <v>0</v>
          </cell>
          <cell r="E4921">
            <v>0</v>
          </cell>
          <cell r="F4921">
            <v>0</v>
          </cell>
          <cell r="G4921">
            <v>0</v>
          </cell>
          <cell r="H4921">
            <v>0</v>
          </cell>
          <cell r="I4921">
            <v>0</v>
          </cell>
          <cell r="J4921">
            <v>0</v>
          </cell>
        </row>
        <row r="4922">
          <cell r="B4922" t="str">
            <v>COLINA-SP</v>
          </cell>
          <cell r="C4922" t="str">
            <v>SP</v>
          </cell>
          <cell r="D4922">
            <v>0</v>
          </cell>
          <cell r="E4922">
            <v>0</v>
          </cell>
          <cell r="F4922">
            <v>0</v>
          </cell>
          <cell r="G4922">
            <v>0</v>
          </cell>
          <cell r="H4922">
            <v>0</v>
          </cell>
          <cell r="I4922">
            <v>0</v>
          </cell>
          <cell r="J4922">
            <v>0</v>
          </cell>
        </row>
        <row r="4923">
          <cell r="B4923" t="str">
            <v>COLOMBIA-SP</v>
          </cell>
          <cell r="C4923" t="str">
            <v>SP</v>
          </cell>
          <cell r="D4923">
            <v>0</v>
          </cell>
          <cell r="E4923">
            <v>0</v>
          </cell>
          <cell r="F4923">
            <v>0</v>
          </cell>
          <cell r="G4923">
            <v>0</v>
          </cell>
          <cell r="H4923">
            <v>0</v>
          </cell>
          <cell r="I4923">
            <v>0</v>
          </cell>
          <cell r="J4923">
            <v>0</v>
          </cell>
        </row>
        <row r="4924">
          <cell r="B4924" t="str">
            <v>CONCHAL-SP</v>
          </cell>
          <cell r="C4924" t="str">
            <v>SP</v>
          </cell>
          <cell r="D4924">
            <v>0</v>
          </cell>
          <cell r="E4924">
            <v>0</v>
          </cell>
          <cell r="F4924">
            <v>0</v>
          </cell>
          <cell r="G4924">
            <v>0</v>
          </cell>
          <cell r="H4924">
            <v>0</v>
          </cell>
          <cell r="I4924">
            <v>0</v>
          </cell>
          <cell r="J4924">
            <v>0</v>
          </cell>
        </row>
        <row r="4925">
          <cell r="B4925" t="str">
            <v>CONCHAS-SP</v>
          </cell>
          <cell r="C4925" t="str">
            <v>SP</v>
          </cell>
          <cell r="D4925">
            <v>0</v>
          </cell>
          <cell r="E4925">
            <v>0</v>
          </cell>
          <cell r="F4925">
            <v>0</v>
          </cell>
          <cell r="G4925">
            <v>0</v>
          </cell>
          <cell r="H4925">
            <v>0</v>
          </cell>
          <cell r="I4925">
            <v>0</v>
          </cell>
          <cell r="J4925">
            <v>0</v>
          </cell>
        </row>
        <row r="4926">
          <cell r="B4926" t="str">
            <v>CORDEIROPOLIS-SP</v>
          </cell>
          <cell r="C4926" t="str">
            <v>SP</v>
          </cell>
          <cell r="D4926">
            <v>0</v>
          </cell>
          <cell r="E4926">
            <v>0</v>
          </cell>
          <cell r="F4926">
            <v>0</v>
          </cell>
          <cell r="G4926">
            <v>0</v>
          </cell>
          <cell r="H4926">
            <v>0</v>
          </cell>
          <cell r="I4926">
            <v>0</v>
          </cell>
          <cell r="J4926">
            <v>0</v>
          </cell>
        </row>
        <row r="4927">
          <cell r="B4927" t="str">
            <v>COROADOS-SP</v>
          </cell>
          <cell r="C4927" t="str">
            <v>SP</v>
          </cell>
          <cell r="D4927">
            <v>0</v>
          </cell>
          <cell r="E4927">
            <v>0</v>
          </cell>
          <cell r="F4927">
            <v>0</v>
          </cell>
          <cell r="G4927">
            <v>0</v>
          </cell>
          <cell r="H4927">
            <v>0</v>
          </cell>
          <cell r="I4927">
            <v>0</v>
          </cell>
          <cell r="J4927">
            <v>0</v>
          </cell>
        </row>
        <row r="4928">
          <cell r="B4928" t="str">
            <v>CORONEL MACEDO-SP</v>
          </cell>
          <cell r="C4928" t="str">
            <v>SP</v>
          </cell>
          <cell r="D4928">
            <v>0</v>
          </cell>
          <cell r="E4928">
            <v>0</v>
          </cell>
          <cell r="F4928">
            <v>0</v>
          </cell>
          <cell r="G4928">
            <v>0</v>
          </cell>
          <cell r="H4928">
            <v>0</v>
          </cell>
          <cell r="I4928">
            <v>0</v>
          </cell>
          <cell r="J4928">
            <v>0</v>
          </cell>
        </row>
        <row r="4929">
          <cell r="B4929" t="str">
            <v>CORUMBATAI-SP</v>
          </cell>
          <cell r="C4929" t="str">
            <v>SP</v>
          </cell>
          <cell r="D4929">
            <v>0</v>
          </cell>
          <cell r="E4929">
            <v>0</v>
          </cell>
          <cell r="F4929">
            <v>0</v>
          </cell>
          <cell r="G4929">
            <v>0</v>
          </cell>
          <cell r="H4929">
            <v>0</v>
          </cell>
          <cell r="I4929">
            <v>0</v>
          </cell>
          <cell r="J4929">
            <v>0</v>
          </cell>
        </row>
        <row r="4930">
          <cell r="B4930" t="str">
            <v>COSMOPOLIS-SP</v>
          </cell>
          <cell r="C4930" t="str">
            <v>SP</v>
          </cell>
          <cell r="D4930">
            <v>0</v>
          </cell>
          <cell r="E4930">
            <v>0</v>
          </cell>
          <cell r="F4930">
            <v>0</v>
          </cell>
          <cell r="G4930">
            <v>0</v>
          </cell>
          <cell r="H4930">
            <v>0</v>
          </cell>
          <cell r="I4930">
            <v>0</v>
          </cell>
          <cell r="J4930">
            <v>0</v>
          </cell>
        </row>
        <row r="4931">
          <cell r="B4931" t="str">
            <v>COSMORAMA-SP</v>
          </cell>
          <cell r="C4931" t="str">
            <v>SP</v>
          </cell>
          <cell r="D4931">
            <v>0</v>
          </cell>
          <cell r="E4931">
            <v>0</v>
          </cell>
          <cell r="F4931">
            <v>0</v>
          </cell>
          <cell r="G4931">
            <v>0</v>
          </cell>
          <cell r="H4931">
            <v>0</v>
          </cell>
          <cell r="I4931">
            <v>0</v>
          </cell>
          <cell r="J4931">
            <v>0</v>
          </cell>
        </row>
        <row r="4932">
          <cell r="B4932" t="str">
            <v>COTIA-SP</v>
          </cell>
          <cell r="C4932" t="str">
            <v>SP</v>
          </cell>
          <cell r="D4932">
            <v>0</v>
          </cell>
          <cell r="E4932">
            <v>0</v>
          </cell>
          <cell r="F4932">
            <v>0</v>
          </cell>
          <cell r="G4932">
            <v>0</v>
          </cell>
          <cell r="H4932">
            <v>0</v>
          </cell>
          <cell r="I4932">
            <v>0</v>
          </cell>
          <cell r="J4932">
            <v>0</v>
          </cell>
        </row>
        <row r="4933">
          <cell r="B4933" t="str">
            <v>CRAVINHOS-SP</v>
          </cell>
          <cell r="C4933" t="str">
            <v>SP</v>
          </cell>
          <cell r="D4933">
            <v>0</v>
          </cell>
          <cell r="E4933">
            <v>0</v>
          </cell>
          <cell r="F4933">
            <v>0</v>
          </cell>
          <cell r="G4933">
            <v>0</v>
          </cell>
          <cell r="H4933">
            <v>0</v>
          </cell>
          <cell r="I4933">
            <v>0</v>
          </cell>
          <cell r="J4933">
            <v>0</v>
          </cell>
        </row>
        <row r="4934">
          <cell r="B4934" t="str">
            <v>CRISTAIS PAULISTA-SP</v>
          </cell>
          <cell r="C4934" t="str">
            <v>SP</v>
          </cell>
          <cell r="D4934">
            <v>0</v>
          </cell>
          <cell r="E4934">
            <v>0</v>
          </cell>
          <cell r="F4934">
            <v>0</v>
          </cell>
          <cell r="G4934">
            <v>0</v>
          </cell>
          <cell r="H4934">
            <v>0</v>
          </cell>
          <cell r="I4934">
            <v>0</v>
          </cell>
          <cell r="J4934">
            <v>0</v>
          </cell>
        </row>
        <row r="4935">
          <cell r="B4935" t="str">
            <v>CRUZALIA-SP</v>
          </cell>
          <cell r="C4935" t="str">
            <v>SP</v>
          </cell>
          <cell r="D4935">
            <v>0</v>
          </cell>
          <cell r="E4935">
            <v>0</v>
          </cell>
          <cell r="F4935">
            <v>0</v>
          </cell>
          <cell r="G4935">
            <v>0</v>
          </cell>
          <cell r="H4935">
            <v>0</v>
          </cell>
          <cell r="I4935">
            <v>0</v>
          </cell>
          <cell r="J4935">
            <v>0</v>
          </cell>
        </row>
        <row r="4936">
          <cell r="B4936" t="str">
            <v>CRUZEIRO-SP</v>
          </cell>
          <cell r="C4936" t="str">
            <v>SP</v>
          </cell>
          <cell r="D4936">
            <v>0</v>
          </cell>
          <cell r="E4936">
            <v>0</v>
          </cell>
          <cell r="F4936">
            <v>187649.74</v>
          </cell>
          <cell r="G4936">
            <v>0</v>
          </cell>
          <cell r="H4936">
            <v>0</v>
          </cell>
          <cell r="I4936">
            <v>0</v>
          </cell>
          <cell r="J4936">
            <v>187649.74</v>
          </cell>
        </row>
        <row r="4937">
          <cell r="B4937" t="str">
            <v>CUBATAO-SP</v>
          </cell>
          <cell r="C4937" t="str">
            <v>SP</v>
          </cell>
          <cell r="D4937">
            <v>0</v>
          </cell>
          <cell r="E4937">
            <v>0</v>
          </cell>
          <cell r="F4937">
            <v>187649.74</v>
          </cell>
          <cell r="G4937">
            <v>0</v>
          </cell>
          <cell r="H4937">
            <v>0</v>
          </cell>
          <cell r="I4937">
            <v>32742.250988554915</v>
          </cell>
          <cell r="J4937">
            <v>220391.9909885549</v>
          </cell>
        </row>
        <row r="4938">
          <cell r="B4938" t="str">
            <v>CUNHA-SP</v>
          </cell>
          <cell r="C4938" t="str">
            <v>SP</v>
          </cell>
          <cell r="D4938">
            <v>0</v>
          </cell>
          <cell r="E4938">
            <v>0</v>
          </cell>
          <cell r="F4938">
            <v>0</v>
          </cell>
          <cell r="G4938">
            <v>0</v>
          </cell>
          <cell r="H4938">
            <v>0</v>
          </cell>
          <cell r="I4938">
            <v>0</v>
          </cell>
          <cell r="J4938">
            <v>0</v>
          </cell>
        </row>
        <row r="4939">
          <cell r="B4939" t="str">
            <v>DESCALVADO-SP</v>
          </cell>
          <cell r="C4939" t="str">
            <v>SP</v>
          </cell>
          <cell r="D4939">
            <v>0</v>
          </cell>
          <cell r="E4939">
            <v>0</v>
          </cell>
          <cell r="F4939">
            <v>0</v>
          </cell>
          <cell r="G4939">
            <v>0</v>
          </cell>
          <cell r="H4939">
            <v>0</v>
          </cell>
          <cell r="I4939">
            <v>0</v>
          </cell>
          <cell r="J4939">
            <v>0</v>
          </cell>
        </row>
        <row r="4940">
          <cell r="B4940" t="str">
            <v>DIADEMA-SP</v>
          </cell>
          <cell r="C4940" t="str">
            <v>SP</v>
          </cell>
          <cell r="D4940">
            <v>0</v>
          </cell>
          <cell r="E4940">
            <v>0</v>
          </cell>
          <cell r="F4940">
            <v>0</v>
          </cell>
          <cell r="G4940">
            <v>0</v>
          </cell>
          <cell r="H4940">
            <v>0</v>
          </cell>
          <cell r="I4940">
            <v>0</v>
          </cell>
          <cell r="J4940">
            <v>0</v>
          </cell>
        </row>
        <row r="4941">
          <cell r="B4941" t="str">
            <v>DIRCE REIS-SP</v>
          </cell>
          <cell r="C4941" t="str">
            <v>SP</v>
          </cell>
          <cell r="D4941">
            <v>0</v>
          </cell>
          <cell r="E4941">
            <v>0</v>
          </cell>
          <cell r="F4941">
            <v>0</v>
          </cell>
          <cell r="G4941">
            <v>0</v>
          </cell>
          <cell r="H4941">
            <v>0</v>
          </cell>
          <cell r="I4941">
            <v>0</v>
          </cell>
          <cell r="J4941">
            <v>0</v>
          </cell>
        </row>
        <row r="4942">
          <cell r="B4942" t="str">
            <v>DIVINOLANDIA-SP</v>
          </cell>
          <cell r="C4942" t="str">
            <v>SP</v>
          </cell>
          <cell r="D4942">
            <v>0</v>
          </cell>
          <cell r="E4942">
            <v>0</v>
          </cell>
          <cell r="F4942">
            <v>0</v>
          </cell>
          <cell r="G4942">
            <v>0</v>
          </cell>
          <cell r="H4942">
            <v>0</v>
          </cell>
          <cell r="I4942">
            <v>0</v>
          </cell>
          <cell r="J4942">
            <v>0</v>
          </cell>
        </row>
        <row r="4943">
          <cell r="B4943" t="str">
            <v>DOBRADA-SP</v>
          </cell>
          <cell r="C4943" t="str">
            <v>SP</v>
          </cell>
          <cell r="D4943">
            <v>0</v>
          </cell>
          <cell r="E4943">
            <v>0</v>
          </cell>
          <cell r="F4943">
            <v>0</v>
          </cell>
          <cell r="G4943">
            <v>0</v>
          </cell>
          <cell r="H4943">
            <v>0</v>
          </cell>
          <cell r="I4943">
            <v>0</v>
          </cell>
          <cell r="J4943">
            <v>0</v>
          </cell>
        </row>
        <row r="4944">
          <cell r="B4944" t="str">
            <v>DOIS CORREGOS-SP</v>
          </cell>
          <cell r="C4944" t="str">
            <v>SP</v>
          </cell>
          <cell r="D4944">
            <v>0</v>
          </cell>
          <cell r="E4944">
            <v>0</v>
          </cell>
          <cell r="F4944">
            <v>0</v>
          </cell>
          <cell r="G4944">
            <v>0</v>
          </cell>
          <cell r="H4944">
            <v>0</v>
          </cell>
          <cell r="I4944">
            <v>0</v>
          </cell>
          <cell r="J4944">
            <v>0</v>
          </cell>
        </row>
        <row r="4945">
          <cell r="B4945" t="str">
            <v>DOLCINOPOLIS-SP</v>
          </cell>
          <cell r="C4945" t="str">
            <v>SP</v>
          </cell>
          <cell r="D4945">
            <v>0</v>
          </cell>
          <cell r="E4945">
            <v>0</v>
          </cell>
          <cell r="F4945">
            <v>0</v>
          </cell>
          <cell r="G4945">
            <v>0</v>
          </cell>
          <cell r="H4945">
            <v>0</v>
          </cell>
          <cell r="I4945">
            <v>0</v>
          </cell>
          <cell r="J4945">
            <v>0</v>
          </cell>
        </row>
        <row r="4946">
          <cell r="B4946" t="str">
            <v>DOURADO-SP</v>
          </cell>
          <cell r="C4946" t="str">
            <v>SP</v>
          </cell>
          <cell r="D4946">
            <v>0</v>
          </cell>
          <cell r="E4946">
            <v>0</v>
          </cell>
          <cell r="F4946">
            <v>0</v>
          </cell>
          <cell r="G4946">
            <v>0</v>
          </cell>
          <cell r="H4946">
            <v>0</v>
          </cell>
          <cell r="I4946">
            <v>0</v>
          </cell>
          <cell r="J4946">
            <v>0</v>
          </cell>
        </row>
        <row r="4947">
          <cell r="B4947" t="str">
            <v>DRACENA-SP</v>
          </cell>
          <cell r="C4947" t="str">
            <v>SP</v>
          </cell>
          <cell r="D4947">
            <v>0</v>
          </cell>
          <cell r="E4947">
            <v>0</v>
          </cell>
          <cell r="F4947">
            <v>0</v>
          </cell>
          <cell r="G4947">
            <v>0</v>
          </cell>
          <cell r="H4947">
            <v>0</v>
          </cell>
          <cell r="I4947">
            <v>0</v>
          </cell>
          <cell r="J4947">
            <v>0</v>
          </cell>
        </row>
        <row r="4948">
          <cell r="B4948" t="str">
            <v>DUARTINA-SP</v>
          </cell>
          <cell r="C4948" t="str">
            <v>SP</v>
          </cell>
          <cell r="D4948">
            <v>0</v>
          </cell>
          <cell r="E4948">
            <v>0</v>
          </cell>
          <cell r="F4948">
            <v>0</v>
          </cell>
          <cell r="G4948">
            <v>0</v>
          </cell>
          <cell r="H4948">
            <v>0</v>
          </cell>
          <cell r="I4948">
            <v>0</v>
          </cell>
          <cell r="J4948">
            <v>0</v>
          </cell>
        </row>
        <row r="4949">
          <cell r="B4949" t="str">
            <v>DUMONT-SP</v>
          </cell>
          <cell r="C4949" t="str">
            <v>SP</v>
          </cell>
          <cell r="D4949">
            <v>0</v>
          </cell>
          <cell r="E4949">
            <v>0</v>
          </cell>
          <cell r="F4949">
            <v>0</v>
          </cell>
          <cell r="G4949">
            <v>0</v>
          </cell>
          <cell r="H4949">
            <v>0</v>
          </cell>
          <cell r="I4949">
            <v>0</v>
          </cell>
          <cell r="J4949">
            <v>0</v>
          </cell>
        </row>
        <row r="4950">
          <cell r="B4950" t="str">
            <v>ECHAPORA-SP</v>
          </cell>
          <cell r="C4950" t="str">
            <v>SP</v>
          </cell>
          <cell r="D4950">
            <v>0</v>
          </cell>
          <cell r="E4950">
            <v>0</v>
          </cell>
          <cell r="F4950">
            <v>0</v>
          </cell>
          <cell r="G4950">
            <v>0</v>
          </cell>
          <cell r="H4950">
            <v>0</v>
          </cell>
          <cell r="I4950">
            <v>0</v>
          </cell>
          <cell r="J4950">
            <v>0</v>
          </cell>
        </row>
        <row r="4951">
          <cell r="B4951" t="str">
            <v>ELDORADO-SP</v>
          </cell>
          <cell r="C4951" t="str">
            <v>SP</v>
          </cell>
          <cell r="D4951">
            <v>0</v>
          </cell>
          <cell r="E4951">
            <v>0</v>
          </cell>
          <cell r="F4951">
            <v>0</v>
          </cell>
          <cell r="G4951">
            <v>0</v>
          </cell>
          <cell r="H4951">
            <v>0</v>
          </cell>
          <cell r="I4951">
            <v>0</v>
          </cell>
          <cell r="J4951">
            <v>0</v>
          </cell>
        </row>
        <row r="4952">
          <cell r="B4952" t="str">
            <v>ELIAS FAUSTO-SP</v>
          </cell>
          <cell r="C4952" t="str">
            <v>SP</v>
          </cell>
          <cell r="D4952">
            <v>0</v>
          </cell>
          <cell r="E4952">
            <v>0</v>
          </cell>
          <cell r="F4952">
            <v>0</v>
          </cell>
          <cell r="G4952">
            <v>0</v>
          </cell>
          <cell r="H4952">
            <v>0</v>
          </cell>
          <cell r="I4952">
            <v>0</v>
          </cell>
          <cell r="J4952">
            <v>0</v>
          </cell>
        </row>
        <row r="4953">
          <cell r="B4953" t="str">
            <v>ELISIARIO-SP</v>
          </cell>
          <cell r="C4953" t="str">
            <v>SP</v>
          </cell>
          <cell r="D4953">
            <v>0</v>
          </cell>
          <cell r="E4953">
            <v>0</v>
          </cell>
          <cell r="F4953">
            <v>0</v>
          </cell>
          <cell r="G4953">
            <v>0</v>
          </cell>
          <cell r="H4953">
            <v>0</v>
          </cell>
          <cell r="I4953">
            <v>0</v>
          </cell>
          <cell r="J4953">
            <v>0</v>
          </cell>
        </row>
        <row r="4954">
          <cell r="B4954" t="str">
            <v>EMBAUBA-SP</v>
          </cell>
          <cell r="C4954" t="str">
            <v>SP</v>
          </cell>
          <cell r="D4954">
            <v>0</v>
          </cell>
          <cell r="E4954">
            <v>0</v>
          </cell>
          <cell r="F4954">
            <v>0</v>
          </cell>
          <cell r="G4954">
            <v>0</v>
          </cell>
          <cell r="H4954">
            <v>0</v>
          </cell>
          <cell r="I4954">
            <v>0</v>
          </cell>
          <cell r="J4954">
            <v>0</v>
          </cell>
        </row>
        <row r="4955">
          <cell r="B4955" t="str">
            <v>EMBU-GUACU-SP</v>
          </cell>
          <cell r="C4955" t="str">
            <v>SP</v>
          </cell>
          <cell r="D4955">
            <v>0</v>
          </cell>
          <cell r="E4955">
            <v>0</v>
          </cell>
          <cell r="F4955">
            <v>0</v>
          </cell>
          <cell r="G4955">
            <v>0</v>
          </cell>
          <cell r="H4955">
            <v>0</v>
          </cell>
          <cell r="I4955">
            <v>0</v>
          </cell>
          <cell r="J4955">
            <v>0</v>
          </cell>
        </row>
        <row r="4956">
          <cell r="B4956" t="str">
            <v>EMBU-SP</v>
          </cell>
          <cell r="C4956" t="str">
            <v>SP</v>
          </cell>
          <cell r="D4956">
            <v>0</v>
          </cell>
          <cell r="E4956">
            <v>0</v>
          </cell>
          <cell r="F4956">
            <v>0</v>
          </cell>
          <cell r="G4956">
            <v>0</v>
          </cell>
          <cell r="H4956">
            <v>0</v>
          </cell>
          <cell r="I4956">
            <v>0</v>
          </cell>
          <cell r="J4956">
            <v>0</v>
          </cell>
        </row>
        <row r="4957">
          <cell r="B4957" t="str">
            <v>EMILIANOPOLIS-SP</v>
          </cell>
          <cell r="C4957" t="str">
            <v>SP</v>
          </cell>
          <cell r="D4957">
            <v>0</v>
          </cell>
          <cell r="E4957">
            <v>0</v>
          </cell>
          <cell r="F4957">
            <v>0</v>
          </cell>
          <cell r="G4957">
            <v>0</v>
          </cell>
          <cell r="H4957">
            <v>0</v>
          </cell>
          <cell r="I4957">
            <v>0</v>
          </cell>
          <cell r="J4957">
            <v>0</v>
          </cell>
        </row>
        <row r="4958">
          <cell r="B4958" t="str">
            <v>ENGENHEIRO COELHO-SP</v>
          </cell>
          <cell r="C4958" t="str">
            <v>SP</v>
          </cell>
          <cell r="D4958">
            <v>0</v>
          </cell>
          <cell r="E4958">
            <v>0</v>
          </cell>
          <cell r="F4958">
            <v>0</v>
          </cell>
          <cell r="G4958">
            <v>0</v>
          </cell>
          <cell r="H4958">
            <v>0</v>
          </cell>
          <cell r="I4958">
            <v>0</v>
          </cell>
          <cell r="J4958">
            <v>0</v>
          </cell>
        </row>
        <row r="4959">
          <cell r="B4959" t="str">
            <v>ESPIRITO SANTO DO PINHAL-SP</v>
          </cell>
          <cell r="C4959" t="str">
            <v>SP</v>
          </cell>
          <cell r="D4959">
            <v>0</v>
          </cell>
          <cell r="E4959">
            <v>0</v>
          </cell>
          <cell r="F4959">
            <v>0</v>
          </cell>
          <cell r="G4959">
            <v>0</v>
          </cell>
          <cell r="H4959">
            <v>0</v>
          </cell>
          <cell r="I4959">
            <v>0</v>
          </cell>
          <cell r="J4959">
            <v>0</v>
          </cell>
        </row>
        <row r="4960">
          <cell r="B4960" t="str">
            <v>ESPIRITO SANTO DO TURVO-SP</v>
          </cell>
          <cell r="C4960" t="str">
            <v>SP</v>
          </cell>
          <cell r="D4960">
            <v>0</v>
          </cell>
          <cell r="E4960">
            <v>0</v>
          </cell>
          <cell r="F4960">
            <v>0</v>
          </cell>
          <cell r="G4960">
            <v>0</v>
          </cell>
          <cell r="H4960">
            <v>0</v>
          </cell>
          <cell r="I4960">
            <v>0</v>
          </cell>
          <cell r="J4960">
            <v>0</v>
          </cell>
        </row>
        <row r="4961">
          <cell r="B4961" t="str">
            <v>ESTIVA GERBI-SP</v>
          </cell>
          <cell r="C4961" t="str">
            <v>SP</v>
          </cell>
          <cell r="D4961">
            <v>0</v>
          </cell>
          <cell r="E4961">
            <v>0</v>
          </cell>
          <cell r="F4961">
            <v>0</v>
          </cell>
          <cell r="G4961">
            <v>0</v>
          </cell>
          <cell r="H4961">
            <v>0</v>
          </cell>
          <cell r="I4961">
            <v>0</v>
          </cell>
          <cell r="J4961">
            <v>0</v>
          </cell>
        </row>
        <row r="4962">
          <cell r="B4962" t="str">
            <v>ESTRELA DO NORTE-SP</v>
          </cell>
          <cell r="C4962" t="str">
            <v>SP</v>
          </cell>
          <cell r="D4962">
            <v>0</v>
          </cell>
          <cell r="E4962">
            <v>0</v>
          </cell>
          <cell r="F4962">
            <v>0</v>
          </cell>
          <cell r="G4962">
            <v>0</v>
          </cell>
          <cell r="H4962">
            <v>0</v>
          </cell>
          <cell r="I4962">
            <v>0</v>
          </cell>
          <cell r="J4962">
            <v>0</v>
          </cell>
        </row>
        <row r="4963">
          <cell r="B4963" t="str">
            <v>ESTRELA D'OESTE-SP</v>
          </cell>
          <cell r="C4963" t="str">
            <v>SP</v>
          </cell>
          <cell r="D4963">
            <v>0</v>
          </cell>
          <cell r="E4963">
            <v>0</v>
          </cell>
          <cell r="F4963">
            <v>0</v>
          </cell>
          <cell r="G4963">
            <v>0</v>
          </cell>
          <cell r="H4963">
            <v>0</v>
          </cell>
          <cell r="I4963">
            <v>0</v>
          </cell>
          <cell r="J4963">
            <v>0</v>
          </cell>
        </row>
        <row r="4964">
          <cell r="B4964" t="str">
            <v>EUCLIDES DA CUNHA PAULISTA-SP</v>
          </cell>
          <cell r="C4964" t="str">
            <v>SP</v>
          </cell>
          <cell r="D4964">
            <v>0</v>
          </cell>
          <cell r="E4964">
            <v>0</v>
          </cell>
          <cell r="F4964">
            <v>0</v>
          </cell>
          <cell r="G4964">
            <v>0</v>
          </cell>
          <cell r="H4964">
            <v>0</v>
          </cell>
          <cell r="I4964">
            <v>0</v>
          </cell>
          <cell r="J4964">
            <v>0</v>
          </cell>
        </row>
        <row r="4965">
          <cell r="B4965" t="str">
            <v>FARTURA-SP</v>
          </cell>
          <cell r="C4965" t="str">
            <v>SP</v>
          </cell>
          <cell r="D4965">
            <v>0</v>
          </cell>
          <cell r="E4965">
            <v>0</v>
          </cell>
          <cell r="F4965">
            <v>0</v>
          </cell>
          <cell r="G4965">
            <v>0</v>
          </cell>
          <cell r="H4965">
            <v>0</v>
          </cell>
          <cell r="I4965">
            <v>0</v>
          </cell>
          <cell r="J4965">
            <v>0</v>
          </cell>
        </row>
        <row r="4966">
          <cell r="B4966" t="str">
            <v>FERNANDO PRESTES-SP</v>
          </cell>
          <cell r="C4966" t="str">
            <v>SP</v>
          </cell>
          <cell r="D4966">
            <v>0</v>
          </cell>
          <cell r="E4966">
            <v>0</v>
          </cell>
          <cell r="F4966">
            <v>0</v>
          </cell>
          <cell r="G4966">
            <v>0</v>
          </cell>
          <cell r="H4966">
            <v>0</v>
          </cell>
          <cell r="I4966">
            <v>0</v>
          </cell>
          <cell r="J4966">
            <v>0</v>
          </cell>
        </row>
        <row r="4967">
          <cell r="B4967" t="str">
            <v>FERNANDOPOLIS-SP</v>
          </cell>
          <cell r="C4967" t="str">
            <v>SP</v>
          </cell>
          <cell r="D4967">
            <v>0</v>
          </cell>
          <cell r="E4967">
            <v>0</v>
          </cell>
          <cell r="F4967">
            <v>0</v>
          </cell>
          <cell r="G4967">
            <v>0</v>
          </cell>
          <cell r="H4967">
            <v>0</v>
          </cell>
          <cell r="I4967">
            <v>0</v>
          </cell>
          <cell r="J4967">
            <v>0</v>
          </cell>
        </row>
        <row r="4968">
          <cell r="B4968" t="str">
            <v>FERNAO-SP</v>
          </cell>
          <cell r="C4968" t="str">
            <v>SP</v>
          </cell>
          <cell r="D4968">
            <v>0</v>
          </cell>
          <cell r="E4968">
            <v>0</v>
          </cell>
          <cell r="F4968">
            <v>0</v>
          </cell>
          <cell r="G4968">
            <v>0</v>
          </cell>
          <cell r="H4968">
            <v>0</v>
          </cell>
          <cell r="I4968">
            <v>0</v>
          </cell>
          <cell r="J4968">
            <v>0</v>
          </cell>
        </row>
        <row r="4969">
          <cell r="B4969" t="str">
            <v>FERRAZ DE VASCONCELOS-SP</v>
          </cell>
          <cell r="C4969" t="str">
            <v>SP</v>
          </cell>
          <cell r="D4969">
            <v>0</v>
          </cell>
          <cell r="E4969">
            <v>0</v>
          </cell>
          <cell r="F4969">
            <v>0</v>
          </cell>
          <cell r="G4969">
            <v>0</v>
          </cell>
          <cell r="H4969">
            <v>0</v>
          </cell>
          <cell r="I4969">
            <v>0</v>
          </cell>
          <cell r="J4969">
            <v>0</v>
          </cell>
        </row>
        <row r="4970">
          <cell r="B4970" t="str">
            <v>FLORA RICA-SP</v>
          </cell>
          <cell r="C4970" t="str">
            <v>SP</v>
          </cell>
          <cell r="D4970">
            <v>0</v>
          </cell>
          <cell r="E4970">
            <v>0</v>
          </cell>
          <cell r="F4970">
            <v>0</v>
          </cell>
          <cell r="G4970">
            <v>0</v>
          </cell>
          <cell r="H4970">
            <v>0</v>
          </cell>
          <cell r="I4970">
            <v>0</v>
          </cell>
          <cell r="J4970">
            <v>0</v>
          </cell>
        </row>
        <row r="4971">
          <cell r="B4971" t="str">
            <v>FLOREAL-SP</v>
          </cell>
          <cell r="C4971" t="str">
            <v>SP</v>
          </cell>
          <cell r="D4971">
            <v>0</v>
          </cell>
          <cell r="E4971">
            <v>0</v>
          </cell>
          <cell r="F4971">
            <v>0</v>
          </cell>
          <cell r="G4971">
            <v>0</v>
          </cell>
          <cell r="H4971">
            <v>0</v>
          </cell>
          <cell r="I4971">
            <v>0</v>
          </cell>
          <cell r="J4971">
            <v>0</v>
          </cell>
        </row>
        <row r="4972">
          <cell r="B4972" t="str">
            <v>FLORIDA PAULISTA-SP</v>
          </cell>
          <cell r="C4972" t="str">
            <v>SP</v>
          </cell>
          <cell r="D4972">
            <v>0</v>
          </cell>
          <cell r="E4972">
            <v>0</v>
          </cell>
          <cell r="F4972">
            <v>0</v>
          </cell>
          <cell r="G4972">
            <v>0</v>
          </cell>
          <cell r="H4972">
            <v>0</v>
          </cell>
          <cell r="I4972">
            <v>0</v>
          </cell>
          <cell r="J4972">
            <v>0</v>
          </cell>
        </row>
        <row r="4973">
          <cell r="B4973" t="str">
            <v>FLORINIA-SP</v>
          </cell>
          <cell r="C4973" t="str">
            <v>SP</v>
          </cell>
          <cell r="D4973">
            <v>0</v>
          </cell>
          <cell r="E4973">
            <v>0</v>
          </cell>
          <cell r="F4973">
            <v>0</v>
          </cell>
          <cell r="G4973">
            <v>0</v>
          </cell>
          <cell r="H4973">
            <v>0</v>
          </cell>
          <cell r="I4973">
            <v>0</v>
          </cell>
          <cell r="J4973">
            <v>0</v>
          </cell>
        </row>
        <row r="4974">
          <cell r="B4974" t="str">
            <v>FRANCA-SP</v>
          </cell>
          <cell r="C4974" t="str">
            <v>SP</v>
          </cell>
          <cell r="D4974">
            <v>0</v>
          </cell>
          <cell r="E4974">
            <v>0</v>
          </cell>
          <cell r="F4974">
            <v>0</v>
          </cell>
          <cell r="G4974">
            <v>0</v>
          </cell>
          <cell r="H4974">
            <v>0</v>
          </cell>
          <cell r="I4974">
            <v>0</v>
          </cell>
          <cell r="J4974">
            <v>0</v>
          </cell>
        </row>
        <row r="4975">
          <cell r="B4975" t="str">
            <v>FRANCISCO MORATO-SP</v>
          </cell>
          <cell r="C4975" t="str">
            <v>SP</v>
          </cell>
          <cell r="D4975">
            <v>0</v>
          </cell>
          <cell r="E4975">
            <v>0</v>
          </cell>
          <cell r="F4975">
            <v>0</v>
          </cell>
          <cell r="G4975">
            <v>0</v>
          </cell>
          <cell r="H4975">
            <v>0</v>
          </cell>
          <cell r="I4975">
            <v>0</v>
          </cell>
          <cell r="J4975">
            <v>0</v>
          </cell>
        </row>
        <row r="4976">
          <cell r="B4976" t="str">
            <v>FRANCO DA ROCHA-SP</v>
          </cell>
          <cell r="C4976" t="str">
            <v>SP</v>
          </cell>
          <cell r="D4976">
            <v>0</v>
          </cell>
          <cell r="E4976">
            <v>0</v>
          </cell>
          <cell r="F4976">
            <v>0</v>
          </cell>
          <cell r="G4976">
            <v>0</v>
          </cell>
          <cell r="H4976">
            <v>0</v>
          </cell>
          <cell r="I4976">
            <v>0</v>
          </cell>
          <cell r="J4976">
            <v>0</v>
          </cell>
        </row>
        <row r="4977">
          <cell r="B4977" t="str">
            <v>GABRIEL MONTEIRO-SP</v>
          </cell>
          <cell r="C4977" t="str">
            <v>SP</v>
          </cell>
          <cell r="D4977">
            <v>0</v>
          </cell>
          <cell r="E4977">
            <v>0</v>
          </cell>
          <cell r="F4977">
            <v>0</v>
          </cell>
          <cell r="G4977">
            <v>0</v>
          </cell>
          <cell r="H4977">
            <v>0</v>
          </cell>
          <cell r="I4977">
            <v>0</v>
          </cell>
          <cell r="J4977">
            <v>0</v>
          </cell>
        </row>
        <row r="4978">
          <cell r="B4978" t="str">
            <v>GALIA-SP</v>
          </cell>
          <cell r="C4978" t="str">
            <v>SP</v>
          </cell>
          <cell r="D4978">
            <v>0</v>
          </cell>
          <cell r="E4978">
            <v>0</v>
          </cell>
          <cell r="F4978">
            <v>0</v>
          </cell>
          <cell r="G4978">
            <v>0</v>
          </cell>
          <cell r="H4978">
            <v>0</v>
          </cell>
          <cell r="I4978">
            <v>0</v>
          </cell>
          <cell r="J4978">
            <v>0</v>
          </cell>
        </row>
        <row r="4979">
          <cell r="B4979" t="str">
            <v>GARCA-SP</v>
          </cell>
          <cell r="C4979" t="str">
            <v>SP</v>
          </cell>
          <cell r="D4979">
            <v>0</v>
          </cell>
          <cell r="E4979">
            <v>0</v>
          </cell>
          <cell r="F4979">
            <v>0</v>
          </cell>
          <cell r="G4979">
            <v>0</v>
          </cell>
          <cell r="H4979">
            <v>0</v>
          </cell>
          <cell r="I4979">
            <v>0</v>
          </cell>
          <cell r="J4979">
            <v>0</v>
          </cell>
        </row>
        <row r="4980">
          <cell r="B4980" t="str">
            <v>GASTAO VIDIGAL-SP</v>
          </cell>
          <cell r="C4980" t="str">
            <v>SP</v>
          </cell>
          <cell r="D4980">
            <v>0</v>
          </cell>
          <cell r="E4980">
            <v>0</v>
          </cell>
          <cell r="F4980">
            <v>0</v>
          </cell>
          <cell r="G4980">
            <v>0</v>
          </cell>
          <cell r="H4980">
            <v>0</v>
          </cell>
          <cell r="I4980">
            <v>0</v>
          </cell>
          <cell r="J4980">
            <v>0</v>
          </cell>
        </row>
        <row r="4981">
          <cell r="B4981" t="str">
            <v>GAVIAO PEIXOTO-SP</v>
          </cell>
          <cell r="C4981" t="str">
            <v>SP</v>
          </cell>
          <cell r="D4981">
            <v>0</v>
          </cell>
          <cell r="E4981">
            <v>0</v>
          </cell>
          <cell r="F4981">
            <v>0</v>
          </cell>
          <cell r="G4981">
            <v>0</v>
          </cell>
          <cell r="H4981">
            <v>0</v>
          </cell>
          <cell r="I4981">
            <v>0</v>
          </cell>
          <cell r="J4981">
            <v>0</v>
          </cell>
        </row>
        <row r="4982">
          <cell r="B4982" t="str">
            <v>GENERAL SALGADO-SP</v>
          </cell>
          <cell r="C4982" t="str">
            <v>SP</v>
          </cell>
          <cell r="D4982">
            <v>0</v>
          </cell>
          <cell r="E4982">
            <v>0</v>
          </cell>
          <cell r="F4982">
            <v>0</v>
          </cell>
          <cell r="G4982">
            <v>0</v>
          </cell>
          <cell r="H4982">
            <v>0</v>
          </cell>
          <cell r="I4982">
            <v>0</v>
          </cell>
          <cell r="J4982">
            <v>0</v>
          </cell>
        </row>
        <row r="4983">
          <cell r="B4983" t="str">
            <v>GETULINA-SP</v>
          </cell>
          <cell r="C4983" t="str">
            <v>SP</v>
          </cell>
          <cell r="D4983">
            <v>0</v>
          </cell>
          <cell r="E4983">
            <v>0</v>
          </cell>
          <cell r="F4983">
            <v>0</v>
          </cell>
          <cell r="G4983">
            <v>0</v>
          </cell>
          <cell r="H4983">
            <v>0</v>
          </cell>
          <cell r="I4983">
            <v>0</v>
          </cell>
          <cell r="J4983">
            <v>0</v>
          </cell>
        </row>
        <row r="4984">
          <cell r="B4984" t="str">
            <v>GLICERIO-SP</v>
          </cell>
          <cell r="C4984" t="str">
            <v>SP</v>
          </cell>
          <cell r="D4984">
            <v>0</v>
          </cell>
          <cell r="E4984">
            <v>0</v>
          </cell>
          <cell r="F4984">
            <v>0</v>
          </cell>
          <cell r="G4984">
            <v>0</v>
          </cell>
          <cell r="H4984">
            <v>0</v>
          </cell>
          <cell r="I4984">
            <v>0</v>
          </cell>
          <cell r="J4984">
            <v>0</v>
          </cell>
        </row>
        <row r="4985">
          <cell r="B4985" t="str">
            <v>GUAICARA-SP</v>
          </cell>
          <cell r="C4985" t="str">
            <v>SP</v>
          </cell>
          <cell r="D4985">
            <v>0</v>
          </cell>
          <cell r="E4985">
            <v>0</v>
          </cell>
          <cell r="F4985">
            <v>0</v>
          </cell>
          <cell r="G4985">
            <v>0</v>
          </cell>
          <cell r="H4985">
            <v>0</v>
          </cell>
          <cell r="I4985">
            <v>0</v>
          </cell>
          <cell r="J4985">
            <v>0</v>
          </cell>
        </row>
        <row r="4986">
          <cell r="B4986" t="str">
            <v>GUAIMBE-SP</v>
          </cell>
          <cell r="C4986" t="str">
            <v>SP</v>
          </cell>
          <cell r="D4986">
            <v>0</v>
          </cell>
          <cell r="E4986">
            <v>0</v>
          </cell>
          <cell r="F4986">
            <v>0</v>
          </cell>
          <cell r="G4986">
            <v>0</v>
          </cell>
          <cell r="H4986">
            <v>0</v>
          </cell>
          <cell r="I4986">
            <v>0</v>
          </cell>
          <cell r="J4986">
            <v>0</v>
          </cell>
        </row>
        <row r="4987">
          <cell r="B4987" t="str">
            <v>GUAIRA-SP</v>
          </cell>
          <cell r="C4987" t="str">
            <v>SP</v>
          </cell>
          <cell r="D4987">
            <v>0</v>
          </cell>
          <cell r="E4987">
            <v>0</v>
          </cell>
          <cell r="F4987">
            <v>0</v>
          </cell>
          <cell r="G4987">
            <v>0</v>
          </cell>
          <cell r="H4987">
            <v>0</v>
          </cell>
          <cell r="I4987">
            <v>0</v>
          </cell>
          <cell r="J4987">
            <v>0</v>
          </cell>
        </row>
        <row r="4988">
          <cell r="B4988" t="str">
            <v>GUAPIACU-SP</v>
          </cell>
          <cell r="C4988" t="str">
            <v>SP</v>
          </cell>
          <cell r="D4988">
            <v>0</v>
          </cell>
          <cell r="E4988">
            <v>0</v>
          </cell>
          <cell r="F4988">
            <v>0</v>
          </cell>
          <cell r="G4988">
            <v>0</v>
          </cell>
          <cell r="H4988">
            <v>0</v>
          </cell>
          <cell r="I4988">
            <v>0</v>
          </cell>
          <cell r="J4988">
            <v>0</v>
          </cell>
        </row>
        <row r="4989">
          <cell r="B4989" t="str">
            <v>GUAPIARA-SP</v>
          </cell>
          <cell r="C4989" t="str">
            <v>SP</v>
          </cell>
          <cell r="D4989">
            <v>0</v>
          </cell>
          <cell r="E4989">
            <v>0</v>
          </cell>
          <cell r="F4989">
            <v>0</v>
          </cell>
          <cell r="G4989">
            <v>0</v>
          </cell>
          <cell r="H4989">
            <v>0</v>
          </cell>
          <cell r="I4989">
            <v>0</v>
          </cell>
          <cell r="J4989">
            <v>0</v>
          </cell>
        </row>
        <row r="4990">
          <cell r="B4990" t="str">
            <v>GUARACAI-SP</v>
          </cell>
          <cell r="C4990" t="str">
            <v>SP</v>
          </cell>
          <cell r="D4990">
            <v>0</v>
          </cell>
          <cell r="E4990">
            <v>0</v>
          </cell>
          <cell r="F4990">
            <v>0</v>
          </cell>
          <cell r="G4990">
            <v>0</v>
          </cell>
          <cell r="H4990">
            <v>0</v>
          </cell>
          <cell r="I4990">
            <v>0</v>
          </cell>
          <cell r="J4990">
            <v>0</v>
          </cell>
        </row>
        <row r="4991">
          <cell r="B4991" t="str">
            <v>GUARACI-SP</v>
          </cell>
          <cell r="C4991" t="str">
            <v>SP</v>
          </cell>
          <cell r="D4991">
            <v>0</v>
          </cell>
          <cell r="E4991">
            <v>0</v>
          </cell>
          <cell r="F4991">
            <v>0</v>
          </cell>
          <cell r="G4991">
            <v>0</v>
          </cell>
          <cell r="H4991">
            <v>0</v>
          </cell>
          <cell r="I4991">
            <v>0</v>
          </cell>
          <cell r="J4991">
            <v>0</v>
          </cell>
        </row>
        <row r="4992">
          <cell r="B4992" t="str">
            <v>GUARANI D'OESTE-SP</v>
          </cell>
          <cell r="C4992" t="str">
            <v>SP</v>
          </cell>
          <cell r="D4992">
            <v>0</v>
          </cell>
          <cell r="E4992">
            <v>0</v>
          </cell>
          <cell r="F4992">
            <v>0</v>
          </cell>
          <cell r="G4992">
            <v>0</v>
          </cell>
          <cell r="H4992">
            <v>0</v>
          </cell>
          <cell r="I4992">
            <v>0</v>
          </cell>
          <cell r="J4992">
            <v>0</v>
          </cell>
        </row>
        <row r="4993">
          <cell r="B4993" t="str">
            <v>GUARANTA-SP</v>
          </cell>
          <cell r="C4993" t="str">
            <v>SP</v>
          </cell>
          <cell r="D4993">
            <v>0</v>
          </cell>
          <cell r="E4993">
            <v>0</v>
          </cell>
          <cell r="F4993">
            <v>0</v>
          </cell>
          <cell r="G4993">
            <v>0</v>
          </cell>
          <cell r="H4993">
            <v>0</v>
          </cell>
          <cell r="I4993">
            <v>0</v>
          </cell>
          <cell r="J4993">
            <v>0</v>
          </cell>
        </row>
        <row r="4994">
          <cell r="B4994" t="str">
            <v>GUARARAPES-SP</v>
          </cell>
          <cell r="C4994" t="str">
            <v>SP</v>
          </cell>
          <cell r="D4994">
            <v>0</v>
          </cell>
          <cell r="E4994">
            <v>0</v>
          </cell>
          <cell r="F4994">
            <v>0</v>
          </cell>
          <cell r="G4994">
            <v>0</v>
          </cell>
          <cell r="H4994">
            <v>0</v>
          </cell>
          <cell r="I4994">
            <v>0</v>
          </cell>
          <cell r="J4994">
            <v>0</v>
          </cell>
        </row>
        <row r="4995">
          <cell r="B4995" t="str">
            <v>GUARAREMA-SP</v>
          </cell>
          <cell r="C4995" t="str">
            <v>SP</v>
          </cell>
          <cell r="D4995">
            <v>0</v>
          </cell>
          <cell r="E4995">
            <v>0</v>
          </cell>
          <cell r="F4995">
            <v>187649.74</v>
          </cell>
          <cell r="G4995">
            <v>0</v>
          </cell>
          <cell r="H4995">
            <v>0</v>
          </cell>
          <cell r="I4995">
            <v>1879160.1197314318</v>
          </cell>
          <cell r="J4995">
            <v>2066809.8597314318</v>
          </cell>
        </row>
        <row r="4996">
          <cell r="B4996" t="str">
            <v>GUARA-SP</v>
          </cell>
          <cell r="C4996" t="str">
            <v>SP</v>
          </cell>
          <cell r="D4996">
            <v>0</v>
          </cell>
          <cell r="E4996">
            <v>0</v>
          </cell>
          <cell r="F4996">
            <v>0</v>
          </cell>
          <cell r="G4996">
            <v>0</v>
          </cell>
          <cell r="H4996">
            <v>0</v>
          </cell>
          <cell r="I4996">
            <v>0</v>
          </cell>
          <cell r="J4996">
            <v>0</v>
          </cell>
        </row>
        <row r="4997">
          <cell r="B4997" t="str">
            <v>GUARATINGUETA-SP</v>
          </cell>
          <cell r="C4997" t="str">
            <v>SP</v>
          </cell>
          <cell r="D4997">
            <v>0</v>
          </cell>
          <cell r="E4997">
            <v>0</v>
          </cell>
          <cell r="F4997">
            <v>0</v>
          </cell>
          <cell r="G4997">
            <v>0</v>
          </cell>
          <cell r="H4997">
            <v>0</v>
          </cell>
          <cell r="I4997">
            <v>0</v>
          </cell>
          <cell r="J4997">
            <v>0</v>
          </cell>
        </row>
        <row r="4998">
          <cell r="B4998" t="str">
            <v>GUAREI-SP</v>
          </cell>
          <cell r="C4998" t="str">
            <v>SP</v>
          </cell>
          <cell r="D4998">
            <v>0</v>
          </cell>
          <cell r="E4998">
            <v>0</v>
          </cell>
          <cell r="F4998">
            <v>0</v>
          </cell>
          <cell r="G4998">
            <v>0</v>
          </cell>
          <cell r="H4998">
            <v>0</v>
          </cell>
          <cell r="I4998">
            <v>0</v>
          </cell>
          <cell r="J4998">
            <v>0</v>
          </cell>
        </row>
        <row r="4999">
          <cell r="B4999" t="str">
            <v>GUARIBA-SP</v>
          </cell>
          <cell r="C4999" t="str">
            <v>SP</v>
          </cell>
          <cell r="D4999">
            <v>0</v>
          </cell>
          <cell r="E4999">
            <v>0</v>
          </cell>
          <cell r="F4999">
            <v>0</v>
          </cell>
          <cell r="G4999">
            <v>0</v>
          </cell>
          <cell r="H4999">
            <v>0</v>
          </cell>
          <cell r="I4999">
            <v>0</v>
          </cell>
          <cell r="J4999">
            <v>0</v>
          </cell>
        </row>
        <row r="5000">
          <cell r="B5000" t="str">
            <v>GUARUJA-SP</v>
          </cell>
          <cell r="C5000" t="str">
            <v>SP</v>
          </cell>
          <cell r="D5000">
            <v>0</v>
          </cell>
          <cell r="E5000">
            <v>0</v>
          </cell>
          <cell r="F5000">
            <v>0</v>
          </cell>
          <cell r="G5000">
            <v>0</v>
          </cell>
          <cell r="H5000">
            <v>0</v>
          </cell>
          <cell r="I5000">
            <v>0</v>
          </cell>
          <cell r="J5000">
            <v>0</v>
          </cell>
        </row>
        <row r="5001">
          <cell r="B5001" t="str">
            <v>GUARULHOS-SP</v>
          </cell>
          <cell r="C5001" t="str">
            <v>SP</v>
          </cell>
          <cell r="D5001">
            <v>0</v>
          </cell>
          <cell r="E5001">
            <v>0</v>
          </cell>
          <cell r="F5001">
            <v>0</v>
          </cell>
          <cell r="G5001">
            <v>0</v>
          </cell>
          <cell r="H5001">
            <v>0</v>
          </cell>
          <cell r="I5001">
            <v>0</v>
          </cell>
          <cell r="J5001">
            <v>0</v>
          </cell>
        </row>
        <row r="5002">
          <cell r="B5002" t="str">
            <v>GUATAPARA-SP</v>
          </cell>
          <cell r="C5002" t="str">
            <v>SP</v>
          </cell>
          <cell r="D5002">
            <v>0</v>
          </cell>
          <cell r="E5002">
            <v>0</v>
          </cell>
          <cell r="F5002">
            <v>0</v>
          </cell>
          <cell r="G5002">
            <v>0</v>
          </cell>
          <cell r="H5002">
            <v>0</v>
          </cell>
          <cell r="I5002">
            <v>0</v>
          </cell>
          <cell r="J5002">
            <v>0</v>
          </cell>
        </row>
        <row r="5003">
          <cell r="B5003" t="str">
            <v>GUZOLANDIA-SP</v>
          </cell>
          <cell r="C5003" t="str">
            <v>SP</v>
          </cell>
          <cell r="D5003">
            <v>0</v>
          </cell>
          <cell r="E5003">
            <v>0</v>
          </cell>
          <cell r="F5003">
            <v>0</v>
          </cell>
          <cell r="G5003">
            <v>0</v>
          </cell>
          <cell r="H5003">
            <v>0</v>
          </cell>
          <cell r="I5003">
            <v>0</v>
          </cell>
          <cell r="J5003">
            <v>0</v>
          </cell>
        </row>
        <row r="5004">
          <cell r="B5004" t="str">
            <v>HERCULANDIA-SP</v>
          </cell>
          <cell r="C5004" t="str">
            <v>SP</v>
          </cell>
          <cell r="D5004">
            <v>0</v>
          </cell>
          <cell r="E5004">
            <v>0</v>
          </cell>
          <cell r="F5004">
            <v>0</v>
          </cell>
          <cell r="G5004">
            <v>0</v>
          </cell>
          <cell r="H5004">
            <v>0</v>
          </cell>
          <cell r="I5004">
            <v>0</v>
          </cell>
          <cell r="J5004">
            <v>0</v>
          </cell>
        </row>
        <row r="5005">
          <cell r="B5005" t="str">
            <v>HOLAMBRA-SP</v>
          </cell>
          <cell r="C5005" t="str">
            <v>SP</v>
          </cell>
          <cell r="D5005">
            <v>0</v>
          </cell>
          <cell r="E5005">
            <v>0</v>
          </cell>
          <cell r="F5005">
            <v>0</v>
          </cell>
          <cell r="G5005">
            <v>0</v>
          </cell>
          <cell r="H5005">
            <v>0</v>
          </cell>
          <cell r="I5005">
            <v>0</v>
          </cell>
          <cell r="J5005">
            <v>0</v>
          </cell>
        </row>
        <row r="5006">
          <cell r="B5006" t="str">
            <v>HORTOLANDIA-SP</v>
          </cell>
          <cell r="C5006" t="str">
            <v>SP</v>
          </cell>
          <cell r="D5006">
            <v>0</v>
          </cell>
          <cell r="E5006">
            <v>0</v>
          </cell>
          <cell r="F5006">
            <v>0</v>
          </cell>
          <cell r="G5006">
            <v>0</v>
          </cell>
          <cell r="H5006">
            <v>0</v>
          </cell>
          <cell r="I5006">
            <v>0</v>
          </cell>
          <cell r="J5006">
            <v>0</v>
          </cell>
        </row>
        <row r="5007">
          <cell r="B5007" t="str">
            <v>IACANGA-SP</v>
          </cell>
          <cell r="C5007" t="str">
            <v>SP</v>
          </cell>
          <cell r="D5007">
            <v>0</v>
          </cell>
          <cell r="E5007">
            <v>0</v>
          </cell>
          <cell r="F5007">
            <v>0</v>
          </cell>
          <cell r="G5007">
            <v>0</v>
          </cell>
          <cell r="H5007">
            <v>0</v>
          </cell>
          <cell r="I5007">
            <v>0</v>
          </cell>
          <cell r="J5007">
            <v>0</v>
          </cell>
        </row>
        <row r="5008">
          <cell r="B5008" t="str">
            <v>IACRI-SP</v>
          </cell>
          <cell r="C5008" t="str">
            <v>SP</v>
          </cell>
          <cell r="D5008">
            <v>0</v>
          </cell>
          <cell r="E5008">
            <v>0</v>
          </cell>
          <cell r="F5008">
            <v>0</v>
          </cell>
          <cell r="G5008">
            <v>0</v>
          </cell>
          <cell r="H5008">
            <v>0</v>
          </cell>
          <cell r="I5008">
            <v>0</v>
          </cell>
          <cell r="J5008">
            <v>0</v>
          </cell>
        </row>
        <row r="5009">
          <cell r="B5009" t="str">
            <v>IARAS-SP</v>
          </cell>
          <cell r="C5009" t="str">
            <v>SP</v>
          </cell>
          <cell r="D5009">
            <v>0</v>
          </cell>
          <cell r="E5009">
            <v>0</v>
          </cell>
          <cell r="F5009">
            <v>0</v>
          </cell>
          <cell r="G5009">
            <v>0</v>
          </cell>
          <cell r="H5009">
            <v>0</v>
          </cell>
          <cell r="I5009">
            <v>0</v>
          </cell>
          <cell r="J5009">
            <v>0</v>
          </cell>
        </row>
        <row r="5010">
          <cell r="B5010" t="str">
            <v>IBATE-SP</v>
          </cell>
          <cell r="C5010" t="str">
            <v>SP</v>
          </cell>
          <cell r="D5010">
            <v>0</v>
          </cell>
          <cell r="E5010">
            <v>0</v>
          </cell>
          <cell r="F5010">
            <v>0</v>
          </cell>
          <cell r="G5010">
            <v>0</v>
          </cell>
          <cell r="H5010">
            <v>0</v>
          </cell>
          <cell r="I5010">
            <v>0</v>
          </cell>
          <cell r="J5010">
            <v>0</v>
          </cell>
        </row>
        <row r="5011">
          <cell r="B5011" t="str">
            <v>IBIRAREMA-SP</v>
          </cell>
          <cell r="C5011" t="str">
            <v>SP</v>
          </cell>
          <cell r="D5011">
            <v>0</v>
          </cell>
          <cell r="E5011">
            <v>0</v>
          </cell>
          <cell r="F5011">
            <v>0</v>
          </cell>
          <cell r="G5011">
            <v>0</v>
          </cell>
          <cell r="H5011">
            <v>0</v>
          </cell>
          <cell r="I5011">
            <v>0</v>
          </cell>
          <cell r="J5011">
            <v>0</v>
          </cell>
        </row>
        <row r="5012">
          <cell r="B5012" t="str">
            <v>IBIRA-SP</v>
          </cell>
          <cell r="C5012" t="str">
            <v>SP</v>
          </cell>
          <cell r="D5012">
            <v>0</v>
          </cell>
          <cell r="E5012">
            <v>0</v>
          </cell>
          <cell r="F5012">
            <v>0</v>
          </cell>
          <cell r="G5012">
            <v>0</v>
          </cell>
          <cell r="H5012">
            <v>0</v>
          </cell>
          <cell r="I5012">
            <v>0</v>
          </cell>
          <cell r="J5012">
            <v>0</v>
          </cell>
        </row>
        <row r="5013">
          <cell r="B5013" t="str">
            <v>IBITINGA-SP</v>
          </cell>
          <cell r="C5013" t="str">
            <v>SP</v>
          </cell>
          <cell r="D5013">
            <v>0</v>
          </cell>
          <cell r="E5013">
            <v>0</v>
          </cell>
          <cell r="F5013">
            <v>0</v>
          </cell>
          <cell r="G5013">
            <v>0</v>
          </cell>
          <cell r="H5013">
            <v>0</v>
          </cell>
          <cell r="I5013">
            <v>0</v>
          </cell>
          <cell r="J5013">
            <v>0</v>
          </cell>
        </row>
        <row r="5014">
          <cell r="B5014" t="str">
            <v>IBITIUVA-SP</v>
          </cell>
          <cell r="C5014" t="str">
            <v>SP</v>
          </cell>
          <cell r="D5014">
            <v>0</v>
          </cell>
          <cell r="E5014">
            <v>0</v>
          </cell>
          <cell r="F5014">
            <v>0</v>
          </cell>
          <cell r="G5014">
            <v>0</v>
          </cell>
          <cell r="H5014">
            <v>0</v>
          </cell>
          <cell r="I5014">
            <v>0</v>
          </cell>
          <cell r="J5014">
            <v>0</v>
          </cell>
        </row>
        <row r="5015">
          <cell r="B5015" t="str">
            <v>IBIUNA-SP</v>
          </cell>
          <cell r="C5015" t="str">
            <v>SP</v>
          </cell>
          <cell r="D5015">
            <v>0</v>
          </cell>
          <cell r="E5015">
            <v>0</v>
          </cell>
          <cell r="F5015">
            <v>0</v>
          </cell>
          <cell r="G5015">
            <v>0</v>
          </cell>
          <cell r="H5015">
            <v>0</v>
          </cell>
          <cell r="I5015">
            <v>0</v>
          </cell>
          <cell r="J5015">
            <v>0</v>
          </cell>
        </row>
        <row r="5016">
          <cell r="B5016" t="str">
            <v>ICEM-SP</v>
          </cell>
          <cell r="C5016" t="str">
            <v>SP</v>
          </cell>
          <cell r="D5016">
            <v>0</v>
          </cell>
          <cell r="E5016">
            <v>0</v>
          </cell>
          <cell r="F5016">
            <v>0</v>
          </cell>
          <cell r="G5016">
            <v>0</v>
          </cell>
          <cell r="H5016">
            <v>0</v>
          </cell>
          <cell r="I5016">
            <v>0</v>
          </cell>
          <cell r="J5016">
            <v>0</v>
          </cell>
        </row>
        <row r="5017">
          <cell r="B5017" t="str">
            <v>IEPE-SP</v>
          </cell>
          <cell r="C5017" t="str">
            <v>SP</v>
          </cell>
          <cell r="D5017">
            <v>0</v>
          </cell>
          <cell r="E5017">
            <v>0</v>
          </cell>
          <cell r="F5017">
            <v>0</v>
          </cell>
          <cell r="G5017">
            <v>0</v>
          </cell>
          <cell r="H5017">
            <v>0</v>
          </cell>
          <cell r="I5017">
            <v>0</v>
          </cell>
          <cell r="J5017">
            <v>0</v>
          </cell>
        </row>
        <row r="5018">
          <cell r="B5018" t="str">
            <v>IGARACU DO TIETE-SP</v>
          </cell>
          <cell r="C5018" t="str">
            <v>SP</v>
          </cell>
          <cell r="D5018">
            <v>0</v>
          </cell>
          <cell r="E5018">
            <v>0</v>
          </cell>
          <cell r="F5018">
            <v>0</v>
          </cell>
          <cell r="G5018">
            <v>0</v>
          </cell>
          <cell r="H5018">
            <v>0</v>
          </cell>
          <cell r="I5018">
            <v>0</v>
          </cell>
          <cell r="J5018">
            <v>0</v>
          </cell>
        </row>
        <row r="5019">
          <cell r="B5019" t="str">
            <v>IGARAPAVA-SP</v>
          </cell>
          <cell r="C5019" t="str">
            <v>SP</v>
          </cell>
          <cell r="D5019">
            <v>0</v>
          </cell>
          <cell r="E5019">
            <v>0</v>
          </cell>
          <cell r="F5019">
            <v>0</v>
          </cell>
          <cell r="G5019">
            <v>0</v>
          </cell>
          <cell r="H5019">
            <v>0</v>
          </cell>
          <cell r="I5019">
            <v>0</v>
          </cell>
          <cell r="J5019">
            <v>0</v>
          </cell>
        </row>
        <row r="5020">
          <cell r="B5020" t="str">
            <v>IGARATA-SP</v>
          </cell>
          <cell r="C5020" t="str">
            <v>SP</v>
          </cell>
          <cell r="D5020">
            <v>0</v>
          </cell>
          <cell r="E5020">
            <v>0</v>
          </cell>
          <cell r="F5020">
            <v>187649.74</v>
          </cell>
          <cell r="G5020">
            <v>0</v>
          </cell>
          <cell r="H5020">
            <v>0</v>
          </cell>
          <cell r="I5020">
            <v>0</v>
          </cell>
          <cell r="J5020">
            <v>187649.74</v>
          </cell>
        </row>
        <row r="5021">
          <cell r="B5021" t="str">
            <v>IGUAPE-SP</v>
          </cell>
          <cell r="C5021" t="str">
            <v>SP</v>
          </cell>
          <cell r="D5021">
            <v>0</v>
          </cell>
          <cell r="E5021">
            <v>0</v>
          </cell>
          <cell r="F5021">
            <v>0</v>
          </cell>
          <cell r="G5021">
            <v>0</v>
          </cell>
          <cell r="H5021">
            <v>0</v>
          </cell>
          <cell r="I5021">
            <v>0</v>
          </cell>
          <cell r="J5021">
            <v>0</v>
          </cell>
        </row>
        <row r="5022">
          <cell r="B5022" t="str">
            <v>ILHA COMPRIDA-SP</v>
          </cell>
          <cell r="C5022" t="str">
            <v>SP</v>
          </cell>
          <cell r="D5022">
            <v>0</v>
          </cell>
          <cell r="E5022">
            <v>0</v>
          </cell>
          <cell r="F5022">
            <v>0</v>
          </cell>
          <cell r="G5022">
            <v>0</v>
          </cell>
          <cell r="H5022">
            <v>0</v>
          </cell>
          <cell r="I5022">
            <v>0</v>
          </cell>
          <cell r="J5022">
            <v>0</v>
          </cell>
        </row>
        <row r="5023">
          <cell r="B5023" t="str">
            <v>ILHA SOLTEIRA-SP</v>
          </cell>
          <cell r="C5023" t="str">
            <v>SP</v>
          </cell>
          <cell r="D5023">
            <v>0</v>
          </cell>
          <cell r="E5023">
            <v>0</v>
          </cell>
          <cell r="F5023">
            <v>0</v>
          </cell>
          <cell r="G5023">
            <v>0</v>
          </cell>
          <cell r="H5023">
            <v>0</v>
          </cell>
          <cell r="I5023">
            <v>0</v>
          </cell>
          <cell r="J5023">
            <v>0</v>
          </cell>
        </row>
        <row r="5024">
          <cell r="B5024" t="str">
            <v>ILHABELA-SP</v>
          </cell>
          <cell r="C5024" t="str">
            <v>SP</v>
          </cell>
          <cell r="D5024">
            <v>0</v>
          </cell>
          <cell r="E5024">
            <v>0</v>
          </cell>
          <cell r="F5024">
            <v>187649.74</v>
          </cell>
          <cell r="G5024">
            <v>0</v>
          </cell>
          <cell r="H5024">
            <v>0</v>
          </cell>
          <cell r="I5024">
            <v>3033299.7432563612</v>
          </cell>
          <cell r="J5024">
            <v>3220949.4832563614</v>
          </cell>
        </row>
        <row r="5025">
          <cell r="B5025" t="str">
            <v>INDAIATUBA-SP</v>
          </cell>
          <cell r="C5025" t="str">
            <v>SP</v>
          </cell>
          <cell r="D5025">
            <v>0</v>
          </cell>
          <cell r="E5025">
            <v>0</v>
          </cell>
          <cell r="F5025">
            <v>187649.74</v>
          </cell>
          <cell r="G5025">
            <v>0</v>
          </cell>
          <cell r="H5025">
            <v>0</v>
          </cell>
          <cell r="I5025">
            <v>39.337978428999193</v>
          </cell>
          <cell r="J5025">
            <v>187689.07797842898</v>
          </cell>
        </row>
        <row r="5026">
          <cell r="B5026" t="str">
            <v>INDIANA-SP</v>
          </cell>
          <cell r="C5026" t="str">
            <v>SP</v>
          </cell>
          <cell r="D5026">
            <v>0</v>
          </cell>
          <cell r="E5026">
            <v>0</v>
          </cell>
          <cell r="F5026">
            <v>0</v>
          </cell>
          <cell r="G5026">
            <v>0</v>
          </cell>
          <cell r="H5026">
            <v>0</v>
          </cell>
          <cell r="I5026">
            <v>0</v>
          </cell>
          <cell r="J5026">
            <v>0</v>
          </cell>
        </row>
        <row r="5027">
          <cell r="B5027" t="str">
            <v>INDIAPORA-SP</v>
          </cell>
          <cell r="C5027" t="str">
            <v>SP</v>
          </cell>
          <cell r="D5027">
            <v>0</v>
          </cell>
          <cell r="E5027">
            <v>0</v>
          </cell>
          <cell r="F5027">
            <v>0</v>
          </cell>
          <cell r="G5027">
            <v>0</v>
          </cell>
          <cell r="H5027">
            <v>0</v>
          </cell>
          <cell r="I5027">
            <v>0</v>
          </cell>
          <cell r="J5027">
            <v>0</v>
          </cell>
        </row>
        <row r="5028">
          <cell r="B5028" t="str">
            <v>INUBIA PAULISTA-SP</v>
          </cell>
          <cell r="C5028" t="str">
            <v>SP</v>
          </cell>
          <cell r="D5028">
            <v>0</v>
          </cell>
          <cell r="E5028">
            <v>0</v>
          </cell>
          <cell r="F5028">
            <v>0</v>
          </cell>
          <cell r="G5028">
            <v>0</v>
          </cell>
          <cell r="H5028">
            <v>0</v>
          </cell>
          <cell r="I5028">
            <v>0</v>
          </cell>
          <cell r="J5028">
            <v>0</v>
          </cell>
        </row>
        <row r="5029">
          <cell r="B5029" t="str">
            <v>IPAUCU-SP</v>
          </cell>
          <cell r="C5029" t="str">
            <v>SP</v>
          </cell>
          <cell r="D5029">
            <v>0</v>
          </cell>
          <cell r="E5029">
            <v>0</v>
          </cell>
          <cell r="F5029">
            <v>0</v>
          </cell>
          <cell r="G5029">
            <v>0</v>
          </cell>
          <cell r="H5029">
            <v>0</v>
          </cell>
          <cell r="I5029">
            <v>0</v>
          </cell>
          <cell r="J5029">
            <v>0</v>
          </cell>
        </row>
        <row r="5030">
          <cell r="B5030" t="str">
            <v>IPERO-SP</v>
          </cell>
          <cell r="C5030" t="str">
            <v>SP</v>
          </cell>
          <cell r="D5030">
            <v>0</v>
          </cell>
          <cell r="E5030">
            <v>0</v>
          </cell>
          <cell r="F5030">
            <v>0</v>
          </cell>
          <cell r="G5030">
            <v>0</v>
          </cell>
          <cell r="H5030">
            <v>0</v>
          </cell>
          <cell r="I5030">
            <v>0</v>
          </cell>
          <cell r="J5030">
            <v>0</v>
          </cell>
        </row>
        <row r="5031">
          <cell r="B5031" t="str">
            <v>IPEUNA-SP</v>
          </cell>
          <cell r="C5031" t="str">
            <v>SP</v>
          </cell>
          <cell r="D5031">
            <v>0</v>
          </cell>
          <cell r="E5031">
            <v>0</v>
          </cell>
          <cell r="F5031">
            <v>0</v>
          </cell>
          <cell r="G5031">
            <v>0</v>
          </cell>
          <cell r="H5031">
            <v>0</v>
          </cell>
          <cell r="I5031">
            <v>0</v>
          </cell>
          <cell r="J5031">
            <v>0</v>
          </cell>
        </row>
        <row r="5032">
          <cell r="B5032" t="str">
            <v>IPIGUA-SP</v>
          </cell>
          <cell r="C5032" t="str">
            <v>SP</v>
          </cell>
          <cell r="D5032">
            <v>0</v>
          </cell>
          <cell r="E5032">
            <v>0</v>
          </cell>
          <cell r="F5032">
            <v>0</v>
          </cell>
          <cell r="G5032">
            <v>0</v>
          </cell>
          <cell r="H5032">
            <v>0</v>
          </cell>
          <cell r="I5032">
            <v>0</v>
          </cell>
          <cell r="J5032">
            <v>0</v>
          </cell>
        </row>
        <row r="5033">
          <cell r="B5033" t="str">
            <v>IPORANGA-SP</v>
          </cell>
          <cell r="C5033" t="str">
            <v>SP</v>
          </cell>
          <cell r="D5033">
            <v>0</v>
          </cell>
          <cell r="E5033">
            <v>0</v>
          </cell>
          <cell r="F5033">
            <v>0</v>
          </cell>
          <cell r="G5033">
            <v>0</v>
          </cell>
          <cell r="H5033">
            <v>0</v>
          </cell>
          <cell r="I5033">
            <v>0</v>
          </cell>
          <cell r="J5033">
            <v>0</v>
          </cell>
        </row>
        <row r="5034">
          <cell r="B5034" t="str">
            <v>IPUA-SP</v>
          </cell>
          <cell r="C5034" t="str">
            <v>SP</v>
          </cell>
          <cell r="D5034">
            <v>0</v>
          </cell>
          <cell r="E5034">
            <v>0</v>
          </cell>
          <cell r="F5034">
            <v>0</v>
          </cell>
          <cell r="G5034">
            <v>0</v>
          </cell>
          <cell r="H5034">
            <v>0</v>
          </cell>
          <cell r="I5034">
            <v>0</v>
          </cell>
          <cell r="J5034">
            <v>0</v>
          </cell>
        </row>
        <row r="5035">
          <cell r="B5035" t="str">
            <v>IRACEMAPOLIS-SP</v>
          </cell>
          <cell r="C5035" t="str">
            <v>SP</v>
          </cell>
          <cell r="D5035">
            <v>0</v>
          </cell>
          <cell r="E5035">
            <v>0</v>
          </cell>
          <cell r="F5035">
            <v>0</v>
          </cell>
          <cell r="G5035">
            <v>0</v>
          </cell>
          <cell r="H5035">
            <v>0</v>
          </cell>
          <cell r="I5035">
            <v>0</v>
          </cell>
          <cell r="J5035">
            <v>0</v>
          </cell>
        </row>
        <row r="5036">
          <cell r="B5036" t="str">
            <v>IRAPUA-SP</v>
          </cell>
          <cell r="C5036" t="str">
            <v>SP</v>
          </cell>
          <cell r="D5036">
            <v>0</v>
          </cell>
          <cell r="E5036">
            <v>0</v>
          </cell>
          <cell r="F5036">
            <v>0</v>
          </cell>
          <cell r="G5036">
            <v>0</v>
          </cell>
          <cell r="H5036">
            <v>0</v>
          </cell>
          <cell r="I5036">
            <v>0</v>
          </cell>
          <cell r="J5036">
            <v>0</v>
          </cell>
        </row>
        <row r="5037">
          <cell r="B5037" t="str">
            <v>IRAPURU-SP</v>
          </cell>
          <cell r="C5037" t="str">
            <v>SP</v>
          </cell>
          <cell r="D5037">
            <v>0</v>
          </cell>
          <cell r="E5037">
            <v>0</v>
          </cell>
          <cell r="F5037">
            <v>0</v>
          </cell>
          <cell r="G5037">
            <v>0</v>
          </cell>
          <cell r="H5037">
            <v>0</v>
          </cell>
          <cell r="I5037">
            <v>0</v>
          </cell>
          <cell r="J5037">
            <v>0</v>
          </cell>
        </row>
        <row r="5038">
          <cell r="B5038" t="str">
            <v>ITABERA-SP</v>
          </cell>
          <cell r="C5038" t="str">
            <v>SP</v>
          </cell>
          <cell r="D5038">
            <v>0</v>
          </cell>
          <cell r="E5038">
            <v>0</v>
          </cell>
          <cell r="F5038">
            <v>0</v>
          </cell>
          <cell r="G5038">
            <v>0</v>
          </cell>
          <cell r="H5038">
            <v>0</v>
          </cell>
          <cell r="I5038">
            <v>0</v>
          </cell>
          <cell r="J5038">
            <v>0</v>
          </cell>
        </row>
        <row r="5039">
          <cell r="B5039" t="str">
            <v>ITAI-SP</v>
          </cell>
          <cell r="C5039" t="str">
            <v>SP</v>
          </cell>
          <cell r="D5039">
            <v>0</v>
          </cell>
          <cell r="E5039">
            <v>0</v>
          </cell>
          <cell r="F5039">
            <v>0</v>
          </cell>
          <cell r="G5039">
            <v>0</v>
          </cell>
          <cell r="H5039">
            <v>0</v>
          </cell>
          <cell r="I5039">
            <v>0</v>
          </cell>
          <cell r="J5039">
            <v>0</v>
          </cell>
        </row>
        <row r="5040">
          <cell r="B5040" t="str">
            <v>ITAJOBI-SP</v>
          </cell>
          <cell r="C5040" t="str">
            <v>SP</v>
          </cell>
          <cell r="D5040">
            <v>0</v>
          </cell>
          <cell r="E5040">
            <v>0</v>
          </cell>
          <cell r="F5040">
            <v>0</v>
          </cell>
          <cell r="G5040">
            <v>0</v>
          </cell>
          <cell r="H5040">
            <v>0</v>
          </cell>
          <cell r="I5040">
            <v>0</v>
          </cell>
          <cell r="J5040">
            <v>0</v>
          </cell>
        </row>
        <row r="5041">
          <cell r="B5041" t="str">
            <v>ITAJU-SP</v>
          </cell>
          <cell r="C5041" t="str">
            <v>SP</v>
          </cell>
          <cell r="D5041">
            <v>0</v>
          </cell>
          <cell r="E5041">
            <v>0</v>
          </cell>
          <cell r="F5041">
            <v>0</v>
          </cell>
          <cell r="G5041">
            <v>0</v>
          </cell>
          <cell r="H5041">
            <v>0</v>
          </cell>
          <cell r="I5041">
            <v>0</v>
          </cell>
          <cell r="J5041">
            <v>0</v>
          </cell>
        </row>
        <row r="5042">
          <cell r="B5042" t="str">
            <v>ITANHAEM-SP</v>
          </cell>
          <cell r="C5042" t="str">
            <v>SP</v>
          </cell>
          <cell r="D5042">
            <v>0</v>
          </cell>
          <cell r="E5042">
            <v>0</v>
          </cell>
          <cell r="F5042">
            <v>0</v>
          </cell>
          <cell r="G5042">
            <v>0</v>
          </cell>
          <cell r="H5042">
            <v>0</v>
          </cell>
          <cell r="I5042">
            <v>0</v>
          </cell>
          <cell r="J5042">
            <v>0</v>
          </cell>
        </row>
        <row r="5043">
          <cell r="B5043" t="str">
            <v>ITAOCA-SP</v>
          </cell>
          <cell r="C5043" t="str">
            <v>SP</v>
          </cell>
          <cell r="D5043">
            <v>0</v>
          </cell>
          <cell r="E5043">
            <v>0</v>
          </cell>
          <cell r="F5043">
            <v>0</v>
          </cell>
          <cell r="G5043">
            <v>0</v>
          </cell>
          <cell r="H5043">
            <v>0</v>
          </cell>
          <cell r="I5043">
            <v>0</v>
          </cell>
          <cell r="J5043">
            <v>0</v>
          </cell>
        </row>
        <row r="5044">
          <cell r="B5044" t="str">
            <v>ITAPECERICA DA SERRA-SP</v>
          </cell>
          <cell r="C5044" t="str">
            <v>SP</v>
          </cell>
          <cell r="D5044">
            <v>0</v>
          </cell>
          <cell r="E5044">
            <v>0</v>
          </cell>
          <cell r="F5044">
            <v>0</v>
          </cell>
          <cell r="G5044">
            <v>0</v>
          </cell>
          <cell r="H5044">
            <v>0</v>
          </cell>
          <cell r="I5044">
            <v>0</v>
          </cell>
          <cell r="J5044">
            <v>0</v>
          </cell>
        </row>
        <row r="5045">
          <cell r="B5045" t="str">
            <v>ITAPETININGA-SP</v>
          </cell>
          <cell r="C5045" t="str">
            <v>SP</v>
          </cell>
          <cell r="D5045">
            <v>0</v>
          </cell>
          <cell r="E5045">
            <v>0</v>
          </cell>
          <cell r="F5045">
            <v>0</v>
          </cell>
          <cell r="G5045">
            <v>0</v>
          </cell>
          <cell r="H5045">
            <v>0</v>
          </cell>
          <cell r="I5045">
            <v>0</v>
          </cell>
          <cell r="J5045">
            <v>0</v>
          </cell>
        </row>
        <row r="5046">
          <cell r="B5046" t="str">
            <v>ITAPEVA-SP</v>
          </cell>
          <cell r="C5046" t="str">
            <v>SP</v>
          </cell>
          <cell r="D5046">
            <v>0</v>
          </cell>
          <cell r="E5046">
            <v>0</v>
          </cell>
          <cell r="F5046">
            <v>0</v>
          </cell>
          <cell r="G5046">
            <v>0</v>
          </cell>
          <cell r="H5046">
            <v>0</v>
          </cell>
          <cell r="I5046">
            <v>0</v>
          </cell>
          <cell r="J5046">
            <v>0</v>
          </cell>
        </row>
        <row r="5047">
          <cell r="B5047" t="str">
            <v>ITAPEVI-SP</v>
          </cell>
          <cell r="C5047" t="str">
            <v>SP</v>
          </cell>
          <cell r="D5047">
            <v>0</v>
          </cell>
          <cell r="E5047">
            <v>0</v>
          </cell>
          <cell r="F5047">
            <v>0</v>
          </cell>
          <cell r="G5047">
            <v>0</v>
          </cell>
          <cell r="H5047">
            <v>0</v>
          </cell>
          <cell r="I5047">
            <v>0</v>
          </cell>
          <cell r="J5047">
            <v>0</v>
          </cell>
        </row>
        <row r="5048">
          <cell r="B5048" t="str">
            <v>ITAPIRAPUA PAULISTA-SP</v>
          </cell>
          <cell r="C5048" t="str">
            <v>SP</v>
          </cell>
          <cell r="D5048">
            <v>0</v>
          </cell>
          <cell r="E5048">
            <v>0</v>
          </cell>
          <cell r="F5048">
            <v>0</v>
          </cell>
          <cell r="G5048">
            <v>0</v>
          </cell>
          <cell r="H5048">
            <v>0</v>
          </cell>
          <cell r="I5048">
            <v>0</v>
          </cell>
          <cell r="J5048">
            <v>0</v>
          </cell>
        </row>
        <row r="5049">
          <cell r="B5049" t="str">
            <v>ITAPIRA-SP</v>
          </cell>
          <cell r="C5049" t="str">
            <v>SP</v>
          </cell>
          <cell r="D5049">
            <v>0</v>
          </cell>
          <cell r="E5049">
            <v>0</v>
          </cell>
          <cell r="F5049">
            <v>0</v>
          </cell>
          <cell r="G5049">
            <v>0</v>
          </cell>
          <cell r="H5049">
            <v>0</v>
          </cell>
          <cell r="I5049">
            <v>0</v>
          </cell>
          <cell r="J5049">
            <v>0</v>
          </cell>
        </row>
        <row r="5050">
          <cell r="B5050" t="str">
            <v>ITAPOLIS-SP</v>
          </cell>
          <cell r="C5050" t="str">
            <v>SP</v>
          </cell>
          <cell r="D5050">
            <v>0</v>
          </cell>
          <cell r="E5050">
            <v>0</v>
          </cell>
          <cell r="F5050">
            <v>0</v>
          </cell>
          <cell r="G5050">
            <v>0</v>
          </cell>
          <cell r="H5050">
            <v>0</v>
          </cell>
          <cell r="I5050">
            <v>0</v>
          </cell>
          <cell r="J5050">
            <v>0</v>
          </cell>
        </row>
        <row r="5051">
          <cell r="B5051" t="str">
            <v>ITAPORANGA-SP</v>
          </cell>
          <cell r="C5051" t="str">
            <v>SP</v>
          </cell>
          <cell r="D5051">
            <v>0</v>
          </cell>
          <cell r="E5051">
            <v>0</v>
          </cell>
          <cell r="F5051">
            <v>0</v>
          </cell>
          <cell r="G5051">
            <v>0</v>
          </cell>
          <cell r="H5051">
            <v>0</v>
          </cell>
          <cell r="I5051">
            <v>0</v>
          </cell>
          <cell r="J5051">
            <v>0</v>
          </cell>
        </row>
        <row r="5052">
          <cell r="B5052" t="str">
            <v>ITAPUI-SP</v>
          </cell>
          <cell r="C5052" t="str">
            <v>SP</v>
          </cell>
          <cell r="D5052">
            <v>0</v>
          </cell>
          <cell r="E5052">
            <v>0</v>
          </cell>
          <cell r="F5052">
            <v>0</v>
          </cell>
          <cell r="G5052">
            <v>0</v>
          </cell>
          <cell r="H5052">
            <v>0</v>
          </cell>
          <cell r="I5052">
            <v>0</v>
          </cell>
          <cell r="J5052">
            <v>0</v>
          </cell>
        </row>
        <row r="5053">
          <cell r="B5053" t="str">
            <v>ITAPURA-SP</v>
          </cell>
          <cell r="C5053" t="str">
            <v>SP</v>
          </cell>
          <cell r="D5053">
            <v>0</v>
          </cell>
          <cell r="E5053">
            <v>0</v>
          </cell>
          <cell r="F5053">
            <v>0</v>
          </cell>
          <cell r="G5053">
            <v>0</v>
          </cell>
          <cell r="H5053">
            <v>0</v>
          </cell>
          <cell r="I5053">
            <v>0</v>
          </cell>
          <cell r="J5053">
            <v>0</v>
          </cell>
        </row>
        <row r="5054">
          <cell r="B5054" t="str">
            <v>ITAQUAQUECETUBA-SP</v>
          </cell>
          <cell r="C5054" t="str">
            <v>SP</v>
          </cell>
          <cell r="D5054">
            <v>0</v>
          </cell>
          <cell r="E5054">
            <v>0</v>
          </cell>
          <cell r="F5054">
            <v>0</v>
          </cell>
          <cell r="G5054">
            <v>0</v>
          </cell>
          <cell r="H5054">
            <v>0</v>
          </cell>
          <cell r="I5054">
            <v>0</v>
          </cell>
          <cell r="J5054">
            <v>0</v>
          </cell>
        </row>
        <row r="5055">
          <cell r="B5055" t="str">
            <v>ITARARE-SP</v>
          </cell>
          <cell r="C5055" t="str">
            <v>SP</v>
          </cell>
          <cell r="D5055">
            <v>0</v>
          </cell>
          <cell r="E5055">
            <v>0</v>
          </cell>
          <cell r="F5055">
            <v>0</v>
          </cell>
          <cell r="G5055">
            <v>0</v>
          </cell>
          <cell r="H5055">
            <v>0</v>
          </cell>
          <cell r="I5055">
            <v>0</v>
          </cell>
          <cell r="J5055">
            <v>0</v>
          </cell>
        </row>
        <row r="5056">
          <cell r="B5056" t="str">
            <v>ITARIRI-SP</v>
          </cell>
          <cell r="C5056" t="str">
            <v>SP</v>
          </cell>
          <cell r="D5056">
            <v>0</v>
          </cell>
          <cell r="E5056">
            <v>0</v>
          </cell>
          <cell r="F5056">
            <v>0</v>
          </cell>
          <cell r="G5056">
            <v>0</v>
          </cell>
          <cell r="H5056">
            <v>0</v>
          </cell>
          <cell r="I5056">
            <v>0</v>
          </cell>
          <cell r="J5056">
            <v>0</v>
          </cell>
        </row>
        <row r="5057">
          <cell r="B5057" t="str">
            <v>ITATIBA-SP</v>
          </cell>
          <cell r="C5057" t="str">
            <v>SP</v>
          </cell>
          <cell r="D5057">
            <v>0</v>
          </cell>
          <cell r="E5057">
            <v>0</v>
          </cell>
          <cell r="F5057">
            <v>0</v>
          </cell>
          <cell r="G5057">
            <v>0</v>
          </cell>
          <cell r="H5057">
            <v>0</v>
          </cell>
          <cell r="I5057">
            <v>0</v>
          </cell>
          <cell r="J5057">
            <v>0</v>
          </cell>
        </row>
        <row r="5058">
          <cell r="B5058" t="str">
            <v>ITATINGA-SP</v>
          </cell>
          <cell r="C5058" t="str">
            <v>SP</v>
          </cell>
          <cell r="D5058">
            <v>0</v>
          </cell>
          <cell r="E5058">
            <v>0</v>
          </cell>
          <cell r="F5058">
            <v>0</v>
          </cell>
          <cell r="G5058">
            <v>0</v>
          </cell>
          <cell r="H5058">
            <v>0</v>
          </cell>
          <cell r="I5058">
            <v>0</v>
          </cell>
          <cell r="J5058">
            <v>0</v>
          </cell>
        </row>
        <row r="5059">
          <cell r="B5059" t="str">
            <v>ITIRAPINA-SP</v>
          </cell>
          <cell r="C5059" t="str">
            <v>SP</v>
          </cell>
          <cell r="D5059">
            <v>0</v>
          </cell>
          <cell r="E5059">
            <v>0</v>
          </cell>
          <cell r="F5059">
            <v>0</v>
          </cell>
          <cell r="G5059">
            <v>0</v>
          </cell>
          <cell r="H5059">
            <v>0</v>
          </cell>
          <cell r="I5059">
            <v>0</v>
          </cell>
          <cell r="J5059">
            <v>0</v>
          </cell>
        </row>
        <row r="5060">
          <cell r="B5060" t="str">
            <v>ITIRAPUA-SP</v>
          </cell>
          <cell r="C5060" t="str">
            <v>SP</v>
          </cell>
          <cell r="D5060">
            <v>0</v>
          </cell>
          <cell r="E5060">
            <v>0</v>
          </cell>
          <cell r="F5060">
            <v>0</v>
          </cell>
          <cell r="G5060">
            <v>0</v>
          </cell>
          <cell r="H5060">
            <v>0</v>
          </cell>
          <cell r="I5060">
            <v>0</v>
          </cell>
          <cell r="J5060">
            <v>0</v>
          </cell>
        </row>
        <row r="5061">
          <cell r="B5061" t="str">
            <v>ITOBI-SP</v>
          </cell>
          <cell r="C5061" t="str">
            <v>SP</v>
          </cell>
          <cell r="D5061">
            <v>0</v>
          </cell>
          <cell r="E5061">
            <v>0</v>
          </cell>
          <cell r="F5061">
            <v>0</v>
          </cell>
          <cell r="G5061">
            <v>0</v>
          </cell>
          <cell r="H5061">
            <v>0</v>
          </cell>
          <cell r="I5061">
            <v>0</v>
          </cell>
          <cell r="J5061">
            <v>0</v>
          </cell>
        </row>
        <row r="5062">
          <cell r="B5062" t="str">
            <v>ITUPEVA-SP</v>
          </cell>
          <cell r="C5062" t="str">
            <v>SP</v>
          </cell>
          <cell r="D5062">
            <v>0</v>
          </cell>
          <cell r="E5062">
            <v>0</v>
          </cell>
          <cell r="F5062">
            <v>0</v>
          </cell>
          <cell r="G5062">
            <v>0</v>
          </cell>
          <cell r="H5062">
            <v>0</v>
          </cell>
          <cell r="I5062">
            <v>0</v>
          </cell>
          <cell r="J5062">
            <v>0</v>
          </cell>
        </row>
        <row r="5063">
          <cell r="B5063" t="str">
            <v>ITU-SP</v>
          </cell>
          <cell r="C5063" t="str">
            <v>SP</v>
          </cell>
          <cell r="D5063">
            <v>0</v>
          </cell>
          <cell r="E5063">
            <v>0</v>
          </cell>
          <cell r="F5063">
            <v>187649.74</v>
          </cell>
          <cell r="G5063">
            <v>0</v>
          </cell>
          <cell r="H5063">
            <v>0</v>
          </cell>
          <cell r="I5063">
            <v>0</v>
          </cell>
          <cell r="J5063">
            <v>187649.74</v>
          </cell>
        </row>
        <row r="5064">
          <cell r="B5064" t="str">
            <v>ITUVERAVA-SP</v>
          </cell>
          <cell r="C5064" t="str">
            <v>SP</v>
          </cell>
          <cell r="D5064">
            <v>0</v>
          </cell>
          <cell r="E5064">
            <v>0</v>
          </cell>
          <cell r="F5064">
            <v>0</v>
          </cell>
          <cell r="G5064">
            <v>0</v>
          </cell>
          <cell r="H5064">
            <v>0</v>
          </cell>
          <cell r="I5064">
            <v>0</v>
          </cell>
          <cell r="J5064">
            <v>0</v>
          </cell>
        </row>
        <row r="5065">
          <cell r="B5065" t="str">
            <v>JABORANDI-SP</v>
          </cell>
          <cell r="C5065" t="str">
            <v>SP</v>
          </cell>
          <cell r="D5065">
            <v>0</v>
          </cell>
          <cell r="E5065">
            <v>0</v>
          </cell>
          <cell r="F5065">
            <v>0</v>
          </cell>
          <cell r="G5065">
            <v>0</v>
          </cell>
          <cell r="H5065">
            <v>0</v>
          </cell>
          <cell r="I5065">
            <v>0</v>
          </cell>
          <cell r="J5065">
            <v>0</v>
          </cell>
        </row>
        <row r="5066">
          <cell r="B5066" t="str">
            <v>JABOTICABAL-SP</v>
          </cell>
          <cell r="C5066" t="str">
            <v>SP</v>
          </cell>
          <cell r="D5066">
            <v>0</v>
          </cell>
          <cell r="E5066">
            <v>0</v>
          </cell>
          <cell r="F5066">
            <v>0</v>
          </cell>
          <cell r="G5066">
            <v>0</v>
          </cell>
          <cell r="H5066">
            <v>0</v>
          </cell>
          <cell r="I5066">
            <v>0</v>
          </cell>
          <cell r="J5066">
            <v>0</v>
          </cell>
        </row>
        <row r="5067">
          <cell r="B5067" t="str">
            <v>JACAREI-SP</v>
          </cell>
          <cell r="C5067" t="str">
            <v>SP</v>
          </cell>
          <cell r="D5067">
            <v>0</v>
          </cell>
          <cell r="E5067">
            <v>0</v>
          </cell>
          <cell r="F5067">
            <v>0</v>
          </cell>
          <cell r="G5067">
            <v>0</v>
          </cell>
          <cell r="H5067">
            <v>0</v>
          </cell>
          <cell r="I5067">
            <v>0</v>
          </cell>
          <cell r="J5067">
            <v>0</v>
          </cell>
        </row>
        <row r="5068">
          <cell r="B5068" t="str">
            <v>JACI-SP</v>
          </cell>
          <cell r="C5068" t="str">
            <v>SP</v>
          </cell>
          <cell r="D5068">
            <v>0</v>
          </cell>
          <cell r="E5068">
            <v>0</v>
          </cell>
          <cell r="F5068">
            <v>0</v>
          </cell>
          <cell r="G5068">
            <v>0</v>
          </cell>
          <cell r="H5068">
            <v>0</v>
          </cell>
          <cell r="I5068">
            <v>0</v>
          </cell>
          <cell r="J5068">
            <v>0</v>
          </cell>
        </row>
        <row r="5069">
          <cell r="B5069" t="str">
            <v>JACUPIRANGA-SP</v>
          </cell>
          <cell r="C5069" t="str">
            <v>SP</v>
          </cell>
          <cell r="D5069">
            <v>0</v>
          </cell>
          <cell r="E5069">
            <v>0</v>
          </cell>
          <cell r="F5069">
            <v>0</v>
          </cell>
          <cell r="G5069">
            <v>0</v>
          </cell>
          <cell r="H5069">
            <v>0</v>
          </cell>
          <cell r="I5069">
            <v>0</v>
          </cell>
          <cell r="J5069">
            <v>0</v>
          </cell>
        </row>
        <row r="5070">
          <cell r="B5070" t="str">
            <v>JAGUARIUNA-SP</v>
          </cell>
          <cell r="C5070" t="str">
            <v>SP</v>
          </cell>
          <cell r="D5070">
            <v>0</v>
          </cell>
          <cell r="E5070">
            <v>0</v>
          </cell>
          <cell r="F5070">
            <v>187649.74</v>
          </cell>
          <cell r="G5070">
            <v>0</v>
          </cell>
          <cell r="H5070">
            <v>0</v>
          </cell>
          <cell r="I5070">
            <v>0</v>
          </cell>
          <cell r="J5070">
            <v>187649.74</v>
          </cell>
        </row>
        <row r="5071">
          <cell r="B5071" t="str">
            <v>JALES-SP</v>
          </cell>
          <cell r="C5071" t="str">
            <v>SP</v>
          </cell>
          <cell r="D5071">
            <v>0</v>
          </cell>
          <cell r="E5071">
            <v>0</v>
          </cell>
          <cell r="F5071">
            <v>0</v>
          </cell>
          <cell r="G5071">
            <v>0</v>
          </cell>
          <cell r="H5071">
            <v>0</v>
          </cell>
          <cell r="I5071">
            <v>0</v>
          </cell>
          <cell r="J5071">
            <v>0</v>
          </cell>
        </row>
        <row r="5072">
          <cell r="B5072" t="str">
            <v>JAMBEIRO-SP</v>
          </cell>
          <cell r="C5072" t="str">
            <v>SP</v>
          </cell>
          <cell r="D5072">
            <v>0</v>
          </cell>
          <cell r="E5072">
            <v>0</v>
          </cell>
          <cell r="F5072">
            <v>0</v>
          </cell>
          <cell r="G5072">
            <v>0</v>
          </cell>
          <cell r="H5072">
            <v>0</v>
          </cell>
          <cell r="I5072">
            <v>0</v>
          </cell>
          <cell r="J5072">
            <v>0</v>
          </cell>
        </row>
        <row r="5073">
          <cell r="B5073" t="str">
            <v>JANDIRA-SP</v>
          </cell>
          <cell r="C5073" t="str">
            <v>SP</v>
          </cell>
          <cell r="D5073">
            <v>0</v>
          </cell>
          <cell r="E5073">
            <v>0</v>
          </cell>
          <cell r="F5073">
            <v>0</v>
          </cell>
          <cell r="G5073">
            <v>0</v>
          </cell>
          <cell r="H5073">
            <v>0</v>
          </cell>
          <cell r="I5073">
            <v>0</v>
          </cell>
          <cell r="J5073">
            <v>0</v>
          </cell>
        </row>
        <row r="5074">
          <cell r="B5074" t="str">
            <v>JARDINOPOLIS-SP</v>
          </cell>
          <cell r="C5074" t="str">
            <v>SP</v>
          </cell>
          <cell r="D5074">
            <v>0</v>
          </cell>
          <cell r="E5074">
            <v>0</v>
          </cell>
          <cell r="F5074">
            <v>0</v>
          </cell>
          <cell r="G5074">
            <v>0</v>
          </cell>
          <cell r="H5074">
            <v>0</v>
          </cell>
          <cell r="I5074">
            <v>0</v>
          </cell>
          <cell r="J5074">
            <v>0</v>
          </cell>
        </row>
        <row r="5075">
          <cell r="B5075" t="str">
            <v>JARINU-SP</v>
          </cell>
          <cell r="C5075" t="str">
            <v>SP</v>
          </cell>
          <cell r="D5075">
            <v>0</v>
          </cell>
          <cell r="E5075">
            <v>0</v>
          </cell>
          <cell r="F5075">
            <v>0</v>
          </cell>
          <cell r="G5075">
            <v>0</v>
          </cell>
          <cell r="H5075">
            <v>0</v>
          </cell>
          <cell r="I5075">
            <v>0</v>
          </cell>
          <cell r="J5075">
            <v>0</v>
          </cell>
        </row>
        <row r="5076">
          <cell r="B5076" t="str">
            <v>JAU-SP</v>
          </cell>
          <cell r="C5076" t="str">
            <v>SP</v>
          </cell>
          <cell r="D5076">
            <v>0</v>
          </cell>
          <cell r="E5076">
            <v>0</v>
          </cell>
          <cell r="F5076">
            <v>0</v>
          </cell>
          <cell r="G5076">
            <v>0</v>
          </cell>
          <cell r="H5076">
            <v>0</v>
          </cell>
          <cell r="I5076">
            <v>0</v>
          </cell>
          <cell r="J5076">
            <v>0</v>
          </cell>
        </row>
        <row r="5077">
          <cell r="B5077" t="str">
            <v>JERIQUARA-SP</v>
          </cell>
          <cell r="C5077" t="str">
            <v>SP</v>
          </cell>
          <cell r="D5077">
            <v>0</v>
          </cell>
          <cell r="E5077">
            <v>0</v>
          </cell>
          <cell r="F5077">
            <v>0</v>
          </cell>
          <cell r="G5077">
            <v>0</v>
          </cell>
          <cell r="H5077">
            <v>0</v>
          </cell>
          <cell r="I5077">
            <v>0</v>
          </cell>
          <cell r="J5077">
            <v>0</v>
          </cell>
        </row>
        <row r="5078">
          <cell r="B5078" t="str">
            <v>JOANOPOLIS-SP</v>
          </cell>
          <cell r="C5078" t="str">
            <v>SP</v>
          </cell>
          <cell r="D5078">
            <v>0</v>
          </cell>
          <cell r="E5078">
            <v>0</v>
          </cell>
          <cell r="F5078">
            <v>0</v>
          </cell>
          <cell r="G5078">
            <v>0</v>
          </cell>
          <cell r="H5078">
            <v>0</v>
          </cell>
          <cell r="I5078">
            <v>0</v>
          </cell>
          <cell r="J5078">
            <v>0</v>
          </cell>
        </row>
        <row r="5079">
          <cell r="B5079" t="str">
            <v>JOAO RAMALHO-SP</v>
          </cell>
          <cell r="C5079" t="str">
            <v>SP</v>
          </cell>
          <cell r="D5079">
            <v>0</v>
          </cell>
          <cell r="E5079">
            <v>0</v>
          </cell>
          <cell r="F5079">
            <v>0</v>
          </cell>
          <cell r="G5079">
            <v>0</v>
          </cell>
          <cell r="H5079">
            <v>0</v>
          </cell>
          <cell r="I5079">
            <v>0</v>
          </cell>
          <cell r="J5079">
            <v>0</v>
          </cell>
        </row>
        <row r="5080">
          <cell r="B5080" t="str">
            <v>JOSE BONIFACIO-SP</v>
          </cell>
          <cell r="C5080" t="str">
            <v>SP</v>
          </cell>
          <cell r="D5080">
            <v>0</v>
          </cell>
          <cell r="E5080">
            <v>0</v>
          </cell>
          <cell r="F5080">
            <v>0</v>
          </cell>
          <cell r="G5080">
            <v>0</v>
          </cell>
          <cell r="H5080">
            <v>0</v>
          </cell>
          <cell r="I5080">
            <v>0</v>
          </cell>
          <cell r="J5080">
            <v>0</v>
          </cell>
        </row>
        <row r="5081">
          <cell r="B5081" t="str">
            <v>JULIO MESQUITA-SP</v>
          </cell>
          <cell r="C5081" t="str">
            <v>SP</v>
          </cell>
          <cell r="D5081">
            <v>0</v>
          </cell>
          <cell r="E5081">
            <v>0</v>
          </cell>
          <cell r="F5081">
            <v>0</v>
          </cell>
          <cell r="G5081">
            <v>0</v>
          </cell>
          <cell r="H5081">
            <v>0</v>
          </cell>
          <cell r="I5081">
            <v>0</v>
          </cell>
          <cell r="J5081">
            <v>0</v>
          </cell>
        </row>
        <row r="5082">
          <cell r="B5082" t="str">
            <v>JUMIRIM-SP</v>
          </cell>
          <cell r="C5082" t="str">
            <v>SP</v>
          </cell>
          <cell r="D5082">
            <v>0</v>
          </cell>
          <cell r="E5082">
            <v>0</v>
          </cell>
          <cell r="F5082">
            <v>0</v>
          </cell>
          <cell r="G5082">
            <v>0</v>
          </cell>
          <cell r="H5082">
            <v>0</v>
          </cell>
          <cell r="I5082">
            <v>0</v>
          </cell>
          <cell r="J5082">
            <v>0</v>
          </cell>
        </row>
        <row r="5083">
          <cell r="B5083" t="str">
            <v>JUNDIAI-SP</v>
          </cell>
          <cell r="C5083" t="str">
            <v>SP</v>
          </cell>
          <cell r="D5083">
            <v>0</v>
          </cell>
          <cell r="E5083">
            <v>0</v>
          </cell>
          <cell r="F5083">
            <v>0</v>
          </cell>
          <cell r="G5083">
            <v>0</v>
          </cell>
          <cell r="H5083">
            <v>0</v>
          </cell>
          <cell r="I5083">
            <v>0</v>
          </cell>
          <cell r="J5083">
            <v>0</v>
          </cell>
        </row>
        <row r="5084">
          <cell r="B5084" t="str">
            <v>JUNQUEIROPOLIS-SP</v>
          </cell>
          <cell r="C5084" t="str">
            <v>SP</v>
          </cell>
          <cell r="D5084">
            <v>0</v>
          </cell>
          <cell r="E5084">
            <v>0</v>
          </cell>
          <cell r="F5084">
            <v>0</v>
          </cell>
          <cell r="G5084">
            <v>0</v>
          </cell>
          <cell r="H5084">
            <v>0</v>
          </cell>
          <cell r="I5084">
            <v>0</v>
          </cell>
          <cell r="J5084">
            <v>0</v>
          </cell>
        </row>
        <row r="5085">
          <cell r="B5085" t="str">
            <v>JUQUIA-SP</v>
          </cell>
          <cell r="C5085" t="str">
            <v>SP</v>
          </cell>
          <cell r="D5085">
            <v>0</v>
          </cell>
          <cell r="E5085">
            <v>0</v>
          </cell>
          <cell r="F5085">
            <v>0</v>
          </cell>
          <cell r="G5085">
            <v>0</v>
          </cell>
          <cell r="H5085">
            <v>0</v>
          </cell>
          <cell r="I5085">
            <v>0</v>
          </cell>
          <cell r="J5085">
            <v>0</v>
          </cell>
        </row>
        <row r="5086">
          <cell r="B5086" t="str">
            <v>JUQUITIBA-SP</v>
          </cell>
          <cell r="C5086" t="str">
            <v>SP</v>
          </cell>
          <cell r="D5086">
            <v>0</v>
          </cell>
          <cell r="E5086">
            <v>0</v>
          </cell>
          <cell r="F5086">
            <v>0</v>
          </cell>
          <cell r="G5086">
            <v>0</v>
          </cell>
          <cell r="H5086">
            <v>0</v>
          </cell>
          <cell r="I5086">
            <v>0</v>
          </cell>
          <cell r="J5086">
            <v>0</v>
          </cell>
        </row>
        <row r="5087">
          <cell r="B5087" t="str">
            <v>LAGOINHA-SP</v>
          </cell>
          <cell r="C5087" t="str">
            <v>SP</v>
          </cell>
          <cell r="D5087">
            <v>0</v>
          </cell>
          <cell r="E5087">
            <v>0</v>
          </cell>
          <cell r="F5087">
            <v>0</v>
          </cell>
          <cell r="G5087">
            <v>0</v>
          </cell>
          <cell r="H5087">
            <v>0</v>
          </cell>
          <cell r="I5087">
            <v>0</v>
          </cell>
          <cell r="J5087">
            <v>0</v>
          </cell>
        </row>
        <row r="5088">
          <cell r="B5088" t="str">
            <v>LARANJAL PAULISTA-SP</v>
          </cell>
          <cell r="C5088" t="str">
            <v>SP</v>
          </cell>
          <cell r="D5088">
            <v>0</v>
          </cell>
          <cell r="E5088">
            <v>0</v>
          </cell>
          <cell r="F5088">
            <v>0</v>
          </cell>
          <cell r="G5088">
            <v>0</v>
          </cell>
          <cell r="H5088">
            <v>0</v>
          </cell>
          <cell r="I5088">
            <v>0</v>
          </cell>
          <cell r="J5088">
            <v>0</v>
          </cell>
        </row>
        <row r="5089">
          <cell r="B5089" t="str">
            <v>LAVINIA-SP</v>
          </cell>
          <cell r="C5089" t="str">
            <v>SP</v>
          </cell>
          <cell r="D5089">
            <v>0</v>
          </cell>
          <cell r="E5089">
            <v>0</v>
          </cell>
          <cell r="F5089">
            <v>0</v>
          </cell>
          <cell r="G5089">
            <v>0</v>
          </cell>
          <cell r="H5089">
            <v>0</v>
          </cell>
          <cell r="I5089">
            <v>0</v>
          </cell>
          <cell r="J5089">
            <v>0</v>
          </cell>
        </row>
        <row r="5090">
          <cell r="B5090" t="str">
            <v>LAVRINHAS-SP</v>
          </cell>
          <cell r="C5090" t="str">
            <v>SP</v>
          </cell>
          <cell r="D5090">
            <v>0</v>
          </cell>
          <cell r="E5090">
            <v>0</v>
          </cell>
          <cell r="F5090">
            <v>0</v>
          </cell>
          <cell r="G5090">
            <v>0</v>
          </cell>
          <cell r="H5090">
            <v>0</v>
          </cell>
          <cell r="I5090">
            <v>0</v>
          </cell>
          <cell r="J5090">
            <v>0</v>
          </cell>
        </row>
        <row r="5091">
          <cell r="B5091" t="str">
            <v>LEME-SP</v>
          </cell>
          <cell r="C5091" t="str">
            <v>SP</v>
          </cell>
          <cell r="D5091">
            <v>0</v>
          </cell>
          <cell r="E5091">
            <v>0</v>
          </cell>
          <cell r="F5091">
            <v>0</v>
          </cell>
          <cell r="G5091">
            <v>0</v>
          </cell>
          <cell r="H5091">
            <v>0</v>
          </cell>
          <cell r="I5091">
            <v>0</v>
          </cell>
          <cell r="J5091">
            <v>0</v>
          </cell>
        </row>
        <row r="5092">
          <cell r="B5092" t="str">
            <v>LENCOIS PAULISTA-SP</v>
          </cell>
          <cell r="C5092" t="str">
            <v>SP</v>
          </cell>
          <cell r="D5092">
            <v>0</v>
          </cell>
          <cell r="E5092">
            <v>0</v>
          </cell>
          <cell r="F5092">
            <v>0</v>
          </cell>
          <cell r="G5092">
            <v>0</v>
          </cell>
          <cell r="H5092">
            <v>0</v>
          </cell>
          <cell r="I5092">
            <v>0</v>
          </cell>
          <cell r="J5092">
            <v>0</v>
          </cell>
        </row>
        <row r="5093">
          <cell r="B5093" t="str">
            <v>LIMEIRA-SP</v>
          </cell>
          <cell r="C5093" t="str">
            <v>SP</v>
          </cell>
          <cell r="D5093">
            <v>0</v>
          </cell>
          <cell r="E5093">
            <v>0</v>
          </cell>
          <cell r="F5093">
            <v>0</v>
          </cell>
          <cell r="G5093">
            <v>0</v>
          </cell>
          <cell r="H5093">
            <v>0</v>
          </cell>
          <cell r="I5093">
            <v>0</v>
          </cell>
          <cell r="J5093">
            <v>0</v>
          </cell>
        </row>
        <row r="5094">
          <cell r="B5094" t="str">
            <v>LINDOIA-SP</v>
          </cell>
          <cell r="C5094" t="str">
            <v>SP</v>
          </cell>
          <cell r="D5094">
            <v>0</v>
          </cell>
          <cell r="E5094">
            <v>0</v>
          </cell>
          <cell r="F5094">
            <v>0</v>
          </cell>
          <cell r="G5094">
            <v>0</v>
          </cell>
          <cell r="H5094">
            <v>0</v>
          </cell>
          <cell r="I5094">
            <v>0</v>
          </cell>
          <cell r="J5094">
            <v>0</v>
          </cell>
        </row>
        <row r="5095">
          <cell r="B5095" t="str">
            <v>LINS-SP</v>
          </cell>
          <cell r="C5095" t="str">
            <v>SP</v>
          </cell>
          <cell r="D5095">
            <v>0</v>
          </cell>
          <cell r="E5095">
            <v>0</v>
          </cell>
          <cell r="F5095">
            <v>0</v>
          </cell>
          <cell r="G5095">
            <v>0</v>
          </cell>
          <cell r="H5095">
            <v>0</v>
          </cell>
          <cell r="I5095">
            <v>0</v>
          </cell>
          <cell r="J5095">
            <v>0</v>
          </cell>
        </row>
        <row r="5096">
          <cell r="B5096" t="str">
            <v>LORENA-SP</v>
          </cell>
          <cell r="C5096" t="str">
            <v>SP</v>
          </cell>
          <cell r="D5096">
            <v>0</v>
          </cell>
          <cell r="E5096">
            <v>0</v>
          </cell>
          <cell r="F5096">
            <v>187649.74</v>
          </cell>
          <cell r="G5096">
            <v>0</v>
          </cell>
          <cell r="H5096">
            <v>0</v>
          </cell>
          <cell r="I5096">
            <v>13645.351375309345</v>
          </cell>
          <cell r="J5096">
            <v>201295.09137530933</v>
          </cell>
        </row>
        <row r="5097">
          <cell r="B5097" t="str">
            <v>LOURDES-SP</v>
          </cell>
          <cell r="C5097" t="str">
            <v>SP</v>
          </cell>
          <cell r="D5097">
            <v>0</v>
          </cell>
          <cell r="E5097">
            <v>0</v>
          </cell>
          <cell r="F5097">
            <v>0</v>
          </cell>
          <cell r="G5097">
            <v>0</v>
          </cell>
          <cell r="H5097">
            <v>0</v>
          </cell>
          <cell r="I5097">
            <v>0</v>
          </cell>
          <cell r="J5097">
            <v>0</v>
          </cell>
        </row>
        <row r="5098">
          <cell r="B5098" t="str">
            <v>LOUVEIRA-SP</v>
          </cell>
          <cell r="C5098" t="str">
            <v>SP</v>
          </cell>
          <cell r="D5098">
            <v>0</v>
          </cell>
          <cell r="E5098">
            <v>0</v>
          </cell>
          <cell r="F5098">
            <v>0</v>
          </cell>
          <cell r="G5098">
            <v>0</v>
          </cell>
          <cell r="H5098">
            <v>0</v>
          </cell>
          <cell r="I5098">
            <v>0</v>
          </cell>
          <cell r="J5098">
            <v>0</v>
          </cell>
        </row>
        <row r="5099">
          <cell r="B5099" t="str">
            <v>LUCELIA-SP</v>
          </cell>
          <cell r="C5099" t="str">
            <v>SP</v>
          </cell>
          <cell r="D5099">
            <v>0</v>
          </cell>
          <cell r="E5099">
            <v>0</v>
          </cell>
          <cell r="F5099">
            <v>0</v>
          </cell>
          <cell r="G5099">
            <v>0</v>
          </cell>
          <cell r="H5099">
            <v>0</v>
          </cell>
          <cell r="I5099">
            <v>0</v>
          </cell>
          <cell r="J5099">
            <v>0</v>
          </cell>
        </row>
        <row r="5100">
          <cell r="B5100" t="str">
            <v>LUCIANOPOLIS-SP</v>
          </cell>
          <cell r="C5100" t="str">
            <v>SP</v>
          </cell>
          <cell r="D5100">
            <v>0</v>
          </cell>
          <cell r="E5100">
            <v>0</v>
          </cell>
          <cell r="F5100">
            <v>0</v>
          </cell>
          <cell r="G5100">
            <v>0</v>
          </cell>
          <cell r="H5100">
            <v>0</v>
          </cell>
          <cell r="I5100">
            <v>0</v>
          </cell>
          <cell r="J5100">
            <v>0</v>
          </cell>
        </row>
        <row r="5101">
          <cell r="B5101" t="str">
            <v>LUIS ANTONIO-SP</v>
          </cell>
          <cell r="C5101" t="str">
            <v>SP</v>
          </cell>
          <cell r="D5101">
            <v>0</v>
          </cell>
          <cell r="E5101">
            <v>0</v>
          </cell>
          <cell r="F5101">
            <v>0</v>
          </cell>
          <cell r="G5101">
            <v>0</v>
          </cell>
          <cell r="H5101">
            <v>0</v>
          </cell>
          <cell r="I5101">
            <v>0</v>
          </cell>
          <cell r="J5101">
            <v>0</v>
          </cell>
        </row>
        <row r="5102">
          <cell r="B5102" t="str">
            <v>LUIZIANIA-SP</v>
          </cell>
          <cell r="C5102" t="str">
            <v>SP</v>
          </cell>
          <cell r="D5102">
            <v>0</v>
          </cell>
          <cell r="E5102">
            <v>0</v>
          </cell>
          <cell r="F5102">
            <v>0</v>
          </cell>
          <cell r="G5102">
            <v>0</v>
          </cell>
          <cell r="H5102">
            <v>0</v>
          </cell>
          <cell r="I5102">
            <v>0</v>
          </cell>
          <cell r="J5102">
            <v>0</v>
          </cell>
        </row>
        <row r="5103">
          <cell r="B5103" t="str">
            <v>LUPERCIO-SP</v>
          </cell>
          <cell r="C5103" t="str">
            <v>SP</v>
          </cell>
          <cell r="D5103">
            <v>0</v>
          </cell>
          <cell r="E5103">
            <v>0</v>
          </cell>
          <cell r="F5103">
            <v>0</v>
          </cell>
          <cell r="G5103">
            <v>0</v>
          </cell>
          <cell r="H5103">
            <v>0</v>
          </cell>
          <cell r="I5103">
            <v>0</v>
          </cell>
          <cell r="J5103">
            <v>0</v>
          </cell>
        </row>
        <row r="5104">
          <cell r="B5104" t="str">
            <v>LUTECIA-SP</v>
          </cell>
          <cell r="C5104" t="str">
            <v>SP</v>
          </cell>
          <cell r="D5104">
            <v>0</v>
          </cell>
          <cell r="E5104">
            <v>0</v>
          </cell>
          <cell r="F5104">
            <v>0</v>
          </cell>
          <cell r="G5104">
            <v>0</v>
          </cell>
          <cell r="H5104">
            <v>0</v>
          </cell>
          <cell r="I5104">
            <v>0</v>
          </cell>
          <cell r="J5104">
            <v>0</v>
          </cell>
        </row>
        <row r="5105">
          <cell r="B5105" t="str">
            <v>MACATUBA-SP</v>
          </cell>
          <cell r="C5105" t="str">
            <v>SP</v>
          </cell>
          <cell r="D5105">
            <v>0</v>
          </cell>
          <cell r="E5105">
            <v>0</v>
          </cell>
          <cell r="F5105">
            <v>0</v>
          </cell>
          <cell r="G5105">
            <v>0</v>
          </cell>
          <cell r="H5105">
            <v>0</v>
          </cell>
          <cell r="I5105">
            <v>0</v>
          </cell>
          <cell r="J5105">
            <v>0</v>
          </cell>
        </row>
        <row r="5106">
          <cell r="B5106" t="str">
            <v>MACAUBAL-SP</v>
          </cell>
          <cell r="C5106" t="str">
            <v>SP</v>
          </cell>
          <cell r="D5106">
            <v>0</v>
          </cell>
          <cell r="E5106">
            <v>0</v>
          </cell>
          <cell r="F5106">
            <v>0</v>
          </cell>
          <cell r="G5106">
            <v>0</v>
          </cell>
          <cell r="H5106">
            <v>0</v>
          </cell>
          <cell r="I5106">
            <v>0</v>
          </cell>
          <cell r="J5106">
            <v>0</v>
          </cell>
        </row>
        <row r="5107">
          <cell r="B5107" t="str">
            <v>MACEDONIA-SP</v>
          </cell>
          <cell r="C5107" t="str">
            <v>SP</v>
          </cell>
          <cell r="D5107">
            <v>0</v>
          </cell>
          <cell r="E5107">
            <v>0</v>
          </cell>
          <cell r="F5107">
            <v>0</v>
          </cell>
          <cell r="G5107">
            <v>0</v>
          </cell>
          <cell r="H5107">
            <v>0</v>
          </cell>
          <cell r="I5107">
            <v>0</v>
          </cell>
          <cell r="J5107">
            <v>0</v>
          </cell>
        </row>
        <row r="5108">
          <cell r="B5108" t="str">
            <v>MAGDA-SP</v>
          </cell>
          <cell r="C5108" t="str">
            <v>SP</v>
          </cell>
          <cell r="D5108">
            <v>0</v>
          </cell>
          <cell r="E5108">
            <v>0</v>
          </cell>
          <cell r="F5108">
            <v>0</v>
          </cell>
          <cell r="G5108">
            <v>0</v>
          </cell>
          <cell r="H5108">
            <v>0</v>
          </cell>
          <cell r="I5108">
            <v>0</v>
          </cell>
          <cell r="J5108">
            <v>0</v>
          </cell>
        </row>
        <row r="5109">
          <cell r="B5109" t="str">
            <v>MAIRINQUE-SP</v>
          </cell>
          <cell r="C5109" t="str">
            <v>SP</v>
          </cell>
          <cell r="D5109">
            <v>0</v>
          </cell>
          <cell r="E5109">
            <v>0</v>
          </cell>
          <cell r="F5109">
            <v>0</v>
          </cell>
          <cell r="G5109">
            <v>0</v>
          </cell>
          <cell r="H5109">
            <v>0</v>
          </cell>
          <cell r="I5109">
            <v>0</v>
          </cell>
          <cell r="J5109">
            <v>0</v>
          </cell>
        </row>
        <row r="5110">
          <cell r="B5110" t="str">
            <v>MAIRIPORA-SP</v>
          </cell>
          <cell r="C5110" t="str">
            <v>SP</v>
          </cell>
          <cell r="D5110">
            <v>0</v>
          </cell>
          <cell r="E5110">
            <v>0</v>
          </cell>
          <cell r="F5110">
            <v>0</v>
          </cell>
          <cell r="G5110">
            <v>0</v>
          </cell>
          <cell r="H5110">
            <v>0</v>
          </cell>
          <cell r="I5110">
            <v>0</v>
          </cell>
          <cell r="J5110">
            <v>0</v>
          </cell>
        </row>
        <row r="5111">
          <cell r="B5111" t="str">
            <v>MANDURI-SP</v>
          </cell>
          <cell r="C5111" t="str">
            <v>SP</v>
          </cell>
          <cell r="D5111">
            <v>0</v>
          </cell>
          <cell r="E5111">
            <v>0</v>
          </cell>
          <cell r="F5111">
            <v>0</v>
          </cell>
          <cell r="G5111">
            <v>0</v>
          </cell>
          <cell r="H5111">
            <v>0</v>
          </cell>
          <cell r="I5111">
            <v>0</v>
          </cell>
          <cell r="J5111">
            <v>0</v>
          </cell>
        </row>
        <row r="5112">
          <cell r="B5112" t="str">
            <v>MARABA PAULISTA-SP</v>
          </cell>
          <cell r="C5112" t="str">
            <v>SP</v>
          </cell>
          <cell r="D5112">
            <v>0</v>
          </cell>
          <cell r="E5112">
            <v>0</v>
          </cell>
          <cell r="F5112">
            <v>0</v>
          </cell>
          <cell r="G5112">
            <v>0</v>
          </cell>
          <cell r="H5112">
            <v>0</v>
          </cell>
          <cell r="I5112">
            <v>0</v>
          </cell>
          <cell r="J5112">
            <v>0</v>
          </cell>
        </row>
        <row r="5113">
          <cell r="B5113" t="str">
            <v>MARACAI-SP</v>
          </cell>
          <cell r="C5113" t="str">
            <v>SP</v>
          </cell>
          <cell r="D5113">
            <v>0</v>
          </cell>
          <cell r="E5113">
            <v>0</v>
          </cell>
          <cell r="F5113">
            <v>0</v>
          </cell>
          <cell r="G5113">
            <v>0</v>
          </cell>
          <cell r="H5113">
            <v>0</v>
          </cell>
          <cell r="I5113">
            <v>0</v>
          </cell>
          <cell r="J5113">
            <v>0</v>
          </cell>
        </row>
        <row r="5114">
          <cell r="B5114" t="str">
            <v>MARAPOAMA-SP</v>
          </cell>
          <cell r="C5114" t="str">
            <v>SP</v>
          </cell>
          <cell r="D5114">
            <v>0</v>
          </cell>
          <cell r="E5114">
            <v>0</v>
          </cell>
          <cell r="F5114">
            <v>0</v>
          </cell>
          <cell r="G5114">
            <v>0</v>
          </cell>
          <cell r="H5114">
            <v>0</v>
          </cell>
          <cell r="I5114">
            <v>0</v>
          </cell>
          <cell r="J5114">
            <v>0</v>
          </cell>
        </row>
        <row r="5115">
          <cell r="B5115" t="str">
            <v>MARIAPOLIS-SP</v>
          </cell>
          <cell r="C5115" t="str">
            <v>SP</v>
          </cell>
          <cell r="D5115">
            <v>0</v>
          </cell>
          <cell r="E5115">
            <v>0</v>
          </cell>
          <cell r="F5115">
            <v>0</v>
          </cell>
          <cell r="G5115">
            <v>0</v>
          </cell>
          <cell r="H5115">
            <v>0</v>
          </cell>
          <cell r="I5115">
            <v>0</v>
          </cell>
          <cell r="J5115">
            <v>0</v>
          </cell>
        </row>
        <row r="5116">
          <cell r="B5116" t="str">
            <v>MARILIA-SP</v>
          </cell>
          <cell r="C5116" t="str">
            <v>SP</v>
          </cell>
          <cell r="D5116">
            <v>0</v>
          </cell>
          <cell r="E5116">
            <v>0</v>
          </cell>
          <cell r="F5116">
            <v>0</v>
          </cell>
          <cell r="G5116">
            <v>0</v>
          </cell>
          <cell r="H5116">
            <v>0</v>
          </cell>
          <cell r="I5116">
            <v>0</v>
          </cell>
          <cell r="J5116">
            <v>0</v>
          </cell>
        </row>
        <row r="5117">
          <cell r="B5117" t="str">
            <v>MARINOPOLIS-SP</v>
          </cell>
          <cell r="C5117" t="str">
            <v>SP</v>
          </cell>
          <cell r="D5117">
            <v>0</v>
          </cell>
          <cell r="E5117">
            <v>0</v>
          </cell>
          <cell r="F5117">
            <v>0</v>
          </cell>
          <cell r="G5117">
            <v>0</v>
          </cell>
          <cell r="H5117">
            <v>0</v>
          </cell>
          <cell r="I5117">
            <v>0</v>
          </cell>
          <cell r="J5117">
            <v>0</v>
          </cell>
        </row>
        <row r="5118">
          <cell r="B5118" t="str">
            <v>MARTINOPOLIS-SP</v>
          </cell>
          <cell r="C5118" t="str">
            <v>SP</v>
          </cell>
          <cell r="D5118">
            <v>0</v>
          </cell>
          <cell r="E5118">
            <v>0</v>
          </cell>
          <cell r="F5118">
            <v>0</v>
          </cell>
          <cell r="G5118">
            <v>0</v>
          </cell>
          <cell r="H5118">
            <v>0</v>
          </cell>
          <cell r="I5118">
            <v>0</v>
          </cell>
          <cell r="J5118">
            <v>0</v>
          </cell>
        </row>
        <row r="5119">
          <cell r="B5119" t="str">
            <v>MATAO-SP</v>
          </cell>
          <cell r="C5119" t="str">
            <v>SP</v>
          </cell>
          <cell r="D5119">
            <v>0</v>
          </cell>
          <cell r="E5119">
            <v>0</v>
          </cell>
          <cell r="F5119">
            <v>0</v>
          </cell>
          <cell r="G5119">
            <v>0</v>
          </cell>
          <cell r="H5119">
            <v>0</v>
          </cell>
          <cell r="I5119">
            <v>0</v>
          </cell>
          <cell r="J5119">
            <v>0</v>
          </cell>
        </row>
        <row r="5120">
          <cell r="B5120" t="str">
            <v>MAUA-SP</v>
          </cell>
          <cell r="C5120" t="str">
            <v>SP</v>
          </cell>
          <cell r="D5120">
            <v>0</v>
          </cell>
          <cell r="E5120">
            <v>0</v>
          </cell>
          <cell r="F5120">
            <v>127117.57</v>
          </cell>
          <cell r="G5120">
            <v>0</v>
          </cell>
          <cell r="H5120">
            <v>0</v>
          </cell>
          <cell r="I5120">
            <v>64661.422433674474</v>
          </cell>
          <cell r="J5120">
            <v>191778.99243367449</v>
          </cell>
        </row>
        <row r="5121">
          <cell r="B5121" t="str">
            <v>MENDONCA-SP</v>
          </cell>
          <cell r="C5121" t="str">
            <v>SP</v>
          </cell>
          <cell r="D5121">
            <v>0</v>
          </cell>
          <cell r="E5121">
            <v>0</v>
          </cell>
          <cell r="F5121">
            <v>0</v>
          </cell>
          <cell r="G5121">
            <v>0</v>
          </cell>
          <cell r="H5121">
            <v>0</v>
          </cell>
          <cell r="I5121">
            <v>0</v>
          </cell>
          <cell r="J5121">
            <v>0</v>
          </cell>
        </row>
        <row r="5122">
          <cell r="B5122" t="str">
            <v>MERIDIANO-SP</v>
          </cell>
          <cell r="C5122" t="str">
            <v>SP</v>
          </cell>
          <cell r="D5122">
            <v>0</v>
          </cell>
          <cell r="E5122">
            <v>0</v>
          </cell>
          <cell r="F5122">
            <v>0</v>
          </cell>
          <cell r="G5122">
            <v>0</v>
          </cell>
          <cell r="H5122">
            <v>0</v>
          </cell>
          <cell r="I5122">
            <v>0</v>
          </cell>
          <cell r="J5122">
            <v>0</v>
          </cell>
        </row>
        <row r="5123">
          <cell r="B5123" t="str">
            <v>MESOPOLIS-SP</v>
          </cell>
          <cell r="C5123" t="str">
            <v>SP</v>
          </cell>
          <cell r="D5123">
            <v>0</v>
          </cell>
          <cell r="E5123">
            <v>0</v>
          </cell>
          <cell r="F5123">
            <v>0</v>
          </cell>
          <cell r="G5123">
            <v>0</v>
          </cell>
          <cell r="H5123">
            <v>0</v>
          </cell>
          <cell r="I5123">
            <v>0</v>
          </cell>
          <cell r="J5123">
            <v>0</v>
          </cell>
        </row>
        <row r="5124">
          <cell r="B5124" t="str">
            <v>MIGUELOPOLIS-SP</v>
          </cell>
          <cell r="C5124" t="str">
            <v>SP</v>
          </cell>
          <cell r="D5124">
            <v>0</v>
          </cell>
          <cell r="E5124">
            <v>0</v>
          </cell>
          <cell r="F5124">
            <v>0</v>
          </cell>
          <cell r="G5124">
            <v>0</v>
          </cell>
          <cell r="H5124">
            <v>0</v>
          </cell>
          <cell r="I5124">
            <v>0</v>
          </cell>
          <cell r="J5124">
            <v>0</v>
          </cell>
        </row>
        <row r="5125">
          <cell r="B5125" t="str">
            <v>MINEIROS DO TIETE-SP</v>
          </cell>
          <cell r="C5125" t="str">
            <v>SP</v>
          </cell>
          <cell r="D5125">
            <v>0</v>
          </cell>
          <cell r="E5125">
            <v>0</v>
          </cell>
          <cell r="F5125">
            <v>0</v>
          </cell>
          <cell r="G5125">
            <v>0</v>
          </cell>
          <cell r="H5125">
            <v>0</v>
          </cell>
          <cell r="I5125">
            <v>0</v>
          </cell>
          <cell r="J5125">
            <v>0</v>
          </cell>
        </row>
        <row r="5126">
          <cell r="B5126" t="str">
            <v>MIRA ESTRELA-SP</v>
          </cell>
          <cell r="C5126" t="str">
            <v>SP</v>
          </cell>
          <cell r="D5126">
            <v>0</v>
          </cell>
          <cell r="E5126">
            <v>0</v>
          </cell>
          <cell r="F5126">
            <v>0</v>
          </cell>
          <cell r="G5126">
            <v>0</v>
          </cell>
          <cell r="H5126">
            <v>0</v>
          </cell>
          <cell r="I5126">
            <v>0</v>
          </cell>
          <cell r="J5126">
            <v>0</v>
          </cell>
        </row>
        <row r="5127">
          <cell r="B5127" t="str">
            <v>MIRACATU-SP</v>
          </cell>
          <cell r="C5127" t="str">
            <v>SP</v>
          </cell>
          <cell r="D5127">
            <v>0</v>
          </cell>
          <cell r="E5127">
            <v>0</v>
          </cell>
          <cell r="F5127">
            <v>0</v>
          </cell>
          <cell r="G5127">
            <v>0</v>
          </cell>
          <cell r="H5127">
            <v>0</v>
          </cell>
          <cell r="I5127">
            <v>0</v>
          </cell>
          <cell r="J5127">
            <v>0</v>
          </cell>
        </row>
        <row r="5128">
          <cell r="B5128" t="str">
            <v>MIRANDOPOLIS-SP</v>
          </cell>
          <cell r="C5128" t="str">
            <v>SP</v>
          </cell>
          <cell r="D5128">
            <v>0</v>
          </cell>
          <cell r="E5128">
            <v>0</v>
          </cell>
          <cell r="F5128">
            <v>0</v>
          </cell>
          <cell r="G5128">
            <v>0</v>
          </cell>
          <cell r="H5128">
            <v>0</v>
          </cell>
          <cell r="I5128">
            <v>0</v>
          </cell>
          <cell r="J5128">
            <v>0</v>
          </cell>
        </row>
        <row r="5129">
          <cell r="B5129" t="str">
            <v>MIRANTE DO PARANAPANEMA-SP</v>
          </cell>
          <cell r="C5129" t="str">
            <v>SP</v>
          </cell>
          <cell r="D5129">
            <v>0</v>
          </cell>
          <cell r="E5129">
            <v>0</v>
          </cell>
          <cell r="F5129">
            <v>0</v>
          </cell>
          <cell r="G5129">
            <v>0</v>
          </cell>
          <cell r="H5129">
            <v>0</v>
          </cell>
          <cell r="I5129">
            <v>0</v>
          </cell>
          <cell r="J5129">
            <v>0</v>
          </cell>
        </row>
        <row r="5130">
          <cell r="B5130" t="str">
            <v>MIRASSOLANDIA-SP</v>
          </cell>
          <cell r="C5130" t="str">
            <v>SP</v>
          </cell>
          <cell r="D5130">
            <v>0</v>
          </cell>
          <cell r="E5130">
            <v>0</v>
          </cell>
          <cell r="F5130">
            <v>0</v>
          </cell>
          <cell r="G5130">
            <v>0</v>
          </cell>
          <cell r="H5130">
            <v>0</v>
          </cell>
          <cell r="I5130">
            <v>0</v>
          </cell>
          <cell r="J5130">
            <v>0</v>
          </cell>
        </row>
        <row r="5131">
          <cell r="B5131" t="str">
            <v>MIRASSOL-SP</v>
          </cell>
          <cell r="C5131" t="str">
            <v>SP</v>
          </cell>
          <cell r="D5131">
            <v>0</v>
          </cell>
          <cell r="E5131">
            <v>0</v>
          </cell>
          <cell r="F5131">
            <v>0</v>
          </cell>
          <cell r="G5131">
            <v>0</v>
          </cell>
          <cell r="H5131">
            <v>0</v>
          </cell>
          <cell r="I5131">
            <v>0</v>
          </cell>
          <cell r="J5131">
            <v>0</v>
          </cell>
        </row>
        <row r="5132">
          <cell r="B5132" t="str">
            <v>MOCOCA-SP</v>
          </cell>
          <cell r="C5132" t="str">
            <v>SP</v>
          </cell>
          <cell r="D5132">
            <v>0</v>
          </cell>
          <cell r="E5132">
            <v>0</v>
          </cell>
          <cell r="F5132">
            <v>0</v>
          </cell>
          <cell r="G5132">
            <v>0</v>
          </cell>
          <cell r="H5132">
            <v>0</v>
          </cell>
          <cell r="I5132">
            <v>0</v>
          </cell>
          <cell r="J5132">
            <v>0</v>
          </cell>
        </row>
        <row r="5133">
          <cell r="B5133" t="str">
            <v>MOGI GUACU-SP</v>
          </cell>
          <cell r="C5133" t="str">
            <v>SP</v>
          </cell>
          <cell r="D5133">
            <v>0</v>
          </cell>
          <cell r="E5133">
            <v>0</v>
          </cell>
          <cell r="F5133">
            <v>0</v>
          </cell>
          <cell r="G5133">
            <v>0</v>
          </cell>
          <cell r="H5133">
            <v>0</v>
          </cell>
          <cell r="I5133">
            <v>0</v>
          </cell>
          <cell r="J5133">
            <v>0</v>
          </cell>
        </row>
        <row r="5134">
          <cell r="B5134" t="str">
            <v>MOJI DAS CRUZES-SP</v>
          </cell>
          <cell r="C5134" t="str">
            <v>SP</v>
          </cell>
          <cell r="D5134">
            <v>0</v>
          </cell>
          <cell r="E5134">
            <v>0</v>
          </cell>
          <cell r="F5134">
            <v>0</v>
          </cell>
          <cell r="G5134">
            <v>0</v>
          </cell>
          <cell r="H5134">
            <v>0</v>
          </cell>
          <cell r="I5134">
            <v>0</v>
          </cell>
          <cell r="J5134">
            <v>0</v>
          </cell>
        </row>
        <row r="5135">
          <cell r="B5135" t="str">
            <v>MOJI-MIRIM-SP</v>
          </cell>
          <cell r="C5135" t="str">
            <v>SP</v>
          </cell>
          <cell r="D5135">
            <v>0</v>
          </cell>
          <cell r="E5135">
            <v>0</v>
          </cell>
          <cell r="F5135">
            <v>0</v>
          </cell>
          <cell r="G5135">
            <v>0</v>
          </cell>
          <cell r="H5135">
            <v>0</v>
          </cell>
          <cell r="I5135">
            <v>0</v>
          </cell>
          <cell r="J5135">
            <v>0</v>
          </cell>
        </row>
        <row r="5136">
          <cell r="B5136" t="str">
            <v>MOMBUCA-SP</v>
          </cell>
          <cell r="C5136" t="str">
            <v>SP</v>
          </cell>
          <cell r="D5136">
            <v>0</v>
          </cell>
          <cell r="E5136">
            <v>0</v>
          </cell>
          <cell r="F5136">
            <v>0</v>
          </cell>
          <cell r="G5136">
            <v>0</v>
          </cell>
          <cell r="H5136">
            <v>0</v>
          </cell>
          <cell r="I5136">
            <v>0</v>
          </cell>
          <cell r="J5136">
            <v>0</v>
          </cell>
        </row>
        <row r="5137">
          <cell r="B5137" t="str">
            <v>MONCOES-SP</v>
          </cell>
          <cell r="C5137" t="str">
            <v>SP</v>
          </cell>
          <cell r="D5137">
            <v>0</v>
          </cell>
          <cell r="E5137">
            <v>0</v>
          </cell>
          <cell r="F5137">
            <v>0</v>
          </cell>
          <cell r="G5137">
            <v>0</v>
          </cell>
          <cell r="H5137">
            <v>0</v>
          </cell>
          <cell r="I5137">
            <v>0</v>
          </cell>
          <cell r="J5137">
            <v>0</v>
          </cell>
        </row>
        <row r="5138">
          <cell r="B5138" t="str">
            <v>MONGAGUA-SP</v>
          </cell>
          <cell r="C5138" t="str">
            <v>SP</v>
          </cell>
          <cell r="D5138">
            <v>0</v>
          </cell>
          <cell r="E5138">
            <v>0</v>
          </cell>
          <cell r="F5138">
            <v>0</v>
          </cell>
          <cell r="G5138">
            <v>0</v>
          </cell>
          <cell r="H5138">
            <v>0</v>
          </cell>
          <cell r="I5138">
            <v>0</v>
          </cell>
          <cell r="J5138">
            <v>0</v>
          </cell>
        </row>
        <row r="5139">
          <cell r="B5139" t="str">
            <v>MONTE ALEGRE DO SUL-SP</v>
          </cell>
          <cell r="C5139" t="str">
            <v>SP</v>
          </cell>
          <cell r="D5139">
            <v>0</v>
          </cell>
          <cell r="E5139">
            <v>0</v>
          </cell>
          <cell r="F5139">
            <v>0</v>
          </cell>
          <cell r="G5139">
            <v>0</v>
          </cell>
          <cell r="H5139">
            <v>0</v>
          </cell>
          <cell r="I5139">
            <v>0</v>
          </cell>
          <cell r="J5139">
            <v>0</v>
          </cell>
        </row>
        <row r="5140">
          <cell r="B5140" t="str">
            <v>MONTE ALTO-SP</v>
          </cell>
          <cell r="C5140" t="str">
            <v>SP</v>
          </cell>
          <cell r="D5140">
            <v>0</v>
          </cell>
          <cell r="E5140">
            <v>0</v>
          </cell>
          <cell r="F5140">
            <v>0</v>
          </cell>
          <cell r="G5140">
            <v>0</v>
          </cell>
          <cell r="H5140">
            <v>0</v>
          </cell>
          <cell r="I5140">
            <v>0</v>
          </cell>
          <cell r="J5140">
            <v>0</v>
          </cell>
        </row>
        <row r="5141">
          <cell r="B5141" t="str">
            <v>MONTE APRAZIVEL-SP</v>
          </cell>
          <cell r="C5141" t="str">
            <v>SP</v>
          </cell>
          <cell r="D5141">
            <v>0</v>
          </cell>
          <cell r="E5141">
            <v>0</v>
          </cell>
          <cell r="F5141">
            <v>0</v>
          </cell>
          <cell r="G5141">
            <v>0</v>
          </cell>
          <cell r="H5141">
            <v>0</v>
          </cell>
          <cell r="I5141">
            <v>0</v>
          </cell>
          <cell r="J5141">
            <v>0</v>
          </cell>
        </row>
        <row r="5142">
          <cell r="B5142" t="str">
            <v>MONTE AZUL PAULISTA-SP</v>
          </cell>
          <cell r="C5142" t="str">
            <v>SP</v>
          </cell>
          <cell r="D5142">
            <v>0</v>
          </cell>
          <cell r="E5142">
            <v>0</v>
          </cell>
          <cell r="F5142">
            <v>0</v>
          </cell>
          <cell r="G5142">
            <v>0</v>
          </cell>
          <cell r="H5142">
            <v>0</v>
          </cell>
          <cell r="I5142">
            <v>0</v>
          </cell>
          <cell r="J5142">
            <v>0</v>
          </cell>
        </row>
        <row r="5143">
          <cell r="B5143" t="str">
            <v>MONTE CASTELO-SP</v>
          </cell>
          <cell r="C5143" t="str">
            <v>SP</v>
          </cell>
          <cell r="D5143">
            <v>0</v>
          </cell>
          <cell r="E5143">
            <v>0</v>
          </cell>
          <cell r="F5143">
            <v>0</v>
          </cell>
          <cell r="G5143">
            <v>0</v>
          </cell>
          <cell r="H5143">
            <v>0</v>
          </cell>
          <cell r="I5143">
            <v>0</v>
          </cell>
          <cell r="J5143">
            <v>0</v>
          </cell>
        </row>
        <row r="5144">
          <cell r="B5144" t="str">
            <v>MONTE MOR-SP</v>
          </cell>
          <cell r="C5144" t="str">
            <v>SP</v>
          </cell>
          <cell r="D5144">
            <v>0</v>
          </cell>
          <cell r="E5144">
            <v>0</v>
          </cell>
          <cell r="F5144">
            <v>0</v>
          </cell>
          <cell r="G5144">
            <v>0</v>
          </cell>
          <cell r="H5144">
            <v>0</v>
          </cell>
          <cell r="I5144">
            <v>0</v>
          </cell>
          <cell r="J5144">
            <v>0</v>
          </cell>
        </row>
        <row r="5145">
          <cell r="B5145" t="str">
            <v>MONTEIRO LOBATO-SP</v>
          </cell>
          <cell r="C5145" t="str">
            <v>SP</v>
          </cell>
          <cell r="D5145">
            <v>0</v>
          </cell>
          <cell r="E5145">
            <v>0</v>
          </cell>
          <cell r="F5145">
            <v>0</v>
          </cell>
          <cell r="G5145">
            <v>0</v>
          </cell>
          <cell r="H5145">
            <v>0</v>
          </cell>
          <cell r="I5145">
            <v>0</v>
          </cell>
          <cell r="J5145">
            <v>0</v>
          </cell>
        </row>
        <row r="5146">
          <cell r="B5146" t="str">
            <v>MORRO AGUDO-SP</v>
          </cell>
          <cell r="C5146" t="str">
            <v>SP</v>
          </cell>
          <cell r="D5146">
            <v>0</v>
          </cell>
          <cell r="E5146">
            <v>0</v>
          </cell>
          <cell r="F5146">
            <v>0</v>
          </cell>
          <cell r="G5146">
            <v>0</v>
          </cell>
          <cell r="H5146">
            <v>0</v>
          </cell>
          <cell r="I5146">
            <v>0</v>
          </cell>
          <cell r="J5146">
            <v>0</v>
          </cell>
        </row>
        <row r="5147">
          <cell r="B5147" t="str">
            <v>MORUNGABA-SP</v>
          </cell>
          <cell r="C5147" t="str">
            <v>SP</v>
          </cell>
          <cell r="D5147">
            <v>0</v>
          </cell>
          <cell r="E5147">
            <v>0</v>
          </cell>
          <cell r="F5147">
            <v>0</v>
          </cell>
          <cell r="G5147">
            <v>0</v>
          </cell>
          <cell r="H5147">
            <v>0</v>
          </cell>
          <cell r="I5147">
            <v>0</v>
          </cell>
          <cell r="J5147">
            <v>0</v>
          </cell>
        </row>
        <row r="5148">
          <cell r="B5148" t="str">
            <v>MOTUCA-SP</v>
          </cell>
          <cell r="C5148" t="str">
            <v>SP</v>
          </cell>
          <cell r="D5148">
            <v>0</v>
          </cell>
          <cell r="E5148">
            <v>0</v>
          </cell>
          <cell r="F5148">
            <v>0</v>
          </cell>
          <cell r="G5148">
            <v>0</v>
          </cell>
          <cell r="H5148">
            <v>0</v>
          </cell>
          <cell r="I5148">
            <v>0</v>
          </cell>
          <cell r="J5148">
            <v>0</v>
          </cell>
        </row>
        <row r="5149">
          <cell r="B5149" t="str">
            <v>MURUTINGA DO SUL-SP</v>
          </cell>
          <cell r="C5149" t="str">
            <v>SP</v>
          </cell>
          <cell r="D5149">
            <v>0</v>
          </cell>
          <cell r="E5149">
            <v>0</v>
          </cell>
          <cell r="F5149">
            <v>0</v>
          </cell>
          <cell r="G5149">
            <v>0</v>
          </cell>
          <cell r="H5149">
            <v>0</v>
          </cell>
          <cell r="I5149">
            <v>0</v>
          </cell>
          <cell r="J5149">
            <v>0</v>
          </cell>
        </row>
        <row r="5150">
          <cell r="B5150" t="str">
            <v>NANTES-SP</v>
          </cell>
          <cell r="C5150" t="str">
            <v>SP</v>
          </cell>
          <cell r="D5150">
            <v>0</v>
          </cell>
          <cell r="E5150">
            <v>0</v>
          </cell>
          <cell r="F5150">
            <v>0</v>
          </cell>
          <cell r="G5150">
            <v>0</v>
          </cell>
          <cell r="H5150">
            <v>0</v>
          </cell>
          <cell r="I5150">
            <v>0</v>
          </cell>
          <cell r="J5150">
            <v>0</v>
          </cell>
        </row>
        <row r="5151">
          <cell r="B5151" t="str">
            <v>NARANDIBA-SP</v>
          </cell>
          <cell r="C5151" t="str">
            <v>SP</v>
          </cell>
          <cell r="D5151">
            <v>0</v>
          </cell>
          <cell r="E5151">
            <v>0</v>
          </cell>
          <cell r="F5151">
            <v>0</v>
          </cell>
          <cell r="G5151">
            <v>0</v>
          </cell>
          <cell r="H5151">
            <v>0</v>
          </cell>
          <cell r="I5151">
            <v>0</v>
          </cell>
          <cell r="J5151">
            <v>0</v>
          </cell>
        </row>
        <row r="5152">
          <cell r="B5152" t="str">
            <v>NATIVIDADE DA SERRA-SP</v>
          </cell>
          <cell r="C5152" t="str">
            <v>SP</v>
          </cell>
          <cell r="D5152">
            <v>0</v>
          </cell>
          <cell r="E5152">
            <v>0</v>
          </cell>
          <cell r="F5152">
            <v>0</v>
          </cell>
          <cell r="G5152">
            <v>0</v>
          </cell>
          <cell r="H5152">
            <v>0</v>
          </cell>
          <cell r="I5152">
            <v>0</v>
          </cell>
          <cell r="J5152">
            <v>0</v>
          </cell>
        </row>
        <row r="5153">
          <cell r="B5153" t="str">
            <v>NAZARE PAULISTA-SP</v>
          </cell>
          <cell r="C5153" t="str">
            <v>SP</v>
          </cell>
          <cell r="D5153">
            <v>0</v>
          </cell>
          <cell r="E5153">
            <v>0</v>
          </cell>
          <cell r="F5153">
            <v>0</v>
          </cell>
          <cell r="G5153">
            <v>0</v>
          </cell>
          <cell r="H5153">
            <v>0</v>
          </cell>
          <cell r="I5153">
            <v>0</v>
          </cell>
          <cell r="J5153">
            <v>0</v>
          </cell>
        </row>
        <row r="5154">
          <cell r="B5154" t="str">
            <v>NEVES PAULISTA-SP</v>
          </cell>
          <cell r="C5154" t="str">
            <v>SP</v>
          </cell>
          <cell r="D5154">
            <v>0</v>
          </cell>
          <cell r="E5154">
            <v>0</v>
          </cell>
          <cell r="F5154">
            <v>0</v>
          </cell>
          <cell r="G5154">
            <v>0</v>
          </cell>
          <cell r="H5154">
            <v>0</v>
          </cell>
          <cell r="I5154">
            <v>0</v>
          </cell>
          <cell r="J5154">
            <v>0</v>
          </cell>
        </row>
        <row r="5155">
          <cell r="B5155" t="str">
            <v>NHANDEARA-SP</v>
          </cell>
          <cell r="C5155" t="str">
            <v>SP</v>
          </cell>
          <cell r="D5155">
            <v>0</v>
          </cell>
          <cell r="E5155">
            <v>0</v>
          </cell>
          <cell r="F5155">
            <v>0</v>
          </cell>
          <cell r="G5155">
            <v>0</v>
          </cell>
          <cell r="H5155">
            <v>0</v>
          </cell>
          <cell r="I5155">
            <v>0</v>
          </cell>
          <cell r="J5155">
            <v>0</v>
          </cell>
        </row>
        <row r="5156">
          <cell r="B5156" t="str">
            <v>NIPOA-SP</v>
          </cell>
          <cell r="C5156" t="str">
            <v>SP</v>
          </cell>
          <cell r="D5156">
            <v>0</v>
          </cell>
          <cell r="E5156">
            <v>0</v>
          </cell>
          <cell r="F5156">
            <v>0</v>
          </cell>
          <cell r="G5156">
            <v>0</v>
          </cell>
          <cell r="H5156">
            <v>0</v>
          </cell>
          <cell r="I5156">
            <v>0</v>
          </cell>
          <cell r="J5156">
            <v>0</v>
          </cell>
        </row>
        <row r="5157">
          <cell r="B5157" t="str">
            <v>NOVA ALIANCA-SP</v>
          </cell>
          <cell r="C5157" t="str">
            <v>SP</v>
          </cell>
          <cell r="D5157">
            <v>0</v>
          </cell>
          <cell r="E5157">
            <v>0</v>
          </cell>
          <cell r="F5157">
            <v>0</v>
          </cell>
          <cell r="G5157">
            <v>0</v>
          </cell>
          <cell r="H5157">
            <v>0</v>
          </cell>
          <cell r="I5157">
            <v>0</v>
          </cell>
          <cell r="J5157">
            <v>0</v>
          </cell>
        </row>
        <row r="5158">
          <cell r="B5158" t="str">
            <v>NOVA CAMPINA-SP</v>
          </cell>
          <cell r="C5158" t="str">
            <v>SP</v>
          </cell>
          <cell r="D5158">
            <v>0</v>
          </cell>
          <cell r="E5158">
            <v>0</v>
          </cell>
          <cell r="F5158">
            <v>0</v>
          </cell>
          <cell r="G5158">
            <v>0</v>
          </cell>
          <cell r="H5158">
            <v>0</v>
          </cell>
          <cell r="I5158">
            <v>0</v>
          </cell>
          <cell r="J5158">
            <v>0</v>
          </cell>
        </row>
        <row r="5159">
          <cell r="B5159" t="str">
            <v>NOVA CANAA PAULISTA-SP</v>
          </cell>
          <cell r="C5159" t="str">
            <v>SP</v>
          </cell>
          <cell r="D5159">
            <v>0</v>
          </cell>
          <cell r="E5159">
            <v>0</v>
          </cell>
          <cell r="F5159">
            <v>0</v>
          </cell>
          <cell r="G5159">
            <v>0</v>
          </cell>
          <cell r="H5159">
            <v>0</v>
          </cell>
          <cell r="I5159">
            <v>0</v>
          </cell>
          <cell r="J5159">
            <v>0</v>
          </cell>
        </row>
        <row r="5160">
          <cell r="B5160" t="str">
            <v>NOVA CASTILHO-SP</v>
          </cell>
          <cell r="C5160" t="str">
            <v>SP</v>
          </cell>
          <cell r="D5160">
            <v>0</v>
          </cell>
          <cell r="E5160">
            <v>0</v>
          </cell>
          <cell r="F5160">
            <v>0</v>
          </cell>
          <cell r="G5160">
            <v>0</v>
          </cell>
          <cell r="H5160">
            <v>0</v>
          </cell>
          <cell r="I5160">
            <v>0</v>
          </cell>
          <cell r="J5160">
            <v>0</v>
          </cell>
        </row>
        <row r="5161">
          <cell r="B5161" t="str">
            <v>NOVA EUROPA-SP</v>
          </cell>
          <cell r="C5161" t="str">
            <v>SP</v>
          </cell>
          <cell r="D5161">
            <v>0</v>
          </cell>
          <cell r="E5161">
            <v>0</v>
          </cell>
          <cell r="F5161">
            <v>0</v>
          </cell>
          <cell r="G5161">
            <v>0</v>
          </cell>
          <cell r="H5161">
            <v>0</v>
          </cell>
          <cell r="I5161">
            <v>0</v>
          </cell>
          <cell r="J5161">
            <v>0</v>
          </cell>
        </row>
        <row r="5162">
          <cell r="B5162" t="str">
            <v>NOVA GRANADA-SP</v>
          </cell>
          <cell r="C5162" t="str">
            <v>SP</v>
          </cell>
          <cell r="D5162">
            <v>0</v>
          </cell>
          <cell r="E5162">
            <v>0</v>
          </cell>
          <cell r="F5162">
            <v>0</v>
          </cell>
          <cell r="G5162">
            <v>0</v>
          </cell>
          <cell r="H5162">
            <v>0</v>
          </cell>
          <cell r="I5162">
            <v>0</v>
          </cell>
          <cell r="J5162">
            <v>0</v>
          </cell>
        </row>
        <row r="5163">
          <cell r="B5163" t="str">
            <v>NOVA GUATAPORANGA-SP</v>
          </cell>
          <cell r="C5163" t="str">
            <v>SP</v>
          </cell>
          <cell r="D5163">
            <v>0</v>
          </cell>
          <cell r="E5163">
            <v>0</v>
          </cell>
          <cell r="F5163">
            <v>0</v>
          </cell>
          <cell r="G5163">
            <v>0</v>
          </cell>
          <cell r="H5163">
            <v>0</v>
          </cell>
          <cell r="I5163">
            <v>0</v>
          </cell>
          <cell r="J5163">
            <v>0</v>
          </cell>
        </row>
        <row r="5164">
          <cell r="B5164" t="str">
            <v>NOVA INDEPENDENCIA-SP</v>
          </cell>
          <cell r="C5164" t="str">
            <v>SP</v>
          </cell>
          <cell r="D5164">
            <v>0</v>
          </cell>
          <cell r="E5164">
            <v>0</v>
          </cell>
          <cell r="F5164">
            <v>0</v>
          </cell>
          <cell r="G5164">
            <v>0</v>
          </cell>
          <cell r="H5164">
            <v>0</v>
          </cell>
          <cell r="I5164">
            <v>0</v>
          </cell>
          <cell r="J5164">
            <v>0</v>
          </cell>
        </row>
        <row r="5165">
          <cell r="B5165" t="str">
            <v>NOVA LUZITANIA-SP</v>
          </cell>
          <cell r="C5165" t="str">
            <v>SP</v>
          </cell>
          <cell r="D5165">
            <v>0</v>
          </cell>
          <cell r="E5165">
            <v>0</v>
          </cell>
          <cell r="F5165">
            <v>0</v>
          </cell>
          <cell r="G5165">
            <v>0</v>
          </cell>
          <cell r="H5165">
            <v>0</v>
          </cell>
          <cell r="I5165">
            <v>0</v>
          </cell>
          <cell r="J5165">
            <v>0</v>
          </cell>
        </row>
        <row r="5166">
          <cell r="B5166" t="str">
            <v>NOVA ODESSA-SP</v>
          </cell>
          <cell r="C5166" t="str">
            <v>SP</v>
          </cell>
          <cell r="D5166">
            <v>0</v>
          </cell>
          <cell r="E5166">
            <v>0</v>
          </cell>
          <cell r="F5166">
            <v>0</v>
          </cell>
          <cell r="G5166">
            <v>0</v>
          </cell>
          <cell r="H5166">
            <v>0</v>
          </cell>
          <cell r="I5166">
            <v>0</v>
          </cell>
          <cell r="J5166">
            <v>0</v>
          </cell>
        </row>
        <row r="5167">
          <cell r="B5167" t="str">
            <v>NOVAIS-SP</v>
          </cell>
          <cell r="C5167" t="str">
            <v>SP</v>
          </cell>
          <cell r="D5167">
            <v>0</v>
          </cell>
          <cell r="E5167">
            <v>0</v>
          </cell>
          <cell r="F5167">
            <v>0</v>
          </cell>
          <cell r="G5167">
            <v>0</v>
          </cell>
          <cell r="H5167">
            <v>0</v>
          </cell>
          <cell r="I5167">
            <v>0</v>
          </cell>
          <cell r="J5167">
            <v>0</v>
          </cell>
        </row>
        <row r="5168">
          <cell r="B5168" t="str">
            <v>NOVO HORIZONTE-SP</v>
          </cell>
          <cell r="C5168" t="str">
            <v>SP</v>
          </cell>
          <cell r="D5168">
            <v>0</v>
          </cell>
          <cell r="E5168">
            <v>0</v>
          </cell>
          <cell r="F5168">
            <v>0</v>
          </cell>
          <cell r="G5168">
            <v>0</v>
          </cell>
          <cell r="H5168">
            <v>0</v>
          </cell>
          <cell r="I5168">
            <v>0</v>
          </cell>
          <cell r="J5168">
            <v>0</v>
          </cell>
        </row>
        <row r="5169">
          <cell r="B5169" t="str">
            <v>NUPORANGA-SP</v>
          </cell>
          <cell r="C5169" t="str">
            <v>SP</v>
          </cell>
          <cell r="D5169">
            <v>0</v>
          </cell>
          <cell r="E5169">
            <v>0</v>
          </cell>
          <cell r="F5169">
            <v>0</v>
          </cell>
          <cell r="G5169">
            <v>0</v>
          </cell>
          <cell r="H5169">
            <v>0</v>
          </cell>
          <cell r="I5169">
            <v>0</v>
          </cell>
          <cell r="J5169">
            <v>0</v>
          </cell>
        </row>
        <row r="5170">
          <cell r="B5170" t="str">
            <v>OCAUCU-SP</v>
          </cell>
          <cell r="C5170" t="str">
            <v>SP</v>
          </cell>
          <cell r="D5170">
            <v>0</v>
          </cell>
          <cell r="E5170">
            <v>0</v>
          </cell>
          <cell r="F5170">
            <v>0</v>
          </cell>
          <cell r="G5170">
            <v>0</v>
          </cell>
          <cell r="H5170">
            <v>0</v>
          </cell>
          <cell r="I5170">
            <v>0</v>
          </cell>
          <cell r="J5170">
            <v>0</v>
          </cell>
        </row>
        <row r="5171">
          <cell r="B5171" t="str">
            <v>OLEO-SP</v>
          </cell>
          <cell r="C5171" t="str">
            <v>SP</v>
          </cell>
          <cell r="D5171">
            <v>0</v>
          </cell>
          <cell r="E5171">
            <v>0</v>
          </cell>
          <cell r="F5171">
            <v>0</v>
          </cell>
          <cell r="G5171">
            <v>0</v>
          </cell>
          <cell r="H5171">
            <v>0</v>
          </cell>
          <cell r="I5171">
            <v>0</v>
          </cell>
          <cell r="J5171">
            <v>0</v>
          </cell>
        </row>
        <row r="5172">
          <cell r="B5172" t="str">
            <v>OLIMPIA-SP</v>
          </cell>
          <cell r="C5172" t="str">
            <v>SP</v>
          </cell>
          <cell r="D5172">
            <v>0</v>
          </cell>
          <cell r="E5172">
            <v>0</v>
          </cell>
          <cell r="F5172">
            <v>0</v>
          </cell>
          <cell r="G5172">
            <v>0</v>
          </cell>
          <cell r="H5172">
            <v>0</v>
          </cell>
          <cell r="I5172">
            <v>0</v>
          </cell>
          <cell r="J5172">
            <v>0</v>
          </cell>
        </row>
        <row r="5173">
          <cell r="B5173" t="str">
            <v>ONDA VERDE-SP</v>
          </cell>
          <cell r="C5173" t="str">
            <v>SP</v>
          </cell>
          <cell r="D5173">
            <v>0</v>
          </cell>
          <cell r="E5173">
            <v>0</v>
          </cell>
          <cell r="F5173">
            <v>0</v>
          </cell>
          <cell r="G5173">
            <v>0</v>
          </cell>
          <cell r="H5173">
            <v>0</v>
          </cell>
          <cell r="I5173">
            <v>0</v>
          </cell>
          <cell r="J5173">
            <v>0</v>
          </cell>
        </row>
        <row r="5174">
          <cell r="B5174" t="str">
            <v>ORIENTE-SP</v>
          </cell>
          <cell r="C5174" t="str">
            <v>SP</v>
          </cell>
          <cell r="D5174">
            <v>0</v>
          </cell>
          <cell r="E5174">
            <v>0</v>
          </cell>
          <cell r="F5174">
            <v>0</v>
          </cell>
          <cell r="G5174">
            <v>0</v>
          </cell>
          <cell r="H5174">
            <v>0</v>
          </cell>
          <cell r="I5174">
            <v>0</v>
          </cell>
          <cell r="J5174">
            <v>0</v>
          </cell>
        </row>
        <row r="5175">
          <cell r="B5175" t="str">
            <v>ORINDIUVA-SP</v>
          </cell>
          <cell r="C5175" t="str">
            <v>SP</v>
          </cell>
          <cell r="D5175">
            <v>0</v>
          </cell>
          <cell r="E5175">
            <v>0</v>
          </cell>
          <cell r="F5175">
            <v>0</v>
          </cell>
          <cell r="G5175">
            <v>0</v>
          </cell>
          <cell r="H5175">
            <v>0</v>
          </cell>
          <cell r="I5175">
            <v>0</v>
          </cell>
          <cell r="J5175">
            <v>0</v>
          </cell>
        </row>
        <row r="5176">
          <cell r="B5176" t="str">
            <v>ORLANDIA-SP</v>
          </cell>
          <cell r="C5176" t="str">
            <v>SP</v>
          </cell>
          <cell r="D5176">
            <v>0</v>
          </cell>
          <cell r="E5176">
            <v>0</v>
          </cell>
          <cell r="F5176">
            <v>0</v>
          </cell>
          <cell r="G5176">
            <v>0</v>
          </cell>
          <cell r="H5176">
            <v>0</v>
          </cell>
          <cell r="I5176">
            <v>0</v>
          </cell>
          <cell r="J5176">
            <v>0</v>
          </cell>
        </row>
        <row r="5177">
          <cell r="B5177" t="str">
            <v>OSASCO-SP</v>
          </cell>
          <cell r="C5177" t="str">
            <v>SP</v>
          </cell>
          <cell r="D5177">
            <v>0</v>
          </cell>
          <cell r="E5177">
            <v>0</v>
          </cell>
          <cell r="F5177">
            <v>0</v>
          </cell>
          <cell r="G5177">
            <v>0</v>
          </cell>
          <cell r="H5177">
            <v>0</v>
          </cell>
          <cell r="I5177">
            <v>0</v>
          </cell>
          <cell r="J5177">
            <v>0</v>
          </cell>
        </row>
        <row r="5178">
          <cell r="B5178" t="str">
            <v>OSCAR BRESSANE-SP</v>
          </cell>
          <cell r="C5178" t="str">
            <v>SP</v>
          </cell>
          <cell r="D5178">
            <v>0</v>
          </cell>
          <cell r="E5178">
            <v>0</v>
          </cell>
          <cell r="F5178">
            <v>0</v>
          </cell>
          <cell r="G5178">
            <v>0</v>
          </cell>
          <cell r="H5178">
            <v>0</v>
          </cell>
          <cell r="I5178">
            <v>0</v>
          </cell>
          <cell r="J5178">
            <v>0</v>
          </cell>
        </row>
        <row r="5179">
          <cell r="B5179" t="str">
            <v>OSVALDO CRUZ-SP</v>
          </cell>
          <cell r="C5179" t="str">
            <v>SP</v>
          </cell>
          <cell r="D5179">
            <v>0</v>
          </cell>
          <cell r="E5179">
            <v>0</v>
          </cell>
          <cell r="F5179">
            <v>0</v>
          </cell>
          <cell r="G5179">
            <v>0</v>
          </cell>
          <cell r="H5179">
            <v>0</v>
          </cell>
          <cell r="I5179">
            <v>0</v>
          </cell>
          <cell r="J5179">
            <v>0</v>
          </cell>
        </row>
        <row r="5180">
          <cell r="B5180" t="str">
            <v>OURINHOS-SP</v>
          </cell>
          <cell r="C5180" t="str">
            <v>SP</v>
          </cell>
          <cell r="D5180">
            <v>0</v>
          </cell>
          <cell r="E5180">
            <v>0</v>
          </cell>
          <cell r="F5180">
            <v>0</v>
          </cell>
          <cell r="G5180">
            <v>0</v>
          </cell>
          <cell r="H5180">
            <v>0</v>
          </cell>
          <cell r="I5180">
            <v>0</v>
          </cell>
          <cell r="J5180">
            <v>0</v>
          </cell>
        </row>
        <row r="5181">
          <cell r="B5181" t="str">
            <v>OURO VERDE-SP</v>
          </cell>
          <cell r="C5181" t="str">
            <v>SP</v>
          </cell>
          <cell r="D5181">
            <v>0</v>
          </cell>
          <cell r="E5181">
            <v>0</v>
          </cell>
          <cell r="F5181">
            <v>0</v>
          </cell>
          <cell r="G5181">
            <v>0</v>
          </cell>
          <cell r="H5181">
            <v>0</v>
          </cell>
          <cell r="I5181">
            <v>0</v>
          </cell>
          <cell r="J5181">
            <v>0</v>
          </cell>
        </row>
        <row r="5182">
          <cell r="B5182" t="str">
            <v>OUROESTE-SP</v>
          </cell>
          <cell r="C5182" t="str">
            <v>SP</v>
          </cell>
          <cell r="D5182">
            <v>0</v>
          </cell>
          <cell r="E5182">
            <v>0</v>
          </cell>
          <cell r="F5182">
            <v>0</v>
          </cell>
          <cell r="G5182">
            <v>0</v>
          </cell>
          <cell r="H5182">
            <v>0</v>
          </cell>
          <cell r="I5182">
            <v>0</v>
          </cell>
          <cell r="J5182">
            <v>0</v>
          </cell>
        </row>
        <row r="5183">
          <cell r="B5183" t="str">
            <v>PACAEMBU-SP</v>
          </cell>
          <cell r="C5183" t="str">
            <v>SP</v>
          </cell>
          <cell r="D5183">
            <v>0</v>
          </cell>
          <cell r="E5183">
            <v>0</v>
          </cell>
          <cell r="F5183">
            <v>0</v>
          </cell>
          <cell r="G5183">
            <v>0</v>
          </cell>
          <cell r="H5183">
            <v>0</v>
          </cell>
          <cell r="I5183">
            <v>0</v>
          </cell>
          <cell r="J5183">
            <v>0</v>
          </cell>
        </row>
        <row r="5184">
          <cell r="B5184" t="str">
            <v>PALESTINA-SP</v>
          </cell>
          <cell r="C5184" t="str">
            <v>SP</v>
          </cell>
          <cell r="D5184">
            <v>0</v>
          </cell>
          <cell r="E5184">
            <v>0</v>
          </cell>
          <cell r="F5184">
            <v>0</v>
          </cell>
          <cell r="G5184">
            <v>0</v>
          </cell>
          <cell r="H5184">
            <v>0</v>
          </cell>
          <cell r="I5184">
            <v>0</v>
          </cell>
          <cell r="J5184">
            <v>0</v>
          </cell>
        </row>
        <row r="5185">
          <cell r="B5185" t="str">
            <v>PALMARES PAULISTA-SP</v>
          </cell>
          <cell r="C5185" t="str">
            <v>SP</v>
          </cell>
          <cell r="D5185">
            <v>0</v>
          </cell>
          <cell r="E5185">
            <v>0</v>
          </cell>
          <cell r="F5185">
            <v>0</v>
          </cell>
          <cell r="G5185">
            <v>0</v>
          </cell>
          <cell r="H5185">
            <v>0</v>
          </cell>
          <cell r="I5185">
            <v>0</v>
          </cell>
          <cell r="J5185">
            <v>0</v>
          </cell>
        </row>
        <row r="5186">
          <cell r="B5186" t="str">
            <v>PALMEIRA D'OESTE-SP</v>
          </cell>
          <cell r="C5186" t="str">
            <v>SP</v>
          </cell>
          <cell r="D5186">
            <v>0</v>
          </cell>
          <cell r="E5186">
            <v>0</v>
          </cell>
          <cell r="F5186">
            <v>0</v>
          </cell>
          <cell r="G5186">
            <v>0</v>
          </cell>
          <cell r="H5186">
            <v>0</v>
          </cell>
          <cell r="I5186">
            <v>0</v>
          </cell>
          <cell r="J5186">
            <v>0</v>
          </cell>
        </row>
        <row r="5187">
          <cell r="B5187" t="str">
            <v>PALMITAL-SP</v>
          </cell>
          <cell r="C5187" t="str">
            <v>SP</v>
          </cell>
          <cell r="D5187">
            <v>0</v>
          </cell>
          <cell r="E5187">
            <v>0</v>
          </cell>
          <cell r="F5187">
            <v>0</v>
          </cell>
          <cell r="G5187">
            <v>0</v>
          </cell>
          <cell r="H5187">
            <v>0</v>
          </cell>
          <cell r="I5187">
            <v>0</v>
          </cell>
          <cell r="J5187">
            <v>0</v>
          </cell>
        </row>
        <row r="5188">
          <cell r="B5188" t="str">
            <v>PANORAMA-SP</v>
          </cell>
          <cell r="C5188" t="str">
            <v>SP</v>
          </cell>
          <cell r="D5188">
            <v>0</v>
          </cell>
          <cell r="E5188">
            <v>0</v>
          </cell>
          <cell r="F5188">
            <v>0</v>
          </cell>
          <cell r="G5188">
            <v>0</v>
          </cell>
          <cell r="H5188">
            <v>0</v>
          </cell>
          <cell r="I5188">
            <v>0</v>
          </cell>
          <cell r="J5188">
            <v>0</v>
          </cell>
        </row>
        <row r="5189">
          <cell r="B5189" t="str">
            <v>PARAGUACU PAULISTA-SP</v>
          </cell>
          <cell r="C5189" t="str">
            <v>SP</v>
          </cell>
          <cell r="D5189">
            <v>0</v>
          </cell>
          <cell r="E5189">
            <v>0</v>
          </cell>
          <cell r="F5189">
            <v>0</v>
          </cell>
          <cell r="G5189">
            <v>0</v>
          </cell>
          <cell r="H5189">
            <v>0</v>
          </cell>
          <cell r="I5189">
            <v>0</v>
          </cell>
          <cell r="J5189">
            <v>0</v>
          </cell>
        </row>
        <row r="5190">
          <cell r="B5190" t="str">
            <v>PARAIBUNA-SP</v>
          </cell>
          <cell r="C5190" t="str">
            <v>SP</v>
          </cell>
          <cell r="D5190">
            <v>0</v>
          </cell>
          <cell r="E5190">
            <v>0</v>
          </cell>
          <cell r="F5190">
            <v>187649.74</v>
          </cell>
          <cell r="G5190">
            <v>0</v>
          </cell>
          <cell r="H5190">
            <v>0</v>
          </cell>
          <cell r="I5190">
            <v>0</v>
          </cell>
          <cell r="J5190">
            <v>187649.74</v>
          </cell>
        </row>
        <row r="5191">
          <cell r="B5191" t="str">
            <v>PARAISO-SP</v>
          </cell>
          <cell r="C5191" t="str">
            <v>SP</v>
          </cell>
          <cell r="D5191">
            <v>0</v>
          </cell>
          <cell r="E5191">
            <v>0</v>
          </cell>
          <cell r="F5191">
            <v>0</v>
          </cell>
          <cell r="G5191">
            <v>0</v>
          </cell>
          <cell r="H5191">
            <v>0</v>
          </cell>
          <cell r="I5191">
            <v>0</v>
          </cell>
          <cell r="J5191">
            <v>0</v>
          </cell>
        </row>
        <row r="5192">
          <cell r="B5192" t="str">
            <v>PARANAPANEMA-SP</v>
          </cell>
          <cell r="C5192" t="str">
            <v>SP</v>
          </cell>
          <cell r="D5192">
            <v>0</v>
          </cell>
          <cell r="E5192">
            <v>0</v>
          </cell>
          <cell r="F5192">
            <v>0</v>
          </cell>
          <cell r="G5192">
            <v>0</v>
          </cell>
          <cell r="H5192">
            <v>0</v>
          </cell>
          <cell r="I5192">
            <v>0</v>
          </cell>
          <cell r="J5192">
            <v>0</v>
          </cell>
        </row>
        <row r="5193">
          <cell r="B5193" t="str">
            <v>PARANAPUA-SP</v>
          </cell>
          <cell r="C5193" t="str">
            <v>SP</v>
          </cell>
          <cell r="D5193">
            <v>0</v>
          </cell>
          <cell r="E5193">
            <v>0</v>
          </cell>
          <cell r="F5193">
            <v>0</v>
          </cell>
          <cell r="G5193">
            <v>0</v>
          </cell>
          <cell r="H5193">
            <v>0</v>
          </cell>
          <cell r="I5193">
            <v>0</v>
          </cell>
          <cell r="J5193">
            <v>0</v>
          </cell>
        </row>
        <row r="5194">
          <cell r="B5194" t="str">
            <v>PARAPUA-SP</v>
          </cell>
          <cell r="C5194" t="str">
            <v>SP</v>
          </cell>
          <cell r="D5194">
            <v>0</v>
          </cell>
          <cell r="E5194">
            <v>0</v>
          </cell>
          <cell r="F5194">
            <v>0</v>
          </cell>
          <cell r="G5194">
            <v>0</v>
          </cell>
          <cell r="H5194">
            <v>0</v>
          </cell>
          <cell r="I5194">
            <v>0</v>
          </cell>
          <cell r="J5194">
            <v>0</v>
          </cell>
        </row>
        <row r="5195">
          <cell r="B5195" t="str">
            <v>PARDINHO-SP</v>
          </cell>
          <cell r="C5195" t="str">
            <v>SP</v>
          </cell>
          <cell r="D5195">
            <v>0</v>
          </cell>
          <cell r="E5195">
            <v>0</v>
          </cell>
          <cell r="F5195">
            <v>0</v>
          </cell>
          <cell r="G5195">
            <v>0</v>
          </cell>
          <cell r="H5195">
            <v>0</v>
          </cell>
          <cell r="I5195">
            <v>0</v>
          </cell>
          <cell r="J5195">
            <v>0</v>
          </cell>
        </row>
        <row r="5196">
          <cell r="B5196" t="str">
            <v>PARIQUERA-ACU-SP</v>
          </cell>
          <cell r="C5196" t="str">
            <v>SP</v>
          </cell>
          <cell r="D5196">
            <v>0</v>
          </cell>
          <cell r="E5196">
            <v>0</v>
          </cell>
          <cell r="F5196">
            <v>0</v>
          </cell>
          <cell r="G5196">
            <v>0</v>
          </cell>
          <cell r="H5196">
            <v>0</v>
          </cell>
          <cell r="I5196">
            <v>0</v>
          </cell>
          <cell r="J5196">
            <v>0</v>
          </cell>
        </row>
        <row r="5197">
          <cell r="B5197" t="str">
            <v>PARISI-SP</v>
          </cell>
          <cell r="C5197" t="str">
            <v>SP</v>
          </cell>
          <cell r="D5197">
            <v>0</v>
          </cell>
          <cell r="E5197">
            <v>0</v>
          </cell>
          <cell r="F5197">
            <v>0</v>
          </cell>
          <cell r="G5197">
            <v>0</v>
          </cell>
          <cell r="H5197">
            <v>0</v>
          </cell>
          <cell r="I5197">
            <v>0</v>
          </cell>
          <cell r="J5197">
            <v>0</v>
          </cell>
        </row>
        <row r="5198">
          <cell r="B5198" t="str">
            <v>PATROCINIO PAULISTA-SP</v>
          </cell>
          <cell r="C5198" t="str">
            <v>SP</v>
          </cell>
          <cell r="D5198">
            <v>0</v>
          </cell>
          <cell r="E5198">
            <v>0</v>
          </cell>
          <cell r="F5198">
            <v>0</v>
          </cell>
          <cell r="G5198">
            <v>0</v>
          </cell>
          <cell r="H5198">
            <v>0</v>
          </cell>
          <cell r="I5198">
            <v>0</v>
          </cell>
          <cell r="J5198">
            <v>0</v>
          </cell>
        </row>
        <row r="5199">
          <cell r="B5199" t="str">
            <v>PAULICEIA-SP</v>
          </cell>
          <cell r="C5199" t="str">
            <v>SP</v>
          </cell>
          <cell r="D5199">
            <v>0</v>
          </cell>
          <cell r="E5199">
            <v>0</v>
          </cell>
          <cell r="F5199">
            <v>0</v>
          </cell>
          <cell r="G5199">
            <v>0</v>
          </cell>
          <cell r="H5199">
            <v>0</v>
          </cell>
          <cell r="I5199">
            <v>0</v>
          </cell>
          <cell r="J5199">
            <v>0</v>
          </cell>
        </row>
        <row r="5200">
          <cell r="B5200" t="str">
            <v>PAULINIA-SP</v>
          </cell>
          <cell r="C5200" t="str">
            <v>SP</v>
          </cell>
          <cell r="D5200">
            <v>0</v>
          </cell>
          <cell r="E5200">
            <v>0</v>
          </cell>
          <cell r="F5200">
            <v>0</v>
          </cell>
          <cell r="G5200">
            <v>0</v>
          </cell>
          <cell r="H5200">
            <v>0</v>
          </cell>
          <cell r="I5200">
            <v>0</v>
          </cell>
          <cell r="J5200">
            <v>0</v>
          </cell>
        </row>
        <row r="5201">
          <cell r="B5201" t="str">
            <v>PAULISTANIA-SP</v>
          </cell>
          <cell r="C5201" t="str">
            <v>SP</v>
          </cell>
          <cell r="D5201">
            <v>0</v>
          </cell>
          <cell r="E5201">
            <v>0</v>
          </cell>
          <cell r="F5201">
            <v>0</v>
          </cell>
          <cell r="G5201">
            <v>0</v>
          </cell>
          <cell r="H5201">
            <v>0</v>
          </cell>
          <cell r="I5201">
            <v>0</v>
          </cell>
          <cell r="J5201">
            <v>0</v>
          </cell>
        </row>
        <row r="5202">
          <cell r="B5202" t="str">
            <v>PAULO DE FARIA-SP</v>
          </cell>
          <cell r="C5202" t="str">
            <v>SP</v>
          </cell>
          <cell r="D5202">
            <v>0</v>
          </cell>
          <cell r="E5202">
            <v>0</v>
          </cell>
          <cell r="F5202">
            <v>0</v>
          </cell>
          <cell r="G5202">
            <v>0</v>
          </cell>
          <cell r="H5202">
            <v>0</v>
          </cell>
          <cell r="I5202">
            <v>0</v>
          </cell>
          <cell r="J5202">
            <v>0</v>
          </cell>
        </row>
        <row r="5203">
          <cell r="B5203" t="str">
            <v>PEDERNEIRAS-SP</v>
          </cell>
          <cell r="C5203" t="str">
            <v>SP</v>
          </cell>
          <cell r="D5203">
            <v>0</v>
          </cell>
          <cell r="E5203">
            <v>0</v>
          </cell>
          <cell r="F5203">
            <v>0</v>
          </cell>
          <cell r="G5203">
            <v>0</v>
          </cell>
          <cell r="H5203">
            <v>0</v>
          </cell>
          <cell r="I5203">
            <v>0</v>
          </cell>
          <cell r="J5203">
            <v>0</v>
          </cell>
        </row>
        <row r="5204">
          <cell r="B5204" t="str">
            <v>PEDRA BELA-SP</v>
          </cell>
          <cell r="C5204" t="str">
            <v>SP</v>
          </cell>
          <cell r="D5204">
            <v>0</v>
          </cell>
          <cell r="E5204">
            <v>0</v>
          </cell>
          <cell r="F5204">
            <v>0</v>
          </cell>
          <cell r="G5204">
            <v>0</v>
          </cell>
          <cell r="H5204">
            <v>0</v>
          </cell>
          <cell r="I5204">
            <v>0</v>
          </cell>
          <cell r="J5204">
            <v>0</v>
          </cell>
        </row>
        <row r="5205">
          <cell r="B5205" t="str">
            <v>PEDRANOPOLIS-SP</v>
          </cell>
          <cell r="C5205" t="str">
            <v>SP</v>
          </cell>
          <cell r="D5205">
            <v>0</v>
          </cell>
          <cell r="E5205">
            <v>0</v>
          </cell>
          <cell r="F5205">
            <v>0</v>
          </cell>
          <cell r="G5205">
            <v>0</v>
          </cell>
          <cell r="H5205">
            <v>0</v>
          </cell>
          <cell r="I5205">
            <v>0</v>
          </cell>
          <cell r="J5205">
            <v>0</v>
          </cell>
        </row>
        <row r="5206">
          <cell r="B5206" t="str">
            <v>PEDREGULHO-SP</v>
          </cell>
          <cell r="C5206" t="str">
            <v>SP</v>
          </cell>
          <cell r="D5206">
            <v>0</v>
          </cell>
          <cell r="E5206">
            <v>0</v>
          </cell>
          <cell r="F5206">
            <v>0</v>
          </cell>
          <cell r="G5206">
            <v>0</v>
          </cell>
          <cell r="H5206">
            <v>0</v>
          </cell>
          <cell r="I5206">
            <v>0</v>
          </cell>
          <cell r="J5206">
            <v>0</v>
          </cell>
        </row>
        <row r="5207">
          <cell r="B5207" t="str">
            <v>PEDREIRA-SP</v>
          </cell>
          <cell r="C5207" t="str">
            <v>SP</v>
          </cell>
          <cell r="D5207">
            <v>0</v>
          </cell>
          <cell r="E5207">
            <v>0</v>
          </cell>
          <cell r="F5207">
            <v>0</v>
          </cell>
          <cell r="G5207">
            <v>0</v>
          </cell>
          <cell r="H5207">
            <v>0</v>
          </cell>
          <cell r="I5207">
            <v>0</v>
          </cell>
          <cell r="J5207">
            <v>0</v>
          </cell>
        </row>
        <row r="5208">
          <cell r="B5208" t="str">
            <v>PEDRINHAS PAULISTA-SP</v>
          </cell>
          <cell r="C5208" t="str">
            <v>SP</v>
          </cell>
          <cell r="D5208">
            <v>0</v>
          </cell>
          <cell r="E5208">
            <v>0</v>
          </cell>
          <cell r="F5208">
            <v>0</v>
          </cell>
          <cell r="G5208">
            <v>0</v>
          </cell>
          <cell r="H5208">
            <v>0</v>
          </cell>
          <cell r="I5208">
            <v>0</v>
          </cell>
          <cell r="J5208">
            <v>0</v>
          </cell>
        </row>
        <row r="5209">
          <cell r="B5209" t="str">
            <v>PEDRO DE TOLEDO-SP</v>
          </cell>
          <cell r="C5209" t="str">
            <v>SP</v>
          </cell>
          <cell r="D5209">
            <v>0</v>
          </cell>
          <cell r="E5209">
            <v>0</v>
          </cell>
          <cell r="F5209">
            <v>0</v>
          </cell>
          <cell r="G5209">
            <v>0</v>
          </cell>
          <cell r="H5209">
            <v>0</v>
          </cell>
          <cell r="I5209">
            <v>0</v>
          </cell>
          <cell r="J5209">
            <v>0</v>
          </cell>
        </row>
        <row r="5210">
          <cell r="B5210" t="str">
            <v>PENAPOLIS-SP</v>
          </cell>
          <cell r="C5210" t="str">
            <v>SP</v>
          </cell>
          <cell r="D5210">
            <v>0</v>
          </cell>
          <cell r="E5210">
            <v>0</v>
          </cell>
          <cell r="F5210">
            <v>0</v>
          </cell>
          <cell r="G5210">
            <v>0</v>
          </cell>
          <cell r="H5210">
            <v>0</v>
          </cell>
          <cell r="I5210">
            <v>0</v>
          </cell>
          <cell r="J5210">
            <v>0</v>
          </cell>
        </row>
        <row r="5211">
          <cell r="B5211" t="str">
            <v>PEREIRA BARRETO-SP</v>
          </cell>
          <cell r="C5211" t="str">
            <v>SP</v>
          </cell>
          <cell r="D5211">
            <v>0</v>
          </cell>
          <cell r="E5211">
            <v>0</v>
          </cell>
          <cell r="F5211">
            <v>0</v>
          </cell>
          <cell r="G5211">
            <v>0</v>
          </cell>
          <cell r="H5211">
            <v>0</v>
          </cell>
          <cell r="I5211">
            <v>0</v>
          </cell>
          <cell r="J5211">
            <v>0</v>
          </cell>
        </row>
        <row r="5212">
          <cell r="B5212" t="str">
            <v>PEREIRAS-SP</v>
          </cell>
          <cell r="C5212" t="str">
            <v>SP</v>
          </cell>
          <cell r="D5212">
            <v>0</v>
          </cell>
          <cell r="E5212">
            <v>0</v>
          </cell>
          <cell r="F5212">
            <v>0</v>
          </cell>
          <cell r="G5212">
            <v>0</v>
          </cell>
          <cell r="H5212">
            <v>0</v>
          </cell>
          <cell r="I5212">
            <v>0</v>
          </cell>
          <cell r="J5212">
            <v>0</v>
          </cell>
        </row>
        <row r="5213">
          <cell r="B5213" t="str">
            <v>PERUIBE-SP</v>
          </cell>
          <cell r="C5213" t="str">
            <v>SP</v>
          </cell>
          <cell r="D5213">
            <v>0</v>
          </cell>
          <cell r="E5213">
            <v>0</v>
          </cell>
          <cell r="F5213">
            <v>0</v>
          </cell>
          <cell r="G5213">
            <v>0</v>
          </cell>
          <cell r="H5213">
            <v>0</v>
          </cell>
          <cell r="I5213">
            <v>0</v>
          </cell>
          <cell r="J5213">
            <v>0</v>
          </cell>
        </row>
        <row r="5214">
          <cell r="B5214" t="str">
            <v>PIACATU-SP</v>
          </cell>
          <cell r="C5214" t="str">
            <v>SP</v>
          </cell>
          <cell r="D5214">
            <v>0</v>
          </cell>
          <cell r="E5214">
            <v>0</v>
          </cell>
          <cell r="F5214">
            <v>0</v>
          </cell>
          <cell r="G5214">
            <v>0</v>
          </cell>
          <cell r="H5214">
            <v>0</v>
          </cell>
          <cell r="I5214">
            <v>0</v>
          </cell>
          <cell r="J5214">
            <v>0</v>
          </cell>
        </row>
        <row r="5215">
          <cell r="B5215" t="str">
            <v>PIEDADE-SP</v>
          </cell>
          <cell r="C5215" t="str">
            <v>SP</v>
          </cell>
          <cell r="D5215">
            <v>0</v>
          </cell>
          <cell r="E5215">
            <v>0</v>
          </cell>
          <cell r="F5215">
            <v>0</v>
          </cell>
          <cell r="G5215">
            <v>0</v>
          </cell>
          <cell r="H5215">
            <v>0</v>
          </cell>
          <cell r="I5215">
            <v>0</v>
          </cell>
          <cell r="J5215">
            <v>0</v>
          </cell>
        </row>
        <row r="5216">
          <cell r="B5216" t="str">
            <v>PILAR DO SUL-SP</v>
          </cell>
          <cell r="C5216" t="str">
            <v>SP</v>
          </cell>
          <cell r="D5216">
            <v>0</v>
          </cell>
          <cell r="E5216">
            <v>0</v>
          </cell>
          <cell r="F5216">
            <v>0</v>
          </cell>
          <cell r="G5216">
            <v>0</v>
          </cell>
          <cell r="H5216">
            <v>0</v>
          </cell>
          <cell r="I5216">
            <v>0</v>
          </cell>
          <cell r="J5216">
            <v>0</v>
          </cell>
        </row>
        <row r="5217">
          <cell r="B5217" t="str">
            <v>PINDAMONHANGABA-SP</v>
          </cell>
          <cell r="C5217" t="str">
            <v>SP</v>
          </cell>
          <cell r="D5217">
            <v>0</v>
          </cell>
          <cell r="E5217">
            <v>0</v>
          </cell>
          <cell r="F5217">
            <v>187649.74</v>
          </cell>
          <cell r="G5217">
            <v>0</v>
          </cell>
          <cell r="H5217">
            <v>0</v>
          </cell>
          <cell r="I5217">
            <v>19207.195371624501</v>
          </cell>
          <cell r="J5217">
            <v>206856.93537162448</v>
          </cell>
        </row>
        <row r="5218">
          <cell r="B5218" t="str">
            <v>PINDORAMA-SP</v>
          </cell>
          <cell r="C5218" t="str">
            <v>SP</v>
          </cell>
          <cell r="D5218">
            <v>0</v>
          </cell>
          <cell r="E5218">
            <v>0</v>
          </cell>
          <cell r="F5218">
            <v>0</v>
          </cell>
          <cell r="G5218">
            <v>0</v>
          </cell>
          <cell r="H5218">
            <v>0</v>
          </cell>
          <cell r="I5218">
            <v>0</v>
          </cell>
          <cell r="J5218">
            <v>0</v>
          </cell>
        </row>
        <row r="5219">
          <cell r="B5219" t="str">
            <v>PINHALZINHO-SP</v>
          </cell>
          <cell r="C5219" t="str">
            <v>SP</v>
          </cell>
          <cell r="D5219">
            <v>0</v>
          </cell>
          <cell r="E5219">
            <v>0</v>
          </cell>
          <cell r="F5219">
            <v>0</v>
          </cell>
          <cell r="G5219">
            <v>0</v>
          </cell>
          <cell r="H5219">
            <v>0</v>
          </cell>
          <cell r="I5219">
            <v>0</v>
          </cell>
          <cell r="J5219">
            <v>0</v>
          </cell>
        </row>
        <row r="5220">
          <cell r="B5220" t="str">
            <v>PIQUEROBI-SP</v>
          </cell>
          <cell r="C5220" t="str">
            <v>SP</v>
          </cell>
          <cell r="D5220">
            <v>0</v>
          </cell>
          <cell r="E5220">
            <v>0</v>
          </cell>
          <cell r="F5220">
            <v>0</v>
          </cell>
          <cell r="G5220">
            <v>0</v>
          </cell>
          <cell r="H5220">
            <v>0</v>
          </cell>
          <cell r="I5220">
            <v>0</v>
          </cell>
          <cell r="J5220">
            <v>0</v>
          </cell>
        </row>
        <row r="5221">
          <cell r="B5221" t="str">
            <v>PIQUETE-SP</v>
          </cell>
          <cell r="C5221" t="str">
            <v>SP</v>
          </cell>
          <cell r="D5221">
            <v>0</v>
          </cell>
          <cell r="E5221">
            <v>0</v>
          </cell>
          <cell r="F5221">
            <v>0</v>
          </cell>
          <cell r="G5221">
            <v>0</v>
          </cell>
          <cell r="H5221">
            <v>0</v>
          </cell>
          <cell r="I5221">
            <v>0</v>
          </cell>
          <cell r="J5221">
            <v>0</v>
          </cell>
        </row>
        <row r="5222">
          <cell r="B5222" t="str">
            <v>PIRACAIA-SP</v>
          </cell>
          <cell r="C5222" t="str">
            <v>SP</v>
          </cell>
          <cell r="D5222">
            <v>0</v>
          </cell>
          <cell r="E5222">
            <v>0</v>
          </cell>
          <cell r="F5222">
            <v>0</v>
          </cell>
          <cell r="G5222">
            <v>0</v>
          </cell>
          <cell r="H5222">
            <v>0</v>
          </cell>
          <cell r="I5222">
            <v>0</v>
          </cell>
          <cell r="J5222">
            <v>0</v>
          </cell>
        </row>
        <row r="5223">
          <cell r="B5223" t="str">
            <v>PIRACICABA-SP</v>
          </cell>
          <cell r="C5223" t="str">
            <v>SP</v>
          </cell>
          <cell r="D5223">
            <v>0</v>
          </cell>
          <cell r="E5223">
            <v>0</v>
          </cell>
          <cell r="F5223">
            <v>0</v>
          </cell>
          <cell r="G5223">
            <v>0</v>
          </cell>
          <cell r="H5223">
            <v>0</v>
          </cell>
          <cell r="I5223">
            <v>0</v>
          </cell>
          <cell r="J5223">
            <v>0</v>
          </cell>
        </row>
        <row r="5224">
          <cell r="B5224" t="str">
            <v>PIRAJUI-SP</v>
          </cell>
          <cell r="C5224" t="str">
            <v>SP</v>
          </cell>
          <cell r="D5224">
            <v>0</v>
          </cell>
          <cell r="E5224">
            <v>0</v>
          </cell>
          <cell r="F5224">
            <v>0</v>
          </cell>
          <cell r="G5224">
            <v>0</v>
          </cell>
          <cell r="H5224">
            <v>0</v>
          </cell>
          <cell r="I5224">
            <v>0</v>
          </cell>
          <cell r="J5224">
            <v>0</v>
          </cell>
        </row>
        <row r="5225">
          <cell r="B5225" t="str">
            <v>PIRAJU-SP</v>
          </cell>
          <cell r="C5225" t="str">
            <v>SP</v>
          </cell>
          <cell r="D5225">
            <v>0</v>
          </cell>
          <cell r="E5225">
            <v>0</v>
          </cell>
          <cell r="F5225">
            <v>0</v>
          </cell>
          <cell r="G5225">
            <v>0</v>
          </cell>
          <cell r="H5225">
            <v>0</v>
          </cell>
          <cell r="I5225">
            <v>0</v>
          </cell>
          <cell r="J5225">
            <v>0</v>
          </cell>
        </row>
        <row r="5226">
          <cell r="B5226" t="str">
            <v>PIRANGI-SP</v>
          </cell>
          <cell r="C5226" t="str">
            <v>SP</v>
          </cell>
          <cell r="D5226">
            <v>0</v>
          </cell>
          <cell r="E5226">
            <v>0</v>
          </cell>
          <cell r="F5226">
            <v>0</v>
          </cell>
          <cell r="G5226">
            <v>0</v>
          </cell>
          <cell r="H5226">
            <v>0</v>
          </cell>
          <cell r="I5226">
            <v>0</v>
          </cell>
          <cell r="J5226">
            <v>0</v>
          </cell>
        </row>
        <row r="5227">
          <cell r="B5227" t="str">
            <v>PIRAPORA DO BOM JESUS-SP</v>
          </cell>
          <cell r="C5227" t="str">
            <v>SP</v>
          </cell>
          <cell r="D5227">
            <v>0</v>
          </cell>
          <cell r="E5227">
            <v>0</v>
          </cell>
          <cell r="F5227">
            <v>0</v>
          </cell>
          <cell r="G5227">
            <v>0</v>
          </cell>
          <cell r="H5227">
            <v>0</v>
          </cell>
          <cell r="I5227">
            <v>0</v>
          </cell>
          <cell r="J5227">
            <v>0</v>
          </cell>
        </row>
        <row r="5228">
          <cell r="B5228" t="str">
            <v>PIRAPOZINHO-SP</v>
          </cell>
          <cell r="C5228" t="str">
            <v>SP</v>
          </cell>
          <cell r="D5228">
            <v>0</v>
          </cell>
          <cell r="E5228">
            <v>0</v>
          </cell>
          <cell r="F5228">
            <v>0</v>
          </cell>
          <cell r="G5228">
            <v>0</v>
          </cell>
          <cell r="H5228">
            <v>0</v>
          </cell>
          <cell r="I5228">
            <v>0</v>
          </cell>
          <cell r="J5228">
            <v>0</v>
          </cell>
        </row>
        <row r="5229">
          <cell r="B5229" t="str">
            <v>PIRASSUNUNGA-SP</v>
          </cell>
          <cell r="C5229" t="str">
            <v>SP</v>
          </cell>
          <cell r="D5229">
            <v>0</v>
          </cell>
          <cell r="E5229">
            <v>0</v>
          </cell>
          <cell r="F5229">
            <v>0</v>
          </cell>
          <cell r="G5229">
            <v>0</v>
          </cell>
          <cell r="H5229">
            <v>0</v>
          </cell>
          <cell r="I5229">
            <v>0</v>
          </cell>
          <cell r="J5229">
            <v>0</v>
          </cell>
        </row>
        <row r="5230">
          <cell r="B5230" t="str">
            <v>PIRATININGA-SP</v>
          </cell>
          <cell r="C5230" t="str">
            <v>SP</v>
          </cell>
          <cell r="D5230">
            <v>0</v>
          </cell>
          <cell r="E5230">
            <v>0</v>
          </cell>
          <cell r="F5230">
            <v>0</v>
          </cell>
          <cell r="G5230">
            <v>0</v>
          </cell>
          <cell r="H5230">
            <v>0</v>
          </cell>
          <cell r="I5230">
            <v>0</v>
          </cell>
          <cell r="J5230">
            <v>0</v>
          </cell>
        </row>
        <row r="5231">
          <cell r="B5231" t="str">
            <v>PITANGUEIRAS-SP</v>
          </cell>
          <cell r="C5231" t="str">
            <v>SP</v>
          </cell>
          <cell r="D5231">
            <v>0</v>
          </cell>
          <cell r="E5231">
            <v>0</v>
          </cell>
          <cell r="F5231">
            <v>0</v>
          </cell>
          <cell r="G5231">
            <v>0</v>
          </cell>
          <cell r="H5231">
            <v>0</v>
          </cell>
          <cell r="I5231">
            <v>0</v>
          </cell>
          <cell r="J5231">
            <v>0</v>
          </cell>
        </row>
        <row r="5232">
          <cell r="B5232" t="str">
            <v>PLANALTO-SP</v>
          </cell>
          <cell r="C5232" t="str">
            <v>SP</v>
          </cell>
          <cell r="D5232">
            <v>0</v>
          </cell>
          <cell r="E5232">
            <v>0</v>
          </cell>
          <cell r="F5232">
            <v>0</v>
          </cell>
          <cell r="G5232">
            <v>0</v>
          </cell>
          <cell r="H5232">
            <v>0</v>
          </cell>
          <cell r="I5232">
            <v>0</v>
          </cell>
          <cell r="J5232">
            <v>0</v>
          </cell>
        </row>
        <row r="5233">
          <cell r="B5233" t="str">
            <v>PLATINA-SP</v>
          </cell>
          <cell r="C5233" t="str">
            <v>SP</v>
          </cell>
          <cell r="D5233">
            <v>0</v>
          </cell>
          <cell r="E5233">
            <v>0</v>
          </cell>
          <cell r="F5233">
            <v>0</v>
          </cell>
          <cell r="G5233">
            <v>0</v>
          </cell>
          <cell r="H5233">
            <v>0</v>
          </cell>
          <cell r="I5233">
            <v>0</v>
          </cell>
          <cell r="J5233">
            <v>0</v>
          </cell>
        </row>
        <row r="5234">
          <cell r="B5234" t="str">
            <v>POA-SP</v>
          </cell>
          <cell r="C5234" t="str">
            <v>SP</v>
          </cell>
          <cell r="D5234">
            <v>0</v>
          </cell>
          <cell r="E5234">
            <v>0</v>
          </cell>
          <cell r="F5234">
            <v>0</v>
          </cell>
          <cell r="G5234">
            <v>0</v>
          </cell>
          <cell r="H5234">
            <v>0</v>
          </cell>
          <cell r="I5234">
            <v>0</v>
          </cell>
          <cell r="J5234">
            <v>0</v>
          </cell>
        </row>
        <row r="5235">
          <cell r="B5235" t="str">
            <v>POLONI-SP</v>
          </cell>
          <cell r="C5235" t="str">
            <v>SP</v>
          </cell>
          <cell r="D5235">
            <v>0</v>
          </cell>
          <cell r="E5235">
            <v>0</v>
          </cell>
          <cell r="F5235">
            <v>0</v>
          </cell>
          <cell r="G5235">
            <v>0</v>
          </cell>
          <cell r="H5235">
            <v>0</v>
          </cell>
          <cell r="I5235">
            <v>0</v>
          </cell>
          <cell r="J5235">
            <v>0</v>
          </cell>
        </row>
        <row r="5236">
          <cell r="B5236" t="str">
            <v>POMPEIA-SP</v>
          </cell>
          <cell r="C5236" t="str">
            <v>SP</v>
          </cell>
          <cell r="D5236">
            <v>0</v>
          </cell>
          <cell r="E5236">
            <v>0</v>
          </cell>
          <cell r="F5236">
            <v>0</v>
          </cell>
          <cell r="G5236">
            <v>0</v>
          </cell>
          <cell r="H5236">
            <v>0</v>
          </cell>
          <cell r="I5236">
            <v>0</v>
          </cell>
          <cell r="J5236">
            <v>0</v>
          </cell>
        </row>
        <row r="5237">
          <cell r="B5237" t="str">
            <v>PONGAI-SP</v>
          </cell>
          <cell r="C5237" t="str">
            <v>SP</v>
          </cell>
          <cell r="D5237">
            <v>0</v>
          </cell>
          <cell r="E5237">
            <v>0</v>
          </cell>
          <cell r="F5237">
            <v>0</v>
          </cell>
          <cell r="G5237">
            <v>0</v>
          </cell>
          <cell r="H5237">
            <v>0</v>
          </cell>
          <cell r="I5237">
            <v>0</v>
          </cell>
          <cell r="J5237">
            <v>0</v>
          </cell>
        </row>
        <row r="5238">
          <cell r="B5238" t="str">
            <v>PONTALINDA-SP</v>
          </cell>
          <cell r="C5238" t="str">
            <v>SP</v>
          </cell>
          <cell r="D5238">
            <v>0</v>
          </cell>
          <cell r="E5238">
            <v>0</v>
          </cell>
          <cell r="F5238">
            <v>0</v>
          </cell>
          <cell r="G5238">
            <v>0</v>
          </cell>
          <cell r="H5238">
            <v>0</v>
          </cell>
          <cell r="I5238">
            <v>0</v>
          </cell>
          <cell r="J5238">
            <v>0</v>
          </cell>
        </row>
        <row r="5239">
          <cell r="B5239" t="str">
            <v>PONTAL-SP</v>
          </cell>
          <cell r="C5239" t="str">
            <v>SP</v>
          </cell>
          <cell r="D5239">
            <v>0</v>
          </cell>
          <cell r="E5239">
            <v>0</v>
          </cell>
          <cell r="F5239">
            <v>0</v>
          </cell>
          <cell r="G5239">
            <v>0</v>
          </cell>
          <cell r="H5239">
            <v>0</v>
          </cell>
          <cell r="I5239">
            <v>0</v>
          </cell>
          <cell r="J5239">
            <v>0</v>
          </cell>
        </row>
        <row r="5240">
          <cell r="B5240" t="str">
            <v>PONTES GESTAL-SP</v>
          </cell>
          <cell r="C5240" t="str">
            <v>SP</v>
          </cell>
          <cell r="D5240">
            <v>0</v>
          </cell>
          <cell r="E5240">
            <v>0</v>
          </cell>
          <cell r="F5240">
            <v>0</v>
          </cell>
          <cell r="G5240">
            <v>0</v>
          </cell>
          <cell r="H5240">
            <v>0</v>
          </cell>
          <cell r="I5240">
            <v>0</v>
          </cell>
          <cell r="J5240">
            <v>0</v>
          </cell>
        </row>
        <row r="5241">
          <cell r="B5241" t="str">
            <v>POPULINA-SP</v>
          </cell>
          <cell r="C5241" t="str">
            <v>SP</v>
          </cell>
          <cell r="D5241">
            <v>0</v>
          </cell>
          <cell r="E5241">
            <v>0</v>
          </cell>
          <cell r="F5241">
            <v>0</v>
          </cell>
          <cell r="G5241">
            <v>0</v>
          </cell>
          <cell r="H5241">
            <v>0</v>
          </cell>
          <cell r="I5241">
            <v>0</v>
          </cell>
          <cell r="J5241">
            <v>0</v>
          </cell>
        </row>
        <row r="5242">
          <cell r="B5242" t="str">
            <v>PORANGABA-SP</v>
          </cell>
          <cell r="C5242" t="str">
            <v>SP</v>
          </cell>
          <cell r="D5242">
            <v>0</v>
          </cell>
          <cell r="E5242">
            <v>0</v>
          </cell>
          <cell r="F5242">
            <v>0</v>
          </cell>
          <cell r="G5242">
            <v>0</v>
          </cell>
          <cell r="H5242">
            <v>0</v>
          </cell>
          <cell r="I5242">
            <v>0</v>
          </cell>
          <cell r="J5242">
            <v>0</v>
          </cell>
        </row>
        <row r="5243">
          <cell r="B5243" t="str">
            <v>PORTO FELIZ-SP</v>
          </cell>
          <cell r="C5243" t="str">
            <v>SP</v>
          </cell>
          <cell r="D5243">
            <v>0</v>
          </cell>
          <cell r="E5243">
            <v>0</v>
          </cell>
          <cell r="F5243">
            <v>0</v>
          </cell>
          <cell r="G5243">
            <v>0</v>
          </cell>
          <cell r="H5243">
            <v>0</v>
          </cell>
          <cell r="I5243">
            <v>0</v>
          </cell>
          <cell r="J5243">
            <v>0</v>
          </cell>
        </row>
        <row r="5244">
          <cell r="B5244" t="str">
            <v>PORTO FERREIRA-SP</v>
          </cell>
          <cell r="C5244" t="str">
            <v>SP</v>
          </cell>
          <cell r="D5244">
            <v>0</v>
          </cell>
          <cell r="E5244">
            <v>0</v>
          </cell>
          <cell r="F5244">
            <v>0</v>
          </cell>
          <cell r="G5244">
            <v>0</v>
          </cell>
          <cell r="H5244">
            <v>0</v>
          </cell>
          <cell r="I5244">
            <v>0</v>
          </cell>
          <cell r="J5244">
            <v>0</v>
          </cell>
        </row>
        <row r="5245">
          <cell r="B5245" t="str">
            <v>POTIM-SP</v>
          </cell>
          <cell r="C5245" t="str">
            <v>SP</v>
          </cell>
          <cell r="D5245">
            <v>0</v>
          </cell>
          <cell r="E5245">
            <v>0</v>
          </cell>
          <cell r="F5245">
            <v>0</v>
          </cell>
          <cell r="G5245">
            <v>0</v>
          </cell>
          <cell r="H5245">
            <v>0</v>
          </cell>
          <cell r="I5245">
            <v>0</v>
          </cell>
          <cell r="J5245">
            <v>0</v>
          </cell>
        </row>
        <row r="5246">
          <cell r="B5246" t="str">
            <v>POTIRENDABA-SP</v>
          </cell>
          <cell r="C5246" t="str">
            <v>SP</v>
          </cell>
          <cell r="D5246">
            <v>0</v>
          </cell>
          <cell r="E5246">
            <v>0</v>
          </cell>
          <cell r="F5246">
            <v>0</v>
          </cell>
          <cell r="G5246">
            <v>0</v>
          </cell>
          <cell r="H5246">
            <v>0</v>
          </cell>
          <cell r="I5246">
            <v>0</v>
          </cell>
          <cell r="J5246">
            <v>0</v>
          </cell>
        </row>
        <row r="5247">
          <cell r="B5247" t="str">
            <v>PRACINHA-SP</v>
          </cell>
          <cell r="C5247" t="str">
            <v>SP</v>
          </cell>
          <cell r="D5247">
            <v>0</v>
          </cell>
          <cell r="E5247">
            <v>0</v>
          </cell>
          <cell r="F5247">
            <v>0</v>
          </cell>
          <cell r="G5247">
            <v>0</v>
          </cell>
          <cell r="H5247">
            <v>0</v>
          </cell>
          <cell r="I5247">
            <v>0</v>
          </cell>
          <cell r="J5247">
            <v>0</v>
          </cell>
        </row>
        <row r="5248">
          <cell r="B5248" t="str">
            <v>PRADOPOLIS-SP</v>
          </cell>
          <cell r="C5248" t="str">
            <v>SP</v>
          </cell>
          <cell r="D5248">
            <v>0</v>
          </cell>
          <cell r="E5248">
            <v>0</v>
          </cell>
          <cell r="F5248">
            <v>0</v>
          </cell>
          <cell r="G5248">
            <v>0</v>
          </cell>
          <cell r="H5248">
            <v>0</v>
          </cell>
          <cell r="I5248">
            <v>0</v>
          </cell>
          <cell r="J5248">
            <v>0</v>
          </cell>
        </row>
        <row r="5249">
          <cell r="B5249" t="str">
            <v>PRAIA GRANDE-SP</v>
          </cell>
          <cell r="C5249" t="str">
            <v>SP</v>
          </cell>
          <cell r="D5249">
            <v>0</v>
          </cell>
          <cell r="E5249">
            <v>0</v>
          </cell>
          <cell r="F5249">
            <v>0</v>
          </cell>
          <cell r="G5249">
            <v>0</v>
          </cell>
          <cell r="H5249">
            <v>0</v>
          </cell>
          <cell r="I5249">
            <v>0</v>
          </cell>
          <cell r="J5249">
            <v>0</v>
          </cell>
        </row>
        <row r="5250">
          <cell r="B5250" t="str">
            <v>PRATANIA-SP</v>
          </cell>
          <cell r="C5250" t="str">
            <v>SP</v>
          </cell>
          <cell r="D5250">
            <v>0</v>
          </cell>
          <cell r="E5250">
            <v>0</v>
          </cell>
          <cell r="F5250">
            <v>0</v>
          </cell>
          <cell r="G5250">
            <v>0</v>
          </cell>
          <cell r="H5250">
            <v>0</v>
          </cell>
          <cell r="I5250">
            <v>0</v>
          </cell>
          <cell r="J5250">
            <v>0</v>
          </cell>
        </row>
        <row r="5251">
          <cell r="B5251" t="str">
            <v>PRESIDENTE ALVES-SP</v>
          </cell>
          <cell r="C5251" t="str">
            <v>SP</v>
          </cell>
          <cell r="D5251">
            <v>0</v>
          </cell>
          <cell r="E5251">
            <v>0</v>
          </cell>
          <cell r="F5251">
            <v>0</v>
          </cell>
          <cell r="G5251">
            <v>0</v>
          </cell>
          <cell r="H5251">
            <v>0</v>
          </cell>
          <cell r="I5251">
            <v>0</v>
          </cell>
          <cell r="J5251">
            <v>0</v>
          </cell>
        </row>
        <row r="5252">
          <cell r="B5252" t="str">
            <v>PRESIDENTE BERNARDES-SP</v>
          </cell>
          <cell r="C5252" t="str">
            <v>SP</v>
          </cell>
          <cell r="D5252">
            <v>0</v>
          </cell>
          <cell r="E5252">
            <v>0</v>
          </cell>
          <cell r="F5252">
            <v>0</v>
          </cell>
          <cell r="G5252">
            <v>0</v>
          </cell>
          <cell r="H5252">
            <v>0</v>
          </cell>
          <cell r="I5252">
            <v>0</v>
          </cell>
          <cell r="J5252">
            <v>0</v>
          </cell>
        </row>
        <row r="5253">
          <cell r="B5253" t="str">
            <v>PRESIDENTE EPITACIO-SP</v>
          </cell>
          <cell r="C5253" t="str">
            <v>SP</v>
          </cell>
          <cell r="D5253">
            <v>0</v>
          </cell>
          <cell r="E5253">
            <v>0</v>
          </cell>
          <cell r="F5253">
            <v>0</v>
          </cell>
          <cell r="G5253">
            <v>0</v>
          </cell>
          <cell r="H5253">
            <v>0</v>
          </cell>
          <cell r="I5253">
            <v>0</v>
          </cell>
          <cell r="J5253">
            <v>0</v>
          </cell>
        </row>
        <row r="5254">
          <cell r="B5254" t="str">
            <v>PRESIDENTE PRUDENTE-SP</v>
          </cell>
          <cell r="C5254" t="str">
            <v>SP</v>
          </cell>
          <cell r="D5254">
            <v>0</v>
          </cell>
          <cell r="E5254">
            <v>0</v>
          </cell>
          <cell r="F5254">
            <v>0</v>
          </cell>
          <cell r="G5254">
            <v>0</v>
          </cell>
          <cell r="H5254">
            <v>0</v>
          </cell>
          <cell r="I5254">
            <v>0</v>
          </cell>
          <cell r="J5254">
            <v>0</v>
          </cell>
        </row>
        <row r="5255">
          <cell r="B5255" t="str">
            <v>PRESIDENTE VENCESLAU-SP</v>
          </cell>
          <cell r="C5255" t="str">
            <v>SP</v>
          </cell>
          <cell r="D5255">
            <v>0</v>
          </cell>
          <cell r="E5255">
            <v>0</v>
          </cell>
          <cell r="F5255">
            <v>0</v>
          </cell>
          <cell r="G5255">
            <v>0</v>
          </cell>
          <cell r="H5255">
            <v>0</v>
          </cell>
          <cell r="I5255">
            <v>0</v>
          </cell>
          <cell r="J5255">
            <v>0</v>
          </cell>
        </row>
        <row r="5256">
          <cell r="B5256" t="str">
            <v>PROMISSAO-SP</v>
          </cell>
          <cell r="C5256" t="str">
            <v>SP</v>
          </cell>
          <cell r="D5256">
            <v>0</v>
          </cell>
          <cell r="E5256">
            <v>0</v>
          </cell>
          <cell r="F5256">
            <v>0</v>
          </cell>
          <cell r="G5256">
            <v>0</v>
          </cell>
          <cell r="H5256">
            <v>0</v>
          </cell>
          <cell r="I5256">
            <v>0</v>
          </cell>
          <cell r="J5256">
            <v>0</v>
          </cell>
        </row>
        <row r="5257">
          <cell r="B5257" t="str">
            <v>QUADRA-SP</v>
          </cell>
          <cell r="C5257" t="str">
            <v>SP</v>
          </cell>
          <cell r="D5257">
            <v>0</v>
          </cell>
          <cell r="E5257">
            <v>0</v>
          </cell>
          <cell r="F5257">
            <v>0</v>
          </cell>
          <cell r="G5257">
            <v>0</v>
          </cell>
          <cell r="H5257">
            <v>0</v>
          </cell>
          <cell r="I5257">
            <v>0</v>
          </cell>
          <cell r="J5257">
            <v>0</v>
          </cell>
        </row>
        <row r="5258">
          <cell r="B5258" t="str">
            <v>QUATA-SP</v>
          </cell>
          <cell r="C5258" t="str">
            <v>SP</v>
          </cell>
          <cell r="D5258">
            <v>0</v>
          </cell>
          <cell r="E5258">
            <v>0</v>
          </cell>
          <cell r="F5258">
            <v>0</v>
          </cell>
          <cell r="G5258">
            <v>0</v>
          </cell>
          <cell r="H5258">
            <v>0</v>
          </cell>
          <cell r="I5258">
            <v>0</v>
          </cell>
          <cell r="J5258">
            <v>0</v>
          </cell>
        </row>
        <row r="5259">
          <cell r="B5259" t="str">
            <v>QUEIROZ-SP</v>
          </cell>
          <cell r="C5259" t="str">
            <v>SP</v>
          </cell>
          <cell r="D5259">
            <v>0</v>
          </cell>
          <cell r="E5259">
            <v>0</v>
          </cell>
          <cell r="F5259">
            <v>0</v>
          </cell>
          <cell r="G5259">
            <v>0</v>
          </cell>
          <cell r="H5259">
            <v>0</v>
          </cell>
          <cell r="I5259">
            <v>0</v>
          </cell>
          <cell r="J5259">
            <v>0</v>
          </cell>
        </row>
        <row r="5260">
          <cell r="B5260" t="str">
            <v>QUELUZ-SP</v>
          </cell>
          <cell r="C5260" t="str">
            <v>SP</v>
          </cell>
          <cell r="D5260">
            <v>0</v>
          </cell>
          <cell r="E5260">
            <v>0</v>
          </cell>
          <cell r="F5260">
            <v>0</v>
          </cell>
          <cell r="G5260">
            <v>0</v>
          </cell>
          <cell r="H5260">
            <v>0</v>
          </cell>
          <cell r="I5260">
            <v>0</v>
          </cell>
          <cell r="J5260">
            <v>0</v>
          </cell>
        </row>
        <row r="5261">
          <cell r="B5261" t="str">
            <v>QUINTANA-SP</v>
          </cell>
          <cell r="C5261" t="str">
            <v>SP</v>
          </cell>
          <cell r="D5261">
            <v>0</v>
          </cell>
          <cell r="E5261">
            <v>0</v>
          </cell>
          <cell r="F5261">
            <v>0</v>
          </cell>
          <cell r="G5261">
            <v>0</v>
          </cell>
          <cell r="H5261">
            <v>0</v>
          </cell>
          <cell r="I5261">
            <v>0</v>
          </cell>
          <cell r="J5261">
            <v>0</v>
          </cell>
        </row>
        <row r="5262">
          <cell r="B5262" t="str">
            <v>RAFARD-SP</v>
          </cell>
          <cell r="C5262" t="str">
            <v>SP</v>
          </cell>
          <cell r="D5262">
            <v>0</v>
          </cell>
          <cell r="E5262">
            <v>0</v>
          </cell>
          <cell r="F5262">
            <v>0</v>
          </cell>
          <cell r="G5262">
            <v>0</v>
          </cell>
          <cell r="H5262">
            <v>0</v>
          </cell>
          <cell r="I5262">
            <v>0</v>
          </cell>
          <cell r="J5262">
            <v>0</v>
          </cell>
        </row>
        <row r="5263">
          <cell r="B5263" t="str">
            <v>RANCHARIA-SP</v>
          </cell>
          <cell r="C5263" t="str">
            <v>SP</v>
          </cell>
          <cell r="D5263">
            <v>0</v>
          </cell>
          <cell r="E5263">
            <v>0</v>
          </cell>
          <cell r="F5263">
            <v>0</v>
          </cell>
          <cell r="G5263">
            <v>0</v>
          </cell>
          <cell r="H5263">
            <v>0</v>
          </cell>
          <cell r="I5263">
            <v>0</v>
          </cell>
          <cell r="J5263">
            <v>0</v>
          </cell>
        </row>
        <row r="5264">
          <cell r="B5264" t="str">
            <v>REDENCAO DA SERRA-SP</v>
          </cell>
          <cell r="C5264" t="str">
            <v>SP</v>
          </cell>
          <cell r="D5264">
            <v>0</v>
          </cell>
          <cell r="E5264">
            <v>0</v>
          </cell>
          <cell r="F5264">
            <v>0</v>
          </cell>
          <cell r="G5264">
            <v>0</v>
          </cell>
          <cell r="H5264">
            <v>0</v>
          </cell>
          <cell r="I5264">
            <v>0</v>
          </cell>
          <cell r="J5264">
            <v>0</v>
          </cell>
        </row>
        <row r="5265">
          <cell r="B5265" t="str">
            <v>REGENTE FEIJO-SP</v>
          </cell>
          <cell r="C5265" t="str">
            <v>SP</v>
          </cell>
          <cell r="D5265">
            <v>0</v>
          </cell>
          <cell r="E5265">
            <v>0</v>
          </cell>
          <cell r="F5265">
            <v>0</v>
          </cell>
          <cell r="G5265">
            <v>0</v>
          </cell>
          <cell r="H5265">
            <v>0</v>
          </cell>
          <cell r="I5265">
            <v>0</v>
          </cell>
          <cell r="J5265">
            <v>0</v>
          </cell>
        </row>
        <row r="5266">
          <cell r="B5266" t="str">
            <v>REGINOPOLIS-SP</v>
          </cell>
          <cell r="C5266" t="str">
            <v>SP</v>
          </cell>
          <cell r="D5266">
            <v>0</v>
          </cell>
          <cell r="E5266">
            <v>0</v>
          </cell>
          <cell r="F5266">
            <v>0</v>
          </cell>
          <cell r="G5266">
            <v>0</v>
          </cell>
          <cell r="H5266">
            <v>0</v>
          </cell>
          <cell r="I5266">
            <v>0</v>
          </cell>
          <cell r="J5266">
            <v>0</v>
          </cell>
        </row>
        <row r="5267">
          <cell r="B5267" t="str">
            <v>REGISTRO-SP</v>
          </cell>
          <cell r="C5267" t="str">
            <v>SP</v>
          </cell>
          <cell r="D5267">
            <v>0</v>
          </cell>
          <cell r="E5267">
            <v>0</v>
          </cell>
          <cell r="F5267">
            <v>0</v>
          </cell>
          <cell r="G5267">
            <v>0</v>
          </cell>
          <cell r="H5267">
            <v>0</v>
          </cell>
          <cell r="I5267">
            <v>0</v>
          </cell>
          <cell r="J5267">
            <v>0</v>
          </cell>
        </row>
        <row r="5268">
          <cell r="B5268" t="str">
            <v>RESTINGA-SP</v>
          </cell>
          <cell r="C5268" t="str">
            <v>SP</v>
          </cell>
          <cell r="D5268">
            <v>0</v>
          </cell>
          <cell r="E5268">
            <v>0</v>
          </cell>
          <cell r="F5268">
            <v>0</v>
          </cell>
          <cell r="G5268">
            <v>0</v>
          </cell>
          <cell r="H5268">
            <v>0</v>
          </cell>
          <cell r="I5268">
            <v>0</v>
          </cell>
          <cell r="J5268">
            <v>0</v>
          </cell>
        </row>
        <row r="5269">
          <cell r="B5269" t="str">
            <v>RIBEIRAO BONITO-SP</v>
          </cell>
          <cell r="C5269" t="str">
            <v>SP</v>
          </cell>
          <cell r="D5269">
            <v>0</v>
          </cell>
          <cell r="E5269">
            <v>0</v>
          </cell>
          <cell r="F5269">
            <v>0</v>
          </cell>
          <cell r="G5269">
            <v>0</v>
          </cell>
          <cell r="H5269">
            <v>0</v>
          </cell>
          <cell r="I5269">
            <v>0</v>
          </cell>
          <cell r="J5269">
            <v>0</v>
          </cell>
        </row>
        <row r="5270">
          <cell r="B5270" t="str">
            <v>RIBEIRAO BRANCO-SP</v>
          </cell>
          <cell r="C5270" t="str">
            <v>SP</v>
          </cell>
          <cell r="D5270">
            <v>0</v>
          </cell>
          <cell r="E5270">
            <v>0</v>
          </cell>
          <cell r="F5270">
            <v>0</v>
          </cell>
          <cell r="G5270">
            <v>0</v>
          </cell>
          <cell r="H5270">
            <v>0</v>
          </cell>
          <cell r="I5270">
            <v>0</v>
          </cell>
          <cell r="J5270">
            <v>0</v>
          </cell>
        </row>
        <row r="5271">
          <cell r="B5271" t="str">
            <v>RIBEIRAO CORRENTE-SP</v>
          </cell>
          <cell r="C5271" t="str">
            <v>SP</v>
          </cell>
          <cell r="D5271">
            <v>0</v>
          </cell>
          <cell r="E5271">
            <v>0</v>
          </cell>
          <cell r="F5271">
            <v>0</v>
          </cell>
          <cell r="G5271">
            <v>0</v>
          </cell>
          <cell r="H5271">
            <v>0</v>
          </cell>
          <cell r="I5271">
            <v>0</v>
          </cell>
          <cell r="J5271">
            <v>0</v>
          </cell>
        </row>
        <row r="5272">
          <cell r="B5272" t="str">
            <v>RIBEIRAO DO SUL-SP</v>
          </cell>
          <cell r="C5272" t="str">
            <v>SP</v>
          </cell>
          <cell r="D5272">
            <v>0</v>
          </cell>
          <cell r="E5272">
            <v>0</v>
          </cell>
          <cell r="F5272">
            <v>0</v>
          </cell>
          <cell r="G5272">
            <v>0</v>
          </cell>
          <cell r="H5272">
            <v>0</v>
          </cell>
          <cell r="I5272">
            <v>0</v>
          </cell>
          <cell r="J5272">
            <v>0</v>
          </cell>
        </row>
        <row r="5273">
          <cell r="B5273" t="str">
            <v>RIBEIRAO DOS INDIOS-SP</v>
          </cell>
          <cell r="C5273" t="str">
            <v>SP</v>
          </cell>
          <cell r="D5273">
            <v>0</v>
          </cell>
          <cell r="E5273">
            <v>0</v>
          </cell>
          <cell r="F5273">
            <v>0</v>
          </cell>
          <cell r="G5273">
            <v>0</v>
          </cell>
          <cell r="H5273">
            <v>0</v>
          </cell>
          <cell r="I5273">
            <v>0</v>
          </cell>
          <cell r="J5273">
            <v>0</v>
          </cell>
        </row>
        <row r="5274">
          <cell r="B5274" t="str">
            <v>RIBEIRAO GRANDE-SP</v>
          </cell>
          <cell r="C5274" t="str">
            <v>SP</v>
          </cell>
          <cell r="D5274">
            <v>0</v>
          </cell>
          <cell r="E5274">
            <v>0</v>
          </cell>
          <cell r="F5274">
            <v>0</v>
          </cell>
          <cell r="G5274">
            <v>0</v>
          </cell>
          <cell r="H5274">
            <v>0</v>
          </cell>
          <cell r="I5274">
            <v>0</v>
          </cell>
          <cell r="J5274">
            <v>0</v>
          </cell>
        </row>
        <row r="5275">
          <cell r="B5275" t="str">
            <v>RIBEIRAO PIRES-SP</v>
          </cell>
          <cell r="C5275" t="str">
            <v>SP</v>
          </cell>
          <cell r="D5275">
            <v>0</v>
          </cell>
          <cell r="E5275">
            <v>0</v>
          </cell>
          <cell r="F5275">
            <v>0</v>
          </cell>
          <cell r="G5275">
            <v>0</v>
          </cell>
          <cell r="H5275">
            <v>0</v>
          </cell>
          <cell r="I5275">
            <v>0</v>
          </cell>
          <cell r="J5275">
            <v>0</v>
          </cell>
        </row>
        <row r="5276">
          <cell r="B5276" t="str">
            <v>RIBEIRAO PRETO-SP</v>
          </cell>
          <cell r="C5276" t="str">
            <v>SP</v>
          </cell>
          <cell r="D5276">
            <v>0</v>
          </cell>
          <cell r="E5276">
            <v>0</v>
          </cell>
          <cell r="F5276">
            <v>0</v>
          </cell>
          <cell r="G5276">
            <v>0</v>
          </cell>
          <cell r="H5276">
            <v>0</v>
          </cell>
          <cell r="I5276">
            <v>0</v>
          </cell>
          <cell r="J5276">
            <v>0</v>
          </cell>
        </row>
        <row r="5277">
          <cell r="B5277" t="str">
            <v>RIBEIRA-SP</v>
          </cell>
          <cell r="C5277" t="str">
            <v>SP</v>
          </cell>
          <cell r="D5277">
            <v>0</v>
          </cell>
          <cell r="E5277">
            <v>0</v>
          </cell>
          <cell r="F5277">
            <v>0</v>
          </cell>
          <cell r="G5277">
            <v>0</v>
          </cell>
          <cell r="H5277">
            <v>0</v>
          </cell>
          <cell r="I5277">
            <v>0</v>
          </cell>
          <cell r="J5277">
            <v>0</v>
          </cell>
        </row>
        <row r="5278">
          <cell r="B5278" t="str">
            <v>RIFAINA-SP</v>
          </cell>
          <cell r="C5278" t="str">
            <v>SP</v>
          </cell>
          <cell r="D5278">
            <v>0</v>
          </cell>
          <cell r="E5278">
            <v>0</v>
          </cell>
          <cell r="F5278">
            <v>0</v>
          </cell>
          <cell r="G5278">
            <v>0</v>
          </cell>
          <cell r="H5278">
            <v>0</v>
          </cell>
          <cell r="I5278">
            <v>0</v>
          </cell>
          <cell r="J5278">
            <v>0</v>
          </cell>
        </row>
        <row r="5279">
          <cell r="B5279" t="str">
            <v>RINCAO-SP</v>
          </cell>
          <cell r="C5279" t="str">
            <v>SP</v>
          </cell>
          <cell r="D5279">
            <v>0</v>
          </cell>
          <cell r="E5279">
            <v>0</v>
          </cell>
          <cell r="F5279">
            <v>0</v>
          </cell>
          <cell r="G5279">
            <v>0</v>
          </cell>
          <cell r="H5279">
            <v>0</v>
          </cell>
          <cell r="I5279">
            <v>0</v>
          </cell>
          <cell r="J5279">
            <v>0</v>
          </cell>
        </row>
        <row r="5280">
          <cell r="B5280" t="str">
            <v>RINOPOLIS-SP</v>
          </cell>
          <cell r="C5280" t="str">
            <v>SP</v>
          </cell>
          <cell r="D5280">
            <v>0</v>
          </cell>
          <cell r="E5280">
            <v>0</v>
          </cell>
          <cell r="F5280">
            <v>0</v>
          </cell>
          <cell r="G5280">
            <v>0</v>
          </cell>
          <cell r="H5280">
            <v>0</v>
          </cell>
          <cell r="I5280">
            <v>0</v>
          </cell>
          <cell r="J5280">
            <v>0</v>
          </cell>
        </row>
        <row r="5281">
          <cell r="B5281" t="str">
            <v>RIO CLARO-SP</v>
          </cell>
          <cell r="C5281" t="str">
            <v>SP</v>
          </cell>
          <cell r="D5281">
            <v>0</v>
          </cell>
          <cell r="E5281">
            <v>0</v>
          </cell>
          <cell r="F5281">
            <v>127117.57</v>
          </cell>
          <cell r="G5281">
            <v>0</v>
          </cell>
          <cell r="H5281">
            <v>0</v>
          </cell>
          <cell r="I5281">
            <v>421.36578725370913</v>
          </cell>
          <cell r="J5281">
            <v>127538.93578725372</v>
          </cell>
        </row>
        <row r="5282">
          <cell r="B5282" t="str">
            <v>RIO DAS PEDRAS-SP</v>
          </cell>
          <cell r="C5282" t="str">
            <v>SP</v>
          </cell>
          <cell r="D5282">
            <v>0</v>
          </cell>
          <cell r="E5282">
            <v>0</v>
          </cell>
          <cell r="F5282">
            <v>0</v>
          </cell>
          <cell r="G5282">
            <v>0</v>
          </cell>
          <cell r="H5282">
            <v>0</v>
          </cell>
          <cell r="I5282">
            <v>0</v>
          </cell>
          <cell r="J5282">
            <v>0</v>
          </cell>
        </row>
        <row r="5283">
          <cell r="B5283" t="str">
            <v>RIO GRANDE DA SERRA-SP</v>
          </cell>
          <cell r="C5283" t="str">
            <v>SP</v>
          </cell>
          <cell r="D5283">
            <v>0</v>
          </cell>
          <cell r="E5283">
            <v>0</v>
          </cell>
          <cell r="F5283">
            <v>0</v>
          </cell>
          <cell r="G5283">
            <v>0</v>
          </cell>
          <cell r="H5283">
            <v>0</v>
          </cell>
          <cell r="I5283">
            <v>0</v>
          </cell>
          <cell r="J5283">
            <v>0</v>
          </cell>
        </row>
        <row r="5284">
          <cell r="B5284" t="str">
            <v>RIOLANDIA-SP</v>
          </cell>
          <cell r="C5284" t="str">
            <v>SP</v>
          </cell>
          <cell r="D5284">
            <v>0</v>
          </cell>
          <cell r="E5284">
            <v>0</v>
          </cell>
          <cell r="F5284">
            <v>0</v>
          </cell>
          <cell r="G5284">
            <v>0</v>
          </cell>
          <cell r="H5284">
            <v>0</v>
          </cell>
          <cell r="I5284">
            <v>0</v>
          </cell>
          <cell r="J5284">
            <v>0</v>
          </cell>
        </row>
        <row r="5285">
          <cell r="B5285" t="str">
            <v>RIVERSUL-SP</v>
          </cell>
          <cell r="C5285" t="str">
            <v>SP</v>
          </cell>
          <cell r="D5285">
            <v>0</v>
          </cell>
          <cell r="E5285">
            <v>0</v>
          </cell>
          <cell r="F5285">
            <v>0</v>
          </cell>
          <cell r="G5285">
            <v>0</v>
          </cell>
          <cell r="H5285">
            <v>0</v>
          </cell>
          <cell r="I5285">
            <v>0</v>
          </cell>
          <cell r="J5285">
            <v>0</v>
          </cell>
        </row>
        <row r="5286">
          <cell r="B5286" t="str">
            <v>ROSANA-SP</v>
          </cell>
          <cell r="C5286" t="str">
            <v>SP</v>
          </cell>
          <cell r="D5286">
            <v>0</v>
          </cell>
          <cell r="E5286">
            <v>0</v>
          </cell>
          <cell r="F5286">
            <v>0</v>
          </cell>
          <cell r="G5286">
            <v>0</v>
          </cell>
          <cell r="H5286">
            <v>0</v>
          </cell>
          <cell r="I5286">
            <v>0</v>
          </cell>
          <cell r="J5286">
            <v>0</v>
          </cell>
        </row>
        <row r="5287">
          <cell r="B5287" t="str">
            <v>ROSEIRA-SP</v>
          </cell>
          <cell r="C5287" t="str">
            <v>SP</v>
          </cell>
          <cell r="D5287">
            <v>0</v>
          </cell>
          <cell r="E5287">
            <v>0</v>
          </cell>
          <cell r="F5287">
            <v>0</v>
          </cell>
          <cell r="G5287">
            <v>0</v>
          </cell>
          <cell r="H5287">
            <v>0</v>
          </cell>
          <cell r="I5287">
            <v>0</v>
          </cell>
          <cell r="J5287">
            <v>0</v>
          </cell>
        </row>
        <row r="5288">
          <cell r="B5288" t="str">
            <v>RUBIACEA-SP</v>
          </cell>
          <cell r="C5288" t="str">
            <v>SP</v>
          </cell>
          <cell r="D5288">
            <v>0</v>
          </cell>
          <cell r="E5288">
            <v>0</v>
          </cell>
          <cell r="F5288">
            <v>0</v>
          </cell>
          <cell r="G5288">
            <v>0</v>
          </cell>
          <cell r="H5288">
            <v>0</v>
          </cell>
          <cell r="I5288">
            <v>0</v>
          </cell>
          <cell r="J5288">
            <v>0</v>
          </cell>
        </row>
        <row r="5289">
          <cell r="B5289" t="str">
            <v>RUBINEIA-SP</v>
          </cell>
          <cell r="C5289" t="str">
            <v>SP</v>
          </cell>
          <cell r="D5289">
            <v>0</v>
          </cell>
          <cell r="E5289">
            <v>0</v>
          </cell>
          <cell r="F5289">
            <v>0</v>
          </cell>
          <cell r="G5289">
            <v>0</v>
          </cell>
          <cell r="H5289">
            <v>0</v>
          </cell>
          <cell r="I5289">
            <v>0</v>
          </cell>
          <cell r="J5289">
            <v>0</v>
          </cell>
        </row>
        <row r="5290">
          <cell r="B5290" t="str">
            <v>SABINO-SP</v>
          </cell>
          <cell r="C5290" t="str">
            <v>SP</v>
          </cell>
          <cell r="D5290">
            <v>0</v>
          </cell>
          <cell r="E5290">
            <v>0</v>
          </cell>
          <cell r="F5290">
            <v>0</v>
          </cell>
          <cell r="G5290">
            <v>0</v>
          </cell>
          <cell r="H5290">
            <v>0</v>
          </cell>
          <cell r="I5290">
            <v>0</v>
          </cell>
          <cell r="J5290">
            <v>0</v>
          </cell>
        </row>
        <row r="5291">
          <cell r="B5291" t="str">
            <v>SAGRES-SP</v>
          </cell>
          <cell r="C5291" t="str">
            <v>SP</v>
          </cell>
          <cell r="D5291">
            <v>0</v>
          </cell>
          <cell r="E5291">
            <v>0</v>
          </cell>
          <cell r="F5291">
            <v>0</v>
          </cell>
          <cell r="G5291">
            <v>0</v>
          </cell>
          <cell r="H5291">
            <v>0</v>
          </cell>
          <cell r="I5291">
            <v>0</v>
          </cell>
          <cell r="J5291">
            <v>0</v>
          </cell>
        </row>
        <row r="5292">
          <cell r="B5292" t="str">
            <v>SALES OLIVEIRA-SP</v>
          </cell>
          <cell r="C5292" t="str">
            <v>SP</v>
          </cell>
          <cell r="D5292">
            <v>0</v>
          </cell>
          <cell r="E5292">
            <v>0</v>
          </cell>
          <cell r="F5292">
            <v>0</v>
          </cell>
          <cell r="G5292">
            <v>0</v>
          </cell>
          <cell r="H5292">
            <v>0</v>
          </cell>
          <cell r="I5292">
            <v>0</v>
          </cell>
          <cell r="J5292">
            <v>0</v>
          </cell>
        </row>
        <row r="5293">
          <cell r="B5293" t="str">
            <v>SALESOPOLIS-SP</v>
          </cell>
          <cell r="C5293" t="str">
            <v>SP</v>
          </cell>
          <cell r="D5293">
            <v>0</v>
          </cell>
          <cell r="E5293">
            <v>0</v>
          </cell>
          <cell r="F5293">
            <v>0</v>
          </cell>
          <cell r="G5293">
            <v>0</v>
          </cell>
          <cell r="H5293">
            <v>0</v>
          </cell>
          <cell r="I5293">
            <v>2818740.1795971477</v>
          </cell>
          <cell r="J5293">
            <v>2818740.1795971477</v>
          </cell>
        </row>
        <row r="5294">
          <cell r="B5294" t="str">
            <v>SALES-SP</v>
          </cell>
          <cell r="C5294" t="str">
            <v>SP</v>
          </cell>
          <cell r="D5294">
            <v>0</v>
          </cell>
          <cell r="E5294">
            <v>0</v>
          </cell>
          <cell r="F5294">
            <v>0</v>
          </cell>
          <cell r="G5294">
            <v>0</v>
          </cell>
          <cell r="H5294">
            <v>0</v>
          </cell>
          <cell r="I5294">
            <v>0</v>
          </cell>
          <cell r="J5294">
            <v>0</v>
          </cell>
        </row>
        <row r="5295">
          <cell r="B5295" t="str">
            <v>SALMOURAO-SP</v>
          </cell>
          <cell r="C5295" t="str">
            <v>SP</v>
          </cell>
          <cell r="D5295">
            <v>0</v>
          </cell>
          <cell r="E5295">
            <v>0</v>
          </cell>
          <cell r="F5295">
            <v>0</v>
          </cell>
          <cell r="G5295">
            <v>0</v>
          </cell>
          <cell r="H5295">
            <v>0</v>
          </cell>
          <cell r="I5295">
            <v>0</v>
          </cell>
          <cell r="J5295">
            <v>0</v>
          </cell>
        </row>
        <row r="5296">
          <cell r="B5296" t="str">
            <v>SALTINHO-SP</v>
          </cell>
          <cell r="C5296" t="str">
            <v>SP</v>
          </cell>
          <cell r="D5296">
            <v>0</v>
          </cell>
          <cell r="E5296">
            <v>0</v>
          </cell>
          <cell r="F5296">
            <v>0</v>
          </cell>
          <cell r="G5296">
            <v>0</v>
          </cell>
          <cell r="H5296">
            <v>0</v>
          </cell>
          <cell r="I5296">
            <v>0</v>
          </cell>
          <cell r="J5296">
            <v>0</v>
          </cell>
        </row>
        <row r="5297">
          <cell r="B5297" t="str">
            <v>SALTO DE PIRAPORA-SP</v>
          </cell>
          <cell r="C5297" t="str">
            <v>SP</v>
          </cell>
          <cell r="D5297">
            <v>0</v>
          </cell>
          <cell r="E5297">
            <v>0</v>
          </cell>
          <cell r="F5297">
            <v>0</v>
          </cell>
          <cell r="G5297">
            <v>0</v>
          </cell>
          <cell r="H5297">
            <v>0</v>
          </cell>
          <cell r="I5297">
            <v>0</v>
          </cell>
          <cell r="J5297">
            <v>0</v>
          </cell>
        </row>
        <row r="5298">
          <cell r="B5298" t="str">
            <v>SALTO GRANDE-SP</v>
          </cell>
          <cell r="C5298" t="str">
            <v>SP</v>
          </cell>
          <cell r="D5298">
            <v>0</v>
          </cell>
          <cell r="E5298">
            <v>0</v>
          </cell>
          <cell r="F5298">
            <v>0</v>
          </cell>
          <cell r="G5298">
            <v>0</v>
          </cell>
          <cell r="H5298">
            <v>0</v>
          </cell>
          <cell r="I5298">
            <v>0</v>
          </cell>
          <cell r="J5298">
            <v>0</v>
          </cell>
        </row>
        <row r="5299">
          <cell r="B5299" t="str">
            <v>SALTO-SP</v>
          </cell>
          <cell r="C5299" t="str">
            <v>SP</v>
          </cell>
          <cell r="D5299">
            <v>0</v>
          </cell>
          <cell r="E5299">
            <v>0</v>
          </cell>
          <cell r="F5299">
            <v>0</v>
          </cell>
          <cell r="G5299">
            <v>0</v>
          </cell>
          <cell r="H5299">
            <v>0</v>
          </cell>
          <cell r="I5299">
            <v>0</v>
          </cell>
          <cell r="J5299">
            <v>0</v>
          </cell>
        </row>
        <row r="5300">
          <cell r="B5300" t="str">
            <v>SANDOVALINA-SP</v>
          </cell>
          <cell r="C5300" t="str">
            <v>SP</v>
          </cell>
          <cell r="D5300">
            <v>0</v>
          </cell>
          <cell r="E5300">
            <v>0</v>
          </cell>
          <cell r="F5300">
            <v>0</v>
          </cell>
          <cell r="G5300">
            <v>0</v>
          </cell>
          <cell r="H5300">
            <v>0</v>
          </cell>
          <cell r="I5300">
            <v>0</v>
          </cell>
          <cell r="J5300">
            <v>0</v>
          </cell>
        </row>
        <row r="5301">
          <cell r="B5301" t="str">
            <v>SANTA ADELIA-SP</v>
          </cell>
          <cell r="C5301" t="str">
            <v>SP</v>
          </cell>
          <cell r="D5301">
            <v>0</v>
          </cell>
          <cell r="E5301">
            <v>0</v>
          </cell>
          <cell r="F5301">
            <v>0</v>
          </cell>
          <cell r="G5301">
            <v>0</v>
          </cell>
          <cell r="H5301">
            <v>0</v>
          </cell>
          <cell r="I5301">
            <v>0</v>
          </cell>
          <cell r="J5301">
            <v>0</v>
          </cell>
        </row>
        <row r="5302">
          <cell r="B5302" t="str">
            <v>SANTA ALBERTINA-SP</v>
          </cell>
          <cell r="C5302" t="str">
            <v>SP</v>
          </cell>
          <cell r="D5302">
            <v>0</v>
          </cell>
          <cell r="E5302">
            <v>0</v>
          </cell>
          <cell r="F5302">
            <v>0</v>
          </cell>
          <cell r="G5302">
            <v>0</v>
          </cell>
          <cell r="H5302">
            <v>0</v>
          </cell>
          <cell r="I5302">
            <v>0</v>
          </cell>
          <cell r="J5302">
            <v>0</v>
          </cell>
        </row>
        <row r="5303">
          <cell r="B5303" t="str">
            <v>SANTA BARBARA D'OESTE-SP</v>
          </cell>
          <cell r="C5303" t="str">
            <v>SP</v>
          </cell>
          <cell r="D5303">
            <v>0</v>
          </cell>
          <cell r="E5303">
            <v>0</v>
          </cell>
          <cell r="F5303">
            <v>0</v>
          </cell>
          <cell r="G5303">
            <v>0</v>
          </cell>
          <cell r="H5303">
            <v>0</v>
          </cell>
          <cell r="I5303">
            <v>0</v>
          </cell>
          <cell r="J5303">
            <v>0</v>
          </cell>
        </row>
        <row r="5304">
          <cell r="B5304" t="str">
            <v>SANTA BRANCA-SP</v>
          </cell>
          <cell r="C5304" t="str">
            <v>SP</v>
          </cell>
          <cell r="D5304">
            <v>0</v>
          </cell>
          <cell r="E5304">
            <v>0</v>
          </cell>
          <cell r="F5304">
            <v>127117.57</v>
          </cell>
          <cell r="G5304">
            <v>0</v>
          </cell>
          <cell r="H5304">
            <v>0</v>
          </cell>
          <cell r="I5304">
            <v>0</v>
          </cell>
          <cell r="J5304">
            <v>127117.57</v>
          </cell>
        </row>
        <row r="5305">
          <cell r="B5305" t="str">
            <v>SANTA CLARA D'OESTE-SP</v>
          </cell>
          <cell r="C5305" t="str">
            <v>SP</v>
          </cell>
          <cell r="D5305">
            <v>0</v>
          </cell>
          <cell r="E5305">
            <v>0</v>
          </cell>
          <cell r="F5305">
            <v>0</v>
          </cell>
          <cell r="G5305">
            <v>0</v>
          </cell>
          <cell r="H5305">
            <v>0</v>
          </cell>
          <cell r="I5305">
            <v>0</v>
          </cell>
          <cell r="J5305">
            <v>0</v>
          </cell>
        </row>
        <row r="5306">
          <cell r="B5306" t="str">
            <v>SANTA CRUZ DA CONCEICAO-SP</v>
          </cell>
          <cell r="C5306" t="str">
            <v>SP</v>
          </cell>
          <cell r="D5306">
            <v>0</v>
          </cell>
          <cell r="E5306">
            <v>0</v>
          </cell>
          <cell r="F5306">
            <v>0</v>
          </cell>
          <cell r="G5306">
            <v>0</v>
          </cell>
          <cell r="H5306">
            <v>0</v>
          </cell>
          <cell r="I5306">
            <v>0</v>
          </cell>
          <cell r="J5306">
            <v>0</v>
          </cell>
        </row>
        <row r="5307">
          <cell r="B5307" t="str">
            <v>SANTA CRUZ DA ESPERANCA-SP</v>
          </cell>
          <cell r="C5307" t="str">
            <v>SP</v>
          </cell>
          <cell r="D5307">
            <v>0</v>
          </cell>
          <cell r="E5307">
            <v>0</v>
          </cell>
          <cell r="F5307">
            <v>0</v>
          </cell>
          <cell r="G5307">
            <v>0</v>
          </cell>
          <cell r="H5307">
            <v>0</v>
          </cell>
          <cell r="I5307">
            <v>0</v>
          </cell>
          <cell r="J5307">
            <v>0</v>
          </cell>
        </row>
        <row r="5308">
          <cell r="B5308" t="str">
            <v>SANTA CRUZ DAS PALMEIRAS-SP</v>
          </cell>
          <cell r="C5308" t="str">
            <v>SP</v>
          </cell>
          <cell r="D5308">
            <v>0</v>
          </cell>
          <cell r="E5308">
            <v>0</v>
          </cell>
          <cell r="F5308">
            <v>0</v>
          </cell>
          <cell r="G5308">
            <v>0</v>
          </cell>
          <cell r="H5308">
            <v>0</v>
          </cell>
          <cell r="I5308">
            <v>0</v>
          </cell>
          <cell r="J5308">
            <v>0</v>
          </cell>
        </row>
        <row r="5309">
          <cell r="B5309" t="str">
            <v>SANTA CRUZ DO RIO PARDO-SP</v>
          </cell>
          <cell r="C5309" t="str">
            <v>SP</v>
          </cell>
          <cell r="D5309">
            <v>0</v>
          </cell>
          <cell r="E5309">
            <v>0</v>
          </cell>
          <cell r="F5309">
            <v>0</v>
          </cell>
          <cell r="G5309">
            <v>0</v>
          </cell>
          <cell r="H5309">
            <v>0</v>
          </cell>
          <cell r="I5309">
            <v>0</v>
          </cell>
          <cell r="J5309">
            <v>0</v>
          </cell>
        </row>
        <row r="5310">
          <cell r="B5310" t="str">
            <v>SANTA ERNESTINA-SP</v>
          </cell>
          <cell r="C5310" t="str">
            <v>SP</v>
          </cell>
          <cell r="D5310">
            <v>0</v>
          </cell>
          <cell r="E5310">
            <v>0</v>
          </cell>
          <cell r="F5310">
            <v>0</v>
          </cell>
          <cell r="G5310">
            <v>0</v>
          </cell>
          <cell r="H5310">
            <v>0</v>
          </cell>
          <cell r="I5310">
            <v>0</v>
          </cell>
          <cell r="J5310">
            <v>0</v>
          </cell>
        </row>
        <row r="5311">
          <cell r="B5311" t="str">
            <v>SANTA FE DO SUL-SP</v>
          </cell>
          <cell r="C5311" t="str">
            <v>SP</v>
          </cell>
          <cell r="D5311">
            <v>0</v>
          </cell>
          <cell r="E5311">
            <v>0</v>
          </cell>
          <cell r="F5311">
            <v>0</v>
          </cell>
          <cell r="G5311">
            <v>0</v>
          </cell>
          <cell r="H5311">
            <v>0</v>
          </cell>
          <cell r="I5311">
            <v>0</v>
          </cell>
          <cell r="J5311">
            <v>0</v>
          </cell>
        </row>
        <row r="5312">
          <cell r="B5312" t="str">
            <v>SANTA GERTRUDES-SP</v>
          </cell>
          <cell r="C5312" t="str">
            <v>SP</v>
          </cell>
          <cell r="D5312">
            <v>0</v>
          </cell>
          <cell r="E5312">
            <v>0</v>
          </cell>
          <cell r="F5312">
            <v>0</v>
          </cell>
          <cell r="G5312">
            <v>0</v>
          </cell>
          <cell r="H5312">
            <v>0</v>
          </cell>
          <cell r="I5312">
            <v>0</v>
          </cell>
          <cell r="J5312">
            <v>0</v>
          </cell>
        </row>
        <row r="5313">
          <cell r="B5313" t="str">
            <v>SANTA ISABEL-SP</v>
          </cell>
          <cell r="C5313" t="str">
            <v>SP</v>
          </cell>
          <cell r="D5313">
            <v>0</v>
          </cell>
          <cell r="E5313">
            <v>0</v>
          </cell>
          <cell r="F5313">
            <v>187649.74</v>
          </cell>
          <cell r="G5313">
            <v>0</v>
          </cell>
          <cell r="H5313">
            <v>0</v>
          </cell>
          <cell r="I5313">
            <v>0</v>
          </cell>
          <cell r="J5313">
            <v>187649.74</v>
          </cell>
        </row>
        <row r="5314">
          <cell r="B5314" t="str">
            <v>SANTA LUCIA-SP</v>
          </cell>
          <cell r="C5314" t="str">
            <v>SP</v>
          </cell>
          <cell r="D5314">
            <v>0</v>
          </cell>
          <cell r="E5314">
            <v>0</v>
          </cell>
          <cell r="F5314">
            <v>0</v>
          </cell>
          <cell r="G5314">
            <v>0</v>
          </cell>
          <cell r="H5314">
            <v>0</v>
          </cell>
          <cell r="I5314">
            <v>0</v>
          </cell>
          <cell r="J5314">
            <v>0</v>
          </cell>
        </row>
        <row r="5315">
          <cell r="B5315" t="str">
            <v>SANTA MARIA DA SERRA-SP</v>
          </cell>
          <cell r="C5315" t="str">
            <v>SP</v>
          </cell>
          <cell r="D5315">
            <v>0</v>
          </cell>
          <cell r="E5315">
            <v>0</v>
          </cell>
          <cell r="F5315">
            <v>0</v>
          </cell>
          <cell r="G5315">
            <v>0</v>
          </cell>
          <cell r="H5315">
            <v>0</v>
          </cell>
          <cell r="I5315">
            <v>0</v>
          </cell>
          <cell r="J5315">
            <v>0</v>
          </cell>
        </row>
        <row r="5316">
          <cell r="B5316" t="str">
            <v>SANTA MERCEDES-SP</v>
          </cell>
          <cell r="C5316" t="str">
            <v>SP</v>
          </cell>
          <cell r="D5316">
            <v>0</v>
          </cell>
          <cell r="E5316">
            <v>0</v>
          </cell>
          <cell r="F5316">
            <v>0</v>
          </cell>
          <cell r="G5316">
            <v>0</v>
          </cell>
          <cell r="H5316">
            <v>0</v>
          </cell>
          <cell r="I5316">
            <v>0</v>
          </cell>
          <cell r="J5316">
            <v>0</v>
          </cell>
        </row>
        <row r="5317">
          <cell r="B5317" t="str">
            <v>SANTA RITA DO PASSA QUATRO-SP</v>
          </cell>
          <cell r="C5317" t="str">
            <v>SP</v>
          </cell>
          <cell r="D5317">
            <v>0</v>
          </cell>
          <cell r="E5317">
            <v>0</v>
          </cell>
          <cell r="F5317">
            <v>0</v>
          </cell>
          <cell r="G5317">
            <v>0</v>
          </cell>
          <cell r="H5317">
            <v>0</v>
          </cell>
          <cell r="I5317">
            <v>0</v>
          </cell>
          <cell r="J5317">
            <v>0</v>
          </cell>
        </row>
        <row r="5318">
          <cell r="B5318" t="str">
            <v>SANTA RITA D'OESTE-SP</v>
          </cell>
          <cell r="C5318" t="str">
            <v>SP</v>
          </cell>
          <cell r="D5318">
            <v>0</v>
          </cell>
          <cell r="E5318">
            <v>0</v>
          </cell>
          <cell r="F5318">
            <v>0</v>
          </cell>
          <cell r="G5318">
            <v>0</v>
          </cell>
          <cell r="H5318">
            <v>0</v>
          </cell>
          <cell r="I5318">
            <v>0</v>
          </cell>
          <cell r="J5318">
            <v>0</v>
          </cell>
        </row>
        <row r="5319">
          <cell r="B5319" t="str">
            <v>SANTA ROSA DE VITERBO-SP</v>
          </cell>
          <cell r="C5319" t="str">
            <v>SP</v>
          </cell>
          <cell r="D5319">
            <v>0</v>
          </cell>
          <cell r="E5319">
            <v>0</v>
          </cell>
          <cell r="F5319">
            <v>0</v>
          </cell>
          <cell r="G5319">
            <v>0</v>
          </cell>
          <cell r="H5319">
            <v>0</v>
          </cell>
          <cell r="I5319">
            <v>0</v>
          </cell>
          <cell r="J5319">
            <v>0</v>
          </cell>
        </row>
        <row r="5320">
          <cell r="B5320" t="str">
            <v>SANTA SALETE-SP</v>
          </cell>
          <cell r="C5320" t="str">
            <v>SP</v>
          </cell>
          <cell r="D5320">
            <v>0</v>
          </cell>
          <cell r="E5320">
            <v>0</v>
          </cell>
          <cell r="F5320">
            <v>0</v>
          </cell>
          <cell r="G5320">
            <v>0</v>
          </cell>
          <cell r="H5320">
            <v>0</v>
          </cell>
          <cell r="I5320">
            <v>0</v>
          </cell>
          <cell r="J5320">
            <v>0</v>
          </cell>
        </row>
        <row r="5321">
          <cell r="B5321" t="str">
            <v>SANTANA DA PONTE PENSA-SP</v>
          </cell>
          <cell r="C5321" t="str">
            <v>SP</v>
          </cell>
          <cell r="D5321">
            <v>0</v>
          </cell>
          <cell r="E5321">
            <v>0</v>
          </cell>
          <cell r="F5321">
            <v>0</v>
          </cell>
          <cell r="G5321">
            <v>0</v>
          </cell>
          <cell r="H5321">
            <v>0</v>
          </cell>
          <cell r="I5321">
            <v>0</v>
          </cell>
          <cell r="J5321">
            <v>0</v>
          </cell>
        </row>
        <row r="5322">
          <cell r="B5322" t="str">
            <v>SANTANA DE PARNAIBA-SP</v>
          </cell>
          <cell r="C5322" t="str">
            <v>SP</v>
          </cell>
          <cell r="D5322">
            <v>0</v>
          </cell>
          <cell r="E5322">
            <v>0</v>
          </cell>
          <cell r="F5322">
            <v>0</v>
          </cell>
          <cell r="G5322">
            <v>0</v>
          </cell>
          <cell r="H5322">
            <v>0</v>
          </cell>
          <cell r="I5322">
            <v>0</v>
          </cell>
          <cell r="J5322">
            <v>0</v>
          </cell>
        </row>
        <row r="5323">
          <cell r="B5323" t="str">
            <v>SANTO ANASTACIO-SP</v>
          </cell>
          <cell r="C5323" t="str">
            <v>SP</v>
          </cell>
          <cell r="D5323">
            <v>0</v>
          </cell>
          <cell r="E5323">
            <v>0</v>
          </cell>
          <cell r="F5323">
            <v>0</v>
          </cell>
          <cell r="G5323">
            <v>0</v>
          </cell>
          <cell r="H5323">
            <v>0</v>
          </cell>
          <cell r="I5323">
            <v>0</v>
          </cell>
          <cell r="J5323">
            <v>0</v>
          </cell>
        </row>
        <row r="5324">
          <cell r="B5324" t="str">
            <v>SANTO ANDRE-SP</v>
          </cell>
          <cell r="C5324" t="str">
            <v>SP</v>
          </cell>
          <cell r="D5324">
            <v>0</v>
          </cell>
          <cell r="E5324">
            <v>0</v>
          </cell>
          <cell r="F5324">
            <v>0</v>
          </cell>
          <cell r="G5324">
            <v>0</v>
          </cell>
          <cell r="H5324">
            <v>0</v>
          </cell>
          <cell r="I5324">
            <v>0</v>
          </cell>
          <cell r="J5324">
            <v>0</v>
          </cell>
        </row>
        <row r="5325">
          <cell r="B5325" t="str">
            <v>SANTO ANTONIO DA ALEGRIA-SP</v>
          </cell>
          <cell r="C5325" t="str">
            <v>SP</v>
          </cell>
          <cell r="D5325">
            <v>0</v>
          </cell>
          <cell r="E5325">
            <v>0</v>
          </cell>
          <cell r="F5325">
            <v>0</v>
          </cell>
          <cell r="G5325">
            <v>0</v>
          </cell>
          <cell r="H5325">
            <v>0</v>
          </cell>
          <cell r="I5325">
            <v>0</v>
          </cell>
          <cell r="J5325">
            <v>0</v>
          </cell>
        </row>
        <row r="5326">
          <cell r="B5326" t="str">
            <v>SANTO ANTONIO DE POSSE-SP</v>
          </cell>
          <cell r="C5326" t="str">
            <v>SP</v>
          </cell>
          <cell r="D5326">
            <v>0</v>
          </cell>
          <cell r="E5326">
            <v>0</v>
          </cell>
          <cell r="F5326">
            <v>0</v>
          </cell>
          <cell r="G5326">
            <v>0</v>
          </cell>
          <cell r="H5326">
            <v>0</v>
          </cell>
          <cell r="I5326">
            <v>0</v>
          </cell>
          <cell r="J5326">
            <v>0</v>
          </cell>
        </row>
        <row r="5327">
          <cell r="B5327" t="str">
            <v>SANTO ANTONIO DO ARACANGUA-SP</v>
          </cell>
          <cell r="C5327" t="str">
            <v>SP</v>
          </cell>
          <cell r="D5327">
            <v>0</v>
          </cell>
          <cell r="E5327">
            <v>0</v>
          </cell>
          <cell r="F5327">
            <v>0</v>
          </cell>
          <cell r="G5327">
            <v>0</v>
          </cell>
          <cell r="H5327">
            <v>0</v>
          </cell>
          <cell r="I5327">
            <v>0</v>
          </cell>
          <cell r="J5327">
            <v>0</v>
          </cell>
        </row>
        <row r="5328">
          <cell r="B5328" t="str">
            <v>SANTO ANTONIO DO JARDIM-SP</v>
          </cell>
          <cell r="C5328" t="str">
            <v>SP</v>
          </cell>
          <cell r="D5328">
            <v>0</v>
          </cell>
          <cell r="E5328">
            <v>0</v>
          </cell>
          <cell r="F5328">
            <v>0</v>
          </cell>
          <cell r="G5328">
            <v>0</v>
          </cell>
          <cell r="H5328">
            <v>0</v>
          </cell>
          <cell r="I5328">
            <v>0</v>
          </cell>
          <cell r="J5328">
            <v>0</v>
          </cell>
        </row>
        <row r="5329">
          <cell r="B5329" t="str">
            <v>SANTO ANTONIO DO PINHAL-SP</v>
          </cell>
          <cell r="C5329" t="str">
            <v>SP</v>
          </cell>
          <cell r="D5329">
            <v>0</v>
          </cell>
          <cell r="E5329">
            <v>0</v>
          </cell>
          <cell r="F5329">
            <v>0</v>
          </cell>
          <cell r="G5329">
            <v>0</v>
          </cell>
          <cell r="H5329">
            <v>0</v>
          </cell>
          <cell r="I5329">
            <v>0</v>
          </cell>
          <cell r="J5329">
            <v>0</v>
          </cell>
        </row>
        <row r="5330">
          <cell r="B5330" t="str">
            <v>SANTO EXPEDITO-SP</v>
          </cell>
          <cell r="C5330" t="str">
            <v>SP</v>
          </cell>
          <cell r="D5330">
            <v>0</v>
          </cell>
          <cell r="E5330">
            <v>0</v>
          </cell>
          <cell r="F5330">
            <v>0</v>
          </cell>
          <cell r="G5330">
            <v>0</v>
          </cell>
          <cell r="H5330">
            <v>0</v>
          </cell>
          <cell r="I5330">
            <v>0</v>
          </cell>
          <cell r="J5330">
            <v>0</v>
          </cell>
        </row>
        <row r="5331">
          <cell r="B5331" t="str">
            <v>SANTOPOLIS DO AGUAPEI-SP</v>
          </cell>
          <cell r="C5331" t="str">
            <v>SP</v>
          </cell>
          <cell r="D5331">
            <v>0</v>
          </cell>
          <cell r="E5331">
            <v>0</v>
          </cell>
          <cell r="F5331">
            <v>0</v>
          </cell>
          <cell r="G5331">
            <v>0</v>
          </cell>
          <cell r="H5331">
            <v>0</v>
          </cell>
          <cell r="I5331">
            <v>0</v>
          </cell>
          <cell r="J5331">
            <v>0</v>
          </cell>
        </row>
        <row r="5332">
          <cell r="B5332" t="str">
            <v>SANTOS-SP</v>
          </cell>
          <cell r="C5332" t="str">
            <v>SP</v>
          </cell>
          <cell r="D5332">
            <v>0</v>
          </cell>
          <cell r="E5332">
            <v>0</v>
          </cell>
          <cell r="F5332">
            <v>0</v>
          </cell>
          <cell r="G5332">
            <v>0</v>
          </cell>
          <cell r="H5332">
            <v>0</v>
          </cell>
          <cell r="I5332">
            <v>0</v>
          </cell>
          <cell r="J5332">
            <v>0</v>
          </cell>
        </row>
        <row r="5333">
          <cell r="B5333" t="str">
            <v>SAO BENTO DO SAPUCAI-SP</v>
          </cell>
          <cell r="C5333" t="str">
            <v>SP</v>
          </cell>
          <cell r="D5333">
            <v>0</v>
          </cell>
          <cell r="E5333">
            <v>0</v>
          </cell>
          <cell r="F5333">
            <v>0</v>
          </cell>
          <cell r="G5333">
            <v>0</v>
          </cell>
          <cell r="H5333">
            <v>0</v>
          </cell>
          <cell r="I5333">
            <v>0</v>
          </cell>
          <cell r="J5333">
            <v>0</v>
          </cell>
        </row>
        <row r="5334">
          <cell r="B5334" t="str">
            <v>SAO BERNARDO DO CAMPO-SP</v>
          </cell>
          <cell r="C5334" t="str">
            <v>SP</v>
          </cell>
          <cell r="D5334">
            <v>0</v>
          </cell>
          <cell r="E5334">
            <v>0</v>
          </cell>
          <cell r="F5334">
            <v>127117.57</v>
          </cell>
          <cell r="G5334">
            <v>0</v>
          </cell>
          <cell r="H5334">
            <v>0</v>
          </cell>
          <cell r="I5334">
            <v>46333.331474036058</v>
          </cell>
          <cell r="J5334">
            <v>173450.90147403607</v>
          </cell>
        </row>
        <row r="5335">
          <cell r="B5335" t="str">
            <v>SAO CAETANO DO SUL-SP</v>
          </cell>
          <cell r="C5335" t="str">
            <v>SP</v>
          </cell>
          <cell r="D5335">
            <v>0</v>
          </cell>
          <cell r="E5335">
            <v>0</v>
          </cell>
          <cell r="F5335">
            <v>0</v>
          </cell>
          <cell r="G5335">
            <v>0</v>
          </cell>
          <cell r="H5335">
            <v>0</v>
          </cell>
          <cell r="I5335">
            <v>0</v>
          </cell>
          <cell r="J5335">
            <v>0</v>
          </cell>
        </row>
        <row r="5336">
          <cell r="B5336" t="str">
            <v>SAO CARLOS-SP</v>
          </cell>
          <cell r="C5336" t="str">
            <v>SP</v>
          </cell>
          <cell r="D5336">
            <v>0</v>
          </cell>
          <cell r="E5336">
            <v>0</v>
          </cell>
          <cell r="F5336">
            <v>0</v>
          </cell>
          <cell r="G5336">
            <v>0</v>
          </cell>
          <cell r="H5336">
            <v>0</v>
          </cell>
          <cell r="I5336">
            <v>0</v>
          </cell>
          <cell r="J5336">
            <v>0</v>
          </cell>
        </row>
        <row r="5337">
          <cell r="B5337" t="str">
            <v>SAO FRANCISCO-SP</v>
          </cell>
          <cell r="C5337" t="str">
            <v>SP</v>
          </cell>
          <cell r="D5337">
            <v>0</v>
          </cell>
          <cell r="E5337">
            <v>0</v>
          </cell>
          <cell r="F5337">
            <v>0</v>
          </cell>
          <cell r="G5337">
            <v>0</v>
          </cell>
          <cell r="H5337">
            <v>0</v>
          </cell>
          <cell r="I5337">
            <v>0</v>
          </cell>
          <cell r="J5337">
            <v>0</v>
          </cell>
        </row>
        <row r="5338">
          <cell r="B5338" t="str">
            <v>SAO JOAO DA BOA VISTA-SP</v>
          </cell>
          <cell r="C5338" t="str">
            <v>SP</v>
          </cell>
          <cell r="D5338">
            <v>0</v>
          </cell>
          <cell r="E5338">
            <v>0</v>
          </cell>
          <cell r="F5338">
            <v>0</v>
          </cell>
          <cell r="G5338">
            <v>0</v>
          </cell>
          <cell r="H5338">
            <v>0</v>
          </cell>
          <cell r="I5338">
            <v>0</v>
          </cell>
          <cell r="J5338">
            <v>0</v>
          </cell>
        </row>
        <row r="5339">
          <cell r="B5339" t="str">
            <v>SAO JOAO DAS DUAS PONTES-SP</v>
          </cell>
          <cell r="C5339" t="str">
            <v>SP</v>
          </cell>
          <cell r="D5339">
            <v>0</v>
          </cell>
          <cell r="E5339">
            <v>0</v>
          </cell>
          <cell r="F5339">
            <v>0</v>
          </cell>
          <cell r="G5339">
            <v>0</v>
          </cell>
          <cell r="H5339">
            <v>0</v>
          </cell>
          <cell r="I5339">
            <v>0</v>
          </cell>
          <cell r="J5339">
            <v>0</v>
          </cell>
        </row>
        <row r="5340">
          <cell r="B5340" t="str">
            <v>SAO JOAO DE IRACEMA-SP</v>
          </cell>
          <cell r="C5340" t="str">
            <v>SP</v>
          </cell>
          <cell r="D5340">
            <v>0</v>
          </cell>
          <cell r="E5340">
            <v>0</v>
          </cell>
          <cell r="F5340">
            <v>0</v>
          </cell>
          <cell r="G5340">
            <v>0</v>
          </cell>
          <cell r="H5340">
            <v>0</v>
          </cell>
          <cell r="I5340">
            <v>0</v>
          </cell>
          <cell r="J5340">
            <v>0</v>
          </cell>
        </row>
        <row r="5341">
          <cell r="B5341" t="str">
            <v>SAO JOAO DO PAU D'ALHO-SP</v>
          </cell>
          <cell r="C5341" t="str">
            <v>SP</v>
          </cell>
          <cell r="D5341">
            <v>0</v>
          </cell>
          <cell r="E5341">
            <v>0</v>
          </cell>
          <cell r="F5341">
            <v>0</v>
          </cell>
          <cell r="G5341">
            <v>0</v>
          </cell>
          <cell r="H5341">
            <v>0</v>
          </cell>
          <cell r="I5341">
            <v>0</v>
          </cell>
          <cell r="J5341">
            <v>0</v>
          </cell>
        </row>
        <row r="5342">
          <cell r="B5342" t="str">
            <v>SAO JOAQUIM DA BARRA-SP</v>
          </cell>
          <cell r="C5342" t="str">
            <v>SP</v>
          </cell>
          <cell r="D5342">
            <v>0</v>
          </cell>
          <cell r="E5342">
            <v>0</v>
          </cell>
          <cell r="F5342">
            <v>0</v>
          </cell>
          <cell r="G5342">
            <v>0</v>
          </cell>
          <cell r="H5342">
            <v>0</v>
          </cell>
          <cell r="I5342">
            <v>0</v>
          </cell>
          <cell r="J5342">
            <v>0</v>
          </cell>
        </row>
        <row r="5343">
          <cell r="B5343" t="str">
            <v>SAO JOSE DA BELA VISTA-SP</v>
          </cell>
          <cell r="C5343" t="str">
            <v>SP</v>
          </cell>
          <cell r="D5343">
            <v>0</v>
          </cell>
          <cell r="E5343">
            <v>0</v>
          </cell>
          <cell r="F5343">
            <v>0</v>
          </cell>
          <cell r="G5343">
            <v>0</v>
          </cell>
          <cell r="H5343">
            <v>0</v>
          </cell>
          <cell r="I5343">
            <v>0</v>
          </cell>
          <cell r="J5343">
            <v>0</v>
          </cell>
        </row>
        <row r="5344">
          <cell r="B5344" t="str">
            <v>SAO JOSE DO BARREIRO-SP</v>
          </cell>
          <cell r="C5344" t="str">
            <v>SP</v>
          </cell>
          <cell r="D5344">
            <v>0</v>
          </cell>
          <cell r="E5344">
            <v>0</v>
          </cell>
          <cell r="F5344">
            <v>187649.74</v>
          </cell>
          <cell r="G5344">
            <v>0</v>
          </cell>
          <cell r="H5344">
            <v>0</v>
          </cell>
          <cell r="I5344">
            <v>0</v>
          </cell>
          <cell r="J5344">
            <v>187649.74</v>
          </cell>
        </row>
        <row r="5345">
          <cell r="B5345" t="str">
            <v>SAO JOSE DO RIO PARDO-SP</v>
          </cell>
          <cell r="C5345" t="str">
            <v>SP</v>
          </cell>
          <cell r="D5345">
            <v>0</v>
          </cell>
          <cell r="E5345">
            <v>0</v>
          </cell>
          <cell r="F5345">
            <v>0</v>
          </cell>
          <cell r="G5345">
            <v>0</v>
          </cell>
          <cell r="H5345">
            <v>0</v>
          </cell>
          <cell r="I5345">
            <v>0</v>
          </cell>
          <cell r="J5345">
            <v>0</v>
          </cell>
        </row>
        <row r="5346">
          <cell r="B5346" t="str">
            <v>SAO JOSE DO RIO PRETO-SP</v>
          </cell>
          <cell r="C5346" t="str">
            <v>SP</v>
          </cell>
          <cell r="D5346">
            <v>0</v>
          </cell>
          <cell r="E5346">
            <v>0</v>
          </cell>
          <cell r="F5346">
            <v>0</v>
          </cell>
          <cell r="G5346">
            <v>0</v>
          </cell>
          <cell r="H5346">
            <v>0</v>
          </cell>
          <cell r="I5346">
            <v>0</v>
          </cell>
          <cell r="J5346">
            <v>0</v>
          </cell>
        </row>
        <row r="5347">
          <cell r="B5347" t="str">
            <v>SAO JOSE DOS CAMPOS-SP</v>
          </cell>
          <cell r="C5347" t="str">
            <v>SP</v>
          </cell>
          <cell r="D5347">
            <v>0</v>
          </cell>
          <cell r="E5347">
            <v>0</v>
          </cell>
          <cell r="F5347">
            <v>127117.57</v>
          </cell>
          <cell r="G5347">
            <v>0</v>
          </cell>
          <cell r="H5347">
            <v>0</v>
          </cell>
          <cell r="I5347">
            <v>17890.145332973578</v>
          </cell>
          <cell r="J5347">
            <v>145007.71533297357</v>
          </cell>
        </row>
        <row r="5348">
          <cell r="B5348" t="str">
            <v>SAO LOURENCO DA SERRA-SP</v>
          </cell>
          <cell r="C5348" t="str">
            <v>SP</v>
          </cell>
          <cell r="D5348">
            <v>0</v>
          </cell>
          <cell r="E5348">
            <v>0</v>
          </cell>
          <cell r="F5348">
            <v>0</v>
          </cell>
          <cell r="G5348">
            <v>0</v>
          </cell>
          <cell r="H5348">
            <v>0</v>
          </cell>
          <cell r="I5348">
            <v>0</v>
          </cell>
          <cell r="J5348">
            <v>0</v>
          </cell>
        </row>
        <row r="5349">
          <cell r="B5349" t="str">
            <v>SAO LUIS DO PARAITINGA-SP</v>
          </cell>
          <cell r="C5349" t="str">
            <v>SP</v>
          </cell>
          <cell r="D5349">
            <v>0</v>
          </cell>
          <cell r="E5349">
            <v>0</v>
          </cell>
          <cell r="F5349">
            <v>0</v>
          </cell>
          <cell r="G5349">
            <v>0</v>
          </cell>
          <cell r="H5349">
            <v>0</v>
          </cell>
          <cell r="I5349">
            <v>0</v>
          </cell>
          <cell r="J5349">
            <v>0</v>
          </cell>
        </row>
        <row r="5350">
          <cell r="B5350" t="str">
            <v>SAO MANUEL-SP</v>
          </cell>
          <cell r="C5350" t="str">
            <v>SP</v>
          </cell>
          <cell r="D5350">
            <v>0</v>
          </cell>
          <cell r="E5350">
            <v>0</v>
          </cell>
          <cell r="F5350">
            <v>0</v>
          </cell>
          <cell r="G5350">
            <v>0</v>
          </cell>
          <cell r="H5350">
            <v>0</v>
          </cell>
          <cell r="I5350">
            <v>0</v>
          </cell>
          <cell r="J5350">
            <v>0</v>
          </cell>
        </row>
        <row r="5351">
          <cell r="B5351" t="str">
            <v>SAO MIGUEL ARCANJO-SP</v>
          </cell>
          <cell r="C5351" t="str">
            <v>SP</v>
          </cell>
          <cell r="D5351">
            <v>0</v>
          </cell>
          <cell r="E5351">
            <v>0</v>
          </cell>
          <cell r="F5351">
            <v>0</v>
          </cell>
          <cell r="G5351">
            <v>0</v>
          </cell>
          <cell r="H5351">
            <v>0</v>
          </cell>
          <cell r="I5351">
            <v>0</v>
          </cell>
          <cell r="J5351">
            <v>0</v>
          </cell>
        </row>
        <row r="5352">
          <cell r="B5352" t="str">
            <v>SAO PAULO-SP</v>
          </cell>
          <cell r="C5352" t="str">
            <v>SP</v>
          </cell>
          <cell r="D5352">
            <v>0</v>
          </cell>
          <cell r="E5352">
            <v>0</v>
          </cell>
          <cell r="F5352">
            <v>0</v>
          </cell>
          <cell r="G5352">
            <v>0</v>
          </cell>
          <cell r="H5352">
            <v>0</v>
          </cell>
          <cell r="I5352">
            <v>0</v>
          </cell>
          <cell r="J5352">
            <v>0</v>
          </cell>
        </row>
        <row r="5353">
          <cell r="B5353" t="str">
            <v>SAO PEDRO DO TURVO-SP</v>
          </cell>
          <cell r="C5353" t="str">
            <v>SP</v>
          </cell>
          <cell r="D5353">
            <v>0</v>
          </cell>
          <cell r="E5353">
            <v>0</v>
          </cell>
          <cell r="F5353">
            <v>0</v>
          </cell>
          <cell r="G5353">
            <v>0</v>
          </cell>
          <cell r="H5353">
            <v>0</v>
          </cell>
          <cell r="I5353">
            <v>0</v>
          </cell>
          <cell r="J5353">
            <v>0</v>
          </cell>
        </row>
        <row r="5354">
          <cell r="B5354" t="str">
            <v>SAO PEDRO-SP</v>
          </cell>
          <cell r="C5354" t="str">
            <v>SP</v>
          </cell>
          <cell r="D5354">
            <v>0</v>
          </cell>
          <cell r="E5354">
            <v>0</v>
          </cell>
          <cell r="F5354">
            <v>0</v>
          </cell>
          <cell r="G5354">
            <v>0</v>
          </cell>
          <cell r="H5354">
            <v>0</v>
          </cell>
          <cell r="I5354">
            <v>0</v>
          </cell>
          <cell r="J5354">
            <v>0</v>
          </cell>
        </row>
        <row r="5355">
          <cell r="B5355" t="str">
            <v>SAO ROQUE-SP</v>
          </cell>
          <cell r="C5355" t="str">
            <v>SP</v>
          </cell>
          <cell r="D5355">
            <v>0</v>
          </cell>
          <cell r="E5355">
            <v>0</v>
          </cell>
          <cell r="F5355">
            <v>0</v>
          </cell>
          <cell r="G5355">
            <v>0</v>
          </cell>
          <cell r="H5355">
            <v>0</v>
          </cell>
          <cell r="I5355">
            <v>0</v>
          </cell>
          <cell r="J5355">
            <v>0</v>
          </cell>
        </row>
        <row r="5356">
          <cell r="B5356" t="str">
            <v>SAO SEBASTIAO DA GRAMA-SP</v>
          </cell>
          <cell r="C5356" t="str">
            <v>SP</v>
          </cell>
          <cell r="D5356">
            <v>0</v>
          </cell>
          <cell r="E5356">
            <v>0</v>
          </cell>
          <cell r="F5356">
            <v>0</v>
          </cell>
          <cell r="G5356">
            <v>0</v>
          </cell>
          <cell r="H5356">
            <v>0</v>
          </cell>
          <cell r="I5356">
            <v>0</v>
          </cell>
          <cell r="J5356">
            <v>0</v>
          </cell>
        </row>
        <row r="5357">
          <cell r="B5357" t="str">
            <v>SAO SEBASTIAO-SP</v>
          </cell>
          <cell r="C5357" t="str">
            <v>SP</v>
          </cell>
          <cell r="D5357">
            <v>0</v>
          </cell>
          <cell r="E5357">
            <v>0</v>
          </cell>
          <cell r="F5357">
            <v>187649.74</v>
          </cell>
          <cell r="G5357">
            <v>0</v>
          </cell>
          <cell r="H5357">
            <v>0</v>
          </cell>
          <cell r="I5357">
            <v>4246126.1955711842</v>
          </cell>
          <cell r="J5357">
            <v>4433775.9355711844</v>
          </cell>
        </row>
        <row r="5358">
          <cell r="B5358" t="str">
            <v>SAO SIMAO-SP</v>
          </cell>
          <cell r="C5358" t="str">
            <v>SP</v>
          </cell>
          <cell r="D5358">
            <v>0</v>
          </cell>
          <cell r="E5358">
            <v>0</v>
          </cell>
          <cell r="F5358">
            <v>0</v>
          </cell>
          <cell r="G5358">
            <v>0</v>
          </cell>
          <cell r="H5358">
            <v>0</v>
          </cell>
          <cell r="I5358">
            <v>0</v>
          </cell>
          <cell r="J5358">
            <v>0</v>
          </cell>
        </row>
        <row r="5359">
          <cell r="B5359" t="str">
            <v>SAO VICENTE-SP</v>
          </cell>
          <cell r="C5359" t="str">
            <v>SP</v>
          </cell>
          <cell r="D5359">
            <v>0</v>
          </cell>
          <cell r="E5359">
            <v>0</v>
          </cell>
          <cell r="F5359">
            <v>127117.57</v>
          </cell>
          <cell r="G5359">
            <v>0</v>
          </cell>
          <cell r="H5359">
            <v>0</v>
          </cell>
          <cell r="I5359">
            <v>0</v>
          </cell>
          <cell r="J5359">
            <v>127117.57</v>
          </cell>
        </row>
        <row r="5360">
          <cell r="B5360" t="str">
            <v>SARAPUI-SP</v>
          </cell>
          <cell r="C5360" t="str">
            <v>SP</v>
          </cell>
          <cell r="D5360">
            <v>0</v>
          </cell>
          <cell r="E5360">
            <v>0</v>
          </cell>
          <cell r="F5360">
            <v>0</v>
          </cell>
          <cell r="G5360">
            <v>0</v>
          </cell>
          <cell r="H5360">
            <v>0</v>
          </cell>
          <cell r="I5360">
            <v>0</v>
          </cell>
          <cell r="J5360">
            <v>0</v>
          </cell>
        </row>
        <row r="5361">
          <cell r="B5361" t="str">
            <v>SARUTAIA-SP</v>
          </cell>
          <cell r="C5361" t="str">
            <v>SP</v>
          </cell>
          <cell r="D5361">
            <v>0</v>
          </cell>
          <cell r="E5361">
            <v>0</v>
          </cell>
          <cell r="F5361">
            <v>0</v>
          </cell>
          <cell r="G5361">
            <v>0</v>
          </cell>
          <cell r="H5361">
            <v>0</v>
          </cell>
          <cell r="I5361">
            <v>0</v>
          </cell>
          <cell r="J5361">
            <v>0</v>
          </cell>
        </row>
        <row r="5362">
          <cell r="B5362" t="str">
            <v>SEBASTIANOPOLIS DO SUL-SP</v>
          </cell>
          <cell r="C5362" t="str">
            <v>SP</v>
          </cell>
          <cell r="D5362">
            <v>0</v>
          </cell>
          <cell r="E5362">
            <v>0</v>
          </cell>
          <cell r="F5362">
            <v>0</v>
          </cell>
          <cell r="G5362">
            <v>0</v>
          </cell>
          <cell r="H5362">
            <v>0</v>
          </cell>
          <cell r="I5362">
            <v>0</v>
          </cell>
          <cell r="J5362">
            <v>0</v>
          </cell>
        </row>
        <row r="5363">
          <cell r="B5363" t="str">
            <v>SERRA AZUL-SP</v>
          </cell>
          <cell r="C5363" t="str">
            <v>SP</v>
          </cell>
          <cell r="D5363">
            <v>0</v>
          </cell>
          <cell r="E5363">
            <v>0</v>
          </cell>
          <cell r="F5363">
            <v>0</v>
          </cell>
          <cell r="G5363">
            <v>0</v>
          </cell>
          <cell r="H5363">
            <v>0</v>
          </cell>
          <cell r="I5363">
            <v>0</v>
          </cell>
          <cell r="J5363">
            <v>0</v>
          </cell>
        </row>
        <row r="5364">
          <cell r="B5364" t="str">
            <v>SERRA NEGRA-SP</v>
          </cell>
          <cell r="C5364" t="str">
            <v>SP</v>
          </cell>
          <cell r="D5364">
            <v>0</v>
          </cell>
          <cell r="E5364">
            <v>0</v>
          </cell>
          <cell r="F5364">
            <v>0</v>
          </cell>
          <cell r="G5364">
            <v>0</v>
          </cell>
          <cell r="H5364">
            <v>0</v>
          </cell>
          <cell r="I5364">
            <v>0</v>
          </cell>
          <cell r="J5364">
            <v>0</v>
          </cell>
        </row>
        <row r="5365">
          <cell r="B5365" t="str">
            <v>SERRANA-SP</v>
          </cell>
          <cell r="C5365" t="str">
            <v>SP</v>
          </cell>
          <cell r="D5365">
            <v>0</v>
          </cell>
          <cell r="E5365">
            <v>0</v>
          </cell>
          <cell r="F5365">
            <v>0</v>
          </cell>
          <cell r="G5365">
            <v>0</v>
          </cell>
          <cell r="H5365">
            <v>0</v>
          </cell>
          <cell r="I5365">
            <v>0</v>
          </cell>
          <cell r="J5365">
            <v>0</v>
          </cell>
        </row>
        <row r="5366">
          <cell r="B5366" t="str">
            <v>SERTAOZINHO-SP</v>
          </cell>
          <cell r="C5366" t="str">
            <v>SP</v>
          </cell>
          <cell r="D5366">
            <v>0</v>
          </cell>
          <cell r="E5366">
            <v>0</v>
          </cell>
          <cell r="F5366">
            <v>0</v>
          </cell>
          <cell r="G5366">
            <v>0</v>
          </cell>
          <cell r="H5366">
            <v>0</v>
          </cell>
          <cell r="I5366">
            <v>0</v>
          </cell>
          <cell r="J5366">
            <v>0</v>
          </cell>
        </row>
        <row r="5367">
          <cell r="B5367" t="str">
            <v>SETE BARRAS-SP</v>
          </cell>
          <cell r="C5367" t="str">
            <v>SP</v>
          </cell>
          <cell r="D5367">
            <v>0</v>
          </cell>
          <cell r="E5367">
            <v>0</v>
          </cell>
          <cell r="F5367">
            <v>0</v>
          </cell>
          <cell r="G5367">
            <v>0</v>
          </cell>
          <cell r="H5367">
            <v>0</v>
          </cell>
          <cell r="I5367">
            <v>0</v>
          </cell>
          <cell r="J5367">
            <v>0</v>
          </cell>
        </row>
        <row r="5368">
          <cell r="B5368" t="str">
            <v>SEVERINIA-SP</v>
          </cell>
          <cell r="C5368" t="str">
            <v>SP</v>
          </cell>
          <cell r="D5368">
            <v>0</v>
          </cell>
          <cell r="E5368">
            <v>0</v>
          </cell>
          <cell r="F5368">
            <v>0</v>
          </cell>
          <cell r="G5368">
            <v>0</v>
          </cell>
          <cell r="H5368">
            <v>0</v>
          </cell>
          <cell r="I5368">
            <v>0</v>
          </cell>
          <cell r="J5368">
            <v>0</v>
          </cell>
        </row>
        <row r="5369">
          <cell r="B5369" t="str">
            <v>SILVEIRAS-SP</v>
          </cell>
          <cell r="C5369" t="str">
            <v>SP</v>
          </cell>
          <cell r="D5369">
            <v>0</v>
          </cell>
          <cell r="E5369">
            <v>0</v>
          </cell>
          <cell r="F5369">
            <v>187649.74</v>
          </cell>
          <cell r="G5369">
            <v>0</v>
          </cell>
          <cell r="H5369">
            <v>0</v>
          </cell>
          <cell r="I5369">
            <v>2566.5258171173723</v>
          </cell>
          <cell r="J5369">
            <v>190216.26581711735</v>
          </cell>
        </row>
        <row r="5370">
          <cell r="B5370" t="str">
            <v>SOCORRO-SP</v>
          </cell>
          <cell r="C5370" t="str">
            <v>SP</v>
          </cell>
          <cell r="D5370">
            <v>0</v>
          </cell>
          <cell r="E5370">
            <v>0</v>
          </cell>
          <cell r="F5370">
            <v>0</v>
          </cell>
          <cell r="G5370">
            <v>0</v>
          </cell>
          <cell r="H5370">
            <v>0</v>
          </cell>
          <cell r="I5370">
            <v>0</v>
          </cell>
          <cell r="J5370">
            <v>0</v>
          </cell>
        </row>
        <row r="5371">
          <cell r="B5371" t="str">
            <v>SOROCABA-SP</v>
          </cell>
          <cell r="C5371" t="str">
            <v>SP</v>
          </cell>
          <cell r="D5371">
            <v>0</v>
          </cell>
          <cell r="E5371">
            <v>0</v>
          </cell>
          <cell r="F5371">
            <v>0</v>
          </cell>
          <cell r="G5371">
            <v>0</v>
          </cell>
          <cell r="H5371">
            <v>0</v>
          </cell>
          <cell r="I5371">
            <v>0</v>
          </cell>
          <cell r="J5371">
            <v>0</v>
          </cell>
        </row>
        <row r="5372">
          <cell r="B5372" t="str">
            <v>SUD MENNUCCI-SP</v>
          </cell>
          <cell r="C5372" t="str">
            <v>SP</v>
          </cell>
          <cell r="D5372">
            <v>0</v>
          </cell>
          <cell r="E5372">
            <v>0</v>
          </cell>
          <cell r="F5372">
            <v>0</v>
          </cell>
          <cell r="G5372">
            <v>0</v>
          </cell>
          <cell r="H5372">
            <v>0</v>
          </cell>
          <cell r="I5372">
            <v>0</v>
          </cell>
          <cell r="J5372">
            <v>0</v>
          </cell>
        </row>
        <row r="5373">
          <cell r="B5373" t="str">
            <v>SUMARE-SP</v>
          </cell>
          <cell r="C5373" t="str">
            <v>SP</v>
          </cell>
          <cell r="D5373">
            <v>0</v>
          </cell>
          <cell r="E5373">
            <v>0</v>
          </cell>
          <cell r="F5373">
            <v>0</v>
          </cell>
          <cell r="G5373">
            <v>0</v>
          </cell>
          <cell r="H5373">
            <v>0</v>
          </cell>
          <cell r="I5373">
            <v>0</v>
          </cell>
          <cell r="J5373">
            <v>0</v>
          </cell>
        </row>
        <row r="5374">
          <cell r="B5374" t="str">
            <v>SUZANAPOLIS-SP</v>
          </cell>
          <cell r="C5374" t="str">
            <v>SP</v>
          </cell>
          <cell r="D5374">
            <v>0</v>
          </cell>
          <cell r="E5374">
            <v>0</v>
          </cell>
          <cell r="F5374">
            <v>0</v>
          </cell>
          <cell r="G5374">
            <v>0</v>
          </cell>
          <cell r="H5374">
            <v>0</v>
          </cell>
          <cell r="I5374">
            <v>0</v>
          </cell>
          <cell r="J5374">
            <v>0</v>
          </cell>
        </row>
        <row r="5375">
          <cell r="B5375" t="str">
            <v>SUZANO-SP</v>
          </cell>
          <cell r="C5375" t="str">
            <v>SP</v>
          </cell>
          <cell r="D5375">
            <v>0</v>
          </cell>
          <cell r="E5375">
            <v>0</v>
          </cell>
          <cell r="F5375">
            <v>187649.74</v>
          </cell>
          <cell r="G5375">
            <v>0</v>
          </cell>
          <cell r="H5375">
            <v>0</v>
          </cell>
          <cell r="I5375">
            <v>48373.048581121358</v>
          </cell>
          <cell r="J5375">
            <v>236022.78858112136</v>
          </cell>
        </row>
        <row r="5376">
          <cell r="B5376" t="str">
            <v>TABAPUA-SP</v>
          </cell>
          <cell r="C5376" t="str">
            <v>SP</v>
          </cell>
          <cell r="D5376">
            <v>0</v>
          </cell>
          <cell r="E5376">
            <v>0</v>
          </cell>
          <cell r="F5376">
            <v>0</v>
          </cell>
          <cell r="G5376">
            <v>0</v>
          </cell>
          <cell r="H5376">
            <v>0</v>
          </cell>
          <cell r="I5376">
            <v>0</v>
          </cell>
          <cell r="J5376">
            <v>0</v>
          </cell>
        </row>
        <row r="5377">
          <cell r="B5377" t="str">
            <v>TABATINGA-SP</v>
          </cell>
          <cell r="C5377" t="str">
            <v>SP</v>
          </cell>
          <cell r="D5377">
            <v>0</v>
          </cell>
          <cell r="E5377">
            <v>0</v>
          </cell>
          <cell r="F5377">
            <v>0</v>
          </cell>
          <cell r="G5377">
            <v>0</v>
          </cell>
          <cell r="H5377">
            <v>0</v>
          </cell>
          <cell r="I5377">
            <v>0</v>
          </cell>
          <cell r="J5377">
            <v>0</v>
          </cell>
        </row>
        <row r="5378">
          <cell r="B5378" t="str">
            <v>TABOAO DA SERRA-SP</v>
          </cell>
          <cell r="C5378" t="str">
            <v>SP</v>
          </cell>
          <cell r="D5378">
            <v>0</v>
          </cell>
          <cell r="E5378">
            <v>0</v>
          </cell>
          <cell r="F5378">
            <v>0</v>
          </cell>
          <cell r="G5378">
            <v>0</v>
          </cell>
          <cell r="H5378">
            <v>0</v>
          </cell>
          <cell r="I5378">
            <v>0</v>
          </cell>
          <cell r="J5378">
            <v>0</v>
          </cell>
        </row>
        <row r="5379">
          <cell r="B5379" t="str">
            <v>TACIBA-SP</v>
          </cell>
          <cell r="C5379" t="str">
            <v>SP</v>
          </cell>
          <cell r="D5379">
            <v>0</v>
          </cell>
          <cell r="E5379">
            <v>0</v>
          </cell>
          <cell r="F5379">
            <v>0</v>
          </cell>
          <cell r="G5379">
            <v>0</v>
          </cell>
          <cell r="H5379">
            <v>0</v>
          </cell>
          <cell r="I5379">
            <v>0</v>
          </cell>
          <cell r="J5379">
            <v>0</v>
          </cell>
        </row>
        <row r="5380">
          <cell r="B5380" t="str">
            <v>TAGUAI-SP</v>
          </cell>
          <cell r="C5380" t="str">
            <v>SP</v>
          </cell>
          <cell r="D5380">
            <v>0</v>
          </cell>
          <cell r="E5380">
            <v>0</v>
          </cell>
          <cell r="F5380">
            <v>0</v>
          </cell>
          <cell r="G5380">
            <v>0</v>
          </cell>
          <cell r="H5380">
            <v>0</v>
          </cell>
          <cell r="I5380">
            <v>0</v>
          </cell>
          <cell r="J5380">
            <v>0</v>
          </cell>
        </row>
        <row r="5381">
          <cell r="B5381" t="str">
            <v>TAIACU-SP</v>
          </cell>
          <cell r="C5381" t="str">
            <v>SP</v>
          </cell>
          <cell r="D5381">
            <v>0</v>
          </cell>
          <cell r="E5381">
            <v>0</v>
          </cell>
          <cell r="F5381">
            <v>0</v>
          </cell>
          <cell r="G5381">
            <v>0</v>
          </cell>
          <cell r="H5381">
            <v>0</v>
          </cell>
          <cell r="I5381">
            <v>0</v>
          </cell>
          <cell r="J5381">
            <v>0</v>
          </cell>
        </row>
        <row r="5382">
          <cell r="B5382" t="str">
            <v>TAIUVA-SP</v>
          </cell>
          <cell r="C5382" t="str">
            <v>SP</v>
          </cell>
          <cell r="D5382">
            <v>0</v>
          </cell>
          <cell r="E5382">
            <v>0</v>
          </cell>
          <cell r="F5382">
            <v>0</v>
          </cell>
          <cell r="G5382">
            <v>0</v>
          </cell>
          <cell r="H5382">
            <v>0</v>
          </cell>
          <cell r="I5382">
            <v>0</v>
          </cell>
          <cell r="J5382">
            <v>0</v>
          </cell>
        </row>
        <row r="5383">
          <cell r="B5383" t="str">
            <v>TAMBAU-SP</v>
          </cell>
          <cell r="C5383" t="str">
            <v>SP</v>
          </cell>
          <cell r="D5383">
            <v>0</v>
          </cell>
          <cell r="E5383">
            <v>0</v>
          </cell>
          <cell r="F5383">
            <v>0</v>
          </cell>
          <cell r="G5383">
            <v>0</v>
          </cell>
          <cell r="H5383">
            <v>0</v>
          </cell>
          <cell r="I5383">
            <v>0</v>
          </cell>
          <cell r="J5383">
            <v>0</v>
          </cell>
        </row>
        <row r="5384">
          <cell r="B5384" t="str">
            <v>TANABI-SP</v>
          </cell>
          <cell r="C5384" t="str">
            <v>SP</v>
          </cell>
          <cell r="D5384">
            <v>0</v>
          </cell>
          <cell r="E5384">
            <v>0</v>
          </cell>
          <cell r="F5384">
            <v>0</v>
          </cell>
          <cell r="G5384">
            <v>0</v>
          </cell>
          <cell r="H5384">
            <v>0</v>
          </cell>
          <cell r="I5384">
            <v>0</v>
          </cell>
          <cell r="J5384">
            <v>0</v>
          </cell>
        </row>
        <row r="5385">
          <cell r="B5385" t="str">
            <v>TAPIRAI-SP</v>
          </cell>
          <cell r="C5385" t="str">
            <v>SP</v>
          </cell>
          <cell r="D5385">
            <v>0</v>
          </cell>
          <cell r="E5385">
            <v>0</v>
          </cell>
          <cell r="F5385">
            <v>0</v>
          </cell>
          <cell r="G5385">
            <v>0</v>
          </cell>
          <cell r="H5385">
            <v>0</v>
          </cell>
          <cell r="I5385">
            <v>0</v>
          </cell>
          <cell r="J5385">
            <v>0</v>
          </cell>
        </row>
        <row r="5386">
          <cell r="B5386" t="str">
            <v>TAPIRATIBA-SP</v>
          </cell>
          <cell r="C5386" t="str">
            <v>SP</v>
          </cell>
          <cell r="D5386">
            <v>0</v>
          </cell>
          <cell r="E5386">
            <v>0</v>
          </cell>
          <cell r="F5386">
            <v>0</v>
          </cell>
          <cell r="G5386">
            <v>0</v>
          </cell>
          <cell r="H5386">
            <v>0</v>
          </cell>
          <cell r="I5386">
            <v>0</v>
          </cell>
          <cell r="J5386">
            <v>0</v>
          </cell>
        </row>
        <row r="5387">
          <cell r="B5387" t="str">
            <v>TAQUARAL-SP</v>
          </cell>
          <cell r="C5387" t="str">
            <v>SP</v>
          </cell>
          <cell r="D5387">
            <v>0</v>
          </cell>
          <cell r="E5387">
            <v>0</v>
          </cell>
          <cell r="F5387">
            <v>0</v>
          </cell>
          <cell r="G5387">
            <v>0</v>
          </cell>
          <cell r="H5387">
            <v>0</v>
          </cell>
          <cell r="I5387">
            <v>0</v>
          </cell>
          <cell r="J5387">
            <v>0</v>
          </cell>
        </row>
        <row r="5388">
          <cell r="B5388" t="str">
            <v>TAQUARITINGA-SP</v>
          </cell>
          <cell r="C5388" t="str">
            <v>SP</v>
          </cell>
          <cell r="D5388">
            <v>0</v>
          </cell>
          <cell r="E5388">
            <v>0</v>
          </cell>
          <cell r="F5388">
            <v>0</v>
          </cell>
          <cell r="G5388">
            <v>0</v>
          </cell>
          <cell r="H5388">
            <v>0</v>
          </cell>
          <cell r="I5388">
            <v>0</v>
          </cell>
          <cell r="J5388">
            <v>0</v>
          </cell>
        </row>
        <row r="5389">
          <cell r="B5389" t="str">
            <v>TAQUARITUBA-SP</v>
          </cell>
          <cell r="C5389" t="str">
            <v>SP</v>
          </cell>
          <cell r="D5389">
            <v>0</v>
          </cell>
          <cell r="E5389">
            <v>0</v>
          </cell>
          <cell r="F5389">
            <v>0</v>
          </cell>
          <cell r="G5389">
            <v>0</v>
          </cell>
          <cell r="H5389">
            <v>0</v>
          </cell>
          <cell r="I5389">
            <v>0</v>
          </cell>
          <cell r="J5389">
            <v>0</v>
          </cell>
        </row>
        <row r="5390">
          <cell r="B5390" t="str">
            <v>TAQUARIVAI-SP</v>
          </cell>
          <cell r="C5390" t="str">
            <v>SP</v>
          </cell>
          <cell r="D5390">
            <v>0</v>
          </cell>
          <cell r="E5390">
            <v>0</v>
          </cell>
          <cell r="F5390">
            <v>0</v>
          </cell>
          <cell r="G5390">
            <v>0</v>
          </cell>
          <cell r="H5390">
            <v>0</v>
          </cell>
          <cell r="I5390">
            <v>0</v>
          </cell>
          <cell r="J5390">
            <v>0</v>
          </cell>
        </row>
        <row r="5391">
          <cell r="B5391" t="str">
            <v>TARABAI-SP</v>
          </cell>
          <cell r="C5391" t="str">
            <v>SP</v>
          </cell>
          <cell r="D5391">
            <v>0</v>
          </cell>
          <cell r="E5391">
            <v>0</v>
          </cell>
          <cell r="F5391">
            <v>0</v>
          </cell>
          <cell r="G5391">
            <v>0</v>
          </cell>
          <cell r="H5391">
            <v>0</v>
          </cell>
          <cell r="I5391">
            <v>0</v>
          </cell>
          <cell r="J5391">
            <v>0</v>
          </cell>
        </row>
        <row r="5392">
          <cell r="B5392" t="str">
            <v>TARUMA-SP</v>
          </cell>
          <cell r="C5392" t="str">
            <v>SP</v>
          </cell>
          <cell r="D5392">
            <v>0</v>
          </cell>
          <cell r="E5392">
            <v>0</v>
          </cell>
          <cell r="F5392">
            <v>0</v>
          </cell>
          <cell r="G5392">
            <v>0</v>
          </cell>
          <cell r="H5392">
            <v>0</v>
          </cell>
          <cell r="I5392">
            <v>0</v>
          </cell>
          <cell r="J5392">
            <v>0</v>
          </cell>
        </row>
        <row r="5393">
          <cell r="B5393" t="str">
            <v>TATUI-SP</v>
          </cell>
          <cell r="C5393" t="str">
            <v>SP</v>
          </cell>
          <cell r="D5393">
            <v>0</v>
          </cell>
          <cell r="E5393">
            <v>0</v>
          </cell>
          <cell r="F5393">
            <v>0</v>
          </cell>
          <cell r="G5393">
            <v>0</v>
          </cell>
          <cell r="H5393">
            <v>0</v>
          </cell>
          <cell r="I5393">
            <v>0</v>
          </cell>
          <cell r="J5393">
            <v>0</v>
          </cell>
        </row>
        <row r="5394">
          <cell r="B5394" t="str">
            <v>TAUBATE-SP</v>
          </cell>
          <cell r="C5394" t="str">
            <v>SP</v>
          </cell>
          <cell r="D5394">
            <v>0</v>
          </cell>
          <cell r="E5394">
            <v>0</v>
          </cell>
          <cell r="F5394">
            <v>127117.57</v>
          </cell>
          <cell r="G5394">
            <v>0</v>
          </cell>
          <cell r="H5394">
            <v>0</v>
          </cell>
          <cell r="I5394">
            <v>4483.4270667266392</v>
          </cell>
          <cell r="J5394">
            <v>131600.99706672665</v>
          </cell>
        </row>
        <row r="5395">
          <cell r="B5395" t="str">
            <v>TEJUPA-SP</v>
          </cell>
          <cell r="C5395" t="str">
            <v>SP</v>
          </cell>
          <cell r="D5395">
            <v>0</v>
          </cell>
          <cell r="E5395">
            <v>0</v>
          </cell>
          <cell r="F5395">
            <v>0</v>
          </cell>
          <cell r="G5395">
            <v>0</v>
          </cell>
          <cell r="H5395">
            <v>0</v>
          </cell>
          <cell r="I5395">
            <v>0</v>
          </cell>
          <cell r="J5395">
            <v>0</v>
          </cell>
        </row>
        <row r="5396">
          <cell r="B5396" t="str">
            <v>TEODORO SAMPAIO-SP</v>
          </cell>
          <cell r="C5396" t="str">
            <v>SP</v>
          </cell>
          <cell r="D5396">
            <v>0</v>
          </cell>
          <cell r="E5396">
            <v>0</v>
          </cell>
          <cell r="F5396">
            <v>0</v>
          </cell>
          <cell r="G5396">
            <v>0</v>
          </cell>
          <cell r="H5396">
            <v>0</v>
          </cell>
          <cell r="I5396">
            <v>0</v>
          </cell>
          <cell r="J5396">
            <v>0</v>
          </cell>
        </row>
        <row r="5397">
          <cell r="B5397" t="str">
            <v>TERRA ROXA-SP</v>
          </cell>
          <cell r="C5397" t="str">
            <v>SP</v>
          </cell>
          <cell r="D5397">
            <v>0</v>
          </cell>
          <cell r="E5397">
            <v>0</v>
          </cell>
          <cell r="F5397">
            <v>0</v>
          </cell>
          <cell r="G5397">
            <v>0</v>
          </cell>
          <cell r="H5397">
            <v>0</v>
          </cell>
          <cell r="I5397">
            <v>0</v>
          </cell>
          <cell r="J5397">
            <v>0</v>
          </cell>
        </row>
        <row r="5398">
          <cell r="B5398" t="str">
            <v>TIETE-SP</v>
          </cell>
          <cell r="C5398" t="str">
            <v>SP</v>
          </cell>
          <cell r="D5398">
            <v>0</v>
          </cell>
          <cell r="E5398">
            <v>0</v>
          </cell>
          <cell r="F5398">
            <v>0</v>
          </cell>
          <cell r="G5398">
            <v>0</v>
          </cell>
          <cell r="H5398">
            <v>0</v>
          </cell>
          <cell r="I5398">
            <v>0</v>
          </cell>
          <cell r="J5398">
            <v>0</v>
          </cell>
        </row>
        <row r="5399">
          <cell r="B5399" t="str">
            <v>TIMBURI-SP</v>
          </cell>
          <cell r="C5399" t="str">
            <v>SP</v>
          </cell>
          <cell r="D5399">
            <v>0</v>
          </cell>
          <cell r="E5399">
            <v>0</v>
          </cell>
          <cell r="F5399">
            <v>0</v>
          </cell>
          <cell r="G5399">
            <v>0</v>
          </cell>
          <cell r="H5399">
            <v>0</v>
          </cell>
          <cell r="I5399">
            <v>0</v>
          </cell>
          <cell r="J5399">
            <v>0</v>
          </cell>
        </row>
        <row r="5400">
          <cell r="B5400" t="str">
            <v>TORRE DE PEDRA-SP</v>
          </cell>
          <cell r="C5400" t="str">
            <v>SP</v>
          </cell>
          <cell r="D5400">
            <v>0</v>
          </cell>
          <cell r="E5400">
            <v>0</v>
          </cell>
          <cell r="F5400">
            <v>0</v>
          </cell>
          <cell r="G5400">
            <v>0</v>
          </cell>
          <cell r="H5400">
            <v>0</v>
          </cell>
          <cell r="I5400">
            <v>0</v>
          </cell>
          <cell r="J5400">
            <v>0</v>
          </cell>
        </row>
        <row r="5401">
          <cell r="B5401" t="str">
            <v>TORRINHA-SP</v>
          </cell>
          <cell r="C5401" t="str">
            <v>SP</v>
          </cell>
          <cell r="D5401">
            <v>0</v>
          </cell>
          <cell r="E5401">
            <v>0</v>
          </cell>
          <cell r="F5401">
            <v>0</v>
          </cell>
          <cell r="G5401">
            <v>0</v>
          </cell>
          <cell r="H5401">
            <v>0</v>
          </cell>
          <cell r="I5401">
            <v>0</v>
          </cell>
          <cell r="J5401">
            <v>0</v>
          </cell>
        </row>
        <row r="5402">
          <cell r="B5402" t="str">
            <v>TRABIJU-SP</v>
          </cell>
          <cell r="C5402" t="str">
            <v>SP</v>
          </cell>
          <cell r="D5402">
            <v>0</v>
          </cell>
          <cell r="E5402">
            <v>0</v>
          </cell>
          <cell r="F5402">
            <v>0</v>
          </cell>
          <cell r="G5402">
            <v>0</v>
          </cell>
          <cell r="H5402">
            <v>0</v>
          </cell>
          <cell r="I5402">
            <v>0</v>
          </cell>
          <cell r="J5402">
            <v>0</v>
          </cell>
        </row>
        <row r="5403">
          <cell r="B5403" t="str">
            <v>TREMEMBE-SP</v>
          </cell>
          <cell r="C5403" t="str">
            <v>SP</v>
          </cell>
          <cell r="D5403">
            <v>0</v>
          </cell>
          <cell r="E5403">
            <v>0</v>
          </cell>
          <cell r="F5403">
            <v>0</v>
          </cell>
          <cell r="G5403">
            <v>0</v>
          </cell>
          <cell r="H5403">
            <v>0</v>
          </cell>
          <cell r="I5403">
            <v>0</v>
          </cell>
          <cell r="J5403">
            <v>0</v>
          </cell>
        </row>
        <row r="5404">
          <cell r="B5404" t="str">
            <v>TRES FRONTEIRAS-SP</v>
          </cell>
          <cell r="C5404" t="str">
            <v>SP</v>
          </cell>
          <cell r="D5404">
            <v>0</v>
          </cell>
          <cell r="E5404">
            <v>0</v>
          </cell>
          <cell r="F5404">
            <v>0</v>
          </cell>
          <cell r="G5404">
            <v>0</v>
          </cell>
          <cell r="H5404">
            <v>0</v>
          </cell>
          <cell r="I5404">
            <v>0</v>
          </cell>
          <cell r="J5404">
            <v>0</v>
          </cell>
        </row>
        <row r="5405">
          <cell r="B5405" t="str">
            <v>TUIUTI-SP</v>
          </cell>
          <cell r="C5405" t="str">
            <v>SP</v>
          </cell>
          <cell r="D5405">
            <v>0</v>
          </cell>
          <cell r="E5405">
            <v>0</v>
          </cell>
          <cell r="F5405">
            <v>0</v>
          </cell>
          <cell r="G5405">
            <v>0</v>
          </cell>
          <cell r="H5405">
            <v>0</v>
          </cell>
          <cell r="I5405">
            <v>0</v>
          </cell>
          <cell r="J5405">
            <v>0</v>
          </cell>
        </row>
        <row r="5406">
          <cell r="B5406" t="str">
            <v>TUPA-SP</v>
          </cell>
          <cell r="C5406" t="str">
            <v>SP</v>
          </cell>
          <cell r="D5406">
            <v>0</v>
          </cell>
          <cell r="E5406">
            <v>0</v>
          </cell>
          <cell r="F5406">
            <v>0</v>
          </cell>
          <cell r="G5406">
            <v>0</v>
          </cell>
          <cell r="H5406">
            <v>0</v>
          </cell>
          <cell r="I5406">
            <v>0</v>
          </cell>
          <cell r="J5406">
            <v>0</v>
          </cell>
        </row>
        <row r="5407">
          <cell r="B5407" t="str">
            <v>TUPI PAULISTA-SP</v>
          </cell>
          <cell r="C5407" t="str">
            <v>SP</v>
          </cell>
          <cell r="D5407">
            <v>0</v>
          </cell>
          <cell r="E5407">
            <v>0</v>
          </cell>
          <cell r="F5407">
            <v>0</v>
          </cell>
          <cell r="G5407">
            <v>0</v>
          </cell>
          <cell r="H5407">
            <v>0</v>
          </cell>
          <cell r="I5407">
            <v>0</v>
          </cell>
          <cell r="J5407">
            <v>0</v>
          </cell>
        </row>
        <row r="5408">
          <cell r="B5408" t="str">
            <v>TURIUBA-SP</v>
          </cell>
          <cell r="C5408" t="str">
            <v>SP</v>
          </cell>
          <cell r="D5408">
            <v>0</v>
          </cell>
          <cell r="E5408">
            <v>0</v>
          </cell>
          <cell r="F5408">
            <v>0</v>
          </cell>
          <cell r="G5408">
            <v>0</v>
          </cell>
          <cell r="H5408">
            <v>0</v>
          </cell>
          <cell r="I5408">
            <v>0</v>
          </cell>
          <cell r="J5408">
            <v>0</v>
          </cell>
        </row>
        <row r="5409">
          <cell r="B5409" t="str">
            <v>TURMALINA-SP</v>
          </cell>
          <cell r="C5409" t="str">
            <v>SP</v>
          </cell>
          <cell r="D5409">
            <v>0</v>
          </cell>
          <cell r="E5409">
            <v>0</v>
          </cell>
          <cell r="F5409">
            <v>0</v>
          </cell>
          <cell r="G5409">
            <v>0</v>
          </cell>
          <cell r="H5409">
            <v>0</v>
          </cell>
          <cell r="I5409">
            <v>0</v>
          </cell>
          <cell r="J5409">
            <v>0</v>
          </cell>
        </row>
        <row r="5410">
          <cell r="B5410" t="str">
            <v>UBARANA-SP</v>
          </cell>
          <cell r="C5410" t="str">
            <v>SP</v>
          </cell>
          <cell r="D5410">
            <v>0</v>
          </cell>
          <cell r="E5410">
            <v>0</v>
          </cell>
          <cell r="F5410">
            <v>0</v>
          </cell>
          <cell r="G5410">
            <v>0</v>
          </cell>
          <cell r="H5410">
            <v>0</v>
          </cell>
          <cell r="I5410">
            <v>0</v>
          </cell>
          <cell r="J5410">
            <v>0</v>
          </cell>
        </row>
        <row r="5411">
          <cell r="B5411" t="str">
            <v>UBATUBA-SP</v>
          </cell>
          <cell r="C5411" t="str">
            <v>SP</v>
          </cell>
          <cell r="D5411">
            <v>0</v>
          </cell>
          <cell r="E5411">
            <v>0</v>
          </cell>
          <cell r="F5411">
            <v>187649.74</v>
          </cell>
          <cell r="G5411">
            <v>0</v>
          </cell>
          <cell r="H5411">
            <v>0</v>
          </cell>
          <cell r="I5411">
            <v>0</v>
          </cell>
          <cell r="J5411">
            <v>187649.74</v>
          </cell>
        </row>
        <row r="5412">
          <cell r="B5412" t="str">
            <v>UBIRAJARA-SP</v>
          </cell>
          <cell r="C5412" t="str">
            <v>SP</v>
          </cell>
          <cell r="D5412">
            <v>0</v>
          </cell>
          <cell r="E5412">
            <v>0</v>
          </cell>
          <cell r="F5412">
            <v>0</v>
          </cell>
          <cell r="G5412">
            <v>0</v>
          </cell>
          <cell r="H5412">
            <v>0</v>
          </cell>
          <cell r="I5412">
            <v>0</v>
          </cell>
          <cell r="J5412">
            <v>0</v>
          </cell>
        </row>
        <row r="5413">
          <cell r="B5413" t="str">
            <v>UCHOA-SP</v>
          </cell>
          <cell r="C5413" t="str">
            <v>SP</v>
          </cell>
          <cell r="D5413">
            <v>0</v>
          </cell>
          <cell r="E5413">
            <v>0</v>
          </cell>
          <cell r="F5413">
            <v>0</v>
          </cell>
          <cell r="G5413">
            <v>0</v>
          </cell>
          <cell r="H5413">
            <v>0</v>
          </cell>
          <cell r="I5413">
            <v>0</v>
          </cell>
          <cell r="J5413">
            <v>0</v>
          </cell>
        </row>
        <row r="5414">
          <cell r="B5414" t="str">
            <v>UNIAO PAULISTA-SP</v>
          </cell>
          <cell r="C5414" t="str">
            <v>SP</v>
          </cell>
          <cell r="D5414">
            <v>0</v>
          </cell>
          <cell r="E5414">
            <v>0</v>
          </cell>
          <cell r="F5414">
            <v>0</v>
          </cell>
          <cell r="G5414">
            <v>0</v>
          </cell>
          <cell r="H5414">
            <v>0</v>
          </cell>
          <cell r="I5414">
            <v>0</v>
          </cell>
          <cell r="J5414">
            <v>0</v>
          </cell>
        </row>
        <row r="5415">
          <cell r="B5415" t="str">
            <v>URANIA-SP</v>
          </cell>
          <cell r="C5415" t="str">
            <v>SP</v>
          </cell>
          <cell r="D5415">
            <v>0</v>
          </cell>
          <cell r="E5415">
            <v>0</v>
          </cell>
          <cell r="F5415">
            <v>0</v>
          </cell>
          <cell r="G5415">
            <v>0</v>
          </cell>
          <cell r="H5415">
            <v>0</v>
          </cell>
          <cell r="I5415">
            <v>0</v>
          </cell>
          <cell r="J5415">
            <v>0</v>
          </cell>
        </row>
        <row r="5416">
          <cell r="B5416" t="str">
            <v>URUPES-SP</v>
          </cell>
          <cell r="C5416" t="str">
            <v>SP</v>
          </cell>
          <cell r="D5416">
            <v>0</v>
          </cell>
          <cell r="E5416">
            <v>0</v>
          </cell>
          <cell r="F5416">
            <v>0</v>
          </cell>
          <cell r="G5416">
            <v>0</v>
          </cell>
          <cell r="H5416">
            <v>0</v>
          </cell>
          <cell r="I5416">
            <v>0</v>
          </cell>
          <cell r="J5416">
            <v>0</v>
          </cell>
        </row>
        <row r="5417">
          <cell r="B5417" t="str">
            <v>URU-SP</v>
          </cell>
          <cell r="C5417" t="str">
            <v>SP</v>
          </cell>
          <cell r="D5417">
            <v>0</v>
          </cell>
          <cell r="E5417">
            <v>0</v>
          </cell>
          <cell r="F5417">
            <v>0</v>
          </cell>
          <cell r="G5417">
            <v>0</v>
          </cell>
          <cell r="H5417">
            <v>0</v>
          </cell>
          <cell r="I5417">
            <v>0</v>
          </cell>
          <cell r="J5417">
            <v>0</v>
          </cell>
        </row>
        <row r="5418">
          <cell r="B5418" t="str">
            <v>VALENTIM GENTIL-SP</v>
          </cell>
          <cell r="C5418" t="str">
            <v>SP</v>
          </cell>
          <cell r="D5418">
            <v>0</v>
          </cell>
          <cell r="E5418">
            <v>0</v>
          </cell>
          <cell r="F5418">
            <v>0</v>
          </cell>
          <cell r="G5418">
            <v>0</v>
          </cell>
          <cell r="H5418">
            <v>0</v>
          </cell>
          <cell r="I5418">
            <v>0</v>
          </cell>
          <cell r="J5418">
            <v>0</v>
          </cell>
        </row>
        <row r="5419">
          <cell r="B5419" t="str">
            <v>VALINHOS-SP</v>
          </cell>
          <cell r="C5419" t="str">
            <v>SP</v>
          </cell>
          <cell r="D5419">
            <v>0</v>
          </cell>
          <cell r="E5419">
            <v>0</v>
          </cell>
          <cell r="F5419">
            <v>0</v>
          </cell>
          <cell r="G5419">
            <v>0</v>
          </cell>
          <cell r="H5419">
            <v>0</v>
          </cell>
          <cell r="I5419">
            <v>0</v>
          </cell>
          <cell r="J5419">
            <v>0</v>
          </cell>
        </row>
        <row r="5420">
          <cell r="B5420" t="str">
            <v>VALPARAISO-SP</v>
          </cell>
          <cell r="C5420" t="str">
            <v>SP</v>
          </cell>
          <cell r="D5420">
            <v>0</v>
          </cell>
          <cell r="E5420">
            <v>0</v>
          </cell>
          <cell r="F5420">
            <v>0</v>
          </cell>
          <cell r="G5420">
            <v>0</v>
          </cell>
          <cell r="H5420">
            <v>0</v>
          </cell>
          <cell r="I5420">
            <v>0</v>
          </cell>
          <cell r="J5420">
            <v>0</v>
          </cell>
        </row>
        <row r="5421">
          <cell r="B5421" t="str">
            <v>VARGEM GRANDE DO SUL-SP</v>
          </cell>
          <cell r="C5421" t="str">
            <v>SP</v>
          </cell>
          <cell r="D5421">
            <v>0</v>
          </cell>
          <cell r="E5421">
            <v>0</v>
          </cell>
          <cell r="F5421">
            <v>0</v>
          </cell>
          <cell r="G5421">
            <v>0</v>
          </cell>
          <cell r="H5421">
            <v>0</v>
          </cell>
          <cell r="I5421">
            <v>0</v>
          </cell>
          <cell r="J5421">
            <v>0</v>
          </cell>
        </row>
        <row r="5422">
          <cell r="B5422" t="str">
            <v>VARGEM GRANDE PAULISTA-SP</v>
          </cell>
          <cell r="C5422" t="str">
            <v>SP</v>
          </cell>
          <cell r="D5422">
            <v>0</v>
          </cell>
          <cell r="E5422">
            <v>0</v>
          </cell>
          <cell r="F5422">
            <v>0</v>
          </cell>
          <cell r="G5422">
            <v>0</v>
          </cell>
          <cell r="H5422">
            <v>0</v>
          </cell>
          <cell r="I5422">
            <v>0</v>
          </cell>
          <cell r="J5422">
            <v>0</v>
          </cell>
        </row>
        <row r="5423">
          <cell r="B5423" t="str">
            <v>VARGEM-SP</v>
          </cell>
          <cell r="C5423" t="str">
            <v>SP</v>
          </cell>
          <cell r="D5423">
            <v>0</v>
          </cell>
          <cell r="E5423">
            <v>0</v>
          </cell>
          <cell r="F5423">
            <v>0</v>
          </cell>
          <cell r="G5423">
            <v>0</v>
          </cell>
          <cell r="H5423">
            <v>0</v>
          </cell>
          <cell r="I5423">
            <v>0</v>
          </cell>
          <cell r="J5423">
            <v>0</v>
          </cell>
        </row>
        <row r="5424">
          <cell r="B5424" t="str">
            <v>VARZEA PAULISTA-SP</v>
          </cell>
          <cell r="C5424" t="str">
            <v>SP</v>
          </cell>
          <cell r="D5424">
            <v>0</v>
          </cell>
          <cell r="E5424">
            <v>0</v>
          </cell>
          <cell r="F5424">
            <v>0</v>
          </cell>
          <cell r="G5424">
            <v>0</v>
          </cell>
          <cell r="H5424">
            <v>0</v>
          </cell>
          <cell r="I5424">
            <v>0</v>
          </cell>
          <cell r="J5424">
            <v>0</v>
          </cell>
        </row>
        <row r="5425">
          <cell r="B5425" t="str">
            <v>VERA CRUZ-SP</v>
          </cell>
          <cell r="C5425" t="str">
            <v>SP</v>
          </cell>
          <cell r="D5425">
            <v>0</v>
          </cell>
          <cell r="E5425">
            <v>0</v>
          </cell>
          <cell r="F5425">
            <v>0</v>
          </cell>
          <cell r="G5425">
            <v>0</v>
          </cell>
          <cell r="H5425">
            <v>0</v>
          </cell>
          <cell r="I5425">
            <v>0</v>
          </cell>
          <cell r="J5425">
            <v>0</v>
          </cell>
        </row>
        <row r="5426">
          <cell r="B5426" t="str">
            <v>VINHEDO-SP</v>
          </cell>
          <cell r="C5426" t="str">
            <v>SP</v>
          </cell>
          <cell r="D5426">
            <v>0</v>
          </cell>
          <cell r="E5426">
            <v>0</v>
          </cell>
          <cell r="F5426">
            <v>0</v>
          </cell>
          <cell r="G5426">
            <v>0</v>
          </cell>
          <cell r="H5426">
            <v>0</v>
          </cell>
          <cell r="I5426">
            <v>0</v>
          </cell>
          <cell r="J5426">
            <v>0</v>
          </cell>
        </row>
        <row r="5427">
          <cell r="B5427" t="str">
            <v>VIRADOURO-SP</v>
          </cell>
          <cell r="C5427" t="str">
            <v>SP</v>
          </cell>
          <cell r="D5427">
            <v>0</v>
          </cell>
          <cell r="E5427">
            <v>0</v>
          </cell>
          <cell r="F5427">
            <v>0</v>
          </cell>
          <cell r="G5427">
            <v>0</v>
          </cell>
          <cell r="H5427">
            <v>0</v>
          </cell>
          <cell r="I5427">
            <v>0</v>
          </cell>
          <cell r="J5427">
            <v>0</v>
          </cell>
        </row>
        <row r="5428">
          <cell r="B5428" t="str">
            <v>VISTA ALEGRE DO ALTO-SP</v>
          </cell>
          <cell r="C5428" t="str">
            <v>SP</v>
          </cell>
          <cell r="D5428">
            <v>0</v>
          </cell>
          <cell r="E5428">
            <v>0</v>
          </cell>
          <cell r="F5428">
            <v>0</v>
          </cell>
          <cell r="G5428">
            <v>0</v>
          </cell>
          <cell r="H5428">
            <v>0</v>
          </cell>
          <cell r="I5428">
            <v>0</v>
          </cell>
          <cell r="J5428">
            <v>0</v>
          </cell>
        </row>
        <row r="5429">
          <cell r="B5429" t="str">
            <v>VITORIA BRASIL-SP</v>
          </cell>
          <cell r="C5429" t="str">
            <v>SP</v>
          </cell>
          <cell r="D5429">
            <v>0</v>
          </cell>
          <cell r="E5429">
            <v>0</v>
          </cell>
          <cell r="F5429">
            <v>0</v>
          </cell>
          <cell r="G5429">
            <v>0</v>
          </cell>
          <cell r="H5429">
            <v>0</v>
          </cell>
          <cell r="I5429">
            <v>0</v>
          </cell>
          <cell r="J5429">
            <v>0</v>
          </cell>
        </row>
        <row r="5430">
          <cell r="B5430" t="str">
            <v>VOTORANTIM-SP</v>
          </cell>
          <cell r="C5430" t="str">
            <v>SP</v>
          </cell>
          <cell r="D5430">
            <v>0</v>
          </cell>
          <cell r="E5430">
            <v>0</v>
          </cell>
          <cell r="F5430">
            <v>0</v>
          </cell>
          <cell r="G5430">
            <v>0</v>
          </cell>
          <cell r="H5430">
            <v>0</v>
          </cell>
          <cell r="I5430">
            <v>0</v>
          </cell>
          <cell r="J5430">
            <v>0</v>
          </cell>
        </row>
        <row r="5431">
          <cell r="B5431" t="str">
            <v>VOTUPORANGA-SP</v>
          </cell>
          <cell r="C5431" t="str">
            <v>SP</v>
          </cell>
          <cell r="D5431">
            <v>0</v>
          </cell>
          <cell r="E5431">
            <v>0</v>
          </cell>
          <cell r="F5431">
            <v>0</v>
          </cell>
          <cell r="G5431">
            <v>0</v>
          </cell>
          <cell r="H5431">
            <v>0</v>
          </cell>
          <cell r="I5431">
            <v>0</v>
          </cell>
          <cell r="J5431">
            <v>0</v>
          </cell>
        </row>
        <row r="5432">
          <cell r="B5432" t="str">
            <v>ZACARIAS-SP</v>
          </cell>
          <cell r="C5432" t="str">
            <v>SP</v>
          </cell>
          <cell r="D5432">
            <v>0</v>
          </cell>
          <cell r="E5432">
            <v>0</v>
          </cell>
          <cell r="F5432">
            <v>0</v>
          </cell>
          <cell r="G5432">
            <v>0</v>
          </cell>
          <cell r="H5432">
            <v>0</v>
          </cell>
          <cell r="I5432">
            <v>0</v>
          </cell>
          <cell r="J5432">
            <v>0</v>
          </cell>
        </row>
        <row r="5433">
          <cell r="B5433" t="str">
            <v>ABREULANDIA-TO</v>
          </cell>
          <cell r="C5433" t="str">
            <v>TO</v>
          </cell>
          <cell r="D5433">
            <v>0</v>
          </cell>
          <cell r="E5433">
            <v>0</v>
          </cell>
          <cell r="F5433">
            <v>0</v>
          </cell>
          <cell r="G5433">
            <v>0</v>
          </cell>
          <cell r="H5433">
            <v>0</v>
          </cell>
          <cell r="I5433">
            <v>0</v>
          </cell>
          <cell r="J5433">
            <v>0</v>
          </cell>
        </row>
        <row r="5434">
          <cell r="B5434" t="str">
            <v>AGUIARNOPOLIS-TO</v>
          </cell>
          <cell r="C5434" t="str">
            <v>TO</v>
          </cell>
          <cell r="D5434">
            <v>0</v>
          </cell>
          <cell r="E5434">
            <v>0</v>
          </cell>
          <cell r="F5434">
            <v>0</v>
          </cell>
          <cell r="G5434">
            <v>0</v>
          </cell>
          <cell r="H5434">
            <v>0</v>
          </cell>
          <cell r="I5434">
            <v>0</v>
          </cell>
          <cell r="J5434">
            <v>0</v>
          </cell>
        </row>
        <row r="5435">
          <cell r="B5435" t="str">
            <v>ALIANCA DO TOCANTINS-TO</v>
          </cell>
          <cell r="C5435" t="str">
            <v>TO</v>
          </cell>
          <cell r="D5435">
            <v>0</v>
          </cell>
          <cell r="E5435">
            <v>0</v>
          </cell>
          <cell r="F5435">
            <v>0</v>
          </cell>
          <cell r="G5435">
            <v>0</v>
          </cell>
          <cell r="H5435">
            <v>0</v>
          </cell>
          <cell r="I5435">
            <v>0</v>
          </cell>
          <cell r="J5435">
            <v>0</v>
          </cell>
        </row>
        <row r="5436">
          <cell r="B5436" t="str">
            <v>ALMAS-TO</v>
          </cell>
          <cell r="C5436" t="str">
            <v>TO</v>
          </cell>
          <cell r="D5436">
            <v>0</v>
          </cell>
          <cell r="E5436">
            <v>0</v>
          </cell>
          <cell r="F5436">
            <v>0</v>
          </cell>
          <cell r="G5436">
            <v>0</v>
          </cell>
          <cell r="H5436">
            <v>0</v>
          </cell>
          <cell r="I5436">
            <v>0</v>
          </cell>
          <cell r="J5436">
            <v>0</v>
          </cell>
        </row>
        <row r="5437">
          <cell r="B5437" t="str">
            <v>ALVORADA-TO</v>
          </cell>
          <cell r="C5437" t="str">
            <v>TO</v>
          </cell>
          <cell r="D5437">
            <v>0</v>
          </cell>
          <cell r="E5437">
            <v>0</v>
          </cell>
          <cell r="F5437">
            <v>0</v>
          </cell>
          <cell r="G5437">
            <v>0</v>
          </cell>
          <cell r="H5437">
            <v>0</v>
          </cell>
          <cell r="I5437">
            <v>0</v>
          </cell>
          <cell r="J5437">
            <v>0</v>
          </cell>
        </row>
        <row r="5438">
          <cell r="B5438" t="str">
            <v>ANANAS-TO</v>
          </cell>
          <cell r="C5438" t="str">
            <v>TO</v>
          </cell>
          <cell r="D5438">
            <v>0</v>
          </cell>
          <cell r="E5438">
            <v>0</v>
          </cell>
          <cell r="F5438">
            <v>0</v>
          </cell>
          <cell r="G5438">
            <v>0</v>
          </cell>
          <cell r="H5438">
            <v>0</v>
          </cell>
          <cell r="I5438">
            <v>0</v>
          </cell>
          <cell r="J5438">
            <v>0</v>
          </cell>
        </row>
        <row r="5439">
          <cell r="B5439" t="str">
            <v>ANGICO-TO</v>
          </cell>
          <cell r="C5439" t="str">
            <v>TO</v>
          </cell>
          <cell r="D5439">
            <v>0</v>
          </cell>
          <cell r="E5439">
            <v>0</v>
          </cell>
          <cell r="F5439">
            <v>0</v>
          </cell>
          <cell r="G5439">
            <v>0</v>
          </cell>
          <cell r="H5439">
            <v>0</v>
          </cell>
          <cell r="I5439">
            <v>0</v>
          </cell>
          <cell r="J5439">
            <v>0</v>
          </cell>
        </row>
        <row r="5440">
          <cell r="B5440" t="str">
            <v>APARECIDA DO RIO NEGRO-TO</v>
          </cell>
          <cell r="C5440" t="str">
            <v>TO</v>
          </cell>
          <cell r="D5440">
            <v>0</v>
          </cell>
          <cell r="E5440">
            <v>0</v>
          </cell>
          <cell r="F5440">
            <v>0</v>
          </cell>
          <cell r="G5440">
            <v>0</v>
          </cell>
          <cell r="H5440">
            <v>0</v>
          </cell>
          <cell r="I5440">
            <v>0</v>
          </cell>
          <cell r="J5440">
            <v>0</v>
          </cell>
        </row>
        <row r="5441">
          <cell r="B5441" t="str">
            <v>ARAGOMINAS-TO</v>
          </cell>
          <cell r="C5441" t="str">
            <v>TO</v>
          </cell>
          <cell r="D5441">
            <v>0</v>
          </cell>
          <cell r="E5441">
            <v>0</v>
          </cell>
          <cell r="F5441">
            <v>0</v>
          </cell>
          <cell r="G5441">
            <v>0</v>
          </cell>
          <cell r="H5441">
            <v>0</v>
          </cell>
          <cell r="I5441">
            <v>0</v>
          </cell>
          <cell r="J5441">
            <v>0</v>
          </cell>
        </row>
        <row r="5442">
          <cell r="B5442" t="str">
            <v>ARAGUACEMA-TO</v>
          </cell>
          <cell r="C5442" t="str">
            <v>TO</v>
          </cell>
          <cell r="D5442">
            <v>0</v>
          </cell>
          <cell r="E5442">
            <v>0</v>
          </cell>
          <cell r="F5442">
            <v>0</v>
          </cell>
          <cell r="G5442">
            <v>0</v>
          </cell>
          <cell r="H5442">
            <v>0</v>
          </cell>
          <cell r="I5442">
            <v>0</v>
          </cell>
          <cell r="J5442">
            <v>0</v>
          </cell>
        </row>
        <row r="5443">
          <cell r="B5443" t="str">
            <v>ARAGUACU-TO</v>
          </cell>
          <cell r="C5443" t="str">
            <v>TO</v>
          </cell>
          <cell r="D5443">
            <v>0</v>
          </cell>
          <cell r="E5443">
            <v>0</v>
          </cell>
          <cell r="F5443">
            <v>0</v>
          </cell>
          <cell r="G5443">
            <v>0</v>
          </cell>
          <cell r="H5443">
            <v>0</v>
          </cell>
          <cell r="I5443">
            <v>0</v>
          </cell>
          <cell r="J5443">
            <v>0</v>
          </cell>
        </row>
        <row r="5444">
          <cell r="B5444" t="str">
            <v>ARAGUAINA-TO</v>
          </cell>
          <cell r="C5444" t="str">
            <v>TO</v>
          </cell>
          <cell r="D5444">
            <v>0</v>
          </cell>
          <cell r="E5444">
            <v>0</v>
          </cell>
          <cell r="F5444">
            <v>0</v>
          </cell>
          <cell r="G5444">
            <v>0</v>
          </cell>
          <cell r="H5444">
            <v>0</v>
          </cell>
          <cell r="I5444">
            <v>0</v>
          </cell>
          <cell r="J5444">
            <v>0</v>
          </cell>
        </row>
        <row r="5445">
          <cell r="B5445" t="str">
            <v>ARAGUANA-TO</v>
          </cell>
          <cell r="C5445" t="str">
            <v>TO</v>
          </cell>
          <cell r="D5445">
            <v>0</v>
          </cell>
          <cell r="E5445">
            <v>0</v>
          </cell>
          <cell r="F5445">
            <v>0</v>
          </cell>
          <cell r="G5445">
            <v>0</v>
          </cell>
          <cell r="H5445">
            <v>0</v>
          </cell>
          <cell r="I5445">
            <v>0</v>
          </cell>
          <cell r="J5445">
            <v>0</v>
          </cell>
        </row>
        <row r="5446">
          <cell r="B5446" t="str">
            <v>ARAGUATINS-TO</v>
          </cell>
          <cell r="C5446" t="str">
            <v>TO</v>
          </cell>
          <cell r="D5446">
            <v>0</v>
          </cell>
          <cell r="E5446">
            <v>0</v>
          </cell>
          <cell r="F5446">
            <v>0</v>
          </cell>
          <cell r="G5446">
            <v>0</v>
          </cell>
          <cell r="H5446">
            <v>0</v>
          </cell>
          <cell r="I5446">
            <v>0</v>
          </cell>
          <cell r="J5446">
            <v>0</v>
          </cell>
        </row>
        <row r="5447">
          <cell r="B5447" t="str">
            <v>ARAPOEMA-TO</v>
          </cell>
          <cell r="C5447" t="str">
            <v>TO</v>
          </cell>
          <cell r="D5447">
            <v>0</v>
          </cell>
          <cell r="E5447">
            <v>0</v>
          </cell>
          <cell r="F5447">
            <v>0</v>
          </cell>
          <cell r="G5447">
            <v>0</v>
          </cell>
          <cell r="H5447">
            <v>0</v>
          </cell>
          <cell r="I5447">
            <v>0</v>
          </cell>
          <cell r="J5447">
            <v>0</v>
          </cell>
        </row>
        <row r="5448">
          <cell r="B5448" t="str">
            <v>ARRAIAS-TO</v>
          </cell>
          <cell r="C5448" t="str">
            <v>TO</v>
          </cell>
          <cell r="D5448">
            <v>0</v>
          </cell>
          <cell r="E5448">
            <v>0</v>
          </cell>
          <cell r="F5448">
            <v>0</v>
          </cell>
          <cell r="G5448">
            <v>0</v>
          </cell>
          <cell r="H5448">
            <v>0</v>
          </cell>
          <cell r="I5448">
            <v>0</v>
          </cell>
          <cell r="J5448">
            <v>0</v>
          </cell>
        </row>
        <row r="5449">
          <cell r="B5449" t="str">
            <v>AUGUSTINOPOLIS-TO</v>
          </cell>
          <cell r="C5449" t="str">
            <v>TO</v>
          </cell>
          <cell r="D5449">
            <v>0</v>
          </cell>
          <cell r="E5449">
            <v>0</v>
          </cell>
          <cell r="F5449">
            <v>0</v>
          </cell>
          <cell r="G5449">
            <v>0</v>
          </cell>
          <cell r="H5449">
            <v>0</v>
          </cell>
          <cell r="I5449">
            <v>0</v>
          </cell>
          <cell r="J5449">
            <v>0</v>
          </cell>
        </row>
        <row r="5450">
          <cell r="B5450" t="str">
            <v>AURORA DO TOCANTINS-TO</v>
          </cell>
          <cell r="C5450" t="str">
            <v>TO</v>
          </cell>
          <cell r="D5450">
            <v>0</v>
          </cell>
          <cell r="E5450">
            <v>0</v>
          </cell>
          <cell r="F5450">
            <v>0</v>
          </cell>
          <cell r="G5450">
            <v>0</v>
          </cell>
          <cell r="H5450">
            <v>0</v>
          </cell>
          <cell r="I5450">
            <v>0</v>
          </cell>
          <cell r="J5450">
            <v>0</v>
          </cell>
        </row>
        <row r="5451">
          <cell r="B5451" t="str">
            <v>AXIXA DO TOCANTINS-TO</v>
          </cell>
          <cell r="C5451" t="str">
            <v>TO</v>
          </cell>
          <cell r="D5451">
            <v>0</v>
          </cell>
          <cell r="E5451">
            <v>0</v>
          </cell>
          <cell r="F5451">
            <v>0</v>
          </cell>
          <cell r="G5451">
            <v>0</v>
          </cell>
          <cell r="H5451">
            <v>0</v>
          </cell>
          <cell r="I5451">
            <v>0</v>
          </cell>
          <cell r="J5451">
            <v>0</v>
          </cell>
        </row>
        <row r="5452">
          <cell r="B5452" t="str">
            <v>BABACULANDIA-TO</v>
          </cell>
          <cell r="C5452" t="str">
            <v>TO</v>
          </cell>
          <cell r="D5452">
            <v>0</v>
          </cell>
          <cell r="E5452">
            <v>0</v>
          </cell>
          <cell r="F5452">
            <v>0</v>
          </cell>
          <cell r="G5452">
            <v>0</v>
          </cell>
          <cell r="H5452">
            <v>0</v>
          </cell>
          <cell r="I5452">
            <v>0</v>
          </cell>
          <cell r="J5452">
            <v>0</v>
          </cell>
        </row>
        <row r="5453">
          <cell r="B5453" t="str">
            <v>BANDEIRANTES DO TOCANTINS-TO</v>
          </cell>
          <cell r="C5453" t="str">
            <v>TO</v>
          </cell>
          <cell r="D5453">
            <v>0</v>
          </cell>
          <cell r="E5453">
            <v>0</v>
          </cell>
          <cell r="F5453">
            <v>0</v>
          </cell>
          <cell r="G5453">
            <v>0</v>
          </cell>
          <cell r="H5453">
            <v>0</v>
          </cell>
          <cell r="I5453">
            <v>0</v>
          </cell>
          <cell r="J5453">
            <v>0</v>
          </cell>
        </row>
        <row r="5454">
          <cell r="B5454" t="str">
            <v>BARRA DO OURO-TO</v>
          </cell>
          <cell r="C5454" t="str">
            <v>TO</v>
          </cell>
          <cell r="D5454">
            <v>0</v>
          </cell>
          <cell r="E5454">
            <v>0</v>
          </cell>
          <cell r="F5454">
            <v>0</v>
          </cell>
          <cell r="G5454">
            <v>0</v>
          </cell>
          <cell r="H5454">
            <v>0</v>
          </cell>
          <cell r="I5454">
            <v>0</v>
          </cell>
          <cell r="J5454">
            <v>0</v>
          </cell>
        </row>
        <row r="5455">
          <cell r="B5455" t="str">
            <v>BARROLANDIA-TO</v>
          </cell>
          <cell r="C5455" t="str">
            <v>TO</v>
          </cell>
          <cell r="D5455">
            <v>0</v>
          </cell>
          <cell r="E5455">
            <v>0</v>
          </cell>
          <cell r="F5455">
            <v>0</v>
          </cell>
          <cell r="G5455">
            <v>0</v>
          </cell>
          <cell r="H5455">
            <v>0</v>
          </cell>
          <cell r="I5455">
            <v>0</v>
          </cell>
          <cell r="J5455">
            <v>0</v>
          </cell>
        </row>
        <row r="5456">
          <cell r="B5456" t="str">
            <v>BERNARDO SAYAO-TO</v>
          </cell>
          <cell r="C5456" t="str">
            <v>TO</v>
          </cell>
          <cell r="D5456">
            <v>0</v>
          </cell>
          <cell r="E5456">
            <v>0</v>
          </cell>
          <cell r="F5456">
            <v>0</v>
          </cell>
          <cell r="G5456">
            <v>0</v>
          </cell>
          <cell r="H5456">
            <v>0</v>
          </cell>
          <cell r="I5456">
            <v>0</v>
          </cell>
          <cell r="J5456">
            <v>0</v>
          </cell>
        </row>
        <row r="5457">
          <cell r="B5457" t="str">
            <v>BOM JESUS DO TOCANTINS-TO</v>
          </cell>
          <cell r="C5457" t="str">
            <v>TO</v>
          </cell>
          <cell r="D5457">
            <v>0</v>
          </cell>
          <cell r="E5457">
            <v>0</v>
          </cell>
          <cell r="F5457">
            <v>0</v>
          </cell>
          <cell r="G5457">
            <v>0</v>
          </cell>
          <cell r="H5457">
            <v>0</v>
          </cell>
          <cell r="I5457">
            <v>0</v>
          </cell>
          <cell r="J5457">
            <v>0</v>
          </cell>
        </row>
        <row r="5458">
          <cell r="B5458" t="str">
            <v>BRASILANDIA DO TOCANTINS-TO</v>
          </cell>
          <cell r="C5458" t="str">
            <v>TO</v>
          </cell>
          <cell r="D5458">
            <v>0</v>
          </cell>
          <cell r="E5458">
            <v>0</v>
          </cell>
          <cell r="F5458">
            <v>0</v>
          </cell>
          <cell r="G5458">
            <v>0</v>
          </cell>
          <cell r="H5458">
            <v>0</v>
          </cell>
          <cell r="I5458">
            <v>0</v>
          </cell>
          <cell r="J5458">
            <v>0</v>
          </cell>
        </row>
        <row r="5459">
          <cell r="B5459" t="str">
            <v>BREJINHO DE NAZARE-TO</v>
          </cell>
          <cell r="C5459" t="str">
            <v>TO</v>
          </cell>
          <cell r="D5459">
            <v>0</v>
          </cell>
          <cell r="E5459">
            <v>0</v>
          </cell>
          <cell r="F5459">
            <v>0</v>
          </cell>
          <cell r="G5459">
            <v>0</v>
          </cell>
          <cell r="H5459">
            <v>0</v>
          </cell>
          <cell r="I5459">
            <v>0</v>
          </cell>
          <cell r="J5459">
            <v>0</v>
          </cell>
        </row>
        <row r="5460">
          <cell r="B5460" t="str">
            <v>BURITI DO TOCANTINS-TO</v>
          </cell>
          <cell r="C5460" t="str">
            <v>TO</v>
          </cell>
          <cell r="D5460">
            <v>0</v>
          </cell>
          <cell r="E5460">
            <v>0</v>
          </cell>
          <cell r="F5460">
            <v>0</v>
          </cell>
          <cell r="G5460">
            <v>0</v>
          </cell>
          <cell r="H5460">
            <v>0</v>
          </cell>
          <cell r="I5460">
            <v>0</v>
          </cell>
          <cell r="J5460">
            <v>0</v>
          </cell>
        </row>
        <row r="5461">
          <cell r="B5461" t="str">
            <v>CACHOEIRINHA-TO</v>
          </cell>
          <cell r="C5461" t="str">
            <v>TO</v>
          </cell>
          <cell r="D5461">
            <v>0</v>
          </cell>
          <cell r="E5461">
            <v>0</v>
          </cell>
          <cell r="F5461">
            <v>0</v>
          </cell>
          <cell r="G5461">
            <v>0</v>
          </cell>
          <cell r="H5461">
            <v>0</v>
          </cell>
          <cell r="I5461">
            <v>0</v>
          </cell>
          <cell r="J5461">
            <v>0</v>
          </cell>
        </row>
        <row r="5462">
          <cell r="B5462" t="str">
            <v>CAMPOS LINDOS-TO</v>
          </cell>
          <cell r="C5462" t="str">
            <v>TO</v>
          </cell>
          <cell r="D5462">
            <v>0</v>
          </cell>
          <cell r="E5462">
            <v>0</v>
          </cell>
          <cell r="F5462">
            <v>0</v>
          </cell>
          <cell r="G5462">
            <v>0</v>
          </cell>
          <cell r="H5462">
            <v>0</v>
          </cell>
          <cell r="I5462">
            <v>0</v>
          </cell>
          <cell r="J5462">
            <v>0</v>
          </cell>
        </row>
        <row r="5463">
          <cell r="B5463" t="str">
            <v>CARIRI DO TOCANTINS-TO</v>
          </cell>
          <cell r="C5463" t="str">
            <v>TO</v>
          </cell>
          <cell r="D5463">
            <v>0</v>
          </cell>
          <cell r="E5463">
            <v>0</v>
          </cell>
          <cell r="F5463">
            <v>0</v>
          </cell>
          <cell r="G5463">
            <v>0</v>
          </cell>
          <cell r="H5463">
            <v>0</v>
          </cell>
          <cell r="I5463">
            <v>0</v>
          </cell>
          <cell r="J5463">
            <v>0</v>
          </cell>
        </row>
        <row r="5464">
          <cell r="B5464" t="str">
            <v>CARMOLANDIA-TO</v>
          </cell>
          <cell r="C5464" t="str">
            <v>TO</v>
          </cell>
          <cell r="D5464">
            <v>0</v>
          </cell>
          <cell r="E5464">
            <v>0</v>
          </cell>
          <cell r="F5464">
            <v>0</v>
          </cell>
          <cell r="G5464">
            <v>0</v>
          </cell>
          <cell r="H5464">
            <v>0</v>
          </cell>
          <cell r="I5464">
            <v>0</v>
          </cell>
          <cell r="J5464">
            <v>0</v>
          </cell>
        </row>
        <row r="5465">
          <cell r="B5465" t="str">
            <v>CARRASCO BONITO-TO</v>
          </cell>
          <cell r="C5465" t="str">
            <v>TO</v>
          </cell>
          <cell r="D5465">
            <v>0</v>
          </cell>
          <cell r="E5465">
            <v>0</v>
          </cell>
          <cell r="F5465">
            <v>0</v>
          </cell>
          <cell r="G5465">
            <v>0</v>
          </cell>
          <cell r="H5465">
            <v>0</v>
          </cell>
          <cell r="I5465">
            <v>0</v>
          </cell>
          <cell r="J5465">
            <v>0</v>
          </cell>
        </row>
        <row r="5466">
          <cell r="B5466" t="str">
            <v>CASEARA-TO</v>
          </cell>
          <cell r="C5466" t="str">
            <v>TO</v>
          </cell>
          <cell r="D5466">
            <v>0</v>
          </cell>
          <cell r="E5466">
            <v>0</v>
          </cell>
          <cell r="F5466">
            <v>0</v>
          </cell>
          <cell r="G5466">
            <v>0</v>
          </cell>
          <cell r="H5466">
            <v>0</v>
          </cell>
          <cell r="I5466">
            <v>0</v>
          </cell>
          <cell r="J5466">
            <v>0</v>
          </cell>
        </row>
        <row r="5467">
          <cell r="B5467" t="str">
            <v>CENTENARIO-TO</v>
          </cell>
          <cell r="C5467" t="str">
            <v>TO</v>
          </cell>
          <cell r="D5467">
            <v>0</v>
          </cell>
          <cell r="E5467">
            <v>0</v>
          </cell>
          <cell r="F5467">
            <v>0</v>
          </cell>
          <cell r="G5467">
            <v>0</v>
          </cell>
          <cell r="H5467">
            <v>0</v>
          </cell>
          <cell r="I5467">
            <v>0</v>
          </cell>
          <cell r="J5467">
            <v>0</v>
          </cell>
        </row>
        <row r="5468">
          <cell r="B5468" t="str">
            <v>CHAPADA DA NATIVIDADE-TO</v>
          </cell>
          <cell r="C5468" t="str">
            <v>TO</v>
          </cell>
          <cell r="D5468">
            <v>0</v>
          </cell>
          <cell r="E5468">
            <v>0</v>
          </cell>
          <cell r="F5468">
            <v>0</v>
          </cell>
          <cell r="G5468">
            <v>0</v>
          </cell>
          <cell r="H5468">
            <v>0</v>
          </cell>
          <cell r="I5468">
            <v>0</v>
          </cell>
          <cell r="J5468">
            <v>0</v>
          </cell>
        </row>
        <row r="5469">
          <cell r="B5469" t="str">
            <v>CHAPADA DE AREIA-TO</v>
          </cell>
          <cell r="C5469" t="str">
            <v>TO</v>
          </cell>
          <cell r="D5469">
            <v>0</v>
          </cell>
          <cell r="E5469">
            <v>0</v>
          </cell>
          <cell r="F5469">
            <v>0</v>
          </cell>
          <cell r="G5469">
            <v>0</v>
          </cell>
          <cell r="H5469">
            <v>0</v>
          </cell>
          <cell r="I5469">
            <v>0</v>
          </cell>
          <cell r="J5469">
            <v>0</v>
          </cell>
        </row>
        <row r="5470">
          <cell r="B5470" t="str">
            <v>COLINAS DO TOCANTINS-TO</v>
          </cell>
          <cell r="C5470" t="str">
            <v>TO</v>
          </cell>
          <cell r="D5470">
            <v>0</v>
          </cell>
          <cell r="E5470">
            <v>0</v>
          </cell>
          <cell r="F5470">
            <v>0</v>
          </cell>
          <cell r="G5470">
            <v>0</v>
          </cell>
          <cell r="H5470">
            <v>0</v>
          </cell>
          <cell r="I5470">
            <v>0</v>
          </cell>
          <cell r="J5470">
            <v>0</v>
          </cell>
        </row>
        <row r="5471">
          <cell r="B5471" t="str">
            <v>COLMEIA-TO</v>
          </cell>
          <cell r="C5471" t="str">
            <v>TO</v>
          </cell>
          <cell r="D5471">
            <v>0</v>
          </cell>
          <cell r="E5471">
            <v>0</v>
          </cell>
          <cell r="F5471">
            <v>0</v>
          </cell>
          <cell r="G5471">
            <v>0</v>
          </cell>
          <cell r="H5471">
            <v>0</v>
          </cell>
          <cell r="I5471">
            <v>0</v>
          </cell>
          <cell r="J5471">
            <v>0</v>
          </cell>
        </row>
        <row r="5472">
          <cell r="B5472" t="str">
            <v>COMBINADO-TO</v>
          </cell>
          <cell r="C5472" t="str">
            <v>TO</v>
          </cell>
          <cell r="D5472">
            <v>0</v>
          </cell>
          <cell r="E5472">
            <v>0</v>
          </cell>
          <cell r="F5472">
            <v>0</v>
          </cell>
          <cell r="G5472">
            <v>0</v>
          </cell>
          <cell r="H5472">
            <v>0</v>
          </cell>
          <cell r="I5472">
            <v>0</v>
          </cell>
          <cell r="J5472">
            <v>0</v>
          </cell>
        </row>
        <row r="5473">
          <cell r="B5473" t="str">
            <v>CONCEICAO DO TOCANTINS-TO</v>
          </cell>
          <cell r="C5473" t="str">
            <v>TO</v>
          </cell>
          <cell r="D5473">
            <v>0</v>
          </cell>
          <cell r="E5473">
            <v>0</v>
          </cell>
          <cell r="F5473">
            <v>0</v>
          </cell>
          <cell r="G5473">
            <v>0</v>
          </cell>
          <cell r="H5473">
            <v>0</v>
          </cell>
          <cell r="I5473">
            <v>0</v>
          </cell>
          <cell r="J5473">
            <v>0</v>
          </cell>
        </row>
        <row r="5474">
          <cell r="B5474" t="str">
            <v>COUTO DE MAGALHAES-TO</v>
          </cell>
          <cell r="C5474" t="str">
            <v>TO</v>
          </cell>
          <cell r="D5474">
            <v>0</v>
          </cell>
          <cell r="E5474">
            <v>0</v>
          </cell>
          <cell r="F5474">
            <v>0</v>
          </cell>
          <cell r="G5474">
            <v>0</v>
          </cell>
          <cell r="H5474">
            <v>0</v>
          </cell>
          <cell r="I5474">
            <v>0</v>
          </cell>
          <cell r="J5474">
            <v>0</v>
          </cell>
        </row>
        <row r="5475">
          <cell r="B5475" t="str">
            <v>CRISTALANDIA-TO</v>
          </cell>
          <cell r="C5475" t="str">
            <v>TO</v>
          </cell>
          <cell r="D5475">
            <v>0</v>
          </cell>
          <cell r="E5475">
            <v>0</v>
          </cell>
          <cell r="F5475">
            <v>0</v>
          </cell>
          <cell r="G5475">
            <v>0</v>
          </cell>
          <cell r="H5475">
            <v>0</v>
          </cell>
          <cell r="I5475">
            <v>0</v>
          </cell>
          <cell r="J5475">
            <v>0</v>
          </cell>
        </row>
        <row r="5476">
          <cell r="B5476" t="str">
            <v>CRIXAS DO TOCANTINS-TO</v>
          </cell>
          <cell r="C5476" t="str">
            <v>TO</v>
          </cell>
          <cell r="D5476">
            <v>0</v>
          </cell>
          <cell r="E5476">
            <v>0</v>
          </cell>
          <cell r="F5476">
            <v>0</v>
          </cell>
          <cell r="G5476">
            <v>0</v>
          </cell>
          <cell r="H5476">
            <v>0</v>
          </cell>
          <cell r="I5476">
            <v>0</v>
          </cell>
          <cell r="J5476">
            <v>0</v>
          </cell>
        </row>
        <row r="5477">
          <cell r="B5477" t="str">
            <v>DARCINOPOLIS-TO</v>
          </cell>
          <cell r="C5477" t="str">
            <v>TO</v>
          </cell>
          <cell r="D5477">
            <v>0</v>
          </cell>
          <cell r="E5477">
            <v>0</v>
          </cell>
          <cell r="F5477">
            <v>0</v>
          </cell>
          <cell r="G5477">
            <v>0</v>
          </cell>
          <cell r="H5477">
            <v>0</v>
          </cell>
          <cell r="I5477">
            <v>0</v>
          </cell>
          <cell r="J5477">
            <v>0</v>
          </cell>
        </row>
        <row r="5478">
          <cell r="B5478" t="str">
            <v>DIANOPOLIS-TO</v>
          </cell>
          <cell r="C5478" t="str">
            <v>TO</v>
          </cell>
          <cell r="D5478">
            <v>0</v>
          </cell>
          <cell r="E5478">
            <v>0</v>
          </cell>
          <cell r="F5478">
            <v>0</v>
          </cell>
          <cell r="G5478">
            <v>0</v>
          </cell>
          <cell r="H5478">
            <v>0</v>
          </cell>
          <cell r="I5478">
            <v>0</v>
          </cell>
          <cell r="J5478">
            <v>0</v>
          </cell>
        </row>
        <row r="5479">
          <cell r="B5479" t="str">
            <v>DIVINOPOLIS DO TOCANTINS-TO</v>
          </cell>
          <cell r="C5479" t="str">
            <v>TO</v>
          </cell>
          <cell r="D5479">
            <v>0</v>
          </cell>
          <cell r="E5479">
            <v>0</v>
          </cell>
          <cell r="F5479">
            <v>0</v>
          </cell>
          <cell r="G5479">
            <v>0</v>
          </cell>
          <cell r="H5479">
            <v>0</v>
          </cell>
          <cell r="I5479">
            <v>0</v>
          </cell>
          <cell r="J5479">
            <v>0</v>
          </cell>
        </row>
        <row r="5480">
          <cell r="B5480" t="str">
            <v>DOIS IRMAOS DO TOCANTINS-TO</v>
          </cell>
          <cell r="C5480" t="str">
            <v>TO</v>
          </cell>
          <cell r="D5480">
            <v>0</v>
          </cell>
          <cell r="E5480">
            <v>0</v>
          </cell>
          <cell r="F5480">
            <v>0</v>
          </cell>
          <cell r="G5480">
            <v>0</v>
          </cell>
          <cell r="H5480">
            <v>0</v>
          </cell>
          <cell r="I5480">
            <v>0</v>
          </cell>
          <cell r="J5480">
            <v>0</v>
          </cell>
        </row>
        <row r="5481">
          <cell r="B5481" t="str">
            <v>DUERE-TO</v>
          </cell>
          <cell r="C5481" t="str">
            <v>TO</v>
          </cell>
          <cell r="D5481">
            <v>0</v>
          </cell>
          <cell r="E5481">
            <v>0</v>
          </cell>
          <cell r="F5481">
            <v>0</v>
          </cell>
          <cell r="G5481">
            <v>0</v>
          </cell>
          <cell r="H5481">
            <v>0</v>
          </cell>
          <cell r="I5481">
            <v>0</v>
          </cell>
          <cell r="J5481">
            <v>0</v>
          </cell>
        </row>
        <row r="5482">
          <cell r="B5482" t="str">
            <v>ESPERANTINA-TO</v>
          </cell>
          <cell r="C5482" t="str">
            <v>TO</v>
          </cell>
          <cell r="D5482">
            <v>0</v>
          </cell>
          <cell r="E5482">
            <v>0</v>
          </cell>
          <cell r="F5482">
            <v>0</v>
          </cell>
          <cell r="G5482">
            <v>0</v>
          </cell>
          <cell r="H5482">
            <v>0</v>
          </cell>
          <cell r="I5482">
            <v>0</v>
          </cell>
          <cell r="J5482">
            <v>0</v>
          </cell>
        </row>
        <row r="5483">
          <cell r="B5483" t="str">
            <v>FATIMA-TO</v>
          </cell>
          <cell r="C5483" t="str">
            <v>TO</v>
          </cell>
          <cell r="D5483">
            <v>0</v>
          </cell>
          <cell r="E5483">
            <v>0</v>
          </cell>
          <cell r="F5483">
            <v>0</v>
          </cell>
          <cell r="G5483">
            <v>0</v>
          </cell>
          <cell r="H5483">
            <v>0</v>
          </cell>
          <cell r="I5483">
            <v>0</v>
          </cell>
          <cell r="J5483">
            <v>0</v>
          </cell>
        </row>
        <row r="5484">
          <cell r="B5484" t="str">
            <v>FIGUEIROPOLIS-TO</v>
          </cell>
          <cell r="C5484" t="str">
            <v>TO</v>
          </cell>
          <cell r="D5484">
            <v>0</v>
          </cell>
          <cell r="E5484">
            <v>0</v>
          </cell>
          <cell r="F5484">
            <v>0</v>
          </cell>
          <cell r="G5484">
            <v>0</v>
          </cell>
          <cell r="H5484">
            <v>0</v>
          </cell>
          <cell r="I5484">
            <v>0</v>
          </cell>
          <cell r="J5484">
            <v>0</v>
          </cell>
        </row>
        <row r="5485">
          <cell r="B5485" t="str">
            <v>FILADELFIA-TO</v>
          </cell>
          <cell r="C5485" t="str">
            <v>TO</v>
          </cell>
          <cell r="D5485">
            <v>0</v>
          </cell>
          <cell r="E5485">
            <v>0</v>
          </cell>
          <cell r="F5485">
            <v>0</v>
          </cell>
          <cell r="G5485">
            <v>0</v>
          </cell>
          <cell r="H5485">
            <v>0</v>
          </cell>
          <cell r="I5485">
            <v>0</v>
          </cell>
          <cell r="J5485">
            <v>0</v>
          </cell>
        </row>
        <row r="5486">
          <cell r="B5486" t="str">
            <v>FORMOSO DO ARAGUAIA-TO</v>
          </cell>
          <cell r="C5486" t="str">
            <v>TO</v>
          </cell>
          <cell r="D5486">
            <v>0</v>
          </cell>
          <cell r="E5486">
            <v>0</v>
          </cell>
          <cell r="F5486">
            <v>0</v>
          </cell>
          <cell r="G5486">
            <v>0</v>
          </cell>
          <cell r="H5486">
            <v>0</v>
          </cell>
          <cell r="I5486">
            <v>0</v>
          </cell>
          <cell r="J5486">
            <v>0</v>
          </cell>
        </row>
        <row r="5487">
          <cell r="B5487" t="str">
            <v>FORTALEZA DO TABOCAO-TO</v>
          </cell>
          <cell r="C5487" t="str">
            <v>TO</v>
          </cell>
          <cell r="D5487">
            <v>0</v>
          </cell>
          <cell r="E5487">
            <v>0</v>
          </cell>
          <cell r="F5487">
            <v>0</v>
          </cell>
          <cell r="G5487">
            <v>0</v>
          </cell>
          <cell r="H5487">
            <v>0</v>
          </cell>
          <cell r="I5487">
            <v>0</v>
          </cell>
          <cell r="J5487">
            <v>0</v>
          </cell>
        </row>
        <row r="5488">
          <cell r="B5488" t="str">
            <v>GOIANORTE-TO</v>
          </cell>
          <cell r="C5488" t="str">
            <v>TO</v>
          </cell>
          <cell r="D5488">
            <v>0</v>
          </cell>
          <cell r="E5488">
            <v>0</v>
          </cell>
          <cell r="F5488">
            <v>0</v>
          </cell>
          <cell r="G5488">
            <v>0</v>
          </cell>
          <cell r="H5488">
            <v>0</v>
          </cell>
          <cell r="I5488">
            <v>0</v>
          </cell>
          <cell r="J5488">
            <v>0</v>
          </cell>
        </row>
        <row r="5489">
          <cell r="B5489" t="str">
            <v>GOIATINS-TO</v>
          </cell>
          <cell r="C5489" t="str">
            <v>TO</v>
          </cell>
          <cell r="D5489">
            <v>0</v>
          </cell>
          <cell r="E5489">
            <v>0</v>
          </cell>
          <cell r="F5489">
            <v>0</v>
          </cell>
          <cell r="G5489">
            <v>0</v>
          </cell>
          <cell r="H5489">
            <v>0</v>
          </cell>
          <cell r="I5489">
            <v>0</v>
          </cell>
          <cell r="J5489">
            <v>0</v>
          </cell>
        </row>
        <row r="5490">
          <cell r="B5490" t="str">
            <v>GUARAI-TO</v>
          </cell>
          <cell r="C5490" t="str">
            <v>TO</v>
          </cell>
          <cell r="D5490">
            <v>0</v>
          </cell>
          <cell r="E5490">
            <v>0</v>
          </cell>
          <cell r="F5490">
            <v>0</v>
          </cell>
          <cell r="G5490">
            <v>0</v>
          </cell>
          <cell r="H5490">
            <v>0</v>
          </cell>
          <cell r="I5490">
            <v>0</v>
          </cell>
          <cell r="J5490">
            <v>0</v>
          </cell>
        </row>
        <row r="5491">
          <cell r="B5491" t="str">
            <v>GURUPI-TO</v>
          </cell>
          <cell r="C5491" t="str">
            <v>TO</v>
          </cell>
          <cell r="D5491">
            <v>0</v>
          </cell>
          <cell r="E5491">
            <v>0</v>
          </cell>
          <cell r="F5491">
            <v>0</v>
          </cell>
          <cell r="G5491">
            <v>0</v>
          </cell>
          <cell r="H5491">
            <v>0</v>
          </cell>
          <cell r="I5491">
            <v>0</v>
          </cell>
          <cell r="J5491">
            <v>0</v>
          </cell>
        </row>
        <row r="5492">
          <cell r="B5492" t="str">
            <v>IPUEIRAS-TO</v>
          </cell>
          <cell r="C5492" t="str">
            <v>TO</v>
          </cell>
          <cell r="D5492">
            <v>0</v>
          </cell>
          <cell r="E5492">
            <v>0</v>
          </cell>
          <cell r="F5492">
            <v>0</v>
          </cell>
          <cell r="G5492">
            <v>0</v>
          </cell>
          <cell r="H5492">
            <v>0</v>
          </cell>
          <cell r="I5492">
            <v>0</v>
          </cell>
          <cell r="J5492">
            <v>0</v>
          </cell>
        </row>
        <row r="5493">
          <cell r="B5493" t="str">
            <v>ITACAJA-TO</v>
          </cell>
          <cell r="C5493" t="str">
            <v>TO</v>
          </cell>
          <cell r="D5493">
            <v>0</v>
          </cell>
          <cell r="E5493">
            <v>0</v>
          </cell>
          <cell r="F5493">
            <v>0</v>
          </cell>
          <cell r="G5493">
            <v>0</v>
          </cell>
          <cell r="H5493">
            <v>0</v>
          </cell>
          <cell r="I5493">
            <v>0</v>
          </cell>
          <cell r="J5493">
            <v>0</v>
          </cell>
        </row>
        <row r="5494">
          <cell r="B5494" t="str">
            <v>ITAGUATINS-TO</v>
          </cell>
          <cell r="C5494" t="str">
            <v>TO</v>
          </cell>
          <cell r="D5494">
            <v>0</v>
          </cell>
          <cell r="E5494">
            <v>0</v>
          </cell>
          <cell r="F5494">
            <v>0</v>
          </cell>
          <cell r="G5494">
            <v>0</v>
          </cell>
          <cell r="H5494">
            <v>0</v>
          </cell>
          <cell r="I5494">
            <v>0</v>
          </cell>
          <cell r="J5494">
            <v>0</v>
          </cell>
        </row>
        <row r="5495">
          <cell r="B5495" t="str">
            <v>ITAPIRATINS-TO</v>
          </cell>
          <cell r="C5495" t="str">
            <v>TO</v>
          </cell>
          <cell r="D5495">
            <v>0</v>
          </cell>
          <cell r="E5495">
            <v>0</v>
          </cell>
          <cell r="F5495">
            <v>0</v>
          </cell>
          <cell r="G5495">
            <v>0</v>
          </cell>
          <cell r="H5495">
            <v>0</v>
          </cell>
          <cell r="I5495">
            <v>0</v>
          </cell>
          <cell r="J5495">
            <v>0</v>
          </cell>
        </row>
        <row r="5496">
          <cell r="B5496" t="str">
            <v>ITAPORA DO TOCANTINS-TO</v>
          </cell>
          <cell r="C5496" t="str">
            <v>TO</v>
          </cell>
          <cell r="D5496">
            <v>0</v>
          </cell>
          <cell r="E5496">
            <v>0</v>
          </cell>
          <cell r="F5496">
            <v>0</v>
          </cell>
          <cell r="G5496">
            <v>0</v>
          </cell>
          <cell r="H5496">
            <v>0</v>
          </cell>
          <cell r="I5496">
            <v>0</v>
          </cell>
          <cell r="J5496">
            <v>0</v>
          </cell>
        </row>
        <row r="5497">
          <cell r="B5497" t="str">
            <v>JAU DO TOCANTINS-TO</v>
          </cell>
          <cell r="C5497" t="str">
            <v>TO</v>
          </cell>
          <cell r="D5497">
            <v>0</v>
          </cell>
          <cell r="E5497">
            <v>0</v>
          </cell>
          <cell r="F5497">
            <v>0</v>
          </cell>
          <cell r="G5497">
            <v>0</v>
          </cell>
          <cell r="H5497">
            <v>0</v>
          </cell>
          <cell r="I5497">
            <v>0</v>
          </cell>
          <cell r="J5497">
            <v>0</v>
          </cell>
        </row>
        <row r="5498">
          <cell r="B5498" t="str">
            <v>JUARINA-TO</v>
          </cell>
          <cell r="C5498" t="str">
            <v>TO</v>
          </cell>
          <cell r="D5498">
            <v>0</v>
          </cell>
          <cell r="E5498">
            <v>0</v>
          </cell>
          <cell r="F5498">
            <v>0</v>
          </cell>
          <cell r="G5498">
            <v>0</v>
          </cell>
          <cell r="H5498">
            <v>0</v>
          </cell>
          <cell r="I5498">
            <v>0</v>
          </cell>
          <cell r="J5498">
            <v>0</v>
          </cell>
        </row>
        <row r="5499">
          <cell r="B5499" t="str">
            <v>LAGOA DA CONFUSAO-TO</v>
          </cell>
          <cell r="C5499" t="str">
            <v>TO</v>
          </cell>
          <cell r="D5499">
            <v>0</v>
          </cell>
          <cell r="E5499">
            <v>0</v>
          </cell>
          <cell r="F5499">
            <v>0</v>
          </cell>
          <cell r="G5499">
            <v>0</v>
          </cell>
          <cell r="H5499">
            <v>0</v>
          </cell>
          <cell r="I5499">
            <v>0</v>
          </cell>
          <cell r="J5499">
            <v>0</v>
          </cell>
        </row>
        <row r="5500">
          <cell r="B5500" t="str">
            <v>LAGOA DO TOCANTINS-TO</v>
          </cell>
          <cell r="C5500" t="str">
            <v>TO</v>
          </cell>
          <cell r="D5500">
            <v>0</v>
          </cell>
          <cell r="E5500">
            <v>0</v>
          </cell>
          <cell r="F5500">
            <v>0</v>
          </cell>
          <cell r="G5500">
            <v>0</v>
          </cell>
          <cell r="H5500">
            <v>0</v>
          </cell>
          <cell r="I5500">
            <v>0</v>
          </cell>
          <cell r="J5500">
            <v>0</v>
          </cell>
        </row>
        <row r="5501">
          <cell r="B5501" t="str">
            <v>LAJEADO-TO</v>
          </cell>
          <cell r="C5501" t="str">
            <v>TO</v>
          </cell>
          <cell r="D5501">
            <v>0</v>
          </cell>
          <cell r="E5501">
            <v>0</v>
          </cell>
          <cell r="F5501">
            <v>0</v>
          </cell>
          <cell r="G5501">
            <v>0</v>
          </cell>
          <cell r="H5501">
            <v>0</v>
          </cell>
          <cell r="I5501">
            <v>0</v>
          </cell>
          <cell r="J5501">
            <v>0</v>
          </cell>
        </row>
        <row r="5502">
          <cell r="B5502" t="str">
            <v>LAVANDEIRA-TO</v>
          </cell>
          <cell r="C5502" t="str">
            <v>TO</v>
          </cell>
          <cell r="D5502">
            <v>0</v>
          </cell>
          <cell r="E5502">
            <v>0</v>
          </cell>
          <cell r="F5502">
            <v>0</v>
          </cell>
          <cell r="G5502">
            <v>0</v>
          </cell>
          <cell r="H5502">
            <v>0</v>
          </cell>
          <cell r="I5502">
            <v>0</v>
          </cell>
          <cell r="J5502">
            <v>0</v>
          </cell>
        </row>
        <row r="5503">
          <cell r="B5503" t="str">
            <v>LIZARDA-TO</v>
          </cell>
          <cell r="C5503" t="str">
            <v>TO</v>
          </cell>
          <cell r="D5503">
            <v>0</v>
          </cell>
          <cell r="E5503">
            <v>0</v>
          </cell>
          <cell r="F5503">
            <v>0</v>
          </cell>
          <cell r="G5503">
            <v>0</v>
          </cell>
          <cell r="H5503">
            <v>0</v>
          </cell>
          <cell r="I5503">
            <v>0</v>
          </cell>
          <cell r="J5503">
            <v>0</v>
          </cell>
        </row>
        <row r="5504">
          <cell r="B5504" t="str">
            <v>LUZINOPOLIS-TO</v>
          </cell>
          <cell r="C5504" t="str">
            <v>TO</v>
          </cell>
          <cell r="D5504">
            <v>0</v>
          </cell>
          <cell r="E5504">
            <v>0</v>
          </cell>
          <cell r="F5504">
            <v>0</v>
          </cell>
          <cell r="G5504">
            <v>0</v>
          </cell>
          <cell r="H5504">
            <v>0</v>
          </cell>
          <cell r="I5504">
            <v>0</v>
          </cell>
          <cell r="J5504">
            <v>0</v>
          </cell>
        </row>
        <row r="5505">
          <cell r="B5505" t="str">
            <v>MARIANOPOLIS DO TOCANTINS-TO</v>
          </cell>
          <cell r="C5505" t="str">
            <v>TO</v>
          </cell>
          <cell r="D5505">
            <v>0</v>
          </cell>
          <cell r="E5505">
            <v>0</v>
          </cell>
          <cell r="F5505">
            <v>0</v>
          </cell>
          <cell r="G5505">
            <v>0</v>
          </cell>
          <cell r="H5505">
            <v>0</v>
          </cell>
          <cell r="I5505">
            <v>0</v>
          </cell>
          <cell r="J5505">
            <v>0</v>
          </cell>
        </row>
        <row r="5506">
          <cell r="B5506" t="str">
            <v>MATEIROS-TO</v>
          </cell>
          <cell r="C5506" t="str">
            <v>TO</v>
          </cell>
          <cell r="D5506">
            <v>0</v>
          </cell>
          <cell r="E5506">
            <v>0</v>
          </cell>
          <cell r="F5506">
            <v>0</v>
          </cell>
          <cell r="G5506">
            <v>0</v>
          </cell>
          <cell r="H5506">
            <v>0</v>
          </cell>
          <cell r="I5506">
            <v>0</v>
          </cell>
          <cell r="J5506">
            <v>0</v>
          </cell>
        </row>
        <row r="5507">
          <cell r="B5507" t="str">
            <v>MAURILANDIA DO TOCANTINS-TO</v>
          </cell>
          <cell r="C5507" t="str">
            <v>TO</v>
          </cell>
          <cell r="D5507">
            <v>0</v>
          </cell>
          <cell r="E5507">
            <v>0</v>
          </cell>
          <cell r="F5507">
            <v>0</v>
          </cell>
          <cell r="G5507">
            <v>0</v>
          </cell>
          <cell r="H5507">
            <v>0</v>
          </cell>
          <cell r="I5507">
            <v>0</v>
          </cell>
          <cell r="J5507">
            <v>0</v>
          </cell>
        </row>
        <row r="5508">
          <cell r="B5508" t="str">
            <v>MIRACEMA DO TOCANTINS-TO</v>
          </cell>
          <cell r="C5508" t="str">
            <v>TO</v>
          </cell>
          <cell r="D5508">
            <v>0</v>
          </cell>
          <cell r="E5508">
            <v>0</v>
          </cell>
          <cell r="F5508">
            <v>0</v>
          </cell>
          <cell r="G5508">
            <v>0</v>
          </cell>
          <cell r="H5508">
            <v>0</v>
          </cell>
          <cell r="I5508">
            <v>0</v>
          </cell>
          <cell r="J5508">
            <v>0</v>
          </cell>
        </row>
        <row r="5509">
          <cell r="B5509" t="str">
            <v>MIRANORTE-TO</v>
          </cell>
          <cell r="C5509" t="str">
            <v>TO</v>
          </cell>
          <cell r="D5509">
            <v>0</v>
          </cell>
          <cell r="E5509">
            <v>0</v>
          </cell>
          <cell r="F5509">
            <v>0</v>
          </cell>
          <cell r="G5509">
            <v>0</v>
          </cell>
          <cell r="H5509">
            <v>0</v>
          </cell>
          <cell r="I5509">
            <v>0</v>
          </cell>
          <cell r="J5509">
            <v>0</v>
          </cell>
        </row>
        <row r="5510">
          <cell r="B5510" t="str">
            <v>MONTE DO CARMO-TO</v>
          </cell>
          <cell r="C5510" t="str">
            <v>TO</v>
          </cell>
          <cell r="D5510">
            <v>0</v>
          </cell>
          <cell r="E5510">
            <v>0</v>
          </cell>
          <cell r="F5510">
            <v>0</v>
          </cell>
          <cell r="G5510">
            <v>0</v>
          </cell>
          <cell r="H5510">
            <v>0</v>
          </cell>
          <cell r="I5510">
            <v>0</v>
          </cell>
          <cell r="J5510">
            <v>0</v>
          </cell>
        </row>
        <row r="5511">
          <cell r="B5511" t="str">
            <v>MONTE SANTO DO TOCANTINS-TO</v>
          </cell>
          <cell r="C5511" t="str">
            <v>TO</v>
          </cell>
          <cell r="D5511">
            <v>0</v>
          </cell>
          <cell r="E5511">
            <v>0</v>
          </cell>
          <cell r="F5511">
            <v>0</v>
          </cell>
          <cell r="G5511">
            <v>0</v>
          </cell>
          <cell r="H5511">
            <v>0</v>
          </cell>
          <cell r="I5511">
            <v>0</v>
          </cell>
          <cell r="J5511">
            <v>0</v>
          </cell>
        </row>
        <row r="5512">
          <cell r="B5512" t="str">
            <v>MURICILANDIA-TO</v>
          </cell>
          <cell r="C5512" t="str">
            <v>TO</v>
          </cell>
          <cell r="D5512">
            <v>0</v>
          </cell>
          <cell r="E5512">
            <v>0</v>
          </cell>
          <cell r="F5512">
            <v>0</v>
          </cell>
          <cell r="G5512">
            <v>0</v>
          </cell>
          <cell r="H5512">
            <v>0</v>
          </cell>
          <cell r="I5512">
            <v>0</v>
          </cell>
          <cell r="J5512">
            <v>0</v>
          </cell>
        </row>
        <row r="5513">
          <cell r="B5513" t="str">
            <v>NATIVIDADE-TO</v>
          </cell>
          <cell r="C5513" t="str">
            <v>TO</v>
          </cell>
          <cell r="D5513">
            <v>0</v>
          </cell>
          <cell r="E5513">
            <v>0</v>
          </cell>
          <cell r="F5513">
            <v>0</v>
          </cell>
          <cell r="G5513">
            <v>0</v>
          </cell>
          <cell r="H5513">
            <v>0</v>
          </cell>
          <cell r="I5513">
            <v>0</v>
          </cell>
          <cell r="J5513">
            <v>0</v>
          </cell>
        </row>
        <row r="5514">
          <cell r="B5514" t="str">
            <v>NAZARE-TO</v>
          </cell>
          <cell r="C5514" t="str">
            <v>TO</v>
          </cell>
          <cell r="D5514">
            <v>0</v>
          </cell>
          <cell r="E5514">
            <v>0</v>
          </cell>
          <cell r="F5514">
            <v>0</v>
          </cell>
          <cell r="G5514">
            <v>0</v>
          </cell>
          <cell r="H5514">
            <v>0</v>
          </cell>
          <cell r="I5514">
            <v>0</v>
          </cell>
          <cell r="J5514">
            <v>0</v>
          </cell>
        </row>
        <row r="5515">
          <cell r="B5515" t="str">
            <v>NOVA OLINDA-TO</v>
          </cell>
          <cell r="C5515" t="str">
            <v>TO</v>
          </cell>
          <cell r="D5515">
            <v>0</v>
          </cell>
          <cell r="E5515">
            <v>0</v>
          </cell>
          <cell r="F5515">
            <v>0</v>
          </cell>
          <cell r="G5515">
            <v>0</v>
          </cell>
          <cell r="H5515">
            <v>0</v>
          </cell>
          <cell r="I5515">
            <v>0</v>
          </cell>
          <cell r="J5515">
            <v>0</v>
          </cell>
        </row>
        <row r="5516">
          <cell r="B5516" t="str">
            <v>NOVA ROSALANDIA-TO</v>
          </cell>
          <cell r="C5516" t="str">
            <v>TO</v>
          </cell>
          <cell r="D5516">
            <v>0</v>
          </cell>
          <cell r="E5516">
            <v>0</v>
          </cell>
          <cell r="F5516">
            <v>0</v>
          </cell>
          <cell r="G5516">
            <v>0</v>
          </cell>
          <cell r="H5516">
            <v>0</v>
          </cell>
          <cell r="I5516">
            <v>0</v>
          </cell>
          <cell r="J5516">
            <v>0</v>
          </cell>
        </row>
        <row r="5517">
          <cell r="B5517" t="str">
            <v>NOVO ACORDO-TO</v>
          </cell>
          <cell r="C5517" t="str">
            <v>TO</v>
          </cell>
          <cell r="D5517">
            <v>0</v>
          </cell>
          <cell r="E5517">
            <v>0</v>
          </cell>
          <cell r="F5517">
            <v>0</v>
          </cell>
          <cell r="G5517">
            <v>0</v>
          </cell>
          <cell r="H5517">
            <v>0</v>
          </cell>
          <cell r="I5517">
            <v>0</v>
          </cell>
          <cell r="J5517">
            <v>0</v>
          </cell>
        </row>
        <row r="5518">
          <cell r="B5518" t="str">
            <v>NOVO ALEGRE-TO</v>
          </cell>
          <cell r="C5518" t="str">
            <v>TO</v>
          </cell>
          <cell r="D5518">
            <v>0</v>
          </cell>
          <cell r="E5518">
            <v>0</v>
          </cell>
          <cell r="F5518">
            <v>0</v>
          </cell>
          <cell r="G5518">
            <v>0</v>
          </cell>
          <cell r="H5518">
            <v>0</v>
          </cell>
          <cell r="I5518">
            <v>0</v>
          </cell>
          <cell r="J5518">
            <v>0</v>
          </cell>
        </row>
        <row r="5519">
          <cell r="B5519" t="str">
            <v>NOVO JARDIM-TO</v>
          </cell>
          <cell r="C5519" t="str">
            <v>TO</v>
          </cell>
          <cell r="D5519">
            <v>0</v>
          </cell>
          <cell r="E5519">
            <v>0</v>
          </cell>
          <cell r="F5519">
            <v>0</v>
          </cell>
          <cell r="G5519">
            <v>0</v>
          </cell>
          <cell r="H5519">
            <v>0</v>
          </cell>
          <cell r="I5519">
            <v>0</v>
          </cell>
          <cell r="J5519">
            <v>0</v>
          </cell>
        </row>
        <row r="5520">
          <cell r="B5520" t="str">
            <v>OLIVEIRA DE FATIMA-TO</v>
          </cell>
          <cell r="C5520" t="str">
            <v>TO</v>
          </cell>
          <cell r="D5520">
            <v>0</v>
          </cell>
          <cell r="E5520">
            <v>0</v>
          </cell>
          <cell r="F5520">
            <v>0</v>
          </cell>
          <cell r="G5520">
            <v>0</v>
          </cell>
          <cell r="H5520">
            <v>0</v>
          </cell>
          <cell r="I5520">
            <v>0</v>
          </cell>
          <cell r="J5520">
            <v>0</v>
          </cell>
        </row>
        <row r="5521">
          <cell r="B5521" t="str">
            <v>PALMAS-TO</v>
          </cell>
          <cell r="C5521" t="str">
            <v>TO</v>
          </cell>
          <cell r="D5521">
            <v>0</v>
          </cell>
          <cell r="E5521">
            <v>0</v>
          </cell>
          <cell r="F5521">
            <v>0</v>
          </cell>
          <cell r="G5521">
            <v>0</v>
          </cell>
          <cell r="H5521">
            <v>0</v>
          </cell>
          <cell r="I5521">
            <v>0</v>
          </cell>
          <cell r="J5521">
            <v>0</v>
          </cell>
        </row>
        <row r="5522">
          <cell r="B5522" t="str">
            <v>PALMEIRANTE-TO</v>
          </cell>
          <cell r="C5522" t="str">
            <v>TO</v>
          </cell>
          <cell r="D5522">
            <v>0</v>
          </cell>
          <cell r="E5522">
            <v>0</v>
          </cell>
          <cell r="F5522">
            <v>0</v>
          </cell>
          <cell r="G5522">
            <v>0</v>
          </cell>
          <cell r="H5522">
            <v>0</v>
          </cell>
          <cell r="I5522">
            <v>0</v>
          </cell>
          <cell r="J5522">
            <v>0</v>
          </cell>
        </row>
        <row r="5523">
          <cell r="B5523" t="str">
            <v>PALMEIRAS DO TOCANTINS-TO</v>
          </cell>
          <cell r="C5523" t="str">
            <v>TO</v>
          </cell>
          <cell r="D5523">
            <v>0</v>
          </cell>
          <cell r="E5523">
            <v>0</v>
          </cell>
          <cell r="F5523">
            <v>0</v>
          </cell>
          <cell r="G5523">
            <v>0</v>
          </cell>
          <cell r="H5523">
            <v>0</v>
          </cell>
          <cell r="I5523">
            <v>0</v>
          </cell>
          <cell r="J5523">
            <v>0</v>
          </cell>
        </row>
        <row r="5524">
          <cell r="B5524" t="str">
            <v>PALMEIROPOLIS-TO</v>
          </cell>
          <cell r="C5524" t="str">
            <v>TO</v>
          </cell>
          <cell r="D5524">
            <v>0</v>
          </cell>
          <cell r="E5524">
            <v>0</v>
          </cell>
          <cell r="F5524">
            <v>0</v>
          </cell>
          <cell r="G5524">
            <v>0</v>
          </cell>
          <cell r="H5524">
            <v>0</v>
          </cell>
          <cell r="I5524">
            <v>0</v>
          </cell>
          <cell r="J5524">
            <v>0</v>
          </cell>
        </row>
        <row r="5525">
          <cell r="B5525" t="str">
            <v>PARAISO DO TOCANTINS-TO</v>
          </cell>
          <cell r="C5525" t="str">
            <v>TO</v>
          </cell>
          <cell r="D5525">
            <v>0</v>
          </cell>
          <cell r="E5525">
            <v>0</v>
          </cell>
          <cell r="F5525">
            <v>0</v>
          </cell>
          <cell r="G5525">
            <v>0</v>
          </cell>
          <cell r="H5525">
            <v>0</v>
          </cell>
          <cell r="I5525">
            <v>0</v>
          </cell>
          <cell r="J5525">
            <v>0</v>
          </cell>
        </row>
        <row r="5526">
          <cell r="B5526" t="str">
            <v>PARANA-TO</v>
          </cell>
          <cell r="C5526" t="str">
            <v>TO</v>
          </cell>
          <cell r="D5526">
            <v>0</v>
          </cell>
          <cell r="E5526">
            <v>0</v>
          </cell>
          <cell r="F5526">
            <v>0</v>
          </cell>
          <cell r="G5526">
            <v>0</v>
          </cell>
          <cell r="H5526">
            <v>0</v>
          </cell>
          <cell r="I5526">
            <v>0</v>
          </cell>
          <cell r="J5526">
            <v>0</v>
          </cell>
        </row>
        <row r="5527">
          <cell r="B5527" t="str">
            <v>PAU D'ARCO-TO</v>
          </cell>
          <cell r="C5527" t="str">
            <v>TO</v>
          </cell>
          <cell r="D5527">
            <v>0</v>
          </cell>
          <cell r="E5527">
            <v>0</v>
          </cell>
          <cell r="F5527">
            <v>0</v>
          </cell>
          <cell r="G5527">
            <v>0</v>
          </cell>
          <cell r="H5527">
            <v>0</v>
          </cell>
          <cell r="I5527">
            <v>0</v>
          </cell>
          <cell r="J5527">
            <v>0</v>
          </cell>
        </row>
        <row r="5528">
          <cell r="B5528" t="str">
            <v>PEDRO AFONSO-TO</v>
          </cell>
          <cell r="C5528" t="str">
            <v>TO</v>
          </cell>
          <cell r="D5528">
            <v>0</v>
          </cell>
          <cell r="E5528">
            <v>0</v>
          </cell>
          <cell r="F5528">
            <v>0</v>
          </cell>
          <cell r="G5528">
            <v>0</v>
          </cell>
          <cell r="H5528">
            <v>0</v>
          </cell>
          <cell r="I5528">
            <v>0</v>
          </cell>
          <cell r="J5528">
            <v>0</v>
          </cell>
        </row>
        <row r="5529">
          <cell r="B5529" t="str">
            <v>PEIXE-TO</v>
          </cell>
          <cell r="C5529" t="str">
            <v>TO</v>
          </cell>
          <cell r="D5529">
            <v>0</v>
          </cell>
          <cell r="E5529">
            <v>0</v>
          </cell>
          <cell r="F5529">
            <v>0</v>
          </cell>
          <cell r="G5529">
            <v>0</v>
          </cell>
          <cell r="H5529">
            <v>0</v>
          </cell>
          <cell r="I5529">
            <v>0</v>
          </cell>
          <cell r="J5529">
            <v>0</v>
          </cell>
        </row>
        <row r="5530">
          <cell r="B5530" t="str">
            <v>PEQUIZEIRO-TO</v>
          </cell>
          <cell r="C5530" t="str">
            <v>TO</v>
          </cell>
          <cell r="D5530">
            <v>0</v>
          </cell>
          <cell r="E5530">
            <v>0</v>
          </cell>
          <cell r="F5530">
            <v>0</v>
          </cell>
          <cell r="G5530">
            <v>0</v>
          </cell>
          <cell r="H5530">
            <v>0</v>
          </cell>
          <cell r="I5530">
            <v>0</v>
          </cell>
          <cell r="J5530">
            <v>0</v>
          </cell>
        </row>
        <row r="5531">
          <cell r="B5531" t="str">
            <v>PINDORAMA DO TOCANTINS-TO</v>
          </cell>
          <cell r="C5531" t="str">
            <v>TO</v>
          </cell>
          <cell r="D5531">
            <v>0</v>
          </cell>
          <cell r="E5531">
            <v>0</v>
          </cell>
          <cell r="F5531">
            <v>0</v>
          </cell>
          <cell r="G5531">
            <v>0</v>
          </cell>
          <cell r="H5531">
            <v>0</v>
          </cell>
          <cell r="I5531">
            <v>0</v>
          </cell>
          <cell r="J5531">
            <v>0</v>
          </cell>
        </row>
        <row r="5532">
          <cell r="B5532" t="str">
            <v>PIRAQUE-TO</v>
          </cell>
          <cell r="C5532" t="str">
            <v>TO</v>
          </cell>
          <cell r="D5532">
            <v>0</v>
          </cell>
          <cell r="E5532">
            <v>0</v>
          </cell>
          <cell r="F5532">
            <v>0</v>
          </cell>
          <cell r="G5532">
            <v>0</v>
          </cell>
          <cell r="H5532">
            <v>0</v>
          </cell>
          <cell r="I5532">
            <v>0</v>
          </cell>
          <cell r="J5532">
            <v>0</v>
          </cell>
        </row>
        <row r="5533">
          <cell r="B5533" t="str">
            <v>PIUM-TO</v>
          </cell>
          <cell r="C5533" t="str">
            <v>TO</v>
          </cell>
          <cell r="D5533">
            <v>0</v>
          </cell>
          <cell r="E5533">
            <v>0</v>
          </cell>
          <cell r="F5533">
            <v>0</v>
          </cell>
          <cell r="G5533">
            <v>0</v>
          </cell>
          <cell r="H5533">
            <v>0</v>
          </cell>
          <cell r="I5533">
            <v>0</v>
          </cell>
          <cell r="J5533">
            <v>0</v>
          </cell>
        </row>
        <row r="5534">
          <cell r="B5534" t="str">
            <v>PONTE ALTA DO BOM JESUS-TO</v>
          </cell>
          <cell r="C5534" t="str">
            <v>TO</v>
          </cell>
          <cell r="D5534">
            <v>0</v>
          </cell>
          <cell r="E5534">
            <v>0</v>
          </cell>
          <cell r="F5534">
            <v>0</v>
          </cell>
          <cell r="G5534">
            <v>0</v>
          </cell>
          <cell r="H5534">
            <v>0</v>
          </cell>
          <cell r="I5534">
            <v>0</v>
          </cell>
          <cell r="J5534">
            <v>0</v>
          </cell>
        </row>
        <row r="5535">
          <cell r="B5535" t="str">
            <v>PONTE ALTA DO TOCANTINS-TO</v>
          </cell>
          <cell r="C5535" t="str">
            <v>TO</v>
          </cell>
          <cell r="D5535">
            <v>0</v>
          </cell>
          <cell r="E5535">
            <v>0</v>
          </cell>
          <cell r="F5535">
            <v>0</v>
          </cell>
          <cell r="G5535">
            <v>0</v>
          </cell>
          <cell r="H5535">
            <v>0</v>
          </cell>
          <cell r="I5535">
            <v>0</v>
          </cell>
          <cell r="J5535">
            <v>0</v>
          </cell>
        </row>
        <row r="5536">
          <cell r="B5536" t="str">
            <v>PORTO ALEGRE DO TOCANTINS-TO</v>
          </cell>
          <cell r="C5536" t="str">
            <v>TO</v>
          </cell>
          <cell r="D5536">
            <v>0</v>
          </cell>
          <cell r="E5536">
            <v>0</v>
          </cell>
          <cell r="F5536">
            <v>0</v>
          </cell>
          <cell r="G5536">
            <v>0</v>
          </cell>
          <cell r="H5536">
            <v>0</v>
          </cell>
          <cell r="I5536">
            <v>0</v>
          </cell>
          <cell r="J5536">
            <v>0</v>
          </cell>
        </row>
        <row r="5537">
          <cell r="B5537" t="str">
            <v>PORTO NACIONAL-TO</v>
          </cell>
          <cell r="C5537" t="str">
            <v>TO</v>
          </cell>
          <cell r="D5537">
            <v>0</v>
          </cell>
          <cell r="E5537">
            <v>0</v>
          </cell>
          <cell r="F5537">
            <v>0</v>
          </cell>
          <cell r="G5537">
            <v>0</v>
          </cell>
          <cell r="H5537">
            <v>0</v>
          </cell>
          <cell r="I5537">
            <v>0</v>
          </cell>
          <cell r="J5537">
            <v>0</v>
          </cell>
        </row>
        <row r="5538">
          <cell r="B5538" t="str">
            <v>PRAIA NORTE-TO</v>
          </cell>
          <cell r="C5538" t="str">
            <v>TO</v>
          </cell>
          <cell r="D5538">
            <v>0</v>
          </cell>
          <cell r="E5538">
            <v>0</v>
          </cell>
          <cell r="F5538">
            <v>0</v>
          </cell>
          <cell r="G5538">
            <v>0</v>
          </cell>
          <cell r="H5538">
            <v>0</v>
          </cell>
          <cell r="I5538">
            <v>0</v>
          </cell>
          <cell r="J5538">
            <v>0</v>
          </cell>
        </row>
        <row r="5539">
          <cell r="B5539" t="str">
            <v>PRESIDENTE KENNEDY-TO</v>
          </cell>
          <cell r="C5539" t="str">
            <v>TO</v>
          </cell>
          <cell r="D5539">
            <v>0</v>
          </cell>
          <cell r="E5539">
            <v>0</v>
          </cell>
          <cell r="F5539">
            <v>0</v>
          </cell>
          <cell r="G5539">
            <v>0</v>
          </cell>
          <cell r="H5539">
            <v>0</v>
          </cell>
          <cell r="I5539">
            <v>0</v>
          </cell>
          <cell r="J5539">
            <v>0</v>
          </cell>
        </row>
        <row r="5540">
          <cell r="B5540" t="str">
            <v>PUGMIL-TO</v>
          </cell>
          <cell r="C5540" t="str">
            <v>TO</v>
          </cell>
          <cell r="D5540">
            <v>0</v>
          </cell>
          <cell r="E5540">
            <v>0</v>
          </cell>
          <cell r="F5540">
            <v>0</v>
          </cell>
          <cell r="G5540">
            <v>0</v>
          </cell>
          <cell r="H5540">
            <v>0</v>
          </cell>
          <cell r="I5540">
            <v>0</v>
          </cell>
          <cell r="J5540">
            <v>0</v>
          </cell>
        </row>
        <row r="5541">
          <cell r="B5541" t="str">
            <v>RECURSOLANDIA-TO</v>
          </cell>
          <cell r="C5541" t="str">
            <v>TO</v>
          </cell>
          <cell r="D5541">
            <v>0</v>
          </cell>
          <cell r="E5541">
            <v>0</v>
          </cell>
          <cell r="F5541">
            <v>0</v>
          </cell>
          <cell r="G5541">
            <v>0</v>
          </cell>
          <cell r="H5541">
            <v>0</v>
          </cell>
          <cell r="I5541">
            <v>0</v>
          </cell>
          <cell r="J5541">
            <v>0</v>
          </cell>
        </row>
        <row r="5542">
          <cell r="B5542" t="str">
            <v>RIACHINHO-TO</v>
          </cell>
          <cell r="C5542" t="str">
            <v>TO</v>
          </cell>
          <cell r="D5542">
            <v>0</v>
          </cell>
          <cell r="E5542">
            <v>0</v>
          </cell>
          <cell r="F5542">
            <v>0</v>
          </cell>
          <cell r="G5542">
            <v>0</v>
          </cell>
          <cell r="H5542">
            <v>0</v>
          </cell>
          <cell r="I5542">
            <v>0</v>
          </cell>
          <cell r="J5542">
            <v>0</v>
          </cell>
        </row>
        <row r="5543">
          <cell r="B5543" t="str">
            <v>RIO DA CONCEICAO-TO</v>
          </cell>
          <cell r="C5543" t="str">
            <v>TO</v>
          </cell>
          <cell r="D5543">
            <v>0</v>
          </cell>
          <cell r="E5543">
            <v>0</v>
          </cell>
          <cell r="F5543">
            <v>0</v>
          </cell>
          <cell r="G5543">
            <v>0</v>
          </cell>
          <cell r="H5543">
            <v>0</v>
          </cell>
          <cell r="I5543">
            <v>0</v>
          </cell>
          <cell r="J5543">
            <v>0</v>
          </cell>
        </row>
        <row r="5544">
          <cell r="B5544" t="str">
            <v>RIO DOS BOIS-TO</v>
          </cell>
          <cell r="C5544" t="str">
            <v>TO</v>
          </cell>
          <cell r="D5544">
            <v>0</v>
          </cell>
          <cell r="E5544">
            <v>0</v>
          </cell>
          <cell r="F5544">
            <v>0</v>
          </cell>
          <cell r="G5544">
            <v>0</v>
          </cell>
          <cell r="H5544">
            <v>0</v>
          </cell>
          <cell r="I5544">
            <v>0</v>
          </cell>
          <cell r="J5544">
            <v>0</v>
          </cell>
        </row>
        <row r="5545">
          <cell r="B5545" t="str">
            <v>RIO SONO-TO</v>
          </cell>
          <cell r="C5545" t="str">
            <v>TO</v>
          </cell>
          <cell r="D5545">
            <v>0</v>
          </cell>
          <cell r="E5545">
            <v>0</v>
          </cell>
          <cell r="F5545">
            <v>0</v>
          </cell>
          <cell r="G5545">
            <v>0</v>
          </cell>
          <cell r="H5545">
            <v>0</v>
          </cell>
          <cell r="I5545">
            <v>0</v>
          </cell>
          <cell r="J5545">
            <v>0</v>
          </cell>
        </row>
        <row r="5546">
          <cell r="B5546" t="str">
            <v>SAMPAIO-TO</v>
          </cell>
          <cell r="C5546" t="str">
            <v>TO</v>
          </cell>
          <cell r="D5546">
            <v>0</v>
          </cell>
          <cell r="E5546">
            <v>0</v>
          </cell>
          <cell r="F5546">
            <v>0</v>
          </cell>
          <cell r="G5546">
            <v>0</v>
          </cell>
          <cell r="H5546">
            <v>0</v>
          </cell>
          <cell r="I5546">
            <v>0</v>
          </cell>
          <cell r="J5546">
            <v>0</v>
          </cell>
        </row>
        <row r="5547">
          <cell r="B5547" t="str">
            <v>SANDOLANDIA-TO</v>
          </cell>
          <cell r="C5547" t="str">
            <v>TO</v>
          </cell>
          <cell r="D5547">
            <v>0</v>
          </cell>
          <cell r="E5547">
            <v>0</v>
          </cell>
          <cell r="F5547">
            <v>0</v>
          </cell>
          <cell r="G5547">
            <v>0</v>
          </cell>
          <cell r="H5547">
            <v>0</v>
          </cell>
          <cell r="I5547">
            <v>0</v>
          </cell>
          <cell r="J5547">
            <v>0</v>
          </cell>
        </row>
        <row r="5548">
          <cell r="B5548" t="str">
            <v>SANTA FE DO ARAGUAIA-TO</v>
          </cell>
          <cell r="C5548" t="str">
            <v>TO</v>
          </cell>
          <cell r="D5548">
            <v>0</v>
          </cell>
          <cell r="E5548">
            <v>0</v>
          </cell>
          <cell r="F5548">
            <v>0</v>
          </cell>
          <cell r="G5548">
            <v>0</v>
          </cell>
          <cell r="H5548">
            <v>0</v>
          </cell>
          <cell r="I5548">
            <v>0</v>
          </cell>
          <cell r="J5548">
            <v>0</v>
          </cell>
        </row>
        <row r="5549">
          <cell r="B5549" t="str">
            <v>SANTA MARIA DO TOCANTINS-TO</v>
          </cell>
          <cell r="C5549" t="str">
            <v>TO</v>
          </cell>
          <cell r="D5549">
            <v>0</v>
          </cell>
          <cell r="E5549">
            <v>0</v>
          </cell>
          <cell r="F5549">
            <v>0</v>
          </cell>
          <cell r="G5549">
            <v>0</v>
          </cell>
          <cell r="H5549">
            <v>0</v>
          </cell>
          <cell r="I5549">
            <v>0</v>
          </cell>
          <cell r="J5549">
            <v>0</v>
          </cell>
        </row>
        <row r="5550">
          <cell r="B5550" t="str">
            <v>SANTA RITA DO TOCANTINS-TO</v>
          </cell>
          <cell r="C5550" t="str">
            <v>TO</v>
          </cell>
          <cell r="D5550">
            <v>0</v>
          </cell>
          <cell r="E5550">
            <v>0</v>
          </cell>
          <cell r="F5550">
            <v>0</v>
          </cell>
          <cell r="G5550">
            <v>0</v>
          </cell>
          <cell r="H5550">
            <v>0</v>
          </cell>
          <cell r="I5550">
            <v>0</v>
          </cell>
          <cell r="J5550">
            <v>0</v>
          </cell>
        </row>
        <row r="5551">
          <cell r="B5551" t="str">
            <v>SANTA ROSA DO TOCANTINS-TO</v>
          </cell>
          <cell r="C5551" t="str">
            <v>TO</v>
          </cell>
          <cell r="D5551">
            <v>0</v>
          </cell>
          <cell r="E5551">
            <v>0</v>
          </cell>
          <cell r="F5551">
            <v>0</v>
          </cell>
          <cell r="G5551">
            <v>0</v>
          </cell>
          <cell r="H5551">
            <v>0</v>
          </cell>
          <cell r="I5551">
            <v>0</v>
          </cell>
          <cell r="J5551">
            <v>0</v>
          </cell>
        </row>
        <row r="5552">
          <cell r="B5552" t="str">
            <v>SANTA TEREZA DO TOCANTINS-TO</v>
          </cell>
          <cell r="C5552" t="str">
            <v>TO</v>
          </cell>
          <cell r="D5552">
            <v>0</v>
          </cell>
          <cell r="E5552">
            <v>0</v>
          </cell>
          <cell r="F5552">
            <v>0</v>
          </cell>
          <cell r="G5552">
            <v>0</v>
          </cell>
          <cell r="H5552">
            <v>0</v>
          </cell>
          <cell r="I5552">
            <v>0</v>
          </cell>
          <cell r="J5552">
            <v>0</v>
          </cell>
        </row>
        <row r="5553">
          <cell r="B5553" t="str">
            <v>SANTA TEREZINHA DO TOCANTINS-TO</v>
          </cell>
          <cell r="C5553" t="str">
            <v>TO</v>
          </cell>
          <cell r="D5553">
            <v>0</v>
          </cell>
          <cell r="E5553">
            <v>0</v>
          </cell>
          <cell r="F5553">
            <v>0</v>
          </cell>
          <cell r="G5553">
            <v>0</v>
          </cell>
          <cell r="H5553">
            <v>0</v>
          </cell>
          <cell r="I5553">
            <v>0</v>
          </cell>
          <cell r="J5553">
            <v>0</v>
          </cell>
        </row>
        <row r="5554">
          <cell r="B5554" t="str">
            <v>SAO BENTO DO TOCANTINS-TO</v>
          </cell>
          <cell r="C5554" t="str">
            <v>TO</v>
          </cell>
          <cell r="D5554">
            <v>0</v>
          </cell>
          <cell r="E5554">
            <v>0</v>
          </cell>
          <cell r="F5554">
            <v>0</v>
          </cell>
          <cell r="G5554">
            <v>0</v>
          </cell>
          <cell r="H5554">
            <v>0</v>
          </cell>
          <cell r="I5554">
            <v>0</v>
          </cell>
          <cell r="J5554">
            <v>0</v>
          </cell>
        </row>
        <row r="5555">
          <cell r="B5555" t="str">
            <v>SAO FELIX DO TOCANTINS-TO</v>
          </cell>
          <cell r="C5555" t="str">
            <v>TO</v>
          </cell>
          <cell r="D5555">
            <v>0</v>
          </cell>
          <cell r="E5555">
            <v>0</v>
          </cell>
          <cell r="F5555">
            <v>0</v>
          </cell>
          <cell r="G5555">
            <v>0</v>
          </cell>
          <cell r="H5555">
            <v>0</v>
          </cell>
          <cell r="I5555">
            <v>0</v>
          </cell>
          <cell r="J5555">
            <v>0</v>
          </cell>
        </row>
        <row r="5556">
          <cell r="B5556" t="str">
            <v>SAO MIGUEL DO TOCANTINS-TO</v>
          </cell>
          <cell r="C5556" t="str">
            <v>TO</v>
          </cell>
          <cell r="D5556">
            <v>0</v>
          </cell>
          <cell r="E5556">
            <v>0</v>
          </cell>
          <cell r="F5556">
            <v>0</v>
          </cell>
          <cell r="G5556">
            <v>0</v>
          </cell>
          <cell r="H5556">
            <v>0</v>
          </cell>
          <cell r="I5556">
            <v>0</v>
          </cell>
          <cell r="J5556">
            <v>0</v>
          </cell>
        </row>
        <row r="5557">
          <cell r="B5557" t="str">
            <v>SAO SALVADOR DO TOCANTINS-TO</v>
          </cell>
          <cell r="C5557" t="str">
            <v>TO</v>
          </cell>
          <cell r="D5557">
            <v>0</v>
          </cell>
          <cell r="E5557">
            <v>0</v>
          </cell>
          <cell r="F5557">
            <v>0</v>
          </cell>
          <cell r="G5557">
            <v>0</v>
          </cell>
          <cell r="H5557">
            <v>0</v>
          </cell>
          <cell r="I5557">
            <v>0</v>
          </cell>
          <cell r="J5557">
            <v>0</v>
          </cell>
        </row>
        <row r="5558">
          <cell r="B5558" t="str">
            <v>SAO SEBASTIAO DO TOCANTINS-TO</v>
          </cell>
          <cell r="C5558" t="str">
            <v>TO</v>
          </cell>
          <cell r="D5558">
            <v>0</v>
          </cell>
          <cell r="E5558">
            <v>0</v>
          </cell>
          <cell r="F5558">
            <v>0</v>
          </cell>
          <cell r="G5558">
            <v>0</v>
          </cell>
          <cell r="H5558">
            <v>0</v>
          </cell>
          <cell r="I5558">
            <v>0</v>
          </cell>
          <cell r="J5558">
            <v>0</v>
          </cell>
        </row>
        <row r="5559">
          <cell r="B5559" t="str">
            <v>SAO VALERIO DA NATIVIDADE-TO</v>
          </cell>
          <cell r="C5559" t="str">
            <v>TO</v>
          </cell>
          <cell r="D5559">
            <v>0</v>
          </cell>
          <cell r="E5559">
            <v>0</v>
          </cell>
          <cell r="F5559">
            <v>0</v>
          </cell>
          <cell r="G5559">
            <v>0</v>
          </cell>
          <cell r="H5559">
            <v>0</v>
          </cell>
          <cell r="I5559">
            <v>0</v>
          </cell>
          <cell r="J5559">
            <v>0</v>
          </cell>
        </row>
        <row r="5560">
          <cell r="B5560" t="str">
            <v>SILVANOPOLIS-TO</v>
          </cell>
          <cell r="C5560" t="str">
            <v>TO</v>
          </cell>
          <cell r="D5560">
            <v>0</v>
          </cell>
          <cell r="E5560">
            <v>0</v>
          </cell>
          <cell r="F5560">
            <v>0</v>
          </cell>
          <cell r="G5560">
            <v>0</v>
          </cell>
          <cell r="H5560">
            <v>0</v>
          </cell>
          <cell r="I5560">
            <v>0</v>
          </cell>
          <cell r="J5560">
            <v>0</v>
          </cell>
        </row>
        <row r="5561">
          <cell r="B5561" t="str">
            <v>SITIO NOVO DO TOCANTINS-TO</v>
          </cell>
          <cell r="C5561" t="str">
            <v>TO</v>
          </cell>
          <cell r="D5561">
            <v>0</v>
          </cell>
          <cell r="E5561">
            <v>0</v>
          </cell>
          <cell r="F5561">
            <v>0</v>
          </cell>
          <cell r="G5561">
            <v>0</v>
          </cell>
          <cell r="H5561">
            <v>0</v>
          </cell>
          <cell r="I5561">
            <v>0</v>
          </cell>
          <cell r="J5561">
            <v>0</v>
          </cell>
        </row>
        <row r="5562">
          <cell r="B5562" t="str">
            <v>SUCUPIRA-TO</v>
          </cell>
          <cell r="C5562" t="str">
            <v>TO</v>
          </cell>
          <cell r="D5562">
            <v>0</v>
          </cell>
          <cell r="E5562">
            <v>0</v>
          </cell>
          <cell r="F5562">
            <v>0</v>
          </cell>
          <cell r="G5562">
            <v>0</v>
          </cell>
          <cell r="H5562">
            <v>0</v>
          </cell>
          <cell r="I5562">
            <v>0</v>
          </cell>
          <cell r="J5562">
            <v>0</v>
          </cell>
        </row>
        <row r="5563">
          <cell r="B5563" t="str">
            <v>TAGUATINGA-TO</v>
          </cell>
          <cell r="C5563" t="str">
            <v>TO</v>
          </cell>
          <cell r="D5563">
            <v>0</v>
          </cell>
          <cell r="E5563">
            <v>0</v>
          </cell>
          <cell r="F5563">
            <v>0</v>
          </cell>
          <cell r="G5563">
            <v>0</v>
          </cell>
          <cell r="H5563">
            <v>0</v>
          </cell>
          <cell r="I5563">
            <v>0</v>
          </cell>
          <cell r="J5563">
            <v>0</v>
          </cell>
        </row>
        <row r="5564">
          <cell r="B5564" t="str">
            <v>TAIPAS DO TOCANTINS-TO</v>
          </cell>
          <cell r="C5564" t="str">
            <v>TO</v>
          </cell>
          <cell r="D5564">
            <v>0</v>
          </cell>
          <cell r="E5564">
            <v>0</v>
          </cell>
          <cell r="F5564">
            <v>0</v>
          </cell>
          <cell r="G5564">
            <v>0</v>
          </cell>
          <cell r="H5564">
            <v>0</v>
          </cell>
          <cell r="I5564">
            <v>0</v>
          </cell>
          <cell r="J5564">
            <v>0</v>
          </cell>
        </row>
        <row r="5565">
          <cell r="B5565" t="str">
            <v>TALISMA-TO</v>
          </cell>
          <cell r="C5565" t="str">
            <v>TO</v>
          </cell>
          <cell r="D5565">
            <v>0</v>
          </cell>
          <cell r="E5565">
            <v>0</v>
          </cell>
          <cell r="F5565">
            <v>0</v>
          </cell>
          <cell r="G5565">
            <v>0</v>
          </cell>
          <cell r="H5565">
            <v>0</v>
          </cell>
          <cell r="I5565">
            <v>0</v>
          </cell>
          <cell r="J5565">
            <v>0</v>
          </cell>
        </row>
        <row r="5566">
          <cell r="B5566" t="str">
            <v>TOCANTINIA-TO</v>
          </cell>
          <cell r="C5566" t="str">
            <v>TO</v>
          </cell>
          <cell r="D5566">
            <v>0</v>
          </cell>
          <cell r="E5566">
            <v>0</v>
          </cell>
          <cell r="F5566">
            <v>0</v>
          </cell>
          <cell r="G5566">
            <v>0</v>
          </cell>
          <cell r="H5566">
            <v>0</v>
          </cell>
          <cell r="I5566">
            <v>0</v>
          </cell>
          <cell r="J5566">
            <v>0</v>
          </cell>
        </row>
        <row r="5567">
          <cell r="B5567" t="str">
            <v>TOCANTINOPOLIS-TO</v>
          </cell>
          <cell r="C5567" t="str">
            <v>TO</v>
          </cell>
          <cell r="D5567">
            <v>0</v>
          </cell>
          <cell r="E5567">
            <v>0</v>
          </cell>
          <cell r="F5567">
            <v>0</v>
          </cell>
          <cell r="G5567">
            <v>0</v>
          </cell>
          <cell r="H5567">
            <v>0</v>
          </cell>
          <cell r="I5567">
            <v>0</v>
          </cell>
          <cell r="J5567">
            <v>0</v>
          </cell>
        </row>
        <row r="5568">
          <cell r="B5568" t="str">
            <v>TUPIRAMA-TO</v>
          </cell>
          <cell r="C5568" t="str">
            <v>TO</v>
          </cell>
          <cell r="D5568">
            <v>0</v>
          </cell>
          <cell r="E5568">
            <v>0</v>
          </cell>
          <cell r="F5568">
            <v>0</v>
          </cell>
          <cell r="G5568">
            <v>0</v>
          </cell>
          <cell r="H5568">
            <v>0</v>
          </cell>
          <cell r="I5568">
            <v>0</v>
          </cell>
          <cell r="J5568">
            <v>0</v>
          </cell>
        </row>
        <row r="5569">
          <cell r="B5569" t="str">
            <v>TUPIRATINS-TO</v>
          </cell>
          <cell r="C5569" t="str">
            <v>TO</v>
          </cell>
          <cell r="D5569">
            <v>0</v>
          </cell>
          <cell r="E5569">
            <v>0</v>
          </cell>
          <cell r="F5569">
            <v>0</v>
          </cell>
          <cell r="G5569">
            <v>0</v>
          </cell>
          <cell r="H5569">
            <v>0</v>
          </cell>
          <cell r="I5569">
            <v>0</v>
          </cell>
          <cell r="J5569">
            <v>0</v>
          </cell>
        </row>
        <row r="5570">
          <cell r="B5570" t="str">
            <v>WANDERLANDIA-TO</v>
          </cell>
          <cell r="C5570" t="str">
            <v>TO</v>
          </cell>
          <cell r="D5570">
            <v>0</v>
          </cell>
          <cell r="E5570">
            <v>0</v>
          </cell>
          <cell r="F5570">
            <v>0</v>
          </cell>
          <cell r="G5570">
            <v>0</v>
          </cell>
          <cell r="H5570">
            <v>0</v>
          </cell>
          <cell r="I5570">
            <v>0</v>
          </cell>
          <cell r="J5570">
            <v>0</v>
          </cell>
        </row>
      </sheetData>
      <sheetData sheetId="3"/>
      <sheetData sheetId="4"/>
      <sheetData sheetId="5"/>
      <sheetData sheetId="6">
        <row r="8">
          <cell r="D8">
            <v>519789805.85047048</v>
          </cell>
        </row>
      </sheetData>
      <sheetData sheetId="7">
        <row r="5">
          <cell r="C5">
            <v>519789802.28000247</v>
          </cell>
        </row>
      </sheetData>
      <sheetData sheetId="8">
        <row r="5">
          <cell r="C5">
            <v>1039579596.0607077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alações Marítimas"/>
      <sheetName val="Instalações Terrestres"/>
      <sheetName val="Inst.Marit._Afetados"/>
      <sheetName val="Coeficiente_Municípios"/>
      <sheetName val="Bases de Apoio"/>
      <sheetName val="Munic_5%_Origem_Terra"/>
      <sheetName val="Munic_5%_Origem_Mar"/>
    </sheetNames>
    <sheetDataSet>
      <sheetData sheetId="0"/>
      <sheetData sheetId="1">
        <row r="5">
          <cell r="A5">
            <v>10001</v>
          </cell>
        </row>
      </sheetData>
      <sheetData sheetId="2"/>
      <sheetData sheetId="3">
        <row r="6">
          <cell r="A6" t="str">
            <v>ACRELANDIA-AC</v>
          </cell>
          <cell r="B6" t="str">
            <v>AC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</row>
        <row r="7">
          <cell r="A7" t="str">
            <v>ASSIS BRASIL-AC</v>
          </cell>
          <cell r="B7" t="str">
            <v>AC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</row>
        <row r="8">
          <cell r="A8" t="str">
            <v>BRASILEIA-AC</v>
          </cell>
          <cell r="B8" t="str">
            <v>AC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</row>
        <row r="9">
          <cell r="A9" t="str">
            <v>BUJARI-AC</v>
          </cell>
          <cell r="B9" t="str">
            <v>AC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</row>
        <row r="10">
          <cell r="A10" t="str">
            <v>CAPIXABA-AC</v>
          </cell>
          <cell r="B10" t="str">
            <v>AC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</row>
        <row r="11">
          <cell r="A11" t="str">
            <v>CRUZEIRO DO SUL-AC</v>
          </cell>
          <cell r="B11" t="str">
            <v>AC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</row>
        <row r="12">
          <cell r="A12" t="str">
            <v>EPITACIOLANDIA-AC</v>
          </cell>
          <cell r="B12" t="str">
            <v>AC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</row>
        <row r="13">
          <cell r="A13" t="str">
            <v>FEIJO-AC</v>
          </cell>
          <cell r="B13" t="str">
            <v>AC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</row>
        <row r="14">
          <cell r="A14" t="str">
            <v>JORDAO-AC</v>
          </cell>
          <cell r="B14" t="str">
            <v>AC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</row>
        <row r="15">
          <cell r="A15" t="str">
            <v>MANCIO LIMA-AC</v>
          </cell>
          <cell r="B15" t="str">
            <v>AC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</row>
        <row r="16">
          <cell r="A16" t="str">
            <v>MANOEL URBANO-AC</v>
          </cell>
          <cell r="B16" t="str">
            <v>AC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</row>
        <row r="17">
          <cell r="A17" t="str">
            <v>MARECHAL THAUMATURGO-AC</v>
          </cell>
          <cell r="B17" t="str">
            <v>AC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</row>
        <row r="18">
          <cell r="A18" t="str">
            <v>PLACIDO DE CASTRO-AC</v>
          </cell>
          <cell r="B18" t="str">
            <v>AC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</row>
        <row r="19">
          <cell r="A19" t="str">
            <v>PORTO ACRE-AC</v>
          </cell>
          <cell r="B19" t="str">
            <v>AC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</row>
        <row r="20">
          <cell r="A20" t="str">
            <v>PORTO WALTER-AC</v>
          </cell>
          <cell r="B20" t="str">
            <v>AC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</row>
        <row r="21">
          <cell r="A21" t="str">
            <v>RIO BRANCO-AC</v>
          </cell>
          <cell r="B21" t="str">
            <v>AC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</row>
        <row r="22">
          <cell r="A22" t="str">
            <v>RODRIGUES ALVES-AC</v>
          </cell>
          <cell r="B22" t="str">
            <v>AC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</row>
        <row r="23">
          <cell r="A23" t="str">
            <v>SANTA ROSA DO PURUS-AC</v>
          </cell>
          <cell r="B23" t="str">
            <v>AC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</row>
        <row r="24">
          <cell r="A24" t="str">
            <v>SENA MADUREIRA-AC</v>
          </cell>
          <cell r="B24" t="str">
            <v>AC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</row>
        <row r="25">
          <cell r="A25" t="str">
            <v>SENADOR GUIOMARD-AC</v>
          </cell>
          <cell r="B25" t="str">
            <v>AC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</row>
        <row r="26">
          <cell r="A26" t="str">
            <v>TARAUACA-AC</v>
          </cell>
          <cell r="B26" t="str">
            <v>AC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</row>
        <row r="27">
          <cell r="A27" t="str">
            <v>XAPURI-AC</v>
          </cell>
          <cell r="B27" t="str">
            <v>AC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</row>
        <row r="28">
          <cell r="A28" t="str">
            <v>AGUA BRANCA-AL</v>
          </cell>
          <cell r="B28" t="str">
            <v>AL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</row>
        <row r="29">
          <cell r="A29" t="str">
            <v>ANADIA-AL</v>
          </cell>
          <cell r="B29" t="str">
            <v>AL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</row>
        <row r="30">
          <cell r="A30" t="str">
            <v>ARAPIRACA-AL</v>
          </cell>
          <cell r="B30" t="str">
            <v>AL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</row>
        <row r="31">
          <cell r="A31" t="str">
            <v>ATALAIA-AL</v>
          </cell>
          <cell r="B31" t="str">
            <v>AL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</row>
        <row r="32">
          <cell r="A32" t="str">
            <v>BARRA DE SANTO ANTONIO-AL</v>
          </cell>
          <cell r="B32" t="str">
            <v>AL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</row>
        <row r="33">
          <cell r="A33" t="str">
            <v>BARRA DE SAO MIGUEL-AL</v>
          </cell>
          <cell r="B33" t="str">
            <v>AL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</row>
        <row r="34">
          <cell r="A34" t="str">
            <v>BATALHA-AL</v>
          </cell>
          <cell r="B34" t="str">
            <v>AL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</row>
        <row r="35">
          <cell r="A35" t="str">
            <v>BELEM-AL</v>
          </cell>
          <cell r="B35" t="str">
            <v>AL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</row>
        <row r="36">
          <cell r="A36" t="str">
            <v>BELO MONTE-AL</v>
          </cell>
          <cell r="B36" t="str">
            <v>AL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</row>
        <row r="37">
          <cell r="A37" t="str">
            <v>BOCA DA MATA-AL</v>
          </cell>
          <cell r="B37" t="str">
            <v>AL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</row>
        <row r="38">
          <cell r="A38" t="str">
            <v>BRANQUINHA-AL</v>
          </cell>
          <cell r="B38" t="str">
            <v>AL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</row>
        <row r="39">
          <cell r="A39" t="str">
            <v>CACIMBINHAS-AL</v>
          </cell>
          <cell r="B39" t="str">
            <v>AL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</row>
        <row r="40">
          <cell r="A40" t="str">
            <v>CAJUEIRO-AL</v>
          </cell>
          <cell r="B40" t="str">
            <v>AL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</row>
        <row r="41">
          <cell r="A41" t="str">
            <v>CAMPESTRE-AL</v>
          </cell>
          <cell r="B41" t="str">
            <v>AL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</row>
        <row r="42">
          <cell r="A42" t="str">
            <v>CAMPO ALEGRE-AL</v>
          </cell>
          <cell r="B42" t="str">
            <v>AL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</row>
        <row r="43">
          <cell r="A43" t="str">
            <v>CAMPO GRANDE-AL</v>
          </cell>
          <cell r="B43" t="str">
            <v>AL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</row>
        <row r="44">
          <cell r="A44" t="str">
            <v>CANAPI-AL</v>
          </cell>
          <cell r="B44" t="str">
            <v>AL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</row>
        <row r="45">
          <cell r="A45" t="str">
            <v>CAPELA-AL</v>
          </cell>
          <cell r="B45" t="str">
            <v>AL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</row>
        <row r="46">
          <cell r="A46" t="str">
            <v>CARNEIROS-AL</v>
          </cell>
          <cell r="B46" t="str">
            <v>AL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CHA PRETA-AL</v>
          </cell>
          <cell r="B47" t="str">
            <v>AL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</row>
        <row r="48">
          <cell r="A48" t="str">
            <v>COITE DO NOIA-AL</v>
          </cell>
          <cell r="B48" t="str">
            <v>AL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</row>
        <row r="49">
          <cell r="A49" t="str">
            <v>COLONIA LEOPOLDINA-AL</v>
          </cell>
          <cell r="B49" t="str">
            <v>AL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</row>
        <row r="50">
          <cell r="A50" t="str">
            <v>COQUEIRO SECO-AL</v>
          </cell>
          <cell r="B50" t="str">
            <v>AL</v>
          </cell>
          <cell r="C50">
            <v>8.9662000000000007E-6</v>
          </cell>
          <cell r="D50">
            <v>0</v>
          </cell>
          <cell r="E50">
            <v>0</v>
          </cell>
          <cell r="F50">
            <v>0</v>
          </cell>
          <cell r="G50">
            <v>8.966200146149061E-6</v>
          </cell>
          <cell r="H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</row>
        <row r="51">
          <cell r="A51" t="str">
            <v>CORURIPE-AL</v>
          </cell>
          <cell r="B51" t="str">
            <v>AL</v>
          </cell>
          <cell r="C51">
            <v>9.9143599999999997E-5</v>
          </cell>
          <cell r="D51">
            <v>1.5260277499999999E-4</v>
          </cell>
          <cell r="E51">
            <v>0</v>
          </cell>
          <cell r="F51">
            <v>0</v>
          </cell>
          <cell r="G51">
            <v>9.9143601616040686E-5</v>
          </cell>
          <cell r="H51">
            <v>1.5260277516023288E-4</v>
          </cell>
          <cell r="K51">
            <v>0</v>
          </cell>
          <cell r="L51">
            <v>9.3207290055270266E-4</v>
          </cell>
          <cell r="M51">
            <v>0</v>
          </cell>
          <cell r="N51">
            <v>-0.83627592319255051</v>
          </cell>
        </row>
        <row r="52">
          <cell r="A52" t="str">
            <v>CRAIBAS-AL</v>
          </cell>
          <cell r="B52" t="str">
            <v>AL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</row>
        <row r="53">
          <cell r="A53" t="str">
            <v>DELMIRO GOUVEIA-AL</v>
          </cell>
          <cell r="B53" t="str">
            <v>AL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</row>
        <row r="54">
          <cell r="A54" t="str">
            <v>DOIS RIACHOS-AL</v>
          </cell>
          <cell r="B54" t="str">
            <v>AL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</row>
        <row r="55">
          <cell r="A55" t="str">
            <v>ESTRELA DE ALAGOAS-AL</v>
          </cell>
          <cell r="B55" t="str">
            <v>AL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</row>
        <row r="56">
          <cell r="A56" t="str">
            <v>FEIRA GRANDE-AL</v>
          </cell>
          <cell r="B56" t="str">
            <v>AL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</row>
        <row r="57">
          <cell r="A57" t="str">
            <v>FELIZ DESERTO-AL</v>
          </cell>
          <cell r="B57" t="str">
            <v>AL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</row>
        <row r="58">
          <cell r="A58" t="str">
            <v>FLEXEIRAS-AL</v>
          </cell>
          <cell r="B58" t="str">
            <v>AL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</row>
        <row r="59">
          <cell r="A59" t="str">
            <v>GIRAU DO PONCIANO-AL</v>
          </cell>
          <cell r="B59" t="str">
            <v>AL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</row>
        <row r="60">
          <cell r="A60" t="str">
            <v>IBATEGUARA-AL</v>
          </cell>
          <cell r="B60" t="str">
            <v>AL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</row>
        <row r="61">
          <cell r="A61" t="str">
            <v>IGACI-AL</v>
          </cell>
          <cell r="B61" t="str">
            <v>AL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</row>
        <row r="62">
          <cell r="A62" t="str">
            <v>IGREJA NOVA-AL</v>
          </cell>
          <cell r="B62" t="str">
            <v>AL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</row>
        <row r="63">
          <cell r="A63" t="str">
            <v>INHAPI-AL</v>
          </cell>
          <cell r="B63" t="str">
            <v>AL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</row>
        <row r="64">
          <cell r="A64" t="str">
            <v>JACARE DOS HOMENS-AL</v>
          </cell>
          <cell r="B64" t="str">
            <v>AL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</row>
        <row r="65">
          <cell r="A65" t="str">
            <v>JACUIPE-AL</v>
          </cell>
          <cell r="B65" t="str">
            <v>AL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</row>
        <row r="66">
          <cell r="A66" t="str">
            <v>JAPARATINGA-AL</v>
          </cell>
          <cell r="B66" t="str">
            <v>AL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</row>
        <row r="67">
          <cell r="A67" t="str">
            <v>JARAMATAIA-AL</v>
          </cell>
          <cell r="B67" t="str">
            <v>AL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</row>
        <row r="68">
          <cell r="A68" t="str">
            <v>JEQUIA DA PRAIA-AL</v>
          </cell>
          <cell r="B68" t="str">
            <v>AL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</row>
        <row r="69">
          <cell r="A69" t="str">
            <v>JOAQUIM GOMES-AL</v>
          </cell>
          <cell r="B69" t="str">
            <v>AL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</row>
        <row r="70">
          <cell r="A70" t="str">
            <v>JUNDIA-AL</v>
          </cell>
          <cell r="B70" t="str">
            <v>AL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</row>
        <row r="71">
          <cell r="A71" t="str">
            <v>JUNQUEIRO-AL</v>
          </cell>
          <cell r="B71" t="str">
            <v>AL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</row>
        <row r="72">
          <cell r="A72" t="str">
            <v>LAGOA DA CANOA-AL</v>
          </cell>
          <cell r="B72" t="str">
            <v>AL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</row>
        <row r="73">
          <cell r="A73" t="str">
            <v>LIMOEIRO DE ANADIA-AL</v>
          </cell>
          <cell r="B73" t="str">
            <v>AL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</row>
        <row r="74">
          <cell r="A74" t="str">
            <v>MACEIO-AL</v>
          </cell>
          <cell r="B74" t="str">
            <v>AL</v>
          </cell>
          <cell r="C74">
            <v>6.0105379999999999E-4</v>
          </cell>
          <cell r="D74">
            <v>0</v>
          </cell>
          <cell r="E74">
            <v>4.5175004E-3</v>
          </cell>
          <cell r="F74">
            <v>0</v>
          </cell>
          <cell r="G74">
            <v>5.1185542834324338E-3</v>
          </cell>
          <cell r="H74">
            <v>0</v>
          </cell>
          <cell r="K74">
            <v>3.8495663641790905E-3</v>
          </cell>
          <cell r="L74">
            <v>0</v>
          </cell>
          <cell r="M74">
            <v>0.32964438048438516</v>
          </cell>
          <cell r="N74">
            <v>0</v>
          </cell>
        </row>
        <row r="75">
          <cell r="A75" t="str">
            <v>MAJOR ISIDORO-AL</v>
          </cell>
          <cell r="B75" t="str">
            <v>AL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</row>
        <row r="76">
          <cell r="A76" t="str">
            <v>MAR VERMELHO-AL</v>
          </cell>
          <cell r="B76" t="str">
            <v>AL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</row>
        <row r="77">
          <cell r="A77" t="str">
            <v>MARAGOGI-AL</v>
          </cell>
          <cell r="B77" t="str">
            <v>AL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</row>
        <row r="78">
          <cell r="A78" t="str">
            <v>MARAVILHA-AL</v>
          </cell>
          <cell r="B78" t="str">
            <v>AL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</row>
        <row r="79">
          <cell r="A79" t="str">
            <v>MARECHAL DEODORO-AL</v>
          </cell>
          <cell r="B79" t="str">
            <v>AL</v>
          </cell>
          <cell r="C79">
            <v>0</v>
          </cell>
          <cell r="D79">
            <v>0</v>
          </cell>
          <cell r="E79">
            <v>3.3881252999999997E-3</v>
          </cell>
          <cell r="F79">
            <v>0</v>
          </cell>
          <cell r="G79">
            <v>3.3881253552264425E-3</v>
          </cell>
          <cell r="H79">
            <v>0</v>
          </cell>
          <cell r="K79">
            <v>2.1218756278020862E-2</v>
          </cell>
          <cell r="L79">
            <v>0</v>
          </cell>
          <cell r="M79">
            <v>-0.84032403639340625</v>
          </cell>
          <cell r="N79">
            <v>0</v>
          </cell>
        </row>
        <row r="80">
          <cell r="A80" t="str">
            <v>MARIBONDO-AL</v>
          </cell>
          <cell r="B80" t="str">
            <v>AL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</row>
        <row r="81">
          <cell r="A81" t="str">
            <v>MATA GRANDE-AL</v>
          </cell>
          <cell r="B81" t="str">
            <v>AL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</row>
        <row r="82">
          <cell r="A82" t="str">
            <v>MATRIZ DE CAMARAGIBE-AL</v>
          </cell>
          <cell r="B82" t="str">
            <v>AL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</row>
        <row r="83">
          <cell r="A83" t="str">
            <v>MESSIAS-AL</v>
          </cell>
          <cell r="B83" t="str">
            <v>AL</v>
          </cell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</row>
        <row r="84">
          <cell r="A84" t="str">
            <v>MINADOR DO NEGRAO-AL</v>
          </cell>
          <cell r="B84" t="str">
            <v>AL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</row>
        <row r="85">
          <cell r="A85" t="str">
            <v>MONTEIROPOLIS-AL</v>
          </cell>
          <cell r="B85" t="str">
            <v>AL</v>
          </cell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</row>
        <row r="86">
          <cell r="A86" t="str">
            <v>MURICI-AL</v>
          </cell>
          <cell r="B86" t="str">
            <v>AL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</row>
        <row r="87">
          <cell r="A87" t="str">
            <v>NOVO LINO-AL</v>
          </cell>
          <cell r="B87" t="str">
            <v>AL</v>
          </cell>
          <cell r="C87">
            <v>0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</row>
        <row r="88">
          <cell r="A88" t="str">
            <v>OLHO D'AGUA DAS FLORES-AL</v>
          </cell>
          <cell r="B88" t="str">
            <v>AL</v>
          </cell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</row>
        <row r="89">
          <cell r="A89" t="str">
            <v>OLHO D'AGUA DO CASADO-AL</v>
          </cell>
          <cell r="B89" t="str">
            <v>AL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</row>
        <row r="90">
          <cell r="A90" t="str">
            <v>OLHO D'AGUA GRANDE-AL</v>
          </cell>
          <cell r="B90" t="str">
            <v>AL</v>
          </cell>
          <cell r="C90">
            <v>0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</row>
        <row r="91">
          <cell r="A91" t="str">
            <v>OLIVENCA-AL</v>
          </cell>
          <cell r="B91" t="str">
            <v>AL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</row>
        <row r="92">
          <cell r="A92" t="str">
            <v>OURO BRANCO-AL</v>
          </cell>
          <cell r="B92" t="str">
            <v>AL</v>
          </cell>
          <cell r="C92">
            <v>0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</row>
        <row r="93">
          <cell r="A93" t="str">
            <v>PALESTINA-AL</v>
          </cell>
          <cell r="B93" t="str">
            <v>AL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</row>
        <row r="94">
          <cell r="A94" t="str">
            <v>PALMEIRA DOS INDIOS-AL</v>
          </cell>
          <cell r="B94" t="str">
            <v>AL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</row>
        <row r="95">
          <cell r="A95" t="str">
            <v>PAO DE ACUCAR-AL</v>
          </cell>
          <cell r="B95" t="str">
            <v>AL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</row>
        <row r="96">
          <cell r="A96" t="str">
            <v>PARICONHA-AL</v>
          </cell>
          <cell r="B96" t="str">
            <v>AL</v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</row>
        <row r="97">
          <cell r="A97" t="str">
            <v>PARIPUEIRA-AL</v>
          </cell>
          <cell r="B97" t="str">
            <v>AL</v>
          </cell>
          <cell r="C97">
            <v>5.3247E-6</v>
          </cell>
          <cell r="D97">
            <v>0</v>
          </cell>
          <cell r="E97">
            <v>3.3881252999999997E-3</v>
          </cell>
          <cell r="F97">
            <v>0</v>
          </cell>
          <cell r="G97">
            <v>3.393450055313235E-3</v>
          </cell>
          <cell r="H97">
            <v>0</v>
          </cell>
          <cell r="K97">
            <v>2.8871747731343176E-3</v>
          </cell>
          <cell r="L97">
            <v>0</v>
          </cell>
          <cell r="M97">
            <v>0.17535318155655144</v>
          </cell>
          <cell r="N97">
            <v>0</v>
          </cell>
        </row>
        <row r="98">
          <cell r="A98" t="str">
            <v>PASSO DE CAMARAGIBE-AL</v>
          </cell>
          <cell r="B98" t="str">
            <v>AL</v>
          </cell>
          <cell r="C98">
            <v>0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</row>
        <row r="99">
          <cell r="A99" t="str">
            <v>PAULO JACINTO-AL</v>
          </cell>
          <cell r="B99" t="str">
            <v>AL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</row>
        <row r="100">
          <cell r="A100" t="str">
            <v>PENEDO-AL</v>
          </cell>
          <cell r="B100" t="str">
            <v>AL</v>
          </cell>
          <cell r="C100">
            <v>0</v>
          </cell>
          <cell r="D100">
            <v>0</v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</row>
        <row r="101">
          <cell r="A101" t="str">
            <v>PIACABUCU-AL</v>
          </cell>
          <cell r="B101" t="str">
            <v>AL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</row>
        <row r="102">
          <cell r="A102" t="str">
            <v>PILAR-AL</v>
          </cell>
          <cell r="B102" t="str">
            <v>AL</v>
          </cell>
          <cell r="C102">
            <v>2.4375519300000002E-2</v>
          </cell>
          <cell r="D102">
            <v>1.5260277499999999E-4</v>
          </cell>
          <cell r="E102">
            <v>0</v>
          </cell>
          <cell r="F102">
            <v>0</v>
          </cell>
          <cell r="G102">
            <v>2.4375519697320967E-2</v>
          </cell>
          <cell r="H102">
            <v>1.5260277516023288E-4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</row>
        <row r="103">
          <cell r="A103" t="str">
            <v>PINDOBA-AL</v>
          </cell>
          <cell r="B103" t="str">
            <v>AL</v>
          </cell>
          <cell r="C103">
            <v>0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</row>
        <row r="104">
          <cell r="A104" t="str">
            <v>PIRANHAS-AL</v>
          </cell>
          <cell r="B104" t="str">
            <v>AL</v>
          </cell>
          <cell r="C104">
            <v>0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</row>
        <row r="105">
          <cell r="A105" t="str">
            <v>POCO DAS TRINCHEIRAS-AL</v>
          </cell>
          <cell r="B105" t="str">
            <v>AL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</row>
        <row r="106">
          <cell r="A106" t="str">
            <v>PORTO CALVO-AL</v>
          </cell>
          <cell r="B106" t="str">
            <v>AL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</row>
        <row r="107">
          <cell r="A107" t="str">
            <v>PORTO DE PEDRAS-AL</v>
          </cell>
          <cell r="B107" t="str">
            <v>AL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</row>
        <row r="108">
          <cell r="A108" t="str">
            <v>PORTO REAL DO COLEGIO-AL</v>
          </cell>
          <cell r="B108" t="str">
            <v>AL</v>
          </cell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</row>
        <row r="109">
          <cell r="A109" t="str">
            <v>QUEBRANGULO-AL</v>
          </cell>
          <cell r="B109" t="str">
            <v>AL</v>
          </cell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</row>
        <row r="110">
          <cell r="A110" t="str">
            <v>RIO LARGO-AL</v>
          </cell>
          <cell r="B110" t="str">
            <v>AL</v>
          </cell>
          <cell r="C110">
            <v>0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</row>
        <row r="111">
          <cell r="A111" t="str">
            <v>ROTEIRO-AL</v>
          </cell>
          <cell r="B111" t="str">
            <v>AL</v>
          </cell>
          <cell r="C111">
            <v>0</v>
          </cell>
          <cell r="D111">
            <v>0</v>
          </cell>
          <cell r="E111">
            <v>0</v>
          </cell>
          <cell r="F111">
            <v>0</v>
          </cell>
          <cell r="G111">
            <v>0</v>
          </cell>
          <cell r="H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</row>
        <row r="112">
          <cell r="A112" t="str">
            <v>SANTA LUZIA DO NORTE-AL</v>
          </cell>
          <cell r="B112" t="str">
            <v>AL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</row>
        <row r="113">
          <cell r="A113" t="str">
            <v>SANTANA DO IPANEMA-AL</v>
          </cell>
          <cell r="B113" t="str">
            <v>AL</v>
          </cell>
          <cell r="C113">
            <v>0</v>
          </cell>
          <cell r="D113">
            <v>0</v>
          </cell>
          <cell r="E113">
            <v>0</v>
          </cell>
          <cell r="F113">
            <v>0</v>
          </cell>
          <cell r="G113">
            <v>0</v>
          </cell>
          <cell r="H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</row>
        <row r="114">
          <cell r="A114" t="str">
            <v>SANTANA DO MUNDAU-AL</v>
          </cell>
          <cell r="B114" t="str">
            <v>AL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</row>
        <row r="115">
          <cell r="A115" t="str">
            <v>SAO BRAS-AL</v>
          </cell>
          <cell r="B115" t="str">
            <v>AL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</row>
        <row r="116">
          <cell r="A116" t="str">
            <v>SAO JOSE DA LAJE-AL</v>
          </cell>
          <cell r="B116" t="str">
            <v>AL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</row>
        <row r="117">
          <cell r="A117" t="str">
            <v>SAO JOSE DA TAPERA-AL</v>
          </cell>
          <cell r="B117" t="str">
            <v>AL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</row>
        <row r="118">
          <cell r="A118" t="str">
            <v>SAO LUIS DO QUITUNDE-AL</v>
          </cell>
          <cell r="B118" t="str">
            <v>AL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</row>
        <row r="119">
          <cell r="A119" t="str">
            <v>SAO MIGUEL DOS CAMPOS-AL</v>
          </cell>
          <cell r="B119" t="str">
            <v>AL</v>
          </cell>
          <cell r="C119">
            <v>8.7501612000000003E-3</v>
          </cell>
          <cell r="D119">
            <v>1.5260277499999999E-4</v>
          </cell>
          <cell r="E119">
            <v>0</v>
          </cell>
          <cell r="F119">
            <v>0</v>
          </cell>
          <cell r="G119">
            <v>8.7501613426276287E-3</v>
          </cell>
          <cell r="H119">
            <v>1.5260277516023288E-4</v>
          </cell>
          <cell r="K119">
            <v>2.2379164350125158E-2</v>
          </cell>
          <cell r="L119">
            <v>0</v>
          </cell>
          <cell r="M119">
            <v>-0.60900410731472676</v>
          </cell>
          <cell r="N119">
            <v>0</v>
          </cell>
        </row>
        <row r="120">
          <cell r="A120" t="str">
            <v>SAO MIGUEL DOS MILAGRES-AL</v>
          </cell>
          <cell r="B120" t="str">
            <v>AL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</row>
        <row r="121">
          <cell r="A121" t="str">
            <v>SAO SEBASTIAO-AL</v>
          </cell>
          <cell r="B121" t="str">
            <v>AL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</row>
        <row r="122">
          <cell r="A122" t="str">
            <v>SATUBA-AL</v>
          </cell>
          <cell r="B122" t="str">
            <v>AL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</row>
        <row r="123">
          <cell r="A123" t="str">
            <v>SENADOR RUI PALMEIRA-AL</v>
          </cell>
          <cell r="B123" t="str">
            <v>AL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TANQUE D'ARCA-AL</v>
          </cell>
          <cell r="B124" t="str">
            <v>AL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</row>
        <row r="125">
          <cell r="A125" t="str">
            <v>TAQUARANA-AL</v>
          </cell>
          <cell r="B125" t="str">
            <v>AL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</row>
        <row r="126">
          <cell r="A126" t="str">
            <v>TEOTONIO VILELA-AL</v>
          </cell>
          <cell r="B126" t="str">
            <v>AL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</row>
        <row r="127">
          <cell r="A127" t="str">
            <v>TRAIPU-AL</v>
          </cell>
          <cell r="B127" t="str">
            <v>AL</v>
          </cell>
          <cell r="C127">
            <v>0</v>
          </cell>
          <cell r="D127">
            <v>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</row>
        <row r="128">
          <cell r="A128" t="str">
            <v>UNIAO DOS PALMARES-AL</v>
          </cell>
          <cell r="B128" t="str">
            <v>AL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</row>
        <row r="129">
          <cell r="A129" t="str">
            <v>VICOSA-AL</v>
          </cell>
          <cell r="B129" t="str">
            <v>AL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</row>
        <row r="130">
          <cell r="A130" t="str">
            <v>ALVARAES-AM</v>
          </cell>
          <cell r="B130" t="str">
            <v>AM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</row>
        <row r="131">
          <cell r="A131" t="str">
            <v>AMATURA-AM</v>
          </cell>
          <cell r="B131" t="str">
            <v>AM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</row>
        <row r="132">
          <cell r="A132" t="str">
            <v>ANAMA-AM</v>
          </cell>
          <cell r="B132" t="str">
            <v>AM</v>
          </cell>
          <cell r="C132">
            <v>2.203071E-4</v>
          </cell>
          <cell r="D132">
            <v>0</v>
          </cell>
          <cell r="E132">
            <v>4.6903658108108113E-4</v>
          </cell>
          <cell r="F132">
            <v>0</v>
          </cell>
          <cell r="G132">
            <v>6.8934369231738314E-4</v>
          </cell>
          <cell r="H132">
            <v>0</v>
          </cell>
          <cell r="K132">
            <v>9.1729060558299192E-4</v>
          </cell>
          <cell r="L132">
            <v>0</v>
          </cell>
          <cell r="M132">
            <v>-0.24850021561131674</v>
          </cell>
          <cell r="N132">
            <v>0</v>
          </cell>
        </row>
        <row r="133">
          <cell r="A133" t="str">
            <v>ANORI-AM</v>
          </cell>
          <cell r="B133" t="str">
            <v>AM</v>
          </cell>
          <cell r="C133">
            <v>3.196815E-4</v>
          </cell>
          <cell r="D133">
            <v>0</v>
          </cell>
          <cell r="E133">
            <v>4.6903658108108113E-4</v>
          </cell>
          <cell r="F133">
            <v>0</v>
          </cell>
          <cell r="G133">
            <v>7.8871809393718593E-4</v>
          </cell>
          <cell r="H133">
            <v>0</v>
          </cell>
          <cell r="K133">
            <v>9.1729060558299192E-4</v>
          </cell>
          <cell r="L133">
            <v>0</v>
          </cell>
          <cell r="M133">
            <v>-0.14016551664572063</v>
          </cell>
          <cell r="N133">
            <v>0</v>
          </cell>
        </row>
        <row r="134">
          <cell r="A134" t="str">
            <v>APUI-AM</v>
          </cell>
          <cell r="B134" t="str">
            <v>AM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</row>
        <row r="135">
          <cell r="A135" t="str">
            <v>ATALAIA DO NORTE-AM</v>
          </cell>
          <cell r="B135" t="str">
            <v>AM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</row>
        <row r="136">
          <cell r="A136" t="str">
            <v>AUTAZES-AM</v>
          </cell>
          <cell r="B136" t="str">
            <v>AM</v>
          </cell>
          <cell r="C136">
            <v>0</v>
          </cell>
          <cell r="D136">
            <v>0</v>
          </cell>
          <cell r="E136">
            <v>1.7084768672879778E-3</v>
          </cell>
          <cell r="F136">
            <v>2.0032868275862068E-5</v>
          </cell>
          <cell r="G136">
            <v>1.7084768951361508E-3</v>
          </cell>
          <cell r="H136">
            <v>2.0032868296896576E-5</v>
          </cell>
          <cell r="K136">
            <v>2.1423067765405277E-3</v>
          </cell>
          <cell r="L136">
            <v>2.8434164780434488E-5</v>
          </cell>
          <cell r="M136">
            <v>-0.20250595580197006</v>
          </cell>
          <cell r="N136">
            <v>-0.29546485885595042</v>
          </cell>
        </row>
        <row r="137">
          <cell r="A137" t="str">
            <v>BARCELOS-AM</v>
          </cell>
          <cell r="B137" t="str">
            <v>AM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</row>
        <row r="138">
          <cell r="A138" t="str">
            <v>BARREIRINHA-AM</v>
          </cell>
          <cell r="B138" t="str">
            <v>AM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</row>
        <row r="139">
          <cell r="A139" t="str">
            <v>BENJAMIN CONSTANT-AM</v>
          </cell>
          <cell r="B139" t="str">
            <v>AM</v>
          </cell>
          <cell r="C139">
            <v>0</v>
          </cell>
          <cell r="D139">
            <v>0</v>
          </cell>
          <cell r="E139">
            <v>0</v>
          </cell>
          <cell r="F139">
            <v>0</v>
          </cell>
          <cell r="G139">
            <v>0</v>
          </cell>
          <cell r="H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</row>
        <row r="140">
          <cell r="A140" t="str">
            <v>BERURI-AM</v>
          </cell>
          <cell r="B140" t="str">
            <v>AM</v>
          </cell>
          <cell r="C140">
            <v>0</v>
          </cell>
          <cell r="D140">
            <v>0</v>
          </cell>
          <cell r="E140">
            <v>4.6903658108108113E-4</v>
          </cell>
          <cell r="F140">
            <v>0</v>
          </cell>
          <cell r="G140">
            <v>4.6903658872637742E-4</v>
          </cell>
          <cell r="H140">
            <v>0</v>
          </cell>
          <cell r="K140">
            <v>9.1729060558299192E-4</v>
          </cell>
          <cell r="L140">
            <v>0</v>
          </cell>
          <cell r="M140">
            <v>-0.4886717623928164</v>
          </cell>
          <cell r="N140">
            <v>0</v>
          </cell>
        </row>
        <row r="141">
          <cell r="A141" t="str">
            <v>BOA VISTA DO RAMOS-AM</v>
          </cell>
          <cell r="B141" t="str">
            <v>AM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</row>
        <row r="142">
          <cell r="A142" t="str">
            <v>BOCA DO ACRE-AM</v>
          </cell>
          <cell r="B142" t="str">
            <v>AM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</row>
        <row r="143">
          <cell r="A143" t="str">
            <v>BORBA-AM</v>
          </cell>
          <cell r="B143" t="str">
            <v>AM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G143">
            <v>0</v>
          </cell>
          <cell r="H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</row>
        <row r="144">
          <cell r="A144" t="str">
            <v>CAAPIRANGA-AM</v>
          </cell>
          <cell r="B144" t="str">
            <v>AM</v>
          </cell>
          <cell r="C144">
            <v>1.967572E-4</v>
          </cell>
          <cell r="D144">
            <v>0</v>
          </cell>
          <cell r="E144">
            <v>0</v>
          </cell>
          <cell r="F144">
            <v>0</v>
          </cell>
          <cell r="G144">
            <v>1.9675720320714237E-4</v>
          </cell>
          <cell r="H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</row>
        <row r="145">
          <cell r="A145" t="str">
            <v>CANUTAMA-AM</v>
          </cell>
          <cell r="B145" t="str">
            <v>AM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</row>
        <row r="146">
          <cell r="A146" t="str">
            <v>CARAUARI-AM</v>
          </cell>
          <cell r="B146" t="str">
            <v>AM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</row>
        <row r="147">
          <cell r="A147" t="str">
            <v>CAREIRO DA VARZEA-AM</v>
          </cell>
          <cell r="B147" t="str">
            <v>AM</v>
          </cell>
          <cell r="C147">
            <v>0</v>
          </cell>
          <cell r="D147">
            <v>0</v>
          </cell>
          <cell r="E147">
            <v>1.7084768672879778E-3</v>
          </cell>
          <cell r="F147">
            <v>2.0032868275862068E-5</v>
          </cell>
          <cell r="G147">
            <v>1.7084768951361508E-3</v>
          </cell>
          <cell r="H147">
            <v>2.0032868296896576E-5</v>
          </cell>
          <cell r="K147">
            <v>2.1423067765405277E-3</v>
          </cell>
          <cell r="L147">
            <v>2.8434164780434488E-5</v>
          </cell>
          <cell r="M147">
            <v>-0.20250595580197006</v>
          </cell>
          <cell r="N147">
            <v>-0.29546485885595042</v>
          </cell>
        </row>
        <row r="148">
          <cell r="A148" t="str">
            <v>CAREIRO-AM</v>
          </cell>
          <cell r="B148" t="str">
            <v>AM</v>
          </cell>
          <cell r="C148">
            <v>0</v>
          </cell>
          <cell r="D148">
            <v>0</v>
          </cell>
          <cell r="E148">
            <v>4.6903658108108113E-4</v>
          </cell>
          <cell r="F148">
            <v>0</v>
          </cell>
          <cell r="G148">
            <v>4.6903658872637742E-4</v>
          </cell>
          <cell r="H148">
            <v>0</v>
          </cell>
          <cell r="K148">
            <v>9.1729060558299192E-4</v>
          </cell>
          <cell r="L148">
            <v>0</v>
          </cell>
          <cell r="M148">
            <v>-0.4886717623928164</v>
          </cell>
          <cell r="N148">
            <v>0</v>
          </cell>
        </row>
        <row r="149">
          <cell r="A149" t="str">
            <v>COARI-AM</v>
          </cell>
          <cell r="B149" t="str">
            <v>AM</v>
          </cell>
          <cell r="C149">
            <v>0.21288101940000004</v>
          </cell>
          <cell r="D149">
            <v>0</v>
          </cell>
          <cell r="E149">
            <v>1.1569569000000002E-2</v>
          </cell>
          <cell r="F149">
            <v>0</v>
          </cell>
          <cell r="G149">
            <v>0.22445059205854465</v>
          </cell>
          <cell r="H149">
            <v>0</v>
          </cell>
          <cell r="K149">
            <v>0.17995269596276778</v>
          </cell>
          <cell r="L149">
            <v>0</v>
          </cell>
          <cell r="M149">
            <v>0.2472755179226851</v>
          </cell>
          <cell r="N149">
            <v>0</v>
          </cell>
        </row>
        <row r="150">
          <cell r="A150" t="str">
            <v>CODAJAS-AM</v>
          </cell>
          <cell r="B150" t="str">
            <v>AM</v>
          </cell>
          <cell r="C150">
            <v>5.2134309999999999E-4</v>
          </cell>
          <cell r="D150">
            <v>0</v>
          </cell>
          <cell r="E150">
            <v>4.6903658108108113E-4</v>
          </cell>
          <cell r="F150">
            <v>0</v>
          </cell>
          <cell r="G150">
            <v>9.9037969722426985E-4</v>
          </cell>
          <cell r="H150">
            <v>0</v>
          </cell>
          <cell r="K150">
            <v>9.1729060558299192E-4</v>
          </cell>
          <cell r="L150">
            <v>0</v>
          </cell>
          <cell r="M150">
            <v>7.9679319941171167E-2</v>
          </cell>
          <cell r="N150">
            <v>0</v>
          </cell>
        </row>
        <row r="151">
          <cell r="A151" t="str">
            <v>EIRUNEPE-AM</v>
          </cell>
          <cell r="B151" t="str">
            <v>AM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</row>
        <row r="152">
          <cell r="A152" t="str">
            <v>ENVIRA-AM</v>
          </cell>
          <cell r="B152" t="str">
            <v>AM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G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</row>
        <row r="153">
          <cell r="A153" t="str">
            <v>FONTE BOA-AM</v>
          </cell>
          <cell r="B153" t="str">
            <v>AM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</row>
        <row r="154">
          <cell r="A154" t="str">
            <v>GUAJARA-AM</v>
          </cell>
          <cell r="B154" t="str">
            <v>AM</v>
          </cell>
          <cell r="C154">
            <v>0</v>
          </cell>
          <cell r="D154">
            <v>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</row>
        <row r="155">
          <cell r="A155" t="str">
            <v>HUMAITA-AM</v>
          </cell>
          <cell r="B155" t="str">
            <v>AM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</row>
        <row r="156">
          <cell r="A156" t="str">
            <v>IPIXUNA-AM</v>
          </cell>
          <cell r="B156" t="str">
            <v>AM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</row>
        <row r="157">
          <cell r="A157" t="str">
            <v>IRANDUBA-AM</v>
          </cell>
          <cell r="B157" t="str">
            <v>AM</v>
          </cell>
          <cell r="C157">
            <v>0</v>
          </cell>
          <cell r="D157">
            <v>0</v>
          </cell>
          <cell r="E157">
            <v>1.7084768672879778E-3</v>
          </cell>
          <cell r="F157">
            <v>2.0032868275862068E-5</v>
          </cell>
          <cell r="G157">
            <v>1.7084768951361508E-3</v>
          </cell>
          <cell r="H157">
            <v>2.0032868296896576E-5</v>
          </cell>
          <cell r="K157">
            <v>2.1423067765405277E-3</v>
          </cell>
          <cell r="L157">
            <v>2.8434164780434488E-5</v>
          </cell>
          <cell r="M157">
            <v>-0.20250595580197006</v>
          </cell>
          <cell r="N157">
            <v>-0.29546485885595042</v>
          </cell>
        </row>
        <row r="158">
          <cell r="A158" t="str">
            <v>ITACOATIARA-AM</v>
          </cell>
          <cell r="B158" t="str">
            <v>AM</v>
          </cell>
          <cell r="C158">
            <v>0</v>
          </cell>
          <cell r="D158">
            <v>0</v>
          </cell>
          <cell r="E158">
            <v>1.7084768672879778E-3</v>
          </cell>
          <cell r="F158">
            <v>2.0032868275862068E-5</v>
          </cell>
          <cell r="G158">
            <v>1.7084768951361508E-3</v>
          </cell>
          <cell r="H158">
            <v>2.0032868296896576E-5</v>
          </cell>
          <cell r="K158">
            <v>2.1423067765405277E-3</v>
          </cell>
          <cell r="L158">
            <v>2.8434164780434488E-5</v>
          </cell>
          <cell r="M158">
            <v>-0.20250595580197006</v>
          </cell>
          <cell r="N158">
            <v>-0.29546485885595042</v>
          </cell>
        </row>
        <row r="159">
          <cell r="A159" t="str">
            <v>ITAMARATI-AM</v>
          </cell>
          <cell r="B159" t="str">
            <v>AM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</row>
        <row r="160">
          <cell r="A160" t="str">
            <v>ITAPIRANGA-AM</v>
          </cell>
          <cell r="B160" t="str">
            <v>AM</v>
          </cell>
          <cell r="C160">
            <v>0</v>
          </cell>
          <cell r="D160">
            <v>0</v>
          </cell>
          <cell r="E160">
            <v>1.7084768672879778E-3</v>
          </cell>
          <cell r="F160">
            <v>2.0032868275862068E-5</v>
          </cell>
          <cell r="G160">
            <v>1.7084768951361508E-3</v>
          </cell>
          <cell r="H160">
            <v>2.0032868296896576E-5</v>
          </cell>
          <cell r="K160">
            <v>2.1423067765405277E-3</v>
          </cell>
          <cell r="L160">
            <v>2.8434164780434488E-5</v>
          </cell>
          <cell r="M160">
            <v>-0.20250595580197006</v>
          </cell>
          <cell r="N160">
            <v>-0.29546485885595042</v>
          </cell>
        </row>
        <row r="161">
          <cell r="A161" t="str">
            <v>JAPURA-AM</v>
          </cell>
          <cell r="B161" t="str">
            <v>AM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</row>
        <row r="162">
          <cell r="A162" t="str">
            <v>JURUA-AM</v>
          </cell>
          <cell r="B162" t="str">
            <v>AM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</row>
        <row r="163">
          <cell r="A163" t="str">
            <v>JUTAI-AM</v>
          </cell>
          <cell r="B163" t="str">
            <v>AM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</row>
        <row r="164">
          <cell r="A164" t="str">
            <v>LABREA-AM</v>
          </cell>
          <cell r="B164" t="str">
            <v>AM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</row>
        <row r="165">
          <cell r="A165" t="str">
            <v>MANACAPURU-AM</v>
          </cell>
          <cell r="B165" t="str">
            <v>AM</v>
          </cell>
          <cell r="C165">
            <v>0</v>
          </cell>
          <cell r="D165">
            <v>0</v>
          </cell>
          <cell r="E165">
            <v>4.6903658108108113E-4</v>
          </cell>
          <cell r="F165">
            <v>0</v>
          </cell>
          <cell r="G165">
            <v>4.6903658872637742E-4</v>
          </cell>
          <cell r="H165">
            <v>0</v>
          </cell>
          <cell r="K165">
            <v>9.1729060558299192E-4</v>
          </cell>
          <cell r="L165">
            <v>0</v>
          </cell>
          <cell r="M165">
            <v>-0.4886717623928164</v>
          </cell>
          <cell r="N165">
            <v>0</v>
          </cell>
        </row>
        <row r="166">
          <cell r="A166" t="str">
            <v>MANAQUIRI-AM</v>
          </cell>
          <cell r="B166" t="str">
            <v>AM</v>
          </cell>
          <cell r="C166">
            <v>0</v>
          </cell>
          <cell r="D166">
            <v>0</v>
          </cell>
          <cell r="E166">
            <v>4.6903658108108113E-4</v>
          </cell>
          <cell r="F166">
            <v>0</v>
          </cell>
          <cell r="G166">
            <v>4.6903658872637742E-4</v>
          </cell>
          <cell r="H166">
            <v>0</v>
          </cell>
          <cell r="K166">
            <v>9.1729060558299192E-4</v>
          </cell>
          <cell r="L166">
            <v>0</v>
          </cell>
          <cell r="M166">
            <v>-0.4886717623928164</v>
          </cell>
          <cell r="N166">
            <v>0</v>
          </cell>
        </row>
        <row r="167">
          <cell r="A167" t="str">
            <v>MANAUS-AM</v>
          </cell>
          <cell r="B167" t="str">
            <v>AM</v>
          </cell>
          <cell r="C167">
            <v>7.733900090000001E-2</v>
          </cell>
          <cell r="D167">
            <v>0</v>
          </cell>
          <cell r="E167">
            <v>2.4431548781081083E-2</v>
          </cell>
          <cell r="F167">
            <v>3.8730212000000002E-4</v>
          </cell>
          <cell r="G167">
            <v>0.10177055133994106</v>
          </cell>
          <cell r="H167">
            <v>3.8730212040666713E-4</v>
          </cell>
          <cell r="K167">
            <v>2.4600936577428685E-2</v>
          </cell>
          <cell r="L167">
            <v>5.4972718575506678E-4</v>
          </cell>
          <cell r="M167">
            <v>3.1368567826525497</v>
          </cell>
          <cell r="N167">
            <v>-0.29546485885595042</v>
          </cell>
        </row>
        <row r="168">
          <cell r="A168" t="str">
            <v>MANICORE-AM</v>
          </cell>
          <cell r="B168" t="str">
            <v>AM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G168">
            <v>0</v>
          </cell>
          <cell r="H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</row>
        <row r="169">
          <cell r="A169" t="str">
            <v>MARAA-AM</v>
          </cell>
          <cell r="B169" t="str">
            <v>AM</v>
          </cell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G169">
            <v>0</v>
          </cell>
          <cell r="H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</row>
        <row r="170">
          <cell r="A170" t="str">
            <v>MAUES-AM</v>
          </cell>
          <cell r="B170" t="str">
            <v>AM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NHAMUNDA-AM</v>
          </cell>
          <cell r="B171" t="str">
            <v>AM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</row>
        <row r="172">
          <cell r="A172" t="str">
            <v>NOVA OLINDA DO NORTE-AM</v>
          </cell>
          <cell r="B172" t="str">
            <v>AM</v>
          </cell>
          <cell r="C172">
            <v>0</v>
          </cell>
          <cell r="D172">
            <v>0</v>
          </cell>
          <cell r="E172">
            <v>0</v>
          </cell>
          <cell r="F172">
            <v>0</v>
          </cell>
          <cell r="G172">
            <v>0</v>
          </cell>
          <cell r="H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</row>
        <row r="173">
          <cell r="A173" t="str">
            <v>NOVO AIRAO-AM</v>
          </cell>
          <cell r="B173" t="str">
            <v>AM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</row>
        <row r="174">
          <cell r="A174" t="str">
            <v>NOVO ARIPUANA-AM</v>
          </cell>
          <cell r="B174" t="str">
            <v>AM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</row>
        <row r="175">
          <cell r="A175" t="str">
            <v>PARINTINS-AM</v>
          </cell>
          <cell r="B175" t="str">
            <v>AM</v>
          </cell>
          <cell r="C175">
            <v>0</v>
          </cell>
          <cell r="D175">
            <v>0</v>
          </cell>
          <cell r="E175">
            <v>1.7084768672879778E-3</v>
          </cell>
          <cell r="F175">
            <v>2.0032868275862068E-5</v>
          </cell>
          <cell r="G175">
            <v>1.7084768951361508E-3</v>
          </cell>
          <cell r="H175">
            <v>2.0032868296896576E-5</v>
          </cell>
          <cell r="K175">
            <v>2.1423067765405277E-3</v>
          </cell>
          <cell r="L175">
            <v>2.8434164780434488E-5</v>
          </cell>
          <cell r="M175">
            <v>-0.20250595580197006</v>
          </cell>
          <cell r="N175">
            <v>-0.29546485885595042</v>
          </cell>
        </row>
        <row r="176">
          <cell r="A176" t="str">
            <v>PAUINI-AM</v>
          </cell>
          <cell r="B176" t="str">
            <v>AM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</row>
        <row r="177">
          <cell r="A177" t="str">
            <v>PRESIDENTE FIGUEIREDO-AM</v>
          </cell>
          <cell r="B177" t="str">
            <v>AM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</row>
        <row r="178">
          <cell r="A178" t="str">
            <v>RIO PRETO DA EVA-AM</v>
          </cell>
          <cell r="B178" t="str">
            <v>AM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</row>
        <row r="179">
          <cell r="A179" t="str">
            <v>SANTA ISABEL DO RIO NEGRO-AM</v>
          </cell>
          <cell r="B179" t="str">
            <v>AM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</row>
        <row r="180">
          <cell r="A180" t="str">
            <v>SANTO ANTONIO DO ICA-AM</v>
          </cell>
          <cell r="B180" t="str">
            <v>AM</v>
          </cell>
          <cell r="C180">
            <v>0</v>
          </cell>
          <cell r="D180">
            <v>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</row>
        <row r="181">
          <cell r="A181" t="str">
            <v>SAO GABRIEL DA CACHOEIRA-AM</v>
          </cell>
          <cell r="B181" t="str">
            <v>AM</v>
          </cell>
          <cell r="C181">
            <v>0</v>
          </cell>
          <cell r="D181">
            <v>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</row>
        <row r="182">
          <cell r="A182" t="str">
            <v>SAO PAULO DE OLIVENCA-AM</v>
          </cell>
          <cell r="B182" t="str">
            <v>AM</v>
          </cell>
          <cell r="C182">
            <v>0</v>
          </cell>
          <cell r="D182">
            <v>0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</row>
        <row r="183">
          <cell r="A183" t="str">
            <v>SAO SEBASTIAO DO UATUMA-AM</v>
          </cell>
          <cell r="B183" t="str">
            <v>AM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</row>
        <row r="184">
          <cell r="A184" t="str">
            <v>SILVES-AM</v>
          </cell>
          <cell r="B184" t="str">
            <v>AM</v>
          </cell>
          <cell r="C184">
            <v>1.0641941E-2</v>
          </cell>
          <cell r="D184">
            <v>0</v>
          </cell>
          <cell r="E184">
            <v>1.7084768672879778E-3</v>
          </cell>
          <cell r="F184">
            <v>2.0032868275862068E-5</v>
          </cell>
          <cell r="G184">
            <v>1.2350418068599791E-2</v>
          </cell>
          <cell r="H184">
            <v>2.0032868296896576E-5</v>
          </cell>
          <cell r="K184">
            <v>2.1423067765405277E-3</v>
          </cell>
          <cell r="L184">
            <v>2.8434164780434488E-5</v>
          </cell>
          <cell r="M184">
            <v>4.7650091031984134</v>
          </cell>
          <cell r="N184">
            <v>-0.29546485885595042</v>
          </cell>
        </row>
        <row r="185">
          <cell r="A185" t="str">
            <v>TABATINGA-AM</v>
          </cell>
          <cell r="B185" t="str">
            <v>AM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</row>
        <row r="186">
          <cell r="A186" t="str">
            <v>TAPAUA-AM</v>
          </cell>
          <cell r="B186" t="str">
            <v>AM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</row>
        <row r="187">
          <cell r="A187" t="str">
            <v>TEFE-AM</v>
          </cell>
          <cell r="B187" t="str">
            <v>AM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</row>
        <row r="188">
          <cell r="A188" t="str">
            <v>TONANTINS-AM</v>
          </cell>
          <cell r="B188" t="str">
            <v>AM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</row>
        <row r="189">
          <cell r="A189" t="str">
            <v>UARINI-AM</v>
          </cell>
          <cell r="B189" t="str">
            <v>AM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</row>
        <row r="190">
          <cell r="A190" t="str">
            <v>URUCARA-AM</v>
          </cell>
          <cell r="B190" t="str">
            <v>AM</v>
          </cell>
          <cell r="C190">
            <v>0</v>
          </cell>
          <cell r="D190">
            <v>0</v>
          </cell>
          <cell r="E190">
            <v>1.7084768672879778E-3</v>
          </cell>
          <cell r="F190">
            <v>2.0032868275862068E-5</v>
          </cell>
          <cell r="G190">
            <v>1.7084768951361508E-3</v>
          </cell>
          <cell r="H190">
            <v>2.0032868296896576E-5</v>
          </cell>
          <cell r="K190">
            <v>2.1423067765405277E-3</v>
          </cell>
          <cell r="L190">
            <v>2.8434164780434488E-5</v>
          </cell>
          <cell r="M190">
            <v>-0.20250595580197006</v>
          </cell>
          <cell r="N190">
            <v>-0.29546485885595042</v>
          </cell>
        </row>
        <row r="191">
          <cell r="A191" t="str">
            <v>URUCURITUBA-AM</v>
          </cell>
          <cell r="B191" t="str">
            <v>AM</v>
          </cell>
          <cell r="C191">
            <v>0</v>
          </cell>
          <cell r="D191">
            <v>0</v>
          </cell>
          <cell r="E191">
            <v>1.7084768672879778E-3</v>
          </cell>
          <cell r="F191">
            <v>2.0032868275862068E-5</v>
          </cell>
          <cell r="G191">
            <v>1.7084768951361508E-3</v>
          </cell>
          <cell r="H191">
            <v>2.0032868296896576E-5</v>
          </cell>
          <cell r="K191">
            <v>2.1423067765405277E-3</v>
          </cell>
          <cell r="L191">
            <v>2.8434164780434488E-5</v>
          </cell>
          <cell r="M191">
            <v>-0.20250595580197006</v>
          </cell>
          <cell r="N191">
            <v>-0.29546485885595042</v>
          </cell>
        </row>
        <row r="192">
          <cell r="A192" t="str">
            <v>AMAPA-AP</v>
          </cell>
          <cell r="B192" t="str">
            <v>AP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</row>
        <row r="193">
          <cell r="A193" t="str">
            <v>CALCOENE-AP</v>
          </cell>
          <cell r="B193" t="str">
            <v>AP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</row>
        <row r="194">
          <cell r="A194" t="str">
            <v>CUTIAS-AP</v>
          </cell>
          <cell r="B194" t="str">
            <v>AP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</row>
        <row r="195">
          <cell r="A195" t="str">
            <v>FERREIRA GOMES-AP</v>
          </cell>
          <cell r="B195" t="str">
            <v>AP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</row>
        <row r="196">
          <cell r="A196" t="str">
            <v>ITAUBAL-AP</v>
          </cell>
          <cell r="B196" t="str">
            <v>AP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LARANJAL DO JARI-AP</v>
          </cell>
          <cell r="B197" t="str">
            <v>AP</v>
          </cell>
          <cell r="C197">
            <v>0</v>
          </cell>
          <cell r="D197">
            <v>0</v>
          </cell>
          <cell r="E197">
            <v>1.7084768672879778E-3</v>
          </cell>
          <cell r="F197">
            <v>2.0032868275862068E-5</v>
          </cell>
          <cell r="G197">
            <v>1.7084768951361508E-3</v>
          </cell>
          <cell r="H197">
            <v>2.0032868296896576E-5</v>
          </cell>
          <cell r="K197">
            <v>2.1423067765405277E-3</v>
          </cell>
          <cell r="L197">
            <v>2.8434164780434488E-5</v>
          </cell>
          <cell r="M197">
            <v>-0.20250595580197006</v>
          </cell>
          <cell r="N197">
            <v>-0.29546485885595042</v>
          </cell>
        </row>
        <row r="198">
          <cell r="A198" t="str">
            <v>MACAPA-AP</v>
          </cell>
          <cell r="B198" t="str">
            <v>AP</v>
          </cell>
          <cell r="C198">
            <v>0</v>
          </cell>
          <cell r="D198">
            <v>0</v>
          </cell>
          <cell r="E198">
            <v>1.7084768672879778E-3</v>
          </cell>
          <cell r="F198">
            <v>2.0032868275862068E-5</v>
          </cell>
          <cell r="G198">
            <v>1.7084768951361508E-3</v>
          </cell>
          <cell r="H198">
            <v>2.0032868296896576E-5</v>
          </cell>
          <cell r="K198">
            <v>2.1423067765405277E-3</v>
          </cell>
          <cell r="L198">
            <v>2.8434164780434488E-5</v>
          </cell>
          <cell r="M198">
            <v>-0.20250595580197006</v>
          </cell>
          <cell r="N198">
            <v>-0.29546485885595042</v>
          </cell>
        </row>
        <row r="199">
          <cell r="A199" t="str">
            <v>MAZAGAO-AP</v>
          </cell>
          <cell r="B199" t="str">
            <v>AP</v>
          </cell>
          <cell r="C199">
            <v>0</v>
          </cell>
          <cell r="D199">
            <v>0</v>
          </cell>
          <cell r="E199">
            <v>1.7084768672879778E-3</v>
          </cell>
          <cell r="F199">
            <v>2.0032868275862068E-5</v>
          </cell>
          <cell r="G199">
            <v>1.7084768951361508E-3</v>
          </cell>
          <cell r="H199">
            <v>2.0032868296896576E-5</v>
          </cell>
          <cell r="K199">
            <v>2.1423067765405277E-3</v>
          </cell>
          <cell r="L199">
            <v>2.8434164780434488E-5</v>
          </cell>
          <cell r="M199">
            <v>-0.20250595580197006</v>
          </cell>
          <cell r="N199">
            <v>-0.29546485885595042</v>
          </cell>
        </row>
        <row r="200">
          <cell r="A200" t="str">
            <v>OIAPOQUE-AP</v>
          </cell>
          <cell r="B200" t="str">
            <v>AP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</row>
        <row r="201">
          <cell r="A201" t="str">
            <v>PEDRA BRANCA DO AMAPARI-AP</v>
          </cell>
          <cell r="B201" t="str">
            <v>AP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</row>
        <row r="202">
          <cell r="A202" t="str">
            <v>PORTO GRANDE-AP</v>
          </cell>
          <cell r="B202" t="str">
            <v>AP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</row>
        <row r="203">
          <cell r="A203" t="str">
            <v>PRACUUBA-AP</v>
          </cell>
          <cell r="B203" t="str">
            <v>AP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</row>
        <row r="204">
          <cell r="A204" t="str">
            <v>SANTANA-AP</v>
          </cell>
          <cell r="B204" t="str">
            <v>AP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</row>
        <row r="205">
          <cell r="A205" t="str">
            <v>SERRA DO NAVIO-AP</v>
          </cell>
          <cell r="B205" t="str">
            <v>AP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</row>
        <row r="206">
          <cell r="A206" t="str">
            <v>TARTARUGALZINHO-AP</v>
          </cell>
          <cell r="B206" t="str">
            <v>AP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</row>
        <row r="207">
          <cell r="A207" t="str">
            <v>VITORIA DO JARI-AP</v>
          </cell>
          <cell r="B207" t="str">
            <v>AP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</row>
        <row r="208">
          <cell r="A208" t="str">
            <v>ABAIRA-BA</v>
          </cell>
          <cell r="B208" t="str">
            <v>BA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</row>
        <row r="209">
          <cell r="A209" t="str">
            <v>ABARE-BA</v>
          </cell>
          <cell r="B209" t="str">
            <v>BA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</row>
        <row r="210">
          <cell r="A210" t="str">
            <v>ACAJUTIBA-BA</v>
          </cell>
          <cell r="B210" t="str">
            <v>BA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</row>
        <row r="211">
          <cell r="A211" t="str">
            <v>ADUSTINA-BA</v>
          </cell>
          <cell r="B211" t="str">
            <v>BA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</row>
        <row r="212">
          <cell r="A212" t="str">
            <v>AGUA FRIA-BA</v>
          </cell>
          <cell r="B212" t="str">
            <v>BA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</row>
        <row r="213">
          <cell r="A213" t="str">
            <v>AIQUARA-BA</v>
          </cell>
          <cell r="B213" t="str">
            <v>BA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</row>
        <row r="214">
          <cell r="A214" t="str">
            <v>ALAGOINHAS-BA</v>
          </cell>
          <cell r="B214" t="str">
            <v>BA</v>
          </cell>
          <cell r="C214">
            <v>1.51575124E-2</v>
          </cell>
          <cell r="D214">
            <v>0</v>
          </cell>
          <cell r="E214">
            <v>0</v>
          </cell>
          <cell r="F214">
            <v>0</v>
          </cell>
          <cell r="G214">
            <v>1.5157512647067453E-2</v>
          </cell>
          <cell r="H214">
            <v>0</v>
          </cell>
          <cell r="K214">
            <v>8.0488530899595987E-3</v>
          </cell>
          <cell r="L214">
            <v>0</v>
          </cell>
          <cell r="M214">
            <v>0.88318912988676956</v>
          </cell>
          <cell r="N214">
            <v>0</v>
          </cell>
        </row>
        <row r="215">
          <cell r="A215" t="str">
            <v>ALCOBACA-BA</v>
          </cell>
          <cell r="B215" t="str">
            <v>BA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</row>
        <row r="216">
          <cell r="A216" t="str">
            <v>ALMADINA-BA</v>
          </cell>
          <cell r="B216" t="str">
            <v>BA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</row>
        <row r="217">
          <cell r="A217" t="str">
            <v>AMARGOSA-BA</v>
          </cell>
          <cell r="B217" t="str">
            <v>BA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</row>
        <row r="218">
          <cell r="A218" t="str">
            <v>AMELIA RODRIGUES-BA</v>
          </cell>
          <cell r="B218" t="str">
            <v>BA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G218">
            <v>0</v>
          </cell>
          <cell r="H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</row>
        <row r="219">
          <cell r="A219" t="str">
            <v>AMERICA DOURADA-BA</v>
          </cell>
          <cell r="B219" t="str">
            <v>BA</v>
          </cell>
          <cell r="C219">
            <v>0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</row>
        <row r="220">
          <cell r="A220" t="str">
            <v>ANAGE-BA</v>
          </cell>
          <cell r="B220" t="str">
            <v>BA</v>
          </cell>
          <cell r="C220">
            <v>0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</row>
        <row r="221">
          <cell r="A221" t="str">
            <v>ANDARAI-BA</v>
          </cell>
          <cell r="B221" t="str">
            <v>BA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</row>
        <row r="222">
          <cell r="A222" t="str">
            <v>ANDORINHA-BA</v>
          </cell>
          <cell r="B222" t="str">
            <v>BA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</row>
        <row r="223">
          <cell r="A223" t="str">
            <v>ANGICAL-BA</v>
          </cell>
          <cell r="B223" t="str">
            <v>BA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</row>
        <row r="224">
          <cell r="A224" t="str">
            <v>ANGUERA-BA</v>
          </cell>
          <cell r="B224" t="str">
            <v>BA</v>
          </cell>
          <cell r="C224">
            <v>0</v>
          </cell>
          <cell r="D224">
            <v>0</v>
          </cell>
          <cell r="E224">
            <v>0</v>
          </cell>
          <cell r="F224">
            <v>0</v>
          </cell>
          <cell r="G224">
            <v>0</v>
          </cell>
          <cell r="H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</row>
        <row r="225">
          <cell r="A225" t="str">
            <v>ANTAS-BA</v>
          </cell>
          <cell r="B225" t="str">
            <v>BA</v>
          </cell>
          <cell r="C225">
            <v>0</v>
          </cell>
          <cell r="D225">
            <v>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</row>
        <row r="226">
          <cell r="A226" t="str">
            <v>ANTONIO CARDOSO-BA</v>
          </cell>
          <cell r="B226" t="str">
            <v>BA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G226">
            <v>0</v>
          </cell>
          <cell r="H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</row>
        <row r="227">
          <cell r="A227" t="str">
            <v>ANTONIO GONCALVES-BA</v>
          </cell>
          <cell r="B227" t="str">
            <v>BA</v>
          </cell>
          <cell r="C227">
            <v>0</v>
          </cell>
          <cell r="D227">
            <v>0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</row>
        <row r="228">
          <cell r="A228" t="str">
            <v>APORA-BA</v>
          </cell>
          <cell r="B228" t="str">
            <v>BA</v>
          </cell>
          <cell r="C228">
            <v>0</v>
          </cell>
          <cell r="D228">
            <v>0</v>
          </cell>
          <cell r="E228">
            <v>0</v>
          </cell>
          <cell r="F228">
            <v>0</v>
          </cell>
          <cell r="G228">
            <v>0</v>
          </cell>
          <cell r="H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</row>
        <row r="229">
          <cell r="A229" t="str">
            <v>APUAREMA-BA</v>
          </cell>
          <cell r="B229" t="str">
            <v>BA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G229">
            <v>0</v>
          </cell>
          <cell r="H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</row>
        <row r="230">
          <cell r="A230" t="str">
            <v>ARACAS-BA</v>
          </cell>
          <cell r="B230" t="str">
            <v>BA</v>
          </cell>
          <cell r="C230">
            <v>1.7970729000000001E-3</v>
          </cell>
          <cell r="D230">
            <v>0</v>
          </cell>
          <cell r="E230">
            <v>0</v>
          </cell>
          <cell r="F230">
            <v>0</v>
          </cell>
          <cell r="G230">
            <v>1.7970729292922886E-3</v>
          </cell>
          <cell r="H230">
            <v>0</v>
          </cell>
          <cell r="K230">
            <v>4.786652953498974E-3</v>
          </cell>
          <cell r="L230">
            <v>0</v>
          </cell>
          <cell r="M230">
            <v>-0.62456586120816338</v>
          </cell>
          <cell r="N230">
            <v>0</v>
          </cell>
        </row>
        <row r="231">
          <cell r="A231" t="str">
            <v>ARACATU-BA</v>
          </cell>
          <cell r="B231" t="str">
            <v>BA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G231">
            <v>0</v>
          </cell>
          <cell r="H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</row>
        <row r="232">
          <cell r="A232" t="str">
            <v>ARACI-BA</v>
          </cell>
          <cell r="B232" t="str">
            <v>BA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</row>
        <row r="233">
          <cell r="A233" t="str">
            <v>ARAMARI-BA</v>
          </cell>
          <cell r="B233" t="str">
            <v>BA</v>
          </cell>
          <cell r="C233">
            <v>0</v>
          </cell>
          <cell r="D233">
            <v>0</v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</row>
        <row r="234">
          <cell r="A234" t="str">
            <v>ARATACA-BA</v>
          </cell>
          <cell r="B234" t="str">
            <v>BA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G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</row>
        <row r="235">
          <cell r="A235" t="str">
            <v>ARATUIPE-BA</v>
          </cell>
          <cell r="B235" t="str">
            <v>BA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G235">
            <v>0</v>
          </cell>
          <cell r="H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</row>
        <row r="236">
          <cell r="A236" t="str">
            <v>AURELINO LEAL-BA</v>
          </cell>
          <cell r="B236" t="str">
            <v>BA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G236">
            <v>0</v>
          </cell>
          <cell r="H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</row>
        <row r="237">
          <cell r="A237" t="str">
            <v>BAIANOPOLIS-BA</v>
          </cell>
          <cell r="B237" t="str">
            <v>BA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</row>
        <row r="238">
          <cell r="A238" t="str">
            <v>BAIXA GRANDE-BA</v>
          </cell>
          <cell r="B238" t="str">
            <v>BA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G238">
            <v>0</v>
          </cell>
          <cell r="H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</row>
        <row r="239">
          <cell r="A239" t="str">
            <v>BANZAE-BA</v>
          </cell>
          <cell r="B239" t="str">
            <v>BA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G239">
            <v>0</v>
          </cell>
          <cell r="H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</row>
        <row r="240">
          <cell r="A240" t="str">
            <v>BARRA DA ESTIVA-BA</v>
          </cell>
          <cell r="B240" t="str">
            <v>BA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G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</row>
        <row r="241">
          <cell r="A241" t="str">
            <v>BARRA DO CHOCA-BA</v>
          </cell>
          <cell r="B241" t="str">
            <v>BA</v>
          </cell>
          <cell r="C241">
            <v>0</v>
          </cell>
          <cell r="D241">
            <v>0</v>
          </cell>
          <cell r="E241">
            <v>0</v>
          </cell>
          <cell r="F241">
            <v>0</v>
          </cell>
          <cell r="G241">
            <v>0</v>
          </cell>
          <cell r="H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</row>
        <row r="242">
          <cell r="A242" t="str">
            <v>BARRA DO MENDES-BA</v>
          </cell>
          <cell r="B242" t="str">
            <v>BA</v>
          </cell>
          <cell r="C242">
            <v>0</v>
          </cell>
          <cell r="D242">
            <v>0</v>
          </cell>
          <cell r="E242">
            <v>0</v>
          </cell>
          <cell r="F242">
            <v>0</v>
          </cell>
          <cell r="G242">
            <v>0</v>
          </cell>
          <cell r="H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</row>
        <row r="243">
          <cell r="A243" t="str">
            <v>BARRA DO ROCHA-BA</v>
          </cell>
          <cell r="B243" t="str">
            <v>BA</v>
          </cell>
          <cell r="C243">
            <v>0</v>
          </cell>
          <cell r="D243">
            <v>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</row>
        <row r="244">
          <cell r="A244" t="str">
            <v>BARRA-BA</v>
          </cell>
          <cell r="B244" t="str">
            <v>BA</v>
          </cell>
          <cell r="C244">
            <v>0</v>
          </cell>
          <cell r="D244">
            <v>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</row>
        <row r="245">
          <cell r="A245" t="str">
            <v>BARREIRAS-BA</v>
          </cell>
          <cell r="B245" t="str">
            <v>BA</v>
          </cell>
          <cell r="C245">
            <v>0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</row>
        <row r="246">
          <cell r="A246" t="str">
            <v>BARRO ALTO-BA</v>
          </cell>
          <cell r="B246" t="str">
            <v>BA</v>
          </cell>
          <cell r="C246">
            <v>0</v>
          </cell>
          <cell r="D246">
            <v>0</v>
          </cell>
          <cell r="E246">
            <v>0</v>
          </cell>
          <cell r="F246">
            <v>0</v>
          </cell>
          <cell r="G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</row>
        <row r="247">
          <cell r="A247" t="str">
            <v>BARRO PRETO-BA</v>
          </cell>
          <cell r="B247" t="str">
            <v>BA</v>
          </cell>
          <cell r="C247">
            <v>0</v>
          </cell>
          <cell r="D247">
            <v>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</row>
        <row r="248">
          <cell r="A248" t="str">
            <v>BARROCAS - DESATIVADO-BA</v>
          </cell>
          <cell r="B248" t="str">
            <v>BA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</row>
        <row r="249">
          <cell r="A249" t="str">
            <v>BARROCAS-BA</v>
          </cell>
          <cell r="B249" t="str">
            <v>BA</v>
          </cell>
          <cell r="C249">
            <v>0</v>
          </cell>
          <cell r="D249">
            <v>0</v>
          </cell>
          <cell r="E249">
            <v>0</v>
          </cell>
          <cell r="F249">
            <v>0</v>
          </cell>
          <cell r="G249">
            <v>0</v>
          </cell>
          <cell r="H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</row>
        <row r="250">
          <cell r="A250" t="str">
            <v>BELMONTE-BA</v>
          </cell>
          <cell r="B250" t="str">
            <v>BA</v>
          </cell>
          <cell r="C250">
            <v>0</v>
          </cell>
          <cell r="D250">
            <v>0</v>
          </cell>
          <cell r="E250">
            <v>0</v>
          </cell>
          <cell r="F250">
            <v>0</v>
          </cell>
          <cell r="G250">
            <v>0</v>
          </cell>
          <cell r="H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</row>
        <row r="251">
          <cell r="A251" t="str">
            <v>BELO CAMPO-BA</v>
          </cell>
          <cell r="B251" t="str">
            <v>BA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G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</row>
        <row r="252">
          <cell r="A252" t="str">
            <v>BIRITINGA-BA</v>
          </cell>
          <cell r="B252" t="str">
            <v>BA</v>
          </cell>
          <cell r="C252">
            <v>0</v>
          </cell>
          <cell r="D252">
            <v>0</v>
          </cell>
          <cell r="E252">
            <v>0</v>
          </cell>
          <cell r="F252">
            <v>0</v>
          </cell>
          <cell r="G252">
            <v>0</v>
          </cell>
          <cell r="H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</row>
        <row r="253">
          <cell r="A253" t="str">
            <v>BOA NOVA-BA</v>
          </cell>
          <cell r="B253" t="str">
            <v>BA</v>
          </cell>
          <cell r="C253">
            <v>0</v>
          </cell>
          <cell r="D253">
            <v>0</v>
          </cell>
          <cell r="E253">
            <v>0</v>
          </cell>
          <cell r="F253">
            <v>0</v>
          </cell>
          <cell r="G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</row>
        <row r="254">
          <cell r="A254" t="str">
            <v>BOA VISTA DO TUPIM-BA</v>
          </cell>
          <cell r="B254" t="str">
            <v>BA</v>
          </cell>
          <cell r="C254">
            <v>0</v>
          </cell>
          <cell r="D254">
            <v>0</v>
          </cell>
          <cell r="E254">
            <v>0</v>
          </cell>
          <cell r="F254">
            <v>0</v>
          </cell>
          <cell r="G254">
            <v>0</v>
          </cell>
          <cell r="H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</row>
        <row r="255">
          <cell r="A255" t="str">
            <v>BOM JESUS DA LAPA-BA</v>
          </cell>
          <cell r="B255" t="str">
            <v>BA</v>
          </cell>
          <cell r="C255">
            <v>0</v>
          </cell>
          <cell r="D255">
            <v>0</v>
          </cell>
          <cell r="E255">
            <v>0</v>
          </cell>
          <cell r="F255">
            <v>0</v>
          </cell>
          <cell r="G255">
            <v>0</v>
          </cell>
          <cell r="H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</row>
        <row r="256">
          <cell r="A256" t="str">
            <v>BOM JESUS DA SERRA-BA</v>
          </cell>
          <cell r="B256" t="str">
            <v>BA</v>
          </cell>
          <cell r="C256">
            <v>0</v>
          </cell>
          <cell r="D256">
            <v>0</v>
          </cell>
          <cell r="E256">
            <v>0</v>
          </cell>
          <cell r="F256">
            <v>0</v>
          </cell>
          <cell r="G256">
            <v>0</v>
          </cell>
          <cell r="H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</row>
        <row r="257">
          <cell r="A257" t="str">
            <v>BONINAL-BA</v>
          </cell>
          <cell r="B257" t="str">
            <v>BA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</row>
        <row r="258">
          <cell r="A258" t="str">
            <v>BONITO-BA</v>
          </cell>
          <cell r="B258" t="str">
            <v>BA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</row>
        <row r="259">
          <cell r="A259" t="str">
            <v>BOQUIRA-BA</v>
          </cell>
          <cell r="B259" t="str">
            <v>BA</v>
          </cell>
          <cell r="C259">
            <v>0</v>
          </cell>
          <cell r="D259">
            <v>0</v>
          </cell>
          <cell r="E259">
            <v>0</v>
          </cell>
          <cell r="F259">
            <v>0</v>
          </cell>
          <cell r="G259">
            <v>0</v>
          </cell>
          <cell r="H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</row>
        <row r="260">
          <cell r="A260" t="str">
            <v>BOTUPORA-BA</v>
          </cell>
          <cell r="B260" t="str">
            <v>BA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G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</row>
        <row r="261">
          <cell r="A261" t="str">
            <v>BREJOES-BA</v>
          </cell>
          <cell r="B261" t="str">
            <v>BA</v>
          </cell>
          <cell r="C261">
            <v>0</v>
          </cell>
          <cell r="D261">
            <v>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</row>
        <row r="262">
          <cell r="A262" t="str">
            <v>BREJOLANDIA-BA</v>
          </cell>
          <cell r="B262" t="str">
            <v>BA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</row>
        <row r="263">
          <cell r="A263" t="str">
            <v>BROTAS DE MACAUBAS-BA</v>
          </cell>
          <cell r="B263" t="str">
            <v>BA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</row>
        <row r="264">
          <cell r="A264" t="str">
            <v>BRUMADO-BA</v>
          </cell>
          <cell r="B264" t="str">
            <v>BA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</row>
        <row r="265">
          <cell r="A265" t="str">
            <v>BUERAREMA-BA</v>
          </cell>
          <cell r="B265" t="str">
            <v>BA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G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</row>
        <row r="266">
          <cell r="A266" t="str">
            <v>BURITIRAMA-BA</v>
          </cell>
          <cell r="B266" t="str">
            <v>BA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</row>
        <row r="267">
          <cell r="A267" t="str">
            <v>CAATIBA-BA</v>
          </cell>
          <cell r="B267" t="str">
            <v>BA</v>
          </cell>
          <cell r="C267">
            <v>0</v>
          </cell>
          <cell r="D267">
            <v>0</v>
          </cell>
          <cell r="E267">
            <v>0</v>
          </cell>
          <cell r="F267">
            <v>0</v>
          </cell>
          <cell r="G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</row>
        <row r="268">
          <cell r="A268" t="str">
            <v>CABACEIRAS DO PARAGUACU-BA</v>
          </cell>
          <cell r="B268" t="str">
            <v>BA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</row>
        <row r="269">
          <cell r="A269" t="str">
            <v>CACHOEIRA-BA</v>
          </cell>
          <cell r="B269" t="str">
            <v>BA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</row>
        <row r="270">
          <cell r="A270" t="str">
            <v>CACULE-BA</v>
          </cell>
          <cell r="B270" t="str">
            <v>BA</v>
          </cell>
          <cell r="C270">
            <v>0</v>
          </cell>
          <cell r="D270">
            <v>0</v>
          </cell>
          <cell r="E270">
            <v>0</v>
          </cell>
          <cell r="F270">
            <v>0</v>
          </cell>
          <cell r="G270">
            <v>0</v>
          </cell>
          <cell r="H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</row>
        <row r="271">
          <cell r="A271" t="str">
            <v>CAEM-BA</v>
          </cell>
          <cell r="B271" t="str">
            <v>BA</v>
          </cell>
          <cell r="C271">
            <v>0</v>
          </cell>
          <cell r="D271">
            <v>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</row>
        <row r="272">
          <cell r="A272" t="str">
            <v>CAETANOS-BA</v>
          </cell>
          <cell r="B272" t="str">
            <v>BA</v>
          </cell>
          <cell r="C272">
            <v>0</v>
          </cell>
          <cell r="D272">
            <v>0</v>
          </cell>
          <cell r="E272">
            <v>0</v>
          </cell>
          <cell r="F272">
            <v>0</v>
          </cell>
          <cell r="G272">
            <v>0</v>
          </cell>
          <cell r="H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</row>
        <row r="273">
          <cell r="A273" t="str">
            <v>CAETITE-BA</v>
          </cell>
          <cell r="B273" t="str">
            <v>BA</v>
          </cell>
          <cell r="C273">
            <v>0</v>
          </cell>
          <cell r="D273">
            <v>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</row>
        <row r="274">
          <cell r="A274" t="str">
            <v>CAFARNAUM-BA</v>
          </cell>
          <cell r="B274" t="str">
            <v>BA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</row>
        <row r="275">
          <cell r="A275" t="str">
            <v>CAIRU-BA</v>
          </cell>
          <cell r="B275" t="str">
            <v>BA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</row>
        <row r="276">
          <cell r="A276" t="str">
            <v>CALDEIRAO GRANDE-BA</v>
          </cell>
          <cell r="B276" t="str">
            <v>BA</v>
          </cell>
          <cell r="C276">
            <v>0</v>
          </cell>
          <cell r="D276">
            <v>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</row>
        <row r="277">
          <cell r="A277" t="str">
            <v>CAMACAN-BA</v>
          </cell>
          <cell r="B277" t="str">
            <v>BA</v>
          </cell>
          <cell r="C277">
            <v>0</v>
          </cell>
          <cell r="D277">
            <v>0</v>
          </cell>
          <cell r="E277">
            <v>0</v>
          </cell>
          <cell r="F277">
            <v>0</v>
          </cell>
          <cell r="G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</row>
        <row r="278">
          <cell r="A278" t="str">
            <v>CAMACARI-BA</v>
          </cell>
          <cell r="B278" t="str">
            <v>BA</v>
          </cell>
          <cell r="C278">
            <v>8.1270116999999989E-3</v>
          </cell>
          <cell r="D278">
            <v>5.6663616100000003E-4</v>
          </cell>
          <cell r="E278">
            <v>0</v>
          </cell>
          <cell r="F278">
            <v>0</v>
          </cell>
          <cell r="G278">
            <v>8.1270118324702906E-3</v>
          </cell>
          <cell r="H278">
            <v>5.666361615949679E-4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</row>
        <row r="279">
          <cell r="A279" t="str">
            <v>CAMAMU-BA</v>
          </cell>
          <cell r="B279" t="str">
            <v>BA</v>
          </cell>
          <cell r="C279">
            <v>0</v>
          </cell>
          <cell r="D279">
            <v>0</v>
          </cell>
          <cell r="E279">
            <v>0</v>
          </cell>
          <cell r="F279">
            <v>0</v>
          </cell>
          <cell r="G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</row>
        <row r="280">
          <cell r="A280" t="str">
            <v>CAMPO ALEGRE DE LOURDES-BA</v>
          </cell>
          <cell r="B280" t="str">
            <v>BA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</row>
        <row r="281">
          <cell r="A281" t="str">
            <v>CAMPO FORMOSO-BA</v>
          </cell>
          <cell r="B281" t="str">
            <v>BA</v>
          </cell>
          <cell r="C281">
            <v>0</v>
          </cell>
          <cell r="D281">
            <v>0</v>
          </cell>
          <cell r="E281">
            <v>0</v>
          </cell>
          <cell r="F281">
            <v>0</v>
          </cell>
          <cell r="G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</row>
        <row r="282">
          <cell r="A282" t="str">
            <v>CANAPOLIS-BA</v>
          </cell>
          <cell r="B282" t="str">
            <v>BA</v>
          </cell>
          <cell r="C282">
            <v>0</v>
          </cell>
          <cell r="D282">
            <v>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</row>
        <row r="283">
          <cell r="A283" t="str">
            <v>CANARANA-BA</v>
          </cell>
          <cell r="B283" t="str">
            <v>BA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</row>
        <row r="284">
          <cell r="A284" t="str">
            <v>CANAVIEIRAS-BA</v>
          </cell>
          <cell r="B284" t="str">
            <v>BA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</row>
        <row r="285">
          <cell r="A285" t="str">
            <v>CANDEAL-BA</v>
          </cell>
          <cell r="B285" t="str">
            <v>BA</v>
          </cell>
          <cell r="C285">
            <v>0</v>
          </cell>
          <cell r="D285">
            <v>0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</row>
        <row r="286">
          <cell r="A286" t="str">
            <v>CANDEIAS-BA</v>
          </cell>
          <cell r="B286" t="str">
            <v>BA</v>
          </cell>
          <cell r="C286">
            <v>4.3162053000000006E-3</v>
          </cell>
          <cell r="D286">
            <v>1.9244304999999998E-5</v>
          </cell>
          <cell r="E286">
            <v>0</v>
          </cell>
          <cell r="F286">
            <v>1.9420470000000001E-3</v>
          </cell>
          <cell r="G286">
            <v>4.3162053703541476E-3</v>
          </cell>
          <cell r="H286">
            <v>1.9612913070593554E-3</v>
          </cell>
          <cell r="K286">
            <v>1.7199210822931486E-2</v>
          </cell>
          <cell r="L286">
            <v>6.2409842206678076E-3</v>
          </cell>
          <cell r="M286">
            <v>-0.7490463129506264</v>
          </cell>
          <cell r="N286">
            <v>-0.68574006315153124</v>
          </cell>
        </row>
        <row r="287">
          <cell r="A287" t="str">
            <v>CANDIBA-BA</v>
          </cell>
          <cell r="B287" t="str">
            <v>BA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</row>
        <row r="288">
          <cell r="A288" t="str">
            <v>CANDIDO SALES-BA</v>
          </cell>
          <cell r="B288" t="str">
            <v>BA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</row>
        <row r="289">
          <cell r="A289" t="str">
            <v>CANSANCAO-BA</v>
          </cell>
          <cell r="B289" t="str">
            <v>BA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</row>
        <row r="290">
          <cell r="A290" t="str">
            <v>CANUDOS-BA</v>
          </cell>
          <cell r="B290" t="str">
            <v>BA</v>
          </cell>
          <cell r="C290">
            <v>0</v>
          </cell>
          <cell r="D290">
            <v>0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</row>
        <row r="291">
          <cell r="A291" t="str">
            <v>CAPELA DO ALTO ALEGRE-BA</v>
          </cell>
          <cell r="B291" t="str">
            <v>BA</v>
          </cell>
          <cell r="C291">
            <v>0</v>
          </cell>
          <cell r="D291">
            <v>0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</row>
        <row r="292">
          <cell r="A292" t="str">
            <v>CAPIM GROSSO-BA</v>
          </cell>
          <cell r="B292" t="str">
            <v>BA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</row>
        <row r="293">
          <cell r="A293" t="str">
            <v>CARAIBAS-BA</v>
          </cell>
          <cell r="B293" t="str">
            <v>BA</v>
          </cell>
          <cell r="C293">
            <v>0</v>
          </cell>
          <cell r="D293">
            <v>0</v>
          </cell>
          <cell r="E293">
            <v>0</v>
          </cell>
          <cell r="F293">
            <v>0</v>
          </cell>
          <cell r="G293">
            <v>0</v>
          </cell>
          <cell r="H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CARAVELAS-BA</v>
          </cell>
          <cell r="B294" t="str">
            <v>BA</v>
          </cell>
          <cell r="C294">
            <v>0</v>
          </cell>
          <cell r="D294">
            <v>0</v>
          </cell>
          <cell r="E294">
            <v>0</v>
          </cell>
          <cell r="F294">
            <v>0</v>
          </cell>
          <cell r="G294">
            <v>0</v>
          </cell>
          <cell r="H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</row>
        <row r="295">
          <cell r="A295" t="str">
            <v>CARDEAL DA SILVA-BA</v>
          </cell>
          <cell r="B295" t="str">
            <v>BA</v>
          </cell>
          <cell r="C295">
            <v>0</v>
          </cell>
          <cell r="D295">
            <v>0</v>
          </cell>
          <cell r="E295">
            <v>0</v>
          </cell>
          <cell r="F295">
            <v>0</v>
          </cell>
          <cell r="G295">
            <v>0</v>
          </cell>
          <cell r="H295">
            <v>0</v>
          </cell>
          <cell r="K295">
            <v>7.8511300877497078E-5</v>
          </cell>
          <cell r="L295">
            <v>0</v>
          </cell>
          <cell r="M295">
            <v>-1</v>
          </cell>
          <cell r="N295">
            <v>0</v>
          </cell>
        </row>
        <row r="296">
          <cell r="A296" t="str">
            <v>CARINHANHA-BA</v>
          </cell>
          <cell r="B296" t="str">
            <v>BA</v>
          </cell>
          <cell r="C296">
            <v>0</v>
          </cell>
          <cell r="D296">
            <v>0</v>
          </cell>
          <cell r="E296">
            <v>0</v>
          </cell>
          <cell r="F296">
            <v>0</v>
          </cell>
          <cell r="G296">
            <v>0</v>
          </cell>
          <cell r="H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</row>
        <row r="297">
          <cell r="A297" t="str">
            <v>CASA NOVA-BA</v>
          </cell>
          <cell r="B297" t="str">
            <v>BA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</row>
        <row r="298">
          <cell r="A298" t="str">
            <v>CASTRO ALVES-BA</v>
          </cell>
          <cell r="B298" t="str">
            <v>BA</v>
          </cell>
          <cell r="C298">
            <v>0</v>
          </cell>
          <cell r="D298">
            <v>0</v>
          </cell>
          <cell r="E298">
            <v>0</v>
          </cell>
          <cell r="F298">
            <v>0</v>
          </cell>
          <cell r="G298">
            <v>0</v>
          </cell>
          <cell r="H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</row>
        <row r="299">
          <cell r="A299" t="str">
            <v>CATOLANDIA-BA</v>
          </cell>
          <cell r="B299" t="str">
            <v>BA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</row>
        <row r="300">
          <cell r="A300" t="str">
            <v>CATU-BA</v>
          </cell>
          <cell r="B300" t="str">
            <v>BA</v>
          </cell>
          <cell r="C300">
            <v>4.7964441000000009E-3</v>
          </cell>
          <cell r="D300">
            <v>0</v>
          </cell>
          <cell r="E300">
            <v>0</v>
          </cell>
          <cell r="F300">
            <v>0</v>
          </cell>
          <cell r="G300">
            <v>4.7964441781820398E-3</v>
          </cell>
          <cell r="H300">
            <v>0</v>
          </cell>
          <cell r="K300">
            <v>5.1144164571622882E-3</v>
          </cell>
          <cell r="L300">
            <v>0</v>
          </cell>
          <cell r="M300">
            <v>-6.2171761264172454E-2</v>
          </cell>
          <cell r="N300">
            <v>0</v>
          </cell>
        </row>
        <row r="301">
          <cell r="A301" t="str">
            <v>CATURAMA-BA</v>
          </cell>
          <cell r="B301" t="str">
            <v>BA</v>
          </cell>
          <cell r="C301">
            <v>0</v>
          </cell>
          <cell r="D301">
            <v>0</v>
          </cell>
          <cell r="E301">
            <v>0</v>
          </cell>
          <cell r="F301">
            <v>0</v>
          </cell>
          <cell r="G301">
            <v>0</v>
          </cell>
          <cell r="H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</row>
        <row r="302">
          <cell r="A302" t="str">
            <v>CENTRAL-BA</v>
          </cell>
          <cell r="B302" t="str">
            <v>BA</v>
          </cell>
          <cell r="C302">
            <v>0</v>
          </cell>
          <cell r="D302">
            <v>0</v>
          </cell>
          <cell r="E302">
            <v>0</v>
          </cell>
          <cell r="F302">
            <v>0</v>
          </cell>
          <cell r="G302">
            <v>0</v>
          </cell>
          <cell r="H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</row>
        <row r="303">
          <cell r="A303" t="str">
            <v>CHORROCHO-BA</v>
          </cell>
          <cell r="B303" t="str">
            <v>BA</v>
          </cell>
          <cell r="C303">
            <v>0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</row>
        <row r="304">
          <cell r="A304" t="str">
            <v>CICERO DANTAS-BA</v>
          </cell>
          <cell r="B304" t="str">
            <v>BA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</row>
        <row r="305">
          <cell r="A305" t="str">
            <v>CIPO-BA</v>
          </cell>
          <cell r="B305" t="str">
            <v>BA</v>
          </cell>
          <cell r="C305">
            <v>0</v>
          </cell>
          <cell r="D305">
            <v>0</v>
          </cell>
          <cell r="E305">
            <v>0</v>
          </cell>
          <cell r="F305">
            <v>0</v>
          </cell>
          <cell r="G305">
            <v>0</v>
          </cell>
          <cell r="H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</row>
        <row r="306">
          <cell r="A306" t="str">
            <v>COARACI-BA</v>
          </cell>
          <cell r="B306" t="str">
            <v>BA</v>
          </cell>
          <cell r="C306">
            <v>0</v>
          </cell>
          <cell r="D306">
            <v>0</v>
          </cell>
          <cell r="E306">
            <v>0</v>
          </cell>
          <cell r="F306">
            <v>0</v>
          </cell>
          <cell r="G306">
            <v>0</v>
          </cell>
          <cell r="H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</row>
        <row r="307">
          <cell r="A307" t="str">
            <v>COCOS-BA</v>
          </cell>
          <cell r="B307" t="str">
            <v>BA</v>
          </cell>
          <cell r="C307">
            <v>0</v>
          </cell>
          <cell r="D307">
            <v>0</v>
          </cell>
          <cell r="E307">
            <v>0</v>
          </cell>
          <cell r="F307">
            <v>0</v>
          </cell>
          <cell r="G307">
            <v>0</v>
          </cell>
          <cell r="H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</row>
        <row r="308">
          <cell r="A308" t="str">
            <v>CONCEICAO DA FEIRA-BA</v>
          </cell>
          <cell r="B308" t="str">
            <v>BA</v>
          </cell>
          <cell r="C308">
            <v>0</v>
          </cell>
          <cell r="D308">
            <v>0</v>
          </cell>
          <cell r="E308">
            <v>0</v>
          </cell>
          <cell r="F308">
            <v>0</v>
          </cell>
          <cell r="G308">
            <v>0</v>
          </cell>
          <cell r="H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</row>
        <row r="309">
          <cell r="A309" t="str">
            <v>CONCEICAO DO ALMEIDA-BA</v>
          </cell>
          <cell r="B309" t="str">
            <v>BA</v>
          </cell>
          <cell r="C309">
            <v>0</v>
          </cell>
          <cell r="D309">
            <v>0</v>
          </cell>
          <cell r="E309">
            <v>0</v>
          </cell>
          <cell r="F309">
            <v>0</v>
          </cell>
          <cell r="G309">
            <v>0</v>
          </cell>
          <cell r="H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</row>
        <row r="310">
          <cell r="A310" t="str">
            <v>CONCEICAO DO COITE-BA</v>
          </cell>
          <cell r="B310" t="str">
            <v>BA</v>
          </cell>
          <cell r="C310">
            <v>0</v>
          </cell>
          <cell r="D310">
            <v>0</v>
          </cell>
          <cell r="E310">
            <v>0</v>
          </cell>
          <cell r="F310">
            <v>0</v>
          </cell>
          <cell r="G310">
            <v>0</v>
          </cell>
          <cell r="H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</row>
        <row r="311">
          <cell r="A311" t="str">
            <v>CONCEICAO DO JACUIPE-BA</v>
          </cell>
          <cell r="B311" t="str">
            <v>BA</v>
          </cell>
          <cell r="C311">
            <v>0</v>
          </cell>
          <cell r="D311">
            <v>0</v>
          </cell>
          <cell r="E311">
            <v>0</v>
          </cell>
          <cell r="F311">
            <v>0</v>
          </cell>
          <cell r="G311">
            <v>0</v>
          </cell>
          <cell r="H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</row>
        <row r="312">
          <cell r="A312" t="str">
            <v>CONDE-BA</v>
          </cell>
          <cell r="B312" t="str">
            <v>BA</v>
          </cell>
          <cell r="C312">
            <v>0</v>
          </cell>
          <cell r="D312">
            <v>0</v>
          </cell>
          <cell r="E312">
            <v>0</v>
          </cell>
          <cell r="F312">
            <v>0</v>
          </cell>
          <cell r="G312">
            <v>0</v>
          </cell>
          <cell r="H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</row>
        <row r="313">
          <cell r="A313" t="str">
            <v>CONDEUBA-BA</v>
          </cell>
          <cell r="B313" t="str">
            <v>BA</v>
          </cell>
          <cell r="C313">
            <v>0</v>
          </cell>
          <cell r="D313">
            <v>0</v>
          </cell>
          <cell r="E313">
            <v>0</v>
          </cell>
          <cell r="F313">
            <v>0</v>
          </cell>
          <cell r="G313">
            <v>0</v>
          </cell>
          <cell r="H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</row>
        <row r="314">
          <cell r="A314" t="str">
            <v>CONTENDAS DO SINCORA-BA</v>
          </cell>
          <cell r="B314" t="str">
            <v>BA</v>
          </cell>
          <cell r="C314">
            <v>0</v>
          </cell>
          <cell r="D314">
            <v>0</v>
          </cell>
          <cell r="E314">
            <v>0</v>
          </cell>
          <cell r="F314">
            <v>0</v>
          </cell>
          <cell r="G314">
            <v>0</v>
          </cell>
          <cell r="H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</row>
        <row r="315">
          <cell r="A315" t="str">
            <v>CORACAO DE MARIA-BA</v>
          </cell>
          <cell r="B315" t="str">
            <v>BA</v>
          </cell>
          <cell r="C315">
            <v>0</v>
          </cell>
          <cell r="D315">
            <v>0</v>
          </cell>
          <cell r="E315">
            <v>0</v>
          </cell>
          <cell r="F315">
            <v>0</v>
          </cell>
          <cell r="G315">
            <v>0</v>
          </cell>
          <cell r="H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</row>
        <row r="316">
          <cell r="A316" t="str">
            <v>CORDEIROS-BA</v>
          </cell>
          <cell r="B316" t="str">
            <v>BA</v>
          </cell>
          <cell r="C316">
            <v>0</v>
          </cell>
          <cell r="D316">
            <v>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</row>
        <row r="317">
          <cell r="A317" t="str">
            <v>CORIBE-BA</v>
          </cell>
          <cell r="B317" t="str">
            <v>BA</v>
          </cell>
          <cell r="C317">
            <v>0</v>
          </cell>
          <cell r="D317">
            <v>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</row>
        <row r="318">
          <cell r="A318" t="str">
            <v>CORONEL JOAO SA-BA</v>
          </cell>
          <cell r="B318" t="str">
            <v>BA</v>
          </cell>
          <cell r="C318">
            <v>0</v>
          </cell>
          <cell r="D318">
            <v>0</v>
          </cell>
          <cell r="E318">
            <v>0</v>
          </cell>
          <cell r="F318">
            <v>0</v>
          </cell>
          <cell r="G318">
            <v>0</v>
          </cell>
          <cell r="H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</row>
        <row r="319">
          <cell r="A319" t="str">
            <v>CORRENTINA-BA</v>
          </cell>
          <cell r="B319" t="str">
            <v>BA</v>
          </cell>
          <cell r="C319">
            <v>0</v>
          </cell>
          <cell r="D319">
            <v>0</v>
          </cell>
          <cell r="E319">
            <v>0</v>
          </cell>
          <cell r="F319">
            <v>0</v>
          </cell>
          <cell r="G319">
            <v>0</v>
          </cell>
          <cell r="H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</row>
        <row r="320">
          <cell r="A320" t="str">
            <v>COTEGIPE-BA</v>
          </cell>
          <cell r="B320" t="str">
            <v>BA</v>
          </cell>
          <cell r="C320">
            <v>0</v>
          </cell>
          <cell r="D320">
            <v>0</v>
          </cell>
          <cell r="E320">
            <v>0</v>
          </cell>
          <cell r="F320">
            <v>0</v>
          </cell>
          <cell r="G320">
            <v>0</v>
          </cell>
          <cell r="H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</row>
        <row r="321">
          <cell r="A321" t="str">
            <v>CRAVOLANDIA-BA</v>
          </cell>
          <cell r="B321" t="str">
            <v>BA</v>
          </cell>
          <cell r="C321">
            <v>0</v>
          </cell>
          <cell r="D321">
            <v>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</row>
        <row r="322">
          <cell r="A322" t="str">
            <v>CRISOPOLIS-BA</v>
          </cell>
          <cell r="B322" t="str">
            <v>BA</v>
          </cell>
          <cell r="C322">
            <v>0</v>
          </cell>
          <cell r="D322">
            <v>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</row>
        <row r="323">
          <cell r="A323" t="str">
            <v>CRISTOPOLIS-BA</v>
          </cell>
          <cell r="B323" t="str">
            <v>BA</v>
          </cell>
          <cell r="C323">
            <v>0</v>
          </cell>
          <cell r="D323">
            <v>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</row>
        <row r="324">
          <cell r="A324" t="str">
            <v>CRUZ DAS ALMAS-BA</v>
          </cell>
          <cell r="B324" t="str">
            <v>BA</v>
          </cell>
          <cell r="C324">
            <v>0</v>
          </cell>
          <cell r="D324">
            <v>0</v>
          </cell>
          <cell r="E324">
            <v>0</v>
          </cell>
          <cell r="F324">
            <v>0</v>
          </cell>
          <cell r="G324">
            <v>0</v>
          </cell>
          <cell r="H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</row>
        <row r="325">
          <cell r="A325" t="str">
            <v>CURACA-BA</v>
          </cell>
          <cell r="B325" t="str">
            <v>BA</v>
          </cell>
          <cell r="C325">
            <v>0</v>
          </cell>
          <cell r="D325">
            <v>0</v>
          </cell>
          <cell r="E325">
            <v>0</v>
          </cell>
          <cell r="F325">
            <v>0</v>
          </cell>
          <cell r="G325">
            <v>0</v>
          </cell>
          <cell r="H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</row>
        <row r="326">
          <cell r="A326" t="str">
            <v>DARIO MEIRA-BA</v>
          </cell>
          <cell r="B326" t="str">
            <v>BA</v>
          </cell>
          <cell r="C326">
            <v>0</v>
          </cell>
          <cell r="D326">
            <v>0</v>
          </cell>
          <cell r="E326">
            <v>0</v>
          </cell>
          <cell r="F326">
            <v>0</v>
          </cell>
          <cell r="G326">
            <v>0</v>
          </cell>
          <cell r="H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</row>
        <row r="327">
          <cell r="A327" t="str">
            <v>DIAS D'AVILA-BA</v>
          </cell>
          <cell r="B327" t="str">
            <v>BA</v>
          </cell>
          <cell r="C327">
            <v>0</v>
          </cell>
          <cell r="D327">
            <v>0</v>
          </cell>
          <cell r="E327">
            <v>0</v>
          </cell>
          <cell r="F327">
            <v>0</v>
          </cell>
          <cell r="G327">
            <v>0</v>
          </cell>
          <cell r="H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</row>
        <row r="328">
          <cell r="A328" t="str">
            <v>DOM BASILIO-BA</v>
          </cell>
          <cell r="B328" t="str">
            <v>BA</v>
          </cell>
          <cell r="C328">
            <v>0</v>
          </cell>
          <cell r="D328">
            <v>0</v>
          </cell>
          <cell r="E328">
            <v>0</v>
          </cell>
          <cell r="F328">
            <v>0</v>
          </cell>
          <cell r="G328">
            <v>0</v>
          </cell>
          <cell r="H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</row>
        <row r="329">
          <cell r="A329" t="str">
            <v>DOM MACEDO COSTA-BA</v>
          </cell>
          <cell r="B329" t="str">
            <v>BA</v>
          </cell>
          <cell r="C329">
            <v>0</v>
          </cell>
          <cell r="D329">
            <v>0</v>
          </cell>
          <cell r="E329">
            <v>0</v>
          </cell>
          <cell r="F329">
            <v>0</v>
          </cell>
          <cell r="G329">
            <v>0</v>
          </cell>
          <cell r="H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</row>
        <row r="330">
          <cell r="A330" t="str">
            <v>ELISIO MEDRADO-BA</v>
          </cell>
          <cell r="B330" t="str">
            <v>BA</v>
          </cell>
          <cell r="C330">
            <v>0</v>
          </cell>
          <cell r="D330">
            <v>0</v>
          </cell>
          <cell r="E330">
            <v>0</v>
          </cell>
          <cell r="F330">
            <v>0</v>
          </cell>
          <cell r="G330">
            <v>0</v>
          </cell>
          <cell r="H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</row>
        <row r="331">
          <cell r="A331" t="str">
            <v>ENCRUZILHADA-BA</v>
          </cell>
          <cell r="B331" t="str">
            <v>BA</v>
          </cell>
          <cell r="C331">
            <v>0</v>
          </cell>
          <cell r="D331">
            <v>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</row>
        <row r="332">
          <cell r="A332" t="str">
            <v>ENTRE RIOS-BA</v>
          </cell>
          <cell r="B332" t="str">
            <v>BA</v>
          </cell>
          <cell r="C332">
            <v>1.2428635700000001E-2</v>
          </cell>
          <cell r="D332">
            <v>0</v>
          </cell>
          <cell r="E332">
            <v>0</v>
          </cell>
          <cell r="F332">
            <v>0</v>
          </cell>
          <cell r="G332">
            <v>1.2428635902586764E-2</v>
          </cell>
          <cell r="H332">
            <v>0</v>
          </cell>
          <cell r="K332">
            <v>2.0535565029519812E-2</v>
          </cell>
          <cell r="L332">
            <v>0</v>
          </cell>
          <cell r="M332">
            <v>-0.39477507023933167</v>
          </cell>
          <cell r="N332">
            <v>0</v>
          </cell>
        </row>
        <row r="333">
          <cell r="A333" t="str">
            <v>ERICO CARDOSO-BA</v>
          </cell>
          <cell r="B333" t="str">
            <v>BA</v>
          </cell>
          <cell r="C333">
            <v>0</v>
          </cell>
          <cell r="D333">
            <v>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</row>
        <row r="334">
          <cell r="A334" t="str">
            <v>ESPLANADA-BA</v>
          </cell>
          <cell r="B334" t="str">
            <v>BA</v>
          </cell>
          <cell r="C334">
            <v>1.7886861099999998E-2</v>
          </cell>
          <cell r="D334">
            <v>0</v>
          </cell>
          <cell r="E334">
            <v>0</v>
          </cell>
          <cell r="F334">
            <v>0</v>
          </cell>
          <cell r="G334">
            <v>1.7886861391555837E-2</v>
          </cell>
          <cell r="H334">
            <v>0</v>
          </cell>
          <cell r="K334">
            <v>1.0333795315497706E-2</v>
          </cell>
          <cell r="L334">
            <v>0</v>
          </cell>
          <cell r="M334">
            <v>0.7309092008751823</v>
          </cell>
          <cell r="N334">
            <v>0</v>
          </cell>
        </row>
        <row r="335">
          <cell r="A335" t="str">
            <v>EUCLIDES DA CUNHA-BA</v>
          </cell>
          <cell r="B335" t="str">
            <v>BA</v>
          </cell>
          <cell r="C335">
            <v>0</v>
          </cell>
          <cell r="D335">
            <v>0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</row>
        <row r="336">
          <cell r="A336" t="str">
            <v>EUNAPOLIS-BA</v>
          </cell>
          <cell r="B336" t="str">
            <v>BA</v>
          </cell>
          <cell r="C336">
            <v>0</v>
          </cell>
          <cell r="D336">
            <v>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</row>
        <row r="337">
          <cell r="A337" t="str">
            <v>FATIMA-BA</v>
          </cell>
          <cell r="B337" t="str">
            <v>BA</v>
          </cell>
          <cell r="C337">
            <v>0</v>
          </cell>
          <cell r="D337">
            <v>0</v>
          </cell>
          <cell r="E337">
            <v>0</v>
          </cell>
          <cell r="F337">
            <v>0</v>
          </cell>
          <cell r="G337">
            <v>0</v>
          </cell>
          <cell r="H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</row>
        <row r="338">
          <cell r="A338" t="str">
            <v>FEIRA DA MATA-BA</v>
          </cell>
          <cell r="B338" t="str">
            <v>BA</v>
          </cell>
          <cell r="C338">
            <v>0</v>
          </cell>
          <cell r="D338">
            <v>0</v>
          </cell>
          <cell r="E338">
            <v>0</v>
          </cell>
          <cell r="F338">
            <v>0</v>
          </cell>
          <cell r="G338">
            <v>0</v>
          </cell>
          <cell r="H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</row>
        <row r="339">
          <cell r="A339" t="str">
            <v>FEIRA DE SANTANA-BA</v>
          </cell>
          <cell r="B339" t="str">
            <v>BA</v>
          </cell>
          <cell r="C339">
            <v>0</v>
          </cell>
          <cell r="D339">
            <v>0</v>
          </cell>
          <cell r="E339">
            <v>0</v>
          </cell>
          <cell r="F339">
            <v>0</v>
          </cell>
          <cell r="G339">
            <v>0</v>
          </cell>
          <cell r="H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</row>
        <row r="340">
          <cell r="A340" t="str">
            <v>FILADELFIA-BA</v>
          </cell>
          <cell r="B340" t="str">
            <v>BA</v>
          </cell>
          <cell r="C340">
            <v>0</v>
          </cell>
          <cell r="D340">
            <v>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FIRMINO ALVES-BA</v>
          </cell>
          <cell r="B341" t="str">
            <v>BA</v>
          </cell>
          <cell r="C341">
            <v>0</v>
          </cell>
          <cell r="D341">
            <v>0</v>
          </cell>
          <cell r="E341">
            <v>0</v>
          </cell>
          <cell r="F341">
            <v>0</v>
          </cell>
          <cell r="G341">
            <v>0</v>
          </cell>
          <cell r="H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FLORESTA AZUL-BA</v>
          </cell>
          <cell r="B342" t="str">
            <v>BA</v>
          </cell>
          <cell r="C342">
            <v>0</v>
          </cell>
          <cell r="D342">
            <v>0</v>
          </cell>
          <cell r="E342">
            <v>0</v>
          </cell>
          <cell r="F342">
            <v>0</v>
          </cell>
          <cell r="G342">
            <v>0</v>
          </cell>
          <cell r="H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</row>
        <row r="343">
          <cell r="A343" t="str">
            <v>FORMOSA DO RIO PRETO-BA</v>
          </cell>
          <cell r="B343" t="str">
            <v>BA</v>
          </cell>
          <cell r="C343">
            <v>0</v>
          </cell>
          <cell r="D343">
            <v>0</v>
          </cell>
          <cell r="E343">
            <v>0</v>
          </cell>
          <cell r="F343">
            <v>0</v>
          </cell>
          <cell r="G343">
            <v>0</v>
          </cell>
          <cell r="H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</row>
        <row r="344">
          <cell r="A344" t="str">
            <v>GANDU-BA</v>
          </cell>
          <cell r="B344" t="str">
            <v>BA</v>
          </cell>
          <cell r="C344">
            <v>0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GAVIAO-BA</v>
          </cell>
          <cell r="B345" t="str">
            <v>BA</v>
          </cell>
          <cell r="C345">
            <v>0</v>
          </cell>
          <cell r="D345">
            <v>0</v>
          </cell>
          <cell r="E345">
            <v>0</v>
          </cell>
          <cell r="F345">
            <v>0</v>
          </cell>
          <cell r="G345">
            <v>0</v>
          </cell>
          <cell r="H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</row>
        <row r="346">
          <cell r="A346" t="str">
            <v>GENTIO DO OURO-BA</v>
          </cell>
          <cell r="B346" t="str">
            <v>BA</v>
          </cell>
          <cell r="C346">
            <v>0</v>
          </cell>
          <cell r="D346">
            <v>0</v>
          </cell>
          <cell r="E346">
            <v>0</v>
          </cell>
          <cell r="F346">
            <v>0</v>
          </cell>
          <cell r="G346">
            <v>0</v>
          </cell>
          <cell r="H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</row>
        <row r="347">
          <cell r="A347" t="str">
            <v>GLORIA-BA</v>
          </cell>
          <cell r="B347" t="str">
            <v>BA</v>
          </cell>
          <cell r="C347">
            <v>0</v>
          </cell>
          <cell r="D347">
            <v>0</v>
          </cell>
          <cell r="E347">
            <v>0</v>
          </cell>
          <cell r="F347">
            <v>0</v>
          </cell>
          <cell r="G347">
            <v>0</v>
          </cell>
          <cell r="H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</row>
        <row r="348">
          <cell r="A348" t="str">
            <v>GONGOGI-BA</v>
          </cell>
          <cell r="B348" t="str">
            <v>BA</v>
          </cell>
          <cell r="C348">
            <v>0</v>
          </cell>
          <cell r="D348">
            <v>0</v>
          </cell>
          <cell r="E348">
            <v>0</v>
          </cell>
          <cell r="F348">
            <v>0</v>
          </cell>
          <cell r="G348">
            <v>0</v>
          </cell>
          <cell r="H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</row>
        <row r="349">
          <cell r="A349" t="str">
            <v>GOVERNADOR MANGABEIRA-BA</v>
          </cell>
          <cell r="B349" t="str">
            <v>BA</v>
          </cell>
          <cell r="C349">
            <v>0</v>
          </cell>
          <cell r="D349">
            <v>0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</row>
        <row r="350">
          <cell r="A350" t="str">
            <v>GUAJERU-BA</v>
          </cell>
          <cell r="B350" t="str">
            <v>BA</v>
          </cell>
          <cell r="C350">
            <v>0</v>
          </cell>
          <cell r="D350">
            <v>0</v>
          </cell>
          <cell r="E350">
            <v>0</v>
          </cell>
          <cell r="F350">
            <v>0</v>
          </cell>
          <cell r="G350">
            <v>0</v>
          </cell>
          <cell r="H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</row>
        <row r="351">
          <cell r="A351" t="str">
            <v>GUANAMBI-BA</v>
          </cell>
          <cell r="B351" t="str">
            <v>BA</v>
          </cell>
          <cell r="C351">
            <v>0</v>
          </cell>
          <cell r="D351">
            <v>0</v>
          </cell>
          <cell r="E351">
            <v>0</v>
          </cell>
          <cell r="F351">
            <v>0</v>
          </cell>
          <cell r="G351">
            <v>0</v>
          </cell>
          <cell r="H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</row>
        <row r="352">
          <cell r="A352" t="str">
            <v>GUARATINGA-BA</v>
          </cell>
          <cell r="B352" t="str">
            <v>BA</v>
          </cell>
          <cell r="C352">
            <v>0</v>
          </cell>
          <cell r="D352">
            <v>0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</row>
        <row r="353">
          <cell r="A353" t="str">
            <v>HELIOPOLIS-BA</v>
          </cell>
          <cell r="B353" t="str">
            <v>BA</v>
          </cell>
          <cell r="C353">
            <v>0</v>
          </cell>
          <cell r="D353">
            <v>0</v>
          </cell>
          <cell r="E353">
            <v>0</v>
          </cell>
          <cell r="F353">
            <v>0</v>
          </cell>
          <cell r="G353">
            <v>0</v>
          </cell>
          <cell r="H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</row>
        <row r="354">
          <cell r="A354" t="str">
            <v>IACU-BA</v>
          </cell>
          <cell r="B354" t="str">
            <v>BA</v>
          </cell>
          <cell r="C354">
            <v>0</v>
          </cell>
          <cell r="D354">
            <v>0</v>
          </cell>
          <cell r="E354">
            <v>0</v>
          </cell>
          <cell r="F354">
            <v>0</v>
          </cell>
          <cell r="G354">
            <v>0</v>
          </cell>
          <cell r="H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</row>
        <row r="355">
          <cell r="A355" t="str">
            <v>IBIASSUCE-BA</v>
          </cell>
          <cell r="B355" t="str">
            <v>BA</v>
          </cell>
          <cell r="C355">
            <v>0</v>
          </cell>
          <cell r="D355">
            <v>0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</row>
        <row r="356">
          <cell r="A356" t="str">
            <v>IBICARAI-BA</v>
          </cell>
          <cell r="B356" t="str">
            <v>BA</v>
          </cell>
          <cell r="C356">
            <v>0</v>
          </cell>
          <cell r="D356">
            <v>0</v>
          </cell>
          <cell r="E356">
            <v>0</v>
          </cell>
          <cell r="F356">
            <v>0</v>
          </cell>
          <cell r="G356">
            <v>0</v>
          </cell>
          <cell r="H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</row>
        <row r="357">
          <cell r="A357" t="str">
            <v>IBICOARA-BA</v>
          </cell>
          <cell r="B357" t="str">
            <v>BA</v>
          </cell>
          <cell r="C357">
            <v>0</v>
          </cell>
          <cell r="D357">
            <v>0</v>
          </cell>
          <cell r="E357">
            <v>0</v>
          </cell>
          <cell r="F357">
            <v>0</v>
          </cell>
          <cell r="G357">
            <v>0</v>
          </cell>
          <cell r="H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</row>
        <row r="358">
          <cell r="A358" t="str">
            <v>IBICUI-BA</v>
          </cell>
          <cell r="B358" t="str">
            <v>BA</v>
          </cell>
          <cell r="C358">
            <v>0</v>
          </cell>
          <cell r="D358">
            <v>0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</row>
        <row r="359">
          <cell r="A359" t="str">
            <v>IBIPEBA-BA</v>
          </cell>
          <cell r="B359" t="str">
            <v>BA</v>
          </cell>
          <cell r="C359">
            <v>0</v>
          </cell>
          <cell r="D359">
            <v>0</v>
          </cell>
          <cell r="E359">
            <v>0</v>
          </cell>
          <cell r="F359">
            <v>0</v>
          </cell>
          <cell r="G359">
            <v>0</v>
          </cell>
          <cell r="H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</row>
        <row r="360">
          <cell r="A360" t="str">
            <v>IBIPITANGA-BA</v>
          </cell>
          <cell r="B360" t="str">
            <v>BA</v>
          </cell>
          <cell r="C360">
            <v>0</v>
          </cell>
          <cell r="D360">
            <v>0</v>
          </cell>
          <cell r="E360">
            <v>0</v>
          </cell>
          <cell r="F360">
            <v>0</v>
          </cell>
          <cell r="G360">
            <v>0</v>
          </cell>
          <cell r="H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</row>
        <row r="361">
          <cell r="A361" t="str">
            <v>IBIQUERA-BA</v>
          </cell>
          <cell r="B361" t="str">
            <v>BA</v>
          </cell>
          <cell r="C361">
            <v>0</v>
          </cell>
          <cell r="D361">
            <v>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</row>
        <row r="362">
          <cell r="A362" t="str">
            <v>IBIRAPITANGA-BA</v>
          </cell>
          <cell r="B362" t="str">
            <v>BA</v>
          </cell>
          <cell r="C362">
            <v>0</v>
          </cell>
          <cell r="D362">
            <v>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</row>
        <row r="363">
          <cell r="A363" t="str">
            <v>IBIRAPUA-BA</v>
          </cell>
          <cell r="B363" t="str">
            <v>BA</v>
          </cell>
          <cell r="C363">
            <v>0</v>
          </cell>
          <cell r="D363">
            <v>0</v>
          </cell>
          <cell r="E363">
            <v>0</v>
          </cell>
          <cell r="F363">
            <v>0</v>
          </cell>
          <cell r="G363">
            <v>0</v>
          </cell>
          <cell r="H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</row>
        <row r="364">
          <cell r="A364" t="str">
            <v>IBIRATAIA-BA</v>
          </cell>
          <cell r="B364" t="str">
            <v>BA</v>
          </cell>
          <cell r="C364">
            <v>0</v>
          </cell>
          <cell r="D364">
            <v>0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</row>
        <row r="365">
          <cell r="A365" t="str">
            <v>IBITIARA-BA</v>
          </cell>
          <cell r="B365" t="str">
            <v>BA</v>
          </cell>
          <cell r="C365">
            <v>0</v>
          </cell>
          <cell r="D365">
            <v>0</v>
          </cell>
          <cell r="E365">
            <v>0</v>
          </cell>
          <cell r="F365">
            <v>0</v>
          </cell>
          <cell r="G365">
            <v>0</v>
          </cell>
          <cell r="H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</row>
        <row r="366">
          <cell r="A366" t="str">
            <v>IBITITA-BA</v>
          </cell>
          <cell r="B366" t="str">
            <v>BA</v>
          </cell>
          <cell r="C366">
            <v>0</v>
          </cell>
          <cell r="D366">
            <v>0</v>
          </cell>
          <cell r="E366">
            <v>0</v>
          </cell>
          <cell r="F366">
            <v>0</v>
          </cell>
          <cell r="G366">
            <v>0</v>
          </cell>
          <cell r="H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</row>
        <row r="367">
          <cell r="A367" t="str">
            <v>IBOTIRAMA-BA</v>
          </cell>
          <cell r="B367" t="str">
            <v>BA</v>
          </cell>
          <cell r="C367">
            <v>0</v>
          </cell>
          <cell r="D367">
            <v>0</v>
          </cell>
          <cell r="E367">
            <v>0</v>
          </cell>
          <cell r="F367">
            <v>0</v>
          </cell>
          <cell r="G367">
            <v>0</v>
          </cell>
          <cell r="H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</row>
        <row r="368">
          <cell r="A368" t="str">
            <v>ICHU-BA</v>
          </cell>
          <cell r="B368" t="str">
            <v>BA</v>
          </cell>
          <cell r="C368">
            <v>0</v>
          </cell>
          <cell r="D368">
            <v>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</row>
        <row r="369">
          <cell r="A369" t="str">
            <v>IGAPORA-BA</v>
          </cell>
          <cell r="B369" t="str">
            <v>BA</v>
          </cell>
          <cell r="C369">
            <v>0</v>
          </cell>
          <cell r="D369">
            <v>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</row>
        <row r="370">
          <cell r="A370" t="str">
            <v>IGRAPIUNA-BA</v>
          </cell>
          <cell r="B370" t="str">
            <v>BA</v>
          </cell>
          <cell r="C370">
            <v>0</v>
          </cell>
          <cell r="D370">
            <v>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</row>
        <row r="371">
          <cell r="A371" t="str">
            <v>IGUAI-BA</v>
          </cell>
          <cell r="B371" t="str">
            <v>BA</v>
          </cell>
          <cell r="C371">
            <v>0</v>
          </cell>
          <cell r="D371">
            <v>0</v>
          </cell>
          <cell r="E371">
            <v>0</v>
          </cell>
          <cell r="F371">
            <v>0</v>
          </cell>
          <cell r="G371">
            <v>0</v>
          </cell>
          <cell r="H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</row>
        <row r="372">
          <cell r="A372" t="str">
            <v>ILHEUS-BA</v>
          </cell>
          <cell r="B372" t="str">
            <v>BA</v>
          </cell>
          <cell r="C372">
            <v>0</v>
          </cell>
          <cell r="D372">
            <v>0</v>
          </cell>
          <cell r="E372">
            <v>0</v>
          </cell>
          <cell r="F372">
            <v>0</v>
          </cell>
          <cell r="G372">
            <v>0</v>
          </cell>
          <cell r="H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</row>
        <row r="373">
          <cell r="A373" t="str">
            <v>INHAMBUPE-BA</v>
          </cell>
          <cell r="B373" t="str">
            <v>BA</v>
          </cell>
          <cell r="C373">
            <v>0</v>
          </cell>
          <cell r="D373">
            <v>0</v>
          </cell>
          <cell r="E373">
            <v>0</v>
          </cell>
          <cell r="F373">
            <v>0</v>
          </cell>
          <cell r="G373">
            <v>0</v>
          </cell>
          <cell r="H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</row>
        <row r="374">
          <cell r="A374" t="str">
            <v>IPECAETA-BA</v>
          </cell>
          <cell r="B374" t="str">
            <v>BA</v>
          </cell>
          <cell r="C374">
            <v>0</v>
          </cell>
          <cell r="D374">
            <v>0</v>
          </cell>
          <cell r="E374">
            <v>0</v>
          </cell>
          <cell r="F374">
            <v>0</v>
          </cell>
          <cell r="G374">
            <v>0</v>
          </cell>
          <cell r="H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</row>
        <row r="375">
          <cell r="A375" t="str">
            <v>IPIAU-BA</v>
          </cell>
          <cell r="B375" t="str">
            <v>BA</v>
          </cell>
          <cell r="C375">
            <v>0</v>
          </cell>
          <cell r="D375">
            <v>0</v>
          </cell>
          <cell r="E375">
            <v>0</v>
          </cell>
          <cell r="F375">
            <v>0</v>
          </cell>
          <cell r="G375">
            <v>0</v>
          </cell>
          <cell r="H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</row>
        <row r="376">
          <cell r="A376" t="str">
            <v>IPIRA-BA</v>
          </cell>
          <cell r="B376" t="str">
            <v>BA</v>
          </cell>
          <cell r="C376">
            <v>0</v>
          </cell>
          <cell r="D376">
            <v>0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</row>
        <row r="377">
          <cell r="A377" t="str">
            <v>IPUPIARA-BA</v>
          </cell>
          <cell r="B377" t="str">
            <v>BA</v>
          </cell>
          <cell r="C377">
            <v>0</v>
          </cell>
          <cell r="D377">
            <v>0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</row>
        <row r="378">
          <cell r="A378" t="str">
            <v>IRAJUBA-BA</v>
          </cell>
          <cell r="B378" t="str">
            <v>BA</v>
          </cell>
          <cell r="C378">
            <v>0</v>
          </cell>
          <cell r="D378">
            <v>0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</row>
        <row r="379">
          <cell r="A379" t="str">
            <v>IRAMAIA-BA</v>
          </cell>
          <cell r="B379" t="str">
            <v>BA</v>
          </cell>
          <cell r="C379">
            <v>0</v>
          </cell>
          <cell r="D379">
            <v>0</v>
          </cell>
          <cell r="E379">
            <v>0</v>
          </cell>
          <cell r="F379">
            <v>0</v>
          </cell>
          <cell r="G379">
            <v>0</v>
          </cell>
          <cell r="H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</row>
        <row r="380">
          <cell r="A380" t="str">
            <v>IRAQUARA-BA</v>
          </cell>
          <cell r="B380" t="str">
            <v>BA</v>
          </cell>
          <cell r="C380">
            <v>0</v>
          </cell>
          <cell r="D380">
            <v>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</row>
        <row r="381">
          <cell r="A381" t="str">
            <v>IRARA-BA</v>
          </cell>
          <cell r="B381" t="str">
            <v>BA</v>
          </cell>
          <cell r="C381">
            <v>0</v>
          </cell>
          <cell r="D381">
            <v>0</v>
          </cell>
          <cell r="E381">
            <v>0</v>
          </cell>
          <cell r="F381">
            <v>0</v>
          </cell>
          <cell r="G381">
            <v>0</v>
          </cell>
          <cell r="H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</row>
        <row r="382">
          <cell r="A382" t="str">
            <v>IRECE-BA</v>
          </cell>
          <cell r="B382" t="str">
            <v>BA</v>
          </cell>
          <cell r="C382">
            <v>0</v>
          </cell>
          <cell r="D382">
            <v>0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</row>
        <row r="383">
          <cell r="A383" t="str">
            <v>ITABELA-BA</v>
          </cell>
          <cell r="B383" t="str">
            <v>BA</v>
          </cell>
          <cell r="C383">
            <v>0</v>
          </cell>
          <cell r="D383">
            <v>0</v>
          </cell>
          <cell r="E383">
            <v>0</v>
          </cell>
          <cell r="F383">
            <v>0</v>
          </cell>
          <cell r="G383">
            <v>0</v>
          </cell>
          <cell r="H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</row>
        <row r="384">
          <cell r="A384" t="str">
            <v>ITABERABA-BA</v>
          </cell>
          <cell r="B384" t="str">
            <v>BA</v>
          </cell>
          <cell r="C384">
            <v>0</v>
          </cell>
          <cell r="D384">
            <v>0</v>
          </cell>
          <cell r="E384">
            <v>0</v>
          </cell>
          <cell r="F384">
            <v>0</v>
          </cell>
          <cell r="G384">
            <v>0</v>
          </cell>
          <cell r="H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</row>
        <row r="385">
          <cell r="A385" t="str">
            <v>ITABUNA-BA</v>
          </cell>
          <cell r="B385" t="str">
            <v>BA</v>
          </cell>
          <cell r="C385">
            <v>0</v>
          </cell>
          <cell r="D385">
            <v>0</v>
          </cell>
          <cell r="E385">
            <v>0</v>
          </cell>
          <cell r="F385">
            <v>0</v>
          </cell>
          <cell r="G385">
            <v>0</v>
          </cell>
          <cell r="H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</row>
        <row r="386">
          <cell r="A386" t="str">
            <v>ITACARE-BA</v>
          </cell>
          <cell r="B386" t="str">
            <v>BA</v>
          </cell>
          <cell r="C386">
            <v>0</v>
          </cell>
          <cell r="D386">
            <v>0</v>
          </cell>
          <cell r="E386">
            <v>0</v>
          </cell>
          <cell r="F386">
            <v>0</v>
          </cell>
          <cell r="G386">
            <v>0</v>
          </cell>
          <cell r="H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</row>
        <row r="387">
          <cell r="A387" t="str">
            <v>ITAETE-BA</v>
          </cell>
          <cell r="B387" t="str">
            <v>BA</v>
          </cell>
          <cell r="C387">
            <v>0</v>
          </cell>
          <cell r="D387">
            <v>0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</row>
        <row r="388">
          <cell r="A388" t="str">
            <v>ITAGI-BA</v>
          </cell>
          <cell r="B388" t="str">
            <v>BA</v>
          </cell>
          <cell r="C388">
            <v>0</v>
          </cell>
          <cell r="D388">
            <v>0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</row>
        <row r="389">
          <cell r="A389" t="str">
            <v>ITAGIBA-BA</v>
          </cell>
          <cell r="B389" t="str">
            <v>BA</v>
          </cell>
          <cell r="C389">
            <v>0</v>
          </cell>
          <cell r="D389">
            <v>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</row>
        <row r="390">
          <cell r="A390" t="str">
            <v>ITAGIMIRIM-BA</v>
          </cell>
          <cell r="B390" t="str">
            <v>BA</v>
          </cell>
          <cell r="C390">
            <v>0</v>
          </cell>
          <cell r="D390">
            <v>0</v>
          </cell>
          <cell r="E390">
            <v>0</v>
          </cell>
          <cell r="F390">
            <v>0</v>
          </cell>
          <cell r="G390">
            <v>0</v>
          </cell>
          <cell r="H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</row>
        <row r="391">
          <cell r="A391" t="str">
            <v>ITAGUACU DA BAHIA-BA</v>
          </cell>
          <cell r="B391" t="str">
            <v>BA</v>
          </cell>
          <cell r="C391">
            <v>0</v>
          </cell>
          <cell r="D391">
            <v>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</row>
        <row r="392">
          <cell r="A392" t="str">
            <v>ITAJU DO COLONIA-BA</v>
          </cell>
          <cell r="B392" t="str">
            <v>BA</v>
          </cell>
          <cell r="C392">
            <v>0</v>
          </cell>
          <cell r="D392">
            <v>0</v>
          </cell>
          <cell r="E392">
            <v>0</v>
          </cell>
          <cell r="F392">
            <v>0</v>
          </cell>
          <cell r="G392">
            <v>0</v>
          </cell>
          <cell r="H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</row>
        <row r="393">
          <cell r="A393" t="str">
            <v>ITAJUIPE-BA</v>
          </cell>
          <cell r="B393" t="str">
            <v>BA</v>
          </cell>
          <cell r="C393">
            <v>0</v>
          </cell>
          <cell r="D393">
            <v>0</v>
          </cell>
          <cell r="E393">
            <v>0</v>
          </cell>
          <cell r="F393">
            <v>0</v>
          </cell>
          <cell r="G393">
            <v>0</v>
          </cell>
          <cell r="H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</row>
        <row r="394">
          <cell r="A394" t="str">
            <v>ITAMARAJU-BA</v>
          </cell>
          <cell r="B394" t="str">
            <v>BA</v>
          </cell>
          <cell r="C394">
            <v>0</v>
          </cell>
          <cell r="D394">
            <v>0</v>
          </cell>
          <cell r="E394">
            <v>0</v>
          </cell>
          <cell r="F394">
            <v>0</v>
          </cell>
          <cell r="G394">
            <v>0</v>
          </cell>
          <cell r="H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</row>
        <row r="395">
          <cell r="A395" t="str">
            <v>ITAMARI-BA</v>
          </cell>
          <cell r="B395" t="str">
            <v>BA</v>
          </cell>
          <cell r="C395">
            <v>0</v>
          </cell>
          <cell r="D395">
            <v>0</v>
          </cell>
          <cell r="E395">
            <v>0</v>
          </cell>
          <cell r="F395">
            <v>0</v>
          </cell>
          <cell r="G395">
            <v>0</v>
          </cell>
          <cell r="H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</row>
        <row r="396">
          <cell r="A396" t="str">
            <v>ITAMBE-BA</v>
          </cell>
          <cell r="B396" t="str">
            <v>BA</v>
          </cell>
          <cell r="C396">
            <v>0</v>
          </cell>
          <cell r="D396">
            <v>0</v>
          </cell>
          <cell r="E396">
            <v>0</v>
          </cell>
          <cell r="F396">
            <v>0</v>
          </cell>
          <cell r="G396">
            <v>0</v>
          </cell>
          <cell r="H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</row>
        <row r="397">
          <cell r="A397" t="str">
            <v>ITANAGRA-BA</v>
          </cell>
          <cell r="B397" t="str">
            <v>BA</v>
          </cell>
          <cell r="C397">
            <v>1.0870631999999999E-3</v>
          </cell>
          <cell r="D397">
            <v>0</v>
          </cell>
          <cell r="E397">
            <v>0</v>
          </cell>
          <cell r="F397">
            <v>0</v>
          </cell>
          <cell r="G397">
            <v>1.0870632177191301E-3</v>
          </cell>
          <cell r="H397">
            <v>0</v>
          </cell>
          <cell r="K397">
            <v>7.9303610886352486E-4</v>
          </cell>
          <cell r="L397">
            <v>0</v>
          </cell>
          <cell r="M397">
            <v>0.37076131284484171</v>
          </cell>
          <cell r="N397">
            <v>0</v>
          </cell>
        </row>
        <row r="398">
          <cell r="A398" t="str">
            <v>ITANHEM-BA</v>
          </cell>
          <cell r="B398" t="str">
            <v>BA</v>
          </cell>
          <cell r="C398">
            <v>0</v>
          </cell>
          <cell r="D398">
            <v>0</v>
          </cell>
          <cell r="E398">
            <v>0</v>
          </cell>
          <cell r="F398">
            <v>0</v>
          </cell>
          <cell r="G398">
            <v>0</v>
          </cell>
          <cell r="H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</row>
        <row r="399">
          <cell r="A399" t="str">
            <v>ITAPARICA-BA</v>
          </cell>
          <cell r="B399" t="str">
            <v>BA</v>
          </cell>
          <cell r="C399">
            <v>3.4248710000000002E-4</v>
          </cell>
          <cell r="D399">
            <v>0</v>
          </cell>
          <cell r="E399">
            <v>0</v>
          </cell>
          <cell r="F399">
            <v>1.9420470000000001E-3</v>
          </cell>
          <cell r="G399">
            <v>3.4248710558253977E-4</v>
          </cell>
          <cell r="H399">
            <v>1.9420470020391489E-3</v>
          </cell>
          <cell r="K399">
            <v>6.9797461087116172E-3</v>
          </cell>
          <cell r="L399">
            <v>6.2409842206678076E-3</v>
          </cell>
          <cell r="M399">
            <v>-0.95093129459894365</v>
          </cell>
          <cell r="N399">
            <v>-0.68882360003285781</v>
          </cell>
        </row>
        <row r="400">
          <cell r="A400" t="str">
            <v>ITAPE-BA</v>
          </cell>
          <cell r="B400" t="str">
            <v>BA</v>
          </cell>
          <cell r="C400">
            <v>0</v>
          </cell>
          <cell r="D400">
            <v>0</v>
          </cell>
          <cell r="E400">
            <v>0</v>
          </cell>
          <cell r="F400">
            <v>0</v>
          </cell>
          <cell r="G400">
            <v>0</v>
          </cell>
          <cell r="H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</row>
        <row r="401">
          <cell r="A401" t="str">
            <v>ITAPEBI-BA</v>
          </cell>
          <cell r="B401" t="str">
            <v>BA</v>
          </cell>
          <cell r="C401">
            <v>0</v>
          </cell>
          <cell r="D401">
            <v>0</v>
          </cell>
          <cell r="E401">
            <v>0</v>
          </cell>
          <cell r="F401">
            <v>0</v>
          </cell>
          <cell r="G401">
            <v>0</v>
          </cell>
          <cell r="H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</row>
        <row r="402">
          <cell r="A402" t="str">
            <v>ITAPETINGA-BA</v>
          </cell>
          <cell r="B402" t="str">
            <v>BA</v>
          </cell>
          <cell r="C402">
            <v>0</v>
          </cell>
          <cell r="D402">
            <v>0</v>
          </cell>
          <cell r="E402">
            <v>0</v>
          </cell>
          <cell r="F402">
            <v>0</v>
          </cell>
          <cell r="G402">
            <v>0</v>
          </cell>
          <cell r="H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</row>
        <row r="403">
          <cell r="A403" t="str">
            <v>ITAPICURU-BA</v>
          </cell>
          <cell r="B403" t="str">
            <v>BA</v>
          </cell>
          <cell r="C403">
            <v>0</v>
          </cell>
          <cell r="D403">
            <v>0</v>
          </cell>
          <cell r="E403">
            <v>0</v>
          </cell>
          <cell r="F403">
            <v>0</v>
          </cell>
          <cell r="G403">
            <v>0</v>
          </cell>
          <cell r="H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</row>
        <row r="404">
          <cell r="A404" t="str">
            <v>ITAPITANGA-BA</v>
          </cell>
          <cell r="B404" t="str">
            <v>BA</v>
          </cell>
          <cell r="C404">
            <v>0</v>
          </cell>
          <cell r="D404">
            <v>0</v>
          </cell>
          <cell r="E404">
            <v>0</v>
          </cell>
          <cell r="F404">
            <v>0</v>
          </cell>
          <cell r="G404">
            <v>0</v>
          </cell>
          <cell r="H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</row>
        <row r="405">
          <cell r="A405" t="str">
            <v>ITAQUARA-BA</v>
          </cell>
          <cell r="B405" t="str">
            <v>BA</v>
          </cell>
          <cell r="C405">
            <v>0</v>
          </cell>
          <cell r="D405">
            <v>0</v>
          </cell>
          <cell r="E405">
            <v>0</v>
          </cell>
          <cell r="F405">
            <v>0</v>
          </cell>
          <cell r="G405">
            <v>0</v>
          </cell>
          <cell r="H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</row>
        <row r="406">
          <cell r="A406" t="str">
            <v>ITARANTIM-BA</v>
          </cell>
          <cell r="B406" t="str">
            <v>BA</v>
          </cell>
          <cell r="C406">
            <v>0</v>
          </cell>
          <cell r="D406">
            <v>0</v>
          </cell>
          <cell r="E406">
            <v>0</v>
          </cell>
          <cell r="F406">
            <v>0</v>
          </cell>
          <cell r="G406">
            <v>0</v>
          </cell>
          <cell r="H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ITATIM-BA</v>
          </cell>
          <cell r="B407" t="str">
            <v>BA</v>
          </cell>
          <cell r="C407">
            <v>0</v>
          </cell>
          <cell r="D407">
            <v>0</v>
          </cell>
          <cell r="E407">
            <v>0</v>
          </cell>
          <cell r="F407">
            <v>0</v>
          </cell>
          <cell r="G407">
            <v>0</v>
          </cell>
          <cell r="H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</row>
        <row r="408">
          <cell r="A408" t="str">
            <v>ITIRUCU-BA</v>
          </cell>
          <cell r="B408" t="str">
            <v>BA</v>
          </cell>
          <cell r="C408">
            <v>0</v>
          </cell>
          <cell r="D408">
            <v>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</row>
        <row r="409">
          <cell r="A409" t="str">
            <v>ITIUBA-BA</v>
          </cell>
          <cell r="B409" t="str">
            <v>BA</v>
          </cell>
          <cell r="C409">
            <v>0</v>
          </cell>
          <cell r="D409">
            <v>0</v>
          </cell>
          <cell r="E409">
            <v>0</v>
          </cell>
          <cell r="F409">
            <v>0</v>
          </cell>
          <cell r="G409">
            <v>0</v>
          </cell>
          <cell r="H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</row>
        <row r="410">
          <cell r="A410" t="str">
            <v>ITORORO-BA</v>
          </cell>
          <cell r="B410" t="str">
            <v>BA</v>
          </cell>
          <cell r="C410">
            <v>0</v>
          </cell>
          <cell r="D410">
            <v>0</v>
          </cell>
          <cell r="E410">
            <v>0</v>
          </cell>
          <cell r="F410">
            <v>0</v>
          </cell>
          <cell r="G410">
            <v>0</v>
          </cell>
          <cell r="H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</row>
        <row r="411">
          <cell r="A411" t="str">
            <v>ITUACU-BA</v>
          </cell>
          <cell r="B411" t="str">
            <v>BA</v>
          </cell>
          <cell r="C411">
            <v>0</v>
          </cell>
          <cell r="D411">
            <v>0</v>
          </cell>
          <cell r="E411">
            <v>0</v>
          </cell>
          <cell r="F411">
            <v>0</v>
          </cell>
          <cell r="G411">
            <v>0</v>
          </cell>
          <cell r="H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</row>
        <row r="412">
          <cell r="A412" t="str">
            <v>ITUBERA-BA</v>
          </cell>
          <cell r="B412" t="str">
            <v>BA</v>
          </cell>
          <cell r="C412">
            <v>0</v>
          </cell>
          <cell r="D412">
            <v>0</v>
          </cell>
          <cell r="E412">
            <v>0</v>
          </cell>
          <cell r="F412">
            <v>0</v>
          </cell>
          <cell r="G412">
            <v>0</v>
          </cell>
          <cell r="H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</row>
        <row r="413">
          <cell r="A413" t="str">
            <v>IUIU-BA</v>
          </cell>
          <cell r="B413" t="str">
            <v>BA</v>
          </cell>
          <cell r="C413">
            <v>0</v>
          </cell>
          <cell r="D413">
            <v>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</row>
        <row r="414">
          <cell r="A414" t="str">
            <v>JABORANDI-BA</v>
          </cell>
          <cell r="B414" t="str">
            <v>BA</v>
          </cell>
          <cell r="C414">
            <v>0</v>
          </cell>
          <cell r="D414">
            <v>0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</row>
        <row r="415">
          <cell r="A415" t="str">
            <v>JACARACI-BA</v>
          </cell>
          <cell r="B415" t="str">
            <v>BA</v>
          </cell>
          <cell r="C415">
            <v>0</v>
          </cell>
          <cell r="D415">
            <v>0</v>
          </cell>
          <cell r="E415">
            <v>0</v>
          </cell>
          <cell r="F415">
            <v>0</v>
          </cell>
          <cell r="G415">
            <v>0</v>
          </cell>
          <cell r="H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</row>
        <row r="416">
          <cell r="A416" t="str">
            <v>JACOBINA-BA</v>
          </cell>
          <cell r="B416" t="str">
            <v>BA</v>
          </cell>
          <cell r="C416">
            <v>0</v>
          </cell>
          <cell r="D416">
            <v>0</v>
          </cell>
          <cell r="E416">
            <v>0</v>
          </cell>
          <cell r="F416">
            <v>0</v>
          </cell>
          <cell r="G416">
            <v>0</v>
          </cell>
          <cell r="H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</row>
        <row r="417">
          <cell r="A417" t="str">
            <v>JAGUAQUARA-BA</v>
          </cell>
          <cell r="B417" t="str">
            <v>BA</v>
          </cell>
          <cell r="C417">
            <v>0</v>
          </cell>
          <cell r="D417">
            <v>0</v>
          </cell>
          <cell r="E417">
            <v>0</v>
          </cell>
          <cell r="F417">
            <v>0</v>
          </cell>
          <cell r="G417">
            <v>0</v>
          </cell>
          <cell r="H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</row>
        <row r="418">
          <cell r="A418" t="str">
            <v>JAGUARARI-BA</v>
          </cell>
          <cell r="B418" t="str">
            <v>BA</v>
          </cell>
          <cell r="C418">
            <v>0</v>
          </cell>
          <cell r="D418">
            <v>0</v>
          </cell>
          <cell r="E418">
            <v>0</v>
          </cell>
          <cell r="F418">
            <v>0</v>
          </cell>
          <cell r="G418">
            <v>0</v>
          </cell>
          <cell r="H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</row>
        <row r="419">
          <cell r="A419" t="str">
            <v>JAGUARIPE-BA</v>
          </cell>
          <cell r="B419" t="str">
            <v>BA</v>
          </cell>
          <cell r="C419">
            <v>0</v>
          </cell>
          <cell r="D419">
            <v>0</v>
          </cell>
          <cell r="E419">
            <v>0</v>
          </cell>
          <cell r="F419">
            <v>0</v>
          </cell>
          <cell r="G419">
            <v>0</v>
          </cell>
          <cell r="H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</row>
        <row r="420">
          <cell r="A420" t="str">
            <v>JANDAIRA-BA</v>
          </cell>
          <cell r="B420" t="str">
            <v>BA</v>
          </cell>
          <cell r="C420">
            <v>0</v>
          </cell>
          <cell r="D420">
            <v>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</row>
        <row r="421">
          <cell r="A421" t="str">
            <v>JEQUIE-BA</v>
          </cell>
          <cell r="B421" t="str">
            <v>BA</v>
          </cell>
          <cell r="C421">
            <v>0</v>
          </cell>
          <cell r="D421">
            <v>0</v>
          </cell>
          <cell r="E421">
            <v>0</v>
          </cell>
          <cell r="F421">
            <v>0</v>
          </cell>
          <cell r="G421">
            <v>0</v>
          </cell>
          <cell r="H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</row>
        <row r="422">
          <cell r="A422" t="str">
            <v>JEREMOABO-BA</v>
          </cell>
          <cell r="B422" t="str">
            <v>BA</v>
          </cell>
          <cell r="C422">
            <v>0</v>
          </cell>
          <cell r="D422">
            <v>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</row>
        <row r="423">
          <cell r="A423" t="str">
            <v>JIQUIRICA-BA</v>
          </cell>
          <cell r="B423" t="str">
            <v>BA</v>
          </cell>
          <cell r="C423">
            <v>0</v>
          </cell>
          <cell r="D423">
            <v>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</row>
        <row r="424">
          <cell r="A424" t="str">
            <v>JITAUNA-BA</v>
          </cell>
          <cell r="B424" t="str">
            <v>BA</v>
          </cell>
          <cell r="C424">
            <v>0</v>
          </cell>
          <cell r="D424">
            <v>0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</row>
        <row r="425">
          <cell r="A425" t="str">
            <v>JOAO DOURADO-BA</v>
          </cell>
          <cell r="B425" t="str">
            <v>BA</v>
          </cell>
          <cell r="C425">
            <v>0</v>
          </cell>
          <cell r="D425">
            <v>0</v>
          </cell>
          <cell r="E425">
            <v>0</v>
          </cell>
          <cell r="F425">
            <v>0</v>
          </cell>
          <cell r="G425">
            <v>0</v>
          </cell>
          <cell r="H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</row>
        <row r="426">
          <cell r="A426" t="str">
            <v>JUAZEIRO-BA</v>
          </cell>
          <cell r="B426" t="str">
            <v>BA</v>
          </cell>
          <cell r="C426">
            <v>0</v>
          </cell>
          <cell r="D426">
            <v>0</v>
          </cell>
          <cell r="E426">
            <v>0</v>
          </cell>
          <cell r="F426">
            <v>0</v>
          </cell>
          <cell r="G426">
            <v>0</v>
          </cell>
          <cell r="H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</row>
        <row r="427">
          <cell r="A427" t="str">
            <v>JUCURUCU-BA</v>
          </cell>
          <cell r="B427" t="str">
            <v>BA</v>
          </cell>
          <cell r="C427">
            <v>0</v>
          </cell>
          <cell r="D427">
            <v>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</row>
        <row r="428">
          <cell r="A428" t="str">
            <v>JUSSARA-BA</v>
          </cell>
          <cell r="B428" t="str">
            <v>BA</v>
          </cell>
          <cell r="C428">
            <v>0</v>
          </cell>
          <cell r="D428">
            <v>0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</row>
        <row r="429">
          <cell r="A429" t="str">
            <v>JUSSARI-BA</v>
          </cell>
          <cell r="B429" t="str">
            <v>BA</v>
          </cell>
          <cell r="C429">
            <v>0</v>
          </cell>
          <cell r="D429">
            <v>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</row>
        <row r="430">
          <cell r="A430" t="str">
            <v>JUSSIAPE-BA</v>
          </cell>
          <cell r="B430" t="str">
            <v>BA</v>
          </cell>
          <cell r="C430">
            <v>0</v>
          </cell>
          <cell r="D430">
            <v>0</v>
          </cell>
          <cell r="E430">
            <v>0</v>
          </cell>
          <cell r="F430">
            <v>0</v>
          </cell>
          <cell r="G430">
            <v>0</v>
          </cell>
          <cell r="H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</row>
        <row r="431">
          <cell r="A431" t="str">
            <v>LAFAIETE COUTINHO-BA</v>
          </cell>
          <cell r="B431" t="str">
            <v>BA</v>
          </cell>
          <cell r="C431">
            <v>0</v>
          </cell>
          <cell r="D431">
            <v>0</v>
          </cell>
          <cell r="E431">
            <v>0</v>
          </cell>
          <cell r="F431">
            <v>0</v>
          </cell>
          <cell r="G431">
            <v>0</v>
          </cell>
          <cell r="H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</row>
        <row r="432">
          <cell r="A432" t="str">
            <v>LAGOA REAL-BA</v>
          </cell>
          <cell r="B432" t="str">
            <v>BA</v>
          </cell>
          <cell r="C432">
            <v>0</v>
          </cell>
          <cell r="D432">
            <v>0</v>
          </cell>
          <cell r="E432">
            <v>0</v>
          </cell>
          <cell r="F432">
            <v>0</v>
          </cell>
          <cell r="G432">
            <v>0</v>
          </cell>
          <cell r="H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</row>
        <row r="433">
          <cell r="A433" t="str">
            <v>LAJE-BA</v>
          </cell>
          <cell r="B433" t="str">
            <v>BA</v>
          </cell>
          <cell r="C433">
            <v>0</v>
          </cell>
          <cell r="D433">
            <v>0</v>
          </cell>
          <cell r="E433">
            <v>0</v>
          </cell>
          <cell r="F433">
            <v>0</v>
          </cell>
          <cell r="G433">
            <v>0</v>
          </cell>
          <cell r="H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</row>
        <row r="434">
          <cell r="A434" t="str">
            <v>LAJEDAO-BA</v>
          </cell>
          <cell r="B434" t="str">
            <v>BA</v>
          </cell>
          <cell r="C434">
            <v>0</v>
          </cell>
          <cell r="D434">
            <v>0</v>
          </cell>
          <cell r="E434">
            <v>0</v>
          </cell>
          <cell r="F434">
            <v>0</v>
          </cell>
          <cell r="G434">
            <v>0</v>
          </cell>
          <cell r="H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</row>
        <row r="435">
          <cell r="A435" t="str">
            <v>LAJEDINHO-BA</v>
          </cell>
          <cell r="B435" t="str">
            <v>BA</v>
          </cell>
          <cell r="C435">
            <v>0</v>
          </cell>
          <cell r="D435">
            <v>0</v>
          </cell>
          <cell r="E435">
            <v>0</v>
          </cell>
          <cell r="F435">
            <v>0</v>
          </cell>
          <cell r="G435">
            <v>0</v>
          </cell>
          <cell r="H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</row>
        <row r="436">
          <cell r="A436" t="str">
            <v>LAJEDO DO TABOCAL-BA</v>
          </cell>
          <cell r="B436" t="str">
            <v>BA</v>
          </cell>
          <cell r="C436">
            <v>0</v>
          </cell>
          <cell r="D436">
            <v>0</v>
          </cell>
          <cell r="E436">
            <v>0</v>
          </cell>
          <cell r="F436">
            <v>0</v>
          </cell>
          <cell r="G436">
            <v>0</v>
          </cell>
          <cell r="H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</row>
        <row r="437">
          <cell r="A437" t="str">
            <v>LAMARAO-BA</v>
          </cell>
          <cell r="B437" t="str">
            <v>BA</v>
          </cell>
          <cell r="C437">
            <v>0</v>
          </cell>
          <cell r="D437">
            <v>0</v>
          </cell>
          <cell r="E437">
            <v>0</v>
          </cell>
          <cell r="F437">
            <v>0</v>
          </cell>
          <cell r="G437">
            <v>0</v>
          </cell>
          <cell r="H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</row>
        <row r="438">
          <cell r="A438" t="str">
            <v>LAPAO-BA</v>
          </cell>
          <cell r="B438" t="str">
            <v>BA</v>
          </cell>
          <cell r="C438">
            <v>0</v>
          </cell>
          <cell r="D438">
            <v>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</row>
        <row r="439">
          <cell r="A439" t="str">
            <v>LAURO DE FREITAS-BA</v>
          </cell>
          <cell r="B439" t="str">
            <v>BA</v>
          </cell>
          <cell r="C439">
            <v>0</v>
          </cell>
          <cell r="D439">
            <v>0</v>
          </cell>
          <cell r="E439">
            <v>0</v>
          </cell>
          <cell r="F439">
            <v>0</v>
          </cell>
          <cell r="G439">
            <v>0</v>
          </cell>
          <cell r="H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</row>
        <row r="440">
          <cell r="A440" t="str">
            <v>LENCOIS-BA</v>
          </cell>
          <cell r="B440" t="str">
            <v>BA</v>
          </cell>
          <cell r="C440">
            <v>0</v>
          </cell>
          <cell r="D440">
            <v>0</v>
          </cell>
          <cell r="E440">
            <v>0</v>
          </cell>
          <cell r="F440">
            <v>0</v>
          </cell>
          <cell r="G440">
            <v>0</v>
          </cell>
          <cell r="H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</row>
        <row r="441">
          <cell r="A441" t="str">
            <v>LICINIO DE ALMEIDA-BA</v>
          </cell>
          <cell r="B441" t="str">
            <v>BA</v>
          </cell>
          <cell r="C441">
            <v>0</v>
          </cell>
          <cell r="D441">
            <v>0</v>
          </cell>
          <cell r="E441">
            <v>0</v>
          </cell>
          <cell r="F441">
            <v>0</v>
          </cell>
          <cell r="G441">
            <v>0</v>
          </cell>
          <cell r="H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</row>
        <row r="442">
          <cell r="A442" t="str">
            <v>LIVRAMENTO DE NOSSA SENHORA-BA</v>
          </cell>
          <cell r="B442" t="str">
            <v>BA</v>
          </cell>
          <cell r="C442">
            <v>0</v>
          </cell>
          <cell r="D442">
            <v>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</row>
        <row r="443">
          <cell r="A443" t="str">
            <v>LUIS EDUARDO MAGALHAES-BA</v>
          </cell>
          <cell r="B443" t="str">
            <v>BA</v>
          </cell>
          <cell r="C443">
            <v>0</v>
          </cell>
          <cell r="D443">
            <v>0</v>
          </cell>
          <cell r="E443">
            <v>0</v>
          </cell>
          <cell r="F443">
            <v>0</v>
          </cell>
          <cell r="G443">
            <v>0</v>
          </cell>
          <cell r="H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</row>
        <row r="444">
          <cell r="A444" t="str">
            <v>MACAJUBA-BA</v>
          </cell>
          <cell r="B444" t="str">
            <v>BA</v>
          </cell>
          <cell r="C444">
            <v>0</v>
          </cell>
          <cell r="D444">
            <v>0</v>
          </cell>
          <cell r="E444">
            <v>0</v>
          </cell>
          <cell r="F444">
            <v>0</v>
          </cell>
          <cell r="G444">
            <v>0</v>
          </cell>
          <cell r="H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</row>
        <row r="445">
          <cell r="A445" t="str">
            <v>MACARANI-BA</v>
          </cell>
          <cell r="B445" t="str">
            <v>BA</v>
          </cell>
          <cell r="C445">
            <v>0</v>
          </cell>
          <cell r="D445">
            <v>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</row>
        <row r="446">
          <cell r="A446" t="str">
            <v>MACAUBAS-BA</v>
          </cell>
          <cell r="B446" t="str">
            <v>BA</v>
          </cell>
          <cell r="C446">
            <v>0</v>
          </cell>
          <cell r="D446">
            <v>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</row>
        <row r="447">
          <cell r="A447" t="str">
            <v>MACURURE-BA</v>
          </cell>
          <cell r="B447" t="str">
            <v>BA</v>
          </cell>
          <cell r="C447">
            <v>0</v>
          </cell>
          <cell r="D447">
            <v>0</v>
          </cell>
          <cell r="E447">
            <v>0</v>
          </cell>
          <cell r="F447">
            <v>0</v>
          </cell>
          <cell r="G447">
            <v>0</v>
          </cell>
          <cell r="H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</row>
        <row r="448">
          <cell r="A448" t="str">
            <v>MADRE DE DEUS-BA</v>
          </cell>
          <cell r="B448" t="str">
            <v>BA</v>
          </cell>
          <cell r="C448">
            <v>0</v>
          </cell>
          <cell r="D448">
            <v>0</v>
          </cell>
          <cell r="E448">
            <v>0</v>
          </cell>
          <cell r="F448">
            <v>9.0628860000000009E-3</v>
          </cell>
          <cell r="G448">
            <v>0</v>
          </cell>
          <cell r="H448">
            <v>9.0628860095160295E-3</v>
          </cell>
          <cell r="K448">
            <v>3.2572148507320882E-2</v>
          </cell>
          <cell r="L448">
            <v>2.9124593029783107E-2</v>
          </cell>
          <cell r="M448">
            <v>-1</v>
          </cell>
          <cell r="N448">
            <v>-0.68882360003285781</v>
          </cell>
        </row>
        <row r="449">
          <cell r="A449" t="str">
            <v>MAETINGA-BA</v>
          </cell>
          <cell r="B449" t="str">
            <v>BA</v>
          </cell>
          <cell r="C449">
            <v>0</v>
          </cell>
          <cell r="D449">
            <v>0</v>
          </cell>
          <cell r="E449">
            <v>0</v>
          </cell>
          <cell r="F449">
            <v>0</v>
          </cell>
          <cell r="G449">
            <v>0</v>
          </cell>
          <cell r="H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</row>
        <row r="450">
          <cell r="A450" t="str">
            <v>MAIQUINIQUE-BA</v>
          </cell>
          <cell r="B450" t="str">
            <v>BA</v>
          </cell>
          <cell r="C450">
            <v>0</v>
          </cell>
          <cell r="D450">
            <v>0</v>
          </cell>
          <cell r="E450">
            <v>0</v>
          </cell>
          <cell r="F450">
            <v>0</v>
          </cell>
          <cell r="G450">
            <v>0</v>
          </cell>
          <cell r="H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</row>
        <row r="451">
          <cell r="A451" t="str">
            <v>MAIRI-BA</v>
          </cell>
          <cell r="B451" t="str">
            <v>BA</v>
          </cell>
          <cell r="C451">
            <v>0</v>
          </cell>
          <cell r="D451">
            <v>0</v>
          </cell>
          <cell r="E451">
            <v>0</v>
          </cell>
          <cell r="F451">
            <v>0</v>
          </cell>
          <cell r="G451">
            <v>0</v>
          </cell>
          <cell r="H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</row>
        <row r="452">
          <cell r="A452" t="str">
            <v>MALHADA DE PEDRAS-BA</v>
          </cell>
          <cell r="B452" t="str">
            <v>BA</v>
          </cell>
          <cell r="C452">
            <v>0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</row>
        <row r="453">
          <cell r="A453" t="str">
            <v>MALHADA-BA</v>
          </cell>
          <cell r="B453" t="str">
            <v>BA</v>
          </cell>
          <cell r="C453">
            <v>0</v>
          </cell>
          <cell r="D453">
            <v>0</v>
          </cell>
          <cell r="E453">
            <v>0</v>
          </cell>
          <cell r="F453">
            <v>0</v>
          </cell>
          <cell r="G453">
            <v>0</v>
          </cell>
          <cell r="H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</row>
        <row r="454">
          <cell r="A454" t="str">
            <v>MANOEL VITORINO-BA</v>
          </cell>
          <cell r="B454" t="str">
            <v>BA</v>
          </cell>
          <cell r="C454">
            <v>0</v>
          </cell>
          <cell r="D454">
            <v>0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K454">
            <v>0</v>
          </cell>
          <cell r="L454">
            <v>0</v>
          </cell>
          <cell r="M454">
            <v>0</v>
          </cell>
          <cell r="N454">
            <v>0</v>
          </cell>
        </row>
        <row r="455">
          <cell r="A455" t="str">
            <v>MANSIDAO-BA</v>
          </cell>
          <cell r="B455" t="str">
            <v>BA</v>
          </cell>
          <cell r="C455">
            <v>0</v>
          </cell>
          <cell r="D455">
            <v>0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K455">
            <v>0</v>
          </cell>
          <cell r="L455">
            <v>0</v>
          </cell>
          <cell r="M455">
            <v>0</v>
          </cell>
          <cell r="N455">
            <v>0</v>
          </cell>
        </row>
        <row r="456">
          <cell r="A456" t="str">
            <v>MARACAS-BA</v>
          </cell>
          <cell r="B456" t="str">
            <v>BA</v>
          </cell>
          <cell r="C456">
            <v>0</v>
          </cell>
          <cell r="D456">
            <v>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</row>
        <row r="457">
          <cell r="A457" t="str">
            <v>MARAGOGIPE-BA</v>
          </cell>
          <cell r="B457" t="str">
            <v>BA</v>
          </cell>
          <cell r="C457">
            <v>0</v>
          </cell>
          <cell r="D457">
            <v>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</row>
        <row r="458">
          <cell r="A458" t="str">
            <v>MARAU-BA</v>
          </cell>
          <cell r="B458" t="str">
            <v>BA</v>
          </cell>
          <cell r="C458">
            <v>0</v>
          </cell>
          <cell r="D458">
            <v>0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</row>
        <row r="459">
          <cell r="A459" t="str">
            <v>MARCIONILIO SOUZA-BA</v>
          </cell>
          <cell r="B459" t="str">
            <v>BA</v>
          </cell>
          <cell r="C459">
            <v>0</v>
          </cell>
          <cell r="D459">
            <v>0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</row>
        <row r="460">
          <cell r="A460" t="str">
            <v>MASCOTE-BA</v>
          </cell>
          <cell r="B460" t="str">
            <v>BA</v>
          </cell>
          <cell r="C460">
            <v>0</v>
          </cell>
          <cell r="D460">
            <v>0</v>
          </cell>
          <cell r="E460">
            <v>0</v>
          </cell>
          <cell r="F460">
            <v>0</v>
          </cell>
          <cell r="G460">
            <v>0</v>
          </cell>
          <cell r="H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</row>
        <row r="461">
          <cell r="A461" t="str">
            <v>MATA DE SAO JOAO-BA</v>
          </cell>
          <cell r="B461" t="str">
            <v>BA</v>
          </cell>
          <cell r="C461">
            <v>1.26312282E-2</v>
          </cell>
          <cell r="D461">
            <v>0</v>
          </cell>
          <cell r="E461">
            <v>0</v>
          </cell>
          <cell r="F461">
            <v>0</v>
          </cell>
          <cell r="G461">
            <v>1.2631228405889022E-2</v>
          </cell>
          <cell r="H461">
            <v>0</v>
          </cell>
          <cell r="K461">
            <v>4.025422644990932E-3</v>
          </cell>
          <cell r="L461">
            <v>0</v>
          </cell>
          <cell r="M461">
            <v>2.1378639014730032</v>
          </cell>
          <cell r="N461">
            <v>0</v>
          </cell>
        </row>
        <row r="462">
          <cell r="A462" t="str">
            <v>MATINA-BA</v>
          </cell>
          <cell r="B462" t="str">
            <v>BA</v>
          </cell>
          <cell r="C462">
            <v>0</v>
          </cell>
          <cell r="D462">
            <v>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</row>
        <row r="463">
          <cell r="A463" t="str">
            <v>MEDEIROS NETO-BA</v>
          </cell>
          <cell r="B463" t="str">
            <v>BA</v>
          </cell>
          <cell r="C463">
            <v>0</v>
          </cell>
          <cell r="D463">
            <v>0</v>
          </cell>
          <cell r="E463">
            <v>0</v>
          </cell>
          <cell r="F463">
            <v>0</v>
          </cell>
          <cell r="G463">
            <v>0</v>
          </cell>
          <cell r="H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</row>
        <row r="464">
          <cell r="A464" t="str">
            <v>MIGUEL CALMON-BA</v>
          </cell>
          <cell r="B464" t="str">
            <v>BA</v>
          </cell>
          <cell r="C464">
            <v>0</v>
          </cell>
          <cell r="D464">
            <v>0</v>
          </cell>
          <cell r="E464">
            <v>0</v>
          </cell>
          <cell r="F464">
            <v>0</v>
          </cell>
          <cell r="G464">
            <v>0</v>
          </cell>
          <cell r="H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</row>
        <row r="465">
          <cell r="A465" t="str">
            <v>MILAGRES-BA</v>
          </cell>
          <cell r="B465" t="str">
            <v>BA</v>
          </cell>
          <cell r="C465">
            <v>0</v>
          </cell>
          <cell r="D465">
            <v>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</row>
        <row r="466">
          <cell r="A466" t="str">
            <v>MIRANGABA-BA</v>
          </cell>
          <cell r="B466" t="str">
            <v>BA</v>
          </cell>
          <cell r="C466">
            <v>0</v>
          </cell>
          <cell r="D466">
            <v>0</v>
          </cell>
          <cell r="E466">
            <v>0</v>
          </cell>
          <cell r="F466">
            <v>0</v>
          </cell>
          <cell r="G466">
            <v>0</v>
          </cell>
          <cell r="H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</row>
        <row r="467">
          <cell r="A467" t="str">
            <v>MIRANTE-BA</v>
          </cell>
          <cell r="B467" t="str">
            <v>BA</v>
          </cell>
          <cell r="C467">
            <v>0</v>
          </cell>
          <cell r="D467">
            <v>0</v>
          </cell>
          <cell r="E467">
            <v>0</v>
          </cell>
          <cell r="F467">
            <v>0</v>
          </cell>
          <cell r="G467">
            <v>0</v>
          </cell>
          <cell r="H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</row>
        <row r="468">
          <cell r="A468" t="str">
            <v>MONTE SANTO-BA</v>
          </cell>
          <cell r="B468" t="str">
            <v>BA</v>
          </cell>
          <cell r="C468">
            <v>0</v>
          </cell>
          <cell r="D468">
            <v>0</v>
          </cell>
          <cell r="E468">
            <v>0</v>
          </cell>
          <cell r="F468">
            <v>0</v>
          </cell>
          <cell r="G468">
            <v>0</v>
          </cell>
          <cell r="H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</row>
        <row r="469">
          <cell r="A469" t="str">
            <v>MORPARA-BA</v>
          </cell>
          <cell r="B469" t="str">
            <v>BA</v>
          </cell>
          <cell r="C469">
            <v>0</v>
          </cell>
          <cell r="D469">
            <v>0</v>
          </cell>
          <cell r="E469">
            <v>0</v>
          </cell>
          <cell r="F469">
            <v>0</v>
          </cell>
          <cell r="G469">
            <v>0</v>
          </cell>
          <cell r="H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</row>
        <row r="470">
          <cell r="A470" t="str">
            <v>MORRO DO CHAPEU-BA</v>
          </cell>
          <cell r="B470" t="str">
            <v>BA</v>
          </cell>
          <cell r="C470">
            <v>0</v>
          </cell>
          <cell r="D470">
            <v>0</v>
          </cell>
          <cell r="E470">
            <v>0</v>
          </cell>
          <cell r="F470">
            <v>0</v>
          </cell>
          <cell r="G470">
            <v>0</v>
          </cell>
          <cell r="H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</row>
        <row r="471">
          <cell r="A471" t="str">
            <v>MORTUGABA-BA</v>
          </cell>
          <cell r="B471" t="str">
            <v>BA</v>
          </cell>
          <cell r="C471">
            <v>0</v>
          </cell>
          <cell r="D471">
            <v>0</v>
          </cell>
          <cell r="E471">
            <v>0</v>
          </cell>
          <cell r="F471">
            <v>0</v>
          </cell>
          <cell r="G471">
            <v>0</v>
          </cell>
          <cell r="H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</row>
        <row r="472">
          <cell r="A472" t="str">
            <v>MUCUGE-BA</v>
          </cell>
          <cell r="B472" t="str">
            <v>BA</v>
          </cell>
          <cell r="C472">
            <v>0</v>
          </cell>
          <cell r="D472">
            <v>0</v>
          </cell>
          <cell r="E472">
            <v>0</v>
          </cell>
          <cell r="F472">
            <v>0</v>
          </cell>
          <cell r="G472">
            <v>0</v>
          </cell>
          <cell r="H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</row>
        <row r="473">
          <cell r="A473" t="str">
            <v>MUCURI-BA</v>
          </cell>
          <cell r="B473" t="str">
            <v>BA</v>
          </cell>
          <cell r="C473">
            <v>0</v>
          </cell>
          <cell r="D473">
            <v>5.2239939999999997E-5</v>
          </cell>
          <cell r="E473">
            <v>0</v>
          </cell>
          <cell r="F473">
            <v>0</v>
          </cell>
          <cell r="G473">
            <v>0</v>
          </cell>
          <cell r="H473">
            <v>5.223994005485192E-5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</row>
        <row r="474">
          <cell r="A474" t="str">
            <v>MULUNGU DO MORRO-BA</v>
          </cell>
          <cell r="B474" t="str">
            <v>BA</v>
          </cell>
          <cell r="C474">
            <v>0</v>
          </cell>
          <cell r="D474">
            <v>0</v>
          </cell>
          <cell r="E474">
            <v>0</v>
          </cell>
          <cell r="F474">
            <v>0</v>
          </cell>
          <cell r="G474">
            <v>0</v>
          </cell>
          <cell r="H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</row>
        <row r="475">
          <cell r="A475" t="str">
            <v>MUNDO NOVO-BA</v>
          </cell>
          <cell r="B475" t="str">
            <v>BA</v>
          </cell>
          <cell r="C475">
            <v>0</v>
          </cell>
          <cell r="D475">
            <v>0</v>
          </cell>
          <cell r="E475">
            <v>0</v>
          </cell>
          <cell r="F475">
            <v>0</v>
          </cell>
          <cell r="G475">
            <v>0</v>
          </cell>
          <cell r="H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</row>
        <row r="476">
          <cell r="A476" t="str">
            <v>MUNIZ FERREIRA-BA</v>
          </cell>
          <cell r="B476" t="str">
            <v>BA</v>
          </cell>
          <cell r="C476">
            <v>0</v>
          </cell>
          <cell r="D476">
            <v>0</v>
          </cell>
          <cell r="E476">
            <v>0</v>
          </cell>
          <cell r="F476">
            <v>0</v>
          </cell>
          <cell r="G476">
            <v>0</v>
          </cell>
          <cell r="H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</row>
        <row r="477">
          <cell r="A477" t="str">
            <v>MUQUEM DE SAO FRANCISCO-BA</v>
          </cell>
          <cell r="B477" t="str">
            <v>BA</v>
          </cell>
          <cell r="C477">
            <v>0</v>
          </cell>
          <cell r="D477">
            <v>0</v>
          </cell>
          <cell r="E477">
            <v>0</v>
          </cell>
          <cell r="F477">
            <v>0</v>
          </cell>
          <cell r="G477">
            <v>0</v>
          </cell>
          <cell r="H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</row>
        <row r="478">
          <cell r="A478" t="str">
            <v>MURITIBA-BA</v>
          </cell>
          <cell r="B478" t="str">
            <v>BA</v>
          </cell>
          <cell r="C478">
            <v>0</v>
          </cell>
          <cell r="D478">
            <v>0</v>
          </cell>
          <cell r="E478">
            <v>0</v>
          </cell>
          <cell r="F478">
            <v>0</v>
          </cell>
          <cell r="G478">
            <v>0</v>
          </cell>
          <cell r="H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</row>
        <row r="479">
          <cell r="A479" t="str">
            <v>MUTUIPE-BA</v>
          </cell>
          <cell r="B479" t="str">
            <v>BA</v>
          </cell>
          <cell r="C479">
            <v>0</v>
          </cell>
          <cell r="D479">
            <v>0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</row>
        <row r="480">
          <cell r="A480" t="str">
            <v>NAZARE-BA</v>
          </cell>
          <cell r="B480" t="str">
            <v>BA</v>
          </cell>
          <cell r="C480">
            <v>0</v>
          </cell>
          <cell r="D480">
            <v>0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</row>
        <row r="481">
          <cell r="A481" t="str">
            <v>NILO PECANHA-BA</v>
          </cell>
          <cell r="B481" t="str">
            <v>BA</v>
          </cell>
          <cell r="C481">
            <v>0</v>
          </cell>
          <cell r="D481">
            <v>0</v>
          </cell>
          <cell r="E481">
            <v>0</v>
          </cell>
          <cell r="F481">
            <v>0</v>
          </cell>
          <cell r="G481">
            <v>0</v>
          </cell>
          <cell r="H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</row>
        <row r="482">
          <cell r="A482" t="str">
            <v>NORDESTINA-BA</v>
          </cell>
          <cell r="B482" t="str">
            <v>BA</v>
          </cell>
          <cell r="C482">
            <v>0</v>
          </cell>
          <cell r="D482">
            <v>0</v>
          </cell>
          <cell r="E482">
            <v>0</v>
          </cell>
          <cell r="F482">
            <v>0</v>
          </cell>
          <cell r="G482">
            <v>0</v>
          </cell>
          <cell r="H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</row>
        <row r="483">
          <cell r="A483" t="str">
            <v>NOVA CANAA-BA</v>
          </cell>
          <cell r="B483" t="str">
            <v>BA</v>
          </cell>
          <cell r="C483">
            <v>0</v>
          </cell>
          <cell r="D483">
            <v>0</v>
          </cell>
          <cell r="E483">
            <v>0</v>
          </cell>
          <cell r="F483">
            <v>0</v>
          </cell>
          <cell r="G483">
            <v>0</v>
          </cell>
          <cell r="H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</row>
        <row r="484">
          <cell r="A484" t="str">
            <v>NOVA FATIMA-BA</v>
          </cell>
          <cell r="B484" t="str">
            <v>BA</v>
          </cell>
          <cell r="C484">
            <v>0</v>
          </cell>
          <cell r="D484">
            <v>0</v>
          </cell>
          <cell r="E484">
            <v>0</v>
          </cell>
          <cell r="F484">
            <v>0</v>
          </cell>
          <cell r="G484">
            <v>0</v>
          </cell>
          <cell r="H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</row>
        <row r="485">
          <cell r="A485" t="str">
            <v>NOVA IBIA-BA</v>
          </cell>
          <cell r="B485" t="str">
            <v>BA</v>
          </cell>
          <cell r="C485">
            <v>0</v>
          </cell>
          <cell r="D485">
            <v>0</v>
          </cell>
          <cell r="E485">
            <v>0</v>
          </cell>
          <cell r="F485">
            <v>0</v>
          </cell>
          <cell r="G485">
            <v>0</v>
          </cell>
          <cell r="H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</row>
        <row r="486">
          <cell r="A486" t="str">
            <v>NOVA ITARANA-BA</v>
          </cell>
          <cell r="B486" t="str">
            <v>BA</v>
          </cell>
          <cell r="C486">
            <v>0</v>
          </cell>
          <cell r="D486">
            <v>0</v>
          </cell>
          <cell r="E486">
            <v>0</v>
          </cell>
          <cell r="F486">
            <v>0</v>
          </cell>
          <cell r="G486">
            <v>0</v>
          </cell>
          <cell r="H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</row>
        <row r="487">
          <cell r="A487" t="str">
            <v>NOVA REDENCAO-BA</v>
          </cell>
          <cell r="B487" t="str">
            <v>BA</v>
          </cell>
          <cell r="C487">
            <v>0</v>
          </cell>
          <cell r="D487">
            <v>0</v>
          </cell>
          <cell r="E487">
            <v>0</v>
          </cell>
          <cell r="F487">
            <v>0</v>
          </cell>
          <cell r="G487">
            <v>0</v>
          </cell>
          <cell r="H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</row>
        <row r="488">
          <cell r="A488" t="str">
            <v>NOVA SOURE-BA</v>
          </cell>
          <cell r="B488" t="str">
            <v>BA</v>
          </cell>
          <cell r="C488">
            <v>0</v>
          </cell>
          <cell r="D488">
            <v>0</v>
          </cell>
          <cell r="E488">
            <v>0</v>
          </cell>
          <cell r="F488">
            <v>0</v>
          </cell>
          <cell r="G488">
            <v>0</v>
          </cell>
          <cell r="H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</row>
        <row r="489">
          <cell r="A489" t="str">
            <v>NOVA VICOSA-BA</v>
          </cell>
          <cell r="B489" t="str">
            <v>BA</v>
          </cell>
          <cell r="C489">
            <v>0</v>
          </cell>
          <cell r="D489">
            <v>0</v>
          </cell>
          <cell r="E489">
            <v>0</v>
          </cell>
          <cell r="F489">
            <v>0</v>
          </cell>
          <cell r="G489">
            <v>0</v>
          </cell>
          <cell r="H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</row>
        <row r="490">
          <cell r="A490" t="str">
            <v>NOVO HORIZONTE-BA</v>
          </cell>
          <cell r="B490" t="str">
            <v>BA</v>
          </cell>
          <cell r="C490">
            <v>0</v>
          </cell>
          <cell r="D490">
            <v>0</v>
          </cell>
          <cell r="E490">
            <v>0</v>
          </cell>
          <cell r="F490">
            <v>0</v>
          </cell>
          <cell r="G490">
            <v>0</v>
          </cell>
          <cell r="H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</row>
        <row r="491">
          <cell r="A491" t="str">
            <v>NOVO TRIUNFO-BA</v>
          </cell>
          <cell r="B491" t="str">
            <v>BA</v>
          </cell>
          <cell r="C491">
            <v>0</v>
          </cell>
          <cell r="D491">
            <v>0</v>
          </cell>
          <cell r="E491">
            <v>0</v>
          </cell>
          <cell r="F491">
            <v>0</v>
          </cell>
          <cell r="G491">
            <v>0</v>
          </cell>
          <cell r="H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</row>
        <row r="492">
          <cell r="A492" t="str">
            <v>OLINDINA-BA</v>
          </cell>
          <cell r="B492" t="str">
            <v>BA</v>
          </cell>
          <cell r="C492">
            <v>0</v>
          </cell>
          <cell r="D492">
            <v>0</v>
          </cell>
          <cell r="E492">
            <v>0</v>
          </cell>
          <cell r="F492">
            <v>0</v>
          </cell>
          <cell r="G492">
            <v>0</v>
          </cell>
          <cell r="H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</row>
        <row r="493">
          <cell r="A493" t="str">
            <v>OLIVEIRA DOS BREJINHOS-BA</v>
          </cell>
          <cell r="B493" t="str">
            <v>BA</v>
          </cell>
          <cell r="C493">
            <v>0</v>
          </cell>
          <cell r="D493">
            <v>0</v>
          </cell>
          <cell r="E493">
            <v>0</v>
          </cell>
          <cell r="F493">
            <v>0</v>
          </cell>
          <cell r="G493">
            <v>0</v>
          </cell>
          <cell r="H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</row>
        <row r="494">
          <cell r="A494" t="str">
            <v>OURICANGAS-BA</v>
          </cell>
          <cell r="B494" t="str">
            <v>BA</v>
          </cell>
          <cell r="C494">
            <v>7.2855209999999997E-4</v>
          </cell>
          <cell r="D494">
            <v>0</v>
          </cell>
          <cell r="E494">
            <v>0</v>
          </cell>
          <cell r="F494">
            <v>0</v>
          </cell>
          <cell r="G494">
            <v>7.2855211187539928E-4</v>
          </cell>
          <cell r="H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</row>
        <row r="495">
          <cell r="A495" t="str">
            <v>OUROLANDIA-BA</v>
          </cell>
          <cell r="B495" t="str">
            <v>BA</v>
          </cell>
          <cell r="C495">
            <v>0</v>
          </cell>
          <cell r="D495">
            <v>0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</row>
        <row r="496">
          <cell r="A496" t="str">
            <v>PALMAS DE MONTE ALTO-BA</v>
          </cell>
          <cell r="B496" t="str">
            <v>BA</v>
          </cell>
          <cell r="C496">
            <v>0</v>
          </cell>
          <cell r="D496">
            <v>0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</row>
        <row r="497">
          <cell r="A497" t="str">
            <v>PALMEIRAS-BA</v>
          </cell>
          <cell r="B497" t="str">
            <v>BA</v>
          </cell>
          <cell r="C497">
            <v>0</v>
          </cell>
          <cell r="D497">
            <v>0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</row>
        <row r="498">
          <cell r="A498" t="str">
            <v>PARAMIRIM-BA</v>
          </cell>
          <cell r="B498" t="str">
            <v>BA</v>
          </cell>
          <cell r="C498">
            <v>0</v>
          </cell>
          <cell r="D498">
            <v>0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</row>
        <row r="499">
          <cell r="A499" t="str">
            <v>PARATINGA-BA</v>
          </cell>
          <cell r="B499" t="str">
            <v>BA</v>
          </cell>
          <cell r="C499">
            <v>0</v>
          </cell>
          <cell r="D499">
            <v>0</v>
          </cell>
          <cell r="E499">
            <v>0</v>
          </cell>
          <cell r="F499">
            <v>0</v>
          </cell>
          <cell r="G499">
            <v>0</v>
          </cell>
          <cell r="H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</row>
        <row r="500">
          <cell r="A500" t="str">
            <v>PARIPIRANGA-BA</v>
          </cell>
          <cell r="B500" t="str">
            <v>BA</v>
          </cell>
          <cell r="C500">
            <v>0</v>
          </cell>
          <cell r="D500">
            <v>0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</row>
        <row r="501">
          <cell r="A501" t="str">
            <v>PAU BRASIL-BA</v>
          </cell>
          <cell r="B501" t="str">
            <v>BA</v>
          </cell>
          <cell r="C501">
            <v>0</v>
          </cell>
          <cell r="D501">
            <v>0</v>
          </cell>
          <cell r="E501">
            <v>0</v>
          </cell>
          <cell r="F501">
            <v>0</v>
          </cell>
          <cell r="G501">
            <v>0</v>
          </cell>
          <cell r="H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</row>
        <row r="502">
          <cell r="A502" t="str">
            <v>PAULO AFONSO-BA</v>
          </cell>
          <cell r="B502" t="str">
            <v>BA</v>
          </cell>
          <cell r="C502">
            <v>0</v>
          </cell>
          <cell r="D502">
            <v>0</v>
          </cell>
          <cell r="E502">
            <v>0</v>
          </cell>
          <cell r="F502">
            <v>0</v>
          </cell>
          <cell r="G502">
            <v>0</v>
          </cell>
          <cell r="H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</row>
        <row r="503">
          <cell r="A503" t="str">
            <v>PE DE SERRA-BA</v>
          </cell>
          <cell r="B503" t="str">
            <v>BA</v>
          </cell>
          <cell r="C503">
            <v>0</v>
          </cell>
          <cell r="D503">
            <v>0</v>
          </cell>
          <cell r="E503">
            <v>0</v>
          </cell>
          <cell r="F503">
            <v>0</v>
          </cell>
          <cell r="G503">
            <v>0</v>
          </cell>
          <cell r="H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</row>
        <row r="504">
          <cell r="A504" t="str">
            <v>PEDRAO-BA</v>
          </cell>
          <cell r="B504" t="str">
            <v>BA</v>
          </cell>
          <cell r="C504">
            <v>0</v>
          </cell>
          <cell r="D504">
            <v>0</v>
          </cell>
          <cell r="E504">
            <v>0</v>
          </cell>
          <cell r="F504">
            <v>0</v>
          </cell>
          <cell r="G504">
            <v>0</v>
          </cell>
          <cell r="H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</row>
        <row r="505">
          <cell r="A505" t="str">
            <v>PEDRO ALEXANDRE-BA</v>
          </cell>
          <cell r="B505" t="str">
            <v>BA</v>
          </cell>
          <cell r="C505">
            <v>0</v>
          </cell>
          <cell r="D505">
            <v>0</v>
          </cell>
          <cell r="E505">
            <v>0</v>
          </cell>
          <cell r="F505">
            <v>0</v>
          </cell>
          <cell r="G505">
            <v>0</v>
          </cell>
          <cell r="H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</row>
        <row r="506">
          <cell r="A506" t="str">
            <v>PIATA-BA</v>
          </cell>
          <cell r="B506" t="str">
            <v>BA</v>
          </cell>
          <cell r="C506">
            <v>0</v>
          </cell>
          <cell r="D506">
            <v>0</v>
          </cell>
          <cell r="E506">
            <v>0</v>
          </cell>
          <cell r="F506">
            <v>0</v>
          </cell>
          <cell r="G506">
            <v>0</v>
          </cell>
          <cell r="H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</row>
        <row r="507">
          <cell r="A507" t="str">
            <v>PILAO ARCADO-BA</v>
          </cell>
          <cell r="B507" t="str">
            <v>BA</v>
          </cell>
          <cell r="C507">
            <v>0</v>
          </cell>
          <cell r="D507">
            <v>0</v>
          </cell>
          <cell r="E507">
            <v>0</v>
          </cell>
          <cell r="F507">
            <v>0</v>
          </cell>
          <cell r="G507">
            <v>0</v>
          </cell>
          <cell r="H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</row>
        <row r="508">
          <cell r="A508" t="str">
            <v>PINDAI-BA</v>
          </cell>
          <cell r="B508" t="str">
            <v>BA</v>
          </cell>
          <cell r="C508">
            <v>0</v>
          </cell>
          <cell r="D508">
            <v>0</v>
          </cell>
          <cell r="E508">
            <v>0</v>
          </cell>
          <cell r="F508">
            <v>0</v>
          </cell>
          <cell r="G508">
            <v>0</v>
          </cell>
          <cell r="H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</row>
        <row r="509">
          <cell r="A509" t="str">
            <v>PINDOBACU-BA</v>
          </cell>
          <cell r="B509" t="str">
            <v>BA</v>
          </cell>
          <cell r="C509">
            <v>0</v>
          </cell>
          <cell r="D509">
            <v>0</v>
          </cell>
          <cell r="E509">
            <v>0</v>
          </cell>
          <cell r="F509">
            <v>0</v>
          </cell>
          <cell r="G509">
            <v>0</v>
          </cell>
          <cell r="H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</row>
        <row r="510">
          <cell r="A510" t="str">
            <v>PINTADAS-BA</v>
          </cell>
          <cell r="B510" t="str">
            <v>BA</v>
          </cell>
          <cell r="C510">
            <v>0</v>
          </cell>
          <cell r="D510">
            <v>0</v>
          </cell>
          <cell r="E510">
            <v>0</v>
          </cell>
          <cell r="F510">
            <v>0</v>
          </cell>
          <cell r="G510">
            <v>0</v>
          </cell>
          <cell r="H510">
            <v>0</v>
          </cell>
          <cell r="K510">
            <v>0</v>
          </cell>
          <cell r="L510">
            <v>0</v>
          </cell>
          <cell r="M510">
            <v>0</v>
          </cell>
          <cell r="N510">
            <v>0</v>
          </cell>
        </row>
        <row r="511">
          <cell r="A511" t="str">
            <v>PIRAI DO NORTE-BA</v>
          </cell>
          <cell r="B511" t="str">
            <v>BA</v>
          </cell>
          <cell r="C511">
            <v>0</v>
          </cell>
          <cell r="D511">
            <v>0</v>
          </cell>
          <cell r="E511">
            <v>0</v>
          </cell>
          <cell r="F511">
            <v>0</v>
          </cell>
          <cell r="G511">
            <v>0</v>
          </cell>
          <cell r="H511">
            <v>0</v>
          </cell>
          <cell r="K511">
            <v>0</v>
          </cell>
          <cell r="L511">
            <v>0</v>
          </cell>
          <cell r="M511">
            <v>0</v>
          </cell>
          <cell r="N511">
            <v>0</v>
          </cell>
        </row>
        <row r="512">
          <cell r="A512" t="str">
            <v>PIRIPA-BA</v>
          </cell>
          <cell r="B512" t="str">
            <v>BA</v>
          </cell>
          <cell r="C512">
            <v>0</v>
          </cell>
          <cell r="D512">
            <v>0</v>
          </cell>
          <cell r="E512">
            <v>0</v>
          </cell>
          <cell r="F512">
            <v>0</v>
          </cell>
          <cell r="G512">
            <v>0</v>
          </cell>
          <cell r="H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</row>
        <row r="513">
          <cell r="A513" t="str">
            <v>PIRITIBA-BA</v>
          </cell>
          <cell r="B513" t="str">
            <v>BA</v>
          </cell>
          <cell r="C513">
            <v>0</v>
          </cell>
          <cell r="D513">
            <v>0</v>
          </cell>
          <cell r="E513">
            <v>0</v>
          </cell>
          <cell r="F513">
            <v>0</v>
          </cell>
          <cell r="G513">
            <v>0</v>
          </cell>
          <cell r="H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</row>
        <row r="514">
          <cell r="A514" t="str">
            <v>PLANALTINO-BA</v>
          </cell>
          <cell r="B514" t="str">
            <v>BA</v>
          </cell>
          <cell r="C514">
            <v>0</v>
          </cell>
          <cell r="D514">
            <v>0</v>
          </cell>
          <cell r="E514">
            <v>0</v>
          </cell>
          <cell r="F514">
            <v>0</v>
          </cell>
          <cell r="G514">
            <v>0</v>
          </cell>
          <cell r="H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</row>
        <row r="515">
          <cell r="A515" t="str">
            <v>PLANALTO-BA</v>
          </cell>
          <cell r="B515" t="str">
            <v>BA</v>
          </cell>
          <cell r="C515">
            <v>0</v>
          </cell>
          <cell r="D515">
            <v>0</v>
          </cell>
          <cell r="E515">
            <v>0</v>
          </cell>
          <cell r="F515">
            <v>0</v>
          </cell>
          <cell r="G515">
            <v>0</v>
          </cell>
          <cell r="H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</row>
        <row r="516">
          <cell r="A516" t="str">
            <v>POCOES-BA</v>
          </cell>
          <cell r="B516" t="str">
            <v>BA</v>
          </cell>
          <cell r="C516">
            <v>0</v>
          </cell>
          <cell r="D516">
            <v>0</v>
          </cell>
          <cell r="E516">
            <v>0</v>
          </cell>
          <cell r="F516">
            <v>0</v>
          </cell>
          <cell r="G516">
            <v>0</v>
          </cell>
          <cell r="H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</row>
        <row r="517">
          <cell r="A517" t="str">
            <v>POJUCA-BA</v>
          </cell>
          <cell r="B517" t="str">
            <v>BA</v>
          </cell>
          <cell r="C517">
            <v>6.3376560999999998E-2</v>
          </cell>
          <cell r="D517">
            <v>1.3287880000000001E-5</v>
          </cell>
          <cell r="E517">
            <v>0</v>
          </cell>
          <cell r="F517">
            <v>0</v>
          </cell>
          <cell r="G517">
            <v>6.3376562033037945E-2</v>
          </cell>
          <cell r="H517">
            <v>1.3287880013952271E-5</v>
          </cell>
          <cell r="K517">
            <v>3.986260184553226E-2</v>
          </cell>
          <cell r="L517">
            <v>0</v>
          </cell>
          <cell r="M517">
            <v>0.58987519877960737</v>
          </cell>
          <cell r="N517">
            <v>0</v>
          </cell>
        </row>
        <row r="518">
          <cell r="A518" t="str">
            <v>PONTO NOVO-BA</v>
          </cell>
          <cell r="B518" t="str">
            <v>BA</v>
          </cell>
          <cell r="C518">
            <v>0</v>
          </cell>
          <cell r="D518">
            <v>0</v>
          </cell>
          <cell r="E518">
            <v>0</v>
          </cell>
          <cell r="F518">
            <v>0</v>
          </cell>
          <cell r="G518">
            <v>0</v>
          </cell>
          <cell r="H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</row>
        <row r="519">
          <cell r="A519" t="str">
            <v>PORTO SEGURO-BA</v>
          </cell>
          <cell r="B519" t="str">
            <v>BA</v>
          </cell>
          <cell r="C519">
            <v>0</v>
          </cell>
          <cell r="D519">
            <v>0</v>
          </cell>
          <cell r="E519">
            <v>0</v>
          </cell>
          <cell r="F519">
            <v>0</v>
          </cell>
          <cell r="G519">
            <v>0</v>
          </cell>
          <cell r="H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</row>
        <row r="520">
          <cell r="A520" t="str">
            <v>POTIRAGUA-BA</v>
          </cell>
          <cell r="B520" t="str">
            <v>BA</v>
          </cell>
          <cell r="C520">
            <v>0</v>
          </cell>
          <cell r="D520">
            <v>0</v>
          </cell>
          <cell r="E520">
            <v>0</v>
          </cell>
          <cell r="F520">
            <v>0</v>
          </cell>
          <cell r="G520">
            <v>0</v>
          </cell>
          <cell r="H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</row>
        <row r="521">
          <cell r="A521" t="str">
            <v>PRADO-BA</v>
          </cell>
          <cell r="B521" t="str">
            <v>BA</v>
          </cell>
          <cell r="C521">
            <v>0</v>
          </cell>
          <cell r="D521">
            <v>0</v>
          </cell>
          <cell r="E521">
            <v>0</v>
          </cell>
          <cell r="F521">
            <v>0</v>
          </cell>
          <cell r="G521">
            <v>0</v>
          </cell>
          <cell r="H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</row>
        <row r="522">
          <cell r="A522" t="str">
            <v>PRESIDENTE DUTRA-BA</v>
          </cell>
          <cell r="B522" t="str">
            <v>BA</v>
          </cell>
          <cell r="C522">
            <v>0</v>
          </cell>
          <cell r="D522">
            <v>0</v>
          </cell>
          <cell r="E522">
            <v>0</v>
          </cell>
          <cell r="F522">
            <v>0</v>
          </cell>
          <cell r="G522">
            <v>0</v>
          </cell>
          <cell r="H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</row>
        <row r="523">
          <cell r="A523" t="str">
            <v>PRESIDENTE JANIO QUADROS-BA</v>
          </cell>
          <cell r="B523" t="str">
            <v>BA</v>
          </cell>
          <cell r="C523">
            <v>0</v>
          </cell>
          <cell r="D523">
            <v>0</v>
          </cell>
          <cell r="E523">
            <v>0</v>
          </cell>
          <cell r="F523">
            <v>0</v>
          </cell>
          <cell r="G523">
            <v>0</v>
          </cell>
          <cell r="H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</row>
        <row r="524">
          <cell r="A524" t="str">
            <v>PRESIDENTE TANCREDO NEVES-BA</v>
          </cell>
          <cell r="B524" t="str">
            <v>BA</v>
          </cell>
          <cell r="C524">
            <v>0</v>
          </cell>
          <cell r="D524">
            <v>0</v>
          </cell>
          <cell r="E524">
            <v>0</v>
          </cell>
          <cell r="F524">
            <v>0</v>
          </cell>
          <cell r="G524">
            <v>0</v>
          </cell>
          <cell r="H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</row>
        <row r="525">
          <cell r="A525" t="str">
            <v>QUEIMADAS-BA</v>
          </cell>
          <cell r="B525" t="str">
            <v>BA</v>
          </cell>
          <cell r="C525">
            <v>0</v>
          </cell>
          <cell r="D525">
            <v>0</v>
          </cell>
          <cell r="E525">
            <v>0</v>
          </cell>
          <cell r="F525">
            <v>0</v>
          </cell>
          <cell r="G525">
            <v>0</v>
          </cell>
          <cell r="H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</row>
        <row r="526">
          <cell r="A526" t="str">
            <v>QUIJINGUE-BA</v>
          </cell>
          <cell r="B526" t="str">
            <v>BA</v>
          </cell>
          <cell r="C526">
            <v>0</v>
          </cell>
          <cell r="D526">
            <v>0</v>
          </cell>
          <cell r="E526">
            <v>0</v>
          </cell>
          <cell r="F526">
            <v>0</v>
          </cell>
          <cell r="G526">
            <v>0</v>
          </cell>
          <cell r="H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</row>
        <row r="527">
          <cell r="A527" t="str">
            <v>QUIXABEIRA-BA</v>
          </cell>
          <cell r="B527" t="str">
            <v>BA</v>
          </cell>
          <cell r="C527">
            <v>0</v>
          </cell>
          <cell r="D527">
            <v>0</v>
          </cell>
          <cell r="E527">
            <v>0</v>
          </cell>
          <cell r="F527">
            <v>0</v>
          </cell>
          <cell r="G527">
            <v>0</v>
          </cell>
          <cell r="H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</row>
        <row r="528">
          <cell r="A528" t="str">
            <v>RAFAEL JAMBEIRO-BA</v>
          </cell>
          <cell r="B528" t="str">
            <v>BA</v>
          </cell>
          <cell r="C528">
            <v>0</v>
          </cell>
          <cell r="D528">
            <v>0</v>
          </cell>
          <cell r="E528">
            <v>0</v>
          </cell>
          <cell r="F528">
            <v>0</v>
          </cell>
          <cell r="G528">
            <v>0</v>
          </cell>
          <cell r="H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</row>
        <row r="529">
          <cell r="A529" t="str">
            <v>REMANSO-BA</v>
          </cell>
          <cell r="B529" t="str">
            <v>BA</v>
          </cell>
          <cell r="C529">
            <v>0</v>
          </cell>
          <cell r="D529">
            <v>0</v>
          </cell>
          <cell r="E529">
            <v>0</v>
          </cell>
          <cell r="F529">
            <v>0</v>
          </cell>
          <cell r="G529">
            <v>0</v>
          </cell>
          <cell r="H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</row>
        <row r="530">
          <cell r="A530" t="str">
            <v>RETIROLANDIA-BA</v>
          </cell>
          <cell r="B530" t="str">
            <v>BA</v>
          </cell>
          <cell r="C530">
            <v>0</v>
          </cell>
          <cell r="D530">
            <v>0</v>
          </cell>
          <cell r="E530">
            <v>0</v>
          </cell>
          <cell r="F530">
            <v>0</v>
          </cell>
          <cell r="G530">
            <v>0</v>
          </cell>
          <cell r="H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</row>
        <row r="531">
          <cell r="A531" t="str">
            <v>RIACHAO DAS NEVES-BA</v>
          </cell>
          <cell r="B531" t="str">
            <v>BA</v>
          </cell>
          <cell r="C531">
            <v>0</v>
          </cell>
          <cell r="D531">
            <v>0</v>
          </cell>
          <cell r="E531">
            <v>0</v>
          </cell>
          <cell r="F531">
            <v>0</v>
          </cell>
          <cell r="G531">
            <v>0</v>
          </cell>
          <cell r="H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</row>
        <row r="532">
          <cell r="A532" t="str">
            <v>RIACHAO DO JACUIPE-BA</v>
          </cell>
          <cell r="B532" t="str">
            <v>BA</v>
          </cell>
          <cell r="C532">
            <v>0</v>
          </cell>
          <cell r="D532">
            <v>0</v>
          </cell>
          <cell r="E532">
            <v>0</v>
          </cell>
          <cell r="F532">
            <v>0</v>
          </cell>
          <cell r="G532">
            <v>0</v>
          </cell>
          <cell r="H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</row>
        <row r="533">
          <cell r="A533" t="str">
            <v>RIACHO DE SANTANA-BA</v>
          </cell>
          <cell r="B533" t="str">
            <v>BA</v>
          </cell>
          <cell r="C533">
            <v>0</v>
          </cell>
          <cell r="D533">
            <v>0</v>
          </cell>
          <cell r="E533">
            <v>0</v>
          </cell>
          <cell r="F533">
            <v>0</v>
          </cell>
          <cell r="G533">
            <v>0</v>
          </cell>
          <cell r="H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</row>
        <row r="534">
          <cell r="A534" t="str">
            <v>RIBEIRA DO AMPARO-BA</v>
          </cell>
          <cell r="B534" t="str">
            <v>BA</v>
          </cell>
          <cell r="C534">
            <v>0</v>
          </cell>
          <cell r="D534">
            <v>0</v>
          </cell>
          <cell r="E534">
            <v>0</v>
          </cell>
          <cell r="F534">
            <v>0</v>
          </cell>
          <cell r="G534">
            <v>0</v>
          </cell>
          <cell r="H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</row>
        <row r="535">
          <cell r="A535" t="str">
            <v>RIBEIRA DO POMBAL-BA</v>
          </cell>
          <cell r="B535" t="str">
            <v>BA</v>
          </cell>
          <cell r="C535">
            <v>0</v>
          </cell>
          <cell r="D535">
            <v>0</v>
          </cell>
          <cell r="E535">
            <v>0</v>
          </cell>
          <cell r="F535">
            <v>0</v>
          </cell>
          <cell r="G535">
            <v>0</v>
          </cell>
          <cell r="H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</row>
        <row r="536">
          <cell r="A536" t="str">
            <v>RIBEIRAO DO LARGO-BA</v>
          </cell>
          <cell r="B536" t="str">
            <v>BA</v>
          </cell>
          <cell r="C536">
            <v>0</v>
          </cell>
          <cell r="D536">
            <v>0</v>
          </cell>
          <cell r="E536">
            <v>0</v>
          </cell>
          <cell r="F536">
            <v>0</v>
          </cell>
          <cell r="G536">
            <v>0</v>
          </cell>
          <cell r="H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</row>
        <row r="537">
          <cell r="A537" t="str">
            <v>RIO DE CONTAS-BA</v>
          </cell>
          <cell r="B537" t="str">
            <v>BA</v>
          </cell>
          <cell r="C537">
            <v>0</v>
          </cell>
          <cell r="D537">
            <v>0</v>
          </cell>
          <cell r="E537">
            <v>0</v>
          </cell>
          <cell r="F537">
            <v>0</v>
          </cell>
          <cell r="G537">
            <v>0</v>
          </cell>
          <cell r="H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</row>
        <row r="538">
          <cell r="A538" t="str">
            <v>RIO DO ANTONIO-BA</v>
          </cell>
          <cell r="B538" t="str">
            <v>BA</v>
          </cell>
          <cell r="C538">
            <v>0</v>
          </cell>
          <cell r="D538">
            <v>0</v>
          </cell>
          <cell r="E538">
            <v>0</v>
          </cell>
          <cell r="F538">
            <v>0</v>
          </cell>
          <cell r="G538">
            <v>0</v>
          </cell>
          <cell r="H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</row>
        <row r="539">
          <cell r="A539" t="str">
            <v>RIO DO PIRES-BA</v>
          </cell>
          <cell r="B539" t="str">
            <v>BA</v>
          </cell>
          <cell r="C539">
            <v>0</v>
          </cell>
          <cell r="D539">
            <v>0</v>
          </cell>
          <cell r="E539">
            <v>0</v>
          </cell>
          <cell r="F539">
            <v>0</v>
          </cell>
          <cell r="G539">
            <v>0</v>
          </cell>
          <cell r="H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</row>
        <row r="540">
          <cell r="A540" t="str">
            <v>RIO REAL-BA</v>
          </cell>
          <cell r="B540" t="str">
            <v>BA</v>
          </cell>
          <cell r="C540">
            <v>0</v>
          </cell>
          <cell r="D540">
            <v>0</v>
          </cell>
          <cell r="E540">
            <v>0</v>
          </cell>
          <cell r="F540">
            <v>0</v>
          </cell>
          <cell r="G540">
            <v>0</v>
          </cell>
          <cell r="H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</row>
        <row r="541">
          <cell r="A541" t="str">
            <v>RODELAS-BA</v>
          </cell>
          <cell r="B541" t="str">
            <v>BA</v>
          </cell>
          <cell r="C541">
            <v>0</v>
          </cell>
          <cell r="D541">
            <v>0</v>
          </cell>
          <cell r="E541">
            <v>0</v>
          </cell>
          <cell r="F541">
            <v>0</v>
          </cell>
          <cell r="G541">
            <v>0</v>
          </cell>
          <cell r="H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</row>
        <row r="542">
          <cell r="A542" t="str">
            <v>RUY BARBOSA-BA</v>
          </cell>
          <cell r="B542" t="str">
            <v>BA</v>
          </cell>
          <cell r="C542">
            <v>0</v>
          </cell>
          <cell r="D542">
            <v>0</v>
          </cell>
          <cell r="E542">
            <v>0</v>
          </cell>
          <cell r="F542">
            <v>0</v>
          </cell>
          <cell r="G542">
            <v>0</v>
          </cell>
          <cell r="H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</row>
        <row r="543">
          <cell r="A543" t="str">
            <v>SALINAS DA MARGARIDA-BA</v>
          </cell>
          <cell r="B543" t="str">
            <v>BA</v>
          </cell>
          <cell r="C543">
            <v>0</v>
          </cell>
          <cell r="D543">
            <v>0</v>
          </cell>
          <cell r="E543">
            <v>0</v>
          </cell>
          <cell r="F543">
            <v>1.9420470000000001E-3</v>
          </cell>
          <cell r="G543">
            <v>0</v>
          </cell>
          <cell r="H543">
            <v>1.9420470020391489E-3</v>
          </cell>
          <cell r="K543">
            <v>6.9797461087116172E-3</v>
          </cell>
          <cell r="L543">
            <v>6.2409842206678076E-3</v>
          </cell>
          <cell r="M543">
            <v>-1</v>
          </cell>
          <cell r="N543">
            <v>-0.68882360003285781</v>
          </cell>
        </row>
        <row r="544">
          <cell r="A544" t="str">
            <v>SALVADOR-BA</v>
          </cell>
          <cell r="B544" t="str">
            <v>BA</v>
          </cell>
          <cell r="C544">
            <v>0</v>
          </cell>
          <cell r="D544">
            <v>0</v>
          </cell>
          <cell r="E544">
            <v>0</v>
          </cell>
          <cell r="F544">
            <v>1.9420470000000001E-3</v>
          </cell>
          <cell r="G544">
            <v>0</v>
          </cell>
          <cell r="H544">
            <v>1.9420470020391489E-3</v>
          </cell>
          <cell r="K544">
            <v>6.9797461087116172E-3</v>
          </cell>
          <cell r="L544">
            <v>6.2409842206678076E-3</v>
          </cell>
          <cell r="M544">
            <v>-1</v>
          </cell>
          <cell r="N544">
            <v>-0.68882360003285781</v>
          </cell>
        </row>
        <row r="545">
          <cell r="A545" t="str">
            <v>SANTA BARBARA-BA</v>
          </cell>
          <cell r="B545" t="str">
            <v>BA</v>
          </cell>
          <cell r="C545">
            <v>0</v>
          </cell>
          <cell r="D545">
            <v>0</v>
          </cell>
          <cell r="E545">
            <v>0</v>
          </cell>
          <cell r="F545">
            <v>0</v>
          </cell>
          <cell r="G545">
            <v>0</v>
          </cell>
          <cell r="H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</row>
        <row r="546">
          <cell r="A546" t="str">
            <v>SANTA BRIGIDA-BA</v>
          </cell>
          <cell r="B546" t="str">
            <v>BA</v>
          </cell>
          <cell r="C546">
            <v>0</v>
          </cell>
          <cell r="D546">
            <v>0</v>
          </cell>
          <cell r="E546">
            <v>0</v>
          </cell>
          <cell r="F546">
            <v>0</v>
          </cell>
          <cell r="G546">
            <v>0</v>
          </cell>
          <cell r="H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</row>
        <row r="547">
          <cell r="A547" t="str">
            <v>SANTA CRUZ CABRALIA-BA</v>
          </cell>
          <cell r="B547" t="str">
            <v>BA</v>
          </cell>
          <cell r="C547">
            <v>0</v>
          </cell>
          <cell r="D547">
            <v>0</v>
          </cell>
          <cell r="E547">
            <v>0</v>
          </cell>
          <cell r="F547">
            <v>0</v>
          </cell>
          <cell r="G547">
            <v>0</v>
          </cell>
          <cell r="H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</row>
        <row r="548">
          <cell r="A548" t="str">
            <v>SANTA CRUZ DA VITORIA-BA</v>
          </cell>
          <cell r="B548" t="str">
            <v>BA</v>
          </cell>
          <cell r="C548">
            <v>0</v>
          </cell>
          <cell r="D548">
            <v>0</v>
          </cell>
          <cell r="E548">
            <v>0</v>
          </cell>
          <cell r="F548">
            <v>0</v>
          </cell>
          <cell r="G548">
            <v>0</v>
          </cell>
          <cell r="H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</row>
        <row r="549">
          <cell r="A549" t="str">
            <v>SANTA INES-BA</v>
          </cell>
          <cell r="B549" t="str">
            <v>BA</v>
          </cell>
          <cell r="C549">
            <v>0</v>
          </cell>
          <cell r="D549">
            <v>0</v>
          </cell>
          <cell r="E549">
            <v>0</v>
          </cell>
          <cell r="F549">
            <v>0</v>
          </cell>
          <cell r="G549">
            <v>0</v>
          </cell>
          <cell r="H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</row>
        <row r="550">
          <cell r="A550" t="str">
            <v>SANTA LUZIA-BA</v>
          </cell>
          <cell r="B550" t="str">
            <v>BA</v>
          </cell>
          <cell r="C550">
            <v>0</v>
          </cell>
          <cell r="D550">
            <v>0</v>
          </cell>
          <cell r="E550">
            <v>0</v>
          </cell>
          <cell r="F550">
            <v>0</v>
          </cell>
          <cell r="G550">
            <v>0</v>
          </cell>
          <cell r="H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</row>
        <row r="551">
          <cell r="A551" t="str">
            <v>SANTA MARIA DA VITORIA-BA</v>
          </cell>
          <cell r="B551" t="str">
            <v>BA</v>
          </cell>
          <cell r="C551">
            <v>0</v>
          </cell>
          <cell r="D551">
            <v>0</v>
          </cell>
          <cell r="E551">
            <v>0</v>
          </cell>
          <cell r="F551">
            <v>0</v>
          </cell>
          <cell r="G551">
            <v>0</v>
          </cell>
          <cell r="H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</row>
        <row r="552">
          <cell r="A552" t="str">
            <v>SANTA RITA DE CASSIA-BA</v>
          </cell>
          <cell r="B552" t="str">
            <v>BA</v>
          </cell>
          <cell r="C552">
            <v>0</v>
          </cell>
          <cell r="D552">
            <v>0</v>
          </cell>
          <cell r="E552">
            <v>0</v>
          </cell>
          <cell r="F552">
            <v>0</v>
          </cell>
          <cell r="G552">
            <v>0</v>
          </cell>
          <cell r="H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</row>
        <row r="553">
          <cell r="A553" t="str">
            <v>SANTA TERESINHA-BA</v>
          </cell>
          <cell r="B553" t="str">
            <v>BA</v>
          </cell>
          <cell r="C553">
            <v>0</v>
          </cell>
          <cell r="D553">
            <v>0</v>
          </cell>
          <cell r="E553">
            <v>0</v>
          </cell>
          <cell r="F553">
            <v>0</v>
          </cell>
          <cell r="G553">
            <v>0</v>
          </cell>
          <cell r="H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</row>
        <row r="554">
          <cell r="A554" t="str">
            <v>SANTALUZ-BA</v>
          </cell>
          <cell r="B554" t="str">
            <v>BA</v>
          </cell>
          <cell r="C554">
            <v>0</v>
          </cell>
          <cell r="D554">
            <v>0</v>
          </cell>
          <cell r="E554">
            <v>0</v>
          </cell>
          <cell r="F554">
            <v>0</v>
          </cell>
          <cell r="G554">
            <v>0</v>
          </cell>
          <cell r="H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</row>
        <row r="555">
          <cell r="A555" t="str">
            <v>SANTANA-BA</v>
          </cell>
          <cell r="B555" t="str">
            <v>BA</v>
          </cell>
          <cell r="C555">
            <v>0</v>
          </cell>
          <cell r="D555">
            <v>0</v>
          </cell>
          <cell r="E555">
            <v>0</v>
          </cell>
          <cell r="F555">
            <v>0</v>
          </cell>
          <cell r="G555">
            <v>0</v>
          </cell>
          <cell r="H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</row>
        <row r="556">
          <cell r="A556" t="str">
            <v>SANTANOPOLIS-BA</v>
          </cell>
          <cell r="B556" t="str">
            <v>BA</v>
          </cell>
          <cell r="C556">
            <v>0</v>
          </cell>
          <cell r="D556">
            <v>0</v>
          </cell>
          <cell r="E556">
            <v>0</v>
          </cell>
          <cell r="F556">
            <v>0</v>
          </cell>
          <cell r="G556">
            <v>0</v>
          </cell>
          <cell r="H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</row>
        <row r="557">
          <cell r="A557" t="str">
            <v>SANTO AMARO-BA</v>
          </cell>
          <cell r="B557" t="str">
            <v>BA</v>
          </cell>
          <cell r="C557">
            <v>0</v>
          </cell>
          <cell r="D557">
            <v>0</v>
          </cell>
          <cell r="E557">
            <v>0</v>
          </cell>
          <cell r="F557">
            <v>1.9420470000000001E-3</v>
          </cell>
          <cell r="G557">
            <v>0</v>
          </cell>
          <cell r="H557">
            <v>1.9420470020391489E-3</v>
          </cell>
          <cell r="K557">
            <v>6.9797461087116172E-3</v>
          </cell>
          <cell r="L557">
            <v>6.2409842206678076E-3</v>
          </cell>
          <cell r="M557">
            <v>-1</v>
          </cell>
          <cell r="N557">
            <v>-0.68882360003285781</v>
          </cell>
        </row>
        <row r="558">
          <cell r="A558" t="str">
            <v>SANTO ANTONIO DE JESUS-BA</v>
          </cell>
          <cell r="B558" t="str">
            <v>BA</v>
          </cell>
          <cell r="C558">
            <v>0</v>
          </cell>
          <cell r="D558">
            <v>0</v>
          </cell>
          <cell r="E558">
            <v>0</v>
          </cell>
          <cell r="F558">
            <v>0</v>
          </cell>
          <cell r="G558">
            <v>0</v>
          </cell>
          <cell r="H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</row>
        <row r="559">
          <cell r="A559" t="str">
            <v>SANTO ESTEVAO-BA</v>
          </cell>
          <cell r="B559" t="str">
            <v>BA</v>
          </cell>
          <cell r="C559">
            <v>0</v>
          </cell>
          <cell r="D559">
            <v>0</v>
          </cell>
          <cell r="E559">
            <v>0</v>
          </cell>
          <cell r="F559">
            <v>0</v>
          </cell>
          <cell r="G559">
            <v>0</v>
          </cell>
          <cell r="H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</row>
        <row r="560">
          <cell r="A560" t="str">
            <v>SAO DESIDERIO-BA</v>
          </cell>
          <cell r="B560" t="str">
            <v>BA</v>
          </cell>
          <cell r="C560">
            <v>0</v>
          </cell>
          <cell r="D560">
            <v>0</v>
          </cell>
          <cell r="E560">
            <v>0</v>
          </cell>
          <cell r="F560">
            <v>0</v>
          </cell>
          <cell r="G560">
            <v>0</v>
          </cell>
          <cell r="H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</row>
        <row r="561">
          <cell r="A561" t="str">
            <v>SAO DOMINGOS-BA</v>
          </cell>
          <cell r="B561" t="str">
            <v>BA</v>
          </cell>
          <cell r="C561">
            <v>0</v>
          </cell>
          <cell r="D561">
            <v>0</v>
          </cell>
          <cell r="E561">
            <v>0</v>
          </cell>
          <cell r="F561">
            <v>0</v>
          </cell>
          <cell r="G561">
            <v>0</v>
          </cell>
          <cell r="H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</row>
        <row r="562">
          <cell r="A562" t="str">
            <v>SAO FELIPE-BA</v>
          </cell>
          <cell r="B562" t="str">
            <v>BA</v>
          </cell>
          <cell r="C562">
            <v>0</v>
          </cell>
          <cell r="D562">
            <v>0</v>
          </cell>
          <cell r="E562">
            <v>0</v>
          </cell>
          <cell r="F562">
            <v>0</v>
          </cell>
          <cell r="G562">
            <v>0</v>
          </cell>
          <cell r="H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</row>
        <row r="563">
          <cell r="A563" t="str">
            <v>SAO FELIX DO CORIBE-BA</v>
          </cell>
          <cell r="B563" t="str">
            <v>BA</v>
          </cell>
          <cell r="C563">
            <v>0</v>
          </cell>
          <cell r="D563">
            <v>0</v>
          </cell>
          <cell r="E563">
            <v>0</v>
          </cell>
          <cell r="F563">
            <v>0</v>
          </cell>
          <cell r="G563">
            <v>0</v>
          </cell>
          <cell r="H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</row>
        <row r="564">
          <cell r="A564" t="str">
            <v>SAO FELIX-BA</v>
          </cell>
          <cell r="B564" t="str">
            <v>BA</v>
          </cell>
          <cell r="C564">
            <v>0</v>
          </cell>
          <cell r="D564">
            <v>0</v>
          </cell>
          <cell r="E564">
            <v>0</v>
          </cell>
          <cell r="F564">
            <v>0</v>
          </cell>
          <cell r="G564">
            <v>0</v>
          </cell>
          <cell r="H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</row>
        <row r="565">
          <cell r="A565" t="str">
            <v>SAO FRANCISCO DO CONDE-BA</v>
          </cell>
          <cell r="B565" t="str">
            <v>BA</v>
          </cell>
          <cell r="C565">
            <v>1.9784956E-3</v>
          </cell>
          <cell r="D565">
            <v>1.7097621730000003E-3</v>
          </cell>
          <cell r="E565">
            <v>0</v>
          </cell>
          <cell r="F565">
            <v>1.9420470000000001E-3</v>
          </cell>
          <cell r="G565">
            <v>1.9784956322494783E-3</v>
          </cell>
          <cell r="H565">
            <v>3.6518091768343993E-3</v>
          </cell>
          <cell r="K565">
            <v>9.742257539587372E-3</v>
          </cell>
          <cell r="L565">
            <v>1.984153292873269E-2</v>
          </cell>
          <cell r="M565">
            <v>-0.79691610243211897</v>
          </cell>
          <cell r="N565">
            <v>-0.81595125790174283</v>
          </cell>
        </row>
        <row r="566">
          <cell r="A566" t="str">
            <v>SAO GABRIEL-BA</v>
          </cell>
          <cell r="B566" t="str">
            <v>BA</v>
          </cell>
          <cell r="C566">
            <v>0</v>
          </cell>
          <cell r="D566">
            <v>0</v>
          </cell>
          <cell r="E566">
            <v>0</v>
          </cell>
          <cell r="F566">
            <v>0</v>
          </cell>
          <cell r="G566">
            <v>0</v>
          </cell>
          <cell r="H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</row>
        <row r="567">
          <cell r="A567" t="str">
            <v>SAO GONCALO DOS CAMPOS-BA</v>
          </cell>
          <cell r="B567" t="str">
            <v>BA</v>
          </cell>
          <cell r="C567">
            <v>0</v>
          </cell>
          <cell r="D567">
            <v>0</v>
          </cell>
          <cell r="E567">
            <v>0</v>
          </cell>
          <cell r="F567">
            <v>0</v>
          </cell>
          <cell r="G567">
            <v>0</v>
          </cell>
          <cell r="H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</row>
        <row r="568">
          <cell r="A568" t="str">
            <v>SAO JOSE DA VITORIA-BA</v>
          </cell>
          <cell r="B568" t="str">
            <v>BA</v>
          </cell>
          <cell r="C568">
            <v>0</v>
          </cell>
          <cell r="D568">
            <v>0</v>
          </cell>
          <cell r="E568">
            <v>0</v>
          </cell>
          <cell r="F568">
            <v>0</v>
          </cell>
          <cell r="G568">
            <v>0</v>
          </cell>
          <cell r="H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</row>
        <row r="569">
          <cell r="A569" t="str">
            <v>SAO JOSE DO JACUIPE-BA</v>
          </cell>
          <cell r="B569" t="str">
            <v>BA</v>
          </cell>
          <cell r="C569">
            <v>0</v>
          </cell>
          <cell r="D569">
            <v>0</v>
          </cell>
          <cell r="E569">
            <v>0</v>
          </cell>
          <cell r="F569">
            <v>0</v>
          </cell>
          <cell r="G569">
            <v>0</v>
          </cell>
          <cell r="H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</row>
        <row r="570">
          <cell r="A570" t="str">
            <v>SAO MIGUEL DAS MATAS-BA</v>
          </cell>
          <cell r="B570" t="str">
            <v>BA</v>
          </cell>
          <cell r="C570">
            <v>0</v>
          </cell>
          <cell r="D570">
            <v>0</v>
          </cell>
          <cell r="E570">
            <v>0</v>
          </cell>
          <cell r="F570">
            <v>0</v>
          </cell>
          <cell r="G570">
            <v>0</v>
          </cell>
          <cell r="H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</row>
        <row r="571">
          <cell r="A571" t="str">
            <v>SAO SEBASTIAO DO PASSE-BA</v>
          </cell>
          <cell r="B571" t="str">
            <v>BA</v>
          </cell>
          <cell r="C571">
            <v>1.3394402999999997E-2</v>
          </cell>
          <cell r="D571">
            <v>0</v>
          </cell>
          <cell r="E571">
            <v>0</v>
          </cell>
          <cell r="F571">
            <v>0</v>
          </cell>
          <cell r="G571">
            <v>1.3394403218328767E-2</v>
          </cell>
          <cell r="H571">
            <v>0</v>
          </cell>
          <cell r="K571">
            <v>1.5806663476666295E-2</v>
          </cell>
          <cell r="L571">
            <v>0</v>
          </cell>
          <cell r="M571">
            <v>-0.15261033815887159</v>
          </cell>
          <cell r="N571">
            <v>0</v>
          </cell>
        </row>
        <row r="572">
          <cell r="A572" t="str">
            <v>SAPEACU-BA</v>
          </cell>
          <cell r="B572" t="str">
            <v>BA</v>
          </cell>
          <cell r="C572">
            <v>0</v>
          </cell>
          <cell r="D572">
            <v>0</v>
          </cell>
          <cell r="E572">
            <v>0</v>
          </cell>
          <cell r="F572">
            <v>0</v>
          </cell>
          <cell r="G572">
            <v>0</v>
          </cell>
          <cell r="H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</row>
        <row r="573">
          <cell r="A573" t="str">
            <v>SATIRO DIAS-BA</v>
          </cell>
          <cell r="B573" t="str">
            <v>BA</v>
          </cell>
          <cell r="C573">
            <v>0</v>
          </cell>
          <cell r="D573">
            <v>0</v>
          </cell>
          <cell r="E573">
            <v>0</v>
          </cell>
          <cell r="F573">
            <v>0</v>
          </cell>
          <cell r="G573">
            <v>0</v>
          </cell>
          <cell r="H573">
            <v>0</v>
          </cell>
          <cell r="K573">
            <v>6.6138210739206797E-4</v>
          </cell>
          <cell r="L573">
            <v>0</v>
          </cell>
          <cell r="M573">
            <v>-1</v>
          </cell>
          <cell r="N573">
            <v>0</v>
          </cell>
        </row>
        <row r="574">
          <cell r="A574" t="str">
            <v>SAUBARA-BA</v>
          </cell>
          <cell r="B574" t="str">
            <v>BA</v>
          </cell>
          <cell r="C574">
            <v>0</v>
          </cell>
          <cell r="D574">
            <v>0</v>
          </cell>
          <cell r="E574">
            <v>0</v>
          </cell>
          <cell r="F574">
            <v>1.9420470000000001E-3</v>
          </cell>
          <cell r="G574">
            <v>0</v>
          </cell>
          <cell r="H574">
            <v>1.9420470020391489E-3</v>
          </cell>
          <cell r="K574">
            <v>6.9797461087116172E-3</v>
          </cell>
          <cell r="L574">
            <v>6.2409842206678076E-3</v>
          </cell>
          <cell r="M574">
            <v>-1</v>
          </cell>
          <cell r="N574">
            <v>-0.68882360003285781</v>
          </cell>
        </row>
        <row r="575">
          <cell r="A575" t="str">
            <v>SAUDE-BA</v>
          </cell>
          <cell r="B575" t="str">
            <v>BA</v>
          </cell>
          <cell r="C575">
            <v>0</v>
          </cell>
          <cell r="D575">
            <v>0</v>
          </cell>
          <cell r="E575">
            <v>0</v>
          </cell>
          <cell r="F575">
            <v>0</v>
          </cell>
          <cell r="G575">
            <v>0</v>
          </cell>
          <cell r="H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</row>
        <row r="576">
          <cell r="A576" t="str">
            <v>SEABRA-BA</v>
          </cell>
          <cell r="B576" t="str">
            <v>BA</v>
          </cell>
          <cell r="C576">
            <v>0</v>
          </cell>
          <cell r="D576">
            <v>0</v>
          </cell>
          <cell r="E576">
            <v>0</v>
          </cell>
          <cell r="F576">
            <v>0</v>
          </cell>
          <cell r="G576">
            <v>0</v>
          </cell>
          <cell r="H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</row>
        <row r="577">
          <cell r="A577" t="str">
            <v>SEBASTIAO LARANJEIRAS-BA</v>
          </cell>
          <cell r="B577" t="str">
            <v>BA</v>
          </cell>
          <cell r="C577">
            <v>0</v>
          </cell>
          <cell r="D577">
            <v>0</v>
          </cell>
          <cell r="E577">
            <v>0</v>
          </cell>
          <cell r="F577">
            <v>0</v>
          </cell>
          <cell r="G577">
            <v>0</v>
          </cell>
          <cell r="H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</row>
        <row r="578">
          <cell r="A578" t="str">
            <v>SENHOR DO BONFIM-BA</v>
          </cell>
          <cell r="B578" t="str">
            <v>BA</v>
          </cell>
          <cell r="C578">
            <v>0</v>
          </cell>
          <cell r="D578">
            <v>0</v>
          </cell>
          <cell r="E578">
            <v>0</v>
          </cell>
          <cell r="F578">
            <v>0</v>
          </cell>
          <cell r="G578">
            <v>0</v>
          </cell>
          <cell r="H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</row>
        <row r="579">
          <cell r="A579" t="str">
            <v>SENTO SE-BA</v>
          </cell>
          <cell r="B579" t="str">
            <v>BA</v>
          </cell>
          <cell r="C579">
            <v>0</v>
          </cell>
          <cell r="D579">
            <v>0</v>
          </cell>
          <cell r="E579">
            <v>0</v>
          </cell>
          <cell r="F579">
            <v>0</v>
          </cell>
          <cell r="G579">
            <v>0</v>
          </cell>
          <cell r="H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</row>
        <row r="580">
          <cell r="A580" t="str">
            <v>SERRA DO RAMALHO-BA</v>
          </cell>
          <cell r="B580" t="str">
            <v>BA</v>
          </cell>
          <cell r="C580">
            <v>0</v>
          </cell>
          <cell r="D580">
            <v>0</v>
          </cell>
          <cell r="E580">
            <v>0</v>
          </cell>
          <cell r="F580">
            <v>0</v>
          </cell>
          <cell r="G580">
            <v>0</v>
          </cell>
          <cell r="H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</row>
        <row r="581">
          <cell r="A581" t="str">
            <v>SERRA DOURADA-BA</v>
          </cell>
          <cell r="B581" t="str">
            <v>BA</v>
          </cell>
          <cell r="C581">
            <v>0</v>
          </cell>
          <cell r="D581">
            <v>0</v>
          </cell>
          <cell r="E581">
            <v>0</v>
          </cell>
          <cell r="F581">
            <v>0</v>
          </cell>
          <cell r="G581">
            <v>0</v>
          </cell>
          <cell r="H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</row>
        <row r="582">
          <cell r="A582" t="str">
            <v>SERRA PRETA-BA</v>
          </cell>
          <cell r="B582" t="str">
            <v>BA</v>
          </cell>
          <cell r="C582">
            <v>0</v>
          </cell>
          <cell r="D582">
            <v>0</v>
          </cell>
          <cell r="E582">
            <v>0</v>
          </cell>
          <cell r="F582">
            <v>0</v>
          </cell>
          <cell r="G582">
            <v>0</v>
          </cell>
          <cell r="H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</row>
        <row r="583">
          <cell r="A583" t="str">
            <v>SERRINHA-BA</v>
          </cell>
          <cell r="B583" t="str">
            <v>BA</v>
          </cell>
          <cell r="C583">
            <v>0</v>
          </cell>
          <cell r="D583">
            <v>0</v>
          </cell>
          <cell r="E583">
            <v>0</v>
          </cell>
          <cell r="F583">
            <v>0</v>
          </cell>
          <cell r="G583">
            <v>0</v>
          </cell>
          <cell r="H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</row>
        <row r="584">
          <cell r="A584" t="str">
            <v>SERROLANDIA-BA</v>
          </cell>
          <cell r="B584" t="str">
            <v>BA</v>
          </cell>
          <cell r="C584">
            <v>0</v>
          </cell>
          <cell r="D584">
            <v>0</v>
          </cell>
          <cell r="E584">
            <v>0</v>
          </cell>
          <cell r="F584">
            <v>0</v>
          </cell>
          <cell r="G584">
            <v>0</v>
          </cell>
          <cell r="H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</row>
        <row r="585">
          <cell r="A585" t="str">
            <v>SIMOES FILHO-BA</v>
          </cell>
          <cell r="B585" t="str">
            <v>BA</v>
          </cell>
          <cell r="C585">
            <v>0</v>
          </cell>
          <cell r="D585">
            <v>2.8924480000000001E-6</v>
          </cell>
          <cell r="E585">
            <v>0</v>
          </cell>
          <cell r="F585">
            <v>0</v>
          </cell>
          <cell r="G585">
            <v>0</v>
          </cell>
          <cell r="H585">
            <v>2.8924480030370698E-6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</row>
        <row r="586">
          <cell r="A586" t="str">
            <v>SITIO DO MATO-BA</v>
          </cell>
          <cell r="B586" t="str">
            <v>BA</v>
          </cell>
          <cell r="C586">
            <v>0</v>
          </cell>
          <cell r="D586">
            <v>0</v>
          </cell>
          <cell r="E586">
            <v>0</v>
          </cell>
          <cell r="F586">
            <v>0</v>
          </cell>
          <cell r="G586">
            <v>0</v>
          </cell>
          <cell r="H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</row>
        <row r="587">
          <cell r="A587" t="str">
            <v>SITIO DO QUINTO-BA</v>
          </cell>
          <cell r="B587" t="str">
            <v>BA</v>
          </cell>
          <cell r="C587">
            <v>0</v>
          </cell>
          <cell r="D587">
            <v>0</v>
          </cell>
          <cell r="E587">
            <v>0</v>
          </cell>
          <cell r="F587">
            <v>0</v>
          </cell>
          <cell r="G587">
            <v>0</v>
          </cell>
          <cell r="H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</row>
        <row r="588">
          <cell r="A588" t="str">
            <v>SOBRADINHO-BA</v>
          </cell>
          <cell r="B588" t="str">
            <v>BA</v>
          </cell>
          <cell r="C588">
            <v>0</v>
          </cell>
          <cell r="D588">
            <v>0</v>
          </cell>
          <cell r="E588">
            <v>0</v>
          </cell>
          <cell r="F588">
            <v>0</v>
          </cell>
          <cell r="G588">
            <v>0</v>
          </cell>
          <cell r="H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</row>
        <row r="589">
          <cell r="A589" t="str">
            <v>SOUTO SOARES-BA</v>
          </cell>
          <cell r="B589" t="str">
            <v>BA</v>
          </cell>
          <cell r="C589">
            <v>0</v>
          </cell>
          <cell r="D589">
            <v>0</v>
          </cell>
          <cell r="E589">
            <v>0</v>
          </cell>
          <cell r="F589">
            <v>0</v>
          </cell>
          <cell r="G589">
            <v>0</v>
          </cell>
          <cell r="H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</row>
        <row r="590">
          <cell r="A590" t="str">
            <v>TABOCAS DO BREJO VELHO-BA</v>
          </cell>
          <cell r="B590" t="str">
            <v>BA</v>
          </cell>
          <cell r="C590">
            <v>0</v>
          </cell>
          <cell r="D590">
            <v>0</v>
          </cell>
          <cell r="E590">
            <v>0</v>
          </cell>
          <cell r="F590">
            <v>0</v>
          </cell>
          <cell r="G590">
            <v>0</v>
          </cell>
          <cell r="H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</row>
        <row r="591">
          <cell r="A591" t="str">
            <v>TANHACU-BA</v>
          </cell>
          <cell r="B591" t="str">
            <v>BA</v>
          </cell>
          <cell r="C591">
            <v>0</v>
          </cell>
          <cell r="D591">
            <v>0</v>
          </cell>
          <cell r="E591">
            <v>0</v>
          </cell>
          <cell r="F591">
            <v>0</v>
          </cell>
          <cell r="G591">
            <v>0</v>
          </cell>
          <cell r="H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</row>
        <row r="592">
          <cell r="A592" t="str">
            <v>TANQUE NOVO-BA</v>
          </cell>
          <cell r="B592" t="str">
            <v>BA</v>
          </cell>
          <cell r="C592">
            <v>0</v>
          </cell>
          <cell r="D592">
            <v>0</v>
          </cell>
          <cell r="E592">
            <v>0</v>
          </cell>
          <cell r="F592">
            <v>0</v>
          </cell>
          <cell r="G592">
            <v>0</v>
          </cell>
          <cell r="H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</row>
        <row r="593">
          <cell r="A593" t="str">
            <v>TANQUINHO-BA</v>
          </cell>
          <cell r="B593" t="str">
            <v>BA</v>
          </cell>
          <cell r="C593">
            <v>0</v>
          </cell>
          <cell r="D593">
            <v>0</v>
          </cell>
          <cell r="E593">
            <v>0</v>
          </cell>
          <cell r="F593">
            <v>0</v>
          </cell>
          <cell r="G593">
            <v>0</v>
          </cell>
          <cell r="H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</row>
        <row r="594">
          <cell r="A594" t="str">
            <v>TAPEROA-BA</v>
          </cell>
          <cell r="B594" t="str">
            <v>BA</v>
          </cell>
          <cell r="C594">
            <v>0</v>
          </cell>
          <cell r="D594">
            <v>0</v>
          </cell>
          <cell r="E594">
            <v>0</v>
          </cell>
          <cell r="F594">
            <v>0</v>
          </cell>
          <cell r="G594">
            <v>0</v>
          </cell>
          <cell r="H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</row>
        <row r="595">
          <cell r="A595" t="str">
            <v>TAPIRAMUTA-BA</v>
          </cell>
          <cell r="B595" t="str">
            <v>BA</v>
          </cell>
          <cell r="C595">
            <v>0</v>
          </cell>
          <cell r="D595">
            <v>0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</row>
        <row r="596">
          <cell r="A596" t="str">
            <v>TEIXEIRA DE FREITAS-BA</v>
          </cell>
          <cell r="B596" t="str">
            <v>BA</v>
          </cell>
          <cell r="C596">
            <v>0</v>
          </cell>
          <cell r="D596">
            <v>0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</row>
        <row r="597">
          <cell r="A597" t="str">
            <v>TEODORO SAMPAIO-BA</v>
          </cell>
          <cell r="B597" t="str">
            <v>BA</v>
          </cell>
          <cell r="C597">
            <v>1.5598199999999999E-5</v>
          </cell>
          <cell r="D597">
            <v>0</v>
          </cell>
          <cell r="E597">
            <v>0</v>
          </cell>
          <cell r="F597">
            <v>0</v>
          </cell>
          <cell r="G597">
            <v>1.559820025425066E-5</v>
          </cell>
          <cell r="H597">
            <v>0</v>
          </cell>
          <cell r="K597">
            <v>7.9717500890978416E-5</v>
          </cell>
          <cell r="L597">
            <v>0</v>
          </cell>
          <cell r="M597">
            <v>-0.8043315447685353</v>
          </cell>
          <cell r="N597">
            <v>0</v>
          </cell>
        </row>
        <row r="598">
          <cell r="A598" t="str">
            <v>TEOFILANDIA-BA</v>
          </cell>
          <cell r="B598" t="str">
            <v>BA</v>
          </cell>
          <cell r="C598">
            <v>0</v>
          </cell>
          <cell r="D598">
            <v>0</v>
          </cell>
          <cell r="E598">
            <v>0</v>
          </cell>
          <cell r="F598">
            <v>0</v>
          </cell>
          <cell r="G598">
            <v>0</v>
          </cell>
          <cell r="H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</row>
        <row r="599">
          <cell r="A599" t="str">
            <v>TEOLANDIA-BA</v>
          </cell>
          <cell r="B599" t="str">
            <v>BA</v>
          </cell>
          <cell r="C599">
            <v>0</v>
          </cell>
          <cell r="D599">
            <v>0</v>
          </cell>
          <cell r="E599">
            <v>0</v>
          </cell>
          <cell r="F599">
            <v>0</v>
          </cell>
          <cell r="G599">
            <v>0</v>
          </cell>
          <cell r="H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</row>
        <row r="600">
          <cell r="A600" t="str">
            <v>TERRA NOVA-BA</v>
          </cell>
          <cell r="B600" t="str">
            <v>BA</v>
          </cell>
          <cell r="C600">
            <v>0</v>
          </cell>
          <cell r="D600">
            <v>0</v>
          </cell>
          <cell r="E600">
            <v>0</v>
          </cell>
          <cell r="F600">
            <v>0</v>
          </cell>
          <cell r="G600">
            <v>0</v>
          </cell>
          <cell r="H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</row>
        <row r="601">
          <cell r="A601" t="str">
            <v>TREMEDAL-BA</v>
          </cell>
          <cell r="B601" t="str">
            <v>BA</v>
          </cell>
          <cell r="C601">
            <v>0</v>
          </cell>
          <cell r="D601">
            <v>0</v>
          </cell>
          <cell r="E601">
            <v>0</v>
          </cell>
          <cell r="F601">
            <v>0</v>
          </cell>
          <cell r="G601">
            <v>0</v>
          </cell>
          <cell r="H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</row>
        <row r="602">
          <cell r="A602" t="str">
            <v>TUCANO-BA</v>
          </cell>
          <cell r="B602" t="str">
            <v>BA</v>
          </cell>
          <cell r="C602">
            <v>0</v>
          </cell>
          <cell r="D602">
            <v>0</v>
          </cell>
          <cell r="E602">
            <v>0</v>
          </cell>
          <cell r="F602">
            <v>0</v>
          </cell>
          <cell r="G602">
            <v>0</v>
          </cell>
          <cell r="H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</row>
        <row r="603">
          <cell r="A603" t="str">
            <v>UAUA-BA</v>
          </cell>
          <cell r="B603" t="str">
            <v>BA</v>
          </cell>
          <cell r="C603">
            <v>0</v>
          </cell>
          <cell r="D603">
            <v>0</v>
          </cell>
          <cell r="E603">
            <v>0</v>
          </cell>
          <cell r="F603">
            <v>0</v>
          </cell>
          <cell r="G603">
            <v>0</v>
          </cell>
          <cell r="H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</row>
        <row r="604">
          <cell r="A604" t="str">
            <v>UBAIRA-BA</v>
          </cell>
          <cell r="B604" t="str">
            <v>BA</v>
          </cell>
          <cell r="C604">
            <v>0</v>
          </cell>
          <cell r="D604">
            <v>0</v>
          </cell>
          <cell r="E604">
            <v>0</v>
          </cell>
          <cell r="F604">
            <v>0</v>
          </cell>
          <cell r="G604">
            <v>0</v>
          </cell>
          <cell r="H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</row>
        <row r="605">
          <cell r="A605" t="str">
            <v>UBAITABA-BA</v>
          </cell>
          <cell r="B605" t="str">
            <v>BA</v>
          </cell>
          <cell r="C605">
            <v>0</v>
          </cell>
          <cell r="D605">
            <v>0</v>
          </cell>
          <cell r="E605">
            <v>0</v>
          </cell>
          <cell r="F605">
            <v>0</v>
          </cell>
          <cell r="G605">
            <v>0</v>
          </cell>
          <cell r="H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</row>
        <row r="606">
          <cell r="A606" t="str">
            <v>UBATA-BA</v>
          </cell>
          <cell r="B606" t="str">
            <v>BA</v>
          </cell>
          <cell r="C606">
            <v>0</v>
          </cell>
          <cell r="D606">
            <v>0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</row>
        <row r="607">
          <cell r="A607" t="str">
            <v>UIBAI-BA</v>
          </cell>
          <cell r="B607" t="str">
            <v>BA</v>
          </cell>
          <cell r="C607">
            <v>0</v>
          </cell>
          <cell r="D607">
            <v>0</v>
          </cell>
          <cell r="E607">
            <v>0</v>
          </cell>
          <cell r="F607">
            <v>0</v>
          </cell>
          <cell r="G607">
            <v>0</v>
          </cell>
          <cell r="H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</row>
        <row r="608">
          <cell r="A608" t="str">
            <v>UMBURANAS-BA</v>
          </cell>
          <cell r="B608" t="str">
            <v>BA</v>
          </cell>
          <cell r="C608">
            <v>0</v>
          </cell>
          <cell r="D608">
            <v>0</v>
          </cell>
          <cell r="E608">
            <v>0</v>
          </cell>
          <cell r="F608">
            <v>0</v>
          </cell>
          <cell r="G608">
            <v>0</v>
          </cell>
          <cell r="H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</row>
        <row r="609">
          <cell r="A609" t="str">
            <v>UNA-BA</v>
          </cell>
          <cell r="B609" t="str">
            <v>BA</v>
          </cell>
          <cell r="C609">
            <v>0</v>
          </cell>
          <cell r="D609">
            <v>0</v>
          </cell>
          <cell r="E609">
            <v>0</v>
          </cell>
          <cell r="F609">
            <v>0</v>
          </cell>
          <cell r="G609">
            <v>0</v>
          </cell>
          <cell r="H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</row>
        <row r="610">
          <cell r="A610" t="str">
            <v>URANDI-BA</v>
          </cell>
          <cell r="B610" t="str">
            <v>BA</v>
          </cell>
          <cell r="C610">
            <v>0</v>
          </cell>
          <cell r="D610">
            <v>0</v>
          </cell>
          <cell r="E610">
            <v>0</v>
          </cell>
          <cell r="F610">
            <v>0</v>
          </cell>
          <cell r="G610">
            <v>0</v>
          </cell>
          <cell r="H610">
            <v>0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</row>
        <row r="611">
          <cell r="A611" t="str">
            <v>URUCUCA-BA</v>
          </cell>
          <cell r="B611" t="str">
            <v>BA</v>
          </cell>
          <cell r="C611">
            <v>0</v>
          </cell>
          <cell r="D611">
            <v>0</v>
          </cell>
          <cell r="E611">
            <v>0</v>
          </cell>
          <cell r="F611">
            <v>0</v>
          </cell>
          <cell r="G611">
            <v>0</v>
          </cell>
          <cell r="H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</row>
        <row r="612">
          <cell r="A612" t="str">
            <v>UTINGA-BA</v>
          </cell>
          <cell r="B612" t="str">
            <v>BA</v>
          </cell>
          <cell r="C612">
            <v>0</v>
          </cell>
          <cell r="D612">
            <v>0</v>
          </cell>
          <cell r="E612">
            <v>0</v>
          </cell>
          <cell r="F612">
            <v>0</v>
          </cell>
          <cell r="G612">
            <v>0</v>
          </cell>
          <cell r="H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</row>
        <row r="613">
          <cell r="A613" t="str">
            <v>VALENCA-BA</v>
          </cell>
          <cell r="B613" t="str">
            <v>BA</v>
          </cell>
          <cell r="C613">
            <v>0</v>
          </cell>
          <cell r="D613">
            <v>0</v>
          </cell>
          <cell r="E613">
            <v>0</v>
          </cell>
          <cell r="F613">
            <v>0</v>
          </cell>
          <cell r="G613">
            <v>0</v>
          </cell>
          <cell r="H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</row>
        <row r="614">
          <cell r="A614" t="str">
            <v>VALENTE-BA</v>
          </cell>
          <cell r="B614" t="str">
            <v>BA</v>
          </cell>
          <cell r="C614">
            <v>0</v>
          </cell>
          <cell r="D614">
            <v>0</v>
          </cell>
          <cell r="E614">
            <v>0</v>
          </cell>
          <cell r="F614">
            <v>0</v>
          </cell>
          <cell r="G614">
            <v>0</v>
          </cell>
          <cell r="H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</row>
        <row r="615">
          <cell r="A615" t="str">
            <v>VARZEA DA ROCA-BA</v>
          </cell>
          <cell r="B615" t="str">
            <v>BA</v>
          </cell>
          <cell r="C615">
            <v>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</row>
        <row r="616">
          <cell r="A616" t="str">
            <v>VARZEA DO POCO-BA</v>
          </cell>
          <cell r="B616" t="str">
            <v>BA</v>
          </cell>
          <cell r="C616">
            <v>0</v>
          </cell>
          <cell r="D616">
            <v>0</v>
          </cell>
          <cell r="E616">
            <v>0</v>
          </cell>
          <cell r="F616">
            <v>0</v>
          </cell>
          <cell r="G616">
            <v>0</v>
          </cell>
          <cell r="H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</row>
        <row r="617">
          <cell r="A617" t="str">
            <v>VARZEA NOVA-BA</v>
          </cell>
          <cell r="B617" t="str">
            <v>BA</v>
          </cell>
          <cell r="C617">
            <v>0</v>
          </cell>
          <cell r="D617">
            <v>0</v>
          </cell>
          <cell r="E617">
            <v>0</v>
          </cell>
          <cell r="F617">
            <v>0</v>
          </cell>
          <cell r="G617">
            <v>0</v>
          </cell>
          <cell r="H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</row>
        <row r="618">
          <cell r="A618" t="str">
            <v>VARZEDO-BA</v>
          </cell>
          <cell r="B618" t="str">
            <v>BA</v>
          </cell>
          <cell r="C618">
            <v>0</v>
          </cell>
          <cell r="D618">
            <v>0</v>
          </cell>
          <cell r="E618">
            <v>0</v>
          </cell>
          <cell r="F618">
            <v>0</v>
          </cell>
          <cell r="G618">
            <v>0</v>
          </cell>
          <cell r="H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</row>
        <row r="619">
          <cell r="A619" t="str">
            <v>VERA CRUZ-BA</v>
          </cell>
          <cell r="B619" t="str">
            <v>BA</v>
          </cell>
          <cell r="C619">
            <v>0</v>
          </cell>
          <cell r="D619">
            <v>0</v>
          </cell>
          <cell r="E619">
            <v>0</v>
          </cell>
          <cell r="F619">
            <v>0</v>
          </cell>
          <cell r="G619">
            <v>0</v>
          </cell>
          <cell r="H619">
            <v>0</v>
          </cell>
          <cell r="K619">
            <v>2.5339400283210819E-5</v>
          </cell>
          <cell r="L619">
            <v>0</v>
          </cell>
          <cell r="M619">
            <v>-1</v>
          </cell>
          <cell r="N619">
            <v>0</v>
          </cell>
        </row>
        <row r="620">
          <cell r="A620" t="str">
            <v>VEREDA-BA</v>
          </cell>
          <cell r="B620" t="str">
            <v>BA</v>
          </cell>
          <cell r="C620">
            <v>0</v>
          </cell>
          <cell r="D620">
            <v>0</v>
          </cell>
          <cell r="E620">
            <v>0</v>
          </cell>
          <cell r="F620">
            <v>0</v>
          </cell>
          <cell r="G620">
            <v>0</v>
          </cell>
          <cell r="H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</row>
        <row r="621">
          <cell r="A621" t="str">
            <v>VITORIA DA CONQUISTA-BA</v>
          </cell>
          <cell r="B621" t="str">
            <v>BA</v>
          </cell>
          <cell r="C621">
            <v>0</v>
          </cell>
          <cell r="D621">
            <v>0</v>
          </cell>
          <cell r="E621">
            <v>0</v>
          </cell>
          <cell r="F621">
            <v>0</v>
          </cell>
          <cell r="G621">
            <v>0</v>
          </cell>
          <cell r="H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</row>
        <row r="622">
          <cell r="A622" t="str">
            <v>WAGNER-BA</v>
          </cell>
          <cell r="B622" t="str">
            <v>BA</v>
          </cell>
          <cell r="C622">
            <v>0</v>
          </cell>
          <cell r="D622">
            <v>0</v>
          </cell>
          <cell r="E622">
            <v>0</v>
          </cell>
          <cell r="F622">
            <v>0</v>
          </cell>
          <cell r="G622">
            <v>0</v>
          </cell>
          <cell r="H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</row>
        <row r="623">
          <cell r="A623" t="str">
            <v>WANDERLEY-BA</v>
          </cell>
          <cell r="B623" t="str">
            <v>BA</v>
          </cell>
          <cell r="C623">
            <v>0</v>
          </cell>
          <cell r="D623">
            <v>0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</row>
        <row r="624">
          <cell r="A624" t="str">
            <v>WENCESLAU GUIMARAES-BA</v>
          </cell>
          <cell r="B624" t="str">
            <v>BA</v>
          </cell>
          <cell r="C624">
            <v>0</v>
          </cell>
          <cell r="D624">
            <v>0</v>
          </cell>
          <cell r="E624">
            <v>0</v>
          </cell>
          <cell r="F624">
            <v>0</v>
          </cell>
          <cell r="G624">
            <v>0</v>
          </cell>
          <cell r="H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</row>
        <row r="625">
          <cell r="A625" t="str">
            <v>XIQUE-XIQUE-BA</v>
          </cell>
          <cell r="B625" t="str">
            <v>BA</v>
          </cell>
          <cell r="C625">
            <v>0</v>
          </cell>
          <cell r="D625">
            <v>0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</row>
        <row r="626">
          <cell r="A626" t="str">
            <v>ABAIARA-CE</v>
          </cell>
          <cell r="B626" t="str">
            <v>CE</v>
          </cell>
          <cell r="C626">
            <v>0</v>
          </cell>
          <cell r="D626">
            <v>0</v>
          </cell>
          <cell r="E626">
            <v>0</v>
          </cell>
          <cell r="F626">
            <v>0</v>
          </cell>
          <cell r="G626">
            <v>0</v>
          </cell>
          <cell r="H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</row>
        <row r="627">
          <cell r="A627" t="str">
            <v>ACARAPE-CE</v>
          </cell>
          <cell r="B627" t="str">
            <v>CE</v>
          </cell>
          <cell r="C627">
            <v>0</v>
          </cell>
          <cell r="D627">
            <v>0</v>
          </cell>
          <cell r="E627">
            <v>0</v>
          </cell>
          <cell r="F627">
            <v>0</v>
          </cell>
          <cell r="G627">
            <v>0</v>
          </cell>
          <cell r="H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</row>
        <row r="628">
          <cell r="A628" t="str">
            <v>ACARAU-CE</v>
          </cell>
          <cell r="B628" t="str">
            <v>CE</v>
          </cell>
          <cell r="C628">
            <v>0</v>
          </cell>
          <cell r="D628">
            <v>0</v>
          </cell>
          <cell r="E628">
            <v>0</v>
          </cell>
          <cell r="F628">
            <v>0</v>
          </cell>
          <cell r="G628">
            <v>0</v>
          </cell>
          <cell r="H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</row>
        <row r="629">
          <cell r="A629" t="str">
            <v>ACOPIARA-CE</v>
          </cell>
          <cell r="B629" t="str">
            <v>CE</v>
          </cell>
          <cell r="C629">
            <v>0</v>
          </cell>
          <cell r="D629">
            <v>0</v>
          </cell>
          <cell r="E629">
            <v>0</v>
          </cell>
          <cell r="F629">
            <v>0</v>
          </cell>
          <cell r="G629">
            <v>0</v>
          </cell>
          <cell r="H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</row>
        <row r="630">
          <cell r="A630" t="str">
            <v>AIUABA-CE</v>
          </cell>
          <cell r="B630" t="str">
            <v>CE</v>
          </cell>
          <cell r="C630">
            <v>0</v>
          </cell>
          <cell r="D630">
            <v>0</v>
          </cell>
          <cell r="E630">
            <v>0</v>
          </cell>
          <cell r="F630">
            <v>0</v>
          </cell>
          <cell r="G630">
            <v>0</v>
          </cell>
          <cell r="H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</row>
        <row r="631">
          <cell r="A631" t="str">
            <v>ALCANTARAS-CE</v>
          </cell>
          <cell r="B631" t="str">
            <v>CE</v>
          </cell>
          <cell r="C631">
            <v>0</v>
          </cell>
          <cell r="D631">
            <v>0</v>
          </cell>
          <cell r="E631">
            <v>0</v>
          </cell>
          <cell r="F631">
            <v>0</v>
          </cell>
          <cell r="G631">
            <v>0</v>
          </cell>
          <cell r="H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</row>
        <row r="632">
          <cell r="A632" t="str">
            <v>ALTANEIRA-CE</v>
          </cell>
          <cell r="B632" t="str">
            <v>CE</v>
          </cell>
          <cell r="C632">
            <v>0</v>
          </cell>
          <cell r="D632">
            <v>0</v>
          </cell>
          <cell r="E632">
            <v>0</v>
          </cell>
          <cell r="F632">
            <v>0</v>
          </cell>
          <cell r="G632">
            <v>0</v>
          </cell>
          <cell r="H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</row>
        <row r="633">
          <cell r="A633" t="str">
            <v>ALTO SANTO-CE</v>
          </cell>
          <cell r="B633" t="str">
            <v>CE</v>
          </cell>
          <cell r="C633">
            <v>0</v>
          </cell>
          <cell r="D633">
            <v>0</v>
          </cell>
          <cell r="E633">
            <v>0</v>
          </cell>
          <cell r="F633">
            <v>0</v>
          </cell>
          <cell r="G633">
            <v>0</v>
          </cell>
          <cell r="H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</row>
        <row r="634">
          <cell r="A634" t="str">
            <v>AMONTADA-CE</v>
          </cell>
          <cell r="B634" t="str">
            <v>CE</v>
          </cell>
          <cell r="C634">
            <v>0</v>
          </cell>
          <cell r="D634">
            <v>0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</row>
        <row r="635">
          <cell r="A635" t="str">
            <v>ANTONINA DO NORTE-CE</v>
          </cell>
          <cell r="B635" t="str">
            <v>CE</v>
          </cell>
          <cell r="C635">
            <v>0</v>
          </cell>
          <cell r="D635">
            <v>0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</row>
        <row r="636">
          <cell r="A636" t="str">
            <v>APUIARES-CE</v>
          </cell>
          <cell r="B636" t="str">
            <v>CE</v>
          </cell>
          <cell r="C636">
            <v>0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</row>
        <row r="637">
          <cell r="A637" t="str">
            <v>AQUIRAZ-CE</v>
          </cell>
          <cell r="B637" t="str">
            <v>CE</v>
          </cell>
          <cell r="C637">
            <v>0</v>
          </cell>
          <cell r="D637">
            <v>4.700135E-6</v>
          </cell>
          <cell r="E637">
            <v>0</v>
          </cell>
          <cell r="F637">
            <v>2.6635919999999999E-4</v>
          </cell>
          <cell r="G637">
            <v>0</v>
          </cell>
          <cell r="H637">
            <v>2.7105933528461223E-4</v>
          </cell>
          <cell r="K637">
            <v>2.585712635423741E-3</v>
          </cell>
          <cell r="L637">
            <v>0</v>
          </cell>
          <cell r="M637">
            <v>-1</v>
          </cell>
          <cell r="N637">
            <v>0</v>
          </cell>
        </row>
        <row r="638">
          <cell r="A638" t="str">
            <v>ARACATI-CE</v>
          </cell>
          <cell r="B638" t="str">
            <v>CE</v>
          </cell>
          <cell r="C638">
            <v>1.5558554E-3</v>
          </cell>
          <cell r="D638">
            <v>1.03053E-7</v>
          </cell>
          <cell r="E638">
            <v>0</v>
          </cell>
          <cell r="F638">
            <v>0</v>
          </cell>
          <cell r="G638">
            <v>1.5558554253604431E-3</v>
          </cell>
          <cell r="H638">
            <v>1.0305300010820563E-7</v>
          </cell>
          <cell r="K638">
            <v>4.6354690518092366E-4</v>
          </cell>
          <cell r="L638">
            <v>0</v>
          </cell>
          <cell r="M638">
            <v>2.3564142225330755</v>
          </cell>
          <cell r="N638">
            <v>0</v>
          </cell>
        </row>
        <row r="639">
          <cell r="A639" t="str">
            <v>ARACOIABA-CE</v>
          </cell>
          <cell r="B639" t="str">
            <v>CE</v>
          </cell>
          <cell r="C639">
            <v>0</v>
          </cell>
          <cell r="D639">
            <v>0</v>
          </cell>
          <cell r="E639">
            <v>0</v>
          </cell>
          <cell r="F639">
            <v>0</v>
          </cell>
          <cell r="G639">
            <v>0</v>
          </cell>
          <cell r="H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</row>
        <row r="640">
          <cell r="A640" t="str">
            <v>ARARENDA-CE</v>
          </cell>
          <cell r="B640" t="str">
            <v>CE</v>
          </cell>
          <cell r="C640">
            <v>0</v>
          </cell>
          <cell r="D640">
            <v>0</v>
          </cell>
          <cell r="E640">
            <v>0</v>
          </cell>
          <cell r="F640">
            <v>0</v>
          </cell>
          <cell r="G640">
            <v>0</v>
          </cell>
          <cell r="H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</row>
        <row r="641">
          <cell r="A641" t="str">
            <v>ARARIPE-CE</v>
          </cell>
          <cell r="B641" t="str">
            <v>CE</v>
          </cell>
          <cell r="C641">
            <v>0</v>
          </cell>
          <cell r="D641">
            <v>0</v>
          </cell>
          <cell r="E641">
            <v>0</v>
          </cell>
          <cell r="F641">
            <v>0</v>
          </cell>
          <cell r="G641">
            <v>0</v>
          </cell>
          <cell r="H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</row>
        <row r="642">
          <cell r="A642" t="str">
            <v>ARATUBA-CE</v>
          </cell>
          <cell r="B642" t="str">
            <v>CE</v>
          </cell>
          <cell r="C642">
            <v>0</v>
          </cell>
          <cell r="D642">
            <v>0</v>
          </cell>
          <cell r="E642">
            <v>0</v>
          </cell>
          <cell r="F642">
            <v>0</v>
          </cell>
          <cell r="G642">
            <v>0</v>
          </cell>
          <cell r="H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</row>
        <row r="643">
          <cell r="A643" t="str">
            <v>ARNEIROZ-CE</v>
          </cell>
          <cell r="B643" t="str">
            <v>CE</v>
          </cell>
          <cell r="C643">
            <v>0</v>
          </cell>
          <cell r="D643">
            <v>0</v>
          </cell>
          <cell r="E643">
            <v>0</v>
          </cell>
          <cell r="F643">
            <v>0</v>
          </cell>
          <cell r="G643">
            <v>0</v>
          </cell>
          <cell r="H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</row>
        <row r="644">
          <cell r="A644" t="str">
            <v>ASSARE-CE</v>
          </cell>
          <cell r="B644" t="str">
            <v>CE</v>
          </cell>
          <cell r="C644">
            <v>0</v>
          </cell>
          <cell r="D644">
            <v>0</v>
          </cell>
          <cell r="E644">
            <v>0</v>
          </cell>
          <cell r="F644">
            <v>0</v>
          </cell>
          <cell r="G644">
            <v>0</v>
          </cell>
          <cell r="H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</row>
        <row r="645">
          <cell r="A645" t="str">
            <v>AURORA-CE</v>
          </cell>
          <cell r="B645" t="str">
            <v>CE</v>
          </cell>
          <cell r="C645">
            <v>0</v>
          </cell>
          <cell r="D645">
            <v>0</v>
          </cell>
          <cell r="E645">
            <v>0</v>
          </cell>
          <cell r="F645">
            <v>0</v>
          </cell>
          <cell r="G645">
            <v>0</v>
          </cell>
          <cell r="H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</row>
        <row r="646">
          <cell r="A646" t="str">
            <v>BAIXIO-CE</v>
          </cell>
          <cell r="B646" t="str">
            <v>CE</v>
          </cell>
          <cell r="C646">
            <v>0</v>
          </cell>
          <cell r="D646">
            <v>0</v>
          </cell>
          <cell r="E646">
            <v>0</v>
          </cell>
          <cell r="F646">
            <v>0</v>
          </cell>
          <cell r="G646">
            <v>0</v>
          </cell>
          <cell r="H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</row>
        <row r="647">
          <cell r="A647" t="str">
            <v>BANABUIU-CE</v>
          </cell>
          <cell r="B647" t="str">
            <v>CE</v>
          </cell>
          <cell r="C647">
            <v>0</v>
          </cell>
          <cell r="D647">
            <v>0</v>
          </cell>
          <cell r="E647">
            <v>0</v>
          </cell>
          <cell r="F647">
            <v>0</v>
          </cell>
          <cell r="G647">
            <v>0</v>
          </cell>
          <cell r="H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</row>
        <row r="648">
          <cell r="A648" t="str">
            <v>BARBALHA-CE</v>
          </cell>
          <cell r="B648" t="str">
            <v>CE</v>
          </cell>
          <cell r="C648">
            <v>0</v>
          </cell>
          <cell r="D648">
            <v>0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</row>
        <row r="649">
          <cell r="A649" t="str">
            <v>BARREIRA-CE</v>
          </cell>
          <cell r="B649" t="str">
            <v>CE</v>
          </cell>
          <cell r="C649">
            <v>0</v>
          </cell>
          <cell r="D649">
            <v>0</v>
          </cell>
          <cell r="E649">
            <v>0</v>
          </cell>
          <cell r="F649">
            <v>0</v>
          </cell>
          <cell r="G649">
            <v>0</v>
          </cell>
          <cell r="H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</row>
        <row r="650">
          <cell r="A650" t="str">
            <v>BARRO-CE</v>
          </cell>
          <cell r="B650" t="str">
            <v>CE</v>
          </cell>
          <cell r="C650">
            <v>0</v>
          </cell>
          <cell r="D650">
            <v>0</v>
          </cell>
          <cell r="E650">
            <v>0</v>
          </cell>
          <cell r="F650">
            <v>0</v>
          </cell>
          <cell r="G650">
            <v>0</v>
          </cell>
          <cell r="H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</row>
        <row r="651">
          <cell r="A651" t="str">
            <v>BARROQUINHA-CE</v>
          </cell>
          <cell r="B651" t="str">
            <v>CE</v>
          </cell>
          <cell r="C651">
            <v>0</v>
          </cell>
          <cell r="D651">
            <v>0</v>
          </cell>
          <cell r="E651">
            <v>0</v>
          </cell>
          <cell r="F651">
            <v>0</v>
          </cell>
          <cell r="G651">
            <v>0</v>
          </cell>
          <cell r="H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</row>
        <row r="652">
          <cell r="A652" t="str">
            <v>BATURITE-CE</v>
          </cell>
          <cell r="B652" t="str">
            <v>CE</v>
          </cell>
          <cell r="C652">
            <v>0</v>
          </cell>
          <cell r="D652">
            <v>0</v>
          </cell>
          <cell r="E652">
            <v>0</v>
          </cell>
          <cell r="F652">
            <v>0</v>
          </cell>
          <cell r="G652">
            <v>0</v>
          </cell>
          <cell r="H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</row>
        <row r="653">
          <cell r="A653" t="str">
            <v>BEBERIBE-CE</v>
          </cell>
          <cell r="B653" t="str">
            <v>CE</v>
          </cell>
          <cell r="C653">
            <v>0</v>
          </cell>
          <cell r="D653">
            <v>0</v>
          </cell>
          <cell r="E653">
            <v>0</v>
          </cell>
          <cell r="F653">
            <v>0</v>
          </cell>
          <cell r="G653">
            <v>0</v>
          </cell>
          <cell r="H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</row>
        <row r="654">
          <cell r="A654" t="str">
            <v>BELA CRUZ-CE</v>
          </cell>
          <cell r="B654" t="str">
            <v>CE</v>
          </cell>
          <cell r="C654">
            <v>0</v>
          </cell>
          <cell r="D654">
            <v>0</v>
          </cell>
          <cell r="E654">
            <v>0</v>
          </cell>
          <cell r="F654">
            <v>0</v>
          </cell>
          <cell r="G654">
            <v>0</v>
          </cell>
          <cell r="H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</row>
        <row r="655">
          <cell r="A655" t="str">
            <v>BOA VIAGEM-CE</v>
          </cell>
          <cell r="B655" t="str">
            <v>CE</v>
          </cell>
          <cell r="C655">
            <v>0</v>
          </cell>
          <cell r="D655">
            <v>0</v>
          </cell>
          <cell r="E655">
            <v>0</v>
          </cell>
          <cell r="F655">
            <v>0</v>
          </cell>
          <cell r="G655">
            <v>0</v>
          </cell>
          <cell r="H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</row>
        <row r="656">
          <cell r="A656" t="str">
            <v>BREJO SANTO-CE</v>
          </cell>
          <cell r="B656" t="str">
            <v>CE</v>
          </cell>
          <cell r="C656">
            <v>0</v>
          </cell>
          <cell r="D656">
            <v>0</v>
          </cell>
          <cell r="E656">
            <v>0</v>
          </cell>
          <cell r="F656">
            <v>0</v>
          </cell>
          <cell r="G656">
            <v>0</v>
          </cell>
          <cell r="H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</row>
        <row r="657">
          <cell r="A657" t="str">
            <v>CAMOCIM-CE</v>
          </cell>
          <cell r="B657" t="str">
            <v>CE</v>
          </cell>
          <cell r="C657">
            <v>0</v>
          </cell>
          <cell r="D657">
            <v>0</v>
          </cell>
          <cell r="E657">
            <v>0</v>
          </cell>
          <cell r="F657">
            <v>0</v>
          </cell>
          <cell r="G657">
            <v>0</v>
          </cell>
          <cell r="H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</row>
        <row r="658">
          <cell r="A658" t="str">
            <v>CAMPOS SALES-CE</v>
          </cell>
          <cell r="B658" t="str">
            <v>CE</v>
          </cell>
          <cell r="C658">
            <v>0</v>
          </cell>
          <cell r="D658">
            <v>0</v>
          </cell>
          <cell r="E658">
            <v>0</v>
          </cell>
          <cell r="F658">
            <v>0</v>
          </cell>
          <cell r="G658">
            <v>0</v>
          </cell>
          <cell r="H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</row>
        <row r="659">
          <cell r="A659" t="str">
            <v>CANINDE-CE</v>
          </cell>
          <cell r="B659" t="str">
            <v>CE</v>
          </cell>
          <cell r="C659">
            <v>0</v>
          </cell>
          <cell r="D659">
            <v>0</v>
          </cell>
          <cell r="E659">
            <v>0</v>
          </cell>
          <cell r="F659">
            <v>0</v>
          </cell>
          <cell r="G659">
            <v>0</v>
          </cell>
          <cell r="H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</row>
        <row r="660">
          <cell r="A660" t="str">
            <v>CAPISTRANO-CE</v>
          </cell>
          <cell r="B660" t="str">
            <v>CE</v>
          </cell>
          <cell r="C660">
            <v>0</v>
          </cell>
          <cell r="D660">
            <v>0</v>
          </cell>
          <cell r="E660">
            <v>0</v>
          </cell>
          <cell r="F660">
            <v>0</v>
          </cell>
          <cell r="G660">
            <v>0</v>
          </cell>
          <cell r="H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</row>
        <row r="661">
          <cell r="A661" t="str">
            <v>CARIDADE-CE</v>
          </cell>
          <cell r="B661" t="str">
            <v>CE</v>
          </cell>
          <cell r="C661">
            <v>0</v>
          </cell>
          <cell r="D661">
            <v>0</v>
          </cell>
          <cell r="E661">
            <v>0</v>
          </cell>
          <cell r="F661">
            <v>0</v>
          </cell>
          <cell r="G661">
            <v>0</v>
          </cell>
          <cell r="H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</row>
        <row r="662">
          <cell r="A662" t="str">
            <v>CARIRE-CE</v>
          </cell>
          <cell r="B662" t="str">
            <v>CE</v>
          </cell>
          <cell r="C662">
            <v>0</v>
          </cell>
          <cell r="D662">
            <v>0</v>
          </cell>
          <cell r="E662">
            <v>0</v>
          </cell>
          <cell r="F662">
            <v>0</v>
          </cell>
          <cell r="G662">
            <v>0</v>
          </cell>
          <cell r="H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</row>
        <row r="663">
          <cell r="A663" t="str">
            <v>CARIRIACU-CE</v>
          </cell>
          <cell r="B663" t="str">
            <v>CE</v>
          </cell>
          <cell r="C663">
            <v>0</v>
          </cell>
          <cell r="D663">
            <v>0</v>
          </cell>
          <cell r="E663">
            <v>0</v>
          </cell>
          <cell r="F663">
            <v>0</v>
          </cell>
          <cell r="G663">
            <v>0</v>
          </cell>
          <cell r="H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</row>
        <row r="664">
          <cell r="A664" t="str">
            <v>CARIUS-CE</v>
          </cell>
          <cell r="B664" t="str">
            <v>CE</v>
          </cell>
          <cell r="C664">
            <v>0</v>
          </cell>
          <cell r="D664">
            <v>0</v>
          </cell>
          <cell r="E664">
            <v>0</v>
          </cell>
          <cell r="F664">
            <v>0</v>
          </cell>
          <cell r="G664">
            <v>0</v>
          </cell>
          <cell r="H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</row>
        <row r="665">
          <cell r="A665" t="str">
            <v>CARNAUBAL-CE</v>
          </cell>
          <cell r="B665" t="str">
            <v>CE</v>
          </cell>
          <cell r="C665">
            <v>0</v>
          </cell>
          <cell r="D665">
            <v>0</v>
          </cell>
          <cell r="E665">
            <v>0</v>
          </cell>
          <cell r="F665">
            <v>0</v>
          </cell>
          <cell r="G665">
            <v>0</v>
          </cell>
          <cell r="H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</row>
        <row r="666">
          <cell r="A666" t="str">
            <v>CASCAVEL-CE</v>
          </cell>
          <cell r="B666" t="str">
            <v>CE</v>
          </cell>
          <cell r="C666">
            <v>0</v>
          </cell>
          <cell r="D666">
            <v>0</v>
          </cell>
          <cell r="E666">
            <v>0</v>
          </cell>
          <cell r="F666">
            <v>0</v>
          </cell>
          <cell r="G666">
            <v>0</v>
          </cell>
          <cell r="H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</row>
        <row r="667">
          <cell r="A667" t="str">
            <v>CATARINA-CE</v>
          </cell>
          <cell r="B667" t="str">
            <v>CE</v>
          </cell>
          <cell r="C667">
            <v>0</v>
          </cell>
          <cell r="D667">
            <v>0</v>
          </cell>
          <cell r="E667">
            <v>0</v>
          </cell>
          <cell r="F667">
            <v>0</v>
          </cell>
          <cell r="G667">
            <v>0</v>
          </cell>
          <cell r="H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</row>
        <row r="668">
          <cell r="A668" t="str">
            <v>CATUNDA-CE</v>
          </cell>
          <cell r="B668" t="str">
            <v>CE</v>
          </cell>
          <cell r="C668">
            <v>0</v>
          </cell>
          <cell r="D668">
            <v>0</v>
          </cell>
          <cell r="E668">
            <v>0</v>
          </cell>
          <cell r="F668">
            <v>0</v>
          </cell>
          <cell r="G668">
            <v>0</v>
          </cell>
          <cell r="H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</row>
        <row r="669">
          <cell r="A669" t="str">
            <v>CAUCAIA-CE</v>
          </cell>
          <cell r="B669" t="str">
            <v>CE</v>
          </cell>
          <cell r="C669">
            <v>0</v>
          </cell>
          <cell r="D669">
            <v>1.9604900000000001E-7</v>
          </cell>
          <cell r="E669">
            <v>0</v>
          </cell>
          <cell r="F669">
            <v>2.6635919999999999E-4</v>
          </cell>
          <cell r="G669">
            <v>0</v>
          </cell>
          <cell r="H669">
            <v>2.6655524927988295E-4</v>
          </cell>
          <cell r="K669">
            <v>2.585712635423741E-3</v>
          </cell>
          <cell r="L669">
            <v>0</v>
          </cell>
          <cell r="M669">
            <v>-1</v>
          </cell>
          <cell r="N669">
            <v>0</v>
          </cell>
        </row>
        <row r="670">
          <cell r="A670" t="str">
            <v>CEDRO-CE</v>
          </cell>
          <cell r="B670" t="str">
            <v>CE</v>
          </cell>
          <cell r="C670">
            <v>0</v>
          </cell>
          <cell r="D670">
            <v>0</v>
          </cell>
          <cell r="E670">
            <v>0</v>
          </cell>
          <cell r="F670">
            <v>0</v>
          </cell>
          <cell r="G670">
            <v>0</v>
          </cell>
          <cell r="H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</row>
        <row r="671">
          <cell r="A671" t="str">
            <v>CHAVAL-CE</v>
          </cell>
          <cell r="B671" t="str">
            <v>CE</v>
          </cell>
          <cell r="C671">
            <v>0</v>
          </cell>
          <cell r="D671">
            <v>0</v>
          </cell>
          <cell r="E671">
            <v>0</v>
          </cell>
          <cell r="F671">
            <v>0</v>
          </cell>
          <cell r="G671">
            <v>0</v>
          </cell>
          <cell r="H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</row>
        <row r="672">
          <cell r="A672" t="str">
            <v>CHORO-CE</v>
          </cell>
          <cell r="B672" t="str">
            <v>CE</v>
          </cell>
          <cell r="C672">
            <v>0</v>
          </cell>
          <cell r="D672">
            <v>0</v>
          </cell>
          <cell r="E672">
            <v>0</v>
          </cell>
          <cell r="F672">
            <v>0</v>
          </cell>
          <cell r="G672">
            <v>0</v>
          </cell>
          <cell r="H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</row>
        <row r="673">
          <cell r="A673" t="str">
            <v>CHOROZINHO-CE</v>
          </cell>
          <cell r="B673" t="str">
            <v>CE</v>
          </cell>
          <cell r="C673">
            <v>0</v>
          </cell>
          <cell r="D673">
            <v>0</v>
          </cell>
          <cell r="E673">
            <v>0</v>
          </cell>
          <cell r="F673">
            <v>0</v>
          </cell>
          <cell r="G673">
            <v>0</v>
          </cell>
          <cell r="H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</row>
        <row r="674">
          <cell r="A674" t="str">
            <v>COREAU-CE</v>
          </cell>
          <cell r="B674" t="str">
            <v>CE</v>
          </cell>
          <cell r="C674">
            <v>0</v>
          </cell>
          <cell r="D674">
            <v>0</v>
          </cell>
          <cell r="E674">
            <v>0</v>
          </cell>
          <cell r="F674">
            <v>0</v>
          </cell>
          <cell r="G674">
            <v>0</v>
          </cell>
          <cell r="H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</row>
        <row r="675">
          <cell r="A675" t="str">
            <v>CRATEUS-CE</v>
          </cell>
          <cell r="B675" t="str">
            <v>CE</v>
          </cell>
          <cell r="C675">
            <v>0</v>
          </cell>
          <cell r="D675">
            <v>0</v>
          </cell>
          <cell r="E675">
            <v>0</v>
          </cell>
          <cell r="F675">
            <v>0</v>
          </cell>
          <cell r="G675">
            <v>0</v>
          </cell>
          <cell r="H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</row>
        <row r="676">
          <cell r="A676" t="str">
            <v>CRATO-CE</v>
          </cell>
          <cell r="B676" t="str">
            <v>CE</v>
          </cell>
          <cell r="C676">
            <v>0</v>
          </cell>
          <cell r="D676">
            <v>0</v>
          </cell>
          <cell r="E676">
            <v>0</v>
          </cell>
          <cell r="F676">
            <v>0</v>
          </cell>
          <cell r="G676">
            <v>0</v>
          </cell>
          <cell r="H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</row>
        <row r="677">
          <cell r="A677" t="str">
            <v>CROATA-CE</v>
          </cell>
          <cell r="B677" t="str">
            <v>CE</v>
          </cell>
          <cell r="C677">
            <v>0</v>
          </cell>
          <cell r="D677">
            <v>0</v>
          </cell>
          <cell r="E677">
            <v>0</v>
          </cell>
          <cell r="F677">
            <v>0</v>
          </cell>
          <cell r="G677">
            <v>0</v>
          </cell>
          <cell r="H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</row>
        <row r="678">
          <cell r="A678" t="str">
            <v>CRUZ-CE</v>
          </cell>
          <cell r="B678" t="str">
            <v>CE</v>
          </cell>
          <cell r="C678">
            <v>0</v>
          </cell>
          <cell r="D678">
            <v>0</v>
          </cell>
          <cell r="E678">
            <v>0</v>
          </cell>
          <cell r="F678">
            <v>0</v>
          </cell>
          <cell r="G678">
            <v>0</v>
          </cell>
          <cell r="H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</row>
        <row r="679">
          <cell r="A679" t="str">
            <v>DEPUTADO IRAPUAN PINHEIRO-CE</v>
          </cell>
          <cell r="B679" t="str">
            <v>CE</v>
          </cell>
          <cell r="C679">
            <v>0</v>
          </cell>
          <cell r="D679">
            <v>0</v>
          </cell>
          <cell r="E679">
            <v>0</v>
          </cell>
          <cell r="F679">
            <v>0</v>
          </cell>
          <cell r="G679">
            <v>0</v>
          </cell>
          <cell r="H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</row>
        <row r="680">
          <cell r="A680" t="str">
            <v>ERERE-CE</v>
          </cell>
          <cell r="B680" t="str">
            <v>CE</v>
          </cell>
          <cell r="C680">
            <v>0</v>
          </cell>
          <cell r="D680">
            <v>0</v>
          </cell>
          <cell r="E680">
            <v>0</v>
          </cell>
          <cell r="F680">
            <v>0</v>
          </cell>
          <cell r="G680">
            <v>0</v>
          </cell>
          <cell r="H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</row>
        <row r="681">
          <cell r="A681" t="str">
            <v>EUSEBIO-CE</v>
          </cell>
          <cell r="B681" t="str">
            <v>CE</v>
          </cell>
          <cell r="C681">
            <v>0</v>
          </cell>
          <cell r="D681">
            <v>0</v>
          </cell>
          <cell r="E681">
            <v>0</v>
          </cell>
          <cell r="F681">
            <v>0</v>
          </cell>
          <cell r="G681">
            <v>0</v>
          </cell>
          <cell r="H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</row>
        <row r="682">
          <cell r="A682" t="str">
            <v>FARIAS BRITO-CE</v>
          </cell>
          <cell r="B682" t="str">
            <v>CE</v>
          </cell>
          <cell r="C682">
            <v>0</v>
          </cell>
          <cell r="D682">
            <v>0</v>
          </cell>
          <cell r="E682">
            <v>0</v>
          </cell>
          <cell r="F682">
            <v>0</v>
          </cell>
          <cell r="G682">
            <v>0</v>
          </cell>
          <cell r="H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</row>
        <row r="683">
          <cell r="A683" t="str">
            <v>FORQUILHA-CE</v>
          </cell>
          <cell r="B683" t="str">
            <v>CE</v>
          </cell>
          <cell r="C683">
            <v>0</v>
          </cell>
          <cell r="D683">
            <v>0</v>
          </cell>
          <cell r="E683">
            <v>0</v>
          </cell>
          <cell r="F683">
            <v>0</v>
          </cell>
          <cell r="G683">
            <v>0</v>
          </cell>
          <cell r="H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</row>
        <row r="684">
          <cell r="A684" t="str">
            <v>FORTALEZA-CE</v>
          </cell>
          <cell r="B684" t="str">
            <v>CE</v>
          </cell>
          <cell r="C684">
            <v>0</v>
          </cell>
          <cell r="D684">
            <v>6.7103485999999994E-5</v>
          </cell>
          <cell r="E684">
            <v>0</v>
          </cell>
          <cell r="F684">
            <v>3.5514560000000006E-4</v>
          </cell>
          <cell r="G684">
            <v>0</v>
          </cell>
          <cell r="H684">
            <v>4.222490864433615E-4</v>
          </cell>
          <cell r="K684">
            <v>3.4476168472316552E-3</v>
          </cell>
          <cell r="L684">
            <v>0</v>
          </cell>
          <cell r="M684">
            <v>-1</v>
          </cell>
          <cell r="N684">
            <v>0</v>
          </cell>
        </row>
        <row r="685">
          <cell r="A685" t="str">
            <v>FORTIM-CE</v>
          </cell>
          <cell r="B685" t="str">
            <v>CE</v>
          </cell>
          <cell r="C685">
            <v>0</v>
          </cell>
          <cell r="D685">
            <v>0</v>
          </cell>
          <cell r="E685">
            <v>0</v>
          </cell>
          <cell r="F685">
            <v>0</v>
          </cell>
          <cell r="G685">
            <v>0</v>
          </cell>
          <cell r="H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</row>
        <row r="686">
          <cell r="A686" t="str">
            <v>FRECHEIRINHA-CE</v>
          </cell>
          <cell r="B686" t="str">
            <v>CE</v>
          </cell>
          <cell r="C686">
            <v>0</v>
          </cell>
          <cell r="D686">
            <v>0</v>
          </cell>
          <cell r="E686">
            <v>0</v>
          </cell>
          <cell r="F686">
            <v>0</v>
          </cell>
          <cell r="G686">
            <v>0</v>
          </cell>
          <cell r="H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</row>
        <row r="687">
          <cell r="A687" t="str">
            <v>GENERAL SAMPAIO-CE</v>
          </cell>
          <cell r="B687" t="str">
            <v>CE</v>
          </cell>
          <cell r="C687">
            <v>0</v>
          </cell>
          <cell r="D687">
            <v>0</v>
          </cell>
          <cell r="E687">
            <v>0</v>
          </cell>
          <cell r="F687">
            <v>0</v>
          </cell>
          <cell r="G687">
            <v>0</v>
          </cell>
          <cell r="H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</row>
        <row r="688">
          <cell r="A688" t="str">
            <v>GRACA-CE</v>
          </cell>
          <cell r="B688" t="str">
            <v>CE</v>
          </cell>
          <cell r="C688">
            <v>0</v>
          </cell>
          <cell r="D688">
            <v>0</v>
          </cell>
          <cell r="E688">
            <v>0</v>
          </cell>
          <cell r="F688">
            <v>0</v>
          </cell>
          <cell r="G688">
            <v>0</v>
          </cell>
          <cell r="H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</row>
        <row r="689">
          <cell r="A689" t="str">
            <v>GRANJA-CE</v>
          </cell>
          <cell r="B689" t="str">
            <v>CE</v>
          </cell>
          <cell r="C689">
            <v>0</v>
          </cell>
          <cell r="D689">
            <v>0</v>
          </cell>
          <cell r="E689">
            <v>0</v>
          </cell>
          <cell r="F689">
            <v>0</v>
          </cell>
          <cell r="G689">
            <v>0</v>
          </cell>
          <cell r="H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</row>
        <row r="690">
          <cell r="A690" t="str">
            <v>GRANJEIRO-CE</v>
          </cell>
          <cell r="B690" t="str">
            <v>CE</v>
          </cell>
          <cell r="C690">
            <v>0</v>
          </cell>
          <cell r="D690">
            <v>0</v>
          </cell>
          <cell r="E690">
            <v>0</v>
          </cell>
          <cell r="F690">
            <v>0</v>
          </cell>
          <cell r="G690">
            <v>0</v>
          </cell>
          <cell r="H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</row>
        <row r="691">
          <cell r="A691" t="str">
            <v>GROAIRAS-CE</v>
          </cell>
          <cell r="B691" t="str">
            <v>CE</v>
          </cell>
          <cell r="C691">
            <v>0</v>
          </cell>
          <cell r="D691">
            <v>0</v>
          </cell>
          <cell r="E691">
            <v>0</v>
          </cell>
          <cell r="F691">
            <v>0</v>
          </cell>
          <cell r="G691">
            <v>0</v>
          </cell>
          <cell r="H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</row>
        <row r="692">
          <cell r="A692" t="str">
            <v>GUAIUBA-CE</v>
          </cell>
          <cell r="B692" t="str">
            <v>CE</v>
          </cell>
          <cell r="C692">
            <v>0</v>
          </cell>
          <cell r="D692">
            <v>0</v>
          </cell>
          <cell r="E692">
            <v>0</v>
          </cell>
          <cell r="F692">
            <v>0</v>
          </cell>
          <cell r="G692">
            <v>0</v>
          </cell>
          <cell r="H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</row>
        <row r="693">
          <cell r="A693" t="str">
            <v>GUARACIABA DO NORTE-CE</v>
          </cell>
          <cell r="B693" t="str">
            <v>CE</v>
          </cell>
          <cell r="C693">
            <v>0</v>
          </cell>
          <cell r="D693">
            <v>0</v>
          </cell>
          <cell r="E693">
            <v>0</v>
          </cell>
          <cell r="F693">
            <v>0</v>
          </cell>
          <cell r="G693">
            <v>0</v>
          </cell>
          <cell r="H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</row>
        <row r="694">
          <cell r="A694" t="str">
            <v>GUARAMIRANGA-CE</v>
          </cell>
          <cell r="B694" t="str">
            <v>CE</v>
          </cell>
          <cell r="C694">
            <v>0</v>
          </cell>
          <cell r="D694">
            <v>0</v>
          </cell>
          <cell r="E694">
            <v>0</v>
          </cell>
          <cell r="F694">
            <v>0</v>
          </cell>
          <cell r="G694">
            <v>0</v>
          </cell>
          <cell r="H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</row>
        <row r="695">
          <cell r="A695" t="str">
            <v>HIDROLANDIA-CE</v>
          </cell>
          <cell r="B695" t="str">
            <v>CE</v>
          </cell>
          <cell r="C695">
            <v>0</v>
          </cell>
          <cell r="D695">
            <v>0</v>
          </cell>
          <cell r="E695">
            <v>0</v>
          </cell>
          <cell r="F695">
            <v>0</v>
          </cell>
          <cell r="G695">
            <v>0</v>
          </cell>
          <cell r="H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</row>
        <row r="696">
          <cell r="A696" t="str">
            <v>HORIZONTE-CE</v>
          </cell>
          <cell r="B696" t="str">
            <v>CE</v>
          </cell>
          <cell r="C696">
            <v>0</v>
          </cell>
          <cell r="D696">
            <v>1.2251529999999999E-6</v>
          </cell>
          <cell r="E696">
            <v>0</v>
          </cell>
          <cell r="F696">
            <v>0</v>
          </cell>
          <cell r="G696">
            <v>0</v>
          </cell>
          <cell r="H696">
            <v>1.2251530012864102E-6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</row>
        <row r="697">
          <cell r="A697" t="str">
            <v>IBARETAMA-CE</v>
          </cell>
          <cell r="B697" t="str">
            <v>CE</v>
          </cell>
          <cell r="C697">
            <v>0</v>
          </cell>
          <cell r="D697">
            <v>0</v>
          </cell>
          <cell r="E697">
            <v>0</v>
          </cell>
          <cell r="F697">
            <v>0</v>
          </cell>
          <cell r="G697">
            <v>0</v>
          </cell>
          <cell r="H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</row>
        <row r="698">
          <cell r="A698" t="str">
            <v>IBIAPINA-CE</v>
          </cell>
          <cell r="B698" t="str">
            <v>CE</v>
          </cell>
          <cell r="C698">
            <v>0</v>
          </cell>
          <cell r="D698">
            <v>0</v>
          </cell>
          <cell r="E698">
            <v>0</v>
          </cell>
          <cell r="F698">
            <v>0</v>
          </cell>
          <cell r="G698">
            <v>0</v>
          </cell>
          <cell r="H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</row>
        <row r="699">
          <cell r="A699" t="str">
            <v>IBICUITINGA-CE</v>
          </cell>
          <cell r="B699" t="str">
            <v>CE</v>
          </cell>
          <cell r="C699">
            <v>0</v>
          </cell>
          <cell r="D699">
            <v>0</v>
          </cell>
          <cell r="E699">
            <v>0</v>
          </cell>
          <cell r="F699">
            <v>0</v>
          </cell>
          <cell r="G699">
            <v>0</v>
          </cell>
          <cell r="H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</row>
        <row r="700">
          <cell r="A700" t="str">
            <v>ICAPUI-CE</v>
          </cell>
          <cell r="B700" t="str">
            <v>CE</v>
          </cell>
          <cell r="C700">
            <v>2.7759079999999998E-4</v>
          </cell>
          <cell r="D700">
            <v>0</v>
          </cell>
          <cell r="E700">
            <v>0</v>
          </cell>
          <cell r="F700">
            <v>0</v>
          </cell>
          <cell r="G700">
            <v>2.7759080452473002E-4</v>
          </cell>
          <cell r="H700">
            <v>0</v>
          </cell>
          <cell r="K700">
            <v>3.5391163395556337E-3</v>
          </cell>
          <cell r="L700">
            <v>0</v>
          </cell>
          <cell r="M700">
            <v>-0.92156493941095363</v>
          </cell>
          <cell r="N700">
            <v>0</v>
          </cell>
        </row>
        <row r="701">
          <cell r="A701" t="str">
            <v>ICO-CE</v>
          </cell>
          <cell r="B701" t="str">
            <v>CE</v>
          </cell>
          <cell r="C701">
            <v>0</v>
          </cell>
          <cell r="D701">
            <v>0</v>
          </cell>
          <cell r="E701">
            <v>0</v>
          </cell>
          <cell r="F701">
            <v>0</v>
          </cell>
          <cell r="G701">
            <v>0</v>
          </cell>
          <cell r="H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</row>
        <row r="702">
          <cell r="A702" t="str">
            <v>IGUATU-CE</v>
          </cell>
          <cell r="B702" t="str">
            <v>CE</v>
          </cell>
          <cell r="C702">
            <v>0</v>
          </cell>
          <cell r="D702">
            <v>0</v>
          </cell>
          <cell r="E702">
            <v>0</v>
          </cell>
          <cell r="F702">
            <v>0</v>
          </cell>
          <cell r="G702">
            <v>0</v>
          </cell>
          <cell r="H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</row>
        <row r="703">
          <cell r="A703" t="str">
            <v>INDEPENDENCIA-CE</v>
          </cell>
          <cell r="B703" t="str">
            <v>CE</v>
          </cell>
          <cell r="C703">
            <v>0</v>
          </cell>
          <cell r="D703">
            <v>0</v>
          </cell>
          <cell r="E703">
            <v>0</v>
          </cell>
          <cell r="F703">
            <v>0</v>
          </cell>
          <cell r="G703">
            <v>0</v>
          </cell>
          <cell r="H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</row>
        <row r="704">
          <cell r="A704" t="str">
            <v>IPAPORANGA-CE</v>
          </cell>
          <cell r="B704" t="str">
            <v>CE</v>
          </cell>
          <cell r="C704">
            <v>0</v>
          </cell>
          <cell r="D704">
            <v>0</v>
          </cell>
          <cell r="E704">
            <v>0</v>
          </cell>
          <cell r="F704">
            <v>0</v>
          </cell>
          <cell r="G704">
            <v>0</v>
          </cell>
          <cell r="H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</row>
        <row r="705">
          <cell r="A705" t="str">
            <v>IPAUMIRIM-CE</v>
          </cell>
          <cell r="B705" t="str">
            <v>CE</v>
          </cell>
          <cell r="C705">
            <v>0</v>
          </cell>
          <cell r="D705">
            <v>0</v>
          </cell>
          <cell r="E705">
            <v>0</v>
          </cell>
          <cell r="F705">
            <v>0</v>
          </cell>
          <cell r="G705">
            <v>0</v>
          </cell>
          <cell r="H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</row>
        <row r="706">
          <cell r="A706" t="str">
            <v>IPU-CE</v>
          </cell>
          <cell r="B706" t="str">
            <v>CE</v>
          </cell>
          <cell r="C706">
            <v>0</v>
          </cell>
          <cell r="D706">
            <v>0</v>
          </cell>
          <cell r="E706">
            <v>0</v>
          </cell>
          <cell r="F706">
            <v>0</v>
          </cell>
          <cell r="G706">
            <v>0</v>
          </cell>
          <cell r="H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</row>
        <row r="707">
          <cell r="A707" t="str">
            <v>IPUEIRAS-CE</v>
          </cell>
          <cell r="B707" t="str">
            <v>CE</v>
          </cell>
          <cell r="C707">
            <v>0</v>
          </cell>
          <cell r="D707">
            <v>0</v>
          </cell>
          <cell r="E707">
            <v>0</v>
          </cell>
          <cell r="F707">
            <v>0</v>
          </cell>
          <cell r="G707">
            <v>0</v>
          </cell>
          <cell r="H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</row>
        <row r="708">
          <cell r="A708" t="str">
            <v>IRACEMA-CE</v>
          </cell>
          <cell r="B708" t="str">
            <v>CE</v>
          </cell>
          <cell r="C708">
            <v>0</v>
          </cell>
          <cell r="D708">
            <v>0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</row>
        <row r="709">
          <cell r="A709" t="str">
            <v>IRAUCUBA-CE</v>
          </cell>
          <cell r="B709" t="str">
            <v>CE</v>
          </cell>
          <cell r="C709">
            <v>0</v>
          </cell>
          <cell r="D709">
            <v>0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</row>
        <row r="710">
          <cell r="A710" t="str">
            <v>ITAICABA-CE</v>
          </cell>
          <cell r="B710" t="str">
            <v>CE</v>
          </cell>
          <cell r="C710">
            <v>0</v>
          </cell>
          <cell r="D710">
            <v>0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</row>
        <row r="711">
          <cell r="A711" t="str">
            <v>ITAITINGA-CE</v>
          </cell>
          <cell r="B711" t="str">
            <v>CE</v>
          </cell>
          <cell r="C711">
            <v>0</v>
          </cell>
          <cell r="D711">
            <v>0</v>
          </cell>
          <cell r="E711">
            <v>0</v>
          </cell>
          <cell r="F711">
            <v>0</v>
          </cell>
          <cell r="G711">
            <v>0</v>
          </cell>
          <cell r="H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</row>
        <row r="712">
          <cell r="A712" t="str">
            <v>ITAPAGE-CE</v>
          </cell>
          <cell r="B712" t="str">
            <v>CE</v>
          </cell>
          <cell r="C712">
            <v>0</v>
          </cell>
          <cell r="D712">
            <v>0</v>
          </cell>
          <cell r="E712">
            <v>0</v>
          </cell>
          <cell r="F712">
            <v>0</v>
          </cell>
          <cell r="G712">
            <v>0</v>
          </cell>
          <cell r="H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</row>
        <row r="713">
          <cell r="A713" t="str">
            <v>ITAPIPOCA-CE</v>
          </cell>
          <cell r="B713" t="str">
            <v>CE</v>
          </cell>
          <cell r="C713">
            <v>0</v>
          </cell>
          <cell r="D713">
            <v>0</v>
          </cell>
          <cell r="E713">
            <v>0</v>
          </cell>
          <cell r="F713">
            <v>0</v>
          </cell>
          <cell r="G713">
            <v>0</v>
          </cell>
          <cell r="H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</row>
        <row r="714">
          <cell r="A714" t="str">
            <v>ITAPIUNA-CE</v>
          </cell>
          <cell r="B714" t="str">
            <v>CE</v>
          </cell>
          <cell r="C714">
            <v>0</v>
          </cell>
          <cell r="D714">
            <v>0</v>
          </cell>
          <cell r="E714">
            <v>0</v>
          </cell>
          <cell r="F714">
            <v>0</v>
          </cell>
          <cell r="G714">
            <v>0</v>
          </cell>
          <cell r="H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</row>
        <row r="715">
          <cell r="A715" t="str">
            <v>ITAREMA-CE</v>
          </cell>
          <cell r="B715" t="str">
            <v>CE</v>
          </cell>
          <cell r="C715">
            <v>0</v>
          </cell>
          <cell r="D715">
            <v>0</v>
          </cell>
          <cell r="E715">
            <v>0</v>
          </cell>
          <cell r="F715">
            <v>0</v>
          </cell>
          <cell r="G715">
            <v>0</v>
          </cell>
          <cell r="H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</row>
        <row r="716">
          <cell r="A716" t="str">
            <v>ITATIRA-CE</v>
          </cell>
          <cell r="B716" t="str">
            <v>CE</v>
          </cell>
          <cell r="C716">
            <v>0</v>
          </cell>
          <cell r="D716">
            <v>0</v>
          </cell>
          <cell r="E716">
            <v>0</v>
          </cell>
          <cell r="F716">
            <v>0</v>
          </cell>
          <cell r="G716">
            <v>0</v>
          </cell>
          <cell r="H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</row>
        <row r="717">
          <cell r="A717" t="str">
            <v>JAGUARETAMA-CE</v>
          </cell>
          <cell r="B717" t="str">
            <v>CE</v>
          </cell>
          <cell r="C717">
            <v>0</v>
          </cell>
          <cell r="D717">
            <v>0</v>
          </cell>
          <cell r="E717">
            <v>0</v>
          </cell>
          <cell r="F717">
            <v>0</v>
          </cell>
          <cell r="G717">
            <v>0</v>
          </cell>
          <cell r="H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</row>
        <row r="718">
          <cell r="A718" t="str">
            <v>JAGUARIBARA-CE</v>
          </cell>
          <cell r="B718" t="str">
            <v>CE</v>
          </cell>
          <cell r="C718">
            <v>0</v>
          </cell>
          <cell r="D718">
            <v>0</v>
          </cell>
          <cell r="E718">
            <v>0</v>
          </cell>
          <cell r="F718">
            <v>0</v>
          </cell>
          <cell r="G718">
            <v>0</v>
          </cell>
          <cell r="H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</row>
        <row r="719">
          <cell r="A719" t="str">
            <v>JAGUARIBE-CE</v>
          </cell>
          <cell r="B719" t="str">
            <v>CE</v>
          </cell>
          <cell r="C719">
            <v>0</v>
          </cell>
          <cell r="D719">
            <v>0</v>
          </cell>
          <cell r="E719">
            <v>0</v>
          </cell>
          <cell r="F719">
            <v>0</v>
          </cell>
          <cell r="G719">
            <v>0</v>
          </cell>
          <cell r="H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</row>
        <row r="720">
          <cell r="A720" t="str">
            <v>JAGUARUANA-CE</v>
          </cell>
          <cell r="B720" t="str">
            <v>CE</v>
          </cell>
          <cell r="C720">
            <v>0</v>
          </cell>
          <cell r="D720">
            <v>0</v>
          </cell>
          <cell r="E720">
            <v>0</v>
          </cell>
          <cell r="F720">
            <v>0</v>
          </cell>
          <cell r="G720">
            <v>0</v>
          </cell>
          <cell r="H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</row>
        <row r="721">
          <cell r="A721" t="str">
            <v>JARDIM-CE</v>
          </cell>
          <cell r="B721" t="str">
            <v>CE</v>
          </cell>
          <cell r="C721">
            <v>0</v>
          </cell>
          <cell r="D721">
            <v>0</v>
          </cell>
          <cell r="E721">
            <v>0</v>
          </cell>
          <cell r="F721">
            <v>0</v>
          </cell>
          <cell r="G721">
            <v>0</v>
          </cell>
          <cell r="H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</row>
        <row r="722">
          <cell r="A722" t="str">
            <v>JATI-CE</v>
          </cell>
          <cell r="B722" t="str">
            <v>CE</v>
          </cell>
          <cell r="C722">
            <v>0</v>
          </cell>
          <cell r="D722">
            <v>0</v>
          </cell>
          <cell r="E722">
            <v>0</v>
          </cell>
          <cell r="F722">
            <v>0</v>
          </cell>
          <cell r="G722">
            <v>0</v>
          </cell>
          <cell r="H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</row>
        <row r="723">
          <cell r="A723" t="str">
            <v>JIJOCA DE JERICOACOARA-CE</v>
          </cell>
          <cell r="B723" t="str">
            <v>CE</v>
          </cell>
          <cell r="C723">
            <v>0</v>
          </cell>
          <cell r="D723">
            <v>0</v>
          </cell>
          <cell r="E723">
            <v>0</v>
          </cell>
          <cell r="F723">
            <v>0</v>
          </cell>
          <cell r="G723">
            <v>0</v>
          </cell>
          <cell r="H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</row>
        <row r="724">
          <cell r="A724" t="str">
            <v>JUAZEIRO DO NORTE-CE</v>
          </cell>
          <cell r="B724" t="str">
            <v>CE</v>
          </cell>
          <cell r="C724">
            <v>0</v>
          </cell>
          <cell r="D724">
            <v>0</v>
          </cell>
          <cell r="E724">
            <v>0</v>
          </cell>
          <cell r="F724">
            <v>0</v>
          </cell>
          <cell r="G724">
            <v>0</v>
          </cell>
          <cell r="H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</row>
        <row r="725">
          <cell r="A725" t="str">
            <v>JUCAS-CE</v>
          </cell>
          <cell r="B725" t="str">
            <v>CE</v>
          </cell>
          <cell r="C725">
            <v>0</v>
          </cell>
          <cell r="D725">
            <v>0</v>
          </cell>
          <cell r="E725">
            <v>0</v>
          </cell>
          <cell r="F725">
            <v>0</v>
          </cell>
          <cell r="G725">
            <v>0</v>
          </cell>
          <cell r="H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</row>
        <row r="726">
          <cell r="A726" t="str">
            <v>LAVRAS DA MANGABEIRA-CE</v>
          </cell>
          <cell r="B726" t="str">
            <v>CE</v>
          </cell>
          <cell r="C726">
            <v>0</v>
          </cell>
          <cell r="D726">
            <v>0</v>
          </cell>
          <cell r="E726">
            <v>0</v>
          </cell>
          <cell r="F726">
            <v>0</v>
          </cell>
          <cell r="G726">
            <v>0</v>
          </cell>
          <cell r="H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</row>
        <row r="727">
          <cell r="A727" t="str">
            <v>LIMOEIRO DO NORTE-CE</v>
          </cell>
          <cell r="B727" t="str">
            <v>CE</v>
          </cell>
          <cell r="C727">
            <v>0</v>
          </cell>
          <cell r="D727">
            <v>0</v>
          </cell>
          <cell r="E727">
            <v>0</v>
          </cell>
          <cell r="F727">
            <v>0</v>
          </cell>
          <cell r="G727">
            <v>0</v>
          </cell>
          <cell r="H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</row>
        <row r="728">
          <cell r="A728" t="str">
            <v>MADALENA-CE</v>
          </cell>
          <cell r="B728" t="str">
            <v>CE</v>
          </cell>
          <cell r="C728">
            <v>0</v>
          </cell>
          <cell r="D728">
            <v>0</v>
          </cell>
          <cell r="E728">
            <v>0</v>
          </cell>
          <cell r="F728">
            <v>0</v>
          </cell>
          <cell r="G728">
            <v>0</v>
          </cell>
          <cell r="H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</row>
        <row r="729">
          <cell r="A729" t="str">
            <v>MARACANAU-CE</v>
          </cell>
          <cell r="B729" t="str">
            <v>CE</v>
          </cell>
          <cell r="C729">
            <v>3.7445730000000002E-4</v>
          </cell>
          <cell r="D729">
            <v>5.3598593E-5</v>
          </cell>
          <cell r="E729">
            <v>0</v>
          </cell>
          <cell r="F729">
            <v>0</v>
          </cell>
          <cell r="G729">
            <v>3.74457306103654E-4</v>
          </cell>
          <cell r="H729">
            <v>5.3598593056278508E-5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</row>
        <row r="730">
          <cell r="A730" t="str">
            <v>MARANGUAPE-CE</v>
          </cell>
          <cell r="B730" t="str">
            <v>CE</v>
          </cell>
          <cell r="C730">
            <v>0</v>
          </cell>
          <cell r="D730">
            <v>0</v>
          </cell>
          <cell r="E730">
            <v>0</v>
          </cell>
          <cell r="F730">
            <v>0</v>
          </cell>
          <cell r="G730">
            <v>0</v>
          </cell>
          <cell r="H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</row>
        <row r="731">
          <cell r="A731" t="str">
            <v>MARCO-CE</v>
          </cell>
          <cell r="B731" t="str">
            <v>CE</v>
          </cell>
          <cell r="C731">
            <v>0</v>
          </cell>
          <cell r="D731">
            <v>0</v>
          </cell>
          <cell r="E731">
            <v>0</v>
          </cell>
          <cell r="F731">
            <v>0</v>
          </cell>
          <cell r="G731">
            <v>0</v>
          </cell>
          <cell r="H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</row>
        <row r="732">
          <cell r="A732" t="str">
            <v>MARTINOPOLE-CE</v>
          </cell>
          <cell r="B732" t="str">
            <v>CE</v>
          </cell>
          <cell r="C732">
            <v>0</v>
          </cell>
          <cell r="D732">
            <v>0</v>
          </cell>
          <cell r="E732">
            <v>0</v>
          </cell>
          <cell r="F732">
            <v>0</v>
          </cell>
          <cell r="G732">
            <v>0</v>
          </cell>
          <cell r="H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</row>
        <row r="733">
          <cell r="A733" t="str">
            <v>MASSAPE-CE</v>
          </cell>
          <cell r="B733" t="str">
            <v>CE</v>
          </cell>
          <cell r="C733">
            <v>0</v>
          </cell>
          <cell r="D733">
            <v>0</v>
          </cell>
          <cell r="E733">
            <v>0</v>
          </cell>
          <cell r="F733">
            <v>0</v>
          </cell>
          <cell r="G733">
            <v>0</v>
          </cell>
          <cell r="H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</row>
        <row r="734">
          <cell r="A734" t="str">
            <v>MAURITI-CE</v>
          </cell>
          <cell r="B734" t="str">
            <v>CE</v>
          </cell>
          <cell r="C734">
            <v>0</v>
          </cell>
          <cell r="D734">
            <v>0</v>
          </cell>
          <cell r="E734">
            <v>0</v>
          </cell>
          <cell r="F734">
            <v>0</v>
          </cell>
          <cell r="G734">
            <v>0</v>
          </cell>
          <cell r="H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</row>
        <row r="735">
          <cell r="A735" t="str">
            <v>MERUOCA-CE</v>
          </cell>
          <cell r="B735" t="str">
            <v>CE</v>
          </cell>
          <cell r="C735">
            <v>0</v>
          </cell>
          <cell r="D735">
            <v>0</v>
          </cell>
          <cell r="E735">
            <v>0</v>
          </cell>
          <cell r="F735">
            <v>0</v>
          </cell>
          <cell r="G735">
            <v>0</v>
          </cell>
          <cell r="H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</row>
        <row r="736">
          <cell r="A736" t="str">
            <v>MILAGRES-CE</v>
          </cell>
          <cell r="B736" t="str">
            <v>CE</v>
          </cell>
          <cell r="C736">
            <v>0</v>
          </cell>
          <cell r="D736">
            <v>0</v>
          </cell>
          <cell r="E736">
            <v>0</v>
          </cell>
          <cell r="F736">
            <v>0</v>
          </cell>
          <cell r="G736">
            <v>0</v>
          </cell>
          <cell r="H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</row>
        <row r="737">
          <cell r="A737" t="str">
            <v>MILHA-CE</v>
          </cell>
          <cell r="B737" t="str">
            <v>CE</v>
          </cell>
          <cell r="C737">
            <v>0</v>
          </cell>
          <cell r="D737">
            <v>0</v>
          </cell>
          <cell r="E737">
            <v>0</v>
          </cell>
          <cell r="F737">
            <v>0</v>
          </cell>
          <cell r="G737">
            <v>0</v>
          </cell>
          <cell r="H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</row>
        <row r="738">
          <cell r="A738" t="str">
            <v>MIRAIMA-CE</v>
          </cell>
          <cell r="B738" t="str">
            <v>CE</v>
          </cell>
          <cell r="C738">
            <v>0</v>
          </cell>
          <cell r="D738">
            <v>0</v>
          </cell>
          <cell r="E738">
            <v>0</v>
          </cell>
          <cell r="F738">
            <v>0</v>
          </cell>
          <cell r="G738">
            <v>0</v>
          </cell>
          <cell r="H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</row>
        <row r="739">
          <cell r="A739" t="str">
            <v>MISSAO VELHA-CE</v>
          </cell>
          <cell r="B739" t="str">
            <v>CE</v>
          </cell>
          <cell r="C739">
            <v>0</v>
          </cell>
          <cell r="D739">
            <v>0</v>
          </cell>
          <cell r="E739">
            <v>0</v>
          </cell>
          <cell r="F739">
            <v>0</v>
          </cell>
          <cell r="G739">
            <v>0</v>
          </cell>
          <cell r="H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</row>
        <row r="740">
          <cell r="A740" t="str">
            <v>MOMBACA-CE</v>
          </cell>
          <cell r="B740" t="str">
            <v>CE</v>
          </cell>
          <cell r="C740">
            <v>0</v>
          </cell>
          <cell r="D740">
            <v>0</v>
          </cell>
          <cell r="E740">
            <v>0</v>
          </cell>
          <cell r="F740">
            <v>0</v>
          </cell>
          <cell r="G740">
            <v>0</v>
          </cell>
          <cell r="H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</row>
        <row r="741">
          <cell r="A741" t="str">
            <v>MONSENHOR TABOSA-CE</v>
          </cell>
          <cell r="B741" t="str">
            <v>CE</v>
          </cell>
          <cell r="C741">
            <v>0</v>
          </cell>
          <cell r="D741">
            <v>0</v>
          </cell>
          <cell r="E741">
            <v>0</v>
          </cell>
          <cell r="F741">
            <v>0</v>
          </cell>
          <cell r="G741">
            <v>0</v>
          </cell>
          <cell r="H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</row>
        <row r="742">
          <cell r="A742" t="str">
            <v>MORADA NOVA-CE</v>
          </cell>
          <cell r="B742" t="str">
            <v>CE</v>
          </cell>
          <cell r="C742">
            <v>0</v>
          </cell>
          <cell r="D742">
            <v>0</v>
          </cell>
          <cell r="E742">
            <v>0</v>
          </cell>
          <cell r="F742">
            <v>0</v>
          </cell>
          <cell r="G742">
            <v>0</v>
          </cell>
          <cell r="H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</row>
        <row r="743">
          <cell r="A743" t="str">
            <v>MORAUJO-CE</v>
          </cell>
          <cell r="B743" t="str">
            <v>CE</v>
          </cell>
          <cell r="C743">
            <v>0</v>
          </cell>
          <cell r="D743">
            <v>0</v>
          </cell>
          <cell r="E743">
            <v>0</v>
          </cell>
          <cell r="F743">
            <v>0</v>
          </cell>
          <cell r="G743">
            <v>0</v>
          </cell>
          <cell r="H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</row>
        <row r="744">
          <cell r="A744" t="str">
            <v>MORRINHOS-CE</v>
          </cell>
          <cell r="B744" t="str">
            <v>CE</v>
          </cell>
          <cell r="C744">
            <v>0</v>
          </cell>
          <cell r="D744">
            <v>0</v>
          </cell>
          <cell r="E744">
            <v>0</v>
          </cell>
          <cell r="F744">
            <v>0</v>
          </cell>
          <cell r="G744">
            <v>0</v>
          </cell>
          <cell r="H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</row>
        <row r="745">
          <cell r="A745" t="str">
            <v>MUCAMBO-CE</v>
          </cell>
          <cell r="B745" t="str">
            <v>CE</v>
          </cell>
          <cell r="C745">
            <v>0</v>
          </cell>
          <cell r="D745">
            <v>0</v>
          </cell>
          <cell r="E745">
            <v>0</v>
          </cell>
          <cell r="F745">
            <v>0</v>
          </cell>
          <cell r="G745">
            <v>0</v>
          </cell>
          <cell r="H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</row>
        <row r="746">
          <cell r="A746" t="str">
            <v>MULUNGU-CE</v>
          </cell>
          <cell r="B746" t="str">
            <v>CE</v>
          </cell>
          <cell r="C746">
            <v>0</v>
          </cell>
          <cell r="D746">
            <v>0</v>
          </cell>
          <cell r="E746">
            <v>0</v>
          </cell>
          <cell r="F746">
            <v>0</v>
          </cell>
          <cell r="G746">
            <v>0</v>
          </cell>
          <cell r="H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</row>
        <row r="747">
          <cell r="A747" t="str">
            <v>NOVA OLINDA-CE</v>
          </cell>
          <cell r="B747" t="str">
            <v>CE</v>
          </cell>
          <cell r="C747">
            <v>0</v>
          </cell>
          <cell r="D747">
            <v>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</row>
        <row r="748">
          <cell r="A748" t="str">
            <v>NOVA RUSSAS-CE</v>
          </cell>
          <cell r="B748" t="str">
            <v>CE</v>
          </cell>
          <cell r="C748">
            <v>0</v>
          </cell>
          <cell r="D748">
            <v>0</v>
          </cell>
          <cell r="E748">
            <v>0</v>
          </cell>
          <cell r="F748">
            <v>0</v>
          </cell>
          <cell r="G748">
            <v>0</v>
          </cell>
          <cell r="H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</row>
        <row r="749">
          <cell r="A749" t="str">
            <v>NOVO ORIENTE-CE</v>
          </cell>
          <cell r="B749" t="str">
            <v>CE</v>
          </cell>
          <cell r="C749">
            <v>0</v>
          </cell>
          <cell r="D749">
            <v>0</v>
          </cell>
          <cell r="E749">
            <v>0</v>
          </cell>
          <cell r="F749">
            <v>0</v>
          </cell>
          <cell r="G749">
            <v>0</v>
          </cell>
          <cell r="H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</row>
        <row r="750">
          <cell r="A750" t="str">
            <v>OCARA-CE</v>
          </cell>
          <cell r="B750" t="str">
            <v>CE</v>
          </cell>
          <cell r="C750">
            <v>0</v>
          </cell>
          <cell r="D750">
            <v>0</v>
          </cell>
          <cell r="E750">
            <v>0</v>
          </cell>
          <cell r="F750">
            <v>0</v>
          </cell>
          <cell r="G750">
            <v>0</v>
          </cell>
          <cell r="H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</row>
        <row r="751">
          <cell r="A751" t="str">
            <v>OROS-CE</v>
          </cell>
          <cell r="B751" t="str">
            <v>CE</v>
          </cell>
          <cell r="C751">
            <v>0</v>
          </cell>
          <cell r="D751">
            <v>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K751">
            <v>0</v>
          </cell>
          <cell r="L751">
            <v>0</v>
          </cell>
          <cell r="M751">
            <v>0</v>
          </cell>
          <cell r="N751">
            <v>0</v>
          </cell>
        </row>
        <row r="752">
          <cell r="A752" t="str">
            <v>PACAJUS-CE</v>
          </cell>
          <cell r="B752" t="str">
            <v>CE</v>
          </cell>
          <cell r="C752">
            <v>0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K752">
            <v>0</v>
          </cell>
          <cell r="L752">
            <v>0</v>
          </cell>
          <cell r="M752">
            <v>0</v>
          </cell>
          <cell r="N752">
            <v>0</v>
          </cell>
        </row>
        <row r="753">
          <cell r="A753" t="str">
            <v>PACATUBA-CE</v>
          </cell>
          <cell r="B753" t="str">
            <v>CE</v>
          </cell>
          <cell r="C753">
            <v>0</v>
          </cell>
          <cell r="D753">
            <v>0</v>
          </cell>
          <cell r="E753">
            <v>0</v>
          </cell>
          <cell r="F753">
            <v>0</v>
          </cell>
          <cell r="G753">
            <v>0</v>
          </cell>
          <cell r="H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</row>
        <row r="754">
          <cell r="A754" t="str">
            <v>PACOTI-CE</v>
          </cell>
          <cell r="B754" t="str">
            <v>CE</v>
          </cell>
          <cell r="C754">
            <v>0</v>
          </cell>
          <cell r="D754">
            <v>0</v>
          </cell>
          <cell r="E754">
            <v>0</v>
          </cell>
          <cell r="F754">
            <v>0</v>
          </cell>
          <cell r="G754">
            <v>0</v>
          </cell>
          <cell r="H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</row>
        <row r="755">
          <cell r="A755" t="str">
            <v>PACUJA-CE</v>
          </cell>
          <cell r="B755" t="str">
            <v>CE</v>
          </cell>
          <cell r="C755">
            <v>0</v>
          </cell>
          <cell r="D755">
            <v>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</row>
        <row r="756">
          <cell r="A756" t="str">
            <v>PALHANO-CE</v>
          </cell>
          <cell r="B756" t="str">
            <v>CE</v>
          </cell>
          <cell r="C756">
            <v>0</v>
          </cell>
          <cell r="D756">
            <v>0</v>
          </cell>
          <cell r="E756">
            <v>0</v>
          </cell>
          <cell r="F756">
            <v>0</v>
          </cell>
          <cell r="G756">
            <v>0</v>
          </cell>
          <cell r="H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</row>
        <row r="757">
          <cell r="A757" t="str">
            <v>PALMACIA-CE</v>
          </cell>
          <cell r="B757" t="str">
            <v>CE</v>
          </cell>
          <cell r="C757">
            <v>0</v>
          </cell>
          <cell r="D757">
            <v>0</v>
          </cell>
          <cell r="E757">
            <v>0</v>
          </cell>
          <cell r="F757">
            <v>0</v>
          </cell>
          <cell r="G757">
            <v>0</v>
          </cell>
          <cell r="H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</row>
        <row r="758">
          <cell r="A758" t="str">
            <v>PARACURU-CE</v>
          </cell>
          <cell r="B758" t="str">
            <v>CE</v>
          </cell>
          <cell r="C758">
            <v>0</v>
          </cell>
          <cell r="D758">
            <v>0</v>
          </cell>
          <cell r="E758">
            <v>0</v>
          </cell>
          <cell r="F758">
            <v>0</v>
          </cell>
          <cell r="G758">
            <v>0</v>
          </cell>
          <cell r="H758">
            <v>0</v>
          </cell>
          <cell r="K758">
            <v>0</v>
          </cell>
          <cell r="L758">
            <v>0</v>
          </cell>
          <cell r="M758">
            <v>0</v>
          </cell>
          <cell r="N758">
            <v>0</v>
          </cell>
        </row>
        <row r="759">
          <cell r="A759" t="str">
            <v>PARAIPABA-CE</v>
          </cell>
          <cell r="B759" t="str">
            <v>CE</v>
          </cell>
          <cell r="C759">
            <v>0</v>
          </cell>
          <cell r="D759">
            <v>0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</row>
        <row r="760">
          <cell r="A760" t="str">
            <v>PARAMBU-CE</v>
          </cell>
          <cell r="B760" t="str">
            <v>CE</v>
          </cell>
          <cell r="C760">
            <v>0</v>
          </cell>
          <cell r="D760">
            <v>0</v>
          </cell>
          <cell r="E760">
            <v>0</v>
          </cell>
          <cell r="F760">
            <v>0</v>
          </cell>
          <cell r="G760">
            <v>0</v>
          </cell>
          <cell r="H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</row>
        <row r="761">
          <cell r="A761" t="str">
            <v>PARAMOTI-CE</v>
          </cell>
          <cell r="B761" t="str">
            <v>CE</v>
          </cell>
          <cell r="C761">
            <v>0</v>
          </cell>
          <cell r="D761">
            <v>0</v>
          </cell>
          <cell r="E761">
            <v>0</v>
          </cell>
          <cell r="F761">
            <v>0</v>
          </cell>
          <cell r="G761">
            <v>0</v>
          </cell>
          <cell r="H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</row>
        <row r="762">
          <cell r="A762" t="str">
            <v>PEDRA BRANCA-CE</v>
          </cell>
          <cell r="B762" t="str">
            <v>CE</v>
          </cell>
          <cell r="C762">
            <v>0</v>
          </cell>
          <cell r="D762">
            <v>0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</row>
        <row r="763">
          <cell r="A763" t="str">
            <v>PENAFORTE-CE</v>
          </cell>
          <cell r="B763" t="str">
            <v>CE</v>
          </cell>
          <cell r="C763">
            <v>0</v>
          </cell>
          <cell r="D763">
            <v>0</v>
          </cell>
          <cell r="E763">
            <v>0</v>
          </cell>
          <cell r="F763">
            <v>0</v>
          </cell>
          <cell r="G763">
            <v>0</v>
          </cell>
          <cell r="H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</row>
        <row r="764">
          <cell r="A764" t="str">
            <v>PENTECOSTE-CE</v>
          </cell>
          <cell r="B764" t="str">
            <v>CE</v>
          </cell>
          <cell r="C764">
            <v>0</v>
          </cell>
          <cell r="D764">
            <v>0</v>
          </cell>
          <cell r="E764">
            <v>0</v>
          </cell>
          <cell r="F764">
            <v>0</v>
          </cell>
          <cell r="G764">
            <v>0</v>
          </cell>
          <cell r="H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</row>
        <row r="765">
          <cell r="A765" t="str">
            <v>PEREIRO-CE</v>
          </cell>
          <cell r="B765" t="str">
            <v>CE</v>
          </cell>
          <cell r="C765">
            <v>0</v>
          </cell>
          <cell r="D765">
            <v>0</v>
          </cell>
          <cell r="E765">
            <v>0</v>
          </cell>
          <cell r="F765">
            <v>0</v>
          </cell>
          <cell r="G765">
            <v>0</v>
          </cell>
          <cell r="H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</row>
        <row r="766">
          <cell r="A766" t="str">
            <v>PINDORETAMA-CE</v>
          </cell>
          <cell r="B766" t="str">
            <v>CE</v>
          </cell>
          <cell r="C766">
            <v>0</v>
          </cell>
          <cell r="D766">
            <v>0</v>
          </cell>
          <cell r="E766">
            <v>0</v>
          </cell>
          <cell r="F766">
            <v>0</v>
          </cell>
          <cell r="G766">
            <v>0</v>
          </cell>
          <cell r="H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</row>
        <row r="767">
          <cell r="A767" t="str">
            <v>PIQUET CARNEIRO-CE</v>
          </cell>
          <cell r="B767" t="str">
            <v>CE</v>
          </cell>
          <cell r="C767">
            <v>0</v>
          </cell>
          <cell r="D767">
            <v>0</v>
          </cell>
          <cell r="E767">
            <v>0</v>
          </cell>
          <cell r="F767">
            <v>0</v>
          </cell>
          <cell r="G767">
            <v>0</v>
          </cell>
          <cell r="H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</row>
        <row r="768">
          <cell r="A768" t="str">
            <v>PIRES FERREIRA-CE</v>
          </cell>
          <cell r="B768" t="str">
            <v>CE</v>
          </cell>
          <cell r="C768">
            <v>0</v>
          </cell>
          <cell r="D768">
            <v>0</v>
          </cell>
          <cell r="E768">
            <v>0</v>
          </cell>
          <cell r="F768">
            <v>0</v>
          </cell>
          <cell r="G768">
            <v>0</v>
          </cell>
          <cell r="H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</row>
        <row r="769">
          <cell r="A769" t="str">
            <v>PORANGA-CE</v>
          </cell>
          <cell r="B769" t="str">
            <v>CE</v>
          </cell>
          <cell r="C769">
            <v>0</v>
          </cell>
          <cell r="D769">
            <v>0</v>
          </cell>
          <cell r="E769">
            <v>0</v>
          </cell>
          <cell r="F769">
            <v>0</v>
          </cell>
          <cell r="G769">
            <v>0</v>
          </cell>
          <cell r="H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</row>
        <row r="770">
          <cell r="A770" t="str">
            <v>PORTEIRAS-CE</v>
          </cell>
          <cell r="B770" t="str">
            <v>CE</v>
          </cell>
          <cell r="C770">
            <v>0</v>
          </cell>
          <cell r="D770">
            <v>0</v>
          </cell>
          <cell r="E770">
            <v>0</v>
          </cell>
          <cell r="F770">
            <v>0</v>
          </cell>
          <cell r="G770">
            <v>0</v>
          </cell>
          <cell r="H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</row>
        <row r="771">
          <cell r="A771" t="str">
            <v>POTENGI-CE</v>
          </cell>
          <cell r="B771" t="str">
            <v>CE</v>
          </cell>
          <cell r="C771">
            <v>0</v>
          </cell>
          <cell r="D771">
            <v>0</v>
          </cell>
          <cell r="E771">
            <v>0</v>
          </cell>
          <cell r="F771">
            <v>0</v>
          </cell>
          <cell r="G771">
            <v>0</v>
          </cell>
          <cell r="H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</row>
        <row r="772">
          <cell r="A772" t="str">
            <v>POTIRETAMA-CE</v>
          </cell>
          <cell r="B772" t="str">
            <v>CE</v>
          </cell>
          <cell r="C772">
            <v>0</v>
          </cell>
          <cell r="D772">
            <v>0</v>
          </cell>
          <cell r="E772">
            <v>0</v>
          </cell>
          <cell r="F772">
            <v>0</v>
          </cell>
          <cell r="G772">
            <v>0</v>
          </cell>
          <cell r="H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</row>
        <row r="773">
          <cell r="A773" t="str">
            <v>QUITERIANOPOLIS-CE</v>
          </cell>
          <cell r="B773" t="str">
            <v>CE</v>
          </cell>
          <cell r="C773">
            <v>0</v>
          </cell>
          <cell r="D773">
            <v>0</v>
          </cell>
          <cell r="E773">
            <v>0</v>
          </cell>
          <cell r="F773">
            <v>0</v>
          </cell>
          <cell r="G773">
            <v>0</v>
          </cell>
          <cell r="H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</row>
        <row r="774">
          <cell r="A774" t="str">
            <v>QUIXADA-CE</v>
          </cell>
          <cell r="B774" t="str">
            <v>CE</v>
          </cell>
          <cell r="C774">
            <v>0</v>
          </cell>
          <cell r="D774">
            <v>0</v>
          </cell>
          <cell r="E774">
            <v>0</v>
          </cell>
          <cell r="F774">
            <v>0</v>
          </cell>
          <cell r="G774">
            <v>0</v>
          </cell>
          <cell r="H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</row>
        <row r="775">
          <cell r="A775" t="str">
            <v>QUIXELO-CE</v>
          </cell>
          <cell r="B775" t="str">
            <v>CE</v>
          </cell>
          <cell r="C775">
            <v>0</v>
          </cell>
          <cell r="D775">
            <v>0</v>
          </cell>
          <cell r="E775">
            <v>0</v>
          </cell>
          <cell r="F775">
            <v>0</v>
          </cell>
          <cell r="G775">
            <v>0</v>
          </cell>
          <cell r="H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</row>
        <row r="776">
          <cell r="A776" t="str">
            <v>QUIXERAMOBIM-CE</v>
          </cell>
          <cell r="B776" t="str">
            <v>CE</v>
          </cell>
          <cell r="C776">
            <v>0</v>
          </cell>
          <cell r="D776">
            <v>0</v>
          </cell>
          <cell r="E776">
            <v>0</v>
          </cell>
          <cell r="F776">
            <v>0</v>
          </cell>
          <cell r="G776">
            <v>0</v>
          </cell>
          <cell r="H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</row>
        <row r="777">
          <cell r="A777" t="str">
            <v>QUIXERE-CE</v>
          </cell>
          <cell r="B777" t="str">
            <v>CE</v>
          </cell>
          <cell r="C777">
            <v>0</v>
          </cell>
          <cell r="D777">
            <v>0</v>
          </cell>
          <cell r="E777">
            <v>0</v>
          </cell>
          <cell r="F777">
            <v>0</v>
          </cell>
          <cell r="G777">
            <v>0</v>
          </cell>
          <cell r="H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</row>
        <row r="778">
          <cell r="A778" t="str">
            <v>REDENCAO-CE</v>
          </cell>
          <cell r="B778" t="str">
            <v>CE</v>
          </cell>
          <cell r="C778">
            <v>0</v>
          </cell>
          <cell r="D778">
            <v>0</v>
          </cell>
          <cell r="E778">
            <v>0</v>
          </cell>
          <cell r="F778">
            <v>0</v>
          </cell>
          <cell r="G778">
            <v>0</v>
          </cell>
          <cell r="H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</row>
        <row r="779">
          <cell r="A779" t="str">
            <v>RERIUTABA-CE</v>
          </cell>
          <cell r="B779" t="str">
            <v>CE</v>
          </cell>
          <cell r="C779">
            <v>0</v>
          </cell>
          <cell r="D779">
            <v>0</v>
          </cell>
          <cell r="E779">
            <v>0</v>
          </cell>
          <cell r="F779">
            <v>0</v>
          </cell>
          <cell r="G779">
            <v>0</v>
          </cell>
          <cell r="H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</row>
        <row r="780">
          <cell r="A780" t="str">
            <v>RUSSAS-CE</v>
          </cell>
          <cell r="B780" t="str">
            <v>CE</v>
          </cell>
          <cell r="C780">
            <v>0</v>
          </cell>
          <cell r="D780">
            <v>0</v>
          </cell>
          <cell r="E780">
            <v>0</v>
          </cell>
          <cell r="F780">
            <v>0</v>
          </cell>
          <cell r="G780">
            <v>0</v>
          </cell>
          <cell r="H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</row>
        <row r="781">
          <cell r="A781" t="str">
            <v>SABOEIRO-CE</v>
          </cell>
          <cell r="B781" t="str">
            <v>CE</v>
          </cell>
          <cell r="C781">
            <v>0</v>
          </cell>
          <cell r="D781">
            <v>0</v>
          </cell>
          <cell r="E781">
            <v>0</v>
          </cell>
          <cell r="F781">
            <v>0</v>
          </cell>
          <cell r="G781">
            <v>0</v>
          </cell>
          <cell r="H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</row>
        <row r="782">
          <cell r="A782" t="str">
            <v>SALITRE-CE</v>
          </cell>
          <cell r="B782" t="str">
            <v>CE</v>
          </cell>
          <cell r="C782">
            <v>0</v>
          </cell>
          <cell r="D782">
            <v>0</v>
          </cell>
          <cell r="E782">
            <v>0</v>
          </cell>
          <cell r="F782">
            <v>0</v>
          </cell>
          <cell r="G782">
            <v>0</v>
          </cell>
          <cell r="H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</row>
        <row r="783">
          <cell r="A783" t="str">
            <v>SANTA QUITERIA-CE</v>
          </cell>
          <cell r="B783" t="str">
            <v>CE</v>
          </cell>
          <cell r="C783">
            <v>0</v>
          </cell>
          <cell r="D783">
            <v>0</v>
          </cell>
          <cell r="E783">
            <v>0</v>
          </cell>
          <cell r="F783">
            <v>0</v>
          </cell>
          <cell r="G783">
            <v>0</v>
          </cell>
          <cell r="H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</row>
        <row r="784">
          <cell r="A784" t="str">
            <v>SANTANA DO ACARAU-CE</v>
          </cell>
          <cell r="B784" t="str">
            <v>CE</v>
          </cell>
          <cell r="C784">
            <v>0</v>
          </cell>
          <cell r="D784">
            <v>0</v>
          </cell>
          <cell r="E784">
            <v>0</v>
          </cell>
          <cell r="F784">
            <v>0</v>
          </cell>
          <cell r="G784">
            <v>0</v>
          </cell>
          <cell r="H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</row>
        <row r="785">
          <cell r="A785" t="str">
            <v>SANTANA DO CARIRI-CE</v>
          </cell>
          <cell r="B785" t="str">
            <v>CE</v>
          </cell>
          <cell r="C785">
            <v>0</v>
          </cell>
          <cell r="D785">
            <v>0</v>
          </cell>
          <cell r="E785">
            <v>0</v>
          </cell>
          <cell r="F785">
            <v>0</v>
          </cell>
          <cell r="G785">
            <v>0</v>
          </cell>
          <cell r="H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</row>
        <row r="786">
          <cell r="A786" t="str">
            <v>SAO BENEDITO-CE</v>
          </cell>
          <cell r="B786" t="str">
            <v>CE</v>
          </cell>
          <cell r="C786">
            <v>0</v>
          </cell>
          <cell r="D786">
            <v>0</v>
          </cell>
          <cell r="E786">
            <v>0</v>
          </cell>
          <cell r="F786">
            <v>0</v>
          </cell>
          <cell r="G786">
            <v>0</v>
          </cell>
          <cell r="H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</row>
        <row r="787">
          <cell r="A787" t="str">
            <v>SAO GONCALO DO AMARANTE-CE</v>
          </cell>
          <cell r="B787" t="str">
            <v>CE</v>
          </cell>
          <cell r="C787">
            <v>0</v>
          </cell>
          <cell r="D787">
            <v>0</v>
          </cell>
          <cell r="E787">
            <v>0</v>
          </cell>
          <cell r="F787">
            <v>0</v>
          </cell>
          <cell r="G787">
            <v>0</v>
          </cell>
          <cell r="H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</row>
        <row r="788">
          <cell r="A788" t="str">
            <v>SAO JOAO DO JAGUARIBE-CE</v>
          </cell>
          <cell r="B788" t="str">
            <v>CE</v>
          </cell>
          <cell r="C788">
            <v>0</v>
          </cell>
          <cell r="D788">
            <v>0</v>
          </cell>
          <cell r="E788">
            <v>0</v>
          </cell>
          <cell r="F788">
            <v>0</v>
          </cell>
          <cell r="G788">
            <v>0</v>
          </cell>
          <cell r="H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</row>
        <row r="789">
          <cell r="A789" t="str">
            <v>SAO LUIS DO CURU-CE</v>
          </cell>
          <cell r="B789" t="str">
            <v>CE</v>
          </cell>
          <cell r="C789">
            <v>0</v>
          </cell>
          <cell r="D789">
            <v>0</v>
          </cell>
          <cell r="E789">
            <v>0</v>
          </cell>
          <cell r="F789">
            <v>0</v>
          </cell>
          <cell r="G789">
            <v>0</v>
          </cell>
          <cell r="H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</row>
        <row r="790">
          <cell r="A790" t="str">
            <v>SENADOR POMPEU-CE</v>
          </cell>
          <cell r="B790" t="str">
            <v>CE</v>
          </cell>
          <cell r="C790">
            <v>0</v>
          </cell>
          <cell r="D790">
            <v>0</v>
          </cell>
          <cell r="E790">
            <v>0</v>
          </cell>
          <cell r="F790">
            <v>0</v>
          </cell>
          <cell r="G790">
            <v>0</v>
          </cell>
          <cell r="H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</row>
        <row r="791">
          <cell r="A791" t="str">
            <v>SENADOR SA-CE</v>
          </cell>
          <cell r="B791" t="str">
            <v>CE</v>
          </cell>
          <cell r="C791">
            <v>0</v>
          </cell>
          <cell r="D791">
            <v>0</v>
          </cell>
          <cell r="E791">
            <v>0</v>
          </cell>
          <cell r="F791">
            <v>0</v>
          </cell>
          <cell r="G791">
            <v>0</v>
          </cell>
          <cell r="H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</row>
        <row r="792">
          <cell r="A792" t="str">
            <v>SOBRAL-CE</v>
          </cell>
          <cell r="B792" t="str">
            <v>CE</v>
          </cell>
          <cell r="C792">
            <v>0</v>
          </cell>
          <cell r="D792">
            <v>0</v>
          </cell>
          <cell r="E792">
            <v>0</v>
          </cell>
          <cell r="F792">
            <v>0</v>
          </cell>
          <cell r="G792">
            <v>0</v>
          </cell>
          <cell r="H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</row>
        <row r="793">
          <cell r="A793" t="str">
            <v>SOLONOPOLE-CE</v>
          </cell>
          <cell r="B793" t="str">
            <v>CE</v>
          </cell>
          <cell r="C793">
            <v>0</v>
          </cell>
          <cell r="D793">
            <v>0</v>
          </cell>
          <cell r="E793">
            <v>0</v>
          </cell>
          <cell r="F793">
            <v>0</v>
          </cell>
          <cell r="G793">
            <v>0</v>
          </cell>
          <cell r="H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</row>
        <row r="794">
          <cell r="A794" t="str">
            <v>TABULEIRO DO NORTE-CE</v>
          </cell>
          <cell r="B794" t="str">
            <v>CE</v>
          </cell>
          <cell r="C794">
            <v>0</v>
          </cell>
          <cell r="D794">
            <v>0</v>
          </cell>
          <cell r="E794">
            <v>0</v>
          </cell>
          <cell r="F794">
            <v>0</v>
          </cell>
          <cell r="G794">
            <v>0</v>
          </cell>
          <cell r="H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</row>
        <row r="795">
          <cell r="A795" t="str">
            <v>TAMBORIL-CE</v>
          </cell>
          <cell r="B795" t="str">
            <v>CE</v>
          </cell>
          <cell r="C795">
            <v>0</v>
          </cell>
          <cell r="D795">
            <v>0</v>
          </cell>
          <cell r="E795">
            <v>0</v>
          </cell>
          <cell r="F795">
            <v>0</v>
          </cell>
          <cell r="G795">
            <v>0</v>
          </cell>
          <cell r="H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</row>
        <row r="796">
          <cell r="A796" t="str">
            <v>TARRAFAS-CE</v>
          </cell>
          <cell r="B796" t="str">
            <v>CE</v>
          </cell>
          <cell r="C796">
            <v>0</v>
          </cell>
          <cell r="D796">
            <v>0</v>
          </cell>
          <cell r="E796">
            <v>0</v>
          </cell>
          <cell r="F796">
            <v>0</v>
          </cell>
          <cell r="G796">
            <v>0</v>
          </cell>
          <cell r="H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</row>
        <row r="797">
          <cell r="A797" t="str">
            <v>TAUA-CE</v>
          </cell>
          <cell r="B797" t="str">
            <v>CE</v>
          </cell>
          <cell r="C797">
            <v>0</v>
          </cell>
          <cell r="D797">
            <v>0</v>
          </cell>
          <cell r="E797">
            <v>0</v>
          </cell>
          <cell r="F797">
            <v>0</v>
          </cell>
          <cell r="G797">
            <v>0</v>
          </cell>
          <cell r="H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</row>
        <row r="798">
          <cell r="A798" t="str">
            <v>TEJUCUOCA-CE</v>
          </cell>
          <cell r="B798" t="str">
            <v>CE</v>
          </cell>
          <cell r="C798">
            <v>0</v>
          </cell>
          <cell r="D798">
            <v>0</v>
          </cell>
          <cell r="E798">
            <v>0</v>
          </cell>
          <cell r="F798">
            <v>0</v>
          </cell>
          <cell r="G798">
            <v>0</v>
          </cell>
          <cell r="H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</row>
        <row r="799">
          <cell r="A799" t="str">
            <v>TIANGUA-CE</v>
          </cell>
          <cell r="B799" t="str">
            <v>CE</v>
          </cell>
          <cell r="C799">
            <v>0</v>
          </cell>
          <cell r="D799">
            <v>0</v>
          </cell>
          <cell r="E799">
            <v>0</v>
          </cell>
          <cell r="F799">
            <v>0</v>
          </cell>
          <cell r="G799">
            <v>0</v>
          </cell>
          <cell r="H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</row>
        <row r="800">
          <cell r="A800" t="str">
            <v>TRAIRI-CE</v>
          </cell>
          <cell r="B800" t="str">
            <v>CE</v>
          </cell>
          <cell r="C800">
            <v>0</v>
          </cell>
          <cell r="D800">
            <v>0</v>
          </cell>
          <cell r="E800">
            <v>0</v>
          </cell>
          <cell r="F800">
            <v>0</v>
          </cell>
          <cell r="G800">
            <v>0</v>
          </cell>
          <cell r="H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</row>
        <row r="801">
          <cell r="A801" t="str">
            <v>TURURU-CE</v>
          </cell>
          <cell r="B801" t="str">
            <v>CE</v>
          </cell>
          <cell r="C801">
            <v>0</v>
          </cell>
          <cell r="D801">
            <v>0</v>
          </cell>
          <cell r="E801">
            <v>0</v>
          </cell>
          <cell r="F801">
            <v>0</v>
          </cell>
          <cell r="G801">
            <v>0</v>
          </cell>
          <cell r="H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</row>
        <row r="802">
          <cell r="A802" t="str">
            <v>UBAJARA-CE</v>
          </cell>
          <cell r="B802" t="str">
            <v>CE</v>
          </cell>
          <cell r="C802">
            <v>0</v>
          </cell>
          <cell r="D802">
            <v>0</v>
          </cell>
          <cell r="E802">
            <v>0</v>
          </cell>
          <cell r="F802">
            <v>0</v>
          </cell>
          <cell r="G802">
            <v>0</v>
          </cell>
          <cell r="H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</row>
        <row r="803">
          <cell r="A803" t="str">
            <v>UMARI-CE</v>
          </cell>
          <cell r="B803" t="str">
            <v>CE</v>
          </cell>
          <cell r="C803">
            <v>0</v>
          </cell>
          <cell r="D803">
            <v>0</v>
          </cell>
          <cell r="E803">
            <v>0</v>
          </cell>
          <cell r="F803">
            <v>0</v>
          </cell>
          <cell r="G803">
            <v>0</v>
          </cell>
          <cell r="H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</row>
        <row r="804">
          <cell r="A804" t="str">
            <v>UMIRIM-CE</v>
          </cell>
          <cell r="B804" t="str">
            <v>CE</v>
          </cell>
          <cell r="C804">
            <v>0</v>
          </cell>
          <cell r="D804">
            <v>0</v>
          </cell>
          <cell r="E804">
            <v>0</v>
          </cell>
          <cell r="F804">
            <v>0</v>
          </cell>
          <cell r="G804">
            <v>0</v>
          </cell>
          <cell r="H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</row>
        <row r="805">
          <cell r="A805" t="str">
            <v>URUBURETAMA-CE</v>
          </cell>
          <cell r="B805" t="str">
            <v>CE</v>
          </cell>
          <cell r="C805">
            <v>0</v>
          </cell>
          <cell r="D805">
            <v>0</v>
          </cell>
          <cell r="E805">
            <v>0</v>
          </cell>
          <cell r="F805">
            <v>0</v>
          </cell>
          <cell r="G805">
            <v>0</v>
          </cell>
          <cell r="H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</row>
        <row r="806">
          <cell r="A806" t="str">
            <v>URUOCA-CE</v>
          </cell>
          <cell r="B806" t="str">
            <v>CE</v>
          </cell>
          <cell r="C806">
            <v>0</v>
          </cell>
          <cell r="D806">
            <v>0</v>
          </cell>
          <cell r="E806">
            <v>0</v>
          </cell>
          <cell r="F806">
            <v>0</v>
          </cell>
          <cell r="G806">
            <v>0</v>
          </cell>
          <cell r="H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</row>
        <row r="807">
          <cell r="A807" t="str">
            <v>VARJOTA-CE</v>
          </cell>
          <cell r="B807" t="str">
            <v>CE</v>
          </cell>
          <cell r="C807">
            <v>0</v>
          </cell>
          <cell r="D807">
            <v>0</v>
          </cell>
          <cell r="E807">
            <v>0</v>
          </cell>
          <cell r="F807">
            <v>0</v>
          </cell>
          <cell r="G807">
            <v>0</v>
          </cell>
          <cell r="H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</row>
        <row r="808">
          <cell r="A808" t="str">
            <v>VARZEA ALEGRE-CE</v>
          </cell>
          <cell r="B808" t="str">
            <v>CE</v>
          </cell>
          <cell r="C808">
            <v>0</v>
          </cell>
          <cell r="D808">
            <v>0</v>
          </cell>
          <cell r="E808">
            <v>0</v>
          </cell>
          <cell r="F808">
            <v>0</v>
          </cell>
          <cell r="G808">
            <v>0</v>
          </cell>
          <cell r="H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</row>
        <row r="809">
          <cell r="A809" t="str">
            <v>VICOSA DO CEARA-CE</v>
          </cell>
          <cell r="B809" t="str">
            <v>CE</v>
          </cell>
          <cell r="C809">
            <v>0</v>
          </cell>
          <cell r="D809">
            <v>0</v>
          </cell>
          <cell r="E809">
            <v>0</v>
          </cell>
          <cell r="F809">
            <v>0</v>
          </cell>
          <cell r="G809">
            <v>0</v>
          </cell>
          <cell r="H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</row>
        <row r="810">
          <cell r="A810" t="str">
            <v>BRASILIA-DF</v>
          </cell>
          <cell r="B810" t="str">
            <v>DF</v>
          </cell>
          <cell r="C810">
            <v>0</v>
          </cell>
          <cell r="D810">
            <v>0</v>
          </cell>
          <cell r="E810">
            <v>0</v>
          </cell>
          <cell r="F810">
            <v>0</v>
          </cell>
          <cell r="G810">
            <v>0</v>
          </cell>
          <cell r="H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</row>
        <row r="811">
          <cell r="A811" t="str">
            <v>AFONSO CLAUDIO-ES</v>
          </cell>
          <cell r="B811" t="str">
            <v>ES</v>
          </cell>
          <cell r="C811">
            <v>0</v>
          </cell>
          <cell r="D811">
            <v>0</v>
          </cell>
          <cell r="E811">
            <v>0</v>
          </cell>
          <cell r="F811">
            <v>0</v>
          </cell>
          <cell r="G811">
            <v>0</v>
          </cell>
          <cell r="H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</row>
        <row r="812">
          <cell r="A812" t="str">
            <v>AGUA DOCE DO NORTE-ES</v>
          </cell>
          <cell r="B812" t="str">
            <v>ES</v>
          </cell>
          <cell r="C812">
            <v>0</v>
          </cell>
          <cell r="D812">
            <v>0</v>
          </cell>
          <cell r="E812">
            <v>0</v>
          </cell>
          <cell r="F812">
            <v>0</v>
          </cell>
          <cell r="G812">
            <v>0</v>
          </cell>
          <cell r="H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</row>
        <row r="813">
          <cell r="A813" t="str">
            <v>AGUIA BRANCA-ES</v>
          </cell>
          <cell r="B813" t="str">
            <v>ES</v>
          </cell>
          <cell r="C813">
            <v>0</v>
          </cell>
          <cell r="D813">
            <v>0</v>
          </cell>
          <cell r="E813">
            <v>0</v>
          </cell>
          <cell r="F813">
            <v>0</v>
          </cell>
          <cell r="G813">
            <v>0</v>
          </cell>
          <cell r="H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</row>
        <row r="814">
          <cell r="A814" t="str">
            <v>ALEGRE-ES</v>
          </cell>
          <cell r="B814" t="str">
            <v>ES</v>
          </cell>
          <cell r="C814">
            <v>0</v>
          </cell>
          <cell r="D814">
            <v>0</v>
          </cell>
          <cell r="E814">
            <v>0</v>
          </cell>
          <cell r="F814">
            <v>0</v>
          </cell>
          <cell r="G814">
            <v>0</v>
          </cell>
          <cell r="H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</row>
        <row r="815">
          <cell r="A815" t="str">
            <v>ALFREDO CHAVES-ES</v>
          </cell>
          <cell r="B815" t="str">
            <v>ES</v>
          </cell>
          <cell r="C815">
            <v>0</v>
          </cell>
          <cell r="D815">
            <v>0</v>
          </cell>
          <cell r="E815">
            <v>0</v>
          </cell>
          <cell r="F815">
            <v>0</v>
          </cell>
          <cell r="G815">
            <v>0</v>
          </cell>
          <cell r="H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</row>
        <row r="816">
          <cell r="A816" t="str">
            <v>ALTO RIO NOVO-ES</v>
          </cell>
          <cell r="B816" t="str">
            <v>ES</v>
          </cell>
          <cell r="C816">
            <v>0</v>
          </cell>
          <cell r="D816">
            <v>0</v>
          </cell>
          <cell r="E816">
            <v>0</v>
          </cell>
          <cell r="F816">
            <v>0</v>
          </cell>
          <cell r="G816">
            <v>0</v>
          </cell>
          <cell r="H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</row>
        <row r="817">
          <cell r="A817" t="str">
            <v>ANCHIETA-ES</v>
          </cell>
          <cell r="B817" t="str">
            <v>ES</v>
          </cell>
          <cell r="C817">
            <v>0</v>
          </cell>
          <cell r="D817">
            <v>4.9802598599999999E-4</v>
          </cell>
          <cell r="E817">
            <v>0</v>
          </cell>
          <cell r="F817">
            <v>0</v>
          </cell>
          <cell r="G817">
            <v>0</v>
          </cell>
          <cell r="H817">
            <v>4.9802598652292718E-4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</row>
        <row r="818">
          <cell r="A818" t="str">
            <v>APIACA-ES</v>
          </cell>
          <cell r="B818" t="str">
            <v>ES</v>
          </cell>
          <cell r="C818">
            <v>0</v>
          </cell>
          <cell r="D818">
            <v>0</v>
          </cell>
          <cell r="E818">
            <v>0</v>
          </cell>
          <cell r="F818">
            <v>0</v>
          </cell>
          <cell r="G818">
            <v>0</v>
          </cell>
          <cell r="H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</row>
        <row r="819">
          <cell r="A819" t="str">
            <v>ARACRUZ-ES</v>
          </cell>
          <cell r="B819" t="str">
            <v>ES</v>
          </cell>
          <cell r="C819">
            <v>0</v>
          </cell>
          <cell r="D819">
            <v>2.1578959999999998E-5</v>
          </cell>
          <cell r="E819">
            <v>0</v>
          </cell>
          <cell r="F819">
            <v>0</v>
          </cell>
          <cell r="G819">
            <v>0</v>
          </cell>
          <cell r="H819">
            <v>2.1578960022657903E-5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</row>
        <row r="820">
          <cell r="A820" t="str">
            <v>ATILIO VIVACQUA-ES</v>
          </cell>
          <cell r="B820" t="str">
            <v>ES</v>
          </cell>
          <cell r="C820">
            <v>0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</row>
        <row r="821">
          <cell r="A821" t="str">
            <v>BAIXO GUANDU-ES</v>
          </cell>
          <cell r="B821" t="str">
            <v>ES</v>
          </cell>
          <cell r="C821">
            <v>0</v>
          </cell>
          <cell r="D821">
            <v>0</v>
          </cell>
          <cell r="E821">
            <v>0</v>
          </cell>
          <cell r="F821">
            <v>0</v>
          </cell>
          <cell r="G821">
            <v>0</v>
          </cell>
          <cell r="H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</row>
        <row r="822">
          <cell r="A822" t="str">
            <v>BARRA DE SAO FRANCISCO-ES</v>
          </cell>
          <cell r="B822" t="str">
            <v>ES</v>
          </cell>
          <cell r="C822">
            <v>0</v>
          </cell>
          <cell r="D822">
            <v>0</v>
          </cell>
          <cell r="E822">
            <v>0</v>
          </cell>
          <cell r="F822">
            <v>0</v>
          </cell>
          <cell r="G822">
            <v>0</v>
          </cell>
          <cell r="H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</row>
        <row r="823">
          <cell r="A823" t="str">
            <v>BOA ESPERANCA-ES</v>
          </cell>
          <cell r="B823" t="str">
            <v>ES</v>
          </cell>
          <cell r="C823">
            <v>0</v>
          </cell>
          <cell r="D823">
            <v>0</v>
          </cell>
          <cell r="E823">
            <v>0</v>
          </cell>
          <cell r="F823">
            <v>0</v>
          </cell>
          <cell r="G823">
            <v>0</v>
          </cell>
          <cell r="H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</row>
        <row r="824">
          <cell r="A824" t="str">
            <v>BOM JESUS DO NORTE-ES</v>
          </cell>
          <cell r="B824" t="str">
            <v>ES</v>
          </cell>
          <cell r="C824">
            <v>0</v>
          </cell>
          <cell r="D824">
            <v>0</v>
          </cell>
          <cell r="E824">
            <v>0</v>
          </cell>
          <cell r="F824">
            <v>0</v>
          </cell>
          <cell r="G824">
            <v>0</v>
          </cell>
          <cell r="H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</row>
        <row r="825">
          <cell r="A825" t="str">
            <v>BREJETUBA-ES</v>
          </cell>
          <cell r="B825" t="str">
            <v>ES</v>
          </cell>
          <cell r="C825">
            <v>0</v>
          </cell>
          <cell r="D825">
            <v>0</v>
          </cell>
          <cell r="E825">
            <v>0</v>
          </cell>
          <cell r="F825">
            <v>0</v>
          </cell>
          <cell r="G825">
            <v>0</v>
          </cell>
          <cell r="H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</row>
        <row r="826">
          <cell r="A826" t="str">
            <v>CACHOEIRO DE ITAPEMIRIM-ES</v>
          </cell>
          <cell r="B826" t="str">
            <v>ES</v>
          </cell>
          <cell r="C826">
            <v>0</v>
          </cell>
          <cell r="D826">
            <v>0</v>
          </cell>
          <cell r="E826">
            <v>0</v>
          </cell>
          <cell r="F826">
            <v>0</v>
          </cell>
          <cell r="G826">
            <v>0</v>
          </cell>
          <cell r="H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</row>
        <row r="827">
          <cell r="A827" t="str">
            <v>CARIACICA-ES</v>
          </cell>
          <cell r="B827" t="str">
            <v>ES</v>
          </cell>
          <cell r="C827">
            <v>0</v>
          </cell>
          <cell r="D827">
            <v>0</v>
          </cell>
          <cell r="E827">
            <v>0</v>
          </cell>
          <cell r="F827">
            <v>0</v>
          </cell>
          <cell r="G827">
            <v>0</v>
          </cell>
          <cell r="H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</row>
        <row r="828">
          <cell r="A828" t="str">
            <v>CASTELO-ES</v>
          </cell>
          <cell r="B828" t="str">
            <v>ES</v>
          </cell>
          <cell r="C828">
            <v>0</v>
          </cell>
          <cell r="D828">
            <v>0</v>
          </cell>
          <cell r="E828">
            <v>0</v>
          </cell>
          <cell r="F828">
            <v>0</v>
          </cell>
          <cell r="G828">
            <v>0</v>
          </cell>
          <cell r="H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</row>
        <row r="829">
          <cell r="A829" t="str">
            <v>COLATINA-ES</v>
          </cell>
          <cell r="B829" t="str">
            <v>ES</v>
          </cell>
          <cell r="C829">
            <v>0</v>
          </cell>
          <cell r="D829">
            <v>0</v>
          </cell>
          <cell r="E829">
            <v>0</v>
          </cell>
          <cell r="F829">
            <v>0</v>
          </cell>
          <cell r="G829">
            <v>0</v>
          </cell>
          <cell r="H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</row>
        <row r="830">
          <cell r="A830" t="str">
            <v>CONCEICAO DA BARRA-ES</v>
          </cell>
          <cell r="B830" t="str">
            <v>ES</v>
          </cell>
          <cell r="C830">
            <v>3.3680299999999997E-5</v>
          </cell>
          <cell r="D830">
            <v>0</v>
          </cell>
          <cell r="E830">
            <v>5.6156657400000002E-3</v>
          </cell>
          <cell r="F830">
            <v>1.2463169999999999E-5</v>
          </cell>
          <cell r="G830">
            <v>5.6493461320843413E-3</v>
          </cell>
          <cell r="H830">
            <v>1.2463170013086324E-5</v>
          </cell>
          <cell r="K830">
            <v>6.6726222652785669E-3</v>
          </cell>
          <cell r="L830">
            <v>1.7773511014849608E-6</v>
          </cell>
          <cell r="M830">
            <v>-0.1533544223713833</v>
          </cell>
          <cell r="N830">
            <v>6.0122161021946976</v>
          </cell>
        </row>
        <row r="831">
          <cell r="A831" t="str">
            <v>CONCEICAO DO CASTELO-ES</v>
          </cell>
          <cell r="B831" t="str">
            <v>ES</v>
          </cell>
          <cell r="C831">
            <v>0</v>
          </cell>
          <cell r="D831">
            <v>0</v>
          </cell>
          <cell r="E831">
            <v>0</v>
          </cell>
          <cell r="F831">
            <v>0</v>
          </cell>
          <cell r="G831">
            <v>0</v>
          </cell>
          <cell r="H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</row>
        <row r="832">
          <cell r="A832" t="str">
            <v>DIVINO DE SAO LOURENCO-ES</v>
          </cell>
          <cell r="B832" t="str">
            <v>ES</v>
          </cell>
          <cell r="C832">
            <v>0</v>
          </cell>
          <cell r="D832">
            <v>0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</row>
        <row r="833">
          <cell r="A833" t="str">
            <v>DOMINGOS MARTINS-ES</v>
          </cell>
          <cell r="B833" t="str">
            <v>ES</v>
          </cell>
          <cell r="C833">
            <v>0</v>
          </cell>
          <cell r="D833">
            <v>0</v>
          </cell>
          <cell r="E833">
            <v>0</v>
          </cell>
          <cell r="F833">
            <v>0</v>
          </cell>
          <cell r="G833">
            <v>0</v>
          </cell>
          <cell r="H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</row>
        <row r="834">
          <cell r="A834" t="str">
            <v>DORES DO RIO PRETO-ES</v>
          </cell>
          <cell r="B834" t="str">
            <v>ES</v>
          </cell>
          <cell r="C834">
            <v>0</v>
          </cell>
          <cell r="D834">
            <v>0</v>
          </cell>
          <cell r="E834">
            <v>0</v>
          </cell>
          <cell r="F834">
            <v>0</v>
          </cell>
          <cell r="G834">
            <v>0</v>
          </cell>
          <cell r="H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</row>
        <row r="835">
          <cell r="A835" t="str">
            <v>ECOPORANGA-ES</v>
          </cell>
          <cell r="B835" t="str">
            <v>ES</v>
          </cell>
          <cell r="C835">
            <v>0</v>
          </cell>
          <cell r="D835">
            <v>0</v>
          </cell>
          <cell r="E835">
            <v>0</v>
          </cell>
          <cell r="F835">
            <v>0</v>
          </cell>
          <cell r="G835">
            <v>0</v>
          </cell>
          <cell r="H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</row>
        <row r="836">
          <cell r="A836" t="str">
            <v>FUNDAO-ES</v>
          </cell>
          <cell r="B836" t="str">
            <v>ES</v>
          </cell>
          <cell r="C836">
            <v>0</v>
          </cell>
          <cell r="D836">
            <v>0</v>
          </cell>
          <cell r="E836">
            <v>0</v>
          </cell>
          <cell r="F836">
            <v>0</v>
          </cell>
          <cell r="G836">
            <v>0</v>
          </cell>
          <cell r="H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</row>
        <row r="837">
          <cell r="A837" t="str">
            <v>GOVERNADOR LINDENBERG-ES</v>
          </cell>
          <cell r="B837" t="str">
            <v>ES</v>
          </cell>
          <cell r="C837">
            <v>0</v>
          </cell>
          <cell r="D837">
            <v>0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</row>
        <row r="838">
          <cell r="A838" t="str">
            <v>GUACUI-ES</v>
          </cell>
          <cell r="B838" t="str">
            <v>ES</v>
          </cell>
          <cell r="C838">
            <v>0</v>
          </cell>
          <cell r="D838">
            <v>0</v>
          </cell>
          <cell r="E838">
            <v>0</v>
          </cell>
          <cell r="F838">
            <v>0</v>
          </cell>
          <cell r="G838">
            <v>0</v>
          </cell>
          <cell r="H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</row>
        <row r="839">
          <cell r="A839" t="str">
            <v>GUARAPARI-ES</v>
          </cell>
          <cell r="B839" t="str">
            <v>ES</v>
          </cell>
          <cell r="C839">
            <v>0</v>
          </cell>
          <cell r="D839">
            <v>0</v>
          </cell>
          <cell r="E839">
            <v>0</v>
          </cell>
          <cell r="F839">
            <v>0</v>
          </cell>
          <cell r="G839">
            <v>0</v>
          </cell>
          <cell r="H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</row>
        <row r="840">
          <cell r="A840" t="str">
            <v>IBATIBA-ES</v>
          </cell>
          <cell r="B840" t="str">
            <v>ES</v>
          </cell>
          <cell r="C840">
            <v>0</v>
          </cell>
          <cell r="D840">
            <v>0</v>
          </cell>
          <cell r="E840">
            <v>0</v>
          </cell>
          <cell r="F840">
            <v>0</v>
          </cell>
          <cell r="G840">
            <v>0</v>
          </cell>
          <cell r="H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</row>
        <row r="841">
          <cell r="A841" t="str">
            <v>IBIRACU-ES</v>
          </cell>
          <cell r="B841" t="str">
            <v>ES</v>
          </cell>
          <cell r="C841">
            <v>0</v>
          </cell>
          <cell r="D841">
            <v>0</v>
          </cell>
          <cell r="E841">
            <v>0</v>
          </cell>
          <cell r="F841">
            <v>0</v>
          </cell>
          <cell r="G841">
            <v>0</v>
          </cell>
          <cell r="H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</row>
        <row r="842">
          <cell r="A842" t="str">
            <v>IBITIRAMA-ES</v>
          </cell>
          <cell r="B842" t="str">
            <v>ES</v>
          </cell>
          <cell r="C842">
            <v>0</v>
          </cell>
          <cell r="D842">
            <v>0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</row>
        <row r="843">
          <cell r="A843" t="str">
            <v>ICONHA-ES</v>
          </cell>
          <cell r="B843" t="str">
            <v>ES</v>
          </cell>
          <cell r="C843">
            <v>0</v>
          </cell>
          <cell r="D843">
            <v>0</v>
          </cell>
          <cell r="E843">
            <v>0</v>
          </cell>
          <cell r="F843">
            <v>0</v>
          </cell>
          <cell r="G843">
            <v>0</v>
          </cell>
          <cell r="H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</row>
        <row r="844">
          <cell r="A844" t="str">
            <v>IRUPI-ES</v>
          </cell>
          <cell r="B844" t="str">
            <v>ES</v>
          </cell>
          <cell r="C844">
            <v>0</v>
          </cell>
          <cell r="D844">
            <v>0</v>
          </cell>
          <cell r="E844">
            <v>0</v>
          </cell>
          <cell r="F844">
            <v>0</v>
          </cell>
          <cell r="G844">
            <v>0</v>
          </cell>
          <cell r="H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</row>
        <row r="845">
          <cell r="A845" t="str">
            <v>ITAGUACU-ES</v>
          </cell>
          <cell r="B845" t="str">
            <v>ES</v>
          </cell>
          <cell r="C845">
            <v>0</v>
          </cell>
          <cell r="D845">
            <v>0</v>
          </cell>
          <cell r="E845">
            <v>0</v>
          </cell>
          <cell r="F845">
            <v>0</v>
          </cell>
          <cell r="G845">
            <v>0</v>
          </cell>
          <cell r="H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</row>
        <row r="846">
          <cell r="A846" t="str">
            <v>ITAPEMIRIM-ES</v>
          </cell>
          <cell r="B846" t="str">
            <v>ES</v>
          </cell>
          <cell r="C846">
            <v>0</v>
          </cell>
          <cell r="D846">
            <v>8.8292500000000002E-6</v>
          </cell>
          <cell r="E846">
            <v>0</v>
          </cell>
          <cell r="F846">
            <v>7.8499190000000003E-3</v>
          </cell>
          <cell r="G846">
            <v>0</v>
          </cell>
          <cell r="H846">
            <v>7.8587482582516844E-3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</row>
        <row r="847">
          <cell r="A847" t="str">
            <v>ITARANA-ES</v>
          </cell>
          <cell r="B847" t="str">
            <v>ES</v>
          </cell>
          <cell r="C847">
            <v>0</v>
          </cell>
          <cell r="D847">
            <v>0</v>
          </cell>
          <cell r="E847">
            <v>0</v>
          </cell>
          <cell r="F847">
            <v>0</v>
          </cell>
          <cell r="G847">
            <v>0</v>
          </cell>
          <cell r="H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</row>
        <row r="848">
          <cell r="A848" t="str">
            <v>IUNA-ES</v>
          </cell>
          <cell r="B848" t="str">
            <v>ES</v>
          </cell>
          <cell r="C848">
            <v>0</v>
          </cell>
          <cell r="D848">
            <v>0</v>
          </cell>
          <cell r="E848">
            <v>0</v>
          </cell>
          <cell r="F848">
            <v>0</v>
          </cell>
          <cell r="G848">
            <v>0</v>
          </cell>
          <cell r="H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</row>
        <row r="849">
          <cell r="A849" t="str">
            <v>JAGUARE-ES</v>
          </cell>
          <cell r="B849" t="str">
            <v>ES</v>
          </cell>
          <cell r="C849">
            <v>1.3622826300000002E-2</v>
          </cell>
          <cell r="D849">
            <v>8.6019716000000003E-5</v>
          </cell>
          <cell r="E849">
            <v>0</v>
          </cell>
          <cell r="F849">
            <v>0</v>
          </cell>
          <cell r="G849">
            <v>1.3622826522052071E-2</v>
          </cell>
          <cell r="H849">
            <v>8.6019716090320685E-5</v>
          </cell>
          <cell r="K849">
            <v>9.7231278086724621E-3</v>
          </cell>
          <cell r="L849">
            <v>0</v>
          </cell>
          <cell r="M849">
            <v>0.40107450916168208</v>
          </cell>
          <cell r="N849">
            <v>0</v>
          </cell>
        </row>
        <row r="850">
          <cell r="A850" t="str">
            <v>JERONIMO MONTEIRO-ES</v>
          </cell>
          <cell r="B850" t="str">
            <v>ES</v>
          </cell>
          <cell r="C850">
            <v>0</v>
          </cell>
          <cell r="D850">
            <v>0</v>
          </cell>
          <cell r="E850">
            <v>0</v>
          </cell>
          <cell r="F850">
            <v>0</v>
          </cell>
          <cell r="G850">
            <v>0</v>
          </cell>
          <cell r="H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</row>
        <row r="851">
          <cell r="A851" t="str">
            <v>JOAO NEIVA-ES</v>
          </cell>
          <cell r="B851" t="str">
            <v>ES</v>
          </cell>
          <cell r="C851">
            <v>0</v>
          </cell>
          <cell r="D851">
            <v>0</v>
          </cell>
          <cell r="E851">
            <v>0</v>
          </cell>
          <cell r="F851">
            <v>0</v>
          </cell>
          <cell r="G851">
            <v>0</v>
          </cell>
          <cell r="H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</row>
        <row r="852">
          <cell r="A852" t="str">
            <v>LARANJA DA TERRA-ES</v>
          </cell>
          <cell r="B852" t="str">
            <v>ES</v>
          </cell>
          <cell r="C852">
            <v>0</v>
          </cell>
          <cell r="D852">
            <v>0</v>
          </cell>
          <cell r="E852">
            <v>0</v>
          </cell>
          <cell r="F852">
            <v>0</v>
          </cell>
          <cell r="G852">
            <v>0</v>
          </cell>
          <cell r="H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</row>
        <row r="853">
          <cell r="A853" t="str">
            <v>LINHARES-ES</v>
          </cell>
          <cell r="B853" t="str">
            <v>ES</v>
          </cell>
          <cell r="C853">
            <v>8.4869781000000023E-3</v>
          </cell>
          <cell r="D853">
            <v>2.9722242010000004E-3</v>
          </cell>
          <cell r="E853">
            <v>5.6156657400000002E-3</v>
          </cell>
          <cell r="F853">
            <v>1.2463169999999999E-5</v>
          </cell>
          <cell r="G853">
            <v>1.4102644069873098E-2</v>
          </cell>
          <cell r="H853">
            <v>2.9846873741339215E-3</v>
          </cell>
          <cell r="K853">
            <v>1.7381066784963616E-2</v>
          </cell>
          <cell r="L853">
            <v>4.1565717535652046E-3</v>
          </cell>
          <cell r="M853">
            <v>-0.18862033934112066</v>
          </cell>
          <cell r="N853">
            <v>-0.28193531807218919</v>
          </cell>
        </row>
        <row r="854">
          <cell r="A854" t="str">
            <v>MANTENOPOLIS-ES</v>
          </cell>
          <cell r="B854" t="str">
            <v>ES</v>
          </cell>
          <cell r="C854">
            <v>0</v>
          </cell>
          <cell r="D854">
            <v>0</v>
          </cell>
          <cell r="E854">
            <v>0</v>
          </cell>
          <cell r="F854">
            <v>0</v>
          </cell>
          <cell r="G854">
            <v>0</v>
          </cell>
          <cell r="H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</row>
        <row r="855">
          <cell r="A855" t="str">
            <v>MARATAIZES-ES</v>
          </cell>
          <cell r="B855" t="str">
            <v>ES</v>
          </cell>
          <cell r="C855">
            <v>0</v>
          </cell>
          <cell r="D855">
            <v>0</v>
          </cell>
          <cell r="E855">
            <v>0</v>
          </cell>
          <cell r="F855">
            <v>5.7624000000000001E-6</v>
          </cell>
          <cell r="G855">
            <v>0</v>
          </cell>
          <cell r="H855">
            <v>5.7624000060505191E-6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</row>
        <row r="856">
          <cell r="A856" t="str">
            <v>MARECHAL FLORIANO-ES</v>
          </cell>
          <cell r="B856" t="str">
            <v>ES</v>
          </cell>
          <cell r="C856">
            <v>0</v>
          </cell>
          <cell r="D856">
            <v>0</v>
          </cell>
          <cell r="E856">
            <v>0</v>
          </cell>
          <cell r="F856">
            <v>0</v>
          </cell>
          <cell r="G856">
            <v>0</v>
          </cell>
          <cell r="H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</row>
        <row r="857">
          <cell r="A857" t="str">
            <v>MARILANDIA-ES</v>
          </cell>
          <cell r="B857" t="str">
            <v>ES</v>
          </cell>
          <cell r="C857">
            <v>0</v>
          </cell>
          <cell r="D857">
            <v>0</v>
          </cell>
          <cell r="E857">
            <v>0</v>
          </cell>
          <cell r="F857">
            <v>0</v>
          </cell>
          <cell r="G857">
            <v>0</v>
          </cell>
          <cell r="H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</row>
        <row r="858">
          <cell r="A858" t="str">
            <v>MIMOSO DO SUL-ES</v>
          </cell>
          <cell r="B858" t="str">
            <v>ES</v>
          </cell>
          <cell r="C858">
            <v>0</v>
          </cell>
          <cell r="D858">
            <v>0</v>
          </cell>
          <cell r="E858">
            <v>0</v>
          </cell>
          <cell r="F858">
            <v>0</v>
          </cell>
          <cell r="G858">
            <v>0</v>
          </cell>
          <cell r="H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</row>
        <row r="859">
          <cell r="A859" t="str">
            <v>MONTANHA-ES</v>
          </cell>
          <cell r="B859" t="str">
            <v>ES</v>
          </cell>
          <cell r="C859">
            <v>0</v>
          </cell>
          <cell r="D859">
            <v>0</v>
          </cell>
          <cell r="E859">
            <v>0</v>
          </cell>
          <cell r="F859">
            <v>0</v>
          </cell>
          <cell r="G859">
            <v>0</v>
          </cell>
          <cell r="H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</row>
        <row r="860">
          <cell r="A860" t="str">
            <v>MUCURICI-ES</v>
          </cell>
          <cell r="B860" t="str">
            <v>ES</v>
          </cell>
          <cell r="C860">
            <v>0</v>
          </cell>
          <cell r="D860">
            <v>0</v>
          </cell>
          <cell r="E860">
            <v>0</v>
          </cell>
          <cell r="F860">
            <v>0</v>
          </cell>
          <cell r="G860">
            <v>0</v>
          </cell>
          <cell r="H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</row>
        <row r="861">
          <cell r="A861" t="str">
            <v>MUNIZ FREIRE-ES</v>
          </cell>
          <cell r="B861" t="str">
            <v>ES</v>
          </cell>
          <cell r="C861">
            <v>0</v>
          </cell>
          <cell r="D861">
            <v>0</v>
          </cell>
          <cell r="E861">
            <v>0</v>
          </cell>
          <cell r="F861">
            <v>0</v>
          </cell>
          <cell r="G861">
            <v>0</v>
          </cell>
          <cell r="H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</row>
        <row r="862">
          <cell r="A862" t="str">
            <v>MUQUI-ES</v>
          </cell>
          <cell r="B862" t="str">
            <v>ES</v>
          </cell>
          <cell r="C862">
            <v>0</v>
          </cell>
          <cell r="D862">
            <v>0</v>
          </cell>
          <cell r="E862">
            <v>0</v>
          </cell>
          <cell r="F862">
            <v>0</v>
          </cell>
          <cell r="G862">
            <v>0</v>
          </cell>
          <cell r="H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</row>
        <row r="863">
          <cell r="A863" t="str">
            <v>NOVA VENECIA-ES</v>
          </cell>
          <cell r="B863" t="str">
            <v>ES</v>
          </cell>
          <cell r="C863">
            <v>0</v>
          </cell>
          <cell r="D863">
            <v>0</v>
          </cell>
          <cell r="E863">
            <v>0</v>
          </cell>
          <cell r="F863">
            <v>0</v>
          </cell>
          <cell r="G863">
            <v>0</v>
          </cell>
          <cell r="H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</row>
        <row r="864">
          <cell r="A864" t="str">
            <v>PANCAS-ES</v>
          </cell>
          <cell r="B864" t="str">
            <v>ES</v>
          </cell>
          <cell r="C864">
            <v>0</v>
          </cell>
          <cell r="D864">
            <v>0</v>
          </cell>
          <cell r="E864">
            <v>0</v>
          </cell>
          <cell r="F864">
            <v>0</v>
          </cell>
          <cell r="G864">
            <v>0</v>
          </cell>
          <cell r="H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</row>
        <row r="865">
          <cell r="A865" t="str">
            <v>PEDRO CANARIO-ES</v>
          </cell>
          <cell r="B865" t="str">
            <v>ES</v>
          </cell>
          <cell r="C865">
            <v>0</v>
          </cell>
          <cell r="D865">
            <v>0</v>
          </cell>
          <cell r="E865">
            <v>0</v>
          </cell>
          <cell r="F865">
            <v>0</v>
          </cell>
          <cell r="G865">
            <v>0</v>
          </cell>
          <cell r="H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</row>
        <row r="866">
          <cell r="A866" t="str">
            <v>PINHEIROS-ES</v>
          </cell>
          <cell r="B866" t="str">
            <v>ES</v>
          </cell>
          <cell r="C866">
            <v>0</v>
          </cell>
          <cell r="D866">
            <v>0</v>
          </cell>
          <cell r="E866">
            <v>0</v>
          </cell>
          <cell r="F866">
            <v>0</v>
          </cell>
          <cell r="G866">
            <v>0</v>
          </cell>
          <cell r="H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</row>
        <row r="867">
          <cell r="A867" t="str">
            <v>PIUMA-ES</v>
          </cell>
          <cell r="B867" t="str">
            <v>ES</v>
          </cell>
          <cell r="C867">
            <v>0</v>
          </cell>
          <cell r="D867">
            <v>0</v>
          </cell>
          <cell r="E867">
            <v>0</v>
          </cell>
          <cell r="F867">
            <v>0</v>
          </cell>
          <cell r="G867">
            <v>0</v>
          </cell>
          <cell r="H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</row>
        <row r="868">
          <cell r="A868" t="str">
            <v>PONTO BELO-ES</v>
          </cell>
          <cell r="B868" t="str">
            <v>ES</v>
          </cell>
          <cell r="C868">
            <v>0</v>
          </cell>
          <cell r="D868">
            <v>0</v>
          </cell>
          <cell r="E868">
            <v>0</v>
          </cell>
          <cell r="F868">
            <v>0</v>
          </cell>
          <cell r="G868">
            <v>0</v>
          </cell>
          <cell r="H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</row>
        <row r="869">
          <cell r="A869" t="str">
            <v>PRESIDENTE KENNEDY-ES</v>
          </cell>
          <cell r="B869" t="str">
            <v>ES</v>
          </cell>
          <cell r="C869">
            <v>0</v>
          </cell>
          <cell r="D869">
            <v>0</v>
          </cell>
          <cell r="E869">
            <v>0</v>
          </cell>
          <cell r="F869">
            <v>8.6059734999999991E-3</v>
          </cell>
          <cell r="G869">
            <v>0</v>
          </cell>
          <cell r="H869">
            <v>8.6059735090362691E-3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</row>
        <row r="870">
          <cell r="A870" t="str">
            <v>RIO BANANAL-ES</v>
          </cell>
          <cell r="B870" t="str">
            <v>ES</v>
          </cell>
          <cell r="C870">
            <v>0</v>
          </cell>
          <cell r="D870">
            <v>0</v>
          </cell>
          <cell r="E870">
            <v>0</v>
          </cell>
          <cell r="F870">
            <v>0</v>
          </cell>
          <cell r="G870">
            <v>0</v>
          </cell>
          <cell r="H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</row>
        <row r="871">
          <cell r="A871" t="str">
            <v>RIO NOVO DO SUL-ES</v>
          </cell>
          <cell r="B871" t="str">
            <v>ES</v>
          </cell>
          <cell r="C871">
            <v>0</v>
          </cell>
          <cell r="D871">
            <v>0</v>
          </cell>
          <cell r="E871">
            <v>0</v>
          </cell>
          <cell r="F871">
            <v>0</v>
          </cell>
          <cell r="G871">
            <v>0</v>
          </cell>
          <cell r="H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</row>
        <row r="872">
          <cell r="A872" t="str">
            <v>SANTA LEOPOLDINA-ES</v>
          </cell>
          <cell r="B872" t="str">
            <v>ES</v>
          </cell>
          <cell r="C872">
            <v>0</v>
          </cell>
          <cell r="D872">
            <v>0</v>
          </cell>
          <cell r="E872">
            <v>0</v>
          </cell>
          <cell r="F872">
            <v>0</v>
          </cell>
          <cell r="G872">
            <v>0</v>
          </cell>
          <cell r="H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</row>
        <row r="873">
          <cell r="A873" t="str">
            <v>SANTA MARIA DE JETIBA-ES</v>
          </cell>
          <cell r="B873" t="str">
            <v>ES</v>
          </cell>
          <cell r="C873">
            <v>0</v>
          </cell>
          <cell r="D873">
            <v>0</v>
          </cell>
          <cell r="E873">
            <v>0</v>
          </cell>
          <cell r="F873">
            <v>0</v>
          </cell>
          <cell r="G873">
            <v>0</v>
          </cell>
          <cell r="H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</row>
        <row r="874">
          <cell r="A874" t="str">
            <v>SANTA TERESA-ES</v>
          </cell>
          <cell r="B874" t="str">
            <v>ES</v>
          </cell>
          <cell r="C874">
            <v>0</v>
          </cell>
          <cell r="D874">
            <v>0</v>
          </cell>
          <cell r="E874">
            <v>0</v>
          </cell>
          <cell r="F874">
            <v>0</v>
          </cell>
          <cell r="G874">
            <v>0</v>
          </cell>
          <cell r="H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</row>
        <row r="875">
          <cell r="A875" t="str">
            <v>SAO DOMINGOS DO NORTE-ES</v>
          </cell>
          <cell r="B875" t="str">
            <v>ES</v>
          </cell>
          <cell r="C875">
            <v>0</v>
          </cell>
          <cell r="D875">
            <v>0</v>
          </cell>
          <cell r="E875">
            <v>0</v>
          </cell>
          <cell r="F875">
            <v>0</v>
          </cell>
          <cell r="G875">
            <v>0</v>
          </cell>
          <cell r="H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</row>
        <row r="876">
          <cell r="A876" t="str">
            <v>SAO GABRIEL DA PALHA-ES</v>
          </cell>
          <cell r="B876" t="str">
            <v>ES</v>
          </cell>
          <cell r="C876">
            <v>0</v>
          </cell>
          <cell r="D876">
            <v>0</v>
          </cell>
          <cell r="E876">
            <v>0</v>
          </cell>
          <cell r="F876">
            <v>0</v>
          </cell>
          <cell r="G876">
            <v>0</v>
          </cell>
          <cell r="H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</row>
        <row r="877">
          <cell r="A877" t="str">
            <v>SAO JOSE DO CALCADO-ES</v>
          </cell>
          <cell r="B877" t="str">
            <v>ES</v>
          </cell>
          <cell r="C877">
            <v>0</v>
          </cell>
          <cell r="D877">
            <v>0</v>
          </cell>
          <cell r="E877">
            <v>0</v>
          </cell>
          <cell r="F877">
            <v>0</v>
          </cell>
          <cell r="G877">
            <v>0</v>
          </cell>
          <cell r="H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</row>
        <row r="878">
          <cell r="A878" t="str">
            <v>SAO MATEUS-ES</v>
          </cell>
          <cell r="B878" t="str">
            <v>ES</v>
          </cell>
          <cell r="C878">
            <v>1.0614036500000002E-2</v>
          </cell>
          <cell r="D878">
            <v>3.4124289999999999E-6</v>
          </cell>
          <cell r="E878">
            <v>7.4875543200000009E-3</v>
          </cell>
          <cell r="F878">
            <v>1.6617560000000002E-5</v>
          </cell>
          <cell r="G878">
            <v>1.8101591115055934E-2</v>
          </cell>
          <cell r="H878">
            <v>2.0029989021031485E-5</v>
          </cell>
          <cell r="K878">
            <v>1.2474310260355842E-2</v>
          </cell>
          <cell r="L878">
            <v>8.2622901516235276E-5</v>
          </cell>
          <cell r="M878">
            <v>0.45110957938764362</v>
          </cell>
          <cell r="N878">
            <v>-0.75757340091602055</v>
          </cell>
        </row>
        <row r="879">
          <cell r="A879" t="str">
            <v>SAO ROQUE DO CANAA-ES</v>
          </cell>
          <cell r="B879" t="str">
            <v>ES</v>
          </cell>
          <cell r="C879">
            <v>0</v>
          </cell>
          <cell r="D879">
            <v>0</v>
          </cell>
          <cell r="E879">
            <v>0</v>
          </cell>
          <cell r="F879">
            <v>0</v>
          </cell>
          <cell r="G879">
            <v>0</v>
          </cell>
          <cell r="H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</row>
        <row r="880">
          <cell r="A880" t="str">
            <v>SERRA-ES</v>
          </cell>
          <cell r="B880" t="str">
            <v>ES</v>
          </cell>
          <cell r="C880">
            <v>0</v>
          </cell>
          <cell r="D880">
            <v>0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</row>
        <row r="881">
          <cell r="A881" t="str">
            <v>SOORETAMA-ES</v>
          </cell>
          <cell r="B881" t="str">
            <v>ES</v>
          </cell>
          <cell r="C881">
            <v>0</v>
          </cell>
          <cell r="D881">
            <v>0</v>
          </cell>
          <cell r="E881">
            <v>0</v>
          </cell>
          <cell r="F881">
            <v>0</v>
          </cell>
          <cell r="G881">
            <v>0</v>
          </cell>
          <cell r="H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</row>
        <row r="882">
          <cell r="A882" t="str">
            <v>VARGEM ALTA-ES</v>
          </cell>
          <cell r="B882" t="str">
            <v>ES</v>
          </cell>
          <cell r="C882">
            <v>0</v>
          </cell>
          <cell r="D882">
            <v>0</v>
          </cell>
          <cell r="E882">
            <v>0</v>
          </cell>
          <cell r="F882">
            <v>0</v>
          </cell>
          <cell r="G882">
            <v>0</v>
          </cell>
          <cell r="H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</row>
        <row r="883">
          <cell r="A883" t="str">
            <v>VENDA NOVA DO IMIGRANTE-ES</v>
          </cell>
          <cell r="B883" t="str">
            <v>ES</v>
          </cell>
          <cell r="C883">
            <v>0</v>
          </cell>
          <cell r="D883">
            <v>0</v>
          </cell>
          <cell r="E883">
            <v>0</v>
          </cell>
          <cell r="F883">
            <v>0</v>
          </cell>
          <cell r="G883">
            <v>0</v>
          </cell>
          <cell r="H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</row>
        <row r="884">
          <cell r="A884" t="str">
            <v>VIANA-ES</v>
          </cell>
          <cell r="B884" t="str">
            <v>ES</v>
          </cell>
          <cell r="C884">
            <v>0</v>
          </cell>
          <cell r="D884">
            <v>2.2807278499999999E-4</v>
          </cell>
          <cell r="E884">
            <v>0</v>
          </cell>
          <cell r="F884">
            <v>0</v>
          </cell>
          <cell r="G884">
            <v>0</v>
          </cell>
          <cell r="H884">
            <v>2.2807278523947637E-4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</row>
        <row r="885">
          <cell r="A885" t="str">
            <v>VILA PAVAO-ES</v>
          </cell>
          <cell r="B885" t="str">
            <v>ES</v>
          </cell>
          <cell r="C885">
            <v>0</v>
          </cell>
          <cell r="D885">
            <v>0</v>
          </cell>
          <cell r="E885">
            <v>0</v>
          </cell>
          <cell r="F885">
            <v>0</v>
          </cell>
          <cell r="G885">
            <v>0</v>
          </cell>
          <cell r="H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</row>
        <row r="886">
          <cell r="A886" t="str">
            <v>VILA VALERIO-ES</v>
          </cell>
          <cell r="B886" t="str">
            <v>ES</v>
          </cell>
          <cell r="C886">
            <v>0</v>
          </cell>
          <cell r="D886">
            <v>0</v>
          </cell>
          <cell r="E886">
            <v>0</v>
          </cell>
          <cell r="F886">
            <v>0</v>
          </cell>
          <cell r="G886">
            <v>0</v>
          </cell>
          <cell r="H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</row>
        <row r="887">
          <cell r="A887" t="str">
            <v>VILA VELHA-ES</v>
          </cell>
          <cell r="B887" t="str">
            <v>ES</v>
          </cell>
          <cell r="C887">
            <v>0</v>
          </cell>
          <cell r="D887">
            <v>0</v>
          </cell>
          <cell r="E887">
            <v>0</v>
          </cell>
          <cell r="F887">
            <v>0</v>
          </cell>
          <cell r="G887">
            <v>0</v>
          </cell>
          <cell r="H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</row>
        <row r="888">
          <cell r="A888" t="str">
            <v>VITORIA-ES</v>
          </cell>
          <cell r="B888" t="str">
            <v>ES</v>
          </cell>
          <cell r="C888">
            <v>0</v>
          </cell>
          <cell r="D888">
            <v>6.6618953200000002E-4</v>
          </cell>
          <cell r="E888">
            <v>0</v>
          </cell>
          <cell r="F888">
            <v>0</v>
          </cell>
          <cell r="G888">
            <v>0</v>
          </cell>
          <cell r="H888">
            <v>6.6618953269949885E-4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</row>
        <row r="889">
          <cell r="A889" t="str">
            <v>ABADIA DE GOIAS-GO</v>
          </cell>
          <cell r="B889" t="str">
            <v>GO</v>
          </cell>
          <cell r="C889">
            <v>0</v>
          </cell>
          <cell r="D889">
            <v>0</v>
          </cell>
          <cell r="E889">
            <v>0</v>
          </cell>
          <cell r="F889">
            <v>0</v>
          </cell>
          <cell r="G889">
            <v>0</v>
          </cell>
          <cell r="H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</row>
        <row r="890">
          <cell r="A890" t="str">
            <v>ABADIANIA-GO</v>
          </cell>
          <cell r="B890" t="str">
            <v>GO</v>
          </cell>
          <cell r="C890">
            <v>0</v>
          </cell>
          <cell r="D890">
            <v>0</v>
          </cell>
          <cell r="E890">
            <v>0</v>
          </cell>
          <cell r="F890">
            <v>0</v>
          </cell>
          <cell r="G890">
            <v>0</v>
          </cell>
          <cell r="H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</row>
        <row r="891">
          <cell r="A891" t="str">
            <v>ACREUNA-GO</v>
          </cell>
          <cell r="B891" t="str">
            <v>GO</v>
          </cell>
          <cell r="C891">
            <v>0</v>
          </cell>
          <cell r="D891">
            <v>0</v>
          </cell>
          <cell r="E891">
            <v>0</v>
          </cell>
          <cell r="F891">
            <v>0</v>
          </cell>
          <cell r="G891">
            <v>0</v>
          </cell>
          <cell r="H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</row>
        <row r="892">
          <cell r="A892" t="str">
            <v>ADELANDIA-GO</v>
          </cell>
          <cell r="B892" t="str">
            <v>GO</v>
          </cell>
          <cell r="C892">
            <v>0</v>
          </cell>
          <cell r="D892">
            <v>0</v>
          </cell>
          <cell r="E892">
            <v>0</v>
          </cell>
          <cell r="F892">
            <v>0</v>
          </cell>
          <cell r="G892">
            <v>0</v>
          </cell>
          <cell r="H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</row>
        <row r="893">
          <cell r="A893" t="str">
            <v>AGUA FRIA DE GOIAS-GO</v>
          </cell>
          <cell r="B893" t="str">
            <v>GO</v>
          </cell>
          <cell r="C893">
            <v>0</v>
          </cell>
          <cell r="D893">
            <v>0</v>
          </cell>
          <cell r="E893">
            <v>0</v>
          </cell>
          <cell r="F893">
            <v>0</v>
          </cell>
          <cell r="G893">
            <v>0</v>
          </cell>
          <cell r="H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</row>
        <row r="894">
          <cell r="A894" t="str">
            <v>AGUA LIMPA-GO</v>
          </cell>
          <cell r="B894" t="str">
            <v>GO</v>
          </cell>
          <cell r="C894">
            <v>0</v>
          </cell>
          <cell r="D894">
            <v>0</v>
          </cell>
          <cell r="E894">
            <v>0</v>
          </cell>
          <cell r="F894">
            <v>0</v>
          </cell>
          <cell r="G894">
            <v>0</v>
          </cell>
          <cell r="H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</row>
        <row r="895">
          <cell r="A895" t="str">
            <v>AGUAS LINDAS DE GOIAS-GO</v>
          </cell>
          <cell r="B895" t="str">
            <v>GO</v>
          </cell>
          <cell r="C895">
            <v>0</v>
          </cell>
          <cell r="D895">
            <v>0</v>
          </cell>
          <cell r="E895">
            <v>0</v>
          </cell>
          <cell r="F895">
            <v>0</v>
          </cell>
          <cell r="G895">
            <v>0</v>
          </cell>
          <cell r="H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</row>
        <row r="896">
          <cell r="A896" t="str">
            <v>ALEXANIA-GO</v>
          </cell>
          <cell r="B896" t="str">
            <v>GO</v>
          </cell>
          <cell r="C896">
            <v>0</v>
          </cell>
          <cell r="D896">
            <v>0</v>
          </cell>
          <cell r="E896">
            <v>0</v>
          </cell>
          <cell r="F896">
            <v>0</v>
          </cell>
          <cell r="G896">
            <v>0</v>
          </cell>
          <cell r="H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</row>
        <row r="897">
          <cell r="A897" t="str">
            <v>ALOANDIA-GO</v>
          </cell>
          <cell r="B897" t="str">
            <v>GO</v>
          </cell>
          <cell r="C897">
            <v>0</v>
          </cell>
          <cell r="D897">
            <v>0</v>
          </cell>
          <cell r="E897">
            <v>0</v>
          </cell>
          <cell r="F897">
            <v>0</v>
          </cell>
          <cell r="G897">
            <v>0</v>
          </cell>
          <cell r="H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</row>
        <row r="898">
          <cell r="A898" t="str">
            <v>ALTO HORIZONTE-GO</v>
          </cell>
          <cell r="B898" t="str">
            <v>GO</v>
          </cell>
          <cell r="C898">
            <v>0</v>
          </cell>
          <cell r="D898">
            <v>0</v>
          </cell>
          <cell r="E898">
            <v>0</v>
          </cell>
          <cell r="F898">
            <v>0</v>
          </cell>
          <cell r="G898">
            <v>0</v>
          </cell>
          <cell r="H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</row>
        <row r="899">
          <cell r="A899" t="str">
            <v>ALTO PARAISO DE GOIAS-GO</v>
          </cell>
          <cell r="B899" t="str">
            <v>GO</v>
          </cell>
          <cell r="C899">
            <v>0</v>
          </cell>
          <cell r="D899">
            <v>0</v>
          </cell>
          <cell r="E899">
            <v>0</v>
          </cell>
          <cell r="F899">
            <v>0</v>
          </cell>
          <cell r="G899">
            <v>0</v>
          </cell>
          <cell r="H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</row>
        <row r="900">
          <cell r="A900" t="str">
            <v>ALVORADA DO NORTE-GO</v>
          </cell>
          <cell r="B900" t="str">
            <v>GO</v>
          </cell>
          <cell r="C900">
            <v>0</v>
          </cell>
          <cell r="D900">
            <v>0</v>
          </cell>
          <cell r="E900">
            <v>0</v>
          </cell>
          <cell r="F900">
            <v>0</v>
          </cell>
          <cell r="G900">
            <v>0</v>
          </cell>
          <cell r="H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</row>
        <row r="901">
          <cell r="A901" t="str">
            <v>AMARALINA-GO</v>
          </cell>
          <cell r="B901" t="str">
            <v>GO</v>
          </cell>
          <cell r="C901">
            <v>0</v>
          </cell>
          <cell r="D901">
            <v>0</v>
          </cell>
          <cell r="E901">
            <v>0</v>
          </cell>
          <cell r="F901">
            <v>0</v>
          </cell>
          <cell r="G901">
            <v>0</v>
          </cell>
          <cell r="H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</row>
        <row r="902">
          <cell r="A902" t="str">
            <v>AMERICANO DO BRASIL-GO</v>
          </cell>
          <cell r="B902" t="str">
            <v>GO</v>
          </cell>
          <cell r="C902">
            <v>0</v>
          </cell>
          <cell r="D902">
            <v>0</v>
          </cell>
          <cell r="E902">
            <v>0</v>
          </cell>
          <cell r="F902">
            <v>0</v>
          </cell>
          <cell r="G902">
            <v>0</v>
          </cell>
          <cell r="H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</row>
        <row r="903">
          <cell r="A903" t="str">
            <v>AMORINOPOLIS-GO</v>
          </cell>
          <cell r="B903" t="str">
            <v>GO</v>
          </cell>
          <cell r="C903">
            <v>0</v>
          </cell>
          <cell r="D903">
            <v>0</v>
          </cell>
          <cell r="E903">
            <v>0</v>
          </cell>
          <cell r="F903">
            <v>0</v>
          </cell>
          <cell r="G903">
            <v>0</v>
          </cell>
          <cell r="H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</row>
        <row r="904">
          <cell r="A904" t="str">
            <v>ANAPOLIS-GO</v>
          </cell>
          <cell r="B904" t="str">
            <v>GO</v>
          </cell>
          <cell r="C904">
            <v>0</v>
          </cell>
          <cell r="D904">
            <v>0</v>
          </cell>
          <cell r="E904">
            <v>0</v>
          </cell>
          <cell r="F904">
            <v>0</v>
          </cell>
          <cell r="G904">
            <v>0</v>
          </cell>
          <cell r="H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</row>
        <row r="905">
          <cell r="A905" t="str">
            <v>ANHANGUERA-GO</v>
          </cell>
          <cell r="B905" t="str">
            <v>GO</v>
          </cell>
          <cell r="C905">
            <v>0</v>
          </cell>
          <cell r="D905">
            <v>0</v>
          </cell>
          <cell r="E905">
            <v>0</v>
          </cell>
          <cell r="F905">
            <v>0</v>
          </cell>
          <cell r="G905">
            <v>0</v>
          </cell>
          <cell r="H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</row>
        <row r="906">
          <cell r="A906" t="str">
            <v>ANICUNS-GO</v>
          </cell>
          <cell r="B906" t="str">
            <v>GO</v>
          </cell>
          <cell r="C906">
            <v>0</v>
          </cell>
          <cell r="D906">
            <v>0</v>
          </cell>
          <cell r="E906">
            <v>0</v>
          </cell>
          <cell r="F906">
            <v>0</v>
          </cell>
          <cell r="G906">
            <v>0</v>
          </cell>
          <cell r="H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</row>
        <row r="907">
          <cell r="A907" t="str">
            <v>APARECIDA DE GOIANIA-GO</v>
          </cell>
          <cell r="B907" t="str">
            <v>GO</v>
          </cell>
          <cell r="C907">
            <v>0</v>
          </cell>
          <cell r="D907">
            <v>0</v>
          </cell>
          <cell r="E907">
            <v>0</v>
          </cell>
          <cell r="F907">
            <v>0</v>
          </cell>
          <cell r="G907">
            <v>0</v>
          </cell>
          <cell r="H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</row>
        <row r="908">
          <cell r="A908" t="str">
            <v>APARECIDA DO RIO DOCE-GO</v>
          </cell>
          <cell r="B908" t="str">
            <v>GO</v>
          </cell>
          <cell r="C908">
            <v>0</v>
          </cell>
          <cell r="D908">
            <v>0</v>
          </cell>
          <cell r="E908">
            <v>0</v>
          </cell>
          <cell r="F908">
            <v>0</v>
          </cell>
          <cell r="G908">
            <v>0</v>
          </cell>
          <cell r="H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</row>
        <row r="909">
          <cell r="A909" t="str">
            <v>APORE-GO</v>
          </cell>
          <cell r="B909" t="str">
            <v>GO</v>
          </cell>
          <cell r="C909">
            <v>0</v>
          </cell>
          <cell r="D909">
            <v>0</v>
          </cell>
          <cell r="E909">
            <v>0</v>
          </cell>
          <cell r="F909">
            <v>0</v>
          </cell>
          <cell r="G909">
            <v>0</v>
          </cell>
          <cell r="H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</row>
        <row r="910">
          <cell r="A910" t="str">
            <v>ARACU-GO</v>
          </cell>
          <cell r="B910" t="str">
            <v>GO</v>
          </cell>
          <cell r="C910">
            <v>0</v>
          </cell>
          <cell r="D910">
            <v>0</v>
          </cell>
          <cell r="E910">
            <v>0</v>
          </cell>
          <cell r="F910">
            <v>0</v>
          </cell>
          <cell r="G910">
            <v>0</v>
          </cell>
          <cell r="H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</row>
        <row r="911">
          <cell r="A911" t="str">
            <v>ARAGARCAS-GO</v>
          </cell>
          <cell r="B911" t="str">
            <v>GO</v>
          </cell>
          <cell r="C911">
            <v>0</v>
          </cell>
          <cell r="D911">
            <v>0</v>
          </cell>
          <cell r="E911">
            <v>0</v>
          </cell>
          <cell r="F911">
            <v>0</v>
          </cell>
          <cell r="G911">
            <v>0</v>
          </cell>
          <cell r="H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</row>
        <row r="912">
          <cell r="A912" t="str">
            <v>ARAGOIANIA-GO</v>
          </cell>
          <cell r="B912" t="str">
            <v>GO</v>
          </cell>
          <cell r="C912">
            <v>0</v>
          </cell>
          <cell r="D912">
            <v>0</v>
          </cell>
          <cell r="E912">
            <v>0</v>
          </cell>
          <cell r="F912">
            <v>0</v>
          </cell>
          <cell r="G912">
            <v>0</v>
          </cell>
          <cell r="H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</row>
        <row r="913">
          <cell r="A913" t="str">
            <v>ARAGUAPAZ-GO</v>
          </cell>
          <cell r="B913" t="str">
            <v>GO</v>
          </cell>
          <cell r="C913">
            <v>0</v>
          </cell>
          <cell r="D913">
            <v>0</v>
          </cell>
          <cell r="E913">
            <v>0</v>
          </cell>
          <cell r="F913">
            <v>0</v>
          </cell>
          <cell r="G913">
            <v>0</v>
          </cell>
          <cell r="H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</row>
        <row r="914">
          <cell r="A914" t="str">
            <v>ARENOPOLIS-GO</v>
          </cell>
          <cell r="B914" t="str">
            <v>GO</v>
          </cell>
          <cell r="C914">
            <v>0</v>
          </cell>
          <cell r="D914">
            <v>0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</row>
        <row r="915">
          <cell r="A915" t="str">
            <v>ARUANA-GO</v>
          </cell>
          <cell r="B915" t="str">
            <v>GO</v>
          </cell>
          <cell r="C915">
            <v>0</v>
          </cell>
          <cell r="D915">
            <v>0</v>
          </cell>
          <cell r="E915">
            <v>0</v>
          </cell>
          <cell r="F915">
            <v>0</v>
          </cell>
          <cell r="G915">
            <v>0</v>
          </cell>
          <cell r="H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</row>
        <row r="916">
          <cell r="A916" t="str">
            <v>AURILANDIA-GO</v>
          </cell>
          <cell r="B916" t="str">
            <v>GO</v>
          </cell>
          <cell r="C916">
            <v>0</v>
          </cell>
          <cell r="D916">
            <v>0</v>
          </cell>
          <cell r="E916">
            <v>0</v>
          </cell>
          <cell r="F916">
            <v>0</v>
          </cell>
          <cell r="G916">
            <v>0</v>
          </cell>
          <cell r="H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</row>
        <row r="917">
          <cell r="A917" t="str">
            <v>AVELINOPOLIS-GO</v>
          </cell>
          <cell r="B917" t="str">
            <v>GO</v>
          </cell>
          <cell r="C917">
            <v>0</v>
          </cell>
          <cell r="D917">
            <v>0</v>
          </cell>
          <cell r="E917">
            <v>0</v>
          </cell>
          <cell r="F917">
            <v>0</v>
          </cell>
          <cell r="G917">
            <v>0</v>
          </cell>
          <cell r="H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</row>
        <row r="918">
          <cell r="A918" t="str">
            <v>BALIZA-GO</v>
          </cell>
          <cell r="B918" t="str">
            <v>GO</v>
          </cell>
          <cell r="C918">
            <v>0</v>
          </cell>
          <cell r="D918">
            <v>0</v>
          </cell>
          <cell r="E918">
            <v>0</v>
          </cell>
          <cell r="F918">
            <v>0</v>
          </cell>
          <cell r="G918">
            <v>0</v>
          </cell>
          <cell r="H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</row>
        <row r="919">
          <cell r="A919" t="str">
            <v>BARRO ALTO-GO</v>
          </cell>
          <cell r="B919" t="str">
            <v>GO</v>
          </cell>
          <cell r="C919">
            <v>0</v>
          </cell>
          <cell r="D919">
            <v>0</v>
          </cell>
          <cell r="E919">
            <v>0</v>
          </cell>
          <cell r="F919">
            <v>0</v>
          </cell>
          <cell r="G919">
            <v>0</v>
          </cell>
          <cell r="H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</row>
        <row r="920">
          <cell r="A920" t="str">
            <v>BELA VISTA DE GOIAS-GO</v>
          </cell>
          <cell r="B920" t="str">
            <v>GO</v>
          </cell>
          <cell r="C920">
            <v>0</v>
          </cell>
          <cell r="D920">
            <v>0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</row>
        <row r="921">
          <cell r="A921" t="str">
            <v>BOM JARDIM DE GOIAS-GO</v>
          </cell>
          <cell r="B921" t="str">
            <v>GO</v>
          </cell>
          <cell r="C921">
            <v>0</v>
          </cell>
          <cell r="D921">
            <v>0</v>
          </cell>
          <cell r="E921">
            <v>0</v>
          </cell>
          <cell r="F921">
            <v>0</v>
          </cell>
          <cell r="G921">
            <v>0</v>
          </cell>
          <cell r="H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</row>
        <row r="922">
          <cell r="A922" t="str">
            <v>BOM JESUS DE GOIAS-GO</v>
          </cell>
          <cell r="B922" t="str">
            <v>GO</v>
          </cell>
          <cell r="C922">
            <v>0</v>
          </cell>
          <cell r="D922">
            <v>0</v>
          </cell>
          <cell r="E922">
            <v>0</v>
          </cell>
          <cell r="F922">
            <v>0</v>
          </cell>
          <cell r="G922">
            <v>0</v>
          </cell>
          <cell r="H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</row>
        <row r="923">
          <cell r="A923" t="str">
            <v>BONFINOPOLIS-GO</v>
          </cell>
          <cell r="B923" t="str">
            <v>GO</v>
          </cell>
          <cell r="C923">
            <v>0</v>
          </cell>
          <cell r="D923">
            <v>0</v>
          </cell>
          <cell r="E923">
            <v>0</v>
          </cell>
          <cell r="F923">
            <v>0</v>
          </cell>
          <cell r="G923">
            <v>0</v>
          </cell>
          <cell r="H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</row>
        <row r="924">
          <cell r="A924" t="str">
            <v>BONOPOLIS-GO</v>
          </cell>
          <cell r="B924" t="str">
            <v>GO</v>
          </cell>
          <cell r="C924">
            <v>0</v>
          </cell>
          <cell r="D924">
            <v>0</v>
          </cell>
          <cell r="E924">
            <v>0</v>
          </cell>
          <cell r="F924">
            <v>0</v>
          </cell>
          <cell r="G924">
            <v>0</v>
          </cell>
          <cell r="H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</row>
        <row r="925">
          <cell r="A925" t="str">
            <v>BRAZABRANTES-GO</v>
          </cell>
          <cell r="B925" t="str">
            <v>GO</v>
          </cell>
          <cell r="C925">
            <v>0</v>
          </cell>
          <cell r="D925">
            <v>0</v>
          </cell>
          <cell r="E925">
            <v>0</v>
          </cell>
          <cell r="F925">
            <v>0</v>
          </cell>
          <cell r="G925">
            <v>0</v>
          </cell>
          <cell r="H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</row>
        <row r="926">
          <cell r="A926" t="str">
            <v>BRITANIA-GO</v>
          </cell>
          <cell r="B926" t="str">
            <v>GO</v>
          </cell>
          <cell r="C926">
            <v>0</v>
          </cell>
          <cell r="D926">
            <v>0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</row>
        <row r="927">
          <cell r="A927" t="str">
            <v>BURITI ALEGRE-GO</v>
          </cell>
          <cell r="B927" t="str">
            <v>GO</v>
          </cell>
          <cell r="C927">
            <v>0</v>
          </cell>
          <cell r="D927">
            <v>0</v>
          </cell>
          <cell r="E927">
            <v>0</v>
          </cell>
          <cell r="F927">
            <v>0</v>
          </cell>
          <cell r="G927">
            <v>0</v>
          </cell>
          <cell r="H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</row>
        <row r="928">
          <cell r="A928" t="str">
            <v>BURITI DE GOIAS-GO</v>
          </cell>
          <cell r="B928" t="str">
            <v>GO</v>
          </cell>
          <cell r="C928">
            <v>0</v>
          </cell>
          <cell r="D928">
            <v>0</v>
          </cell>
          <cell r="E928">
            <v>0</v>
          </cell>
          <cell r="F928">
            <v>0</v>
          </cell>
          <cell r="G928">
            <v>0</v>
          </cell>
          <cell r="H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</row>
        <row r="929">
          <cell r="A929" t="str">
            <v>BURITINOPOLIS-GO</v>
          </cell>
          <cell r="B929" t="str">
            <v>GO</v>
          </cell>
          <cell r="C929">
            <v>0</v>
          </cell>
          <cell r="D929">
            <v>0</v>
          </cell>
          <cell r="E929">
            <v>0</v>
          </cell>
          <cell r="F929">
            <v>0</v>
          </cell>
          <cell r="G929">
            <v>0</v>
          </cell>
          <cell r="H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</row>
        <row r="930">
          <cell r="A930" t="str">
            <v>CABECEIRAS-GO</v>
          </cell>
          <cell r="B930" t="str">
            <v>GO</v>
          </cell>
          <cell r="C930">
            <v>0</v>
          </cell>
          <cell r="D930">
            <v>0</v>
          </cell>
          <cell r="E930">
            <v>0</v>
          </cell>
          <cell r="F930">
            <v>0</v>
          </cell>
          <cell r="G930">
            <v>0</v>
          </cell>
          <cell r="H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</row>
        <row r="931">
          <cell r="A931" t="str">
            <v>CACHOEIRA ALTA-GO</v>
          </cell>
          <cell r="B931" t="str">
            <v>GO</v>
          </cell>
          <cell r="C931">
            <v>0</v>
          </cell>
          <cell r="D931">
            <v>0</v>
          </cell>
          <cell r="E931">
            <v>0</v>
          </cell>
          <cell r="F931">
            <v>0</v>
          </cell>
          <cell r="G931">
            <v>0</v>
          </cell>
          <cell r="H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</row>
        <row r="932">
          <cell r="A932" t="str">
            <v>CACHOEIRA DE GOIAS-GO</v>
          </cell>
          <cell r="B932" t="str">
            <v>GO</v>
          </cell>
          <cell r="C932">
            <v>0</v>
          </cell>
          <cell r="D932">
            <v>0</v>
          </cell>
          <cell r="E932">
            <v>0</v>
          </cell>
          <cell r="F932">
            <v>0</v>
          </cell>
          <cell r="G932">
            <v>0</v>
          </cell>
          <cell r="H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</row>
        <row r="933">
          <cell r="A933" t="str">
            <v>CACHOEIRA DOURADA-GO</v>
          </cell>
          <cell r="B933" t="str">
            <v>GO</v>
          </cell>
          <cell r="C933">
            <v>0</v>
          </cell>
          <cell r="D933">
            <v>0</v>
          </cell>
          <cell r="E933">
            <v>0</v>
          </cell>
          <cell r="F933">
            <v>0</v>
          </cell>
          <cell r="G933">
            <v>0</v>
          </cell>
          <cell r="H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</row>
        <row r="934">
          <cell r="A934" t="str">
            <v>CACU-GO</v>
          </cell>
          <cell r="B934" t="str">
            <v>GO</v>
          </cell>
          <cell r="C934">
            <v>0</v>
          </cell>
          <cell r="D934">
            <v>0</v>
          </cell>
          <cell r="E934">
            <v>0</v>
          </cell>
          <cell r="F934">
            <v>0</v>
          </cell>
          <cell r="G934">
            <v>0</v>
          </cell>
          <cell r="H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</row>
        <row r="935">
          <cell r="A935" t="str">
            <v>CAIAPONIA-GO</v>
          </cell>
          <cell r="B935" t="str">
            <v>GO</v>
          </cell>
          <cell r="C935">
            <v>0</v>
          </cell>
          <cell r="D935">
            <v>0</v>
          </cell>
          <cell r="E935">
            <v>0</v>
          </cell>
          <cell r="F935">
            <v>0</v>
          </cell>
          <cell r="G935">
            <v>0</v>
          </cell>
          <cell r="H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</row>
        <row r="936">
          <cell r="A936" t="str">
            <v>CALDAS NOVAS-GO</v>
          </cell>
          <cell r="B936" t="str">
            <v>GO</v>
          </cell>
          <cell r="C936">
            <v>0</v>
          </cell>
          <cell r="D936">
            <v>0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</row>
        <row r="937">
          <cell r="A937" t="str">
            <v>CALDAZINHA-GO</v>
          </cell>
          <cell r="B937" t="str">
            <v>GO</v>
          </cell>
          <cell r="C937">
            <v>0</v>
          </cell>
          <cell r="D937">
            <v>0</v>
          </cell>
          <cell r="E937">
            <v>0</v>
          </cell>
          <cell r="F937">
            <v>0</v>
          </cell>
          <cell r="G937">
            <v>0</v>
          </cell>
          <cell r="H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</row>
        <row r="938">
          <cell r="A938" t="str">
            <v>CAMPESTRE DE GOIAS-GO</v>
          </cell>
          <cell r="B938" t="str">
            <v>GO</v>
          </cell>
          <cell r="C938">
            <v>0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</row>
        <row r="939">
          <cell r="A939" t="str">
            <v>CAMPINACU-GO</v>
          </cell>
          <cell r="B939" t="str">
            <v>GO</v>
          </cell>
          <cell r="C939">
            <v>0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</row>
        <row r="940">
          <cell r="A940" t="str">
            <v>CAMPINORTE-GO</v>
          </cell>
          <cell r="B940" t="str">
            <v>GO</v>
          </cell>
          <cell r="C940">
            <v>0</v>
          </cell>
          <cell r="D940">
            <v>0</v>
          </cell>
          <cell r="E940">
            <v>0</v>
          </cell>
          <cell r="F940">
            <v>0</v>
          </cell>
          <cell r="G940">
            <v>0</v>
          </cell>
          <cell r="H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</row>
        <row r="941">
          <cell r="A941" t="str">
            <v>CAMPO ALEGRE DE GOIAS-GO</v>
          </cell>
          <cell r="B941" t="str">
            <v>GO</v>
          </cell>
          <cell r="C941">
            <v>0</v>
          </cell>
          <cell r="D941">
            <v>0</v>
          </cell>
          <cell r="E941">
            <v>0</v>
          </cell>
          <cell r="F941">
            <v>0</v>
          </cell>
          <cell r="G941">
            <v>0</v>
          </cell>
          <cell r="H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</row>
        <row r="942">
          <cell r="A942" t="str">
            <v>CAMPO LIMPO DE GOIAS-GO</v>
          </cell>
          <cell r="B942" t="str">
            <v>GO</v>
          </cell>
          <cell r="C942">
            <v>0</v>
          </cell>
          <cell r="D942">
            <v>0</v>
          </cell>
          <cell r="E942">
            <v>0</v>
          </cell>
          <cell r="F942">
            <v>0</v>
          </cell>
          <cell r="G942">
            <v>0</v>
          </cell>
          <cell r="H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</row>
        <row r="943">
          <cell r="A943" t="str">
            <v>CAMPOS BELOS-GO</v>
          </cell>
          <cell r="B943" t="str">
            <v>GO</v>
          </cell>
          <cell r="C943">
            <v>0</v>
          </cell>
          <cell r="D943">
            <v>0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</row>
        <row r="944">
          <cell r="A944" t="str">
            <v>CAMPOS VERDES-GO</v>
          </cell>
          <cell r="B944" t="str">
            <v>GO</v>
          </cell>
          <cell r="C944">
            <v>0</v>
          </cell>
          <cell r="D944">
            <v>0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</row>
        <row r="945">
          <cell r="A945" t="str">
            <v>CARMO DO RIO VERDE-GO</v>
          </cell>
          <cell r="B945" t="str">
            <v>GO</v>
          </cell>
          <cell r="C945">
            <v>0</v>
          </cell>
          <cell r="D945">
            <v>0</v>
          </cell>
          <cell r="E945">
            <v>0</v>
          </cell>
          <cell r="F945">
            <v>0</v>
          </cell>
          <cell r="G945">
            <v>0</v>
          </cell>
          <cell r="H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</row>
        <row r="946">
          <cell r="A946" t="str">
            <v>CASTELANDIA-GO</v>
          </cell>
          <cell r="B946" t="str">
            <v>GO</v>
          </cell>
          <cell r="C946">
            <v>0</v>
          </cell>
          <cell r="D946">
            <v>0</v>
          </cell>
          <cell r="E946">
            <v>0</v>
          </cell>
          <cell r="F946">
            <v>0</v>
          </cell>
          <cell r="G946">
            <v>0</v>
          </cell>
          <cell r="H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</row>
        <row r="947">
          <cell r="A947" t="str">
            <v>CATALAO-GO</v>
          </cell>
          <cell r="B947" t="str">
            <v>GO</v>
          </cell>
          <cell r="C947">
            <v>0</v>
          </cell>
          <cell r="D947">
            <v>0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</row>
        <row r="948">
          <cell r="A948" t="str">
            <v>CATURAI-GO</v>
          </cell>
          <cell r="B948" t="str">
            <v>GO</v>
          </cell>
          <cell r="C948">
            <v>0</v>
          </cell>
          <cell r="D948">
            <v>0</v>
          </cell>
          <cell r="E948">
            <v>0</v>
          </cell>
          <cell r="F948">
            <v>0</v>
          </cell>
          <cell r="G948">
            <v>0</v>
          </cell>
          <cell r="H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</row>
        <row r="949">
          <cell r="A949" t="str">
            <v>CAVALCANTE-GO</v>
          </cell>
          <cell r="B949" t="str">
            <v>GO</v>
          </cell>
          <cell r="C949">
            <v>0</v>
          </cell>
          <cell r="D949">
            <v>0</v>
          </cell>
          <cell r="E949">
            <v>0</v>
          </cell>
          <cell r="F949">
            <v>0</v>
          </cell>
          <cell r="G949">
            <v>0</v>
          </cell>
          <cell r="H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</row>
        <row r="950">
          <cell r="A950" t="str">
            <v>CERES-GO</v>
          </cell>
          <cell r="B950" t="str">
            <v>GO</v>
          </cell>
          <cell r="C950">
            <v>0</v>
          </cell>
          <cell r="D950">
            <v>0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</row>
        <row r="951">
          <cell r="A951" t="str">
            <v>CEZARINA-GO</v>
          </cell>
          <cell r="B951" t="str">
            <v>GO</v>
          </cell>
          <cell r="C951">
            <v>0</v>
          </cell>
          <cell r="D951">
            <v>0</v>
          </cell>
          <cell r="E951">
            <v>0</v>
          </cell>
          <cell r="F951">
            <v>0</v>
          </cell>
          <cell r="G951">
            <v>0</v>
          </cell>
          <cell r="H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</row>
        <row r="952">
          <cell r="A952" t="str">
            <v>CHAPADAO DO CEU-GO</v>
          </cell>
          <cell r="B952" t="str">
            <v>GO</v>
          </cell>
          <cell r="C952">
            <v>0</v>
          </cell>
          <cell r="D952">
            <v>0</v>
          </cell>
          <cell r="E952">
            <v>0</v>
          </cell>
          <cell r="F952">
            <v>0</v>
          </cell>
          <cell r="G952">
            <v>0</v>
          </cell>
          <cell r="H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</row>
        <row r="953">
          <cell r="A953" t="str">
            <v>CIDADE OCIDENTAL-GO</v>
          </cell>
          <cell r="B953" t="str">
            <v>GO</v>
          </cell>
          <cell r="C953">
            <v>0</v>
          </cell>
          <cell r="D953">
            <v>0</v>
          </cell>
          <cell r="E953">
            <v>0</v>
          </cell>
          <cell r="F953">
            <v>0</v>
          </cell>
          <cell r="G953">
            <v>0</v>
          </cell>
          <cell r="H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</row>
        <row r="954">
          <cell r="A954" t="str">
            <v>COCALZINHO DE GOIAS-GO</v>
          </cell>
          <cell r="B954" t="str">
            <v>GO</v>
          </cell>
          <cell r="C954">
            <v>0</v>
          </cell>
          <cell r="D954">
            <v>0</v>
          </cell>
          <cell r="E954">
            <v>0</v>
          </cell>
          <cell r="F954">
            <v>0</v>
          </cell>
          <cell r="G954">
            <v>0</v>
          </cell>
          <cell r="H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</row>
        <row r="955">
          <cell r="A955" t="str">
            <v>COLINAS DO SUL-GO</v>
          </cell>
          <cell r="B955" t="str">
            <v>GO</v>
          </cell>
          <cell r="C955">
            <v>0</v>
          </cell>
          <cell r="D955">
            <v>0</v>
          </cell>
          <cell r="E955">
            <v>0</v>
          </cell>
          <cell r="F955">
            <v>0</v>
          </cell>
          <cell r="G955">
            <v>0</v>
          </cell>
          <cell r="H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</row>
        <row r="956">
          <cell r="A956" t="str">
            <v>CORREGO DO OURO-GO</v>
          </cell>
          <cell r="B956" t="str">
            <v>GO</v>
          </cell>
          <cell r="C956">
            <v>0</v>
          </cell>
          <cell r="D956">
            <v>0</v>
          </cell>
          <cell r="E956">
            <v>0</v>
          </cell>
          <cell r="F956">
            <v>0</v>
          </cell>
          <cell r="G956">
            <v>0</v>
          </cell>
          <cell r="H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</row>
        <row r="957">
          <cell r="A957" t="str">
            <v>CORUMBA DE GOIAS-GO</v>
          </cell>
          <cell r="B957" t="str">
            <v>GO</v>
          </cell>
          <cell r="C957">
            <v>0</v>
          </cell>
          <cell r="D957">
            <v>0</v>
          </cell>
          <cell r="E957">
            <v>0</v>
          </cell>
          <cell r="F957">
            <v>0</v>
          </cell>
          <cell r="G957">
            <v>0</v>
          </cell>
          <cell r="H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</row>
        <row r="958">
          <cell r="A958" t="str">
            <v>CORUMBAIBA-GO</v>
          </cell>
          <cell r="B958" t="str">
            <v>GO</v>
          </cell>
          <cell r="C958">
            <v>0</v>
          </cell>
          <cell r="D958">
            <v>0</v>
          </cell>
          <cell r="E958">
            <v>0</v>
          </cell>
          <cell r="F958">
            <v>0</v>
          </cell>
          <cell r="G958">
            <v>0</v>
          </cell>
          <cell r="H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</row>
        <row r="959">
          <cell r="A959" t="str">
            <v>CRISTALINA-GO</v>
          </cell>
          <cell r="B959" t="str">
            <v>GO</v>
          </cell>
          <cell r="C959">
            <v>0</v>
          </cell>
          <cell r="D959">
            <v>0</v>
          </cell>
          <cell r="E959">
            <v>0</v>
          </cell>
          <cell r="F959">
            <v>0</v>
          </cell>
          <cell r="G959">
            <v>0</v>
          </cell>
          <cell r="H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</row>
        <row r="960">
          <cell r="A960" t="str">
            <v>CRISTIANOPOLIS-GO</v>
          </cell>
          <cell r="B960" t="str">
            <v>GO</v>
          </cell>
          <cell r="C960">
            <v>0</v>
          </cell>
          <cell r="D960">
            <v>0</v>
          </cell>
          <cell r="E960">
            <v>0</v>
          </cell>
          <cell r="F960">
            <v>0</v>
          </cell>
          <cell r="G960">
            <v>0</v>
          </cell>
          <cell r="H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</row>
        <row r="961">
          <cell r="A961" t="str">
            <v>CRIXAS-GO</v>
          </cell>
          <cell r="B961" t="str">
            <v>GO</v>
          </cell>
          <cell r="C961">
            <v>0</v>
          </cell>
          <cell r="D961">
            <v>0</v>
          </cell>
          <cell r="E961">
            <v>0</v>
          </cell>
          <cell r="F961">
            <v>0</v>
          </cell>
          <cell r="G961">
            <v>0</v>
          </cell>
          <cell r="H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</row>
        <row r="962">
          <cell r="A962" t="str">
            <v>CROMINIA-GO</v>
          </cell>
          <cell r="B962" t="str">
            <v>GO</v>
          </cell>
          <cell r="C962">
            <v>0</v>
          </cell>
          <cell r="D962">
            <v>0</v>
          </cell>
          <cell r="E962">
            <v>0</v>
          </cell>
          <cell r="F962">
            <v>0</v>
          </cell>
          <cell r="G962">
            <v>0</v>
          </cell>
          <cell r="H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</row>
        <row r="963">
          <cell r="A963" t="str">
            <v>CUMARI-GO</v>
          </cell>
          <cell r="B963" t="str">
            <v>GO</v>
          </cell>
          <cell r="C963">
            <v>0</v>
          </cell>
          <cell r="D963">
            <v>0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</row>
        <row r="964">
          <cell r="A964" t="str">
            <v>DAMIANOPOLIS-GO</v>
          </cell>
          <cell r="B964" t="str">
            <v>GO</v>
          </cell>
          <cell r="C964">
            <v>0</v>
          </cell>
          <cell r="D964">
            <v>0</v>
          </cell>
          <cell r="E964">
            <v>0</v>
          </cell>
          <cell r="F964">
            <v>0</v>
          </cell>
          <cell r="G964">
            <v>0</v>
          </cell>
          <cell r="H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</row>
        <row r="965">
          <cell r="A965" t="str">
            <v>DAMOLANDIA-GO</v>
          </cell>
          <cell r="B965" t="str">
            <v>GO</v>
          </cell>
          <cell r="C965">
            <v>0</v>
          </cell>
          <cell r="D965">
            <v>0</v>
          </cell>
          <cell r="E965">
            <v>0</v>
          </cell>
          <cell r="F965">
            <v>0</v>
          </cell>
          <cell r="G965">
            <v>0</v>
          </cell>
          <cell r="H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</row>
        <row r="966">
          <cell r="A966" t="str">
            <v>DAVINOPOLIS-GO</v>
          </cell>
          <cell r="B966" t="str">
            <v>GO</v>
          </cell>
          <cell r="C966">
            <v>0</v>
          </cell>
          <cell r="D966">
            <v>0</v>
          </cell>
          <cell r="E966">
            <v>0</v>
          </cell>
          <cell r="F966">
            <v>0</v>
          </cell>
          <cell r="G966">
            <v>0</v>
          </cell>
          <cell r="H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</row>
        <row r="967">
          <cell r="A967" t="str">
            <v>DIORAMA-GO</v>
          </cell>
          <cell r="B967" t="str">
            <v>GO</v>
          </cell>
          <cell r="C967">
            <v>0</v>
          </cell>
          <cell r="D967">
            <v>0</v>
          </cell>
          <cell r="E967">
            <v>0</v>
          </cell>
          <cell r="F967">
            <v>0</v>
          </cell>
          <cell r="G967">
            <v>0</v>
          </cell>
          <cell r="H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</row>
        <row r="968">
          <cell r="A968" t="str">
            <v>DIVINOPOLIS DE GOIAS-GO</v>
          </cell>
          <cell r="B968" t="str">
            <v>GO</v>
          </cell>
          <cell r="C968">
            <v>0</v>
          </cell>
          <cell r="D968">
            <v>0</v>
          </cell>
          <cell r="E968">
            <v>0</v>
          </cell>
          <cell r="F968">
            <v>0</v>
          </cell>
          <cell r="G968">
            <v>0</v>
          </cell>
          <cell r="H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</row>
        <row r="969">
          <cell r="A969" t="str">
            <v>DOVERLANDIA-GO</v>
          </cell>
          <cell r="B969" t="str">
            <v>GO</v>
          </cell>
          <cell r="C969">
            <v>0</v>
          </cell>
          <cell r="D969">
            <v>0</v>
          </cell>
          <cell r="E969">
            <v>0</v>
          </cell>
          <cell r="F969">
            <v>0</v>
          </cell>
          <cell r="G969">
            <v>0</v>
          </cell>
          <cell r="H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</row>
        <row r="970">
          <cell r="A970" t="str">
            <v>EDEALINA-GO</v>
          </cell>
          <cell r="B970" t="str">
            <v>GO</v>
          </cell>
          <cell r="C970">
            <v>0</v>
          </cell>
          <cell r="D970">
            <v>0</v>
          </cell>
          <cell r="E970">
            <v>0</v>
          </cell>
          <cell r="F970">
            <v>0</v>
          </cell>
          <cell r="G970">
            <v>0</v>
          </cell>
          <cell r="H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</row>
        <row r="971">
          <cell r="A971" t="str">
            <v>EDEIA-GO</v>
          </cell>
          <cell r="B971" t="str">
            <v>GO</v>
          </cell>
          <cell r="C971">
            <v>0</v>
          </cell>
          <cell r="D971">
            <v>0</v>
          </cell>
          <cell r="E971">
            <v>0</v>
          </cell>
          <cell r="F971">
            <v>0</v>
          </cell>
          <cell r="G971">
            <v>0</v>
          </cell>
          <cell r="H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</row>
        <row r="972">
          <cell r="A972" t="str">
            <v>ESTRELA DO NORTE-GO</v>
          </cell>
          <cell r="B972" t="str">
            <v>GO</v>
          </cell>
          <cell r="C972">
            <v>0</v>
          </cell>
          <cell r="D972">
            <v>0</v>
          </cell>
          <cell r="E972">
            <v>0</v>
          </cell>
          <cell r="F972">
            <v>0</v>
          </cell>
          <cell r="G972">
            <v>0</v>
          </cell>
          <cell r="H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</row>
        <row r="973">
          <cell r="A973" t="str">
            <v>FAINA-GO</v>
          </cell>
          <cell r="B973" t="str">
            <v>GO</v>
          </cell>
          <cell r="C973">
            <v>0</v>
          </cell>
          <cell r="D973">
            <v>0</v>
          </cell>
          <cell r="E973">
            <v>0</v>
          </cell>
          <cell r="F973">
            <v>0</v>
          </cell>
          <cell r="G973">
            <v>0</v>
          </cell>
          <cell r="H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</row>
        <row r="974">
          <cell r="A974" t="str">
            <v>FAZENDA NOVA-GO</v>
          </cell>
          <cell r="B974" t="str">
            <v>GO</v>
          </cell>
          <cell r="C974">
            <v>0</v>
          </cell>
          <cell r="D974">
            <v>0</v>
          </cell>
          <cell r="E974">
            <v>0</v>
          </cell>
          <cell r="F974">
            <v>0</v>
          </cell>
          <cell r="G974">
            <v>0</v>
          </cell>
          <cell r="H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</row>
        <row r="975">
          <cell r="A975" t="str">
            <v>FIRMINOPOLIS-GO</v>
          </cell>
          <cell r="B975" t="str">
            <v>GO</v>
          </cell>
          <cell r="C975">
            <v>0</v>
          </cell>
          <cell r="D975">
            <v>0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</row>
        <row r="976">
          <cell r="A976" t="str">
            <v>FLORES DE GOIAS-GO</v>
          </cell>
          <cell r="B976" t="str">
            <v>GO</v>
          </cell>
          <cell r="C976">
            <v>0</v>
          </cell>
          <cell r="D976">
            <v>0</v>
          </cell>
          <cell r="E976">
            <v>0</v>
          </cell>
          <cell r="F976">
            <v>0</v>
          </cell>
          <cell r="G976">
            <v>0</v>
          </cell>
          <cell r="H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</row>
        <row r="977">
          <cell r="A977" t="str">
            <v>FORMOSA-GO</v>
          </cell>
          <cell r="B977" t="str">
            <v>GO</v>
          </cell>
          <cell r="C977">
            <v>0</v>
          </cell>
          <cell r="D977">
            <v>0</v>
          </cell>
          <cell r="E977">
            <v>0</v>
          </cell>
          <cell r="F977">
            <v>0</v>
          </cell>
          <cell r="G977">
            <v>0</v>
          </cell>
          <cell r="H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</row>
        <row r="978">
          <cell r="A978" t="str">
            <v>FORMOSO-GO</v>
          </cell>
          <cell r="B978" t="str">
            <v>GO</v>
          </cell>
          <cell r="C978">
            <v>0</v>
          </cell>
          <cell r="D978">
            <v>0</v>
          </cell>
          <cell r="E978">
            <v>0</v>
          </cell>
          <cell r="F978">
            <v>0</v>
          </cell>
          <cell r="G978">
            <v>0</v>
          </cell>
          <cell r="H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</row>
        <row r="979">
          <cell r="A979" t="str">
            <v>GAMELEIRA DE GOIAS-GO</v>
          </cell>
          <cell r="B979" t="str">
            <v>GO</v>
          </cell>
          <cell r="C979">
            <v>0</v>
          </cell>
          <cell r="D979">
            <v>0</v>
          </cell>
          <cell r="E979">
            <v>0</v>
          </cell>
          <cell r="F979">
            <v>0</v>
          </cell>
          <cell r="G979">
            <v>0</v>
          </cell>
          <cell r="H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</row>
        <row r="980">
          <cell r="A980" t="str">
            <v>GOIANAPOLIS-GO</v>
          </cell>
          <cell r="B980" t="str">
            <v>GO</v>
          </cell>
          <cell r="C980">
            <v>0</v>
          </cell>
          <cell r="D980">
            <v>0</v>
          </cell>
          <cell r="E980">
            <v>0</v>
          </cell>
          <cell r="F980">
            <v>0</v>
          </cell>
          <cell r="G980">
            <v>0</v>
          </cell>
          <cell r="H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</row>
        <row r="981">
          <cell r="A981" t="str">
            <v>GOIANDIRA-GO</v>
          </cell>
          <cell r="B981" t="str">
            <v>GO</v>
          </cell>
          <cell r="C981">
            <v>0</v>
          </cell>
          <cell r="D981">
            <v>0</v>
          </cell>
          <cell r="E981">
            <v>0</v>
          </cell>
          <cell r="F981">
            <v>0</v>
          </cell>
          <cell r="G981">
            <v>0</v>
          </cell>
          <cell r="H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</row>
        <row r="982">
          <cell r="A982" t="str">
            <v>GOIANESIA-GO</v>
          </cell>
          <cell r="B982" t="str">
            <v>GO</v>
          </cell>
          <cell r="C982">
            <v>0</v>
          </cell>
          <cell r="D982">
            <v>0</v>
          </cell>
          <cell r="E982">
            <v>0</v>
          </cell>
          <cell r="F982">
            <v>0</v>
          </cell>
          <cell r="G982">
            <v>0</v>
          </cell>
          <cell r="H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</row>
        <row r="983">
          <cell r="A983" t="str">
            <v>GOIANIA-GO</v>
          </cell>
          <cell r="B983" t="str">
            <v>GO</v>
          </cell>
          <cell r="C983">
            <v>0</v>
          </cell>
          <cell r="D983">
            <v>0</v>
          </cell>
          <cell r="E983">
            <v>0</v>
          </cell>
          <cell r="F983">
            <v>0</v>
          </cell>
          <cell r="G983">
            <v>0</v>
          </cell>
          <cell r="H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</row>
        <row r="984">
          <cell r="A984" t="str">
            <v>GOIANIRA-GO</v>
          </cell>
          <cell r="B984" t="str">
            <v>GO</v>
          </cell>
          <cell r="C984">
            <v>0</v>
          </cell>
          <cell r="D984">
            <v>0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</row>
        <row r="985">
          <cell r="A985" t="str">
            <v>GOIAS-GO</v>
          </cell>
          <cell r="B985" t="str">
            <v>GO</v>
          </cell>
          <cell r="C985">
            <v>0</v>
          </cell>
          <cell r="D985">
            <v>0</v>
          </cell>
          <cell r="E985">
            <v>0</v>
          </cell>
          <cell r="F985">
            <v>0</v>
          </cell>
          <cell r="G985">
            <v>0</v>
          </cell>
          <cell r="H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</row>
        <row r="986">
          <cell r="A986" t="str">
            <v>GOIATUBA-GO</v>
          </cell>
          <cell r="B986" t="str">
            <v>GO</v>
          </cell>
          <cell r="C986">
            <v>0</v>
          </cell>
          <cell r="D986">
            <v>0</v>
          </cell>
          <cell r="E986">
            <v>0</v>
          </cell>
          <cell r="F986">
            <v>0</v>
          </cell>
          <cell r="G986">
            <v>0</v>
          </cell>
          <cell r="H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</row>
        <row r="987">
          <cell r="A987" t="str">
            <v>GOUVELANDIA-GO</v>
          </cell>
          <cell r="B987" t="str">
            <v>GO</v>
          </cell>
          <cell r="C987">
            <v>0</v>
          </cell>
          <cell r="D987">
            <v>0</v>
          </cell>
          <cell r="E987">
            <v>0</v>
          </cell>
          <cell r="F987">
            <v>0</v>
          </cell>
          <cell r="G987">
            <v>0</v>
          </cell>
          <cell r="H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</row>
        <row r="988">
          <cell r="A988" t="str">
            <v>GUAPO-GO</v>
          </cell>
          <cell r="B988" t="str">
            <v>GO</v>
          </cell>
          <cell r="C988">
            <v>0</v>
          </cell>
          <cell r="D988">
            <v>0</v>
          </cell>
          <cell r="E988">
            <v>0</v>
          </cell>
          <cell r="F988">
            <v>0</v>
          </cell>
          <cell r="G988">
            <v>0</v>
          </cell>
          <cell r="H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</row>
        <row r="989">
          <cell r="A989" t="str">
            <v>GUARAITA-GO</v>
          </cell>
          <cell r="B989" t="str">
            <v>GO</v>
          </cell>
          <cell r="C989">
            <v>0</v>
          </cell>
          <cell r="D989">
            <v>0</v>
          </cell>
          <cell r="E989">
            <v>0</v>
          </cell>
          <cell r="F989">
            <v>0</v>
          </cell>
          <cell r="G989">
            <v>0</v>
          </cell>
          <cell r="H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</row>
        <row r="990">
          <cell r="A990" t="str">
            <v>GUARANI DE GOIAS-GO</v>
          </cell>
          <cell r="B990" t="str">
            <v>GO</v>
          </cell>
          <cell r="C990">
            <v>0</v>
          </cell>
          <cell r="D990">
            <v>0</v>
          </cell>
          <cell r="E990">
            <v>0</v>
          </cell>
          <cell r="F990">
            <v>0</v>
          </cell>
          <cell r="G990">
            <v>0</v>
          </cell>
          <cell r="H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</row>
        <row r="991">
          <cell r="A991" t="str">
            <v>GUARINOS-GO</v>
          </cell>
          <cell r="B991" t="str">
            <v>GO</v>
          </cell>
          <cell r="C991">
            <v>0</v>
          </cell>
          <cell r="D991">
            <v>0</v>
          </cell>
          <cell r="E991">
            <v>0</v>
          </cell>
          <cell r="F991">
            <v>0</v>
          </cell>
          <cell r="G991">
            <v>0</v>
          </cell>
          <cell r="H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</row>
        <row r="992">
          <cell r="A992" t="str">
            <v>HEITORAI-GO</v>
          </cell>
          <cell r="B992" t="str">
            <v>GO</v>
          </cell>
          <cell r="C992">
            <v>0</v>
          </cell>
          <cell r="D992">
            <v>0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</row>
        <row r="993">
          <cell r="A993" t="str">
            <v>HIDROLANDIA-GO</v>
          </cell>
          <cell r="B993" t="str">
            <v>GO</v>
          </cell>
          <cell r="C993">
            <v>0</v>
          </cell>
          <cell r="D993">
            <v>0</v>
          </cell>
          <cell r="E993">
            <v>0</v>
          </cell>
          <cell r="F993">
            <v>0</v>
          </cell>
          <cell r="G993">
            <v>0</v>
          </cell>
          <cell r="H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</row>
        <row r="994">
          <cell r="A994" t="str">
            <v>HIDROLINA-GO</v>
          </cell>
          <cell r="B994" t="str">
            <v>GO</v>
          </cell>
          <cell r="C994">
            <v>0</v>
          </cell>
          <cell r="D994">
            <v>0</v>
          </cell>
          <cell r="E994">
            <v>0</v>
          </cell>
          <cell r="F994">
            <v>0</v>
          </cell>
          <cell r="G994">
            <v>0</v>
          </cell>
          <cell r="H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</row>
        <row r="995">
          <cell r="A995" t="str">
            <v>IACIARA-GO</v>
          </cell>
          <cell r="B995" t="str">
            <v>GO</v>
          </cell>
          <cell r="C995">
            <v>0</v>
          </cell>
          <cell r="D995">
            <v>0</v>
          </cell>
          <cell r="E995">
            <v>0</v>
          </cell>
          <cell r="F995">
            <v>0</v>
          </cell>
          <cell r="G995">
            <v>0</v>
          </cell>
          <cell r="H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</row>
        <row r="996">
          <cell r="A996" t="str">
            <v>INACIOLANDIA-GO</v>
          </cell>
          <cell r="B996" t="str">
            <v>GO</v>
          </cell>
          <cell r="C996">
            <v>0</v>
          </cell>
          <cell r="D996">
            <v>0</v>
          </cell>
          <cell r="E996">
            <v>0</v>
          </cell>
          <cell r="F996">
            <v>0</v>
          </cell>
          <cell r="G996">
            <v>0</v>
          </cell>
          <cell r="H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</row>
        <row r="997">
          <cell r="A997" t="str">
            <v>INDIARA-GO</v>
          </cell>
          <cell r="B997" t="str">
            <v>GO</v>
          </cell>
          <cell r="C997">
            <v>0</v>
          </cell>
          <cell r="D997">
            <v>0</v>
          </cell>
          <cell r="E997">
            <v>0</v>
          </cell>
          <cell r="F997">
            <v>0</v>
          </cell>
          <cell r="G997">
            <v>0</v>
          </cell>
          <cell r="H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</row>
        <row r="998">
          <cell r="A998" t="str">
            <v>INHUMAS-GO</v>
          </cell>
          <cell r="B998" t="str">
            <v>GO</v>
          </cell>
          <cell r="C998">
            <v>0</v>
          </cell>
          <cell r="D998">
            <v>0</v>
          </cell>
          <cell r="E998">
            <v>0</v>
          </cell>
          <cell r="F998">
            <v>0</v>
          </cell>
          <cell r="G998">
            <v>0</v>
          </cell>
          <cell r="H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</row>
        <row r="999">
          <cell r="A999" t="str">
            <v>IPAMERI-GO</v>
          </cell>
          <cell r="B999" t="str">
            <v>GO</v>
          </cell>
          <cell r="C999">
            <v>0</v>
          </cell>
          <cell r="D999">
            <v>0</v>
          </cell>
          <cell r="E999">
            <v>0</v>
          </cell>
          <cell r="F999">
            <v>0</v>
          </cell>
          <cell r="G999">
            <v>0</v>
          </cell>
          <cell r="H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</row>
        <row r="1000">
          <cell r="A1000" t="str">
            <v>IPIRANGA DE GOIAS-GO</v>
          </cell>
          <cell r="B1000" t="str">
            <v>GO</v>
          </cell>
          <cell r="C1000">
            <v>0</v>
          </cell>
          <cell r="D1000">
            <v>0</v>
          </cell>
          <cell r="E1000">
            <v>0</v>
          </cell>
          <cell r="F1000">
            <v>0</v>
          </cell>
          <cell r="G1000">
            <v>0</v>
          </cell>
          <cell r="H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</row>
        <row r="1001">
          <cell r="A1001" t="str">
            <v>IPORA-GO</v>
          </cell>
          <cell r="B1001" t="str">
            <v>GO</v>
          </cell>
          <cell r="C1001">
            <v>0</v>
          </cell>
          <cell r="D1001">
            <v>0</v>
          </cell>
          <cell r="E1001">
            <v>0</v>
          </cell>
          <cell r="F1001">
            <v>0</v>
          </cell>
          <cell r="G1001">
            <v>0</v>
          </cell>
          <cell r="H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</row>
        <row r="1002">
          <cell r="A1002" t="str">
            <v>ISRAELANDIA-GO</v>
          </cell>
          <cell r="B1002" t="str">
            <v>GO</v>
          </cell>
          <cell r="C1002">
            <v>0</v>
          </cell>
          <cell r="D1002">
            <v>0</v>
          </cell>
          <cell r="E1002">
            <v>0</v>
          </cell>
          <cell r="F1002">
            <v>0</v>
          </cell>
          <cell r="G1002">
            <v>0</v>
          </cell>
          <cell r="H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</row>
        <row r="1003">
          <cell r="A1003" t="str">
            <v>ITABERAI-GO</v>
          </cell>
          <cell r="B1003" t="str">
            <v>GO</v>
          </cell>
          <cell r="C1003">
            <v>0</v>
          </cell>
          <cell r="D1003">
            <v>0</v>
          </cell>
          <cell r="E1003">
            <v>0</v>
          </cell>
          <cell r="F1003">
            <v>0</v>
          </cell>
          <cell r="G1003">
            <v>0</v>
          </cell>
          <cell r="H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</row>
        <row r="1004">
          <cell r="A1004" t="str">
            <v>ITAGUARI-GO</v>
          </cell>
          <cell r="B1004" t="str">
            <v>GO</v>
          </cell>
          <cell r="C1004">
            <v>0</v>
          </cell>
          <cell r="D1004">
            <v>0</v>
          </cell>
          <cell r="E1004">
            <v>0</v>
          </cell>
          <cell r="F1004">
            <v>0</v>
          </cell>
          <cell r="G1004">
            <v>0</v>
          </cell>
          <cell r="H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</row>
        <row r="1005">
          <cell r="A1005" t="str">
            <v>ITAGUARU-GO</v>
          </cell>
          <cell r="B1005" t="str">
            <v>GO</v>
          </cell>
          <cell r="C1005">
            <v>0</v>
          </cell>
          <cell r="D1005">
            <v>0</v>
          </cell>
          <cell r="E1005">
            <v>0</v>
          </cell>
          <cell r="F1005">
            <v>0</v>
          </cell>
          <cell r="G1005">
            <v>0</v>
          </cell>
          <cell r="H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</row>
        <row r="1006">
          <cell r="A1006" t="str">
            <v>ITAJA-GO</v>
          </cell>
          <cell r="B1006" t="str">
            <v>GO</v>
          </cell>
          <cell r="C1006">
            <v>0</v>
          </cell>
          <cell r="D1006">
            <v>0</v>
          </cell>
          <cell r="E1006">
            <v>0</v>
          </cell>
          <cell r="F1006">
            <v>0</v>
          </cell>
          <cell r="G1006">
            <v>0</v>
          </cell>
          <cell r="H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</row>
        <row r="1007">
          <cell r="A1007" t="str">
            <v>ITAPACI-GO</v>
          </cell>
          <cell r="B1007" t="str">
            <v>GO</v>
          </cell>
          <cell r="C1007">
            <v>0</v>
          </cell>
          <cell r="D1007">
            <v>0</v>
          </cell>
          <cell r="E1007">
            <v>0</v>
          </cell>
          <cell r="F1007">
            <v>0</v>
          </cell>
          <cell r="G1007">
            <v>0</v>
          </cell>
          <cell r="H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</row>
        <row r="1008">
          <cell r="A1008" t="str">
            <v>ITAPIRAPUA-GO</v>
          </cell>
          <cell r="B1008" t="str">
            <v>GO</v>
          </cell>
          <cell r="C1008">
            <v>0</v>
          </cell>
          <cell r="D1008">
            <v>0</v>
          </cell>
          <cell r="E1008">
            <v>0</v>
          </cell>
          <cell r="F1008">
            <v>0</v>
          </cell>
          <cell r="G1008">
            <v>0</v>
          </cell>
          <cell r="H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</row>
        <row r="1009">
          <cell r="A1009" t="str">
            <v>ITAPURANGA-GO</v>
          </cell>
          <cell r="B1009" t="str">
            <v>GO</v>
          </cell>
          <cell r="C1009">
            <v>0</v>
          </cell>
          <cell r="D1009">
            <v>0</v>
          </cell>
          <cell r="E1009">
            <v>0</v>
          </cell>
          <cell r="F1009">
            <v>0</v>
          </cell>
          <cell r="G1009">
            <v>0</v>
          </cell>
          <cell r="H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</row>
        <row r="1010">
          <cell r="A1010" t="str">
            <v>ITARUMA-GO</v>
          </cell>
          <cell r="B1010" t="str">
            <v>GO</v>
          </cell>
          <cell r="C1010">
            <v>0</v>
          </cell>
          <cell r="D1010">
            <v>0</v>
          </cell>
          <cell r="E1010">
            <v>0</v>
          </cell>
          <cell r="F1010">
            <v>0</v>
          </cell>
          <cell r="G1010">
            <v>0</v>
          </cell>
          <cell r="H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</row>
        <row r="1011">
          <cell r="A1011" t="str">
            <v>ITAUCU-GO</v>
          </cell>
          <cell r="B1011" t="str">
            <v>GO</v>
          </cell>
          <cell r="C1011">
            <v>0</v>
          </cell>
          <cell r="D1011">
            <v>0</v>
          </cell>
          <cell r="E1011">
            <v>0</v>
          </cell>
          <cell r="F1011">
            <v>0</v>
          </cell>
          <cell r="G1011">
            <v>0</v>
          </cell>
          <cell r="H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</row>
        <row r="1012">
          <cell r="A1012" t="str">
            <v>ITUMBIARA-GO</v>
          </cell>
          <cell r="B1012" t="str">
            <v>GO</v>
          </cell>
          <cell r="C1012">
            <v>0</v>
          </cell>
          <cell r="D1012">
            <v>0</v>
          </cell>
          <cell r="E1012">
            <v>0</v>
          </cell>
          <cell r="F1012">
            <v>0</v>
          </cell>
          <cell r="G1012">
            <v>0</v>
          </cell>
          <cell r="H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</row>
        <row r="1013">
          <cell r="A1013" t="str">
            <v>IVOLANDIA-GO</v>
          </cell>
          <cell r="B1013" t="str">
            <v>GO</v>
          </cell>
          <cell r="C1013">
            <v>0</v>
          </cell>
          <cell r="D1013">
            <v>0</v>
          </cell>
          <cell r="E1013">
            <v>0</v>
          </cell>
          <cell r="F1013">
            <v>0</v>
          </cell>
          <cell r="G1013">
            <v>0</v>
          </cell>
          <cell r="H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</row>
        <row r="1014">
          <cell r="A1014" t="str">
            <v>JANDAIA-GO</v>
          </cell>
          <cell r="B1014" t="str">
            <v>GO</v>
          </cell>
          <cell r="C1014">
            <v>0</v>
          </cell>
          <cell r="D1014">
            <v>0</v>
          </cell>
          <cell r="E1014">
            <v>0</v>
          </cell>
          <cell r="F1014">
            <v>0</v>
          </cell>
          <cell r="G1014">
            <v>0</v>
          </cell>
          <cell r="H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</row>
        <row r="1015">
          <cell r="A1015" t="str">
            <v>JARAGUA-GO</v>
          </cell>
          <cell r="B1015" t="str">
            <v>GO</v>
          </cell>
          <cell r="C1015">
            <v>0</v>
          </cell>
          <cell r="D1015">
            <v>0</v>
          </cell>
          <cell r="E1015">
            <v>0</v>
          </cell>
          <cell r="F1015">
            <v>0</v>
          </cell>
          <cell r="G1015">
            <v>0</v>
          </cell>
          <cell r="H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</row>
        <row r="1016">
          <cell r="A1016" t="str">
            <v>JATAI-GO</v>
          </cell>
          <cell r="B1016" t="str">
            <v>GO</v>
          </cell>
          <cell r="C1016">
            <v>0</v>
          </cell>
          <cell r="D1016">
            <v>0</v>
          </cell>
          <cell r="E1016">
            <v>0</v>
          </cell>
          <cell r="F1016">
            <v>0</v>
          </cell>
          <cell r="G1016">
            <v>0</v>
          </cell>
          <cell r="H1016">
            <v>0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</row>
        <row r="1017">
          <cell r="A1017" t="str">
            <v>JAUPACI-GO</v>
          </cell>
          <cell r="B1017" t="str">
            <v>GO</v>
          </cell>
          <cell r="C1017">
            <v>0</v>
          </cell>
          <cell r="D1017">
            <v>0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</row>
        <row r="1018">
          <cell r="A1018" t="str">
            <v>JESUPOLIS-GO</v>
          </cell>
          <cell r="B1018" t="str">
            <v>GO</v>
          </cell>
          <cell r="C1018">
            <v>0</v>
          </cell>
          <cell r="D1018">
            <v>0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</row>
        <row r="1019">
          <cell r="A1019" t="str">
            <v>JOVIANIA-GO</v>
          </cell>
          <cell r="B1019" t="str">
            <v>GO</v>
          </cell>
          <cell r="C1019">
            <v>0</v>
          </cell>
          <cell r="D1019">
            <v>0</v>
          </cell>
          <cell r="E1019">
            <v>0</v>
          </cell>
          <cell r="F1019">
            <v>0</v>
          </cell>
          <cell r="G1019">
            <v>0</v>
          </cell>
          <cell r="H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</row>
        <row r="1020">
          <cell r="A1020" t="str">
            <v>JUSSARA-GO</v>
          </cell>
          <cell r="B1020" t="str">
            <v>GO</v>
          </cell>
          <cell r="C1020">
            <v>0</v>
          </cell>
          <cell r="D1020">
            <v>0</v>
          </cell>
          <cell r="E1020">
            <v>0</v>
          </cell>
          <cell r="F1020">
            <v>0</v>
          </cell>
          <cell r="G1020">
            <v>0</v>
          </cell>
          <cell r="H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</row>
        <row r="1021">
          <cell r="A1021" t="str">
            <v>LAGOA SANTA-GO</v>
          </cell>
          <cell r="B1021" t="str">
            <v>GO</v>
          </cell>
          <cell r="C1021">
            <v>0</v>
          </cell>
          <cell r="D1021">
            <v>0</v>
          </cell>
          <cell r="E1021">
            <v>0</v>
          </cell>
          <cell r="F1021">
            <v>0</v>
          </cell>
          <cell r="G1021">
            <v>0</v>
          </cell>
          <cell r="H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</row>
        <row r="1022">
          <cell r="A1022" t="str">
            <v>LEOPOLDO DE BULHOES-GO</v>
          </cell>
          <cell r="B1022" t="str">
            <v>GO</v>
          </cell>
          <cell r="C1022">
            <v>0</v>
          </cell>
          <cell r="D1022">
            <v>0</v>
          </cell>
          <cell r="E1022">
            <v>0</v>
          </cell>
          <cell r="F1022">
            <v>0</v>
          </cell>
          <cell r="G1022">
            <v>0</v>
          </cell>
          <cell r="H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</row>
        <row r="1023">
          <cell r="A1023" t="str">
            <v>LUZIANIA-GO</v>
          </cell>
          <cell r="B1023" t="str">
            <v>GO</v>
          </cell>
          <cell r="C1023">
            <v>0</v>
          </cell>
          <cell r="D1023">
            <v>0</v>
          </cell>
          <cell r="E1023">
            <v>0</v>
          </cell>
          <cell r="F1023">
            <v>0</v>
          </cell>
          <cell r="G1023">
            <v>0</v>
          </cell>
          <cell r="H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</row>
        <row r="1024">
          <cell r="A1024" t="str">
            <v>MAIRIPOTABA-GO</v>
          </cell>
          <cell r="B1024" t="str">
            <v>GO</v>
          </cell>
          <cell r="C1024">
            <v>0</v>
          </cell>
          <cell r="D1024">
            <v>0</v>
          </cell>
          <cell r="E1024">
            <v>0</v>
          </cell>
          <cell r="F1024">
            <v>0</v>
          </cell>
          <cell r="G1024">
            <v>0</v>
          </cell>
          <cell r="H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</row>
        <row r="1025">
          <cell r="A1025" t="str">
            <v>MAMBAI-GO</v>
          </cell>
          <cell r="B1025" t="str">
            <v>GO</v>
          </cell>
          <cell r="C1025">
            <v>0</v>
          </cell>
          <cell r="D1025">
            <v>0</v>
          </cell>
          <cell r="E1025">
            <v>0</v>
          </cell>
          <cell r="F1025">
            <v>0</v>
          </cell>
          <cell r="G1025">
            <v>0</v>
          </cell>
          <cell r="H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</row>
        <row r="1026">
          <cell r="A1026" t="str">
            <v>MARA ROSA-GO</v>
          </cell>
          <cell r="B1026" t="str">
            <v>GO</v>
          </cell>
          <cell r="C1026">
            <v>0</v>
          </cell>
          <cell r="D1026">
            <v>0</v>
          </cell>
          <cell r="E1026">
            <v>0</v>
          </cell>
          <cell r="F1026">
            <v>0</v>
          </cell>
          <cell r="G1026">
            <v>0</v>
          </cell>
          <cell r="H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</row>
        <row r="1027">
          <cell r="A1027" t="str">
            <v>MARZAGAO-GO</v>
          </cell>
          <cell r="B1027" t="str">
            <v>GO</v>
          </cell>
          <cell r="C1027">
            <v>0</v>
          </cell>
          <cell r="D1027">
            <v>0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</row>
        <row r="1028">
          <cell r="A1028" t="str">
            <v>MATRINCHA-GO</v>
          </cell>
          <cell r="B1028" t="str">
            <v>GO</v>
          </cell>
          <cell r="C1028">
            <v>0</v>
          </cell>
          <cell r="D1028">
            <v>0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K1028">
            <v>0</v>
          </cell>
          <cell r="L1028">
            <v>0</v>
          </cell>
          <cell r="M1028">
            <v>0</v>
          </cell>
          <cell r="N1028">
            <v>0</v>
          </cell>
        </row>
        <row r="1029">
          <cell r="A1029" t="str">
            <v>MAURILANDIA-GO</v>
          </cell>
          <cell r="B1029" t="str">
            <v>GO</v>
          </cell>
          <cell r="C1029">
            <v>0</v>
          </cell>
          <cell r="D1029">
            <v>0</v>
          </cell>
          <cell r="E1029">
            <v>0</v>
          </cell>
          <cell r="F1029">
            <v>0</v>
          </cell>
          <cell r="G1029">
            <v>0</v>
          </cell>
          <cell r="H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</row>
        <row r="1030">
          <cell r="A1030" t="str">
            <v>MIMOSO DE GOIAS-GO</v>
          </cell>
          <cell r="B1030" t="str">
            <v>GO</v>
          </cell>
          <cell r="C1030">
            <v>0</v>
          </cell>
          <cell r="D1030">
            <v>0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</row>
        <row r="1031">
          <cell r="A1031" t="str">
            <v>MINACU-GO</v>
          </cell>
          <cell r="B1031" t="str">
            <v>GO</v>
          </cell>
          <cell r="C1031">
            <v>0</v>
          </cell>
          <cell r="D1031">
            <v>0</v>
          </cell>
          <cell r="E1031">
            <v>0</v>
          </cell>
          <cell r="F1031">
            <v>0</v>
          </cell>
          <cell r="G1031">
            <v>0</v>
          </cell>
          <cell r="H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</row>
        <row r="1032">
          <cell r="A1032" t="str">
            <v>MINEIROS-GO</v>
          </cell>
          <cell r="B1032" t="str">
            <v>GO</v>
          </cell>
          <cell r="C1032">
            <v>0</v>
          </cell>
          <cell r="D1032">
            <v>0</v>
          </cell>
          <cell r="E1032">
            <v>0</v>
          </cell>
          <cell r="F1032">
            <v>0</v>
          </cell>
          <cell r="G1032">
            <v>0</v>
          </cell>
          <cell r="H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</row>
        <row r="1033">
          <cell r="A1033" t="str">
            <v>MOIPORA-GO</v>
          </cell>
          <cell r="B1033" t="str">
            <v>GO</v>
          </cell>
          <cell r="C1033">
            <v>0</v>
          </cell>
          <cell r="D1033">
            <v>0</v>
          </cell>
          <cell r="E1033">
            <v>0</v>
          </cell>
          <cell r="F1033">
            <v>0</v>
          </cell>
          <cell r="G1033">
            <v>0</v>
          </cell>
          <cell r="H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</row>
        <row r="1034">
          <cell r="A1034" t="str">
            <v>MONTE ALEGRE DE GOIAS-GO</v>
          </cell>
          <cell r="B1034" t="str">
            <v>GO</v>
          </cell>
          <cell r="C1034">
            <v>0</v>
          </cell>
          <cell r="D1034">
            <v>0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</row>
        <row r="1035">
          <cell r="A1035" t="str">
            <v>MONTES CLAROS DE GOIAS-GO</v>
          </cell>
          <cell r="B1035" t="str">
            <v>GO</v>
          </cell>
          <cell r="C1035">
            <v>0</v>
          </cell>
          <cell r="D1035">
            <v>0</v>
          </cell>
          <cell r="E1035">
            <v>0</v>
          </cell>
          <cell r="F1035">
            <v>0</v>
          </cell>
          <cell r="G1035">
            <v>0</v>
          </cell>
          <cell r="H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</row>
        <row r="1036">
          <cell r="A1036" t="str">
            <v>MONTIVIDIU DO NORTE-GO</v>
          </cell>
          <cell r="B1036" t="str">
            <v>GO</v>
          </cell>
          <cell r="C1036">
            <v>0</v>
          </cell>
          <cell r="D1036">
            <v>0</v>
          </cell>
          <cell r="E1036">
            <v>0</v>
          </cell>
          <cell r="F1036">
            <v>0</v>
          </cell>
          <cell r="G1036">
            <v>0</v>
          </cell>
          <cell r="H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</row>
        <row r="1037">
          <cell r="A1037" t="str">
            <v>MONTIVIDIU-GO</v>
          </cell>
          <cell r="B1037" t="str">
            <v>GO</v>
          </cell>
          <cell r="C1037">
            <v>0</v>
          </cell>
          <cell r="D1037">
            <v>0</v>
          </cell>
          <cell r="E1037">
            <v>0</v>
          </cell>
          <cell r="F1037">
            <v>0</v>
          </cell>
          <cell r="G1037">
            <v>0</v>
          </cell>
          <cell r="H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</row>
        <row r="1038">
          <cell r="A1038" t="str">
            <v>MORRINHOS-GO</v>
          </cell>
          <cell r="B1038" t="str">
            <v>GO</v>
          </cell>
          <cell r="C1038">
            <v>0</v>
          </cell>
          <cell r="D1038">
            <v>0</v>
          </cell>
          <cell r="E1038">
            <v>0</v>
          </cell>
          <cell r="F1038">
            <v>0</v>
          </cell>
          <cell r="G1038">
            <v>0</v>
          </cell>
          <cell r="H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</row>
        <row r="1039">
          <cell r="A1039" t="str">
            <v>MORRO AGUDO DE GOIAS-GO</v>
          </cell>
          <cell r="B1039" t="str">
            <v>GO</v>
          </cell>
          <cell r="C1039">
            <v>0</v>
          </cell>
          <cell r="D1039">
            <v>0</v>
          </cell>
          <cell r="E1039">
            <v>0</v>
          </cell>
          <cell r="F1039">
            <v>0</v>
          </cell>
          <cell r="G1039">
            <v>0</v>
          </cell>
          <cell r="H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</row>
        <row r="1040">
          <cell r="A1040" t="str">
            <v>MOSSAMEDES-GO</v>
          </cell>
          <cell r="B1040" t="str">
            <v>GO</v>
          </cell>
          <cell r="C1040">
            <v>0</v>
          </cell>
          <cell r="D1040">
            <v>0</v>
          </cell>
          <cell r="E1040">
            <v>0</v>
          </cell>
          <cell r="F1040">
            <v>0</v>
          </cell>
          <cell r="G1040">
            <v>0</v>
          </cell>
          <cell r="H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</row>
        <row r="1041">
          <cell r="A1041" t="str">
            <v>MOZARLANDIA-GO</v>
          </cell>
          <cell r="B1041" t="str">
            <v>GO</v>
          </cell>
          <cell r="C1041">
            <v>0</v>
          </cell>
          <cell r="D1041">
            <v>0</v>
          </cell>
          <cell r="E1041">
            <v>0</v>
          </cell>
          <cell r="F1041">
            <v>0</v>
          </cell>
          <cell r="G1041">
            <v>0</v>
          </cell>
          <cell r="H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</row>
        <row r="1042">
          <cell r="A1042" t="str">
            <v>MUNDO NOVO-GO</v>
          </cell>
          <cell r="B1042" t="str">
            <v>GO</v>
          </cell>
          <cell r="C1042">
            <v>0</v>
          </cell>
          <cell r="D1042">
            <v>0</v>
          </cell>
          <cell r="E1042">
            <v>0</v>
          </cell>
          <cell r="F1042">
            <v>0</v>
          </cell>
          <cell r="G1042">
            <v>0</v>
          </cell>
          <cell r="H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</row>
        <row r="1043">
          <cell r="A1043" t="str">
            <v>MUTUNOPOLIS-GO</v>
          </cell>
          <cell r="B1043" t="str">
            <v>GO</v>
          </cell>
          <cell r="C1043">
            <v>0</v>
          </cell>
          <cell r="D1043">
            <v>0</v>
          </cell>
          <cell r="E1043">
            <v>0</v>
          </cell>
          <cell r="F1043">
            <v>0</v>
          </cell>
          <cell r="G1043">
            <v>0</v>
          </cell>
          <cell r="H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</row>
        <row r="1044">
          <cell r="A1044" t="str">
            <v>NAZARIO-GO</v>
          </cell>
          <cell r="B1044" t="str">
            <v>GO</v>
          </cell>
          <cell r="C1044">
            <v>0</v>
          </cell>
          <cell r="D1044">
            <v>0</v>
          </cell>
          <cell r="E1044">
            <v>0</v>
          </cell>
          <cell r="F1044">
            <v>0</v>
          </cell>
          <cell r="G1044">
            <v>0</v>
          </cell>
          <cell r="H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</row>
        <row r="1045">
          <cell r="A1045" t="str">
            <v>NEROPOLIS-GO</v>
          </cell>
          <cell r="B1045" t="str">
            <v>GO</v>
          </cell>
          <cell r="C1045">
            <v>0</v>
          </cell>
          <cell r="D1045">
            <v>0</v>
          </cell>
          <cell r="E1045">
            <v>0</v>
          </cell>
          <cell r="F1045">
            <v>0</v>
          </cell>
          <cell r="G1045">
            <v>0</v>
          </cell>
          <cell r="H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</row>
        <row r="1046">
          <cell r="A1046" t="str">
            <v>NIQUELANDIA-GO</v>
          </cell>
          <cell r="B1046" t="str">
            <v>GO</v>
          </cell>
          <cell r="C1046">
            <v>0</v>
          </cell>
          <cell r="D1046">
            <v>0</v>
          </cell>
          <cell r="E1046">
            <v>0</v>
          </cell>
          <cell r="F1046">
            <v>0</v>
          </cell>
          <cell r="G1046">
            <v>0</v>
          </cell>
          <cell r="H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</row>
        <row r="1047">
          <cell r="A1047" t="str">
            <v>NOVA AMERICA-GO</v>
          </cell>
          <cell r="B1047" t="str">
            <v>GO</v>
          </cell>
          <cell r="C1047">
            <v>0</v>
          </cell>
          <cell r="D1047">
            <v>0</v>
          </cell>
          <cell r="E1047">
            <v>0</v>
          </cell>
          <cell r="F1047">
            <v>0</v>
          </cell>
          <cell r="G1047">
            <v>0</v>
          </cell>
          <cell r="H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</row>
        <row r="1048">
          <cell r="A1048" t="str">
            <v>NOVA AURORA-GO</v>
          </cell>
          <cell r="B1048" t="str">
            <v>GO</v>
          </cell>
          <cell r="C1048">
            <v>0</v>
          </cell>
          <cell r="D1048">
            <v>0</v>
          </cell>
          <cell r="E1048">
            <v>0</v>
          </cell>
          <cell r="F1048">
            <v>0</v>
          </cell>
          <cell r="G1048">
            <v>0</v>
          </cell>
          <cell r="H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</row>
        <row r="1049">
          <cell r="A1049" t="str">
            <v>NOVA CRIXAS-GO</v>
          </cell>
          <cell r="B1049" t="str">
            <v>GO</v>
          </cell>
          <cell r="C1049">
            <v>0</v>
          </cell>
          <cell r="D1049">
            <v>0</v>
          </cell>
          <cell r="E1049">
            <v>0</v>
          </cell>
          <cell r="F1049">
            <v>0</v>
          </cell>
          <cell r="G1049">
            <v>0</v>
          </cell>
          <cell r="H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</row>
        <row r="1050">
          <cell r="A1050" t="str">
            <v>NOVA GLORIA-GO</v>
          </cell>
          <cell r="B1050" t="str">
            <v>GO</v>
          </cell>
          <cell r="C1050">
            <v>0</v>
          </cell>
          <cell r="D1050">
            <v>0</v>
          </cell>
          <cell r="E1050">
            <v>0</v>
          </cell>
          <cell r="F1050">
            <v>0</v>
          </cell>
          <cell r="G1050">
            <v>0</v>
          </cell>
          <cell r="H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</row>
        <row r="1051">
          <cell r="A1051" t="str">
            <v>NOVA IGUACU DE GOIAS-GO</v>
          </cell>
          <cell r="B1051" t="str">
            <v>GO</v>
          </cell>
          <cell r="C1051">
            <v>0</v>
          </cell>
          <cell r="D1051">
            <v>0</v>
          </cell>
          <cell r="E1051">
            <v>0</v>
          </cell>
          <cell r="F1051">
            <v>0</v>
          </cell>
          <cell r="G1051">
            <v>0</v>
          </cell>
          <cell r="H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</row>
        <row r="1052">
          <cell r="A1052" t="str">
            <v>NOVA ROMA-GO</v>
          </cell>
          <cell r="B1052" t="str">
            <v>GO</v>
          </cell>
          <cell r="C1052">
            <v>0</v>
          </cell>
          <cell r="D1052">
            <v>0</v>
          </cell>
          <cell r="E1052">
            <v>0</v>
          </cell>
          <cell r="F1052">
            <v>0</v>
          </cell>
          <cell r="G1052">
            <v>0</v>
          </cell>
          <cell r="H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</row>
        <row r="1053">
          <cell r="A1053" t="str">
            <v>NOVA VENEZA-GO</v>
          </cell>
          <cell r="B1053" t="str">
            <v>GO</v>
          </cell>
          <cell r="C1053">
            <v>0</v>
          </cell>
          <cell r="D1053">
            <v>0</v>
          </cell>
          <cell r="E1053">
            <v>0</v>
          </cell>
          <cell r="F1053">
            <v>0</v>
          </cell>
          <cell r="G1053">
            <v>0</v>
          </cell>
          <cell r="H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</row>
        <row r="1054">
          <cell r="A1054" t="str">
            <v>NOVO BRASIL-GO</v>
          </cell>
          <cell r="B1054" t="str">
            <v>GO</v>
          </cell>
          <cell r="C1054">
            <v>0</v>
          </cell>
          <cell r="D1054">
            <v>0</v>
          </cell>
          <cell r="E1054">
            <v>0</v>
          </cell>
          <cell r="F1054">
            <v>0</v>
          </cell>
          <cell r="G1054">
            <v>0</v>
          </cell>
          <cell r="H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</row>
        <row r="1055">
          <cell r="A1055" t="str">
            <v>NOVO GAMA-GO</v>
          </cell>
          <cell r="B1055" t="str">
            <v>GO</v>
          </cell>
          <cell r="C1055">
            <v>0</v>
          </cell>
          <cell r="D1055">
            <v>0</v>
          </cell>
          <cell r="E1055">
            <v>0</v>
          </cell>
          <cell r="F1055">
            <v>0</v>
          </cell>
          <cell r="G1055">
            <v>0</v>
          </cell>
          <cell r="H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</row>
        <row r="1056">
          <cell r="A1056" t="str">
            <v>NOVO PLANALTO-GO</v>
          </cell>
          <cell r="B1056" t="str">
            <v>GO</v>
          </cell>
          <cell r="C1056">
            <v>0</v>
          </cell>
          <cell r="D1056">
            <v>0</v>
          </cell>
          <cell r="E1056">
            <v>0</v>
          </cell>
          <cell r="F1056">
            <v>0</v>
          </cell>
          <cell r="G1056">
            <v>0</v>
          </cell>
          <cell r="H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</row>
        <row r="1057">
          <cell r="A1057" t="str">
            <v>ORIZONA-GO</v>
          </cell>
          <cell r="B1057" t="str">
            <v>GO</v>
          </cell>
          <cell r="C1057">
            <v>0</v>
          </cell>
          <cell r="D1057">
            <v>0</v>
          </cell>
          <cell r="E1057">
            <v>0</v>
          </cell>
          <cell r="F1057">
            <v>0</v>
          </cell>
          <cell r="G1057">
            <v>0</v>
          </cell>
          <cell r="H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</row>
        <row r="1058">
          <cell r="A1058" t="str">
            <v>OURO VERDE DE GOIAS-GO</v>
          </cell>
          <cell r="B1058" t="str">
            <v>GO</v>
          </cell>
          <cell r="C1058">
            <v>0</v>
          </cell>
          <cell r="D1058">
            <v>0</v>
          </cell>
          <cell r="E1058">
            <v>0</v>
          </cell>
          <cell r="F1058">
            <v>0</v>
          </cell>
          <cell r="G1058">
            <v>0</v>
          </cell>
          <cell r="H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</row>
        <row r="1059">
          <cell r="A1059" t="str">
            <v>OUVIDOR-GO</v>
          </cell>
          <cell r="B1059" t="str">
            <v>GO</v>
          </cell>
          <cell r="C1059">
            <v>0</v>
          </cell>
          <cell r="D1059">
            <v>0</v>
          </cell>
          <cell r="E1059">
            <v>0</v>
          </cell>
          <cell r="F1059">
            <v>0</v>
          </cell>
          <cell r="G1059">
            <v>0</v>
          </cell>
          <cell r="H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</row>
        <row r="1060">
          <cell r="A1060" t="str">
            <v>PADRE BERNARDO-GO</v>
          </cell>
          <cell r="B1060" t="str">
            <v>GO</v>
          </cell>
          <cell r="C1060">
            <v>0</v>
          </cell>
          <cell r="D1060">
            <v>0</v>
          </cell>
          <cell r="E1060">
            <v>0</v>
          </cell>
          <cell r="F1060">
            <v>0</v>
          </cell>
          <cell r="G1060">
            <v>0</v>
          </cell>
          <cell r="H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</row>
        <row r="1061">
          <cell r="A1061" t="str">
            <v>PALESTINA DE GOIAS-GO</v>
          </cell>
          <cell r="B1061" t="str">
            <v>GO</v>
          </cell>
          <cell r="C1061">
            <v>0</v>
          </cell>
          <cell r="D1061">
            <v>0</v>
          </cell>
          <cell r="E1061">
            <v>0</v>
          </cell>
          <cell r="F1061">
            <v>0</v>
          </cell>
          <cell r="G1061">
            <v>0</v>
          </cell>
          <cell r="H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</row>
        <row r="1062">
          <cell r="A1062" t="str">
            <v>PALMEIRAS DE GOIAS-GO</v>
          </cell>
          <cell r="B1062" t="str">
            <v>GO</v>
          </cell>
          <cell r="C1062">
            <v>0</v>
          </cell>
          <cell r="D1062">
            <v>0</v>
          </cell>
          <cell r="E1062">
            <v>0</v>
          </cell>
          <cell r="F1062">
            <v>0</v>
          </cell>
          <cell r="G1062">
            <v>0</v>
          </cell>
          <cell r="H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</row>
        <row r="1063">
          <cell r="A1063" t="str">
            <v>PALMELO-GO</v>
          </cell>
          <cell r="B1063" t="str">
            <v>GO</v>
          </cell>
          <cell r="C1063">
            <v>0</v>
          </cell>
          <cell r="D1063">
            <v>0</v>
          </cell>
          <cell r="E1063">
            <v>0</v>
          </cell>
          <cell r="F1063">
            <v>0</v>
          </cell>
          <cell r="G1063">
            <v>0</v>
          </cell>
          <cell r="H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</row>
        <row r="1064">
          <cell r="A1064" t="str">
            <v>PALMINOPOLIS-GO</v>
          </cell>
          <cell r="B1064" t="str">
            <v>GO</v>
          </cell>
          <cell r="C1064">
            <v>0</v>
          </cell>
          <cell r="D1064">
            <v>0</v>
          </cell>
          <cell r="E1064">
            <v>0</v>
          </cell>
          <cell r="F1064">
            <v>0</v>
          </cell>
          <cell r="G1064">
            <v>0</v>
          </cell>
          <cell r="H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</row>
        <row r="1065">
          <cell r="A1065" t="str">
            <v>PANAMA-GO</v>
          </cell>
          <cell r="B1065" t="str">
            <v>GO</v>
          </cell>
          <cell r="C1065">
            <v>0</v>
          </cell>
          <cell r="D1065">
            <v>0</v>
          </cell>
          <cell r="E1065">
            <v>0</v>
          </cell>
          <cell r="F1065">
            <v>0</v>
          </cell>
          <cell r="G1065">
            <v>0</v>
          </cell>
          <cell r="H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</row>
        <row r="1066">
          <cell r="A1066" t="str">
            <v>PARANAIGUARA-GO</v>
          </cell>
          <cell r="B1066" t="str">
            <v>GO</v>
          </cell>
          <cell r="C1066">
            <v>0</v>
          </cell>
          <cell r="D1066">
            <v>0</v>
          </cell>
          <cell r="E1066">
            <v>0</v>
          </cell>
          <cell r="F1066">
            <v>0</v>
          </cell>
          <cell r="G1066">
            <v>0</v>
          </cell>
          <cell r="H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</row>
        <row r="1067">
          <cell r="A1067" t="str">
            <v>PARAUNA-GO</v>
          </cell>
          <cell r="B1067" t="str">
            <v>GO</v>
          </cell>
          <cell r="C1067">
            <v>0</v>
          </cell>
          <cell r="D1067">
            <v>0</v>
          </cell>
          <cell r="E1067">
            <v>0</v>
          </cell>
          <cell r="F1067">
            <v>0</v>
          </cell>
          <cell r="G1067">
            <v>0</v>
          </cell>
          <cell r="H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</row>
        <row r="1068">
          <cell r="A1068" t="str">
            <v>PEROLANDIA-GO</v>
          </cell>
          <cell r="B1068" t="str">
            <v>GO</v>
          </cell>
          <cell r="C1068">
            <v>0</v>
          </cell>
          <cell r="D1068">
            <v>0</v>
          </cell>
          <cell r="E1068">
            <v>0</v>
          </cell>
          <cell r="F1068">
            <v>0</v>
          </cell>
          <cell r="G1068">
            <v>0</v>
          </cell>
          <cell r="H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</row>
        <row r="1069">
          <cell r="A1069" t="str">
            <v>PETROLINA DE GOIAS-GO</v>
          </cell>
          <cell r="B1069" t="str">
            <v>GO</v>
          </cell>
          <cell r="C1069">
            <v>0</v>
          </cell>
          <cell r="D1069">
            <v>0</v>
          </cell>
          <cell r="E1069">
            <v>0</v>
          </cell>
          <cell r="F1069">
            <v>0</v>
          </cell>
          <cell r="G1069">
            <v>0</v>
          </cell>
          <cell r="H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</row>
        <row r="1070">
          <cell r="A1070" t="str">
            <v>PILAR DE GOIAS-GO</v>
          </cell>
          <cell r="B1070" t="str">
            <v>GO</v>
          </cell>
          <cell r="C1070">
            <v>0</v>
          </cell>
          <cell r="D1070">
            <v>0</v>
          </cell>
          <cell r="E1070">
            <v>0</v>
          </cell>
          <cell r="F1070">
            <v>0</v>
          </cell>
          <cell r="G1070">
            <v>0</v>
          </cell>
          <cell r="H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</row>
        <row r="1071">
          <cell r="A1071" t="str">
            <v>PIRACANJUBA-GO</v>
          </cell>
          <cell r="B1071" t="str">
            <v>GO</v>
          </cell>
          <cell r="C1071">
            <v>0</v>
          </cell>
          <cell r="D1071">
            <v>0</v>
          </cell>
          <cell r="E1071">
            <v>0</v>
          </cell>
          <cell r="F1071">
            <v>0</v>
          </cell>
          <cell r="G1071">
            <v>0</v>
          </cell>
          <cell r="H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</row>
        <row r="1072">
          <cell r="A1072" t="str">
            <v>PIRANHAS-GO</v>
          </cell>
          <cell r="B1072" t="str">
            <v>GO</v>
          </cell>
          <cell r="C1072">
            <v>0</v>
          </cell>
          <cell r="D1072">
            <v>0</v>
          </cell>
          <cell r="E1072">
            <v>0</v>
          </cell>
          <cell r="F1072">
            <v>0</v>
          </cell>
          <cell r="G1072">
            <v>0</v>
          </cell>
          <cell r="H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</row>
        <row r="1073">
          <cell r="A1073" t="str">
            <v>PIRENOPOLIS-GO</v>
          </cell>
          <cell r="B1073" t="str">
            <v>GO</v>
          </cell>
          <cell r="C1073">
            <v>0</v>
          </cell>
          <cell r="D1073">
            <v>0</v>
          </cell>
          <cell r="E1073">
            <v>0</v>
          </cell>
          <cell r="F1073">
            <v>0</v>
          </cell>
          <cell r="G1073">
            <v>0</v>
          </cell>
          <cell r="H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</row>
        <row r="1074">
          <cell r="A1074" t="str">
            <v>PIRES DO RIO-GO</v>
          </cell>
          <cell r="B1074" t="str">
            <v>GO</v>
          </cell>
          <cell r="C1074">
            <v>0</v>
          </cell>
          <cell r="D1074">
            <v>0</v>
          </cell>
          <cell r="E1074">
            <v>0</v>
          </cell>
          <cell r="F1074">
            <v>0</v>
          </cell>
          <cell r="G1074">
            <v>0</v>
          </cell>
          <cell r="H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</row>
        <row r="1075">
          <cell r="A1075" t="str">
            <v>PLANALTINA-GO</v>
          </cell>
          <cell r="B1075" t="str">
            <v>GO</v>
          </cell>
          <cell r="C1075">
            <v>0</v>
          </cell>
          <cell r="D1075">
            <v>0</v>
          </cell>
          <cell r="E1075">
            <v>0</v>
          </cell>
          <cell r="F1075">
            <v>0</v>
          </cell>
          <cell r="G1075">
            <v>0</v>
          </cell>
          <cell r="H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</row>
        <row r="1076">
          <cell r="A1076" t="str">
            <v>PONTALINA-GO</v>
          </cell>
          <cell r="B1076" t="str">
            <v>GO</v>
          </cell>
          <cell r="C1076">
            <v>0</v>
          </cell>
          <cell r="D1076">
            <v>0</v>
          </cell>
          <cell r="E1076">
            <v>0</v>
          </cell>
          <cell r="F1076">
            <v>0</v>
          </cell>
          <cell r="G1076">
            <v>0</v>
          </cell>
          <cell r="H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</row>
        <row r="1077">
          <cell r="A1077" t="str">
            <v>PORANGATU-GO</v>
          </cell>
          <cell r="B1077" t="str">
            <v>GO</v>
          </cell>
          <cell r="C1077">
            <v>0</v>
          </cell>
          <cell r="D1077">
            <v>0</v>
          </cell>
          <cell r="E1077">
            <v>0</v>
          </cell>
          <cell r="F1077">
            <v>0</v>
          </cell>
          <cell r="G1077">
            <v>0</v>
          </cell>
          <cell r="H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</row>
        <row r="1078">
          <cell r="A1078" t="str">
            <v>PORTEIRAO-GO</v>
          </cell>
          <cell r="B1078" t="str">
            <v>GO</v>
          </cell>
          <cell r="C1078">
            <v>0</v>
          </cell>
          <cell r="D1078">
            <v>0</v>
          </cell>
          <cell r="E1078">
            <v>0</v>
          </cell>
          <cell r="F1078">
            <v>0</v>
          </cell>
          <cell r="G1078">
            <v>0</v>
          </cell>
          <cell r="H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</row>
        <row r="1079">
          <cell r="A1079" t="str">
            <v>PORTELANDIA-GO</v>
          </cell>
          <cell r="B1079" t="str">
            <v>GO</v>
          </cell>
          <cell r="C1079">
            <v>0</v>
          </cell>
          <cell r="D1079">
            <v>0</v>
          </cell>
          <cell r="E1079">
            <v>0</v>
          </cell>
          <cell r="F1079">
            <v>0</v>
          </cell>
          <cell r="G1079">
            <v>0</v>
          </cell>
          <cell r="H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</row>
        <row r="1080">
          <cell r="A1080" t="str">
            <v>POSSE-GO</v>
          </cell>
          <cell r="B1080" t="str">
            <v>GO</v>
          </cell>
          <cell r="C1080">
            <v>0</v>
          </cell>
          <cell r="D1080">
            <v>0</v>
          </cell>
          <cell r="E1080">
            <v>0</v>
          </cell>
          <cell r="F1080">
            <v>0</v>
          </cell>
          <cell r="G1080">
            <v>0</v>
          </cell>
          <cell r="H1080">
            <v>0</v>
          </cell>
          <cell r="K1080">
            <v>0</v>
          </cell>
          <cell r="L1080">
            <v>0</v>
          </cell>
          <cell r="M1080">
            <v>0</v>
          </cell>
          <cell r="N1080">
            <v>0</v>
          </cell>
        </row>
        <row r="1081">
          <cell r="A1081" t="str">
            <v>PROFESSOR JAMIL-GO</v>
          </cell>
          <cell r="B1081" t="str">
            <v>GO</v>
          </cell>
          <cell r="C1081">
            <v>0</v>
          </cell>
          <cell r="D1081">
            <v>0</v>
          </cell>
          <cell r="E1081">
            <v>0</v>
          </cell>
          <cell r="F1081">
            <v>0</v>
          </cell>
          <cell r="G1081">
            <v>0</v>
          </cell>
          <cell r="H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</row>
        <row r="1082">
          <cell r="A1082" t="str">
            <v>QUIRINOPOLIS-GO</v>
          </cell>
          <cell r="B1082" t="str">
            <v>GO</v>
          </cell>
          <cell r="C1082">
            <v>0</v>
          </cell>
          <cell r="D1082">
            <v>0</v>
          </cell>
          <cell r="E1082">
            <v>0</v>
          </cell>
          <cell r="F1082">
            <v>0</v>
          </cell>
          <cell r="G1082">
            <v>0</v>
          </cell>
          <cell r="H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</row>
        <row r="1083">
          <cell r="A1083" t="str">
            <v>RIALMA-GO</v>
          </cell>
          <cell r="B1083" t="str">
            <v>GO</v>
          </cell>
          <cell r="C1083">
            <v>0</v>
          </cell>
          <cell r="D1083">
            <v>0</v>
          </cell>
          <cell r="E1083">
            <v>0</v>
          </cell>
          <cell r="F1083">
            <v>0</v>
          </cell>
          <cell r="G1083">
            <v>0</v>
          </cell>
          <cell r="H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</row>
        <row r="1084">
          <cell r="A1084" t="str">
            <v>RIANAPOLIS-GO</v>
          </cell>
          <cell r="B1084" t="str">
            <v>GO</v>
          </cell>
          <cell r="C1084">
            <v>0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</row>
        <row r="1085">
          <cell r="A1085" t="str">
            <v>RIO QUENTE-GO</v>
          </cell>
          <cell r="B1085" t="str">
            <v>GO</v>
          </cell>
          <cell r="C1085">
            <v>0</v>
          </cell>
          <cell r="D1085">
            <v>0</v>
          </cell>
          <cell r="E1085">
            <v>0</v>
          </cell>
          <cell r="F1085">
            <v>0</v>
          </cell>
          <cell r="G1085">
            <v>0</v>
          </cell>
          <cell r="H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</row>
        <row r="1086">
          <cell r="A1086" t="str">
            <v>RIO VERDE-GO</v>
          </cell>
          <cell r="B1086" t="str">
            <v>GO</v>
          </cell>
          <cell r="C1086">
            <v>0</v>
          </cell>
          <cell r="D1086">
            <v>0</v>
          </cell>
          <cell r="E1086">
            <v>0</v>
          </cell>
          <cell r="F1086">
            <v>0</v>
          </cell>
          <cell r="G1086">
            <v>0</v>
          </cell>
          <cell r="H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</row>
        <row r="1087">
          <cell r="A1087" t="str">
            <v>RUBIATABA-GO</v>
          </cell>
          <cell r="B1087" t="str">
            <v>GO</v>
          </cell>
          <cell r="C1087">
            <v>0</v>
          </cell>
          <cell r="D1087">
            <v>0</v>
          </cell>
          <cell r="E1087">
            <v>0</v>
          </cell>
          <cell r="F1087">
            <v>0</v>
          </cell>
          <cell r="G1087">
            <v>0</v>
          </cell>
          <cell r="H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</row>
        <row r="1088">
          <cell r="A1088" t="str">
            <v>SANCLERLANDIA-GO</v>
          </cell>
          <cell r="B1088" t="str">
            <v>GO</v>
          </cell>
          <cell r="C1088">
            <v>0</v>
          </cell>
          <cell r="D1088">
            <v>0</v>
          </cell>
          <cell r="E1088">
            <v>0</v>
          </cell>
          <cell r="F1088">
            <v>0</v>
          </cell>
          <cell r="G1088">
            <v>0</v>
          </cell>
          <cell r="H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</row>
        <row r="1089">
          <cell r="A1089" t="str">
            <v>SANTA BARBARA DE GOIAS-GO</v>
          </cell>
          <cell r="B1089" t="str">
            <v>GO</v>
          </cell>
          <cell r="C1089">
            <v>0</v>
          </cell>
          <cell r="D1089">
            <v>0</v>
          </cell>
          <cell r="E1089">
            <v>0</v>
          </cell>
          <cell r="F1089">
            <v>0</v>
          </cell>
          <cell r="G1089">
            <v>0</v>
          </cell>
          <cell r="H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</row>
        <row r="1090">
          <cell r="A1090" t="str">
            <v>SANTA CRUZ DE GOIAS-GO</v>
          </cell>
          <cell r="B1090" t="str">
            <v>GO</v>
          </cell>
          <cell r="C1090">
            <v>0</v>
          </cell>
          <cell r="D1090">
            <v>0</v>
          </cell>
          <cell r="E1090">
            <v>0</v>
          </cell>
          <cell r="F1090">
            <v>0</v>
          </cell>
          <cell r="G1090">
            <v>0</v>
          </cell>
          <cell r="H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</row>
        <row r="1091">
          <cell r="A1091" t="str">
            <v>SANTA FE DE GOIAS-GO</v>
          </cell>
          <cell r="B1091" t="str">
            <v>GO</v>
          </cell>
          <cell r="C1091">
            <v>0</v>
          </cell>
          <cell r="D1091">
            <v>0</v>
          </cell>
          <cell r="E1091">
            <v>0</v>
          </cell>
          <cell r="F1091">
            <v>0</v>
          </cell>
          <cell r="G1091">
            <v>0</v>
          </cell>
          <cell r="H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</row>
        <row r="1092">
          <cell r="A1092" t="str">
            <v>SANTA HELENA DE GOIAS-GO</v>
          </cell>
          <cell r="B1092" t="str">
            <v>GO</v>
          </cell>
          <cell r="C1092">
            <v>0</v>
          </cell>
          <cell r="D1092">
            <v>0</v>
          </cell>
          <cell r="E1092">
            <v>0</v>
          </cell>
          <cell r="F1092">
            <v>0</v>
          </cell>
          <cell r="G1092">
            <v>0</v>
          </cell>
          <cell r="H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</row>
        <row r="1093">
          <cell r="A1093" t="str">
            <v>SANTA ISABEL-GO</v>
          </cell>
          <cell r="B1093" t="str">
            <v>GO</v>
          </cell>
          <cell r="C1093">
            <v>0</v>
          </cell>
          <cell r="D1093">
            <v>0</v>
          </cell>
          <cell r="E1093">
            <v>0</v>
          </cell>
          <cell r="F1093">
            <v>0</v>
          </cell>
          <cell r="G1093">
            <v>0</v>
          </cell>
          <cell r="H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</row>
        <row r="1094">
          <cell r="A1094" t="str">
            <v>SANTA RITA DO ARAGUAIA-GO</v>
          </cell>
          <cell r="B1094" t="str">
            <v>GO</v>
          </cell>
          <cell r="C1094">
            <v>0</v>
          </cell>
          <cell r="D1094">
            <v>0</v>
          </cell>
          <cell r="E1094">
            <v>0</v>
          </cell>
          <cell r="F1094">
            <v>0</v>
          </cell>
          <cell r="G1094">
            <v>0</v>
          </cell>
          <cell r="H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</row>
        <row r="1095">
          <cell r="A1095" t="str">
            <v>SANTA RITA DO NOVO DESTINO-GO</v>
          </cell>
          <cell r="B1095" t="str">
            <v>GO</v>
          </cell>
          <cell r="C1095">
            <v>0</v>
          </cell>
          <cell r="D1095">
            <v>0</v>
          </cell>
          <cell r="E1095">
            <v>0</v>
          </cell>
          <cell r="F1095">
            <v>0</v>
          </cell>
          <cell r="G1095">
            <v>0</v>
          </cell>
          <cell r="H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</row>
        <row r="1096">
          <cell r="A1096" t="str">
            <v>SANTA ROSA DE GOIAS-GO</v>
          </cell>
          <cell r="B1096" t="str">
            <v>GO</v>
          </cell>
          <cell r="C1096">
            <v>0</v>
          </cell>
          <cell r="D1096">
            <v>0</v>
          </cell>
          <cell r="E1096">
            <v>0</v>
          </cell>
          <cell r="F1096">
            <v>0</v>
          </cell>
          <cell r="G1096">
            <v>0</v>
          </cell>
          <cell r="H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</row>
        <row r="1097">
          <cell r="A1097" t="str">
            <v>SANTA TEREZA DE GOIAS-GO</v>
          </cell>
          <cell r="B1097" t="str">
            <v>GO</v>
          </cell>
          <cell r="C1097">
            <v>0</v>
          </cell>
          <cell r="D1097">
            <v>0</v>
          </cell>
          <cell r="E1097">
            <v>0</v>
          </cell>
          <cell r="F1097">
            <v>0</v>
          </cell>
          <cell r="G1097">
            <v>0</v>
          </cell>
          <cell r="H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</row>
        <row r="1098">
          <cell r="A1098" t="str">
            <v>SANTA TEREZINHA DE GOIAS-GO</v>
          </cell>
          <cell r="B1098" t="str">
            <v>GO</v>
          </cell>
          <cell r="C1098">
            <v>0</v>
          </cell>
          <cell r="D1098">
            <v>0</v>
          </cell>
          <cell r="E1098">
            <v>0</v>
          </cell>
          <cell r="F1098">
            <v>0</v>
          </cell>
          <cell r="G1098">
            <v>0</v>
          </cell>
          <cell r="H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</row>
        <row r="1099">
          <cell r="A1099" t="str">
            <v>SANTO ANTONIO DA BARRA-GO</v>
          </cell>
          <cell r="B1099" t="str">
            <v>GO</v>
          </cell>
          <cell r="C1099">
            <v>0</v>
          </cell>
          <cell r="D1099">
            <v>0</v>
          </cell>
          <cell r="E1099">
            <v>0</v>
          </cell>
          <cell r="F1099">
            <v>0</v>
          </cell>
          <cell r="G1099">
            <v>0</v>
          </cell>
          <cell r="H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</row>
        <row r="1100">
          <cell r="A1100" t="str">
            <v>SANTO ANTONIO DE GOIAS-GO</v>
          </cell>
          <cell r="B1100" t="str">
            <v>GO</v>
          </cell>
          <cell r="C1100">
            <v>0</v>
          </cell>
          <cell r="D1100">
            <v>0</v>
          </cell>
          <cell r="E1100">
            <v>0</v>
          </cell>
          <cell r="F1100">
            <v>0</v>
          </cell>
          <cell r="G1100">
            <v>0</v>
          </cell>
          <cell r="H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</row>
        <row r="1101">
          <cell r="A1101" t="str">
            <v>SANTO ANTONIO DO DESCOBERTO-GO</v>
          </cell>
          <cell r="B1101" t="str">
            <v>GO</v>
          </cell>
          <cell r="C1101">
            <v>0</v>
          </cell>
          <cell r="D1101">
            <v>0</v>
          </cell>
          <cell r="E1101">
            <v>0</v>
          </cell>
          <cell r="F1101">
            <v>0</v>
          </cell>
          <cell r="G1101">
            <v>0</v>
          </cell>
          <cell r="H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</row>
        <row r="1102">
          <cell r="A1102" t="str">
            <v>SAO DOMINGOS-GO</v>
          </cell>
          <cell r="B1102" t="str">
            <v>GO</v>
          </cell>
          <cell r="C1102">
            <v>0</v>
          </cell>
          <cell r="D1102">
            <v>0</v>
          </cell>
          <cell r="E1102">
            <v>0</v>
          </cell>
          <cell r="F1102">
            <v>0</v>
          </cell>
          <cell r="G1102">
            <v>0</v>
          </cell>
          <cell r="H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</row>
        <row r="1103">
          <cell r="A1103" t="str">
            <v>SAO FRANCISCO DE GOIAS-GO</v>
          </cell>
          <cell r="B1103" t="str">
            <v>GO</v>
          </cell>
          <cell r="C1103">
            <v>0</v>
          </cell>
          <cell r="D1103">
            <v>0</v>
          </cell>
          <cell r="E1103">
            <v>0</v>
          </cell>
          <cell r="F1103">
            <v>0</v>
          </cell>
          <cell r="G1103">
            <v>0</v>
          </cell>
          <cell r="H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</row>
        <row r="1104">
          <cell r="A1104" t="str">
            <v>SAO JOAO DA PARAUNA-GO</v>
          </cell>
          <cell r="B1104" t="str">
            <v>GO</v>
          </cell>
          <cell r="C1104">
            <v>0</v>
          </cell>
          <cell r="D1104">
            <v>0</v>
          </cell>
          <cell r="E1104">
            <v>0</v>
          </cell>
          <cell r="F1104">
            <v>0</v>
          </cell>
          <cell r="G1104">
            <v>0</v>
          </cell>
          <cell r="H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</row>
        <row r="1105">
          <cell r="A1105" t="str">
            <v>SAO JOAO D'ALIANCA-GO</v>
          </cell>
          <cell r="B1105" t="str">
            <v>GO</v>
          </cell>
          <cell r="C1105">
            <v>0</v>
          </cell>
          <cell r="D1105">
            <v>0</v>
          </cell>
          <cell r="E1105">
            <v>0</v>
          </cell>
          <cell r="F1105">
            <v>0</v>
          </cell>
          <cell r="G1105">
            <v>0</v>
          </cell>
          <cell r="H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</row>
        <row r="1106">
          <cell r="A1106" t="str">
            <v>SAO LUIS DE MONTES BELOS-GO</v>
          </cell>
          <cell r="B1106" t="str">
            <v>GO</v>
          </cell>
          <cell r="C1106">
            <v>0</v>
          </cell>
          <cell r="D1106">
            <v>0</v>
          </cell>
          <cell r="E1106">
            <v>0</v>
          </cell>
          <cell r="F1106">
            <v>0</v>
          </cell>
          <cell r="G1106">
            <v>0</v>
          </cell>
          <cell r="H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</row>
        <row r="1107">
          <cell r="A1107" t="str">
            <v>SAO LUIZ DO NORTE-GO</v>
          </cell>
          <cell r="B1107" t="str">
            <v>GO</v>
          </cell>
          <cell r="C1107">
            <v>0</v>
          </cell>
          <cell r="D1107">
            <v>0</v>
          </cell>
          <cell r="E1107">
            <v>0</v>
          </cell>
          <cell r="F1107">
            <v>0</v>
          </cell>
          <cell r="G1107">
            <v>0</v>
          </cell>
          <cell r="H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</row>
        <row r="1108">
          <cell r="A1108" t="str">
            <v>SAO MIGUEL DO ARAGUAIA-GO</v>
          </cell>
          <cell r="B1108" t="str">
            <v>GO</v>
          </cell>
          <cell r="C1108">
            <v>0</v>
          </cell>
          <cell r="D1108">
            <v>0</v>
          </cell>
          <cell r="E1108">
            <v>0</v>
          </cell>
          <cell r="F1108">
            <v>0</v>
          </cell>
          <cell r="G1108">
            <v>0</v>
          </cell>
          <cell r="H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</row>
        <row r="1109">
          <cell r="A1109" t="str">
            <v>SAO MIGUEL DO PASSA QUATRO-GO</v>
          </cell>
          <cell r="B1109" t="str">
            <v>GO</v>
          </cell>
          <cell r="C1109">
            <v>0</v>
          </cell>
          <cell r="D1109">
            <v>0</v>
          </cell>
          <cell r="E1109">
            <v>0</v>
          </cell>
          <cell r="F1109">
            <v>0</v>
          </cell>
          <cell r="G1109">
            <v>0</v>
          </cell>
          <cell r="H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</row>
        <row r="1110">
          <cell r="A1110" t="str">
            <v>SAO PATRICIO-GO</v>
          </cell>
          <cell r="B1110" t="str">
            <v>GO</v>
          </cell>
          <cell r="C1110">
            <v>0</v>
          </cell>
          <cell r="D1110">
            <v>0</v>
          </cell>
          <cell r="E1110">
            <v>0</v>
          </cell>
          <cell r="F1110">
            <v>0</v>
          </cell>
          <cell r="G1110">
            <v>0</v>
          </cell>
          <cell r="H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</row>
        <row r="1111">
          <cell r="A1111" t="str">
            <v>SAO SIMAO-GO</v>
          </cell>
          <cell r="B1111" t="str">
            <v>GO</v>
          </cell>
          <cell r="C1111">
            <v>0</v>
          </cell>
          <cell r="D1111">
            <v>0</v>
          </cell>
          <cell r="E1111">
            <v>0</v>
          </cell>
          <cell r="F1111">
            <v>0</v>
          </cell>
          <cell r="G1111">
            <v>0</v>
          </cell>
          <cell r="H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</row>
        <row r="1112">
          <cell r="A1112" t="str">
            <v>SENADOR CANEDO-GO</v>
          </cell>
          <cell r="B1112" t="str">
            <v>GO</v>
          </cell>
          <cell r="C1112">
            <v>0</v>
          </cell>
          <cell r="D1112">
            <v>0</v>
          </cell>
          <cell r="E1112">
            <v>0</v>
          </cell>
          <cell r="F1112">
            <v>0</v>
          </cell>
          <cell r="G1112">
            <v>0</v>
          </cell>
          <cell r="H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</row>
        <row r="1113">
          <cell r="A1113" t="str">
            <v>SERRANOPOLIS-GO</v>
          </cell>
          <cell r="B1113" t="str">
            <v>GO</v>
          </cell>
          <cell r="C1113">
            <v>0</v>
          </cell>
          <cell r="D1113">
            <v>0</v>
          </cell>
          <cell r="E1113">
            <v>0</v>
          </cell>
          <cell r="F1113">
            <v>0</v>
          </cell>
          <cell r="G1113">
            <v>0</v>
          </cell>
          <cell r="H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</row>
        <row r="1114">
          <cell r="A1114" t="str">
            <v>SILVANIA-GO</v>
          </cell>
          <cell r="B1114" t="str">
            <v>GO</v>
          </cell>
          <cell r="C1114">
            <v>0</v>
          </cell>
          <cell r="D1114">
            <v>0</v>
          </cell>
          <cell r="E1114">
            <v>0</v>
          </cell>
          <cell r="F1114">
            <v>0</v>
          </cell>
          <cell r="G1114">
            <v>0</v>
          </cell>
          <cell r="H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</row>
        <row r="1115">
          <cell r="A1115" t="str">
            <v>SIMOLANDIA-GO</v>
          </cell>
          <cell r="B1115" t="str">
            <v>GO</v>
          </cell>
          <cell r="C1115">
            <v>0</v>
          </cell>
          <cell r="D1115">
            <v>0</v>
          </cell>
          <cell r="E1115">
            <v>0</v>
          </cell>
          <cell r="F1115">
            <v>0</v>
          </cell>
          <cell r="G1115">
            <v>0</v>
          </cell>
          <cell r="H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</row>
        <row r="1116">
          <cell r="A1116" t="str">
            <v>SITIO D'ABADIA-GO</v>
          </cell>
          <cell r="B1116" t="str">
            <v>GO</v>
          </cell>
          <cell r="C1116">
            <v>0</v>
          </cell>
          <cell r="D1116">
            <v>0</v>
          </cell>
          <cell r="E1116">
            <v>0</v>
          </cell>
          <cell r="F1116">
            <v>0</v>
          </cell>
          <cell r="G1116">
            <v>0</v>
          </cell>
          <cell r="H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</row>
        <row r="1117">
          <cell r="A1117" t="str">
            <v>TAQUARAL DE GOIAS-GO</v>
          </cell>
          <cell r="B1117" t="str">
            <v>GO</v>
          </cell>
          <cell r="C1117">
            <v>0</v>
          </cell>
          <cell r="D1117">
            <v>0</v>
          </cell>
          <cell r="E1117">
            <v>0</v>
          </cell>
          <cell r="F1117">
            <v>0</v>
          </cell>
          <cell r="G1117">
            <v>0</v>
          </cell>
          <cell r="H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</row>
        <row r="1118">
          <cell r="A1118" t="str">
            <v>TERESINA DE GOIAS-GO</v>
          </cell>
          <cell r="B1118" t="str">
            <v>GO</v>
          </cell>
          <cell r="C1118">
            <v>0</v>
          </cell>
          <cell r="D1118">
            <v>0</v>
          </cell>
          <cell r="E1118">
            <v>0</v>
          </cell>
          <cell r="F1118">
            <v>0</v>
          </cell>
          <cell r="G1118">
            <v>0</v>
          </cell>
          <cell r="H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</row>
        <row r="1119">
          <cell r="A1119" t="str">
            <v>TEREZOPOLIS DE GOIAS-GO</v>
          </cell>
          <cell r="B1119" t="str">
            <v>GO</v>
          </cell>
          <cell r="C1119">
            <v>0</v>
          </cell>
          <cell r="D1119">
            <v>0</v>
          </cell>
          <cell r="E1119">
            <v>0</v>
          </cell>
          <cell r="F1119">
            <v>0</v>
          </cell>
          <cell r="G1119">
            <v>0</v>
          </cell>
          <cell r="H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</row>
        <row r="1120">
          <cell r="A1120" t="str">
            <v>TRES RANCHOS-GO</v>
          </cell>
          <cell r="B1120" t="str">
            <v>GO</v>
          </cell>
          <cell r="C1120">
            <v>0</v>
          </cell>
          <cell r="D1120">
            <v>0</v>
          </cell>
          <cell r="E1120">
            <v>0</v>
          </cell>
          <cell r="F1120">
            <v>0</v>
          </cell>
          <cell r="G1120">
            <v>0</v>
          </cell>
          <cell r="H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</row>
        <row r="1121">
          <cell r="A1121" t="str">
            <v>TRINDADE-GO</v>
          </cell>
          <cell r="B1121" t="str">
            <v>GO</v>
          </cell>
          <cell r="C1121">
            <v>0</v>
          </cell>
          <cell r="D1121">
            <v>0</v>
          </cell>
          <cell r="E1121">
            <v>0</v>
          </cell>
          <cell r="F1121">
            <v>0</v>
          </cell>
          <cell r="G1121">
            <v>0</v>
          </cell>
          <cell r="H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</row>
        <row r="1122">
          <cell r="A1122" t="str">
            <v>TROMBAS-GO</v>
          </cell>
          <cell r="B1122" t="str">
            <v>GO</v>
          </cell>
          <cell r="C1122">
            <v>0</v>
          </cell>
          <cell r="D1122">
            <v>0</v>
          </cell>
          <cell r="E1122">
            <v>0</v>
          </cell>
          <cell r="F1122">
            <v>0</v>
          </cell>
          <cell r="G1122">
            <v>0</v>
          </cell>
          <cell r="H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</row>
        <row r="1123">
          <cell r="A1123" t="str">
            <v>TURVANIA-GO</v>
          </cell>
          <cell r="B1123" t="str">
            <v>GO</v>
          </cell>
          <cell r="C1123">
            <v>0</v>
          </cell>
          <cell r="D1123">
            <v>0</v>
          </cell>
          <cell r="E1123">
            <v>0</v>
          </cell>
          <cell r="F1123">
            <v>0</v>
          </cell>
          <cell r="G1123">
            <v>0</v>
          </cell>
          <cell r="H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</row>
        <row r="1124">
          <cell r="A1124" t="str">
            <v>TURVELANDIA-GO</v>
          </cell>
          <cell r="B1124" t="str">
            <v>GO</v>
          </cell>
          <cell r="C1124">
            <v>0</v>
          </cell>
          <cell r="D1124">
            <v>0</v>
          </cell>
          <cell r="E1124">
            <v>0</v>
          </cell>
          <cell r="F1124">
            <v>0</v>
          </cell>
          <cell r="G1124">
            <v>0</v>
          </cell>
          <cell r="H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</row>
        <row r="1125">
          <cell r="A1125" t="str">
            <v>UIRAPURU-GO</v>
          </cell>
          <cell r="B1125" t="str">
            <v>GO</v>
          </cell>
          <cell r="C1125">
            <v>0</v>
          </cell>
          <cell r="D1125">
            <v>0</v>
          </cell>
          <cell r="E1125">
            <v>0</v>
          </cell>
          <cell r="F1125">
            <v>0</v>
          </cell>
          <cell r="G1125">
            <v>0</v>
          </cell>
          <cell r="H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</row>
        <row r="1126">
          <cell r="A1126" t="str">
            <v>URUACU-GO</v>
          </cell>
          <cell r="B1126" t="str">
            <v>GO</v>
          </cell>
          <cell r="C1126">
            <v>0</v>
          </cell>
          <cell r="D1126">
            <v>0</v>
          </cell>
          <cell r="E1126">
            <v>0</v>
          </cell>
          <cell r="F1126">
            <v>0</v>
          </cell>
          <cell r="G1126">
            <v>0</v>
          </cell>
          <cell r="H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</row>
        <row r="1127">
          <cell r="A1127" t="str">
            <v>URUANA-GO</v>
          </cell>
          <cell r="B1127" t="str">
            <v>GO</v>
          </cell>
          <cell r="C1127">
            <v>0</v>
          </cell>
          <cell r="D1127">
            <v>0</v>
          </cell>
          <cell r="E1127">
            <v>0</v>
          </cell>
          <cell r="F1127">
            <v>0</v>
          </cell>
          <cell r="G1127">
            <v>0</v>
          </cell>
          <cell r="H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</row>
        <row r="1128">
          <cell r="A1128" t="str">
            <v>URUTAI-GO</v>
          </cell>
          <cell r="B1128" t="str">
            <v>GO</v>
          </cell>
          <cell r="C1128">
            <v>0</v>
          </cell>
          <cell r="D1128">
            <v>0</v>
          </cell>
          <cell r="E1128">
            <v>0</v>
          </cell>
          <cell r="F1128">
            <v>0</v>
          </cell>
          <cell r="G1128">
            <v>0</v>
          </cell>
          <cell r="H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</row>
        <row r="1129">
          <cell r="A1129" t="str">
            <v>VALPARAISO DE GOIAS-GO</v>
          </cell>
          <cell r="B1129" t="str">
            <v>GO</v>
          </cell>
          <cell r="C1129">
            <v>0</v>
          </cell>
          <cell r="D1129">
            <v>0</v>
          </cell>
          <cell r="E1129">
            <v>0</v>
          </cell>
          <cell r="F1129">
            <v>0</v>
          </cell>
          <cell r="G1129">
            <v>0</v>
          </cell>
          <cell r="H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</row>
        <row r="1130">
          <cell r="A1130" t="str">
            <v>VARJAO-GO</v>
          </cell>
          <cell r="B1130" t="str">
            <v>GO</v>
          </cell>
          <cell r="C1130">
            <v>0</v>
          </cell>
          <cell r="D1130">
            <v>0</v>
          </cell>
          <cell r="E1130">
            <v>0</v>
          </cell>
          <cell r="F1130">
            <v>0</v>
          </cell>
          <cell r="G1130">
            <v>0</v>
          </cell>
          <cell r="H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</row>
        <row r="1131">
          <cell r="A1131" t="str">
            <v>VIANOPOLIS-GO</v>
          </cell>
          <cell r="B1131" t="str">
            <v>GO</v>
          </cell>
          <cell r="C1131">
            <v>0</v>
          </cell>
          <cell r="D1131">
            <v>0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</row>
        <row r="1132">
          <cell r="A1132" t="str">
            <v>VICENTINOPOLIS-GO</v>
          </cell>
          <cell r="B1132" t="str">
            <v>GO</v>
          </cell>
          <cell r="C1132">
            <v>0</v>
          </cell>
          <cell r="D1132">
            <v>0</v>
          </cell>
          <cell r="E1132">
            <v>0</v>
          </cell>
          <cell r="F1132">
            <v>0</v>
          </cell>
          <cell r="G1132">
            <v>0</v>
          </cell>
          <cell r="H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</row>
        <row r="1133">
          <cell r="A1133" t="str">
            <v>VILA BOA-GO</v>
          </cell>
          <cell r="B1133" t="str">
            <v>GO</v>
          </cell>
          <cell r="C1133">
            <v>0</v>
          </cell>
          <cell r="D1133">
            <v>0</v>
          </cell>
          <cell r="E1133">
            <v>0</v>
          </cell>
          <cell r="F1133">
            <v>0</v>
          </cell>
          <cell r="G1133">
            <v>0</v>
          </cell>
          <cell r="H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</row>
        <row r="1134">
          <cell r="A1134" t="str">
            <v>VILA PROPICIO-GO</v>
          </cell>
          <cell r="B1134" t="str">
            <v>GO</v>
          </cell>
          <cell r="C1134">
            <v>0</v>
          </cell>
          <cell r="D1134">
            <v>0</v>
          </cell>
          <cell r="E1134">
            <v>0</v>
          </cell>
          <cell r="F1134">
            <v>0</v>
          </cell>
          <cell r="G1134">
            <v>0</v>
          </cell>
          <cell r="H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</row>
        <row r="1135">
          <cell r="A1135" t="str">
            <v>ACAILANDIA-MA</v>
          </cell>
          <cell r="B1135" t="str">
            <v>MA</v>
          </cell>
          <cell r="C1135">
            <v>0</v>
          </cell>
          <cell r="D1135">
            <v>0</v>
          </cell>
          <cell r="E1135">
            <v>0</v>
          </cell>
          <cell r="F1135">
            <v>0</v>
          </cell>
          <cell r="G1135">
            <v>0</v>
          </cell>
          <cell r="H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</row>
        <row r="1136">
          <cell r="A1136" t="str">
            <v>AFONSO CUNHA-MA</v>
          </cell>
          <cell r="B1136" t="str">
            <v>MA</v>
          </cell>
          <cell r="C1136">
            <v>0</v>
          </cell>
          <cell r="D1136">
            <v>0</v>
          </cell>
          <cell r="E1136">
            <v>0</v>
          </cell>
          <cell r="F1136">
            <v>0</v>
          </cell>
          <cell r="G1136">
            <v>0</v>
          </cell>
          <cell r="H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</row>
        <row r="1137">
          <cell r="A1137" t="str">
            <v>AGUA DOCE DO MARANHAO-MA</v>
          </cell>
          <cell r="B1137" t="str">
            <v>MA</v>
          </cell>
          <cell r="C1137">
            <v>0</v>
          </cell>
          <cell r="D1137">
            <v>0</v>
          </cell>
          <cell r="E1137">
            <v>0</v>
          </cell>
          <cell r="F1137">
            <v>0</v>
          </cell>
          <cell r="G1137">
            <v>0</v>
          </cell>
          <cell r="H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</row>
        <row r="1138">
          <cell r="A1138" t="str">
            <v>ALCANTARA-MA</v>
          </cell>
          <cell r="B1138" t="str">
            <v>MA</v>
          </cell>
          <cell r="C1138">
            <v>0</v>
          </cell>
          <cell r="D1138">
            <v>0</v>
          </cell>
          <cell r="E1138">
            <v>0</v>
          </cell>
          <cell r="F1138">
            <v>0</v>
          </cell>
          <cell r="G1138">
            <v>0</v>
          </cell>
          <cell r="H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</row>
        <row r="1139">
          <cell r="A1139" t="str">
            <v>ALDEIAS ALTAS-MA</v>
          </cell>
          <cell r="B1139" t="str">
            <v>MA</v>
          </cell>
          <cell r="C1139">
            <v>0</v>
          </cell>
          <cell r="D1139">
            <v>0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</row>
        <row r="1140">
          <cell r="A1140" t="str">
            <v>ALTAMIRA DO MARANHAO-MA</v>
          </cell>
          <cell r="B1140" t="str">
            <v>MA</v>
          </cell>
          <cell r="C1140">
            <v>0</v>
          </cell>
          <cell r="D1140">
            <v>0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</row>
        <row r="1141">
          <cell r="A1141" t="str">
            <v>ALTO ALEGRE DO MARANHAO-MA</v>
          </cell>
          <cell r="B1141" t="str">
            <v>MA</v>
          </cell>
          <cell r="C1141">
            <v>0</v>
          </cell>
          <cell r="D1141">
            <v>0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</row>
        <row r="1142">
          <cell r="A1142" t="str">
            <v>ALTO ALEGRE DO PINDARE-MA</v>
          </cell>
          <cell r="B1142" t="str">
            <v>MA</v>
          </cell>
          <cell r="C1142">
            <v>0</v>
          </cell>
          <cell r="D1142">
            <v>0</v>
          </cell>
          <cell r="E1142">
            <v>0</v>
          </cell>
          <cell r="F1142">
            <v>0</v>
          </cell>
          <cell r="G1142">
            <v>0</v>
          </cell>
          <cell r="H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</row>
        <row r="1143">
          <cell r="A1143" t="str">
            <v>ALTO PARNAIBA-MA</v>
          </cell>
          <cell r="B1143" t="str">
            <v>MA</v>
          </cell>
          <cell r="C1143">
            <v>0</v>
          </cell>
          <cell r="D1143">
            <v>0</v>
          </cell>
          <cell r="E1143">
            <v>0</v>
          </cell>
          <cell r="F1143">
            <v>0</v>
          </cell>
          <cell r="G1143">
            <v>0</v>
          </cell>
          <cell r="H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</row>
        <row r="1144">
          <cell r="A1144" t="str">
            <v>AMAPA DO MARANHAO-MA</v>
          </cell>
          <cell r="B1144" t="str">
            <v>MA</v>
          </cell>
          <cell r="C1144">
            <v>0</v>
          </cell>
          <cell r="D1144">
            <v>0</v>
          </cell>
          <cell r="E1144">
            <v>0</v>
          </cell>
          <cell r="F1144">
            <v>0</v>
          </cell>
          <cell r="G1144">
            <v>0</v>
          </cell>
          <cell r="H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</row>
        <row r="1145">
          <cell r="A1145" t="str">
            <v>AMARANTE DO MARANHAO-MA</v>
          </cell>
          <cell r="B1145" t="str">
            <v>MA</v>
          </cell>
          <cell r="C1145">
            <v>0</v>
          </cell>
          <cell r="D1145">
            <v>0</v>
          </cell>
          <cell r="E1145">
            <v>0</v>
          </cell>
          <cell r="F1145">
            <v>0</v>
          </cell>
          <cell r="G1145">
            <v>0</v>
          </cell>
          <cell r="H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</row>
        <row r="1146">
          <cell r="A1146" t="str">
            <v>ANAJATUBA-MA</v>
          </cell>
          <cell r="B1146" t="str">
            <v>MA</v>
          </cell>
          <cell r="C1146">
            <v>0</v>
          </cell>
          <cell r="D1146">
            <v>0</v>
          </cell>
          <cell r="E1146">
            <v>0</v>
          </cell>
          <cell r="F1146">
            <v>0</v>
          </cell>
          <cell r="G1146">
            <v>0</v>
          </cell>
          <cell r="H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</row>
        <row r="1147">
          <cell r="A1147" t="str">
            <v>ANAPURUS-MA</v>
          </cell>
          <cell r="B1147" t="str">
            <v>MA</v>
          </cell>
          <cell r="C1147">
            <v>0</v>
          </cell>
          <cell r="D1147">
            <v>0</v>
          </cell>
          <cell r="E1147">
            <v>0</v>
          </cell>
          <cell r="F1147">
            <v>0</v>
          </cell>
          <cell r="G1147">
            <v>0</v>
          </cell>
          <cell r="H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</row>
        <row r="1148">
          <cell r="A1148" t="str">
            <v>APICUM-ACU-MA</v>
          </cell>
          <cell r="B1148" t="str">
            <v>MA</v>
          </cell>
          <cell r="C1148">
            <v>0</v>
          </cell>
          <cell r="D1148">
            <v>0</v>
          </cell>
          <cell r="E1148">
            <v>0</v>
          </cell>
          <cell r="F1148">
            <v>0</v>
          </cell>
          <cell r="G1148">
            <v>0</v>
          </cell>
          <cell r="H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</row>
        <row r="1149">
          <cell r="A1149" t="str">
            <v>ARAGUANA-MA</v>
          </cell>
          <cell r="B1149" t="str">
            <v>MA</v>
          </cell>
          <cell r="C1149">
            <v>0</v>
          </cell>
          <cell r="D1149">
            <v>0</v>
          </cell>
          <cell r="E1149">
            <v>0</v>
          </cell>
          <cell r="F1149">
            <v>0</v>
          </cell>
          <cell r="G1149">
            <v>0</v>
          </cell>
          <cell r="H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</row>
        <row r="1150">
          <cell r="A1150" t="str">
            <v>ARAIOSES-MA</v>
          </cell>
          <cell r="B1150" t="str">
            <v>MA</v>
          </cell>
          <cell r="C1150">
            <v>0</v>
          </cell>
          <cell r="D1150">
            <v>0</v>
          </cell>
          <cell r="E1150">
            <v>0</v>
          </cell>
          <cell r="F1150">
            <v>0</v>
          </cell>
          <cell r="G1150">
            <v>0</v>
          </cell>
          <cell r="H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</row>
        <row r="1151">
          <cell r="A1151" t="str">
            <v>ARAME-MA</v>
          </cell>
          <cell r="B1151" t="str">
            <v>MA</v>
          </cell>
          <cell r="C1151">
            <v>0</v>
          </cell>
          <cell r="D1151">
            <v>0</v>
          </cell>
          <cell r="E1151">
            <v>0</v>
          </cell>
          <cell r="F1151">
            <v>0</v>
          </cell>
          <cell r="G1151">
            <v>0</v>
          </cell>
          <cell r="H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</row>
        <row r="1152">
          <cell r="A1152" t="str">
            <v>ARARI-MA</v>
          </cell>
          <cell r="B1152" t="str">
            <v>MA</v>
          </cell>
          <cell r="C1152">
            <v>0</v>
          </cell>
          <cell r="D1152">
            <v>0</v>
          </cell>
          <cell r="E1152">
            <v>0</v>
          </cell>
          <cell r="F1152">
            <v>0</v>
          </cell>
          <cell r="G1152">
            <v>0</v>
          </cell>
          <cell r="H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</row>
        <row r="1153">
          <cell r="A1153" t="str">
            <v>AXIXA-MA</v>
          </cell>
          <cell r="B1153" t="str">
            <v>MA</v>
          </cell>
          <cell r="C1153">
            <v>0</v>
          </cell>
          <cell r="D1153">
            <v>0</v>
          </cell>
          <cell r="E1153">
            <v>0</v>
          </cell>
          <cell r="F1153">
            <v>0</v>
          </cell>
          <cell r="G1153">
            <v>0</v>
          </cell>
          <cell r="H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</row>
        <row r="1154">
          <cell r="A1154" t="str">
            <v>BACABAL-MA</v>
          </cell>
          <cell r="B1154" t="str">
            <v>MA</v>
          </cell>
          <cell r="C1154">
            <v>0</v>
          </cell>
          <cell r="D1154">
            <v>0</v>
          </cell>
          <cell r="E1154">
            <v>0</v>
          </cell>
          <cell r="F1154">
            <v>0</v>
          </cell>
          <cell r="G1154">
            <v>0</v>
          </cell>
          <cell r="H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</row>
        <row r="1155">
          <cell r="A1155" t="str">
            <v>BACABEIRA-MA</v>
          </cell>
          <cell r="B1155" t="str">
            <v>MA</v>
          </cell>
          <cell r="C1155">
            <v>0</v>
          </cell>
          <cell r="D1155">
            <v>0</v>
          </cell>
          <cell r="E1155">
            <v>0</v>
          </cell>
          <cell r="F1155">
            <v>0</v>
          </cell>
          <cell r="G1155">
            <v>0</v>
          </cell>
          <cell r="H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</row>
        <row r="1156">
          <cell r="A1156" t="str">
            <v>BACURI-MA</v>
          </cell>
          <cell r="B1156" t="str">
            <v>MA</v>
          </cell>
          <cell r="C1156">
            <v>0</v>
          </cell>
          <cell r="D1156">
            <v>0</v>
          </cell>
          <cell r="E1156">
            <v>0</v>
          </cell>
          <cell r="F1156">
            <v>0</v>
          </cell>
          <cell r="G1156">
            <v>0</v>
          </cell>
          <cell r="H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</row>
        <row r="1157">
          <cell r="A1157" t="str">
            <v>BACURITUBA-MA</v>
          </cell>
          <cell r="B1157" t="str">
            <v>MA</v>
          </cell>
          <cell r="C1157">
            <v>0</v>
          </cell>
          <cell r="D1157">
            <v>0</v>
          </cell>
          <cell r="E1157">
            <v>0</v>
          </cell>
          <cell r="F1157">
            <v>0</v>
          </cell>
          <cell r="G1157">
            <v>0</v>
          </cell>
          <cell r="H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</row>
        <row r="1158">
          <cell r="A1158" t="str">
            <v>BALSAS-MA</v>
          </cell>
          <cell r="B1158" t="str">
            <v>MA</v>
          </cell>
          <cell r="C1158">
            <v>0</v>
          </cell>
          <cell r="D1158">
            <v>0</v>
          </cell>
          <cell r="E1158">
            <v>0</v>
          </cell>
          <cell r="F1158">
            <v>0</v>
          </cell>
          <cell r="G1158">
            <v>0</v>
          </cell>
          <cell r="H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</row>
        <row r="1159">
          <cell r="A1159" t="str">
            <v>BARAO DE GRAJAU-MA</v>
          </cell>
          <cell r="B1159" t="str">
            <v>MA</v>
          </cell>
          <cell r="C1159">
            <v>0</v>
          </cell>
          <cell r="D1159">
            <v>0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</row>
        <row r="1160">
          <cell r="A1160" t="str">
            <v>BARRA DO CORDA-MA</v>
          </cell>
          <cell r="B1160" t="str">
            <v>MA</v>
          </cell>
          <cell r="C1160">
            <v>0</v>
          </cell>
          <cell r="D1160">
            <v>0</v>
          </cell>
          <cell r="E1160">
            <v>0</v>
          </cell>
          <cell r="F1160">
            <v>0</v>
          </cell>
          <cell r="G1160">
            <v>0</v>
          </cell>
          <cell r="H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</row>
        <row r="1161">
          <cell r="A1161" t="str">
            <v>BARREIRINHAS-MA</v>
          </cell>
          <cell r="B1161" t="str">
            <v>MA</v>
          </cell>
          <cell r="C1161">
            <v>0</v>
          </cell>
          <cell r="D1161">
            <v>0</v>
          </cell>
          <cell r="E1161">
            <v>0</v>
          </cell>
          <cell r="F1161">
            <v>0</v>
          </cell>
          <cell r="G1161">
            <v>0</v>
          </cell>
          <cell r="H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</row>
        <row r="1162">
          <cell r="A1162" t="str">
            <v>BELA VISTA DO MARANHAO-MA</v>
          </cell>
          <cell r="B1162" t="str">
            <v>MA</v>
          </cell>
          <cell r="C1162">
            <v>0</v>
          </cell>
          <cell r="D1162">
            <v>0</v>
          </cell>
          <cell r="E1162">
            <v>0</v>
          </cell>
          <cell r="F1162">
            <v>0</v>
          </cell>
          <cell r="G1162">
            <v>0</v>
          </cell>
          <cell r="H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</row>
        <row r="1163">
          <cell r="A1163" t="str">
            <v>BELAGUA-MA</v>
          </cell>
          <cell r="B1163" t="str">
            <v>MA</v>
          </cell>
          <cell r="C1163">
            <v>0</v>
          </cell>
          <cell r="D1163">
            <v>0</v>
          </cell>
          <cell r="E1163">
            <v>0</v>
          </cell>
          <cell r="F1163">
            <v>0</v>
          </cell>
          <cell r="G1163">
            <v>0</v>
          </cell>
          <cell r="H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</row>
        <row r="1164">
          <cell r="A1164" t="str">
            <v>BENEDITO LEITE-MA</v>
          </cell>
          <cell r="B1164" t="str">
            <v>MA</v>
          </cell>
          <cell r="C1164">
            <v>0</v>
          </cell>
          <cell r="D1164">
            <v>0</v>
          </cell>
          <cell r="E1164">
            <v>0</v>
          </cell>
          <cell r="F1164">
            <v>0</v>
          </cell>
          <cell r="G1164">
            <v>0</v>
          </cell>
          <cell r="H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</row>
        <row r="1165">
          <cell r="A1165" t="str">
            <v>BEQUIMAO-MA</v>
          </cell>
          <cell r="B1165" t="str">
            <v>MA</v>
          </cell>
          <cell r="C1165">
            <v>0</v>
          </cell>
          <cell r="D1165">
            <v>0</v>
          </cell>
          <cell r="E1165">
            <v>0</v>
          </cell>
          <cell r="F1165">
            <v>0</v>
          </cell>
          <cell r="G1165">
            <v>0</v>
          </cell>
          <cell r="H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</row>
        <row r="1166">
          <cell r="A1166" t="str">
            <v>BERNARDO DO MEARIM-MA</v>
          </cell>
          <cell r="B1166" t="str">
            <v>MA</v>
          </cell>
          <cell r="C1166">
            <v>0</v>
          </cell>
          <cell r="D1166">
            <v>0</v>
          </cell>
          <cell r="E1166">
            <v>0</v>
          </cell>
          <cell r="F1166">
            <v>0</v>
          </cell>
          <cell r="G1166">
            <v>0</v>
          </cell>
          <cell r="H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</row>
        <row r="1167">
          <cell r="A1167" t="str">
            <v>BOA VISTA DO GURUPI-MA</v>
          </cell>
          <cell r="B1167" t="str">
            <v>MA</v>
          </cell>
          <cell r="C1167">
            <v>0</v>
          </cell>
          <cell r="D1167">
            <v>0</v>
          </cell>
          <cell r="E1167">
            <v>0</v>
          </cell>
          <cell r="F1167">
            <v>0</v>
          </cell>
          <cell r="G1167">
            <v>0</v>
          </cell>
          <cell r="H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</row>
        <row r="1168">
          <cell r="A1168" t="str">
            <v>BOM JARDIM-MA</v>
          </cell>
          <cell r="B1168" t="str">
            <v>MA</v>
          </cell>
          <cell r="C1168">
            <v>0</v>
          </cell>
          <cell r="D1168">
            <v>0</v>
          </cell>
          <cell r="E1168">
            <v>0</v>
          </cell>
          <cell r="F1168">
            <v>0</v>
          </cell>
          <cell r="G1168">
            <v>0</v>
          </cell>
          <cell r="H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</row>
        <row r="1169">
          <cell r="A1169" t="str">
            <v>BOM JESUS DAS SELVAS-MA</v>
          </cell>
          <cell r="B1169" t="str">
            <v>MA</v>
          </cell>
          <cell r="C1169">
            <v>0</v>
          </cell>
          <cell r="D1169">
            <v>0</v>
          </cell>
          <cell r="E1169">
            <v>0</v>
          </cell>
          <cell r="F1169">
            <v>0</v>
          </cell>
          <cell r="G1169">
            <v>0</v>
          </cell>
          <cell r="H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</row>
        <row r="1170">
          <cell r="A1170" t="str">
            <v>BOM LUGAR-MA</v>
          </cell>
          <cell r="B1170" t="str">
            <v>MA</v>
          </cell>
          <cell r="C1170">
            <v>0</v>
          </cell>
          <cell r="D1170">
            <v>0</v>
          </cell>
          <cell r="E1170">
            <v>0</v>
          </cell>
          <cell r="F1170">
            <v>0</v>
          </cell>
          <cell r="G1170">
            <v>0</v>
          </cell>
          <cell r="H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</row>
        <row r="1171">
          <cell r="A1171" t="str">
            <v>BREJO DE AREIA-MA</v>
          </cell>
          <cell r="B1171" t="str">
            <v>MA</v>
          </cell>
          <cell r="C1171">
            <v>0</v>
          </cell>
          <cell r="D1171">
            <v>0</v>
          </cell>
          <cell r="E1171">
            <v>0</v>
          </cell>
          <cell r="F1171">
            <v>0</v>
          </cell>
          <cell r="G1171">
            <v>0</v>
          </cell>
          <cell r="H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</row>
        <row r="1172">
          <cell r="A1172" t="str">
            <v>BREJO-MA</v>
          </cell>
          <cell r="B1172" t="str">
            <v>MA</v>
          </cell>
          <cell r="C1172">
            <v>0</v>
          </cell>
          <cell r="D1172">
            <v>0</v>
          </cell>
          <cell r="E1172">
            <v>0</v>
          </cell>
          <cell r="F1172">
            <v>0</v>
          </cell>
          <cell r="G1172">
            <v>0</v>
          </cell>
          <cell r="H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</row>
        <row r="1173">
          <cell r="A1173" t="str">
            <v>BURITI BRAVO-MA</v>
          </cell>
          <cell r="B1173" t="str">
            <v>MA</v>
          </cell>
          <cell r="C1173">
            <v>0</v>
          </cell>
          <cell r="D1173">
            <v>0</v>
          </cell>
          <cell r="E1173">
            <v>0</v>
          </cell>
          <cell r="F1173">
            <v>0</v>
          </cell>
          <cell r="G1173">
            <v>0</v>
          </cell>
          <cell r="H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</row>
        <row r="1174">
          <cell r="A1174" t="str">
            <v>BURITICUPU-MA</v>
          </cell>
          <cell r="B1174" t="str">
            <v>MA</v>
          </cell>
          <cell r="C1174">
            <v>0</v>
          </cell>
          <cell r="D1174">
            <v>0</v>
          </cell>
          <cell r="E1174">
            <v>0</v>
          </cell>
          <cell r="F1174">
            <v>0</v>
          </cell>
          <cell r="G1174">
            <v>0</v>
          </cell>
          <cell r="H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</row>
        <row r="1175">
          <cell r="A1175" t="str">
            <v>BURITI-MA</v>
          </cell>
          <cell r="B1175" t="str">
            <v>MA</v>
          </cell>
          <cell r="C1175">
            <v>0</v>
          </cell>
          <cell r="D1175">
            <v>0</v>
          </cell>
          <cell r="E1175">
            <v>0</v>
          </cell>
          <cell r="F1175">
            <v>0</v>
          </cell>
          <cell r="G1175">
            <v>0</v>
          </cell>
          <cell r="H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</row>
        <row r="1176">
          <cell r="A1176" t="str">
            <v>BURITIRANA-MA</v>
          </cell>
          <cell r="B1176" t="str">
            <v>MA</v>
          </cell>
          <cell r="C1176">
            <v>0</v>
          </cell>
          <cell r="D1176">
            <v>0</v>
          </cell>
          <cell r="E1176">
            <v>0</v>
          </cell>
          <cell r="F1176">
            <v>0</v>
          </cell>
          <cell r="G1176">
            <v>0</v>
          </cell>
          <cell r="H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</row>
        <row r="1177">
          <cell r="A1177" t="str">
            <v>CACHOEIRA GRANDE-MA</v>
          </cell>
          <cell r="B1177" t="str">
            <v>MA</v>
          </cell>
          <cell r="C1177">
            <v>0</v>
          </cell>
          <cell r="D1177">
            <v>0</v>
          </cell>
          <cell r="E1177">
            <v>0</v>
          </cell>
          <cell r="F1177">
            <v>0</v>
          </cell>
          <cell r="G1177">
            <v>0</v>
          </cell>
          <cell r="H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</row>
        <row r="1178">
          <cell r="A1178" t="str">
            <v>CAJAPIO-MA</v>
          </cell>
          <cell r="B1178" t="str">
            <v>MA</v>
          </cell>
          <cell r="C1178">
            <v>0</v>
          </cell>
          <cell r="D1178">
            <v>0</v>
          </cell>
          <cell r="E1178">
            <v>0</v>
          </cell>
          <cell r="F1178">
            <v>0</v>
          </cell>
          <cell r="G1178">
            <v>0</v>
          </cell>
          <cell r="H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</row>
        <row r="1179">
          <cell r="A1179" t="str">
            <v>CAJARI-MA</v>
          </cell>
          <cell r="B1179" t="str">
            <v>MA</v>
          </cell>
          <cell r="C1179">
            <v>0</v>
          </cell>
          <cell r="D1179">
            <v>0</v>
          </cell>
          <cell r="E1179">
            <v>0</v>
          </cell>
          <cell r="F1179">
            <v>0</v>
          </cell>
          <cell r="G1179">
            <v>0</v>
          </cell>
          <cell r="H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</row>
        <row r="1180">
          <cell r="A1180" t="str">
            <v>CAMPESTRE DO MARANHAO-MA</v>
          </cell>
          <cell r="B1180" t="str">
            <v>MA</v>
          </cell>
          <cell r="C1180">
            <v>0</v>
          </cell>
          <cell r="D1180">
            <v>0</v>
          </cell>
          <cell r="E1180">
            <v>0</v>
          </cell>
          <cell r="F1180">
            <v>0</v>
          </cell>
          <cell r="G1180">
            <v>0</v>
          </cell>
          <cell r="H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</row>
        <row r="1181">
          <cell r="A1181" t="str">
            <v>CANDIDO MENDES-MA</v>
          </cell>
          <cell r="B1181" t="str">
            <v>MA</v>
          </cell>
          <cell r="C1181">
            <v>0</v>
          </cell>
          <cell r="D1181">
            <v>0</v>
          </cell>
          <cell r="E1181">
            <v>0</v>
          </cell>
          <cell r="F1181">
            <v>0</v>
          </cell>
          <cell r="G1181">
            <v>0</v>
          </cell>
          <cell r="H1181">
            <v>0</v>
          </cell>
          <cell r="K1181">
            <v>0</v>
          </cell>
          <cell r="L1181">
            <v>0</v>
          </cell>
          <cell r="M1181">
            <v>0</v>
          </cell>
          <cell r="N1181">
            <v>0</v>
          </cell>
        </row>
        <row r="1182">
          <cell r="A1182" t="str">
            <v>CANTANHEDE-MA</v>
          </cell>
          <cell r="B1182" t="str">
            <v>MA</v>
          </cell>
          <cell r="C1182">
            <v>0</v>
          </cell>
          <cell r="D1182">
            <v>0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</row>
        <row r="1183">
          <cell r="A1183" t="str">
            <v>CAPINZAL DO NORTE-MA</v>
          </cell>
          <cell r="B1183" t="str">
            <v>MA</v>
          </cell>
          <cell r="C1183">
            <v>0</v>
          </cell>
          <cell r="D1183">
            <v>0</v>
          </cell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</row>
        <row r="1184">
          <cell r="A1184" t="str">
            <v>CAROLINA-MA</v>
          </cell>
          <cell r="B1184" t="str">
            <v>MA</v>
          </cell>
          <cell r="C1184">
            <v>0</v>
          </cell>
          <cell r="D1184">
            <v>0</v>
          </cell>
          <cell r="E1184">
            <v>0</v>
          </cell>
          <cell r="F1184">
            <v>0</v>
          </cell>
          <cell r="G1184">
            <v>0</v>
          </cell>
          <cell r="H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</row>
        <row r="1185">
          <cell r="A1185" t="str">
            <v>CARUTAPERA-MA</v>
          </cell>
          <cell r="B1185" t="str">
            <v>MA</v>
          </cell>
          <cell r="C1185">
            <v>0</v>
          </cell>
          <cell r="D1185">
            <v>0</v>
          </cell>
          <cell r="E1185">
            <v>0</v>
          </cell>
          <cell r="F1185">
            <v>0</v>
          </cell>
          <cell r="G1185">
            <v>0</v>
          </cell>
          <cell r="H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</row>
        <row r="1186">
          <cell r="A1186" t="str">
            <v>CAXIAS-MA</v>
          </cell>
          <cell r="B1186" t="str">
            <v>MA</v>
          </cell>
          <cell r="C1186">
            <v>0</v>
          </cell>
          <cell r="D1186">
            <v>0</v>
          </cell>
          <cell r="E1186">
            <v>0</v>
          </cell>
          <cell r="F1186">
            <v>0</v>
          </cell>
          <cell r="G1186">
            <v>0</v>
          </cell>
          <cell r="H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</row>
        <row r="1187">
          <cell r="A1187" t="str">
            <v>CEDRAL-MA</v>
          </cell>
          <cell r="B1187" t="str">
            <v>MA</v>
          </cell>
          <cell r="C1187">
            <v>0</v>
          </cell>
          <cell r="D1187">
            <v>0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</row>
        <row r="1188">
          <cell r="A1188" t="str">
            <v>CENTRAL DO MARANHAO-MA</v>
          </cell>
          <cell r="B1188" t="str">
            <v>MA</v>
          </cell>
          <cell r="C1188">
            <v>0</v>
          </cell>
          <cell r="D1188">
            <v>0</v>
          </cell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</row>
        <row r="1189">
          <cell r="A1189" t="str">
            <v>CENTRO DO GUILHERME-MA</v>
          </cell>
          <cell r="B1189" t="str">
            <v>MA</v>
          </cell>
          <cell r="C1189">
            <v>0</v>
          </cell>
          <cell r="D1189">
            <v>0</v>
          </cell>
          <cell r="E1189">
            <v>0</v>
          </cell>
          <cell r="F1189">
            <v>0</v>
          </cell>
          <cell r="G1189">
            <v>0</v>
          </cell>
          <cell r="H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</row>
        <row r="1190">
          <cell r="A1190" t="str">
            <v>CENTRO NOVO DO MARANHAO-MA</v>
          </cell>
          <cell r="B1190" t="str">
            <v>MA</v>
          </cell>
          <cell r="C1190">
            <v>0</v>
          </cell>
          <cell r="D1190">
            <v>0</v>
          </cell>
          <cell r="E1190">
            <v>0</v>
          </cell>
          <cell r="F1190">
            <v>0</v>
          </cell>
          <cell r="G1190">
            <v>0</v>
          </cell>
          <cell r="H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</row>
        <row r="1191">
          <cell r="A1191" t="str">
            <v>CHAPADINHA-MA</v>
          </cell>
          <cell r="B1191" t="str">
            <v>MA</v>
          </cell>
          <cell r="C1191">
            <v>0</v>
          </cell>
          <cell r="D1191">
            <v>0</v>
          </cell>
          <cell r="E1191">
            <v>0</v>
          </cell>
          <cell r="F1191">
            <v>0</v>
          </cell>
          <cell r="G1191">
            <v>0</v>
          </cell>
          <cell r="H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</row>
        <row r="1192">
          <cell r="A1192" t="str">
            <v>CIDELANDIA-MA</v>
          </cell>
          <cell r="B1192" t="str">
            <v>MA</v>
          </cell>
          <cell r="C1192">
            <v>0</v>
          </cell>
          <cell r="D1192">
            <v>0</v>
          </cell>
          <cell r="E1192">
            <v>0</v>
          </cell>
          <cell r="F1192">
            <v>0</v>
          </cell>
          <cell r="G1192">
            <v>0</v>
          </cell>
          <cell r="H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</row>
        <row r="1193">
          <cell r="A1193" t="str">
            <v>CODO-MA</v>
          </cell>
          <cell r="B1193" t="str">
            <v>MA</v>
          </cell>
          <cell r="C1193">
            <v>0</v>
          </cell>
          <cell r="D1193">
            <v>0</v>
          </cell>
          <cell r="E1193">
            <v>0</v>
          </cell>
          <cell r="F1193">
            <v>0</v>
          </cell>
          <cell r="G1193">
            <v>0</v>
          </cell>
          <cell r="H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</row>
        <row r="1194">
          <cell r="A1194" t="str">
            <v>COELHO NETO-MA</v>
          </cell>
          <cell r="B1194" t="str">
            <v>MA</v>
          </cell>
          <cell r="C1194">
            <v>0</v>
          </cell>
          <cell r="D1194">
            <v>0</v>
          </cell>
          <cell r="E1194">
            <v>0</v>
          </cell>
          <cell r="F1194">
            <v>0</v>
          </cell>
          <cell r="G1194">
            <v>0</v>
          </cell>
          <cell r="H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</row>
        <row r="1195">
          <cell r="A1195" t="str">
            <v>COLINAS-MA</v>
          </cell>
          <cell r="B1195" t="str">
            <v>MA</v>
          </cell>
          <cell r="C1195">
            <v>0</v>
          </cell>
          <cell r="D1195">
            <v>0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</row>
        <row r="1196">
          <cell r="A1196" t="str">
            <v>CONCEICAO DO LAGO-ACU-MA</v>
          </cell>
          <cell r="B1196" t="str">
            <v>MA</v>
          </cell>
          <cell r="C1196">
            <v>0</v>
          </cell>
          <cell r="D1196">
            <v>0</v>
          </cell>
          <cell r="E1196">
            <v>0</v>
          </cell>
          <cell r="F1196">
            <v>0</v>
          </cell>
          <cell r="G1196">
            <v>0</v>
          </cell>
          <cell r="H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</row>
        <row r="1197">
          <cell r="A1197" t="str">
            <v>COROATA-MA</v>
          </cell>
          <cell r="B1197" t="str">
            <v>MA</v>
          </cell>
          <cell r="C1197">
            <v>0</v>
          </cell>
          <cell r="D1197">
            <v>0</v>
          </cell>
          <cell r="E1197">
            <v>0</v>
          </cell>
          <cell r="F1197">
            <v>0</v>
          </cell>
          <cell r="G1197">
            <v>0</v>
          </cell>
          <cell r="H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</row>
        <row r="1198">
          <cell r="A1198" t="str">
            <v>CURURUPU-MA</v>
          </cell>
          <cell r="B1198" t="str">
            <v>MA</v>
          </cell>
          <cell r="C1198">
            <v>0</v>
          </cell>
          <cell r="D1198">
            <v>0</v>
          </cell>
          <cell r="E1198">
            <v>0</v>
          </cell>
          <cell r="F1198">
            <v>0</v>
          </cell>
          <cell r="G1198">
            <v>0</v>
          </cell>
          <cell r="H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</row>
        <row r="1199">
          <cell r="A1199" t="str">
            <v>DAVINOPOLIS-MA</v>
          </cell>
          <cell r="B1199" t="str">
            <v>MA</v>
          </cell>
          <cell r="C1199">
            <v>0</v>
          </cell>
          <cell r="D1199">
            <v>0</v>
          </cell>
          <cell r="E1199">
            <v>0</v>
          </cell>
          <cell r="F1199">
            <v>0</v>
          </cell>
          <cell r="G1199">
            <v>0</v>
          </cell>
          <cell r="H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</row>
        <row r="1200">
          <cell r="A1200" t="str">
            <v>DOM PEDRO-MA</v>
          </cell>
          <cell r="B1200" t="str">
            <v>MA</v>
          </cell>
          <cell r="C1200">
            <v>0</v>
          </cell>
          <cell r="D1200">
            <v>0</v>
          </cell>
          <cell r="E1200">
            <v>0</v>
          </cell>
          <cell r="F1200">
            <v>0</v>
          </cell>
          <cell r="G1200">
            <v>0</v>
          </cell>
          <cell r="H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</row>
        <row r="1201">
          <cell r="A1201" t="str">
            <v>DUQUE BACELAR-MA</v>
          </cell>
          <cell r="B1201" t="str">
            <v>MA</v>
          </cell>
          <cell r="C1201">
            <v>0</v>
          </cell>
          <cell r="D1201">
            <v>0</v>
          </cell>
          <cell r="E1201">
            <v>0</v>
          </cell>
          <cell r="F1201">
            <v>0</v>
          </cell>
          <cell r="G1201">
            <v>0</v>
          </cell>
          <cell r="H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</row>
        <row r="1202">
          <cell r="A1202" t="str">
            <v>ESPERANTINOPOLIS-MA</v>
          </cell>
          <cell r="B1202" t="str">
            <v>MA</v>
          </cell>
          <cell r="C1202">
            <v>0</v>
          </cell>
          <cell r="D1202">
            <v>0</v>
          </cell>
          <cell r="E1202">
            <v>0</v>
          </cell>
          <cell r="F1202">
            <v>0</v>
          </cell>
          <cell r="G1202">
            <v>0</v>
          </cell>
          <cell r="H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</row>
        <row r="1203">
          <cell r="A1203" t="str">
            <v>ESTREITO-MA</v>
          </cell>
          <cell r="B1203" t="str">
            <v>MA</v>
          </cell>
          <cell r="C1203">
            <v>0</v>
          </cell>
          <cell r="D1203">
            <v>0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</row>
        <row r="1204">
          <cell r="A1204" t="str">
            <v>FEIRA NOVA DO MARANHAO-MA</v>
          </cell>
          <cell r="B1204" t="str">
            <v>MA</v>
          </cell>
          <cell r="C1204">
            <v>0</v>
          </cell>
          <cell r="D1204">
            <v>0</v>
          </cell>
          <cell r="E1204">
            <v>0</v>
          </cell>
          <cell r="F1204">
            <v>0</v>
          </cell>
          <cell r="G1204">
            <v>0</v>
          </cell>
          <cell r="H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</row>
        <row r="1205">
          <cell r="A1205" t="str">
            <v>FERNANDO FALCAO-MA</v>
          </cell>
          <cell r="B1205" t="str">
            <v>MA</v>
          </cell>
          <cell r="C1205">
            <v>0</v>
          </cell>
          <cell r="D1205">
            <v>0</v>
          </cell>
          <cell r="E1205">
            <v>0</v>
          </cell>
          <cell r="F1205">
            <v>0</v>
          </cell>
          <cell r="G1205">
            <v>0</v>
          </cell>
          <cell r="H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</row>
        <row r="1206">
          <cell r="A1206" t="str">
            <v>FORMOSA DA SERRA NEGRA-MA</v>
          </cell>
          <cell r="B1206" t="str">
            <v>MA</v>
          </cell>
          <cell r="C1206">
            <v>0</v>
          </cell>
          <cell r="D1206">
            <v>0</v>
          </cell>
          <cell r="E1206">
            <v>0</v>
          </cell>
          <cell r="F1206">
            <v>0</v>
          </cell>
          <cell r="G1206">
            <v>0</v>
          </cell>
          <cell r="H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</row>
        <row r="1207">
          <cell r="A1207" t="str">
            <v>FORTALEZA DOS NOGUEIRAS-MA</v>
          </cell>
          <cell r="B1207" t="str">
            <v>MA</v>
          </cell>
          <cell r="C1207">
            <v>0</v>
          </cell>
          <cell r="D1207">
            <v>0</v>
          </cell>
          <cell r="E1207">
            <v>0</v>
          </cell>
          <cell r="F1207">
            <v>0</v>
          </cell>
          <cell r="G1207">
            <v>0</v>
          </cell>
          <cell r="H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</row>
        <row r="1208">
          <cell r="A1208" t="str">
            <v>FORTUNA-MA</v>
          </cell>
          <cell r="B1208" t="str">
            <v>MA</v>
          </cell>
          <cell r="C1208">
            <v>0</v>
          </cell>
          <cell r="D1208">
            <v>0</v>
          </cell>
          <cell r="E1208">
            <v>0</v>
          </cell>
          <cell r="F1208">
            <v>0</v>
          </cell>
          <cell r="G1208">
            <v>0</v>
          </cell>
          <cell r="H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</row>
        <row r="1209">
          <cell r="A1209" t="str">
            <v>GODOFREDO VIANA-MA</v>
          </cell>
          <cell r="B1209" t="str">
            <v>MA</v>
          </cell>
          <cell r="C1209">
            <v>0</v>
          </cell>
          <cell r="D1209">
            <v>0</v>
          </cell>
          <cell r="E1209">
            <v>0</v>
          </cell>
          <cell r="F1209">
            <v>0</v>
          </cell>
          <cell r="G1209">
            <v>0</v>
          </cell>
          <cell r="H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</row>
        <row r="1210">
          <cell r="A1210" t="str">
            <v>GONCALVES DIAS-MA</v>
          </cell>
          <cell r="B1210" t="str">
            <v>MA</v>
          </cell>
          <cell r="C1210">
            <v>0</v>
          </cell>
          <cell r="D1210">
            <v>0</v>
          </cell>
          <cell r="E1210">
            <v>0</v>
          </cell>
          <cell r="F1210">
            <v>0</v>
          </cell>
          <cell r="G1210">
            <v>0</v>
          </cell>
          <cell r="H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</row>
        <row r="1211">
          <cell r="A1211" t="str">
            <v>GOVERNADOR ARCHER-MA</v>
          </cell>
          <cell r="B1211" t="str">
            <v>MA</v>
          </cell>
          <cell r="C1211">
            <v>0</v>
          </cell>
          <cell r="D1211">
            <v>0</v>
          </cell>
          <cell r="E1211">
            <v>0</v>
          </cell>
          <cell r="F1211">
            <v>0</v>
          </cell>
          <cell r="G1211">
            <v>0</v>
          </cell>
          <cell r="H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</row>
        <row r="1212">
          <cell r="A1212" t="str">
            <v>GOVERNADOR EDISON LOBAO-MA</v>
          </cell>
          <cell r="B1212" t="str">
            <v>MA</v>
          </cell>
          <cell r="C1212">
            <v>0</v>
          </cell>
          <cell r="D1212">
            <v>0</v>
          </cell>
          <cell r="E1212">
            <v>0</v>
          </cell>
          <cell r="F1212">
            <v>0</v>
          </cell>
          <cell r="G1212">
            <v>0</v>
          </cell>
          <cell r="H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</row>
        <row r="1213">
          <cell r="A1213" t="str">
            <v>GOVERNADOR EUGENIO BARROS-MA</v>
          </cell>
          <cell r="B1213" t="str">
            <v>MA</v>
          </cell>
          <cell r="C1213">
            <v>0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</row>
        <row r="1214">
          <cell r="A1214" t="str">
            <v>GOVERNADOR LUIZ ROCHA-MA</v>
          </cell>
          <cell r="B1214" t="str">
            <v>MA</v>
          </cell>
          <cell r="C1214">
            <v>0</v>
          </cell>
          <cell r="D1214">
            <v>0</v>
          </cell>
          <cell r="E1214">
            <v>0</v>
          </cell>
          <cell r="F1214">
            <v>0</v>
          </cell>
          <cell r="G1214">
            <v>0</v>
          </cell>
          <cell r="H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</row>
        <row r="1215">
          <cell r="A1215" t="str">
            <v>GOVERNADOR NEWTON BELLO-MA</v>
          </cell>
          <cell r="B1215" t="str">
            <v>MA</v>
          </cell>
          <cell r="C1215">
            <v>0</v>
          </cell>
          <cell r="D1215">
            <v>0</v>
          </cell>
          <cell r="E1215">
            <v>0</v>
          </cell>
          <cell r="F1215">
            <v>0</v>
          </cell>
          <cell r="G1215">
            <v>0</v>
          </cell>
          <cell r="H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</row>
        <row r="1216">
          <cell r="A1216" t="str">
            <v>GOVERNADOR NUNES FREIRE-MA</v>
          </cell>
          <cell r="B1216" t="str">
            <v>MA</v>
          </cell>
          <cell r="C1216">
            <v>0</v>
          </cell>
          <cell r="D1216">
            <v>0</v>
          </cell>
          <cell r="E1216">
            <v>0</v>
          </cell>
          <cell r="F1216">
            <v>0</v>
          </cell>
          <cell r="G1216">
            <v>0</v>
          </cell>
          <cell r="H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</row>
        <row r="1217">
          <cell r="A1217" t="str">
            <v>GRACA ARANHA-MA</v>
          </cell>
          <cell r="B1217" t="str">
            <v>MA</v>
          </cell>
          <cell r="C1217">
            <v>0</v>
          </cell>
          <cell r="D1217">
            <v>0</v>
          </cell>
          <cell r="E1217">
            <v>0</v>
          </cell>
          <cell r="F1217">
            <v>0</v>
          </cell>
          <cell r="G1217">
            <v>0</v>
          </cell>
          <cell r="H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</row>
        <row r="1218">
          <cell r="A1218" t="str">
            <v>GRAJAU-MA</v>
          </cell>
          <cell r="B1218" t="str">
            <v>MA</v>
          </cell>
          <cell r="C1218">
            <v>0</v>
          </cell>
          <cell r="D1218">
            <v>0</v>
          </cell>
          <cell r="E1218">
            <v>0</v>
          </cell>
          <cell r="F1218">
            <v>0</v>
          </cell>
          <cell r="G1218">
            <v>0</v>
          </cell>
          <cell r="H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</row>
        <row r="1219">
          <cell r="A1219" t="str">
            <v>GUIMARAES-MA</v>
          </cell>
          <cell r="B1219" t="str">
            <v>MA</v>
          </cell>
          <cell r="C1219">
            <v>0</v>
          </cell>
          <cell r="D1219">
            <v>0</v>
          </cell>
          <cell r="E1219">
            <v>0</v>
          </cell>
          <cell r="F1219">
            <v>0</v>
          </cell>
          <cell r="G1219">
            <v>0</v>
          </cell>
          <cell r="H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</row>
        <row r="1220">
          <cell r="A1220" t="str">
            <v>HUMBERTO DE CAMPOS-MA</v>
          </cell>
          <cell r="B1220" t="str">
            <v>MA</v>
          </cell>
          <cell r="C1220">
            <v>0</v>
          </cell>
          <cell r="D1220">
            <v>0</v>
          </cell>
          <cell r="E1220">
            <v>0</v>
          </cell>
          <cell r="F1220">
            <v>0</v>
          </cell>
          <cell r="G1220">
            <v>0</v>
          </cell>
          <cell r="H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</row>
        <row r="1221">
          <cell r="A1221" t="str">
            <v>ICATU-MA</v>
          </cell>
          <cell r="B1221" t="str">
            <v>MA</v>
          </cell>
          <cell r="C1221">
            <v>0</v>
          </cell>
          <cell r="D1221">
            <v>0</v>
          </cell>
          <cell r="E1221">
            <v>0</v>
          </cell>
          <cell r="F1221">
            <v>0</v>
          </cell>
          <cell r="G1221">
            <v>0</v>
          </cell>
          <cell r="H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</row>
        <row r="1222">
          <cell r="A1222" t="str">
            <v>IGARAPE DO MEIO-MA</v>
          </cell>
          <cell r="B1222" t="str">
            <v>MA</v>
          </cell>
          <cell r="C1222">
            <v>0</v>
          </cell>
          <cell r="D1222">
            <v>0</v>
          </cell>
          <cell r="E1222">
            <v>0</v>
          </cell>
          <cell r="F1222">
            <v>0</v>
          </cell>
          <cell r="G1222">
            <v>0</v>
          </cell>
          <cell r="H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</row>
        <row r="1223">
          <cell r="A1223" t="str">
            <v>IGARAPE GRANDE-MA</v>
          </cell>
          <cell r="B1223" t="str">
            <v>MA</v>
          </cell>
          <cell r="C1223">
            <v>0</v>
          </cell>
          <cell r="D1223">
            <v>0</v>
          </cell>
          <cell r="E1223">
            <v>0</v>
          </cell>
          <cell r="F1223">
            <v>0</v>
          </cell>
          <cell r="G1223">
            <v>0</v>
          </cell>
          <cell r="H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</row>
        <row r="1224">
          <cell r="A1224" t="str">
            <v>IMPERATRIZ-MA</v>
          </cell>
          <cell r="B1224" t="str">
            <v>MA</v>
          </cell>
          <cell r="C1224">
            <v>0</v>
          </cell>
          <cell r="D1224">
            <v>0</v>
          </cell>
          <cell r="E1224">
            <v>0</v>
          </cell>
          <cell r="F1224">
            <v>0</v>
          </cell>
          <cell r="G1224">
            <v>0</v>
          </cell>
          <cell r="H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</row>
        <row r="1225">
          <cell r="A1225" t="str">
            <v>ITAIPAVA DO GRAJAU-MA</v>
          </cell>
          <cell r="B1225" t="str">
            <v>MA</v>
          </cell>
          <cell r="C1225">
            <v>0</v>
          </cell>
          <cell r="D1225">
            <v>0</v>
          </cell>
          <cell r="E1225">
            <v>0</v>
          </cell>
          <cell r="F1225">
            <v>0</v>
          </cell>
          <cell r="G1225">
            <v>0</v>
          </cell>
          <cell r="H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</row>
        <row r="1226">
          <cell r="A1226" t="str">
            <v>ITAPECURU MIRIM-MA</v>
          </cell>
          <cell r="B1226" t="str">
            <v>MA</v>
          </cell>
          <cell r="C1226">
            <v>0</v>
          </cell>
          <cell r="D1226">
            <v>0</v>
          </cell>
          <cell r="E1226">
            <v>0</v>
          </cell>
          <cell r="F1226">
            <v>0</v>
          </cell>
          <cell r="G1226">
            <v>0</v>
          </cell>
          <cell r="H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</row>
        <row r="1227">
          <cell r="A1227" t="str">
            <v>ITINGA DO MARANHAO-MA</v>
          </cell>
          <cell r="B1227" t="str">
            <v>MA</v>
          </cell>
          <cell r="C1227">
            <v>0</v>
          </cell>
          <cell r="D1227">
            <v>0</v>
          </cell>
          <cell r="E1227">
            <v>0</v>
          </cell>
          <cell r="F1227">
            <v>0</v>
          </cell>
          <cell r="G1227">
            <v>0</v>
          </cell>
          <cell r="H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</row>
        <row r="1228">
          <cell r="A1228" t="str">
            <v>JATOBA-MA</v>
          </cell>
          <cell r="B1228" t="str">
            <v>MA</v>
          </cell>
          <cell r="C1228">
            <v>0</v>
          </cell>
          <cell r="D1228">
            <v>0</v>
          </cell>
          <cell r="E1228">
            <v>0</v>
          </cell>
          <cell r="F1228">
            <v>0</v>
          </cell>
          <cell r="G1228">
            <v>0</v>
          </cell>
          <cell r="H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</row>
        <row r="1229">
          <cell r="A1229" t="str">
            <v>JENIPAPO DOS VIEIRAS-MA</v>
          </cell>
          <cell r="B1229" t="str">
            <v>MA</v>
          </cell>
          <cell r="C1229">
            <v>0</v>
          </cell>
          <cell r="D1229">
            <v>0</v>
          </cell>
          <cell r="E1229">
            <v>0</v>
          </cell>
          <cell r="F1229">
            <v>0</v>
          </cell>
          <cell r="G1229">
            <v>0</v>
          </cell>
          <cell r="H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</row>
        <row r="1230">
          <cell r="A1230" t="str">
            <v>JOAO LISBOA-MA</v>
          </cell>
          <cell r="B1230" t="str">
            <v>MA</v>
          </cell>
          <cell r="C1230">
            <v>0</v>
          </cell>
          <cell r="D1230">
            <v>0</v>
          </cell>
          <cell r="E1230">
            <v>0</v>
          </cell>
          <cell r="F1230">
            <v>0</v>
          </cell>
          <cell r="G1230">
            <v>0</v>
          </cell>
          <cell r="H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</row>
        <row r="1231">
          <cell r="A1231" t="str">
            <v>JOSELANDIA-MA</v>
          </cell>
          <cell r="B1231" t="str">
            <v>MA</v>
          </cell>
          <cell r="C1231">
            <v>0</v>
          </cell>
          <cell r="D1231">
            <v>0</v>
          </cell>
          <cell r="E1231">
            <v>0</v>
          </cell>
          <cell r="F1231">
            <v>0</v>
          </cell>
          <cell r="G1231">
            <v>0</v>
          </cell>
          <cell r="H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</row>
        <row r="1232">
          <cell r="A1232" t="str">
            <v>JUNCO DO MARANHAO-MA</v>
          </cell>
          <cell r="B1232" t="str">
            <v>MA</v>
          </cell>
          <cell r="C1232">
            <v>0</v>
          </cell>
          <cell r="D1232">
            <v>0</v>
          </cell>
          <cell r="E1232">
            <v>0</v>
          </cell>
          <cell r="F1232">
            <v>0</v>
          </cell>
          <cell r="G1232">
            <v>0</v>
          </cell>
          <cell r="H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</row>
        <row r="1233">
          <cell r="A1233" t="str">
            <v>LAGO DA PEDRA-MA</v>
          </cell>
          <cell r="B1233" t="str">
            <v>MA</v>
          </cell>
          <cell r="C1233">
            <v>0</v>
          </cell>
          <cell r="D1233">
            <v>0</v>
          </cell>
          <cell r="E1233">
            <v>0</v>
          </cell>
          <cell r="F1233">
            <v>0</v>
          </cell>
          <cell r="G1233">
            <v>0</v>
          </cell>
          <cell r="H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</row>
        <row r="1234">
          <cell r="A1234" t="str">
            <v>LAGO DO JUNCO-MA</v>
          </cell>
          <cell r="B1234" t="str">
            <v>MA</v>
          </cell>
          <cell r="C1234">
            <v>0</v>
          </cell>
          <cell r="D1234">
            <v>0</v>
          </cell>
          <cell r="E1234">
            <v>0</v>
          </cell>
          <cell r="F1234">
            <v>0</v>
          </cell>
          <cell r="G1234">
            <v>0</v>
          </cell>
          <cell r="H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</row>
        <row r="1235">
          <cell r="A1235" t="str">
            <v>LAGO DOS RODRIGUES-MA</v>
          </cell>
          <cell r="B1235" t="str">
            <v>MA</v>
          </cell>
          <cell r="C1235">
            <v>0</v>
          </cell>
          <cell r="D1235">
            <v>0</v>
          </cell>
          <cell r="E1235">
            <v>0</v>
          </cell>
          <cell r="F1235">
            <v>0</v>
          </cell>
          <cell r="G1235">
            <v>0</v>
          </cell>
          <cell r="H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</row>
        <row r="1236">
          <cell r="A1236" t="str">
            <v>LAGO VERDE-MA</v>
          </cell>
          <cell r="B1236" t="str">
            <v>MA</v>
          </cell>
          <cell r="C1236">
            <v>0</v>
          </cell>
          <cell r="D1236">
            <v>0</v>
          </cell>
          <cell r="E1236">
            <v>0</v>
          </cell>
          <cell r="F1236">
            <v>0</v>
          </cell>
          <cell r="G1236">
            <v>0</v>
          </cell>
          <cell r="H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</row>
        <row r="1237">
          <cell r="A1237" t="str">
            <v>LAGOA DO MATO-MA</v>
          </cell>
          <cell r="B1237" t="str">
            <v>MA</v>
          </cell>
          <cell r="C1237">
            <v>0</v>
          </cell>
          <cell r="D1237">
            <v>0</v>
          </cell>
          <cell r="E1237">
            <v>0</v>
          </cell>
          <cell r="F1237">
            <v>0</v>
          </cell>
          <cell r="G1237">
            <v>0</v>
          </cell>
          <cell r="H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</row>
        <row r="1238">
          <cell r="A1238" t="str">
            <v>LAGOA GRANDE DO MARANHAO-MA</v>
          </cell>
          <cell r="B1238" t="str">
            <v>MA</v>
          </cell>
          <cell r="C1238">
            <v>0</v>
          </cell>
          <cell r="D1238">
            <v>0</v>
          </cell>
          <cell r="E1238">
            <v>0</v>
          </cell>
          <cell r="F1238">
            <v>0</v>
          </cell>
          <cell r="G1238">
            <v>0</v>
          </cell>
          <cell r="H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</row>
        <row r="1239">
          <cell r="A1239" t="str">
            <v>LAJEADO NOVO-MA</v>
          </cell>
          <cell r="B1239" t="str">
            <v>MA</v>
          </cell>
          <cell r="C1239">
            <v>0</v>
          </cell>
          <cell r="D1239">
            <v>0</v>
          </cell>
          <cell r="E1239">
            <v>0</v>
          </cell>
          <cell r="F1239">
            <v>0</v>
          </cell>
          <cell r="G1239">
            <v>0</v>
          </cell>
          <cell r="H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</row>
        <row r="1240">
          <cell r="A1240" t="str">
            <v>LIMA CAMPOS-MA</v>
          </cell>
          <cell r="B1240" t="str">
            <v>MA</v>
          </cell>
          <cell r="C1240">
            <v>8.0023000000000003E-5</v>
          </cell>
          <cell r="D1240">
            <v>0</v>
          </cell>
          <cell r="E1240">
            <v>0</v>
          </cell>
          <cell r="F1240">
            <v>0</v>
          </cell>
          <cell r="G1240">
            <v>8.0023001304374905E-5</v>
          </cell>
          <cell r="H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</row>
        <row r="1241">
          <cell r="A1241" t="str">
            <v>LORETO-MA</v>
          </cell>
          <cell r="B1241" t="str">
            <v>MA</v>
          </cell>
          <cell r="C1241">
            <v>0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</row>
        <row r="1242">
          <cell r="A1242" t="str">
            <v>LUIS DOMINGUES-MA</v>
          </cell>
          <cell r="B1242" t="str">
            <v>MA</v>
          </cell>
          <cell r="C1242">
            <v>0</v>
          </cell>
          <cell r="D1242">
            <v>0</v>
          </cell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</row>
        <row r="1243">
          <cell r="A1243" t="str">
            <v>MAGALHAES DE ALMEIDA-MA</v>
          </cell>
          <cell r="B1243" t="str">
            <v>MA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</row>
        <row r="1244">
          <cell r="A1244" t="str">
            <v>MARACACUME-MA</v>
          </cell>
          <cell r="B1244" t="str">
            <v>MA</v>
          </cell>
          <cell r="C1244">
            <v>0</v>
          </cell>
          <cell r="D1244">
            <v>0</v>
          </cell>
          <cell r="E1244">
            <v>0</v>
          </cell>
          <cell r="F1244">
            <v>0</v>
          </cell>
          <cell r="G1244">
            <v>0</v>
          </cell>
          <cell r="H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</row>
        <row r="1245">
          <cell r="A1245" t="str">
            <v>MARAJA DO SENA-MA</v>
          </cell>
          <cell r="B1245" t="str">
            <v>MA</v>
          </cell>
          <cell r="C1245">
            <v>0</v>
          </cell>
          <cell r="D1245">
            <v>0</v>
          </cell>
          <cell r="E1245">
            <v>0</v>
          </cell>
          <cell r="F1245">
            <v>0</v>
          </cell>
          <cell r="G1245">
            <v>0</v>
          </cell>
          <cell r="H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</row>
        <row r="1246">
          <cell r="A1246" t="str">
            <v>MARANHAOZINHO-MA</v>
          </cell>
          <cell r="B1246" t="str">
            <v>MA</v>
          </cell>
          <cell r="C1246">
            <v>0</v>
          </cell>
          <cell r="D1246">
            <v>0</v>
          </cell>
          <cell r="E1246">
            <v>0</v>
          </cell>
          <cell r="F1246">
            <v>0</v>
          </cell>
          <cell r="G1246">
            <v>0</v>
          </cell>
          <cell r="H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</row>
        <row r="1247">
          <cell r="A1247" t="str">
            <v>MATA ROMA-MA</v>
          </cell>
          <cell r="B1247" t="str">
            <v>MA</v>
          </cell>
          <cell r="C1247">
            <v>0</v>
          </cell>
          <cell r="D1247">
            <v>0</v>
          </cell>
          <cell r="E1247">
            <v>0</v>
          </cell>
          <cell r="F1247">
            <v>0</v>
          </cell>
          <cell r="G1247">
            <v>0</v>
          </cell>
          <cell r="H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</row>
        <row r="1248">
          <cell r="A1248" t="str">
            <v>MATINHA-MA</v>
          </cell>
          <cell r="B1248" t="str">
            <v>MA</v>
          </cell>
          <cell r="C1248">
            <v>0</v>
          </cell>
          <cell r="D1248">
            <v>0</v>
          </cell>
          <cell r="E1248">
            <v>0</v>
          </cell>
          <cell r="F1248">
            <v>0</v>
          </cell>
          <cell r="G1248">
            <v>0</v>
          </cell>
          <cell r="H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</row>
        <row r="1249">
          <cell r="A1249" t="str">
            <v>MATOES DO NORTE-MA</v>
          </cell>
          <cell r="B1249" t="str">
            <v>MA</v>
          </cell>
          <cell r="C1249">
            <v>0</v>
          </cell>
          <cell r="D1249">
            <v>0</v>
          </cell>
          <cell r="E1249">
            <v>0</v>
          </cell>
          <cell r="F1249">
            <v>0</v>
          </cell>
          <cell r="G1249">
            <v>0</v>
          </cell>
          <cell r="H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</row>
        <row r="1250">
          <cell r="A1250" t="str">
            <v>MATOES-MA</v>
          </cell>
          <cell r="B1250" t="str">
            <v>MA</v>
          </cell>
          <cell r="C1250">
            <v>0</v>
          </cell>
          <cell r="D1250">
            <v>0</v>
          </cell>
          <cell r="E1250">
            <v>0</v>
          </cell>
          <cell r="F1250">
            <v>0</v>
          </cell>
          <cell r="G1250">
            <v>0</v>
          </cell>
          <cell r="H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</row>
        <row r="1251">
          <cell r="A1251" t="str">
            <v>MILAGRES DO MARANHAO-MA</v>
          </cell>
          <cell r="B1251" t="str">
            <v>MA</v>
          </cell>
          <cell r="C1251">
            <v>0</v>
          </cell>
          <cell r="D1251">
            <v>0</v>
          </cell>
          <cell r="E1251">
            <v>0</v>
          </cell>
          <cell r="F1251">
            <v>0</v>
          </cell>
          <cell r="G1251">
            <v>0</v>
          </cell>
          <cell r="H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</row>
        <row r="1252">
          <cell r="A1252" t="str">
            <v>MIRADOR-MA</v>
          </cell>
          <cell r="B1252" t="str">
            <v>MA</v>
          </cell>
          <cell r="C1252">
            <v>0</v>
          </cell>
          <cell r="D1252">
            <v>0</v>
          </cell>
          <cell r="E1252">
            <v>0</v>
          </cell>
          <cell r="F1252">
            <v>0</v>
          </cell>
          <cell r="G1252">
            <v>0</v>
          </cell>
          <cell r="H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</row>
        <row r="1253">
          <cell r="A1253" t="str">
            <v>MIRANDA DO NORTE-MA</v>
          </cell>
          <cell r="B1253" t="str">
            <v>MA</v>
          </cell>
          <cell r="C1253">
            <v>0</v>
          </cell>
          <cell r="D1253">
            <v>0</v>
          </cell>
          <cell r="E1253">
            <v>0</v>
          </cell>
          <cell r="F1253">
            <v>0</v>
          </cell>
          <cell r="G1253">
            <v>0</v>
          </cell>
          <cell r="H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</row>
        <row r="1254">
          <cell r="A1254" t="str">
            <v>MIRINZAL-MA</v>
          </cell>
          <cell r="B1254" t="str">
            <v>MA</v>
          </cell>
          <cell r="C1254">
            <v>0</v>
          </cell>
          <cell r="D1254">
            <v>0</v>
          </cell>
          <cell r="E1254">
            <v>0</v>
          </cell>
          <cell r="F1254">
            <v>0</v>
          </cell>
          <cell r="G1254">
            <v>0</v>
          </cell>
          <cell r="H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</row>
        <row r="1255">
          <cell r="A1255" t="str">
            <v>MONCAO-MA</v>
          </cell>
          <cell r="B1255" t="str">
            <v>MA</v>
          </cell>
          <cell r="C1255">
            <v>0</v>
          </cell>
          <cell r="D1255">
            <v>0</v>
          </cell>
          <cell r="E1255">
            <v>0</v>
          </cell>
          <cell r="F1255">
            <v>0</v>
          </cell>
          <cell r="G1255">
            <v>0</v>
          </cell>
          <cell r="H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</row>
        <row r="1256">
          <cell r="A1256" t="str">
            <v>MONTES ALTOS-MA</v>
          </cell>
          <cell r="B1256" t="str">
            <v>MA</v>
          </cell>
          <cell r="C1256">
            <v>0</v>
          </cell>
          <cell r="D1256">
            <v>0</v>
          </cell>
          <cell r="E1256">
            <v>0</v>
          </cell>
          <cell r="F1256">
            <v>0</v>
          </cell>
          <cell r="G1256">
            <v>0</v>
          </cell>
          <cell r="H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</row>
        <row r="1257">
          <cell r="A1257" t="str">
            <v>MORROS-MA</v>
          </cell>
          <cell r="B1257" t="str">
            <v>MA</v>
          </cell>
          <cell r="C1257">
            <v>0</v>
          </cell>
          <cell r="D1257">
            <v>0</v>
          </cell>
          <cell r="E1257">
            <v>0</v>
          </cell>
          <cell r="F1257">
            <v>0</v>
          </cell>
          <cell r="G1257">
            <v>0</v>
          </cell>
          <cell r="H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</row>
        <row r="1258">
          <cell r="A1258" t="str">
            <v>NINA RODRIGUES-MA</v>
          </cell>
          <cell r="B1258" t="str">
            <v>MA</v>
          </cell>
          <cell r="C1258">
            <v>0</v>
          </cell>
          <cell r="D1258">
            <v>0</v>
          </cell>
          <cell r="E1258">
            <v>0</v>
          </cell>
          <cell r="F1258">
            <v>0</v>
          </cell>
          <cell r="G1258">
            <v>0</v>
          </cell>
          <cell r="H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</row>
        <row r="1259">
          <cell r="A1259" t="str">
            <v>NOVA COLINAS-MA</v>
          </cell>
          <cell r="B1259" t="str">
            <v>MA</v>
          </cell>
          <cell r="C1259">
            <v>0</v>
          </cell>
          <cell r="D1259">
            <v>0</v>
          </cell>
          <cell r="E1259">
            <v>0</v>
          </cell>
          <cell r="F1259">
            <v>0</v>
          </cell>
          <cell r="G1259">
            <v>0</v>
          </cell>
          <cell r="H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</row>
        <row r="1260">
          <cell r="A1260" t="str">
            <v>NOVA IORQUE-MA</v>
          </cell>
          <cell r="B1260" t="str">
            <v>MA</v>
          </cell>
          <cell r="C1260">
            <v>0</v>
          </cell>
          <cell r="D1260">
            <v>0</v>
          </cell>
          <cell r="E1260">
            <v>0</v>
          </cell>
          <cell r="F1260">
            <v>0</v>
          </cell>
          <cell r="G1260">
            <v>0</v>
          </cell>
          <cell r="H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</row>
        <row r="1261">
          <cell r="A1261" t="str">
            <v>NOVA OLINDA DO MARANHAO-MA</v>
          </cell>
          <cell r="B1261" t="str">
            <v>MA</v>
          </cell>
          <cell r="C1261">
            <v>0</v>
          </cell>
          <cell r="D1261">
            <v>0</v>
          </cell>
          <cell r="E1261">
            <v>0</v>
          </cell>
          <cell r="F1261">
            <v>0</v>
          </cell>
          <cell r="G1261">
            <v>0</v>
          </cell>
          <cell r="H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</row>
        <row r="1262">
          <cell r="A1262" t="str">
            <v>OLHO D'AGUA DAS CUNHAS-MA</v>
          </cell>
          <cell r="B1262" t="str">
            <v>MA</v>
          </cell>
          <cell r="C1262">
            <v>0</v>
          </cell>
          <cell r="D1262">
            <v>0</v>
          </cell>
          <cell r="E1262">
            <v>0</v>
          </cell>
          <cell r="F1262">
            <v>0</v>
          </cell>
          <cell r="G1262">
            <v>0</v>
          </cell>
          <cell r="H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</row>
        <row r="1263">
          <cell r="A1263" t="str">
            <v>OLINDA NOVA DO MARANHAO-MA</v>
          </cell>
          <cell r="B1263" t="str">
            <v>MA</v>
          </cell>
          <cell r="C1263">
            <v>0</v>
          </cell>
          <cell r="D1263">
            <v>0</v>
          </cell>
          <cell r="E1263">
            <v>0</v>
          </cell>
          <cell r="F1263">
            <v>0</v>
          </cell>
          <cell r="G1263">
            <v>0</v>
          </cell>
          <cell r="H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</row>
        <row r="1264">
          <cell r="A1264" t="str">
            <v>PACO DO LUMIAR-MA</v>
          </cell>
          <cell r="B1264" t="str">
            <v>MA</v>
          </cell>
          <cell r="C1264">
            <v>0</v>
          </cell>
          <cell r="D1264">
            <v>0</v>
          </cell>
          <cell r="E1264">
            <v>0</v>
          </cell>
          <cell r="F1264">
            <v>0</v>
          </cell>
          <cell r="G1264">
            <v>0</v>
          </cell>
          <cell r="H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</row>
        <row r="1265">
          <cell r="A1265" t="str">
            <v>PALMEIRANDIA-MA</v>
          </cell>
          <cell r="B1265" t="str">
            <v>MA</v>
          </cell>
          <cell r="C1265">
            <v>0</v>
          </cell>
          <cell r="D1265">
            <v>0</v>
          </cell>
          <cell r="E1265">
            <v>0</v>
          </cell>
          <cell r="F1265">
            <v>0</v>
          </cell>
          <cell r="G1265">
            <v>0</v>
          </cell>
          <cell r="H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</row>
        <row r="1266">
          <cell r="A1266" t="str">
            <v>PARAIBANO-MA</v>
          </cell>
          <cell r="B1266" t="str">
            <v>MA</v>
          </cell>
          <cell r="C1266">
            <v>0</v>
          </cell>
          <cell r="D1266">
            <v>0</v>
          </cell>
          <cell r="E1266">
            <v>0</v>
          </cell>
          <cell r="F1266">
            <v>0</v>
          </cell>
          <cell r="G1266">
            <v>0</v>
          </cell>
          <cell r="H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</row>
        <row r="1267">
          <cell r="A1267" t="str">
            <v>PARNARAMA-MA</v>
          </cell>
          <cell r="B1267" t="str">
            <v>MA</v>
          </cell>
          <cell r="C1267">
            <v>0</v>
          </cell>
          <cell r="D1267">
            <v>0</v>
          </cell>
          <cell r="E1267">
            <v>0</v>
          </cell>
          <cell r="F1267">
            <v>0</v>
          </cell>
          <cell r="G1267">
            <v>0</v>
          </cell>
          <cell r="H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</row>
        <row r="1268">
          <cell r="A1268" t="str">
            <v>PASSAGEM FRANCA-MA</v>
          </cell>
          <cell r="B1268" t="str">
            <v>MA</v>
          </cell>
          <cell r="C1268">
            <v>0</v>
          </cell>
          <cell r="D1268">
            <v>0</v>
          </cell>
          <cell r="E1268">
            <v>0</v>
          </cell>
          <cell r="F1268">
            <v>0</v>
          </cell>
          <cell r="G1268">
            <v>0</v>
          </cell>
          <cell r="H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</row>
        <row r="1269">
          <cell r="A1269" t="str">
            <v>PASTOS BONS-MA</v>
          </cell>
          <cell r="B1269" t="str">
            <v>MA</v>
          </cell>
          <cell r="C1269">
            <v>0</v>
          </cell>
          <cell r="D1269">
            <v>0</v>
          </cell>
          <cell r="E1269">
            <v>0</v>
          </cell>
          <cell r="F1269">
            <v>0</v>
          </cell>
          <cell r="G1269">
            <v>0</v>
          </cell>
          <cell r="H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</row>
        <row r="1270">
          <cell r="A1270" t="str">
            <v>PAULINO NEVES-MA</v>
          </cell>
          <cell r="B1270" t="str">
            <v>MA</v>
          </cell>
          <cell r="C1270">
            <v>0</v>
          </cell>
          <cell r="D1270">
            <v>0</v>
          </cell>
          <cell r="E1270">
            <v>0</v>
          </cell>
          <cell r="F1270">
            <v>0</v>
          </cell>
          <cell r="G1270">
            <v>0</v>
          </cell>
          <cell r="H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</row>
        <row r="1271">
          <cell r="A1271" t="str">
            <v>PAULO RAMOS-MA</v>
          </cell>
          <cell r="B1271" t="str">
            <v>MA</v>
          </cell>
          <cell r="C1271">
            <v>0</v>
          </cell>
          <cell r="D1271">
            <v>0</v>
          </cell>
          <cell r="E1271">
            <v>0</v>
          </cell>
          <cell r="F1271">
            <v>0</v>
          </cell>
          <cell r="G1271">
            <v>0</v>
          </cell>
          <cell r="H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</row>
        <row r="1272">
          <cell r="A1272" t="str">
            <v>PEDREIRAS-MA</v>
          </cell>
          <cell r="B1272" t="str">
            <v>MA</v>
          </cell>
          <cell r="C1272">
            <v>0</v>
          </cell>
          <cell r="D1272">
            <v>0</v>
          </cell>
          <cell r="E1272">
            <v>0</v>
          </cell>
          <cell r="F1272">
            <v>0</v>
          </cell>
          <cell r="G1272">
            <v>0</v>
          </cell>
          <cell r="H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</row>
        <row r="1273">
          <cell r="A1273" t="str">
            <v>PEDRO DO ROSARIO-MA</v>
          </cell>
          <cell r="B1273" t="str">
            <v>MA</v>
          </cell>
          <cell r="C1273">
            <v>0</v>
          </cell>
          <cell r="D1273">
            <v>0</v>
          </cell>
          <cell r="E1273">
            <v>0</v>
          </cell>
          <cell r="F1273">
            <v>0</v>
          </cell>
          <cell r="G1273">
            <v>0</v>
          </cell>
          <cell r="H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</row>
        <row r="1274">
          <cell r="A1274" t="str">
            <v>PENALVA-MA</v>
          </cell>
          <cell r="B1274" t="str">
            <v>MA</v>
          </cell>
          <cell r="C1274">
            <v>0</v>
          </cell>
          <cell r="D1274">
            <v>0</v>
          </cell>
          <cell r="E1274">
            <v>0</v>
          </cell>
          <cell r="F1274">
            <v>0</v>
          </cell>
          <cell r="G1274">
            <v>0</v>
          </cell>
          <cell r="H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</row>
        <row r="1275">
          <cell r="A1275" t="str">
            <v>PERI MIRIM-MA</v>
          </cell>
          <cell r="B1275" t="str">
            <v>MA</v>
          </cell>
          <cell r="C1275">
            <v>0</v>
          </cell>
          <cell r="D1275">
            <v>0</v>
          </cell>
          <cell r="E1275">
            <v>0</v>
          </cell>
          <cell r="F1275">
            <v>0</v>
          </cell>
          <cell r="G1275">
            <v>0</v>
          </cell>
          <cell r="H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</row>
        <row r="1276">
          <cell r="A1276" t="str">
            <v>PERITORO-MA</v>
          </cell>
          <cell r="B1276" t="str">
            <v>MA</v>
          </cell>
          <cell r="C1276">
            <v>0</v>
          </cell>
          <cell r="D1276">
            <v>0</v>
          </cell>
          <cell r="E1276">
            <v>0</v>
          </cell>
          <cell r="F1276">
            <v>0</v>
          </cell>
          <cell r="G1276">
            <v>0</v>
          </cell>
          <cell r="H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</row>
        <row r="1277">
          <cell r="A1277" t="str">
            <v>PINDARE MIRIM-MA</v>
          </cell>
          <cell r="B1277" t="str">
            <v>MA</v>
          </cell>
          <cell r="C1277">
            <v>0</v>
          </cell>
          <cell r="D1277">
            <v>0</v>
          </cell>
          <cell r="E1277">
            <v>0</v>
          </cell>
          <cell r="F1277">
            <v>0</v>
          </cell>
          <cell r="G1277">
            <v>0</v>
          </cell>
          <cell r="H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</row>
        <row r="1278">
          <cell r="A1278" t="str">
            <v>PINHEIRO-MA</v>
          </cell>
          <cell r="B1278" t="str">
            <v>MA</v>
          </cell>
          <cell r="C1278">
            <v>0</v>
          </cell>
          <cell r="D1278">
            <v>0</v>
          </cell>
          <cell r="E1278">
            <v>0</v>
          </cell>
          <cell r="F1278">
            <v>0</v>
          </cell>
          <cell r="G1278">
            <v>0</v>
          </cell>
          <cell r="H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</row>
        <row r="1279">
          <cell r="A1279" t="str">
            <v>PIO XII-MA</v>
          </cell>
          <cell r="B1279" t="str">
            <v>MA</v>
          </cell>
          <cell r="C1279">
            <v>0</v>
          </cell>
          <cell r="D1279">
            <v>0</v>
          </cell>
          <cell r="E1279">
            <v>0</v>
          </cell>
          <cell r="F1279">
            <v>0</v>
          </cell>
          <cell r="G1279">
            <v>0</v>
          </cell>
          <cell r="H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</row>
        <row r="1280">
          <cell r="A1280" t="str">
            <v>PIRAPEMAS-MA</v>
          </cell>
          <cell r="B1280" t="str">
            <v>MA</v>
          </cell>
          <cell r="C1280">
            <v>0</v>
          </cell>
          <cell r="D1280">
            <v>0</v>
          </cell>
          <cell r="E1280">
            <v>0</v>
          </cell>
          <cell r="F1280">
            <v>0</v>
          </cell>
          <cell r="G1280">
            <v>0</v>
          </cell>
          <cell r="H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</row>
        <row r="1281">
          <cell r="A1281" t="str">
            <v>POCAO DE PEDRAS-MA</v>
          </cell>
          <cell r="B1281" t="str">
            <v>MA</v>
          </cell>
          <cell r="C1281">
            <v>0</v>
          </cell>
          <cell r="D1281">
            <v>0</v>
          </cell>
          <cell r="E1281">
            <v>0</v>
          </cell>
          <cell r="F1281">
            <v>0</v>
          </cell>
          <cell r="G1281">
            <v>0</v>
          </cell>
          <cell r="H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</row>
        <row r="1282">
          <cell r="A1282" t="str">
            <v>PORTO FRANCO-MA</v>
          </cell>
          <cell r="B1282" t="str">
            <v>MA</v>
          </cell>
          <cell r="C1282">
            <v>0</v>
          </cell>
          <cell r="D1282">
            <v>0</v>
          </cell>
          <cell r="E1282">
            <v>0</v>
          </cell>
          <cell r="F1282">
            <v>0</v>
          </cell>
          <cell r="G1282">
            <v>0</v>
          </cell>
          <cell r="H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</row>
        <row r="1283">
          <cell r="A1283" t="str">
            <v>PORTO RICO DO MARANHAO-MA</v>
          </cell>
          <cell r="B1283" t="str">
            <v>MA</v>
          </cell>
          <cell r="C1283">
            <v>0</v>
          </cell>
          <cell r="D1283">
            <v>0</v>
          </cell>
          <cell r="E1283">
            <v>0</v>
          </cell>
          <cell r="F1283">
            <v>0</v>
          </cell>
          <cell r="G1283">
            <v>0</v>
          </cell>
          <cell r="H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</row>
        <row r="1284">
          <cell r="A1284" t="str">
            <v>PRESIDENTE DUTRA-MA</v>
          </cell>
          <cell r="B1284" t="str">
            <v>MA</v>
          </cell>
          <cell r="C1284">
            <v>0</v>
          </cell>
          <cell r="D1284">
            <v>0</v>
          </cell>
          <cell r="E1284">
            <v>0</v>
          </cell>
          <cell r="F1284">
            <v>0</v>
          </cell>
          <cell r="G1284">
            <v>0</v>
          </cell>
          <cell r="H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</row>
        <row r="1285">
          <cell r="A1285" t="str">
            <v>PRESIDENTE JUSCELINO-MA</v>
          </cell>
          <cell r="B1285" t="str">
            <v>MA</v>
          </cell>
          <cell r="C1285">
            <v>0</v>
          </cell>
          <cell r="D1285">
            <v>0</v>
          </cell>
          <cell r="E1285">
            <v>0</v>
          </cell>
          <cell r="F1285">
            <v>0</v>
          </cell>
          <cell r="G1285">
            <v>0</v>
          </cell>
          <cell r="H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</row>
        <row r="1286">
          <cell r="A1286" t="str">
            <v>PRESIDENTE MEDICI-MA</v>
          </cell>
          <cell r="B1286" t="str">
            <v>MA</v>
          </cell>
          <cell r="C1286">
            <v>0</v>
          </cell>
          <cell r="D1286">
            <v>0</v>
          </cell>
          <cell r="E1286">
            <v>0</v>
          </cell>
          <cell r="F1286">
            <v>0</v>
          </cell>
          <cell r="G1286">
            <v>0</v>
          </cell>
          <cell r="H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</row>
        <row r="1287">
          <cell r="A1287" t="str">
            <v>PRESIDENTE SARNEY-MA</v>
          </cell>
          <cell r="B1287" t="str">
            <v>MA</v>
          </cell>
          <cell r="C1287">
            <v>0</v>
          </cell>
          <cell r="D1287">
            <v>0</v>
          </cell>
          <cell r="E1287">
            <v>0</v>
          </cell>
          <cell r="F1287">
            <v>0</v>
          </cell>
          <cell r="G1287">
            <v>0</v>
          </cell>
          <cell r="H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</row>
        <row r="1288">
          <cell r="A1288" t="str">
            <v>PRESIDENTE VARGAS-MA</v>
          </cell>
          <cell r="B1288" t="str">
            <v>MA</v>
          </cell>
          <cell r="C1288">
            <v>0</v>
          </cell>
          <cell r="D1288">
            <v>0</v>
          </cell>
          <cell r="E1288">
            <v>0</v>
          </cell>
          <cell r="F1288">
            <v>0</v>
          </cell>
          <cell r="G1288">
            <v>0</v>
          </cell>
          <cell r="H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</row>
        <row r="1289">
          <cell r="A1289" t="str">
            <v>PRIMEIRA CRUZ-MA</v>
          </cell>
          <cell r="B1289" t="str">
            <v>MA</v>
          </cell>
          <cell r="C1289">
            <v>4.4947200000000002E-5</v>
          </cell>
          <cell r="D1289">
            <v>0</v>
          </cell>
          <cell r="E1289">
            <v>0</v>
          </cell>
          <cell r="F1289">
            <v>0</v>
          </cell>
          <cell r="G1289">
            <v>4.4947200732639368E-5</v>
          </cell>
          <cell r="H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</row>
        <row r="1290">
          <cell r="A1290" t="str">
            <v>RAPOSA-MA</v>
          </cell>
          <cell r="B1290" t="str">
            <v>MA</v>
          </cell>
          <cell r="C1290">
            <v>0</v>
          </cell>
          <cell r="D1290">
            <v>0</v>
          </cell>
          <cell r="E1290">
            <v>0</v>
          </cell>
          <cell r="F1290">
            <v>0</v>
          </cell>
          <cell r="G1290">
            <v>0</v>
          </cell>
          <cell r="H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</row>
        <row r="1291">
          <cell r="A1291" t="str">
            <v>RIACHAO-MA</v>
          </cell>
          <cell r="B1291" t="str">
            <v>MA</v>
          </cell>
          <cell r="C1291">
            <v>0</v>
          </cell>
          <cell r="D1291">
            <v>0</v>
          </cell>
          <cell r="E1291">
            <v>0</v>
          </cell>
          <cell r="F1291">
            <v>0</v>
          </cell>
          <cell r="G1291">
            <v>0</v>
          </cell>
          <cell r="H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</row>
        <row r="1292">
          <cell r="A1292" t="str">
            <v>RIBAMAR FIQUENE-MA</v>
          </cell>
          <cell r="B1292" t="str">
            <v>MA</v>
          </cell>
          <cell r="C1292">
            <v>0</v>
          </cell>
          <cell r="D1292">
            <v>0</v>
          </cell>
          <cell r="E1292">
            <v>0</v>
          </cell>
          <cell r="F1292">
            <v>0</v>
          </cell>
          <cell r="G1292">
            <v>0</v>
          </cell>
          <cell r="H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</row>
        <row r="1293">
          <cell r="A1293" t="str">
            <v>ROSARIO-MA</v>
          </cell>
          <cell r="B1293" t="str">
            <v>MA</v>
          </cell>
          <cell r="C1293">
            <v>0</v>
          </cell>
          <cell r="D1293">
            <v>0</v>
          </cell>
          <cell r="E1293">
            <v>0</v>
          </cell>
          <cell r="F1293">
            <v>0</v>
          </cell>
          <cell r="G1293">
            <v>0</v>
          </cell>
          <cell r="H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</row>
        <row r="1294">
          <cell r="A1294" t="str">
            <v>SAMBAIBA-MA</v>
          </cell>
          <cell r="B1294" t="str">
            <v>MA</v>
          </cell>
          <cell r="C1294">
            <v>0</v>
          </cell>
          <cell r="D1294">
            <v>0</v>
          </cell>
          <cell r="E1294">
            <v>0</v>
          </cell>
          <cell r="F1294">
            <v>0</v>
          </cell>
          <cell r="G1294">
            <v>0</v>
          </cell>
          <cell r="H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</row>
        <row r="1295">
          <cell r="A1295" t="str">
            <v>SANTA FILOMENA DO MARANHAO-MA</v>
          </cell>
          <cell r="B1295" t="str">
            <v>MA</v>
          </cell>
          <cell r="C1295">
            <v>0</v>
          </cell>
          <cell r="D1295">
            <v>0</v>
          </cell>
          <cell r="E1295">
            <v>0</v>
          </cell>
          <cell r="F1295">
            <v>0</v>
          </cell>
          <cell r="G1295">
            <v>0</v>
          </cell>
          <cell r="H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</row>
        <row r="1296">
          <cell r="A1296" t="str">
            <v>SANTA HELENA-MA</v>
          </cell>
          <cell r="B1296" t="str">
            <v>MA</v>
          </cell>
          <cell r="C1296">
            <v>0</v>
          </cell>
          <cell r="D1296">
            <v>0</v>
          </cell>
          <cell r="E1296">
            <v>0</v>
          </cell>
          <cell r="F1296">
            <v>0</v>
          </cell>
          <cell r="G1296">
            <v>0</v>
          </cell>
          <cell r="H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</row>
        <row r="1297">
          <cell r="A1297" t="str">
            <v>SANTA INES-MA</v>
          </cell>
          <cell r="B1297" t="str">
            <v>MA</v>
          </cell>
          <cell r="C1297">
            <v>0</v>
          </cell>
          <cell r="D1297">
            <v>0</v>
          </cell>
          <cell r="E1297">
            <v>0</v>
          </cell>
          <cell r="F1297">
            <v>0</v>
          </cell>
          <cell r="G1297">
            <v>0</v>
          </cell>
          <cell r="H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</row>
        <row r="1298">
          <cell r="A1298" t="str">
            <v>SANTA LUZIA DO PARUA-MA</v>
          </cell>
          <cell r="B1298" t="str">
            <v>MA</v>
          </cell>
          <cell r="C1298">
            <v>0</v>
          </cell>
          <cell r="D1298">
            <v>0</v>
          </cell>
          <cell r="E1298">
            <v>0</v>
          </cell>
          <cell r="F1298">
            <v>0</v>
          </cell>
          <cell r="G1298">
            <v>0</v>
          </cell>
          <cell r="H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</row>
        <row r="1299">
          <cell r="A1299" t="str">
            <v>SANTA LUZIA-MA</v>
          </cell>
          <cell r="B1299" t="str">
            <v>MA</v>
          </cell>
          <cell r="C1299">
            <v>0</v>
          </cell>
          <cell r="D1299">
            <v>0</v>
          </cell>
          <cell r="E1299">
            <v>0</v>
          </cell>
          <cell r="F1299">
            <v>0</v>
          </cell>
          <cell r="G1299">
            <v>0</v>
          </cell>
          <cell r="H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</row>
        <row r="1300">
          <cell r="A1300" t="str">
            <v>SANTA QUITERIA DO MARANHAO-MA</v>
          </cell>
          <cell r="B1300" t="str">
            <v>MA</v>
          </cell>
          <cell r="C1300">
            <v>0</v>
          </cell>
          <cell r="D1300">
            <v>0</v>
          </cell>
          <cell r="E1300">
            <v>0</v>
          </cell>
          <cell r="F1300">
            <v>0</v>
          </cell>
          <cell r="G1300">
            <v>0</v>
          </cell>
          <cell r="H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</row>
        <row r="1301">
          <cell r="A1301" t="str">
            <v>SANTA RITA-MA</v>
          </cell>
          <cell r="B1301" t="str">
            <v>MA</v>
          </cell>
          <cell r="C1301">
            <v>0</v>
          </cell>
          <cell r="D1301">
            <v>0</v>
          </cell>
          <cell r="E1301">
            <v>0</v>
          </cell>
          <cell r="F1301">
            <v>0</v>
          </cell>
          <cell r="G1301">
            <v>0</v>
          </cell>
          <cell r="H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</row>
        <row r="1302">
          <cell r="A1302" t="str">
            <v>SANTANA DO MARANHAO-MA</v>
          </cell>
          <cell r="B1302" t="str">
            <v>MA</v>
          </cell>
          <cell r="C1302">
            <v>0</v>
          </cell>
          <cell r="D1302">
            <v>0</v>
          </cell>
          <cell r="E1302">
            <v>0</v>
          </cell>
          <cell r="F1302">
            <v>0</v>
          </cell>
          <cell r="G1302">
            <v>0</v>
          </cell>
          <cell r="H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</row>
        <row r="1303">
          <cell r="A1303" t="str">
            <v>SANTO AMARO DO MARANHAO-MA</v>
          </cell>
          <cell r="B1303" t="str">
            <v>MA</v>
          </cell>
          <cell r="C1303">
            <v>1.8522E-6</v>
          </cell>
          <cell r="D1303">
            <v>0</v>
          </cell>
          <cell r="E1303">
            <v>0</v>
          </cell>
          <cell r="F1303">
            <v>0</v>
          </cell>
          <cell r="G1303">
            <v>1.8522000301908602E-6</v>
          </cell>
          <cell r="H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</row>
        <row r="1304">
          <cell r="A1304" t="str">
            <v>SANTO ANTONIO DOS LOPES-MA</v>
          </cell>
          <cell r="B1304" t="str">
            <v>MA</v>
          </cell>
          <cell r="C1304">
            <v>5.7254258599999996E-2</v>
          </cell>
          <cell r="D1304">
            <v>0</v>
          </cell>
          <cell r="E1304">
            <v>0</v>
          </cell>
          <cell r="F1304">
            <v>0</v>
          </cell>
          <cell r="G1304">
            <v>5.7254259533244416E-2</v>
          </cell>
          <cell r="H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</row>
        <row r="1305">
          <cell r="A1305" t="str">
            <v>SAO BENEDITO DO RIO PRETO-MA</v>
          </cell>
          <cell r="B1305" t="str">
            <v>MA</v>
          </cell>
          <cell r="C1305">
            <v>0</v>
          </cell>
          <cell r="D1305">
            <v>0</v>
          </cell>
          <cell r="E1305">
            <v>0</v>
          </cell>
          <cell r="F1305">
            <v>0</v>
          </cell>
          <cell r="G1305">
            <v>0</v>
          </cell>
          <cell r="H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</row>
        <row r="1306">
          <cell r="A1306" t="str">
            <v>SAO BENTO-MA</v>
          </cell>
          <cell r="B1306" t="str">
            <v>MA</v>
          </cell>
          <cell r="C1306">
            <v>0</v>
          </cell>
          <cell r="D1306">
            <v>0</v>
          </cell>
          <cell r="E1306">
            <v>0</v>
          </cell>
          <cell r="F1306">
            <v>0</v>
          </cell>
          <cell r="G1306">
            <v>0</v>
          </cell>
          <cell r="H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</row>
        <row r="1307">
          <cell r="A1307" t="str">
            <v>SAO BERNARDO-MA</v>
          </cell>
          <cell r="B1307" t="str">
            <v>MA</v>
          </cell>
          <cell r="C1307">
            <v>0</v>
          </cell>
          <cell r="D1307">
            <v>0</v>
          </cell>
          <cell r="E1307">
            <v>0</v>
          </cell>
          <cell r="F1307">
            <v>0</v>
          </cell>
          <cell r="G1307">
            <v>0</v>
          </cell>
          <cell r="H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</row>
        <row r="1308">
          <cell r="A1308" t="str">
            <v>SAO DOMINGOS DO AZEITAO-MA</v>
          </cell>
          <cell r="B1308" t="str">
            <v>MA</v>
          </cell>
          <cell r="C1308">
            <v>0</v>
          </cell>
          <cell r="D1308">
            <v>0</v>
          </cell>
          <cell r="E1308">
            <v>0</v>
          </cell>
          <cell r="F1308">
            <v>0</v>
          </cell>
          <cell r="G1308">
            <v>0</v>
          </cell>
          <cell r="H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</row>
        <row r="1309">
          <cell r="A1309" t="str">
            <v>SAO DOMINGOS DO MARANHAO-MA</v>
          </cell>
          <cell r="B1309" t="str">
            <v>MA</v>
          </cell>
          <cell r="C1309">
            <v>0</v>
          </cell>
          <cell r="D1309">
            <v>0</v>
          </cell>
          <cell r="E1309">
            <v>0</v>
          </cell>
          <cell r="F1309">
            <v>0</v>
          </cell>
          <cell r="G1309">
            <v>0</v>
          </cell>
          <cell r="H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</row>
        <row r="1310">
          <cell r="A1310" t="str">
            <v>SAO FELIX DE BALSAS-MA</v>
          </cell>
          <cell r="B1310" t="str">
            <v>MA</v>
          </cell>
          <cell r="C1310">
            <v>0</v>
          </cell>
          <cell r="D1310">
            <v>0</v>
          </cell>
          <cell r="E1310">
            <v>0</v>
          </cell>
          <cell r="F1310">
            <v>0</v>
          </cell>
          <cell r="G1310">
            <v>0</v>
          </cell>
          <cell r="H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</row>
        <row r="1311">
          <cell r="A1311" t="str">
            <v>SAO FRANCISCO DO BREJAO-MA</v>
          </cell>
          <cell r="B1311" t="str">
            <v>MA</v>
          </cell>
          <cell r="C1311">
            <v>0</v>
          </cell>
          <cell r="D1311">
            <v>0</v>
          </cell>
          <cell r="E1311">
            <v>0</v>
          </cell>
          <cell r="F1311">
            <v>0</v>
          </cell>
          <cell r="G1311">
            <v>0</v>
          </cell>
          <cell r="H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</row>
        <row r="1312">
          <cell r="A1312" t="str">
            <v>SAO FRANCISCO DO MARANHAO-MA</v>
          </cell>
          <cell r="B1312" t="str">
            <v>MA</v>
          </cell>
          <cell r="C1312">
            <v>0</v>
          </cell>
          <cell r="D1312">
            <v>0</v>
          </cell>
          <cell r="E1312">
            <v>0</v>
          </cell>
          <cell r="F1312">
            <v>0</v>
          </cell>
          <cell r="G1312">
            <v>0</v>
          </cell>
          <cell r="H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</row>
        <row r="1313">
          <cell r="A1313" t="str">
            <v>SAO JOAO BATISTA-MA</v>
          </cell>
          <cell r="B1313" t="str">
            <v>MA</v>
          </cell>
          <cell r="C1313">
            <v>0</v>
          </cell>
          <cell r="D1313">
            <v>0</v>
          </cell>
          <cell r="E1313">
            <v>0</v>
          </cell>
          <cell r="F1313">
            <v>0</v>
          </cell>
          <cell r="G1313">
            <v>0</v>
          </cell>
          <cell r="H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</row>
        <row r="1314">
          <cell r="A1314" t="str">
            <v>SAO JOAO DO CARU-MA</v>
          </cell>
          <cell r="B1314" t="str">
            <v>MA</v>
          </cell>
          <cell r="C1314">
            <v>0</v>
          </cell>
          <cell r="D1314">
            <v>0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</row>
        <row r="1315">
          <cell r="A1315" t="str">
            <v>SAO JOAO DO PARAISO-MA</v>
          </cell>
          <cell r="B1315" t="str">
            <v>MA</v>
          </cell>
          <cell r="C1315">
            <v>0</v>
          </cell>
          <cell r="D1315">
            <v>0</v>
          </cell>
          <cell r="E1315">
            <v>0</v>
          </cell>
          <cell r="F1315">
            <v>0</v>
          </cell>
          <cell r="G1315">
            <v>0</v>
          </cell>
          <cell r="H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</row>
        <row r="1316">
          <cell r="A1316" t="str">
            <v>SAO JOAO DO SOTER-MA</v>
          </cell>
          <cell r="B1316" t="str">
            <v>MA</v>
          </cell>
          <cell r="C1316">
            <v>0</v>
          </cell>
          <cell r="D1316">
            <v>0</v>
          </cell>
          <cell r="E1316">
            <v>0</v>
          </cell>
          <cell r="F1316">
            <v>0</v>
          </cell>
          <cell r="G1316">
            <v>0</v>
          </cell>
          <cell r="H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</row>
        <row r="1317">
          <cell r="A1317" t="str">
            <v>SAO JOAO DOS PATOS-MA</v>
          </cell>
          <cell r="B1317" t="str">
            <v>MA</v>
          </cell>
          <cell r="C1317">
            <v>0</v>
          </cell>
          <cell r="D1317">
            <v>0</v>
          </cell>
          <cell r="E1317">
            <v>0</v>
          </cell>
          <cell r="F1317">
            <v>0</v>
          </cell>
          <cell r="G1317">
            <v>0</v>
          </cell>
          <cell r="H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</row>
        <row r="1318">
          <cell r="A1318" t="str">
            <v>SAO JOSE DE RIBAMAR-MA</v>
          </cell>
          <cell r="B1318" t="str">
            <v>MA</v>
          </cell>
          <cell r="C1318">
            <v>0</v>
          </cell>
          <cell r="D1318">
            <v>0</v>
          </cell>
          <cell r="E1318">
            <v>0</v>
          </cell>
          <cell r="F1318">
            <v>0</v>
          </cell>
          <cell r="G1318">
            <v>0</v>
          </cell>
          <cell r="H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</row>
        <row r="1319">
          <cell r="A1319" t="str">
            <v>SAO JOSE DOS BASILIOS-MA</v>
          </cell>
          <cell r="B1319" t="str">
            <v>MA</v>
          </cell>
          <cell r="C1319">
            <v>0</v>
          </cell>
          <cell r="D1319">
            <v>0</v>
          </cell>
          <cell r="E1319">
            <v>0</v>
          </cell>
          <cell r="F1319">
            <v>0</v>
          </cell>
          <cell r="G1319">
            <v>0</v>
          </cell>
          <cell r="H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</row>
        <row r="1320">
          <cell r="A1320" t="str">
            <v>SAO LUIS GONZAGA DO MARANHAO-MA</v>
          </cell>
          <cell r="B1320" t="str">
            <v>MA</v>
          </cell>
          <cell r="C1320">
            <v>0</v>
          </cell>
          <cell r="D1320">
            <v>0</v>
          </cell>
          <cell r="E1320">
            <v>0</v>
          </cell>
          <cell r="F1320">
            <v>0</v>
          </cell>
          <cell r="G1320">
            <v>0</v>
          </cell>
          <cell r="H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</row>
        <row r="1321">
          <cell r="A1321" t="str">
            <v>SAO LUIS-MA</v>
          </cell>
          <cell r="B1321" t="str">
            <v>MA</v>
          </cell>
          <cell r="C1321">
            <v>0</v>
          </cell>
          <cell r="D1321">
            <v>0</v>
          </cell>
          <cell r="E1321">
            <v>0</v>
          </cell>
          <cell r="F1321">
            <v>0</v>
          </cell>
          <cell r="G1321">
            <v>0</v>
          </cell>
          <cell r="H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</row>
        <row r="1322">
          <cell r="A1322" t="str">
            <v>SAO MATEUS DO MARANHAO-MA</v>
          </cell>
          <cell r="B1322" t="str">
            <v>MA</v>
          </cell>
          <cell r="C1322">
            <v>0</v>
          </cell>
          <cell r="D1322">
            <v>0</v>
          </cell>
          <cell r="E1322">
            <v>0</v>
          </cell>
          <cell r="F1322">
            <v>0</v>
          </cell>
          <cell r="G1322">
            <v>0</v>
          </cell>
          <cell r="H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</row>
        <row r="1323">
          <cell r="A1323" t="str">
            <v>SAO PEDRO DA AGUA BRANCA-MA</v>
          </cell>
          <cell r="B1323" t="str">
            <v>MA</v>
          </cell>
          <cell r="C1323">
            <v>0</v>
          </cell>
          <cell r="D1323">
            <v>0</v>
          </cell>
          <cell r="E1323">
            <v>0</v>
          </cell>
          <cell r="F1323">
            <v>0</v>
          </cell>
          <cell r="G1323">
            <v>0</v>
          </cell>
          <cell r="H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</row>
        <row r="1324">
          <cell r="A1324" t="str">
            <v>SAO PEDRO DOS CRENTES-MA</v>
          </cell>
          <cell r="B1324" t="str">
            <v>MA</v>
          </cell>
          <cell r="C1324">
            <v>0</v>
          </cell>
          <cell r="D1324">
            <v>0</v>
          </cell>
          <cell r="E1324">
            <v>0</v>
          </cell>
          <cell r="F1324">
            <v>0</v>
          </cell>
          <cell r="G1324">
            <v>0</v>
          </cell>
          <cell r="H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</row>
        <row r="1325">
          <cell r="A1325" t="str">
            <v>SAO RAIMUNDO DAS MANGABEIRAS-MA</v>
          </cell>
          <cell r="B1325" t="str">
            <v>MA</v>
          </cell>
          <cell r="C1325">
            <v>0</v>
          </cell>
          <cell r="D1325">
            <v>0</v>
          </cell>
          <cell r="E1325">
            <v>0</v>
          </cell>
          <cell r="F1325">
            <v>0</v>
          </cell>
          <cell r="G1325">
            <v>0</v>
          </cell>
          <cell r="H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</row>
        <row r="1326">
          <cell r="A1326" t="str">
            <v>SAO RAIMUNDO DO DOCA BEZERRA-MA</v>
          </cell>
          <cell r="B1326" t="str">
            <v>MA</v>
          </cell>
          <cell r="C1326">
            <v>0</v>
          </cell>
          <cell r="D1326">
            <v>0</v>
          </cell>
          <cell r="E1326">
            <v>0</v>
          </cell>
          <cell r="F1326">
            <v>0</v>
          </cell>
          <cell r="G1326">
            <v>0</v>
          </cell>
          <cell r="H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</row>
        <row r="1327">
          <cell r="A1327" t="str">
            <v>SAO ROBERTO-MA</v>
          </cell>
          <cell r="B1327" t="str">
            <v>MA</v>
          </cell>
          <cell r="C1327">
            <v>0</v>
          </cell>
          <cell r="D1327">
            <v>0</v>
          </cell>
          <cell r="E1327">
            <v>0</v>
          </cell>
          <cell r="F1327">
            <v>0</v>
          </cell>
          <cell r="G1327">
            <v>0</v>
          </cell>
          <cell r="H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</row>
        <row r="1328">
          <cell r="A1328" t="str">
            <v>SAO VICENTE FERRER-MA</v>
          </cell>
          <cell r="B1328" t="str">
            <v>MA</v>
          </cell>
          <cell r="C1328">
            <v>0</v>
          </cell>
          <cell r="D1328">
            <v>0</v>
          </cell>
          <cell r="E1328">
            <v>0</v>
          </cell>
          <cell r="F1328">
            <v>0</v>
          </cell>
          <cell r="G1328">
            <v>0</v>
          </cell>
          <cell r="H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</row>
        <row r="1329">
          <cell r="A1329" t="str">
            <v>SATUBINHA-MA</v>
          </cell>
          <cell r="B1329" t="str">
            <v>MA</v>
          </cell>
          <cell r="C1329">
            <v>0</v>
          </cell>
          <cell r="D1329">
            <v>0</v>
          </cell>
          <cell r="E1329">
            <v>0</v>
          </cell>
          <cell r="F1329">
            <v>0</v>
          </cell>
          <cell r="G1329">
            <v>0</v>
          </cell>
          <cell r="H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</row>
        <row r="1330">
          <cell r="A1330" t="str">
            <v>SENADOR ALEXANDRE COSTA-MA</v>
          </cell>
          <cell r="B1330" t="str">
            <v>MA</v>
          </cell>
          <cell r="C1330">
            <v>0</v>
          </cell>
          <cell r="D1330">
            <v>0</v>
          </cell>
          <cell r="E1330">
            <v>0</v>
          </cell>
          <cell r="F1330">
            <v>0</v>
          </cell>
          <cell r="G1330">
            <v>0</v>
          </cell>
          <cell r="H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</row>
        <row r="1331">
          <cell r="A1331" t="str">
            <v>SENADOR LA ROCQUE-MA</v>
          </cell>
          <cell r="B1331" t="str">
            <v>MA</v>
          </cell>
          <cell r="C1331">
            <v>0</v>
          </cell>
          <cell r="D1331">
            <v>0</v>
          </cell>
          <cell r="E1331">
            <v>0</v>
          </cell>
          <cell r="F1331">
            <v>0</v>
          </cell>
          <cell r="G1331">
            <v>0</v>
          </cell>
          <cell r="H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</row>
        <row r="1332">
          <cell r="A1332" t="str">
            <v>SERRANO DO MARANHAO-MA</v>
          </cell>
          <cell r="B1332" t="str">
            <v>MA</v>
          </cell>
          <cell r="C1332">
            <v>0</v>
          </cell>
          <cell r="D1332">
            <v>0</v>
          </cell>
          <cell r="E1332">
            <v>0</v>
          </cell>
          <cell r="F1332">
            <v>0</v>
          </cell>
          <cell r="G1332">
            <v>0</v>
          </cell>
          <cell r="H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</row>
        <row r="1333">
          <cell r="A1333" t="str">
            <v>SITIO NOVO-MA</v>
          </cell>
          <cell r="B1333" t="str">
            <v>MA</v>
          </cell>
          <cell r="C1333">
            <v>0</v>
          </cell>
          <cell r="D1333">
            <v>0</v>
          </cell>
          <cell r="E1333">
            <v>0</v>
          </cell>
          <cell r="F1333">
            <v>0</v>
          </cell>
          <cell r="G1333">
            <v>0</v>
          </cell>
          <cell r="H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</row>
        <row r="1334">
          <cell r="A1334" t="str">
            <v>SUCUPIRA DO NORTE-MA</v>
          </cell>
          <cell r="B1334" t="str">
            <v>MA</v>
          </cell>
          <cell r="C1334">
            <v>0</v>
          </cell>
          <cell r="D1334">
            <v>0</v>
          </cell>
          <cell r="E1334">
            <v>0</v>
          </cell>
          <cell r="F1334">
            <v>0</v>
          </cell>
          <cell r="G1334">
            <v>0</v>
          </cell>
          <cell r="H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</row>
        <row r="1335">
          <cell r="A1335" t="str">
            <v>SUCUPIRA DO RIACHAO-MA</v>
          </cell>
          <cell r="B1335" t="str">
            <v>MA</v>
          </cell>
          <cell r="C1335">
            <v>0</v>
          </cell>
          <cell r="D1335">
            <v>0</v>
          </cell>
          <cell r="E1335">
            <v>0</v>
          </cell>
          <cell r="F1335">
            <v>0</v>
          </cell>
          <cell r="G1335">
            <v>0</v>
          </cell>
          <cell r="H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</row>
        <row r="1336">
          <cell r="A1336" t="str">
            <v>TASSO FRAGOSO-MA</v>
          </cell>
          <cell r="B1336" t="str">
            <v>MA</v>
          </cell>
          <cell r="C1336">
            <v>0</v>
          </cell>
          <cell r="D1336">
            <v>0</v>
          </cell>
          <cell r="E1336">
            <v>0</v>
          </cell>
          <cell r="F1336">
            <v>0</v>
          </cell>
          <cell r="G1336">
            <v>0</v>
          </cell>
          <cell r="H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</row>
        <row r="1337">
          <cell r="A1337" t="str">
            <v>TIMBIRAS-MA</v>
          </cell>
          <cell r="B1337" t="str">
            <v>MA</v>
          </cell>
          <cell r="C1337">
            <v>0</v>
          </cell>
          <cell r="D1337">
            <v>0</v>
          </cell>
          <cell r="E1337">
            <v>0</v>
          </cell>
          <cell r="F1337">
            <v>0</v>
          </cell>
          <cell r="G1337">
            <v>0</v>
          </cell>
          <cell r="H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</row>
        <row r="1338">
          <cell r="A1338" t="str">
            <v>TIMON-MA</v>
          </cell>
          <cell r="B1338" t="str">
            <v>MA</v>
          </cell>
          <cell r="C1338">
            <v>0</v>
          </cell>
          <cell r="D1338">
            <v>0</v>
          </cell>
          <cell r="E1338">
            <v>0</v>
          </cell>
          <cell r="F1338">
            <v>0</v>
          </cell>
          <cell r="G1338">
            <v>0</v>
          </cell>
          <cell r="H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</row>
        <row r="1339">
          <cell r="A1339" t="str">
            <v>TRIZIDELA DO VALE-MA</v>
          </cell>
          <cell r="B1339" t="str">
            <v>MA</v>
          </cell>
          <cell r="C1339">
            <v>0</v>
          </cell>
          <cell r="D1339">
            <v>0</v>
          </cell>
          <cell r="E1339">
            <v>0</v>
          </cell>
          <cell r="F1339">
            <v>0</v>
          </cell>
          <cell r="G1339">
            <v>0</v>
          </cell>
          <cell r="H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</row>
        <row r="1340">
          <cell r="A1340" t="str">
            <v>TUFILANDIA-MA</v>
          </cell>
          <cell r="B1340" t="str">
            <v>MA</v>
          </cell>
          <cell r="C1340">
            <v>0</v>
          </cell>
          <cell r="D1340">
            <v>0</v>
          </cell>
          <cell r="E1340">
            <v>0</v>
          </cell>
          <cell r="F1340">
            <v>0</v>
          </cell>
          <cell r="G1340">
            <v>0</v>
          </cell>
          <cell r="H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</row>
        <row r="1341">
          <cell r="A1341" t="str">
            <v>TUNTUM-MA</v>
          </cell>
          <cell r="B1341" t="str">
            <v>MA</v>
          </cell>
          <cell r="C1341">
            <v>0</v>
          </cell>
          <cell r="D1341">
            <v>0</v>
          </cell>
          <cell r="E1341">
            <v>0</v>
          </cell>
          <cell r="F1341">
            <v>0</v>
          </cell>
          <cell r="G1341">
            <v>0</v>
          </cell>
          <cell r="H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</row>
        <row r="1342">
          <cell r="A1342" t="str">
            <v>TURIACU-MA</v>
          </cell>
          <cell r="B1342" t="str">
            <v>MA</v>
          </cell>
          <cell r="C1342">
            <v>0</v>
          </cell>
          <cell r="D1342">
            <v>0</v>
          </cell>
          <cell r="E1342">
            <v>0</v>
          </cell>
          <cell r="F1342">
            <v>0</v>
          </cell>
          <cell r="G1342">
            <v>0</v>
          </cell>
          <cell r="H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</row>
        <row r="1343">
          <cell r="A1343" t="str">
            <v>TURILANDIA-MA</v>
          </cell>
          <cell r="B1343" t="str">
            <v>MA</v>
          </cell>
          <cell r="C1343">
            <v>0</v>
          </cell>
          <cell r="D1343">
            <v>0</v>
          </cell>
          <cell r="E1343">
            <v>0</v>
          </cell>
          <cell r="F1343">
            <v>0</v>
          </cell>
          <cell r="G1343">
            <v>0</v>
          </cell>
          <cell r="H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</row>
        <row r="1344">
          <cell r="A1344" t="str">
            <v>TUTOIA-MA</v>
          </cell>
          <cell r="B1344" t="str">
            <v>MA</v>
          </cell>
          <cell r="C1344">
            <v>0</v>
          </cell>
          <cell r="D1344">
            <v>0</v>
          </cell>
          <cell r="E1344">
            <v>0</v>
          </cell>
          <cell r="F1344">
            <v>0</v>
          </cell>
          <cell r="G1344">
            <v>0</v>
          </cell>
          <cell r="H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</row>
        <row r="1345">
          <cell r="A1345" t="str">
            <v>URBANO SANTOS-MA</v>
          </cell>
          <cell r="B1345" t="str">
            <v>MA</v>
          </cell>
          <cell r="C1345">
            <v>0</v>
          </cell>
          <cell r="D1345">
            <v>0</v>
          </cell>
          <cell r="E1345">
            <v>0</v>
          </cell>
          <cell r="F1345">
            <v>0</v>
          </cell>
          <cell r="G1345">
            <v>0</v>
          </cell>
          <cell r="H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</row>
        <row r="1346">
          <cell r="A1346" t="str">
            <v>VARGEM GRANDE-MA</v>
          </cell>
          <cell r="B1346" t="str">
            <v>MA</v>
          </cell>
          <cell r="C1346">
            <v>0</v>
          </cell>
          <cell r="D1346">
            <v>0</v>
          </cell>
          <cell r="E1346">
            <v>0</v>
          </cell>
          <cell r="F1346">
            <v>0</v>
          </cell>
          <cell r="G1346">
            <v>0</v>
          </cell>
          <cell r="H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</row>
        <row r="1347">
          <cell r="A1347" t="str">
            <v>VIANA-MA</v>
          </cell>
          <cell r="B1347" t="str">
            <v>MA</v>
          </cell>
          <cell r="C1347">
            <v>0</v>
          </cell>
          <cell r="D1347">
            <v>0</v>
          </cell>
          <cell r="E1347">
            <v>0</v>
          </cell>
          <cell r="F1347">
            <v>0</v>
          </cell>
          <cell r="G1347">
            <v>0</v>
          </cell>
          <cell r="H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</row>
        <row r="1348">
          <cell r="A1348" t="str">
            <v>VILA NOVA DOS MARTIRIOS-MA</v>
          </cell>
          <cell r="B1348" t="str">
            <v>MA</v>
          </cell>
          <cell r="C1348">
            <v>0</v>
          </cell>
          <cell r="D1348">
            <v>0</v>
          </cell>
          <cell r="E1348">
            <v>0</v>
          </cell>
          <cell r="F1348">
            <v>0</v>
          </cell>
          <cell r="G1348">
            <v>0</v>
          </cell>
          <cell r="H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</row>
        <row r="1349">
          <cell r="A1349" t="str">
            <v>VITORIA DO MEARIM-MA</v>
          </cell>
          <cell r="B1349" t="str">
            <v>MA</v>
          </cell>
          <cell r="C1349">
            <v>0</v>
          </cell>
          <cell r="D1349">
            <v>0</v>
          </cell>
          <cell r="E1349">
            <v>0</v>
          </cell>
          <cell r="F1349">
            <v>0</v>
          </cell>
          <cell r="G1349">
            <v>0</v>
          </cell>
          <cell r="H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</row>
        <row r="1350">
          <cell r="A1350" t="str">
            <v>VITORINO FREIRE-MA</v>
          </cell>
          <cell r="B1350" t="str">
            <v>MA</v>
          </cell>
          <cell r="C1350">
            <v>0</v>
          </cell>
          <cell r="D1350">
            <v>0</v>
          </cell>
          <cell r="E1350">
            <v>0</v>
          </cell>
          <cell r="F1350">
            <v>0</v>
          </cell>
          <cell r="G1350">
            <v>0</v>
          </cell>
          <cell r="H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</row>
        <row r="1351">
          <cell r="A1351" t="str">
            <v>ZE DOCA-MA</v>
          </cell>
          <cell r="B1351" t="str">
            <v>MA</v>
          </cell>
          <cell r="C1351">
            <v>0</v>
          </cell>
          <cell r="D1351">
            <v>0</v>
          </cell>
          <cell r="E1351">
            <v>0</v>
          </cell>
          <cell r="F1351">
            <v>0</v>
          </cell>
          <cell r="G1351">
            <v>0</v>
          </cell>
          <cell r="H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</row>
        <row r="1352">
          <cell r="A1352" t="str">
            <v>ABADIA DOS DOURADOS-MG</v>
          </cell>
          <cell r="B1352" t="str">
            <v>MG</v>
          </cell>
          <cell r="C1352">
            <v>0</v>
          </cell>
          <cell r="D1352">
            <v>0</v>
          </cell>
          <cell r="E1352">
            <v>0</v>
          </cell>
          <cell r="F1352">
            <v>0</v>
          </cell>
          <cell r="G1352">
            <v>0</v>
          </cell>
          <cell r="H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</row>
        <row r="1353">
          <cell r="A1353" t="str">
            <v>ABAETE-MG</v>
          </cell>
          <cell r="B1353" t="str">
            <v>MG</v>
          </cell>
          <cell r="C1353">
            <v>0</v>
          </cell>
          <cell r="D1353">
            <v>0</v>
          </cell>
          <cell r="E1353">
            <v>0</v>
          </cell>
          <cell r="F1353">
            <v>0</v>
          </cell>
          <cell r="G1353">
            <v>0</v>
          </cell>
          <cell r="H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</row>
        <row r="1354">
          <cell r="A1354" t="str">
            <v>ABRE CAMPO-MG</v>
          </cell>
          <cell r="B1354" t="str">
            <v>MG</v>
          </cell>
          <cell r="C1354">
            <v>0</v>
          </cell>
          <cell r="D1354">
            <v>0</v>
          </cell>
          <cell r="E1354">
            <v>0</v>
          </cell>
          <cell r="F1354">
            <v>0</v>
          </cell>
          <cell r="G1354">
            <v>0</v>
          </cell>
          <cell r="H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</row>
        <row r="1355">
          <cell r="A1355" t="str">
            <v>ACAIACA-MG</v>
          </cell>
          <cell r="B1355" t="str">
            <v>MG</v>
          </cell>
          <cell r="C1355">
            <v>0</v>
          </cell>
          <cell r="D1355">
            <v>0</v>
          </cell>
          <cell r="E1355">
            <v>0</v>
          </cell>
          <cell r="F1355">
            <v>0</v>
          </cell>
          <cell r="G1355">
            <v>0</v>
          </cell>
          <cell r="H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</row>
        <row r="1356">
          <cell r="A1356" t="str">
            <v>ACUCENA-MG</v>
          </cell>
          <cell r="B1356" t="str">
            <v>MG</v>
          </cell>
          <cell r="C1356">
            <v>0</v>
          </cell>
          <cell r="D1356">
            <v>0</v>
          </cell>
          <cell r="E1356">
            <v>0</v>
          </cell>
          <cell r="F1356">
            <v>0</v>
          </cell>
          <cell r="G1356">
            <v>0</v>
          </cell>
          <cell r="H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</row>
        <row r="1357">
          <cell r="A1357" t="str">
            <v>AGUA BOA-MG</v>
          </cell>
          <cell r="B1357" t="str">
            <v>MG</v>
          </cell>
          <cell r="C1357">
            <v>0</v>
          </cell>
          <cell r="D1357">
            <v>0</v>
          </cell>
          <cell r="E1357">
            <v>0</v>
          </cell>
          <cell r="F1357">
            <v>0</v>
          </cell>
          <cell r="G1357">
            <v>0</v>
          </cell>
          <cell r="H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</row>
        <row r="1358">
          <cell r="A1358" t="str">
            <v>AGUA COMPRIDA-MG</v>
          </cell>
          <cell r="B1358" t="str">
            <v>MG</v>
          </cell>
          <cell r="C1358">
            <v>0</v>
          </cell>
          <cell r="D1358">
            <v>0</v>
          </cell>
          <cell r="E1358">
            <v>0</v>
          </cell>
          <cell r="F1358">
            <v>0</v>
          </cell>
          <cell r="G1358">
            <v>0</v>
          </cell>
          <cell r="H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</row>
        <row r="1359">
          <cell r="A1359" t="str">
            <v>AGUANIL-MG</v>
          </cell>
          <cell r="B1359" t="str">
            <v>MG</v>
          </cell>
          <cell r="C1359">
            <v>0</v>
          </cell>
          <cell r="D1359">
            <v>0</v>
          </cell>
          <cell r="E1359">
            <v>0</v>
          </cell>
          <cell r="F1359">
            <v>0</v>
          </cell>
          <cell r="G1359">
            <v>0</v>
          </cell>
          <cell r="H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</row>
        <row r="1360">
          <cell r="A1360" t="str">
            <v>AGUAS FORMOSAS-MG</v>
          </cell>
          <cell r="B1360" t="str">
            <v>MG</v>
          </cell>
          <cell r="C1360">
            <v>0</v>
          </cell>
          <cell r="D1360">
            <v>0</v>
          </cell>
          <cell r="E1360">
            <v>0</v>
          </cell>
          <cell r="F1360">
            <v>0</v>
          </cell>
          <cell r="G1360">
            <v>0</v>
          </cell>
          <cell r="H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</row>
        <row r="1361">
          <cell r="A1361" t="str">
            <v>AGUAS VERMELHAS-MG</v>
          </cell>
          <cell r="B1361" t="str">
            <v>MG</v>
          </cell>
          <cell r="C1361">
            <v>0</v>
          </cell>
          <cell r="D1361">
            <v>0</v>
          </cell>
          <cell r="E1361">
            <v>0</v>
          </cell>
          <cell r="F1361">
            <v>0</v>
          </cell>
          <cell r="G1361">
            <v>0</v>
          </cell>
          <cell r="H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</row>
        <row r="1362">
          <cell r="A1362" t="str">
            <v>AIMORES-MG</v>
          </cell>
          <cell r="B1362" t="str">
            <v>MG</v>
          </cell>
          <cell r="C1362">
            <v>0</v>
          </cell>
          <cell r="D1362">
            <v>0</v>
          </cell>
          <cell r="E1362">
            <v>0</v>
          </cell>
          <cell r="F1362">
            <v>0</v>
          </cell>
          <cell r="G1362">
            <v>0</v>
          </cell>
          <cell r="H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</row>
        <row r="1363">
          <cell r="A1363" t="str">
            <v>AIURUOCA-MG</v>
          </cell>
          <cell r="B1363" t="str">
            <v>MG</v>
          </cell>
          <cell r="C1363">
            <v>0</v>
          </cell>
          <cell r="D1363">
            <v>0</v>
          </cell>
          <cell r="E1363">
            <v>0</v>
          </cell>
          <cell r="F1363">
            <v>0</v>
          </cell>
          <cell r="G1363">
            <v>0</v>
          </cell>
          <cell r="H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</row>
        <row r="1364">
          <cell r="A1364" t="str">
            <v>ALAGOA-MG</v>
          </cell>
          <cell r="B1364" t="str">
            <v>MG</v>
          </cell>
          <cell r="C1364">
            <v>0</v>
          </cell>
          <cell r="D1364">
            <v>0</v>
          </cell>
          <cell r="E1364">
            <v>0</v>
          </cell>
          <cell r="F1364">
            <v>0</v>
          </cell>
          <cell r="G1364">
            <v>0</v>
          </cell>
          <cell r="H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</row>
        <row r="1365">
          <cell r="A1365" t="str">
            <v>ALBERTINA-MG</v>
          </cell>
          <cell r="B1365" t="str">
            <v>MG</v>
          </cell>
          <cell r="C1365">
            <v>0</v>
          </cell>
          <cell r="D1365">
            <v>0</v>
          </cell>
          <cell r="E1365">
            <v>0</v>
          </cell>
          <cell r="F1365">
            <v>0</v>
          </cell>
          <cell r="G1365">
            <v>0</v>
          </cell>
          <cell r="H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</row>
        <row r="1366">
          <cell r="A1366" t="str">
            <v>ALEM PARAIBA-MG</v>
          </cell>
          <cell r="B1366" t="str">
            <v>MG</v>
          </cell>
          <cell r="C1366">
            <v>0</v>
          </cell>
          <cell r="D1366">
            <v>0</v>
          </cell>
          <cell r="E1366">
            <v>0</v>
          </cell>
          <cell r="F1366">
            <v>0</v>
          </cell>
          <cell r="G1366">
            <v>0</v>
          </cell>
          <cell r="H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</row>
        <row r="1367">
          <cell r="A1367" t="str">
            <v>ALFENAS-MG</v>
          </cell>
          <cell r="B1367" t="str">
            <v>MG</v>
          </cell>
          <cell r="C1367">
            <v>0</v>
          </cell>
          <cell r="D1367">
            <v>0</v>
          </cell>
          <cell r="E1367">
            <v>0</v>
          </cell>
          <cell r="F1367">
            <v>0</v>
          </cell>
          <cell r="G1367">
            <v>0</v>
          </cell>
          <cell r="H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</row>
        <row r="1368">
          <cell r="A1368" t="str">
            <v>ALFREDO VASCONCELOS-MG</v>
          </cell>
          <cell r="B1368" t="str">
            <v>MG</v>
          </cell>
          <cell r="C1368">
            <v>0</v>
          </cell>
          <cell r="D1368">
            <v>0</v>
          </cell>
          <cell r="E1368">
            <v>0</v>
          </cell>
          <cell r="F1368">
            <v>0</v>
          </cell>
          <cell r="G1368">
            <v>0</v>
          </cell>
          <cell r="H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</row>
        <row r="1369">
          <cell r="A1369" t="str">
            <v>ALMENARA-MG</v>
          </cell>
          <cell r="B1369" t="str">
            <v>MG</v>
          </cell>
          <cell r="C1369">
            <v>0</v>
          </cell>
          <cell r="D1369">
            <v>0</v>
          </cell>
          <cell r="E1369">
            <v>0</v>
          </cell>
          <cell r="F1369">
            <v>0</v>
          </cell>
          <cell r="G1369">
            <v>0</v>
          </cell>
          <cell r="H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</row>
        <row r="1370">
          <cell r="A1370" t="str">
            <v>ALPERCATA-MG</v>
          </cell>
          <cell r="B1370" t="str">
            <v>MG</v>
          </cell>
          <cell r="C1370">
            <v>0</v>
          </cell>
          <cell r="D1370">
            <v>0</v>
          </cell>
          <cell r="E1370">
            <v>0</v>
          </cell>
          <cell r="F1370">
            <v>0</v>
          </cell>
          <cell r="G1370">
            <v>0</v>
          </cell>
          <cell r="H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</row>
        <row r="1371">
          <cell r="A1371" t="str">
            <v>ALPINOPOLIS-MG</v>
          </cell>
          <cell r="B1371" t="str">
            <v>MG</v>
          </cell>
          <cell r="C1371">
            <v>0</v>
          </cell>
          <cell r="D1371">
            <v>0</v>
          </cell>
          <cell r="E1371">
            <v>0</v>
          </cell>
          <cell r="F1371">
            <v>0</v>
          </cell>
          <cell r="G1371">
            <v>0</v>
          </cell>
          <cell r="H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</row>
        <row r="1372">
          <cell r="A1372" t="str">
            <v>ALTEROSA-MG</v>
          </cell>
          <cell r="B1372" t="str">
            <v>MG</v>
          </cell>
          <cell r="C1372">
            <v>0</v>
          </cell>
          <cell r="D1372">
            <v>0</v>
          </cell>
          <cell r="E1372">
            <v>0</v>
          </cell>
          <cell r="F1372">
            <v>0</v>
          </cell>
          <cell r="G1372">
            <v>0</v>
          </cell>
          <cell r="H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</row>
        <row r="1373">
          <cell r="A1373" t="str">
            <v>ALTO CAPARAO-MG</v>
          </cell>
          <cell r="B1373" t="str">
            <v>MG</v>
          </cell>
          <cell r="C1373">
            <v>0</v>
          </cell>
          <cell r="D1373">
            <v>0</v>
          </cell>
          <cell r="E1373">
            <v>0</v>
          </cell>
          <cell r="F1373">
            <v>0</v>
          </cell>
          <cell r="G1373">
            <v>0</v>
          </cell>
          <cell r="H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</row>
        <row r="1374">
          <cell r="A1374" t="str">
            <v>ALTO JEQUITIBA-MG</v>
          </cell>
          <cell r="B1374" t="str">
            <v>MG</v>
          </cell>
          <cell r="C1374">
            <v>0</v>
          </cell>
          <cell r="D1374">
            <v>0</v>
          </cell>
          <cell r="E1374">
            <v>0</v>
          </cell>
          <cell r="F1374">
            <v>0</v>
          </cell>
          <cell r="G1374">
            <v>0</v>
          </cell>
          <cell r="H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</row>
        <row r="1375">
          <cell r="A1375" t="str">
            <v>ALTO RIO DOCE-MG</v>
          </cell>
          <cell r="B1375" t="str">
            <v>MG</v>
          </cell>
          <cell r="C1375">
            <v>0</v>
          </cell>
          <cell r="D1375">
            <v>0</v>
          </cell>
          <cell r="E1375">
            <v>0</v>
          </cell>
          <cell r="F1375">
            <v>0</v>
          </cell>
          <cell r="G1375">
            <v>0</v>
          </cell>
          <cell r="H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</row>
        <row r="1376">
          <cell r="A1376" t="str">
            <v>ALVARENGA-MG</v>
          </cell>
          <cell r="B1376" t="str">
            <v>MG</v>
          </cell>
          <cell r="C1376">
            <v>0</v>
          </cell>
          <cell r="D1376">
            <v>0</v>
          </cell>
          <cell r="E1376">
            <v>0</v>
          </cell>
          <cell r="F1376">
            <v>0</v>
          </cell>
          <cell r="G1376">
            <v>0</v>
          </cell>
          <cell r="H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</row>
        <row r="1377">
          <cell r="A1377" t="str">
            <v>ALVINOPOLIS-MG</v>
          </cell>
          <cell r="B1377" t="str">
            <v>MG</v>
          </cell>
          <cell r="C1377">
            <v>0</v>
          </cell>
          <cell r="D1377">
            <v>0</v>
          </cell>
          <cell r="E1377">
            <v>0</v>
          </cell>
          <cell r="F1377">
            <v>0</v>
          </cell>
          <cell r="G1377">
            <v>0</v>
          </cell>
          <cell r="H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</row>
        <row r="1378">
          <cell r="A1378" t="str">
            <v>ALVORADA DE MINAS-MG</v>
          </cell>
          <cell r="B1378" t="str">
            <v>MG</v>
          </cell>
          <cell r="C1378">
            <v>0</v>
          </cell>
          <cell r="D1378">
            <v>0</v>
          </cell>
          <cell r="E1378">
            <v>0</v>
          </cell>
          <cell r="F1378">
            <v>0</v>
          </cell>
          <cell r="G1378">
            <v>0</v>
          </cell>
          <cell r="H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</row>
        <row r="1379">
          <cell r="A1379" t="str">
            <v>AMPARO DO SERRA-MG</v>
          </cell>
          <cell r="B1379" t="str">
            <v>MG</v>
          </cell>
          <cell r="C1379">
            <v>0</v>
          </cell>
          <cell r="D1379">
            <v>0</v>
          </cell>
          <cell r="E1379">
            <v>0</v>
          </cell>
          <cell r="F1379">
            <v>0</v>
          </cell>
          <cell r="G1379">
            <v>0</v>
          </cell>
          <cell r="H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</row>
        <row r="1380">
          <cell r="A1380" t="str">
            <v>ANDRADAS-MG</v>
          </cell>
          <cell r="B1380" t="str">
            <v>MG</v>
          </cell>
          <cell r="C1380">
            <v>0</v>
          </cell>
          <cell r="D1380">
            <v>0</v>
          </cell>
          <cell r="E1380">
            <v>0</v>
          </cell>
          <cell r="F1380">
            <v>0</v>
          </cell>
          <cell r="G1380">
            <v>0</v>
          </cell>
          <cell r="H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</row>
        <row r="1381">
          <cell r="A1381" t="str">
            <v>ANDRELANDIA-MG</v>
          </cell>
          <cell r="B1381" t="str">
            <v>MG</v>
          </cell>
          <cell r="C1381">
            <v>0</v>
          </cell>
          <cell r="D1381">
            <v>0</v>
          </cell>
          <cell r="E1381">
            <v>0</v>
          </cell>
          <cell r="F1381">
            <v>0</v>
          </cell>
          <cell r="G1381">
            <v>0</v>
          </cell>
          <cell r="H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</row>
        <row r="1382">
          <cell r="A1382" t="str">
            <v>ANGELANDIA-MG</v>
          </cell>
          <cell r="B1382" t="str">
            <v>MG</v>
          </cell>
          <cell r="C1382">
            <v>0</v>
          </cell>
          <cell r="D1382">
            <v>0</v>
          </cell>
          <cell r="E1382">
            <v>0</v>
          </cell>
          <cell r="F1382">
            <v>0</v>
          </cell>
          <cell r="G1382">
            <v>0</v>
          </cell>
          <cell r="H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</row>
        <row r="1383">
          <cell r="A1383" t="str">
            <v>ANTONIO CARLOS-MG</v>
          </cell>
          <cell r="B1383" t="str">
            <v>MG</v>
          </cell>
          <cell r="C1383">
            <v>0</v>
          </cell>
          <cell r="D1383">
            <v>0</v>
          </cell>
          <cell r="E1383">
            <v>0</v>
          </cell>
          <cell r="F1383">
            <v>0</v>
          </cell>
          <cell r="G1383">
            <v>0</v>
          </cell>
          <cell r="H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</row>
        <row r="1384">
          <cell r="A1384" t="str">
            <v>ANTONIO DIAS-MG</v>
          </cell>
          <cell r="B1384" t="str">
            <v>MG</v>
          </cell>
          <cell r="C1384">
            <v>0</v>
          </cell>
          <cell r="D1384">
            <v>0</v>
          </cell>
          <cell r="E1384">
            <v>0</v>
          </cell>
          <cell r="F1384">
            <v>0</v>
          </cell>
          <cell r="G1384">
            <v>0</v>
          </cell>
          <cell r="H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</row>
        <row r="1385">
          <cell r="A1385" t="str">
            <v>ANTONIO PRADO DE MINAS-MG</v>
          </cell>
          <cell r="B1385" t="str">
            <v>MG</v>
          </cell>
          <cell r="C1385">
            <v>0</v>
          </cell>
          <cell r="D1385">
            <v>0</v>
          </cell>
          <cell r="E1385">
            <v>0</v>
          </cell>
          <cell r="F1385">
            <v>0</v>
          </cell>
          <cell r="G1385">
            <v>0</v>
          </cell>
          <cell r="H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</row>
        <row r="1386">
          <cell r="A1386" t="str">
            <v>ARACAI-MG</v>
          </cell>
          <cell r="B1386" t="str">
            <v>MG</v>
          </cell>
          <cell r="C1386">
            <v>0</v>
          </cell>
          <cell r="D1386">
            <v>0</v>
          </cell>
          <cell r="E1386">
            <v>0</v>
          </cell>
          <cell r="F1386">
            <v>0</v>
          </cell>
          <cell r="G1386">
            <v>0</v>
          </cell>
          <cell r="H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</row>
        <row r="1387">
          <cell r="A1387" t="str">
            <v>ARACITABA-MG</v>
          </cell>
          <cell r="B1387" t="str">
            <v>MG</v>
          </cell>
          <cell r="C1387">
            <v>0</v>
          </cell>
          <cell r="D1387">
            <v>0</v>
          </cell>
          <cell r="E1387">
            <v>0</v>
          </cell>
          <cell r="F1387">
            <v>0</v>
          </cell>
          <cell r="G1387">
            <v>0</v>
          </cell>
          <cell r="H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</row>
        <row r="1388">
          <cell r="A1388" t="str">
            <v>ARACUAI-MG</v>
          </cell>
          <cell r="B1388" t="str">
            <v>MG</v>
          </cell>
          <cell r="C1388">
            <v>0</v>
          </cell>
          <cell r="D1388">
            <v>0</v>
          </cell>
          <cell r="E1388">
            <v>0</v>
          </cell>
          <cell r="F1388">
            <v>0</v>
          </cell>
          <cell r="G1388">
            <v>0</v>
          </cell>
          <cell r="H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</row>
        <row r="1389">
          <cell r="A1389" t="str">
            <v>ARAGUARI-MG</v>
          </cell>
          <cell r="B1389" t="str">
            <v>MG</v>
          </cell>
          <cell r="C1389">
            <v>0</v>
          </cell>
          <cell r="D1389">
            <v>0</v>
          </cell>
          <cell r="E1389">
            <v>0</v>
          </cell>
          <cell r="F1389">
            <v>0</v>
          </cell>
          <cell r="G1389">
            <v>0</v>
          </cell>
          <cell r="H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</row>
        <row r="1390">
          <cell r="A1390" t="str">
            <v>ARANTINA-MG</v>
          </cell>
          <cell r="B1390" t="str">
            <v>MG</v>
          </cell>
          <cell r="C1390">
            <v>0</v>
          </cell>
          <cell r="D1390">
            <v>0</v>
          </cell>
          <cell r="E1390">
            <v>0</v>
          </cell>
          <cell r="F1390">
            <v>0</v>
          </cell>
          <cell r="G1390">
            <v>0</v>
          </cell>
          <cell r="H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</row>
        <row r="1391">
          <cell r="A1391" t="str">
            <v>ARAPONGA-MG</v>
          </cell>
          <cell r="B1391" t="str">
            <v>MG</v>
          </cell>
          <cell r="C1391">
            <v>0</v>
          </cell>
          <cell r="D1391">
            <v>0</v>
          </cell>
          <cell r="E1391">
            <v>0</v>
          </cell>
          <cell r="F1391">
            <v>0</v>
          </cell>
          <cell r="G1391">
            <v>0</v>
          </cell>
          <cell r="H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</row>
        <row r="1392">
          <cell r="A1392" t="str">
            <v>ARAPORA-MG</v>
          </cell>
          <cell r="B1392" t="str">
            <v>MG</v>
          </cell>
          <cell r="C1392">
            <v>0</v>
          </cell>
          <cell r="D1392">
            <v>0</v>
          </cell>
          <cell r="E1392">
            <v>0</v>
          </cell>
          <cell r="F1392">
            <v>0</v>
          </cell>
          <cell r="G1392">
            <v>0</v>
          </cell>
          <cell r="H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</row>
        <row r="1393">
          <cell r="A1393" t="str">
            <v>ARAPUA-MG</v>
          </cell>
          <cell r="B1393" t="str">
            <v>MG</v>
          </cell>
          <cell r="C1393">
            <v>0</v>
          </cell>
          <cell r="D1393">
            <v>0</v>
          </cell>
          <cell r="E1393">
            <v>0</v>
          </cell>
          <cell r="F1393">
            <v>0</v>
          </cell>
          <cell r="G1393">
            <v>0</v>
          </cell>
          <cell r="H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</row>
        <row r="1394">
          <cell r="A1394" t="str">
            <v>ARAUJOS-MG</v>
          </cell>
          <cell r="B1394" t="str">
            <v>MG</v>
          </cell>
          <cell r="C1394">
            <v>0</v>
          </cell>
          <cell r="D1394">
            <v>0</v>
          </cell>
          <cell r="E1394">
            <v>0</v>
          </cell>
          <cell r="F1394">
            <v>0</v>
          </cell>
          <cell r="G1394">
            <v>0</v>
          </cell>
          <cell r="H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</row>
        <row r="1395">
          <cell r="A1395" t="str">
            <v>ARAXA-MG</v>
          </cell>
          <cell r="B1395" t="str">
            <v>MG</v>
          </cell>
          <cell r="C1395">
            <v>0</v>
          </cell>
          <cell r="D1395">
            <v>0</v>
          </cell>
          <cell r="E1395">
            <v>0</v>
          </cell>
          <cell r="F1395">
            <v>0</v>
          </cell>
          <cell r="G1395">
            <v>0</v>
          </cell>
          <cell r="H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</row>
        <row r="1396">
          <cell r="A1396" t="str">
            <v>ARCEBURGO-MG</v>
          </cell>
          <cell r="B1396" t="str">
            <v>MG</v>
          </cell>
          <cell r="C1396">
            <v>0</v>
          </cell>
          <cell r="D1396">
            <v>0</v>
          </cell>
          <cell r="E1396">
            <v>0</v>
          </cell>
          <cell r="F1396">
            <v>0</v>
          </cell>
          <cell r="G1396">
            <v>0</v>
          </cell>
          <cell r="H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</row>
        <row r="1397">
          <cell r="A1397" t="str">
            <v>ARCOS-MG</v>
          </cell>
          <cell r="B1397" t="str">
            <v>MG</v>
          </cell>
          <cell r="C1397">
            <v>0</v>
          </cell>
          <cell r="D1397">
            <v>0</v>
          </cell>
          <cell r="E1397">
            <v>0</v>
          </cell>
          <cell r="F1397">
            <v>0</v>
          </cell>
          <cell r="G1397">
            <v>0</v>
          </cell>
          <cell r="H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</row>
        <row r="1398">
          <cell r="A1398" t="str">
            <v>AREADO-MG</v>
          </cell>
          <cell r="B1398" t="str">
            <v>MG</v>
          </cell>
          <cell r="C1398">
            <v>0</v>
          </cell>
          <cell r="D1398">
            <v>0</v>
          </cell>
          <cell r="E1398">
            <v>0</v>
          </cell>
          <cell r="F1398">
            <v>0</v>
          </cell>
          <cell r="G1398">
            <v>0</v>
          </cell>
          <cell r="H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</row>
        <row r="1399">
          <cell r="A1399" t="str">
            <v>ARGIRITA-MG</v>
          </cell>
          <cell r="B1399" t="str">
            <v>MG</v>
          </cell>
          <cell r="C1399">
            <v>0</v>
          </cell>
          <cell r="D1399">
            <v>0</v>
          </cell>
          <cell r="E1399">
            <v>0</v>
          </cell>
          <cell r="F1399">
            <v>0</v>
          </cell>
          <cell r="G1399">
            <v>0</v>
          </cell>
          <cell r="H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</row>
        <row r="1400">
          <cell r="A1400" t="str">
            <v>ARICANDUVA-MG</v>
          </cell>
          <cell r="B1400" t="str">
            <v>MG</v>
          </cell>
          <cell r="C1400">
            <v>0</v>
          </cell>
          <cell r="D1400">
            <v>0</v>
          </cell>
          <cell r="E1400">
            <v>0</v>
          </cell>
          <cell r="F1400">
            <v>0</v>
          </cell>
          <cell r="G1400">
            <v>0</v>
          </cell>
          <cell r="H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</row>
        <row r="1401">
          <cell r="A1401" t="str">
            <v>ARINOS-MG</v>
          </cell>
          <cell r="B1401" t="str">
            <v>MG</v>
          </cell>
          <cell r="C1401">
            <v>0</v>
          </cell>
          <cell r="D1401">
            <v>0</v>
          </cell>
          <cell r="E1401">
            <v>0</v>
          </cell>
          <cell r="F1401">
            <v>0</v>
          </cell>
          <cell r="G1401">
            <v>0</v>
          </cell>
          <cell r="H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</row>
        <row r="1402">
          <cell r="A1402" t="str">
            <v>ASTOLFO DUTRA-MG</v>
          </cell>
          <cell r="B1402" t="str">
            <v>MG</v>
          </cell>
          <cell r="C1402">
            <v>0</v>
          </cell>
          <cell r="D1402">
            <v>0</v>
          </cell>
          <cell r="E1402">
            <v>0</v>
          </cell>
          <cell r="F1402">
            <v>0</v>
          </cell>
          <cell r="G1402">
            <v>0</v>
          </cell>
          <cell r="H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</row>
        <row r="1403">
          <cell r="A1403" t="str">
            <v>ATALEIA-MG</v>
          </cell>
          <cell r="B1403" t="str">
            <v>MG</v>
          </cell>
          <cell r="C1403">
            <v>0</v>
          </cell>
          <cell r="D1403">
            <v>0</v>
          </cell>
          <cell r="E1403">
            <v>0</v>
          </cell>
          <cell r="F1403">
            <v>0</v>
          </cell>
          <cell r="G1403">
            <v>0</v>
          </cell>
          <cell r="H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</row>
        <row r="1404">
          <cell r="A1404" t="str">
            <v>AUGUSTO DE LIMA-MG</v>
          </cell>
          <cell r="B1404" t="str">
            <v>MG</v>
          </cell>
          <cell r="C1404">
            <v>0</v>
          </cell>
          <cell r="D1404">
            <v>0</v>
          </cell>
          <cell r="E1404">
            <v>0</v>
          </cell>
          <cell r="F1404">
            <v>0</v>
          </cell>
          <cell r="G1404">
            <v>0</v>
          </cell>
          <cell r="H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</row>
        <row r="1405">
          <cell r="A1405" t="str">
            <v>BAEPENDI-MG</v>
          </cell>
          <cell r="B1405" t="str">
            <v>MG</v>
          </cell>
          <cell r="C1405">
            <v>0</v>
          </cell>
          <cell r="D1405">
            <v>0</v>
          </cell>
          <cell r="E1405">
            <v>0</v>
          </cell>
          <cell r="F1405">
            <v>0</v>
          </cell>
          <cell r="G1405">
            <v>0</v>
          </cell>
          <cell r="H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</row>
        <row r="1406">
          <cell r="A1406" t="str">
            <v>BALDIM-MG</v>
          </cell>
          <cell r="B1406" t="str">
            <v>MG</v>
          </cell>
          <cell r="C1406">
            <v>0</v>
          </cell>
          <cell r="D1406">
            <v>0</v>
          </cell>
          <cell r="E1406">
            <v>0</v>
          </cell>
          <cell r="F1406">
            <v>0</v>
          </cell>
          <cell r="G1406">
            <v>0</v>
          </cell>
          <cell r="H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</row>
        <row r="1407">
          <cell r="A1407" t="str">
            <v>BAMBUI-MG</v>
          </cell>
          <cell r="B1407" t="str">
            <v>MG</v>
          </cell>
          <cell r="C1407">
            <v>0</v>
          </cell>
          <cell r="D1407">
            <v>0</v>
          </cell>
          <cell r="E1407">
            <v>0</v>
          </cell>
          <cell r="F1407">
            <v>0</v>
          </cell>
          <cell r="G1407">
            <v>0</v>
          </cell>
          <cell r="H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</row>
        <row r="1408">
          <cell r="A1408" t="str">
            <v>BANDEIRA DO SUL-MG</v>
          </cell>
          <cell r="B1408" t="str">
            <v>MG</v>
          </cell>
          <cell r="C1408">
            <v>0</v>
          </cell>
          <cell r="D1408">
            <v>0</v>
          </cell>
          <cell r="E1408">
            <v>0</v>
          </cell>
          <cell r="F1408">
            <v>0</v>
          </cell>
          <cell r="G1408">
            <v>0</v>
          </cell>
          <cell r="H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</row>
        <row r="1409">
          <cell r="A1409" t="str">
            <v>BANDEIRA-MG</v>
          </cell>
          <cell r="B1409" t="str">
            <v>MG</v>
          </cell>
          <cell r="C1409">
            <v>0</v>
          </cell>
          <cell r="D1409">
            <v>0</v>
          </cell>
          <cell r="E1409">
            <v>0</v>
          </cell>
          <cell r="F1409">
            <v>0</v>
          </cell>
          <cell r="G1409">
            <v>0</v>
          </cell>
          <cell r="H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</row>
        <row r="1410">
          <cell r="A1410" t="str">
            <v>BARAO DE COCAIS-MG</v>
          </cell>
          <cell r="B1410" t="str">
            <v>MG</v>
          </cell>
          <cell r="C1410">
            <v>0</v>
          </cell>
          <cell r="D1410">
            <v>0</v>
          </cell>
          <cell r="E1410">
            <v>0</v>
          </cell>
          <cell r="F1410">
            <v>0</v>
          </cell>
          <cell r="G1410">
            <v>0</v>
          </cell>
          <cell r="H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</row>
        <row r="1411">
          <cell r="A1411" t="str">
            <v>BARAO DE MONTE ALTO-MG</v>
          </cell>
          <cell r="B1411" t="str">
            <v>MG</v>
          </cell>
          <cell r="C1411">
            <v>0</v>
          </cell>
          <cell r="D1411">
            <v>0</v>
          </cell>
          <cell r="E1411">
            <v>0</v>
          </cell>
          <cell r="F1411">
            <v>0</v>
          </cell>
          <cell r="G1411">
            <v>0</v>
          </cell>
          <cell r="H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</row>
        <row r="1412">
          <cell r="A1412" t="str">
            <v>BARBACENA-MG</v>
          </cell>
          <cell r="B1412" t="str">
            <v>MG</v>
          </cell>
          <cell r="C1412">
            <v>0</v>
          </cell>
          <cell r="D1412">
            <v>1.3858277E-5</v>
          </cell>
          <cell r="E1412">
            <v>0</v>
          </cell>
          <cell r="F1412">
            <v>0</v>
          </cell>
          <cell r="G1412">
            <v>0</v>
          </cell>
          <cell r="H1412">
            <v>1.3858277014551187E-5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</row>
        <row r="1413">
          <cell r="A1413" t="str">
            <v>BARRA LONGA-MG</v>
          </cell>
          <cell r="B1413" t="str">
            <v>MG</v>
          </cell>
          <cell r="C1413">
            <v>0</v>
          </cell>
          <cell r="D1413">
            <v>0</v>
          </cell>
          <cell r="E1413">
            <v>0</v>
          </cell>
          <cell r="F1413">
            <v>0</v>
          </cell>
          <cell r="G1413">
            <v>0</v>
          </cell>
          <cell r="H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</row>
        <row r="1414">
          <cell r="A1414" t="str">
            <v>BARROSO-MG</v>
          </cell>
          <cell r="B1414" t="str">
            <v>MG</v>
          </cell>
          <cell r="C1414">
            <v>0</v>
          </cell>
          <cell r="D1414">
            <v>0</v>
          </cell>
          <cell r="E1414">
            <v>0</v>
          </cell>
          <cell r="F1414">
            <v>0</v>
          </cell>
          <cell r="G1414">
            <v>0</v>
          </cell>
          <cell r="H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</row>
        <row r="1415">
          <cell r="A1415" t="str">
            <v>BELA VISTA DE MINAS-MG</v>
          </cell>
          <cell r="B1415" t="str">
            <v>MG</v>
          </cell>
          <cell r="C1415">
            <v>0</v>
          </cell>
          <cell r="D1415">
            <v>0</v>
          </cell>
          <cell r="E1415">
            <v>0</v>
          </cell>
          <cell r="F1415">
            <v>0</v>
          </cell>
          <cell r="G1415">
            <v>0</v>
          </cell>
          <cell r="H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</row>
        <row r="1416">
          <cell r="A1416" t="str">
            <v>BELMIRO BRAGA-MG</v>
          </cell>
          <cell r="B1416" t="str">
            <v>MG</v>
          </cell>
          <cell r="C1416">
            <v>0</v>
          </cell>
          <cell r="D1416">
            <v>0</v>
          </cell>
          <cell r="E1416">
            <v>0</v>
          </cell>
          <cell r="F1416">
            <v>0</v>
          </cell>
          <cell r="G1416">
            <v>0</v>
          </cell>
          <cell r="H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</row>
        <row r="1417">
          <cell r="A1417" t="str">
            <v>BELO HORIZONTE-MG</v>
          </cell>
          <cell r="B1417" t="str">
            <v>MG</v>
          </cell>
          <cell r="C1417">
            <v>0</v>
          </cell>
          <cell r="D1417">
            <v>0</v>
          </cell>
          <cell r="E1417">
            <v>0</v>
          </cell>
          <cell r="F1417">
            <v>0</v>
          </cell>
          <cell r="G1417">
            <v>0</v>
          </cell>
          <cell r="H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</row>
        <row r="1418">
          <cell r="A1418" t="str">
            <v>BELO ORIENTE-MG</v>
          </cell>
          <cell r="B1418" t="str">
            <v>MG</v>
          </cell>
          <cell r="C1418">
            <v>0</v>
          </cell>
          <cell r="D1418">
            <v>0</v>
          </cell>
          <cell r="E1418">
            <v>0</v>
          </cell>
          <cell r="F1418">
            <v>0</v>
          </cell>
          <cell r="G1418">
            <v>0</v>
          </cell>
          <cell r="H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</row>
        <row r="1419">
          <cell r="A1419" t="str">
            <v>BELO VALE-MG</v>
          </cell>
          <cell r="B1419" t="str">
            <v>MG</v>
          </cell>
          <cell r="C1419">
            <v>0</v>
          </cell>
          <cell r="D1419">
            <v>0</v>
          </cell>
          <cell r="E1419">
            <v>0</v>
          </cell>
          <cell r="F1419">
            <v>0</v>
          </cell>
          <cell r="G1419">
            <v>0</v>
          </cell>
          <cell r="H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</row>
        <row r="1420">
          <cell r="A1420" t="str">
            <v>BERILO-MG</v>
          </cell>
          <cell r="B1420" t="str">
            <v>MG</v>
          </cell>
          <cell r="C1420">
            <v>0</v>
          </cell>
          <cell r="D1420">
            <v>0</v>
          </cell>
          <cell r="E1420">
            <v>0</v>
          </cell>
          <cell r="F1420">
            <v>0</v>
          </cell>
          <cell r="G1420">
            <v>0</v>
          </cell>
          <cell r="H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</row>
        <row r="1421">
          <cell r="A1421" t="str">
            <v>BERIZAL-MG</v>
          </cell>
          <cell r="B1421" t="str">
            <v>MG</v>
          </cell>
          <cell r="C1421">
            <v>0</v>
          </cell>
          <cell r="D1421">
            <v>0</v>
          </cell>
          <cell r="E1421">
            <v>0</v>
          </cell>
          <cell r="F1421">
            <v>0</v>
          </cell>
          <cell r="G1421">
            <v>0</v>
          </cell>
          <cell r="H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</row>
        <row r="1422">
          <cell r="A1422" t="str">
            <v>BERTOPOLIS-MG</v>
          </cell>
          <cell r="B1422" t="str">
            <v>MG</v>
          </cell>
          <cell r="C1422">
            <v>0</v>
          </cell>
          <cell r="D1422">
            <v>0</v>
          </cell>
          <cell r="E1422">
            <v>0</v>
          </cell>
          <cell r="F1422">
            <v>0</v>
          </cell>
          <cell r="G1422">
            <v>0</v>
          </cell>
          <cell r="H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</row>
        <row r="1423">
          <cell r="A1423" t="str">
            <v>BETIM-MG</v>
          </cell>
          <cell r="B1423" t="str">
            <v>MG</v>
          </cell>
          <cell r="C1423">
            <v>0</v>
          </cell>
          <cell r="D1423">
            <v>6.9822482499999996E-4</v>
          </cell>
          <cell r="E1423">
            <v>0</v>
          </cell>
          <cell r="F1423">
            <v>0</v>
          </cell>
          <cell r="G1423">
            <v>0</v>
          </cell>
          <cell r="H1423">
            <v>6.9822482573313584E-4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</row>
        <row r="1424">
          <cell r="A1424" t="str">
            <v>BIAS FORTES-MG</v>
          </cell>
          <cell r="B1424" t="str">
            <v>MG</v>
          </cell>
          <cell r="C1424">
            <v>0</v>
          </cell>
          <cell r="D1424">
            <v>0</v>
          </cell>
          <cell r="E1424">
            <v>0</v>
          </cell>
          <cell r="F1424">
            <v>0</v>
          </cell>
          <cell r="G1424">
            <v>0</v>
          </cell>
          <cell r="H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</row>
        <row r="1425">
          <cell r="A1425" t="str">
            <v>BICAS-MG</v>
          </cell>
          <cell r="B1425" t="str">
            <v>MG</v>
          </cell>
          <cell r="C1425">
            <v>0</v>
          </cell>
          <cell r="D1425">
            <v>0</v>
          </cell>
          <cell r="E1425">
            <v>0</v>
          </cell>
          <cell r="F1425">
            <v>0</v>
          </cell>
          <cell r="G1425">
            <v>0</v>
          </cell>
          <cell r="H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</row>
        <row r="1426">
          <cell r="A1426" t="str">
            <v>BIQUINHAS-MG</v>
          </cell>
          <cell r="B1426" t="str">
            <v>MG</v>
          </cell>
          <cell r="C1426">
            <v>0</v>
          </cell>
          <cell r="D1426">
            <v>0</v>
          </cell>
          <cell r="E1426">
            <v>0</v>
          </cell>
          <cell r="F1426">
            <v>0</v>
          </cell>
          <cell r="G1426">
            <v>0</v>
          </cell>
          <cell r="H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</row>
        <row r="1427">
          <cell r="A1427" t="str">
            <v>BOA ESPERANCA-MG</v>
          </cell>
          <cell r="B1427" t="str">
            <v>MG</v>
          </cell>
          <cell r="C1427">
            <v>0</v>
          </cell>
          <cell r="D1427">
            <v>0</v>
          </cell>
          <cell r="E1427">
            <v>0</v>
          </cell>
          <cell r="F1427">
            <v>0</v>
          </cell>
          <cell r="G1427">
            <v>0</v>
          </cell>
          <cell r="H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</row>
        <row r="1428">
          <cell r="A1428" t="str">
            <v>BOCAINA DE MINAS-MG</v>
          </cell>
          <cell r="B1428" t="str">
            <v>MG</v>
          </cell>
          <cell r="C1428">
            <v>0</v>
          </cell>
          <cell r="D1428">
            <v>0</v>
          </cell>
          <cell r="E1428">
            <v>0</v>
          </cell>
          <cell r="F1428">
            <v>0</v>
          </cell>
          <cell r="G1428">
            <v>0</v>
          </cell>
          <cell r="H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</row>
        <row r="1429">
          <cell r="A1429" t="str">
            <v>BOCAIUVA-MG</v>
          </cell>
          <cell r="B1429" t="str">
            <v>MG</v>
          </cell>
          <cell r="C1429">
            <v>0</v>
          </cell>
          <cell r="D1429">
            <v>0</v>
          </cell>
          <cell r="E1429">
            <v>0</v>
          </cell>
          <cell r="F1429">
            <v>0</v>
          </cell>
          <cell r="G1429">
            <v>0</v>
          </cell>
          <cell r="H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</row>
        <row r="1430">
          <cell r="A1430" t="str">
            <v>BOM DESPACHO-MG</v>
          </cell>
          <cell r="B1430" t="str">
            <v>MG</v>
          </cell>
          <cell r="C1430">
            <v>0</v>
          </cell>
          <cell r="D1430">
            <v>0</v>
          </cell>
          <cell r="E1430">
            <v>0</v>
          </cell>
          <cell r="F1430">
            <v>0</v>
          </cell>
          <cell r="G1430">
            <v>0</v>
          </cell>
          <cell r="H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</row>
        <row r="1431">
          <cell r="A1431" t="str">
            <v>BOM JARDIM DE MINAS-MG</v>
          </cell>
          <cell r="B1431" t="str">
            <v>MG</v>
          </cell>
          <cell r="C1431">
            <v>0</v>
          </cell>
          <cell r="D1431">
            <v>0</v>
          </cell>
          <cell r="E1431">
            <v>0</v>
          </cell>
          <cell r="F1431">
            <v>0</v>
          </cell>
          <cell r="G1431">
            <v>0</v>
          </cell>
          <cell r="H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</row>
        <row r="1432">
          <cell r="A1432" t="str">
            <v>BOM JESUS DA PENHA-MG</v>
          </cell>
          <cell r="B1432" t="str">
            <v>MG</v>
          </cell>
          <cell r="C1432">
            <v>0</v>
          </cell>
          <cell r="D1432">
            <v>0</v>
          </cell>
          <cell r="E1432">
            <v>0</v>
          </cell>
          <cell r="F1432">
            <v>0</v>
          </cell>
          <cell r="G1432">
            <v>0</v>
          </cell>
          <cell r="H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</row>
        <row r="1433">
          <cell r="A1433" t="str">
            <v>BOM JESUS DO AMPARO-MG</v>
          </cell>
          <cell r="B1433" t="str">
            <v>MG</v>
          </cell>
          <cell r="C1433">
            <v>0</v>
          </cell>
          <cell r="D1433">
            <v>0</v>
          </cell>
          <cell r="E1433">
            <v>0</v>
          </cell>
          <cell r="F1433">
            <v>0</v>
          </cell>
          <cell r="G1433">
            <v>0</v>
          </cell>
          <cell r="H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</row>
        <row r="1434">
          <cell r="A1434" t="str">
            <v>BOM JESUS DO GALHO-MG</v>
          </cell>
          <cell r="B1434" t="str">
            <v>MG</v>
          </cell>
          <cell r="C1434">
            <v>0</v>
          </cell>
          <cell r="D1434">
            <v>0</v>
          </cell>
          <cell r="E1434">
            <v>0</v>
          </cell>
          <cell r="F1434">
            <v>0</v>
          </cell>
          <cell r="G1434">
            <v>0</v>
          </cell>
          <cell r="H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</row>
        <row r="1435">
          <cell r="A1435" t="str">
            <v>BOM REPOUSO-MG</v>
          </cell>
          <cell r="B1435" t="str">
            <v>MG</v>
          </cell>
          <cell r="C1435">
            <v>0</v>
          </cell>
          <cell r="D1435">
            <v>0</v>
          </cell>
          <cell r="E1435">
            <v>0</v>
          </cell>
          <cell r="F1435">
            <v>0</v>
          </cell>
          <cell r="G1435">
            <v>0</v>
          </cell>
          <cell r="H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</row>
        <row r="1436">
          <cell r="A1436" t="str">
            <v>BOM SUCESSO-MG</v>
          </cell>
          <cell r="B1436" t="str">
            <v>MG</v>
          </cell>
          <cell r="C1436">
            <v>0</v>
          </cell>
          <cell r="D1436">
            <v>0</v>
          </cell>
          <cell r="E1436">
            <v>0</v>
          </cell>
          <cell r="F1436">
            <v>0</v>
          </cell>
          <cell r="G1436">
            <v>0</v>
          </cell>
          <cell r="H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</row>
        <row r="1437">
          <cell r="A1437" t="str">
            <v>BONFIM-MG</v>
          </cell>
          <cell r="B1437" t="str">
            <v>MG</v>
          </cell>
          <cell r="C1437">
            <v>0</v>
          </cell>
          <cell r="D1437">
            <v>0</v>
          </cell>
          <cell r="E1437">
            <v>0</v>
          </cell>
          <cell r="F1437">
            <v>0</v>
          </cell>
          <cell r="G1437">
            <v>0</v>
          </cell>
          <cell r="H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</row>
        <row r="1438">
          <cell r="A1438" t="str">
            <v>BONFINOPOLIS DE MINAS-MG</v>
          </cell>
          <cell r="B1438" t="str">
            <v>MG</v>
          </cell>
          <cell r="C1438">
            <v>0</v>
          </cell>
          <cell r="D1438">
            <v>0</v>
          </cell>
          <cell r="E1438">
            <v>0</v>
          </cell>
          <cell r="F1438">
            <v>0</v>
          </cell>
          <cell r="G1438">
            <v>0</v>
          </cell>
          <cell r="H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</row>
        <row r="1439">
          <cell r="A1439" t="str">
            <v>BONITO DE MINAS-MG</v>
          </cell>
          <cell r="B1439" t="str">
            <v>MG</v>
          </cell>
          <cell r="C1439">
            <v>0</v>
          </cell>
          <cell r="D1439">
            <v>0</v>
          </cell>
          <cell r="E1439">
            <v>0</v>
          </cell>
          <cell r="F1439">
            <v>0</v>
          </cell>
          <cell r="G1439">
            <v>0</v>
          </cell>
          <cell r="H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</row>
        <row r="1440">
          <cell r="A1440" t="str">
            <v>BORDA DA MATA-MG</v>
          </cell>
          <cell r="B1440" t="str">
            <v>MG</v>
          </cell>
          <cell r="C1440">
            <v>0</v>
          </cell>
          <cell r="D1440">
            <v>0</v>
          </cell>
          <cell r="E1440">
            <v>0</v>
          </cell>
          <cell r="F1440">
            <v>0</v>
          </cell>
          <cell r="G1440">
            <v>0</v>
          </cell>
          <cell r="H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</row>
        <row r="1441">
          <cell r="A1441" t="str">
            <v>BOTELHOS-MG</v>
          </cell>
          <cell r="B1441" t="str">
            <v>MG</v>
          </cell>
          <cell r="C1441">
            <v>0</v>
          </cell>
          <cell r="D1441">
            <v>0</v>
          </cell>
          <cell r="E1441">
            <v>0</v>
          </cell>
          <cell r="F1441">
            <v>0</v>
          </cell>
          <cell r="G1441">
            <v>0</v>
          </cell>
          <cell r="H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</row>
        <row r="1442">
          <cell r="A1442" t="str">
            <v>BOTUMIRIM-MG</v>
          </cell>
          <cell r="B1442" t="str">
            <v>MG</v>
          </cell>
          <cell r="C1442">
            <v>0</v>
          </cell>
          <cell r="D1442">
            <v>0</v>
          </cell>
          <cell r="E1442">
            <v>0</v>
          </cell>
          <cell r="F1442">
            <v>0</v>
          </cell>
          <cell r="G1442">
            <v>0</v>
          </cell>
          <cell r="H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</row>
        <row r="1443">
          <cell r="A1443" t="str">
            <v>BRAS PIRES-MG</v>
          </cell>
          <cell r="B1443" t="str">
            <v>MG</v>
          </cell>
          <cell r="C1443">
            <v>0</v>
          </cell>
          <cell r="D1443">
            <v>0</v>
          </cell>
          <cell r="E1443">
            <v>0</v>
          </cell>
          <cell r="F1443">
            <v>0</v>
          </cell>
          <cell r="G1443">
            <v>0</v>
          </cell>
          <cell r="H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</row>
        <row r="1444">
          <cell r="A1444" t="str">
            <v>BRASILANDIA DE MINAS-MG</v>
          </cell>
          <cell r="B1444" t="str">
            <v>MG</v>
          </cell>
          <cell r="C1444">
            <v>0</v>
          </cell>
          <cell r="D1444">
            <v>0</v>
          </cell>
          <cell r="E1444">
            <v>0</v>
          </cell>
          <cell r="F1444">
            <v>0</v>
          </cell>
          <cell r="G1444">
            <v>0</v>
          </cell>
          <cell r="H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</row>
        <row r="1445">
          <cell r="A1445" t="str">
            <v>BRASILIA DE MINAS-MG</v>
          </cell>
          <cell r="B1445" t="str">
            <v>MG</v>
          </cell>
          <cell r="C1445">
            <v>0</v>
          </cell>
          <cell r="D1445">
            <v>0</v>
          </cell>
          <cell r="E1445">
            <v>0</v>
          </cell>
          <cell r="F1445">
            <v>0</v>
          </cell>
          <cell r="G1445">
            <v>0</v>
          </cell>
          <cell r="H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</row>
        <row r="1446">
          <cell r="A1446" t="str">
            <v>BRASOPOLIS-MG</v>
          </cell>
          <cell r="B1446" t="str">
            <v>MG</v>
          </cell>
          <cell r="C1446">
            <v>0</v>
          </cell>
          <cell r="D1446">
            <v>0</v>
          </cell>
          <cell r="E1446">
            <v>0</v>
          </cell>
          <cell r="F1446">
            <v>0</v>
          </cell>
          <cell r="G1446">
            <v>0</v>
          </cell>
          <cell r="H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</row>
        <row r="1447">
          <cell r="A1447" t="str">
            <v>BRAUNAS-MG</v>
          </cell>
          <cell r="B1447" t="str">
            <v>MG</v>
          </cell>
          <cell r="C1447">
            <v>0</v>
          </cell>
          <cell r="D1447">
            <v>0</v>
          </cell>
          <cell r="E1447">
            <v>0</v>
          </cell>
          <cell r="F1447">
            <v>0</v>
          </cell>
          <cell r="G1447">
            <v>0</v>
          </cell>
          <cell r="H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</row>
        <row r="1448">
          <cell r="A1448" t="str">
            <v>BRUMADINHO-MG</v>
          </cell>
          <cell r="B1448" t="str">
            <v>MG</v>
          </cell>
          <cell r="C1448">
            <v>0</v>
          </cell>
          <cell r="D1448">
            <v>1.7836757400000001E-4</v>
          </cell>
          <cell r="E1448">
            <v>0</v>
          </cell>
          <cell r="F1448">
            <v>0</v>
          </cell>
          <cell r="G1448">
            <v>0</v>
          </cell>
          <cell r="H1448">
            <v>1.783675741872859E-4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</row>
        <row r="1449">
          <cell r="A1449" t="str">
            <v>BUENO BRANDAO-MG</v>
          </cell>
          <cell r="B1449" t="str">
            <v>MG</v>
          </cell>
          <cell r="C1449">
            <v>0</v>
          </cell>
          <cell r="D1449">
            <v>0</v>
          </cell>
          <cell r="E1449">
            <v>0</v>
          </cell>
          <cell r="F1449">
            <v>0</v>
          </cell>
          <cell r="G1449">
            <v>0</v>
          </cell>
          <cell r="H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</row>
        <row r="1450">
          <cell r="A1450" t="str">
            <v>BUENOPOLIS-MG</v>
          </cell>
          <cell r="B1450" t="str">
            <v>MG</v>
          </cell>
          <cell r="C1450">
            <v>0</v>
          </cell>
          <cell r="D1450">
            <v>0</v>
          </cell>
          <cell r="E1450">
            <v>0</v>
          </cell>
          <cell r="F1450">
            <v>0</v>
          </cell>
          <cell r="G1450">
            <v>0</v>
          </cell>
          <cell r="H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</row>
        <row r="1451">
          <cell r="A1451" t="str">
            <v>BUGRE-MG</v>
          </cell>
          <cell r="B1451" t="str">
            <v>MG</v>
          </cell>
          <cell r="C1451">
            <v>0</v>
          </cell>
          <cell r="D1451">
            <v>0</v>
          </cell>
          <cell r="E1451">
            <v>0</v>
          </cell>
          <cell r="F1451">
            <v>0</v>
          </cell>
          <cell r="G1451">
            <v>0</v>
          </cell>
          <cell r="H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</row>
        <row r="1452">
          <cell r="A1452" t="str">
            <v>BURITIS-MG</v>
          </cell>
          <cell r="B1452" t="str">
            <v>MG</v>
          </cell>
          <cell r="C1452">
            <v>0</v>
          </cell>
          <cell r="D1452">
            <v>0</v>
          </cell>
          <cell r="E1452">
            <v>0</v>
          </cell>
          <cell r="F1452">
            <v>0</v>
          </cell>
          <cell r="G1452">
            <v>0</v>
          </cell>
          <cell r="H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</row>
        <row r="1453">
          <cell r="A1453" t="str">
            <v>BURITIZEIRO-MG</v>
          </cell>
          <cell r="B1453" t="str">
            <v>MG</v>
          </cell>
          <cell r="C1453">
            <v>0</v>
          </cell>
          <cell r="D1453">
            <v>0</v>
          </cell>
          <cell r="E1453">
            <v>0</v>
          </cell>
          <cell r="F1453">
            <v>0</v>
          </cell>
          <cell r="G1453">
            <v>0</v>
          </cell>
          <cell r="H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</row>
        <row r="1454">
          <cell r="A1454" t="str">
            <v>CABECEIRA GRANDE-MG</v>
          </cell>
          <cell r="B1454" t="str">
            <v>MG</v>
          </cell>
          <cell r="C1454">
            <v>0</v>
          </cell>
          <cell r="D1454">
            <v>0</v>
          </cell>
          <cell r="E1454">
            <v>0</v>
          </cell>
          <cell r="F1454">
            <v>0</v>
          </cell>
          <cell r="G1454">
            <v>0</v>
          </cell>
          <cell r="H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</row>
        <row r="1455">
          <cell r="A1455" t="str">
            <v>CABO VERDE-MG</v>
          </cell>
          <cell r="B1455" t="str">
            <v>MG</v>
          </cell>
          <cell r="C1455">
            <v>0</v>
          </cell>
          <cell r="D1455">
            <v>0</v>
          </cell>
          <cell r="E1455">
            <v>0</v>
          </cell>
          <cell r="F1455">
            <v>0</v>
          </cell>
          <cell r="G1455">
            <v>0</v>
          </cell>
          <cell r="H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</row>
        <row r="1456">
          <cell r="A1456" t="str">
            <v>CACHOEIRA DA PRATA-MG</v>
          </cell>
          <cell r="B1456" t="str">
            <v>MG</v>
          </cell>
          <cell r="C1456">
            <v>0</v>
          </cell>
          <cell r="D1456">
            <v>0</v>
          </cell>
          <cell r="E1456">
            <v>0</v>
          </cell>
          <cell r="F1456">
            <v>0</v>
          </cell>
          <cell r="G1456">
            <v>0</v>
          </cell>
          <cell r="H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</row>
        <row r="1457">
          <cell r="A1457" t="str">
            <v>CACHOEIRA DE MINAS-MG</v>
          </cell>
          <cell r="B1457" t="str">
            <v>MG</v>
          </cell>
          <cell r="C1457">
            <v>0</v>
          </cell>
          <cell r="D1457">
            <v>0</v>
          </cell>
          <cell r="E1457">
            <v>0</v>
          </cell>
          <cell r="F1457">
            <v>0</v>
          </cell>
          <cell r="G1457">
            <v>0</v>
          </cell>
          <cell r="H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</row>
        <row r="1458">
          <cell r="A1458" t="str">
            <v>CACHOEIRA DO PAJEU-MG</v>
          </cell>
          <cell r="B1458" t="str">
            <v>MG</v>
          </cell>
          <cell r="C1458">
            <v>0</v>
          </cell>
          <cell r="D1458">
            <v>0</v>
          </cell>
          <cell r="E1458">
            <v>0</v>
          </cell>
          <cell r="F1458">
            <v>0</v>
          </cell>
          <cell r="G1458">
            <v>0</v>
          </cell>
          <cell r="H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</row>
        <row r="1459">
          <cell r="A1459" t="str">
            <v>CACHOEIRA DOURADA-MG</v>
          </cell>
          <cell r="B1459" t="str">
            <v>MG</v>
          </cell>
          <cell r="C1459">
            <v>0</v>
          </cell>
          <cell r="D1459">
            <v>0</v>
          </cell>
          <cell r="E1459">
            <v>0</v>
          </cell>
          <cell r="F1459">
            <v>0</v>
          </cell>
          <cell r="G1459">
            <v>0</v>
          </cell>
          <cell r="H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</row>
        <row r="1460">
          <cell r="A1460" t="str">
            <v>CAETANOPOLIS-MG</v>
          </cell>
          <cell r="B1460" t="str">
            <v>MG</v>
          </cell>
          <cell r="C1460">
            <v>0</v>
          </cell>
          <cell r="D1460">
            <v>0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</row>
        <row r="1461">
          <cell r="A1461" t="str">
            <v>CAETE-MG</v>
          </cell>
          <cell r="B1461" t="str">
            <v>MG</v>
          </cell>
          <cell r="C1461">
            <v>0</v>
          </cell>
          <cell r="D1461">
            <v>0</v>
          </cell>
          <cell r="E1461">
            <v>0</v>
          </cell>
          <cell r="F1461">
            <v>0</v>
          </cell>
          <cell r="G1461">
            <v>0</v>
          </cell>
          <cell r="H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</row>
        <row r="1462">
          <cell r="A1462" t="str">
            <v>CAIANA-MG</v>
          </cell>
          <cell r="B1462" t="str">
            <v>MG</v>
          </cell>
          <cell r="C1462">
            <v>0</v>
          </cell>
          <cell r="D1462">
            <v>0</v>
          </cell>
          <cell r="E1462">
            <v>0</v>
          </cell>
          <cell r="F1462">
            <v>0</v>
          </cell>
          <cell r="G1462">
            <v>0</v>
          </cell>
          <cell r="H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</row>
        <row r="1463">
          <cell r="A1463" t="str">
            <v>CAJURI-MG</v>
          </cell>
          <cell r="B1463" t="str">
            <v>MG</v>
          </cell>
          <cell r="C1463">
            <v>0</v>
          </cell>
          <cell r="D1463">
            <v>0</v>
          </cell>
          <cell r="E1463">
            <v>0</v>
          </cell>
          <cell r="F1463">
            <v>0</v>
          </cell>
          <cell r="G1463">
            <v>0</v>
          </cell>
          <cell r="H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</row>
        <row r="1464">
          <cell r="A1464" t="str">
            <v>CALDAS-MG</v>
          </cell>
          <cell r="B1464" t="str">
            <v>MG</v>
          </cell>
          <cell r="C1464">
            <v>0</v>
          </cell>
          <cell r="D1464">
            <v>0</v>
          </cell>
          <cell r="E1464">
            <v>0</v>
          </cell>
          <cell r="F1464">
            <v>0</v>
          </cell>
          <cell r="G1464">
            <v>0</v>
          </cell>
          <cell r="H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</row>
        <row r="1465">
          <cell r="A1465" t="str">
            <v>CAMACHO-MG</v>
          </cell>
          <cell r="B1465" t="str">
            <v>MG</v>
          </cell>
          <cell r="C1465">
            <v>0</v>
          </cell>
          <cell r="D1465">
            <v>0</v>
          </cell>
          <cell r="E1465">
            <v>0</v>
          </cell>
          <cell r="F1465">
            <v>0</v>
          </cell>
          <cell r="G1465">
            <v>0</v>
          </cell>
          <cell r="H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</row>
        <row r="1466">
          <cell r="A1466" t="str">
            <v>CAMANDUCAIA-MG</v>
          </cell>
          <cell r="B1466" t="str">
            <v>MG</v>
          </cell>
          <cell r="C1466">
            <v>0</v>
          </cell>
          <cell r="D1466">
            <v>0</v>
          </cell>
          <cell r="E1466">
            <v>0</v>
          </cell>
          <cell r="F1466">
            <v>0</v>
          </cell>
          <cell r="G1466">
            <v>0</v>
          </cell>
          <cell r="H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</row>
        <row r="1467">
          <cell r="A1467" t="str">
            <v>CAMBUI-MG</v>
          </cell>
          <cell r="B1467" t="str">
            <v>MG</v>
          </cell>
          <cell r="C1467">
            <v>0</v>
          </cell>
          <cell r="D1467">
            <v>0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</row>
        <row r="1468">
          <cell r="A1468" t="str">
            <v>CAMBUQUIRA-MG</v>
          </cell>
          <cell r="B1468" t="str">
            <v>MG</v>
          </cell>
          <cell r="C1468">
            <v>0</v>
          </cell>
          <cell r="D1468">
            <v>0</v>
          </cell>
          <cell r="E1468">
            <v>0</v>
          </cell>
          <cell r="F1468">
            <v>0</v>
          </cell>
          <cell r="G1468">
            <v>0</v>
          </cell>
          <cell r="H1468">
            <v>0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</row>
        <row r="1469">
          <cell r="A1469" t="str">
            <v>CAMPANARIO-MG</v>
          </cell>
          <cell r="B1469" t="str">
            <v>MG</v>
          </cell>
          <cell r="C1469">
            <v>0</v>
          </cell>
          <cell r="D1469">
            <v>0</v>
          </cell>
          <cell r="E1469">
            <v>0</v>
          </cell>
          <cell r="F1469">
            <v>0</v>
          </cell>
          <cell r="G1469">
            <v>0</v>
          </cell>
          <cell r="H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</row>
        <row r="1470">
          <cell r="A1470" t="str">
            <v>CAMPANHA-MG</v>
          </cell>
          <cell r="B1470" t="str">
            <v>MG</v>
          </cell>
          <cell r="C1470">
            <v>0</v>
          </cell>
          <cell r="D1470">
            <v>0</v>
          </cell>
          <cell r="E1470">
            <v>0</v>
          </cell>
          <cell r="F1470">
            <v>0</v>
          </cell>
          <cell r="G1470">
            <v>0</v>
          </cell>
          <cell r="H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</row>
        <row r="1471">
          <cell r="A1471" t="str">
            <v>CAMPESTRE-MG</v>
          </cell>
          <cell r="B1471" t="str">
            <v>MG</v>
          </cell>
          <cell r="C1471">
            <v>0</v>
          </cell>
          <cell r="D1471">
            <v>0</v>
          </cell>
          <cell r="E1471">
            <v>0</v>
          </cell>
          <cell r="F1471">
            <v>0</v>
          </cell>
          <cell r="G1471">
            <v>0</v>
          </cell>
          <cell r="H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</row>
        <row r="1472">
          <cell r="A1472" t="str">
            <v>CAMPINA VERDE-MG</v>
          </cell>
          <cell r="B1472" t="str">
            <v>MG</v>
          </cell>
          <cell r="C1472">
            <v>0</v>
          </cell>
          <cell r="D1472">
            <v>0</v>
          </cell>
          <cell r="E1472">
            <v>0</v>
          </cell>
          <cell r="F1472">
            <v>0</v>
          </cell>
          <cell r="G1472">
            <v>0</v>
          </cell>
          <cell r="H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</row>
        <row r="1473">
          <cell r="A1473" t="str">
            <v>CAMPO AZUL-MG</v>
          </cell>
          <cell r="B1473" t="str">
            <v>MG</v>
          </cell>
          <cell r="C1473">
            <v>0</v>
          </cell>
          <cell r="D1473">
            <v>0</v>
          </cell>
          <cell r="E1473">
            <v>0</v>
          </cell>
          <cell r="F1473">
            <v>0</v>
          </cell>
          <cell r="G1473">
            <v>0</v>
          </cell>
          <cell r="H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</row>
        <row r="1474">
          <cell r="A1474" t="str">
            <v>CAMPO BELO-MG</v>
          </cell>
          <cell r="B1474" t="str">
            <v>MG</v>
          </cell>
          <cell r="C1474">
            <v>0</v>
          </cell>
          <cell r="D1474">
            <v>0</v>
          </cell>
          <cell r="E1474">
            <v>0</v>
          </cell>
          <cell r="F1474">
            <v>0</v>
          </cell>
          <cell r="G1474">
            <v>0</v>
          </cell>
          <cell r="H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</row>
        <row r="1475">
          <cell r="A1475" t="str">
            <v>CAMPO DO MEIO-MG</v>
          </cell>
          <cell r="B1475" t="str">
            <v>MG</v>
          </cell>
          <cell r="C1475">
            <v>0</v>
          </cell>
          <cell r="D1475">
            <v>0</v>
          </cell>
          <cell r="E1475">
            <v>0</v>
          </cell>
          <cell r="F1475">
            <v>0</v>
          </cell>
          <cell r="G1475">
            <v>0</v>
          </cell>
          <cell r="H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</row>
        <row r="1476">
          <cell r="A1476" t="str">
            <v>CAMPO FLORIDO-MG</v>
          </cell>
          <cell r="B1476" t="str">
            <v>MG</v>
          </cell>
          <cell r="C1476">
            <v>0</v>
          </cell>
          <cell r="D1476">
            <v>0</v>
          </cell>
          <cell r="E1476">
            <v>0</v>
          </cell>
          <cell r="F1476">
            <v>0</v>
          </cell>
          <cell r="G1476">
            <v>0</v>
          </cell>
          <cell r="H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</row>
        <row r="1477">
          <cell r="A1477" t="str">
            <v>CAMPOS ALTOS-MG</v>
          </cell>
          <cell r="B1477" t="str">
            <v>MG</v>
          </cell>
          <cell r="C1477">
            <v>0</v>
          </cell>
          <cell r="D1477">
            <v>0</v>
          </cell>
          <cell r="E1477">
            <v>0</v>
          </cell>
          <cell r="F1477">
            <v>0</v>
          </cell>
          <cell r="G1477">
            <v>0</v>
          </cell>
          <cell r="H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</row>
        <row r="1478">
          <cell r="A1478" t="str">
            <v>CAMPOS GERAIS-MG</v>
          </cell>
          <cell r="B1478" t="str">
            <v>MG</v>
          </cell>
          <cell r="C1478">
            <v>0</v>
          </cell>
          <cell r="D1478">
            <v>0</v>
          </cell>
          <cell r="E1478">
            <v>0</v>
          </cell>
          <cell r="F1478">
            <v>0</v>
          </cell>
          <cell r="G1478">
            <v>0</v>
          </cell>
          <cell r="H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</row>
        <row r="1479">
          <cell r="A1479" t="str">
            <v>CANA VERDE-MG</v>
          </cell>
          <cell r="B1479" t="str">
            <v>MG</v>
          </cell>
          <cell r="C1479">
            <v>0</v>
          </cell>
          <cell r="D1479">
            <v>0</v>
          </cell>
          <cell r="E1479">
            <v>0</v>
          </cell>
          <cell r="F1479">
            <v>0</v>
          </cell>
          <cell r="G1479">
            <v>0</v>
          </cell>
          <cell r="H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</row>
        <row r="1480">
          <cell r="A1480" t="str">
            <v>CANAA-MG</v>
          </cell>
          <cell r="B1480" t="str">
            <v>MG</v>
          </cell>
          <cell r="C1480">
            <v>0</v>
          </cell>
          <cell r="D1480">
            <v>0</v>
          </cell>
          <cell r="E1480">
            <v>0</v>
          </cell>
          <cell r="F1480">
            <v>0</v>
          </cell>
          <cell r="G1480">
            <v>0</v>
          </cell>
          <cell r="H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</row>
        <row r="1481">
          <cell r="A1481" t="str">
            <v>CANAPOLIS-MG</v>
          </cell>
          <cell r="B1481" t="str">
            <v>MG</v>
          </cell>
          <cell r="C1481">
            <v>0</v>
          </cell>
          <cell r="D1481">
            <v>0</v>
          </cell>
          <cell r="E1481">
            <v>0</v>
          </cell>
          <cell r="F1481">
            <v>0</v>
          </cell>
          <cell r="G1481">
            <v>0</v>
          </cell>
          <cell r="H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</row>
        <row r="1482">
          <cell r="A1482" t="str">
            <v>CANDEIAS-MG</v>
          </cell>
          <cell r="B1482" t="str">
            <v>MG</v>
          </cell>
          <cell r="C1482">
            <v>0</v>
          </cell>
          <cell r="D1482">
            <v>0</v>
          </cell>
          <cell r="E1482">
            <v>0</v>
          </cell>
          <cell r="F1482">
            <v>0</v>
          </cell>
          <cell r="G1482">
            <v>0</v>
          </cell>
          <cell r="H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</row>
        <row r="1483">
          <cell r="A1483" t="str">
            <v>CANTAGALO-MG</v>
          </cell>
          <cell r="B1483" t="str">
            <v>MG</v>
          </cell>
          <cell r="C1483">
            <v>0</v>
          </cell>
          <cell r="D1483">
            <v>0</v>
          </cell>
          <cell r="E1483">
            <v>0</v>
          </cell>
          <cell r="F1483">
            <v>0</v>
          </cell>
          <cell r="G1483">
            <v>0</v>
          </cell>
          <cell r="H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</row>
        <row r="1484">
          <cell r="A1484" t="str">
            <v>CAPARAO-MG</v>
          </cell>
          <cell r="B1484" t="str">
            <v>MG</v>
          </cell>
          <cell r="C1484">
            <v>0</v>
          </cell>
          <cell r="D1484">
            <v>0</v>
          </cell>
          <cell r="E1484">
            <v>0</v>
          </cell>
          <cell r="F1484">
            <v>0</v>
          </cell>
          <cell r="G1484">
            <v>0</v>
          </cell>
          <cell r="H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</row>
        <row r="1485">
          <cell r="A1485" t="str">
            <v>CAPELA NOVA-MG</v>
          </cell>
          <cell r="B1485" t="str">
            <v>MG</v>
          </cell>
          <cell r="C1485">
            <v>0</v>
          </cell>
          <cell r="D1485">
            <v>0</v>
          </cell>
          <cell r="E1485">
            <v>0</v>
          </cell>
          <cell r="F1485">
            <v>0</v>
          </cell>
          <cell r="G1485">
            <v>0</v>
          </cell>
          <cell r="H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</row>
        <row r="1486">
          <cell r="A1486" t="str">
            <v>CAPELINHA-MG</v>
          </cell>
          <cell r="B1486" t="str">
            <v>MG</v>
          </cell>
          <cell r="C1486">
            <v>0</v>
          </cell>
          <cell r="D1486">
            <v>0</v>
          </cell>
          <cell r="E1486">
            <v>0</v>
          </cell>
          <cell r="F1486">
            <v>0</v>
          </cell>
          <cell r="G1486">
            <v>0</v>
          </cell>
          <cell r="H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</row>
        <row r="1487">
          <cell r="A1487" t="str">
            <v>CAPETINGA-MG</v>
          </cell>
          <cell r="B1487" t="str">
            <v>MG</v>
          </cell>
          <cell r="C1487">
            <v>0</v>
          </cell>
          <cell r="D1487">
            <v>0</v>
          </cell>
          <cell r="E1487">
            <v>0</v>
          </cell>
          <cell r="F1487">
            <v>0</v>
          </cell>
          <cell r="G1487">
            <v>0</v>
          </cell>
          <cell r="H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</row>
        <row r="1488">
          <cell r="A1488" t="str">
            <v>CAPIM BRANCO-MG</v>
          </cell>
          <cell r="B1488" t="str">
            <v>MG</v>
          </cell>
          <cell r="C1488">
            <v>0</v>
          </cell>
          <cell r="D1488">
            <v>0</v>
          </cell>
          <cell r="E1488">
            <v>0</v>
          </cell>
          <cell r="F1488">
            <v>0</v>
          </cell>
          <cell r="G1488">
            <v>0</v>
          </cell>
          <cell r="H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</row>
        <row r="1489">
          <cell r="A1489" t="str">
            <v>CAPINOPOLIS-MG</v>
          </cell>
          <cell r="B1489" t="str">
            <v>MG</v>
          </cell>
          <cell r="C1489">
            <v>0</v>
          </cell>
          <cell r="D1489">
            <v>0</v>
          </cell>
          <cell r="E1489">
            <v>0</v>
          </cell>
          <cell r="F1489">
            <v>0</v>
          </cell>
          <cell r="G1489">
            <v>0</v>
          </cell>
          <cell r="H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</row>
        <row r="1490">
          <cell r="A1490" t="str">
            <v>CAPITAO ANDRADE-MG</v>
          </cell>
          <cell r="B1490" t="str">
            <v>MG</v>
          </cell>
          <cell r="C1490">
            <v>0</v>
          </cell>
          <cell r="D1490">
            <v>0</v>
          </cell>
          <cell r="E1490">
            <v>0</v>
          </cell>
          <cell r="F1490">
            <v>0</v>
          </cell>
          <cell r="G1490">
            <v>0</v>
          </cell>
          <cell r="H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</row>
        <row r="1491">
          <cell r="A1491" t="str">
            <v>CAPITAO ENEAS-MG</v>
          </cell>
          <cell r="B1491" t="str">
            <v>MG</v>
          </cell>
          <cell r="C1491">
            <v>0</v>
          </cell>
          <cell r="D1491">
            <v>0</v>
          </cell>
          <cell r="E1491">
            <v>0</v>
          </cell>
          <cell r="F1491">
            <v>0</v>
          </cell>
          <cell r="G1491">
            <v>0</v>
          </cell>
          <cell r="H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</row>
        <row r="1492">
          <cell r="A1492" t="str">
            <v>CAPITOLIO-MG</v>
          </cell>
          <cell r="B1492" t="str">
            <v>MG</v>
          </cell>
          <cell r="C1492">
            <v>0</v>
          </cell>
          <cell r="D1492">
            <v>0</v>
          </cell>
          <cell r="E1492">
            <v>0</v>
          </cell>
          <cell r="F1492">
            <v>0</v>
          </cell>
          <cell r="G1492">
            <v>0</v>
          </cell>
          <cell r="H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</row>
        <row r="1493">
          <cell r="A1493" t="str">
            <v>CAPUTIRA-MG</v>
          </cell>
          <cell r="B1493" t="str">
            <v>MG</v>
          </cell>
          <cell r="C1493">
            <v>0</v>
          </cell>
          <cell r="D1493">
            <v>0</v>
          </cell>
          <cell r="E1493">
            <v>0</v>
          </cell>
          <cell r="F1493">
            <v>0</v>
          </cell>
          <cell r="G1493">
            <v>0</v>
          </cell>
          <cell r="H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</row>
        <row r="1494">
          <cell r="A1494" t="str">
            <v>CARAI-MG</v>
          </cell>
          <cell r="B1494" t="str">
            <v>MG</v>
          </cell>
          <cell r="C1494">
            <v>0</v>
          </cell>
          <cell r="D1494">
            <v>0</v>
          </cell>
          <cell r="E1494">
            <v>0</v>
          </cell>
          <cell r="F1494">
            <v>0</v>
          </cell>
          <cell r="G1494">
            <v>0</v>
          </cell>
          <cell r="H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</row>
        <row r="1495">
          <cell r="A1495" t="str">
            <v>CARANAIBA-MG</v>
          </cell>
          <cell r="B1495" t="str">
            <v>MG</v>
          </cell>
          <cell r="C1495">
            <v>0</v>
          </cell>
          <cell r="D1495">
            <v>0</v>
          </cell>
          <cell r="E1495">
            <v>0</v>
          </cell>
          <cell r="F1495">
            <v>0</v>
          </cell>
          <cell r="G1495">
            <v>0</v>
          </cell>
          <cell r="H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</row>
        <row r="1496">
          <cell r="A1496" t="str">
            <v>CARANDAI-MG</v>
          </cell>
          <cell r="B1496" t="str">
            <v>MG</v>
          </cell>
          <cell r="C1496">
            <v>0</v>
          </cell>
          <cell r="D1496">
            <v>0</v>
          </cell>
          <cell r="E1496">
            <v>0</v>
          </cell>
          <cell r="F1496">
            <v>0</v>
          </cell>
          <cell r="G1496">
            <v>0</v>
          </cell>
          <cell r="H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</row>
        <row r="1497">
          <cell r="A1497" t="str">
            <v>CARANGOLA-MG</v>
          </cell>
          <cell r="B1497" t="str">
            <v>MG</v>
          </cell>
          <cell r="C1497">
            <v>0</v>
          </cell>
          <cell r="D1497">
            <v>0</v>
          </cell>
          <cell r="E1497">
            <v>0</v>
          </cell>
          <cell r="F1497">
            <v>0</v>
          </cell>
          <cell r="G1497">
            <v>0</v>
          </cell>
          <cell r="H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</row>
        <row r="1498">
          <cell r="A1498" t="str">
            <v>CARATINGA-MG</v>
          </cell>
          <cell r="B1498" t="str">
            <v>MG</v>
          </cell>
          <cell r="C1498">
            <v>0</v>
          </cell>
          <cell r="D1498">
            <v>0</v>
          </cell>
          <cell r="E1498">
            <v>0</v>
          </cell>
          <cell r="F1498">
            <v>0</v>
          </cell>
          <cell r="G1498">
            <v>0</v>
          </cell>
          <cell r="H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</row>
        <row r="1499">
          <cell r="A1499" t="str">
            <v>CARBONITA-MG</v>
          </cell>
          <cell r="B1499" t="str">
            <v>MG</v>
          </cell>
          <cell r="C1499">
            <v>0</v>
          </cell>
          <cell r="D1499">
            <v>0</v>
          </cell>
          <cell r="E1499">
            <v>0</v>
          </cell>
          <cell r="F1499">
            <v>0</v>
          </cell>
          <cell r="G1499">
            <v>0</v>
          </cell>
          <cell r="H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</row>
        <row r="1500">
          <cell r="A1500" t="str">
            <v>CAREACU-MG</v>
          </cell>
          <cell r="B1500" t="str">
            <v>MG</v>
          </cell>
          <cell r="C1500">
            <v>0</v>
          </cell>
          <cell r="D1500">
            <v>0</v>
          </cell>
          <cell r="E1500">
            <v>0</v>
          </cell>
          <cell r="F1500">
            <v>0</v>
          </cell>
          <cell r="G1500">
            <v>0</v>
          </cell>
          <cell r="H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</row>
        <row r="1501">
          <cell r="A1501" t="str">
            <v>CARLOS CHAGAS-MG</v>
          </cell>
          <cell r="B1501" t="str">
            <v>MG</v>
          </cell>
          <cell r="C1501">
            <v>0</v>
          </cell>
          <cell r="D1501">
            <v>0</v>
          </cell>
          <cell r="E1501">
            <v>0</v>
          </cell>
          <cell r="F1501">
            <v>0</v>
          </cell>
          <cell r="G1501">
            <v>0</v>
          </cell>
          <cell r="H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</row>
        <row r="1502">
          <cell r="A1502" t="str">
            <v>CARMESIA-MG</v>
          </cell>
          <cell r="B1502" t="str">
            <v>MG</v>
          </cell>
          <cell r="C1502">
            <v>0</v>
          </cell>
          <cell r="D1502">
            <v>0</v>
          </cell>
          <cell r="E1502">
            <v>0</v>
          </cell>
          <cell r="F1502">
            <v>0</v>
          </cell>
          <cell r="G1502">
            <v>0</v>
          </cell>
          <cell r="H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</row>
        <row r="1503">
          <cell r="A1503" t="str">
            <v>CARMO DA CACHOEIRA-MG</v>
          </cell>
          <cell r="B1503" t="str">
            <v>MG</v>
          </cell>
          <cell r="C1503">
            <v>0</v>
          </cell>
          <cell r="D1503">
            <v>0</v>
          </cell>
          <cell r="E1503">
            <v>0</v>
          </cell>
          <cell r="F1503">
            <v>0</v>
          </cell>
          <cell r="G1503">
            <v>0</v>
          </cell>
          <cell r="H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</row>
        <row r="1504">
          <cell r="A1504" t="str">
            <v>CARMO DA MATA-MG</v>
          </cell>
          <cell r="B1504" t="str">
            <v>MG</v>
          </cell>
          <cell r="C1504">
            <v>0</v>
          </cell>
          <cell r="D1504">
            <v>0</v>
          </cell>
          <cell r="E1504">
            <v>0</v>
          </cell>
          <cell r="F1504">
            <v>0</v>
          </cell>
          <cell r="G1504">
            <v>0</v>
          </cell>
          <cell r="H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</row>
        <row r="1505">
          <cell r="A1505" t="str">
            <v>CARMO DE MINAS-MG</v>
          </cell>
          <cell r="B1505" t="str">
            <v>MG</v>
          </cell>
          <cell r="C1505">
            <v>0</v>
          </cell>
          <cell r="D1505">
            <v>0</v>
          </cell>
          <cell r="E1505">
            <v>0</v>
          </cell>
          <cell r="F1505">
            <v>0</v>
          </cell>
          <cell r="G1505">
            <v>0</v>
          </cell>
          <cell r="H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</row>
        <row r="1506">
          <cell r="A1506" t="str">
            <v>CARMO DO CAJURU-MG</v>
          </cell>
          <cell r="B1506" t="str">
            <v>MG</v>
          </cell>
          <cell r="C1506">
            <v>0</v>
          </cell>
          <cell r="D1506">
            <v>0</v>
          </cell>
          <cell r="E1506">
            <v>0</v>
          </cell>
          <cell r="F1506">
            <v>0</v>
          </cell>
          <cell r="G1506">
            <v>0</v>
          </cell>
          <cell r="H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</row>
        <row r="1507">
          <cell r="A1507" t="str">
            <v>CARMO DO PARANAIBA-MG</v>
          </cell>
          <cell r="B1507" t="str">
            <v>MG</v>
          </cell>
          <cell r="C1507">
            <v>0</v>
          </cell>
          <cell r="D1507">
            <v>0</v>
          </cell>
          <cell r="E1507">
            <v>0</v>
          </cell>
          <cell r="F1507">
            <v>0</v>
          </cell>
          <cell r="G1507">
            <v>0</v>
          </cell>
          <cell r="H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</row>
        <row r="1508">
          <cell r="A1508" t="str">
            <v>CARMO DO RIO CLARO-MG</v>
          </cell>
          <cell r="B1508" t="str">
            <v>MG</v>
          </cell>
          <cell r="C1508">
            <v>0</v>
          </cell>
          <cell r="D1508">
            <v>0</v>
          </cell>
          <cell r="E1508">
            <v>0</v>
          </cell>
          <cell r="F1508">
            <v>0</v>
          </cell>
          <cell r="G1508">
            <v>0</v>
          </cell>
          <cell r="H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</row>
        <row r="1509">
          <cell r="A1509" t="str">
            <v>CARMOPOLIS DE MINAS-MG</v>
          </cell>
          <cell r="B1509" t="str">
            <v>MG</v>
          </cell>
          <cell r="C1509">
            <v>0</v>
          </cell>
          <cell r="D1509">
            <v>0</v>
          </cell>
          <cell r="E1509">
            <v>0</v>
          </cell>
          <cell r="F1509">
            <v>0</v>
          </cell>
          <cell r="G1509">
            <v>0</v>
          </cell>
          <cell r="H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</row>
        <row r="1510">
          <cell r="A1510" t="str">
            <v>CARNEIRINHO-MG</v>
          </cell>
          <cell r="B1510" t="str">
            <v>MG</v>
          </cell>
          <cell r="C1510">
            <v>0</v>
          </cell>
          <cell r="D1510">
            <v>0</v>
          </cell>
          <cell r="E1510">
            <v>0</v>
          </cell>
          <cell r="F1510">
            <v>0</v>
          </cell>
          <cell r="G1510">
            <v>0</v>
          </cell>
          <cell r="H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</row>
        <row r="1511">
          <cell r="A1511" t="str">
            <v>CARRANCAS-MG</v>
          </cell>
          <cell r="B1511" t="str">
            <v>MG</v>
          </cell>
          <cell r="C1511">
            <v>0</v>
          </cell>
          <cell r="D1511">
            <v>0</v>
          </cell>
          <cell r="E1511">
            <v>0</v>
          </cell>
          <cell r="F1511">
            <v>0</v>
          </cell>
          <cell r="G1511">
            <v>0</v>
          </cell>
          <cell r="H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</row>
        <row r="1512">
          <cell r="A1512" t="str">
            <v>CARVALHOPOLIS-MG</v>
          </cell>
          <cell r="B1512" t="str">
            <v>MG</v>
          </cell>
          <cell r="C1512">
            <v>0</v>
          </cell>
          <cell r="D1512">
            <v>0</v>
          </cell>
          <cell r="E1512">
            <v>0</v>
          </cell>
          <cell r="F1512">
            <v>0</v>
          </cell>
          <cell r="G1512">
            <v>0</v>
          </cell>
          <cell r="H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</row>
        <row r="1513">
          <cell r="A1513" t="str">
            <v>CARVALHOS-MG</v>
          </cell>
          <cell r="B1513" t="str">
            <v>MG</v>
          </cell>
          <cell r="C1513">
            <v>0</v>
          </cell>
          <cell r="D1513">
            <v>0</v>
          </cell>
          <cell r="E1513">
            <v>0</v>
          </cell>
          <cell r="F1513">
            <v>0</v>
          </cell>
          <cell r="G1513">
            <v>0</v>
          </cell>
          <cell r="H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</row>
        <row r="1514">
          <cell r="A1514" t="str">
            <v>CASA GRANDE-MG</v>
          </cell>
          <cell r="B1514" t="str">
            <v>MG</v>
          </cell>
          <cell r="C1514">
            <v>0</v>
          </cell>
          <cell r="D1514">
            <v>0</v>
          </cell>
          <cell r="E1514">
            <v>0</v>
          </cell>
          <cell r="F1514">
            <v>0</v>
          </cell>
          <cell r="G1514">
            <v>0</v>
          </cell>
          <cell r="H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</row>
        <row r="1515">
          <cell r="A1515" t="str">
            <v>CASCALHO RICO-MG</v>
          </cell>
          <cell r="B1515" t="str">
            <v>MG</v>
          </cell>
          <cell r="C1515">
            <v>0</v>
          </cell>
          <cell r="D1515">
            <v>0</v>
          </cell>
          <cell r="E1515">
            <v>0</v>
          </cell>
          <cell r="F1515">
            <v>0</v>
          </cell>
          <cell r="G1515">
            <v>0</v>
          </cell>
          <cell r="H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</row>
        <row r="1516">
          <cell r="A1516" t="str">
            <v>CASSIA-MG</v>
          </cell>
          <cell r="B1516" t="str">
            <v>MG</v>
          </cell>
          <cell r="C1516">
            <v>0</v>
          </cell>
          <cell r="D1516">
            <v>0</v>
          </cell>
          <cell r="E1516">
            <v>0</v>
          </cell>
          <cell r="F1516">
            <v>0</v>
          </cell>
          <cell r="G1516">
            <v>0</v>
          </cell>
          <cell r="H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</row>
        <row r="1517">
          <cell r="A1517" t="str">
            <v>CATAGUASES-MG</v>
          </cell>
          <cell r="B1517" t="str">
            <v>MG</v>
          </cell>
          <cell r="C1517">
            <v>0</v>
          </cell>
          <cell r="D1517">
            <v>0</v>
          </cell>
          <cell r="E1517">
            <v>0</v>
          </cell>
          <cell r="F1517">
            <v>0</v>
          </cell>
          <cell r="G1517">
            <v>0</v>
          </cell>
          <cell r="H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</row>
        <row r="1518">
          <cell r="A1518" t="str">
            <v>CATAS ALTAS DA NORUEGA-MG</v>
          </cell>
          <cell r="B1518" t="str">
            <v>MG</v>
          </cell>
          <cell r="C1518">
            <v>0</v>
          </cell>
          <cell r="D1518">
            <v>0</v>
          </cell>
          <cell r="E1518">
            <v>0</v>
          </cell>
          <cell r="F1518">
            <v>0</v>
          </cell>
          <cell r="G1518">
            <v>0</v>
          </cell>
          <cell r="H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</row>
        <row r="1519">
          <cell r="A1519" t="str">
            <v>CATAS ALTAS-MG</v>
          </cell>
          <cell r="B1519" t="str">
            <v>MG</v>
          </cell>
          <cell r="C1519">
            <v>0</v>
          </cell>
          <cell r="D1519">
            <v>0</v>
          </cell>
          <cell r="E1519">
            <v>0</v>
          </cell>
          <cell r="F1519">
            <v>0</v>
          </cell>
          <cell r="G1519">
            <v>0</v>
          </cell>
          <cell r="H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</row>
        <row r="1520">
          <cell r="A1520" t="str">
            <v>CATUJI-MG</v>
          </cell>
          <cell r="B1520" t="str">
            <v>MG</v>
          </cell>
          <cell r="C1520">
            <v>0</v>
          </cell>
          <cell r="D1520">
            <v>0</v>
          </cell>
          <cell r="E1520">
            <v>0</v>
          </cell>
          <cell r="F1520">
            <v>0</v>
          </cell>
          <cell r="G1520">
            <v>0</v>
          </cell>
          <cell r="H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</row>
        <row r="1521">
          <cell r="A1521" t="str">
            <v>CATUTI-MG</v>
          </cell>
          <cell r="B1521" t="str">
            <v>MG</v>
          </cell>
          <cell r="C1521">
            <v>0</v>
          </cell>
          <cell r="D1521">
            <v>0</v>
          </cell>
          <cell r="E1521">
            <v>0</v>
          </cell>
          <cell r="F1521">
            <v>0</v>
          </cell>
          <cell r="G1521">
            <v>0</v>
          </cell>
          <cell r="H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</row>
        <row r="1522">
          <cell r="A1522" t="str">
            <v>CAXAMBU-MG</v>
          </cell>
          <cell r="B1522" t="str">
            <v>MG</v>
          </cell>
          <cell r="C1522">
            <v>0</v>
          </cell>
          <cell r="D1522">
            <v>0</v>
          </cell>
          <cell r="E1522">
            <v>0</v>
          </cell>
          <cell r="F1522">
            <v>0</v>
          </cell>
          <cell r="G1522">
            <v>0</v>
          </cell>
          <cell r="H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</row>
        <row r="1523">
          <cell r="A1523" t="str">
            <v>CEDRO DO ABAETE-MG</v>
          </cell>
          <cell r="B1523" t="str">
            <v>MG</v>
          </cell>
          <cell r="C1523">
            <v>0</v>
          </cell>
          <cell r="D1523">
            <v>0</v>
          </cell>
          <cell r="E1523">
            <v>0</v>
          </cell>
          <cell r="F1523">
            <v>0</v>
          </cell>
          <cell r="G1523">
            <v>0</v>
          </cell>
          <cell r="H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</row>
        <row r="1524">
          <cell r="A1524" t="str">
            <v>CENTRAL DE MINAS-MG</v>
          </cell>
          <cell r="B1524" t="str">
            <v>MG</v>
          </cell>
          <cell r="C1524">
            <v>0</v>
          </cell>
          <cell r="D1524">
            <v>0</v>
          </cell>
          <cell r="E1524">
            <v>0</v>
          </cell>
          <cell r="F1524">
            <v>0</v>
          </cell>
          <cell r="G1524">
            <v>0</v>
          </cell>
          <cell r="H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</row>
        <row r="1525">
          <cell r="A1525" t="str">
            <v>CENTRALINA-MG</v>
          </cell>
          <cell r="B1525" t="str">
            <v>MG</v>
          </cell>
          <cell r="C1525">
            <v>0</v>
          </cell>
          <cell r="D1525">
            <v>0</v>
          </cell>
          <cell r="E1525">
            <v>0</v>
          </cell>
          <cell r="F1525">
            <v>0</v>
          </cell>
          <cell r="G1525">
            <v>0</v>
          </cell>
          <cell r="H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</row>
        <row r="1526">
          <cell r="A1526" t="str">
            <v>CHACARA-MG</v>
          </cell>
          <cell r="B1526" t="str">
            <v>MG</v>
          </cell>
          <cell r="C1526">
            <v>0</v>
          </cell>
          <cell r="D1526">
            <v>0</v>
          </cell>
          <cell r="E1526">
            <v>0</v>
          </cell>
          <cell r="F1526">
            <v>0</v>
          </cell>
          <cell r="G1526">
            <v>0</v>
          </cell>
          <cell r="H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</row>
        <row r="1527">
          <cell r="A1527" t="str">
            <v>CHALE-MG</v>
          </cell>
          <cell r="B1527" t="str">
            <v>MG</v>
          </cell>
          <cell r="C1527">
            <v>0</v>
          </cell>
          <cell r="D1527">
            <v>0</v>
          </cell>
          <cell r="E1527">
            <v>0</v>
          </cell>
          <cell r="F1527">
            <v>0</v>
          </cell>
          <cell r="G1527">
            <v>0</v>
          </cell>
          <cell r="H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</row>
        <row r="1528">
          <cell r="A1528" t="str">
            <v>CHAPADA DO NORTE-MG</v>
          </cell>
          <cell r="B1528" t="str">
            <v>MG</v>
          </cell>
          <cell r="C1528">
            <v>0</v>
          </cell>
          <cell r="D1528">
            <v>0</v>
          </cell>
          <cell r="E1528">
            <v>0</v>
          </cell>
          <cell r="F1528">
            <v>0</v>
          </cell>
          <cell r="G1528">
            <v>0</v>
          </cell>
          <cell r="H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</row>
        <row r="1529">
          <cell r="A1529" t="str">
            <v>CHAPADA GAUCHA-MG</v>
          </cell>
          <cell r="B1529" t="str">
            <v>MG</v>
          </cell>
          <cell r="C1529">
            <v>0</v>
          </cell>
          <cell r="D1529">
            <v>0</v>
          </cell>
          <cell r="E1529">
            <v>0</v>
          </cell>
          <cell r="F1529">
            <v>0</v>
          </cell>
          <cell r="G1529">
            <v>0</v>
          </cell>
          <cell r="H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</row>
        <row r="1530">
          <cell r="A1530" t="str">
            <v>CHIADOR-MG</v>
          </cell>
          <cell r="B1530" t="str">
            <v>MG</v>
          </cell>
          <cell r="C1530">
            <v>0</v>
          </cell>
          <cell r="D1530">
            <v>0</v>
          </cell>
          <cell r="E1530">
            <v>0</v>
          </cell>
          <cell r="F1530">
            <v>0</v>
          </cell>
          <cell r="G1530">
            <v>0</v>
          </cell>
          <cell r="H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</row>
        <row r="1531">
          <cell r="A1531" t="str">
            <v>CIPOTANEA-MG</v>
          </cell>
          <cell r="B1531" t="str">
            <v>MG</v>
          </cell>
          <cell r="C1531">
            <v>0</v>
          </cell>
          <cell r="D1531">
            <v>0</v>
          </cell>
          <cell r="E1531">
            <v>0</v>
          </cell>
          <cell r="F1531">
            <v>0</v>
          </cell>
          <cell r="G1531">
            <v>0</v>
          </cell>
          <cell r="H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</row>
        <row r="1532">
          <cell r="A1532" t="str">
            <v>CLARAVAL-MG</v>
          </cell>
          <cell r="B1532" t="str">
            <v>MG</v>
          </cell>
          <cell r="C1532">
            <v>0</v>
          </cell>
          <cell r="D1532">
            <v>0</v>
          </cell>
          <cell r="E1532">
            <v>0</v>
          </cell>
          <cell r="F1532">
            <v>0</v>
          </cell>
          <cell r="G1532">
            <v>0</v>
          </cell>
          <cell r="H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</row>
        <row r="1533">
          <cell r="A1533" t="str">
            <v>CLARO DOS POCOES-MG</v>
          </cell>
          <cell r="B1533" t="str">
            <v>MG</v>
          </cell>
          <cell r="C1533">
            <v>0</v>
          </cell>
          <cell r="D1533">
            <v>0</v>
          </cell>
          <cell r="E1533">
            <v>0</v>
          </cell>
          <cell r="F1533">
            <v>0</v>
          </cell>
          <cell r="G1533">
            <v>0</v>
          </cell>
          <cell r="H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</row>
        <row r="1534">
          <cell r="A1534" t="str">
            <v>CLAUDIO-MG</v>
          </cell>
          <cell r="B1534" t="str">
            <v>MG</v>
          </cell>
          <cell r="C1534">
            <v>0</v>
          </cell>
          <cell r="D1534">
            <v>0</v>
          </cell>
          <cell r="E1534">
            <v>0</v>
          </cell>
          <cell r="F1534">
            <v>0</v>
          </cell>
          <cell r="G1534">
            <v>0</v>
          </cell>
          <cell r="H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</row>
        <row r="1535">
          <cell r="A1535" t="str">
            <v>COIMBRA-MG</v>
          </cell>
          <cell r="B1535" t="str">
            <v>MG</v>
          </cell>
          <cell r="C1535">
            <v>0</v>
          </cell>
          <cell r="D1535">
            <v>0</v>
          </cell>
          <cell r="E1535">
            <v>0</v>
          </cell>
          <cell r="F1535">
            <v>0</v>
          </cell>
          <cell r="G1535">
            <v>0</v>
          </cell>
          <cell r="H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</row>
        <row r="1536">
          <cell r="A1536" t="str">
            <v>COLUNA-MG</v>
          </cell>
          <cell r="B1536" t="str">
            <v>MG</v>
          </cell>
          <cell r="C1536">
            <v>0</v>
          </cell>
          <cell r="D1536">
            <v>0</v>
          </cell>
          <cell r="E1536">
            <v>0</v>
          </cell>
          <cell r="F1536">
            <v>0</v>
          </cell>
          <cell r="G1536">
            <v>0</v>
          </cell>
          <cell r="H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</row>
        <row r="1537">
          <cell r="A1537" t="str">
            <v>COMENDADOR GOMES-MG</v>
          </cell>
          <cell r="B1537" t="str">
            <v>MG</v>
          </cell>
          <cell r="C1537">
            <v>0</v>
          </cell>
          <cell r="D1537">
            <v>0</v>
          </cell>
          <cell r="E1537">
            <v>0</v>
          </cell>
          <cell r="F1537">
            <v>0</v>
          </cell>
          <cell r="G1537">
            <v>0</v>
          </cell>
          <cell r="H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</row>
        <row r="1538">
          <cell r="A1538" t="str">
            <v>COMERCINHO-MG</v>
          </cell>
          <cell r="B1538" t="str">
            <v>MG</v>
          </cell>
          <cell r="C1538">
            <v>0</v>
          </cell>
          <cell r="D1538">
            <v>0</v>
          </cell>
          <cell r="E1538">
            <v>0</v>
          </cell>
          <cell r="F1538">
            <v>0</v>
          </cell>
          <cell r="G1538">
            <v>0</v>
          </cell>
          <cell r="H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</row>
        <row r="1539">
          <cell r="A1539" t="str">
            <v>CONCEICAO DA APARECIDA-MG</v>
          </cell>
          <cell r="B1539" t="str">
            <v>MG</v>
          </cell>
          <cell r="C1539">
            <v>0</v>
          </cell>
          <cell r="D1539">
            <v>0</v>
          </cell>
          <cell r="E1539">
            <v>0</v>
          </cell>
          <cell r="F1539">
            <v>0</v>
          </cell>
          <cell r="G1539">
            <v>0</v>
          </cell>
          <cell r="H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</row>
        <row r="1540">
          <cell r="A1540" t="str">
            <v>CONCEICAO DA BARRA DE MINAS-MG</v>
          </cell>
          <cell r="B1540" t="str">
            <v>MG</v>
          </cell>
          <cell r="C1540">
            <v>0</v>
          </cell>
          <cell r="D1540">
            <v>0</v>
          </cell>
          <cell r="E1540">
            <v>0</v>
          </cell>
          <cell r="F1540">
            <v>0</v>
          </cell>
          <cell r="G1540">
            <v>0</v>
          </cell>
          <cell r="H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</row>
        <row r="1541">
          <cell r="A1541" t="str">
            <v>CONCEICAO DAS ALAGOAS-MG</v>
          </cell>
          <cell r="B1541" t="str">
            <v>MG</v>
          </cell>
          <cell r="C1541">
            <v>0</v>
          </cell>
          <cell r="D1541">
            <v>0</v>
          </cell>
          <cell r="E1541">
            <v>0</v>
          </cell>
          <cell r="F1541">
            <v>0</v>
          </cell>
          <cell r="G1541">
            <v>0</v>
          </cell>
          <cell r="H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</row>
        <row r="1542">
          <cell r="A1542" t="str">
            <v>CONCEICAO DAS PEDRAS-MG</v>
          </cell>
          <cell r="B1542" t="str">
            <v>MG</v>
          </cell>
          <cell r="C1542">
            <v>0</v>
          </cell>
          <cell r="D1542">
            <v>0</v>
          </cell>
          <cell r="E1542">
            <v>0</v>
          </cell>
          <cell r="F1542">
            <v>0</v>
          </cell>
          <cell r="G1542">
            <v>0</v>
          </cell>
          <cell r="H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</row>
        <row r="1543">
          <cell r="A1543" t="str">
            <v>CONCEICAO DE IPANEMA-MG</v>
          </cell>
          <cell r="B1543" t="str">
            <v>MG</v>
          </cell>
          <cell r="C1543">
            <v>0</v>
          </cell>
          <cell r="D1543">
            <v>0</v>
          </cell>
          <cell r="E1543">
            <v>0</v>
          </cell>
          <cell r="F1543">
            <v>0</v>
          </cell>
          <cell r="G1543">
            <v>0</v>
          </cell>
          <cell r="H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</row>
        <row r="1544">
          <cell r="A1544" t="str">
            <v>CONCEICAO DO MATO DENTRO-MG</v>
          </cell>
          <cell r="B1544" t="str">
            <v>MG</v>
          </cell>
          <cell r="C1544">
            <v>0</v>
          </cell>
          <cell r="D1544">
            <v>0</v>
          </cell>
          <cell r="E1544">
            <v>0</v>
          </cell>
          <cell r="F1544">
            <v>0</v>
          </cell>
          <cell r="G1544">
            <v>0</v>
          </cell>
          <cell r="H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</row>
        <row r="1545">
          <cell r="A1545" t="str">
            <v>CONCEICAO DO PARA-MG</v>
          </cell>
          <cell r="B1545" t="str">
            <v>MG</v>
          </cell>
          <cell r="C1545">
            <v>0</v>
          </cell>
          <cell r="D1545">
            <v>0</v>
          </cell>
          <cell r="E1545">
            <v>0</v>
          </cell>
          <cell r="F1545">
            <v>0</v>
          </cell>
          <cell r="G1545">
            <v>0</v>
          </cell>
          <cell r="H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</row>
        <row r="1546">
          <cell r="A1546" t="str">
            <v>CONCEICAO DO RIO VERDE-MG</v>
          </cell>
          <cell r="B1546" t="str">
            <v>MG</v>
          </cell>
          <cell r="C1546">
            <v>0</v>
          </cell>
          <cell r="D1546">
            <v>0</v>
          </cell>
          <cell r="E1546">
            <v>0</v>
          </cell>
          <cell r="F1546">
            <v>0</v>
          </cell>
          <cell r="G1546">
            <v>0</v>
          </cell>
          <cell r="H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</row>
        <row r="1547">
          <cell r="A1547" t="str">
            <v>CONCEICAO DOS OUROS-MG</v>
          </cell>
          <cell r="B1547" t="str">
            <v>MG</v>
          </cell>
          <cell r="C1547">
            <v>0</v>
          </cell>
          <cell r="D1547">
            <v>0</v>
          </cell>
          <cell r="E1547">
            <v>0</v>
          </cell>
          <cell r="F1547">
            <v>0</v>
          </cell>
          <cell r="G1547">
            <v>0</v>
          </cell>
          <cell r="H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</row>
        <row r="1548">
          <cell r="A1548" t="str">
            <v>CONEGO MARINHO-MG</v>
          </cell>
          <cell r="B1548" t="str">
            <v>MG</v>
          </cell>
          <cell r="C1548">
            <v>0</v>
          </cell>
          <cell r="D1548">
            <v>0</v>
          </cell>
          <cell r="E1548">
            <v>0</v>
          </cell>
          <cell r="F1548">
            <v>0</v>
          </cell>
          <cell r="G1548">
            <v>0</v>
          </cell>
          <cell r="H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</row>
        <row r="1549">
          <cell r="A1549" t="str">
            <v>CONFINS-MG</v>
          </cell>
          <cell r="B1549" t="str">
            <v>MG</v>
          </cell>
          <cell r="C1549">
            <v>0</v>
          </cell>
          <cell r="D1549">
            <v>0</v>
          </cell>
          <cell r="E1549">
            <v>0</v>
          </cell>
          <cell r="F1549">
            <v>0</v>
          </cell>
          <cell r="G1549">
            <v>0</v>
          </cell>
          <cell r="H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</row>
        <row r="1550">
          <cell r="A1550" t="str">
            <v>CONGONHAL-MG</v>
          </cell>
          <cell r="B1550" t="str">
            <v>MG</v>
          </cell>
          <cell r="C1550">
            <v>0</v>
          </cell>
          <cell r="D1550">
            <v>0</v>
          </cell>
          <cell r="E1550">
            <v>0</v>
          </cell>
          <cell r="F1550">
            <v>0</v>
          </cell>
          <cell r="G1550">
            <v>0</v>
          </cell>
          <cell r="H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</row>
        <row r="1551">
          <cell r="A1551" t="str">
            <v>CONGONHAS DO NORTE-MG</v>
          </cell>
          <cell r="B1551" t="str">
            <v>MG</v>
          </cell>
          <cell r="C1551">
            <v>0</v>
          </cell>
          <cell r="D1551">
            <v>0</v>
          </cell>
          <cell r="E1551">
            <v>0</v>
          </cell>
          <cell r="F1551">
            <v>0</v>
          </cell>
          <cell r="G1551">
            <v>0</v>
          </cell>
          <cell r="H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</row>
        <row r="1552">
          <cell r="A1552" t="str">
            <v>CONGONHAS-MG</v>
          </cell>
          <cell r="B1552" t="str">
            <v>MG</v>
          </cell>
          <cell r="C1552">
            <v>0</v>
          </cell>
          <cell r="D1552">
            <v>0</v>
          </cell>
          <cell r="E1552">
            <v>0</v>
          </cell>
          <cell r="F1552">
            <v>0</v>
          </cell>
          <cell r="G1552">
            <v>0</v>
          </cell>
          <cell r="H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</row>
        <row r="1553">
          <cell r="A1553" t="str">
            <v>CONQUISTA-MG</v>
          </cell>
          <cell r="B1553" t="str">
            <v>MG</v>
          </cell>
          <cell r="C1553">
            <v>0</v>
          </cell>
          <cell r="D1553">
            <v>0</v>
          </cell>
          <cell r="E1553">
            <v>0</v>
          </cell>
          <cell r="F1553">
            <v>0</v>
          </cell>
          <cell r="G1553">
            <v>0</v>
          </cell>
          <cell r="H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</row>
        <row r="1554">
          <cell r="A1554" t="str">
            <v>CONSELHEIRO LAFAIETE-MG</v>
          </cell>
          <cell r="B1554" t="str">
            <v>MG</v>
          </cell>
          <cell r="C1554">
            <v>0</v>
          </cell>
          <cell r="D1554">
            <v>0</v>
          </cell>
          <cell r="E1554">
            <v>0</v>
          </cell>
          <cell r="F1554">
            <v>0</v>
          </cell>
          <cell r="G1554">
            <v>0</v>
          </cell>
          <cell r="H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</row>
        <row r="1555">
          <cell r="A1555" t="str">
            <v>CONSELHEIRO PENA-MG</v>
          </cell>
          <cell r="B1555" t="str">
            <v>MG</v>
          </cell>
          <cell r="C1555">
            <v>0</v>
          </cell>
          <cell r="D1555">
            <v>0</v>
          </cell>
          <cell r="E1555">
            <v>0</v>
          </cell>
          <cell r="F1555">
            <v>0</v>
          </cell>
          <cell r="G1555">
            <v>0</v>
          </cell>
          <cell r="H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</row>
        <row r="1556">
          <cell r="A1556" t="str">
            <v>CONSOLACAO-MG</v>
          </cell>
          <cell r="B1556" t="str">
            <v>MG</v>
          </cell>
          <cell r="C1556">
            <v>0</v>
          </cell>
          <cell r="D1556">
            <v>0</v>
          </cell>
          <cell r="E1556">
            <v>0</v>
          </cell>
          <cell r="F1556">
            <v>0</v>
          </cell>
          <cell r="G1556">
            <v>0</v>
          </cell>
          <cell r="H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</row>
        <row r="1557">
          <cell r="A1557" t="str">
            <v>CONTAGEM-MG</v>
          </cell>
          <cell r="B1557" t="str">
            <v>MG</v>
          </cell>
          <cell r="C1557">
            <v>0</v>
          </cell>
          <cell r="D1557">
            <v>0</v>
          </cell>
          <cell r="E1557">
            <v>0</v>
          </cell>
          <cell r="F1557">
            <v>0</v>
          </cell>
          <cell r="G1557">
            <v>0</v>
          </cell>
          <cell r="H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</row>
        <row r="1558">
          <cell r="A1558" t="str">
            <v>COQUEIRAL-MG</v>
          </cell>
          <cell r="B1558" t="str">
            <v>MG</v>
          </cell>
          <cell r="C1558">
            <v>0</v>
          </cell>
          <cell r="D1558">
            <v>0</v>
          </cell>
          <cell r="E1558">
            <v>0</v>
          </cell>
          <cell r="F1558">
            <v>0</v>
          </cell>
          <cell r="G1558">
            <v>0</v>
          </cell>
          <cell r="H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</row>
        <row r="1559">
          <cell r="A1559" t="str">
            <v>CORACAO DE JESUS-MG</v>
          </cell>
          <cell r="B1559" t="str">
            <v>MG</v>
          </cell>
          <cell r="C1559">
            <v>0</v>
          </cell>
          <cell r="D1559">
            <v>0</v>
          </cell>
          <cell r="E1559">
            <v>0</v>
          </cell>
          <cell r="F1559">
            <v>0</v>
          </cell>
          <cell r="G1559">
            <v>0</v>
          </cell>
          <cell r="H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</row>
        <row r="1560">
          <cell r="A1560" t="str">
            <v>CORDISBURGO-MG</v>
          </cell>
          <cell r="B1560" t="str">
            <v>MG</v>
          </cell>
          <cell r="C1560">
            <v>0</v>
          </cell>
          <cell r="D1560">
            <v>0</v>
          </cell>
          <cell r="E1560">
            <v>0</v>
          </cell>
          <cell r="F1560">
            <v>0</v>
          </cell>
          <cell r="G1560">
            <v>0</v>
          </cell>
          <cell r="H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</row>
        <row r="1561">
          <cell r="A1561" t="str">
            <v>CORDISLANDIA-MG</v>
          </cell>
          <cell r="B1561" t="str">
            <v>MG</v>
          </cell>
          <cell r="C1561">
            <v>0</v>
          </cell>
          <cell r="D1561">
            <v>0</v>
          </cell>
          <cell r="E1561">
            <v>0</v>
          </cell>
          <cell r="F1561">
            <v>0</v>
          </cell>
          <cell r="G1561">
            <v>0</v>
          </cell>
          <cell r="H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</row>
        <row r="1562">
          <cell r="A1562" t="str">
            <v>CORINTO-MG</v>
          </cell>
          <cell r="B1562" t="str">
            <v>MG</v>
          </cell>
          <cell r="C1562">
            <v>0</v>
          </cell>
          <cell r="D1562">
            <v>0</v>
          </cell>
          <cell r="E1562">
            <v>0</v>
          </cell>
          <cell r="F1562">
            <v>0</v>
          </cell>
          <cell r="G1562">
            <v>0</v>
          </cell>
          <cell r="H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</row>
        <row r="1563">
          <cell r="A1563" t="str">
            <v>COROACI-MG</v>
          </cell>
          <cell r="B1563" t="str">
            <v>MG</v>
          </cell>
          <cell r="C1563">
            <v>0</v>
          </cell>
          <cell r="D1563">
            <v>0</v>
          </cell>
          <cell r="E1563">
            <v>0</v>
          </cell>
          <cell r="F1563">
            <v>0</v>
          </cell>
          <cell r="G1563">
            <v>0</v>
          </cell>
          <cell r="H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</row>
        <row r="1564">
          <cell r="A1564" t="str">
            <v>COROMANDEL-MG</v>
          </cell>
          <cell r="B1564" t="str">
            <v>MG</v>
          </cell>
          <cell r="C1564">
            <v>0</v>
          </cell>
          <cell r="D1564">
            <v>0</v>
          </cell>
          <cell r="E1564">
            <v>0</v>
          </cell>
          <cell r="F1564">
            <v>0</v>
          </cell>
          <cell r="G1564">
            <v>0</v>
          </cell>
          <cell r="H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</row>
        <row r="1565">
          <cell r="A1565" t="str">
            <v>CORONEL FABRICIANO-MG</v>
          </cell>
          <cell r="B1565" t="str">
            <v>MG</v>
          </cell>
          <cell r="C1565">
            <v>0</v>
          </cell>
          <cell r="D1565">
            <v>0</v>
          </cell>
          <cell r="E1565">
            <v>0</v>
          </cell>
          <cell r="F1565">
            <v>0</v>
          </cell>
          <cell r="G1565">
            <v>0</v>
          </cell>
          <cell r="H1565">
            <v>0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</row>
        <row r="1566">
          <cell r="A1566" t="str">
            <v>CORONEL MURTA-MG</v>
          </cell>
          <cell r="B1566" t="str">
            <v>MG</v>
          </cell>
          <cell r="C1566">
            <v>0</v>
          </cell>
          <cell r="D1566">
            <v>0</v>
          </cell>
          <cell r="E1566">
            <v>0</v>
          </cell>
          <cell r="F1566">
            <v>0</v>
          </cell>
          <cell r="G1566">
            <v>0</v>
          </cell>
          <cell r="H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</row>
        <row r="1567">
          <cell r="A1567" t="str">
            <v>CORONEL PACHECO-MG</v>
          </cell>
          <cell r="B1567" t="str">
            <v>MG</v>
          </cell>
          <cell r="C1567">
            <v>0</v>
          </cell>
          <cell r="D1567">
            <v>0</v>
          </cell>
          <cell r="E1567">
            <v>0</v>
          </cell>
          <cell r="F1567">
            <v>0</v>
          </cell>
          <cell r="G1567">
            <v>0</v>
          </cell>
          <cell r="H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</row>
        <row r="1568">
          <cell r="A1568" t="str">
            <v>CORONEL XAVIER CHAVES-MG</v>
          </cell>
          <cell r="B1568" t="str">
            <v>MG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0</v>
          </cell>
          <cell r="H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</row>
        <row r="1569">
          <cell r="A1569" t="str">
            <v>CORREGO DANTA-MG</v>
          </cell>
          <cell r="B1569" t="str">
            <v>MG</v>
          </cell>
          <cell r="C1569">
            <v>0</v>
          </cell>
          <cell r="D1569">
            <v>0</v>
          </cell>
          <cell r="E1569">
            <v>0</v>
          </cell>
          <cell r="F1569">
            <v>0</v>
          </cell>
          <cell r="G1569">
            <v>0</v>
          </cell>
          <cell r="H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</row>
        <row r="1570">
          <cell r="A1570" t="str">
            <v>CORREGO DO BOM JESUS-MG</v>
          </cell>
          <cell r="B1570" t="str">
            <v>MG</v>
          </cell>
          <cell r="C1570">
            <v>0</v>
          </cell>
          <cell r="D1570">
            <v>0</v>
          </cell>
          <cell r="E1570">
            <v>0</v>
          </cell>
          <cell r="F1570">
            <v>0</v>
          </cell>
          <cell r="G1570">
            <v>0</v>
          </cell>
          <cell r="H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</row>
        <row r="1571">
          <cell r="A1571" t="str">
            <v>CORREGO FUNDO-MG</v>
          </cell>
          <cell r="B1571" t="str">
            <v>MG</v>
          </cell>
          <cell r="C1571">
            <v>0</v>
          </cell>
          <cell r="D1571">
            <v>0</v>
          </cell>
          <cell r="E1571">
            <v>0</v>
          </cell>
          <cell r="F1571">
            <v>0</v>
          </cell>
          <cell r="G1571">
            <v>0</v>
          </cell>
          <cell r="H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</row>
        <row r="1572">
          <cell r="A1572" t="str">
            <v>CORREGO NOVO-MG</v>
          </cell>
          <cell r="B1572" t="str">
            <v>MG</v>
          </cell>
          <cell r="C1572">
            <v>0</v>
          </cell>
          <cell r="D1572">
            <v>0</v>
          </cell>
          <cell r="E1572">
            <v>0</v>
          </cell>
          <cell r="F1572">
            <v>0</v>
          </cell>
          <cell r="G1572">
            <v>0</v>
          </cell>
          <cell r="H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</row>
        <row r="1573">
          <cell r="A1573" t="str">
            <v>COUTO DE MAGALHAES DE MINAS-MG</v>
          </cell>
          <cell r="B1573" t="str">
            <v>MG</v>
          </cell>
          <cell r="C1573">
            <v>0</v>
          </cell>
          <cell r="D1573">
            <v>0</v>
          </cell>
          <cell r="E1573">
            <v>0</v>
          </cell>
          <cell r="F1573">
            <v>0</v>
          </cell>
          <cell r="G1573">
            <v>0</v>
          </cell>
          <cell r="H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</row>
        <row r="1574">
          <cell r="A1574" t="str">
            <v>CRISOLITA-MG</v>
          </cell>
          <cell r="B1574" t="str">
            <v>MG</v>
          </cell>
          <cell r="C1574">
            <v>0</v>
          </cell>
          <cell r="D1574">
            <v>0</v>
          </cell>
          <cell r="E1574">
            <v>0</v>
          </cell>
          <cell r="F1574">
            <v>0</v>
          </cell>
          <cell r="G1574">
            <v>0</v>
          </cell>
          <cell r="H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</row>
        <row r="1575">
          <cell r="A1575" t="str">
            <v>CRISTAIS-MG</v>
          </cell>
          <cell r="B1575" t="str">
            <v>MG</v>
          </cell>
          <cell r="C1575">
            <v>0</v>
          </cell>
          <cell r="D1575">
            <v>0</v>
          </cell>
          <cell r="E1575">
            <v>0</v>
          </cell>
          <cell r="F1575">
            <v>0</v>
          </cell>
          <cell r="G1575">
            <v>0</v>
          </cell>
          <cell r="H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</row>
        <row r="1576">
          <cell r="A1576" t="str">
            <v>CRISTALIA-MG</v>
          </cell>
          <cell r="B1576" t="str">
            <v>MG</v>
          </cell>
          <cell r="C1576">
            <v>0</v>
          </cell>
          <cell r="D1576">
            <v>0</v>
          </cell>
          <cell r="E1576">
            <v>0</v>
          </cell>
          <cell r="F1576">
            <v>0</v>
          </cell>
          <cell r="G1576">
            <v>0</v>
          </cell>
          <cell r="H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</row>
        <row r="1577">
          <cell r="A1577" t="str">
            <v>CRISTIANO OTONI-MG</v>
          </cell>
          <cell r="B1577" t="str">
            <v>MG</v>
          </cell>
          <cell r="C1577">
            <v>0</v>
          </cell>
          <cell r="D1577">
            <v>0</v>
          </cell>
          <cell r="E1577">
            <v>0</v>
          </cell>
          <cell r="F1577">
            <v>0</v>
          </cell>
          <cell r="G1577">
            <v>0</v>
          </cell>
          <cell r="H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</row>
        <row r="1578">
          <cell r="A1578" t="str">
            <v>CRISTINA-MG</v>
          </cell>
          <cell r="B1578" t="str">
            <v>MG</v>
          </cell>
          <cell r="C1578">
            <v>0</v>
          </cell>
          <cell r="D1578">
            <v>0</v>
          </cell>
          <cell r="E1578">
            <v>0</v>
          </cell>
          <cell r="F1578">
            <v>0</v>
          </cell>
          <cell r="G1578">
            <v>0</v>
          </cell>
          <cell r="H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</row>
        <row r="1579">
          <cell r="A1579" t="str">
            <v>CRUCILANDIA-MG</v>
          </cell>
          <cell r="B1579" t="str">
            <v>MG</v>
          </cell>
          <cell r="C1579">
            <v>0</v>
          </cell>
          <cell r="D1579">
            <v>0</v>
          </cell>
          <cell r="E1579">
            <v>0</v>
          </cell>
          <cell r="F1579">
            <v>0</v>
          </cell>
          <cell r="G1579">
            <v>0</v>
          </cell>
          <cell r="H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</row>
        <row r="1580">
          <cell r="A1580" t="str">
            <v>CRUZEIRO DA FORTALEZA-MG</v>
          </cell>
          <cell r="B1580" t="str">
            <v>MG</v>
          </cell>
          <cell r="C1580">
            <v>0</v>
          </cell>
          <cell r="D1580">
            <v>0</v>
          </cell>
          <cell r="E1580">
            <v>0</v>
          </cell>
          <cell r="F1580">
            <v>0</v>
          </cell>
          <cell r="G1580">
            <v>0</v>
          </cell>
          <cell r="H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</row>
        <row r="1581">
          <cell r="A1581" t="str">
            <v>CRUZILIA-MG</v>
          </cell>
          <cell r="B1581" t="str">
            <v>MG</v>
          </cell>
          <cell r="C1581">
            <v>0</v>
          </cell>
          <cell r="D1581">
            <v>0</v>
          </cell>
          <cell r="E1581">
            <v>0</v>
          </cell>
          <cell r="F1581">
            <v>0</v>
          </cell>
          <cell r="G1581">
            <v>0</v>
          </cell>
          <cell r="H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</row>
        <row r="1582">
          <cell r="A1582" t="str">
            <v>CUPARAQUE-MG</v>
          </cell>
          <cell r="B1582" t="str">
            <v>MG</v>
          </cell>
          <cell r="C1582">
            <v>0</v>
          </cell>
          <cell r="D1582">
            <v>0</v>
          </cell>
          <cell r="E1582">
            <v>0</v>
          </cell>
          <cell r="F1582">
            <v>0</v>
          </cell>
          <cell r="G1582">
            <v>0</v>
          </cell>
          <cell r="H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</row>
        <row r="1583">
          <cell r="A1583" t="str">
            <v>CURRAL DE DENTRO-MG</v>
          </cell>
          <cell r="B1583" t="str">
            <v>MG</v>
          </cell>
          <cell r="C1583">
            <v>0</v>
          </cell>
          <cell r="D1583">
            <v>0</v>
          </cell>
          <cell r="E1583">
            <v>0</v>
          </cell>
          <cell r="F1583">
            <v>0</v>
          </cell>
          <cell r="G1583">
            <v>0</v>
          </cell>
          <cell r="H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</row>
        <row r="1584">
          <cell r="A1584" t="str">
            <v>CURVELO-MG</v>
          </cell>
          <cell r="B1584" t="str">
            <v>MG</v>
          </cell>
          <cell r="C1584">
            <v>0</v>
          </cell>
          <cell r="D1584">
            <v>0</v>
          </cell>
          <cell r="E1584">
            <v>0</v>
          </cell>
          <cell r="F1584">
            <v>0</v>
          </cell>
          <cell r="G1584">
            <v>0</v>
          </cell>
          <cell r="H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</row>
        <row r="1585">
          <cell r="A1585" t="str">
            <v>DATAS-MG</v>
          </cell>
          <cell r="B1585" t="str">
            <v>MG</v>
          </cell>
          <cell r="C1585">
            <v>0</v>
          </cell>
          <cell r="D1585">
            <v>0</v>
          </cell>
          <cell r="E1585">
            <v>0</v>
          </cell>
          <cell r="F1585">
            <v>0</v>
          </cell>
          <cell r="G1585">
            <v>0</v>
          </cell>
          <cell r="H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</row>
        <row r="1586">
          <cell r="A1586" t="str">
            <v>DELFIM MOREIRA-MG</v>
          </cell>
          <cell r="B1586" t="str">
            <v>MG</v>
          </cell>
          <cell r="C1586">
            <v>0</v>
          </cell>
          <cell r="D1586">
            <v>0</v>
          </cell>
          <cell r="E1586">
            <v>0</v>
          </cell>
          <cell r="F1586">
            <v>0</v>
          </cell>
          <cell r="G1586">
            <v>0</v>
          </cell>
          <cell r="H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</row>
        <row r="1587">
          <cell r="A1587" t="str">
            <v>DELFINOPOLIS-MG</v>
          </cell>
          <cell r="B1587" t="str">
            <v>MG</v>
          </cell>
          <cell r="C1587">
            <v>0</v>
          </cell>
          <cell r="D1587">
            <v>0</v>
          </cell>
          <cell r="E1587">
            <v>0</v>
          </cell>
          <cell r="F1587">
            <v>0</v>
          </cell>
          <cell r="G1587">
            <v>0</v>
          </cell>
          <cell r="H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</row>
        <row r="1588">
          <cell r="A1588" t="str">
            <v>DELTA-MG</v>
          </cell>
          <cell r="B1588" t="str">
            <v>MG</v>
          </cell>
          <cell r="C1588">
            <v>0</v>
          </cell>
          <cell r="D1588">
            <v>0</v>
          </cell>
          <cell r="E1588">
            <v>0</v>
          </cell>
          <cell r="F1588">
            <v>0</v>
          </cell>
          <cell r="G1588">
            <v>0</v>
          </cell>
          <cell r="H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</row>
        <row r="1589">
          <cell r="A1589" t="str">
            <v>DESCOBERTO-MG</v>
          </cell>
          <cell r="B1589" t="str">
            <v>MG</v>
          </cell>
          <cell r="C1589">
            <v>0</v>
          </cell>
          <cell r="D1589">
            <v>0</v>
          </cell>
          <cell r="E1589">
            <v>0</v>
          </cell>
          <cell r="F1589">
            <v>0</v>
          </cell>
          <cell r="G1589">
            <v>0</v>
          </cell>
          <cell r="H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</row>
        <row r="1590">
          <cell r="A1590" t="str">
            <v>DESTERRO DE ENTRE RIOS-MG</v>
          </cell>
          <cell r="B1590" t="str">
            <v>MG</v>
          </cell>
          <cell r="C1590">
            <v>0</v>
          </cell>
          <cell r="D1590">
            <v>0</v>
          </cell>
          <cell r="E1590">
            <v>0</v>
          </cell>
          <cell r="F1590">
            <v>0</v>
          </cell>
          <cell r="G1590">
            <v>0</v>
          </cell>
          <cell r="H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</row>
        <row r="1591">
          <cell r="A1591" t="str">
            <v>DESTERRO DO MELO-MG</v>
          </cell>
          <cell r="B1591" t="str">
            <v>MG</v>
          </cell>
          <cell r="C1591">
            <v>0</v>
          </cell>
          <cell r="D1591">
            <v>0</v>
          </cell>
          <cell r="E1591">
            <v>0</v>
          </cell>
          <cell r="F1591">
            <v>0</v>
          </cell>
          <cell r="G1591">
            <v>0</v>
          </cell>
          <cell r="H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</row>
        <row r="1592">
          <cell r="A1592" t="str">
            <v>DIAMANTINA-MG</v>
          </cell>
          <cell r="B1592" t="str">
            <v>MG</v>
          </cell>
          <cell r="C1592">
            <v>0</v>
          </cell>
          <cell r="D1592">
            <v>0</v>
          </cell>
          <cell r="E1592">
            <v>0</v>
          </cell>
          <cell r="F1592">
            <v>0</v>
          </cell>
          <cell r="G1592">
            <v>0</v>
          </cell>
          <cell r="H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</row>
        <row r="1593">
          <cell r="A1593" t="str">
            <v>DIOGO DE VASCONCELOS-MG</v>
          </cell>
          <cell r="B1593" t="str">
            <v>MG</v>
          </cell>
          <cell r="C1593">
            <v>0</v>
          </cell>
          <cell r="D1593">
            <v>0</v>
          </cell>
          <cell r="E1593">
            <v>0</v>
          </cell>
          <cell r="F1593">
            <v>0</v>
          </cell>
          <cell r="G1593">
            <v>0</v>
          </cell>
          <cell r="H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</row>
        <row r="1594">
          <cell r="A1594" t="str">
            <v>DIONISIO-MG</v>
          </cell>
          <cell r="B1594" t="str">
            <v>MG</v>
          </cell>
          <cell r="C1594">
            <v>0</v>
          </cell>
          <cell r="D1594">
            <v>0</v>
          </cell>
          <cell r="E1594">
            <v>0</v>
          </cell>
          <cell r="F1594">
            <v>0</v>
          </cell>
          <cell r="G1594">
            <v>0</v>
          </cell>
          <cell r="H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</row>
        <row r="1595">
          <cell r="A1595" t="str">
            <v>DIVINESIA-MG</v>
          </cell>
          <cell r="B1595" t="str">
            <v>MG</v>
          </cell>
          <cell r="C1595">
            <v>0</v>
          </cell>
          <cell r="D1595">
            <v>0</v>
          </cell>
          <cell r="E1595">
            <v>0</v>
          </cell>
          <cell r="F1595">
            <v>0</v>
          </cell>
          <cell r="G1595">
            <v>0</v>
          </cell>
          <cell r="H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</row>
        <row r="1596">
          <cell r="A1596" t="str">
            <v>DIVINO DAS LARANJEIRAS-MG</v>
          </cell>
          <cell r="B1596" t="str">
            <v>MG</v>
          </cell>
          <cell r="C1596">
            <v>0</v>
          </cell>
          <cell r="D1596">
            <v>0</v>
          </cell>
          <cell r="E1596">
            <v>0</v>
          </cell>
          <cell r="F1596">
            <v>0</v>
          </cell>
          <cell r="G1596">
            <v>0</v>
          </cell>
          <cell r="H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</row>
        <row r="1597">
          <cell r="A1597" t="str">
            <v>DIVINOLANDIA DE MINAS-MG</v>
          </cell>
          <cell r="B1597" t="str">
            <v>MG</v>
          </cell>
          <cell r="C1597">
            <v>0</v>
          </cell>
          <cell r="D1597">
            <v>0</v>
          </cell>
          <cell r="E1597">
            <v>0</v>
          </cell>
          <cell r="F1597">
            <v>0</v>
          </cell>
          <cell r="G1597">
            <v>0</v>
          </cell>
          <cell r="H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</row>
        <row r="1598">
          <cell r="A1598" t="str">
            <v>DIVINO-MG</v>
          </cell>
          <cell r="B1598" t="str">
            <v>MG</v>
          </cell>
          <cell r="C1598">
            <v>0</v>
          </cell>
          <cell r="D1598">
            <v>0</v>
          </cell>
          <cell r="E1598">
            <v>0</v>
          </cell>
          <cell r="F1598">
            <v>0</v>
          </cell>
          <cell r="G1598">
            <v>0</v>
          </cell>
          <cell r="H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</row>
        <row r="1599">
          <cell r="A1599" t="str">
            <v>DIVINOPOLIS-MG</v>
          </cell>
          <cell r="B1599" t="str">
            <v>MG</v>
          </cell>
          <cell r="C1599">
            <v>0</v>
          </cell>
          <cell r="D1599">
            <v>0</v>
          </cell>
          <cell r="E1599">
            <v>0</v>
          </cell>
          <cell r="F1599">
            <v>0</v>
          </cell>
          <cell r="G1599">
            <v>0</v>
          </cell>
          <cell r="H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</row>
        <row r="1600">
          <cell r="A1600" t="str">
            <v>DIVISA ALEGRE-MG</v>
          </cell>
          <cell r="B1600" t="str">
            <v>MG</v>
          </cell>
          <cell r="C1600">
            <v>0</v>
          </cell>
          <cell r="D1600">
            <v>0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</row>
        <row r="1601">
          <cell r="A1601" t="str">
            <v>DIVISA NOVA-MG</v>
          </cell>
          <cell r="B1601" t="str">
            <v>MG</v>
          </cell>
          <cell r="C1601">
            <v>0</v>
          </cell>
          <cell r="D1601">
            <v>0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</row>
        <row r="1602">
          <cell r="A1602" t="str">
            <v>DIVISOPOLIS-MG</v>
          </cell>
          <cell r="B1602" t="str">
            <v>MG</v>
          </cell>
          <cell r="C1602">
            <v>0</v>
          </cell>
          <cell r="D1602">
            <v>0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</row>
        <row r="1603">
          <cell r="A1603" t="str">
            <v>DOM BOSCO-MG</v>
          </cell>
          <cell r="B1603" t="str">
            <v>MG</v>
          </cell>
          <cell r="C1603">
            <v>0</v>
          </cell>
          <cell r="D1603">
            <v>0</v>
          </cell>
          <cell r="E1603">
            <v>0</v>
          </cell>
          <cell r="F1603">
            <v>0</v>
          </cell>
          <cell r="G1603">
            <v>0</v>
          </cell>
          <cell r="H1603">
            <v>0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</row>
        <row r="1604">
          <cell r="A1604" t="str">
            <v>DOM CAVATI-MG</v>
          </cell>
          <cell r="B1604" t="str">
            <v>MG</v>
          </cell>
          <cell r="C1604">
            <v>0</v>
          </cell>
          <cell r="D1604">
            <v>0</v>
          </cell>
          <cell r="E1604">
            <v>0</v>
          </cell>
          <cell r="F1604">
            <v>0</v>
          </cell>
          <cell r="G1604">
            <v>0</v>
          </cell>
          <cell r="H1604">
            <v>0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</row>
        <row r="1605">
          <cell r="A1605" t="str">
            <v>DOM JOAQUIM-MG</v>
          </cell>
          <cell r="B1605" t="str">
            <v>MG</v>
          </cell>
          <cell r="C1605">
            <v>0</v>
          </cell>
          <cell r="D1605">
            <v>0</v>
          </cell>
          <cell r="E1605">
            <v>0</v>
          </cell>
          <cell r="F1605">
            <v>0</v>
          </cell>
          <cell r="G1605">
            <v>0</v>
          </cell>
          <cell r="H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</row>
        <row r="1606">
          <cell r="A1606" t="str">
            <v>DOM SILVERIO-MG</v>
          </cell>
          <cell r="B1606" t="str">
            <v>MG</v>
          </cell>
          <cell r="C1606">
            <v>0</v>
          </cell>
          <cell r="D1606">
            <v>0</v>
          </cell>
          <cell r="E1606">
            <v>0</v>
          </cell>
          <cell r="F1606">
            <v>0</v>
          </cell>
          <cell r="G1606">
            <v>0</v>
          </cell>
          <cell r="H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</row>
        <row r="1607">
          <cell r="A1607" t="str">
            <v>DOM VICOSO-MG</v>
          </cell>
          <cell r="B1607" t="str">
            <v>MG</v>
          </cell>
          <cell r="C1607">
            <v>0</v>
          </cell>
          <cell r="D1607">
            <v>0</v>
          </cell>
          <cell r="E1607">
            <v>0</v>
          </cell>
          <cell r="F1607">
            <v>0</v>
          </cell>
          <cell r="G1607">
            <v>0</v>
          </cell>
          <cell r="H1607">
            <v>0</v>
          </cell>
          <cell r="K1607">
            <v>0</v>
          </cell>
          <cell r="L1607">
            <v>0</v>
          </cell>
          <cell r="M1607">
            <v>0</v>
          </cell>
          <cell r="N1607">
            <v>0</v>
          </cell>
        </row>
        <row r="1608">
          <cell r="A1608" t="str">
            <v>DONA EUZEBIA-MG</v>
          </cell>
          <cell r="B1608" t="str">
            <v>MG</v>
          </cell>
          <cell r="C1608">
            <v>0</v>
          </cell>
          <cell r="D1608">
            <v>0</v>
          </cell>
          <cell r="E1608">
            <v>0</v>
          </cell>
          <cell r="F1608">
            <v>0</v>
          </cell>
          <cell r="G1608">
            <v>0</v>
          </cell>
          <cell r="H1608">
            <v>0</v>
          </cell>
          <cell r="K1608">
            <v>0</v>
          </cell>
          <cell r="L1608">
            <v>0</v>
          </cell>
          <cell r="M1608">
            <v>0</v>
          </cell>
          <cell r="N1608">
            <v>0</v>
          </cell>
        </row>
        <row r="1609">
          <cell r="A1609" t="str">
            <v>DORES DE CAMPOS-MG</v>
          </cell>
          <cell r="B1609" t="str">
            <v>MG</v>
          </cell>
          <cell r="C1609">
            <v>0</v>
          </cell>
          <cell r="D1609">
            <v>0</v>
          </cell>
          <cell r="E1609">
            <v>0</v>
          </cell>
          <cell r="F1609">
            <v>0</v>
          </cell>
          <cell r="G1609">
            <v>0</v>
          </cell>
          <cell r="H1609">
            <v>0</v>
          </cell>
          <cell r="K1609">
            <v>0</v>
          </cell>
          <cell r="L1609">
            <v>0</v>
          </cell>
          <cell r="M1609">
            <v>0</v>
          </cell>
          <cell r="N1609">
            <v>0</v>
          </cell>
        </row>
        <row r="1610">
          <cell r="A1610" t="str">
            <v>DORES DE GUANHAES-MG</v>
          </cell>
          <cell r="B1610" t="str">
            <v>MG</v>
          </cell>
          <cell r="C1610">
            <v>0</v>
          </cell>
          <cell r="D1610">
            <v>0</v>
          </cell>
          <cell r="E1610">
            <v>0</v>
          </cell>
          <cell r="F1610">
            <v>0</v>
          </cell>
          <cell r="G1610">
            <v>0</v>
          </cell>
          <cell r="H1610">
            <v>0</v>
          </cell>
          <cell r="K1610">
            <v>0</v>
          </cell>
          <cell r="L1610">
            <v>0</v>
          </cell>
          <cell r="M1610">
            <v>0</v>
          </cell>
          <cell r="N1610">
            <v>0</v>
          </cell>
        </row>
        <row r="1611">
          <cell r="A1611" t="str">
            <v>DORES DO INDAIA-MG</v>
          </cell>
          <cell r="B1611" t="str">
            <v>MG</v>
          </cell>
          <cell r="C1611">
            <v>0</v>
          </cell>
          <cell r="D1611">
            <v>0</v>
          </cell>
          <cell r="E1611">
            <v>0</v>
          </cell>
          <cell r="F1611">
            <v>0</v>
          </cell>
          <cell r="G1611">
            <v>0</v>
          </cell>
          <cell r="H1611">
            <v>0</v>
          </cell>
          <cell r="K1611">
            <v>0</v>
          </cell>
          <cell r="L1611">
            <v>0</v>
          </cell>
          <cell r="M1611">
            <v>0</v>
          </cell>
          <cell r="N1611">
            <v>0</v>
          </cell>
        </row>
        <row r="1612">
          <cell r="A1612" t="str">
            <v>DORES DO TURVO-MG</v>
          </cell>
          <cell r="B1612" t="str">
            <v>MG</v>
          </cell>
          <cell r="C1612">
            <v>0</v>
          </cell>
          <cell r="D1612">
            <v>0</v>
          </cell>
          <cell r="E1612">
            <v>0</v>
          </cell>
          <cell r="F1612">
            <v>0</v>
          </cell>
          <cell r="G1612">
            <v>0</v>
          </cell>
          <cell r="H1612">
            <v>0</v>
          </cell>
          <cell r="K1612">
            <v>0</v>
          </cell>
          <cell r="L1612">
            <v>0</v>
          </cell>
          <cell r="M1612">
            <v>0</v>
          </cell>
          <cell r="N1612">
            <v>0</v>
          </cell>
        </row>
        <row r="1613">
          <cell r="A1613" t="str">
            <v>DORESOPOLIS-MG</v>
          </cell>
          <cell r="B1613" t="str">
            <v>MG</v>
          </cell>
          <cell r="C1613">
            <v>0</v>
          </cell>
          <cell r="D1613">
            <v>0</v>
          </cell>
          <cell r="E1613">
            <v>0</v>
          </cell>
          <cell r="F1613">
            <v>0</v>
          </cell>
          <cell r="G1613">
            <v>0</v>
          </cell>
          <cell r="H1613">
            <v>0</v>
          </cell>
          <cell r="K1613">
            <v>0</v>
          </cell>
          <cell r="L1613">
            <v>0</v>
          </cell>
          <cell r="M1613">
            <v>0</v>
          </cell>
          <cell r="N1613">
            <v>0</v>
          </cell>
        </row>
        <row r="1614">
          <cell r="A1614" t="str">
            <v>DOURADOQUARA-MG</v>
          </cell>
          <cell r="B1614" t="str">
            <v>MG</v>
          </cell>
          <cell r="C1614">
            <v>0</v>
          </cell>
          <cell r="D1614">
            <v>0</v>
          </cell>
          <cell r="E1614">
            <v>0</v>
          </cell>
          <cell r="F1614">
            <v>0</v>
          </cell>
          <cell r="G1614">
            <v>0</v>
          </cell>
          <cell r="H1614">
            <v>0</v>
          </cell>
          <cell r="K1614">
            <v>0</v>
          </cell>
          <cell r="L1614">
            <v>0</v>
          </cell>
          <cell r="M1614">
            <v>0</v>
          </cell>
          <cell r="N1614">
            <v>0</v>
          </cell>
        </row>
        <row r="1615">
          <cell r="A1615" t="str">
            <v>DURANDE-MG</v>
          </cell>
          <cell r="B1615" t="str">
            <v>MG</v>
          </cell>
          <cell r="C1615">
            <v>0</v>
          </cell>
          <cell r="D1615">
            <v>0</v>
          </cell>
          <cell r="E1615">
            <v>0</v>
          </cell>
          <cell r="F1615">
            <v>0</v>
          </cell>
          <cell r="G1615">
            <v>0</v>
          </cell>
          <cell r="H1615">
            <v>0</v>
          </cell>
          <cell r="K1615">
            <v>0</v>
          </cell>
          <cell r="L1615">
            <v>0</v>
          </cell>
          <cell r="M1615">
            <v>0</v>
          </cell>
          <cell r="N1615">
            <v>0</v>
          </cell>
        </row>
        <row r="1616">
          <cell r="A1616" t="str">
            <v>ELOI MENDES-MG</v>
          </cell>
          <cell r="B1616" t="str">
            <v>MG</v>
          </cell>
          <cell r="C1616">
            <v>0</v>
          </cell>
          <cell r="D1616">
            <v>0</v>
          </cell>
          <cell r="E1616">
            <v>0</v>
          </cell>
          <cell r="F1616">
            <v>0</v>
          </cell>
          <cell r="G1616">
            <v>0</v>
          </cell>
          <cell r="H1616">
            <v>0</v>
          </cell>
          <cell r="K1616">
            <v>0</v>
          </cell>
          <cell r="L1616">
            <v>0</v>
          </cell>
          <cell r="M1616">
            <v>0</v>
          </cell>
          <cell r="N1616">
            <v>0</v>
          </cell>
        </row>
        <row r="1617">
          <cell r="A1617" t="str">
            <v>ENGENHEIRO CALDAS-MG</v>
          </cell>
          <cell r="B1617" t="str">
            <v>MG</v>
          </cell>
          <cell r="C1617">
            <v>0</v>
          </cell>
          <cell r="D1617">
            <v>0</v>
          </cell>
          <cell r="E1617">
            <v>0</v>
          </cell>
          <cell r="F1617">
            <v>0</v>
          </cell>
          <cell r="G1617">
            <v>0</v>
          </cell>
          <cell r="H1617">
            <v>0</v>
          </cell>
          <cell r="K1617">
            <v>0</v>
          </cell>
          <cell r="L1617">
            <v>0</v>
          </cell>
          <cell r="M1617">
            <v>0</v>
          </cell>
          <cell r="N1617">
            <v>0</v>
          </cell>
        </row>
        <row r="1618">
          <cell r="A1618" t="str">
            <v>ENGENHEIRO NAVARRO-MG</v>
          </cell>
          <cell r="B1618" t="str">
            <v>MG</v>
          </cell>
          <cell r="C1618">
            <v>0</v>
          </cell>
          <cell r="D1618">
            <v>0</v>
          </cell>
          <cell r="E1618">
            <v>0</v>
          </cell>
          <cell r="F1618">
            <v>0</v>
          </cell>
          <cell r="G1618">
            <v>0</v>
          </cell>
          <cell r="H1618">
            <v>0</v>
          </cell>
          <cell r="K1618">
            <v>0</v>
          </cell>
          <cell r="L1618">
            <v>0</v>
          </cell>
          <cell r="M1618">
            <v>0</v>
          </cell>
          <cell r="N1618">
            <v>0</v>
          </cell>
        </row>
        <row r="1619">
          <cell r="A1619" t="str">
            <v>ENTRE FOLHAS-MG</v>
          </cell>
          <cell r="B1619" t="str">
            <v>MG</v>
          </cell>
          <cell r="C1619">
            <v>0</v>
          </cell>
          <cell r="D1619">
            <v>0</v>
          </cell>
          <cell r="E1619">
            <v>0</v>
          </cell>
          <cell r="F1619">
            <v>0</v>
          </cell>
          <cell r="G1619">
            <v>0</v>
          </cell>
          <cell r="H1619">
            <v>0</v>
          </cell>
          <cell r="K1619">
            <v>0</v>
          </cell>
          <cell r="L1619">
            <v>0</v>
          </cell>
          <cell r="M1619">
            <v>0</v>
          </cell>
          <cell r="N1619">
            <v>0</v>
          </cell>
        </row>
        <row r="1620">
          <cell r="A1620" t="str">
            <v>ENTRE RIOS DE MINAS-MG</v>
          </cell>
          <cell r="B1620" t="str">
            <v>MG</v>
          </cell>
          <cell r="C1620">
            <v>0</v>
          </cell>
          <cell r="D1620">
            <v>0</v>
          </cell>
          <cell r="E1620">
            <v>0</v>
          </cell>
          <cell r="F1620">
            <v>0</v>
          </cell>
          <cell r="G1620">
            <v>0</v>
          </cell>
          <cell r="H1620">
            <v>0</v>
          </cell>
          <cell r="K1620">
            <v>0</v>
          </cell>
          <cell r="L1620">
            <v>0</v>
          </cell>
          <cell r="M1620">
            <v>0</v>
          </cell>
          <cell r="N1620">
            <v>0</v>
          </cell>
        </row>
        <row r="1621">
          <cell r="A1621" t="str">
            <v>ERVALIA-MG</v>
          </cell>
          <cell r="B1621" t="str">
            <v>MG</v>
          </cell>
          <cell r="C1621">
            <v>0</v>
          </cell>
          <cell r="D1621">
            <v>0</v>
          </cell>
          <cell r="E1621">
            <v>0</v>
          </cell>
          <cell r="F1621">
            <v>0</v>
          </cell>
          <cell r="G1621">
            <v>0</v>
          </cell>
          <cell r="H1621">
            <v>0</v>
          </cell>
          <cell r="K1621">
            <v>0</v>
          </cell>
          <cell r="L1621">
            <v>0</v>
          </cell>
          <cell r="M1621">
            <v>0</v>
          </cell>
          <cell r="N1621">
            <v>0</v>
          </cell>
        </row>
        <row r="1622">
          <cell r="A1622" t="str">
            <v>ESMERALDAS-MG</v>
          </cell>
          <cell r="B1622" t="str">
            <v>MG</v>
          </cell>
          <cell r="C1622">
            <v>0</v>
          </cell>
          <cell r="D1622">
            <v>0</v>
          </cell>
          <cell r="E1622">
            <v>0</v>
          </cell>
          <cell r="F1622">
            <v>0</v>
          </cell>
          <cell r="G1622">
            <v>0</v>
          </cell>
          <cell r="H1622">
            <v>0</v>
          </cell>
          <cell r="K1622">
            <v>0</v>
          </cell>
          <cell r="L1622">
            <v>0</v>
          </cell>
          <cell r="M1622">
            <v>0</v>
          </cell>
          <cell r="N1622">
            <v>0</v>
          </cell>
        </row>
        <row r="1623">
          <cell r="A1623" t="str">
            <v>ESPERA FELIZ-MG</v>
          </cell>
          <cell r="B1623" t="str">
            <v>MG</v>
          </cell>
          <cell r="C1623">
            <v>0</v>
          </cell>
          <cell r="D1623">
            <v>0</v>
          </cell>
          <cell r="E1623">
            <v>0</v>
          </cell>
          <cell r="F1623">
            <v>0</v>
          </cell>
          <cell r="G1623">
            <v>0</v>
          </cell>
          <cell r="H1623">
            <v>0</v>
          </cell>
          <cell r="K1623">
            <v>0</v>
          </cell>
          <cell r="L1623">
            <v>0</v>
          </cell>
          <cell r="M1623">
            <v>0</v>
          </cell>
          <cell r="N1623">
            <v>0</v>
          </cell>
        </row>
        <row r="1624">
          <cell r="A1624" t="str">
            <v>ESPINOSA-MG</v>
          </cell>
          <cell r="B1624" t="str">
            <v>MG</v>
          </cell>
          <cell r="C1624">
            <v>0</v>
          </cell>
          <cell r="D1624">
            <v>0</v>
          </cell>
          <cell r="E1624">
            <v>0</v>
          </cell>
          <cell r="F1624">
            <v>0</v>
          </cell>
          <cell r="G1624">
            <v>0</v>
          </cell>
          <cell r="H1624">
            <v>0</v>
          </cell>
          <cell r="K1624">
            <v>0</v>
          </cell>
          <cell r="L1624">
            <v>0</v>
          </cell>
          <cell r="M1624">
            <v>0</v>
          </cell>
          <cell r="N1624">
            <v>0</v>
          </cell>
        </row>
        <row r="1625">
          <cell r="A1625" t="str">
            <v>ESPIRITO SANTO DO DOURADO-MG</v>
          </cell>
          <cell r="B1625" t="str">
            <v>MG</v>
          </cell>
          <cell r="C1625">
            <v>0</v>
          </cell>
          <cell r="D1625">
            <v>0</v>
          </cell>
          <cell r="E1625">
            <v>0</v>
          </cell>
          <cell r="F1625">
            <v>0</v>
          </cell>
          <cell r="G1625">
            <v>0</v>
          </cell>
          <cell r="H1625">
            <v>0</v>
          </cell>
          <cell r="K1625">
            <v>0</v>
          </cell>
          <cell r="L1625">
            <v>0</v>
          </cell>
          <cell r="M1625">
            <v>0</v>
          </cell>
          <cell r="N1625">
            <v>0</v>
          </cell>
        </row>
        <row r="1626">
          <cell r="A1626" t="str">
            <v>ESTIVA-MG</v>
          </cell>
          <cell r="B1626" t="str">
            <v>MG</v>
          </cell>
          <cell r="C1626">
            <v>0</v>
          </cell>
          <cell r="D1626">
            <v>0</v>
          </cell>
          <cell r="E1626">
            <v>0</v>
          </cell>
          <cell r="F1626">
            <v>0</v>
          </cell>
          <cell r="G1626">
            <v>0</v>
          </cell>
          <cell r="H1626">
            <v>0</v>
          </cell>
          <cell r="K1626">
            <v>0</v>
          </cell>
          <cell r="L1626">
            <v>0</v>
          </cell>
          <cell r="M1626">
            <v>0</v>
          </cell>
          <cell r="N1626">
            <v>0</v>
          </cell>
        </row>
        <row r="1627">
          <cell r="A1627" t="str">
            <v>ESTRELA DALVA-MG</v>
          </cell>
          <cell r="B1627" t="str">
            <v>MG</v>
          </cell>
          <cell r="C1627">
            <v>0</v>
          </cell>
          <cell r="D1627">
            <v>0</v>
          </cell>
          <cell r="E1627">
            <v>0</v>
          </cell>
          <cell r="F1627">
            <v>0</v>
          </cell>
          <cell r="G1627">
            <v>0</v>
          </cell>
          <cell r="H1627">
            <v>0</v>
          </cell>
          <cell r="K1627">
            <v>0</v>
          </cell>
          <cell r="L1627">
            <v>0</v>
          </cell>
          <cell r="M1627">
            <v>0</v>
          </cell>
          <cell r="N1627">
            <v>0</v>
          </cell>
        </row>
        <row r="1628">
          <cell r="A1628" t="str">
            <v>ESTRELA DO INDAIA-MG</v>
          </cell>
          <cell r="B1628" t="str">
            <v>MG</v>
          </cell>
          <cell r="C1628">
            <v>0</v>
          </cell>
          <cell r="D1628">
            <v>0</v>
          </cell>
          <cell r="E1628">
            <v>0</v>
          </cell>
          <cell r="F1628">
            <v>0</v>
          </cell>
          <cell r="G1628">
            <v>0</v>
          </cell>
          <cell r="H1628">
            <v>0</v>
          </cell>
          <cell r="K1628">
            <v>0</v>
          </cell>
          <cell r="L1628">
            <v>0</v>
          </cell>
          <cell r="M1628">
            <v>0</v>
          </cell>
          <cell r="N1628">
            <v>0</v>
          </cell>
        </row>
        <row r="1629">
          <cell r="A1629" t="str">
            <v>ESTRELA DO SUL-MG</v>
          </cell>
          <cell r="B1629" t="str">
            <v>MG</v>
          </cell>
          <cell r="C1629">
            <v>0</v>
          </cell>
          <cell r="D1629">
            <v>0</v>
          </cell>
          <cell r="E1629">
            <v>0</v>
          </cell>
          <cell r="F1629">
            <v>0</v>
          </cell>
          <cell r="G1629">
            <v>0</v>
          </cell>
          <cell r="H1629">
            <v>0</v>
          </cell>
          <cell r="K1629">
            <v>0</v>
          </cell>
          <cell r="L1629">
            <v>0</v>
          </cell>
          <cell r="M1629">
            <v>0</v>
          </cell>
          <cell r="N1629">
            <v>0</v>
          </cell>
        </row>
        <row r="1630">
          <cell r="A1630" t="str">
            <v>EUGENOPOLIS-MG</v>
          </cell>
          <cell r="B1630" t="str">
            <v>MG</v>
          </cell>
          <cell r="C1630">
            <v>0</v>
          </cell>
          <cell r="D1630">
            <v>0</v>
          </cell>
          <cell r="E1630">
            <v>0</v>
          </cell>
          <cell r="F1630">
            <v>0</v>
          </cell>
          <cell r="G1630">
            <v>0</v>
          </cell>
          <cell r="H1630">
            <v>0</v>
          </cell>
          <cell r="K1630">
            <v>0</v>
          </cell>
          <cell r="L1630">
            <v>0</v>
          </cell>
          <cell r="M1630">
            <v>0</v>
          </cell>
          <cell r="N1630">
            <v>0</v>
          </cell>
        </row>
        <row r="1631">
          <cell r="A1631" t="str">
            <v>EWBANK DA CAMARA-MG</v>
          </cell>
          <cell r="B1631" t="str">
            <v>MG</v>
          </cell>
          <cell r="C1631">
            <v>0</v>
          </cell>
          <cell r="D1631">
            <v>0</v>
          </cell>
          <cell r="E1631">
            <v>0</v>
          </cell>
          <cell r="F1631">
            <v>0</v>
          </cell>
          <cell r="G1631">
            <v>0</v>
          </cell>
          <cell r="H1631">
            <v>0</v>
          </cell>
          <cell r="K1631">
            <v>0</v>
          </cell>
          <cell r="L1631">
            <v>0</v>
          </cell>
          <cell r="M1631">
            <v>0</v>
          </cell>
          <cell r="N1631">
            <v>0</v>
          </cell>
        </row>
        <row r="1632">
          <cell r="A1632" t="str">
            <v>EXTREMA-MG</v>
          </cell>
          <cell r="B1632" t="str">
            <v>MG</v>
          </cell>
          <cell r="C1632">
            <v>0</v>
          </cell>
          <cell r="D1632">
            <v>0</v>
          </cell>
          <cell r="E1632">
            <v>0</v>
          </cell>
          <cell r="F1632">
            <v>0</v>
          </cell>
          <cell r="G1632">
            <v>0</v>
          </cell>
          <cell r="H1632">
            <v>0</v>
          </cell>
          <cell r="K1632">
            <v>0</v>
          </cell>
          <cell r="L1632">
            <v>0</v>
          </cell>
          <cell r="M1632">
            <v>0</v>
          </cell>
          <cell r="N1632">
            <v>0</v>
          </cell>
        </row>
        <row r="1633">
          <cell r="A1633" t="str">
            <v>FAMA-MG</v>
          </cell>
          <cell r="B1633" t="str">
            <v>MG</v>
          </cell>
          <cell r="C1633">
            <v>0</v>
          </cell>
          <cell r="D1633">
            <v>0</v>
          </cell>
          <cell r="E1633">
            <v>0</v>
          </cell>
          <cell r="F1633">
            <v>0</v>
          </cell>
          <cell r="G1633">
            <v>0</v>
          </cell>
          <cell r="H1633">
            <v>0</v>
          </cell>
          <cell r="K1633">
            <v>0</v>
          </cell>
          <cell r="L1633">
            <v>0</v>
          </cell>
          <cell r="M1633">
            <v>0</v>
          </cell>
          <cell r="N1633">
            <v>0</v>
          </cell>
        </row>
        <row r="1634">
          <cell r="A1634" t="str">
            <v>FARIA LEMOS-MG</v>
          </cell>
          <cell r="B1634" t="str">
            <v>MG</v>
          </cell>
          <cell r="C1634">
            <v>0</v>
          </cell>
          <cell r="D1634">
            <v>0</v>
          </cell>
          <cell r="E1634">
            <v>0</v>
          </cell>
          <cell r="F1634">
            <v>0</v>
          </cell>
          <cell r="G1634">
            <v>0</v>
          </cell>
          <cell r="H1634">
            <v>0</v>
          </cell>
          <cell r="K1634">
            <v>0</v>
          </cell>
          <cell r="L1634">
            <v>0</v>
          </cell>
          <cell r="M1634">
            <v>0</v>
          </cell>
          <cell r="N1634">
            <v>0</v>
          </cell>
        </row>
        <row r="1635">
          <cell r="A1635" t="str">
            <v>FELICIO DOS SANTOS-MG</v>
          </cell>
          <cell r="B1635" t="str">
            <v>MG</v>
          </cell>
          <cell r="C1635">
            <v>0</v>
          </cell>
          <cell r="D1635">
            <v>0</v>
          </cell>
          <cell r="E1635">
            <v>0</v>
          </cell>
          <cell r="F1635">
            <v>0</v>
          </cell>
          <cell r="G1635">
            <v>0</v>
          </cell>
          <cell r="H1635">
            <v>0</v>
          </cell>
          <cell r="K1635">
            <v>0</v>
          </cell>
          <cell r="L1635">
            <v>0</v>
          </cell>
          <cell r="M1635">
            <v>0</v>
          </cell>
          <cell r="N1635">
            <v>0</v>
          </cell>
        </row>
        <row r="1636">
          <cell r="A1636" t="str">
            <v>FELISBURGO-MG</v>
          </cell>
          <cell r="B1636" t="str">
            <v>MG</v>
          </cell>
          <cell r="C1636">
            <v>0</v>
          </cell>
          <cell r="D1636">
            <v>0</v>
          </cell>
          <cell r="E1636">
            <v>0</v>
          </cell>
          <cell r="F1636">
            <v>0</v>
          </cell>
          <cell r="G1636">
            <v>0</v>
          </cell>
          <cell r="H1636">
            <v>0</v>
          </cell>
          <cell r="K1636">
            <v>0</v>
          </cell>
          <cell r="L1636">
            <v>0</v>
          </cell>
          <cell r="M1636">
            <v>0</v>
          </cell>
          <cell r="N1636">
            <v>0</v>
          </cell>
        </row>
        <row r="1637">
          <cell r="A1637" t="str">
            <v>FELIXLANDIA-MG</v>
          </cell>
          <cell r="B1637" t="str">
            <v>MG</v>
          </cell>
          <cell r="C1637">
            <v>0</v>
          </cell>
          <cell r="D1637">
            <v>0</v>
          </cell>
          <cell r="E1637">
            <v>0</v>
          </cell>
          <cell r="F1637">
            <v>0</v>
          </cell>
          <cell r="G1637">
            <v>0</v>
          </cell>
          <cell r="H1637">
            <v>0</v>
          </cell>
          <cell r="K1637">
            <v>0</v>
          </cell>
          <cell r="L1637">
            <v>0</v>
          </cell>
          <cell r="M1637">
            <v>0</v>
          </cell>
          <cell r="N1637">
            <v>0</v>
          </cell>
        </row>
        <row r="1638">
          <cell r="A1638" t="str">
            <v>FERNANDES TOURINHO-MG</v>
          </cell>
          <cell r="B1638" t="str">
            <v>MG</v>
          </cell>
          <cell r="C1638">
            <v>0</v>
          </cell>
          <cell r="D1638">
            <v>0</v>
          </cell>
          <cell r="E1638">
            <v>0</v>
          </cell>
          <cell r="F1638">
            <v>0</v>
          </cell>
          <cell r="G1638">
            <v>0</v>
          </cell>
          <cell r="H1638">
            <v>0</v>
          </cell>
          <cell r="K1638">
            <v>0</v>
          </cell>
          <cell r="L1638">
            <v>0</v>
          </cell>
          <cell r="M1638">
            <v>0</v>
          </cell>
          <cell r="N1638">
            <v>0</v>
          </cell>
        </row>
        <row r="1639">
          <cell r="A1639" t="str">
            <v>FERROS-MG</v>
          </cell>
          <cell r="B1639" t="str">
            <v>MG</v>
          </cell>
          <cell r="C1639">
            <v>0</v>
          </cell>
          <cell r="D1639">
            <v>0</v>
          </cell>
          <cell r="E1639">
            <v>0</v>
          </cell>
          <cell r="F1639">
            <v>0</v>
          </cell>
          <cell r="G1639">
            <v>0</v>
          </cell>
          <cell r="H1639">
            <v>0</v>
          </cell>
          <cell r="K1639">
            <v>0</v>
          </cell>
          <cell r="L1639">
            <v>0</v>
          </cell>
          <cell r="M1639">
            <v>0</v>
          </cell>
          <cell r="N1639">
            <v>0</v>
          </cell>
        </row>
        <row r="1640">
          <cell r="A1640" t="str">
            <v>FERVEDOURO-MG</v>
          </cell>
          <cell r="B1640" t="str">
            <v>MG</v>
          </cell>
          <cell r="C1640">
            <v>0</v>
          </cell>
          <cell r="D1640">
            <v>0</v>
          </cell>
          <cell r="E1640">
            <v>0</v>
          </cell>
          <cell r="F1640">
            <v>0</v>
          </cell>
          <cell r="G1640">
            <v>0</v>
          </cell>
          <cell r="H1640">
            <v>0</v>
          </cell>
          <cell r="K1640">
            <v>0</v>
          </cell>
          <cell r="L1640">
            <v>0</v>
          </cell>
          <cell r="M1640">
            <v>0</v>
          </cell>
          <cell r="N1640">
            <v>0</v>
          </cell>
        </row>
        <row r="1641">
          <cell r="A1641" t="str">
            <v>FLORESTAL-MG</v>
          </cell>
          <cell r="B1641" t="str">
            <v>MG</v>
          </cell>
          <cell r="C1641">
            <v>0</v>
          </cell>
          <cell r="D1641">
            <v>0</v>
          </cell>
          <cell r="E1641">
            <v>0</v>
          </cell>
          <cell r="F1641">
            <v>0</v>
          </cell>
          <cell r="G1641">
            <v>0</v>
          </cell>
          <cell r="H1641">
            <v>0</v>
          </cell>
          <cell r="K1641">
            <v>0</v>
          </cell>
          <cell r="L1641">
            <v>0</v>
          </cell>
          <cell r="M1641">
            <v>0</v>
          </cell>
          <cell r="N1641">
            <v>0</v>
          </cell>
        </row>
        <row r="1642">
          <cell r="A1642" t="str">
            <v>FORMIGA-MG</v>
          </cell>
          <cell r="B1642" t="str">
            <v>MG</v>
          </cell>
          <cell r="C1642">
            <v>0</v>
          </cell>
          <cell r="D1642">
            <v>0</v>
          </cell>
          <cell r="E1642">
            <v>0</v>
          </cell>
          <cell r="F1642">
            <v>0</v>
          </cell>
          <cell r="G1642">
            <v>0</v>
          </cell>
          <cell r="H1642">
            <v>0</v>
          </cell>
          <cell r="K1642">
            <v>0</v>
          </cell>
          <cell r="L1642">
            <v>0</v>
          </cell>
          <cell r="M1642">
            <v>0</v>
          </cell>
          <cell r="N1642">
            <v>0</v>
          </cell>
        </row>
        <row r="1643">
          <cell r="A1643" t="str">
            <v>FORMOSO-MG</v>
          </cell>
          <cell r="B1643" t="str">
            <v>MG</v>
          </cell>
          <cell r="C1643">
            <v>0</v>
          </cell>
          <cell r="D1643">
            <v>0</v>
          </cell>
          <cell r="E1643">
            <v>0</v>
          </cell>
          <cell r="F1643">
            <v>0</v>
          </cell>
          <cell r="G1643">
            <v>0</v>
          </cell>
          <cell r="H1643">
            <v>0</v>
          </cell>
          <cell r="K1643">
            <v>0</v>
          </cell>
          <cell r="L1643">
            <v>0</v>
          </cell>
          <cell r="M1643">
            <v>0</v>
          </cell>
          <cell r="N1643">
            <v>0</v>
          </cell>
        </row>
        <row r="1644">
          <cell r="A1644" t="str">
            <v>FORTALEZA DE MINAS-MG</v>
          </cell>
          <cell r="B1644" t="str">
            <v>MG</v>
          </cell>
          <cell r="C1644">
            <v>0</v>
          </cell>
          <cell r="D1644">
            <v>0</v>
          </cell>
          <cell r="E1644">
            <v>0</v>
          </cell>
          <cell r="F1644">
            <v>0</v>
          </cell>
          <cell r="G1644">
            <v>0</v>
          </cell>
          <cell r="H1644">
            <v>0</v>
          </cell>
          <cell r="K1644">
            <v>0</v>
          </cell>
          <cell r="L1644">
            <v>0</v>
          </cell>
          <cell r="M1644">
            <v>0</v>
          </cell>
          <cell r="N1644">
            <v>0</v>
          </cell>
        </row>
        <row r="1645">
          <cell r="A1645" t="str">
            <v>FORTUNA DE MINAS-MG</v>
          </cell>
          <cell r="B1645" t="str">
            <v>MG</v>
          </cell>
          <cell r="C1645">
            <v>0</v>
          </cell>
          <cell r="D1645">
            <v>0</v>
          </cell>
          <cell r="E1645">
            <v>0</v>
          </cell>
          <cell r="F1645">
            <v>0</v>
          </cell>
          <cell r="G1645">
            <v>0</v>
          </cell>
          <cell r="H1645">
            <v>0</v>
          </cell>
          <cell r="K1645">
            <v>0</v>
          </cell>
          <cell r="L1645">
            <v>0</v>
          </cell>
          <cell r="M1645">
            <v>0</v>
          </cell>
          <cell r="N1645">
            <v>0</v>
          </cell>
        </row>
        <row r="1646">
          <cell r="A1646" t="str">
            <v>FRANCISCO BADARO-MG</v>
          </cell>
          <cell r="B1646" t="str">
            <v>MG</v>
          </cell>
          <cell r="C1646">
            <v>0</v>
          </cell>
          <cell r="D1646">
            <v>0</v>
          </cell>
          <cell r="E1646">
            <v>0</v>
          </cell>
          <cell r="F1646">
            <v>0</v>
          </cell>
          <cell r="G1646">
            <v>0</v>
          </cell>
          <cell r="H1646">
            <v>0</v>
          </cell>
          <cell r="K1646">
            <v>0</v>
          </cell>
          <cell r="L1646">
            <v>0</v>
          </cell>
          <cell r="M1646">
            <v>0</v>
          </cell>
          <cell r="N1646">
            <v>0</v>
          </cell>
        </row>
        <row r="1647">
          <cell r="A1647" t="str">
            <v>FRANCISCO DUMONT-MG</v>
          </cell>
          <cell r="B1647" t="str">
            <v>MG</v>
          </cell>
          <cell r="C1647">
            <v>0</v>
          </cell>
          <cell r="D1647">
            <v>0</v>
          </cell>
          <cell r="E1647">
            <v>0</v>
          </cell>
          <cell r="F1647">
            <v>0</v>
          </cell>
          <cell r="G1647">
            <v>0</v>
          </cell>
          <cell r="H1647">
            <v>0</v>
          </cell>
          <cell r="K1647">
            <v>0</v>
          </cell>
          <cell r="L1647">
            <v>0</v>
          </cell>
          <cell r="M1647">
            <v>0</v>
          </cell>
          <cell r="N1647">
            <v>0</v>
          </cell>
        </row>
        <row r="1648">
          <cell r="A1648" t="str">
            <v>FRANCISCO SA-MG</v>
          </cell>
          <cell r="B1648" t="str">
            <v>MG</v>
          </cell>
          <cell r="C1648">
            <v>0</v>
          </cell>
          <cell r="D1648">
            <v>0</v>
          </cell>
          <cell r="E1648">
            <v>0</v>
          </cell>
          <cell r="F1648">
            <v>0</v>
          </cell>
          <cell r="G1648">
            <v>0</v>
          </cell>
          <cell r="H1648">
            <v>0</v>
          </cell>
          <cell r="K1648">
            <v>0</v>
          </cell>
          <cell r="L1648">
            <v>0</v>
          </cell>
          <cell r="M1648">
            <v>0</v>
          </cell>
          <cell r="N1648">
            <v>0</v>
          </cell>
        </row>
        <row r="1649">
          <cell r="A1649" t="str">
            <v>FRANCISCOPOLIS-MG</v>
          </cell>
          <cell r="B1649" t="str">
            <v>MG</v>
          </cell>
          <cell r="C1649">
            <v>0</v>
          </cell>
          <cell r="D1649">
            <v>0</v>
          </cell>
          <cell r="E1649">
            <v>0</v>
          </cell>
          <cell r="F1649">
            <v>0</v>
          </cell>
          <cell r="G1649">
            <v>0</v>
          </cell>
          <cell r="H1649">
            <v>0</v>
          </cell>
          <cell r="K1649">
            <v>0</v>
          </cell>
          <cell r="L1649">
            <v>0</v>
          </cell>
          <cell r="M1649">
            <v>0</v>
          </cell>
          <cell r="N1649">
            <v>0</v>
          </cell>
        </row>
        <row r="1650">
          <cell r="A1650" t="str">
            <v>FREI GASPAR-MG</v>
          </cell>
          <cell r="B1650" t="str">
            <v>MG</v>
          </cell>
          <cell r="C1650">
            <v>0</v>
          </cell>
          <cell r="D1650">
            <v>0</v>
          </cell>
          <cell r="E1650">
            <v>0</v>
          </cell>
          <cell r="F1650">
            <v>0</v>
          </cell>
          <cell r="G1650">
            <v>0</v>
          </cell>
          <cell r="H1650">
            <v>0</v>
          </cell>
          <cell r="K1650">
            <v>0</v>
          </cell>
          <cell r="L1650">
            <v>0</v>
          </cell>
          <cell r="M1650">
            <v>0</v>
          </cell>
          <cell r="N1650">
            <v>0</v>
          </cell>
        </row>
        <row r="1651">
          <cell r="A1651" t="str">
            <v>FREI INOCENCIO-MG</v>
          </cell>
          <cell r="B1651" t="str">
            <v>MG</v>
          </cell>
          <cell r="C1651">
            <v>0</v>
          </cell>
          <cell r="D1651">
            <v>0</v>
          </cell>
          <cell r="E1651">
            <v>0</v>
          </cell>
          <cell r="F1651">
            <v>0</v>
          </cell>
          <cell r="G1651">
            <v>0</v>
          </cell>
          <cell r="H1651">
            <v>0</v>
          </cell>
          <cell r="K1651">
            <v>0</v>
          </cell>
          <cell r="L1651">
            <v>0</v>
          </cell>
          <cell r="M1651">
            <v>0</v>
          </cell>
          <cell r="N1651">
            <v>0</v>
          </cell>
        </row>
        <row r="1652">
          <cell r="A1652" t="str">
            <v>FREI LAGONEGRO-MG</v>
          </cell>
          <cell r="B1652" t="str">
            <v>MG</v>
          </cell>
          <cell r="C1652">
            <v>0</v>
          </cell>
          <cell r="D1652">
            <v>0</v>
          </cell>
          <cell r="E1652">
            <v>0</v>
          </cell>
          <cell r="F1652">
            <v>0</v>
          </cell>
          <cell r="G1652">
            <v>0</v>
          </cell>
          <cell r="H1652">
            <v>0</v>
          </cell>
          <cell r="K1652">
            <v>0</v>
          </cell>
          <cell r="L1652">
            <v>0</v>
          </cell>
          <cell r="M1652">
            <v>0</v>
          </cell>
          <cell r="N1652">
            <v>0</v>
          </cell>
        </row>
        <row r="1653">
          <cell r="A1653" t="str">
            <v>FRONTEIRA DOS VALES-MG</v>
          </cell>
          <cell r="B1653" t="str">
            <v>MG</v>
          </cell>
          <cell r="C1653">
            <v>0</v>
          </cell>
          <cell r="D1653">
            <v>0</v>
          </cell>
          <cell r="E1653">
            <v>0</v>
          </cell>
          <cell r="F1653">
            <v>0</v>
          </cell>
          <cell r="G1653">
            <v>0</v>
          </cell>
          <cell r="H1653">
            <v>0</v>
          </cell>
          <cell r="K1653">
            <v>0</v>
          </cell>
          <cell r="L1653">
            <v>0</v>
          </cell>
          <cell r="M1653">
            <v>0</v>
          </cell>
          <cell r="N1653">
            <v>0</v>
          </cell>
        </row>
        <row r="1654">
          <cell r="A1654" t="str">
            <v>FRONTEIRA-MG</v>
          </cell>
          <cell r="B1654" t="str">
            <v>MG</v>
          </cell>
          <cell r="C1654">
            <v>0</v>
          </cell>
          <cell r="D1654">
            <v>0</v>
          </cell>
          <cell r="E1654">
            <v>0</v>
          </cell>
          <cell r="F1654">
            <v>0</v>
          </cell>
          <cell r="G1654">
            <v>0</v>
          </cell>
          <cell r="H1654">
            <v>0</v>
          </cell>
          <cell r="K1654">
            <v>0</v>
          </cell>
          <cell r="L1654">
            <v>0</v>
          </cell>
          <cell r="M1654">
            <v>0</v>
          </cell>
          <cell r="N1654">
            <v>0</v>
          </cell>
        </row>
        <row r="1655">
          <cell r="A1655" t="str">
            <v>FRUTA DE LEITE-MG</v>
          </cell>
          <cell r="B1655" t="str">
            <v>MG</v>
          </cell>
          <cell r="C1655">
            <v>0</v>
          </cell>
          <cell r="D1655">
            <v>0</v>
          </cell>
          <cell r="E1655">
            <v>0</v>
          </cell>
          <cell r="F1655">
            <v>0</v>
          </cell>
          <cell r="G1655">
            <v>0</v>
          </cell>
          <cell r="H1655">
            <v>0</v>
          </cell>
          <cell r="K1655">
            <v>0</v>
          </cell>
          <cell r="L1655">
            <v>0</v>
          </cell>
          <cell r="M1655">
            <v>0</v>
          </cell>
          <cell r="N1655">
            <v>0</v>
          </cell>
        </row>
        <row r="1656">
          <cell r="A1656" t="str">
            <v>FRUTAL-MG</v>
          </cell>
          <cell r="B1656" t="str">
            <v>MG</v>
          </cell>
          <cell r="C1656">
            <v>0</v>
          </cell>
          <cell r="D1656">
            <v>0</v>
          </cell>
          <cell r="E1656">
            <v>0</v>
          </cell>
          <cell r="F1656">
            <v>0</v>
          </cell>
          <cell r="G1656">
            <v>0</v>
          </cell>
          <cell r="H1656">
            <v>0</v>
          </cell>
          <cell r="K1656">
            <v>0</v>
          </cell>
          <cell r="L1656">
            <v>0</v>
          </cell>
          <cell r="M1656">
            <v>0</v>
          </cell>
          <cell r="N1656">
            <v>0</v>
          </cell>
        </row>
        <row r="1657">
          <cell r="A1657" t="str">
            <v>FUNILANDIA-MG</v>
          </cell>
          <cell r="B1657" t="str">
            <v>MG</v>
          </cell>
          <cell r="C1657">
            <v>0</v>
          </cell>
          <cell r="D1657">
            <v>0</v>
          </cell>
          <cell r="E1657">
            <v>0</v>
          </cell>
          <cell r="F1657">
            <v>0</v>
          </cell>
          <cell r="G1657">
            <v>0</v>
          </cell>
          <cell r="H1657">
            <v>0</v>
          </cell>
          <cell r="K1657">
            <v>0</v>
          </cell>
          <cell r="L1657">
            <v>0</v>
          </cell>
          <cell r="M1657">
            <v>0</v>
          </cell>
          <cell r="N1657">
            <v>0</v>
          </cell>
        </row>
        <row r="1658">
          <cell r="A1658" t="str">
            <v>GALILEIA-MG</v>
          </cell>
          <cell r="B1658" t="str">
            <v>MG</v>
          </cell>
          <cell r="C1658">
            <v>0</v>
          </cell>
          <cell r="D1658">
            <v>0</v>
          </cell>
          <cell r="E1658">
            <v>0</v>
          </cell>
          <cell r="F1658">
            <v>0</v>
          </cell>
          <cell r="G1658">
            <v>0</v>
          </cell>
          <cell r="H1658">
            <v>0</v>
          </cell>
          <cell r="K1658">
            <v>0</v>
          </cell>
          <cell r="L1658">
            <v>0</v>
          </cell>
          <cell r="M1658">
            <v>0</v>
          </cell>
          <cell r="N1658">
            <v>0</v>
          </cell>
        </row>
        <row r="1659">
          <cell r="A1659" t="str">
            <v>GAMELEIRAS-MG</v>
          </cell>
          <cell r="B1659" t="str">
            <v>MG</v>
          </cell>
          <cell r="C1659">
            <v>0</v>
          </cell>
          <cell r="D1659">
            <v>0</v>
          </cell>
          <cell r="E1659">
            <v>0</v>
          </cell>
          <cell r="F1659">
            <v>0</v>
          </cell>
          <cell r="G1659">
            <v>0</v>
          </cell>
          <cell r="H1659">
            <v>0</v>
          </cell>
          <cell r="K1659">
            <v>0</v>
          </cell>
          <cell r="L1659">
            <v>0</v>
          </cell>
          <cell r="M1659">
            <v>0</v>
          </cell>
          <cell r="N1659">
            <v>0</v>
          </cell>
        </row>
        <row r="1660">
          <cell r="A1660" t="str">
            <v>GLAUCILANDIA-MG</v>
          </cell>
          <cell r="B1660" t="str">
            <v>MG</v>
          </cell>
          <cell r="C1660">
            <v>0</v>
          </cell>
          <cell r="D1660">
            <v>0</v>
          </cell>
          <cell r="E1660">
            <v>0</v>
          </cell>
          <cell r="F1660">
            <v>0</v>
          </cell>
          <cell r="G1660">
            <v>0</v>
          </cell>
          <cell r="H1660">
            <v>0</v>
          </cell>
          <cell r="K1660">
            <v>0</v>
          </cell>
          <cell r="L1660">
            <v>0</v>
          </cell>
          <cell r="M1660">
            <v>0</v>
          </cell>
          <cell r="N1660">
            <v>0</v>
          </cell>
        </row>
        <row r="1661">
          <cell r="A1661" t="str">
            <v>GOIABEIRA-MG</v>
          </cell>
          <cell r="B1661" t="str">
            <v>MG</v>
          </cell>
          <cell r="C1661">
            <v>0</v>
          </cell>
          <cell r="D1661">
            <v>0</v>
          </cell>
          <cell r="E1661">
            <v>0</v>
          </cell>
          <cell r="F1661">
            <v>0</v>
          </cell>
          <cell r="G1661">
            <v>0</v>
          </cell>
          <cell r="H1661">
            <v>0</v>
          </cell>
          <cell r="K1661">
            <v>0</v>
          </cell>
          <cell r="L1661">
            <v>0</v>
          </cell>
          <cell r="M1661">
            <v>0</v>
          </cell>
          <cell r="N1661">
            <v>0</v>
          </cell>
        </row>
        <row r="1662">
          <cell r="A1662" t="str">
            <v>GOIANA-MG</v>
          </cell>
          <cell r="B1662" t="str">
            <v>MG</v>
          </cell>
          <cell r="C1662">
            <v>0</v>
          </cell>
          <cell r="D1662">
            <v>0</v>
          </cell>
          <cell r="E1662">
            <v>0</v>
          </cell>
          <cell r="F1662">
            <v>0</v>
          </cell>
          <cell r="G1662">
            <v>0</v>
          </cell>
          <cell r="H1662">
            <v>0</v>
          </cell>
          <cell r="K1662">
            <v>0</v>
          </cell>
          <cell r="L1662">
            <v>0</v>
          </cell>
          <cell r="M1662">
            <v>0</v>
          </cell>
          <cell r="N1662">
            <v>0</v>
          </cell>
        </row>
        <row r="1663">
          <cell r="A1663" t="str">
            <v>GONCALVES-MG</v>
          </cell>
          <cell r="B1663" t="str">
            <v>MG</v>
          </cell>
          <cell r="C1663">
            <v>0</v>
          </cell>
          <cell r="D1663">
            <v>0</v>
          </cell>
          <cell r="E1663">
            <v>0</v>
          </cell>
          <cell r="F1663">
            <v>0</v>
          </cell>
          <cell r="G1663">
            <v>0</v>
          </cell>
          <cell r="H1663">
            <v>0</v>
          </cell>
          <cell r="K1663">
            <v>0</v>
          </cell>
          <cell r="L1663">
            <v>0</v>
          </cell>
          <cell r="M1663">
            <v>0</v>
          </cell>
          <cell r="N1663">
            <v>0</v>
          </cell>
        </row>
        <row r="1664">
          <cell r="A1664" t="str">
            <v>GONZAGA-MG</v>
          </cell>
          <cell r="B1664" t="str">
            <v>MG</v>
          </cell>
          <cell r="C1664">
            <v>0</v>
          </cell>
          <cell r="D1664">
            <v>0</v>
          </cell>
          <cell r="E1664">
            <v>0</v>
          </cell>
          <cell r="F1664">
            <v>0</v>
          </cell>
          <cell r="G1664">
            <v>0</v>
          </cell>
          <cell r="H1664">
            <v>0</v>
          </cell>
          <cell r="K1664">
            <v>0</v>
          </cell>
          <cell r="L1664">
            <v>0</v>
          </cell>
          <cell r="M1664">
            <v>0</v>
          </cell>
          <cell r="N1664">
            <v>0</v>
          </cell>
        </row>
        <row r="1665">
          <cell r="A1665" t="str">
            <v>GOUVEA-MG</v>
          </cell>
          <cell r="B1665" t="str">
            <v>MG</v>
          </cell>
          <cell r="C1665">
            <v>0</v>
          </cell>
          <cell r="D1665">
            <v>0</v>
          </cell>
          <cell r="E1665">
            <v>0</v>
          </cell>
          <cell r="F1665">
            <v>0</v>
          </cell>
          <cell r="G1665">
            <v>0</v>
          </cell>
          <cell r="H1665">
            <v>0</v>
          </cell>
          <cell r="K1665">
            <v>0</v>
          </cell>
          <cell r="L1665">
            <v>0</v>
          </cell>
          <cell r="M1665">
            <v>0</v>
          </cell>
          <cell r="N1665">
            <v>0</v>
          </cell>
        </row>
        <row r="1666">
          <cell r="A1666" t="str">
            <v>GOVERNADOR VALADARES-MG</v>
          </cell>
          <cell r="B1666" t="str">
            <v>MG</v>
          </cell>
          <cell r="C1666">
            <v>0</v>
          </cell>
          <cell r="D1666">
            <v>0</v>
          </cell>
          <cell r="E1666">
            <v>0</v>
          </cell>
          <cell r="F1666">
            <v>0</v>
          </cell>
          <cell r="G1666">
            <v>0</v>
          </cell>
          <cell r="H1666">
            <v>0</v>
          </cell>
          <cell r="K1666">
            <v>0</v>
          </cell>
          <cell r="L1666">
            <v>0</v>
          </cell>
          <cell r="M1666">
            <v>0</v>
          </cell>
          <cell r="N1666">
            <v>0</v>
          </cell>
        </row>
        <row r="1667">
          <cell r="A1667" t="str">
            <v>GRAO MOGOL-MG</v>
          </cell>
          <cell r="B1667" t="str">
            <v>MG</v>
          </cell>
          <cell r="C1667">
            <v>0</v>
          </cell>
          <cell r="D1667">
            <v>0</v>
          </cell>
          <cell r="E1667">
            <v>0</v>
          </cell>
          <cell r="F1667">
            <v>0</v>
          </cell>
          <cell r="G1667">
            <v>0</v>
          </cell>
          <cell r="H1667">
            <v>0</v>
          </cell>
          <cell r="K1667">
            <v>0</v>
          </cell>
          <cell r="L1667">
            <v>0</v>
          </cell>
          <cell r="M1667">
            <v>0</v>
          </cell>
          <cell r="N1667">
            <v>0</v>
          </cell>
        </row>
        <row r="1668">
          <cell r="A1668" t="str">
            <v>GRUPIARA-MG</v>
          </cell>
          <cell r="B1668" t="str">
            <v>MG</v>
          </cell>
          <cell r="C1668">
            <v>0</v>
          </cell>
          <cell r="D1668">
            <v>0</v>
          </cell>
          <cell r="E1668">
            <v>0</v>
          </cell>
          <cell r="F1668">
            <v>0</v>
          </cell>
          <cell r="G1668">
            <v>0</v>
          </cell>
          <cell r="H1668">
            <v>0</v>
          </cell>
          <cell r="K1668">
            <v>0</v>
          </cell>
          <cell r="L1668">
            <v>0</v>
          </cell>
          <cell r="M1668">
            <v>0</v>
          </cell>
          <cell r="N1668">
            <v>0</v>
          </cell>
        </row>
        <row r="1669">
          <cell r="A1669" t="str">
            <v>GUANHAES-MG</v>
          </cell>
          <cell r="B1669" t="str">
            <v>MG</v>
          </cell>
          <cell r="C1669">
            <v>0</v>
          </cell>
          <cell r="D1669">
            <v>0</v>
          </cell>
          <cell r="E1669">
            <v>0</v>
          </cell>
          <cell r="F1669">
            <v>0</v>
          </cell>
          <cell r="G1669">
            <v>0</v>
          </cell>
          <cell r="H1669">
            <v>0</v>
          </cell>
          <cell r="K1669">
            <v>0</v>
          </cell>
          <cell r="L1669">
            <v>0</v>
          </cell>
          <cell r="M1669">
            <v>0</v>
          </cell>
          <cell r="N1669">
            <v>0</v>
          </cell>
        </row>
        <row r="1670">
          <cell r="A1670" t="str">
            <v>GUAPE-MG</v>
          </cell>
          <cell r="B1670" t="str">
            <v>MG</v>
          </cell>
          <cell r="C1670">
            <v>0</v>
          </cell>
          <cell r="D1670">
            <v>0</v>
          </cell>
          <cell r="E1670">
            <v>0</v>
          </cell>
          <cell r="F1670">
            <v>0</v>
          </cell>
          <cell r="G1670">
            <v>0</v>
          </cell>
          <cell r="H1670">
            <v>0</v>
          </cell>
          <cell r="K1670">
            <v>0</v>
          </cell>
          <cell r="L1670">
            <v>0</v>
          </cell>
          <cell r="M1670">
            <v>0</v>
          </cell>
          <cell r="N1670">
            <v>0</v>
          </cell>
        </row>
        <row r="1671">
          <cell r="A1671" t="str">
            <v>GUARACIABA-MG</v>
          </cell>
          <cell r="B1671" t="str">
            <v>MG</v>
          </cell>
          <cell r="C1671">
            <v>0</v>
          </cell>
          <cell r="D1671">
            <v>0</v>
          </cell>
          <cell r="E1671">
            <v>0</v>
          </cell>
          <cell r="F1671">
            <v>0</v>
          </cell>
          <cell r="G1671">
            <v>0</v>
          </cell>
          <cell r="H1671">
            <v>0</v>
          </cell>
          <cell r="K1671">
            <v>0</v>
          </cell>
          <cell r="L1671">
            <v>0</v>
          </cell>
          <cell r="M1671">
            <v>0</v>
          </cell>
          <cell r="N1671">
            <v>0</v>
          </cell>
        </row>
        <row r="1672">
          <cell r="A1672" t="str">
            <v>GUARACIAMA-MG</v>
          </cell>
          <cell r="B1672" t="str">
            <v>MG</v>
          </cell>
          <cell r="C1672">
            <v>0</v>
          </cell>
          <cell r="D1672">
            <v>0</v>
          </cell>
          <cell r="E1672">
            <v>0</v>
          </cell>
          <cell r="F1672">
            <v>0</v>
          </cell>
          <cell r="G1672">
            <v>0</v>
          </cell>
          <cell r="H1672">
            <v>0</v>
          </cell>
          <cell r="K1672">
            <v>0</v>
          </cell>
          <cell r="L1672">
            <v>0</v>
          </cell>
          <cell r="M1672">
            <v>0</v>
          </cell>
          <cell r="N1672">
            <v>0</v>
          </cell>
        </row>
        <row r="1673">
          <cell r="A1673" t="str">
            <v>GUARANESIA-MG</v>
          </cell>
          <cell r="B1673" t="str">
            <v>MG</v>
          </cell>
          <cell r="C1673">
            <v>0</v>
          </cell>
          <cell r="D1673">
            <v>0</v>
          </cell>
          <cell r="E1673">
            <v>0</v>
          </cell>
          <cell r="F1673">
            <v>0</v>
          </cell>
          <cell r="G1673">
            <v>0</v>
          </cell>
          <cell r="H1673">
            <v>0</v>
          </cell>
          <cell r="K1673">
            <v>0</v>
          </cell>
          <cell r="L1673">
            <v>0</v>
          </cell>
          <cell r="M1673">
            <v>0</v>
          </cell>
          <cell r="N1673">
            <v>0</v>
          </cell>
        </row>
        <row r="1674">
          <cell r="A1674" t="str">
            <v>GUARANI-MG</v>
          </cell>
          <cell r="B1674" t="str">
            <v>MG</v>
          </cell>
          <cell r="C1674">
            <v>0</v>
          </cell>
          <cell r="D1674">
            <v>0</v>
          </cell>
          <cell r="E1674">
            <v>0</v>
          </cell>
          <cell r="F1674">
            <v>0</v>
          </cell>
          <cell r="G1674">
            <v>0</v>
          </cell>
          <cell r="H1674">
            <v>0</v>
          </cell>
          <cell r="K1674">
            <v>0</v>
          </cell>
          <cell r="L1674">
            <v>0</v>
          </cell>
          <cell r="M1674">
            <v>0</v>
          </cell>
          <cell r="N1674">
            <v>0</v>
          </cell>
        </row>
        <row r="1675">
          <cell r="A1675" t="str">
            <v>GUARARA-MG</v>
          </cell>
          <cell r="B1675" t="str">
            <v>MG</v>
          </cell>
          <cell r="C1675">
            <v>0</v>
          </cell>
          <cell r="D1675">
            <v>0</v>
          </cell>
          <cell r="E1675">
            <v>0</v>
          </cell>
          <cell r="F1675">
            <v>0</v>
          </cell>
          <cell r="G1675">
            <v>0</v>
          </cell>
          <cell r="H1675">
            <v>0</v>
          </cell>
          <cell r="K1675">
            <v>0</v>
          </cell>
          <cell r="L1675">
            <v>0</v>
          </cell>
          <cell r="M1675">
            <v>0</v>
          </cell>
          <cell r="N1675">
            <v>0</v>
          </cell>
        </row>
        <row r="1676">
          <cell r="A1676" t="str">
            <v>GUARDA-MOR-MG</v>
          </cell>
          <cell r="B1676" t="str">
            <v>MG</v>
          </cell>
          <cell r="C1676">
            <v>0</v>
          </cell>
          <cell r="D1676">
            <v>0</v>
          </cell>
          <cell r="E1676">
            <v>0</v>
          </cell>
          <cell r="F1676">
            <v>0</v>
          </cell>
          <cell r="G1676">
            <v>0</v>
          </cell>
          <cell r="H1676">
            <v>0</v>
          </cell>
          <cell r="K1676">
            <v>0</v>
          </cell>
          <cell r="L1676">
            <v>0</v>
          </cell>
          <cell r="M1676">
            <v>0</v>
          </cell>
          <cell r="N1676">
            <v>0</v>
          </cell>
        </row>
        <row r="1677">
          <cell r="A1677" t="str">
            <v>GUAXUPE-MG</v>
          </cell>
          <cell r="B1677" t="str">
            <v>MG</v>
          </cell>
          <cell r="C1677">
            <v>0</v>
          </cell>
          <cell r="D1677">
            <v>0</v>
          </cell>
          <cell r="E1677">
            <v>0</v>
          </cell>
          <cell r="F1677">
            <v>0</v>
          </cell>
          <cell r="G1677">
            <v>0</v>
          </cell>
          <cell r="H1677">
            <v>0</v>
          </cell>
          <cell r="K1677">
            <v>0</v>
          </cell>
          <cell r="L1677">
            <v>0</v>
          </cell>
          <cell r="M1677">
            <v>0</v>
          </cell>
          <cell r="N1677">
            <v>0</v>
          </cell>
        </row>
        <row r="1678">
          <cell r="A1678" t="str">
            <v>GUIDOVAL-MG</v>
          </cell>
          <cell r="B1678" t="str">
            <v>MG</v>
          </cell>
          <cell r="C1678">
            <v>0</v>
          </cell>
          <cell r="D1678">
            <v>0</v>
          </cell>
          <cell r="E1678">
            <v>0</v>
          </cell>
          <cell r="F1678">
            <v>0</v>
          </cell>
          <cell r="G1678">
            <v>0</v>
          </cell>
          <cell r="H1678">
            <v>0</v>
          </cell>
          <cell r="K1678">
            <v>0</v>
          </cell>
          <cell r="L1678">
            <v>0</v>
          </cell>
          <cell r="M1678">
            <v>0</v>
          </cell>
          <cell r="N1678">
            <v>0</v>
          </cell>
        </row>
        <row r="1679">
          <cell r="A1679" t="str">
            <v>GUIMARANIA-MG</v>
          </cell>
          <cell r="B1679" t="str">
            <v>MG</v>
          </cell>
          <cell r="C1679">
            <v>0</v>
          </cell>
          <cell r="D1679">
            <v>0</v>
          </cell>
          <cell r="E1679">
            <v>0</v>
          </cell>
          <cell r="F1679">
            <v>0</v>
          </cell>
          <cell r="G1679">
            <v>0</v>
          </cell>
          <cell r="H1679">
            <v>0</v>
          </cell>
          <cell r="K1679">
            <v>0</v>
          </cell>
          <cell r="L1679">
            <v>0</v>
          </cell>
          <cell r="M1679">
            <v>0</v>
          </cell>
          <cell r="N1679">
            <v>0</v>
          </cell>
        </row>
        <row r="1680">
          <cell r="A1680" t="str">
            <v>GUIRICEMA-MG</v>
          </cell>
          <cell r="B1680" t="str">
            <v>MG</v>
          </cell>
          <cell r="C1680">
            <v>0</v>
          </cell>
          <cell r="D1680">
            <v>0</v>
          </cell>
          <cell r="E1680">
            <v>0</v>
          </cell>
          <cell r="F1680">
            <v>0</v>
          </cell>
          <cell r="G1680">
            <v>0</v>
          </cell>
          <cell r="H1680">
            <v>0</v>
          </cell>
          <cell r="K1680">
            <v>0</v>
          </cell>
          <cell r="L1680">
            <v>0</v>
          </cell>
          <cell r="M1680">
            <v>0</v>
          </cell>
          <cell r="N1680">
            <v>0</v>
          </cell>
        </row>
        <row r="1681">
          <cell r="A1681" t="str">
            <v>GURINHATA-MG</v>
          </cell>
          <cell r="B1681" t="str">
            <v>MG</v>
          </cell>
          <cell r="C1681">
            <v>0</v>
          </cell>
          <cell r="D1681">
            <v>0</v>
          </cell>
          <cell r="E1681">
            <v>0</v>
          </cell>
          <cell r="F1681">
            <v>0</v>
          </cell>
          <cell r="G1681">
            <v>0</v>
          </cell>
          <cell r="H1681">
            <v>0</v>
          </cell>
          <cell r="K1681">
            <v>0</v>
          </cell>
          <cell r="L1681">
            <v>0</v>
          </cell>
          <cell r="M1681">
            <v>0</v>
          </cell>
          <cell r="N1681">
            <v>0</v>
          </cell>
        </row>
        <row r="1682">
          <cell r="A1682" t="str">
            <v>HELIODORA-MG</v>
          </cell>
          <cell r="B1682" t="str">
            <v>MG</v>
          </cell>
          <cell r="C1682">
            <v>0</v>
          </cell>
          <cell r="D1682">
            <v>0</v>
          </cell>
          <cell r="E1682">
            <v>0</v>
          </cell>
          <cell r="F1682">
            <v>0</v>
          </cell>
          <cell r="G1682">
            <v>0</v>
          </cell>
          <cell r="H1682">
            <v>0</v>
          </cell>
          <cell r="K1682">
            <v>0</v>
          </cell>
          <cell r="L1682">
            <v>0</v>
          </cell>
          <cell r="M1682">
            <v>0</v>
          </cell>
          <cell r="N1682">
            <v>0</v>
          </cell>
        </row>
        <row r="1683">
          <cell r="A1683" t="str">
            <v>IAPU-MG</v>
          </cell>
          <cell r="B1683" t="str">
            <v>MG</v>
          </cell>
          <cell r="C1683">
            <v>0</v>
          </cell>
          <cell r="D1683">
            <v>0</v>
          </cell>
          <cell r="E1683">
            <v>0</v>
          </cell>
          <cell r="F1683">
            <v>0</v>
          </cell>
          <cell r="G1683">
            <v>0</v>
          </cell>
          <cell r="H1683">
            <v>0</v>
          </cell>
          <cell r="K1683">
            <v>0</v>
          </cell>
          <cell r="L1683">
            <v>0</v>
          </cell>
          <cell r="M1683">
            <v>0</v>
          </cell>
          <cell r="N1683">
            <v>0</v>
          </cell>
        </row>
        <row r="1684">
          <cell r="A1684" t="str">
            <v>IBERTIOGA-MG</v>
          </cell>
          <cell r="B1684" t="str">
            <v>MG</v>
          </cell>
          <cell r="C1684">
            <v>0</v>
          </cell>
          <cell r="D1684">
            <v>0</v>
          </cell>
          <cell r="E1684">
            <v>0</v>
          </cell>
          <cell r="F1684">
            <v>0</v>
          </cell>
          <cell r="G1684">
            <v>0</v>
          </cell>
          <cell r="H1684">
            <v>0</v>
          </cell>
          <cell r="K1684">
            <v>0</v>
          </cell>
          <cell r="L1684">
            <v>0</v>
          </cell>
          <cell r="M1684">
            <v>0</v>
          </cell>
          <cell r="N1684">
            <v>0</v>
          </cell>
        </row>
        <row r="1685">
          <cell r="A1685" t="str">
            <v>IBIAI-MG</v>
          </cell>
          <cell r="B1685" t="str">
            <v>MG</v>
          </cell>
          <cell r="C1685">
            <v>0</v>
          </cell>
          <cell r="D1685">
            <v>0</v>
          </cell>
          <cell r="E1685">
            <v>0</v>
          </cell>
          <cell r="F1685">
            <v>0</v>
          </cell>
          <cell r="G1685">
            <v>0</v>
          </cell>
          <cell r="H1685">
            <v>0</v>
          </cell>
          <cell r="K1685">
            <v>0</v>
          </cell>
          <cell r="L1685">
            <v>0</v>
          </cell>
          <cell r="M1685">
            <v>0</v>
          </cell>
          <cell r="N1685">
            <v>0</v>
          </cell>
        </row>
        <row r="1686">
          <cell r="A1686" t="str">
            <v>IBIA-MG</v>
          </cell>
          <cell r="B1686" t="str">
            <v>MG</v>
          </cell>
          <cell r="C1686">
            <v>0</v>
          </cell>
          <cell r="D1686">
            <v>0</v>
          </cell>
          <cell r="E1686">
            <v>0</v>
          </cell>
          <cell r="F1686">
            <v>0</v>
          </cell>
          <cell r="G1686">
            <v>0</v>
          </cell>
          <cell r="H1686">
            <v>0</v>
          </cell>
          <cell r="K1686">
            <v>0</v>
          </cell>
          <cell r="L1686">
            <v>0</v>
          </cell>
          <cell r="M1686">
            <v>0</v>
          </cell>
          <cell r="N1686">
            <v>0</v>
          </cell>
        </row>
        <row r="1687">
          <cell r="A1687" t="str">
            <v>IBIRACATU-MG</v>
          </cell>
          <cell r="B1687" t="str">
            <v>MG</v>
          </cell>
          <cell r="C1687">
            <v>0</v>
          </cell>
          <cell r="D1687">
            <v>0</v>
          </cell>
          <cell r="E1687">
            <v>0</v>
          </cell>
          <cell r="F1687">
            <v>0</v>
          </cell>
          <cell r="G1687">
            <v>0</v>
          </cell>
          <cell r="H1687">
            <v>0</v>
          </cell>
          <cell r="K1687">
            <v>0</v>
          </cell>
          <cell r="L1687">
            <v>0</v>
          </cell>
          <cell r="M1687">
            <v>0</v>
          </cell>
          <cell r="N1687">
            <v>0</v>
          </cell>
        </row>
        <row r="1688">
          <cell r="A1688" t="str">
            <v>IBIRACI-MG</v>
          </cell>
          <cell r="B1688" t="str">
            <v>MG</v>
          </cell>
          <cell r="C1688">
            <v>0</v>
          </cell>
          <cell r="D1688">
            <v>0</v>
          </cell>
          <cell r="E1688">
            <v>0</v>
          </cell>
          <cell r="F1688">
            <v>0</v>
          </cell>
          <cell r="G1688">
            <v>0</v>
          </cell>
          <cell r="H1688">
            <v>0</v>
          </cell>
          <cell r="K1688">
            <v>0</v>
          </cell>
          <cell r="L1688">
            <v>0</v>
          </cell>
          <cell r="M1688">
            <v>0</v>
          </cell>
          <cell r="N1688">
            <v>0</v>
          </cell>
        </row>
        <row r="1689">
          <cell r="A1689" t="str">
            <v>IBIRITE-MG</v>
          </cell>
          <cell r="B1689" t="str">
            <v>MG</v>
          </cell>
          <cell r="C1689">
            <v>0</v>
          </cell>
          <cell r="D1689">
            <v>0</v>
          </cell>
          <cell r="E1689">
            <v>0</v>
          </cell>
          <cell r="F1689">
            <v>0</v>
          </cell>
          <cell r="G1689">
            <v>0</v>
          </cell>
          <cell r="H1689">
            <v>0</v>
          </cell>
          <cell r="K1689">
            <v>0</v>
          </cell>
          <cell r="L1689">
            <v>0</v>
          </cell>
          <cell r="M1689">
            <v>0</v>
          </cell>
          <cell r="N1689">
            <v>0</v>
          </cell>
        </row>
        <row r="1690">
          <cell r="A1690" t="str">
            <v>IBITIURA DE MINAS-MG</v>
          </cell>
          <cell r="B1690" t="str">
            <v>MG</v>
          </cell>
          <cell r="C1690">
            <v>0</v>
          </cell>
          <cell r="D1690">
            <v>0</v>
          </cell>
          <cell r="E1690">
            <v>0</v>
          </cell>
          <cell r="F1690">
            <v>0</v>
          </cell>
          <cell r="G1690">
            <v>0</v>
          </cell>
          <cell r="H1690">
            <v>0</v>
          </cell>
          <cell r="K1690">
            <v>0</v>
          </cell>
          <cell r="L1690">
            <v>0</v>
          </cell>
          <cell r="M1690">
            <v>0</v>
          </cell>
          <cell r="N1690">
            <v>0</v>
          </cell>
        </row>
        <row r="1691">
          <cell r="A1691" t="str">
            <v>IBITURUNA-MG</v>
          </cell>
          <cell r="B1691" t="str">
            <v>MG</v>
          </cell>
          <cell r="C1691">
            <v>0</v>
          </cell>
          <cell r="D1691">
            <v>0</v>
          </cell>
          <cell r="E1691">
            <v>0</v>
          </cell>
          <cell r="F1691">
            <v>0</v>
          </cell>
          <cell r="G1691">
            <v>0</v>
          </cell>
          <cell r="H1691">
            <v>0</v>
          </cell>
          <cell r="K1691">
            <v>0</v>
          </cell>
          <cell r="L1691">
            <v>0</v>
          </cell>
          <cell r="M1691">
            <v>0</v>
          </cell>
          <cell r="N1691">
            <v>0</v>
          </cell>
        </row>
        <row r="1692">
          <cell r="A1692" t="str">
            <v>ICARAI DE MINAS-MG</v>
          </cell>
          <cell r="B1692" t="str">
            <v>MG</v>
          </cell>
          <cell r="C1692">
            <v>0</v>
          </cell>
          <cell r="D1692">
            <v>0</v>
          </cell>
          <cell r="E1692">
            <v>0</v>
          </cell>
          <cell r="F1692">
            <v>0</v>
          </cell>
          <cell r="G1692">
            <v>0</v>
          </cell>
          <cell r="H1692">
            <v>0</v>
          </cell>
          <cell r="K1692">
            <v>0</v>
          </cell>
          <cell r="L1692">
            <v>0</v>
          </cell>
          <cell r="M1692">
            <v>0</v>
          </cell>
          <cell r="N1692">
            <v>0</v>
          </cell>
        </row>
        <row r="1693">
          <cell r="A1693" t="str">
            <v>IGARAPE-MG</v>
          </cell>
          <cell r="B1693" t="str">
            <v>MG</v>
          </cell>
          <cell r="C1693">
            <v>0</v>
          </cell>
          <cell r="D1693">
            <v>0</v>
          </cell>
          <cell r="E1693">
            <v>0</v>
          </cell>
          <cell r="F1693">
            <v>0</v>
          </cell>
          <cell r="G1693">
            <v>0</v>
          </cell>
          <cell r="H1693">
            <v>0</v>
          </cell>
          <cell r="K1693">
            <v>0</v>
          </cell>
          <cell r="L1693">
            <v>0</v>
          </cell>
          <cell r="M1693">
            <v>0</v>
          </cell>
          <cell r="N1693">
            <v>0</v>
          </cell>
        </row>
        <row r="1694">
          <cell r="A1694" t="str">
            <v>IGARATINGA-MG</v>
          </cell>
          <cell r="B1694" t="str">
            <v>MG</v>
          </cell>
          <cell r="C1694">
            <v>0</v>
          </cell>
          <cell r="D1694">
            <v>0</v>
          </cell>
          <cell r="E1694">
            <v>0</v>
          </cell>
          <cell r="F1694">
            <v>0</v>
          </cell>
          <cell r="G1694">
            <v>0</v>
          </cell>
          <cell r="H1694">
            <v>0</v>
          </cell>
          <cell r="K1694">
            <v>0</v>
          </cell>
          <cell r="L1694">
            <v>0</v>
          </cell>
          <cell r="M1694">
            <v>0</v>
          </cell>
          <cell r="N1694">
            <v>0</v>
          </cell>
        </row>
        <row r="1695">
          <cell r="A1695" t="str">
            <v>IGUATAMA-MG</v>
          </cell>
          <cell r="B1695" t="str">
            <v>MG</v>
          </cell>
          <cell r="C1695">
            <v>0</v>
          </cell>
          <cell r="D1695">
            <v>0</v>
          </cell>
          <cell r="E1695">
            <v>0</v>
          </cell>
          <cell r="F1695">
            <v>0</v>
          </cell>
          <cell r="G1695">
            <v>0</v>
          </cell>
          <cell r="H1695">
            <v>0</v>
          </cell>
          <cell r="K1695">
            <v>0</v>
          </cell>
          <cell r="L1695">
            <v>0</v>
          </cell>
          <cell r="M1695">
            <v>0</v>
          </cell>
          <cell r="N1695">
            <v>0</v>
          </cell>
        </row>
        <row r="1696">
          <cell r="A1696" t="str">
            <v>IJACI-MG</v>
          </cell>
          <cell r="B1696" t="str">
            <v>MG</v>
          </cell>
          <cell r="C1696">
            <v>0</v>
          </cell>
          <cell r="D1696">
            <v>0</v>
          </cell>
          <cell r="E1696">
            <v>0</v>
          </cell>
          <cell r="F1696">
            <v>0</v>
          </cell>
          <cell r="G1696">
            <v>0</v>
          </cell>
          <cell r="H1696">
            <v>0</v>
          </cell>
          <cell r="K1696">
            <v>0</v>
          </cell>
          <cell r="L1696">
            <v>0</v>
          </cell>
          <cell r="M1696">
            <v>0</v>
          </cell>
          <cell r="N1696">
            <v>0</v>
          </cell>
        </row>
        <row r="1697">
          <cell r="A1697" t="str">
            <v>ILICINEA-MG</v>
          </cell>
          <cell r="B1697" t="str">
            <v>MG</v>
          </cell>
          <cell r="C1697">
            <v>0</v>
          </cell>
          <cell r="D1697">
            <v>0</v>
          </cell>
          <cell r="E1697">
            <v>0</v>
          </cell>
          <cell r="F1697">
            <v>0</v>
          </cell>
          <cell r="G1697">
            <v>0</v>
          </cell>
          <cell r="H1697">
            <v>0</v>
          </cell>
          <cell r="K1697">
            <v>0</v>
          </cell>
          <cell r="L1697">
            <v>0</v>
          </cell>
          <cell r="M1697">
            <v>0</v>
          </cell>
          <cell r="N1697">
            <v>0</v>
          </cell>
        </row>
        <row r="1698">
          <cell r="A1698" t="str">
            <v>IMBE DE MINAS-MG</v>
          </cell>
          <cell r="B1698" t="str">
            <v>MG</v>
          </cell>
          <cell r="C1698">
            <v>0</v>
          </cell>
          <cell r="D1698">
            <v>0</v>
          </cell>
          <cell r="E1698">
            <v>0</v>
          </cell>
          <cell r="F1698">
            <v>0</v>
          </cell>
          <cell r="G1698">
            <v>0</v>
          </cell>
          <cell r="H1698">
            <v>0</v>
          </cell>
          <cell r="K1698">
            <v>0</v>
          </cell>
          <cell r="L1698">
            <v>0</v>
          </cell>
          <cell r="M1698">
            <v>0</v>
          </cell>
          <cell r="N1698">
            <v>0</v>
          </cell>
        </row>
        <row r="1699">
          <cell r="A1699" t="str">
            <v>INCONFIDENTES-MG</v>
          </cell>
          <cell r="B1699" t="str">
            <v>MG</v>
          </cell>
          <cell r="C1699">
            <v>0</v>
          </cell>
          <cell r="D1699">
            <v>0</v>
          </cell>
          <cell r="E1699">
            <v>0</v>
          </cell>
          <cell r="F1699">
            <v>0</v>
          </cell>
          <cell r="G1699">
            <v>0</v>
          </cell>
          <cell r="H1699">
            <v>0</v>
          </cell>
          <cell r="K1699">
            <v>0</v>
          </cell>
          <cell r="L1699">
            <v>0</v>
          </cell>
          <cell r="M1699">
            <v>0</v>
          </cell>
          <cell r="N1699">
            <v>0</v>
          </cell>
        </row>
        <row r="1700">
          <cell r="A1700" t="str">
            <v>INDAIABIRA-MG</v>
          </cell>
          <cell r="B1700" t="str">
            <v>MG</v>
          </cell>
          <cell r="C1700">
            <v>0</v>
          </cell>
          <cell r="D1700">
            <v>0</v>
          </cell>
          <cell r="E1700">
            <v>0</v>
          </cell>
          <cell r="F1700">
            <v>0</v>
          </cell>
          <cell r="G1700">
            <v>0</v>
          </cell>
          <cell r="H1700">
            <v>0</v>
          </cell>
          <cell r="K1700">
            <v>0</v>
          </cell>
          <cell r="L1700">
            <v>0</v>
          </cell>
          <cell r="M1700">
            <v>0</v>
          </cell>
          <cell r="N1700">
            <v>0</v>
          </cell>
        </row>
        <row r="1701">
          <cell r="A1701" t="str">
            <v>INDIANOPOLIS-MG</v>
          </cell>
          <cell r="B1701" t="str">
            <v>MG</v>
          </cell>
          <cell r="C1701">
            <v>0</v>
          </cell>
          <cell r="D1701">
            <v>0</v>
          </cell>
          <cell r="E1701">
            <v>0</v>
          </cell>
          <cell r="F1701">
            <v>0</v>
          </cell>
          <cell r="G1701">
            <v>0</v>
          </cell>
          <cell r="H1701">
            <v>0</v>
          </cell>
          <cell r="K1701">
            <v>0</v>
          </cell>
          <cell r="L1701">
            <v>0</v>
          </cell>
          <cell r="M1701">
            <v>0</v>
          </cell>
          <cell r="N1701">
            <v>0</v>
          </cell>
        </row>
        <row r="1702">
          <cell r="A1702" t="str">
            <v>INGAI-MG</v>
          </cell>
          <cell r="B1702" t="str">
            <v>MG</v>
          </cell>
          <cell r="C1702">
            <v>0</v>
          </cell>
          <cell r="D1702">
            <v>0</v>
          </cell>
          <cell r="E1702">
            <v>0</v>
          </cell>
          <cell r="F1702">
            <v>0</v>
          </cell>
          <cell r="G1702">
            <v>0</v>
          </cell>
          <cell r="H1702">
            <v>0</v>
          </cell>
          <cell r="K1702">
            <v>0</v>
          </cell>
          <cell r="L1702">
            <v>0</v>
          </cell>
          <cell r="M1702">
            <v>0</v>
          </cell>
          <cell r="N1702">
            <v>0</v>
          </cell>
        </row>
        <row r="1703">
          <cell r="A1703" t="str">
            <v>INHAPIM-MG</v>
          </cell>
          <cell r="B1703" t="str">
            <v>MG</v>
          </cell>
          <cell r="C1703">
            <v>0</v>
          </cell>
          <cell r="D1703">
            <v>0</v>
          </cell>
          <cell r="E1703">
            <v>0</v>
          </cell>
          <cell r="F1703">
            <v>0</v>
          </cell>
          <cell r="G1703">
            <v>0</v>
          </cell>
          <cell r="H1703">
            <v>0</v>
          </cell>
          <cell r="K1703">
            <v>0</v>
          </cell>
          <cell r="L1703">
            <v>0</v>
          </cell>
          <cell r="M1703">
            <v>0</v>
          </cell>
          <cell r="N1703">
            <v>0</v>
          </cell>
        </row>
        <row r="1704">
          <cell r="A1704" t="str">
            <v>INHAUMA-MG</v>
          </cell>
          <cell r="B1704" t="str">
            <v>MG</v>
          </cell>
          <cell r="C1704">
            <v>0</v>
          </cell>
          <cell r="D1704">
            <v>0</v>
          </cell>
          <cell r="E1704">
            <v>0</v>
          </cell>
          <cell r="F1704">
            <v>0</v>
          </cell>
          <cell r="G1704">
            <v>0</v>
          </cell>
          <cell r="H1704">
            <v>0</v>
          </cell>
          <cell r="K1704">
            <v>0</v>
          </cell>
          <cell r="L1704">
            <v>0</v>
          </cell>
          <cell r="M1704">
            <v>0</v>
          </cell>
          <cell r="N1704">
            <v>0</v>
          </cell>
        </row>
        <row r="1705">
          <cell r="A1705" t="str">
            <v>INIMUTABA-MG</v>
          </cell>
          <cell r="B1705" t="str">
            <v>MG</v>
          </cell>
          <cell r="C1705">
            <v>0</v>
          </cell>
          <cell r="D1705">
            <v>0</v>
          </cell>
          <cell r="E1705">
            <v>0</v>
          </cell>
          <cell r="F1705">
            <v>0</v>
          </cell>
          <cell r="G1705">
            <v>0</v>
          </cell>
          <cell r="H1705">
            <v>0</v>
          </cell>
          <cell r="K1705">
            <v>0</v>
          </cell>
          <cell r="L1705">
            <v>0</v>
          </cell>
          <cell r="M1705">
            <v>0</v>
          </cell>
          <cell r="N1705">
            <v>0</v>
          </cell>
        </row>
        <row r="1706">
          <cell r="A1706" t="str">
            <v>IPABA-MG</v>
          </cell>
          <cell r="B1706" t="str">
            <v>MG</v>
          </cell>
          <cell r="C1706">
            <v>0</v>
          </cell>
          <cell r="D1706">
            <v>0</v>
          </cell>
          <cell r="E1706">
            <v>0</v>
          </cell>
          <cell r="F1706">
            <v>0</v>
          </cell>
          <cell r="G1706">
            <v>0</v>
          </cell>
          <cell r="H1706">
            <v>0</v>
          </cell>
          <cell r="K1706">
            <v>0</v>
          </cell>
          <cell r="L1706">
            <v>0</v>
          </cell>
          <cell r="M1706">
            <v>0</v>
          </cell>
          <cell r="N1706">
            <v>0</v>
          </cell>
        </row>
        <row r="1707">
          <cell r="A1707" t="str">
            <v>IPANEMA-MG</v>
          </cell>
          <cell r="B1707" t="str">
            <v>MG</v>
          </cell>
          <cell r="C1707">
            <v>0</v>
          </cell>
          <cell r="D1707">
            <v>0</v>
          </cell>
          <cell r="E1707">
            <v>0</v>
          </cell>
          <cell r="F1707">
            <v>0</v>
          </cell>
          <cell r="G1707">
            <v>0</v>
          </cell>
          <cell r="H1707">
            <v>0</v>
          </cell>
          <cell r="K1707">
            <v>0</v>
          </cell>
          <cell r="L1707">
            <v>0</v>
          </cell>
          <cell r="M1707">
            <v>0</v>
          </cell>
          <cell r="N1707">
            <v>0</v>
          </cell>
        </row>
        <row r="1708">
          <cell r="A1708" t="str">
            <v>IPATINGA-MG</v>
          </cell>
          <cell r="B1708" t="str">
            <v>MG</v>
          </cell>
          <cell r="C1708">
            <v>0</v>
          </cell>
          <cell r="D1708">
            <v>0</v>
          </cell>
          <cell r="E1708">
            <v>0</v>
          </cell>
          <cell r="F1708">
            <v>0</v>
          </cell>
          <cell r="G1708">
            <v>0</v>
          </cell>
          <cell r="H1708">
            <v>0</v>
          </cell>
          <cell r="K1708">
            <v>0</v>
          </cell>
          <cell r="L1708">
            <v>0</v>
          </cell>
          <cell r="M1708">
            <v>0</v>
          </cell>
          <cell r="N1708">
            <v>0</v>
          </cell>
        </row>
        <row r="1709">
          <cell r="A1709" t="str">
            <v>IPIACU-MG</v>
          </cell>
          <cell r="B1709" t="str">
            <v>MG</v>
          </cell>
          <cell r="C1709">
            <v>0</v>
          </cell>
          <cell r="D1709">
            <v>0</v>
          </cell>
          <cell r="E1709">
            <v>0</v>
          </cell>
          <cell r="F1709">
            <v>0</v>
          </cell>
          <cell r="G1709">
            <v>0</v>
          </cell>
          <cell r="H1709">
            <v>0</v>
          </cell>
          <cell r="K1709">
            <v>0</v>
          </cell>
          <cell r="L1709">
            <v>0</v>
          </cell>
          <cell r="M1709">
            <v>0</v>
          </cell>
          <cell r="N1709">
            <v>0</v>
          </cell>
        </row>
        <row r="1710">
          <cell r="A1710" t="str">
            <v>IPUIUNA-MG</v>
          </cell>
          <cell r="B1710" t="str">
            <v>MG</v>
          </cell>
          <cell r="C1710">
            <v>0</v>
          </cell>
          <cell r="D1710">
            <v>0</v>
          </cell>
          <cell r="E1710">
            <v>0</v>
          </cell>
          <cell r="F1710">
            <v>0</v>
          </cell>
          <cell r="G1710">
            <v>0</v>
          </cell>
          <cell r="H1710">
            <v>0</v>
          </cell>
          <cell r="K1710">
            <v>0</v>
          </cell>
          <cell r="L1710">
            <v>0</v>
          </cell>
          <cell r="M1710">
            <v>0</v>
          </cell>
          <cell r="N1710">
            <v>0</v>
          </cell>
        </row>
        <row r="1711">
          <cell r="A1711" t="str">
            <v>IRAI DE MINAS-MG</v>
          </cell>
          <cell r="B1711" t="str">
            <v>MG</v>
          </cell>
          <cell r="C1711">
            <v>0</v>
          </cell>
          <cell r="D1711">
            <v>0</v>
          </cell>
          <cell r="E1711">
            <v>0</v>
          </cell>
          <cell r="F1711">
            <v>0</v>
          </cell>
          <cell r="G1711">
            <v>0</v>
          </cell>
          <cell r="H1711">
            <v>0</v>
          </cell>
          <cell r="K1711">
            <v>0</v>
          </cell>
          <cell r="L1711">
            <v>0</v>
          </cell>
          <cell r="M1711">
            <v>0</v>
          </cell>
          <cell r="N1711">
            <v>0</v>
          </cell>
        </row>
        <row r="1712">
          <cell r="A1712" t="str">
            <v>ITABIRA-MG</v>
          </cell>
          <cell r="B1712" t="str">
            <v>MG</v>
          </cell>
          <cell r="C1712">
            <v>0</v>
          </cell>
          <cell r="D1712">
            <v>0</v>
          </cell>
          <cell r="E1712">
            <v>0</v>
          </cell>
          <cell r="F1712">
            <v>0</v>
          </cell>
          <cell r="G1712">
            <v>0</v>
          </cell>
          <cell r="H1712">
            <v>0</v>
          </cell>
          <cell r="K1712">
            <v>0</v>
          </cell>
          <cell r="L1712">
            <v>0</v>
          </cell>
          <cell r="M1712">
            <v>0</v>
          </cell>
          <cell r="N1712">
            <v>0</v>
          </cell>
        </row>
        <row r="1713">
          <cell r="A1713" t="str">
            <v>ITABIRINHA DE MANTENA-MG</v>
          </cell>
          <cell r="B1713" t="str">
            <v>MG</v>
          </cell>
          <cell r="C1713">
            <v>0</v>
          </cell>
          <cell r="D1713">
            <v>0</v>
          </cell>
          <cell r="E1713">
            <v>0</v>
          </cell>
          <cell r="F1713">
            <v>0</v>
          </cell>
          <cell r="G1713">
            <v>0</v>
          </cell>
          <cell r="H1713">
            <v>0</v>
          </cell>
          <cell r="K1713">
            <v>0</v>
          </cell>
          <cell r="L1713">
            <v>0</v>
          </cell>
          <cell r="M1713">
            <v>0</v>
          </cell>
          <cell r="N1713">
            <v>0</v>
          </cell>
        </row>
        <row r="1714">
          <cell r="A1714" t="str">
            <v>ITABIRITO-MG</v>
          </cell>
          <cell r="B1714" t="str">
            <v>MG</v>
          </cell>
          <cell r="C1714">
            <v>0</v>
          </cell>
          <cell r="D1714">
            <v>0</v>
          </cell>
          <cell r="E1714">
            <v>0</v>
          </cell>
          <cell r="F1714">
            <v>0</v>
          </cell>
          <cell r="G1714">
            <v>0</v>
          </cell>
          <cell r="H1714">
            <v>0</v>
          </cell>
          <cell r="K1714">
            <v>0</v>
          </cell>
          <cell r="L1714">
            <v>0</v>
          </cell>
          <cell r="M1714">
            <v>0</v>
          </cell>
          <cell r="N1714">
            <v>0</v>
          </cell>
        </row>
        <row r="1715">
          <cell r="A1715" t="str">
            <v>ITACAMBIRA-MG</v>
          </cell>
          <cell r="B1715" t="str">
            <v>MG</v>
          </cell>
          <cell r="C1715">
            <v>0</v>
          </cell>
          <cell r="D1715">
            <v>0</v>
          </cell>
          <cell r="E1715">
            <v>0</v>
          </cell>
          <cell r="F1715">
            <v>0</v>
          </cell>
          <cell r="G1715">
            <v>0</v>
          </cell>
          <cell r="H1715">
            <v>0</v>
          </cell>
          <cell r="K1715">
            <v>0</v>
          </cell>
          <cell r="L1715">
            <v>0</v>
          </cell>
          <cell r="M1715">
            <v>0</v>
          </cell>
          <cell r="N1715">
            <v>0</v>
          </cell>
        </row>
        <row r="1716">
          <cell r="A1716" t="str">
            <v>ITACARAMBI-MG</v>
          </cell>
          <cell r="B1716" t="str">
            <v>MG</v>
          </cell>
          <cell r="C1716">
            <v>0</v>
          </cell>
          <cell r="D1716">
            <v>0</v>
          </cell>
          <cell r="E1716">
            <v>0</v>
          </cell>
          <cell r="F1716">
            <v>0</v>
          </cell>
          <cell r="G1716">
            <v>0</v>
          </cell>
          <cell r="H1716">
            <v>0</v>
          </cell>
          <cell r="K1716">
            <v>0</v>
          </cell>
          <cell r="L1716">
            <v>0</v>
          </cell>
          <cell r="M1716">
            <v>0</v>
          </cell>
          <cell r="N1716">
            <v>0</v>
          </cell>
        </row>
        <row r="1717">
          <cell r="A1717" t="str">
            <v>ITAGUARA-MG</v>
          </cell>
          <cell r="B1717" t="str">
            <v>MG</v>
          </cell>
          <cell r="C1717">
            <v>0</v>
          </cell>
          <cell r="D1717">
            <v>0</v>
          </cell>
          <cell r="E1717">
            <v>0</v>
          </cell>
          <cell r="F1717">
            <v>0</v>
          </cell>
          <cell r="G1717">
            <v>0</v>
          </cell>
          <cell r="H1717">
            <v>0</v>
          </cell>
          <cell r="K1717">
            <v>0</v>
          </cell>
          <cell r="L1717">
            <v>0</v>
          </cell>
          <cell r="M1717">
            <v>0</v>
          </cell>
          <cell r="N1717">
            <v>0</v>
          </cell>
        </row>
        <row r="1718">
          <cell r="A1718" t="str">
            <v>ITAIPE-MG</v>
          </cell>
          <cell r="B1718" t="str">
            <v>MG</v>
          </cell>
          <cell r="C1718">
            <v>0</v>
          </cell>
          <cell r="D1718">
            <v>0</v>
          </cell>
          <cell r="E1718">
            <v>0</v>
          </cell>
          <cell r="F1718">
            <v>0</v>
          </cell>
          <cell r="G1718">
            <v>0</v>
          </cell>
          <cell r="H1718">
            <v>0</v>
          </cell>
          <cell r="K1718">
            <v>0</v>
          </cell>
          <cell r="L1718">
            <v>0</v>
          </cell>
          <cell r="M1718">
            <v>0</v>
          </cell>
          <cell r="N1718">
            <v>0</v>
          </cell>
        </row>
        <row r="1719">
          <cell r="A1719" t="str">
            <v>ITAJUBA-MG</v>
          </cell>
          <cell r="B1719" t="str">
            <v>MG</v>
          </cell>
          <cell r="C1719">
            <v>0</v>
          </cell>
          <cell r="D1719">
            <v>0</v>
          </cell>
          <cell r="E1719">
            <v>0</v>
          </cell>
          <cell r="F1719">
            <v>0</v>
          </cell>
          <cell r="G1719">
            <v>0</v>
          </cell>
          <cell r="H1719">
            <v>0</v>
          </cell>
          <cell r="K1719">
            <v>0</v>
          </cell>
          <cell r="L1719">
            <v>0</v>
          </cell>
          <cell r="M1719">
            <v>0</v>
          </cell>
          <cell r="N1719">
            <v>0</v>
          </cell>
        </row>
        <row r="1720">
          <cell r="A1720" t="str">
            <v>ITAMARANDIBA-MG</v>
          </cell>
          <cell r="B1720" t="str">
            <v>MG</v>
          </cell>
          <cell r="C1720">
            <v>0</v>
          </cell>
          <cell r="D1720">
            <v>0</v>
          </cell>
          <cell r="E1720">
            <v>0</v>
          </cell>
          <cell r="F1720">
            <v>0</v>
          </cell>
          <cell r="G1720">
            <v>0</v>
          </cell>
          <cell r="H1720">
            <v>0</v>
          </cell>
          <cell r="K1720">
            <v>0</v>
          </cell>
          <cell r="L1720">
            <v>0</v>
          </cell>
          <cell r="M1720">
            <v>0</v>
          </cell>
          <cell r="N1720">
            <v>0</v>
          </cell>
        </row>
        <row r="1721">
          <cell r="A1721" t="str">
            <v>ITAMARATI DE MINAS-MG</v>
          </cell>
          <cell r="B1721" t="str">
            <v>MG</v>
          </cell>
          <cell r="C1721">
            <v>0</v>
          </cell>
          <cell r="D1721">
            <v>0</v>
          </cell>
          <cell r="E1721">
            <v>0</v>
          </cell>
          <cell r="F1721">
            <v>0</v>
          </cell>
          <cell r="G1721">
            <v>0</v>
          </cell>
          <cell r="H1721">
            <v>0</v>
          </cell>
          <cell r="K1721">
            <v>0</v>
          </cell>
          <cell r="L1721">
            <v>0</v>
          </cell>
          <cell r="M1721">
            <v>0</v>
          </cell>
          <cell r="N1721">
            <v>0</v>
          </cell>
        </row>
        <row r="1722">
          <cell r="A1722" t="str">
            <v>ITAMBACURI-MG</v>
          </cell>
          <cell r="B1722" t="str">
            <v>MG</v>
          </cell>
          <cell r="C1722">
            <v>0</v>
          </cell>
          <cell r="D1722">
            <v>0</v>
          </cell>
          <cell r="E1722">
            <v>0</v>
          </cell>
          <cell r="F1722">
            <v>0</v>
          </cell>
          <cell r="G1722">
            <v>0</v>
          </cell>
          <cell r="H1722">
            <v>0</v>
          </cell>
          <cell r="K1722">
            <v>0</v>
          </cell>
          <cell r="L1722">
            <v>0</v>
          </cell>
          <cell r="M1722">
            <v>0</v>
          </cell>
          <cell r="N1722">
            <v>0</v>
          </cell>
        </row>
        <row r="1723">
          <cell r="A1723" t="str">
            <v>ITAMBE DO MATO DENTRO-MG</v>
          </cell>
          <cell r="B1723" t="str">
            <v>MG</v>
          </cell>
          <cell r="C1723">
            <v>0</v>
          </cell>
          <cell r="D1723">
            <v>0</v>
          </cell>
          <cell r="E1723">
            <v>0</v>
          </cell>
          <cell r="F1723">
            <v>0</v>
          </cell>
          <cell r="G1723">
            <v>0</v>
          </cell>
          <cell r="H1723">
            <v>0</v>
          </cell>
          <cell r="K1723">
            <v>0</v>
          </cell>
          <cell r="L1723">
            <v>0</v>
          </cell>
          <cell r="M1723">
            <v>0</v>
          </cell>
          <cell r="N1723">
            <v>0</v>
          </cell>
        </row>
        <row r="1724">
          <cell r="A1724" t="str">
            <v>ITAMOGI-MG</v>
          </cell>
          <cell r="B1724" t="str">
            <v>MG</v>
          </cell>
          <cell r="C1724">
            <v>0</v>
          </cell>
          <cell r="D1724">
            <v>0</v>
          </cell>
          <cell r="E1724">
            <v>0</v>
          </cell>
          <cell r="F1724">
            <v>0</v>
          </cell>
          <cell r="G1724">
            <v>0</v>
          </cell>
          <cell r="H1724">
            <v>0</v>
          </cell>
          <cell r="K1724">
            <v>0</v>
          </cell>
          <cell r="L1724">
            <v>0</v>
          </cell>
          <cell r="M1724">
            <v>0</v>
          </cell>
          <cell r="N1724">
            <v>0</v>
          </cell>
        </row>
        <row r="1725">
          <cell r="A1725" t="str">
            <v>ITAMONTE-MG</v>
          </cell>
          <cell r="B1725" t="str">
            <v>MG</v>
          </cell>
          <cell r="C1725">
            <v>0</v>
          </cell>
          <cell r="D1725">
            <v>0</v>
          </cell>
          <cell r="E1725">
            <v>0</v>
          </cell>
          <cell r="F1725">
            <v>0</v>
          </cell>
          <cell r="G1725">
            <v>0</v>
          </cell>
          <cell r="H1725">
            <v>0</v>
          </cell>
          <cell r="K1725">
            <v>0</v>
          </cell>
          <cell r="L1725">
            <v>0</v>
          </cell>
          <cell r="M1725">
            <v>0</v>
          </cell>
          <cell r="N1725">
            <v>0</v>
          </cell>
        </row>
        <row r="1726">
          <cell r="A1726" t="str">
            <v>ITANHANDU-MG</v>
          </cell>
          <cell r="B1726" t="str">
            <v>MG</v>
          </cell>
          <cell r="C1726">
            <v>0</v>
          </cell>
          <cell r="D1726">
            <v>0</v>
          </cell>
          <cell r="E1726">
            <v>0</v>
          </cell>
          <cell r="F1726">
            <v>0</v>
          </cell>
          <cell r="G1726">
            <v>0</v>
          </cell>
          <cell r="H1726">
            <v>0</v>
          </cell>
          <cell r="K1726">
            <v>0</v>
          </cell>
          <cell r="L1726">
            <v>0</v>
          </cell>
          <cell r="M1726">
            <v>0</v>
          </cell>
          <cell r="N1726">
            <v>0</v>
          </cell>
        </row>
        <row r="1727">
          <cell r="A1727" t="str">
            <v>ITANHOMI-MG</v>
          </cell>
          <cell r="B1727" t="str">
            <v>MG</v>
          </cell>
          <cell r="C1727">
            <v>0</v>
          </cell>
          <cell r="D1727">
            <v>0</v>
          </cell>
          <cell r="E1727">
            <v>0</v>
          </cell>
          <cell r="F1727">
            <v>0</v>
          </cell>
          <cell r="G1727">
            <v>0</v>
          </cell>
          <cell r="H1727">
            <v>0</v>
          </cell>
          <cell r="K1727">
            <v>0</v>
          </cell>
          <cell r="L1727">
            <v>0</v>
          </cell>
          <cell r="M1727">
            <v>0</v>
          </cell>
          <cell r="N1727">
            <v>0</v>
          </cell>
        </row>
        <row r="1728">
          <cell r="A1728" t="str">
            <v>ITAOBIM-MG</v>
          </cell>
          <cell r="B1728" t="str">
            <v>MG</v>
          </cell>
          <cell r="C1728">
            <v>0</v>
          </cell>
          <cell r="D1728">
            <v>0</v>
          </cell>
          <cell r="E1728">
            <v>0</v>
          </cell>
          <cell r="F1728">
            <v>0</v>
          </cell>
          <cell r="G1728">
            <v>0</v>
          </cell>
          <cell r="H1728">
            <v>0</v>
          </cell>
          <cell r="K1728">
            <v>0</v>
          </cell>
          <cell r="L1728">
            <v>0</v>
          </cell>
          <cell r="M1728">
            <v>0</v>
          </cell>
          <cell r="N1728">
            <v>0</v>
          </cell>
        </row>
        <row r="1729">
          <cell r="A1729" t="str">
            <v>ITAPAGIPE-MG</v>
          </cell>
          <cell r="B1729" t="str">
            <v>MG</v>
          </cell>
          <cell r="C1729">
            <v>0</v>
          </cell>
          <cell r="D1729">
            <v>0</v>
          </cell>
          <cell r="E1729">
            <v>0</v>
          </cell>
          <cell r="F1729">
            <v>0</v>
          </cell>
          <cell r="G1729">
            <v>0</v>
          </cell>
          <cell r="H1729">
            <v>0</v>
          </cell>
          <cell r="K1729">
            <v>0</v>
          </cell>
          <cell r="L1729">
            <v>0</v>
          </cell>
          <cell r="M1729">
            <v>0</v>
          </cell>
          <cell r="N1729">
            <v>0</v>
          </cell>
        </row>
        <row r="1730">
          <cell r="A1730" t="str">
            <v>ITAPECERICA-MG</v>
          </cell>
          <cell r="B1730" t="str">
            <v>MG</v>
          </cell>
          <cell r="C1730">
            <v>0</v>
          </cell>
          <cell r="D1730">
            <v>0</v>
          </cell>
          <cell r="E1730">
            <v>0</v>
          </cell>
          <cell r="F1730">
            <v>0</v>
          </cell>
          <cell r="G1730">
            <v>0</v>
          </cell>
          <cell r="H1730">
            <v>0</v>
          </cell>
          <cell r="K1730">
            <v>0</v>
          </cell>
          <cell r="L1730">
            <v>0</v>
          </cell>
          <cell r="M1730">
            <v>0</v>
          </cell>
          <cell r="N1730">
            <v>0</v>
          </cell>
        </row>
        <row r="1731">
          <cell r="A1731" t="str">
            <v>ITAPEVA-MG</v>
          </cell>
          <cell r="B1731" t="str">
            <v>MG</v>
          </cell>
          <cell r="C1731">
            <v>0</v>
          </cell>
          <cell r="D1731">
            <v>0</v>
          </cell>
          <cell r="E1731">
            <v>0</v>
          </cell>
          <cell r="F1731">
            <v>0</v>
          </cell>
          <cell r="G1731">
            <v>0</v>
          </cell>
          <cell r="H1731">
            <v>0</v>
          </cell>
          <cell r="K1731">
            <v>0</v>
          </cell>
          <cell r="L1731">
            <v>0</v>
          </cell>
          <cell r="M1731">
            <v>0</v>
          </cell>
          <cell r="N1731">
            <v>0</v>
          </cell>
        </row>
        <row r="1732">
          <cell r="A1732" t="str">
            <v>ITATIAIUCU-MG</v>
          </cell>
          <cell r="B1732" t="str">
            <v>MG</v>
          </cell>
          <cell r="C1732">
            <v>0</v>
          </cell>
          <cell r="D1732">
            <v>0</v>
          </cell>
          <cell r="E1732">
            <v>0</v>
          </cell>
          <cell r="F1732">
            <v>0</v>
          </cell>
          <cell r="G1732">
            <v>0</v>
          </cell>
          <cell r="H1732">
            <v>0</v>
          </cell>
          <cell r="K1732">
            <v>0</v>
          </cell>
          <cell r="L1732">
            <v>0</v>
          </cell>
          <cell r="M1732">
            <v>0</v>
          </cell>
          <cell r="N1732">
            <v>0</v>
          </cell>
        </row>
        <row r="1733">
          <cell r="A1733" t="str">
            <v>ITAU DE MINAS-MG</v>
          </cell>
          <cell r="B1733" t="str">
            <v>MG</v>
          </cell>
          <cell r="C1733">
            <v>0</v>
          </cell>
          <cell r="D1733">
            <v>0</v>
          </cell>
          <cell r="E1733">
            <v>0</v>
          </cell>
          <cell r="F1733">
            <v>0</v>
          </cell>
          <cell r="G1733">
            <v>0</v>
          </cell>
          <cell r="H1733">
            <v>0</v>
          </cell>
          <cell r="K1733">
            <v>0</v>
          </cell>
          <cell r="L1733">
            <v>0</v>
          </cell>
          <cell r="M1733">
            <v>0</v>
          </cell>
          <cell r="N1733">
            <v>0</v>
          </cell>
        </row>
        <row r="1734">
          <cell r="A1734" t="str">
            <v>ITAUNA-MG</v>
          </cell>
          <cell r="B1734" t="str">
            <v>MG</v>
          </cell>
          <cell r="C1734">
            <v>0</v>
          </cell>
          <cell r="D1734">
            <v>0</v>
          </cell>
          <cell r="E1734">
            <v>0</v>
          </cell>
          <cell r="F1734">
            <v>0</v>
          </cell>
          <cell r="G1734">
            <v>0</v>
          </cell>
          <cell r="H1734">
            <v>0</v>
          </cell>
          <cell r="K1734">
            <v>0</v>
          </cell>
          <cell r="L1734">
            <v>0</v>
          </cell>
          <cell r="M1734">
            <v>0</v>
          </cell>
          <cell r="N1734">
            <v>0</v>
          </cell>
        </row>
        <row r="1735">
          <cell r="A1735" t="str">
            <v>ITAVERAVA-MG</v>
          </cell>
          <cell r="B1735" t="str">
            <v>MG</v>
          </cell>
          <cell r="C1735">
            <v>0</v>
          </cell>
          <cell r="D1735">
            <v>0</v>
          </cell>
          <cell r="E1735">
            <v>0</v>
          </cell>
          <cell r="F1735">
            <v>0</v>
          </cell>
          <cell r="G1735">
            <v>0</v>
          </cell>
          <cell r="H1735">
            <v>0</v>
          </cell>
          <cell r="K1735">
            <v>0</v>
          </cell>
          <cell r="L1735">
            <v>0</v>
          </cell>
          <cell r="M1735">
            <v>0</v>
          </cell>
          <cell r="N1735">
            <v>0</v>
          </cell>
        </row>
        <row r="1736">
          <cell r="A1736" t="str">
            <v>ITINGA-MG</v>
          </cell>
          <cell r="B1736" t="str">
            <v>MG</v>
          </cell>
          <cell r="C1736">
            <v>0</v>
          </cell>
          <cell r="D1736">
            <v>0</v>
          </cell>
          <cell r="E1736">
            <v>0</v>
          </cell>
          <cell r="F1736">
            <v>0</v>
          </cell>
          <cell r="G1736">
            <v>0</v>
          </cell>
          <cell r="H1736">
            <v>0</v>
          </cell>
          <cell r="K1736">
            <v>0</v>
          </cell>
          <cell r="L1736">
            <v>0</v>
          </cell>
          <cell r="M1736">
            <v>0</v>
          </cell>
          <cell r="N1736">
            <v>0</v>
          </cell>
        </row>
        <row r="1737">
          <cell r="A1737" t="str">
            <v>ITUETA-MG</v>
          </cell>
          <cell r="B1737" t="str">
            <v>MG</v>
          </cell>
          <cell r="C1737">
            <v>0</v>
          </cell>
          <cell r="D1737">
            <v>0</v>
          </cell>
          <cell r="E1737">
            <v>0</v>
          </cell>
          <cell r="F1737">
            <v>0</v>
          </cell>
          <cell r="G1737">
            <v>0</v>
          </cell>
          <cell r="H1737">
            <v>0</v>
          </cell>
          <cell r="K1737">
            <v>0</v>
          </cell>
          <cell r="L1737">
            <v>0</v>
          </cell>
          <cell r="M1737">
            <v>0</v>
          </cell>
          <cell r="N1737">
            <v>0</v>
          </cell>
        </row>
        <row r="1738">
          <cell r="A1738" t="str">
            <v>ITUIUTABA-MG</v>
          </cell>
          <cell r="B1738" t="str">
            <v>MG</v>
          </cell>
          <cell r="C1738">
            <v>0</v>
          </cell>
          <cell r="D1738">
            <v>0</v>
          </cell>
          <cell r="E1738">
            <v>0</v>
          </cell>
          <cell r="F1738">
            <v>0</v>
          </cell>
          <cell r="G1738">
            <v>0</v>
          </cell>
          <cell r="H1738">
            <v>0</v>
          </cell>
          <cell r="K1738">
            <v>0</v>
          </cell>
          <cell r="L1738">
            <v>0</v>
          </cell>
          <cell r="M1738">
            <v>0</v>
          </cell>
          <cell r="N1738">
            <v>0</v>
          </cell>
        </row>
        <row r="1739">
          <cell r="A1739" t="str">
            <v>ITUMIRIM-MG</v>
          </cell>
          <cell r="B1739" t="str">
            <v>MG</v>
          </cell>
          <cell r="C1739">
            <v>0</v>
          </cell>
          <cell r="D1739">
            <v>0</v>
          </cell>
          <cell r="E1739">
            <v>0</v>
          </cell>
          <cell r="F1739">
            <v>0</v>
          </cell>
          <cell r="G1739">
            <v>0</v>
          </cell>
          <cell r="H1739">
            <v>0</v>
          </cell>
          <cell r="K1739">
            <v>0</v>
          </cell>
          <cell r="L1739">
            <v>0</v>
          </cell>
          <cell r="M1739">
            <v>0</v>
          </cell>
          <cell r="N1739">
            <v>0</v>
          </cell>
        </row>
        <row r="1740">
          <cell r="A1740" t="str">
            <v>ITURAMA-MG</v>
          </cell>
          <cell r="B1740" t="str">
            <v>MG</v>
          </cell>
          <cell r="C1740">
            <v>0</v>
          </cell>
          <cell r="D1740">
            <v>0</v>
          </cell>
          <cell r="E1740">
            <v>0</v>
          </cell>
          <cell r="F1740">
            <v>0</v>
          </cell>
          <cell r="G1740">
            <v>0</v>
          </cell>
          <cell r="H1740">
            <v>0</v>
          </cell>
          <cell r="K1740">
            <v>0</v>
          </cell>
          <cell r="L1740">
            <v>0</v>
          </cell>
          <cell r="M1740">
            <v>0</v>
          </cell>
          <cell r="N1740">
            <v>0</v>
          </cell>
        </row>
        <row r="1741">
          <cell r="A1741" t="str">
            <v>ITUTINGA-MG</v>
          </cell>
          <cell r="B1741" t="str">
            <v>MG</v>
          </cell>
          <cell r="C1741">
            <v>0</v>
          </cell>
          <cell r="D1741">
            <v>0</v>
          </cell>
          <cell r="E1741">
            <v>0</v>
          </cell>
          <cell r="F1741">
            <v>0</v>
          </cell>
          <cell r="G1741">
            <v>0</v>
          </cell>
          <cell r="H1741">
            <v>0</v>
          </cell>
          <cell r="K1741">
            <v>0</v>
          </cell>
          <cell r="L1741">
            <v>0</v>
          </cell>
          <cell r="M1741">
            <v>0</v>
          </cell>
          <cell r="N1741">
            <v>0</v>
          </cell>
        </row>
        <row r="1742">
          <cell r="A1742" t="str">
            <v>JABOTICATUBAS-MG</v>
          </cell>
          <cell r="B1742" t="str">
            <v>MG</v>
          </cell>
          <cell r="C1742">
            <v>0</v>
          </cell>
          <cell r="D1742">
            <v>0</v>
          </cell>
          <cell r="E1742">
            <v>0</v>
          </cell>
          <cell r="F1742">
            <v>0</v>
          </cell>
          <cell r="G1742">
            <v>0</v>
          </cell>
          <cell r="H1742">
            <v>0</v>
          </cell>
          <cell r="K1742">
            <v>0</v>
          </cell>
          <cell r="L1742">
            <v>0</v>
          </cell>
          <cell r="M1742">
            <v>0</v>
          </cell>
          <cell r="N1742">
            <v>0</v>
          </cell>
        </row>
        <row r="1743">
          <cell r="A1743" t="str">
            <v>JACINTO-MG</v>
          </cell>
          <cell r="B1743" t="str">
            <v>MG</v>
          </cell>
          <cell r="C1743">
            <v>0</v>
          </cell>
          <cell r="D1743">
            <v>0</v>
          </cell>
          <cell r="E1743">
            <v>0</v>
          </cell>
          <cell r="F1743">
            <v>0</v>
          </cell>
          <cell r="G1743">
            <v>0</v>
          </cell>
          <cell r="H1743">
            <v>0</v>
          </cell>
          <cell r="K1743">
            <v>0</v>
          </cell>
          <cell r="L1743">
            <v>0</v>
          </cell>
          <cell r="M1743">
            <v>0</v>
          </cell>
          <cell r="N1743">
            <v>0</v>
          </cell>
        </row>
        <row r="1744">
          <cell r="A1744" t="str">
            <v>JACUI-MG</v>
          </cell>
          <cell r="B1744" t="str">
            <v>MG</v>
          </cell>
          <cell r="C1744">
            <v>0</v>
          </cell>
          <cell r="D1744">
            <v>0</v>
          </cell>
          <cell r="E1744">
            <v>0</v>
          </cell>
          <cell r="F1744">
            <v>0</v>
          </cell>
          <cell r="G1744">
            <v>0</v>
          </cell>
          <cell r="H1744">
            <v>0</v>
          </cell>
          <cell r="K1744">
            <v>0</v>
          </cell>
          <cell r="L1744">
            <v>0</v>
          </cell>
          <cell r="M1744">
            <v>0</v>
          </cell>
          <cell r="N1744">
            <v>0</v>
          </cell>
        </row>
        <row r="1745">
          <cell r="A1745" t="str">
            <v>JACUTINGA-MG</v>
          </cell>
          <cell r="B1745" t="str">
            <v>MG</v>
          </cell>
          <cell r="C1745">
            <v>0</v>
          </cell>
          <cell r="D1745">
            <v>0</v>
          </cell>
          <cell r="E1745">
            <v>0</v>
          </cell>
          <cell r="F1745">
            <v>0</v>
          </cell>
          <cell r="G1745">
            <v>0</v>
          </cell>
          <cell r="H1745">
            <v>0</v>
          </cell>
          <cell r="K1745">
            <v>0</v>
          </cell>
          <cell r="L1745">
            <v>0</v>
          </cell>
          <cell r="M1745">
            <v>0</v>
          </cell>
          <cell r="N1745">
            <v>0</v>
          </cell>
        </row>
        <row r="1746">
          <cell r="A1746" t="str">
            <v>JAGUARACU-MG</v>
          </cell>
          <cell r="B1746" t="str">
            <v>MG</v>
          </cell>
          <cell r="C1746">
            <v>0</v>
          </cell>
          <cell r="D1746">
            <v>0</v>
          </cell>
          <cell r="E1746">
            <v>0</v>
          </cell>
          <cell r="F1746">
            <v>0</v>
          </cell>
          <cell r="G1746">
            <v>0</v>
          </cell>
          <cell r="H1746">
            <v>0</v>
          </cell>
          <cell r="K1746">
            <v>0</v>
          </cell>
          <cell r="L1746">
            <v>0</v>
          </cell>
          <cell r="M1746">
            <v>0</v>
          </cell>
          <cell r="N1746">
            <v>0</v>
          </cell>
        </row>
        <row r="1747">
          <cell r="A1747" t="str">
            <v>JAIBA-MG</v>
          </cell>
          <cell r="B1747" t="str">
            <v>MG</v>
          </cell>
          <cell r="C1747">
            <v>0</v>
          </cell>
          <cell r="D1747">
            <v>0</v>
          </cell>
          <cell r="E1747">
            <v>0</v>
          </cell>
          <cell r="F1747">
            <v>0</v>
          </cell>
          <cell r="G1747">
            <v>0</v>
          </cell>
          <cell r="H1747">
            <v>0</v>
          </cell>
          <cell r="K1747">
            <v>0</v>
          </cell>
          <cell r="L1747">
            <v>0</v>
          </cell>
          <cell r="M1747">
            <v>0</v>
          </cell>
          <cell r="N1747">
            <v>0</v>
          </cell>
        </row>
        <row r="1748">
          <cell r="A1748" t="str">
            <v>JAMPRUCA-MG</v>
          </cell>
          <cell r="B1748" t="str">
            <v>MG</v>
          </cell>
          <cell r="C1748">
            <v>0</v>
          </cell>
          <cell r="D1748">
            <v>0</v>
          </cell>
          <cell r="E1748">
            <v>0</v>
          </cell>
          <cell r="F1748">
            <v>0</v>
          </cell>
          <cell r="G1748">
            <v>0</v>
          </cell>
          <cell r="H1748">
            <v>0</v>
          </cell>
          <cell r="K1748">
            <v>0</v>
          </cell>
          <cell r="L1748">
            <v>0</v>
          </cell>
          <cell r="M1748">
            <v>0</v>
          </cell>
          <cell r="N1748">
            <v>0</v>
          </cell>
        </row>
        <row r="1749">
          <cell r="A1749" t="str">
            <v>JANAUBA-MG</v>
          </cell>
          <cell r="B1749" t="str">
            <v>MG</v>
          </cell>
          <cell r="C1749">
            <v>0</v>
          </cell>
          <cell r="D1749">
            <v>0</v>
          </cell>
          <cell r="E1749">
            <v>0</v>
          </cell>
          <cell r="F1749">
            <v>0</v>
          </cell>
          <cell r="G1749">
            <v>0</v>
          </cell>
          <cell r="H1749">
            <v>0</v>
          </cell>
          <cell r="K1749">
            <v>0</v>
          </cell>
          <cell r="L1749">
            <v>0</v>
          </cell>
          <cell r="M1749">
            <v>0</v>
          </cell>
          <cell r="N1749">
            <v>0</v>
          </cell>
        </row>
        <row r="1750">
          <cell r="A1750" t="str">
            <v>JANUARIA-MG</v>
          </cell>
          <cell r="B1750" t="str">
            <v>MG</v>
          </cell>
          <cell r="C1750">
            <v>0</v>
          </cell>
          <cell r="D1750">
            <v>0</v>
          </cell>
          <cell r="E1750">
            <v>0</v>
          </cell>
          <cell r="F1750">
            <v>0</v>
          </cell>
          <cell r="G1750">
            <v>0</v>
          </cell>
          <cell r="H1750">
            <v>0</v>
          </cell>
          <cell r="K1750">
            <v>0</v>
          </cell>
          <cell r="L1750">
            <v>0</v>
          </cell>
          <cell r="M1750">
            <v>0</v>
          </cell>
          <cell r="N1750">
            <v>0</v>
          </cell>
        </row>
        <row r="1751">
          <cell r="A1751" t="str">
            <v>JAPARAIBA-MG</v>
          </cell>
          <cell r="B1751" t="str">
            <v>MG</v>
          </cell>
          <cell r="C1751">
            <v>0</v>
          </cell>
          <cell r="D1751">
            <v>0</v>
          </cell>
          <cell r="E1751">
            <v>0</v>
          </cell>
          <cell r="F1751">
            <v>0</v>
          </cell>
          <cell r="G1751">
            <v>0</v>
          </cell>
          <cell r="H1751">
            <v>0</v>
          </cell>
          <cell r="K1751">
            <v>0</v>
          </cell>
          <cell r="L1751">
            <v>0</v>
          </cell>
          <cell r="M1751">
            <v>0</v>
          </cell>
          <cell r="N1751">
            <v>0</v>
          </cell>
        </row>
        <row r="1752">
          <cell r="A1752" t="str">
            <v>JAPONVAR-MG</v>
          </cell>
          <cell r="B1752" t="str">
            <v>MG</v>
          </cell>
          <cell r="C1752">
            <v>0</v>
          </cell>
          <cell r="D1752">
            <v>0</v>
          </cell>
          <cell r="E1752">
            <v>0</v>
          </cell>
          <cell r="F1752">
            <v>0</v>
          </cell>
          <cell r="G1752">
            <v>0</v>
          </cell>
          <cell r="H1752">
            <v>0</v>
          </cell>
          <cell r="K1752">
            <v>0</v>
          </cell>
          <cell r="L1752">
            <v>0</v>
          </cell>
          <cell r="M1752">
            <v>0</v>
          </cell>
          <cell r="N1752">
            <v>0</v>
          </cell>
        </row>
        <row r="1753">
          <cell r="A1753" t="str">
            <v>JECEABA-MG</v>
          </cell>
          <cell r="B1753" t="str">
            <v>MG</v>
          </cell>
          <cell r="C1753">
            <v>0</v>
          </cell>
          <cell r="D1753">
            <v>0</v>
          </cell>
          <cell r="E1753">
            <v>0</v>
          </cell>
          <cell r="F1753">
            <v>0</v>
          </cell>
          <cell r="G1753">
            <v>0</v>
          </cell>
          <cell r="H1753">
            <v>0</v>
          </cell>
          <cell r="K1753">
            <v>0</v>
          </cell>
          <cell r="L1753">
            <v>0</v>
          </cell>
          <cell r="M1753">
            <v>0</v>
          </cell>
          <cell r="N1753">
            <v>0</v>
          </cell>
        </row>
        <row r="1754">
          <cell r="A1754" t="str">
            <v>JENIPAPO DE MINAS-MG</v>
          </cell>
          <cell r="B1754" t="str">
            <v>MG</v>
          </cell>
          <cell r="C1754">
            <v>0</v>
          </cell>
          <cell r="D1754">
            <v>0</v>
          </cell>
          <cell r="E1754">
            <v>0</v>
          </cell>
          <cell r="F1754">
            <v>0</v>
          </cell>
          <cell r="G1754">
            <v>0</v>
          </cell>
          <cell r="H1754">
            <v>0</v>
          </cell>
          <cell r="K1754">
            <v>0</v>
          </cell>
          <cell r="L1754">
            <v>0</v>
          </cell>
          <cell r="M1754">
            <v>0</v>
          </cell>
          <cell r="N1754">
            <v>0</v>
          </cell>
        </row>
        <row r="1755">
          <cell r="A1755" t="str">
            <v>JEQUERI-MG</v>
          </cell>
          <cell r="B1755" t="str">
            <v>MG</v>
          </cell>
          <cell r="C1755">
            <v>0</v>
          </cell>
          <cell r="D1755">
            <v>0</v>
          </cell>
          <cell r="E1755">
            <v>0</v>
          </cell>
          <cell r="F1755">
            <v>0</v>
          </cell>
          <cell r="G1755">
            <v>0</v>
          </cell>
          <cell r="H1755">
            <v>0</v>
          </cell>
          <cell r="K1755">
            <v>0</v>
          </cell>
          <cell r="L1755">
            <v>0</v>
          </cell>
          <cell r="M1755">
            <v>0</v>
          </cell>
          <cell r="N1755">
            <v>0</v>
          </cell>
        </row>
        <row r="1756">
          <cell r="A1756" t="str">
            <v>JEQUITAI-MG</v>
          </cell>
          <cell r="B1756" t="str">
            <v>MG</v>
          </cell>
          <cell r="C1756">
            <v>0</v>
          </cell>
          <cell r="D1756">
            <v>0</v>
          </cell>
          <cell r="E1756">
            <v>0</v>
          </cell>
          <cell r="F1756">
            <v>0</v>
          </cell>
          <cell r="G1756">
            <v>0</v>
          </cell>
          <cell r="H1756">
            <v>0</v>
          </cell>
          <cell r="K1756">
            <v>0</v>
          </cell>
          <cell r="L1756">
            <v>0</v>
          </cell>
          <cell r="M1756">
            <v>0</v>
          </cell>
          <cell r="N1756">
            <v>0</v>
          </cell>
        </row>
        <row r="1757">
          <cell r="A1757" t="str">
            <v>JEQUITIBA-MG</v>
          </cell>
          <cell r="B1757" t="str">
            <v>MG</v>
          </cell>
          <cell r="C1757">
            <v>0</v>
          </cell>
          <cell r="D1757">
            <v>0</v>
          </cell>
          <cell r="E1757">
            <v>0</v>
          </cell>
          <cell r="F1757">
            <v>0</v>
          </cell>
          <cell r="G1757">
            <v>0</v>
          </cell>
          <cell r="H1757">
            <v>0</v>
          </cell>
          <cell r="K1757">
            <v>0</v>
          </cell>
          <cell r="L1757">
            <v>0</v>
          </cell>
          <cell r="M1757">
            <v>0</v>
          </cell>
          <cell r="N1757">
            <v>0</v>
          </cell>
        </row>
        <row r="1758">
          <cell r="A1758" t="str">
            <v>JEQUITINHONHA-MG</v>
          </cell>
          <cell r="B1758" t="str">
            <v>MG</v>
          </cell>
          <cell r="C1758">
            <v>0</v>
          </cell>
          <cell r="D1758">
            <v>0</v>
          </cell>
          <cell r="E1758">
            <v>0</v>
          </cell>
          <cell r="F1758">
            <v>0</v>
          </cell>
          <cell r="G1758">
            <v>0</v>
          </cell>
          <cell r="H1758">
            <v>0</v>
          </cell>
          <cell r="K1758">
            <v>0</v>
          </cell>
          <cell r="L1758">
            <v>0</v>
          </cell>
          <cell r="M1758">
            <v>0</v>
          </cell>
          <cell r="N1758">
            <v>0</v>
          </cell>
        </row>
        <row r="1759">
          <cell r="A1759" t="str">
            <v>JESUANIA-MG</v>
          </cell>
          <cell r="B1759" t="str">
            <v>MG</v>
          </cell>
          <cell r="C1759">
            <v>0</v>
          </cell>
          <cell r="D1759">
            <v>0</v>
          </cell>
          <cell r="E1759">
            <v>0</v>
          </cell>
          <cell r="F1759">
            <v>0</v>
          </cell>
          <cell r="G1759">
            <v>0</v>
          </cell>
          <cell r="H1759">
            <v>0</v>
          </cell>
          <cell r="K1759">
            <v>0</v>
          </cell>
          <cell r="L1759">
            <v>0</v>
          </cell>
          <cell r="M1759">
            <v>0</v>
          </cell>
          <cell r="N1759">
            <v>0</v>
          </cell>
        </row>
        <row r="1760">
          <cell r="A1760" t="str">
            <v>JOAIMA-MG</v>
          </cell>
          <cell r="B1760" t="str">
            <v>MG</v>
          </cell>
          <cell r="C1760">
            <v>0</v>
          </cell>
          <cell r="D1760">
            <v>0</v>
          </cell>
          <cell r="E1760">
            <v>0</v>
          </cell>
          <cell r="F1760">
            <v>0</v>
          </cell>
          <cell r="G1760">
            <v>0</v>
          </cell>
          <cell r="H1760">
            <v>0</v>
          </cell>
          <cell r="K1760">
            <v>0</v>
          </cell>
          <cell r="L1760">
            <v>0</v>
          </cell>
          <cell r="M1760">
            <v>0</v>
          </cell>
          <cell r="N1760">
            <v>0</v>
          </cell>
        </row>
        <row r="1761">
          <cell r="A1761" t="str">
            <v>JOANESIA-MG</v>
          </cell>
          <cell r="B1761" t="str">
            <v>MG</v>
          </cell>
          <cell r="C1761">
            <v>0</v>
          </cell>
          <cell r="D1761">
            <v>0</v>
          </cell>
          <cell r="E1761">
            <v>0</v>
          </cell>
          <cell r="F1761">
            <v>0</v>
          </cell>
          <cell r="G1761">
            <v>0</v>
          </cell>
          <cell r="H1761">
            <v>0</v>
          </cell>
          <cell r="K1761">
            <v>0</v>
          </cell>
          <cell r="L1761">
            <v>0</v>
          </cell>
          <cell r="M1761">
            <v>0</v>
          </cell>
          <cell r="N1761">
            <v>0</v>
          </cell>
        </row>
        <row r="1762">
          <cell r="A1762" t="str">
            <v>JOAO MONLEVADE-MG</v>
          </cell>
          <cell r="B1762" t="str">
            <v>MG</v>
          </cell>
          <cell r="C1762">
            <v>0</v>
          </cell>
          <cell r="D1762">
            <v>0</v>
          </cell>
          <cell r="E1762">
            <v>0</v>
          </cell>
          <cell r="F1762">
            <v>0</v>
          </cell>
          <cell r="G1762">
            <v>0</v>
          </cell>
          <cell r="H1762">
            <v>0</v>
          </cell>
          <cell r="K1762">
            <v>0</v>
          </cell>
          <cell r="L1762">
            <v>0</v>
          </cell>
          <cell r="M1762">
            <v>0</v>
          </cell>
          <cell r="N1762">
            <v>0</v>
          </cell>
        </row>
        <row r="1763">
          <cell r="A1763" t="str">
            <v>JOAO PINHEIRO-MG</v>
          </cell>
          <cell r="B1763" t="str">
            <v>MG</v>
          </cell>
          <cell r="C1763">
            <v>0</v>
          </cell>
          <cell r="D1763">
            <v>0</v>
          </cell>
          <cell r="E1763">
            <v>0</v>
          </cell>
          <cell r="F1763">
            <v>0</v>
          </cell>
          <cell r="G1763">
            <v>0</v>
          </cell>
          <cell r="H1763">
            <v>0</v>
          </cell>
          <cell r="K1763">
            <v>0</v>
          </cell>
          <cell r="L1763">
            <v>0</v>
          </cell>
          <cell r="M1763">
            <v>0</v>
          </cell>
          <cell r="N1763">
            <v>0</v>
          </cell>
        </row>
        <row r="1764">
          <cell r="A1764" t="str">
            <v>JOAQUIM FELICIO-MG</v>
          </cell>
          <cell r="B1764" t="str">
            <v>MG</v>
          </cell>
          <cell r="C1764">
            <v>0</v>
          </cell>
          <cell r="D1764">
            <v>0</v>
          </cell>
          <cell r="E1764">
            <v>0</v>
          </cell>
          <cell r="F1764">
            <v>0</v>
          </cell>
          <cell r="G1764">
            <v>0</v>
          </cell>
          <cell r="H1764">
            <v>0</v>
          </cell>
          <cell r="K1764">
            <v>0</v>
          </cell>
          <cell r="L1764">
            <v>0</v>
          </cell>
          <cell r="M1764">
            <v>0</v>
          </cell>
          <cell r="N1764">
            <v>0</v>
          </cell>
        </row>
        <row r="1765">
          <cell r="A1765" t="str">
            <v>JORDANIA-MG</v>
          </cell>
          <cell r="B1765" t="str">
            <v>MG</v>
          </cell>
          <cell r="C1765">
            <v>0</v>
          </cell>
          <cell r="D1765">
            <v>0</v>
          </cell>
          <cell r="E1765">
            <v>0</v>
          </cell>
          <cell r="F1765">
            <v>0</v>
          </cell>
          <cell r="G1765">
            <v>0</v>
          </cell>
          <cell r="H1765">
            <v>0</v>
          </cell>
          <cell r="K1765">
            <v>0</v>
          </cell>
          <cell r="L1765">
            <v>0</v>
          </cell>
          <cell r="M1765">
            <v>0</v>
          </cell>
          <cell r="N1765">
            <v>0</v>
          </cell>
        </row>
        <row r="1766">
          <cell r="A1766" t="str">
            <v>JOSE GONCALVES DE MINAS-MG</v>
          </cell>
          <cell r="B1766" t="str">
            <v>MG</v>
          </cell>
          <cell r="C1766">
            <v>0</v>
          </cell>
          <cell r="D1766">
            <v>0</v>
          </cell>
          <cell r="E1766">
            <v>0</v>
          </cell>
          <cell r="F1766">
            <v>0</v>
          </cell>
          <cell r="G1766">
            <v>0</v>
          </cell>
          <cell r="H1766">
            <v>0</v>
          </cell>
          <cell r="K1766">
            <v>0</v>
          </cell>
          <cell r="L1766">
            <v>0</v>
          </cell>
          <cell r="M1766">
            <v>0</v>
          </cell>
          <cell r="N1766">
            <v>0</v>
          </cell>
        </row>
        <row r="1767">
          <cell r="A1767" t="str">
            <v>JOSE RAYDAN-MG</v>
          </cell>
          <cell r="B1767" t="str">
            <v>MG</v>
          </cell>
          <cell r="C1767">
            <v>0</v>
          </cell>
          <cell r="D1767">
            <v>0</v>
          </cell>
          <cell r="E1767">
            <v>0</v>
          </cell>
          <cell r="F1767">
            <v>0</v>
          </cell>
          <cell r="G1767">
            <v>0</v>
          </cell>
          <cell r="H1767">
            <v>0</v>
          </cell>
          <cell r="K1767">
            <v>0</v>
          </cell>
          <cell r="L1767">
            <v>0</v>
          </cell>
          <cell r="M1767">
            <v>0</v>
          </cell>
          <cell r="N1767">
            <v>0</v>
          </cell>
        </row>
        <row r="1768">
          <cell r="A1768" t="str">
            <v>JOSENOPOLIS-MG</v>
          </cell>
          <cell r="B1768" t="str">
            <v>MG</v>
          </cell>
          <cell r="C1768">
            <v>0</v>
          </cell>
          <cell r="D1768">
            <v>0</v>
          </cell>
          <cell r="E1768">
            <v>0</v>
          </cell>
          <cell r="F1768">
            <v>0</v>
          </cell>
          <cell r="G1768">
            <v>0</v>
          </cell>
          <cell r="H1768">
            <v>0</v>
          </cell>
          <cell r="K1768">
            <v>0</v>
          </cell>
          <cell r="L1768">
            <v>0</v>
          </cell>
          <cell r="M1768">
            <v>0</v>
          </cell>
          <cell r="N1768">
            <v>0</v>
          </cell>
        </row>
        <row r="1769">
          <cell r="A1769" t="str">
            <v>JUATUBA-MG</v>
          </cell>
          <cell r="B1769" t="str">
            <v>MG</v>
          </cell>
          <cell r="C1769">
            <v>0</v>
          </cell>
          <cell r="D1769">
            <v>0</v>
          </cell>
          <cell r="E1769">
            <v>0</v>
          </cell>
          <cell r="F1769">
            <v>0</v>
          </cell>
          <cell r="G1769">
            <v>0</v>
          </cell>
          <cell r="H1769">
            <v>0</v>
          </cell>
          <cell r="K1769">
            <v>0</v>
          </cell>
          <cell r="L1769">
            <v>0</v>
          </cell>
          <cell r="M1769">
            <v>0</v>
          </cell>
          <cell r="N1769">
            <v>0</v>
          </cell>
        </row>
        <row r="1770">
          <cell r="A1770" t="str">
            <v>JUIZ DE FORA-MG</v>
          </cell>
          <cell r="B1770" t="str">
            <v>MG</v>
          </cell>
          <cell r="C1770">
            <v>0</v>
          </cell>
          <cell r="D1770">
            <v>7.5642031000000003E-5</v>
          </cell>
          <cell r="E1770">
            <v>0</v>
          </cell>
          <cell r="F1770">
            <v>0</v>
          </cell>
          <cell r="G1770">
            <v>0</v>
          </cell>
          <cell r="H1770">
            <v>7.5642031079424114E-5</v>
          </cell>
          <cell r="K1770">
            <v>0</v>
          </cell>
          <cell r="L1770">
            <v>0</v>
          </cell>
          <cell r="M1770">
            <v>0</v>
          </cell>
          <cell r="N1770">
            <v>0</v>
          </cell>
        </row>
        <row r="1771">
          <cell r="A1771" t="str">
            <v>JURAMENTO-MG</v>
          </cell>
          <cell r="B1771" t="str">
            <v>MG</v>
          </cell>
          <cell r="C1771">
            <v>0</v>
          </cell>
          <cell r="D1771">
            <v>0</v>
          </cell>
          <cell r="E1771">
            <v>0</v>
          </cell>
          <cell r="F1771">
            <v>0</v>
          </cell>
          <cell r="G1771">
            <v>0</v>
          </cell>
          <cell r="H1771">
            <v>0</v>
          </cell>
          <cell r="K1771">
            <v>0</v>
          </cell>
          <cell r="L1771">
            <v>0</v>
          </cell>
          <cell r="M1771">
            <v>0</v>
          </cell>
          <cell r="N1771">
            <v>0</v>
          </cell>
        </row>
        <row r="1772">
          <cell r="A1772" t="str">
            <v>JURUAIA-MG</v>
          </cell>
          <cell r="B1772" t="str">
            <v>MG</v>
          </cell>
          <cell r="C1772">
            <v>0</v>
          </cell>
          <cell r="D1772">
            <v>0</v>
          </cell>
          <cell r="E1772">
            <v>0</v>
          </cell>
          <cell r="F1772">
            <v>0</v>
          </cell>
          <cell r="G1772">
            <v>0</v>
          </cell>
          <cell r="H1772">
            <v>0</v>
          </cell>
          <cell r="K1772">
            <v>0</v>
          </cell>
          <cell r="L1772">
            <v>0</v>
          </cell>
          <cell r="M1772">
            <v>0</v>
          </cell>
          <cell r="N1772">
            <v>0</v>
          </cell>
        </row>
        <row r="1773">
          <cell r="A1773" t="str">
            <v>JUVENILIA-MG</v>
          </cell>
          <cell r="B1773" t="str">
            <v>MG</v>
          </cell>
          <cell r="C1773">
            <v>0</v>
          </cell>
          <cell r="D1773">
            <v>0</v>
          </cell>
          <cell r="E1773">
            <v>0</v>
          </cell>
          <cell r="F1773">
            <v>0</v>
          </cell>
          <cell r="G1773">
            <v>0</v>
          </cell>
          <cell r="H1773">
            <v>0</v>
          </cell>
          <cell r="K1773">
            <v>0</v>
          </cell>
          <cell r="L1773">
            <v>0</v>
          </cell>
          <cell r="M1773">
            <v>0</v>
          </cell>
          <cell r="N1773">
            <v>0</v>
          </cell>
        </row>
        <row r="1774">
          <cell r="A1774" t="str">
            <v>LADAINHA-MG</v>
          </cell>
          <cell r="B1774" t="str">
            <v>MG</v>
          </cell>
          <cell r="C1774">
            <v>0</v>
          </cell>
          <cell r="D1774">
            <v>0</v>
          </cell>
          <cell r="E1774">
            <v>0</v>
          </cell>
          <cell r="F1774">
            <v>0</v>
          </cell>
          <cell r="G1774">
            <v>0</v>
          </cell>
          <cell r="H1774">
            <v>0</v>
          </cell>
          <cell r="K1774">
            <v>0</v>
          </cell>
          <cell r="L1774">
            <v>0</v>
          </cell>
          <cell r="M1774">
            <v>0</v>
          </cell>
          <cell r="N1774">
            <v>0</v>
          </cell>
        </row>
        <row r="1775">
          <cell r="A1775" t="str">
            <v>LAGAMAR-MG</v>
          </cell>
          <cell r="B1775" t="str">
            <v>MG</v>
          </cell>
          <cell r="C1775">
            <v>0</v>
          </cell>
          <cell r="D1775">
            <v>0</v>
          </cell>
          <cell r="E1775">
            <v>0</v>
          </cell>
          <cell r="F1775">
            <v>0</v>
          </cell>
          <cell r="G1775">
            <v>0</v>
          </cell>
          <cell r="H1775">
            <v>0</v>
          </cell>
          <cell r="K1775">
            <v>0</v>
          </cell>
          <cell r="L1775">
            <v>0</v>
          </cell>
          <cell r="M1775">
            <v>0</v>
          </cell>
          <cell r="N1775">
            <v>0</v>
          </cell>
        </row>
        <row r="1776">
          <cell r="A1776" t="str">
            <v>LAGOA DA PRATA-MG</v>
          </cell>
          <cell r="B1776" t="str">
            <v>MG</v>
          </cell>
          <cell r="C1776">
            <v>0</v>
          </cell>
          <cell r="D1776">
            <v>0</v>
          </cell>
          <cell r="E1776">
            <v>0</v>
          </cell>
          <cell r="F1776">
            <v>0</v>
          </cell>
          <cell r="G1776">
            <v>0</v>
          </cell>
          <cell r="H1776">
            <v>0</v>
          </cell>
          <cell r="K1776">
            <v>0</v>
          </cell>
          <cell r="L1776">
            <v>0</v>
          </cell>
          <cell r="M1776">
            <v>0</v>
          </cell>
          <cell r="N1776">
            <v>0</v>
          </cell>
        </row>
        <row r="1777">
          <cell r="A1777" t="str">
            <v>LAGOA DOS PATOS-MG</v>
          </cell>
          <cell r="B1777" t="str">
            <v>MG</v>
          </cell>
          <cell r="C1777">
            <v>0</v>
          </cell>
          <cell r="D1777">
            <v>0</v>
          </cell>
          <cell r="E1777">
            <v>0</v>
          </cell>
          <cell r="F1777">
            <v>0</v>
          </cell>
          <cell r="G1777">
            <v>0</v>
          </cell>
          <cell r="H1777">
            <v>0</v>
          </cell>
          <cell r="K1777">
            <v>0</v>
          </cell>
          <cell r="L1777">
            <v>0</v>
          </cell>
          <cell r="M1777">
            <v>0</v>
          </cell>
          <cell r="N1777">
            <v>0</v>
          </cell>
        </row>
        <row r="1778">
          <cell r="A1778" t="str">
            <v>LAGOA DOURADA-MG</v>
          </cell>
          <cell r="B1778" t="str">
            <v>MG</v>
          </cell>
          <cell r="C1778">
            <v>0</v>
          </cell>
          <cell r="D1778">
            <v>0</v>
          </cell>
          <cell r="E1778">
            <v>0</v>
          </cell>
          <cell r="F1778">
            <v>0</v>
          </cell>
          <cell r="G1778">
            <v>0</v>
          </cell>
          <cell r="H1778">
            <v>0</v>
          </cell>
          <cell r="K1778">
            <v>0</v>
          </cell>
          <cell r="L1778">
            <v>0</v>
          </cell>
          <cell r="M1778">
            <v>0</v>
          </cell>
          <cell r="N1778">
            <v>0</v>
          </cell>
        </row>
        <row r="1779">
          <cell r="A1779" t="str">
            <v>LAGOA FORMOSA-MG</v>
          </cell>
          <cell r="B1779" t="str">
            <v>MG</v>
          </cell>
          <cell r="C1779">
            <v>0</v>
          </cell>
          <cell r="D1779">
            <v>0</v>
          </cell>
          <cell r="E1779">
            <v>0</v>
          </cell>
          <cell r="F1779">
            <v>0</v>
          </cell>
          <cell r="G1779">
            <v>0</v>
          </cell>
          <cell r="H1779">
            <v>0</v>
          </cell>
          <cell r="K1779">
            <v>0</v>
          </cell>
          <cell r="L1779">
            <v>0</v>
          </cell>
          <cell r="M1779">
            <v>0</v>
          </cell>
          <cell r="N1779">
            <v>0</v>
          </cell>
        </row>
        <row r="1780">
          <cell r="A1780" t="str">
            <v>LAGOA GRANDE-MG</v>
          </cell>
          <cell r="B1780" t="str">
            <v>MG</v>
          </cell>
          <cell r="C1780">
            <v>0</v>
          </cell>
          <cell r="D1780">
            <v>0</v>
          </cell>
          <cell r="E1780">
            <v>0</v>
          </cell>
          <cell r="F1780">
            <v>0</v>
          </cell>
          <cell r="G1780">
            <v>0</v>
          </cell>
          <cell r="H1780">
            <v>0</v>
          </cell>
          <cell r="K1780">
            <v>0</v>
          </cell>
          <cell r="L1780">
            <v>0</v>
          </cell>
          <cell r="M1780">
            <v>0</v>
          </cell>
          <cell r="N1780">
            <v>0</v>
          </cell>
        </row>
        <row r="1781">
          <cell r="A1781" t="str">
            <v>LAGOA SANTA-MG</v>
          </cell>
          <cell r="B1781" t="str">
            <v>MG</v>
          </cell>
          <cell r="C1781">
            <v>0</v>
          </cell>
          <cell r="D1781">
            <v>0</v>
          </cell>
          <cell r="E1781">
            <v>0</v>
          </cell>
          <cell r="F1781">
            <v>0</v>
          </cell>
          <cell r="G1781">
            <v>0</v>
          </cell>
          <cell r="H1781">
            <v>0</v>
          </cell>
          <cell r="K1781">
            <v>0</v>
          </cell>
          <cell r="L1781">
            <v>0</v>
          </cell>
          <cell r="M1781">
            <v>0</v>
          </cell>
          <cell r="N1781">
            <v>0</v>
          </cell>
        </row>
        <row r="1782">
          <cell r="A1782" t="str">
            <v>LAJINHA-MG</v>
          </cell>
          <cell r="B1782" t="str">
            <v>MG</v>
          </cell>
          <cell r="C1782">
            <v>0</v>
          </cell>
          <cell r="D1782">
            <v>0</v>
          </cell>
          <cell r="E1782">
            <v>0</v>
          </cell>
          <cell r="F1782">
            <v>0</v>
          </cell>
          <cell r="G1782">
            <v>0</v>
          </cell>
          <cell r="H1782">
            <v>0</v>
          </cell>
          <cell r="K1782">
            <v>0</v>
          </cell>
          <cell r="L1782">
            <v>0</v>
          </cell>
          <cell r="M1782">
            <v>0</v>
          </cell>
          <cell r="N1782">
            <v>0</v>
          </cell>
        </row>
        <row r="1783">
          <cell r="A1783" t="str">
            <v>LAMBARI-MG</v>
          </cell>
          <cell r="B1783" t="str">
            <v>MG</v>
          </cell>
          <cell r="C1783">
            <v>0</v>
          </cell>
          <cell r="D1783">
            <v>0</v>
          </cell>
          <cell r="E1783">
            <v>0</v>
          </cell>
          <cell r="F1783">
            <v>0</v>
          </cell>
          <cell r="G1783">
            <v>0</v>
          </cell>
          <cell r="H1783">
            <v>0</v>
          </cell>
          <cell r="K1783">
            <v>0</v>
          </cell>
          <cell r="L1783">
            <v>0</v>
          </cell>
          <cell r="M1783">
            <v>0</v>
          </cell>
          <cell r="N1783">
            <v>0</v>
          </cell>
        </row>
        <row r="1784">
          <cell r="A1784" t="str">
            <v>LAMIM-MG</v>
          </cell>
          <cell r="B1784" t="str">
            <v>MG</v>
          </cell>
          <cell r="C1784">
            <v>0</v>
          </cell>
          <cell r="D1784">
            <v>0</v>
          </cell>
          <cell r="E1784">
            <v>0</v>
          </cell>
          <cell r="F1784">
            <v>0</v>
          </cell>
          <cell r="G1784">
            <v>0</v>
          </cell>
          <cell r="H1784">
            <v>0</v>
          </cell>
          <cell r="K1784">
            <v>0</v>
          </cell>
          <cell r="L1784">
            <v>0</v>
          </cell>
          <cell r="M1784">
            <v>0</v>
          </cell>
          <cell r="N1784">
            <v>0</v>
          </cell>
        </row>
        <row r="1785">
          <cell r="A1785" t="str">
            <v>LARANJAL-MG</v>
          </cell>
          <cell r="B1785" t="str">
            <v>MG</v>
          </cell>
          <cell r="C1785">
            <v>0</v>
          </cell>
          <cell r="D1785">
            <v>0</v>
          </cell>
          <cell r="E1785">
            <v>0</v>
          </cell>
          <cell r="F1785">
            <v>0</v>
          </cell>
          <cell r="G1785">
            <v>0</v>
          </cell>
          <cell r="H1785">
            <v>0</v>
          </cell>
          <cell r="K1785">
            <v>0</v>
          </cell>
          <cell r="L1785">
            <v>0</v>
          </cell>
          <cell r="M1785">
            <v>0</v>
          </cell>
          <cell r="N1785">
            <v>0</v>
          </cell>
        </row>
        <row r="1786">
          <cell r="A1786" t="str">
            <v>LASSANCE-MG</v>
          </cell>
          <cell r="B1786" t="str">
            <v>MG</v>
          </cell>
          <cell r="C1786">
            <v>0</v>
          </cell>
          <cell r="D1786">
            <v>0</v>
          </cell>
          <cell r="E1786">
            <v>0</v>
          </cell>
          <cell r="F1786">
            <v>0</v>
          </cell>
          <cell r="G1786">
            <v>0</v>
          </cell>
          <cell r="H1786">
            <v>0</v>
          </cell>
          <cell r="K1786">
            <v>0</v>
          </cell>
          <cell r="L1786">
            <v>0</v>
          </cell>
          <cell r="M1786">
            <v>0</v>
          </cell>
          <cell r="N1786">
            <v>0</v>
          </cell>
        </row>
        <row r="1787">
          <cell r="A1787" t="str">
            <v>LAVRAS-MG</v>
          </cell>
          <cell r="B1787" t="str">
            <v>MG</v>
          </cell>
          <cell r="C1787">
            <v>0</v>
          </cell>
          <cell r="D1787">
            <v>0</v>
          </cell>
          <cell r="E1787">
            <v>0</v>
          </cell>
          <cell r="F1787">
            <v>0</v>
          </cell>
          <cell r="G1787">
            <v>0</v>
          </cell>
          <cell r="H1787">
            <v>0</v>
          </cell>
          <cell r="K1787">
            <v>0</v>
          </cell>
          <cell r="L1787">
            <v>0</v>
          </cell>
          <cell r="M1787">
            <v>0</v>
          </cell>
          <cell r="N1787">
            <v>0</v>
          </cell>
        </row>
        <row r="1788">
          <cell r="A1788" t="str">
            <v>LEANDRO FERREIRA-MG</v>
          </cell>
          <cell r="B1788" t="str">
            <v>MG</v>
          </cell>
          <cell r="C1788">
            <v>0</v>
          </cell>
          <cell r="D1788">
            <v>0</v>
          </cell>
          <cell r="E1788">
            <v>0</v>
          </cell>
          <cell r="F1788">
            <v>0</v>
          </cell>
          <cell r="G1788">
            <v>0</v>
          </cell>
          <cell r="H1788">
            <v>0</v>
          </cell>
          <cell r="K1788">
            <v>0</v>
          </cell>
          <cell r="L1788">
            <v>0</v>
          </cell>
          <cell r="M1788">
            <v>0</v>
          </cell>
          <cell r="N1788">
            <v>0</v>
          </cell>
        </row>
        <row r="1789">
          <cell r="A1789" t="str">
            <v>LEME DO PRADO-MG</v>
          </cell>
          <cell r="B1789" t="str">
            <v>MG</v>
          </cell>
          <cell r="C1789">
            <v>0</v>
          </cell>
          <cell r="D1789">
            <v>0</v>
          </cell>
          <cell r="E1789">
            <v>0</v>
          </cell>
          <cell r="F1789">
            <v>0</v>
          </cell>
          <cell r="G1789">
            <v>0</v>
          </cell>
          <cell r="H1789">
            <v>0</v>
          </cell>
          <cell r="K1789">
            <v>0</v>
          </cell>
          <cell r="L1789">
            <v>0</v>
          </cell>
          <cell r="M1789">
            <v>0</v>
          </cell>
          <cell r="N1789">
            <v>0</v>
          </cell>
        </row>
        <row r="1790">
          <cell r="A1790" t="str">
            <v>LEOPOLDINA-MG</v>
          </cell>
          <cell r="B1790" t="str">
            <v>MG</v>
          </cell>
          <cell r="C1790">
            <v>0</v>
          </cell>
          <cell r="D1790">
            <v>0</v>
          </cell>
          <cell r="E1790">
            <v>0</v>
          </cell>
          <cell r="F1790">
            <v>0</v>
          </cell>
          <cell r="G1790">
            <v>0</v>
          </cell>
          <cell r="H1790">
            <v>0</v>
          </cell>
          <cell r="K1790">
            <v>0</v>
          </cell>
          <cell r="L1790">
            <v>0</v>
          </cell>
          <cell r="M1790">
            <v>0</v>
          </cell>
          <cell r="N1790">
            <v>0</v>
          </cell>
        </row>
        <row r="1791">
          <cell r="A1791" t="str">
            <v>LIBERDADE-MG</v>
          </cell>
          <cell r="B1791" t="str">
            <v>MG</v>
          </cell>
          <cell r="C1791">
            <v>0</v>
          </cell>
          <cell r="D1791">
            <v>0</v>
          </cell>
          <cell r="E1791">
            <v>0</v>
          </cell>
          <cell r="F1791">
            <v>0</v>
          </cell>
          <cell r="G1791">
            <v>0</v>
          </cell>
          <cell r="H1791">
            <v>0</v>
          </cell>
          <cell r="K1791">
            <v>0</v>
          </cell>
          <cell r="L1791">
            <v>0</v>
          </cell>
          <cell r="M1791">
            <v>0</v>
          </cell>
          <cell r="N1791">
            <v>0</v>
          </cell>
        </row>
        <row r="1792">
          <cell r="A1792" t="str">
            <v>LIMA DUARTE-MG</v>
          </cell>
          <cell r="B1792" t="str">
            <v>MG</v>
          </cell>
          <cell r="C1792">
            <v>0</v>
          </cell>
          <cell r="D1792">
            <v>0</v>
          </cell>
          <cell r="E1792">
            <v>0</v>
          </cell>
          <cell r="F1792">
            <v>0</v>
          </cell>
          <cell r="G1792">
            <v>0</v>
          </cell>
          <cell r="H1792">
            <v>0</v>
          </cell>
          <cell r="K1792">
            <v>0</v>
          </cell>
          <cell r="L1792">
            <v>0</v>
          </cell>
          <cell r="M1792">
            <v>0</v>
          </cell>
          <cell r="N1792">
            <v>0</v>
          </cell>
        </row>
        <row r="1793">
          <cell r="A1793" t="str">
            <v>LIMEIRA DO OESTE-MG</v>
          </cell>
          <cell r="B1793" t="str">
            <v>MG</v>
          </cell>
          <cell r="C1793">
            <v>0</v>
          </cell>
          <cell r="D1793">
            <v>0</v>
          </cell>
          <cell r="E1793">
            <v>0</v>
          </cell>
          <cell r="F1793">
            <v>0</v>
          </cell>
          <cell r="G1793">
            <v>0</v>
          </cell>
          <cell r="H1793">
            <v>0</v>
          </cell>
          <cell r="K1793">
            <v>0</v>
          </cell>
          <cell r="L1793">
            <v>0</v>
          </cell>
          <cell r="M1793">
            <v>0</v>
          </cell>
          <cell r="N1793">
            <v>0</v>
          </cell>
        </row>
        <row r="1794">
          <cell r="A1794" t="str">
            <v>LONTRA-MG</v>
          </cell>
          <cell r="B1794" t="str">
            <v>MG</v>
          </cell>
          <cell r="C1794">
            <v>0</v>
          </cell>
          <cell r="D1794">
            <v>0</v>
          </cell>
          <cell r="E1794">
            <v>0</v>
          </cell>
          <cell r="F1794">
            <v>0</v>
          </cell>
          <cell r="G1794">
            <v>0</v>
          </cell>
          <cell r="H1794">
            <v>0</v>
          </cell>
          <cell r="K1794">
            <v>0</v>
          </cell>
          <cell r="L1794">
            <v>0</v>
          </cell>
          <cell r="M1794">
            <v>0</v>
          </cell>
          <cell r="N1794">
            <v>0</v>
          </cell>
        </row>
        <row r="1795">
          <cell r="A1795" t="str">
            <v>LUISBURGO-MG</v>
          </cell>
          <cell r="B1795" t="str">
            <v>MG</v>
          </cell>
          <cell r="C1795">
            <v>0</v>
          </cell>
          <cell r="D1795">
            <v>0</v>
          </cell>
          <cell r="E1795">
            <v>0</v>
          </cell>
          <cell r="F1795">
            <v>0</v>
          </cell>
          <cell r="G1795">
            <v>0</v>
          </cell>
          <cell r="H1795">
            <v>0</v>
          </cell>
          <cell r="K1795">
            <v>0</v>
          </cell>
          <cell r="L1795">
            <v>0</v>
          </cell>
          <cell r="M1795">
            <v>0</v>
          </cell>
          <cell r="N1795">
            <v>0</v>
          </cell>
        </row>
        <row r="1796">
          <cell r="A1796" t="str">
            <v>LUISLANDIA-MG</v>
          </cell>
          <cell r="B1796" t="str">
            <v>MG</v>
          </cell>
          <cell r="C1796">
            <v>0</v>
          </cell>
          <cell r="D1796">
            <v>0</v>
          </cell>
          <cell r="E1796">
            <v>0</v>
          </cell>
          <cell r="F1796">
            <v>0</v>
          </cell>
          <cell r="G1796">
            <v>0</v>
          </cell>
          <cell r="H1796">
            <v>0</v>
          </cell>
          <cell r="K1796">
            <v>0</v>
          </cell>
          <cell r="L1796">
            <v>0</v>
          </cell>
          <cell r="M1796">
            <v>0</v>
          </cell>
          <cell r="N1796">
            <v>0</v>
          </cell>
        </row>
        <row r="1797">
          <cell r="A1797" t="str">
            <v>LUMINARIAS-MG</v>
          </cell>
          <cell r="B1797" t="str">
            <v>MG</v>
          </cell>
          <cell r="C1797">
            <v>0</v>
          </cell>
          <cell r="D1797">
            <v>0</v>
          </cell>
          <cell r="E1797">
            <v>0</v>
          </cell>
          <cell r="F1797">
            <v>0</v>
          </cell>
          <cell r="G1797">
            <v>0</v>
          </cell>
          <cell r="H1797">
            <v>0</v>
          </cell>
          <cell r="K1797">
            <v>0</v>
          </cell>
          <cell r="L1797">
            <v>0</v>
          </cell>
          <cell r="M1797">
            <v>0</v>
          </cell>
          <cell r="N1797">
            <v>0</v>
          </cell>
        </row>
        <row r="1798">
          <cell r="A1798" t="str">
            <v>LUZ-MG</v>
          </cell>
          <cell r="B1798" t="str">
            <v>MG</v>
          </cell>
          <cell r="C1798">
            <v>0</v>
          </cell>
          <cell r="D1798">
            <v>0</v>
          </cell>
          <cell r="E1798">
            <v>0</v>
          </cell>
          <cell r="F1798">
            <v>0</v>
          </cell>
          <cell r="G1798">
            <v>0</v>
          </cell>
          <cell r="H1798">
            <v>0</v>
          </cell>
          <cell r="K1798">
            <v>0</v>
          </cell>
          <cell r="L1798">
            <v>0</v>
          </cell>
          <cell r="M1798">
            <v>0</v>
          </cell>
          <cell r="N1798">
            <v>0</v>
          </cell>
        </row>
        <row r="1799">
          <cell r="A1799" t="str">
            <v>MACHACALIS-MG</v>
          </cell>
          <cell r="B1799" t="str">
            <v>MG</v>
          </cell>
          <cell r="C1799">
            <v>0</v>
          </cell>
          <cell r="D1799">
            <v>0</v>
          </cell>
          <cell r="E1799">
            <v>0</v>
          </cell>
          <cell r="F1799">
            <v>0</v>
          </cell>
          <cell r="G1799">
            <v>0</v>
          </cell>
          <cell r="H1799">
            <v>0</v>
          </cell>
          <cell r="K1799">
            <v>0</v>
          </cell>
          <cell r="L1799">
            <v>0</v>
          </cell>
          <cell r="M1799">
            <v>0</v>
          </cell>
          <cell r="N1799">
            <v>0</v>
          </cell>
        </row>
        <row r="1800">
          <cell r="A1800" t="str">
            <v>MACHADO-MG</v>
          </cell>
          <cell r="B1800" t="str">
            <v>MG</v>
          </cell>
          <cell r="C1800">
            <v>0</v>
          </cell>
          <cell r="D1800">
            <v>0</v>
          </cell>
          <cell r="E1800">
            <v>0</v>
          </cell>
          <cell r="F1800">
            <v>0</v>
          </cell>
          <cell r="G1800">
            <v>0</v>
          </cell>
          <cell r="H1800">
            <v>0</v>
          </cell>
          <cell r="K1800">
            <v>0</v>
          </cell>
          <cell r="L1800">
            <v>0</v>
          </cell>
          <cell r="M1800">
            <v>0</v>
          </cell>
          <cell r="N1800">
            <v>0</v>
          </cell>
        </row>
        <row r="1801">
          <cell r="A1801" t="str">
            <v>MADRE DE DEUS DE MINAS-MG</v>
          </cell>
          <cell r="B1801" t="str">
            <v>MG</v>
          </cell>
          <cell r="C1801">
            <v>0</v>
          </cell>
          <cell r="D1801">
            <v>0</v>
          </cell>
          <cell r="E1801">
            <v>0</v>
          </cell>
          <cell r="F1801">
            <v>0</v>
          </cell>
          <cell r="G1801">
            <v>0</v>
          </cell>
          <cell r="H1801">
            <v>0</v>
          </cell>
          <cell r="K1801">
            <v>0</v>
          </cell>
          <cell r="L1801">
            <v>0</v>
          </cell>
          <cell r="M1801">
            <v>0</v>
          </cell>
          <cell r="N1801">
            <v>0</v>
          </cell>
        </row>
        <row r="1802">
          <cell r="A1802" t="str">
            <v>MALACACHETA-MG</v>
          </cell>
          <cell r="B1802" t="str">
            <v>MG</v>
          </cell>
          <cell r="C1802">
            <v>0</v>
          </cell>
          <cell r="D1802">
            <v>0</v>
          </cell>
          <cell r="E1802">
            <v>0</v>
          </cell>
          <cell r="F1802">
            <v>0</v>
          </cell>
          <cell r="G1802">
            <v>0</v>
          </cell>
          <cell r="H1802">
            <v>0</v>
          </cell>
          <cell r="K1802">
            <v>0</v>
          </cell>
          <cell r="L1802">
            <v>0</v>
          </cell>
          <cell r="M1802">
            <v>0</v>
          </cell>
          <cell r="N1802">
            <v>0</v>
          </cell>
        </row>
        <row r="1803">
          <cell r="A1803" t="str">
            <v>MAMONAS-MG</v>
          </cell>
          <cell r="B1803" t="str">
            <v>MG</v>
          </cell>
          <cell r="C1803">
            <v>0</v>
          </cell>
          <cell r="D1803">
            <v>0</v>
          </cell>
          <cell r="E1803">
            <v>0</v>
          </cell>
          <cell r="F1803">
            <v>0</v>
          </cell>
          <cell r="G1803">
            <v>0</v>
          </cell>
          <cell r="H1803">
            <v>0</v>
          </cell>
          <cell r="K1803">
            <v>0</v>
          </cell>
          <cell r="L1803">
            <v>0</v>
          </cell>
          <cell r="M1803">
            <v>0</v>
          </cell>
          <cell r="N1803">
            <v>0</v>
          </cell>
        </row>
        <row r="1804">
          <cell r="A1804" t="str">
            <v>MANGA-MG</v>
          </cell>
          <cell r="B1804" t="str">
            <v>MG</v>
          </cell>
          <cell r="C1804">
            <v>0</v>
          </cell>
          <cell r="D1804">
            <v>0</v>
          </cell>
          <cell r="E1804">
            <v>0</v>
          </cell>
          <cell r="F1804">
            <v>0</v>
          </cell>
          <cell r="G1804">
            <v>0</v>
          </cell>
          <cell r="H1804">
            <v>0</v>
          </cell>
          <cell r="K1804">
            <v>0</v>
          </cell>
          <cell r="L1804">
            <v>0</v>
          </cell>
          <cell r="M1804">
            <v>0</v>
          </cell>
          <cell r="N1804">
            <v>0</v>
          </cell>
        </row>
        <row r="1805">
          <cell r="A1805" t="str">
            <v>MANHUACU-MG</v>
          </cell>
          <cell r="B1805" t="str">
            <v>MG</v>
          </cell>
          <cell r="C1805">
            <v>0</v>
          </cell>
          <cell r="D1805">
            <v>0</v>
          </cell>
          <cell r="E1805">
            <v>0</v>
          </cell>
          <cell r="F1805">
            <v>0</v>
          </cell>
          <cell r="G1805">
            <v>0</v>
          </cell>
          <cell r="H1805">
            <v>0</v>
          </cell>
          <cell r="K1805">
            <v>0</v>
          </cell>
          <cell r="L1805">
            <v>0</v>
          </cell>
          <cell r="M1805">
            <v>0</v>
          </cell>
          <cell r="N1805">
            <v>0</v>
          </cell>
        </row>
        <row r="1806">
          <cell r="A1806" t="str">
            <v>MANHUMIRIM-MG</v>
          </cell>
          <cell r="B1806" t="str">
            <v>MG</v>
          </cell>
          <cell r="C1806">
            <v>0</v>
          </cell>
          <cell r="D1806">
            <v>0</v>
          </cell>
          <cell r="E1806">
            <v>0</v>
          </cell>
          <cell r="F1806">
            <v>0</v>
          </cell>
          <cell r="G1806">
            <v>0</v>
          </cell>
          <cell r="H1806">
            <v>0</v>
          </cell>
          <cell r="K1806">
            <v>0</v>
          </cell>
          <cell r="L1806">
            <v>0</v>
          </cell>
          <cell r="M1806">
            <v>0</v>
          </cell>
          <cell r="N1806">
            <v>0</v>
          </cell>
        </row>
        <row r="1807">
          <cell r="A1807" t="str">
            <v>MANTENA-MG</v>
          </cell>
          <cell r="B1807" t="str">
            <v>MG</v>
          </cell>
          <cell r="C1807">
            <v>0</v>
          </cell>
          <cell r="D1807">
            <v>0</v>
          </cell>
          <cell r="E1807">
            <v>0</v>
          </cell>
          <cell r="F1807">
            <v>0</v>
          </cell>
          <cell r="G1807">
            <v>0</v>
          </cell>
          <cell r="H1807">
            <v>0</v>
          </cell>
          <cell r="K1807">
            <v>0</v>
          </cell>
          <cell r="L1807">
            <v>0</v>
          </cell>
          <cell r="M1807">
            <v>0</v>
          </cell>
          <cell r="N1807">
            <v>0</v>
          </cell>
        </row>
        <row r="1808">
          <cell r="A1808" t="str">
            <v>MAR DE ESPANHA-MG</v>
          </cell>
          <cell r="B1808" t="str">
            <v>MG</v>
          </cell>
          <cell r="C1808">
            <v>0</v>
          </cell>
          <cell r="D1808">
            <v>0</v>
          </cell>
          <cell r="E1808">
            <v>0</v>
          </cell>
          <cell r="F1808">
            <v>0</v>
          </cell>
          <cell r="G1808">
            <v>0</v>
          </cell>
          <cell r="H1808">
            <v>0</v>
          </cell>
          <cell r="K1808">
            <v>0</v>
          </cell>
          <cell r="L1808">
            <v>0</v>
          </cell>
          <cell r="M1808">
            <v>0</v>
          </cell>
          <cell r="N1808">
            <v>0</v>
          </cell>
        </row>
        <row r="1809">
          <cell r="A1809" t="str">
            <v>MARAVILHAS-MG</v>
          </cell>
          <cell r="B1809" t="str">
            <v>MG</v>
          </cell>
          <cell r="C1809">
            <v>0</v>
          </cell>
          <cell r="D1809">
            <v>0</v>
          </cell>
          <cell r="E1809">
            <v>0</v>
          </cell>
          <cell r="F1809">
            <v>0</v>
          </cell>
          <cell r="G1809">
            <v>0</v>
          </cell>
          <cell r="H1809">
            <v>0</v>
          </cell>
          <cell r="K1809">
            <v>0</v>
          </cell>
          <cell r="L1809">
            <v>0</v>
          </cell>
          <cell r="M1809">
            <v>0</v>
          </cell>
          <cell r="N1809">
            <v>0</v>
          </cell>
        </row>
        <row r="1810">
          <cell r="A1810" t="str">
            <v>MARIA DA FE-MG</v>
          </cell>
          <cell r="B1810" t="str">
            <v>MG</v>
          </cell>
          <cell r="C1810">
            <v>0</v>
          </cell>
          <cell r="D1810">
            <v>0</v>
          </cell>
          <cell r="E1810">
            <v>0</v>
          </cell>
          <cell r="F1810">
            <v>0</v>
          </cell>
          <cell r="G1810">
            <v>0</v>
          </cell>
          <cell r="H1810">
            <v>0</v>
          </cell>
          <cell r="K1810">
            <v>0</v>
          </cell>
          <cell r="L1810">
            <v>0</v>
          </cell>
          <cell r="M1810">
            <v>0</v>
          </cell>
          <cell r="N1810">
            <v>0</v>
          </cell>
        </row>
        <row r="1811">
          <cell r="A1811" t="str">
            <v>MARIANA-MG</v>
          </cell>
          <cell r="B1811" t="str">
            <v>MG</v>
          </cell>
          <cell r="C1811">
            <v>0</v>
          </cell>
          <cell r="D1811">
            <v>0</v>
          </cell>
          <cell r="E1811">
            <v>0</v>
          </cell>
          <cell r="F1811">
            <v>0</v>
          </cell>
          <cell r="G1811">
            <v>0</v>
          </cell>
          <cell r="H1811">
            <v>0</v>
          </cell>
          <cell r="K1811">
            <v>0</v>
          </cell>
          <cell r="L1811">
            <v>0</v>
          </cell>
          <cell r="M1811">
            <v>0</v>
          </cell>
          <cell r="N1811">
            <v>0</v>
          </cell>
        </row>
        <row r="1812">
          <cell r="A1812" t="str">
            <v>MARILAC-MG</v>
          </cell>
          <cell r="B1812" t="str">
            <v>MG</v>
          </cell>
          <cell r="C1812">
            <v>0</v>
          </cell>
          <cell r="D1812">
            <v>0</v>
          </cell>
          <cell r="E1812">
            <v>0</v>
          </cell>
          <cell r="F1812">
            <v>0</v>
          </cell>
          <cell r="G1812">
            <v>0</v>
          </cell>
          <cell r="H1812">
            <v>0</v>
          </cell>
          <cell r="K1812">
            <v>0</v>
          </cell>
          <cell r="L1812">
            <v>0</v>
          </cell>
          <cell r="M1812">
            <v>0</v>
          </cell>
          <cell r="N1812">
            <v>0</v>
          </cell>
        </row>
        <row r="1813">
          <cell r="A1813" t="str">
            <v>MARIO CAMPOS-MG</v>
          </cell>
          <cell r="B1813" t="str">
            <v>MG</v>
          </cell>
          <cell r="C1813">
            <v>0</v>
          </cell>
          <cell r="D1813">
            <v>0</v>
          </cell>
          <cell r="E1813">
            <v>0</v>
          </cell>
          <cell r="F1813">
            <v>0</v>
          </cell>
          <cell r="G1813">
            <v>0</v>
          </cell>
          <cell r="H1813">
            <v>0</v>
          </cell>
          <cell r="K1813">
            <v>0</v>
          </cell>
          <cell r="L1813">
            <v>0</v>
          </cell>
          <cell r="M1813">
            <v>0</v>
          </cell>
          <cell r="N1813">
            <v>0</v>
          </cell>
        </row>
        <row r="1814">
          <cell r="A1814" t="str">
            <v>MARIPA DE MINAS-MG</v>
          </cell>
          <cell r="B1814" t="str">
            <v>MG</v>
          </cell>
          <cell r="C1814">
            <v>0</v>
          </cell>
          <cell r="D1814">
            <v>0</v>
          </cell>
          <cell r="E1814">
            <v>0</v>
          </cell>
          <cell r="F1814">
            <v>0</v>
          </cell>
          <cell r="G1814">
            <v>0</v>
          </cell>
          <cell r="H1814">
            <v>0</v>
          </cell>
          <cell r="K1814">
            <v>0</v>
          </cell>
          <cell r="L1814">
            <v>0</v>
          </cell>
          <cell r="M1814">
            <v>0</v>
          </cell>
          <cell r="N1814">
            <v>0</v>
          </cell>
        </row>
        <row r="1815">
          <cell r="A1815" t="str">
            <v>MARLIERIA-MG</v>
          </cell>
          <cell r="B1815" t="str">
            <v>MG</v>
          </cell>
          <cell r="C1815">
            <v>0</v>
          </cell>
          <cell r="D1815">
            <v>0</v>
          </cell>
          <cell r="E1815">
            <v>0</v>
          </cell>
          <cell r="F1815">
            <v>0</v>
          </cell>
          <cell r="G1815">
            <v>0</v>
          </cell>
          <cell r="H1815">
            <v>0</v>
          </cell>
          <cell r="K1815">
            <v>0</v>
          </cell>
          <cell r="L1815">
            <v>0</v>
          </cell>
          <cell r="M1815">
            <v>0</v>
          </cell>
          <cell r="N1815">
            <v>0</v>
          </cell>
        </row>
        <row r="1816">
          <cell r="A1816" t="str">
            <v>MARMELOPOLIS-MG</v>
          </cell>
          <cell r="B1816" t="str">
            <v>MG</v>
          </cell>
          <cell r="C1816">
            <v>0</v>
          </cell>
          <cell r="D1816">
            <v>0</v>
          </cell>
          <cell r="E1816">
            <v>0</v>
          </cell>
          <cell r="F1816">
            <v>0</v>
          </cell>
          <cell r="G1816">
            <v>0</v>
          </cell>
          <cell r="H1816">
            <v>0</v>
          </cell>
          <cell r="K1816">
            <v>0</v>
          </cell>
          <cell r="L1816">
            <v>0</v>
          </cell>
          <cell r="M1816">
            <v>0</v>
          </cell>
          <cell r="N1816">
            <v>0</v>
          </cell>
        </row>
        <row r="1817">
          <cell r="A1817" t="str">
            <v>MARTINHO CAMPOS-MG</v>
          </cell>
          <cell r="B1817" t="str">
            <v>MG</v>
          </cell>
          <cell r="C1817">
            <v>0</v>
          </cell>
          <cell r="D1817">
            <v>0</v>
          </cell>
          <cell r="E1817">
            <v>0</v>
          </cell>
          <cell r="F1817">
            <v>0</v>
          </cell>
          <cell r="G1817">
            <v>0</v>
          </cell>
          <cell r="H1817">
            <v>0</v>
          </cell>
          <cell r="K1817">
            <v>0</v>
          </cell>
          <cell r="L1817">
            <v>0</v>
          </cell>
          <cell r="M1817">
            <v>0</v>
          </cell>
          <cell r="N1817">
            <v>0</v>
          </cell>
        </row>
        <row r="1818">
          <cell r="A1818" t="str">
            <v>MARTINS SOARES-MG</v>
          </cell>
          <cell r="B1818" t="str">
            <v>MG</v>
          </cell>
          <cell r="C1818">
            <v>0</v>
          </cell>
          <cell r="D1818">
            <v>0</v>
          </cell>
          <cell r="E1818">
            <v>0</v>
          </cell>
          <cell r="F1818">
            <v>0</v>
          </cell>
          <cell r="G1818">
            <v>0</v>
          </cell>
          <cell r="H1818">
            <v>0</v>
          </cell>
          <cell r="K1818">
            <v>0</v>
          </cell>
          <cell r="L1818">
            <v>0</v>
          </cell>
          <cell r="M1818">
            <v>0</v>
          </cell>
          <cell r="N1818">
            <v>0</v>
          </cell>
        </row>
        <row r="1819">
          <cell r="A1819" t="str">
            <v>MATA VERDE-MG</v>
          </cell>
          <cell r="B1819" t="str">
            <v>MG</v>
          </cell>
          <cell r="C1819">
            <v>0</v>
          </cell>
          <cell r="D1819">
            <v>0</v>
          </cell>
          <cell r="E1819">
            <v>0</v>
          </cell>
          <cell r="F1819">
            <v>0</v>
          </cell>
          <cell r="G1819">
            <v>0</v>
          </cell>
          <cell r="H1819">
            <v>0</v>
          </cell>
          <cell r="K1819">
            <v>0</v>
          </cell>
          <cell r="L1819">
            <v>0</v>
          </cell>
          <cell r="M1819">
            <v>0</v>
          </cell>
          <cell r="N1819">
            <v>0</v>
          </cell>
        </row>
        <row r="1820">
          <cell r="A1820" t="str">
            <v>MATERLANDIA-MG</v>
          </cell>
          <cell r="B1820" t="str">
            <v>MG</v>
          </cell>
          <cell r="C1820">
            <v>0</v>
          </cell>
          <cell r="D1820">
            <v>0</v>
          </cell>
          <cell r="E1820">
            <v>0</v>
          </cell>
          <cell r="F1820">
            <v>0</v>
          </cell>
          <cell r="G1820">
            <v>0</v>
          </cell>
          <cell r="H1820">
            <v>0</v>
          </cell>
          <cell r="K1820">
            <v>0</v>
          </cell>
          <cell r="L1820">
            <v>0</v>
          </cell>
          <cell r="M1820">
            <v>0</v>
          </cell>
          <cell r="N1820">
            <v>0</v>
          </cell>
        </row>
        <row r="1821">
          <cell r="A1821" t="str">
            <v>MATEUS LEME-MG</v>
          </cell>
          <cell r="B1821" t="str">
            <v>MG</v>
          </cell>
          <cell r="C1821">
            <v>0</v>
          </cell>
          <cell r="D1821">
            <v>0</v>
          </cell>
          <cell r="E1821">
            <v>0</v>
          </cell>
          <cell r="F1821">
            <v>0</v>
          </cell>
          <cell r="G1821">
            <v>0</v>
          </cell>
          <cell r="H1821">
            <v>0</v>
          </cell>
          <cell r="K1821">
            <v>0</v>
          </cell>
          <cell r="L1821">
            <v>0</v>
          </cell>
          <cell r="M1821">
            <v>0</v>
          </cell>
          <cell r="N1821">
            <v>0</v>
          </cell>
        </row>
        <row r="1822">
          <cell r="A1822" t="str">
            <v>MATHIAS LOBATO-MG</v>
          </cell>
          <cell r="B1822" t="str">
            <v>MG</v>
          </cell>
          <cell r="C1822">
            <v>0</v>
          </cell>
          <cell r="D1822">
            <v>0</v>
          </cell>
          <cell r="E1822">
            <v>0</v>
          </cell>
          <cell r="F1822">
            <v>0</v>
          </cell>
          <cell r="G1822">
            <v>0</v>
          </cell>
          <cell r="H1822">
            <v>0</v>
          </cell>
          <cell r="K1822">
            <v>0</v>
          </cell>
          <cell r="L1822">
            <v>0</v>
          </cell>
          <cell r="M1822">
            <v>0</v>
          </cell>
          <cell r="N1822">
            <v>0</v>
          </cell>
        </row>
        <row r="1823">
          <cell r="A1823" t="str">
            <v>MATIAS BARBOSA-MG</v>
          </cell>
          <cell r="B1823" t="str">
            <v>MG</v>
          </cell>
          <cell r="C1823">
            <v>0</v>
          </cell>
          <cell r="D1823">
            <v>0</v>
          </cell>
          <cell r="E1823">
            <v>0</v>
          </cell>
          <cell r="F1823">
            <v>0</v>
          </cell>
          <cell r="G1823">
            <v>0</v>
          </cell>
          <cell r="H1823">
            <v>0</v>
          </cell>
          <cell r="K1823">
            <v>0</v>
          </cell>
          <cell r="L1823">
            <v>0</v>
          </cell>
          <cell r="M1823">
            <v>0</v>
          </cell>
          <cell r="N1823">
            <v>0</v>
          </cell>
        </row>
        <row r="1824">
          <cell r="A1824" t="str">
            <v>MATIAS CARDOSO-MG</v>
          </cell>
          <cell r="B1824" t="str">
            <v>MG</v>
          </cell>
          <cell r="C1824">
            <v>0</v>
          </cell>
          <cell r="D1824">
            <v>0</v>
          </cell>
          <cell r="E1824">
            <v>0</v>
          </cell>
          <cell r="F1824">
            <v>0</v>
          </cell>
          <cell r="G1824">
            <v>0</v>
          </cell>
          <cell r="H1824">
            <v>0</v>
          </cell>
          <cell r="K1824">
            <v>0</v>
          </cell>
          <cell r="L1824">
            <v>0</v>
          </cell>
          <cell r="M1824">
            <v>0</v>
          </cell>
          <cell r="N1824">
            <v>0</v>
          </cell>
        </row>
        <row r="1825">
          <cell r="A1825" t="str">
            <v>MATIPO-MG</v>
          </cell>
          <cell r="B1825" t="str">
            <v>MG</v>
          </cell>
          <cell r="C1825">
            <v>0</v>
          </cell>
          <cell r="D1825">
            <v>0</v>
          </cell>
          <cell r="E1825">
            <v>0</v>
          </cell>
          <cell r="F1825">
            <v>0</v>
          </cell>
          <cell r="G1825">
            <v>0</v>
          </cell>
          <cell r="H1825">
            <v>0</v>
          </cell>
          <cell r="K1825">
            <v>0</v>
          </cell>
          <cell r="L1825">
            <v>0</v>
          </cell>
          <cell r="M1825">
            <v>0</v>
          </cell>
          <cell r="N1825">
            <v>0</v>
          </cell>
        </row>
        <row r="1826">
          <cell r="A1826" t="str">
            <v>MATO VERDE-MG</v>
          </cell>
          <cell r="B1826" t="str">
            <v>MG</v>
          </cell>
          <cell r="C1826">
            <v>0</v>
          </cell>
          <cell r="D1826">
            <v>0</v>
          </cell>
          <cell r="E1826">
            <v>0</v>
          </cell>
          <cell r="F1826">
            <v>0</v>
          </cell>
          <cell r="G1826">
            <v>0</v>
          </cell>
          <cell r="H1826">
            <v>0</v>
          </cell>
          <cell r="K1826">
            <v>0</v>
          </cell>
          <cell r="L1826">
            <v>0</v>
          </cell>
          <cell r="M1826">
            <v>0</v>
          </cell>
          <cell r="N1826">
            <v>0</v>
          </cell>
        </row>
        <row r="1827">
          <cell r="A1827" t="str">
            <v>MATOZINHOS-MG</v>
          </cell>
          <cell r="B1827" t="str">
            <v>MG</v>
          </cell>
          <cell r="C1827">
            <v>0</v>
          </cell>
          <cell r="D1827">
            <v>0</v>
          </cell>
          <cell r="E1827">
            <v>0</v>
          </cell>
          <cell r="F1827">
            <v>0</v>
          </cell>
          <cell r="G1827">
            <v>0</v>
          </cell>
          <cell r="H1827">
            <v>0</v>
          </cell>
          <cell r="K1827">
            <v>0</v>
          </cell>
          <cell r="L1827">
            <v>0</v>
          </cell>
          <cell r="M1827">
            <v>0</v>
          </cell>
          <cell r="N1827">
            <v>0</v>
          </cell>
        </row>
        <row r="1828">
          <cell r="A1828" t="str">
            <v>MATUTINA-MG</v>
          </cell>
          <cell r="B1828" t="str">
            <v>MG</v>
          </cell>
          <cell r="C1828">
            <v>0</v>
          </cell>
          <cell r="D1828">
            <v>0</v>
          </cell>
          <cell r="E1828">
            <v>0</v>
          </cell>
          <cell r="F1828">
            <v>0</v>
          </cell>
          <cell r="G1828">
            <v>0</v>
          </cell>
          <cell r="H1828">
            <v>0</v>
          </cell>
          <cell r="K1828">
            <v>0</v>
          </cell>
          <cell r="L1828">
            <v>0</v>
          </cell>
          <cell r="M1828">
            <v>0</v>
          </cell>
          <cell r="N1828">
            <v>0</v>
          </cell>
        </row>
        <row r="1829">
          <cell r="A1829" t="str">
            <v>MEDEIROS-MG</v>
          </cell>
          <cell r="B1829" t="str">
            <v>MG</v>
          </cell>
          <cell r="C1829">
            <v>0</v>
          </cell>
          <cell r="D1829">
            <v>0</v>
          </cell>
          <cell r="E1829">
            <v>0</v>
          </cell>
          <cell r="F1829">
            <v>0</v>
          </cell>
          <cell r="G1829">
            <v>0</v>
          </cell>
          <cell r="H1829">
            <v>0</v>
          </cell>
          <cell r="K1829">
            <v>0</v>
          </cell>
          <cell r="L1829">
            <v>0</v>
          </cell>
          <cell r="M1829">
            <v>0</v>
          </cell>
          <cell r="N1829">
            <v>0</v>
          </cell>
        </row>
        <row r="1830">
          <cell r="A1830" t="str">
            <v>MEDINA-MG</v>
          </cell>
          <cell r="B1830" t="str">
            <v>MG</v>
          </cell>
          <cell r="C1830">
            <v>0</v>
          </cell>
          <cell r="D1830">
            <v>0</v>
          </cell>
          <cell r="E1830">
            <v>0</v>
          </cell>
          <cell r="F1830">
            <v>0</v>
          </cell>
          <cell r="G1830">
            <v>0</v>
          </cell>
          <cell r="H1830">
            <v>0</v>
          </cell>
          <cell r="K1830">
            <v>0</v>
          </cell>
          <cell r="L1830">
            <v>0</v>
          </cell>
          <cell r="M1830">
            <v>0</v>
          </cell>
          <cell r="N1830">
            <v>0</v>
          </cell>
        </row>
        <row r="1831">
          <cell r="A1831" t="str">
            <v>MENDES PIMENTEL-MG</v>
          </cell>
          <cell r="B1831" t="str">
            <v>MG</v>
          </cell>
          <cell r="C1831">
            <v>0</v>
          </cell>
          <cell r="D1831">
            <v>0</v>
          </cell>
          <cell r="E1831">
            <v>0</v>
          </cell>
          <cell r="F1831">
            <v>0</v>
          </cell>
          <cell r="G1831">
            <v>0</v>
          </cell>
          <cell r="H1831">
            <v>0</v>
          </cell>
          <cell r="K1831">
            <v>0</v>
          </cell>
          <cell r="L1831">
            <v>0</v>
          </cell>
          <cell r="M1831">
            <v>0</v>
          </cell>
          <cell r="N1831">
            <v>0</v>
          </cell>
        </row>
        <row r="1832">
          <cell r="A1832" t="str">
            <v>MERCES-MG</v>
          </cell>
          <cell r="B1832" t="str">
            <v>MG</v>
          </cell>
          <cell r="C1832">
            <v>0</v>
          </cell>
          <cell r="D1832">
            <v>0</v>
          </cell>
          <cell r="E1832">
            <v>0</v>
          </cell>
          <cell r="F1832">
            <v>0</v>
          </cell>
          <cell r="G1832">
            <v>0</v>
          </cell>
          <cell r="H1832">
            <v>0</v>
          </cell>
          <cell r="K1832">
            <v>0</v>
          </cell>
          <cell r="L1832">
            <v>0</v>
          </cell>
          <cell r="M1832">
            <v>0</v>
          </cell>
          <cell r="N1832">
            <v>0</v>
          </cell>
        </row>
        <row r="1833">
          <cell r="A1833" t="str">
            <v>MESQUITA-MG</v>
          </cell>
          <cell r="B1833" t="str">
            <v>MG</v>
          </cell>
          <cell r="C1833">
            <v>0</v>
          </cell>
          <cell r="D1833">
            <v>0</v>
          </cell>
          <cell r="E1833">
            <v>0</v>
          </cell>
          <cell r="F1833">
            <v>0</v>
          </cell>
          <cell r="G1833">
            <v>0</v>
          </cell>
          <cell r="H1833">
            <v>0</v>
          </cell>
          <cell r="K1833">
            <v>0</v>
          </cell>
          <cell r="L1833">
            <v>0</v>
          </cell>
          <cell r="M1833">
            <v>0</v>
          </cell>
          <cell r="N1833">
            <v>0</v>
          </cell>
        </row>
        <row r="1834">
          <cell r="A1834" t="str">
            <v>MINAS NOVAS-MG</v>
          </cell>
          <cell r="B1834" t="str">
            <v>MG</v>
          </cell>
          <cell r="C1834">
            <v>0</v>
          </cell>
          <cell r="D1834">
            <v>0</v>
          </cell>
          <cell r="E1834">
            <v>0</v>
          </cell>
          <cell r="F1834">
            <v>0</v>
          </cell>
          <cell r="G1834">
            <v>0</v>
          </cell>
          <cell r="H1834">
            <v>0</v>
          </cell>
          <cell r="K1834">
            <v>0</v>
          </cell>
          <cell r="L1834">
            <v>0</v>
          </cell>
          <cell r="M1834">
            <v>0</v>
          </cell>
          <cell r="N1834">
            <v>0</v>
          </cell>
        </row>
        <row r="1835">
          <cell r="A1835" t="str">
            <v>MINDURI-MG</v>
          </cell>
          <cell r="B1835" t="str">
            <v>MG</v>
          </cell>
          <cell r="C1835">
            <v>0</v>
          </cell>
          <cell r="D1835">
            <v>0</v>
          </cell>
          <cell r="E1835">
            <v>0</v>
          </cell>
          <cell r="F1835">
            <v>0</v>
          </cell>
          <cell r="G1835">
            <v>0</v>
          </cell>
          <cell r="H1835">
            <v>0</v>
          </cell>
          <cell r="K1835">
            <v>0</v>
          </cell>
          <cell r="L1835">
            <v>0</v>
          </cell>
          <cell r="M1835">
            <v>0</v>
          </cell>
          <cell r="N1835">
            <v>0</v>
          </cell>
        </row>
        <row r="1836">
          <cell r="A1836" t="str">
            <v>MIRABELA-MG</v>
          </cell>
          <cell r="B1836" t="str">
            <v>MG</v>
          </cell>
          <cell r="C1836">
            <v>0</v>
          </cell>
          <cell r="D1836">
            <v>0</v>
          </cell>
          <cell r="E1836">
            <v>0</v>
          </cell>
          <cell r="F1836">
            <v>0</v>
          </cell>
          <cell r="G1836">
            <v>0</v>
          </cell>
          <cell r="H1836">
            <v>0</v>
          </cell>
          <cell r="K1836">
            <v>0</v>
          </cell>
          <cell r="L1836">
            <v>0</v>
          </cell>
          <cell r="M1836">
            <v>0</v>
          </cell>
          <cell r="N1836">
            <v>0</v>
          </cell>
        </row>
        <row r="1837">
          <cell r="A1837" t="str">
            <v>MIRADOURO-MG</v>
          </cell>
          <cell r="B1837" t="str">
            <v>MG</v>
          </cell>
          <cell r="C1837">
            <v>0</v>
          </cell>
          <cell r="D1837">
            <v>0</v>
          </cell>
          <cell r="E1837">
            <v>0</v>
          </cell>
          <cell r="F1837">
            <v>0</v>
          </cell>
          <cell r="G1837">
            <v>0</v>
          </cell>
          <cell r="H1837">
            <v>0</v>
          </cell>
          <cell r="K1837">
            <v>0</v>
          </cell>
          <cell r="L1837">
            <v>0</v>
          </cell>
          <cell r="M1837">
            <v>0</v>
          </cell>
          <cell r="N1837">
            <v>0</v>
          </cell>
        </row>
        <row r="1838">
          <cell r="A1838" t="str">
            <v>MIRAI-MG</v>
          </cell>
          <cell r="B1838" t="str">
            <v>MG</v>
          </cell>
          <cell r="C1838">
            <v>0</v>
          </cell>
          <cell r="D1838">
            <v>0</v>
          </cell>
          <cell r="E1838">
            <v>0</v>
          </cell>
          <cell r="F1838">
            <v>0</v>
          </cell>
          <cell r="G1838">
            <v>0</v>
          </cell>
          <cell r="H1838">
            <v>0</v>
          </cell>
          <cell r="K1838">
            <v>0</v>
          </cell>
          <cell r="L1838">
            <v>0</v>
          </cell>
          <cell r="M1838">
            <v>0</v>
          </cell>
          <cell r="N1838">
            <v>0</v>
          </cell>
        </row>
        <row r="1839">
          <cell r="A1839" t="str">
            <v>MIRAVANIA-MG</v>
          </cell>
          <cell r="B1839" t="str">
            <v>MG</v>
          </cell>
          <cell r="C1839">
            <v>0</v>
          </cell>
          <cell r="D1839">
            <v>0</v>
          </cell>
          <cell r="E1839">
            <v>0</v>
          </cell>
          <cell r="F1839">
            <v>0</v>
          </cell>
          <cell r="G1839">
            <v>0</v>
          </cell>
          <cell r="H1839">
            <v>0</v>
          </cell>
          <cell r="K1839">
            <v>0</v>
          </cell>
          <cell r="L1839">
            <v>0</v>
          </cell>
          <cell r="M1839">
            <v>0</v>
          </cell>
          <cell r="N1839">
            <v>0</v>
          </cell>
        </row>
        <row r="1840">
          <cell r="A1840" t="str">
            <v>MOEDA-MG</v>
          </cell>
          <cell r="B1840" t="str">
            <v>MG</v>
          </cell>
          <cell r="C1840">
            <v>0</v>
          </cell>
          <cell r="D1840">
            <v>0</v>
          </cell>
          <cell r="E1840">
            <v>0</v>
          </cell>
          <cell r="F1840">
            <v>0</v>
          </cell>
          <cell r="G1840">
            <v>0</v>
          </cell>
          <cell r="H1840">
            <v>0</v>
          </cell>
          <cell r="K1840">
            <v>0</v>
          </cell>
          <cell r="L1840">
            <v>0</v>
          </cell>
          <cell r="M1840">
            <v>0</v>
          </cell>
          <cell r="N1840">
            <v>0</v>
          </cell>
        </row>
        <row r="1841">
          <cell r="A1841" t="str">
            <v>MOEMA-MG</v>
          </cell>
          <cell r="B1841" t="str">
            <v>MG</v>
          </cell>
          <cell r="C1841">
            <v>0</v>
          </cell>
          <cell r="D1841">
            <v>0</v>
          </cell>
          <cell r="E1841">
            <v>0</v>
          </cell>
          <cell r="F1841">
            <v>0</v>
          </cell>
          <cell r="G1841">
            <v>0</v>
          </cell>
          <cell r="H1841">
            <v>0</v>
          </cell>
          <cell r="K1841">
            <v>0</v>
          </cell>
          <cell r="L1841">
            <v>0</v>
          </cell>
          <cell r="M1841">
            <v>0</v>
          </cell>
          <cell r="N1841">
            <v>0</v>
          </cell>
        </row>
        <row r="1842">
          <cell r="A1842" t="str">
            <v>MONJOLOS-MG</v>
          </cell>
          <cell r="B1842" t="str">
            <v>MG</v>
          </cell>
          <cell r="C1842">
            <v>0</v>
          </cell>
          <cell r="D1842">
            <v>0</v>
          </cell>
          <cell r="E1842">
            <v>0</v>
          </cell>
          <cell r="F1842">
            <v>0</v>
          </cell>
          <cell r="G1842">
            <v>0</v>
          </cell>
          <cell r="H1842">
            <v>0</v>
          </cell>
          <cell r="K1842">
            <v>0</v>
          </cell>
          <cell r="L1842">
            <v>0</v>
          </cell>
          <cell r="M1842">
            <v>0</v>
          </cell>
          <cell r="N1842">
            <v>0</v>
          </cell>
        </row>
        <row r="1843">
          <cell r="A1843" t="str">
            <v>MONSENHOR PAULO-MG</v>
          </cell>
          <cell r="B1843" t="str">
            <v>MG</v>
          </cell>
          <cell r="C1843">
            <v>0</v>
          </cell>
          <cell r="D1843">
            <v>0</v>
          </cell>
          <cell r="E1843">
            <v>0</v>
          </cell>
          <cell r="F1843">
            <v>0</v>
          </cell>
          <cell r="G1843">
            <v>0</v>
          </cell>
          <cell r="H1843">
            <v>0</v>
          </cell>
          <cell r="K1843">
            <v>0</v>
          </cell>
          <cell r="L1843">
            <v>0</v>
          </cell>
          <cell r="M1843">
            <v>0</v>
          </cell>
          <cell r="N1843">
            <v>0</v>
          </cell>
        </row>
        <row r="1844">
          <cell r="A1844" t="str">
            <v>MONTALVANIA-MG</v>
          </cell>
          <cell r="B1844" t="str">
            <v>MG</v>
          </cell>
          <cell r="C1844">
            <v>0</v>
          </cell>
          <cell r="D1844">
            <v>0</v>
          </cell>
          <cell r="E1844">
            <v>0</v>
          </cell>
          <cell r="F1844">
            <v>0</v>
          </cell>
          <cell r="G1844">
            <v>0</v>
          </cell>
          <cell r="H1844">
            <v>0</v>
          </cell>
          <cell r="K1844">
            <v>0</v>
          </cell>
          <cell r="L1844">
            <v>0</v>
          </cell>
          <cell r="M1844">
            <v>0</v>
          </cell>
          <cell r="N1844">
            <v>0</v>
          </cell>
        </row>
        <row r="1845">
          <cell r="A1845" t="str">
            <v>MONTE ALEGRE DE MINAS-MG</v>
          </cell>
          <cell r="B1845" t="str">
            <v>MG</v>
          </cell>
          <cell r="C1845">
            <v>0</v>
          </cell>
          <cell r="D1845">
            <v>0</v>
          </cell>
          <cell r="E1845">
            <v>0</v>
          </cell>
          <cell r="F1845">
            <v>0</v>
          </cell>
          <cell r="G1845">
            <v>0</v>
          </cell>
          <cell r="H1845">
            <v>0</v>
          </cell>
          <cell r="K1845">
            <v>0</v>
          </cell>
          <cell r="L1845">
            <v>0</v>
          </cell>
          <cell r="M1845">
            <v>0</v>
          </cell>
          <cell r="N1845">
            <v>0</v>
          </cell>
        </row>
        <row r="1846">
          <cell r="A1846" t="str">
            <v>MONTE AZUL-MG</v>
          </cell>
          <cell r="B1846" t="str">
            <v>MG</v>
          </cell>
          <cell r="C1846">
            <v>0</v>
          </cell>
          <cell r="D1846">
            <v>0</v>
          </cell>
          <cell r="E1846">
            <v>0</v>
          </cell>
          <cell r="F1846">
            <v>0</v>
          </cell>
          <cell r="G1846">
            <v>0</v>
          </cell>
          <cell r="H1846">
            <v>0</v>
          </cell>
          <cell r="K1846">
            <v>0</v>
          </cell>
          <cell r="L1846">
            <v>0</v>
          </cell>
          <cell r="M1846">
            <v>0</v>
          </cell>
          <cell r="N1846">
            <v>0</v>
          </cell>
        </row>
        <row r="1847">
          <cell r="A1847" t="str">
            <v>MONTE BELO-MG</v>
          </cell>
          <cell r="B1847" t="str">
            <v>MG</v>
          </cell>
          <cell r="C1847">
            <v>0</v>
          </cell>
          <cell r="D1847">
            <v>0</v>
          </cell>
          <cell r="E1847">
            <v>0</v>
          </cell>
          <cell r="F1847">
            <v>0</v>
          </cell>
          <cell r="G1847">
            <v>0</v>
          </cell>
          <cell r="H1847">
            <v>0</v>
          </cell>
          <cell r="K1847">
            <v>0</v>
          </cell>
          <cell r="L1847">
            <v>0</v>
          </cell>
          <cell r="M1847">
            <v>0</v>
          </cell>
          <cell r="N1847">
            <v>0</v>
          </cell>
        </row>
        <row r="1848">
          <cell r="A1848" t="str">
            <v>MONTE CARMELO-MG</v>
          </cell>
          <cell r="B1848" t="str">
            <v>MG</v>
          </cell>
          <cell r="C1848">
            <v>0</v>
          </cell>
          <cell r="D1848">
            <v>0</v>
          </cell>
          <cell r="E1848">
            <v>0</v>
          </cell>
          <cell r="F1848">
            <v>0</v>
          </cell>
          <cell r="G1848">
            <v>0</v>
          </cell>
          <cell r="H1848">
            <v>0</v>
          </cell>
          <cell r="K1848">
            <v>0</v>
          </cell>
          <cell r="L1848">
            <v>0</v>
          </cell>
          <cell r="M1848">
            <v>0</v>
          </cell>
          <cell r="N1848">
            <v>0</v>
          </cell>
        </row>
        <row r="1849">
          <cell r="A1849" t="str">
            <v>MONTE FORMOSO-MG</v>
          </cell>
          <cell r="B1849" t="str">
            <v>MG</v>
          </cell>
          <cell r="C1849">
            <v>0</v>
          </cell>
          <cell r="D1849">
            <v>0</v>
          </cell>
          <cell r="E1849">
            <v>0</v>
          </cell>
          <cell r="F1849">
            <v>0</v>
          </cell>
          <cell r="G1849">
            <v>0</v>
          </cell>
          <cell r="H1849">
            <v>0</v>
          </cell>
          <cell r="K1849">
            <v>0</v>
          </cell>
          <cell r="L1849">
            <v>0</v>
          </cell>
          <cell r="M1849">
            <v>0</v>
          </cell>
          <cell r="N1849">
            <v>0</v>
          </cell>
        </row>
        <row r="1850">
          <cell r="A1850" t="str">
            <v>MONTE SANTO DE MINAS-MG</v>
          </cell>
          <cell r="B1850" t="str">
            <v>MG</v>
          </cell>
          <cell r="C1850">
            <v>0</v>
          </cell>
          <cell r="D1850">
            <v>0</v>
          </cell>
          <cell r="E1850">
            <v>0</v>
          </cell>
          <cell r="F1850">
            <v>0</v>
          </cell>
          <cell r="G1850">
            <v>0</v>
          </cell>
          <cell r="H1850">
            <v>0</v>
          </cell>
          <cell r="K1850">
            <v>0</v>
          </cell>
          <cell r="L1850">
            <v>0</v>
          </cell>
          <cell r="M1850">
            <v>0</v>
          </cell>
          <cell r="N1850">
            <v>0</v>
          </cell>
        </row>
        <row r="1851">
          <cell r="A1851" t="str">
            <v>MONTE SIAO-MG</v>
          </cell>
          <cell r="B1851" t="str">
            <v>MG</v>
          </cell>
          <cell r="C1851">
            <v>0</v>
          </cell>
          <cell r="D1851">
            <v>0</v>
          </cell>
          <cell r="E1851">
            <v>0</v>
          </cell>
          <cell r="F1851">
            <v>0</v>
          </cell>
          <cell r="G1851">
            <v>0</v>
          </cell>
          <cell r="H1851">
            <v>0</v>
          </cell>
          <cell r="K1851">
            <v>0</v>
          </cell>
          <cell r="L1851">
            <v>0</v>
          </cell>
          <cell r="M1851">
            <v>0</v>
          </cell>
          <cell r="N1851">
            <v>0</v>
          </cell>
        </row>
        <row r="1852">
          <cell r="A1852" t="str">
            <v>MONTES CLAROS-MG</v>
          </cell>
          <cell r="B1852" t="str">
            <v>MG</v>
          </cell>
          <cell r="C1852">
            <v>0</v>
          </cell>
          <cell r="D1852">
            <v>0</v>
          </cell>
          <cell r="E1852">
            <v>0</v>
          </cell>
          <cell r="F1852">
            <v>0</v>
          </cell>
          <cell r="G1852">
            <v>0</v>
          </cell>
          <cell r="H1852">
            <v>0</v>
          </cell>
          <cell r="K1852">
            <v>0</v>
          </cell>
          <cell r="L1852">
            <v>0</v>
          </cell>
          <cell r="M1852">
            <v>0</v>
          </cell>
          <cell r="N1852">
            <v>0</v>
          </cell>
        </row>
        <row r="1853">
          <cell r="A1853" t="str">
            <v>MONTEZUMA-MG</v>
          </cell>
          <cell r="B1853" t="str">
            <v>MG</v>
          </cell>
          <cell r="C1853">
            <v>0</v>
          </cell>
          <cell r="D1853">
            <v>0</v>
          </cell>
          <cell r="E1853">
            <v>0</v>
          </cell>
          <cell r="F1853">
            <v>0</v>
          </cell>
          <cell r="G1853">
            <v>0</v>
          </cell>
          <cell r="H1853">
            <v>0</v>
          </cell>
          <cell r="K1853">
            <v>0</v>
          </cell>
          <cell r="L1853">
            <v>0</v>
          </cell>
          <cell r="M1853">
            <v>0</v>
          </cell>
          <cell r="N1853">
            <v>0</v>
          </cell>
        </row>
        <row r="1854">
          <cell r="A1854" t="str">
            <v>MORADA NOVA DE MINAS-MG</v>
          </cell>
          <cell r="B1854" t="str">
            <v>MG</v>
          </cell>
          <cell r="C1854">
            <v>0</v>
          </cell>
          <cell r="D1854">
            <v>0</v>
          </cell>
          <cell r="E1854">
            <v>0</v>
          </cell>
          <cell r="F1854">
            <v>0</v>
          </cell>
          <cell r="G1854">
            <v>0</v>
          </cell>
          <cell r="H1854">
            <v>0</v>
          </cell>
          <cell r="K1854">
            <v>0</v>
          </cell>
          <cell r="L1854">
            <v>0</v>
          </cell>
          <cell r="M1854">
            <v>0</v>
          </cell>
          <cell r="N1854">
            <v>0</v>
          </cell>
        </row>
        <row r="1855">
          <cell r="A1855" t="str">
            <v>MORRO DA GARCA-MG</v>
          </cell>
          <cell r="B1855" t="str">
            <v>MG</v>
          </cell>
          <cell r="C1855">
            <v>0</v>
          </cell>
          <cell r="D1855">
            <v>0</v>
          </cell>
          <cell r="E1855">
            <v>0</v>
          </cell>
          <cell r="F1855">
            <v>0</v>
          </cell>
          <cell r="G1855">
            <v>0</v>
          </cell>
          <cell r="H1855">
            <v>0</v>
          </cell>
          <cell r="K1855">
            <v>0</v>
          </cell>
          <cell r="L1855">
            <v>0</v>
          </cell>
          <cell r="M1855">
            <v>0</v>
          </cell>
          <cell r="N1855">
            <v>0</v>
          </cell>
        </row>
        <row r="1856">
          <cell r="A1856" t="str">
            <v>MORRO DO PILAR-MG</v>
          </cell>
          <cell r="B1856" t="str">
            <v>MG</v>
          </cell>
          <cell r="C1856">
            <v>0</v>
          </cell>
          <cell r="D1856">
            <v>0</v>
          </cell>
          <cell r="E1856">
            <v>0</v>
          </cell>
          <cell r="F1856">
            <v>0</v>
          </cell>
          <cell r="G1856">
            <v>0</v>
          </cell>
          <cell r="H1856">
            <v>0</v>
          </cell>
          <cell r="K1856">
            <v>0</v>
          </cell>
          <cell r="L1856">
            <v>0</v>
          </cell>
          <cell r="M1856">
            <v>0</v>
          </cell>
          <cell r="N1856">
            <v>0</v>
          </cell>
        </row>
        <row r="1857">
          <cell r="A1857" t="str">
            <v>MUNHOZ-MG</v>
          </cell>
          <cell r="B1857" t="str">
            <v>MG</v>
          </cell>
          <cell r="C1857">
            <v>0</v>
          </cell>
          <cell r="D1857">
            <v>0</v>
          </cell>
          <cell r="E1857">
            <v>0</v>
          </cell>
          <cell r="F1857">
            <v>0</v>
          </cell>
          <cell r="G1857">
            <v>0</v>
          </cell>
          <cell r="H1857">
            <v>0</v>
          </cell>
          <cell r="K1857">
            <v>0</v>
          </cell>
          <cell r="L1857">
            <v>0</v>
          </cell>
          <cell r="M1857">
            <v>0</v>
          </cell>
          <cell r="N1857">
            <v>0</v>
          </cell>
        </row>
        <row r="1858">
          <cell r="A1858" t="str">
            <v>MURIAE-MG</v>
          </cell>
          <cell r="B1858" t="str">
            <v>MG</v>
          </cell>
          <cell r="C1858">
            <v>0</v>
          </cell>
          <cell r="D1858">
            <v>0</v>
          </cell>
          <cell r="E1858">
            <v>0</v>
          </cell>
          <cell r="F1858">
            <v>0</v>
          </cell>
          <cell r="G1858">
            <v>0</v>
          </cell>
          <cell r="H1858">
            <v>0</v>
          </cell>
          <cell r="K1858">
            <v>0</v>
          </cell>
          <cell r="L1858">
            <v>0</v>
          </cell>
          <cell r="M1858">
            <v>0</v>
          </cell>
          <cell r="N1858">
            <v>0</v>
          </cell>
        </row>
        <row r="1859">
          <cell r="A1859" t="str">
            <v>MUTUM-MG</v>
          </cell>
          <cell r="B1859" t="str">
            <v>MG</v>
          </cell>
          <cell r="C1859">
            <v>0</v>
          </cell>
          <cell r="D1859">
            <v>0</v>
          </cell>
          <cell r="E1859">
            <v>0</v>
          </cell>
          <cell r="F1859">
            <v>0</v>
          </cell>
          <cell r="G1859">
            <v>0</v>
          </cell>
          <cell r="H1859">
            <v>0</v>
          </cell>
          <cell r="K1859">
            <v>0</v>
          </cell>
          <cell r="L1859">
            <v>0</v>
          </cell>
          <cell r="M1859">
            <v>0</v>
          </cell>
          <cell r="N1859">
            <v>0</v>
          </cell>
        </row>
        <row r="1860">
          <cell r="A1860" t="str">
            <v>MUZAMBINHO-MG</v>
          </cell>
          <cell r="B1860" t="str">
            <v>MG</v>
          </cell>
          <cell r="C1860">
            <v>0</v>
          </cell>
          <cell r="D1860">
            <v>0</v>
          </cell>
          <cell r="E1860">
            <v>0</v>
          </cell>
          <cell r="F1860">
            <v>0</v>
          </cell>
          <cell r="G1860">
            <v>0</v>
          </cell>
          <cell r="H1860">
            <v>0</v>
          </cell>
          <cell r="K1860">
            <v>0</v>
          </cell>
          <cell r="L1860">
            <v>0</v>
          </cell>
          <cell r="M1860">
            <v>0</v>
          </cell>
          <cell r="N1860">
            <v>0</v>
          </cell>
        </row>
        <row r="1861">
          <cell r="A1861" t="str">
            <v>NACIP RAYDAN-MG</v>
          </cell>
          <cell r="B1861" t="str">
            <v>MG</v>
          </cell>
          <cell r="C1861">
            <v>0</v>
          </cell>
          <cell r="D1861">
            <v>0</v>
          </cell>
          <cell r="E1861">
            <v>0</v>
          </cell>
          <cell r="F1861">
            <v>0</v>
          </cell>
          <cell r="G1861">
            <v>0</v>
          </cell>
          <cell r="H1861">
            <v>0</v>
          </cell>
          <cell r="K1861">
            <v>0</v>
          </cell>
          <cell r="L1861">
            <v>0</v>
          </cell>
          <cell r="M1861">
            <v>0</v>
          </cell>
          <cell r="N1861">
            <v>0</v>
          </cell>
        </row>
        <row r="1862">
          <cell r="A1862" t="str">
            <v>NANUQUE-MG</v>
          </cell>
          <cell r="B1862" t="str">
            <v>MG</v>
          </cell>
          <cell r="C1862">
            <v>0</v>
          </cell>
          <cell r="D1862">
            <v>0</v>
          </cell>
          <cell r="E1862">
            <v>0</v>
          </cell>
          <cell r="F1862">
            <v>0</v>
          </cell>
          <cell r="G1862">
            <v>0</v>
          </cell>
          <cell r="H1862">
            <v>0</v>
          </cell>
          <cell r="K1862">
            <v>0</v>
          </cell>
          <cell r="L1862">
            <v>0</v>
          </cell>
          <cell r="M1862">
            <v>0</v>
          </cell>
          <cell r="N1862">
            <v>0</v>
          </cell>
        </row>
        <row r="1863">
          <cell r="A1863" t="str">
            <v>NAQUE-MG</v>
          </cell>
          <cell r="B1863" t="str">
            <v>MG</v>
          </cell>
          <cell r="C1863">
            <v>0</v>
          </cell>
          <cell r="D1863">
            <v>0</v>
          </cell>
          <cell r="E1863">
            <v>0</v>
          </cell>
          <cell r="F1863">
            <v>0</v>
          </cell>
          <cell r="G1863">
            <v>0</v>
          </cell>
          <cell r="H1863">
            <v>0</v>
          </cell>
          <cell r="K1863">
            <v>0</v>
          </cell>
          <cell r="L1863">
            <v>0</v>
          </cell>
          <cell r="M1863">
            <v>0</v>
          </cell>
          <cell r="N1863">
            <v>0</v>
          </cell>
        </row>
        <row r="1864">
          <cell r="A1864" t="str">
            <v>NATALANDIA-MG</v>
          </cell>
          <cell r="B1864" t="str">
            <v>MG</v>
          </cell>
          <cell r="C1864">
            <v>0</v>
          </cell>
          <cell r="D1864">
            <v>0</v>
          </cell>
          <cell r="E1864">
            <v>0</v>
          </cell>
          <cell r="F1864">
            <v>0</v>
          </cell>
          <cell r="G1864">
            <v>0</v>
          </cell>
          <cell r="H1864">
            <v>0</v>
          </cell>
          <cell r="K1864">
            <v>0</v>
          </cell>
          <cell r="L1864">
            <v>0</v>
          </cell>
          <cell r="M1864">
            <v>0</v>
          </cell>
          <cell r="N1864">
            <v>0</v>
          </cell>
        </row>
        <row r="1865">
          <cell r="A1865" t="str">
            <v>NATERCIA-MG</v>
          </cell>
          <cell r="B1865" t="str">
            <v>MG</v>
          </cell>
          <cell r="C1865">
            <v>0</v>
          </cell>
          <cell r="D1865">
            <v>0</v>
          </cell>
          <cell r="E1865">
            <v>0</v>
          </cell>
          <cell r="F1865">
            <v>0</v>
          </cell>
          <cell r="G1865">
            <v>0</v>
          </cell>
          <cell r="H1865">
            <v>0</v>
          </cell>
          <cell r="K1865">
            <v>0</v>
          </cell>
          <cell r="L1865">
            <v>0</v>
          </cell>
          <cell r="M1865">
            <v>0</v>
          </cell>
          <cell r="N1865">
            <v>0</v>
          </cell>
        </row>
        <row r="1866">
          <cell r="A1866" t="str">
            <v>NAZARENO-MG</v>
          </cell>
          <cell r="B1866" t="str">
            <v>MG</v>
          </cell>
          <cell r="C1866">
            <v>0</v>
          </cell>
          <cell r="D1866">
            <v>0</v>
          </cell>
          <cell r="E1866">
            <v>0</v>
          </cell>
          <cell r="F1866">
            <v>0</v>
          </cell>
          <cell r="G1866">
            <v>0</v>
          </cell>
          <cell r="H1866">
            <v>0</v>
          </cell>
          <cell r="K1866">
            <v>0</v>
          </cell>
          <cell r="L1866">
            <v>0</v>
          </cell>
          <cell r="M1866">
            <v>0</v>
          </cell>
          <cell r="N1866">
            <v>0</v>
          </cell>
        </row>
        <row r="1867">
          <cell r="A1867" t="str">
            <v>NEPOMUCENO-MG</v>
          </cell>
          <cell r="B1867" t="str">
            <v>MG</v>
          </cell>
          <cell r="C1867">
            <v>0</v>
          </cell>
          <cell r="D1867">
            <v>0</v>
          </cell>
          <cell r="E1867">
            <v>0</v>
          </cell>
          <cell r="F1867">
            <v>0</v>
          </cell>
          <cell r="G1867">
            <v>0</v>
          </cell>
          <cell r="H1867">
            <v>0</v>
          </cell>
          <cell r="K1867">
            <v>0</v>
          </cell>
          <cell r="L1867">
            <v>0</v>
          </cell>
          <cell r="M1867">
            <v>0</v>
          </cell>
          <cell r="N1867">
            <v>0</v>
          </cell>
        </row>
        <row r="1868">
          <cell r="A1868" t="str">
            <v>NINHEIRA-MG</v>
          </cell>
          <cell r="B1868" t="str">
            <v>MG</v>
          </cell>
          <cell r="C1868">
            <v>0</v>
          </cell>
          <cell r="D1868">
            <v>0</v>
          </cell>
          <cell r="E1868">
            <v>0</v>
          </cell>
          <cell r="F1868">
            <v>0</v>
          </cell>
          <cell r="G1868">
            <v>0</v>
          </cell>
          <cell r="H1868">
            <v>0</v>
          </cell>
          <cell r="K1868">
            <v>0</v>
          </cell>
          <cell r="L1868">
            <v>0</v>
          </cell>
          <cell r="M1868">
            <v>0</v>
          </cell>
          <cell r="N1868">
            <v>0</v>
          </cell>
        </row>
        <row r="1869">
          <cell r="A1869" t="str">
            <v>NOVA BELEM-MG</v>
          </cell>
          <cell r="B1869" t="str">
            <v>MG</v>
          </cell>
          <cell r="C1869">
            <v>0</v>
          </cell>
          <cell r="D1869">
            <v>0</v>
          </cell>
          <cell r="E1869">
            <v>0</v>
          </cell>
          <cell r="F1869">
            <v>0</v>
          </cell>
          <cell r="G1869">
            <v>0</v>
          </cell>
          <cell r="H1869">
            <v>0</v>
          </cell>
          <cell r="K1869">
            <v>0</v>
          </cell>
          <cell r="L1869">
            <v>0</v>
          </cell>
          <cell r="M1869">
            <v>0</v>
          </cell>
          <cell r="N1869">
            <v>0</v>
          </cell>
        </row>
        <row r="1870">
          <cell r="A1870" t="str">
            <v>NOVA ERA-MG</v>
          </cell>
          <cell r="B1870" t="str">
            <v>MG</v>
          </cell>
          <cell r="C1870">
            <v>0</v>
          </cell>
          <cell r="D1870">
            <v>0</v>
          </cell>
          <cell r="E1870">
            <v>0</v>
          </cell>
          <cell r="F1870">
            <v>0</v>
          </cell>
          <cell r="G1870">
            <v>0</v>
          </cell>
          <cell r="H1870">
            <v>0</v>
          </cell>
          <cell r="K1870">
            <v>0</v>
          </cell>
          <cell r="L1870">
            <v>0</v>
          </cell>
          <cell r="M1870">
            <v>0</v>
          </cell>
          <cell r="N1870">
            <v>0</v>
          </cell>
        </row>
        <row r="1871">
          <cell r="A1871" t="str">
            <v>NOVA LIMA-MG</v>
          </cell>
          <cell r="B1871" t="str">
            <v>MG</v>
          </cell>
          <cell r="C1871">
            <v>0</v>
          </cell>
          <cell r="D1871">
            <v>0</v>
          </cell>
          <cell r="E1871">
            <v>0</v>
          </cell>
          <cell r="F1871">
            <v>0</v>
          </cell>
          <cell r="G1871">
            <v>0</v>
          </cell>
          <cell r="H1871">
            <v>0</v>
          </cell>
          <cell r="K1871">
            <v>0</v>
          </cell>
          <cell r="L1871">
            <v>0</v>
          </cell>
          <cell r="M1871">
            <v>0</v>
          </cell>
          <cell r="N1871">
            <v>0</v>
          </cell>
        </row>
        <row r="1872">
          <cell r="A1872" t="str">
            <v>NOVA MODICA-MG</v>
          </cell>
          <cell r="B1872" t="str">
            <v>MG</v>
          </cell>
          <cell r="C1872">
            <v>0</v>
          </cell>
          <cell r="D1872">
            <v>0</v>
          </cell>
          <cell r="E1872">
            <v>0</v>
          </cell>
          <cell r="F1872">
            <v>0</v>
          </cell>
          <cell r="G1872">
            <v>0</v>
          </cell>
          <cell r="H1872">
            <v>0</v>
          </cell>
          <cell r="K1872">
            <v>0</v>
          </cell>
          <cell r="L1872">
            <v>0</v>
          </cell>
          <cell r="M1872">
            <v>0</v>
          </cell>
          <cell r="N1872">
            <v>0</v>
          </cell>
        </row>
        <row r="1873">
          <cell r="A1873" t="str">
            <v>NOVA PONTE-MG</v>
          </cell>
          <cell r="B1873" t="str">
            <v>MG</v>
          </cell>
          <cell r="C1873">
            <v>0</v>
          </cell>
          <cell r="D1873">
            <v>0</v>
          </cell>
          <cell r="E1873">
            <v>0</v>
          </cell>
          <cell r="F1873">
            <v>0</v>
          </cell>
          <cell r="G1873">
            <v>0</v>
          </cell>
          <cell r="H1873">
            <v>0</v>
          </cell>
          <cell r="K1873">
            <v>0</v>
          </cell>
          <cell r="L1873">
            <v>0</v>
          </cell>
          <cell r="M1873">
            <v>0</v>
          </cell>
          <cell r="N1873">
            <v>0</v>
          </cell>
        </row>
        <row r="1874">
          <cell r="A1874" t="str">
            <v>NOVA PORTEIRINHA-MG</v>
          </cell>
          <cell r="B1874" t="str">
            <v>MG</v>
          </cell>
          <cell r="C1874">
            <v>0</v>
          </cell>
          <cell r="D1874">
            <v>0</v>
          </cell>
          <cell r="E1874">
            <v>0</v>
          </cell>
          <cell r="F1874">
            <v>0</v>
          </cell>
          <cell r="G1874">
            <v>0</v>
          </cell>
          <cell r="H1874">
            <v>0</v>
          </cell>
          <cell r="K1874">
            <v>0</v>
          </cell>
          <cell r="L1874">
            <v>0</v>
          </cell>
          <cell r="M1874">
            <v>0</v>
          </cell>
          <cell r="N1874">
            <v>0</v>
          </cell>
        </row>
        <row r="1875">
          <cell r="A1875" t="str">
            <v>NOVA RESENDE-MG</v>
          </cell>
          <cell r="B1875" t="str">
            <v>MG</v>
          </cell>
          <cell r="C1875">
            <v>0</v>
          </cell>
          <cell r="D1875">
            <v>0</v>
          </cell>
          <cell r="E1875">
            <v>0</v>
          </cell>
          <cell r="F1875">
            <v>0</v>
          </cell>
          <cell r="G1875">
            <v>0</v>
          </cell>
          <cell r="H1875">
            <v>0</v>
          </cell>
          <cell r="K1875">
            <v>0</v>
          </cell>
          <cell r="L1875">
            <v>0</v>
          </cell>
          <cell r="M1875">
            <v>0</v>
          </cell>
          <cell r="N1875">
            <v>0</v>
          </cell>
        </row>
        <row r="1876">
          <cell r="A1876" t="str">
            <v>NOVA SERRANA-MG</v>
          </cell>
          <cell r="B1876" t="str">
            <v>MG</v>
          </cell>
          <cell r="C1876">
            <v>0</v>
          </cell>
          <cell r="D1876">
            <v>0</v>
          </cell>
          <cell r="E1876">
            <v>0</v>
          </cell>
          <cell r="F1876">
            <v>0</v>
          </cell>
          <cell r="G1876">
            <v>0</v>
          </cell>
          <cell r="H1876">
            <v>0</v>
          </cell>
          <cell r="K1876">
            <v>0</v>
          </cell>
          <cell r="L1876">
            <v>0</v>
          </cell>
          <cell r="M1876">
            <v>0</v>
          </cell>
          <cell r="N1876">
            <v>0</v>
          </cell>
        </row>
        <row r="1877">
          <cell r="A1877" t="str">
            <v>NOVA UNIAO-MG</v>
          </cell>
          <cell r="B1877" t="str">
            <v>MG</v>
          </cell>
          <cell r="C1877">
            <v>0</v>
          </cell>
          <cell r="D1877">
            <v>0</v>
          </cell>
          <cell r="E1877">
            <v>0</v>
          </cell>
          <cell r="F1877">
            <v>0</v>
          </cell>
          <cell r="G1877">
            <v>0</v>
          </cell>
          <cell r="H1877">
            <v>0</v>
          </cell>
          <cell r="K1877">
            <v>0</v>
          </cell>
          <cell r="L1877">
            <v>0</v>
          </cell>
          <cell r="M1877">
            <v>0</v>
          </cell>
          <cell r="N1877">
            <v>0</v>
          </cell>
        </row>
        <row r="1878">
          <cell r="A1878" t="str">
            <v>NOVO CRUZEIRO-MG</v>
          </cell>
          <cell r="B1878" t="str">
            <v>MG</v>
          </cell>
          <cell r="C1878">
            <v>0</v>
          </cell>
          <cell r="D1878">
            <v>0</v>
          </cell>
          <cell r="E1878">
            <v>0</v>
          </cell>
          <cell r="F1878">
            <v>0</v>
          </cell>
          <cell r="G1878">
            <v>0</v>
          </cell>
          <cell r="H1878">
            <v>0</v>
          </cell>
          <cell r="K1878">
            <v>0</v>
          </cell>
          <cell r="L1878">
            <v>0</v>
          </cell>
          <cell r="M1878">
            <v>0</v>
          </cell>
          <cell r="N1878">
            <v>0</v>
          </cell>
        </row>
        <row r="1879">
          <cell r="A1879" t="str">
            <v>NOVO ORIENTE DE MINAS-MG</v>
          </cell>
          <cell r="B1879" t="str">
            <v>MG</v>
          </cell>
          <cell r="C1879">
            <v>0</v>
          </cell>
          <cell r="D1879">
            <v>0</v>
          </cell>
          <cell r="E1879">
            <v>0</v>
          </cell>
          <cell r="F1879">
            <v>0</v>
          </cell>
          <cell r="G1879">
            <v>0</v>
          </cell>
          <cell r="H1879">
            <v>0</v>
          </cell>
          <cell r="K1879">
            <v>0</v>
          </cell>
          <cell r="L1879">
            <v>0</v>
          </cell>
          <cell r="M1879">
            <v>0</v>
          </cell>
          <cell r="N1879">
            <v>0</v>
          </cell>
        </row>
        <row r="1880">
          <cell r="A1880" t="str">
            <v>NOVORIZONTE-MG</v>
          </cell>
          <cell r="B1880" t="str">
            <v>MG</v>
          </cell>
          <cell r="C1880">
            <v>0</v>
          </cell>
          <cell r="D1880">
            <v>0</v>
          </cell>
          <cell r="E1880">
            <v>0</v>
          </cell>
          <cell r="F1880">
            <v>0</v>
          </cell>
          <cell r="G1880">
            <v>0</v>
          </cell>
          <cell r="H1880">
            <v>0</v>
          </cell>
          <cell r="K1880">
            <v>0</v>
          </cell>
          <cell r="L1880">
            <v>0</v>
          </cell>
          <cell r="M1880">
            <v>0</v>
          </cell>
          <cell r="N1880">
            <v>0</v>
          </cell>
        </row>
        <row r="1881">
          <cell r="A1881" t="str">
            <v>OLARIA-MG</v>
          </cell>
          <cell r="B1881" t="str">
            <v>MG</v>
          </cell>
          <cell r="C1881">
            <v>0</v>
          </cell>
          <cell r="D1881">
            <v>0</v>
          </cell>
          <cell r="E1881">
            <v>0</v>
          </cell>
          <cell r="F1881">
            <v>0</v>
          </cell>
          <cell r="G1881">
            <v>0</v>
          </cell>
          <cell r="H1881">
            <v>0</v>
          </cell>
          <cell r="K1881">
            <v>0</v>
          </cell>
          <cell r="L1881">
            <v>0</v>
          </cell>
          <cell r="M1881">
            <v>0</v>
          </cell>
          <cell r="N1881">
            <v>0</v>
          </cell>
        </row>
        <row r="1882">
          <cell r="A1882" t="str">
            <v>OLHOS-D'AGUA-MG</v>
          </cell>
          <cell r="B1882" t="str">
            <v>MG</v>
          </cell>
          <cell r="C1882">
            <v>0</v>
          </cell>
          <cell r="D1882">
            <v>0</v>
          </cell>
          <cell r="E1882">
            <v>0</v>
          </cell>
          <cell r="F1882">
            <v>0</v>
          </cell>
          <cell r="G1882">
            <v>0</v>
          </cell>
          <cell r="H1882">
            <v>0</v>
          </cell>
          <cell r="K1882">
            <v>0</v>
          </cell>
          <cell r="L1882">
            <v>0</v>
          </cell>
          <cell r="M1882">
            <v>0</v>
          </cell>
          <cell r="N1882">
            <v>0</v>
          </cell>
        </row>
        <row r="1883">
          <cell r="A1883" t="str">
            <v>OLIMPIO NORONHA-MG</v>
          </cell>
          <cell r="B1883" t="str">
            <v>MG</v>
          </cell>
          <cell r="C1883">
            <v>0</v>
          </cell>
          <cell r="D1883">
            <v>0</v>
          </cell>
          <cell r="E1883">
            <v>0</v>
          </cell>
          <cell r="F1883">
            <v>0</v>
          </cell>
          <cell r="G1883">
            <v>0</v>
          </cell>
          <cell r="H1883">
            <v>0</v>
          </cell>
          <cell r="K1883">
            <v>0</v>
          </cell>
          <cell r="L1883">
            <v>0</v>
          </cell>
          <cell r="M1883">
            <v>0</v>
          </cell>
          <cell r="N1883">
            <v>0</v>
          </cell>
        </row>
        <row r="1884">
          <cell r="A1884" t="str">
            <v>OLIVEIRA FORTES-MG</v>
          </cell>
          <cell r="B1884" t="str">
            <v>MG</v>
          </cell>
          <cell r="C1884">
            <v>0</v>
          </cell>
          <cell r="D1884">
            <v>0</v>
          </cell>
          <cell r="E1884">
            <v>0</v>
          </cell>
          <cell r="F1884">
            <v>0</v>
          </cell>
          <cell r="G1884">
            <v>0</v>
          </cell>
          <cell r="H1884">
            <v>0</v>
          </cell>
          <cell r="K1884">
            <v>0</v>
          </cell>
          <cell r="L1884">
            <v>0</v>
          </cell>
          <cell r="M1884">
            <v>0</v>
          </cell>
          <cell r="N1884">
            <v>0</v>
          </cell>
        </row>
        <row r="1885">
          <cell r="A1885" t="str">
            <v>OLIVEIRA-MG</v>
          </cell>
          <cell r="B1885" t="str">
            <v>MG</v>
          </cell>
          <cell r="C1885">
            <v>0</v>
          </cell>
          <cell r="D1885">
            <v>0</v>
          </cell>
          <cell r="E1885">
            <v>0</v>
          </cell>
          <cell r="F1885">
            <v>0</v>
          </cell>
          <cell r="G1885">
            <v>0</v>
          </cell>
          <cell r="H1885">
            <v>0</v>
          </cell>
          <cell r="K1885">
            <v>0</v>
          </cell>
          <cell r="L1885">
            <v>0</v>
          </cell>
          <cell r="M1885">
            <v>0</v>
          </cell>
          <cell r="N1885">
            <v>0</v>
          </cell>
        </row>
        <row r="1886">
          <cell r="A1886" t="str">
            <v>ONCA DE PITANGUI-MG</v>
          </cell>
          <cell r="B1886" t="str">
            <v>MG</v>
          </cell>
          <cell r="C1886">
            <v>0</v>
          </cell>
          <cell r="D1886">
            <v>0</v>
          </cell>
          <cell r="E1886">
            <v>0</v>
          </cell>
          <cell r="F1886">
            <v>0</v>
          </cell>
          <cell r="G1886">
            <v>0</v>
          </cell>
          <cell r="H1886">
            <v>0</v>
          </cell>
          <cell r="K1886">
            <v>0</v>
          </cell>
          <cell r="L1886">
            <v>0</v>
          </cell>
          <cell r="M1886">
            <v>0</v>
          </cell>
          <cell r="N1886">
            <v>0</v>
          </cell>
        </row>
        <row r="1887">
          <cell r="A1887" t="str">
            <v>ORATORIOS-MG</v>
          </cell>
          <cell r="B1887" t="str">
            <v>MG</v>
          </cell>
          <cell r="C1887">
            <v>0</v>
          </cell>
          <cell r="D1887">
            <v>0</v>
          </cell>
          <cell r="E1887">
            <v>0</v>
          </cell>
          <cell r="F1887">
            <v>0</v>
          </cell>
          <cell r="G1887">
            <v>0</v>
          </cell>
          <cell r="H1887">
            <v>0</v>
          </cell>
          <cell r="K1887">
            <v>0</v>
          </cell>
          <cell r="L1887">
            <v>0</v>
          </cell>
          <cell r="M1887">
            <v>0</v>
          </cell>
          <cell r="N1887">
            <v>0</v>
          </cell>
        </row>
        <row r="1888">
          <cell r="A1888" t="str">
            <v>ORIZANIA-MG</v>
          </cell>
          <cell r="B1888" t="str">
            <v>MG</v>
          </cell>
          <cell r="C1888">
            <v>0</v>
          </cell>
          <cell r="D1888">
            <v>0</v>
          </cell>
          <cell r="E1888">
            <v>0</v>
          </cell>
          <cell r="F1888">
            <v>0</v>
          </cell>
          <cell r="G1888">
            <v>0</v>
          </cell>
          <cell r="H1888">
            <v>0</v>
          </cell>
          <cell r="K1888">
            <v>0</v>
          </cell>
          <cell r="L1888">
            <v>0</v>
          </cell>
          <cell r="M1888">
            <v>0</v>
          </cell>
          <cell r="N1888">
            <v>0</v>
          </cell>
        </row>
        <row r="1889">
          <cell r="A1889" t="str">
            <v>OURO BRANCO-MG</v>
          </cell>
          <cell r="B1889" t="str">
            <v>MG</v>
          </cell>
          <cell r="C1889">
            <v>0</v>
          </cell>
          <cell r="D1889">
            <v>0</v>
          </cell>
          <cell r="E1889">
            <v>0</v>
          </cell>
          <cell r="F1889">
            <v>0</v>
          </cell>
          <cell r="G1889">
            <v>0</v>
          </cell>
          <cell r="H1889">
            <v>0</v>
          </cell>
          <cell r="K1889">
            <v>0</v>
          </cell>
          <cell r="L1889">
            <v>0</v>
          </cell>
          <cell r="M1889">
            <v>0</v>
          </cell>
          <cell r="N1889">
            <v>0</v>
          </cell>
        </row>
        <row r="1890">
          <cell r="A1890" t="str">
            <v>OURO FINO-MG</v>
          </cell>
          <cell r="B1890" t="str">
            <v>MG</v>
          </cell>
          <cell r="C1890">
            <v>0</v>
          </cell>
          <cell r="D1890">
            <v>0</v>
          </cell>
          <cell r="E1890">
            <v>0</v>
          </cell>
          <cell r="F1890">
            <v>0</v>
          </cell>
          <cell r="G1890">
            <v>0</v>
          </cell>
          <cell r="H1890">
            <v>0</v>
          </cell>
          <cell r="K1890">
            <v>0</v>
          </cell>
          <cell r="L1890">
            <v>0</v>
          </cell>
          <cell r="M1890">
            <v>0</v>
          </cell>
          <cell r="N1890">
            <v>0</v>
          </cell>
        </row>
        <row r="1891">
          <cell r="A1891" t="str">
            <v>OURO PRETO-MG</v>
          </cell>
          <cell r="B1891" t="str">
            <v>MG</v>
          </cell>
          <cell r="C1891">
            <v>0</v>
          </cell>
          <cell r="D1891">
            <v>0</v>
          </cell>
          <cell r="E1891">
            <v>0</v>
          </cell>
          <cell r="F1891">
            <v>0</v>
          </cell>
          <cell r="G1891">
            <v>0</v>
          </cell>
          <cell r="H1891">
            <v>0</v>
          </cell>
          <cell r="K1891">
            <v>0</v>
          </cell>
          <cell r="L1891">
            <v>0</v>
          </cell>
          <cell r="M1891">
            <v>0</v>
          </cell>
          <cell r="N1891">
            <v>0</v>
          </cell>
        </row>
        <row r="1892">
          <cell r="A1892" t="str">
            <v>OURO VERDE DE MINAS-MG</v>
          </cell>
          <cell r="B1892" t="str">
            <v>MG</v>
          </cell>
          <cell r="C1892">
            <v>0</v>
          </cell>
          <cell r="D1892">
            <v>0</v>
          </cell>
          <cell r="E1892">
            <v>0</v>
          </cell>
          <cell r="F1892">
            <v>0</v>
          </cell>
          <cell r="G1892">
            <v>0</v>
          </cell>
          <cell r="H1892">
            <v>0</v>
          </cell>
          <cell r="K1892">
            <v>0</v>
          </cell>
          <cell r="L1892">
            <v>0</v>
          </cell>
          <cell r="M1892">
            <v>0</v>
          </cell>
          <cell r="N1892">
            <v>0</v>
          </cell>
        </row>
        <row r="1893">
          <cell r="A1893" t="str">
            <v>PADRE CARVALHO-MG</v>
          </cell>
          <cell r="B1893" t="str">
            <v>MG</v>
          </cell>
          <cell r="C1893">
            <v>0</v>
          </cell>
          <cell r="D1893">
            <v>0</v>
          </cell>
          <cell r="E1893">
            <v>0</v>
          </cell>
          <cell r="F1893">
            <v>0</v>
          </cell>
          <cell r="G1893">
            <v>0</v>
          </cell>
          <cell r="H1893">
            <v>0</v>
          </cell>
          <cell r="K1893">
            <v>0</v>
          </cell>
          <cell r="L1893">
            <v>0</v>
          </cell>
          <cell r="M1893">
            <v>0</v>
          </cell>
          <cell r="N1893">
            <v>0</v>
          </cell>
        </row>
        <row r="1894">
          <cell r="A1894" t="str">
            <v>PADRE PARAISO-MG</v>
          </cell>
          <cell r="B1894" t="str">
            <v>MG</v>
          </cell>
          <cell r="C1894">
            <v>0</v>
          </cell>
          <cell r="D1894">
            <v>0</v>
          </cell>
          <cell r="E1894">
            <v>0</v>
          </cell>
          <cell r="F1894">
            <v>0</v>
          </cell>
          <cell r="G1894">
            <v>0</v>
          </cell>
          <cell r="H1894">
            <v>0</v>
          </cell>
          <cell r="K1894">
            <v>0</v>
          </cell>
          <cell r="L1894">
            <v>0</v>
          </cell>
          <cell r="M1894">
            <v>0</v>
          </cell>
          <cell r="N1894">
            <v>0</v>
          </cell>
        </row>
        <row r="1895">
          <cell r="A1895" t="str">
            <v>PAI PEDRO-MG</v>
          </cell>
          <cell r="B1895" t="str">
            <v>MG</v>
          </cell>
          <cell r="C1895">
            <v>0</v>
          </cell>
          <cell r="D1895">
            <v>0</v>
          </cell>
          <cell r="E1895">
            <v>0</v>
          </cell>
          <cell r="F1895">
            <v>0</v>
          </cell>
          <cell r="G1895">
            <v>0</v>
          </cell>
          <cell r="H1895">
            <v>0</v>
          </cell>
          <cell r="K1895">
            <v>0</v>
          </cell>
          <cell r="L1895">
            <v>0</v>
          </cell>
          <cell r="M1895">
            <v>0</v>
          </cell>
          <cell r="N1895">
            <v>0</v>
          </cell>
        </row>
        <row r="1896">
          <cell r="A1896" t="str">
            <v>PAINEIRAS-MG</v>
          </cell>
          <cell r="B1896" t="str">
            <v>MG</v>
          </cell>
          <cell r="C1896">
            <v>0</v>
          </cell>
          <cell r="D1896">
            <v>0</v>
          </cell>
          <cell r="E1896">
            <v>0</v>
          </cell>
          <cell r="F1896">
            <v>0</v>
          </cell>
          <cell r="G1896">
            <v>0</v>
          </cell>
          <cell r="H1896">
            <v>0</v>
          </cell>
          <cell r="K1896">
            <v>0</v>
          </cell>
          <cell r="L1896">
            <v>0</v>
          </cell>
          <cell r="M1896">
            <v>0</v>
          </cell>
          <cell r="N1896">
            <v>0</v>
          </cell>
        </row>
        <row r="1897">
          <cell r="A1897" t="str">
            <v>PAINS-MG</v>
          </cell>
          <cell r="B1897" t="str">
            <v>MG</v>
          </cell>
          <cell r="C1897">
            <v>0</v>
          </cell>
          <cell r="D1897">
            <v>0</v>
          </cell>
          <cell r="E1897">
            <v>0</v>
          </cell>
          <cell r="F1897">
            <v>0</v>
          </cell>
          <cell r="G1897">
            <v>0</v>
          </cell>
          <cell r="H1897">
            <v>0</v>
          </cell>
          <cell r="K1897">
            <v>0</v>
          </cell>
          <cell r="L1897">
            <v>0</v>
          </cell>
          <cell r="M1897">
            <v>0</v>
          </cell>
          <cell r="N1897">
            <v>0</v>
          </cell>
        </row>
        <row r="1898">
          <cell r="A1898" t="str">
            <v>PAIVA-MG</v>
          </cell>
          <cell r="B1898" t="str">
            <v>MG</v>
          </cell>
          <cell r="C1898">
            <v>0</v>
          </cell>
          <cell r="D1898">
            <v>0</v>
          </cell>
          <cell r="E1898">
            <v>0</v>
          </cell>
          <cell r="F1898">
            <v>0</v>
          </cell>
          <cell r="G1898">
            <v>0</v>
          </cell>
          <cell r="H1898">
            <v>0</v>
          </cell>
          <cell r="K1898">
            <v>0</v>
          </cell>
          <cell r="L1898">
            <v>0</v>
          </cell>
          <cell r="M1898">
            <v>0</v>
          </cell>
          <cell r="N1898">
            <v>0</v>
          </cell>
        </row>
        <row r="1899">
          <cell r="A1899" t="str">
            <v>PALMA-MG</v>
          </cell>
          <cell r="B1899" t="str">
            <v>MG</v>
          </cell>
          <cell r="C1899">
            <v>0</v>
          </cell>
          <cell r="D1899">
            <v>0</v>
          </cell>
          <cell r="E1899">
            <v>0</v>
          </cell>
          <cell r="F1899">
            <v>0</v>
          </cell>
          <cell r="G1899">
            <v>0</v>
          </cell>
          <cell r="H1899">
            <v>0</v>
          </cell>
          <cell r="K1899">
            <v>0</v>
          </cell>
          <cell r="L1899">
            <v>0</v>
          </cell>
          <cell r="M1899">
            <v>0</v>
          </cell>
          <cell r="N1899">
            <v>0</v>
          </cell>
        </row>
        <row r="1900">
          <cell r="A1900" t="str">
            <v>PALMOPOLIS-MG</v>
          </cell>
          <cell r="B1900" t="str">
            <v>MG</v>
          </cell>
          <cell r="C1900">
            <v>0</v>
          </cell>
          <cell r="D1900">
            <v>0</v>
          </cell>
          <cell r="E1900">
            <v>0</v>
          </cell>
          <cell r="F1900">
            <v>0</v>
          </cell>
          <cell r="G1900">
            <v>0</v>
          </cell>
          <cell r="H1900">
            <v>0</v>
          </cell>
          <cell r="K1900">
            <v>0</v>
          </cell>
          <cell r="L1900">
            <v>0</v>
          </cell>
          <cell r="M1900">
            <v>0</v>
          </cell>
          <cell r="N1900">
            <v>0</v>
          </cell>
        </row>
        <row r="1901">
          <cell r="A1901" t="str">
            <v>PAPAGAIOS-MG</v>
          </cell>
          <cell r="B1901" t="str">
            <v>MG</v>
          </cell>
          <cell r="C1901">
            <v>0</v>
          </cell>
          <cell r="D1901">
            <v>0</v>
          </cell>
          <cell r="E1901">
            <v>0</v>
          </cell>
          <cell r="F1901">
            <v>0</v>
          </cell>
          <cell r="G1901">
            <v>0</v>
          </cell>
          <cell r="H1901">
            <v>0</v>
          </cell>
          <cell r="K1901">
            <v>0</v>
          </cell>
          <cell r="L1901">
            <v>0</v>
          </cell>
          <cell r="M1901">
            <v>0</v>
          </cell>
          <cell r="N1901">
            <v>0</v>
          </cell>
        </row>
        <row r="1902">
          <cell r="A1902" t="str">
            <v>PARA DE MINAS-MG</v>
          </cell>
          <cell r="B1902" t="str">
            <v>MG</v>
          </cell>
          <cell r="C1902">
            <v>0</v>
          </cell>
          <cell r="D1902">
            <v>0</v>
          </cell>
          <cell r="E1902">
            <v>0</v>
          </cell>
          <cell r="F1902">
            <v>0</v>
          </cell>
          <cell r="G1902">
            <v>0</v>
          </cell>
          <cell r="H1902">
            <v>0</v>
          </cell>
          <cell r="K1902">
            <v>0</v>
          </cell>
          <cell r="L1902">
            <v>0</v>
          </cell>
          <cell r="M1902">
            <v>0</v>
          </cell>
          <cell r="N1902">
            <v>0</v>
          </cell>
        </row>
        <row r="1903">
          <cell r="A1903" t="str">
            <v>PARACATU-MG</v>
          </cell>
          <cell r="B1903" t="str">
            <v>MG</v>
          </cell>
          <cell r="C1903">
            <v>0</v>
          </cell>
          <cell r="D1903">
            <v>0</v>
          </cell>
          <cell r="E1903">
            <v>0</v>
          </cell>
          <cell r="F1903">
            <v>0</v>
          </cell>
          <cell r="G1903">
            <v>0</v>
          </cell>
          <cell r="H1903">
            <v>0</v>
          </cell>
          <cell r="K1903">
            <v>0</v>
          </cell>
          <cell r="L1903">
            <v>0</v>
          </cell>
          <cell r="M1903">
            <v>0</v>
          </cell>
          <cell r="N1903">
            <v>0</v>
          </cell>
        </row>
        <row r="1904">
          <cell r="A1904" t="str">
            <v>PARAGUACU-MG</v>
          </cell>
          <cell r="B1904" t="str">
            <v>MG</v>
          </cell>
          <cell r="C1904">
            <v>0</v>
          </cell>
          <cell r="D1904">
            <v>0</v>
          </cell>
          <cell r="E1904">
            <v>0</v>
          </cell>
          <cell r="F1904">
            <v>0</v>
          </cell>
          <cell r="G1904">
            <v>0</v>
          </cell>
          <cell r="H1904">
            <v>0</v>
          </cell>
          <cell r="K1904">
            <v>0</v>
          </cell>
          <cell r="L1904">
            <v>0</v>
          </cell>
          <cell r="M1904">
            <v>0</v>
          </cell>
          <cell r="N1904">
            <v>0</v>
          </cell>
        </row>
        <row r="1905">
          <cell r="A1905" t="str">
            <v>PARAISOPOLIS-MG</v>
          </cell>
          <cell r="B1905" t="str">
            <v>MG</v>
          </cell>
          <cell r="C1905">
            <v>0</v>
          </cell>
          <cell r="D1905">
            <v>0</v>
          </cell>
          <cell r="E1905">
            <v>0</v>
          </cell>
          <cell r="F1905">
            <v>0</v>
          </cell>
          <cell r="G1905">
            <v>0</v>
          </cell>
          <cell r="H1905">
            <v>0</v>
          </cell>
          <cell r="K1905">
            <v>0</v>
          </cell>
          <cell r="L1905">
            <v>0</v>
          </cell>
          <cell r="M1905">
            <v>0</v>
          </cell>
          <cell r="N1905">
            <v>0</v>
          </cell>
        </row>
        <row r="1906">
          <cell r="A1906" t="str">
            <v>PARAOPEBA-MG</v>
          </cell>
          <cell r="B1906" t="str">
            <v>MG</v>
          </cell>
          <cell r="C1906">
            <v>0</v>
          </cell>
          <cell r="D1906">
            <v>0</v>
          </cell>
          <cell r="E1906">
            <v>0</v>
          </cell>
          <cell r="F1906">
            <v>0</v>
          </cell>
          <cell r="G1906">
            <v>0</v>
          </cell>
          <cell r="H1906">
            <v>0</v>
          </cell>
          <cell r="K1906">
            <v>0</v>
          </cell>
          <cell r="L1906">
            <v>0</v>
          </cell>
          <cell r="M1906">
            <v>0</v>
          </cell>
          <cell r="N1906">
            <v>0</v>
          </cell>
        </row>
        <row r="1907">
          <cell r="A1907" t="str">
            <v>PASSA QUATRO-MG</v>
          </cell>
          <cell r="B1907" t="str">
            <v>MG</v>
          </cell>
          <cell r="C1907">
            <v>0</v>
          </cell>
          <cell r="D1907">
            <v>0</v>
          </cell>
          <cell r="E1907">
            <v>0</v>
          </cell>
          <cell r="F1907">
            <v>0</v>
          </cell>
          <cell r="G1907">
            <v>0</v>
          </cell>
          <cell r="H1907">
            <v>0</v>
          </cell>
          <cell r="K1907">
            <v>0</v>
          </cell>
          <cell r="L1907">
            <v>0</v>
          </cell>
          <cell r="M1907">
            <v>0</v>
          </cell>
          <cell r="N1907">
            <v>0</v>
          </cell>
        </row>
        <row r="1908">
          <cell r="A1908" t="str">
            <v>PASSA TEMPO-MG</v>
          </cell>
          <cell r="B1908" t="str">
            <v>MG</v>
          </cell>
          <cell r="C1908">
            <v>0</v>
          </cell>
          <cell r="D1908">
            <v>0</v>
          </cell>
          <cell r="E1908">
            <v>0</v>
          </cell>
          <cell r="F1908">
            <v>0</v>
          </cell>
          <cell r="G1908">
            <v>0</v>
          </cell>
          <cell r="H1908">
            <v>0</v>
          </cell>
          <cell r="K1908">
            <v>0</v>
          </cell>
          <cell r="L1908">
            <v>0</v>
          </cell>
          <cell r="M1908">
            <v>0</v>
          </cell>
          <cell r="N1908">
            <v>0</v>
          </cell>
        </row>
        <row r="1909">
          <cell r="A1909" t="str">
            <v>PASSA VINTE-MG</v>
          </cell>
          <cell r="B1909" t="str">
            <v>MG</v>
          </cell>
          <cell r="C1909">
            <v>0</v>
          </cell>
          <cell r="D1909">
            <v>0</v>
          </cell>
          <cell r="E1909">
            <v>0</v>
          </cell>
          <cell r="F1909">
            <v>0</v>
          </cell>
          <cell r="G1909">
            <v>0</v>
          </cell>
          <cell r="H1909">
            <v>0</v>
          </cell>
          <cell r="K1909">
            <v>0</v>
          </cell>
          <cell r="L1909">
            <v>0</v>
          </cell>
          <cell r="M1909">
            <v>0</v>
          </cell>
          <cell r="N1909">
            <v>0</v>
          </cell>
        </row>
        <row r="1910">
          <cell r="A1910" t="str">
            <v>PASSABEM-MG</v>
          </cell>
          <cell r="B1910" t="str">
            <v>MG</v>
          </cell>
          <cell r="C1910">
            <v>0</v>
          </cell>
          <cell r="D1910">
            <v>0</v>
          </cell>
          <cell r="E1910">
            <v>0</v>
          </cell>
          <cell r="F1910">
            <v>0</v>
          </cell>
          <cell r="G1910">
            <v>0</v>
          </cell>
          <cell r="H1910">
            <v>0</v>
          </cell>
          <cell r="K1910">
            <v>0</v>
          </cell>
          <cell r="L1910">
            <v>0</v>
          </cell>
          <cell r="M1910">
            <v>0</v>
          </cell>
          <cell r="N1910">
            <v>0</v>
          </cell>
        </row>
        <row r="1911">
          <cell r="A1911" t="str">
            <v>PASSOS-MG</v>
          </cell>
          <cell r="B1911" t="str">
            <v>MG</v>
          </cell>
          <cell r="C1911">
            <v>0</v>
          </cell>
          <cell r="D1911">
            <v>0</v>
          </cell>
          <cell r="E1911">
            <v>0</v>
          </cell>
          <cell r="F1911">
            <v>0</v>
          </cell>
          <cell r="G1911">
            <v>0</v>
          </cell>
          <cell r="H1911">
            <v>0</v>
          </cell>
          <cell r="K1911">
            <v>0</v>
          </cell>
          <cell r="L1911">
            <v>0</v>
          </cell>
          <cell r="M1911">
            <v>0</v>
          </cell>
          <cell r="N1911">
            <v>0</v>
          </cell>
        </row>
        <row r="1912">
          <cell r="A1912" t="str">
            <v>PATIS-MG</v>
          </cell>
          <cell r="B1912" t="str">
            <v>MG</v>
          </cell>
          <cell r="C1912">
            <v>0</v>
          </cell>
          <cell r="D1912">
            <v>0</v>
          </cell>
          <cell r="E1912">
            <v>0</v>
          </cell>
          <cell r="F1912">
            <v>0</v>
          </cell>
          <cell r="G1912">
            <v>0</v>
          </cell>
          <cell r="H1912">
            <v>0</v>
          </cell>
          <cell r="K1912">
            <v>0</v>
          </cell>
          <cell r="L1912">
            <v>0</v>
          </cell>
          <cell r="M1912">
            <v>0</v>
          </cell>
          <cell r="N1912">
            <v>0</v>
          </cell>
        </row>
        <row r="1913">
          <cell r="A1913" t="str">
            <v>PATOS DE MINAS-MG</v>
          </cell>
          <cell r="B1913" t="str">
            <v>MG</v>
          </cell>
          <cell r="C1913">
            <v>0</v>
          </cell>
          <cell r="D1913">
            <v>0</v>
          </cell>
          <cell r="E1913">
            <v>0</v>
          </cell>
          <cell r="F1913">
            <v>0</v>
          </cell>
          <cell r="G1913">
            <v>0</v>
          </cell>
          <cell r="H1913">
            <v>0</v>
          </cell>
          <cell r="K1913">
            <v>0</v>
          </cell>
          <cell r="L1913">
            <v>0</v>
          </cell>
          <cell r="M1913">
            <v>0</v>
          </cell>
          <cell r="N1913">
            <v>0</v>
          </cell>
        </row>
        <row r="1914">
          <cell r="A1914" t="str">
            <v>PATROCINIO DO MURIAE-MG</v>
          </cell>
          <cell r="B1914" t="str">
            <v>MG</v>
          </cell>
          <cell r="C1914">
            <v>0</v>
          </cell>
          <cell r="D1914">
            <v>0</v>
          </cell>
          <cell r="E1914">
            <v>0</v>
          </cell>
          <cell r="F1914">
            <v>0</v>
          </cell>
          <cell r="G1914">
            <v>0</v>
          </cell>
          <cell r="H1914">
            <v>0</v>
          </cell>
          <cell r="K1914">
            <v>0</v>
          </cell>
          <cell r="L1914">
            <v>0</v>
          </cell>
          <cell r="M1914">
            <v>0</v>
          </cell>
          <cell r="N1914">
            <v>0</v>
          </cell>
        </row>
        <row r="1915">
          <cell r="A1915" t="str">
            <v>PATROCINIO-MG</v>
          </cell>
          <cell r="B1915" t="str">
            <v>MG</v>
          </cell>
          <cell r="C1915">
            <v>0</v>
          </cell>
          <cell r="D1915">
            <v>0</v>
          </cell>
          <cell r="E1915">
            <v>0</v>
          </cell>
          <cell r="F1915">
            <v>0</v>
          </cell>
          <cell r="G1915">
            <v>0</v>
          </cell>
          <cell r="H1915">
            <v>0</v>
          </cell>
          <cell r="K1915">
            <v>0</v>
          </cell>
          <cell r="L1915">
            <v>0</v>
          </cell>
          <cell r="M1915">
            <v>0</v>
          </cell>
          <cell r="N1915">
            <v>0</v>
          </cell>
        </row>
        <row r="1916">
          <cell r="A1916" t="str">
            <v>PAULA CANDIDO-MG</v>
          </cell>
          <cell r="B1916" t="str">
            <v>MG</v>
          </cell>
          <cell r="C1916">
            <v>0</v>
          </cell>
          <cell r="D1916">
            <v>0</v>
          </cell>
          <cell r="E1916">
            <v>0</v>
          </cell>
          <cell r="F1916">
            <v>0</v>
          </cell>
          <cell r="G1916">
            <v>0</v>
          </cell>
          <cell r="H1916">
            <v>0</v>
          </cell>
          <cell r="K1916">
            <v>0</v>
          </cell>
          <cell r="L1916">
            <v>0</v>
          </cell>
          <cell r="M1916">
            <v>0</v>
          </cell>
          <cell r="N1916">
            <v>0</v>
          </cell>
        </row>
        <row r="1917">
          <cell r="A1917" t="str">
            <v>PAULISTAS-MG</v>
          </cell>
          <cell r="B1917" t="str">
            <v>MG</v>
          </cell>
          <cell r="C1917">
            <v>0</v>
          </cell>
          <cell r="D1917">
            <v>0</v>
          </cell>
          <cell r="E1917">
            <v>0</v>
          </cell>
          <cell r="F1917">
            <v>0</v>
          </cell>
          <cell r="G1917">
            <v>0</v>
          </cell>
          <cell r="H1917">
            <v>0</v>
          </cell>
          <cell r="K1917">
            <v>0</v>
          </cell>
          <cell r="L1917">
            <v>0</v>
          </cell>
          <cell r="M1917">
            <v>0</v>
          </cell>
          <cell r="N1917">
            <v>0</v>
          </cell>
        </row>
        <row r="1918">
          <cell r="A1918" t="str">
            <v>PAVAO-MG</v>
          </cell>
          <cell r="B1918" t="str">
            <v>MG</v>
          </cell>
          <cell r="C1918">
            <v>0</v>
          </cell>
          <cell r="D1918">
            <v>0</v>
          </cell>
          <cell r="E1918">
            <v>0</v>
          </cell>
          <cell r="F1918">
            <v>0</v>
          </cell>
          <cell r="G1918">
            <v>0</v>
          </cell>
          <cell r="H1918">
            <v>0</v>
          </cell>
          <cell r="K1918">
            <v>0</v>
          </cell>
          <cell r="L1918">
            <v>0</v>
          </cell>
          <cell r="M1918">
            <v>0</v>
          </cell>
          <cell r="N1918">
            <v>0</v>
          </cell>
        </row>
        <row r="1919">
          <cell r="A1919" t="str">
            <v>PECANHA-MG</v>
          </cell>
          <cell r="B1919" t="str">
            <v>MG</v>
          </cell>
          <cell r="C1919">
            <v>0</v>
          </cell>
          <cell r="D1919">
            <v>0</v>
          </cell>
          <cell r="E1919">
            <v>0</v>
          </cell>
          <cell r="F1919">
            <v>0</v>
          </cell>
          <cell r="G1919">
            <v>0</v>
          </cell>
          <cell r="H1919">
            <v>0</v>
          </cell>
          <cell r="K1919">
            <v>0</v>
          </cell>
          <cell r="L1919">
            <v>0</v>
          </cell>
          <cell r="M1919">
            <v>0</v>
          </cell>
          <cell r="N1919">
            <v>0</v>
          </cell>
        </row>
        <row r="1920">
          <cell r="A1920" t="str">
            <v>PEDRA AZUL-MG</v>
          </cell>
          <cell r="B1920" t="str">
            <v>MG</v>
          </cell>
          <cell r="C1920">
            <v>0</v>
          </cell>
          <cell r="D1920">
            <v>0</v>
          </cell>
          <cell r="E1920">
            <v>0</v>
          </cell>
          <cell r="F1920">
            <v>0</v>
          </cell>
          <cell r="G1920">
            <v>0</v>
          </cell>
          <cell r="H1920">
            <v>0</v>
          </cell>
          <cell r="K1920">
            <v>0</v>
          </cell>
          <cell r="L1920">
            <v>0</v>
          </cell>
          <cell r="M1920">
            <v>0</v>
          </cell>
          <cell r="N1920">
            <v>0</v>
          </cell>
        </row>
        <row r="1921">
          <cell r="A1921" t="str">
            <v>PEDRA BONITA-MG</v>
          </cell>
          <cell r="B1921" t="str">
            <v>MG</v>
          </cell>
          <cell r="C1921">
            <v>0</v>
          </cell>
          <cell r="D1921">
            <v>0</v>
          </cell>
          <cell r="E1921">
            <v>0</v>
          </cell>
          <cell r="F1921">
            <v>0</v>
          </cell>
          <cell r="G1921">
            <v>0</v>
          </cell>
          <cell r="H1921">
            <v>0</v>
          </cell>
          <cell r="K1921">
            <v>0</v>
          </cell>
          <cell r="L1921">
            <v>0</v>
          </cell>
          <cell r="M1921">
            <v>0</v>
          </cell>
          <cell r="N1921">
            <v>0</v>
          </cell>
        </row>
        <row r="1922">
          <cell r="A1922" t="str">
            <v>PEDRA DO ANTA-MG</v>
          </cell>
          <cell r="B1922" t="str">
            <v>MG</v>
          </cell>
          <cell r="C1922">
            <v>0</v>
          </cell>
          <cell r="D1922">
            <v>0</v>
          </cell>
          <cell r="E1922">
            <v>0</v>
          </cell>
          <cell r="F1922">
            <v>0</v>
          </cell>
          <cell r="G1922">
            <v>0</v>
          </cell>
          <cell r="H1922">
            <v>0</v>
          </cell>
          <cell r="K1922">
            <v>0</v>
          </cell>
          <cell r="L1922">
            <v>0</v>
          </cell>
          <cell r="M1922">
            <v>0</v>
          </cell>
          <cell r="N1922">
            <v>0</v>
          </cell>
        </row>
        <row r="1923">
          <cell r="A1923" t="str">
            <v>PEDRA DO INDAIA-MG</v>
          </cell>
          <cell r="B1923" t="str">
            <v>MG</v>
          </cell>
          <cell r="C1923">
            <v>0</v>
          </cell>
          <cell r="D1923">
            <v>0</v>
          </cell>
          <cell r="E1923">
            <v>0</v>
          </cell>
          <cell r="F1923">
            <v>0</v>
          </cell>
          <cell r="G1923">
            <v>0</v>
          </cell>
          <cell r="H1923">
            <v>0</v>
          </cell>
          <cell r="K1923">
            <v>0</v>
          </cell>
          <cell r="L1923">
            <v>0</v>
          </cell>
          <cell r="M1923">
            <v>0</v>
          </cell>
          <cell r="N1923">
            <v>0</v>
          </cell>
        </row>
        <row r="1924">
          <cell r="A1924" t="str">
            <v>PEDRA DOURADA-MG</v>
          </cell>
          <cell r="B1924" t="str">
            <v>MG</v>
          </cell>
          <cell r="C1924">
            <v>0</v>
          </cell>
          <cell r="D1924">
            <v>0</v>
          </cell>
          <cell r="E1924">
            <v>0</v>
          </cell>
          <cell r="F1924">
            <v>0</v>
          </cell>
          <cell r="G1924">
            <v>0</v>
          </cell>
          <cell r="H1924">
            <v>0</v>
          </cell>
          <cell r="K1924">
            <v>0</v>
          </cell>
          <cell r="L1924">
            <v>0</v>
          </cell>
          <cell r="M1924">
            <v>0</v>
          </cell>
          <cell r="N1924">
            <v>0</v>
          </cell>
        </row>
        <row r="1925">
          <cell r="A1925" t="str">
            <v>PEDRALVA-MG</v>
          </cell>
          <cell r="B1925" t="str">
            <v>MG</v>
          </cell>
          <cell r="C1925">
            <v>0</v>
          </cell>
          <cell r="D1925">
            <v>0</v>
          </cell>
          <cell r="E1925">
            <v>0</v>
          </cell>
          <cell r="F1925">
            <v>0</v>
          </cell>
          <cell r="G1925">
            <v>0</v>
          </cell>
          <cell r="H1925">
            <v>0</v>
          </cell>
          <cell r="K1925">
            <v>0</v>
          </cell>
          <cell r="L1925">
            <v>0</v>
          </cell>
          <cell r="M1925">
            <v>0</v>
          </cell>
          <cell r="N1925">
            <v>0</v>
          </cell>
        </row>
        <row r="1926">
          <cell r="A1926" t="str">
            <v>PEDRAS DE MARIA DA CRUZ-MG</v>
          </cell>
          <cell r="B1926" t="str">
            <v>MG</v>
          </cell>
          <cell r="C1926">
            <v>0</v>
          </cell>
          <cell r="D1926">
            <v>0</v>
          </cell>
          <cell r="E1926">
            <v>0</v>
          </cell>
          <cell r="F1926">
            <v>0</v>
          </cell>
          <cell r="G1926">
            <v>0</v>
          </cell>
          <cell r="H1926">
            <v>0</v>
          </cell>
          <cell r="K1926">
            <v>0</v>
          </cell>
          <cell r="L1926">
            <v>0</v>
          </cell>
          <cell r="M1926">
            <v>0</v>
          </cell>
          <cell r="N1926">
            <v>0</v>
          </cell>
        </row>
        <row r="1927">
          <cell r="A1927" t="str">
            <v>PEDRINOPOLIS-MG</v>
          </cell>
          <cell r="B1927" t="str">
            <v>MG</v>
          </cell>
          <cell r="C1927">
            <v>0</v>
          </cell>
          <cell r="D1927">
            <v>0</v>
          </cell>
          <cell r="E1927">
            <v>0</v>
          </cell>
          <cell r="F1927">
            <v>0</v>
          </cell>
          <cell r="G1927">
            <v>0</v>
          </cell>
          <cell r="H1927">
            <v>0</v>
          </cell>
          <cell r="K1927">
            <v>0</v>
          </cell>
          <cell r="L1927">
            <v>0</v>
          </cell>
          <cell r="M1927">
            <v>0</v>
          </cell>
          <cell r="N1927">
            <v>0</v>
          </cell>
        </row>
        <row r="1928">
          <cell r="A1928" t="str">
            <v>PEDRO LEOPOLDO-MG</v>
          </cell>
          <cell r="B1928" t="str">
            <v>MG</v>
          </cell>
          <cell r="C1928">
            <v>0</v>
          </cell>
          <cell r="D1928">
            <v>0</v>
          </cell>
          <cell r="E1928">
            <v>0</v>
          </cell>
          <cell r="F1928">
            <v>0</v>
          </cell>
          <cell r="G1928">
            <v>0</v>
          </cell>
          <cell r="H1928">
            <v>0</v>
          </cell>
          <cell r="K1928">
            <v>0</v>
          </cell>
          <cell r="L1928">
            <v>0</v>
          </cell>
          <cell r="M1928">
            <v>0</v>
          </cell>
          <cell r="N1928">
            <v>0</v>
          </cell>
        </row>
        <row r="1929">
          <cell r="A1929" t="str">
            <v>PEDRO TEIXEIRA-MG</v>
          </cell>
          <cell r="B1929" t="str">
            <v>MG</v>
          </cell>
          <cell r="C1929">
            <v>0</v>
          </cell>
          <cell r="D1929">
            <v>0</v>
          </cell>
          <cell r="E1929">
            <v>0</v>
          </cell>
          <cell r="F1929">
            <v>0</v>
          </cell>
          <cell r="G1929">
            <v>0</v>
          </cell>
          <cell r="H1929">
            <v>0</v>
          </cell>
          <cell r="K1929">
            <v>0</v>
          </cell>
          <cell r="L1929">
            <v>0</v>
          </cell>
          <cell r="M1929">
            <v>0</v>
          </cell>
          <cell r="N1929">
            <v>0</v>
          </cell>
        </row>
        <row r="1930">
          <cell r="A1930" t="str">
            <v>PEQUERI-MG</v>
          </cell>
          <cell r="B1930" t="str">
            <v>MG</v>
          </cell>
          <cell r="C1930">
            <v>0</v>
          </cell>
          <cell r="D1930">
            <v>0</v>
          </cell>
          <cell r="E1930">
            <v>0</v>
          </cell>
          <cell r="F1930">
            <v>0</v>
          </cell>
          <cell r="G1930">
            <v>0</v>
          </cell>
          <cell r="H1930">
            <v>0</v>
          </cell>
          <cell r="K1930">
            <v>0</v>
          </cell>
          <cell r="L1930">
            <v>0</v>
          </cell>
          <cell r="M1930">
            <v>0</v>
          </cell>
          <cell r="N1930">
            <v>0</v>
          </cell>
        </row>
        <row r="1931">
          <cell r="A1931" t="str">
            <v>PEQUI-MG</v>
          </cell>
          <cell r="B1931" t="str">
            <v>MG</v>
          </cell>
          <cell r="C1931">
            <v>0</v>
          </cell>
          <cell r="D1931">
            <v>0</v>
          </cell>
          <cell r="E1931">
            <v>0</v>
          </cell>
          <cell r="F1931">
            <v>0</v>
          </cell>
          <cell r="G1931">
            <v>0</v>
          </cell>
          <cell r="H1931">
            <v>0</v>
          </cell>
          <cell r="K1931">
            <v>0</v>
          </cell>
          <cell r="L1931">
            <v>0</v>
          </cell>
          <cell r="M1931">
            <v>0</v>
          </cell>
          <cell r="N1931">
            <v>0</v>
          </cell>
        </row>
        <row r="1932">
          <cell r="A1932" t="str">
            <v>PERDIGAO-MG</v>
          </cell>
          <cell r="B1932" t="str">
            <v>MG</v>
          </cell>
          <cell r="C1932">
            <v>0</v>
          </cell>
          <cell r="D1932">
            <v>0</v>
          </cell>
          <cell r="E1932">
            <v>0</v>
          </cell>
          <cell r="F1932">
            <v>0</v>
          </cell>
          <cell r="G1932">
            <v>0</v>
          </cell>
          <cell r="H1932">
            <v>0</v>
          </cell>
          <cell r="K1932">
            <v>0</v>
          </cell>
          <cell r="L1932">
            <v>0</v>
          </cell>
          <cell r="M1932">
            <v>0</v>
          </cell>
          <cell r="N1932">
            <v>0</v>
          </cell>
        </row>
        <row r="1933">
          <cell r="A1933" t="str">
            <v>PERDIZES-MG</v>
          </cell>
          <cell r="B1933" t="str">
            <v>MG</v>
          </cell>
          <cell r="C1933">
            <v>0</v>
          </cell>
          <cell r="D1933">
            <v>0</v>
          </cell>
          <cell r="E1933">
            <v>0</v>
          </cell>
          <cell r="F1933">
            <v>0</v>
          </cell>
          <cell r="G1933">
            <v>0</v>
          </cell>
          <cell r="H1933">
            <v>0</v>
          </cell>
          <cell r="K1933">
            <v>0</v>
          </cell>
          <cell r="L1933">
            <v>0</v>
          </cell>
          <cell r="M1933">
            <v>0</v>
          </cell>
          <cell r="N1933">
            <v>0</v>
          </cell>
        </row>
        <row r="1934">
          <cell r="A1934" t="str">
            <v>PERDOES-MG</v>
          </cell>
          <cell r="B1934" t="str">
            <v>MG</v>
          </cell>
          <cell r="C1934">
            <v>0</v>
          </cell>
          <cell r="D1934">
            <v>0</v>
          </cell>
          <cell r="E1934">
            <v>0</v>
          </cell>
          <cell r="F1934">
            <v>0</v>
          </cell>
          <cell r="G1934">
            <v>0</v>
          </cell>
          <cell r="H1934">
            <v>0</v>
          </cell>
          <cell r="K1934">
            <v>0</v>
          </cell>
          <cell r="L1934">
            <v>0</v>
          </cell>
          <cell r="M1934">
            <v>0</v>
          </cell>
          <cell r="N1934">
            <v>0</v>
          </cell>
        </row>
        <row r="1935">
          <cell r="A1935" t="str">
            <v>PERIQUITO-MG</v>
          </cell>
          <cell r="B1935" t="str">
            <v>MG</v>
          </cell>
          <cell r="C1935">
            <v>0</v>
          </cell>
          <cell r="D1935">
            <v>0</v>
          </cell>
          <cell r="E1935">
            <v>0</v>
          </cell>
          <cell r="F1935">
            <v>0</v>
          </cell>
          <cell r="G1935">
            <v>0</v>
          </cell>
          <cell r="H1935">
            <v>0</v>
          </cell>
          <cell r="K1935">
            <v>0</v>
          </cell>
          <cell r="L1935">
            <v>0</v>
          </cell>
          <cell r="M1935">
            <v>0</v>
          </cell>
          <cell r="N1935">
            <v>0</v>
          </cell>
        </row>
        <row r="1936">
          <cell r="A1936" t="str">
            <v>PESCADOR-MG</v>
          </cell>
          <cell r="B1936" t="str">
            <v>MG</v>
          </cell>
          <cell r="C1936">
            <v>0</v>
          </cell>
          <cell r="D1936">
            <v>0</v>
          </cell>
          <cell r="E1936">
            <v>0</v>
          </cell>
          <cell r="F1936">
            <v>0</v>
          </cell>
          <cell r="G1936">
            <v>0</v>
          </cell>
          <cell r="H1936">
            <v>0</v>
          </cell>
          <cell r="K1936">
            <v>0</v>
          </cell>
          <cell r="L1936">
            <v>0</v>
          </cell>
          <cell r="M1936">
            <v>0</v>
          </cell>
          <cell r="N1936">
            <v>0</v>
          </cell>
        </row>
        <row r="1937">
          <cell r="A1937" t="str">
            <v>PIAU-MG</v>
          </cell>
          <cell r="B1937" t="str">
            <v>MG</v>
          </cell>
          <cell r="C1937">
            <v>0</v>
          </cell>
          <cell r="D1937">
            <v>0</v>
          </cell>
          <cell r="E1937">
            <v>0</v>
          </cell>
          <cell r="F1937">
            <v>0</v>
          </cell>
          <cell r="G1937">
            <v>0</v>
          </cell>
          <cell r="H1937">
            <v>0</v>
          </cell>
          <cell r="K1937">
            <v>0</v>
          </cell>
          <cell r="L1937">
            <v>0</v>
          </cell>
          <cell r="M1937">
            <v>0</v>
          </cell>
          <cell r="N1937">
            <v>0</v>
          </cell>
        </row>
        <row r="1938">
          <cell r="A1938" t="str">
            <v>PIEDADE DE CARATINGA-MG</v>
          </cell>
          <cell r="B1938" t="str">
            <v>MG</v>
          </cell>
          <cell r="C1938">
            <v>0</v>
          </cell>
          <cell r="D1938">
            <v>0</v>
          </cell>
          <cell r="E1938">
            <v>0</v>
          </cell>
          <cell r="F1938">
            <v>0</v>
          </cell>
          <cell r="G1938">
            <v>0</v>
          </cell>
          <cell r="H1938">
            <v>0</v>
          </cell>
          <cell r="K1938">
            <v>0</v>
          </cell>
          <cell r="L1938">
            <v>0</v>
          </cell>
          <cell r="M1938">
            <v>0</v>
          </cell>
          <cell r="N1938">
            <v>0</v>
          </cell>
        </row>
        <row r="1939">
          <cell r="A1939" t="str">
            <v>PIEDADE DE PONTE NOVA-MG</v>
          </cell>
          <cell r="B1939" t="str">
            <v>MG</v>
          </cell>
          <cell r="C1939">
            <v>0</v>
          </cell>
          <cell r="D1939">
            <v>0</v>
          </cell>
          <cell r="E1939">
            <v>0</v>
          </cell>
          <cell r="F1939">
            <v>0</v>
          </cell>
          <cell r="G1939">
            <v>0</v>
          </cell>
          <cell r="H1939">
            <v>0</v>
          </cell>
          <cell r="K1939">
            <v>0</v>
          </cell>
          <cell r="L1939">
            <v>0</v>
          </cell>
          <cell r="M1939">
            <v>0</v>
          </cell>
          <cell r="N1939">
            <v>0</v>
          </cell>
        </row>
        <row r="1940">
          <cell r="A1940" t="str">
            <v>PIEDADE DO RIO GRANDE-MG</v>
          </cell>
          <cell r="B1940" t="str">
            <v>MG</v>
          </cell>
          <cell r="C1940">
            <v>0</v>
          </cell>
          <cell r="D1940">
            <v>0</v>
          </cell>
          <cell r="E1940">
            <v>0</v>
          </cell>
          <cell r="F1940">
            <v>0</v>
          </cell>
          <cell r="G1940">
            <v>0</v>
          </cell>
          <cell r="H1940">
            <v>0</v>
          </cell>
          <cell r="K1940">
            <v>0</v>
          </cell>
          <cell r="L1940">
            <v>0</v>
          </cell>
          <cell r="M1940">
            <v>0</v>
          </cell>
          <cell r="N1940">
            <v>0</v>
          </cell>
        </row>
        <row r="1941">
          <cell r="A1941" t="str">
            <v>PIEDADE DOS GERAIS-MG</v>
          </cell>
          <cell r="B1941" t="str">
            <v>MG</v>
          </cell>
          <cell r="C1941">
            <v>0</v>
          </cell>
          <cell r="D1941">
            <v>0</v>
          </cell>
          <cell r="E1941">
            <v>0</v>
          </cell>
          <cell r="F1941">
            <v>0</v>
          </cell>
          <cell r="G1941">
            <v>0</v>
          </cell>
          <cell r="H1941">
            <v>0</v>
          </cell>
          <cell r="K1941">
            <v>0</v>
          </cell>
          <cell r="L1941">
            <v>0</v>
          </cell>
          <cell r="M1941">
            <v>0</v>
          </cell>
          <cell r="N1941">
            <v>0</v>
          </cell>
        </row>
        <row r="1942">
          <cell r="A1942" t="str">
            <v>PIMENTA-MG</v>
          </cell>
          <cell r="B1942" t="str">
            <v>MG</v>
          </cell>
          <cell r="C1942">
            <v>0</v>
          </cell>
          <cell r="D1942">
            <v>0</v>
          </cell>
          <cell r="E1942">
            <v>0</v>
          </cell>
          <cell r="F1942">
            <v>0</v>
          </cell>
          <cell r="G1942">
            <v>0</v>
          </cell>
          <cell r="H1942">
            <v>0</v>
          </cell>
          <cell r="K1942">
            <v>0</v>
          </cell>
          <cell r="L1942">
            <v>0</v>
          </cell>
          <cell r="M1942">
            <v>0</v>
          </cell>
          <cell r="N1942">
            <v>0</v>
          </cell>
        </row>
        <row r="1943">
          <cell r="A1943" t="str">
            <v>PINGO D'AGUA-MG</v>
          </cell>
          <cell r="B1943" t="str">
            <v>MG</v>
          </cell>
          <cell r="C1943">
            <v>0</v>
          </cell>
          <cell r="D1943">
            <v>0</v>
          </cell>
          <cell r="E1943">
            <v>0</v>
          </cell>
          <cell r="F1943">
            <v>0</v>
          </cell>
          <cell r="G1943">
            <v>0</v>
          </cell>
          <cell r="H1943">
            <v>0</v>
          </cell>
          <cell r="K1943">
            <v>0</v>
          </cell>
          <cell r="L1943">
            <v>0</v>
          </cell>
          <cell r="M1943">
            <v>0</v>
          </cell>
          <cell r="N1943">
            <v>0</v>
          </cell>
        </row>
        <row r="1944">
          <cell r="A1944" t="str">
            <v>PINTOPOLIS-MG</v>
          </cell>
          <cell r="B1944" t="str">
            <v>MG</v>
          </cell>
          <cell r="C1944">
            <v>0</v>
          </cell>
          <cell r="D1944">
            <v>0</v>
          </cell>
          <cell r="E1944">
            <v>0</v>
          </cell>
          <cell r="F1944">
            <v>0</v>
          </cell>
          <cell r="G1944">
            <v>0</v>
          </cell>
          <cell r="H1944">
            <v>0</v>
          </cell>
          <cell r="K1944">
            <v>0</v>
          </cell>
          <cell r="L1944">
            <v>0</v>
          </cell>
          <cell r="M1944">
            <v>0</v>
          </cell>
          <cell r="N1944">
            <v>0</v>
          </cell>
        </row>
        <row r="1945">
          <cell r="A1945" t="str">
            <v>PIRACEMA-MG</v>
          </cell>
          <cell r="B1945" t="str">
            <v>MG</v>
          </cell>
          <cell r="C1945">
            <v>0</v>
          </cell>
          <cell r="D1945">
            <v>0</v>
          </cell>
          <cell r="E1945">
            <v>0</v>
          </cell>
          <cell r="F1945">
            <v>0</v>
          </cell>
          <cell r="G1945">
            <v>0</v>
          </cell>
          <cell r="H1945">
            <v>0</v>
          </cell>
          <cell r="K1945">
            <v>0</v>
          </cell>
          <cell r="L1945">
            <v>0</v>
          </cell>
          <cell r="M1945">
            <v>0</v>
          </cell>
          <cell r="N1945">
            <v>0</v>
          </cell>
        </row>
        <row r="1946">
          <cell r="A1946" t="str">
            <v>PIRAJUBA-MG</v>
          </cell>
          <cell r="B1946" t="str">
            <v>MG</v>
          </cell>
          <cell r="C1946">
            <v>0</v>
          </cell>
          <cell r="D1946">
            <v>0</v>
          </cell>
          <cell r="E1946">
            <v>0</v>
          </cell>
          <cell r="F1946">
            <v>0</v>
          </cell>
          <cell r="G1946">
            <v>0</v>
          </cell>
          <cell r="H1946">
            <v>0</v>
          </cell>
          <cell r="K1946">
            <v>0</v>
          </cell>
          <cell r="L1946">
            <v>0</v>
          </cell>
          <cell r="M1946">
            <v>0</v>
          </cell>
          <cell r="N1946">
            <v>0</v>
          </cell>
        </row>
        <row r="1947">
          <cell r="A1947" t="str">
            <v>PIRANGA-MG</v>
          </cell>
          <cell r="B1947" t="str">
            <v>MG</v>
          </cell>
          <cell r="C1947">
            <v>0</v>
          </cell>
          <cell r="D1947">
            <v>0</v>
          </cell>
          <cell r="E1947">
            <v>0</v>
          </cell>
          <cell r="F1947">
            <v>0</v>
          </cell>
          <cell r="G1947">
            <v>0</v>
          </cell>
          <cell r="H1947">
            <v>0</v>
          </cell>
          <cell r="K1947">
            <v>0</v>
          </cell>
          <cell r="L1947">
            <v>0</v>
          </cell>
          <cell r="M1947">
            <v>0</v>
          </cell>
          <cell r="N1947">
            <v>0</v>
          </cell>
        </row>
        <row r="1948">
          <cell r="A1948" t="str">
            <v>PIRANGUCU-MG</v>
          </cell>
          <cell r="B1948" t="str">
            <v>MG</v>
          </cell>
          <cell r="C1948">
            <v>0</v>
          </cell>
          <cell r="D1948">
            <v>0</v>
          </cell>
          <cell r="E1948">
            <v>0</v>
          </cell>
          <cell r="F1948">
            <v>0</v>
          </cell>
          <cell r="G1948">
            <v>0</v>
          </cell>
          <cell r="H1948">
            <v>0</v>
          </cell>
          <cell r="K1948">
            <v>0</v>
          </cell>
          <cell r="L1948">
            <v>0</v>
          </cell>
          <cell r="M1948">
            <v>0</v>
          </cell>
          <cell r="N1948">
            <v>0</v>
          </cell>
        </row>
        <row r="1949">
          <cell r="A1949" t="str">
            <v>PIRANGUINHO-MG</v>
          </cell>
          <cell r="B1949" t="str">
            <v>MG</v>
          </cell>
          <cell r="C1949">
            <v>0</v>
          </cell>
          <cell r="D1949">
            <v>0</v>
          </cell>
          <cell r="E1949">
            <v>0</v>
          </cell>
          <cell r="F1949">
            <v>0</v>
          </cell>
          <cell r="G1949">
            <v>0</v>
          </cell>
          <cell r="H1949">
            <v>0</v>
          </cell>
          <cell r="K1949">
            <v>0</v>
          </cell>
          <cell r="L1949">
            <v>0</v>
          </cell>
          <cell r="M1949">
            <v>0</v>
          </cell>
          <cell r="N1949">
            <v>0</v>
          </cell>
        </row>
        <row r="1950">
          <cell r="A1950" t="str">
            <v>PIRAPETINGA-MG</v>
          </cell>
          <cell r="B1950" t="str">
            <v>MG</v>
          </cell>
          <cell r="C1950">
            <v>0</v>
          </cell>
          <cell r="D1950">
            <v>0</v>
          </cell>
          <cell r="E1950">
            <v>0</v>
          </cell>
          <cell r="F1950">
            <v>0</v>
          </cell>
          <cell r="G1950">
            <v>0</v>
          </cell>
          <cell r="H1950">
            <v>0</v>
          </cell>
          <cell r="K1950">
            <v>0</v>
          </cell>
          <cell r="L1950">
            <v>0</v>
          </cell>
          <cell r="M1950">
            <v>0</v>
          </cell>
          <cell r="N1950">
            <v>0</v>
          </cell>
        </row>
        <row r="1951">
          <cell r="A1951" t="str">
            <v>PIRAPORA-MG</v>
          </cell>
          <cell r="B1951" t="str">
            <v>MG</v>
          </cell>
          <cell r="C1951">
            <v>0</v>
          </cell>
          <cell r="D1951">
            <v>0</v>
          </cell>
          <cell r="E1951">
            <v>0</v>
          </cell>
          <cell r="F1951">
            <v>0</v>
          </cell>
          <cell r="G1951">
            <v>0</v>
          </cell>
          <cell r="H1951">
            <v>0</v>
          </cell>
          <cell r="K1951">
            <v>0</v>
          </cell>
          <cell r="L1951">
            <v>0</v>
          </cell>
          <cell r="M1951">
            <v>0</v>
          </cell>
          <cell r="N1951">
            <v>0</v>
          </cell>
        </row>
        <row r="1952">
          <cell r="A1952" t="str">
            <v>PIRAUBA-MG</v>
          </cell>
          <cell r="B1952" t="str">
            <v>MG</v>
          </cell>
          <cell r="C1952">
            <v>0</v>
          </cell>
          <cell r="D1952">
            <v>0</v>
          </cell>
          <cell r="E1952">
            <v>0</v>
          </cell>
          <cell r="F1952">
            <v>0</v>
          </cell>
          <cell r="G1952">
            <v>0</v>
          </cell>
          <cell r="H1952">
            <v>0</v>
          </cell>
          <cell r="K1952">
            <v>0</v>
          </cell>
          <cell r="L1952">
            <v>0</v>
          </cell>
          <cell r="M1952">
            <v>0</v>
          </cell>
          <cell r="N1952">
            <v>0</v>
          </cell>
        </row>
        <row r="1953">
          <cell r="A1953" t="str">
            <v>PITANGUI-MG</v>
          </cell>
          <cell r="B1953" t="str">
            <v>MG</v>
          </cell>
          <cell r="C1953">
            <v>0</v>
          </cell>
          <cell r="D1953">
            <v>0</v>
          </cell>
          <cell r="E1953">
            <v>0</v>
          </cell>
          <cell r="F1953">
            <v>0</v>
          </cell>
          <cell r="G1953">
            <v>0</v>
          </cell>
          <cell r="H1953">
            <v>0</v>
          </cell>
          <cell r="K1953">
            <v>0</v>
          </cell>
          <cell r="L1953">
            <v>0</v>
          </cell>
          <cell r="M1953">
            <v>0</v>
          </cell>
          <cell r="N1953">
            <v>0</v>
          </cell>
        </row>
        <row r="1954">
          <cell r="A1954" t="str">
            <v>PIUMHI-MG</v>
          </cell>
          <cell r="B1954" t="str">
            <v>MG</v>
          </cell>
          <cell r="C1954">
            <v>0</v>
          </cell>
          <cell r="D1954">
            <v>0</v>
          </cell>
          <cell r="E1954">
            <v>0</v>
          </cell>
          <cell r="F1954">
            <v>0</v>
          </cell>
          <cell r="G1954">
            <v>0</v>
          </cell>
          <cell r="H1954">
            <v>0</v>
          </cell>
          <cell r="K1954">
            <v>0</v>
          </cell>
          <cell r="L1954">
            <v>0</v>
          </cell>
          <cell r="M1954">
            <v>0</v>
          </cell>
          <cell r="N1954">
            <v>0</v>
          </cell>
        </row>
        <row r="1955">
          <cell r="A1955" t="str">
            <v>PLANURA-MG</v>
          </cell>
          <cell r="B1955" t="str">
            <v>MG</v>
          </cell>
          <cell r="C1955">
            <v>0</v>
          </cell>
          <cell r="D1955">
            <v>0</v>
          </cell>
          <cell r="E1955">
            <v>0</v>
          </cell>
          <cell r="F1955">
            <v>0</v>
          </cell>
          <cell r="G1955">
            <v>0</v>
          </cell>
          <cell r="H1955">
            <v>0</v>
          </cell>
          <cell r="K1955">
            <v>0</v>
          </cell>
          <cell r="L1955">
            <v>0</v>
          </cell>
          <cell r="M1955">
            <v>0</v>
          </cell>
          <cell r="N1955">
            <v>0</v>
          </cell>
        </row>
        <row r="1956">
          <cell r="A1956" t="str">
            <v>POCO FUNDO-MG</v>
          </cell>
          <cell r="B1956" t="str">
            <v>MG</v>
          </cell>
          <cell r="C1956">
            <v>0</v>
          </cell>
          <cell r="D1956">
            <v>0</v>
          </cell>
          <cell r="E1956">
            <v>0</v>
          </cell>
          <cell r="F1956">
            <v>0</v>
          </cell>
          <cell r="G1956">
            <v>0</v>
          </cell>
          <cell r="H1956">
            <v>0</v>
          </cell>
          <cell r="K1956">
            <v>0</v>
          </cell>
          <cell r="L1956">
            <v>0</v>
          </cell>
          <cell r="M1956">
            <v>0</v>
          </cell>
          <cell r="N1956">
            <v>0</v>
          </cell>
        </row>
        <row r="1957">
          <cell r="A1957" t="str">
            <v>POCOS DE CALDAS-MG</v>
          </cell>
          <cell r="B1957" t="str">
            <v>MG</v>
          </cell>
          <cell r="C1957">
            <v>0</v>
          </cell>
          <cell r="D1957">
            <v>0</v>
          </cell>
          <cell r="E1957">
            <v>0</v>
          </cell>
          <cell r="F1957">
            <v>0</v>
          </cell>
          <cell r="G1957">
            <v>0</v>
          </cell>
          <cell r="H1957">
            <v>0</v>
          </cell>
          <cell r="K1957">
            <v>0</v>
          </cell>
          <cell r="L1957">
            <v>0</v>
          </cell>
          <cell r="M1957">
            <v>0</v>
          </cell>
          <cell r="N1957">
            <v>0</v>
          </cell>
        </row>
        <row r="1958">
          <cell r="A1958" t="str">
            <v>POCRANE-MG</v>
          </cell>
          <cell r="B1958" t="str">
            <v>MG</v>
          </cell>
          <cell r="C1958">
            <v>0</v>
          </cell>
          <cell r="D1958">
            <v>0</v>
          </cell>
          <cell r="E1958">
            <v>0</v>
          </cell>
          <cell r="F1958">
            <v>0</v>
          </cell>
          <cell r="G1958">
            <v>0</v>
          </cell>
          <cell r="H1958">
            <v>0</v>
          </cell>
          <cell r="K1958">
            <v>0</v>
          </cell>
          <cell r="L1958">
            <v>0</v>
          </cell>
          <cell r="M1958">
            <v>0</v>
          </cell>
          <cell r="N1958">
            <v>0</v>
          </cell>
        </row>
        <row r="1959">
          <cell r="A1959" t="str">
            <v>POMPEU-MG</v>
          </cell>
          <cell r="B1959" t="str">
            <v>MG</v>
          </cell>
          <cell r="C1959">
            <v>0</v>
          </cell>
          <cell r="D1959">
            <v>0</v>
          </cell>
          <cell r="E1959">
            <v>0</v>
          </cell>
          <cell r="F1959">
            <v>0</v>
          </cell>
          <cell r="G1959">
            <v>0</v>
          </cell>
          <cell r="H1959">
            <v>0</v>
          </cell>
          <cell r="K1959">
            <v>0</v>
          </cell>
          <cell r="L1959">
            <v>0</v>
          </cell>
          <cell r="M1959">
            <v>0</v>
          </cell>
          <cell r="N1959">
            <v>0</v>
          </cell>
        </row>
        <row r="1960">
          <cell r="A1960" t="str">
            <v>PONTE NOVA-MG</v>
          </cell>
          <cell r="B1960" t="str">
            <v>MG</v>
          </cell>
          <cell r="C1960">
            <v>0</v>
          </cell>
          <cell r="D1960">
            <v>0</v>
          </cell>
          <cell r="E1960">
            <v>0</v>
          </cell>
          <cell r="F1960">
            <v>0</v>
          </cell>
          <cell r="G1960">
            <v>0</v>
          </cell>
          <cell r="H1960">
            <v>0</v>
          </cell>
          <cell r="K1960">
            <v>0</v>
          </cell>
          <cell r="L1960">
            <v>0</v>
          </cell>
          <cell r="M1960">
            <v>0</v>
          </cell>
          <cell r="N1960">
            <v>0</v>
          </cell>
        </row>
        <row r="1961">
          <cell r="A1961" t="str">
            <v>PONTO CHIQUE-MG</v>
          </cell>
          <cell r="B1961" t="str">
            <v>MG</v>
          </cell>
          <cell r="C1961">
            <v>0</v>
          </cell>
          <cell r="D1961">
            <v>0</v>
          </cell>
          <cell r="E1961">
            <v>0</v>
          </cell>
          <cell r="F1961">
            <v>0</v>
          </cell>
          <cell r="G1961">
            <v>0</v>
          </cell>
          <cell r="H1961">
            <v>0</v>
          </cell>
          <cell r="K1961">
            <v>0</v>
          </cell>
          <cell r="L1961">
            <v>0</v>
          </cell>
          <cell r="M1961">
            <v>0</v>
          </cell>
          <cell r="N1961">
            <v>0</v>
          </cell>
        </row>
        <row r="1962">
          <cell r="A1962" t="str">
            <v>PONTO DOS VOLANTES-MG</v>
          </cell>
          <cell r="B1962" t="str">
            <v>MG</v>
          </cell>
          <cell r="C1962">
            <v>0</v>
          </cell>
          <cell r="D1962">
            <v>0</v>
          </cell>
          <cell r="E1962">
            <v>0</v>
          </cell>
          <cell r="F1962">
            <v>0</v>
          </cell>
          <cell r="G1962">
            <v>0</v>
          </cell>
          <cell r="H1962">
            <v>0</v>
          </cell>
          <cell r="K1962">
            <v>0</v>
          </cell>
          <cell r="L1962">
            <v>0</v>
          </cell>
          <cell r="M1962">
            <v>0</v>
          </cell>
          <cell r="N1962">
            <v>0</v>
          </cell>
        </row>
        <row r="1963">
          <cell r="A1963" t="str">
            <v>PORTEIRINHA-MG</v>
          </cell>
          <cell r="B1963" t="str">
            <v>MG</v>
          </cell>
          <cell r="C1963">
            <v>0</v>
          </cell>
          <cell r="D1963">
            <v>0</v>
          </cell>
          <cell r="E1963">
            <v>0</v>
          </cell>
          <cell r="F1963">
            <v>0</v>
          </cell>
          <cell r="G1963">
            <v>0</v>
          </cell>
          <cell r="H1963">
            <v>0</v>
          </cell>
          <cell r="K1963">
            <v>0</v>
          </cell>
          <cell r="L1963">
            <v>0</v>
          </cell>
          <cell r="M1963">
            <v>0</v>
          </cell>
          <cell r="N1963">
            <v>0</v>
          </cell>
        </row>
        <row r="1964">
          <cell r="A1964" t="str">
            <v>PORTO FIRME-MG</v>
          </cell>
          <cell r="B1964" t="str">
            <v>MG</v>
          </cell>
          <cell r="C1964">
            <v>0</v>
          </cell>
          <cell r="D1964">
            <v>0</v>
          </cell>
          <cell r="E1964">
            <v>0</v>
          </cell>
          <cell r="F1964">
            <v>0</v>
          </cell>
          <cell r="G1964">
            <v>0</v>
          </cell>
          <cell r="H1964">
            <v>0</v>
          </cell>
          <cell r="K1964">
            <v>0</v>
          </cell>
          <cell r="L1964">
            <v>0</v>
          </cell>
          <cell r="M1964">
            <v>0</v>
          </cell>
          <cell r="N1964">
            <v>0</v>
          </cell>
        </row>
        <row r="1965">
          <cell r="A1965" t="str">
            <v>POTE-MG</v>
          </cell>
          <cell r="B1965" t="str">
            <v>MG</v>
          </cell>
          <cell r="C1965">
            <v>0</v>
          </cell>
          <cell r="D1965">
            <v>0</v>
          </cell>
          <cell r="E1965">
            <v>0</v>
          </cell>
          <cell r="F1965">
            <v>0</v>
          </cell>
          <cell r="G1965">
            <v>0</v>
          </cell>
          <cell r="H1965">
            <v>0</v>
          </cell>
          <cell r="K1965">
            <v>0</v>
          </cell>
          <cell r="L1965">
            <v>0</v>
          </cell>
          <cell r="M1965">
            <v>0</v>
          </cell>
          <cell r="N1965">
            <v>0</v>
          </cell>
        </row>
        <row r="1966">
          <cell r="A1966" t="str">
            <v>POUSO ALEGRE-MG</v>
          </cell>
          <cell r="B1966" t="str">
            <v>MG</v>
          </cell>
          <cell r="C1966">
            <v>0</v>
          </cell>
          <cell r="D1966">
            <v>0</v>
          </cell>
          <cell r="E1966">
            <v>0</v>
          </cell>
          <cell r="F1966">
            <v>0</v>
          </cell>
          <cell r="G1966">
            <v>0</v>
          </cell>
          <cell r="H1966">
            <v>0</v>
          </cell>
          <cell r="K1966">
            <v>0</v>
          </cell>
          <cell r="L1966">
            <v>0</v>
          </cell>
          <cell r="M1966">
            <v>0</v>
          </cell>
          <cell r="N1966">
            <v>0</v>
          </cell>
        </row>
        <row r="1967">
          <cell r="A1967" t="str">
            <v>POUSO ALTO-MG</v>
          </cell>
          <cell r="B1967" t="str">
            <v>MG</v>
          </cell>
          <cell r="C1967">
            <v>0</v>
          </cell>
          <cell r="D1967">
            <v>0</v>
          </cell>
          <cell r="E1967">
            <v>0</v>
          </cell>
          <cell r="F1967">
            <v>0</v>
          </cell>
          <cell r="G1967">
            <v>0</v>
          </cell>
          <cell r="H1967">
            <v>0</v>
          </cell>
          <cell r="K1967">
            <v>0</v>
          </cell>
          <cell r="L1967">
            <v>0</v>
          </cell>
          <cell r="M1967">
            <v>0</v>
          </cell>
          <cell r="N1967">
            <v>0</v>
          </cell>
        </row>
        <row r="1968">
          <cell r="A1968" t="str">
            <v>PRADOS-MG</v>
          </cell>
          <cell r="B1968" t="str">
            <v>MG</v>
          </cell>
          <cell r="C1968">
            <v>0</v>
          </cell>
          <cell r="D1968">
            <v>0</v>
          </cell>
          <cell r="E1968">
            <v>0</v>
          </cell>
          <cell r="F1968">
            <v>0</v>
          </cell>
          <cell r="G1968">
            <v>0</v>
          </cell>
          <cell r="H1968">
            <v>0</v>
          </cell>
          <cell r="K1968">
            <v>0</v>
          </cell>
          <cell r="L1968">
            <v>0</v>
          </cell>
          <cell r="M1968">
            <v>0</v>
          </cell>
          <cell r="N1968">
            <v>0</v>
          </cell>
        </row>
        <row r="1969">
          <cell r="A1969" t="str">
            <v>PRATA-MG</v>
          </cell>
          <cell r="B1969" t="str">
            <v>MG</v>
          </cell>
          <cell r="C1969">
            <v>0</v>
          </cell>
          <cell r="D1969">
            <v>0</v>
          </cell>
          <cell r="E1969">
            <v>0</v>
          </cell>
          <cell r="F1969">
            <v>0</v>
          </cell>
          <cell r="G1969">
            <v>0</v>
          </cell>
          <cell r="H1969">
            <v>0</v>
          </cell>
          <cell r="K1969">
            <v>0</v>
          </cell>
          <cell r="L1969">
            <v>0</v>
          </cell>
          <cell r="M1969">
            <v>0</v>
          </cell>
          <cell r="N1969">
            <v>0</v>
          </cell>
        </row>
        <row r="1970">
          <cell r="A1970" t="str">
            <v>PRATAPOLIS-MG</v>
          </cell>
          <cell r="B1970" t="str">
            <v>MG</v>
          </cell>
          <cell r="C1970">
            <v>0</v>
          </cell>
          <cell r="D1970">
            <v>0</v>
          </cell>
          <cell r="E1970">
            <v>0</v>
          </cell>
          <cell r="F1970">
            <v>0</v>
          </cell>
          <cell r="G1970">
            <v>0</v>
          </cell>
          <cell r="H1970">
            <v>0</v>
          </cell>
          <cell r="K1970">
            <v>0</v>
          </cell>
          <cell r="L1970">
            <v>0</v>
          </cell>
          <cell r="M1970">
            <v>0</v>
          </cell>
          <cell r="N1970">
            <v>0</v>
          </cell>
        </row>
        <row r="1971">
          <cell r="A1971" t="str">
            <v>PRATINHA-MG</v>
          </cell>
          <cell r="B1971" t="str">
            <v>MG</v>
          </cell>
          <cell r="C1971">
            <v>0</v>
          </cell>
          <cell r="D1971">
            <v>0</v>
          </cell>
          <cell r="E1971">
            <v>0</v>
          </cell>
          <cell r="F1971">
            <v>0</v>
          </cell>
          <cell r="G1971">
            <v>0</v>
          </cell>
          <cell r="H1971">
            <v>0</v>
          </cell>
          <cell r="K1971">
            <v>0</v>
          </cell>
          <cell r="L1971">
            <v>0</v>
          </cell>
          <cell r="M1971">
            <v>0</v>
          </cell>
          <cell r="N1971">
            <v>0</v>
          </cell>
        </row>
        <row r="1972">
          <cell r="A1972" t="str">
            <v>PRESIDENTE BERNARDES-MG</v>
          </cell>
          <cell r="B1972" t="str">
            <v>MG</v>
          </cell>
          <cell r="C1972">
            <v>0</v>
          </cell>
          <cell r="D1972">
            <v>0</v>
          </cell>
          <cell r="E1972">
            <v>0</v>
          </cell>
          <cell r="F1972">
            <v>0</v>
          </cell>
          <cell r="G1972">
            <v>0</v>
          </cell>
          <cell r="H1972">
            <v>0</v>
          </cell>
          <cell r="K1972">
            <v>0</v>
          </cell>
          <cell r="L1972">
            <v>0</v>
          </cell>
          <cell r="M1972">
            <v>0</v>
          </cell>
          <cell r="N1972">
            <v>0</v>
          </cell>
        </row>
        <row r="1973">
          <cell r="A1973" t="str">
            <v>PRESIDENTE JUSCELINO-MG</v>
          </cell>
          <cell r="B1973" t="str">
            <v>MG</v>
          </cell>
          <cell r="C1973">
            <v>0</v>
          </cell>
          <cell r="D1973">
            <v>0</v>
          </cell>
          <cell r="E1973">
            <v>0</v>
          </cell>
          <cell r="F1973">
            <v>0</v>
          </cell>
          <cell r="G1973">
            <v>0</v>
          </cell>
          <cell r="H1973">
            <v>0</v>
          </cell>
          <cell r="K1973">
            <v>0</v>
          </cell>
          <cell r="L1973">
            <v>0</v>
          </cell>
          <cell r="M1973">
            <v>0</v>
          </cell>
          <cell r="N1973">
            <v>0</v>
          </cell>
        </row>
        <row r="1974">
          <cell r="A1974" t="str">
            <v>PRESIDENTE KUBITSCHEK-MG</v>
          </cell>
          <cell r="B1974" t="str">
            <v>MG</v>
          </cell>
          <cell r="C1974">
            <v>0</v>
          </cell>
          <cell r="D1974">
            <v>0</v>
          </cell>
          <cell r="E1974">
            <v>0</v>
          </cell>
          <cell r="F1974">
            <v>0</v>
          </cell>
          <cell r="G1974">
            <v>0</v>
          </cell>
          <cell r="H1974">
            <v>0</v>
          </cell>
          <cell r="K1974">
            <v>0</v>
          </cell>
          <cell r="L1974">
            <v>0</v>
          </cell>
          <cell r="M1974">
            <v>0</v>
          </cell>
          <cell r="N1974">
            <v>0</v>
          </cell>
        </row>
        <row r="1975">
          <cell r="A1975" t="str">
            <v>PRESIDENTE OLEGARIO-MG</v>
          </cell>
          <cell r="B1975" t="str">
            <v>MG</v>
          </cell>
          <cell r="C1975">
            <v>0</v>
          </cell>
          <cell r="D1975">
            <v>0</v>
          </cell>
          <cell r="E1975">
            <v>0</v>
          </cell>
          <cell r="F1975">
            <v>0</v>
          </cell>
          <cell r="G1975">
            <v>0</v>
          </cell>
          <cell r="H1975">
            <v>0</v>
          </cell>
          <cell r="K1975">
            <v>0</v>
          </cell>
          <cell r="L1975">
            <v>0</v>
          </cell>
          <cell r="M1975">
            <v>0</v>
          </cell>
          <cell r="N1975">
            <v>0</v>
          </cell>
        </row>
        <row r="1976">
          <cell r="A1976" t="str">
            <v>PRUDENTE DE MORAIS-MG</v>
          </cell>
          <cell r="B1976" t="str">
            <v>MG</v>
          </cell>
          <cell r="C1976">
            <v>0</v>
          </cell>
          <cell r="D1976">
            <v>0</v>
          </cell>
          <cell r="E1976">
            <v>0</v>
          </cell>
          <cell r="F1976">
            <v>0</v>
          </cell>
          <cell r="G1976">
            <v>0</v>
          </cell>
          <cell r="H1976">
            <v>0</v>
          </cell>
          <cell r="K1976">
            <v>0</v>
          </cell>
          <cell r="L1976">
            <v>0</v>
          </cell>
          <cell r="M1976">
            <v>0</v>
          </cell>
          <cell r="N1976">
            <v>0</v>
          </cell>
        </row>
        <row r="1977">
          <cell r="A1977" t="str">
            <v>QUARTEL GERAL-MG</v>
          </cell>
          <cell r="B1977" t="str">
            <v>MG</v>
          </cell>
          <cell r="C1977">
            <v>0</v>
          </cell>
          <cell r="D1977">
            <v>0</v>
          </cell>
          <cell r="E1977">
            <v>0</v>
          </cell>
          <cell r="F1977">
            <v>0</v>
          </cell>
          <cell r="G1977">
            <v>0</v>
          </cell>
          <cell r="H1977">
            <v>0</v>
          </cell>
          <cell r="K1977">
            <v>0</v>
          </cell>
          <cell r="L1977">
            <v>0</v>
          </cell>
          <cell r="M1977">
            <v>0</v>
          </cell>
          <cell r="N1977">
            <v>0</v>
          </cell>
        </row>
        <row r="1978">
          <cell r="A1978" t="str">
            <v>QUELUZITA-MG</v>
          </cell>
          <cell r="B1978" t="str">
            <v>MG</v>
          </cell>
          <cell r="C1978">
            <v>0</v>
          </cell>
          <cell r="D1978">
            <v>0</v>
          </cell>
          <cell r="E1978">
            <v>0</v>
          </cell>
          <cell r="F1978">
            <v>0</v>
          </cell>
          <cell r="G1978">
            <v>0</v>
          </cell>
          <cell r="H1978">
            <v>0</v>
          </cell>
          <cell r="K1978">
            <v>0</v>
          </cell>
          <cell r="L1978">
            <v>0</v>
          </cell>
          <cell r="M1978">
            <v>0</v>
          </cell>
          <cell r="N1978">
            <v>0</v>
          </cell>
        </row>
        <row r="1979">
          <cell r="A1979" t="str">
            <v>RAPOSOS-MG</v>
          </cell>
          <cell r="B1979" t="str">
            <v>MG</v>
          </cell>
          <cell r="C1979">
            <v>0</v>
          </cell>
          <cell r="D1979">
            <v>0</v>
          </cell>
          <cell r="E1979">
            <v>0</v>
          </cell>
          <cell r="F1979">
            <v>0</v>
          </cell>
          <cell r="G1979">
            <v>0</v>
          </cell>
          <cell r="H1979">
            <v>0</v>
          </cell>
          <cell r="K1979">
            <v>0</v>
          </cell>
          <cell r="L1979">
            <v>0</v>
          </cell>
          <cell r="M1979">
            <v>0</v>
          </cell>
          <cell r="N1979">
            <v>0</v>
          </cell>
        </row>
        <row r="1980">
          <cell r="A1980" t="str">
            <v>RAUL SOARES-MG</v>
          </cell>
          <cell r="B1980" t="str">
            <v>MG</v>
          </cell>
          <cell r="C1980">
            <v>0</v>
          </cell>
          <cell r="D1980">
            <v>0</v>
          </cell>
          <cell r="E1980">
            <v>0</v>
          </cell>
          <cell r="F1980">
            <v>0</v>
          </cell>
          <cell r="G1980">
            <v>0</v>
          </cell>
          <cell r="H1980">
            <v>0</v>
          </cell>
          <cell r="K1980">
            <v>0</v>
          </cell>
          <cell r="L1980">
            <v>0</v>
          </cell>
          <cell r="M1980">
            <v>0</v>
          </cell>
          <cell r="N1980">
            <v>0</v>
          </cell>
        </row>
        <row r="1981">
          <cell r="A1981" t="str">
            <v>RECREIO-MG</v>
          </cell>
          <cell r="B1981" t="str">
            <v>MG</v>
          </cell>
          <cell r="C1981">
            <v>0</v>
          </cell>
          <cell r="D1981">
            <v>0</v>
          </cell>
          <cell r="E1981">
            <v>0</v>
          </cell>
          <cell r="F1981">
            <v>0</v>
          </cell>
          <cell r="G1981">
            <v>0</v>
          </cell>
          <cell r="H1981">
            <v>0</v>
          </cell>
          <cell r="K1981">
            <v>0</v>
          </cell>
          <cell r="L1981">
            <v>0</v>
          </cell>
          <cell r="M1981">
            <v>0</v>
          </cell>
          <cell r="N1981">
            <v>0</v>
          </cell>
        </row>
        <row r="1982">
          <cell r="A1982" t="str">
            <v>REDUTO-MG</v>
          </cell>
          <cell r="B1982" t="str">
            <v>MG</v>
          </cell>
          <cell r="C1982">
            <v>0</v>
          </cell>
          <cell r="D1982">
            <v>0</v>
          </cell>
          <cell r="E1982">
            <v>0</v>
          </cell>
          <cell r="F1982">
            <v>0</v>
          </cell>
          <cell r="G1982">
            <v>0</v>
          </cell>
          <cell r="H1982">
            <v>0</v>
          </cell>
          <cell r="K1982">
            <v>0</v>
          </cell>
          <cell r="L1982">
            <v>0</v>
          </cell>
          <cell r="M1982">
            <v>0</v>
          </cell>
          <cell r="N1982">
            <v>0</v>
          </cell>
        </row>
        <row r="1983">
          <cell r="A1983" t="str">
            <v>RESENDE COSTA-MG</v>
          </cell>
          <cell r="B1983" t="str">
            <v>MG</v>
          </cell>
          <cell r="C1983">
            <v>0</v>
          </cell>
          <cell r="D1983">
            <v>0</v>
          </cell>
          <cell r="E1983">
            <v>0</v>
          </cell>
          <cell r="F1983">
            <v>0</v>
          </cell>
          <cell r="G1983">
            <v>0</v>
          </cell>
          <cell r="H1983">
            <v>0</v>
          </cell>
          <cell r="K1983">
            <v>0</v>
          </cell>
          <cell r="L1983">
            <v>0</v>
          </cell>
          <cell r="M1983">
            <v>0</v>
          </cell>
          <cell r="N1983">
            <v>0</v>
          </cell>
        </row>
        <row r="1984">
          <cell r="A1984" t="str">
            <v>RESPLENDOR-MG</v>
          </cell>
          <cell r="B1984" t="str">
            <v>MG</v>
          </cell>
          <cell r="C1984">
            <v>0</v>
          </cell>
          <cell r="D1984">
            <v>0</v>
          </cell>
          <cell r="E1984">
            <v>0</v>
          </cell>
          <cell r="F1984">
            <v>0</v>
          </cell>
          <cell r="G1984">
            <v>0</v>
          </cell>
          <cell r="H1984">
            <v>0</v>
          </cell>
          <cell r="K1984">
            <v>0</v>
          </cell>
          <cell r="L1984">
            <v>0</v>
          </cell>
          <cell r="M1984">
            <v>0</v>
          </cell>
          <cell r="N1984">
            <v>0</v>
          </cell>
        </row>
        <row r="1985">
          <cell r="A1985" t="str">
            <v>RESSAQUINHA-MG</v>
          </cell>
          <cell r="B1985" t="str">
            <v>MG</v>
          </cell>
          <cell r="C1985">
            <v>0</v>
          </cell>
          <cell r="D1985">
            <v>0</v>
          </cell>
          <cell r="E1985">
            <v>0</v>
          </cell>
          <cell r="F1985">
            <v>0</v>
          </cell>
          <cell r="G1985">
            <v>0</v>
          </cell>
          <cell r="H1985">
            <v>0</v>
          </cell>
          <cell r="K1985">
            <v>0</v>
          </cell>
          <cell r="L1985">
            <v>0</v>
          </cell>
          <cell r="M1985">
            <v>0</v>
          </cell>
          <cell r="N1985">
            <v>0</v>
          </cell>
        </row>
        <row r="1986">
          <cell r="A1986" t="str">
            <v>RIACHINHO-MG</v>
          </cell>
          <cell r="B1986" t="str">
            <v>MG</v>
          </cell>
          <cell r="C1986">
            <v>0</v>
          </cell>
          <cell r="D1986">
            <v>0</v>
          </cell>
          <cell r="E1986">
            <v>0</v>
          </cell>
          <cell r="F1986">
            <v>0</v>
          </cell>
          <cell r="G1986">
            <v>0</v>
          </cell>
          <cell r="H1986">
            <v>0</v>
          </cell>
          <cell r="K1986">
            <v>0</v>
          </cell>
          <cell r="L1986">
            <v>0</v>
          </cell>
          <cell r="M1986">
            <v>0</v>
          </cell>
          <cell r="N1986">
            <v>0</v>
          </cell>
        </row>
        <row r="1987">
          <cell r="A1987" t="str">
            <v>RIACHO DOS MACHADOS-MG</v>
          </cell>
          <cell r="B1987" t="str">
            <v>MG</v>
          </cell>
          <cell r="C1987">
            <v>0</v>
          </cell>
          <cell r="D1987">
            <v>0</v>
          </cell>
          <cell r="E1987">
            <v>0</v>
          </cell>
          <cell r="F1987">
            <v>0</v>
          </cell>
          <cell r="G1987">
            <v>0</v>
          </cell>
          <cell r="H1987">
            <v>0</v>
          </cell>
          <cell r="K1987">
            <v>0</v>
          </cell>
          <cell r="L1987">
            <v>0</v>
          </cell>
          <cell r="M1987">
            <v>0</v>
          </cell>
          <cell r="N1987">
            <v>0</v>
          </cell>
        </row>
        <row r="1988">
          <cell r="A1988" t="str">
            <v>RIBEIRAO DAS NEVES-MG</v>
          </cell>
          <cell r="B1988" t="str">
            <v>MG</v>
          </cell>
          <cell r="C1988">
            <v>0</v>
          </cell>
          <cell r="D1988">
            <v>0</v>
          </cell>
          <cell r="E1988">
            <v>0</v>
          </cell>
          <cell r="F1988">
            <v>0</v>
          </cell>
          <cell r="G1988">
            <v>0</v>
          </cell>
          <cell r="H1988">
            <v>0</v>
          </cell>
          <cell r="K1988">
            <v>0</v>
          </cell>
          <cell r="L1988">
            <v>0</v>
          </cell>
          <cell r="M1988">
            <v>0</v>
          </cell>
          <cell r="N1988">
            <v>0</v>
          </cell>
        </row>
        <row r="1989">
          <cell r="A1989" t="str">
            <v>RIBEIRAO VERMELHO-MG</v>
          </cell>
          <cell r="B1989" t="str">
            <v>MG</v>
          </cell>
          <cell r="C1989">
            <v>0</v>
          </cell>
          <cell r="D1989">
            <v>0</v>
          </cell>
          <cell r="E1989">
            <v>0</v>
          </cell>
          <cell r="F1989">
            <v>0</v>
          </cell>
          <cell r="G1989">
            <v>0</v>
          </cell>
          <cell r="H1989">
            <v>0</v>
          </cell>
          <cell r="K1989">
            <v>0</v>
          </cell>
          <cell r="L1989">
            <v>0</v>
          </cell>
          <cell r="M1989">
            <v>0</v>
          </cell>
          <cell r="N1989">
            <v>0</v>
          </cell>
        </row>
        <row r="1990">
          <cell r="A1990" t="str">
            <v>RIO ACIMA-MG</v>
          </cell>
          <cell r="B1990" t="str">
            <v>MG</v>
          </cell>
          <cell r="C1990">
            <v>0</v>
          </cell>
          <cell r="D1990">
            <v>0</v>
          </cell>
          <cell r="E1990">
            <v>0</v>
          </cell>
          <cell r="F1990">
            <v>0</v>
          </cell>
          <cell r="G1990">
            <v>0</v>
          </cell>
          <cell r="H1990">
            <v>0</v>
          </cell>
          <cell r="K1990">
            <v>0</v>
          </cell>
          <cell r="L1990">
            <v>0</v>
          </cell>
          <cell r="M1990">
            <v>0</v>
          </cell>
          <cell r="N1990">
            <v>0</v>
          </cell>
        </row>
        <row r="1991">
          <cell r="A1991" t="str">
            <v>RIO CASCA-MG</v>
          </cell>
          <cell r="B1991" t="str">
            <v>MG</v>
          </cell>
          <cell r="C1991">
            <v>0</v>
          </cell>
          <cell r="D1991">
            <v>0</v>
          </cell>
          <cell r="E1991">
            <v>0</v>
          </cell>
          <cell r="F1991">
            <v>0</v>
          </cell>
          <cell r="G1991">
            <v>0</v>
          </cell>
          <cell r="H1991">
            <v>0</v>
          </cell>
          <cell r="K1991">
            <v>0</v>
          </cell>
          <cell r="L1991">
            <v>0</v>
          </cell>
          <cell r="M1991">
            <v>0</v>
          </cell>
          <cell r="N1991">
            <v>0</v>
          </cell>
        </row>
        <row r="1992">
          <cell r="A1992" t="str">
            <v>RIO DO PRADO-MG</v>
          </cell>
          <cell r="B1992" t="str">
            <v>MG</v>
          </cell>
          <cell r="C1992">
            <v>0</v>
          </cell>
          <cell r="D1992">
            <v>0</v>
          </cell>
          <cell r="E1992">
            <v>0</v>
          </cell>
          <cell r="F1992">
            <v>0</v>
          </cell>
          <cell r="G1992">
            <v>0</v>
          </cell>
          <cell r="H1992">
            <v>0</v>
          </cell>
          <cell r="K1992">
            <v>0</v>
          </cell>
          <cell r="L1992">
            <v>0</v>
          </cell>
          <cell r="M1992">
            <v>0</v>
          </cell>
          <cell r="N1992">
            <v>0</v>
          </cell>
        </row>
        <row r="1993">
          <cell r="A1993" t="str">
            <v>RIO DOCE-MG</v>
          </cell>
          <cell r="B1993" t="str">
            <v>MG</v>
          </cell>
          <cell r="C1993">
            <v>0</v>
          </cell>
          <cell r="D1993">
            <v>0</v>
          </cell>
          <cell r="E1993">
            <v>0</v>
          </cell>
          <cell r="F1993">
            <v>0</v>
          </cell>
          <cell r="G1993">
            <v>0</v>
          </cell>
          <cell r="H1993">
            <v>0</v>
          </cell>
          <cell r="K1993">
            <v>0</v>
          </cell>
          <cell r="L1993">
            <v>0</v>
          </cell>
          <cell r="M1993">
            <v>0</v>
          </cell>
          <cell r="N1993">
            <v>0</v>
          </cell>
        </row>
        <row r="1994">
          <cell r="A1994" t="str">
            <v>RIO ESPERA-MG</v>
          </cell>
          <cell r="B1994" t="str">
            <v>MG</v>
          </cell>
          <cell r="C1994">
            <v>0</v>
          </cell>
          <cell r="D1994">
            <v>0</v>
          </cell>
          <cell r="E1994">
            <v>0</v>
          </cell>
          <cell r="F1994">
            <v>0</v>
          </cell>
          <cell r="G1994">
            <v>0</v>
          </cell>
          <cell r="H1994">
            <v>0</v>
          </cell>
          <cell r="K1994">
            <v>0</v>
          </cell>
          <cell r="L1994">
            <v>0</v>
          </cell>
          <cell r="M1994">
            <v>0</v>
          </cell>
          <cell r="N1994">
            <v>0</v>
          </cell>
        </row>
        <row r="1995">
          <cell r="A1995" t="str">
            <v>RIO MANSO-MG</v>
          </cell>
          <cell r="B1995" t="str">
            <v>MG</v>
          </cell>
          <cell r="C1995">
            <v>0</v>
          </cell>
          <cell r="D1995">
            <v>0</v>
          </cell>
          <cell r="E1995">
            <v>0</v>
          </cell>
          <cell r="F1995">
            <v>0</v>
          </cell>
          <cell r="G1995">
            <v>0</v>
          </cell>
          <cell r="H1995">
            <v>0</v>
          </cell>
          <cell r="K1995">
            <v>0</v>
          </cell>
          <cell r="L1995">
            <v>0</v>
          </cell>
          <cell r="M1995">
            <v>0</v>
          </cell>
          <cell r="N1995">
            <v>0</v>
          </cell>
        </row>
        <row r="1996">
          <cell r="A1996" t="str">
            <v>RIO NOVO-MG</v>
          </cell>
          <cell r="B1996" t="str">
            <v>MG</v>
          </cell>
          <cell r="C1996">
            <v>0</v>
          </cell>
          <cell r="D1996">
            <v>0</v>
          </cell>
          <cell r="E1996">
            <v>0</v>
          </cell>
          <cell r="F1996">
            <v>0</v>
          </cell>
          <cell r="G1996">
            <v>0</v>
          </cell>
          <cell r="H1996">
            <v>0</v>
          </cell>
          <cell r="K1996">
            <v>0</v>
          </cell>
          <cell r="L1996">
            <v>0</v>
          </cell>
          <cell r="M1996">
            <v>0</v>
          </cell>
          <cell r="N1996">
            <v>0</v>
          </cell>
        </row>
        <row r="1997">
          <cell r="A1997" t="str">
            <v>RIO PARANAIBA-MG</v>
          </cell>
          <cell r="B1997" t="str">
            <v>MG</v>
          </cell>
          <cell r="C1997">
            <v>0</v>
          </cell>
          <cell r="D1997">
            <v>0</v>
          </cell>
          <cell r="E1997">
            <v>0</v>
          </cell>
          <cell r="F1997">
            <v>0</v>
          </cell>
          <cell r="G1997">
            <v>0</v>
          </cell>
          <cell r="H1997">
            <v>0</v>
          </cell>
          <cell r="K1997">
            <v>0</v>
          </cell>
          <cell r="L1997">
            <v>0</v>
          </cell>
          <cell r="M1997">
            <v>0</v>
          </cell>
          <cell r="N1997">
            <v>0</v>
          </cell>
        </row>
        <row r="1998">
          <cell r="A1998" t="str">
            <v>RIO PARDO DE MINAS-MG</v>
          </cell>
          <cell r="B1998" t="str">
            <v>MG</v>
          </cell>
          <cell r="C1998">
            <v>0</v>
          </cell>
          <cell r="D1998">
            <v>0</v>
          </cell>
          <cell r="E1998">
            <v>0</v>
          </cell>
          <cell r="F1998">
            <v>0</v>
          </cell>
          <cell r="G1998">
            <v>0</v>
          </cell>
          <cell r="H1998">
            <v>0</v>
          </cell>
          <cell r="K1998">
            <v>0</v>
          </cell>
          <cell r="L1998">
            <v>0</v>
          </cell>
          <cell r="M1998">
            <v>0</v>
          </cell>
          <cell r="N1998">
            <v>0</v>
          </cell>
        </row>
        <row r="1999">
          <cell r="A1999" t="str">
            <v>RIO PIRACICABA-MG</v>
          </cell>
          <cell r="B1999" t="str">
            <v>MG</v>
          </cell>
          <cell r="C1999">
            <v>0</v>
          </cell>
          <cell r="D1999">
            <v>0</v>
          </cell>
          <cell r="E1999">
            <v>0</v>
          </cell>
          <cell r="F1999">
            <v>0</v>
          </cell>
          <cell r="G1999">
            <v>0</v>
          </cell>
          <cell r="H1999">
            <v>0</v>
          </cell>
          <cell r="K1999">
            <v>0</v>
          </cell>
          <cell r="L1999">
            <v>0</v>
          </cell>
          <cell r="M1999">
            <v>0</v>
          </cell>
          <cell r="N1999">
            <v>0</v>
          </cell>
        </row>
        <row r="2000">
          <cell r="A2000" t="str">
            <v>RIO POMBA-MG</v>
          </cell>
          <cell r="B2000" t="str">
            <v>MG</v>
          </cell>
          <cell r="C2000">
            <v>0</v>
          </cell>
          <cell r="D2000">
            <v>0</v>
          </cell>
          <cell r="E2000">
            <v>0</v>
          </cell>
          <cell r="F2000">
            <v>0</v>
          </cell>
          <cell r="G2000">
            <v>0</v>
          </cell>
          <cell r="H2000">
            <v>0</v>
          </cell>
          <cell r="K2000">
            <v>0</v>
          </cell>
          <cell r="L2000">
            <v>0</v>
          </cell>
          <cell r="M2000">
            <v>0</v>
          </cell>
          <cell r="N2000">
            <v>0</v>
          </cell>
        </row>
        <row r="2001">
          <cell r="A2001" t="str">
            <v>RIO PRETO-MG</v>
          </cell>
          <cell r="B2001" t="str">
            <v>MG</v>
          </cell>
          <cell r="C2001">
            <v>0</v>
          </cell>
          <cell r="D2001">
            <v>0</v>
          </cell>
          <cell r="E2001">
            <v>0</v>
          </cell>
          <cell r="F2001">
            <v>0</v>
          </cell>
          <cell r="G2001">
            <v>0</v>
          </cell>
          <cell r="H2001">
            <v>0</v>
          </cell>
          <cell r="K2001">
            <v>0</v>
          </cell>
          <cell r="L2001">
            <v>0</v>
          </cell>
          <cell r="M2001">
            <v>0</v>
          </cell>
          <cell r="N2001">
            <v>0</v>
          </cell>
        </row>
        <row r="2002">
          <cell r="A2002" t="str">
            <v>RIO VERMELHO-MG</v>
          </cell>
          <cell r="B2002" t="str">
            <v>MG</v>
          </cell>
          <cell r="C2002">
            <v>0</v>
          </cell>
          <cell r="D2002">
            <v>0</v>
          </cell>
          <cell r="E2002">
            <v>0</v>
          </cell>
          <cell r="F2002">
            <v>0</v>
          </cell>
          <cell r="G2002">
            <v>0</v>
          </cell>
          <cell r="H2002">
            <v>0</v>
          </cell>
          <cell r="K2002">
            <v>0</v>
          </cell>
          <cell r="L2002">
            <v>0</v>
          </cell>
          <cell r="M2002">
            <v>0</v>
          </cell>
          <cell r="N2002">
            <v>0</v>
          </cell>
        </row>
        <row r="2003">
          <cell r="A2003" t="str">
            <v>RITAPOLIS-MG</v>
          </cell>
          <cell r="B2003" t="str">
            <v>MG</v>
          </cell>
          <cell r="C2003">
            <v>0</v>
          </cell>
          <cell r="D2003">
            <v>0</v>
          </cell>
          <cell r="E2003">
            <v>0</v>
          </cell>
          <cell r="F2003">
            <v>0</v>
          </cell>
          <cell r="G2003">
            <v>0</v>
          </cell>
          <cell r="H2003">
            <v>0</v>
          </cell>
          <cell r="K2003">
            <v>0</v>
          </cell>
          <cell r="L2003">
            <v>0</v>
          </cell>
          <cell r="M2003">
            <v>0</v>
          </cell>
          <cell r="N2003">
            <v>0</v>
          </cell>
        </row>
        <row r="2004">
          <cell r="A2004" t="str">
            <v>ROCHEDO DE MINAS-MG</v>
          </cell>
          <cell r="B2004" t="str">
            <v>MG</v>
          </cell>
          <cell r="C2004">
            <v>0</v>
          </cell>
          <cell r="D2004">
            <v>0</v>
          </cell>
          <cell r="E2004">
            <v>0</v>
          </cell>
          <cell r="F2004">
            <v>0</v>
          </cell>
          <cell r="G2004">
            <v>0</v>
          </cell>
          <cell r="H2004">
            <v>0</v>
          </cell>
          <cell r="K2004">
            <v>0</v>
          </cell>
          <cell r="L2004">
            <v>0</v>
          </cell>
          <cell r="M2004">
            <v>0</v>
          </cell>
          <cell r="N2004">
            <v>0</v>
          </cell>
        </row>
        <row r="2005">
          <cell r="A2005" t="str">
            <v>RODEIRO-MG</v>
          </cell>
          <cell r="B2005" t="str">
            <v>MG</v>
          </cell>
          <cell r="C2005">
            <v>0</v>
          </cell>
          <cell r="D2005">
            <v>0</v>
          </cell>
          <cell r="E2005">
            <v>0</v>
          </cell>
          <cell r="F2005">
            <v>0</v>
          </cell>
          <cell r="G2005">
            <v>0</v>
          </cell>
          <cell r="H2005">
            <v>0</v>
          </cell>
          <cell r="K2005">
            <v>0</v>
          </cell>
          <cell r="L2005">
            <v>0</v>
          </cell>
          <cell r="M2005">
            <v>0</v>
          </cell>
          <cell r="N2005">
            <v>0</v>
          </cell>
        </row>
        <row r="2006">
          <cell r="A2006" t="str">
            <v>ROMARIA-MG</v>
          </cell>
          <cell r="B2006" t="str">
            <v>MG</v>
          </cell>
          <cell r="C2006">
            <v>0</v>
          </cell>
          <cell r="D2006">
            <v>0</v>
          </cell>
          <cell r="E2006">
            <v>0</v>
          </cell>
          <cell r="F2006">
            <v>0</v>
          </cell>
          <cell r="G2006">
            <v>0</v>
          </cell>
          <cell r="H2006">
            <v>0</v>
          </cell>
          <cell r="K2006">
            <v>0</v>
          </cell>
          <cell r="L2006">
            <v>0</v>
          </cell>
          <cell r="M2006">
            <v>0</v>
          </cell>
          <cell r="N2006">
            <v>0</v>
          </cell>
        </row>
        <row r="2007">
          <cell r="A2007" t="str">
            <v>ROSARIO DA LIMEIRA-MG</v>
          </cell>
          <cell r="B2007" t="str">
            <v>MG</v>
          </cell>
          <cell r="C2007">
            <v>0</v>
          </cell>
          <cell r="D2007">
            <v>0</v>
          </cell>
          <cell r="E2007">
            <v>0</v>
          </cell>
          <cell r="F2007">
            <v>0</v>
          </cell>
          <cell r="G2007">
            <v>0</v>
          </cell>
          <cell r="H2007">
            <v>0</v>
          </cell>
          <cell r="K2007">
            <v>0</v>
          </cell>
          <cell r="L2007">
            <v>0</v>
          </cell>
          <cell r="M2007">
            <v>0</v>
          </cell>
          <cell r="N2007">
            <v>0</v>
          </cell>
        </row>
        <row r="2008">
          <cell r="A2008" t="str">
            <v>RUBELITA-MG</v>
          </cell>
          <cell r="B2008" t="str">
            <v>MG</v>
          </cell>
          <cell r="C2008">
            <v>0</v>
          </cell>
          <cell r="D2008">
            <v>0</v>
          </cell>
          <cell r="E2008">
            <v>0</v>
          </cell>
          <cell r="F2008">
            <v>0</v>
          </cell>
          <cell r="G2008">
            <v>0</v>
          </cell>
          <cell r="H2008">
            <v>0</v>
          </cell>
          <cell r="K2008">
            <v>0</v>
          </cell>
          <cell r="L2008">
            <v>0</v>
          </cell>
          <cell r="M2008">
            <v>0</v>
          </cell>
          <cell r="N2008">
            <v>0</v>
          </cell>
        </row>
        <row r="2009">
          <cell r="A2009" t="str">
            <v>RUBIM-MG</v>
          </cell>
          <cell r="B2009" t="str">
            <v>MG</v>
          </cell>
          <cell r="C2009">
            <v>0</v>
          </cell>
          <cell r="D2009">
            <v>0</v>
          </cell>
          <cell r="E2009">
            <v>0</v>
          </cell>
          <cell r="F2009">
            <v>0</v>
          </cell>
          <cell r="G2009">
            <v>0</v>
          </cell>
          <cell r="H2009">
            <v>0</v>
          </cell>
          <cell r="K2009">
            <v>0</v>
          </cell>
          <cell r="L2009">
            <v>0</v>
          </cell>
          <cell r="M2009">
            <v>0</v>
          </cell>
          <cell r="N2009">
            <v>0</v>
          </cell>
        </row>
        <row r="2010">
          <cell r="A2010" t="str">
            <v>SABARA-MG</v>
          </cell>
          <cell r="B2010" t="str">
            <v>MG</v>
          </cell>
          <cell r="C2010">
            <v>0</v>
          </cell>
          <cell r="D2010">
            <v>0</v>
          </cell>
          <cell r="E2010">
            <v>0</v>
          </cell>
          <cell r="F2010">
            <v>0</v>
          </cell>
          <cell r="G2010">
            <v>0</v>
          </cell>
          <cell r="H2010">
            <v>0</v>
          </cell>
          <cell r="K2010">
            <v>0</v>
          </cell>
          <cell r="L2010">
            <v>0</v>
          </cell>
          <cell r="M2010">
            <v>0</v>
          </cell>
          <cell r="N2010">
            <v>0</v>
          </cell>
        </row>
        <row r="2011">
          <cell r="A2011" t="str">
            <v>SABINOPOLIS-MG</v>
          </cell>
          <cell r="B2011" t="str">
            <v>MG</v>
          </cell>
          <cell r="C2011">
            <v>0</v>
          </cell>
          <cell r="D2011">
            <v>0</v>
          </cell>
          <cell r="E2011">
            <v>0</v>
          </cell>
          <cell r="F2011">
            <v>0</v>
          </cell>
          <cell r="G2011">
            <v>0</v>
          </cell>
          <cell r="H2011">
            <v>0</v>
          </cell>
          <cell r="K2011">
            <v>0</v>
          </cell>
          <cell r="L2011">
            <v>0</v>
          </cell>
          <cell r="M2011">
            <v>0</v>
          </cell>
          <cell r="N2011">
            <v>0</v>
          </cell>
        </row>
        <row r="2012">
          <cell r="A2012" t="str">
            <v>SACRAMENTO-MG</v>
          </cell>
          <cell r="B2012" t="str">
            <v>MG</v>
          </cell>
          <cell r="C2012">
            <v>0</v>
          </cell>
          <cell r="D2012">
            <v>0</v>
          </cell>
          <cell r="E2012">
            <v>0</v>
          </cell>
          <cell r="F2012">
            <v>0</v>
          </cell>
          <cell r="G2012">
            <v>0</v>
          </cell>
          <cell r="H2012">
            <v>0</v>
          </cell>
          <cell r="K2012">
            <v>0</v>
          </cell>
          <cell r="L2012">
            <v>0</v>
          </cell>
          <cell r="M2012">
            <v>0</v>
          </cell>
          <cell r="N2012">
            <v>0</v>
          </cell>
        </row>
        <row r="2013">
          <cell r="A2013" t="str">
            <v>SALINAS-MG</v>
          </cell>
          <cell r="B2013" t="str">
            <v>MG</v>
          </cell>
          <cell r="C2013">
            <v>0</v>
          </cell>
          <cell r="D2013">
            <v>0</v>
          </cell>
          <cell r="E2013">
            <v>0</v>
          </cell>
          <cell r="F2013">
            <v>0</v>
          </cell>
          <cell r="G2013">
            <v>0</v>
          </cell>
          <cell r="H2013">
            <v>0</v>
          </cell>
          <cell r="K2013">
            <v>0</v>
          </cell>
          <cell r="L2013">
            <v>0</v>
          </cell>
          <cell r="M2013">
            <v>0</v>
          </cell>
          <cell r="N2013">
            <v>0</v>
          </cell>
        </row>
        <row r="2014">
          <cell r="A2014" t="str">
            <v>SALTO DA DIVISA-MG</v>
          </cell>
          <cell r="B2014" t="str">
            <v>MG</v>
          </cell>
          <cell r="C2014">
            <v>0</v>
          </cell>
          <cell r="D2014">
            <v>0</v>
          </cell>
          <cell r="E2014">
            <v>0</v>
          </cell>
          <cell r="F2014">
            <v>0</v>
          </cell>
          <cell r="G2014">
            <v>0</v>
          </cell>
          <cell r="H2014">
            <v>0</v>
          </cell>
          <cell r="K2014">
            <v>0</v>
          </cell>
          <cell r="L2014">
            <v>0</v>
          </cell>
          <cell r="M2014">
            <v>0</v>
          </cell>
          <cell r="N2014">
            <v>0</v>
          </cell>
        </row>
        <row r="2015">
          <cell r="A2015" t="str">
            <v>SANTA BARBARA DO LESTE-MG</v>
          </cell>
          <cell r="B2015" t="str">
            <v>MG</v>
          </cell>
          <cell r="C2015">
            <v>0</v>
          </cell>
          <cell r="D2015">
            <v>0</v>
          </cell>
          <cell r="E2015">
            <v>0</v>
          </cell>
          <cell r="F2015">
            <v>0</v>
          </cell>
          <cell r="G2015">
            <v>0</v>
          </cell>
          <cell r="H2015">
            <v>0</v>
          </cell>
          <cell r="K2015">
            <v>0</v>
          </cell>
          <cell r="L2015">
            <v>0</v>
          </cell>
          <cell r="M2015">
            <v>0</v>
          </cell>
          <cell r="N2015">
            <v>0</v>
          </cell>
        </row>
        <row r="2016">
          <cell r="A2016" t="str">
            <v>SANTA BARBARA DO MONTE VERDE-MG</v>
          </cell>
          <cell r="B2016" t="str">
            <v>MG</v>
          </cell>
          <cell r="C2016">
            <v>0</v>
          </cell>
          <cell r="D2016">
            <v>0</v>
          </cell>
          <cell r="E2016">
            <v>0</v>
          </cell>
          <cell r="F2016">
            <v>0</v>
          </cell>
          <cell r="G2016">
            <v>0</v>
          </cell>
          <cell r="H2016">
            <v>0</v>
          </cell>
          <cell r="K2016">
            <v>0</v>
          </cell>
          <cell r="L2016">
            <v>0</v>
          </cell>
          <cell r="M2016">
            <v>0</v>
          </cell>
          <cell r="N2016">
            <v>0</v>
          </cell>
        </row>
        <row r="2017">
          <cell r="A2017" t="str">
            <v>SANTA BARBARA DO TUGURIO-MG</v>
          </cell>
          <cell r="B2017" t="str">
            <v>MG</v>
          </cell>
          <cell r="C2017">
            <v>0</v>
          </cell>
          <cell r="D2017">
            <v>0</v>
          </cell>
          <cell r="E2017">
            <v>0</v>
          </cell>
          <cell r="F2017">
            <v>0</v>
          </cell>
          <cell r="G2017">
            <v>0</v>
          </cell>
          <cell r="H2017">
            <v>0</v>
          </cell>
          <cell r="K2017">
            <v>0</v>
          </cell>
          <cell r="L2017">
            <v>0</v>
          </cell>
          <cell r="M2017">
            <v>0</v>
          </cell>
          <cell r="N2017">
            <v>0</v>
          </cell>
        </row>
        <row r="2018">
          <cell r="A2018" t="str">
            <v>SANTA BARBARA-MG</v>
          </cell>
          <cell r="B2018" t="str">
            <v>MG</v>
          </cell>
          <cell r="C2018">
            <v>0</v>
          </cell>
          <cell r="D2018">
            <v>0</v>
          </cell>
          <cell r="E2018">
            <v>0</v>
          </cell>
          <cell r="F2018">
            <v>0</v>
          </cell>
          <cell r="G2018">
            <v>0</v>
          </cell>
          <cell r="H2018">
            <v>0</v>
          </cell>
          <cell r="K2018">
            <v>0</v>
          </cell>
          <cell r="L2018">
            <v>0</v>
          </cell>
          <cell r="M2018">
            <v>0</v>
          </cell>
          <cell r="N2018">
            <v>0</v>
          </cell>
        </row>
        <row r="2019">
          <cell r="A2019" t="str">
            <v>SANTA CRUZ DE MINAS-MG</v>
          </cell>
          <cell r="B2019" t="str">
            <v>MG</v>
          </cell>
          <cell r="C2019">
            <v>0</v>
          </cell>
          <cell r="D2019">
            <v>0</v>
          </cell>
          <cell r="E2019">
            <v>0</v>
          </cell>
          <cell r="F2019">
            <v>0</v>
          </cell>
          <cell r="G2019">
            <v>0</v>
          </cell>
          <cell r="H2019">
            <v>0</v>
          </cell>
          <cell r="K2019">
            <v>0</v>
          </cell>
          <cell r="L2019">
            <v>0</v>
          </cell>
          <cell r="M2019">
            <v>0</v>
          </cell>
          <cell r="N2019">
            <v>0</v>
          </cell>
        </row>
        <row r="2020">
          <cell r="A2020" t="str">
            <v>SANTA CRUZ DE SALINAS-MG</v>
          </cell>
          <cell r="B2020" t="str">
            <v>MG</v>
          </cell>
          <cell r="C2020">
            <v>0</v>
          </cell>
          <cell r="D2020">
            <v>0</v>
          </cell>
          <cell r="E2020">
            <v>0</v>
          </cell>
          <cell r="F2020">
            <v>0</v>
          </cell>
          <cell r="G2020">
            <v>0</v>
          </cell>
          <cell r="H2020">
            <v>0</v>
          </cell>
          <cell r="K2020">
            <v>0</v>
          </cell>
          <cell r="L2020">
            <v>0</v>
          </cell>
          <cell r="M2020">
            <v>0</v>
          </cell>
          <cell r="N2020">
            <v>0</v>
          </cell>
        </row>
        <row r="2021">
          <cell r="A2021" t="str">
            <v>SANTA CRUZ DO ESCALVADO-MG</v>
          </cell>
          <cell r="B2021" t="str">
            <v>MG</v>
          </cell>
          <cell r="C2021">
            <v>0</v>
          </cell>
          <cell r="D2021">
            <v>0</v>
          </cell>
          <cell r="E2021">
            <v>0</v>
          </cell>
          <cell r="F2021">
            <v>0</v>
          </cell>
          <cell r="G2021">
            <v>0</v>
          </cell>
          <cell r="H2021">
            <v>0</v>
          </cell>
          <cell r="K2021">
            <v>0</v>
          </cell>
          <cell r="L2021">
            <v>0</v>
          </cell>
          <cell r="M2021">
            <v>0</v>
          </cell>
          <cell r="N2021">
            <v>0</v>
          </cell>
        </row>
        <row r="2022">
          <cell r="A2022" t="str">
            <v>SANTA EFIGENIA DE MINAS-MG</v>
          </cell>
          <cell r="B2022" t="str">
            <v>MG</v>
          </cell>
          <cell r="C2022">
            <v>0</v>
          </cell>
          <cell r="D2022">
            <v>0</v>
          </cell>
          <cell r="E2022">
            <v>0</v>
          </cell>
          <cell r="F2022">
            <v>0</v>
          </cell>
          <cell r="G2022">
            <v>0</v>
          </cell>
          <cell r="H2022">
            <v>0</v>
          </cell>
          <cell r="K2022">
            <v>0</v>
          </cell>
          <cell r="L2022">
            <v>0</v>
          </cell>
          <cell r="M2022">
            <v>0</v>
          </cell>
          <cell r="N2022">
            <v>0</v>
          </cell>
        </row>
        <row r="2023">
          <cell r="A2023" t="str">
            <v>SANTA FE DE MINAS-MG</v>
          </cell>
          <cell r="B2023" t="str">
            <v>MG</v>
          </cell>
          <cell r="C2023">
            <v>0</v>
          </cell>
          <cell r="D2023">
            <v>0</v>
          </cell>
          <cell r="E2023">
            <v>0</v>
          </cell>
          <cell r="F2023">
            <v>0</v>
          </cell>
          <cell r="G2023">
            <v>0</v>
          </cell>
          <cell r="H2023">
            <v>0</v>
          </cell>
          <cell r="K2023">
            <v>0</v>
          </cell>
          <cell r="L2023">
            <v>0</v>
          </cell>
          <cell r="M2023">
            <v>0</v>
          </cell>
          <cell r="N2023">
            <v>0</v>
          </cell>
        </row>
        <row r="2024">
          <cell r="A2024" t="str">
            <v>SANTA HELENA DE MINAS-MG</v>
          </cell>
          <cell r="B2024" t="str">
            <v>MG</v>
          </cell>
          <cell r="C2024">
            <v>0</v>
          </cell>
          <cell r="D2024">
            <v>0</v>
          </cell>
          <cell r="E2024">
            <v>0</v>
          </cell>
          <cell r="F2024">
            <v>0</v>
          </cell>
          <cell r="G2024">
            <v>0</v>
          </cell>
          <cell r="H2024">
            <v>0</v>
          </cell>
          <cell r="K2024">
            <v>0</v>
          </cell>
          <cell r="L2024">
            <v>0</v>
          </cell>
          <cell r="M2024">
            <v>0</v>
          </cell>
          <cell r="N2024">
            <v>0</v>
          </cell>
        </row>
        <row r="2025">
          <cell r="A2025" t="str">
            <v>SANTA JULIANA-MG</v>
          </cell>
          <cell r="B2025" t="str">
            <v>MG</v>
          </cell>
          <cell r="C2025">
            <v>0</v>
          </cell>
          <cell r="D2025">
            <v>0</v>
          </cell>
          <cell r="E2025">
            <v>0</v>
          </cell>
          <cell r="F2025">
            <v>0</v>
          </cell>
          <cell r="G2025">
            <v>0</v>
          </cell>
          <cell r="H2025">
            <v>0</v>
          </cell>
          <cell r="K2025">
            <v>0</v>
          </cell>
          <cell r="L2025">
            <v>0</v>
          </cell>
          <cell r="M2025">
            <v>0</v>
          </cell>
          <cell r="N2025">
            <v>0</v>
          </cell>
        </row>
        <row r="2026">
          <cell r="A2026" t="str">
            <v>SANTA LUZIA-MG</v>
          </cell>
          <cell r="B2026" t="str">
            <v>MG</v>
          </cell>
          <cell r="C2026">
            <v>0</v>
          </cell>
          <cell r="D2026">
            <v>0</v>
          </cell>
          <cell r="E2026">
            <v>0</v>
          </cell>
          <cell r="F2026">
            <v>0</v>
          </cell>
          <cell r="G2026">
            <v>0</v>
          </cell>
          <cell r="H2026">
            <v>0</v>
          </cell>
          <cell r="K2026">
            <v>0</v>
          </cell>
          <cell r="L2026">
            <v>0</v>
          </cell>
          <cell r="M2026">
            <v>0</v>
          </cell>
          <cell r="N2026">
            <v>0</v>
          </cell>
        </row>
        <row r="2027">
          <cell r="A2027" t="str">
            <v>SANTA MARGARIDA-MG</v>
          </cell>
          <cell r="B2027" t="str">
            <v>MG</v>
          </cell>
          <cell r="C2027">
            <v>0</v>
          </cell>
          <cell r="D2027">
            <v>0</v>
          </cell>
          <cell r="E2027">
            <v>0</v>
          </cell>
          <cell r="F2027">
            <v>0</v>
          </cell>
          <cell r="G2027">
            <v>0</v>
          </cell>
          <cell r="H2027">
            <v>0</v>
          </cell>
          <cell r="K2027">
            <v>0</v>
          </cell>
          <cell r="L2027">
            <v>0</v>
          </cell>
          <cell r="M2027">
            <v>0</v>
          </cell>
          <cell r="N2027">
            <v>0</v>
          </cell>
        </row>
        <row r="2028">
          <cell r="A2028" t="str">
            <v>SANTA MARIA DE ITABIRA-MG</v>
          </cell>
          <cell r="B2028" t="str">
            <v>MG</v>
          </cell>
          <cell r="C2028">
            <v>0</v>
          </cell>
          <cell r="D2028">
            <v>0</v>
          </cell>
          <cell r="E2028">
            <v>0</v>
          </cell>
          <cell r="F2028">
            <v>0</v>
          </cell>
          <cell r="G2028">
            <v>0</v>
          </cell>
          <cell r="H2028">
            <v>0</v>
          </cell>
          <cell r="K2028">
            <v>0</v>
          </cell>
          <cell r="L2028">
            <v>0</v>
          </cell>
          <cell r="M2028">
            <v>0</v>
          </cell>
          <cell r="N2028">
            <v>0</v>
          </cell>
        </row>
        <row r="2029">
          <cell r="A2029" t="str">
            <v>SANTA MARIA DO SALTO-MG</v>
          </cell>
          <cell r="B2029" t="str">
            <v>MG</v>
          </cell>
          <cell r="C2029">
            <v>0</v>
          </cell>
          <cell r="D2029">
            <v>0</v>
          </cell>
          <cell r="E2029">
            <v>0</v>
          </cell>
          <cell r="F2029">
            <v>0</v>
          </cell>
          <cell r="G2029">
            <v>0</v>
          </cell>
          <cell r="H2029">
            <v>0</v>
          </cell>
          <cell r="K2029">
            <v>0</v>
          </cell>
          <cell r="L2029">
            <v>0</v>
          </cell>
          <cell r="M2029">
            <v>0</v>
          </cell>
          <cell r="N2029">
            <v>0</v>
          </cell>
        </row>
        <row r="2030">
          <cell r="A2030" t="str">
            <v>SANTA MARIA DO SUACUI-MG</v>
          </cell>
          <cell r="B2030" t="str">
            <v>MG</v>
          </cell>
          <cell r="C2030">
            <v>0</v>
          </cell>
          <cell r="D2030">
            <v>0</v>
          </cell>
          <cell r="E2030">
            <v>0</v>
          </cell>
          <cell r="F2030">
            <v>0</v>
          </cell>
          <cell r="G2030">
            <v>0</v>
          </cell>
          <cell r="H2030">
            <v>0</v>
          </cell>
          <cell r="K2030">
            <v>0</v>
          </cell>
          <cell r="L2030">
            <v>0</v>
          </cell>
          <cell r="M2030">
            <v>0</v>
          </cell>
          <cell r="N2030">
            <v>0</v>
          </cell>
        </row>
        <row r="2031">
          <cell r="A2031" t="str">
            <v>SANTA RITA DE CALDAS-MG</v>
          </cell>
          <cell r="B2031" t="str">
            <v>MG</v>
          </cell>
          <cell r="C2031">
            <v>0</v>
          </cell>
          <cell r="D2031">
            <v>0</v>
          </cell>
          <cell r="E2031">
            <v>0</v>
          </cell>
          <cell r="F2031">
            <v>0</v>
          </cell>
          <cell r="G2031">
            <v>0</v>
          </cell>
          <cell r="H2031">
            <v>0</v>
          </cell>
          <cell r="K2031">
            <v>0</v>
          </cell>
          <cell r="L2031">
            <v>0</v>
          </cell>
          <cell r="M2031">
            <v>0</v>
          </cell>
          <cell r="N2031">
            <v>0</v>
          </cell>
        </row>
        <row r="2032">
          <cell r="A2032" t="str">
            <v>SANTA RITA DE IBITIPOCA-MG</v>
          </cell>
          <cell r="B2032" t="str">
            <v>MG</v>
          </cell>
          <cell r="C2032">
            <v>0</v>
          </cell>
          <cell r="D2032">
            <v>0</v>
          </cell>
          <cell r="E2032">
            <v>0</v>
          </cell>
          <cell r="F2032">
            <v>0</v>
          </cell>
          <cell r="G2032">
            <v>0</v>
          </cell>
          <cell r="H2032">
            <v>0</v>
          </cell>
          <cell r="K2032">
            <v>0</v>
          </cell>
          <cell r="L2032">
            <v>0</v>
          </cell>
          <cell r="M2032">
            <v>0</v>
          </cell>
          <cell r="N2032">
            <v>0</v>
          </cell>
        </row>
        <row r="2033">
          <cell r="A2033" t="str">
            <v>SANTA RITA DE JACUTINGA-MG</v>
          </cell>
          <cell r="B2033" t="str">
            <v>MG</v>
          </cell>
          <cell r="C2033">
            <v>0</v>
          </cell>
          <cell r="D2033">
            <v>0</v>
          </cell>
          <cell r="E2033">
            <v>0</v>
          </cell>
          <cell r="F2033">
            <v>0</v>
          </cell>
          <cell r="G2033">
            <v>0</v>
          </cell>
          <cell r="H2033">
            <v>0</v>
          </cell>
          <cell r="K2033">
            <v>0</v>
          </cell>
          <cell r="L2033">
            <v>0</v>
          </cell>
          <cell r="M2033">
            <v>0</v>
          </cell>
          <cell r="N2033">
            <v>0</v>
          </cell>
        </row>
        <row r="2034">
          <cell r="A2034" t="str">
            <v>SANTA RITA DE MINAS-MG</v>
          </cell>
          <cell r="B2034" t="str">
            <v>MG</v>
          </cell>
          <cell r="C2034">
            <v>0</v>
          </cell>
          <cell r="D2034">
            <v>0</v>
          </cell>
          <cell r="E2034">
            <v>0</v>
          </cell>
          <cell r="F2034">
            <v>0</v>
          </cell>
          <cell r="G2034">
            <v>0</v>
          </cell>
          <cell r="H2034">
            <v>0</v>
          </cell>
          <cell r="K2034">
            <v>0</v>
          </cell>
          <cell r="L2034">
            <v>0</v>
          </cell>
          <cell r="M2034">
            <v>0</v>
          </cell>
          <cell r="N2034">
            <v>0</v>
          </cell>
        </row>
        <row r="2035">
          <cell r="A2035" t="str">
            <v>SANTA RITA DO ITUETO-MG</v>
          </cell>
          <cell r="B2035" t="str">
            <v>MG</v>
          </cell>
          <cell r="C2035">
            <v>0</v>
          </cell>
          <cell r="D2035">
            <v>0</v>
          </cell>
          <cell r="E2035">
            <v>0</v>
          </cell>
          <cell r="F2035">
            <v>0</v>
          </cell>
          <cell r="G2035">
            <v>0</v>
          </cell>
          <cell r="H2035">
            <v>0</v>
          </cell>
          <cell r="K2035">
            <v>0</v>
          </cell>
          <cell r="L2035">
            <v>0</v>
          </cell>
          <cell r="M2035">
            <v>0</v>
          </cell>
          <cell r="N2035">
            <v>0</v>
          </cell>
        </row>
        <row r="2036">
          <cell r="A2036" t="str">
            <v>SANTA RITA DO SAPUCAI-MG</v>
          </cell>
          <cell r="B2036" t="str">
            <v>MG</v>
          </cell>
          <cell r="C2036">
            <v>0</v>
          </cell>
          <cell r="D2036">
            <v>0</v>
          </cell>
          <cell r="E2036">
            <v>0</v>
          </cell>
          <cell r="F2036">
            <v>0</v>
          </cell>
          <cell r="G2036">
            <v>0</v>
          </cell>
          <cell r="H2036">
            <v>0</v>
          </cell>
          <cell r="K2036">
            <v>0</v>
          </cell>
          <cell r="L2036">
            <v>0</v>
          </cell>
          <cell r="M2036">
            <v>0</v>
          </cell>
          <cell r="N2036">
            <v>0</v>
          </cell>
        </row>
        <row r="2037">
          <cell r="A2037" t="str">
            <v>SANTA ROSA DA SERRA-MG</v>
          </cell>
          <cell r="B2037" t="str">
            <v>MG</v>
          </cell>
          <cell r="C2037">
            <v>0</v>
          </cell>
          <cell r="D2037">
            <v>0</v>
          </cell>
          <cell r="E2037">
            <v>0</v>
          </cell>
          <cell r="F2037">
            <v>0</v>
          </cell>
          <cell r="G2037">
            <v>0</v>
          </cell>
          <cell r="H2037">
            <v>0</v>
          </cell>
          <cell r="K2037">
            <v>0</v>
          </cell>
          <cell r="L2037">
            <v>0</v>
          </cell>
          <cell r="M2037">
            <v>0</v>
          </cell>
          <cell r="N2037">
            <v>0</v>
          </cell>
        </row>
        <row r="2038">
          <cell r="A2038" t="str">
            <v>SANTA VITORIA-MG</v>
          </cell>
          <cell r="B2038" t="str">
            <v>MG</v>
          </cell>
          <cell r="C2038">
            <v>0</v>
          </cell>
          <cell r="D2038">
            <v>0</v>
          </cell>
          <cell r="E2038">
            <v>0</v>
          </cell>
          <cell r="F2038">
            <v>0</v>
          </cell>
          <cell r="G2038">
            <v>0</v>
          </cell>
          <cell r="H2038">
            <v>0</v>
          </cell>
          <cell r="K2038">
            <v>0</v>
          </cell>
          <cell r="L2038">
            <v>0</v>
          </cell>
          <cell r="M2038">
            <v>0</v>
          </cell>
          <cell r="N2038">
            <v>0</v>
          </cell>
        </row>
        <row r="2039">
          <cell r="A2039" t="str">
            <v>SANTANA DA VARGEM-MG</v>
          </cell>
          <cell r="B2039" t="str">
            <v>MG</v>
          </cell>
          <cell r="C2039">
            <v>0</v>
          </cell>
          <cell r="D2039">
            <v>0</v>
          </cell>
          <cell r="E2039">
            <v>0</v>
          </cell>
          <cell r="F2039">
            <v>0</v>
          </cell>
          <cell r="G2039">
            <v>0</v>
          </cell>
          <cell r="H2039">
            <v>0</v>
          </cell>
          <cell r="K2039">
            <v>0</v>
          </cell>
          <cell r="L2039">
            <v>0</v>
          </cell>
          <cell r="M2039">
            <v>0</v>
          </cell>
          <cell r="N2039">
            <v>0</v>
          </cell>
        </row>
        <row r="2040">
          <cell r="A2040" t="str">
            <v>SANTANA DE CATAGUASES-MG</v>
          </cell>
          <cell r="B2040" t="str">
            <v>MG</v>
          </cell>
          <cell r="C2040">
            <v>0</v>
          </cell>
          <cell r="D2040">
            <v>0</v>
          </cell>
          <cell r="E2040">
            <v>0</v>
          </cell>
          <cell r="F2040">
            <v>0</v>
          </cell>
          <cell r="G2040">
            <v>0</v>
          </cell>
          <cell r="H2040">
            <v>0</v>
          </cell>
          <cell r="K2040">
            <v>0</v>
          </cell>
          <cell r="L2040">
            <v>0</v>
          </cell>
          <cell r="M2040">
            <v>0</v>
          </cell>
          <cell r="N2040">
            <v>0</v>
          </cell>
        </row>
        <row r="2041">
          <cell r="A2041" t="str">
            <v>SANTANA DE PIRAPAMA-MG</v>
          </cell>
          <cell r="B2041" t="str">
            <v>MG</v>
          </cell>
          <cell r="C2041">
            <v>0</v>
          </cell>
          <cell r="D2041">
            <v>0</v>
          </cell>
          <cell r="E2041">
            <v>0</v>
          </cell>
          <cell r="F2041">
            <v>0</v>
          </cell>
          <cell r="G2041">
            <v>0</v>
          </cell>
          <cell r="H2041">
            <v>0</v>
          </cell>
          <cell r="K2041">
            <v>0</v>
          </cell>
          <cell r="L2041">
            <v>0</v>
          </cell>
          <cell r="M2041">
            <v>0</v>
          </cell>
          <cell r="N2041">
            <v>0</v>
          </cell>
        </row>
        <row r="2042">
          <cell r="A2042" t="str">
            <v>SANTANA DO DESERTO-MG</v>
          </cell>
          <cell r="B2042" t="str">
            <v>MG</v>
          </cell>
          <cell r="C2042">
            <v>0</v>
          </cell>
          <cell r="D2042">
            <v>0</v>
          </cell>
          <cell r="E2042">
            <v>0</v>
          </cell>
          <cell r="F2042">
            <v>0</v>
          </cell>
          <cell r="G2042">
            <v>0</v>
          </cell>
          <cell r="H2042">
            <v>0</v>
          </cell>
          <cell r="K2042">
            <v>0</v>
          </cell>
          <cell r="L2042">
            <v>0</v>
          </cell>
          <cell r="M2042">
            <v>0</v>
          </cell>
          <cell r="N2042">
            <v>0</v>
          </cell>
        </row>
        <row r="2043">
          <cell r="A2043" t="str">
            <v>SANTANA DO GARAMBEU-MG</v>
          </cell>
          <cell r="B2043" t="str">
            <v>MG</v>
          </cell>
          <cell r="C2043">
            <v>0</v>
          </cell>
          <cell r="D2043">
            <v>0</v>
          </cell>
          <cell r="E2043">
            <v>0</v>
          </cell>
          <cell r="F2043">
            <v>0</v>
          </cell>
          <cell r="G2043">
            <v>0</v>
          </cell>
          <cell r="H2043">
            <v>0</v>
          </cell>
          <cell r="K2043">
            <v>0</v>
          </cell>
          <cell r="L2043">
            <v>0</v>
          </cell>
          <cell r="M2043">
            <v>0</v>
          </cell>
          <cell r="N2043">
            <v>0</v>
          </cell>
        </row>
        <row r="2044">
          <cell r="A2044" t="str">
            <v>SANTANA DO JACARE-MG</v>
          </cell>
          <cell r="B2044" t="str">
            <v>MG</v>
          </cell>
          <cell r="C2044">
            <v>0</v>
          </cell>
          <cell r="D2044">
            <v>0</v>
          </cell>
          <cell r="E2044">
            <v>0</v>
          </cell>
          <cell r="F2044">
            <v>0</v>
          </cell>
          <cell r="G2044">
            <v>0</v>
          </cell>
          <cell r="H2044">
            <v>0</v>
          </cell>
          <cell r="K2044">
            <v>0</v>
          </cell>
          <cell r="L2044">
            <v>0</v>
          </cell>
          <cell r="M2044">
            <v>0</v>
          </cell>
          <cell r="N2044">
            <v>0</v>
          </cell>
        </row>
        <row r="2045">
          <cell r="A2045" t="str">
            <v>SANTANA DO MANHUACU-MG</v>
          </cell>
          <cell r="B2045" t="str">
            <v>MG</v>
          </cell>
          <cell r="C2045">
            <v>0</v>
          </cell>
          <cell r="D2045">
            <v>0</v>
          </cell>
          <cell r="E2045">
            <v>0</v>
          </cell>
          <cell r="F2045">
            <v>0</v>
          </cell>
          <cell r="G2045">
            <v>0</v>
          </cell>
          <cell r="H2045">
            <v>0</v>
          </cell>
          <cell r="K2045">
            <v>0</v>
          </cell>
          <cell r="L2045">
            <v>0</v>
          </cell>
          <cell r="M2045">
            <v>0</v>
          </cell>
          <cell r="N2045">
            <v>0</v>
          </cell>
        </row>
        <row r="2046">
          <cell r="A2046" t="str">
            <v>SANTANA DO PARAISO-MG</v>
          </cell>
          <cell r="B2046" t="str">
            <v>MG</v>
          </cell>
          <cell r="C2046">
            <v>0</v>
          </cell>
          <cell r="D2046">
            <v>0</v>
          </cell>
          <cell r="E2046">
            <v>0</v>
          </cell>
          <cell r="F2046">
            <v>0</v>
          </cell>
          <cell r="G2046">
            <v>0</v>
          </cell>
          <cell r="H2046">
            <v>0</v>
          </cell>
          <cell r="K2046">
            <v>0</v>
          </cell>
          <cell r="L2046">
            <v>0</v>
          </cell>
          <cell r="M2046">
            <v>0</v>
          </cell>
          <cell r="N2046">
            <v>0</v>
          </cell>
        </row>
        <row r="2047">
          <cell r="A2047" t="str">
            <v>SANTANA DO RIACHO-MG</v>
          </cell>
          <cell r="B2047" t="str">
            <v>MG</v>
          </cell>
          <cell r="C2047">
            <v>0</v>
          </cell>
          <cell r="D2047">
            <v>0</v>
          </cell>
          <cell r="E2047">
            <v>0</v>
          </cell>
          <cell r="F2047">
            <v>0</v>
          </cell>
          <cell r="G2047">
            <v>0</v>
          </cell>
          <cell r="H2047">
            <v>0</v>
          </cell>
          <cell r="K2047">
            <v>0</v>
          </cell>
          <cell r="L2047">
            <v>0</v>
          </cell>
          <cell r="M2047">
            <v>0</v>
          </cell>
          <cell r="N2047">
            <v>0</v>
          </cell>
        </row>
        <row r="2048">
          <cell r="A2048" t="str">
            <v>SANTANA DOS MONTES-MG</v>
          </cell>
          <cell r="B2048" t="str">
            <v>MG</v>
          </cell>
          <cell r="C2048">
            <v>0</v>
          </cell>
          <cell r="D2048">
            <v>0</v>
          </cell>
          <cell r="E2048">
            <v>0</v>
          </cell>
          <cell r="F2048">
            <v>0</v>
          </cell>
          <cell r="G2048">
            <v>0</v>
          </cell>
          <cell r="H2048">
            <v>0</v>
          </cell>
          <cell r="K2048">
            <v>0</v>
          </cell>
          <cell r="L2048">
            <v>0</v>
          </cell>
          <cell r="M2048">
            <v>0</v>
          </cell>
          <cell r="N2048">
            <v>0</v>
          </cell>
        </row>
        <row r="2049">
          <cell r="A2049" t="str">
            <v>SANTO ANTONIO DO AMPARO-MG</v>
          </cell>
          <cell r="B2049" t="str">
            <v>MG</v>
          </cell>
          <cell r="C2049">
            <v>0</v>
          </cell>
          <cell r="D2049">
            <v>0</v>
          </cell>
          <cell r="E2049">
            <v>0</v>
          </cell>
          <cell r="F2049">
            <v>0</v>
          </cell>
          <cell r="G2049">
            <v>0</v>
          </cell>
          <cell r="H2049">
            <v>0</v>
          </cell>
          <cell r="K2049">
            <v>0</v>
          </cell>
          <cell r="L2049">
            <v>0</v>
          </cell>
          <cell r="M2049">
            <v>0</v>
          </cell>
          <cell r="N2049">
            <v>0</v>
          </cell>
        </row>
        <row r="2050">
          <cell r="A2050" t="str">
            <v>SANTO ANTONIO DO AVENTUREIRO-MG</v>
          </cell>
          <cell r="B2050" t="str">
            <v>MG</v>
          </cell>
          <cell r="C2050">
            <v>0</v>
          </cell>
          <cell r="D2050">
            <v>0</v>
          </cell>
          <cell r="E2050">
            <v>0</v>
          </cell>
          <cell r="F2050">
            <v>0</v>
          </cell>
          <cell r="G2050">
            <v>0</v>
          </cell>
          <cell r="H2050">
            <v>0</v>
          </cell>
          <cell r="K2050">
            <v>0</v>
          </cell>
          <cell r="L2050">
            <v>0</v>
          </cell>
          <cell r="M2050">
            <v>0</v>
          </cell>
          <cell r="N2050">
            <v>0</v>
          </cell>
        </row>
        <row r="2051">
          <cell r="A2051" t="str">
            <v>SANTO ANTONIO DO GRAMA-MG</v>
          </cell>
          <cell r="B2051" t="str">
            <v>MG</v>
          </cell>
          <cell r="C2051">
            <v>0</v>
          </cell>
          <cell r="D2051">
            <v>0</v>
          </cell>
          <cell r="E2051">
            <v>0</v>
          </cell>
          <cell r="F2051">
            <v>0</v>
          </cell>
          <cell r="G2051">
            <v>0</v>
          </cell>
          <cell r="H2051">
            <v>0</v>
          </cell>
          <cell r="K2051">
            <v>0</v>
          </cell>
          <cell r="L2051">
            <v>0</v>
          </cell>
          <cell r="M2051">
            <v>0</v>
          </cell>
          <cell r="N2051">
            <v>0</v>
          </cell>
        </row>
        <row r="2052">
          <cell r="A2052" t="str">
            <v>SANTO ANTONIO DO ITAMBE-MG</v>
          </cell>
          <cell r="B2052" t="str">
            <v>MG</v>
          </cell>
          <cell r="C2052">
            <v>0</v>
          </cell>
          <cell r="D2052">
            <v>0</v>
          </cell>
          <cell r="E2052">
            <v>0</v>
          </cell>
          <cell r="F2052">
            <v>0</v>
          </cell>
          <cell r="G2052">
            <v>0</v>
          </cell>
          <cell r="H2052">
            <v>0</v>
          </cell>
          <cell r="K2052">
            <v>0</v>
          </cell>
          <cell r="L2052">
            <v>0</v>
          </cell>
          <cell r="M2052">
            <v>0</v>
          </cell>
          <cell r="N2052">
            <v>0</v>
          </cell>
        </row>
        <row r="2053">
          <cell r="A2053" t="str">
            <v>SANTO ANTONIO DO JACINTO-MG</v>
          </cell>
          <cell r="B2053" t="str">
            <v>MG</v>
          </cell>
          <cell r="C2053">
            <v>0</v>
          </cell>
          <cell r="D2053">
            <v>0</v>
          </cell>
          <cell r="E2053">
            <v>0</v>
          </cell>
          <cell r="F2053">
            <v>0</v>
          </cell>
          <cell r="G2053">
            <v>0</v>
          </cell>
          <cell r="H2053">
            <v>0</v>
          </cell>
          <cell r="K2053">
            <v>0</v>
          </cell>
          <cell r="L2053">
            <v>0</v>
          </cell>
          <cell r="M2053">
            <v>0</v>
          </cell>
          <cell r="N2053">
            <v>0</v>
          </cell>
        </row>
        <row r="2054">
          <cell r="A2054" t="str">
            <v>SANTO ANTONIO DO MONTE-MG</v>
          </cell>
          <cell r="B2054" t="str">
            <v>MG</v>
          </cell>
          <cell r="C2054">
            <v>0</v>
          </cell>
          <cell r="D2054">
            <v>0</v>
          </cell>
          <cell r="E2054">
            <v>0</v>
          </cell>
          <cell r="F2054">
            <v>0</v>
          </cell>
          <cell r="G2054">
            <v>0</v>
          </cell>
          <cell r="H2054">
            <v>0</v>
          </cell>
          <cell r="K2054">
            <v>0</v>
          </cell>
          <cell r="L2054">
            <v>0</v>
          </cell>
          <cell r="M2054">
            <v>0</v>
          </cell>
          <cell r="N2054">
            <v>0</v>
          </cell>
        </row>
        <row r="2055">
          <cell r="A2055" t="str">
            <v>SANTO ANTONIO DO RETIRO-MG</v>
          </cell>
          <cell r="B2055" t="str">
            <v>MG</v>
          </cell>
          <cell r="C2055">
            <v>0</v>
          </cell>
          <cell r="D2055">
            <v>0</v>
          </cell>
          <cell r="E2055">
            <v>0</v>
          </cell>
          <cell r="F2055">
            <v>0</v>
          </cell>
          <cell r="G2055">
            <v>0</v>
          </cell>
          <cell r="H2055">
            <v>0</v>
          </cell>
          <cell r="K2055">
            <v>0</v>
          </cell>
          <cell r="L2055">
            <v>0</v>
          </cell>
          <cell r="M2055">
            <v>0</v>
          </cell>
          <cell r="N2055">
            <v>0</v>
          </cell>
        </row>
        <row r="2056">
          <cell r="A2056" t="str">
            <v>SANTO ANTONIO DO RIO ABAIXO-MG</v>
          </cell>
          <cell r="B2056" t="str">
            <v>MG</v>
          </cell>
          <cell r="C2056">
            <v>0</v>
          </cell>
          <cell r="D2056">
            <v>0</v>
          </cell>
          <cell r="E2056">
            <v>0</v>
          </cell>
          <cell r="F2056">
            <v>0</v>
          </cell>
          <cell r="G2056">
            <v>0</v>
          </cell>
          <cell r="H2056">
            <v>0</v>
          </cell>
          <cell r="K2056">
            <v>0</v>
          </cell>
          <cell r="L2056">
            <v>0</v>
          </cell>
          <cell r="M2056">
            <v>0</v>
          </cell>
          <cell r="N2056">
            <v>0</v>
          </cell>
        </row>
        <row r="2057">
          <cell r="A2057" t="str">
            <v>SANTO HIPOLITO-MG</v>
          </cell>
          <cell r="B2057" t="str">
            <v>MG</v>
          </cell>
          <cell r="C2057">
            <v>0</v>
          </cell>
          <cell r="D2057">
            <v>0</v>
          </cell>
          <cell r="E2057">
            <v>0</v>
          </cell>
          <cell r="F2057">
            <v>0</v>
          </cell>
          <cell r="G2057">
            <v>0</v>
          </cell>
          <cell r="H2057">
            <v>0</v>
          </cell>
          <cell r="K2057">
            <v>0</v>
          </cell>
          <cell r="L2057">
            <v>0</v>
          </cell>
          <cell r="M2057">
            <v>0</v>
          </cell>
          <cell r="N2057">
            <v>0</v>
          </cell>
        </row>
        <row r="2058">
          <cell r="A2058" t="str">
            <v>SANTOS DUMONT-MG</v>
          </cell>
          <cell r="B2058" t="str">
            <v>MG</v>
          </cell>
          <cell r="C2058">
            <v>0</v>
          </cell>
          <cell r="D2058">
            <v>0</v>
          </cell>
          <cell r="E2058">
            <v>0</v>
          </cell>
          <cell r="F2058">
            <v>0</v>
          </cell>
          <cell r="G2058">
            <v>0</v>
          </cell>
          <cell r="H2058">
            <v>0</v>
          </cell>
          <cell r="K2058">
            <v>0</v>
          </cell>
          <cell r="L2058">
            <v>0</v>
          </cell>
          <cell r="M2058">
            <v>0</v>
          </cell>
          <cell r="N2058">
            <v>0</v>
          </cell>
        </row>
        <row r="2059">
          <cell r="A2059" t="str">
            <v>SAO BENTO ABADE-MG</v>
          </cell>
          <cell r="B2059" t="str">
            <v>MG</v>
          </cell>
          <cell r="C2059">
            <v>0</v>
          </cell>
          <cell r="D2059">
            <v>0</v>
          </cell>
          <cell r="E2059">
            <v>0</v>
          </cell>
          <cell r="F2059">
            <v>0</v>
          </cell>
          <cell r="G2059">
            <v>0</v>
          </cell>
          <cell r="H2059">
            <v>0</v>
          </cell>
          <cell r="K2059">
            <v>0</v>
          </cell>
          <cell r="L2059">
            <v>0</v>
          </cell>
          <cell r="M2059">
            <v>0</v>
          </cell>
          <cell r="N2059">
            <v>0</v>
          </cell>
        </row>
        <row r="2060">
          <cell r="A2060" t="str">
            <v>SAO BRAS DO SUACUI-MG</v>
          </cell>
          <cell r="B2060" t="str">
            <v>MG</v>
          </cell>
          <cell r="C2060">
            <v>0</v>
          </cell>
          <cell r="D2060">
            <v>1.037951551E-3</v>
          </cell>
          <cell r="E2060">
            <v>0</v>
          </cell>
          <cell r="F2060">
            <v>0</v>
          </cell>
          <cell r="G2060">
            <v>0</v>
          </cell>
          <cell r="H2060">
            <v>1.0379515520898489E-3</v>
          </cell>
          <cell r="K2060">
            <v>0</v>
          </cell>
          <cell r="L2060">
            <v>0</v>
          </cell>
          <cell r="M2060">
            <v>0</v>
          </cell>
          <cell r="N2060">
            <v>0</v>
          </cell>
        </row>
        <row r="2061">
          <cell r="A2061" t="str">
            <v>SAO DOMINGOS DAS DORES-MG</v>
          </cell>
          <cell r="B2061" t="str">
            <v>MG</v>
          </cell>
          <cell r="C2061">
            <v>0</v>
          </cell>
          <cell r="D2061">
            <v>0</v>
          </cell>
          <cell r="E2061">
            <v>0</v>
          </cell>
          <cell r="F2061">
            <v>0</v>
          </cell>
          <cell r="G2061">
            <v>0</v>
          </cell>
          <cell r="H2061">
            <v>0</v>
          </cell>
          <cell r="K2061">
            <v>0</v>
          </cell>
          <cell r="L2061">
            <v>0</v>
          </cell>
          <cell r="M2061">
            <v>0</v>
          </cell>
          <cell r="N2061">
            <v>0</v>
          </cell>
        </row>
        <row r="2062">
          <cell r="A2062" t="str">
            <v>SAO DOMINGOS DO PRATA-MG</v>
          </cell>
          <cell r="B2062" t="str">
            <v>MG</v>
          </cell>
          <cell r="C2062">
            <v>0</v>
          </cell>
          <cell r="D2062">
            <v>0</v>
          </cell>
          <cell r="E2062">
            <v>0</v>
          </cell>
          <cell r="F2062">
            <v>0</v>
          </cell>
          <cell r="G2062">
            <v>0</v>
          </cell>
          <cell r="H2062">
            <v>0</v>
          </cell>
          <cell r="K2062">
            <v>0</v>
          </cell>
          <cell r="L2062">
            <v>0</v>
          </cell>
          <cell r="M2062">
            <v>0</v>
          </cell>
          <cell r="N2062">
            <v>0</v>
          </cell>
        </row>
        <row r="2063">
          <cell r="A2063" t="str">
            <v>SAO FELIX DE MINAS-MG</v>
          </cell>
          <cell r="B2063" t="str">
            <v>MG</v>
          </cell>
          <cell r="C2063">
            <v>0</v>
          </cell>
          <cell r="D2063">
            <v>0</v>
          </cell>
          <cell r="E2063">
            <v>0</v>
          </cell>
          <cell r="F2063">
            <v>0</v>
          </cell>
          <cell r="G2063">
            <v>0</v>
          </cell>
          <cell r="H2063">
            <v>0</v>
          </cell>
          <cell r="K2063">
            <v>0</v>
          </cell>
          <cell r="L2063">
            <v>0</v>
          </cell>
          <cell r="M2063">
            <v>0</v>
          </cell>
          <cell r="N2063">
            <v>0</v>
          </cell>
        </row>
        <row r="2064">
          <cell r="A2064" t="str">
            <v>SAO FRANCISCO DE PAULA-MG</v>
          </cell>
          <cell r="B2064" t="str">
            <v>MG</v>
          </cell>
          <cell r="C2064">
            <v>0</v>
          </cell>
          <cell r="D2064">
            <v>0</v>
          </cell>
          <cell r="E2064">
            <v>0</v>
          </cell>
          <cell r="F2064">
            <v>0</v>
          </cell>
          <cell r="G2064">
            <v>0</v>
          </cell>
          <cell r="H2064">
            <v>0</v>
          </cell>
          <cell r="K2064">
            <v>0</v>
          </cell>
          <cell r="L2064">
            <v>0</v>
          </cell>
          <cell r="M2064">
            <v>0</v>
          </cell>
          <cell r="N2064">
            <v>0</v>
          </cell>
        </row>
        <row r="2065">
          <cell r="A2065" t="str">
            <v>SAO FRANCISCO DE SALES-MG</v>
          </cell>
          <cell r="B2065" t="str">
            <v>MG</v>
          </cell>
          <cell r="C2065">
            <v>0</v>
          </cell>
          <cell r="D2065">
            <v>0</v>
          </cell>
          <cell r="E2065">
            <v>0</v>
          </cell>
          <cell r="F2065">
            <v>0</v>
          </cell>
          <cell r="G2065">
            <v>0</v>
          </cell>
          <cell r="H2065">
            <v>0</v>
          </cell>
          <cell r="K2065">
            <v>0</v>
          </cell>
          <cell r="L2065">
            <v>0</v>
          </cell>
          <cell r="M2065">
            <v>0</v>
          </cell>
          <cell r="N2065">
            <v>0</v>
          </cell>
        </row>
        <row r="2066">
          <cell r="A2066" t="str">
            <v>SAO FRANCISCO DO GLORIA-MG</v>
          </cell>
          <cell r="B2066" t="str">
            <v>MG</v>
          </cell>
          <cell r="C2066">
            <v>0</v>
          </cell>
          <cell r="D2066">
            <v>0</v>
          </cell>
          <cell r="E2066">
            <v>0</v>
          </cell>
          <cell r="F2066">
            <v>0</v>
          </cell>
          <cell r="G2066">
            <v>0</v>
          </cell>
          <cell r="H2066">
            <v>0</v>
          </cell>
          <cell r="K2066">
            <v>0</v>
          </cell>
          <cell r="L2066">
            <v>0</v>
          </cell>
          <cell r="M2066">
            <v>0</v>
          </cell>
          <cell r="N2066">
            <v>0</v>
          </cell>
        </row>
        <row r="2067">
          <cell r="A2067" t="str">
            <v>SAO FRANCISCO-MG</v>
          </cell>
          <cell r="B2067" t="str">
            <v>MG</v>
          </cell>
          <cell r="C2067">
            <v>0</v>
          </cell>
          <cell r="D2067">
            <v>0</v>
          </cell>
          <cell r="E2067">
            <v>0</v>
          </cell>
          <cell r="F2067">
            <v>0</v>
          </cell>
          <cell r="G2067">
            <v>0</v>
          </cell>
          <cell r="H2067">
            <v>0</v>
          </cell>
          <cell r="K2067">
            <v>0</v>
          </cell>
          <cell r="L2067">
            <v>0</v>
          </cell>
          <cell r="M2067">
            <v>0</v>
          </cell>
          <cell r="N2067">
            <v>0</v>
          </cell>
        </row>
        <row r="2068">
          <cell r="A2068" t="str">
            <v>SAO GERALDO DA PIEDADE-MG</v>
          </cell>
          <cell r="B2068" t="str">
            <v>MG</v>
          </cell>
          <cell r="C2068">
            <v>0</v>
          </cell>
          <cell r="D2068">
            <v>0</v>
          </cell>
          <cell r="E2068">
            <v>0</v>
          </cell>
          <cell r="F2068">
            <v>0</v>
          </cell>
          <cell r="G2068">
            <v>0</v>
          </cell>
          <cell r="H2068">
            <v>0</v>
          </cell>
          <cell r="K2068">
            <v>0</v>
          </cell>
          <cell r="L2068">
            <v>0</v>
          </cell>
          <cell r="M2068">
            <v>0</v>
          </cell>
          <cell r="N2068">
            <v>0</v>
          </cell>
        </row>
        <row r="2069">
          <cell r="A2069" t="str">
            <v>SAO GERALDO DO BAIXIO-MG</v>
          </cell>
          <cell r="B2069" t="str">
            <v>MG</v>
          </cell>
          <cell r="C2069">
            <v>0</v>
          </cell>
          <cell r="D2069">
            <v>0</v>
          </cell>
          <cell r="E2069">
            <v>0</v>
          </cell>
          <cell r="F2069">
            <v>0</v>
          </cell>
          <cell r="G2069">
            <v>0</v>
          </cell>
          <cell r="H2069">
            <v>0</v>
          </cell>
          <cell r="K2069">
            <v>0</v>
          </cell>
          <cell r="L2069">
            <v>0</v>
          </cell>
          <cell r="M2069">
            <v>0</v>
          </cell>
          <cell r="N2069">
            <v>0</v>
          </cell>
        </row>
        <row r="2070">
          <cell r="A2070" t="str">
            <v>SAO GERALDO-MG</v>
          </cell>
          <cell r="B2070" t="str">
            <v>MG</v>
          </cell>
          <cell r="C2070">
            <v>0</v>
          </cell>
          <cell r="D2070">
            <v>0</v>
          </cell>
          <cell r="E2070">
            <v>0</v>
          </cell>
          <cell r="F2070">
            <v>0</v>
          </cell>
          <cell r="G2070">
            <v>0</v>
          </cell>
          <cell r="H2070">
            <v>0</v>
          </cell>
          <cell r="K2070">
            <v>0</v>
          </cell>
          <cell r="L2070">
            <v>0</v>
          </cell>
          <cell r="M2070">
            <v>0</v>
          </cell>
          <cell r="N2070">
            <v>0</v>
          </cell>
        </row>
        <row r="2071">
          <cell r="A2071" t="str">
            <v>SAO GONCALO DO ABAETE-MG</v>
          </cell>
          <cell r="B2071" t="str">
            <v>MG</v>
          </cell>
          <cell r="C2071">
            <v>0</v>
          </cell>
          <cell r="D2071">
            <v>0</v>
          </cell>
          <cell r="E2071">
            <v>0</v>
          </cell>
          <cell r="F2071">
            <v>0</v>
          </cell>
          <cell r="G2071">
            <v>0</v>
          </cell>
          <cell r="H2071">
            <v>0</v>
          </cell>
          <cell r="K2071">
            <v>0</v>
          </cell>
          <cell r="L2071">
            <v>0</v>
          </cell>
          <cell r="M2071">
            <v>0</v>
          </cell>
          <cell r="N2071">
            <v>0</v>
          </cell>
        </row>
        <row r="2072">
          <cell r="A2072" t="str">
            <v>SAO GONCALO DO PARA-MG</v>
          </cell>
          <cell r="B2072" t="str">
            <v>MG</v>
          </cell>
          <cell r="C2072">
            <v>0</v>
          </cell>
          <cell r="D2072">
            <v>0</v>
          </cell>
          <cell r="E2072">
            <v>0</v>
          </cell>
          <cell r="F2072">
            <v>0</v>
          </cell>
          <cell r="G2072">
            <v>0</v>
          </cell>
          <cell r="H2072">
            <v>0</v>
          </cell>
          <cell r="K2072">
            <v>0</v>
          </cell>
          <cell r="L2072">
            <v>0</v>
          </cell>
          <cell r="M2072">
            <v>0</v>
          </cell>
          <cell r="N2072">
            <v>0</v>
          </cell>
        </row>
        <row r="2073">
          <cell r="A2073" t="str">
            <v>SAO GONCALO DO RIO ABAIXO-MG</v>
          </cell>
          <cell r="B2073" t="str">
            <v>MG</v>
          </cell>
          <cell r="C2073">
            <v>0</v>
          </cell>
          <cell r="D2073">
            <v>0</v>
          </cell>
          <cell r="E2073">
            <v>0</v>
          </cell>
          <cell r="F2073">
            <v>0</v>
          </cell>
          <cell r="G2073">
            <v>0</v>
          </cell>
          <cell r="H2073">
            <v>0</v>
          </cell>
          <cell r="K2073">
            <v>0</v>
          </cell>
          <cell r="L2073">
            <v>0</v>
          </cell>
          <cell r="M2073">
            <v>0</v>
          </cell>
          <cell r="N2073">
            <v>0</v>
          </cell>
        </row>
        <row r="2074">
          <cell r="A2074" t="str">
            <v>SAO GONCALO DO RIO PRETO-MG</v>
          </cell>
          <cell r="B2074" t="str">
            <v>MG</v>
          </cell>
          <cell r="C2074">
            <v>0</v>
          </cell>
          <cell r="D2074">
            <v>0</v>
          </cell>
          <cell r="E2074">
            <v>0</v>
          </cell>
          <cell r="F2074">
            <v>0</v>
          </cell>
          <cell r="G2074">
            <v>0</v>
          </cell>
          <cell r="H2074">
            <v>0</v>
          </cell>
          <cell r="K2074">
            <v>0</v>
          </cell>
          <cell r="L2074">
            <v>0</v>
          </cell>
          <cell r="M2074">
            <v>0</v>
          </cell>
          <cell r="N2074">
            <v>0</v>
          </cell>
        </row>
        <row r="2075">
          <cell r="A2075" t="str">
            <v>SAO GONCALO DO SAPUCAI-MG</v>
          </cell>
          <cell r="B2075" t="str">
            <v>MG</v>
          </cell>
          <cell r="C2075">
            <v>0</v>
          </cell>
          <cell r="D2075">
            <v>0</v>
          </cell>
          <cell r="E2075">
            <v>0</v>
          </cell>
          <cell r="F2075">
            <v>0</v>
          </cell>
          <cell r="G2075">
            <v>0</v>
          </cell>
          <cell r="H2075">
            <v>0</v>
          </cell>
          <cell r="K2075">
            <v>0</v>
          </cell>
          <cell r="L2075">
            <v>0</v>
          </cell>
          <cell r="M2075">
            <v>0</v>
          </cell>
          <cell r="N2075">
            <v>0</v>
          </cell>
        </row>
        <row r="2076">
          <cell r="A2076" t="str">
            <v>SAO GOTARDO-MG</v>
          </cell>
          <cell r="B2076" t="str">
            <v>MG</v>
          </cell>
          <cell r="C2076">
            <v>0</v>
          </cell>
          <cell r="D2076">
            <v>0</v>
          </cell>
          <cell r="E2076">
            <v>0</v>
          </cell>
          <cell r="F2076">
            <v>0</v>
          </cell>
          <cell r="G2076">
            <v>0</v>
          </cell>
          <cell r="H2076">
            <v>0</v>
          </cell>
          <cell r="K2076">
            <v>0</v>
          </cell>
          <cell r="L2076">
            <v>0</v>
          </cell>
          <cell r="M2076">
            <v>0</v>
          </cell>
          <cell r="N2076">
            <v>0</v>
          </cell>
        </row>
        <row r="2077">
          <cell r="A2077" t="str">
            <v>SAO JOAO BATISTA DO GLORIA-MG</v>
          </cell>
          <cell r="B2077" t="str">
            <v>MG</v>
          </cell>
          <cell r="C2077">
            <v>0</v>
          </cell>
          <cell r="D2077">
            <v>0</v>
          </cell>
          <cell r="E2077">
            <v>0</v>
          </cell>
          <cell r="F2077">
            <v>0</v>
          </cell>
          <cell r="G2077">
            <v>0</v>
          </cell>
          <cell r="H2077">
            <v>0</v>
          </cell>
          <cell r="K2077">
            <v>0</v>
          </cell>
          <cell r="L2077">
            <v>0</v>
          </cell>
          <cell r="M2077">
            <v>0</v>
          </cell>
          <cell r="N2077">
            <v>0</v>
          </cell>
        </row>
        <row r="2078">
          <cell r="A2078" t="str">
            <v>SAO JOAO DA LAGOA-MG</v>
          </cell>
          <cell r="B2078" t="str">
            <v>MG</v>
          </cell>
          <cell r="C2078">
            <v>0</v>
          </cell>
          <cell r="D2078">
            <v>0</v>
          </cell>
          <cell r="E2078">
            <v>0</v>
          </cell>
          <cell r="F2078">
            <v>0</v>
          </cell>
          <cell r="G2078">
            <v>0</v>
          </cell>
          <cell r="H2078">
            <v>0</v>
          </cell>
          <cell r="K2078">
            <v>0</v>
          </cell>
          <cell r="L2078">
            <v>0</v>
          </cell>
          <cell r="M2078">
            <v>0</v>
          </cell>
          <cell r="N2078">
            <v>0</v>
          </cell>
        </row>
        <row r="2079">
          <cell r="A2079" t="str">
            <v>SAO JOAO DA MATA-MG</v>
          </cell>
          <cell r="B2079" t="str">
            <v>MG</v>
          </cell>
          <cell r="C2079">
            <v>0</v>
          </cell>
          <cell r="D2079">
            <v>0</v>
          </cell>
          <cell r="E2079">
            <v>0</v>
          </cell>
          <cell r="F2079">
            <v>0</v>
          </cell>
          <cell r="G2079">
            <v>0</v>
          </cell>
          <cell r="H2079">
            <v>0</v>
          </cell>
          <cell r="K2079">
            <v>0</v>
          </cell>
          <cell r="L2079">
            <v>0</v>
          </cell>
          <cell r="M2079">
            <v>0</v>
          </cell>
          <cell r="N2079">
            <v>0</v>
          </cell>
        </row>
        <row r="2080">
          <cell r="A2080" t="str">
            <v>SAO JOAO DA PONTE-MG</v>
          </cell>
          <cell r="B2080" t="str">
            <v>MG</v>
          </cell>
          <cell r="C2080">
            <v>0</v>
          </cell>
          <cell r="D2080">
            <v>0</v>
          </cell>
          <cell r="E2080">
            <v>0</v>
          </cell>
          <cell r="F2080">
            <v>0</v>
          </cell>
          <cell r="G2080">
            <v>0</v>
          </cell>
          <cell r="H2080">
            <v>0</v>
          </cell>
          <cell r="K2080">
            <v>0</v>
          </cell>
          <cell r="L2080">
            <v>0</v>
          </cell>
          <cell r="M2080">
            <v>0</v>
          </cell>
          <cell r="N2080">
            <v>0</v>
          </cell>
        </row>
        <row r="2081">
          <cell r="A2081" t="str">
            <v>SAO JOAO DAS MISSOES-MG</v>
          </cell>
          <cell r="B2081" t="str">
            <v>MG</v>
          </cell>
          <cell r="C2081">
            <v>0</v>
          </cell>
          <cell r="D2081">
            <v>0</v>
          </cell>
          <cell r="E2081">
            <v>0</v>
          </cell>
          <cell r="F2081">
            <v>0</v>
          </cell>
          <cell r="G2081">
            <v>0</v>
          </cell>
          <cell r="H2081">
            <v>0</v>
          </cell>
          <cell r="K2081">
            <v>0</v>
          </cell>
          <cell r="L2081">
            <v>0</v>
          </cell>
          <cell r="M2081">
            <v>0</v>
          </cell>
          <cell r="N2081">
            <v>0</v>
          </cell>
        </row>
        <row r="2082">
          <cell r="A2082" t="str">
            <v>SAO JOAO DEL REI-MG</v>
          </cell>
          <cell r="B2082" t="str">
            <v>MG</v>
          </cell>
          <cell r="C2082">
            <v>0</v>
          </cell>
          <cell r="D2082">
            <v>0</v>
          </cell>
          <cell r="E2082">
            <v>0</v>
          </cell>
          <cell r="F2082">
            <v>0</v>
          </cell>
          <cell r="G2082">
            <v>0</v>
          </cell>
          <cell r="H2082">
            <v>0</v>
          </cell>
          <cell r="K2082">
            <v>0</v>
          </cell>
          <cell r="L2082">
            <v>0</v>
          </cell>
          <cell r="M2082">
            <v>0</v>
          </cell>
          <cell r="N2082">
            <v>0</v>
          </cell>
        </row>
        <row r="2083">
          <cell r="A2083" t="str">
            <v>SAO JOAO DO MANHUACU-MG</v>
          </cell>
          <cell r="B2083" t="str">
            <v>MG</v>
          </cell>
          <cell r="C2083">
            <v>0</v>
          </cell>
          <cell r="D2083">
            <v>0</v>
          </cell>
          <cell r="E2083">
            <v>0</v>
          </cell>
          <cell r="F2083">
            <v>0</v>
          </cell>
          <cell r="G2083">
            <v>0</v>
          </cell>
          <cell r="H2083">
            <v>0</v>
          </cell>
          <cell r="K2083">
            <v>0</v>
          </cell>
          <cell r="L2083">
            <v>0</v>
          </cell>
          <cell r="M2083">
            <v>0</v>
          </cell>
          <cell r="N2083">
            <v>0</v>
          </cell>
        </row>
        <row r="2084">
          <cell r="A2084" t="str">
            <v>SAO JOAO DO MANTENINHA-MG</v>
          </cell>
          <cell r="B2084" t="str">
            <v>MG</v>
          </cell>
          <cell r="C2084">
            <v>0</v>
          </cell>
          <cell r="D2084">
            <v>0</v>
          </cell>
          <cell r="E2084">
            <v>0</v>
          </cell>
          <cell r="F2084">
            <v>0</v>
          </cell>
          <cell r="G2084">
            <v>0</v>
          </cell>
          <cell r="H2084">
            <v>0</v>
          </cell>
          <cell r="K2084">
            <v>0</v>
          </cell>
          <cell r="L2084">
            <v>0</v>
          </cell>
          <cell r="M2084">
            <v>0</v>
          </cell>
          <cell r="N2084">
            <v>0</v>
          </cell>
        </row>
        <row r="2085">
          <cell r="A2085" t="str">
            <v>SAO JOAO DO ORIENTE-MG</v>
          </cell>
          <cell r="B2085" t="str">
            <v>MG</v>
          </cell>
          <cell r="C2085">
            <v>0</v>
          </cell>
          <cell r="D2085">
            <v>0</v>
          </cell>
          <cell r="E2085">
            <v>0</v>
          </cell>
          <cell r="F2085">
            <v>0</v>
          </cell>
          <cell r="G2085">
            <v>0</v>
          </cell>
          <cell r="H2085">
            <v>0</v>
          </cell>
          <cell r="K2085">
            <v>0</v>
          </cell>
          <cell r="L2085">
            <v>0</v>
          </cell>
          <cell r="M2085">
            <v>0</v>
          </cell>
          <cell r="N2085">
            <v>0</v>
          </cell>
        </row>
        <row r="2086">
          <cell r="A2086" t="str">
            <v>SAO JOAO DO PACUI-MG</v>
          </cell>
          <cell r="B2086" t="str">
            <v>MG</v>
          </cell>
          <cell r="C2086">
            <v>0</v>
          </cell>
          <cell r="D2086">
            <v>0</v>
          </cell>
          <cell r="E2086">
            <v>0</v>
          </cell>
          <cell r="F2086">
            <v>0</v>
          </cell>
          <cell r="G2086">
            <v>0</v>
          </cell>
          <cell r="H2086">
            <v>0</v>
          </cell>
          <cell r="K2086">
            <v>0</v>
          </cell>
          <cell r="L2086">
            <v>0</v>
          </cell>
          <cell r="M2086">
            <v>0</v>
          </cell>
          <cell r="N2086">
            <v>0</v>
          </cell>
        </row>
        <row r="2087">
          <cell r="A2087" t="str">
            <v>SAO JOAO DO PARAISO-MG</v>
          </cell>
          <cell r="B2087" t="str">
            <v>MG</v>
          </cell>
          <cell r="C2087">
            <v>0</v>
          </cell>
          <cell r="D2087">
            <v>0</v>
          </cell>
          <cell r="E2087">
            <v>0</v>
          </cell>
          <cell r="F2087">
            <v>0</v>
          </cell>
          <cell r="G2087">
            <v>0</v>
          </cell>
          <cell r="H2087">
            <v>0</v>
          </cell>
          <cell r="K2087">
            <v>0</v>
          </cell>
          <cell r="L2087">
            <v>0</v>
          </cell>
          <cell r="M2087">
            <v>0</v>
          </cell>
          <cell r="N2087">
            <v>0</v>
          </cell>
        </row>
        <row r="2088">
          <cell r="A2088" t="str">
            <v>SAO JOAO EVANGELISTA-MG</v>
          </cell>
          <cell r="B2088" t="str">
            <v>MG</v>
          </cell>
          <cell r="C2088">
            <v>0</v>
          </cell>
          <cell r="D2088">
            <v>0</v>
          </cell>
          <cell r="E2088">
            <v>0</v>
          </cell>
          <cell r="F2088">
            <v>0</v>
          </cell>
          <cell r="G2088">
            <v>0</v>
          </cell>
          <cell r="H2088">
            <v>0</v>
          </cell>
          <cell r="K2088">
            <v>0</v>
          </cell>
          <cell r="L2088">
            <v>0</v>
          </cell>
          <cell r="M2088">
            <v>0</v>
          </cell>
          <cell r="N2088">
            <v>0</v>
          </cell>
        </row>
        <row r="2089">
          <cell r="A2089" t="str">
            <v>SAO JOAO NEPOMUCENO-MG</v>
          </cell>
          <cell r="B2089" t="str">
            <v>MG</v>
          </cell>
          <cell r="C2089">
            <v>0</v>
          </cell>
          <cell r="D2089">
            <v>0</v>
          </cell>
          <cell r="E2089">
            <v>0</v>
          </cell>
          <cell r="F2089">
            <v>0</v>
          </cell>
          <cell r="G2089">
            <v>0</v>
          </cell>
          <cell r="H2089">
            <v>0</v>
          </cell>
          <cell r="K2089">
            <v>0</v>
          </cell>
          <cell r="L2089">
            <v>0</v>
          </cell>
          <cell r="M2089">
            <v>0</v>
          </cell>
          <cell r="N2089">
            <v>0</v>
          </cell>
        </row>
        <row r="2090">
          <cell r="A2090" t="str">
            <v>SAO JOAQUIM DE BICAS-MG</v>
          </cell>
          <cell r="B2090" t="str">
            <v>MG</v>
          </cell>
          <cell r="C2090">
            <v>0</v>
          </cell>
          <cell r="D2090">
            <v>0</v>
          </cell>
          <cell r="E2090">
            <v>0</v>
          </cell>
          <cell r="F2090">
            <v>0</v>
          </cell>
          <cell r="G2090">
            <v>0</v>
          </cell>
          <cell r="H2090">
            <v>0</v>
          </cell>
          <cell r="K2090">
            <v>0</v>
          </cell>
          <cell r="L2090">
            <v>0</v>
          </cell>
          <cell r="M2090">
            <v>0</v>
          </cell>
          <cell r="N2090">
            <v>0</v>
          </cell>
        </row>
        <row r="2091">
          <cell r="A2091" t="str">
            <v>SAO JOSE DA BARRA-MG</v>
          </cell>
          <cell r="B2091" t="str">
            <v>MG</v>
          </cell>
          <cell r="C2091">
            <v>0</v>
          </cell>
          <cell r="D2091">
            <v>0</v>
          </cell>
          <cell r="E2091">
            <v>0</v>
          </cell>
          <cell r="F2091">
            <v>0</v>
          </cell>
          <cell r="G2091">
            <v>0</v>
          </cell>
          <cell r="H2091">
            <v>0</v>
          </cell>
          <cell r="K2091">
            <v>0</v>
          </cell>
          <cell r="L2091">
            <v>0</v>
          </cell>
          <cell r="M2091">
            <v>0</v>
          </cell>
          <cell r="N2091">
            <v>0</v>
          </cell>
        </row>
        <row r="2092">
          <cell r="A2092" t="str">
            <v>SAO JOSE DA LAPA-MG</v>
          </cell>
          <cell r="B2092" t="str">
            <v>MG</v>
          </cell>
          <cell r="C2092">
            <v>0</v>
          </cell>
          <cell r="D2092">
            <v>0</v>
          </cell>
          <cell r="E2092">
            <v>0</v>
          </cell>
          <cell r="F2092">
            <v>0</v>
          </cell>
          <cell r="G2092">
            <v>0</v>
          </cell>
          <cell r="H2092">
            <v>0</v>
          </cell>
          <cell r="K2092">
            <v>0</v>
          </cell>
          <cell r="L2092">
            <v>0</v>
          </cell>
          <cell r="M2092">
            <v>0</v>
          </cell>
          <cell r="N2092">
            <v>0</v>
          </cell>
        </row>
        <row r="2093">
          <cell r="A2093" t="str">
            <v>SAO JOSE DA SAFIRA-MG</v>
          </cell>
          <cell r="B2093" t="str">
            <v>MG</v>
          </cell>
          <cell r="C2093">
            <v>0</v>
          </cell>
          <cell r="D2093">
            <v>0</v>
          </cell>
          <cell r="E2093">
            <v>0</v>
          </cell>
          <cell r="F2093">
            <v>0</v>
          </cell>
          <cell r="G2093">
            <v>0</v>
          </cell>
          <cell r="H2093">
            <v>0</v>
          </cell>
          <cell r="K2093">
            <v>0</v>
          </cell>
          <cell r="L2093">
            <v>0</v>
          </cell>
          <cell r="M2093">
            <v>0</v>
          </cell>
          <cell r="N2093">
            <v>0</v>
          </cell>
        </row>
        <row r="2094">
          <cell r="A2094" t="str">
            <v>SAO JOSE DA VARGINHA-MG</v>
          </cell>
          <cell r="B2094" t="str">
            <v>MG</v>
          </cell>
          <cell r="C2094">
            <v>0</v>
          </cell>
          <cell r="D2094">
            <v>0</v>
          </cell>
          <cell r="E2094">
            <v>0</v>
          </cell>
          <cell r="F2094">
            <v>0</v>
          </cell>
          <cell r="G2094">
            <v>0</v>
          </cell>
          <cell r="H2094">
            <v>0</v>
          </cell>
          <cell r="K2094">
            <v>0</v>
          </cell>
          <cell r="L2094">
            <v>0</v>
          </cell>
          <cell r="M2094">
            <v>0</v>
          </cell>
          <cell r="N2094">
            <v>0</v>
          </cell>
        </row>
        <row r="2095">
          <cell r="A2095" t="str">
            <v>SAO JOSE DO ALEGRE-MG</v>
          </cell>
          <cell r="B2095" t="str">
            <v>MG</v>
          </cell>
          <cell r="C2095">
            <v>0</v>
          </cell>
          <cell r="D2095">
            <v>0</v>
          </cell>
          <cell r="E2095">
            <v>0</v>
          </cell>
          <cell r="F2095">
            <v>0</v>
          </cell>
          <cell r="G2095">
            <v>0</v>
          </cell>
          <cell r="H2095">
            <v>0</v>
          </cell>
          <cell r="K2095">
            <v>0</v>
          </cell>
          <cell r="L2095">
            <v>0</v>
          </cell>
          <cell r="M2095">
            <v>0</v>
          </cell>
          <cell r="N2095">
            <v>0</v>
          </cell>
        </row>
        <row r="2096">
          <cell r="A2096" t="str">
            <v>SAO JOSE DO DIVINO-MG</v>
          </cell>
          <cell r="B2096" t="str">
            <v>MG</v>
          </cell>
          <cell r="C2096">
            <v>0</v>
          </cell>
          <cell r="D2096">
            <v>0</v>
          </cell>
          <cell r="E2096">
            <v>0</v>
          </cell>
          <cell r="F2096">
            <v>0</v>
          </cell>
          <cell r="G2096">
            <v>0</v>
          </cell>
          <cell r="H2096">
            <v>0</v>
          </cell>
          <cell r="K2096">
            <v>0</v>
          </cell>
          <cell r="L2096">
            <v>0</v>
          </cell>
          <cell r="M2096">
            <v>0</v>
          </cell>
          <cell r="N2096">
            <v>0</v>
          </cell>
        </row>
        <row r="2097">
          <cell r="A2097" t="str">
            <v>SAO JOSE DO GOIABAL-MG</v>
          </cell>
          <cell r="B2097" t="str">
            <v>MG</v>
          </cell>
          <cell r="C2097">
            <v>0</v>
          </cell>
          <cell r="D2097">
            <v>0</v>
          </cell>
          <cell r="E2097">
            <v>0</v>
          </cell>
          <cell r="F2097">
            <v>0</v>
          </cell>
          <cell r="G2097">
            <v>0</v>
          </cell>
          <cell r="H2097">
            <v>0</v>
          </cell>
          <cell r="K2097">
            <v>0</v>
          </cell>
          <cell r="L2097">
            <v>0</v>
          </cell>
          <cell r="M2097">
            <v>0</v>
          </cell>
          <cell r="N2097">
            <v>0</v>
          </cell>
        </row>
        <row r="2098">
          <cell r="A2098" t="str">
            <v>SAO JOSE DO JACURI-MG</v>
          </cell>
          <cell r="B2098" t="str">
            <v>MG</v>
          </cell>
          <cell r="C2098">
            <v>0</v>
          </cell>
          <cell r="D2098">
            <v>0</v>
          </cell>
          <cell r="E2098">
            <v>0</v>
          </cell>
          <cell r="F2098">
            <v>0</v>
          </cell>
          <cell r="G2098">
            <v>0</v>
          </cell>
          <cell r="H2098">
            <v>0</v>
          </cell>
          <cell r="K2098">
            <v>0</v>
          </cell>
          <cell r="L2098">
            <v>0</v>
          </cell>
          <cell r="M2098">
            <v>0</v>
          </cell>
          <cell r="N2098">
            <v>0</v>
          </cell>
        </row>
        <row r="2099">
          <cell r="A2099" t="str">
            <v>SAO JOSE DO MANTIMENTO-MG</v>
          </cell>
          <cell r="B2099" t="str">
            <v>MG</v>
          </cell>
          <cell r="C2099">
            <v>0</v>
          </cell>
          <cell r="D2099">
            <v>0</v>
          </cell>
          <cell r="E2099">
            <v>0</v>
          </cell>
          <cell r="F2099">
            <v>0</v>
          </cell>
          <cell r="G2099">
            <v>0</v>
          </cell>
          <cell r="H2099">
            <v>0</v>
          </cell>
          <cell r="K2099">
            <v>0</v>
          </cell>
          <cell r="L2099">
            <v>0</v>
          </cell>
          <cell r="M2099">
            <v>0</v>
          </cell>
          <cell r="N2099">
            <v>0</v>
          </cell>
        </row>
        <row r="2100">
          <cell r="A2100" t="str">
            <v>SAO LOURENCO-MG</v>
          </cell>
          <cell r="B2100" t="str">
            <v>MG</v>
          </cell>
          <cell r="C2100">
            <v>0</v>
          </cell>
          <cell r="D2100">
            <v>0</v>
          </cell>
          <cell r="E2100">
            <v>0</v>
          </cell>
          <cell r="F2100">
            <v>0</v>
          </cell>
          <cell r="G2100">
            <v>0</v>
          </cell>
          <cell r="H2100">
            <v>0</v>
          </cell>
          <cell r="K2100">
            <v>0</v>
          </cell>
          <cell r="L2100">
            <v>0</v>
          </cell>
          <cell r="M2100">
            <v>0</v>
          </cell>
          <cell r="N2100">
            <v>0</v>
          </cell>
        </row>
        <row r="2101">
          <cell r="A2101" t="str">
            <v>SAO MIGUEL DO ANTA-MG</v>
          </cell>
          <cell r="B2101" t="str">
            <v>MG</v>
          </cell>
          <cell r="C2101">
            <v>0</v>
          </cell>
          <cell r="D2101">
            <v>0</v>
          </cell>
          <cell r="E2101">
            <v>0</v>
          </cell>
          <cell r="F2101">
            <v>0</v>
          </cell>
          <cell r="G2101">
            <v>0</v>
          </cell>
          <cell r="H2101">
            <v>0</v>
          </cell>
          <cell r="K2101">
            <v>0</v>
          </cell>
          <cell r="L2101">
            <v>0</v>
          </cell>
          <cell r="M2101">
            <v>0</v>
          </cell>
          <cell r="N2101">
            <v>0</v>
          </cell>
        </row>
        <row r="2102">
          <cell r="A2102" t="str">
            <v>SAO PEDRO DA UNIAO-MG</v>
          </cell>
          <cell r="B2102" t="str">
            <v>MG</v>
          </cell>
          <cell r="C2102">
            <v>0</v>
          </cell>
          <cell r="D2102">
            <v>0</v>
          </cell>
          <cell r="E2102">
            <v>0</v>
          </cell>
          <cell r="F2102">
            <v>0</v>
          </cell>
          <cell r="G2102">
            <v>0</v>
          </cell>
          <cell r="H2102">
            <v>0</v>
          </cell>
          <cell r="K2102">
            <v>0</v>
          </cell>
          <cell r="L2102">
            <v>0</v>
          </cell>
          <cell r="M2102">
            <v>0</v>
          </cell>
          <cell r="N2102">
            <v>0</v>
          </cell>
        </row>
        <row r="2103">
          <cell r="A2103" t="str">
            <v>SAO PEDRO DO SUACUI-MG</v>
          </cell>
          <cell r="B2103" t="str">
            <v>MG</v>
          </cell>
          <cell r="C2103">
            <v>0</v>
          </cell>
          <cell r="D2103">
            <v>0</v>
          </cell>
          <cell r="E2103">
            <v>0</v>
          </cell>
          <cell r="F2103">
            <v>0</v>
          </cell>
          <cell r="G2103">
            <v>0</v>
          </cell>
          <cell r="H2103">
            <v>0</v>
          </cell>
          <cell r="K2103">
            <v>0</v>
          </cell>
          <cell r="L2103">
            <v>0</v>
          </cell>
          <cell r="M2103">
            <v>0</v>
          </cell>
          <cell r="N2103">
            <v>0</v>
          </cell>
        </row>
        <row r="2104">
          <cell r="A2104" t="str">
            <v>SAO PEDRO DOS FERROS-MG</v>
          </cell>
          <cell r="B2104" t="str">
            <v>MG</v>
          </cell>
          <cell r="C2104">
            <v>0</v>
          </cell>
          <cell r="D2104">
            <v>0</v>
          </cell>
          <cell r="E2104">
            <v>0</v>
          </cell>
          <cell r="F2104">
            <v>0</v>
          </cell>
          <cell r="G2104">
            <v>0</v>
          </cell>
          <cell r="H2104">
            <v>0</v>
          </cell>
          <cell r="K2104">
            <v>0</v>
          </cell>
          <cell r="L2104">
            <v>0</v>
          </cell>
          <cell r="M2104">
            <v>0</v>
          </cell>
          <cell r="N2104">
            <v>0</v>
          </cell>
        </row>
        <row r="2105">
          <cell r="A2105" t="str">
            <v>SAO ROMAO-MG</v>
          </cell>
          <cell r="B2105" t="str">
            <v>MG</v>
          </cell>
          <cell r="C2105">
            <v>0</v>
          </cell>
          <cell r="D2105">
            <v>0</v>
          </cell>
          <cell r="E2105">
            <v>0</v>
          </cell>
          <cell r="F2105">
            <v>0</v>
          </cell>
          <cell r="G2105">
            <v>0</v>
          </cell>
          <cell r="H2105">
            <v>0</v>
          </cell>
          <cell r="K2105">
            <v>0</v>
          </cell>
          <cell r="L2105">
            <v>0</v>
          </cell>
          <cell r="M2105">
            <v>0</v>
          </cell>
          <cell r="N2105">
            <v>0</v>
          </cell>
        </row>
        <row r="2106">
          <cell r="A2106" t="str">
            <v>SAO ROQUE DE MINAS-MG</v>
          </cell>
          <cell r="B2106" t="str">
            <v>MG</v>
          </cell>
          <cell r="C2106">
            <v>0</v>
          </cell>
          <cell r="D2106">
            <v>0</v>
          </cell>
          <cell r="E2106">
            <v>0</v>
          </cell>
          <cell r="F2106">
            <v>0</v>
          </cell>
          <cell r="G2106">
            <v>0</v>
          </cell>
          <cell r="H2106">
            <v>0</v>
          </cell>
          <cell r="K2106">
            <v>0</v>
          </cell>
          <cell r="L2106">
            <v>0</v>
          </cell>
          <cell r="M2106">
            <v>0</v>
          </cell>
          <cell r="N2106">
            <v>0</v>
          </cell>
        </row>
        <row r="2107">
          <cell r="A2107" t="str">
            <v>SAO SEBASTIAO DA BELA VISTA-MG</v>
          </cell>
          <cell r="B2107" t="str">
            <v>MG</v>
          </cell>
          <cell r="C2107">
            <v>0</v>
          </cell>
          <cell r="D2107">
            <v>0</v>
          </cell>
          <cell r="E2107">
            <v>0</v>
          </cell>
          <cell r="F2107">
            <v>0</v>
          </cell>
          <cell r="G2107">
            <v>0</v>
          </cell>
          <cell r="H2107">
            <v>0</v>
          </cell>
          <cell r="K2107">
            <v>0</v>
          </cell>
          <cell r="L2107">
            <v>0</v>
          </cell>
          <cell r="M2107">
            <v>0</v>
          </cell>
          <cell r="N2107">
            <v>0</v>
          </cell>
        </row>
        <row r="2108">
          <cell r="A2108" t="str">
            <v>SAO SEBASTIAO DA VARGEM ALEGRE-MG</v>
          </cell>
          <cell r="B2108" t="str">
            <v>MG</v>
          </cell>
          <cell r="C2108">
            <v>0</v>
          </cell>
          <cell r="D2108">
            <v>0</v>
          </cell>
          <cell r="E2108">
            <v>0</v>
          </cell>
          <cell r="F2108">
            <v>0</v>
          </cell>
          <cell r="G2108">
            <v>0</v>
          </cell>
          <cell r="H2108">
            <v>0</v>
          </cell>
          <cell r="K2108">
            <v>0</v>
          </cell>
          <cell r="L2108">
            <v>0</v>
          </cell>
          <cell r="M2108">
            <v>0</v>
          </cell>
          <cell r="N2108">
            <v>0</v>
          </cell>
        </row>
        <row r="2109">
          <cell r="A2109" t="str">
            <v>SAO SEBASTIAO DO ANTA-MG</v>
          </cell>
          <cell r="B2109" t="str">
            <v>MG</v>
          </cell>
          <cell r="C2109">
            <v>0</v>
          </cell>
          <cell r="D2109">
            <v>0</v>
          </cell>
          <cell r="E2109">
            <v>0</v>
          </cell>
          <cell r="F2109">
            <v>0</v>
          </cell>
          <cell r="G2109">
            <v>0</v>
          </cell>
          <cell r="H2109">
            <v>0</v>
          </cell>
          <cell r="K2109">
            <v>0</v>
          </cell>
          <cell r="L2109">
            <v>0</v>
          </cell>
          <cell r="M2109">
            <v>0</v>
          </cell>
          <cell r="N2109">
            <v>0</v>
          </cell>
        </row>
        <row r="2110">
          <cell r="A2110" t="str">
            <v>SAO SEBASTIAO DO MARANHAO-MG</v>
          </cell>
          <cell r="B2110" t="str">
            <v>MG</v>
          </cell>
          <cell r="C2110">
            <v>0</v>
          </cell>
          <cell r="D2110">
            <v>0</v>
          </cell>
          <cell r="E2110">
            <v>0</v>
          </cell>
          <cell r="F2110">
            <v>0</v>
          </cell>
          <cell r="G2110">
            <v>0</v>
          </cell>
          <cell r="H2110">
            <v>0</v>
          </cell>
          <cell r="K2110">
            <v>0</v>
          </cell>
          <cell r="L2110">
            <v>0</v>
          </cell>
          <cell r="M2110">
            <v>0</v>
          </cell>
          <cell r="N2110">
            <v>0</v>
          </cell>
        </row>
        <row r="2111">
          <cell r="A2111" t="str">
            <v>SAO SEBASTIAO DO OESTE-MG</v>
          </cell>
          <cell r="B2111" t="str">
            <v>MG</v>
          </cell>
          <cell r="C2111">
            <v>0</v>
          </cell>
          <cell r="D2111">
            <v>0</v>
          </cell>
          <cell r="E2111">
            <v>0</v>
          </cell>
          <cell r="F2111">
            <v>0</v>
          </cell>
          <cell r="G2111">
            <v>0</v>
          </cell>
          <cell r="H2111">
            <v>0</v>
          </cell>
          <cell r="K2111">
            <v>0</v>
          </cell>
          <cell r="L2111">
            <v>0</v>
          </cell>
          <cell r="M2111">
            <v>0</v>
          </cell>
          <cell r="N2111">
            <v>0</v>
          </cell>
        </row>
        <row r="2112">
          <cell r="A2112" t="str">
            <v>SAO SEBASTIAO DO PARAISO-MG</v>
          </cell>
          <cell r="B2112" t="str">
            <v>MG</v>
          </cell>
          <cell r="C2112">
            <v>0</v>
          </cell>
          <cell r="D2112">
            <v>0</v>
          </cell>
          <cell r="E2112">
            <v>0</v>
          </cell>
          <cell r="F2112">
            <v>0</v>
          </cell>
          <cell r="G2112">
            <v>0</v>
          </cell>
          <cell r="H2112">
            <v>0</v>
          </cell>
          <cell r="K2112">
            <v>0</v>
          </cell>
          <cell r="L2112">
            <v>0</v>
          </cell>
          <cell r="M2112">
            <v>0</v>
          </cell>
          <cell r="N2112">
            <v>0</v>
          </cell>
        </row>
        <row r="2113">
          <cell r="A2113" t="str">
            <v>SAO SEBASTIAO DO RIO PRETO-MG</v>
          </cell>
          <cell r="B2113" t="str">
            <v>MG</v>
          </cell>
          <cell r="C2113">
            <v>0</v>
          </cell>
          <cell r="D2113">
            <v>0</v>
          </cell>
          <cell r="E2113">
            <v>0</v>
          </cell>
          <cell r="F2113">
            <v>0</v>
          </cell>
          <cell r="G2113">
            <v>0</v>
          </cell>
          <cell r="H2113">
            <v>0</v>
          </cell>
          <cell r="K2113">
            <v>0</v>
          </cell>
          <cell r="L2113">
            <v>0</v>
          </cell>
          <cell r="M2113">
            <v>0</v>
          </cell>
          <cell r="N2113">
            <v>0</v>
          </cell>
        </row>
        <row r="2114">
          <cell r="A2114" t="str">
            <v>SAO SEBASTIAO DO RIO VERDE-MG</v>
          </cell>
          <cell r="B2114" t="str">
            <v>MG</v>
          </cell>
          <cell r="C2114">
            <v>0</v>
          </cell>
          <cell r="D2114">
            <v>0</v>
          </cell>
          <cell r="E2114">
            <v>0</v>
          </cell>
          <cell r="F2114">
            <v>0</v>
          </cell>
          <cell r="G2114">
            <v>0</v>
          </cell>
          <cell r="H2114">
            <v>0</v>
          </cell>
          <cell r="K2114">
            <v>0</v>
          </cell>
          <cell r="L2114">
            <v>0</v>
          </cell>
          <cell r="M2114">
            <v>0</v>
          </cell>
          <cell r="N2114">
            <v>0</v>
          </cell>
        </row>
        <row r="2115">
          <cell r="A2115" t="str">
            <v>SAO THOME DAS LETRAS-MG</v>
          </cell>
          <cell r="B2115" t="str">
            <v>MG</v>
          </cell>
          <cell r="C2115">
            <v>0</v>
          </cell>
          <cell r="D2115">
            <v>0</v>
          </cell>
          <cell r="E2115">
            <v>0</v>
          </cell>
          <cell r="F2115">
            <v>0</v>
          </cell>
          <cell r="G2115">
            <v>0</v>
          </cell>
          <cell r="H2115">
            <v>0</v>
          </cell>
          <cell r="K2115">
            <v>0</v>
          </cell>
          <cell r="L2115">
            <v>0</v>
          </cell>
          <cell r="M2115">
            <v>0</v>
          </cell>
          <cell r="N2115">
            <v>0</v>
          </cell>
        </row>
        <row r="2116">
          <cell r="A2116" t="str">
            <v>SAO TIAGO-MG</v>
          </cell>
          <cell r="B2116" t="str">
            <v>MG</v>
          </cell>
          <cell r="C2116">
            <v>0</v>
          </cell>
          <cell r="D2116">
            <v>0</v>
          </cell>
          <cell r="E2116">
            <v>0</v>
          </cell>
          <cell r="F2116">
            <v>0</v>
          </cell>
          <cell r="G2116">
            <v>0</v>
          </cell>
          <cell r="H2116">
            <v>0</v>
          </cell>
          <cell r="K2116">
            <v>0</v>
          </cell>
          <cell r="L2116">
            <v>0</v>
          </cell>
          <cell r="M2116">
            <v>0</v>
          </cell>
          <cell r="N2116">
            <v>0</v>
          </cell>
        </row>
        <row r="2117">
          <cell r="A2117" t="str">
            <v>SAO TOMAS DE AQUINO-MG</v>
          </cell>
          <cell r="B2117" t="str">
            <v>MG</v>
          </cell>
          <cell r="C2117">
            <v>0</v>
          </cell>
          <cell r="D2117">
            <v>0</v>
          </cell>
          <cell r="E2117">
            <v>0</v>
          </cell>
          <cell r="F2117">
            <v>0</v>
          </cell>
          <cell r="G2117">
            <v>0</v>
          </cell>
          <cell r="H2117">
            <v>0</v>
          </cell>
          <cell r="K2117">
            <v>0</v>
          </cell>
          <cell r="L2117">
            <v>0</v>
          </cell>
          <cell r="M2117">
            <v>0</v>
          </cell>
          <cell r="N2117">
            <v>0</v>
          </cell>
        </row>
        <row r="2118">
          <cell r="A2118" t="str">
            <v>SAO VICENTE DE MINAS-MG</v>
          </cell>
          <cell r="B2118" t="str">
            <v>MG</v>
          </cell>
          <cell r="C2118">
            <v>0</v>
          </cell>
          <cell r="D2118">
            <v>0</v>
          </cell>
          <cell r="E2118">
            <v>0</v>
          </cell>
          <cell r="F2118">
            <v>0</v>
          </cell>
          <cell r="G2118">
            <v>0</v>
          </cell>
          <cell r="H2118">
            <v>0</v>
          </cell>
          <cell r="K2118">
            <v>0</v>
          </cell>
          <cell r="L2118">
            <v>0</v>
          </cell>
          <cell r="M2118">
            <v>0</v>
          </cell>
          <cell r="N2118">
            <v>0</v>
          </cell>
        </row>
        <row r="2119">
          <cell r="A2119" t="str">
            <v>SAPUCAI-MIRIM-MG</v>
          </cell>
          <cell r="B2119" t="str">
            <v>MG</v>
          </cell>
          <cell r="C2119">
            <v>0</v>
          </cell>
          <cell r="D2119">
            <v>0</v>
          </cell>
          <cell r="E2119">
            <v>0</v>
          </cell>
          <cell r="F2119">
            <v>0</v>
          </cell>
          <cell r="G2119">
            <v>0</v>
          </cell>
          <cell r="H2119">
            <v>0</v>
          </cell>
          <cell r="K2119">
            <v>0</v>
          </cell>
          <cell r="L2119">
            <v>0</v>
          </cell>
          <cell r="M2119">
            <v>0</v>
          </cell>
          <cell r="N2119">
            <v>0</v>
          </cell>
        </row>
        <row r="2120">
          <cell r="A2120" t="str">
            <v>SARDOA-MG</v>
          </cell>
          <cell r="B2120" t="str">
            <v>MG</v>
          </cell>
          <cell r="C2120">
            <v>0</v>
          </cell>
          <cell r="D2120">
            <v>0</v>
          </cell>
          <cell r="E2120">
            <v>0</v>
          </cell>
          <cell r="F2120">
            <v>0</v>
          </cell>
          <cell r="G2120">
            <v>0</v>
          </cell>
          <cell r="H2120">
            <v>0</v>
          </cell>
          <cell r="K2120">
            <v>0</v>
          </cell>
          <cell r="L2120">
            <v>0</v>
          </cell>
          <cell r="M2120">
            <v>0</v>
          </cell>
          <cell r="N2120">
            <v>0</v>
          </cell>
        </row>
        <row r="2121">
          <cell r="A2121" t="str">
            <v>SARZEDO-MG</v>
          </cell>
          <cell r="B2121" t="str">
            <v>MG</v>
          </cell>
          <cell r="C2121">
            <v>0</v>
          </cell>
          <cell r="D2121">
            <v>0</v>
          </cell>
          <cell r="E2121">
            <v>0</v>
          </cell>
          <cell r="F2121">
            <v>0</v>
          </cell>
          <cell r="G2121">
            <v>0</v>
          </cell>
          <cell r="H2121">
            <v>0</v>
          </cell>
          <cell r="K2121">
            <v>0</v>
          </cell>
          <cell r="L2121">
            <v>0</v>
          </cell>
          <cell r="M2121">
            <v>0</v>
          </cell>
          <cell r="N2121">
            <v>0</v>
          </cell>
        </row>
        <row r="2122">
          <cell r="A2122" t="str">
            <v>SEM-PEIXE-MG</v>
          </cell>
          <cell r="B2122" t="str">
            <v>MG</v>
          </cell>
          <cell r="C2122">
            <v>0</v>
          </cell>
          <cell r="D2122">
            <v>0</v>
          </cell>
          <cell r="E2122">
            <v>0</v>
          </cell>
          <cell r="F2122">
            <v>0</v>
          </cell>
          <cell r="G2122">
            <v>0</v>
          </cell>
          <cell r="H2122">
            <v>0</v>
          </cell>
          <cell r="K2122">
            <v>0</v>
          </cell>
          <cell r="L2122">
            <v>0</v>
          </cell>
          <cell r="M2122">
            <v>0</v>
          </cell>
          <cell r="N2122">
            <v>0</v>
          </cell>
        </row>
        <row r="2123">
          <cell r="A2123" t="str">
            <v>SENADOR AMARAL-MG</v>
          </cell>
          <cell r="B2123" t="str">
            <v>MG</v>
          </cell>
          <cell r="C2123">
            <v>0</v>
          </cell>
          <cell r="D2123">
            <v>0</v>
          </cell>
          <cell r="E2123">
            <v>0</v>
          </cell>
          <cell r="F2123">
            <v>0</v>
          </cell>
          <cell r="G2123">
            <v>0</v>
          </cell>
          <cell r="H2123">
            <v>0</v>
          </cell>
          <cell r="K2123">
            <v>0</v>
          </cell>
          <cell r="L2123">
            <v>0</v>
          </cell>
          <cell r="M2123">
            <v>0</v>
          </cell>
          <cell r="N2123">
            <v>0</v>
          </cell>
        </row>
        <row r="2124">
          <cell r="A2124" t="str">
            <v>SENADOR CORTES-MG</v>
          </cell>
          <cell r="B2124" t="str">
            <v>MG</v>
          </cell>
          <cell r="C2124">
            <v>0</v>
          </cell>
          <cell r="D2124">
            <v>0</v>
          </cell>
          <cell r="E2124">
            <v>0</v>
          </cell>
          <cell r="F2124">
            <v>0</v>
          </cell>
          <cell r="G2124">
            <v>0</v>
          </cell>
          <cell r="H2124">
            <v>0</v>
          </cell>
          <cell r="K2124">
            <v>0</v>
          </cell>
          <cell r="L2124">
            <v>0</v>
          </cell>
          <cell r="M2124">
            <v>0</v>
          </cell>
          <cell r="N2124">
            <v>0</v>
          </cell>
        </row>
        <row r="2125">
          <cell r="A2125" t="str">
            <v>SENADOR FIRMINO-MG</v>
          </cell>
          <cell r="B2125" t="str">
            <v>MG</v>
          </cell>
          <cell r="C2125">
            <v>0</v>
          </cell>
          <cell r="D2125">
            <v>0</v>
          </cell>
          <cell r="E2125">
            <v>0</v>
          </cell>
          <cell r="F2125">
            <v>0</v>
          </cell>
          <cell r="G2125">
            <v>0</v>
          </cell>
          <cell r="H2125">
            <v>0</v>
          </cell>
          <cell r="K2125">
            <v>0</v>
          </cell>
          <cell r="L2125">
            <v>0</v>
          </cell>
          <cell r="M2125">
            <v>0</v>
          </cell>
          <cell r="N2125">
            <v>0</v>
          </cell>
        </row>
        <row r="2126">
          <cell r="A2126" t="str">
            <v>SENADOR JOSE BENTO-MG</v>
          </cell>
          <cell r="B2126" t="str">
            <v>MG</v>
          </cell>
          <cell r="C2126">
            <v>0</v>
          </cell>
          <cell r="D2126">
            <v>0</v>
          </cell>
          <cell r="E2126">
            <v>0</v>
          </cell>
          <cell r="F2126">
            <v>0</v>
          </cell>
          <cell r="G2126">
            <v>0</v>
          </cell>
          <cell r="H2126">
            <v>0</v>
          </cell>
          <cell r="K2126">
            <v>0</v>
          </cell>
          <cell r="L2126">
            <v>0</v>
          </cell>
          <cell r="M2126">
            <v>0</v>
          </cell>
          <cell r="N2126">
            <v>0</v>
          </cell>
        </row>
        <row r="2127">
          <cell r="A2127" t="str">
            <v>SENADOR MODESTINO GONCALVES-MG</v>
          </cell>
          <cell r="B2127" t="str">
            <v>MG</v>
          </cell>
          <cell r="C2127">
            <v>0</v>
          </cell>
          <cell r="D2127">
            <v>0</v>
          </cell>
          <cell r="E2127">
            <v>0</v>
          </cell>
          <cell r="F2127">
            <v>0</v>
          </cell>
          <cell r="G2127">
            <v>0</v>
          </cell>
          <cell r="H2127">
            <v>0</v>
          </cell>
          <cell r="K2127">
            <v>0</v>
          </cell>
          <cell r="L2127">
            <v>0</v>
          </cell>
          <cell r="M2127">
            <v>0</v>
          </cell>
          <cell r="N2127">
            <v>0</v>
          </cell>
        </row>
        <row r="2128">
          <cell r="A2128" t="str">
            <v>SENHORA DE OLIVEIRA-MG</v>
          </cell>
          <cell r="B2128" t="str">
            <v>MG</v>
          </cell>
          <cell r="C2128">
            <v>0</v>
          </cell>
          <cell r="D2128">
            <v>0</v>
          </cell>
          <cell r="E2128">
            <v>0</v>
          </cell>
          <cell r="F2128">
            <v>0</v>
          </cell>
          <cell r="G2128">
            <v>0</v>
          </cell>
          <cell r="H2128">
            <v>0</v>
          </cell>
          <cell r="K2128">
            <v>0</v>
          </cell>
          <cell r="L2128">
            <v>0</v>
          </cell>
          <cell r="M2128">
            <v>0</v>
          </cell>
          <cell r="N2128">
            <v>0</v>
          </cell>
        </row>
        <row r="2129">
          <cell r="A2129" t="str">
            <v>SENHORA DO PORTO-MG</v>
          </cell>
          <cell r="B2129" t="str">
            <v>MG</v>
          </cell>
          <cell r="C2129">
            <v>0</v>
          </cell>
          <cell r="D2129">
            <v>0</v>
          </cell>
          <cell r="E2129">
            <v>0</v>
          </cell>
          <cell r="F2129">
            <v>0</v>
          </cell>
          <cell r="G2129">
            <v>0</v>
          </cell>
          <cell r="H2129">
            <v>0</v>
          </cell>
          <cell r="K2129">
            <v>0</v>
          </cell>
          <cell r="L2129">
            <v>0</v>
          </cell>
          <cell r="M2129">
            <v>0</v>
          </cell>
          <cell r="N2129">
            <v>0</v>
          </cell>
        </row>
        <row r="2130">
          <cell r="A2130" t="str">
            <v>SENHORA DOS REMEDIOS-MG</v>
          </cell>
          <cell r="B2130" t="str">
            <v>MG</v>
          </cell>
          <cell r="C2130">
            <v>0</v>
          </cell>
          <cell r="D2130">
            <v>0</v>
          </cell>
          <cell r="E2130">
            <v>0</v>
          </cell>
          <cell r="F2130">
            <v>0</v>
          </cell>
          <cell r="G2130">
            <v>0</v>
          </cell>
          <cell r="H2130">
            <v>0</v>
          </cell>
          <cell r="K2130">
            <v>0</v>
          </cell>
          <cell r="L2130">
            <v>0</v>
          </cell>
          <cell r="M2130">
            <v>0</v>
          </cell>
          <cell r="N2130">
            <v>0</v>
          </cell>
        </row>
        <row r="2131">
          <cell r="A2131" t="str">
            <v>SERICITA-MG</v>
          </cell>
          <cell r="B2131" t="str">
            <v>MG</v>
          </cell>
          <cell r="C2131">
            <v>0</v>
          </cell>
          <cell r="D2131">
            <v>0</v>
          </cell>
          <cell r="E2131">
            <v>0</v>
          </cell>
          <cell r="F2131">
            <v>0</v>
          </cell>
          <cell r="G2131">
            <v>0</v>
          </cell>
          <cell r="H2131">
            <v>0</v>
          </cell>
          <cell r="K2131">
            <v>0</v>
          </cell>
          <cell r="L2131">
            <v>0</v>
          </cell>
          <cell r="M2131">
            <v>0</v>
          </cell>
          <cell r="N2131">
            <v>0</v>
          </cell>
        </row>
        <row r="2132">
          <cell r="A2132" t="str">
            <v>SERITINGA-MG</v>
          </cell>
          <cell r="B2132" t="str">
            <v>MG</v>
          </cell>
          <cell r="C2132">
            <v>0</v>
          </cell>
          <cell r="D2132">
            <v>0</v>
          </cell>
          <cell r="E2132">
            <v>0</v>
          </cell>
          <cell r="F2132">
            <v>0</v>
          </cell>
          <cell r="G2132">
            <v>0</v>
          </cell>
          <cell r="H2132">
            <v>0</v>
          </cell>
          <cell r="K2132">
            <v>0</v>
          </cell>
          <cell r="L2132">
            <v>0</v>
          </cell>
          <cell r="M2132">
            <v>0</v>
          </cell>
          <cell r="N2132">
            <v>0</v>
          </cell>
        </row>
        <row r="2133">
          <cell r="A2133" t="str">
            <v>SERRA AZUL DE MINAS-MG</v>
          </cell>
          <cell r="B2133" t="str">
            <v>MG</v>
          </cell>
          <cell r="C2133">
            <v>0</v>
          </cell>
          <cell r="D2133">
            <v>0</v>
          </cell>
          <cell r="E2133">
            <v>0</v>
          </cell>
          <cell r="F2133">
            <v>0</v>
          </cell>
          <cell r="G2133">
            <v>0</v>
          </cell>
          <cell r="H2133">
            <v>0</v>
          </cell>
          <cell r="K2133">
            <v>0</v>
          </cell>
          <cell r="L2133">
            <v>0</v>
          </cell>
          <cell r="M2133">
            <v>0</v>
          </cell>
          <cell r="N2133">
            <v>0</v>
          </cell>
        </row>
        <row r="2134">
          <cell r="A2134" t="str">
            <v>SERRA DA SAUDADE-MG</v>
          </cell>
          <cell r="B2134" t="str">
            <v>MG</v>
          </cell>
          <cell r="C2134">
            <v>0</v>
          </cell>
          <cell r="D2134">
            <v>0</v>
          </cell>
          <cell r="E2134">
            <v>0</v>
          </cell>
          <cell r="F2134">
            <v>0</v>
          </cell>
          <cell r="G2134">
            <v>0</v>
          </cell>
          <cell r="H2134">
            <v>0</v>
          </cell>
          <cell r="K2134">
            <v>0</v>
          </cell>
          <cell r="L2134">
            <v>0</v>
          </cell>
          <cell r="M2134">
            <v>0</v>
          </cell>
          <cell r="N2134">
            <v>0</v>
          </cell>
        </row>
        <row r="2135">
          <cell r="A2135" t="str">
            <v>SERRA DO SALITRE-MG</v>
          </cell>
          <cell r="B2135" t="str">
            <v>MG</v>
          </cell>
          <cell r="C2135">
            <v>0</v>
          </cell>
          <cell r="D2135">
            <v>0</v>
          </cell>
          <cell r="E2135">
            <v>0</v>
          </cell>
          <cell r="F2135">
            <v>0</v>
          </cell>
          <cell r="G2135">
            <v>0</v>
          </cell>
          <cell r="H2135">
            <v>0</v>
          </cell>
          <cell r="K2135">
            <v>0</v>
          </cell>
          <cell r="L2135">
            <v>0</v>
          </cell>
          <cell r="M2135">
            <v>0</v>
          </cell>
          <cell r="N2135">
            <v>0</v>
          </cell>
        </row>
        <row r="2136">
          <cell r="A2136" t="str">
            <v>SERRA DOS AIMORES-MG</v>
          </cell>
          <cell r="B2136" t="str">
            <v>MG</v>
          </cell>
          <cell r="C2136">
            <v>0</v>
          </cell>
          <cell r="D2136">
            <v>0</v>
          </cell>
          <cell r="E2136">
            <v>0</v>
          </cell>
          <cell r="F2136">
            <v>0</v>
          </cell>
          <cell r="G2136">
            <v>0</v>
          </cell>
          <cell r="H2136">
            <v>0</v>
          </cell>
          <cell r="K2136">
            <v>0</v>
          </cell>
          <cell r="L2136">
            <v>0</v>
          </cell>
          <cell r="M2136">
            <v>0</v>
          </cell>
          <cell r="N2136">
            <v>0</v>
          </cell>
        </row>
        <row r="2137">
          <cell r="A2137" t="str">
            <v>SERRANIA-MG</v>
          </cell>
          <cell r="B2137" t="str">
            <v>MG</v>
          </cell>
          <cell r="C2137">
            <v>0</v>
          </cell>
          <cell r="D2137">
            <v>0</v>
          </cell>
          <cell r="E2137">
            <v>0</v>
          </cell>
          <cell r="F2137">
            <v>0</v>
          </cell>
          <cell r="G2137">
            <v>0</v>
          </cell>
          <cell r="H2137">
            <v>0</v>
          </cell>
          <cell r="K2137">
            <v>0</v>
          </cell>
          <cell r="L2137">
            <v>0</v>
          </cell>
          <cell r="M2137">
            <v>0</v>
          </cell>
          <cell r="N2137">
            <v>0</v>
          </cell>
        </row>
        <row r="2138">
          <cell r="A2138" t="str">
            <v>SERRANOPOLIS DE MINAS-MG</v>
          </cell>
          <cell r="B2138" t="str">
            <v>MG</v>
          </cell>
          <cell r="C2138">
            <v>0</v>
          </cell>
          <cell r="D2138">
            <v>0</v>
          </cell>
          <cell r="E2138">
            <v>0</v>
          </cell>
          <cell r="F2138">
            <v>0</v>
          </cell>
          <cell r="G2138">
            <v>0</v>
          </cell>
          <cell r="H2138">
            <v>0</v>
          </cell>
          <cell r="K2138">
            <v>0</v>
          </cell>
          <cell r="L2138">
            <v>0</v>
          </cell>
          <cell r="M2138">
            <v>0</v>
          </cell>
          <cell r="N2138">
            <v>0</v>
          </cell>
        </row>
        <row r="2139">
          <cell r="A2139" t="str">
            <v>SERRANOS-MG</v>
          </cell>
          <cell r="B2139" t="str">
            <v>MG</v>
          </cell>
          <cell r="C2139">
            <v>0</v>
          </cell>
          <cell r="D2139">
            <v>0</v>
          </cell>
          <cell r="E2139">
            <v>0</v>
          </cell>
          <cell r="F2139">
            <v>0</v>
          </cell>
          <cell r="G2139">
            <v>0</v>
          </cell>
          <cell r="H2139">
            <v>0</v>
          </cell>
          <cell r="K2139">
            <v>0</v>
          </cell>
          <cell r="L2139">
            <v>0</v>
          </cell>
          <cell r="M2139">
            <v>0</v>
          </cell>
          <cell r="N2139">
            <v>0</v>
          </cell>
        </row>
        <row r="2140">
          <cell r="A2140" t="str">
            <v>SERRO-MG</v>
          </cell>
          <cell r="B2140" t="str">
            <v>MG</v>
          </cell>
          <cell r="C2140">
            <v>0</v>
          </cell>
          <cell r="D2140">
            <v>0</v>
          </cell>
          <cell r="E2140">
            <v>0</v>
          </cell>
          <cell r="F2140">
            <v>0</v>
          </cell>
          <cell r="G2140">
            <v>0</v>
          </cell>
          <cell r="H2140">
            <v>0</v>
          </cell>
          <cell r="K2140">
            <v>0</v>
          </cell>
          <cell r="L2140">
            <v>0</v>
          </cell>
          <cell r="M2140">
            <v>0</v>
          </cell>
          <cell r="N2140">
            <v>0</v>
          </cell>
        </row>
        <row r="2141">
          <cell r="A2141" t="str">
            <v>SETE LAGOAS-MG</v>
          </cell>
          <cell r="B2141" t="str">
            <v>MG</v>
          </cell>
          <cell r="C2141">
            <v>0</v>
          </cell>
          <cell r="D2141">
            <v>0</v>
          </cell>
          <cell r="E2141">
            <v>0</v>
          </cell>
          <cell r="F2141">
            <v>0</v>
          </cell>
          <cell r="G2141">
            <v>0</v>
          </cell>
          <cell r="H2141">
            <v>0</v>
          </cell>
          <cell r="K2141">
            <v>0</v>
          </cell>
          <cell r="L2141">
            <v>0</v>
          </cell>
          <cell r="M2141">
            <v>0</v>
          </cell>
          <cell r="N2141">
            <v>0</v>
          </cell>
        </row>
        <row r="2142">
          <cell r="A2142" t="str">
            <v>SETUBINHA-MG</v>
          </cell>
          <cell r="B2142" t="str">
            <v>MG</v>
          </cell>
          <cell r="C2142">
            <v>0</v>
          </cell>
          <cell r="D2142">
            <v>0</v>
          </cell>
          <cell r="E2142">
            <v>0</v>
          </cell>
          <cell r="F2142">
            <v>0</v>
          </cell>
          <cell r="G2142">
            <v>0</v>
          </cell>
          <cell r="H2142">
            <v>0</v>
          </cell>
          <cell r="K2142">
            <v>0</v>
          </cell>
          <cell r="L2142">
            <v>0</v>
          </cell>
          <cell r="M2142">
            <v>0</v>
          </cell>
          <cell r="N2142">
            <v>0</v>
          </cell>
        </row>
        <row r="2143">
          <cell r="A2143" t="str">
            <v>SILVEIRANIA-MG</v>
          </cell>
          <cell r="B2143" t="str">
            <v>MG</v>
          </cell>
          <cell r="C2143">
            <v>0</v>
          </cell>
          <cell r="D2143">
            <v>0</v>
          </cell>
          <cell r="E2143">
            <v>0</v>
          </cell>
          <cell r="F2143">
            <v>0</v>
          </cell>
          <cell r="G2143">
            <v>0</v>
          </cell>
          <cell r="H2143">
            <v>0</v>
          </cell>
          <cell r="K2143">
            <v>0</v>
          </cell>
          <cell r="L2143">
            <v>0</v>
          </cell>
          <cell r="M2143">
            <v>0</v>
          </cell>
          <cell r="N2143">
            <v>0</v>
          </cell>
        </row>
        <row r="2144">
          <cell r="A2144" t="str">
            <v>SILVIANOPOLIS-MG</v>
          </cell>
          <cell r="B2144" t="str">
            <v>MG</v>
          </cell>
          <cell r="C2144">
            <v>0</v>
          </cell>
          <cell r="D2144">
            <v>0</v>
          </cell>
          <cell r="E2144">
            <v>0</v>
          </cell>
          <cell r="F2144">
            <v>0</v>
          </cell>
          <cell r="G2144">
            <v>0</v>
          </cell>
          <cell r="H2144">
            <v>0</v>
          </cell>
          <cell r="K2144">
            <v>0</v>
          </cell>
          <cell r="L2144">
            <v>0</v>
          </cell>
          <cell r="M2144">
            <v>0</v>
          </cell>
          <cell r="N2144">
            <v>0</v>
          </cell>
        </row>
        <row r="2145">
          <cell r="A2145" t="str">
            <v>SIMAO PEREIRA-MG</v>
          </cell>
          <cell r="B2145" t="str">
            <v>MG</v>
          </cell>
          <cell r="C2145">
            <v>0</v>
          </cell>
          <cell r="D2145">
            <v>0</v>
          </cell>
          <cell r="E2145">
            <v>0</v>
          </cell>
          <cell r="F2145">
            <v>0</v>
          </cell>
          <cell r="G2145">
            <v>0</v>
          </cell>
          <cell r="H2145">
            <v>0</v>
          </cell>
          <cell r="K2145">
            <v>0</v>
          </cell>
          <cell r="L2145">
            <v>0</v>
          </cell>
          <cell r="M2145">
            <v>0</v>
          </cell>
          <cell r="N2145">
            <v>0</v>
          </cell>
        </row>
        <row r="2146">
          <cell r="A2146" t="str">
            <v>SIMONESIA-MG</v>
          </cell>
          <cell r="B2146" t="str">
            <v>MG</v>
          </cell>
          <cell r="C2146">
            <v>0</v>
          </cell>
          <cell r="D2146">
            <v>0</v>
          </cell>
          <cell r="E2146">
            <v>0</v>
          </cell>
          <cell r="F2146">
            <v>0</v>
          </cell>
          <cell r="G2146">
            <v>0</v>
          </cell>
          <cell r="H2146">
            <v>0</v>
          </cell>
          <cell r="K2146">
            <v>0</v>
          </cell>
          <cell r="L2146">
            <v>0</v>
          </cell>
          <cell r="M2146">
            <v>0</v>
          </cell>
          <cell r="N2146">
            <v>0</v>
          </cell>
        </row>
        <row r="2147">
          <cell r="A2147" t="str">
            <v>SOBRALIA-MG</v>
          </cell>
          <cell r="B2147" t="str">
            <v>MG</v>
          </cell>
          <cell r="C2147">
            <v>0</v>
          </cell>
          <cell r="D2147">
            <v>0</v>
          </cell>
          <cell r="E2147">
            <v>0</v>
          </cell>
          <cell r="F2147">
            <v>0</v>
          </cell>
          <cell r="G2147">
            <v>0</v>
          </cell>
          <cell r="H2147">
            <v>0</v>
          </cell>
          <cell r="K2147">
            <v>0</v>
          </cell>
          <cell r="L2147">
            <v>0</v>
          </cell>
          <cell r="M2147">
            <v>0</v>
          </cell>
          <cell r="N2147">
            <v>0</v>
          </cell>
        </row>
        <row r="2148">
          <cell r="A2148" t="str">
            <v>SOLEDADE DE MINAS-MG</v>
          </cell>
          <cell r="B2148" t="str">
            <v>MG</v>
          </cell>
          <cell r="C2148">
            <v>0</v>
          </cell>
          <cell r="D2148">
            <v>0</v>
          </cell>
          <cell r="E2148">
            <v>0</v>
          </cell>
          <cell r="F2148">
            <v>0</v>
          </cell>
          <cell r="G2148">
            <v>0</v>
          </cell>
          <cell r="H2148">
            <v>0</v>
          </cell>
          <cell r="K2148">
            <v>0</v>
          </cell>
          <cell r="L2148">
            <v>0</v>
          </cell>
          <cell r="M2148">
            <v>0</v>
          </cell>
          <cell r="N2148">
            <v>0</v>
          </cell>
        </row>
        <row r="2149">
          <cell r="A2149" t="str">
            <v>TABULEIRO-MG</v>
          </cell>
          <cell r="B2149" t="str">
            <v>MG</v>
          </cell>
          <cell r="C2149">
            <v>0</v>
          </cell>
          <cell r="D2149">
            <v>0</v>
          </cell>
          <cell r="E2149">
            <v>0</v>
          </cell>
          <cell r="F2149">
            <v>0</v>
          </cell>
          <cell r="G2149">
            <v>0</v>
          </cell>
          <cell r="H2149">
            <v>0</v>
          </cell>
          <cell r="K2149">
            <v>0</v>
          </cell>
          <cell r="L2149">
            <v>0</v>
          </cell>
          <cell r="M2149">
            <v>0</v>
          </cell>
          <cell r="N2149">
            <v>0</v>
          </cell>
        </row>
        <row r="2150">
          <cell r="A2150" t="str">
            <v>TAIOBEIRAS-MG</v>
          </cell>
          <cell r="B2150" t="str">
            <v>MG</v>
          </cell>
          <cell r="C2150">
            <v>0</v>
          </cell>
          <cell r="D2150">
            <v>0</v>
          </cell>
          <cell r="E2150">
            <v>0</v>
          </cell>
          <cell r="F2150">
            <v>0</v>
          </cell>
          <cell r="G2150">
            <v>0</v>
          </cell>
          <cell r="H2150">
            <v>0</v>
          </cell>
          <cell r="K2150">
            <v>0</v>
          </cell>
          <cell r="L2150">
            <v>0</v>
          </cell>
          <cell r="M2150">
            <v>0</v>
          </cell>
          <cell r="N2150">
            <v>0</v>
          </cell>
        </row>
        <row r="2151">
          <cell r="A2151" t="str">
            <v>TAPARUBA-MG</v>
          </cell>
          <cell r="B2151" t="str">
            <v>MG</v>
          </cell>
          <cell r="C2151">
            <v>0</v>
          </cell>
          <cell r="D2151">
            <v>0</v>
          </cell>
          <cell r="E2151">
            <v>0</v>
          </cell>
          <cell r="F2151">
            <v>0</v>
          </cell>
          <cell r="G2151">
            <v>0</v>
          </cell>
          <cell r="H2151">
            <v>0</v>
          </cell>
          <cell r="K2151">
            <v>0</v>
          </cell>
          <cell r="L2151">
            <v>0</v>
          </cell>
          <cell r="M2151">
            <v>0</v>
          </cell>
          <cell r="N2151">
            <v>0</v>
          </cell>
        </row>
        <row r="2152">
          <cell r="A2152" t="str">
            <v>TAPIRAI-MG</v>
          </cell>
          <cell r="B2152" t="str">
            <v>MG</v>
          </cell>
          <cell r="C2152">
            <v>0</v>
          </cell>
          <cell r="D2152">
            <v>0</v>
          </cell>
          <cell r="E2152">
            <v>0</v>
          </cell>
          <cell r="F2152">
            <v>0</v>
          </cell>
          <cell r="G2152">
            <v>0</v>
          </cell>
          <cell r="H2152">
            <v>0</v>
          </cell>
          <cell r="K2152">
            <v>0</v>
          </cell>
          <cell r="L2152">
            <v>0</v>
          </cell>
          <cell r="M2152">
            <v>0</v>
          </cell>
          <cell r="N2152">
            <v>0</v>
          </cell>
        </row>
        <row r="2153">
          <cell r="A2153" t="str">
            <v>TAPIRA-MG</v>
          </cell>
          <cell r="B2153" t="str">
            <v>MG</v>
          </cell>
          <cell r="C2153">
            <v>0</v>
          </cell>
          <cell r="D2153">
            <v>0</v>
          </cell>
          <cell r="E2153">
            <v>0</v>
          </cell>
          <cell r="F2153">
            <v>0</v>
          </cell>
          <cell r="G2153">
            <v>0</v>
          </cell>
          <cell r="H2153">
            <v>0</v>
          </cell>
          <cell r="K2153">
            <v>0</v>
          </cell>
          <cell r="L2153">
            <v>0</v>
          </cell>
          <cell r="M2153">
            <v>0</v>
          </cell>
          <cell r="N2153">
            <v>0</v>
          </cell>
        </row>
        <row r="2154">
          <cell r="A2154" t="str">
            <v>TAQUARACU DE MINAS-MG</v>
          </cell>
          <cell r="B2154" t="str">
            <v>MG</v>
          </cell>
          <cell r="C2154">
            <v>0</v>
          </cell>
          <cell r="D2154">
            <v>0</v>
          </cell>
          <cell r="E2154">
            <v>0</v>
          </cell>
          <cell r="F2154">
            <v>0</v>
          </cell>
          <cell r="G2154">
            <v>0</v>
          </cell>
          <cell r="H2154">
            <v>0</v>
          </cell>
          <cell r="K2154">
            <v>0</v>
          </cell>
          <cell r="L2154">
            <v>0</v>
          </cell>
          <cell r="M2154">
            <v>0</v>
          </cell>
          <cell r="N2154">
            <v>0</v>
          </cell>
        </row>
        <row r="2155">
          <cell r="A2155" t="str">
            <v>TARUMIRIM-MG</v>
          </cell>
          <cell r="B2155" t="str">
            <v>MG</v>
          </cell>
          <cell r="C2155">
            <v>0</v>
          </cell>
          <cell r="D2155">
            <v>0</v>
          </cell>
          <cell r="E2155">
            <v>0</v>
          </cell>
          <cell r="F2155">
            <v>0</v>
          </cell>
          <cell r="G2155">
            <v>0</v>
          </cell>
          <cell r="H2155">
            <v>0</v>
          </cell>
          <cell r="K2155">
            <v>0</v>
          </cell>
          <cell r="L2155">
            <v>0</v>
          </cell>
          <cell r="M2155">
            <v>0</v>
          </cell>
          <cell r="N2155">
            <v>0</v>
          </cell>
        </row>
        <row r="2156">
          <cell r="A2156" t="str">
            <v>TEIXEIRAS-MG</v>
          </cell>
          <cell r="B2156" t="str">
            <v>MG</v>
          </cell>
          <cell r="C2156">
            <v>0</v>
          </cell>
          <cell r="D2156">
            <v>0</v>
          </cell>
          <cell r="E2156">
            <v>0</v>
          </cell>
          <cell r="F2156">
            <v>0</v>
          </cell>
          <cell r="G2156">
            <v>0</v>
          </cell>
          <cell r="H2156">
            <v>0</v>
          </cell>
          <cell r="K2156">
            <v>0</v>
          </cell>
          <cell r="L2156">
            <v>0</v>
          </cell>
          <cell r="M2156">
            <v>0</v>
          </cell>
          <cell r="N2156">
            <v>0</v>
          </cell>
        </row>
        <row r="2157">
          <cell r="A2157" t="str">
            <v>TEOFILO OTONI-MG</v>
          </cell>
          <cell r="B2157" t="str">
            <v>MG</v>
          </cell>
          <cell r="C2157">
            <v>0</v>
          </cell>
          <cell r="D2157">
            <v>0</v>
          </cell>
          <cell r="E2157">
            <v>0</v>
          </cell>
          <cell r="F2157">
            <v>0</v>
          </cell>
          <cell r="G2157">
            <v>0</v>
          </cell>
          <cell r="H2157">
            <v>0</v>
          </cell>
          <cell r="K2157">
            <v>0</v>
          </cell>
          <cell r="L2157">
            <v>0</v>
          </cell>
          <cell r="M2157">
            <v>0</v>
          </cell>
          <cell r="N2157">
            <v>0</v>
          </cell>
        </row>
        <row r="2158">
          <cell r="A2158" t="str">
            <v>TIMOTEO-MG</v>
          </cell>
          <cell r="B2158" t="str">
            <v>MG</v>
          </cell>
          <cell r="C2158">
            <v>0</v>
          </cell>
          <cell r="D2158">
            <v>0</v>
          </cell>
          <cell r="E2158">
            <v>0</v>
          </cell>
          <cell r="F2158">
            <v>0</v>
          </cell>
          <cell r="G2158">
            <v>0</v>
          </cell>
          <cell r="H2158">
            <v>0</v>
          </cell>
          <cell r="K2158">
            <v>0</v>
          </cell>
          <cell r="L2158">
            <v>0</v>
          </cell>
          <cell r="M2158">
            <v>0</v>
          </cell>
          <cell r="N2158">
            <v>0</v>
          </cell>
        </row>
        <row r="2159">
          <cell r="A2159" t="str">
            <v>TIRADENTES-MG</v>
          </cell>
          <cell r="B2159" t="str">
            <v>MG</v>
          </cell>
          <cell r="C2159">
            <v>0</v>
          </cell>
          <cell r="D2159">
            <v>0</v>
          </cell>
          <cell r="E2159">
            <v>0</v>
          </cell>
          <cell r="F2159">
            <v>0</v>
          </cell>
          <cell r="G2159">
            <v>0</v>
          </cell>
          <cell r="H2159">
            <v>0</v>
          </cell>
          <cell r="K2159">
            <v>0</v>
          </cell>
          <cell r="L2159">
            <v>0</v>
          </cell>
          <cell r="M2159">
            <v>0</v>
          </cell>
          <cell r="N2159">
            <v>0</v>
          </cell>
        </row>
        <row r="2160">
          <cell r="A2160" t="str">
            <v>TIROS-MG</v>
          </cell>
          <cell r="B2160" t="str">
            <v>MG</v>
          </cell>
          <cell r="C2160">
            <v>0</v>
          </cell>
          <cell r="D2160">
            <v>0</v>
          </cell>
          <cell r="E2160">
            <v>0</v>
          </cell>
          <cell r="F2160">
            <v>0</v>
          </cell>
          <cell r="G2160">
            <v>0</v>
          </cell>
          <cell r="H2160">
            <v>0</v>
          </cell>
          <cell r="K2160">
            <v>0</v>
          </cell>
          <cell r="L2160">
            <v>0</v>
          </cell>
          <cell r="M2160">
            <v>0</v>
          </cell>
          <cell r="N2160">
            <v>0</v>
          </cell>
        </row>
        <row r="2161">
          <cell r="A2161" t="str">
            <v>TOCANTINS-MG</v>
          </cell>
          <cell r="B2161" t="str">
            <v>MG</v>
          </cell>
          <cell r="C2161">
            <v>0</v>
          </cell>
          <cell r="D2161">
            <v>0</v>
          </cell>
          <cell r="E2161">
            <v>0</v>
          </cell>
          <cell r="F2161">
            <v>0</v>
          </cell>
          <cell r="G2161">
            <v>0</v>
          </cell>
          <cell r="H2161">
            <v>0</v>
          </cell>
          <cell r="K2161">
            <v>0</v>
          </cell>
          <cell r="L2161">
            <v>0</v>
          </cell>
          <cell r="M2161">
            <v>0</v>
          </cell>
          <cell r="N2161">
            <v>0</v>
          </cell>
        </row>
        <row r="2162">
          <cell r="A2162" t="str">
            <v>TOCOS DO MOJI-MG</v>
          </cell>
          <cell r="B2162" t="str">
            <v>MG</v>
          </cell>
          <cell r="C2162">
            <v>0</v>
          </cell>
          <cell r="D2162">
            <v>0</v>
          </cell>
          <cell r="E2162">
            <v>0</v>
          </cell>
          <cell r="F2162">
            <v>0</v>
          </cell>
          <cell r="G2162">
            <v>0</v>
          </cell>
          <cell r="H2162">
            <v>0</v>
          </cell>
          <cell r="K2162">
            <v>0</v>
          </cell>
          <cell r="L2162">
            <v>0</v>
          </cell>
          <cell r="M2162">
            <v>0</v>
          </cell>
          <cell r="N2162">
            <v>0</v>
          </cell>
        </row>
        <row r="2163">
          <cell r="A2163" t="str">
            <v>TOLEDO-MG</v>
          </cell>
          <cell r="B2163" t="str">
            <v>MG</v>
          </cell>
          <cell r="C2163">
            <v>0</v>
          </cell>
          <cell r="D2163">
            <v>0</v>
          </cell>
          <cell r="E2163">
            <v>0</v>
          </cell>
          <cell r="F2163">
            <v>0</v>
          </cell>
          <cell r="G2163">
            <v>0</v>
          </cell>
          <cell r="H2163">
            <v>0</v>
          </cell>
          <cell r="K2163">
            <v>0</v>
          </cell>
          <cell r="L2163">
            <v>0</v>
          </cell>
          <cell r="M2163">
            <v>0</v>
          </cell>
          <cell r="N2163">
            <v>0</v>
          </cell>
        </row>
        <row r="2164">
          <cell r="A2164" t="str">
            <v>TOMBOS-MG</v>
          </cell>
          <cell r="B2164" t="str">
            <v>MG</v>
          </cell>
          <cell r="C2164">
            <v>0</v>
          </cell>
          <cell r="D2164">
            <v>0</v>
          </cell>
          <cell r="E2164">
            <v>0</v>
          </cell>
          <cell r="F2164">
            <v>0</v>
          </cell>
          <cell r="G2164">
            <v>0</v>
          </cell>
          <cell r="H2164">
            <v>0</v>
          </cell>
          <cell r="K2164">
            <v>0</v>
          </cell>
          <cell r="L2164">
            <v>0</v>
          </cell>
          <cell r="M2164">
            <v>0</v>
          </cell>
          <cell r="N2164">
            <v>0</v>
          </cell>
        </row>
        <row r="2165">
          <cell r="A2165" t="str">
            <v>TRES CORACOES-MG</v>
          </cell>
          <cell r="B2165" t="str">
            <v>MG</v>
          </cell>
          <cell r="C2165">
            <v>0</v>
          </cell>
          <cell r="D2165">
            <v>0</v>
          </cell>
          <cell r="E2165">
            <v>0</v>
          </cell>
          <cell r="F2165">
            <v>0</v>
          </cell>
          <cell r="G2165">
            <v>0</v>
          </cell>
          <cell r="H2165">
            <v>0</v>
          </cell>
          <cell r="K2165">
            <v>0</v>
          </cell>
          <cell r="L2165">
            <v>0</v>
          </cell>
          <cell r="M2165">
            <v>0</v>
          </cell>
          <cell r="N2165">
            <v>0</v>
          </cell>
        </row>
        <row r="2166">
          <cell r="A2166" t="str">
            <v>TRES MARIAS-MG</v>
          </cell>
          <cell r="B2166" t="str">
            <v>MG</v>
          </cell>
          <cell r="C2166">
            <v>0</v>
          </cell>
          <cell r="D2166">
            <v>0</v>
          </cell>
          <cell r="E2166">
            <v>0</v>
          </cell>
          <cell r="F2166">
            <v>0</v>
          </cell>
          <cell r="G2166">
            <v>0</v>
          </cell>
          <cell r="H2166">
            <v>0</v>
          </cell>
          <cell r="K2166">
            <v>0</v>
          </cell>
          <cell r="L2166">
            <v>0</v>
          </cell>
          <cell r="M2166">
            <v>0</v>
          </cell>
          <cell r="N2166">
            <v>0</v>
          </cell>
        </row>
        <row r="2167">
          <cell r="A2167" t="str">
            <v>TRES PONTAS-MG</v>
          </cell>
          <cell r="B2167" t="str">
            <v>MG</v>
          </cell>
          <cell r="C2167">
            <v>0</v>
          </cell>
          <cell r="D2167">
            <v>0</v>
          </cell>
          <cell r="E2167">
            <v>0</v>
          </cell>
          <cell r="F2167">
            <v>0</v>
          </cell>
          <cell r="G2167">
            <v>0</v>
          </cell>
          <cell r="H2167">
            <v>0</v>
          </cell>
          <cell r="K2167">
            <v>0</v>
          </cell>
          <cell r="L2167">
            <v>0</v>
          </cell>
          <cell r="M2167">
            <v>0</v>
          </cell>
          <cell r="N2167">
            <v>0</v>
          </cell>
        </row>
        <row r="2168">
          <cell r="A2168" t="str">
            <v>TUMIRITINGA-MG</v>
          </cell>
          <cell r="B2168" t="str">
            <v>MG</v>
          </cell>
          <cell r="C2168">
            <v>0</v>
          </cell>
          <cell r="D2168">
            <v>0</v>
          </cell>
          <cell r="E2168">
            <v>0</v>
          </cell>
          <cell r="F2168">
            <v>0</v>
          </cell>
          <cell r="G2168">
            <v>0</v>
          </cell>
          <cell r="H2168">
            <v>0</v>
          </cell>
          <cell r="K2168">
            <v>0</v>
          </cell>
          <cell r="L2168">
            <v>0</v>
          </cell>
          <cell r="M2168">
            <v>0</v>
          </cell>
          <cell r="N2168">
            <v>0</v>
          </cell>
        </row>
        <row r="2169">
          <cell r="A2169" t="str">
            <v>TUPACIGUARA-MG</v>
          </cell>
          <cell r="B2169" t="str">
            <v>MG</v>
          </cell>
          <cell r="C2169">
            <v>0</v>
          </cell>
          <cell r="D2169">
            <v>0</v>
          </cell>
          <cell r="E2169">
            <v>0</v>
          </cell>
          <cell r="F2169">
            <v>0</v>
          </cell>
          <cell r="G2169">
            <v>0</v>
          </cell>
          <cell r="H2169">
            <v>0</v>
          </cell>
          <cell r="K2169">
            <v>0</v>
          </cell>
          <cell r="L2169">
            <v>0</v>
          </cell>
          <cell r="M2169">
            <v>0</v>
          </cell>
          <cell r="N2169">
            <v>0</v>
          </cell>
        </row>
        <row r="2170">
          <cell r="A2170" t="str">
            <v>TURMALINA-MG</v>
          </cell>
          <cell r="B2170" t="str">
            <v>MG</v>
          </cell>
          <cell r="C2170">
            <v>0</v>
          </cell>
          <cell r="D2170">
            <v>0</v>
          </cell>
          <cell r="E2170">
            <v>0</v>
          </cell>
          <cell r="F2170">
            <v>0</v>
          </cell>
          <cell r="G2170">
            <v>0</v>
          </cell>
          <cell r="H2170">
            <v>0</v>
          </cell>
          <cell r="K2170">
            <v>0</v>
          </cell>
          <cell r="L2170">
            <v>0</v>
          </cell>
          <cell r="M2170">
            <v>0</v>
          </cell>
          <cell r="N2170">
            <v>0</v>
          </cell>
        </row>
        <row r="2171">
          <cell r="A2171" t="str">
            <v>TURVOLANDIA-MG</v>
          </cell>
          <cell r="B2171" t="str">
            <v>MG</v>
          </cell>
          <cell r="C2171">
            <v>0</v>
          </cell>
          <cell r="D2171">
            <v>0</v>
          </cell>
          <cell r="E2171">
            <v>0</v>
          </cell>
          <cell r="F2171">
            <v>0</v>
          </cell>
          <cell r="G2171">
            <v>0</v>
          </cell>
          <cell r="H2171">
            <v>0</v>
          </cell>
          <cell r="K2171">
            <v>0</v>
          </cell>
          <cell r="L2171">
            <v>0</v>
          </cell>
          <cell r="M2171">
            <v>0</v>
          </cell>
          <cell r="N2171">
            <v>0</v>
          </cell>
        </row>
        <row r="2172">
          <cell r="A2172" t="str">
            <v>UBAI-MG</v>
          </cell>
          <cell r="B2172" t="str">
            <v>MG</v>
          </cell>
          <cell r="C2172">
            <v>0</v>
          </cell>
          <cell r="D2172">
            <v>0</v>
          </cell>
          <cell r="E2172">
            <v>0</v>
          </cell>
          <cell r="F2172">
            <v>0</v>
          </cell>
          <cell r="G2172">
            <v>0</v>
          </cell>
          <cell r="H2172">
            <v>0</v>
          </cell>
          <cell r="K2172">
            <v>0</v>
          </cell>
          <cell r="L2172">
            <v>0</v>
          </cell>
          <cell r="M2172">
            <v>0</v>
          </cell>
          <cell r="N2172">
            <v>0</v>
          </cell>
        </row>
        <row r="2173">
          <cell r="A2173" t="str">
            <v>UBA-MG</v>
          </cell>
          <cell r="B2173" t="str">
            <v>MG</v>
          </cell>
          <cell r="C2173">
            <v>0</v>
          </cell>
          <cell r="D2173">
            <v>0</v>
          </cell>
          <cell r="E2173">
            <v>0</v>
          </cell>
          <cell r="F2173">
            <v>0</v>
          </cell>
          <cell r="G2173">
            <v>0</v>
          </cell>
          <cell r="H2173">
            <v>0</v>
          </cell>
          <cell r="K2173">
            <v>0</v>
          </cell>
          <cell r="L2173">
            <v>0</v>
          </cell>
          <cell r="M2173">
            <v>0</v>
          </cell>
          <cell r="N2173">
            <v>0</v>
          </cell>
        </row>
        <row r="2174">
          <cell r="A2174" t="str">
            <v>UBAPORANGA-MG</v>
          </cell>
          <cell r="B2174" t="str">
            <v>MG</v>
          </cell>
          <cell r="C2174">
            <v>0</v>
          </cell>
          <cell r="D2174">
            <v>0</v>
          </cell>
          <cell r="E2174">
            <v>0</v>
          </cell>
          <cell r="F2174">
            <v>0</v>
          </cell>
          <cell r="G2174">
            <v>0</v>
          </cell>
          <cell r="H2174">
            <v>0</v>
          </cell>
          <cell r="K2174">
            <v>0</v>
          </cell>
          <cell r="L2174">
            <v>0</v>
          </cell>
          <cell r="M2174">
            <v>0</v>
          </cell>
          <cell r="N2174">
            <v>0</v>
          </cell>
        </row>
        <row r="2175">
          <cell r="A2175" t="str">
            <v>UBERABA-MG</v>
          </cell>
          <cell r="B2175" t="str">
            <v>MG</v>
          </cell>
          <cell r="C2175">
            <v>0</v>
          </cell>
          <cell r="D2175">
            <v>0</v>
          </cell>
          <cell r="E2175">
            <v>0</v>
          </cell>
          <cell r="F2175">
            <v>0</v>
          </cell>
          <cell r="G2175">
            <v>0</v>
          </cell>
          <cell r="H2175">
            <v>0</v>
          </cell>
          <cell r="K2175">
            <v>0</v>
          </cell>
          <cell r="L2175">
            <v>0</v>
          </cell>
          <cell r="M2175">
            <v>0</v>
          </cell>
          <cell r="N2175">
            <v>0</v>
          </cell>
        </row>
        <row r="2176">
          <cell r="A2176" t="str">
            <v>UBERLANDIA-MG</v>
          </cell>
          <cell r="B2176" t="str">
            <v>MG</v>
          </cell>
          <cell r="C2176">
            <v>0</v>
          </cell>
          <cell r="D2176">
            <v>0</v>
          </cell>
          <cell r="E2176">
            <v>0</v>
          </cell>
          <cell r="F2176">
            <v>0</v>
          </cell>
          <cell r="G2176">
            <v>0</v>
          </cell>
          <cell r="H2176">
            <v>0</v>
          </cell>
          <cell r="K2176">
            <v>0</v>
          </cell>
          <cell r="L2176">
            <v>0</v>
          </cell>
          <cell r="M2176">
            <v>0</v>
          </cell>
          <cell r="N2176">
            <v>0</v>
          </cell>
        </row>
        <row r="2177">
          <cell r="A2177" t="str">
            <v>UMBURATIBA-MG</v>
          </cell>
          <cell r="B2177" t="str">
            <v>MG</v>
          </cell>
          <cell r="C2177">
            <v>0</v>
          </cell>
          <cell r="D2177">
            <v>0</v>
          </cell>
          <cell r="E2177">
            <v>0</v>
          </cell>
          <cell r="F2177">
            <v>0</v>
          </cell>
          <cell r="G2177">
            <v>0</v>
          </cell>
          <cell r="H2177">
            <v>0</v>
          </cell>
          <cell r="K2177">
            <v>0</v>
          </cell>
          <cell r="L2177">
            <v>0</v>
          </cell>
          <cell r="M2177">
            <v>0</v>
          </cell>
          <cell r="N2177">
            <v>0</v>
          </cell>
        </row>
        <row r="2178">
          <cell r="A2178" t="str">
            <v>UNAI-MG</v>
          </cell>
          <cell r="B2178" t="str">
            <v>MG</v>
          </cell>
          <cell r="C2178">
            <v>0</v>
          </cell>
          <cell r="D2178">
            <v>0</v>
          </cell>
          <cell r="E2178">
            <v>0</v>
          </cell>
          <cell r="F2178">
            <v>0</v>
          </cell>
          <cell r="G2178">
            <v>0</v>
          </cell>
          <cell r="H2178">
            <v>0</v>
          </cell>
          <cell r="K2178">
            <v>0</v>
          </cell>
          <cell r="L2178">
            <v>0</v>
          </cell>
          <cell r="M2178">
            <v>0</v>
          </cell>
          <cell r="N2178">
            <v>0</v>
          </cell>
        </row>
        <row r="2179">
          <cell r="A2179" t="str">
            <v>UNIAO DE MINAS-MG</v>
          </cell>
          <cell r="B2179" t="str">
            <v>MG</v>
          </cell>
          <cell r="C2179">
            <v>0</v>
          </cell>
          <cell r="D2179">
            <v>0</v>
          </cell>
          <cell r="E2179">
            <v>0</v>
          </cell>
          <cell r="F2179">
            <v>0</v>
          </cell>
          <cell r="G2179">
            <v>0</v>
          </cell>
          <cell r="H2179">
            <v>0</v>
          </cell>
          <cell r="K2179">
            <v>0</v>
          </cell>
          <cell r="L2179">
            <v>0</v>
          </cell>
          <cell r="M2179">
            <v>0</v>
          </cell>
          <cell r="N2179">
            <v>0</v>
          </cell>
        </row>
        <row r="2180">
          <cell r="A2180" t="str">
            <v>URUANA DE MINAS-MG</v>
          </cell>
          <cell r="B2180" t="str">
            <v>MG</v>
          </cell>
          <cell r="C2180">
            <v>0</v>
          </cell>
          <cell r="D2180">
            <v>0</v>
          </cell>
          <cell r="E2180">
            <v>0</v>
          </cell>
          <cell r="F2180">
            <v>0</v>
          </cell>
          <cell r="G2180">
            <v>0</v>
          </cell>
          <cell r="H2180">
            <v>0</v>
          </cell>
          <cell r="K2180">
            <v>0</v>
          </cell>
          <cell r="L2180">
            <v>0</v>
          </cell>
          <cell r="M2180">
            <v>0</v>
          </cell>
          <cell r="N2180">
            <v>0</v>
          </cell>
        </row>
        <row r="2181">
          <cell r="A2181" t="str">
            <v>URUCANIA-MG</v>
          </cell>
          <cell r="B2181" t="str">
            <v>MG</v>
          </cell>
          <cell r="C2181">
            <v>0</v>
          </cell>
          <cell r="D2181">
            <v>0</v>
          </cell>
          <cell r="E2181">
            <v>0</v>
          </cell>
          <cell r="F2181">
            <v>0</v>
          </cell>
          <cell r="G2181">
            <v>0</v>
          </cell>
          <cell r="H2181">
            <v>0</v>
          </cell>
          <cell r="K2181">
            <v>0</v>
          </cell>
          <cell r="L2181">
            <v>0</v>
          </cell>
          <cell r="M2181">
            <v>0</v>
          </cell>
          <cell r="N2181">
            <v>0</v>
          </cell>
        </row>
        <row r="2182">
          <cell r="A2182" t="str">
            <v>URUCUIA-MG</v>
          </cell>
          <cell r="B2182" t="str">
            <v>MG</v>
          </cell>
          <cell r="C2182">
            <v>0</v>
          </cell>
          <cell r="D2182">
            <v>0</v>
          </cell>
          <cell r="E2182">
            <v>0</v>
          </cell>
          <cell r="F2182">
            <v>0</v>
          </cell>
          <cell r="G2182">
            <v>0</v>
          </cell>
          <cell r="H2182">
            <v>0</v>
          </cell>
          <cell r="K2182">
            <v>0</v>
          </cell>
          <cell r="L2182">
            <v>0</v>
          </cell>
          <cell r="M2182">
            <v>0</v>
          </cell>
          <cell r="N2182">
            <v>0</v>
          </cell>
        </row>
        <row r="2183">
          <cell r="A2183" t="str">
            <v>VARGEM ALEGRE-MG</v>
          </cell>
          <cell r="B2183" t="str">
            <v>MG</v>
          </cell>
          <cell r="C2183">
            <v>0</v>
          </cell>
          <cell r="D2183">
            <v>0</v>
          </cell>
          <cell r="E2183">
            <v>0</v>
          </cell>
          <cell r="F2183">
            <v>0</v>
          </cell>
          <cell r="G2183">
            <v>0</v>
          </cell>
          <cell r="H2183">
            <v>0</v>
          </cell>
          <cell r="K2183">
            <v>0</v>
          </cell>
          <cell r="L2183">
            <v>0</v>
          </cell>
          <cell r="M2183">
            <v>0</v>
          </cell>
          <cell r="N2183">
            <v>0</v>
          </cell>
        </row>
        <row r="2184">
          <cell r="A2184" t="str">
            <v>VARGEM BONITA-MG</v>
          </cell>
          <cell r="B2184" t="str">
            <v>MG</v>
          </cell>
          <cell r="C2184">
            <v>0</v>
          </cell>
          <cell r="D2184">
            <v>0</v>
          </cell>
          <cell r="E2184">
            <v>0</v>
          </cell>
          <cell r="F2184">
            <v>0</v>
          </cell>
          <cell r="G2184">
            <v>0</v>
          </cell>
          <cell r="H2184">
            <v>0</v>
          </cell>
          <cell r="K2184">
            <v>0</v>
          </cell>
          <cell r="L2184">
            <v>0</v>
          </cell>
          <cell r="M2184">
            <v>0</v>
          </cell>
          <cell r="N2184">
            <v>0</v>
          </cell>
        </row>
        <row r="2185">
          <cell r="A2185" t="str">
            <v>VARGEM GRANDE DO RIO PARDO-MG</v>
          </cell>
          <cell r="B2185" t="str">
            <v>MG</v>
          </cell>
          <cell r="C2185">
            <v>0</v>
          </cell>
          <cell r="D2185">
            <v>0</v>
          </cell>
          <cell r="E2185">
            <v>0</v>
          </cell>
          <cell r="F2185">
            <v>0</v>
          </cell>
          <cell r="G2185">
            <v>0</v>
          </cell>
          <cell r="H2185">
            <v>0</v>
          </cell>
          <cell r="K2185">
            <v>0</v>
          </cell>
          <cell r="L2185">
            <v>0</v>
          </cell>
          <cell r="M2185">
            <v>0</v>
          </cell>
          <cell r="N2185">
            <v>0</v>
          </cell>
        </row>
        <row r="2186">
          <cell r="A2186" t="str">
            <v>VARGINHA-MG</v>
          </cell>
          <cell r="B2186" t="str">
            <v>MG</v>
          </cell>
          <cell r="C2186">
            <v>0</v>
          </cell>
          <cell r="D2186">
            <v>0</v>
          </cell>
          <cell r="E2186">
            <v>0</v>
          </cell>
          <cell r="F2186">
            <v>0</v>
          </cell>
          <cell r="G2186">
            <v>0</v>
          </cell>
          <cell r="H2186">
            <v>0</v>
          </cell>
          <cell r="K2186">
            <v>0</v>
          </cell>
          <cell r="L2186">
            <v>0</v>
          </cell>
          <cell r="M2186">
            <v>0</v>
          </cell>
          <cell r="N2186">
            <v>0</v>
          </cell>
        </row>
        <row r="2187">
          <cell r="A2187" t="str">
            <v>VARJAO DE MINAS-MG</v>
          </cell>
          <cell r="B2187" t="str">
            <v>MG</v>
          </cell>
          <cell r="C2187">
            <v>0</v>
          </cell>
          <cell r="D2187">
            <v>0</v>
          </cell>
          <cell r="E2187">
            <v>0</v>
          </cell>
          <cell r="F2187">
            <v>0</v>
          </cell>
          <cell r="G2187">
            <v>0</v>
          </cell>
          <cell r="H2187">
            <v>0</v>
          </cell>
          <cell r="K2187">
            <v>0</v>
          </cell>
          <cell r="L2187">
            <v>0</v>
          </cell>
          <cell r="M2187">
            <v>0</v>
          </cell>
          <cell r="N2187">
            <v>0</v>
          </cell>
        </row>
        <row r="2188">
          <cell r="A2188" t="str">
            <v>VARZEA DA PALMA-MG</v>
          </cell>
          <cell r="B2188" t="str">
            <v>MG</v>
          </cell>
          <cell r="C2188">
            <v>0</v>
          </cell>
          <cell r="D2188">
            <v>0</v>
          </cell>
          <cell r="E2188">
            <v>0</v>
          </cell>
          <cell r="F2188">
            <v>0</v>
          </cell>
          <cell r="G2188">
            <v>0</v>
          </cell>
          <cell r="H2188">
            <v>0</v>
          </cell>
          <cell r="K2188">
            <v>0</v>
          </cell>
          <cell r="L2188">
            <v>0</v>
          </cell>
          <cell r="M2188">
            <v>0</v>
          </cell>
          <cell r="N2188">
            <v>0</v>
          </cell>
        </row>
        <row r="2189">
          <cell r="A2189" t="str">
            <v>VARZELANDIA-MG</v>
          </cell>
          <cell r="B2189" t="str">
            <v>MG</v>
          </cell>
          <cell r="C2189">
            <v>0</v>
          </cell>
          <cell r="D2189">
            <v>0</v>
          </cell>
          <cell r="E2189">
            <v>0</v>
          </cell>
          <cell r="F2189">
            <v>0</v>
          </cell>
          <cell r="G2189">
            <v>0</v>
          </cell>
          <cell r="H2189">
            <v>0</v>
          </cell>
          <cell r="K2189">
            <v>0</v>
          </cell>
          <cell r="L2189">
            <v>0</v>
          </cell>
          <cell r="M2189">
            <v>0</v>
          </cell>
          <cell r="N2189">
            <v>0</v>
          </cell>
        </row>
        <row r="2190">
          <cell r="A2190" t="str">
            <v>VAZANTE-MG</v>
          </cell>
          <cell r="B2190" t="str">
            <v>MG</v>
          </cell>
          <cell r="C2190">
            <v>0</v>
          </cell>
          <cell r="D2190">
            <v>0</v>
          </cell>
          <cell r="E2190">
            <v>0</v>
          </cell>
          <cell r="F2190">
            <v>0</v>
          </cell>
          <cell r="G2190">
            <v>0</v>
          </cell>
          <cell r="H2190">
            <v>0</v>
          </cell>
          <cell r="K2190">
            <v>0</v>
          </cell>
          <cell r="L2190">
            <v>0</v>
          </cell>
          <cell r="M2190">
            <v>0</v>
          </cell>
          <cell r="N2190">
            <v>0</v>
          </cell>
        </row>
        <row r="2191">
          <cell r="A2191" t="str">
            <v>VERDELANDIA-MG</v>
          </cell>
          <cell r="B2191" t="str">
            <v>MG</v>
          </cell>
          <cell r="C2191">
            <v>0</v>
          </cell>
          <cell r="D2191">
            <v>0</v>
          </cell>
          <cell r="E2191">
            <v>0</v>
          </cell>
          <cell r="F2191">
            <v>0</v>
          </cell>
          <cell r="G2191">
            <v>0</v>
          </cell>
          <cell r="H2191">
            <v>0</v>
          </cell>
          <cell r="K2191">
            <v>0</v>
          </cell>
          <cell r="L2191">
            <v>0</v>
          </cell>
          <cell r="M2191">
            <v>0</v>
          </cell>
          <cell r="N2191">
            <v>0</v>
          </cell>
        </row>
        <row r="2192">
          <cell r="A2192" t="str">
            <v>VEREDINHA-MG</v>
          </cell>
          <cell r="B2192" t="str">
            <v>MG</v>
          </cell>
          <cell r="C2192">
            <v>0</v>
          </cell>
          <cell r="D2192">
            <v>0</v>
          </cell>
          <cell r="E2192">
            <v>0</v>
          </cell>
          <cell r="F2192">
            <v>0</v>
          </cell>
          <cell r="G2192">
            <v>0</v>
          </cell>
          <cell r="H2192">
            <v>0</v>
          </cell>
          <cell r="K2192">
            <v>0</v>
          </cell>
          <cell r="L2192">
            <v>0</v>
          </cell>
          <cell r="M2192">
            <v>0</v>
          </cell>
          <cell r="N2192">
            <v>0</v>
          </cell>
        </row>
        <row r="2193">
          <cell r="A2193" t="str">
            <v>VERISSIMO-MG</v>
          </cell>
          <cell r="B2193" t="str">
            <v>MG</v>
          </cell>
          <cell r="C2193">
            <v>0</v>
          </cell>
          <cell r="D2193">
            <v>0</v>
          </cell>
          <cell r="E2193">
            <v>0</v>
          </cell>
          <cell r="F2193">
            <v>0</v>
          </cell>
          <cell r="G2193">
            <v>0</v>
          </cell>
          <cell r="H2193">
            <v>0</v>
          </cell>
          <cell r="K2193">
            <v>0</v>
          </cell>
          <cell r="L2193">
            <v>0</v>
          </cell>
          <cell r="M2193">
            <v>0</v>
          </cell>
          <cell r="N2193">
            <v>0</v>
          </cell>
        </row>
        <row r="2194">
          <cell r="A2194" t="str">
            <v>VERMELHO NOVO-MG</v>
          </cell>
          <cell r="B2194" t="str">
            <v>MG</v>
          </cell>
          <cell r="C2194">
            <v>0</v>
          </cell>
          <cell r="D2194">
            <v>0</v>
          </cell>
          <cell r="E2194">
            <v>0</v>
          </cell>
          <cell r="F2194">
            <v>0</v>
          </cell>
          <cell r="G2194">
            <v>0</v>
          </cell>
          <cell r="H2194">
            <v>0</v>
          </cell>
          <cell r="K2194">
            <v>0</v>
          </cell>
          <cell r="L2194">
            <v>0</v>
          </cell>
          <cell r="M2194">
            <v>0</v>
          </cell>
          <cell r="N2194">
            <v>0</v>
          </cell>
        </row>
        <row r="2195">
          <cell r="A2195" t="str">
            <v>VESPASIANO-MG</v>
          </cell>
          <cell r="B2195" t="str">
            <v>MG</v>
          </cell>
          <cell r="C2195">
            <v>0</v>
          </cell>
          <cell r="D2195">
            <v>0</v>
          </cell>
          <cell r="E2195">
            <v>0</v>
          </cell>
          <cell r="F2195">
            <v>0</v>
          </cell>
          <cell r="G2195">
            <v>0</v>
          </cell>
          <cell r="H2195">
            <v>0</v>
          </cell>
          <cell r="K2195">
            <v>0</v>
          </cell>
          <cell r="L2195">
            <v>0</v>
          </cell>
          <cell r="M2195">
            <v>0</v>
          </cell>
          <cell r="N2195">
            <v>0</v>
          </cell>
        </row>
        <row r="2196">
          <cell r="A2196" t="str">
            <v>VICOSA-MG</v>
          </cell>
          <cell r="B2196" t="str">
            <v>MG</v>
          </cell>
          <cell r="C2196">
            <v>0</v>
          </cell>
          <cell r="D2196">
            <v>0</v>
          </cell>
          <cell r="E2196">
            <v>0</v>
          </cell>
          <cell r="F2196">
            <v>0</v>
          </cell>
          <cell r="G2196">
            <v>0</v>
          </cell>
          <cell r="H2196">
            <v>0</v>
          </cell>
          <cell r="K2196">
            <v>0</v>
          </cell>
          <cell r="L2196">
            <v>0</v>
          </cell>
          <cell r="M2196">
            <v>0</v>
          </cell>
          <cell r="N2196">
            <v>0</v>
          </cell>
        </row>
        <row r="2197">
          <cell r="A2197" t="str">
            <v>VIEIRAS-MG</v>
          </cell>
          <cell r="B2197" t="str">
            <v>MG</v>
          </cell>
          <cell r="C2197">
            <v>0</v>
          </cell>
          <cell r="D2197">
            <v>0</v>
          </cell>
          <cell r="E2197">
            <v>0</v>
          </cell>
          <cell r="F2197">
            <v>0</v>
          </cell>
          <cell r="G2197">
            <v>0</v>
          </cell>
          <cell r="H2197">
            <v>0</v>
          </cell>
          <cell r="K2197">
            <v>0</v>
          </cell>
          <cell r="L2197">
            <v>0</v>
          </cell>
          <cell r="M2197">
            <v>0</v>
          </cell>
          <cell r="N2197">
            <v>0</v>
          </cell>
        </row>
        <row r="2198">
          <cell r="A2198" t="str">
            <v>VIRGEM DA LAPA-MG</v>
          </cell>
          <cell r="B2198" t="str">
            <v>MG</v>
          </cell>
          <cell r="C2198">
            <v>0</v>
          </cell>
          <cell r="D2198">
            <v>0</v>
          </cell>
          <cell r="E2198">
            <v>0</v>
          </cell>
          <cell r="F2198">
            <v>0</v>
          </cell>
          <cell r="G2198">
            <v>0</v>
          </cell>
          <cell r="H2198">
            <v>0</v>
          </cell>
          <cell r="K2198">
            <v>0</v>
          </cell>
          <cell r="L2198">
            <v>0</v>
          </cell>
          <cell r="M2198">
            <v>0</v>
          </cell>
          <cell r="N2198">
            <v>0</v>
          </cell>
        </row>
        <row r="2199">
          <cell r="A2199" t="str">
            <v>VIRGINIA-MG</v>
          </cell>
          <cell r="B2199" t="str">
            <v>MG</v>
          </cell>
          <cell r="C2199">
            <v>0</v>
          </cell>
          <cell r="D2199">
            <v>0</v>
          </cell>
          <cell r="E2199">
            <v>0</v>
          </cell>
          <cell r="F2199">
            <v>0</v>
          </cell>
          <cell r="G2199">
            <v>0</v>
          </cell>
          <cell r="H2199">
            <v>0</v>
          </cell>
          <cell r="K2199">
            <v>0</v>
          </cell>
          <cell r="L2199">
            <v>0</v>
          </cell>
          <cell r="M2199">
            <v>0</v>
          </cell>
          <cell r="N2199">
            <v>0</v>
          </cell>
        </row>
        <row r="2200">
          <cell r="A2200" t="str">
            <v>VIRGINOPOLIS-MG</v>
          </cell>
          <cell r="B2200" t="str">
            <v>MG</v>
          </cell>
          <cell r="C2200">
            <v>0</v>
          </cell>
          <cell r="D2200">
            <v>0</v>
          </cell>
          <cell r="E2200">
            <v>0</v>
          </cell>
          <cell r="F2200">
            <v>0</v>
          </cell>
          <cell r="G2200">
            <v>0</v>
          </cell>
          <cell r="H2200">
            <v>0</v>
          </cell>
          <cell r="K2200">
            <v>0</v>
          </cell>
          <cell r="L2200">
            <v>0</v>
          </cell>
          <cell r="M2200">
            <v>0</v>
          </cell>
          <cell r="N2200">
            <v>0</v>
          </cell>
        </row>
        <row r="2201">
          <cell r="A2201" t="str">
            <v>VIRGOLANDIA-MG</v>
          </cell>
          <cell r="B2201" t="str">
            <v>MG</v>
          </cell>
          <cell r="C2201">
            <v>0</v>
          </cell>
          <cell r="D2201">
            <v>0</v>
          </cell>
          <cell r="E2201">
            <v>0</v>
          </cell>
          <cell r="F2201">
            <v>0</v>
          </cell>
          <cell r="G2201">
            <v>0</v>
          </cell>
          <cell r="H2201">
            <v>0</v>
          </cell>
          <cell r="K2201">
            <v>0</v>
          </cell>
          <cell r="L2201">
            <v>0</v>
          </cell>
          <cell r="M2201">
            <v>0</v>
          </cell>
          <cell r="N2201">
            <v>0</v>
          </cell>
        </row>
        <row r="2202">
          <cell r="A2202" t="str">
            <v>VISCONDE DO RIO BRANCO-MG</v>
          </cell>
          <cell r="B2202" t="str">
            <v>MG</v>
          </cell>
          <cell r="C2202">
            <v>0</v>
          </cell>
          <cell r="D2202">
            <v>0</v>
          </cell>
          <cell r="E2202">
            <v>0</v>
          </cell>
          <cell r="F2202">
            <v>0</v>
          </cell>
          <cell r="G2202">
            <v>0</v>
          </cell>
          <cell r="H2202">
            <v>0</v>
          </cell>
          <cell r="K2202">
            <v>0</v>
          </cell>
          <cell r="L2202">
            <v>0</v>
          </cell>
          <cell r="M2202">
            <v>0</v>
          </cell>
          <cell r="N2202">
            <v>0</v>
          </cell>
        </row>
        <row r="2203">
          <cell r="A2203" t="str">
            <v>VOLTA GRANDE-MG</v>
          </cell>
          <cell r="B2203" t="str">
            <v>MG</v>
          </cell>
          <cell r="C2203">
            <v>0</v>
          </cell>
          <cell r="D2203">
            <v>0</v>
          </cell>
          <cell r="E2203">
            <v>0</v>
          </cell>
          <cell r="F2203">
            <v>0</v>
          </cell>
          <cell r="G2203">
            <v>0</v>
          </cell>
          <cell r="H2203">
            <v>0</v>
          </cell>
          <cell r="K2203">
            <v>0</v>
          </cell>
          <cell r="L2203">
            <v>0</v>
          </cell>
          <cell r="M2203">
            <v>0</v>
          </cell>
          <cell r="N2203">
            <v>0</v>
          </cell>
        </row>
        <row r="2204">
          <cell r="A2204" t="str">
            <v>WENCESLAU BRAZ-MG</v>
          </cell>
          <cell r="B2204" t="str">
            <v>MG</v>
          </cell>
          <cell r="C2204">
            <v>0</v>
          </cell>
          <cell r="D2204">
            <v>0</v>
          </cell>
          <cell r="E2204">
            <v>0</v>
          </cell>
          <cell r="F2204">
            <v>0</v>
          </cell>
          <cell r="G2204">
            <v>0</v>
          </cell>
          <cell r="H2204">
            <v>0</v>
          </cell>
          <cell r="K2204">
            <v>0</v>
          </cell>
          <cell r="L2204">
            <v>0</v>
          </cell>
          <cell r="M2204">
            <v>0</v>
          </cell>
          <cell r="N2204">
            <v>0</v>
          </cell>
        </row>
        <row r="2205">
          <cell r="A2205" t="str">
            <v>AGUA CLARA-MS</v>
          </cell>
          <cell r="B2205" t="str">
            <v>MS</v>
          </cell>
          <cell r="C2205">
            <v>0</v>
          </cell>
          <cell r="D2205">
            <v>0</v>
          </cell>
          <cell r="E2205">
            <v>0</v>
          </cell>
          <cell r="F2205">
            <v>0</v>
          </cell>
          <cell r="G2205">
            <v>0</v>
          </cell>
          <cell r="H2205">
            <v>0</v>
          </cell>
          <cell r="K2205">
            <v>0</v>
          </cell>
          <cell r="L2205">
            <v>0</v>
          </cell>
          <cell r="M2205">
            <v>0</v>
          </cell>
          <cell r="N2205">
            <v>0</v>
          </cell>
        </row>
        <row r="2206">
          <cell r="A2206" t="str">
            <v>ALCINOPOLIS-MS</v>
          </cell>
          <cell r="B2206" t="str">
            <v>MS</v>
          </cell>
          <cell r="C2206">
            <v>0</v>
          </cell>
          <cell r="D2206">
            <v>0</v>
          </cell>
          <cell r="E2206">
            <v>0</v>
          </cell>
          <cell r="F2206">
            <v>0</v>
          </cell>
          <cell r="G2206">
            <v>0</v>
          </cell>
          <cell r="H2206">
            <v>0</v>
          </cell>
          <cell r="K2206">
            <v>0</v>
          </cell>
          <cell r="L2206">
            <v>0</v>
          </cell>
          <cell r="M2206">
            <v>0</v>
          </cell>
          <cell r="N2206">
            <v>0</v>
          </cell>
        </row>
        <row r="2207">
          <cell r="A2207" t="str">
            <v>AMAMBAI-MS</v>
          </cell>
          <cell r="B2207" t="str">
            <v>MS</v>
          </cell>
          <cell r="C2207">
            <v>0</v>
          </cell>
          <cell r="D2207">
            <v>0</v>
          </cell>
          <cell r="E2207">
            <v>0</v>
          </cell>
          <cell r="F2207">
            <v>0</v>
          </cell>
          <cell r="G2207">
            <v>0</v>
          </cell>
          <cell r="H2207">
            <v>0</v>
          </cell>
          <cell r="K2207">
            <v>0</v>
          </cell>
          <cell r="L2207">
            <v>0</v>
          </cell>
          <cell r="M2207">
            <v>0</v>
          </cell>
          <cell r="N2207">
            <v>0</v>
          </cell>
        </row>
        <row r="2208">
          <cell r="A2208" t="str">
            <v>ANASTACIO-MS</v>
          </cell>
          <cell r="B2208" t="str">
            <v>MS</v>
          </cell>
          <cell r="C2208">
            <v>0</v>
          </cell>
          <cell r="D2208">
            <v>0</v>
          </cell>
          <cell r="E2208">
            <v>0</v>
          </cell>
          <cell r="F2208">
            <v>0</v>
          </cell>
          <cell r="G2208">
            <v>0</v>
          </cell>
          <cell r="H2208">
            <v>0</v>
          </cell>
          <cell r="K2208">
            <v>0</v>
          </cell>
          <cell r="L2208">
            <v>0</v>
          </cell>
          <cell r="M2208">
            <v>0</v>
          </cell>
          <cell r="N2208">
            <v>0</v>
          </cell>
        </row>
        <row r="2209">
          <cell r="A2209" t="str">
            <v>ANAURILANDIA-MS</v>
          </cell>
          <cell r="B2209" t="str">
            <v>MS</v>
          </cell>
          <cell r="C2209">
            <v>0</v>
          </cell>
          <cell r="D2209">
            <v>0</v>
          </cell>
          <cell r="E2209">
            <v>0</v>
          </cell>
          <cell r="F2209">
            <v>0</v>
          </cell>
          <cell r="G2209">
            <v>0</v>
          </cell>
          <cell r="H2209">
            <v>0</v>
          </cell>
          <cell r="K2209">
            <v>0</v>
          </cell>
          <cell r="L2209">
            <v>0</v>
          </cell>
          <cell r="M2209">
            <v>0</v>
          </cell>
          <cell r="N2209">
            <v>0</v>
          </cell>
        </row>
        <row r="2210">
          <cell r="A2210" t="str">
            <v>ANGELICA-MS</v>
          </cell>
          <cell r="B2210" t="str">
            <v>MS</v>
          </cell>
          <cell r="C2210">
            <v>0</v>
          </cell>
          <cell r="D2210">
            <v>0</v>
          </cell>
          <cell r="E2210">
            <v>0</v>
          </cell>
          <cell r="F2210">
            <v>0</v>
          </cell>
          <cell r="G2210">
            <v>0</v>
          </cell>
          <cell r="H2210">
            <v>0</v>
          </cell>
          <cell r="K2210">
            <v>0</v>
          </cell>
          <cell r="L2210">
            <v>0</v>
          </cell>
          <cell r="M2210">
            <v>0</v>
          </cell>
          <cell r="N2210">
            <v>0</v>
          </cell>
        </row>
        <row r="2211">
          <cell r="A2211" t="str">
            <v>ANTONIO JOAO-MS</v>
          </cell>
          <cell r="B2211" t="str">
            <v>MS</v>
          </cell>
          <cell r="C2211">
            <v>0</v>
          </cell>
          <cell r="D2211">
            <v>0</v>
          </cell>
          <cell r="E2211">
            <v>0</v>
          </cell>
          <cell r="F2211">
            <v>0</v>
          </cell>
          <cell r="G2211">
            <v>0</v>
          </cell>
          <cell r="H2211">
            <v>0</v>
          </cell>
          <cell r="K2211">
            <v>0</v>
          </cell>
          <cell r="L2211">
            <v>0</v>
          </cell>
          <cell r="M2211">
            <v>0</v>
          </cell>
          <cell r="N2211">
            <v>0</v>
          </cell>
        </row>
        <row r="2212">
          <cell r="A2212" t="str">
            <v>APARECIDA DO TABOADO-MS</v>
          </cell>
          <cell r="B2212" t="str">
            <v>MS</v>
          </cell>
          <cell r="C2212">
            <v>0</v>
          </cell>
          <cell r="D2212">
            <v>0</v>
          </cell>
          <cell r="E2212">
            <v>0</v>
          </cell>
          <cell r="F2212">
            <v>0</v>
          </cell>
          <cell r="G2212">
            <v>0</v>
          </cell>
          <cell r="H2212">
            <v>0</v>
          </cell>
          <cell r="K2212">
            <v>0</v>
          </cell>
          <cell r="L2212">
            <v>0</v>
          </cell>
          <cell r="M2212">
            <v>0</v>
          </cell>
          <cell r="N2212">
            <v>0</v>
          </cell>
        </row>
        <row r="2213">
          <cell r="A2213" t="str">
            <v>AQUIDAUANA-MS</v>
          </cell>
          <cell r="B2213" t="str">
            <v>MS</v>
          </cell>
          <cell r="C2213">
            <v>0</v>
          </cell>
          <cell r="D2213">
            <v>0</v>
          </cell>
          <cell r="E2213">
            <v>0</v>
          </cell>
          <cell r="F2213">
            <v>0</v>
          </cell>
          <cell r="G2213">
            <v>0</v>
          </cell>
          <cell r="H2213">
            <v>0</v>
          </cell>
          <cell r="K2213">
            <v>0</v>
          </cell>
          <cell r="L2213">
            <v>0</v>
          </cell>
          <cell r="M2213">
            <v>0</v>
          </cell>
          <cell r="N2213">
            <v>0</v>
          </cell>
        </row>
        <row r="2214">
          <cell r="A2214" t="str">
            <v>ARAL MOREIRA-MS</v>
          </cell>
          <cell r="B2214" t="str">
            <v>MS</v>
          </cell>
          <cell r="C2214">
            <v>0</v>
          </cell>
          <cell r="D2214">
            <v>0</v>
          </cell>
          <cell r="E2214">
            <v>0</v>
          </cell>
          <cell r="F2214">
            <v>0</v>
          </cell>
          <cell r="G2214">
            <v>0</v>
          </cell>
          <cell r="H2214">
            <v>0</v>
          </cell>
          <cell r="K2214">
            <v>0</v>
          </cell>
          <cell r="L2214">
            <v>0</v>
          </cell>
          <cell r="M2214">
            <v>0</v>
          </cell>
          <cell r="N2214">
            <v>0</v>
          </cell>
        </row>
        <row r="2215">
          <cell r="A2215" t="str">
            <v>BANDEIRANTES-MS</v>
          </cell>
          <cell r="B2215" t="str">
            <v>MS</v>
          </cell>
          <cell r="C2215">
            <v>0</v>
          </cell>
          <cell r="D2215">
            <v>0</v>
          </cell>
          <cell r="E2215">
            <v>0</v>
          </cell>
          <cell r="F2215">
            <v>0</v>
          </cell>
          <cell r="G2215">
            <v>0</v>
          </cell>
          <cell r="H2215">
            <v>0</v>
          </cell>
          <cell r="K2215">
            <v>0</v>
          </cell>
          <cell r="L2215">
            <v>0</v>
          </cell>
          <cell r="M2215">
            <v>0</v>
          </cell>
          <cell r="N2215">
            <v>0</v>
          </cell>
        </row>
        <row r="2216">
          <cell r="A2216" t="str">
            <v>BATAGUASSU-MS</v>
          </cell>
          <cell r="B2216" t="str">
            <v>MS</v>
          </cell>
          <cell r="C2216">
            <v>0</v>
          </cell>
          <cell r="D2216">
            <v>0</v>
          </cell>
          <cell r="E2216">
            <v>0</v>
          </cell>
          <cell r="F2216">
            <v>0</v>
          </cell>
          <cell r="G2216">
            <v>0</v>
          </cell>
          <cell r="H2216">
            <v>0</v>
          </cell>
          <cell r="K2216">
            <v>0</v>
          </cell>
          <cell r="L2216">
            <v>0</v>
          </cell>
          <cell r="M2216">
            <v>0</v>
          </cell>
          <cell r="N2216">
            <v>0</v>
          </cell>
        </row>
        <row r="2217">
          <cell r="A2217" t="str">
            <v>BATAIPORA-MS</v>
          </cell>
          <cell r="B2217" t="str">
            <v>MS</v>
          </cell>
          <cell r="C2217">
            <v>0</v>
          </cell>
          <cell r="D2217">
            <v>0</v>
          </cell>
          <cell r="E2217">
            <v>0</v>
          </cell>
          <cell r="F2217">
            <v>0</v>
          </cell>
          <cell r="G2217">
            <v>0</v>
          </cell>
          <cell r="H2217">
            <v>0</v>
          </cell>
          <cell r="K2217">
            <v>0</v>
          </cell>
          <cell r="L2217">
            <v>0</v>
          </cell>
          <cell r="M2217">
            <v>0</v>
          </cell>
          <cell r="N2217">
            <v>0</v>
          </cell>
        </row>
        <row r="2218">
          <cell r="A2218" t="str">
            <v>BELA VISTA-MS</v>
          </cell>
          <cell r="B2218" t="str">
            <v>MS</v>
          </cell>
          <cell r="C2218">
            <v>0</v>
          </cell>
          <cell r="D2218">
            <v>0</v>
          </cell>
          <cell r="E2218">
            <v>0</v>
          </cell>
          <cell r="F2218">
            <v>0</v>
          </cell>
          <cell r="G2218">
            <v>0</v>
          </cell>
          <cell r="H2218">
            <v>0</v>
          </cell>
          <cell r="K2218">
            <v>0</v>
          </cell>
          <cell r="L2218">
            <v>0</v>
          </cell>
          <cell r="M2218">
            <v>0</v>
          </cell>
          <cell r="N2218">
            <v>0</v>
          </cell>
        </row>
        <row r="2219">
          <cell r="A2219" t="str">
            <v>BODOQUENA-MS</v>
          </cell>
          <cell r="B2219" t="str">
            <v>MS</v>
          </cell>
          <cell r="C2219">
            <v>0</v>
          </cell>
          <cell r="D2219">
            <v>0</v>
          </cell>
          <cell r="E2219">
            <v>0</v>
          </cell>
          <cell r="F2219">
            <v>0</v>
          </cell>
          <cell r="G2219">
            <v>0</v>
          </cell>
          <cell r="H2219">
            <v>0</v>
          </cell>
          <cell r="K2219">
            <v>0</v>
          </cell>
          <cell r="L2219">
            <v>0</v>
          </cell>
          <cell r="M2219">
            <v>0</v>
          </cell>
          <cell r="N2219">
            <v>0</v>
          </cell>
        </row>
        <row r="2220">
          <cell r="A2220" t="str">
            <v>BONITO-MS</v>
          </cell>
          <cell r="B2220" t="str">
            <v>MS</v>
          </cell>
          <cell r="C2220">
            <v>0</v>
          </cell>
          <cell r="D2220">
            <v>0</v>
          </cell>
          <cell r="E2220">
            <v>0</v>
          </cell>
          <cell r="F2220">
            <v>0</v>
          </cell>
          <cell r="G2220">
            <v>0</v>
          </cell>
          <cell r="H2220">
            <v>0</v>
          </cell>
          <cell r="K2220">
            <v>0</v>
          </cell>
          <cell r="L2220">
            <v>0</v>
          </cell>
          <cell r="M2220">
            <v>0</v>
          </cell>
          <cell r="N2220">
            <v>0</v>
          </cell>
        </row>
        <row r="2221">
          <cell r="A2221" t="str">
            <v>BRASILANDIA-MS</v>
          </cell>
          <cell r="B2221" t="str">
            <v>MS</v>
          </cell>
          <cell r="C2221">
            <v>0</v>
          </cell>
          <cell r="D2221">
            <v>0</v>
          </cell>
          <cell r="E2221">
            <v>0</v>
          </cell>
          <cell r="F2221">
            <v>0</v>
          </cell>
          <cell r="G2221">
            <v>0</v>
          </cell>
          <cell r="H2221">
            <v>0</v>
          </cell>
          <cell r="K2221">
            <v>0</v>
          </cell>
          <cell r="L2221">
            <v>0</v>
          </cell>
          <cell r="M2221">
            <v>0</v>
          </cell>
          <cell r="N2221">
            <v>0</v>
          </cell>
        </row>
        <row r="2222">
          <cell r="A2222" t="str">
            <v>CAARAPO-MS</v>
          </cell>
          <cell r="B2222" t="str">
            <v>MS</v>
          </cell>
          <cell r="C2222">
            <v>0</v>
          </cell>
          <cell r="D2222">
            <v>0</v>
          </cell>
          <cell r="E2222">
            <v>0</v>
          </cell>
          <cell r="F2222">
            <v>0</v>
          </cell>
          <cell r="G2222">
            <v>0</v>
          </cell>
          <cell r="H2222">
            <v>0</v>
          </cell>
          <cell r="K2222">
            <v>0</v>
          </cell>
          <cell r="L2222">
            <v>0</v>
          </cell>
          <cell r="M2222">
            <v>0</v>
          </cell>
          <cell r="N2222">
            <v>0</v>
          </cell>
        </row>
        <row r="2223">
          <cell r="A2223" t="str">
            <v>CAMAPUA-MS</v>
          </cell>
          <cell r="B2223" t="str">
            <v>MS</v>
          </cell>
          <cell r="C2223">
            <v>0</v>
          </cell>
          <cell r="D2223">
            <v>0</v>
          </cell>
          <cell r="E2223">
            <v>0</v>
          </cell>
          <cell r="F2223">
            <v>0</v>
          </cell>
          <cell r="G2223">
            <v>0</v>
          </cell>
          <cell r="H2223">
            <v>0</v>
          </cell>
          <cell r="K2223">
            <v>0</v>
          </cell>
          <cell r="L2223">
            <v>0</v>
          </cell>
          <cell r="M2223">
            <v>0</v>
          </cell>
          <cell r="N2223">
            <v>0</v>
          </cell>
        </row>
        <row r="2224">
          <cell r="A2224" t="str">
            <v>CAMPO GRANDE-MS</v>
          </cell>
          <cell r="B2224" t="str">
            <v>MS</v>
          </cell>
          <cell r="C2224">
            <v>0</v>
          </cell>
          <cell r="D2224">
            <v>0</v>
          </cell>
          <cell r="E2224">
            <v>0</v>
          </cell>
          <cell r="F2224">
            <v>0</v>
          </cell>
          <cell r="G2224">
            <v>0</v>
          </cell>
          <cell r="H2224">
            <v>0</v>
          </cell>
          <cell r="K2224">
            <v>0</v>
          </cell>
          <cell r="L2224">
            <v>0</v>
          </cell>
          <cell r="M2224">
            <v>0</v>
          </cell>
          <cell r="N2224">
            <v>0</v>
          </cell>
        </row>
        <row r="2225">
          <cell r="A2225" t="str">
            <v>CARACOL-MS</v>
          </cell>
          <cell r="B2225" t="str">
            <v>MS</v>
          </cell>
          <cell r="C2225">
            <v>0</v>
          </cell>
          <cell r="D2225">
            <v>0</v>
          </cell>
          <cell r="E2225">
            <v>0</v>
          </cell>
          <cell r="F2225">
            <v>0</v>
          </cell>
          <cell r="G2225">
            <v>0</v>
          </cell>
          <cell r="H2225">
            <v>0</v>
          </cell>
          <cell r="K2225">
            <v>0</v>
          </cell>
          <cell r="L2225">
            <v>0</v>
          </cell>
          <cell r="M2225">
            <v>0</v>
          </cell>
          <cell r="N2225">
            <v>0</v>
          </cell>
        </row>
        <row r="2226">
          <cell r="A2226" t="str">
            <v>CASSILANDIA-MS</v>
          </cell>
          <cell r="B2226" t="str">
            <v>MS</v>
          </cell>
          <cell r="C2226">
            <v>0</v>
          </cell>
          <cell r="D2226">
            <v>0</v>
          </cell>
          <cell r="E2226">
            <v>0</v>
          </cell>
          <cell r="F2226">
            <v>0</v>
          </cell>
          <cell r="G2226">
            <v>0</v>
          </cell>
          <cell r="H2226">
            <v>0</v>
          </cell>
          <cell r="K2226">
            <v>0</v>
          </cell>
          <cell r="L2226">
            <v>0</v>
          </cell>
          <cell r="M2226">
            <v>0</v>
          </cell>
          <cell r="N2226">
            <v>0</v>
          </cell>
        </row>
        <row r="2227">
          <cell r="A2227" t="str">
            <v>CHAPADAO DO SUL-MS</v>
          </cell>
          <cell r="B2227" t="str">
            <v>MS</v>
          </cell>
          <cell r="C2227">
            <v>0</v>
          </cell>
          <cell r="D2227">
            <v>0</v>
          </cell>
          <cell r="E2227">
            <v>0</v>
          </cell>
          <cell r="F2227">
            <v>0</v>
          </cell>
          <cell r="G2227">
            <v>0</v>
          </cell>
          <cell r="H2227">
            <v>0</v>
          </cell>
          <cell r="K2227">
            <v>0</v>
          </cell>
          <cell r="L2227">
            <v>0</v>
          </cell>
          <cell r="M2227">
            <v>0</v>
          </cell>
          <cell r="N2227">
            <v>0</v>
          </cell>
        </row>
        <row r="2228">
          <cell r="A2228" t="str">
            <v>CORGUINHO-MS</v>
          </cell>
          <cell r="B2228" t="str">
            <v>MS</v>
          </cell>
          <cell r="C2228">
            <v>0</v>
          </cell>
          <cell r="D2228">
            <v>0</v>
          </cell>
          <cell r="E2228">
            <v>0</v>
          </cell>
          <cell r="F2228">
            <v>0</v>
          </cell>
          <cell r="G2228">
            <v>0</v>
          </cell>
          <cell r="H2228">
            <v>0</v>
          </cell>
          <cell r="K2228">
            <v>0</v>
          </cell>
          <cell r="L2228">
            <v>0</v>
          </cell>
          <cell r="M2228">
            <v>0</v>
          </cell>
          <cell r="N2228">
            <v>0</v>
          </cell>
        </row>
        <row r="2229">
          <cell r="A2229" t="str">
            <v>CORONEL SAPUCAIA-MS</v>
          </cell>
          <cell r="B2229" t="str">
            <v>MS</v>
          </cell>
          <cell r="C2229">
            <v>0</v>
          </cell>
          <cell r="D2229">
            <v>0</v>
          </cell>
          <cell r="E2229">
            <v>0</v>
          </cell>
          <cell r="F2229">
            <v>0</v>
          </cell>
          <cell r="G2229">
            <v>0</v>
          </cell>
          <cell r="H2229">
            <v>0</v>
          </cell>
          <cell r="K2229">
            <v>0</v>
          </cell>
          <cell r="L2229">
            <v>0</v>
          </cell>
          <cell r="M2229">
            <v>0</v>
          </cell>
          <cell r="N2229">
            <v>0</v>
          </cell>
        </row>
        <row r="2230">
          <cell r="A2230" t="str">
            <v>CORUMBA-MS</v>
          </cell>
          <cell r="B2230" t="str">
            <v>MS</v>
          </cell>
          <cell r="C2230">
            <v>0</v>
          </cell>
          <cell r="D2230">
            <v>0</v>
          </cell>
          <cell r="E2230">
            <v>0</v>
          </cell>
          <cell r="F2230">
            <v>0</v>
          </cell>
          <cell r="G2230">
            <v>0</v>
          </cell>
          <cell r="H2230">
            <v>0</v>
          </cell>
          <cell r="K2230">
            <v>0</v>
          </cell>
          <cell r="L2230">
            <v>0</v>
          </cell>
          <cell r="M2230">
            <v>0</v>
          </cell>
          <cell r="N2230">
            <v>0</v>
          </cell>
        </row>
        <row r="2231">
          <cell r="A2231" t="str">
            <v>COSTA RICA-MS</v>
          </cell>
          <cell r="B2231" t="str">
            <v>MS</v>
          </cell>
          <cell r="C2231">
            <v>0</v>
          </cell>
          <cell r="D2231">
            <v>0</v>
          </cell>
          <cell r="E2231">
            <v>0</v>
          </cell>
          <cell r="F2231">
            <v>0</v>
          </cell>
          <cell r="G2231">
            <v>0</v>
          </cell>
          <cell r="H2231">
            <v>0</v>
          </cell>
          <cell r="K2231">
            <v>0</v>
          </cell>
          <cell r="L2231">
            <v>0</v>
          </cell>
          <cell r="M2231">
            <v>0</v>
          </cell>
          <cell r="N2231">
            <v>0</v>
          </cell>
        </row>
        <row r="2232">
          <cell r="A2232" t="str">
            <v>COXIM-MS</v>
          </cell>
          <cell r="B2232" t="str">
            <v>MS</v>
          </cell>
          <cell r="C2232">
            <v>0</v>
          </cell>
          <cell r="D2232">
            <v>0</v>
          </cell>
          <cell r="E2232">
            <v>0</v>
          </cell>
          <cell r="F2232">
            <v>0</v>
          </cell>
          <cell r="G2232">
            <v>0</v>
          </cell>
          <cell r="H2232">
            <v>0</v>
          </cell>
          <cell r="K2232">
            <v>0</v>
          </cell>
          <cell r="L2232">
            <v>0</v>
          </cell>
          <cell r="M2232">
            <v>0</v>
          </cell>
          <cell r="N2232">
            <v>0</v>
          </cell>
        </row>
        <row r="2233">
          <cell r="A2233" t="str">
            <v>DEODAPOLIS-MS</v>
          </cell>
          <cell r="B2233" t="str">
            <v>MS</v>
          </cell>
          <cell r="C2233">
            <v>0</v>
          </cell>
          <cell r="D2233">
            <v>0</v>
          </cell>
          <cell r="E2233">
            <v>0</v>
          </cell>
          <cell r="F2233">
            <v>0</v>
          </cell>
          <cell r="G2233">
            <v>0</v>
          </cell>
          <cell r="H2233">
            <v>0</v>
          </cell>
          <cell r="K2233">
            <v>0</v>
          </cell>
          <cell r="L2233">
            <v>0</v>
          </cell>
          <cell r="M2233">
            <v>0</v>
          </cell>
          <cell r="N2233">
            <v>0</v>
          </cell>
        </row>
        <row r="2234">
          <cell r="A2234" t="str">
            <v>DOIS IRMAOS DO BURITI-MS</v>
          </cell>
          <cell r="B2234" t="str">
            <v>MS</v>
          </cell>
          <cell r="C2234">
            <v>0</v>
          </cell>
          <cell r="D2234">
            <v>0</v>
          </cell>
          <cell r="E2234">
            <v>0</v>
          </cell>
          <cell r="F2234">
            <v>0</v>
          </cell>
          <cell r="G2234">
            <v>0</v>
          </cell>
          <cell r="H2234">
            <v>0</v>
          </cell>
          <cell r="K2234">
            <v>0</v>
          </cell>
          <cell r="L2234">
            <v>0</v>
          </cell>
          <cell r="M2234">
            <v>0</v>
          </cell>
          <cell r="N2234">
            <v>0</v>
          </cell>
        </row>
        <row r="2235">
          <cell r="A2235" t="str">
            <v>DOURADINA-MS</v>
          </cell>
          <cell r="B2235" t="str">
            <v>MS</v>
          </cell>
          <cell r="C2235">
            <v>0</v>
          </cell>
          <cell r="D2235">
            <v>0</v>
          </cell>
          <cell r="E2235">
            <v>0</v>
          </cell>
          <cell r="F2235">
            <v>0</v>
          </cell>
          <cell r="G2235">
            <v>0</v>
          </cell>
          <cell r="H2235">
            <v>0</v>
          </cell>
          <cell r="K2235">
            <v>0</v>
          </cell>
          <cell r="L2235">
            <v>0</v>
          </cell>
          <cell r="M2235">
            <v>0</v>
          </cell>
          <cell r="N2235">
            <v>0</v>
          </cell>
        </row>
        <row r="2236">
          <cell r="A2236" t="str">
            <v>DOURADOS-MS</v>
          </cell>
          <cell r="B2236" t="str">
            <v>MS</v>
          </cell>
          <cell r="C2236">
            <v>0</v>
          </cell>
          <cell r="D2236">
            <v>0</v>
          </cell>
          <cell r="E2236">
            <v>0</v>
          </cell>
          <cell r="F2236">
            <v>0</v>
          </cell>
          <cell r="G2236">
            <v>0</v>
          </cell>
          <cell r="H2236">
            <v>0</v>
          </cell>
          <cell r="K2236">
            <v>0</v>
          </cell>
          <cell r="L2236">
            <v>0</v>
          </cell>
          <cell r="M2236">
            <v>0</v>
          </cell>
          <cell r="N2236">
            <v>0</v>
          </cell>
        </row>
        <row r="2237">
          <cell r="A2237" t="str">
            <v>ELDORADO-MS</v>
          </cell>
          <cell r="B2237" t="str">
            <v>MS</v>
          </cell>
          <cell r="C2237">
            <v>0</v>
          </cell>
          <cell r="D2237">
            <v>0</v>
          </cell>
          <cell r="E2237">
            <v>0</v>
          </cell>
          <cell r="F2237">
            <v>0</v>
          </cell>
          <cell r="G2237">
            <v>0</v>
          </cell>
          <cell r="H2237">
            <v>0</v>
          </cell>
          <cell r="K2237">
            <v>0</v>
          </cell>
          <cell r="L2237">
            <v>0</v>
          </cell>
          <cell r="M2237">
            <v>0</v>
          </cell>
          <cell r="N2237">
            <v>0</v>
          </cell>
        </row>
        <row r="2238">
          <cell r="A2238" t="str">
            <v>FATIMA DO SUL-MS</v>
          </cell>
          <cell r="B2238" t="str">
            <v>MS</v>
          </cell>
          <cell r="C2238">
            <v>0</v>
          </cell>
          <cell r="D2238">
            <v>0</v>
          </cell>
          <cell r="E2238">
            <v>0</v>
          </cell>
          <cell r="F2238">
            <v>0</v>
          </cell>
          <cell r="G2238">
            <v>0</v>
          </cell>
          <cell r="H2238">
            <v>0</v>
          </cell>
          <cell r="K2238">
            <v>0</v>
          </cell>
          <cell r="L2238">
            <v>0</v>
          </cell>
          <cell r="M2238">
            <v>0</v>
          </cell>
          <cell r="N2238">
            <v>0</v>
          </cell>
        </row>
        <row r="2239">
          <cell r="A2239" t="str">
            <v>GLORIA DE DOURADOS-MS</v>
          </cell>
          <cell r="B2239" t="str">
            <v>MS</v>
          </cell>
          <cell r="C2239">
            <v>0</v>
          </cell>
          <cell r="D2239">
            <v>0</v>
          </cell>
          <cell r="E2239">
            <v>0</v>
          </cell>
          <cell r="F2239">
            <v>0</v>
          </cell>
          <cell r="G2239">
            <v>0</v>
          </cell>
          <cell r="H2239">
            <v>0</v>
          </cell>
          <cell r="K2239">
            <v>0</v>
          </cell>
          <cell r="L2239">
            <v>0</v>
          </cell>
          <cell r="M2239">
            <v>0</v>
          </cell>
          <cell r="N2239">
            <v>0</v>
          </cell>
        </row>
        <row r="2240">
          <cell r="A2240" t="str">
            <v>GUIA LOPES DA LAGUNA-MS</v>
          </cell>
          <cell r="B2240" t="str">
            <v>MS</v>
          </cell>
          <cell r="C2240">
            <v>0</v>
          </cell>
          <cell r="D2240">
            <v>0</v>
          </cell>
          <cell r="E2240">
            <v>0</v>
          </cell>
          <cell r="F2240">
            <v>0</v>
          </cell>
          <cell r="G2240">
            <v>0</v>
          </cell>
          <cell r="H2240">
            <v>0</v>
          </cell>
          <cell r="K2240">
            <v>0</v>
          </cell>
          <cell r="L2240">
            <v>0</v>
          </cell>
          <cell r="M2240">
            <v>0</v>
          </cell>
          <cell r="N2240">
            <v>0</v>
          </cell>
        </row>
        <row r="2241">
          <cell r="A2241" t="str">
            <v>IGUATEMI-MS</v>
          </cell>
          <cell r="B2241" t="str">
            <v>MS</v>
          </cell>
          <cell r="C2241">
            <v>0</v>
          </cell>
          <cell r="D2241">
            <v>0</v>
          </cell>
          <cell r="E2241">
            <v>0</v>
          </cell>
          <cell r="F2241">
            <v>0</v>
          </cell>
          <cell r="G2241">
            <v>0</v>
          </cell>
          <cell r="H2241">
            <v>0</v>
          </cell>
          <cell r="K2241">
            <v>0</v>
          </cell>
          <cell r="L2241">
            <v>0</v>
          </cell>
          <cell r="M2241">
            <v>0</v>
          </cell>
          <cell r="N2241">
            <v>0</v>
          </cell>
        </row>
        <row r="2242">
          <cell r="A2242" t="str">
            <v>INOCENCIA-MS</v>
          </cell>
          <cell r="B2242" t="str">
            <v>MS</v>
          </cell>
          <cell r="C2242">
            <v>0</v>
          </cell>
          <cell r="D2242">
            <v>0</v>
          </cell>
          <cell r="E2242">
            <v>0</v>
          </cell>
          <cell r="F2242">
            <v>0</v>
          </cell>
          <cell r="G2242">
            <v>0</v>
          </cell>
          <cell r="H2242">
            <v>0</v>
          </cell>
          <cell r="K2242">
            <v>0</v>
          </cell>
          <cell r="L2242">
            <v>0</v>
          </cell>
          <cell r="M2242">
            <v>0</v>
          </cell>
          <cell r="N2242">
            <v>0</v>
          </cell>
        </row>
        <row r="2243">
          <cell r="A2243" t="str">
            <v>ITAPORA-MS</v>
          </cell>
          <cell r="B2243" t="str">
            <v>MS</v>
          </cell>
          <cell r="C2243">
            <v>0</v>
          </cell>
          <cell r="D2243">
            <v>0</v>
          </cell>
          <cell r="E2243">
            <v>0</v>
          </cell>
          <cell r="F2243">
            <v>0</v>
          </cell>
          <cell r="G2243">
            <v>0</v>
          </cell>
          <cell r="H2243">
            <v>0</v>
          </cell>
          <cell r="K2243">
            <v>0</v>
          </cell>
          <cell r="L2243">
            <v>0</v>
          </cell>
          <cell r="M2243">
            <v>0</v>
          </cell>
          <cell r="N2243">
            <v>0</v>
          </cell>
        </row>
        <row r="2244">
          <cell r="A2244" t="str">
            <v>ITAQUIRAI-MS</v>
          </cell>
          <cell r="B2244" t="str">
            <v>MS</v>
          </cell>
          <cell r="C2244">
            <v>0</v>
          </cell>
          <cell r="D2244">
            <v>0</v>
          </cell>
          <cell r="E2244">
            <v>0</v>
          </cell>
          <cell r="F2244">
            <v>0</v>
          </cell>
          <cell r="G2244">
            <v>0</v>
          </cell>
          <cell r="H2244">
            <v>0</v>
          </cell>
          <cell r="K2244">
            <v>0</v>
          </cell>
          <cell r="L2244">
            <v>0</v>
          </cell>
          <cell r="M2244">
            <v>0</v>
          </cell>
          <cell r="N2244">
            <v>0</v>
          </cell>
        </row>
        <row r="2245">
          <cell r="A2245" t="str">
            <v>IVINHEMA-MS</v>
          </cell>
          <cell r="B2245" t="str">
            <v>MS</v>
          </cell>
          <cell r="C2245">
            <v>0</v>
          </cell>
          <cell r="D2245">
            <v>0</v>
          </cell>
          <cell r="E2245">
            <v>0</v>
          </cell>
          <cell r="F2245">
            <v>0</v>
          </cell>
          <cell r="G2245">
            <v>0</v>
          </cell>
          <cell r="H2245">
            <v>0</v>
          </cell>
          <cell r="K2245">
            <v>0</v>
          </cell>
          <cell r="L2245">
            <v>0</v>
          </cell>
          <cell r="M2245">
            <v>0</v>
          </cell>
          <cell r="N2245">
            <v>0</v>
          </cell>
        </row>
        <row r="2246">
          <cell r="A2246" t="str">
            <v>JAPORA-MS</v>
          </cell>
          <cell r="B2246" t="str">
            <v>MS</v>
          </cell>
          <cell r="C2246">
            <v>0</v>
          </cell>
          <cell r="D2246">
            <v>0</v>
          </cell>
          <cell r="E2246">
            <v>0</v>
          </cell>
          <cell r="F2246">
            <v>0</v>
          </cell>
          <cell r="G2246">
            <v>0</v>
          </cell>
          <cell r="H2246">
            <v>0</v>
          </cell>
          <cell r="K2246">
            <v>0</v>
          </cell>
          <cell r="L2246">
            <v>0</v>
          </cell>
          <cell r="M2246">
            <v>0</v>
          </cell>
          <cell r="N2246">
            <v>0</v>
          </cell>
        </row>
        <row r="2247">
          <cell r="A2247" t="str">
            <v>JARAGUARI-MS</v>
          </cell>
          <cell r="B2247" t="str">
            <v>MS</v>
          </cell>
          <cell r="C2247">
            <v>0</v>
          </cell>
          <cell r="D2247">
            <v>0</v>
          </cell>
          <cell r="E2247">
            <v>0</v>
          </cell>
          <cell r="F2247">
            <v>0</v>
          </cell>
          <cell r="G2247">
            <v>0</v>
          </cell>
          <cell r="H2247">
            <v>0</v>
          </cell>
          <cell r="K2247">
            <v>0</v>
          </cell>
          <cell r="L2247">
            <v>0</v>
          </cell>
          <cell r="M2247">
            <v>0</v>
          </cell>
          <cell r="N2247">
            <v>0</v>
          </cell>
        </row>
        <row r="2248">
          <cell r="A2248" t="str">
            <v>JARDIM-MS</v>
          </cell>
          <cell r="B2248" t="str">
            <v>MS</v>
          </cell>
          <cell r="C2248">
            <v>0</v>
          </cell>
          <cell r="D2248">
            <v>0</v>
          </cell>
          <cell r="E2248">
            <v>0</v>
          </cell>
          <cell r="F2248">
            <v>0</v>
          </cell>
          <cell r="G2248">
            <v>0</v>
          </cell>
          <cell r="H2248">
            <v>0</v>
          </cell>
          <cell r="K2248">
            <v>0</v>
          </cell>
          <cell r="L2248">
            <v>0</v>
          </cell>
          <cell r="M2248">
            <v>0</v>
          </cell>
          <cell r="N2248">
            <v>0</v>
          </cell>
        </row>
        <row r="2249">
          <cell r="A2249" t="str">
            <v>JATEI-MS</v>
          </cell>
          <cell r="B2249" t="str">
            <v>MS</v>
          </cell>
          <cell r="C2249">
            <v>0</v>
          </cell>
          <cell r="D2249">
            <v>0</v>
          </cell>
          <cell r="E2249">
            <v>0</v>
          </cell>
          <cell r="F2249">
            <v>0</v>
          </cell>
          <cell r="G2249">
            <v>0</v>
          </cell>
          <cell r="H2249">
            <v>0</v>
          </cell>
          <cell r="K2249">
            <v>0</v>
          </cell>
          <cell r="L2249">
            <v>0</v>
          </cell>
          <cell r="M2249">
            <v>0</v>
          </cell>
          <cell r="N2249">
            <v>0</v>
          </cell>
        </row>
        <row r="2250">
          <cell r="A2250" t="str">
            <v>JUTI-MS</v>
          </cell>
          <cell r="B2250" t="str">
            <v>MS</v>
          </cell>
          <cell r="C2250">
            <v>0</v>
          </cell>
          <cell r="D2250">
            <v>0</v>
          </cell>
          <cell r="E2250">
            <v>0</v>
          </cell>
          <cell r="F2250">
            <v>0</v>
          </cell>
          <cell r="G2250">
            <v>0</v>
          </cell>
          <cell r="H2250">
            <v>0</v>
          </cell>
          <cell r="K2250">
            <v>0</v>
          </cell>
          <cell r="L2250">
            <v>0</v>
          </cell>
          <cell r="M2250">
            <v>0</v>
          </cell>
          <cell r="N2250">
            <v>0</v>
          </cell>
        </row>
        <row r="2251">
          <cell r="A2251" t="str">
            <v>LADARIO-MS</v>
          </cell>
          <cell r="B2251" t="str">
            <v>MS</v>
          </cell>
          <cell r="C2251">
            <v>0</v>
          </cell>
          <cell r="D2251">
            <v>0</v>
          </cell>
          <cell r="E2251">
            <v>0</v>
          </cell>
          <cell r="F2251">
            <v>0</v>
          </cell>
          <cell r="G2251">
            <v>0</v>
          </cell>
          <cell r="H2251">
            <v>0</v>
          </cell>
          <cell r="K2251">
            <v>0</v>
          </cell>
          <cell r="L2251">
            <v>0</v>
          </cell>
          <cell r="M2251">
            <v>0</v>
          </cell>
          <cell r="N2251">
            <v>0</v>
          </cell>
        </row>
        <row r="2252">
          <cell r="A2252" t="str">
            <v>LAGUNA CARAPA-MS</v>
          </cell>
          <cell r="B2252" t="str">
            <v>MS</v>
          </cell>
          <cell r="C2252">
            <v>0</v>
          </cell>
          <cell r="D2252">
            <v>0</v>
          </cell>
          <cell r="E2252">
            <v>0</v>
          </cell>
          <cell r="F2252">
            <v>0</v>
          </cell>
          <cell r="G2252">
            <v>0</v>
          </cell>
          <cell r="H2252">
            <v>0</v>
          </cell>
          <cell r="K2252">
            <v>0</v>
          </cell>
          <cell r="L2252">
            <v>0</v>
          </cell>
          <cell r="M2252">
            <v>0</v>
          </cell>
          <cell r="N2252">
            <v>0</v>
          </cell>
        </row>
        <row r="2253">
          <cell r="A2253" t="str">
            <v>MARACAJU-MS</v>
          </cell>
          <cell r="B2253" t="str">
            <v>MS</v>
          </cell>
          <cell r="C2253">
            <v>0</v>
          </cell>
          <cell r="D2253">
            <v>0</v>
          </cell>
          <cell r="E2253">
            <v>0</v>
          </cell>
          <cell r="F2253">
            <v>0</v>
          </cell>
          <cell r="G2253">
            <v>0</v>
          </cell>
          <cell r="H2253">
            <v>0</v>
          </cell>
          <cell r="K2253">
            <v>0</v>
          </cell>
          <cell r="L2253">
            <v>0</v>
          </cell>
          <cell r="M2253">
            <v>0</v>
          </cell>
          <cell r="N2253">
            <v>0</v>
          </cell>
        </row>
        <row r="2254">
          <cell r="A2254" t="str">
            <v>MIRANDA-MS</v>
          </cell>
          <cell r="B2254" t="str">
            <v>MS</v>
          </cell>
          <cell r="C2254">
            <v>0</v>
          </cell>
          <cell r="D2254">
            <v>0</v>
          </cell>
          <cell r="E2254">
            <v>0</v>
          </cell>
          <cell r="F2254">
            <v>0</v>
          </cell>
          <cell r="G2254">
            <v>0</v>
          </cell>
          <cell r="H2254">
            <v>0</v>
          </cell>
          <cell r="K2254">
            <v>0</v>
          </cell>
          <cell r="L2254">
            <v>0</v>
          </cell>
          <cell r="M2254">
            <v>0</v>
          </cell>
          <cell r="N2254">
            <v>0</v>
          </cell>
        </row>
        <row r="2255">
          <cell r="A2255" t="str">
            <v>MUNDO NOVO-MS</v>
          </cell>
          <cell r="B2255" t="str">
            <v>MS</v>
          </cell>
          <cell r="C2255">
            <v>0</v>
          </cell>
          <cell r="D2255">
            <v>0</v>
          </cell>
          <cell r="E2255">
            <v>0</v>
          </cell>
          <cell r="F2255">
            <v>0</v>
          </cell>
          <cell r="G2255">
            <v>0</v>
          </cell>
          <cell r="H2255">
            <v>0</v>
          </cell>
          <cell r="K2255">
            <v>0</v>
          </cell>
          <cell r="L2255">
            <v>0</v>
          </cell>
          <cell r="M2255">
            <v>0</v>
          </cell>
          <cell r="N2255">
            <v>0</v>
          </cell>
        </row>
        <row r="2256">
          <cell r="A2256" t="str">
            <v>NAVIRAI-MS</v>
          </cell>
          <cell r="B2256" t="str">
            <v>MS</v>
          </cell>
          <cell r="C2256">
            <v>0</v>
          </cell>
          <cell r="D2256">
            <v>0</v>
          </cell>
          <cell r="E2256">
            <v>0</v>
          </cell>
          <cell r="F2256">
            <v>0</v>
          </cell>
          <cell r="G2256">
            <v>0</v>
          </cell>
          <cell r="H2256">
            <v>0</v>
          </cell>
          <cell r="K2256">
            <v>0</v>
          </cell>
          <cell r="L2256">
            <v>0</v>
          </cell>
          <cell r="M2256">
            <v>0</v>
          </cell>
          <cell r="N2256">
            <v>0</v>
          </cell>
        </row>
        <row r="2257">
          <cell r="A2257" t="str">
            <v>NIOAQUE-MS</v>
          </cell>
          <cell r="B2257" t="str">
            <v>MS</v>
          </cell>
          <cell r="C2257">
            <v>0</v>
          </cell>
          <cell r="D2257">
            <v>0</v>
          </cell>
          <cell r="E2257">
            <v>0</v>
          </cell>
          <cell r="F2257">
            <v>0</v>
          </cell>
          <cell r="G2257">
            <v>0</v>
          </cell>
          <cell r="H2257">
            <v>0</v>
          </cell>
          <cell r="K2257">
            <v>0</v>
          </cell>
          <cell r="L2257">
            <v>0</v>
          </cell>
          <cell r="M2257">
            <v>0</v>
          </cell>
          <cell r="N2257">
            <v>0</v>
          </cell>
        </row>
        <row r="2258">
          <cell r="A2258" t="str">
            <v>NOVA ALVORADA DO SUL-MS</v>
          </cell>
          <cell r="B2258" t="str">
            <v>MS</v>
          </cell>
          <cell r="C2258">
            <v>0</v>
          </cell>
          <cell r="D2258">
            <v>0</v>
          </cell>
          <cell r="E2258">
            <v>0</v>
          </cell>
          <cell r="F2258">
            <v>0</v>
          </cell>
          <cell r="G2258">
            <v>0</v>
          </cell>
          <cell r="H2258">
            <v>0</v>
          </cell>
          <cell r="K2258">
            <v>0</v>
          </cell>
          <cell r="L2258">
            <v>0</v>
          </cell>
          <cell r="M2258">
            <v>0</v>
          </cell>
          <cell r="N2258">
            <v>0</v>
          </cell>
        </row>
        <row r="2259">
          <cell r="A2259" t="str">
            <v>NOVA ANDRADINA-MS</v>
          </cell>
          <cell r="B2259" t="str">
            <v>MS</v>
          </cell>
          <cell r="C2259">
            <v>0</v>
          </cell>
          <cell r="D2259">
            <v>0</v>
          </cell>
          <cell r="E2259">
            <v>0</v>
          </cell>
          <cell r="F2259">
            <v>0</v>
          </cell>
          <cell r="G2259">
            <v>0</v>
          </cell>
          <cell r="H2259">
            <v>0</v>
          </cell>
          <cell r="K2259">
            <v>0</v>
          </cell>
          <cell r="L2259">
            <v>0</v>
          </cell>
          <cell r="M2259">
            <v>0</v>
          </cell>
          <cell r="N2259">
            <v>0</v>
          </cell>
        </row>
        <row r="2260">
          <cell r="A2260" t="str">
            <v>NOVO HORIZONTE DO SUL-MS</v>
          </cell>
          <cell r="B2260" t="str">
            <v>MS</v>
          </cell>
          <cell r="C2260">
            <v>0</v>
          </cell>
          <cell r="D2260">
            <v>0</v>
          </cell>
          <cell r="E2260">
            <v>0</v>
          </cell>
          <cell r="F2260">
            <v>0</v>
          </cell>
          <cell r="G2260">
            <v>0</v>
          </cell>
          <cell r="H2260">
            <v>0</v>
          </cell>
          <cell r="K2260">
            <v>0</v>
          </cell>
          <cell r="L2260">
            <v>0</v>
          </cell>
          <cell r="M2260">
            <v>0</v>
          </cell>
          <cell r="N2260">
            <v>0</v>
          </cell>
        </row>
        <row r="2261">
          <cell r="A2261" t="str">
            <v>PARANAIBA-MS</v>
          </cell>
          <cell r="B2261" t="str">
            <v>MS</v>
          </cell>
          <cell r="C2261">
            <v>0</v>
          </cell>
          <cell r="D2261">
            <v>0</v>
          </cell>
          <cell r="E2261">
            <v>0</v>
          </cell>
          <cell r="F2261">
            <v>0</v>
          </cell>
          <cell r="G2261">
            <v>0</v>
          </cell>
          <cell r="H2261">
            <v>0</v>
          </cell>
          <cell r="K2261">
            <v>0</v>
          </cell>
          <cell r="L2261">
            <v>0</v>
          </cell>
          <cell r="M2261">
            <v>0</v>
          </cell>
          <cell r="N2261">
            <v>0</v>
          </cell>
        </row>
        <row r="2262">
          <cell r="A2262" t="str">
            <v>PARANHOS-MS</v>
          </cell>
          <cell r="B2262" t="str">
            <v>MS</v>
          </cell>
          <cell r="C2262">
            <v>0</v>
          </cell>
          <cell r="D2262">
            <v>0</v>
          </cell>
          <cell r="E2262">
            <v>0</v>
          </cell>
          <cell r="F2262">
            <v>0</v>
          </cell>
          <cell r="G2262">
            <v>0</v>
          </cell>
          <cell r="H2262">
            <v>0</v>
          </cell>
          <cell r="K2262">
            <v>0</v>
          </cell>
          <cell r="L2262">
            <v>0</v>
          </cell>
          <cell r="M2262">
            <v>0</v>
          </cell>
          <cell r="N2262">
            <v>0</v>
          </cell>
        </row>
        <row r="2263">
          <cell r="A2263" t="str">
            <v>PEDRO GOMES-MS</v>
          </cell>
          <cell r="B2263" t="str">
            <v>MS</v>
          </cell>
          <cell r="C2263">
            <v>0</v>
          </cell>
          <cell r="D2263">
            <v>0</v>
          </cell>
          <cell r="E2263">
            <v>0</v>
          </cell>
          <cell r="F2263">
            <v>0</v>
          </cell>
          <cell r="G2263">
            <v>0</v>
          </cell>
          <cell r="H2263">
            <v>0</v>
          </cell>
          <cell r="K2263">
            <v>0</v>
          </cell>
          <cell r="L2263">
            <v>0</v>
          </cell>
          <cell r="M2263">
            <v>0</v>
          </cell>
          <cell r="N2263">
            <v>0</v>
          </cell>
        </row>
        <row r="2264">
          <cell r="A2264" t="str">
            <v>PONTA PORA-MS</v>
          </cell>
          <cell r="B2264" t="str">
            <v>MS</v>
          </cell>
          <cell r="C2264">
            <v>0</v>
          </cell>
          <cell r="D2264">
            <v>0</v>
          </cell>
          <cell r="E2264">
            <v>0</v>
          </cell>
          <cell r="F2264">
            <v>0</v>
          </cell>
          <cell r="G2264">
            <v>0</v>
          </cell>
          <cell r="H2264">
            <v>0</v>
          </cell>
          <cell r="K2264">
            <v>0</v>
          </cell>
          <cell r="L2264">
            <v>0</v>
          </cell>
          <cell r="M2264">
            <v>0</v>
          </cell>
          <cell r="N2264">
            <v>0</v>
          </cell>
        </row>
        <row r="2265">
          <cell r="A2265" t="str">
            <v>PORTO MURTINHO-MS</v>
          </cell>
          <cell r="B2265" t="str">
            <v>MS</v>
          </cell>
          <cell r="C2265">
            <v>0</v>
          </cell>
          <cell r="D2265">
            <v>0</v>
          </cell>
          <cell r="E2265">
            <v>0</v>
          </cell>
          <cell r="F2265">
            <v>0</v>
          </cell>
          <cell r="G2265">
            <v>0</v>
          </cell>
          <cell r="H2265">
            <v>0</v>
          </cell>
          <cell r="K2265">
            <v>0</v>
          </cell>
          <cell r="L2265">
            <v>0</v>
          </cell>
          <cell r="M2265">
            <v>0</v>
          </cell>
          <cell r="N2265">
            <v>0</v>
          </cell>
        </row>
        <row r="2266">
          <cell r="A2266" t="str">
            <v>RIBAS DO RIO PARDO-MS</v>
          </cell>
          <cell r="B2266" t="str">
            <v>MS</v>
          </cell>
          <cell r="C2266">
            <v>0</v>
          </cell>
          <cell r="D2266">
            <v>0</v>
          </cell>
          <cell r="E2266">
            <v>0</v>
          </cell>
          <cell r="F2266">
            <v>0</v>
          </cell>
          <cell r="G2266">
            <v>0</v>
          </cell>
          <cell r="H2266">
            <v>0</v>
          </cell>
          <cell r="K2266">
            <v>0</v>
          </cell>
          <cell r="L2266">
            <v>0</v>
          </cell>
          <cell r="M2266">
            <v>0</v>
          </cell>
          <cell r="N2266">
            <v>0</v>
          </cell>
        </row>
        <row r="2267">
          <cell r="A2267" t="str">
            <v>RIO BRILHANTE-MS</v>
          </cell>
          <cell r="B2267" t="str">
            <v>MS</v>
          </cell>
          <cell r="C2267">
            <v>0</v>
          </cell>
          <cell r="D2267">
            <v>0</v>
          </cell>
          <cell r="E2267">
            <v>0</v>
          </cell>
          <cell r="F2267">
            <v>0</v>
          </cell>
          <cell r="G2267">
            <v>0</v>
          </cell>
          <cell r="H2267">
            <v>0</v>
          </cell>
          <cell r="K2267">
            <v>0</v>
          </cell>
          <cell r="L2267">
            <v>0</v>
          </cell>
          <cell r="M2267">
            <v>0</v>
          </cell>
          <cell r="N2267">
            <v>0</v>
          </cell>
        </row>
        <row r="2268">
          <cell r="A2268" t="str">
            <v>RIO NEGRO-MS</v>
          </cell>
          <cell r="B2268" t="str">
            <v>MS</v>
          </cell>
          <cell r="C2268">
            <v>0</v>
          </cell>
          <cell r="D2268">
            <v>0</v>
          </cell>
          <cell r="E2268">
            <v>0</v>
          </cell>
          <cell r="F2268">
            <v>0</v>
          </cell>
          <cell r="G2268">
            <v>0</v>
          </cell>
          <cell r="H2268">
            <v>0</v>
          </cell>
          <cell r="K2268">
            <v>0</v>
          </cell>
          <cell r="L2268">
            <v>0</v>
          </cell>
          <cell r="M2268">
            <v>0</v>
          </cell>
          <cell r="N2268">
            <v>0</v>
          </cell>
        </row>
        <row r="2269">
          <cell r="A2269" t="str">
            <v>RIO VERDE DE MATO GROSSO-MS</v>
          </cell>
          <cell r="B2269" t="str">
            <v>MS</v>
          </cell>
          <cell r="C2269">
            <v>0</v>
          </cell>
          <cell r="D2269">
            <v>0</v>
          </cell>
          <cell r="E2269">
            <v>0</v>
          </cell>
          <cell r="F2269">
            <v>0</v>
          </cell>
          <cell r="G2269">
            <v>0</v>
          </cell>
          <cell r="H2269">
            <v>0</v>
          </cell>
          <cell r="K2269">
            <v>0</v>
          </cell>
          <cell r="L2269">
            <v>0</v>
          </cell>
          <cell r="M2269">
            <v>0</v>
          </cell>
          <cell r="N2269">
            <v>0</v>
          </cell>
        </row>
        <row r="2270">
          <cell r="A2270" t="str">
            <v>ROCHEDO-MS</v>
          </cell>
          <cell r="B2270" t="str">
            <v>MS</v>
          </cell>
          <cell r="C2270">
            <v>0</v>
          </cell>
          <cell r="D2270">
            <v>0</v>
          </cell>
          <cell r="E2270">
            <v>0</v>
          </cell>
          <cell r="F2270">
            <v>0</v>
          </cell>
          <cell r="G2270">
            <v>0</v>
          </cell>
          <cell r="H2270">
            <v>0</v>
          </cell>
          <cell r="K2270">
            <v>0</v>
          </cell>
          <cell r="L2270">
            <v>0</v>
          </cell>
          <cell r="M2270">
            <v>0</v>
          </cell>
          <cell r="N2270">
            <v>0</v>
          </cell>
        </row>
        <row r="2271">
          <cell r="A2271" t="str">
            <v>SANTA RITA DO PARDO-MS</v>
          </cell>
          <cell r="B2271" t="str">
            <v>MS</v>
          </cell>
          <cell r="C2271">
            <v>0</v>
          </cell>
          <cell r="D2271">
            <v>0</v>
          </cell>
          <cell r="E2271">
            <v>0</v>
          </cell>
          <cell r="F2271">
            <v>0</v>
          </cell>
          <cell r="G2271">
            <v>0</v>
          </cell>
          <cell r="H2271">
            <v>0</v>
          </cell>
          <cell r="K2271">
            <v>0</v>
          </cell>
          <cell r="L2271">
            <v>0</v>
          </cell>
          <cell r="M2271">
            <v>0</v>
          </cell>
          <cell r="N2271">
            <v>0</v>
          </cell>
        </row>
        <row r="2272">
          <cell r="A2272" t="str">
            <v>SAO GABRIEL DO OESTE-MS</v>
          </cell>
          <cell r="B2272" t="str">
            <v>MS</v>
          </cell>
          <cell r="C2272">
            <v>0</v>
          </cell>
          <cell r="D2272">
            <v>0</v>
          </cell>
          <cell r="E2272">
            <v>0</v>
          </cell>
          <cell r="F2272">
            <v>0</v>
          </cell>
          <cell r="G2272">
            <v>0</v>
          </cell>
          <cell r="H2272">
            <v>0</v>
          </cell>
          <cell r="K2272">
            <v>0</v>
          </cell>
          <cell r="L2272">
            <v>0</v>
          </cell>
          <cell r="M2272">
            <v>0</v>
          </cell>
          <cell r="N2272">
            <v>0</v>
          </cell>
        </row>
        <row r="2273">
          <cell r="A2273" t="str">
            <v>SELVIRIA-MS</v>
          </cell>
          <cell r="B2273" t="str">
            <v>MS</v>
          </cell>
          <cell r="C2273">
            <v>0</v>
          </cell>
          <cell r="D2273">
            <v>0</v>
          </cell>
          <cell r="E2273">
            <v>0</v>
          </cell>
          <cell r="F2273">
            <v>0</v>
          </cell>
          <cell r="G2273">
            <v>0</v>
          </cell>
          <cell r="H2273">
            <v>0</v>
          </cell>
          <cell r="K2273">
            <v>0</v>
          </cell>
          <cell r="L2273">
            <v>0</v>
          </cell>
          <cell r="M2273">
            <v>0</v>
          </cell>
          <cell r="N2273">
            <v>0</v>
          </cell>
        </row>
        <row r="2274">
          <cell r="A2274" t="str">
            <v>SETE QUEDAS-MS</v>
          </cell>
          <cell r="B2274" t="str">
            <v>MS</v>
          </cell>
          <cell r="C2274">
            <v>0</v>
          </cell>
          <cell r="D2274">
            <v>0</v>
          </cell>
          <cell r="E2274">
            <v>0</v>
          </cell>
          <cell r="F2274">
            <v>0</v>
          </cell>
          <cell r="G2274">
            <v>0</v>
          </cell>
          <cell r="H2274">
            <v>0</v>
          </cell>
          <cell r="K2274">
            <v>0</v>
          </cell>
          <cell r="L2274">
            <v>0</v>
          </cell>
          <cell r="M2274">
            <v>0</v>
          </cell>
          <cell r="N2274">
            <v>0</v>
          </cell>
        </row>
        <row r="2275">
          <cell r="A2275" t="str">
            <v>SIDROLANDIA-MS</v>
          </cell>
          <cell r="B2275" t="str">
            <v>MS</v>
          </cell>
          <cell r="C2275">
            <v>0</v>
          </cell>
          <cell r="D2275">
            <v>0</v>
          </cell>
          <cell r="E2275">
            <v>0</v>
          </cell>
          <cell r="F2275">
            <v>0</v>
          </cell>
          <cell r="G2275">
            <v>0</v>
          </cell>
          <cell r="H2275">
            <v>0</v>
          </cell>
          <cell r="K2275">
            <v>0</v>
          </cell>
          <cell r="L2275">
            <v>0</v>
          </cell>
          <cell r="M2275">
            <v>0</v>
          </cell>
          <cell r="N2275">
            <v>0</v>
          </cell>
        </row>
        <row r="2276">
          <cell r="A2276" t="str">
            <v>SONORA-MS</v>
          </cell>
          <cell r="B2276" t="str">
            <v>MS</v>
          </cell>
          <cell r="C2276">
            <v>0</v>
          </cell>
          <cell r="D2276">
            <v>0</v>
          </cell>
          <cell r="E2276">
            <v>0</v>
          </cell>
          <cell r="F2276">
            <v>0</v>
          </cell>
          <cell r="G2276">
            <v>0</v>
          </cell>
          <cell r="H2276">
            <v>0</v>
          </cell>
          <cell r="K2276">
            <v>0</v>
          </cell>
          <cell r="L2276">
            <v>0</v>
          </cell>
          <cell r="M2276">
            <v>0</v>
          </cell>
          <cell r="N2276">
            <v>0</v>
          </cell>
        </row>
        <row r="2277">
          <cell r="A2277" t="str">
            <v>TACURU-MS</v>
          </cell>
          <cell r="B2277" t="str">
            <v>MS</v>
          </cell>
          <cell r="C2277">
            <v>0</v>
          </cell>
          <cell r="D2277">
            <v>0</v>
          </cell>
          <cell r="E2277">
            <v>0</v>
          </cell>
          <cell r="F2277">
            <v>0</v>
          </cell>
          <cell r="G2277">
            <v>0</v>
          </cell>
          <cell r="H2277">
            <v>0</v>
          </cell>
          <cell r="K2277">
            <v>0</v>
          </cell>
          <cell r="L2277">
            <v>0</v>
          </cell>
          <cell r="M2277">
            <v>0</v>
          </cell>
          <cell r="N2277">
            <v>0</v>
          </cell>
        </row>
        <row r="2278">
          <cell r="A2278" t="str">
            <v>TAQUARUSSU-MS</v>
          </cell>
          <cell r="B2278" t="str">
            <v>MS</v>
          </cell>
          <cell r="C2278">
            <v>0</v>
          </cell>
          <cell r="D2278">
            <v>0</v>
          </cell>
          <cell r="E2278">
            <v>0</v>
          </cell>
          <cell r="F2278">
            <v>0</v>
          </cell>
          <cell r="G2278">
            <v>0</v>
          </cell>
          <cell r="H2278">
            <v>0</v>
          </cell>
          <cell r="K2278">
            <v>0</v>
          </cell>
          <cell r="L2278">
            <v>0</v>
          </cell>
          <cell r="M2278">
            <v>0</v>
          </cell>
          <cell r="N2278">
            <v>0</v>
          </cell>
        </row>
        <row r="2279">
          <cell r="A2279" t="str">
            <v>TERENOS-MS</v>
          </cell>
          <cell r="B2279" t="str">
            <v>MS</v>
          </cell>
          <cell r="C2279">
            <v>0</v>
          </cell>
          <cell r="D2279">
            <v>0</v>
          </cell>
          <cell r="E2279">
            <v>0</v>
          </cell>
          <cell r="F2279">
            <v>0</v>
          </cell>
          <cell r="G2279">
            <v>0</v>
          </cell>
          <cell r="H2279">
            <v>0</v>
          </cell>
          <cell r="K2279">
            <v>0</v>
          </cell>
          <cell r="L2279">
            <v>0</v>
          </cell>
          <cell r="M2279">
            <v>0</v>
          </cell>
          <cell r="N2279">
            <v>0</v>
          </cell>
        </row>
        <row r="2280">
          <cell r="A2280" t="str">
            <v>TRES LAGOAS-MS</v>
          </cell>
          <cell r="B2280" t="str">
            <v>MS</v>
          </cell>
          <cell r="C2280">
            <v>0</v>
          </cell>
          <cell r="D2280">
            <v>0</v>
          </cell>
          <cell r="E2280">
            <v>0</v>
          </cell>
          <cell r="F2280">
            <v>0</v>
          </cell>
          <cell r="G2280">
            <v>0</v>
          </cell>
          <cell r="H2280">
            <v>0</v>
          </cell>
          <cell r="K2280">
            <v>0</v>
          </cell>
          <cell r="L2280">
            <v>0</v>
          </cell>
          <cell r="M2280">
            <v>0</v>
          </cell>
          <cell r="N2280">
            <v>0</v>
          </cell>
        </row>
        <row r="2281">
          <cell r="A2281" t="str">
            <v>VICENTINA-MS</v>
          </cell>
          <cell r="B2281" t="str">
            <v>MS</v>
          </cell>
          <cell r="C2281">
            <v>0</v>
          </cell>
          <cell r="D2281">
            <v>0</v>
          </cell>
          <cell r="E2281">
            <v>0</v>
          </cell>
          <cell r="F2281">
            <v>0</v>
          </cell>
          <cell r="G2281">
            <v>0</v>
          </cell>
          <cell r="H2281">
            <v>0</v>
          </cell>
          <cell r="K2281">
            <v>0</v>
          </cell>
          <cell r="L2281">
            <v>0</v>
          </cell>
          <cell r="M2281">
            <v>0</v>
          </cell>
          <cell r="N2281">
            <v>0</v>
          </cell>
        </row>
        <row r="2282">
          <cell r="A2282" t="str">
            <v>ACORIZAL-MT</v>
          </cell>
          <cell r="B2282" t="str">
            <v>MT</v>
          </cell>
          <cell r="C2282">
            <v>0</v>
          </cell>
          <cell r="D2282">
            <v>0</v>
          </cell>
          <cell r="E2282">
            <v>0</v>
          </cell>
          <cell r="F2282">
            <v>0</v>
          </cell>
          <cell r="G2282">
            <v>0</v>
          </cell>
          <cell r="H2282">
            <v>0</v>
          </cell>
          <cell r="K2282">
            <v>0</v>
          </cell>
          <cell r="L2282">
            <v>0</v>
          </cell>
          <cell r="M2282">
            <v>0</v>
          </cell>
          <cell r="N2282">
            <v>0</v>
          </cell>
        </row>
        <row r="2283">
          <cell r="A2283" t="str">
            <v>AGUA BOA-MT</v>
          </cell>
          <cell r="B2283" t="str">
            <v>MT</v>
          </cell>
          <cell r="C2283">
            <v>0</v>
          </cell>
          <cell r="D2283">
            <v>0</v>
          </cell>
          <cell r="E2283">
            <v>0</v>
          </cell>
          <cell r="F2283">
            <v>0</v>
          </cell>
          <cell r="G2283">
            <v>0</v>
          </cell>
          <cell r="H2283">
            <v>0</v>
          </cell>
          <cell r="K2283">
            <v>0</v>
          </cell>
          <cell r="L2283">
            <v>0</v>
          </cell>
          <cell r="M2283">
            <v>0</v>
          </cell>
          <cell r="N2283">
            <v>0</v>
          </cell>
        </row>
        <row r="2284">
          <cell r="A2284" t="str">
            <v>ALTA FLORESTA-MT</v>
          </cell>
          <cell r="B2284" t="str">
            <v>MT</v>
          </cell>
          <cell r="C2284">
            <v>0</v>
          </cell>
          <cell r="D2284">
            <v>0</v>
          </cell>
          <cell r="E2284">
            <v>0</v>
          </cell>
          <cell r="F2284">
            <v>0</v>
          </cell>
          <cell r="G2284">
            <v>0</v>
          </cell>
          <cell r="H2284">
            <v>0</v>
          </cell>
          <cell r="K2284">
            <v>0</v>
          </cell>
          <cell r="L2284">
            <v>0</v>
          </cell>
          <cell r="M2284">
            <v>0</v>
          </cell>
          <cell r="N2284">
            <v>0</v>
          </cell>
        </row>
        <row r="2285">
          <cell r="A2285" t="str">
            <v>ALTO ARAGUAIA-MT</v>
          </cell>
          <cell r="B2285" t="str">
            <v>MT</v>
          </cell>
          <cell r="C2285">
            <v>0</v>
          </cell>
          <cell r="D2285">
            <v>0</v>
          </cell>
          <cell r="E2285">
            <v>0</v>
          </cell>
          <cell r="F2285">
            <v>0</v>
          </cell>
          <cell r="G2285">
            <v>0</v>
          </cell>
          <cell r="H2285">
            <v>0</v>
          </cell>
          <cell r="K2285">
            <v>0</v>
          </cell>
          <cell r="L2285">
            <v>0</v>
          </cell>
          <cell r="M2285">
            <v>0</v>
          </cell>
          <cell r="N2285">
            <v>0</v>
          </cell>
        </row>
        <row r="2286">
          <cell r="A2286" t="str">
            <v>ALTO BOA VISTA-MT</v>
          </cell>
          <cell r="B2286" t="str">
            <v>MT</v>
          </cell>
          <cell r="C2286">
            <v>0</v>
          </cell>
          <cell r="D2286">
            <v>0</v>
          </cell>
          <cell r="E2286">
            <v>0</v>
          </cell>
          <cell r="F2286">
            <v>0</v>
          </cell>
          <cell r="G2286">
            <v>0</v>
          </cell>
          <cell r="H2286">
            <v>0</v>
          </cell>
          <cell r="K2286">
            <v>0</v>
          </cell>
          <cell r="L2286">
            <v>0</v>
          </cell>
          <cell r="M2286">
            <v>0</v>
          </cell>
          <cell r="N2286">
            <v>0</v>
          </cell>
        </row>
        <row r="2287">
          <cell r="A2287" t="str">
            <v>ALTO GARCAS-MT</v>
          </cell>
          <cell r="B2287" t="str">
            <v>MT</v>
          </cell>
          <cell r="C2287">
            <v>0</v>
          </cell>
          <cell r="D2287">
            <v>0</v>
          </cell>
          <cell r="E2287">
            <v>0</v>
          </cell>
          <cell r="F2287">
            <v>0</v>
          </cell>
          <cell r="G2287">
            <v>0</v>
          </cell>
          <cell r="H2287">
            <v>0</v>
          </cell>
          <cell r="K2287">
            <v>0</v>
          </cell>
          <cell r="L2287">
            <v>0</v>
          </cell>
          <cell r="M2287">
            <v>0</v>
          </cell>
          <cell r="N2287">
            <v>0</v>
          </cell>
        </row>
        <row r="2288">
          <cell r="A2288" t="str">
            <v>ALTO PARAGUAI-MT</v>
          </cell>
          <cell r="B2288" t="str">
            <v>MT</v>
          </cell>
          <cell r="C2288">
            <v>0</v>
          </cell>
          <cell r="D2288">
            <v>0</v>
          </cell>
          <cell r="E2288">
            <v>0</v>
          </cell>
          <cell r="F2288">
            <v>0</v>
          </cell>
          <cell r="G2288">
            <v>0</v>
          </cell>
          <cell r="H2288">
            <v>0</v>
          </cell>
          <cell r="K2288">
            <v>0</v>
          </cell>
          <cell r="L2288">
            <v>0</v>
          </cell>
          <cell r="M2288">
            <v>0</v>
          </cell>
          <cell r="N2288">
            <v>0</v>
          </cell>
        </row>
        <row r="2289">
          <cell r="A2289" t="str">
            <v>ALTO TAQUARI-MT</v>
          </cell>
          <cell r="B2289" t="str">
            <v>MT</v>
          </cell>
          <cell r="C2289">
            <v>0</v>
          </cell>
          <cell r="D2289">
            <v>0</v>
          </cell>
          <cell r="E2289">
            <v>0</v>
          </cell>
          <cell r="F2289">
            <v>0</v>
          </cell>
          <cell r="G2289">
            <v>0</v>
          </cell>
          <cell r="H2289">
            <v>0</v>
          </cell>
          <cell r="K2289">
            <v>0</v>
          </cell>
          <cell r="L2289">
            <v>0</v>
          </cell>
          <cell r="M2289">
            <v>0</v>
          </cell>
          <cell r="N2289">
            <v>0</v>
          </cell>
        </row>
        <row r="2290">
          <cell r="A2290" t="str">
            <v>APIACAS-MT</v>
          </cell>
          <cell r="B2290" t="str">
            <v>MT</v>
          </cell>
          <cell r="C2290">
            <v>0</v>
          </cell>
          <cell r="D2290">
            <v>0</v>
          </cell>
          <cell r="E2290">
            <v>0</v>
          </cell>
          <cell r="F2290">
            <v>0</v>
          </cell>
          <cell r="G2290">
            <v>0</v>
          </cell>
          <cell r="H2290">
            <v>0</v>
          </cell>
          <cell r="K2290">
            <v>0</v>
          </cell>
          <cell r="L2290">
            <v>0</v>
          </cell>
          <cell r="M2290">
            <v>0</v>
          </cell>
          <cell r="N2290">
            <v>0</v>
          </cell>
        </row>
        <row r="2291">
          <cell r="A2291" t="str">
            <v>ARAGUAIANA-MT</v>
          </cell>
          <cell r="B2291" t="str">
            <v>MT</v>
          </cell>
          <cell r="C2291">
            <v>0</v>
          </cell>
          <cell r="D2291">
            <v>0</v>
          </cell>
          <cell r="E2291">
            <v>0</v>
          </cell>
          <cell r="F2291">
            <v>0</v>
          </cell>
          <cell r="G2291">
            <v>0</v>
          </cell>
          <cell r="H2291">
            <v>0</v>
          </cell>
          <cell r="K2291">
            <v>0</v>
          </cell>
          <cell r="L2291">
            <v>0</v>
          </cell>
          <cell r="M2291">
            <v>0</v>
          </cell>
          <cell r="N2291">
            <v>0</v>
          </cell>
        </row>
        <row r="2292">
          <cell r="A2292" t="str">
            <v>ARAGUAINHA-MT</v>
          </cell>
          <cell r="B2292" t="str">
            <v>MT</v>
          </cell>
          <cell r="C2292">
            <v>0</v>
          </cell>
          <cell r="D2292">
            <v>0</v>
          </cell>
          <cell r="E2292">
            <v>0</v>
          </cell>
          <cell r="F2292">
            <v>0</v>
          </cell>
          <cell r="G2292">
            <v>0</v>
          </cell>
          <cell r="H2292">
            <v>0</v>
          </cell>
          <cell r="K2292">
            <v>0</v>
          </cell>
          <cell r="L2292">
            <v>0</v>
          </cell>
          <cell r="M2292">
            <v>0</v>
          </cell>
          <cell r="N2292">
            <v>0</v>
          </cell>
        </row>
        <row r="2293">
          <cell r="A2293" t="str">
            <v>ARAPUTANGA-MT</v>
          </cell>
          <cell r="B2293" t="str">
            <v>MT</v>
          </cell>
          <cell r="C2293">
            <v>0</v>
          </cell>
          <cell r="D2293">
            <v>0</v>
          </cell>
          <cell r="E2293">
            <v>0</v>
          </cell>
          <cell r="F2293">
            <v>0</v>
          </cell>
          <cell r="G2293">
            <v>0</v>
          </cell>
          <cell r="H2293">
            <v>0</v>
          </cell>
          <cell r="K2293">
            <v>0</v>
          </cell>
          <cell r="L2293">
            <v>0</v>
          </cell>
          <cell r="M2293">
            <v>0</v>
          </cell>
          <cell r="N2293">
            <v>0</v>
          </cell>
        </row>
        <row r="2294">
          <cell r="A2294" t="str">
            <v>ARENAPOLIS-MT</v>
          </cell>
          <cell r="B2294" t="str">
            <v>MT</v>
          </cell>
          <cell r="C2294">
            <v>0</v>
          </cell>
          <cell r="D2294">
            <v>0</v>
          </cell>
          <cell r="E2294">
            <v>0</v>
          </cell>
          <cell r="F2294">
            <v>0</v>
          </cell>
          <cell r="G2294">
            <v>0</v>
          </cell>
          <cell r="H2294">
            <v>0</v>
          </cell>
          <cell r="K2294">
            <v>0</v>
          </cell>
          <cell r="L2294">
            <v>0</v>
          </cell>
          <cell r="M2294">
            <v>0</v>
          </cell>
          <cell r="N2294">
            <v>0</v>
          </cell>
        </row>
        <row r="2295">
          <cell r="A2295" t="str">
            <v>ARIPUANA-MT</v>
          </cell>
          <cell r="B2295" t="str">
            <v>MT</v>
          </cell>
          <cell r="C2295">
            <v>0</v>
          </cell>
          <cell r="D2295">
            <v>0</v>
          </cell>
          <cell r="E2295">
            <v>0</v>
          </cell>
          <cell r="F2295">
            <v>0</v>
          </cell>
          <cell r="G2295">
            <v>0</v>
          </cell>
          <cell r="H2295">
            <v>0</v>
          </cell>
          <cell r="K2295">
            <v>0</v>
          </cell>
          <cell r="L2295">
            <v>0</v>
          </cell>
          <cell r="M2295">
            <v>0</v>
          </cell>
          <cell r="N2295">
            <v>0</v>
          </cell>
        </row>
        <row r="2296">
          <cell r="A2296" t="str">
            <v>BARAO DE MELGACO-MT</v>
          </cell>
          <cell r="B2296" t="str">
            <v>MT</v>
          </cell>
          <cell r="C2296">
            <v>0</v>
          </cell>
          <cell r="D2296">
            <v>0</v>
          </cell>
          <cell r="E2296">
            <v>0</v>
          </cell>
          <cell r="F2296">
            <v>0</v>
          </cell>
          <cell r="G2296">
            <v>0</v>
          </cell>
          <cell r="H2296">
            <v>0</v>
          </cell>
          <cell r="K2296">
            <v>0</v>
          </cell>
          <cell r="L2296">
            <v>0</v>
          </cell>
          <cell r="M2296">
            <v>0</v>
          </cell>
          <cell r="N2296">
            <v>0</v>
          </cell>
        </row>
        <row r="2297">
          <cell r="A2297" t="str">
            <v>BARRA DO BUGRES-MT</v>
          </cell>
          <cell r="B2297" t="str">
            <v>MT</v>
          </cell>
          <cell r="C2297">
            <v>0</v>
          </cell>
          <cell r="D2297">
            <v>0</v>
          </cell>
          <cell r="E2297">
            <v>0</v>
          </cell>
          <cell r="F2297">
            <v>0</v>
          </cell>
          <cell r="G2297">
            <v>0</v>
          </cell>
          <cell r="H2297">
            <v>0</v>
          </cell>
          <cell r="K2297">
            <v>0</v>
          </cell>
          <cell r="L2297">
            <v>0</v>
          </cell>
          <cell r="M2297">
            <v>0</v>
          </cell>
          <cell r="N2297">
            <v>0</v>
          </cell>
        </row>
        <row r="2298">
          <cell r="A2298" t="str">
            <v>BARRA DO GARCAS-MT</v>
          </cell>
          <cell r="B2298" t="str">
            <v>MT</v>
          </cell>
          <cell r="C2298">
            <v>0</v>
          </cell>
          <cell r="D2298">
            <v>0</v>
          </cell>
          <cell r="E2298">
            <v>0</v>
          </cell>
          <cell r="F2298">
            <v>0</v>
          </cell>
          <cell r="G2298">
            <v>0</v>
          </cell>
          <cell r="H2298">
            <v>0</v>
          </cell>
          <cell r="K2298">
            <v>0</v>
          </cell>
          <cell r="L2298">
            <v>0</v>
          </cell>
          <cell r="M2298">
            <v>0</v>
          </cell>
          <cell r="N2298">
            <v>0</v>
          </cell>
        </row>
        <row r="2299">
          <cell r="A2299" t="str">
            <v>BOM JESUS DO ARAGUAIA-MT</v>
          </cell>
          <cell r="B2299" t="str">
            <v>MT</v>
          </cell>
          <cell r="C2299">
            <v>0</v>
          </cell>
          <cell r="D2299">
            <v>0</v>
          </cell>
          <cell r="E2299">
            <v>0</v>
          </cell>
          <cell r="F2299">
            <v>0</v>
          </cell>
          <cell r="G2299">
            <v>0</v>
          </cell>
          <cell r="H2299">
            <v>0</v>
          </cell>
          <cell r="K2299">
            <v>0</v>
          </cell>
          <cell r="L2299">
            <v>0</v>
          </cell>
          <cell r="M2299">
            <v>0</v>
          </cell>
          <cell r="N2299">
            <v>0</v>
          </cell>
        </row>
        <row r="2300">
          <cell r="A2300" t="str">
            <v>BRASNORTE-MT</v>
          </cell>
          <cell r="B2300" t="str">
            <v>MT</v>
          </cell>
          <cell r="C2300">
            <v>0</v>
          </cell>
          <cell r="D2300">
            <v>0</v>
          </cell>
          <cell r="E2300">
            <v>0</v>
          </cell>
          <cell r="F2300">
            <v>0</v>
          </cell>
          <cell r="G2300">
            <v>0</v>
          </cell>
          <cell r="H2300">
            <v>0</v>
          </cell>
          <cell r="K2300">
            <v>0</v>
          </cell>
          <cell r="L2300">
            <v>0</v>
          </cell>
          <cell r="M2300">
            <v>0</v>
          </cell>
          <cell r="N2300">
            <v>0</v>
          </cell>
        </row>
        <row r="2301">
          <cell r="A2301" t="str">
            <v>CACERES-MT</v>
          </cell>
          <cell r="B2301" t="str">
            <v>MT</v>
          </cell>
          <cell r="C2301">
            <v>0</v>
          </cell>
          <cell r="D2301">
            <v>0</v>
          </cell>
          <cell r="E2301">
            <v>0</v>
          </cell>
          <cell r="F2301">
            <v>0</v>
          </cell>
          <cell r="G2301">
            <v>0</v>
          </cell>
          <cell r="H2301">
            <v>0</v>
          </cell>
          <cell r="K2301">
            <v>0</v>
          </cell>
          <cell r="L2301">
            <v>0</v>
          </cell>
          <cell r="M2301">
            <v>0</v>
          </cell>
          <cell r="N2301">
            <v>0</v>
          </cell>
        </row>
        <row r="2302">
          <cell r="A2302" t="str">
            <v>CAMPINAPOLIS-MT</v>
          </cell>
          <cell r="B2302" t="str">
            <v>MT</v>
          </cell>
          <cell r="C2302">
            <v>0</v>
          </cell>
          <cell r="D2302">
            <v>0</v>
          </cell>
          <cell r="E2302">
            <v>0</v>
          </cell>
          <cell r="F2302">
            <v>0</v>
          </cell>
          <cell r="G2302">
            <v>0</v>
          </cell>
          <cell r="H2302">
            <v>0</v>
          </cell>
          <cell r="K2302">
            <v>0</v>
          </cell>
          <cell r="L2302">
            <v>0</v>
          </cell>
          <cell r="M2302">
            <v>0</v>
          </cell>
          <cell r="N2302">
            <v>0</v>
          </cell>
        </row>
        <row r="2303">
          <cell r="A2303" t="str">
            <v>CAMPO NOVO DO PARECIS-MT</v>
          </cell>
          <cell r="B2303" t="str">
            <v>MT</v>
          </cell>
          <cell r="C2303">
            <v>0</v>
          </cell>
          <cell r="D2303">
            <v>0</v>
          </cell>
          <cell r="E2303">
            <v>0</v>
          </cell>
          <cell r="F2303">
            <v>0</v>
          </cell>
          <cell r="G2303">
            <v>0</v>
          </cell>
          <cell r="H2303">
            <v>0</v>
          </cell>
          <cell r="K2303">
            <v>0</v>
          </cell>
          <cell r="L2303">
            <v>0</v>
          </cell>
          <cell r="M2303">
            <v>0</v>
          </cell>
          <cell r="N2303">
            <v>0</v>
          </cell>
        </row>
        <row r="2304">
          <cell r="A2304" t="str">
            <v>CAMPO VERDE-MT</v>
          </cell>
          <cell r="B2304" t="str">
            <v>MT</v>
          </cell>
          <cell r="C2304">
            <v>0</v>
          </cell>
          <cell r="D2304">
            <v>0</v>
          </cell>
          <cell r="E2304">
            <v>0</v>
          </cell>
          <cell r="F2304">
            <v>0</v>
          </cell>
          <cell r="G2304">
            <v>0</v>
          </cell>
          <cell r="H2304">
            <v>0</v>
          </cell>
          <cell r="K2304">
            <v>0</v>
          </cell>
          <cell r="L2304">
            <v>0</v>
          </cell>
          <cell r="M2304">
            <v>0</v>
          </cell>
          <cell r="N2304">
            <v>0</v>
          </cell>
        </row>
        <row r="2305">
          <cell r="A2305" t="str">
            <v>CAMPOS DE JULIO-MT</v>
          </cell>
          <cell r="B2305" t="str">
            <v>MT</v>
          </cell>
          <cell r="C2305">
            <v>0</v>
          </cell>
          <cell r="D2305">
            <v>0</v>
          </cell>
          <cell r="E2305">
            <v>0</v>
          </cell>
          <cell r="F2305">
            <v>0</v>
          </cell>
          <cell r="G2305">
            <v>0</v>
          </cell>
          <cell r="H2305">
            <v>0</v>
          </cell>
          <cell r="K2305">
            <v>0</v>
          </cell>
          <cell r="L2305">
            <v>0</v>
          </cell>
          <cell r="M2305">
            <v>0</v>
          </cell>
          <cell r="N2305">
            <v>0</v>
          </cell>
        </row>
        <row r="2306">
          <cell r="A2306" t="str">
            <v>CANABRAVA DO NORTE-MT</v>
          </cell>
          <cell r="B2306" t="str">
            <v>MT</v>
          </cell>
          <cell r="C2306">
            <v>0</v>
          </cell>
          <cell r="D2306">
            <v>0</v>
          </cell>
          <cell r="E2306">
            <v>0</v>
          </cell>
          <cell r="F2306">
            <v>0</v>
          </cell>
          <cell r="G2306">
            <v>0</v>
          </cell>
          <cell r="H2306">
            <v>0</v>
          </cell>
          <cell r="K2306">
            <v>0</v>
          </cell>
          <cell r="L2306">
            <v>0</v>
          </cell>
          <cell r="M2306">
            <v>0</v>
          </cell>
          <cell r="N2306">
            <v>0</v>
          </cell>
        </row>
        <row r="2307">
          <cell r="A2307" t="str">
            <v>CANARANA-MT</v>
          </cell>
          <cell r="B2307" t="str">
            <v>MT</v>
          </cell>
          <cell r="C2307">
            <v>0</v>
          </cell>
          <cell r="D2307">
            <v>0</v>
          </cell>
          <cell r="E2307">
            <v>0</v>
          </cell>
          <cell r="F2307">
            <v>0</v>
          </cell>
          <cell r="G2307">
            <v>0</v>
          </cell>
          <cell r="H2307">
            <v>0</v>
          </cell>
          <cell r="K2307">
            <v>0</v>
          </cell>
          <cell r="L2307">
            <v>0</v>
          </cell>
          <cell r="M2307">
            <v>0</v>
          </cell>
          <cell r="N2307">
            <v>0</v>
          </cell>
        </row>
        <row r="2308">
          <cell r="A2308" t="str">
            <v>CARLINDA-MT</v>
          </cell>
          <cell r="B2308" t="str">
            <v>MT</v>
          </cell>
          <cell r="C2308">
            <v>0</v>
          </cell>
          <cell r="D2308">
            <v>0</v>
          </cell>
          <cell r="E2308">
            <v>0</v>
          </cell>
          <cell r="F2308">
            <v>0</v>
          </cell>
          <cell r="G2308">
            <v>0</v>
          </cell>
          <cell r="H2308">
            <v>0</v>
          </cell>
          <cell r="K2308">
            <v>0</v>
          </cell>
          <cell r="L2308">
            <v>0</v>
          </cell>
          <cell r="M2308">
            <v>0</v>
          </cell>
          <cell r="N2308">
            <v>0</v>
          </cell>
        </row>
        <row r="2309">
          <cell r="A2309" t="str">
            <v>CASTANHEIRA-MT</v>
          </cell>
          <cell r="B2309" t="str">
            <v>MT</v>
          </cell>
          <cell r="C2309">
            <v>0</v>
          </cell>
          <cell r="D2309">
            <v>0</v>
          </cell>
          <cell r="E2309">
            <v>0</v>
          </cell>
          <cell r="F2309">
            <v>0</v>
          </cell>
          <cell r="G2309">
            <v>0</v>
          </cell>
          <cell r="H2309">
            <v>0</v>
          </cell>
          <cell r="K2309">
            <v>0</v>
          </cell>
          <cell r="L2309">
            <v>0</v>
          </cell>
          <cell r="M2309">
            <v>0</v>
          </cell>
          <cell r="N2309">
            <v>0</v>
          </cell>
        </row>
        <row r="2310">
          <cell r="A2310" t="str">
            <v>CHAPADA DOS GUIMARAES-MT</v>
          </cell>
          <cell r="B2310" t="str">
            <v>MT</v>
          </cell>
          <cell r="C2310">
            <v>0</v>
          </cell>
          <cell r="D2310">
            <v>0</v>
          </cell>
          <cell r="E2310">
            <v>0</v>
          </cell>
          <cell r="F2310">
            <v>0</v>
          </cell>
          <cell r="G2310">
            <v>0</v>
          </cell>
          <cell r="H2310">
            <v>0</v>
          </cell>
          <cell r="K2310">
            <v>0</v>
          </cell>
          <cell r="L2310">
            <v>0</v>
          </cell>
          <cell r="M2310">
            <v>0</v>
          </cell>
          <cell r="N2310">
            <v>0</v>
          </cell>
        </row>
        <row r="2311">
          <cell r="A2311" t="str">
            <v>CLAUDIA-MT</v>
          </cell>
          <cell r="B2311" t="str">
            <v>MT</v>
          </cell>
          <cell r="C2311">
            <v>0</v>
          </cell>
          <cell r="D2311">
            <v>0</v>
          </cell>
          <cell r="E2311">
            <v>0</v>
          </cell>
          <cell r="F2311">
            <v>0</v>
          </cell>
          <cell r="G2311">
            <v>0</v>
          </cell>
          <cell r="H2311">
            <v>0</v>
          </cell>
          <cell r="K2311">
            <v>0</v>
          </cell>
          <cell r="L2311">
            <v>0</v>
          </cell>
          <cell r="M2311">
            <v>0</v>
          </cell>
          <cell r="N2311">
            <v>0</v>
          </cell>
        </row>
        <row r="2312">
          <cell r="A2312" t="str">
            <v>COCALINHO-MT</v>
          </cell>
          <cell r="B2312" t="str">
            <v>MT</v>
          </cell>
          <cell r="C2312">
            <v>0</v>
          </cell>
          <cell r="D2312">
            <v>0</v>
          </cell>
          <cell r="E2312">
            <v>0</v>
          </cell>
          <cell r="F2312">
            <v>0</v>
          </cell>
          <cell r="G2312">
            <v>0</v>
          </cell>
          <cell r="H2312">
            <v>0</v>
          </cell>
          <cell r="K2312">
            <v>0</v>
          </cell>
          <cell r="L2312">
            <v>0</v>
          </cell>
          <cell r="M2312">
            <v>0</v>
          </cell>
          <cell r="N2312">
            <v>0</v>
          </cell>
        </row>
        <row r="2313">
          <cell r="A2313" t="str">
            <v>COLIDER-MT</v>
          </cell>
          <cell r="B2313" t="str">
            <v>MT</v>
          </cell>
          <cell r="C2313">
            <v>0</v>
          </cell>
          <cell r="D2313">
            <v>0</v>
          </cell>
          <cell r="E2313">
            <v>0</v>
          </cell>
          <cell r="F2313">
            <v>0</v>
          </cell>
          <cell r="G2313">
            <v>0</v>
          </cell>
          <cell r="H2313">
            <v>0</v>
          </cell>
          <cell r="K2313">
            <v>0</v>
          </cell>
          <cell r="L2313">
            <v>0</v>
          </cell>
          <cell r="M2313">
            <v>0</v>
          </cell>
          <cell r="N2313">
            <v>0</v>
          </cell>
        </row>
        <row r="2314">
          <cell r="A2314" t="str">
            <v>COLNIZA-MT</v>
          </cell>
          <cell r="B2314" t="str">
            <v>MT</v>
          </cell>
          <cell r="C2314">
            <v>0</v>
          </cell>
          <cell r="D2314">
            <v>0</v>
          </cell>
          <cell r="E2314">
            <v>0</v>
          </cell>
          <cell r="F2314">
            <v>0</v>
          </cell>
          <cell r="G2314">
            <v>0</v>
          </cell>
          <cell r="H2314">
            <v>0</v>
          </cell>
          <cell r="K2314">
            <v>0</v>
          </cell>
          <cell r="L2314">
            <v>0</v>
          </cell>
          <cell r="M2314">
            <v>0</v>
          </cell>
          <cell r="N2314">
            <v>0</v>
          </cell>
        </row>
        <row r="2315">
          <cell r="A2315" t="str">
            <v>COMODORO-MT</v>
          </cell>
          <cell r="B2315" t="str">
            <v>MT</v>
          </cell>
          <cell r="C2315">
            <v>0</v>
          </cell>
          <cell r="D2315">
            <v>0</v>
          </cell>
          <cell r="E2315">
            <v>0</v>
          </cell>
          <cell r="F2315">
            <v>0</v>
          </cell>
          <cell r="G2315">
            <v>0</v>
          </cell>
          <cell r="H2315">
            <v>0</v>
          </cell>
          <cell r="K2315">
            <v>0</v>
          </cell>
          <cell r="L2315">
            <v>0</v>
          </cell>
          <cell r="M2315">
            <v>0</v>
          </cell>
          <cell r="N2315">
            <v>0</v>
          </cell>
        </row>
        <row r="2316">
          <cell r="A2316" t="str">
            <v>CONFRESA-MT</v>
          </cell>
          <cell r="B2316" t="str">
            <v>MT</v>
          </cell>
          <cell r="C2316">
            <v>0</v>
          </cell>
          <cell r="D2316">
            <v>0</v>
          </cell>
          <cell r="E2316">
            <v>0</v>
          </cell>
          <cell r="F2316">
            <v>0</v>
          </cell>
          <cell r="G2316">
            <v>0</v>
          </cell>
          <cell r="H2316">
            <v>0</v>
          </cell>
          <cell r="K2316">
            <v>0</v>
          </cell>
          <cell r="L2316">
            <v>0</v>
          </cell>
          <cell r="M2316">
            <v>0</v>
          </cell>
          <cell r="N2316">
            <v>0</v>
          </cell>
        </row>
        <row r="2317">
          <cell r="A2317" t="str">
            <v>CONQUISTA D'OESTE-MT</v>
          </cell>
          <cell r="B2317" t="str">
            <v>MT</v>
          </cell>
          <cell r="C2317">
            <v>0</v>
          </cell>
          <cell r="D2317">
            <v>0</v>
          </cell>
          <cell r="E2317">
            <v>0</v>
          </cell>
          <cell r="F2317">
            <v>0</v>
          </cell>
          <cell r="G2317">
            <v>0</v>
          </cell>
          <cell r="H2317">
            <v>0</v>
          </cell>
          <cell r="K2317">
            <v>0</v>
          </cell>
          <cell r="L2317">
            <v>0</v>
          </cell>
          <cell r="M2317">
            <v>0</v>
          </cell>
          <cell r="N2317">
            <v>0</v>
          </cell>
        </row>
        <row r="2318">
          <cell r="A2318" t="str">
            <v>COTRIGUACU-MT</v>
          </cell>
          <cell r="B2318" t="str">
            <v>MT</v>
          </cell>
          <cell r="C2318">
            <v>0</v>
          </cell>
          <cell r="D2318">
            <v>0</v>
          </cell>
          <cell r="E2318">
            <v>0</v>
          </cell>
          <cell r="F2318">
            <v>0</v>
          </cell>
          <cell r="G2318">
            <v>0</v>
          </cell>
          <cell r="H2318">
            <v>0</v>
          </cell>
          <cell r="K2318">
            <v>0</v>
          </cell>
          <cell r="L2318">
            <v>0</v>
          </cell>
          <cell r="M2318">
            <v>0</v>
          </cell>
          <cell r="N2318">
            <v>0</v>
          </cell>
        </row>
        <row r="2319">
          <cell r="A2319" t="str">
            <v>CUIABA-MT</v>
          </cell>
          <cell r="B2319" t="str">
            <v>MT</v>
          </cell>
          <cell r="C2319">
            <v>0</v>
          </cell>
          <cell r="D2319">
            <v>0</v>
          </cell>
          <cell r="E2319">
            <v>0</v>
          </cell>
          <cell r="F2319">
            <v>0</v>
          </cell>
          <cell r="G2319">
            <v>0</v>
          </cell>
          <cell r="H2319">
            <v>0</v>
          </cell>
          <cell r="K2319">
            <v>0</v>
          </cell>
          <cell r="L2319">
            <v>0</v>
          </cell>
          <cell r="M2319">
            <v>0</v>
          </cell>
          <cell r="N2319">
            <v>0</v>
          </cell>
        </row>
        <row r="2320">
          <cell r="A2320" t="str">
            <v>CURVELANDIA-MT</v>
          </cell>
          <cell r="B2320" t="str">
            <v>MT</v>
          </cell>
          <cell r="C2320">
            <v>0</v>
          </cell>
          <cell r="D2320">
            <v>0</v>
          </cell>
          <cell r="E2320">
            <v>0</v>
          </cell>
          <cell r="F2320">
            <v>0</v>
          </cell>
          <cell r="G2320">
            <v>0</v>
          </cell>
          <cell r="H2320">
            <v>0</v>
          </cell>
          <cell r="K2320">
            <v>0</v>
          </cell>
          <cell r="L2320">
            <v>0</v>
          </cell>
          <cell r="M2320">
            <v>0</v>
          </cell>
          <cell r="N2320">
            <v>0</v>
          </cell>
        </row>
        <row r="2321">
          <cell r="A2321" t="str">
            <v>DENISE-MT</v>
          </cell>
          <cell r="B2321" t="str">
            <v>MT</v>
          </cell>
          <cell r="C2321">
            <v>0</v>
          </cell>
          <cell r="D2321">
            <v>0</v>
          </cell>
          <cell r="E2321">
            <v>0</v>
          </cell>
          <cell r="F2321">
            <v>0</v>
          </cell>
          <cell r="G2321">
            <v>0</v>
          </cell>
          <cell r="H2321">
            <v>0</v>
          </cell>
          <cell r="K2321">
            <v>0</v>
          </cell>
          <cell r="L2321">
            <v>0</v>
          </cell>
          <cell r="M2321">
            <v>0</v>
          </cell>
          <cell r="N2321">
            <v>0</v>
          </cell>
        </row>
        <row r="2322">
          <cell r="A2322" t="str">
            <v>DIAMANTINO-MT</v>
          </cell>
          <cell r="B2322" t="str">
            <v>MT</v>
          </cell>
          <cell r="C2322">
            <v>0</v>
          </cell>
          <cell r="D2322">
            <v>0</v>
          </cell>
          <cell r="E2322">
            <v>0</v>
          </cell>
          <cell r="F2322">
            <v>0</v>
          </cell>
          <cell r="G2322">
            <v>0</v>
          </cell>
          <cell r="H2322">
            <v>0</v>
          </cell>
          <cell r="K2322">
            <v>0</v>
          </cell>
          <cell r="L2322">
            <v>0</v>
          </cell>
          <cell r="M2322">
            <v>0</v>
          </cell>
          <cell r="N2322">
            <v>0</v>
          </cell>
        </row>
        <row r="2323">
          <cell r="A2323" t="str">
            <v>DOM AQUINO-MT</v>
          </cell>
          <cell r="B2323" t="str">
            <v>MT</v>
          </cell>
          <cell r="C2323">
            <v>0</v>
          </cell>
          <cell r="D2323">
            <v>0</v>
          </cell>
          <cell r="E2323">
            <v>0</v>
          </cell>
          <cell r="F2323">
            <v>0</v>
          </cell>
          <cell r="G2323">
            <v>0</v>
          </cell>
          <cell r="H2323">
            <v>0</v>
          </cell>
          <cell r="K2323">
            <v>0</v>
          </cell>
          <cell r="L2323">
            <v>0</v>
          </cell>
          <cell r="M2323">
            <v>0</v>
          </cell>
          <cell r="N2323">
            <v>0</v>
          </cell>
        </row>
        <row r="2324">
          <cell r="A2324" t="str">
            <v>FELIZ NATAL-MT</v>
          </cell>
          <cell r="B2324" t="str">
            <v>MT</v>
          </cell>
          <cell r="C2324">
            <v>0</v>
          </cell>
          <cell r="D2324">
            <v>0</v>
          </cell>
          <cell r="E2324">
            <v>0</v>
          </cell>
          <cell r="F2324">
            <v>0</v>
          </cell>
          <cell r="G2324">
            <v>0</v>
          </cell>
          <cell r="H2324">
            <v>0</v>
          </cell>
          <cell r="K2324">
            <v>0</v>
          </cell>
          <cell r="L2324">
            <v>0</v>
          </cell>
          <cell r="M2324">
            <v>0</v>
          </cell>
          <cell r="N2324">
            <v>0</v>
          </cell>
        </row>
        <row r="2325">
          <cell r="A2325" t="str">
            <v>FIGUEIROPOLIS D'OESTE-MT</v>
          </cell>
          <cell r="B2325" t="str">
            <v>MT</v>
          </cell>
          <cell r="C2325">
            <v>0</v>
          </cell>
          <cell r="D2325">
            <v>0</v>
          </cell>
          <cell r="E2325">
            <v>0</v>
          </cell>
          <cell r="F2325">
            <v>0</v>
          </cell>
          <cell r="G2325">
            <v>0</v>
          </cell>
          <cell r="H2325">
            <v>0</v>
          </cell>
          <cell r="K2325">
            <v>0</v>
          </cell>
          <cell r="L2325">
            <v>0</v>
          </cell>
          <cell r="M2325">
            <v>0</v>
          </cell>
          <cell r="N2325">
            <v>0</v>
          </cell>
        </row>
        <row r="2326">
          <cell r="A2326" t="str">
            <v>GAUCHA DO NORTE-MT</v>
          </cell>
          <cell r="B2326" t="str">
            <v>MT</v>
          </cell>
          <cell r="C2326">
            <v>0</v>
          </cell>
          <cell r="D2326">
            <v>0</v>
          </cell>
          <cell r="E2326">
            <v>0</v>
          </cell>
          <cell r="F2326">
            <v>0</v>
          </cell>
          <cell r="G2326">
            <v>0</v>
          </cell>
          <cell r="H2326">
            <v>0</v>
          </cell>
          <cell r="K2326">
            <v>0</v>
          </cell>
          <cell r="L2326">
            <v>0</v>
          </cell>
          <cell r="M2326">
            <v>0</v>
          </cell>
          <cell r="N2326">
            <v>0</v>
          </cell>
        </row>
        <row r="2327">
          <cell r="A2327" t="str">
            <v>GENERAL CARNEIRO-MT</v>
          </cell>
          <cell r="B2327" t="str">
            <v>MT</v>
          </cell>
          <cell r="C2327">
            <v>0</v>
          </cell>
          <cell r="D2327">
            <v>0</v>
          </cell>
          <cell r="E2327">
            <v>0</v>
          </cell>
          <cell r="F2327">
            <v>0</v>
          </cell>
          <cell r="G2327">
            <v>0</v>
          </cell>
          <cell r="H2327">
            <v>0</v>
          </cell>
          <cell r="K2327">
            <v>0</v>
          </cell>
          <cell r="L2327">
            <v>0</v>
          </cell>
          <cell r="M2327">
            <v>0</v>
          </cell>
          <cell r="N2327">
            <v>0</v>
          </cell>
        </row>
        <row r="2328">
          <cell r="A2328" t="str">
            <v>GLORIA D'OESTE-MT</v>
          </cell>
          <cell r="B2328" t="str">
            <v>MT</v>
          </cell>
          <cell r="C2328">
            <v>0</v>
          </cell>
          <cell r="D2328">
            <v>0</v>
          </cell>
          <cell r="E2328">
            <v>0</v>
          </cell>
          <cell r="F2328">
            <v>0</v>
          </cell>
          <cell r="G2328">
            <v>0</v>
          </cell>
          <cell r="H2328">
            <v>0</v>
          </cell>
          <cell r="K2328">
            <v>0</v>
          </cell>
          <cell r="L2328">
            <v>0</v>
          </cell>
          <cell r="M2328">
            <v>0</v>
          </cell>
          <cell r="N2328">
            <v>0</v>
          </cell>
        </row>
        <row r="2329">
          <cell r="A2329" t="str">
            <v>GUARANTA DO NORTE-MT</v>
          </cell>
          <cell r="B2329" t="str">
            <v>MT</v>
          </cell>
          <cell r="C2329">
            <v>0</v>
          </cell>
          <cell r="D2329">
            <v>0</v>
          </cell>
          <cell r="E2329">
            <v>0</v>
          </cell>
          <cell r="F2329">
            <v>0</v>
          </cell>
          <cell r="G2329">
            <v>0</v>
          </cell>
          <cell r="H2329">
            <v>0</v>
          </cell>
          <cell r="K2329">
            <v>0</v>
          </cell>
          <cell r="L2329">
            <v>0</v>
          </cell>
          <cell r="M2329">
            <v>0</v>
          </cell>
          <cell r="N2329">
            <v>0</v>
          </cell>
        </row>
        <row r="2330">
          <cell r="A2330" t="str">
            <v>GUIRATINGA-MT</v>
          </cell>
          <cell r="B2330" t="str">
            <v>MT</v>
          </cell>
          <cell r="C2330">
            <v>0</v>
          </cell>
          <cell r="D2330">
            <v>0</v>
          </cell>
          <cell r="E2330">
            <v>0</v>
          </cell>
          <cell r="F2330">
            <v>0</v>
          </cell>
          <cell r="G2330">
            <v>0</v>
          </cell>
          <cell r="H2330">
            <v>0</v>
          </cell>
          <cell r="K2330">
            <v>0</v>
          </cell>
          <cell r="L2330">
            <v>0</v>
          </cell>
          <cell r="M2330">
            <v>0</v>
          </cell>
          <cell r="N2330">
            <v>0</v>
          </cell>
        </row>
        <row r="2331">
          <cell r="A2331" t="str">
            <v>INDIAVAI-MT</v>
          </cell>
          <cell r="B2331" t="str">
            <v>MT</v>
          </cell>
          <cell r="C2331">
            <v>0</v>
          </cell>
          <cell r="D2331">
            <v>0</v>
          </cell>
          <cell r="E2331">
            <v>0</v>
          </cell>
          <cell r="F2331">
            <v>0</v>
          </cell>
          <cell r="G2331">
            <v>0</v>
          </cell>
          <cell r="H2331">
            <v>0</v>
          </cell>
          <cell r="K2331">
            <v>0</v>
          </cell>
          <cell r="L2331">
            <v>0</v>
          </cell>
          <cell r="M2331">
            <v>0</v>
          </cell>
          <cell r="N2331">
            <v>0</v>
          </cell>
        </row>
        <row r="2332">
          <cell r="A2332" t="str">
            <v>ITAUBA-MT</v>
          </cell>
          <cell r="B2332" t="str">
            <v>MT</v>
          </cell>
          <cell r="C2332">
            <v>0</v>
          </cell>
          <cell r="D2332">
            <v>0</v>
          </cell>
          <cell r="E2332">
            <v>0</v>
          </cell>
          <cell r="F2332">
            <v>0</v>
          </cell>
          <cell r="G2332">
            <v>0</v>
          </cell>
          <cell r="H2332">
            <v>0</v>
          </cell>
          <cell r="K2332">
            <v>0</v>
          </cell>
          <cell r="L2332">
            <v>0</v>
          </cell>
          <cell r="M2332">
            <v>0</v>
          </cell>
          <cell r="N2332">
            <v>0</v>
          </cell>
        </row>
        <row r="2333">
          <cell r="A2333" t="str">
            <v>ITIQUIRA-MT</v>
          </cell>
          <cell r="B2333" t="str">
            <v>MT</v>
          </cell>
          <cell r="C2333">
            <v>0</v>
          </cell>
          <cell r="D2333">
            <v>0</v>
          </cell>
          <cell r="E2333">
            <v>0</v>
          </cell>
          <cell r="F2333">
            <v>0</v>
          </cell>
          <cell r="G2333">
            <v>0</v>
          </cell>
          <cell r="H2333">
            <v>0</v>
          </cell>
          <cell r="K2333">
            <v>0</v>
          </cell>
          <cell r="L2333">
            <v>0</v>
          </cell>
          <cell r="M2333">
            <v>0</v>
          </cell>
          <cell r="N2333">
            <v>0</v>
          </cell>
        </row>
        <row r="2334">
          <cell r="A2334" t="str">
            <v>JACIARA-MT</v>
          </cell>
          <cell r="B2334" t="str">
            <v>MT</v>
          </cell>
          <cell r="C2334">
            <v>0</v>
          </cell>
          <cell r="D2334">
            <v>0</v>
          </cell>
          <cell r="E2334">
            <v>0</v>
          </cell>
          <cell r="F2334">
            <v>0</v>
          </cell>
          <cell r="G2334">
            <v>0</v>
          </cell>
          <cell r="H2334">
            <v>0</v>
          </cell>
          <cell r="K2334">
            <v>0</v>
          </cell>
          <cell r="L2334">
            <v>0</v>
          </cell>
          <cell r="M2334">
            <v>0</v>
          </cell>
          <cell r="N2334">
            <v>0</v>
          </cell>
        </row>
        <row r="2335">
          <cell r="A2335" t="str">
            <v>JANGADA-MT</v>
          </cell>
          <cell r="B2335" t="str">
            <v>MT</v>
          </cell>
          <cell r="C2335">
            <v>0</v>
          </cell>
          <cell r="D2335">
            <v>0</v>
          </cell>
          <cell r="E2335">
            <v>0</v>
          </cell>
          <cell r="F2335">
            <v>0</v>
          </cell>
          <cell r="G2335">
            <v>0</v>
          </cell>
          <cell r="H2335">
            <v>0</v>
          </cell>
          <cell r="K2335">
            <v>0</v>
          </cell>
          <cell r="L2335">
            <v>0</v>
          </cell>
          <cell r="M2335">
            <v>0</v>
          </cell>
          <cell r="N2335">
            <v>0</v>
          </cell>
        </row>
        <row r="2336">
          <cell r="A2336" t="str">
            <v>JAURU-MT</v>
          </cell>
          <cell r="B2336" t="str">
            <v>MT</v>
          </cell>
          <cell r="C2336">
            <v>0</v>
          </cell>
          <cell r="D2336">
            <v>0</v>
          </cell>
          <cell r="E2336">
            <v>0</v>
          </cell>
          <cell r="F2336">
            <v>0</v>
          </cell>
          <cell r="G2336">
            <v>0</v>
          </cell>
          <cell r="H2336">
            <v>0</v>
          </cell>
          <cell r="K2336">
            <v>0</v>
          </cell>
          <cell r="L2336">
            <v>0</v>
          </cell>
          <cell r="M2336">
            <v>0</v>
          </cell>
          <cell r="N2336">
            <v>0</v>
          </cell>
        </row>
        <row r="2337">
          <cell r="A2337" t="str">
            <v>JUARA-MT</v>
          </cell>
          <cell r="B2337" t="str">
            <v>MT</v>
          </cell>
          <cell r="C2337">
            <v>0</v>
          </cell>
          <cell r="D2337">
            <v>0</v>
          </cell>
          <cell r="E2337">
            <v>0</v>
          </cell>
          <cell r="F2337">
            <v>0</v>
          </cell>
          <cell r="G2337">
            <v>0</v>
          </cell>
          <cell r="H2337">
            <v>0</v>
          </cell>
          <cell r="K2337">
            <v>0</v>
          </cell>
          <cell r="L2337">
            <v>0</v>
          </cell>
          <cell r="M2337">
            <v>0</v>
          </cell>
          <cell r="N2337">
            <v>0</v>
          </cell>
        </row>
        <row r="2338">
          <cell r="A2338" t="str">
            <v>JUINA-MT</v>
          </cell>
          <cell r="B2338" t="str">
            <v>MT</v>
          </cell>
          <cell r="C2338">
            <v>0</v>
          </cell>
          <cell r="D2338">
            <v>0</v>
          </cell>
          <cell r="E2338">
            <v>0</v>
          </cell>
          <cell r="F2338">
            <v>0</v>
          </cell>
          <cell r="G2338">
            <v>0</v>
          </cell>
          <cell r="H2338">
            <v>0</v>
          </cell>
          <cell r="K2338">
            <v>0</v>
          </cell>
          <cell r="L2338">
            <v>0</v>
          </cell>
          <cell r="M2338">
            <v>0</v>
          </cell>
          <cell r="N2338">
            <v>0</v>
          </cell>
        </row>
        <row r="2339">
          <cell r="A2339" t="str">
            <v>JURUENA-MT</v>
          </cell>
          <cell r="B2339" t="str">
            <v>MT</v>
          </cell>
          <cell r="C2339">
            <v>0</v>
          </cell>
          <cell r="D2339">
            <v>0</v>
          </cell>
          <cell r="E2339">
            <v>0</v>
          </cell>
          <cell r="F2339">
            <v>0</v>
          </cell>
          <cell r="G2339">
            <v>0</v>
          </cell>
          <cell r="H2339">
            <v>0</v>
          </cell>
          <cell r="K2339">
            <v>0</v>
          </cell>
          <cell r="L2339">
            <v>0</v>
          </cell>
          <cell r="M2339">
            <v>0</v>
          </cell>
          <cell r="N2339">
            <v>0</v>
          </cell>
        </row>
        <row r="2340">
          <cell r="A2340" t="str">
            <v>JUSCIMEIRA-MT</v>
          </cell>
          <cell r="B2340" t="str">
            <v>MT</v>
          </cell>
          <cell r="C2340">
            <v>0</v>
          </cell>
          <cell r="D2340">
            <v>0</v>
          </cell>
          <cell r="E2340">
            <v>0</v>
          </cell>
          <cell r="F2340">
            <v>0</v>
          </cell>
          <cell r="G2340">
            <v>0</v>
          </cell>
          <cell r="H2340">
            <v>0</v>
          </cell>
          <cell r="K2340">
            <v>0</v>
          </cell>
          <cell r="L2340">
            <v>0</v>
          </cell>
          <cell r="M2340">
            <v>0</v>
          </cell>
          <cell r="N2340">
            <v>0</v>
          </cell>
        </row>
        <row r="2341">
          <cell r="A2341" t="str">
            <v>LAMBARI D'OESTE-MT</v>
          </cell>
          <cell r="B2341" t="str">
            <v>MT</v>
          </cell>
          <cell r="C2341">
            <v>0</v>
          </cell>
          <cell r="D2341">
            <v>0</v>
          </cell>
          <cell r="E2341">
            <v>0</v>
          </cell>
          <cell r="F2341">
            <v>0</v>
          </cell>
          <cell r="G2341">
            <v>0</v>
          </cell>
          <cell r="H2341">
            <v>0</v>
          </cell>
          <cell r="K2341">
            <v>0</v>
          </cell>
          <cell r="L2341">
            <v>0</v>
          </cell>
          <cell r="M2341">
            <v>0</v>
          </cell>
          <cell r="N2341">
            <v>0</v>
          </cell>
        </row>
        <row r="2342">
          <cell r="A2342" t="str">
            <v>LUCAS DO RIO VERDE-MT</v>
          </cell>
          <cell r="B2342" t="str">
            <v>MT</v>
          </cell>
          <cell r="C2342">
            <v>0</v>
          </cell>
          <cell r="D2342">
            <v>0</v>
          </cell>
          <cell r="E2342">
            <v>0</v>
          </cell>
          <cell r="F2342">
            <v>0</v>
          </cell>
          <cell r="G2342">
            <v>0</v>
          </cell>
          <cell r="H2342">
            <v>0</v>
          </cell>
          <cell r="K2342">
            <v>0</v>
          </cell>
          <cell r="L2342">
            <v>0</v>
          </cell>
          <cell r="M2342">
            <v>0</v>
          </cell>
          <cell r="N2342">
            <v>0</v>
          </cell>
        </row>
        <row r="2343">
          <cell r="A2343" t="str">
            <v>LUCIARA-MT</v>
          </cell>
          <cell r="B2343" t="str">
            <v>MT</v>
          </cell>
          <cell r="C2343">
            <v>0</v>
          </cell>
          <cell r="D2343">
            <v>0</v>
          </cell>
          <cell r="E2343">
            <v>0</v>
          </cell>
          <cell r="F2343">
            <v>0</v>
          </cell>
          <cell r="G2343">
            <v>0</v>
          </cell>
          <cell r="H2343">
            <v>0</v>
          </cell>
          <cell r="K2343">
            <v>0</v>
          </cell>
          <cell r="L2343">
            <v>0</v>
          </cell>
          <cell r="M2343">
            <v>0</v>
          </cell>
          <cell r="N2343">
            <v>0</v>
          </cell>
        </row>
        <row r="2344">
          <cell r="A2344" t="str">
            <v>MARCELANDIA-MT</v>
          </cell>
          <cell r="B2344" t="str">
            <v>MT</v>
          </cell>
          <cell r="C2344">
            <v>0</v>
          </cell>
          <cell r="D2344">
            <v>0</v>
          </cell>
          <cell r="E2344">
            <v>0</v>
          </cell>
          <cell r="F2344">
            <v>0</v>
          </cell>
          <cell r="G2344">
            <v>0</v>
          </cell>
          <cell r="H2344">
            <v>0</v>
          </cell>
          <cell r="K2344">
            <v>0</v>
          </cell>
          <cell r="L2344">
            <v>0</v>
          </cell>
          <cell r="M2344">
            <v>0</v>
          </cell>
          <cell r="N2344">
            <v>0</v>
          </cell>
        </row>
        <row r="2345">
          <cell r="A2345" t="str">
            <v>MATUPA-MT</v>
          </cell>
          <cell r="B2345" t="str">
            <v>MT</v>
          </cell>
          <cell r="C2345">
            <v>0</v>
          </cell>
          <cell r="D2345">
            <v>0</v>
          </cell>
          <cell r="E2345">
            <v>0</v>
          </cell>
          <cell r="F2345">
            <v>0</v>
          </cell>
          <cell r="G2345">
            <v>0</v>
          </cell>
          <cell r="H2345">
            <v>0</v>
          </cell>
          <cell r="K2345">
            <v>0</v>
          </cell>
          <cell r="L2345">
            <v>0</v>
          </cell>
          <cell r="M2345">
            <v>0</v>
          </cell>
          <cell r="N2345">
            <v>0</v>
          </cell>
        </row>
        <row r="2346">
          <cell r="A2346" t="str">
            <v>MIRASSOL D'OESTE-MT</v>
          </cell>
          <cell r="B2346" t="str">
            <v>MT</v>
          </cell>
          <cell r="C2346">
            <v>0</v>
          </cell>
          <cell r="D2346">
            <v>0</v>
          </cell>
          <cell r="E2346">
            <v>0</v>
          </cell>
          <cell r="F2346">
            <v>0</v>
          </cell>
          <cell r="G2346">
            <v>0</v>
          </cell>
          <cell r="H2346">
            <v>0</v>
          </cell>
          <cell r="K2346">
            <v>0</v>
          </cell>
          <cell r="L2346">
            <v>0</v>
          </cell>
          <cell r="M2346">
            <v>0</v>
          </cell>
          <cell r="N2346">
            <v>0</v>
          </cell>
        </row>
        <row r="2347">
          <cell r="A2347" t="str">
            <v>NOBRES-MT</v>
          </cell>
          <cell r="B2347" t="str">
            <v>MT</v>
          </cell>
          <cell r="C2347">
            <v>0</v>
          </cell>
          <cell r="D2347">
            <v>0</v>
          </cell>
          <cell r="E2347">
            <v>0</v>
          </cell>
          <cell r="F2347">
            <v>0</v>
          </cell>
          <cell r="G2347">
            <v>0</v>
          </cell>
          <cell r="H2347">
            <v>0</v>
          </cell>
          <cell r="K2347">
            <v>0</v>
          </cell>
          <cell r="L2347">
            <v>0</v>
          </cell>
          <cell r="M2347">
            <v>0</v>
          </cell>
          <cell r="N2347">
            <v>0</v>
          </cell>
        </row>
        <row r="2348">
          <cell r="A2348" t="str">
            <v>NORTELANDIA-MT</v>
          </cell>
          <cell r="B2348" t="str">
            <v>MT</v>
          </cell>
          <cell r="C2348">
            <v>0</v>
          </cell>
          <cell r="D2348">
            <v>0</v>
          </cell>
          <cell r="E2348">
            <v>0</v>
          </cell>
          <cell r="F2348">
            <v>0</v>
          </cell>
          <cell r="G2348">
            <v>0</v>
          </cell>
          <cell r="H2348">
            <v>0</v>
          </cell>
          <cell r="K2348">
            <v>0</v>
          </cell>
          <cell r="L2348">
            <v>0</v>
          </cell>
          <cell r="M2348">
            <v>0</v>
          </cell>
          <cell r="N2348">
            <v>0</v>
          </cell>
        </row>
        <row r="2349">
          <cell r="A2349" t="str">
            <v>NOSSA SENHORA DO LIVRAMENTO-MT</v>
          </cell>
          <cell r="B2349" t="str">
            <v>MT</v>
          </cell>
          <cell r="C2349">
            <v>0</v>
          </cell>
          <cell r="D2349">
            <v>0</v>
          </cell>
          <cell r="E2349">
            <v>0</v>
          </cell>
          <cell r="F2349">
            <v>0</v>
          </cell>
          <cell r="G2349">
            <v>0</v>
          </cell>
          <cell r="H2349">
            <v>0</v>
          </cell>
          <cell r="K2349">
            <v>0</v>
          </cell>
          <cell r="L2349">
            <v>0</v>
          </cell>
          <cell r="M2349">
            <v>0</v>
          </cell>
          <cell r="N2349">
            <v>0</v>
          </cell>
        </row>
        <row r="2350">
          <cell r="A2350" t="str">
            <v>NOVA BANDEIRANTES-MT</v>
          </cell>
          <cell r="B2350" t="str">
            <v>MT</v>
          </cell>
          <cell r="C2350">
            <v>0</v>
          </cell>
          <cell r="D2350">
            <v>0</v>
          </cell>
          <cell r="E2350">
            <v>0</v>
          </cell>
          <cell r="F2350">
            <v>0</v>
          </cell>
          <cell r="G2350">
            <v>0</v>
          </cell>
          <cell r="H2350">
            <v>0</v>
          </cell>
          <cell r="K2350">
            <v>0</v>
          </cell>
          <cell r="L2350">
            <v>0</v>
          </cell>
          <cell r="M2350">
            <v>0</v>
          </cell>
          <cell r="N2350">
            <v>0</v>
          </cell>
        </row>
        <row r="2351">
          <cell r="A2351" t="str">
            <v>NOVA BRASILANDIA-MT</v>
          </cell>
          <cell r="B2351" t="str">
            <v>MT</v>
          </cell>
          <cell r="C2351">
            <v>0</v>
          </cell>
          <cell r="D2351">
            <v>0</v>
          </cell>
          <cell r="E2351">
            <v>0</v>
          </cell>
          <cell r="F2351">
            <v>0</v>
          </cell>
          <cell r="G2351">
            <v>0</v>
          </cell>
          <cell r="H2351">
            <v>0</v>
          </cell>
          <cell r="K2351">
            <v>0</v>
          </cell>
          <cell r="L2351">
            <v>0</v>
          </cell>
          <cell r="M2351">
            <v>0</v>
          </cell>
          <cell r="N2351">
            <v>0</v>
          </cell>
        </row>
        <row r="2352">
          <cell r="A2352" t="str">
            <v>NOVA CANAA DO NORTE-MT</v>
          </cell>
          <cell r="B2352" t="str">
            <v>MT</v>
          </cell>
          <cell r="C2352">
            <v>0</v>
          </cell>
          <cell r="D2352">
            <v>0</v>
          </cell>
          <cell r="E2352">
            <v>0</v>
          </cell>
          <cell r="F2352">
            <v>0</v>
          </cell>
          <cell r="G2352">
            <v>0</v>
          </cell>
          <cell r="H2352">
            <v>0</v>
          </cell>
          <cell r="K2352">
            <v>0</v>
          </cell>
          <cell r="L2352">
            <v>0</v>
          </cell>
          <cell r="M2352">
            <v>0</v>
          </cell>
          <cell r="N2352">
            <v>0</v>
          </cell>
        </row>
        <row r="2353">
          <cell r="A2353" t="str">
            <v>NOVA GUARITA-MT</v>
          </cell>
          <cell r="B2353" t="str">
            <v>MT</v>
          </cell>
          <cell r="C2353">
            <v>0</v>
          </cell>
          <cell r="D2353">
            <v>0</v>
          </cell>
          <cell r="E2353">
            <v>0</v>
          </cell>
          <cell r="F2353">
            <v>0</v>
          </cell>
          <cell r="G2353">
            <v>0</v>
          </cell>
          <cell r="H2353">
            <v>0</v>
          </cell>
          <cell r="K2353">
            <v>0</v>
          </cell>
          <cell r="L2353">
            <v>0</v>
          </cell>
          <cell r="M2353">
            <v>0</v>
          </cell>
          <cell r="N2353">
            <v>0</v>
          </cell>
        </row>
        <row r="2354">
          <cell r="A2354" t="str">
            <v>NOVA LACERDA-MT</v>
          </cell>
          <cell r="B2354" t="str">
            <v>MT</v>
          </cell>
          <cell r="C2354">
            <v>0</v>
          </cell>
          <cell r="D2354">
            <v>0</v>
          </cell>
          <cell r="E2354">
            <v>0</v>
          </cell>
          <cell r="F2354">
            <v>0</v>
          </cell>
          <cell r="G2354">
            <v>0</v>
          </cell>
          <cell r="H2354">
            <v>0</v>
          </cell>
          <cell r="K2354">
            <v>0</v>
          </cell>
          <cell r="L2354">
            <v>0</v>
          </cell>
          <cell r="M2354">
            <v>0</v>
          </cell>
          <cell r="N2354">
            <v>0</v>
          </cell>
        </row>
        <row r="2355">
          <cell r="A2355" t="str">
            <v>NOVA MARILANDIA-MT</v>
          </cell>
          <cell r="B2355" t="str">
            <v>MT</v>
          </cell>
          <cell r="C2355">
            <v>0</v>
          </cell>
          <cell r="D2355">
            <v>0</v>
          </cell>
          <cell r="E2355">
            <v>0</v>
          </cell>
          <cell r="F2355">
            <v>0</v>
          </cell>
          <cell r="G2355">
            <v>0</v>
          </cell>
          <cell r="H2355">
            <v>0</v>
          </cell>
          <cell r="K2355">
            <v>0</v>
          </cell>
          <cell r="L2355">
            <v>0</v>
          </cell>
          <cell r="M2355">
            <v>0</v>
          </cell>
          <cell r="N2355">
            <v>0</v>
          </cell>
        </row>
        <row r="2356">
          <cell r="A2356" t="str">
            <v>NOVA MARINGA-MT</v>
          </cell>
          <cell r="B2356" t="str">
            <v>MT</v>
          </cell>
          <cell r="C2356">
            <v>0</v>
          </cell>
          <cell r="D2356">
            <v>0</v>
          </cell>
          <cell r="E2356">
            <v>0</v>
          </cell>
          <cell r="F2356">
            <v>0</v>
          </cell>
          <cell r="G2356">
            <v>0</v>
          </cell>
          <cell r="H2356">
            <v>0</v>
          </cell>
          <cell r="K2356">
            <v>0</v>
          </cell>
          <cell r="L2356">
            <v>0</v>
          </cell>
          <cell r="M2356">
            <v>0</v>
          </cell>
          <cell r="N2356">
            <v>0</v>
          </cell>
        </row>
        <row r="2357">
          <cell r="A2357" t="str">
            <v>NOVA MONTE VERDE-MT</v>
          </cell>
          <cell r="B2357" t="str">
            <v>MT</v>
          </cell>
          <cell r="C2357">
            <v>0</v>
          </cell>
          <cell r="D2357">
            <v>0</v>
          </cell>
          <cell r="E2357">
            <v>0</v>
          </cell>
          <cell r="F2357">
            <v>0</v>
          </cell>
          <cell r="G2357">
            <v>0</v>
          </cell>
          <cell r="H2357">
            <v>0</v>
          </cell>
          <cell r="K2357">
            <v>0</v>
          </cell>
          <cell r="L2357">
            <v>0</v>
          </cell>
          <cell r="M2357">
            <v>0</v>
          </cell>
          <cell r="N2357">
            <v>0</v>
          </cell>
        </row>
        <row r="2358">
          <cell r="A2358" t="str">
            <v>NOVA MUTUM-MT</v>
          </cell>
          <cell r="B2358" t="str">
            <v>MT</v>
          </cell>
          <cell r="C2358">
            <v>0</v>
          </cell>
          <cell r="D2358">
            <v>0</v>
          </cell>
          <cell r="E2358">
            <v>0</v>
          </cell>
          <cell r="F2358">
            <v>0</v>
          </cell>
          <cell r="G2358">
            <v>0</v>
          </cell>
          <cell r="H2358">
            <v>0</v>
          </cell>
          <cell r="K2358">
            <v>0</v>
          </cell>
          <cell r="L2358">
            <v>0</v>
          </cell>
          <cell r="M2358">
            <v>0</v>
          </cell>
          <cell r="N2358">
            <v>0</v>
          </cell>
        </row>
        <row r="2359">
          <cell r="A2359" t="str">
            <v>NOVA NAZARE-MT</v>
          </cell>
          <cell r="B2359" t="str">
            <v>MT</v>
          </cell>
          <cell r="C2359">
            <v>0</v>
          </cell>
          <cell r="D2359">
            <v>0</v>
          </cell>
          <cell r="E2359">
            <v>0</v>
          </cell>
          <cell r="F2359">
            <v>0</v>
          </cell>
          <cell r="G2359">
            <v>0</v>
          </cell>
          <cell r="H2359">
            <v>0</v>
          </cell>
          <cell r="K2359">
            <v>0</v>
          </cell>
          <cell r="L2359">
            <v>0</v>
          </cell>
          <cell r="M2359">
            <v>0</v>
          </cell>
          <cell r="N2359">
            <v>0</v>
          </cell>
        </row>
        <row r="2360">
          <cell r="A2360" t="str">
            <v>NOVA OLIMPIA-MT</v>
          </cell>
          <cell r="B2360" t="str">
            <v>MT</v>
          </cell>
          <cell r="C2360">
            <v>0</v>
          </cell>
          <cell r="D2360">
            <v>0</v>
          </cell>
          <cell r="E2360">
            <v>0</v>
          </cell>
          <cell r="F2360">
            <v>0</v>
          </cell>
          <cell r="G2360">
            <v>0</v>
          </cell>
          <cell r="H2360">
            <v>0</v>
          </cell>
          <cell r="K2360">
            <v>0</v>
          </cell>
          <cell r="L2360">
            <v>0</v>
          </cell>
          <cell r="M2360">
            <v>0</v>
          </cell>
          <cell r="N2360">
            <v>0</v>
          </cell>
        </row>
        <row r="2361">
          <cell r="A2361" t="str">
            <v>NOVA SANTA HELENA-MT</v>
          </cell>
          <cell r="B2361" t="str">
            <v>MT</v>
          </cell>
          <cell r="C2361">
            <v>0</v>
          </cell>
          <cell r="D2361">
            <v>0</v>
          </cell>
          <cell r="E2361">
            <v>0</v>
          </cell>
          <cell r="F2361">
            <v>0</v>
          </cell>
          <cell r="G2361">
            <v>0</v>
          </cell>
          <cell r="H2361">
            <v>0</v>
          </cell>
          <cell r="K2361">
            <v>0</v>
          </cell>
          <cell r="L2361">
            <v>0</v>
          </cell>
          <cell r="M2361">
            <v>0</v>
          </cell>
          <cell r="N2361">
            <v>0</v>
          </cell>
        </row>
        <row r="2362">
          <cell r="A2362" t="str">
            <v>NOVA UBIRATA-MT</v>
          </cell>
          <cell r="B2362" t="str">
            <v>MT</v>
          </cell>
          <cell r="C2362">
            <v>0</v>
          </cell>
          <cell r="D2362">
            <v>0</v>
          </cell>
          <cell r="E2362">
            <v>0</v>
          </cell>
          <cell r="F2362">
            <v>0</v>
          </cell>
          <cell r="G2362">
            <v>0</v>
          </cell>
          <cell r="H2362">
            <v>0</v>
          </cell>
          <cell r="K2362">
            <v>0</v>
          </cell>
          <cell r="L2362">
            <v>0</v>
          </cell>
          <cell r="M2362">
            <v>0</v>
          </cell>
          <cell r="N2362">
            <v>0</v>
          </cell>
        </row>
        <row r="2363">
          <cell r="A2363" t="str">
            <v>NOVA XAVANTINA-MT</v>
          </cell>
          <cell r="B2363" t="str">
            <v>MT</v>
          </cell>
          <cell r="C2363">
            <v>0</v>
          </cell>
          <cell r="D2363">
            <v>0</v>
          </cell>
          <cell r="E2363">
            <v>0</v>
          </cell>
          <cell r="F2363">
            <v>0</v>
          </cell>
          <cell r="G2363">
            <v>0</v>
          </cell>
          <cell r="H2363">
            <v>0</v>
          </cell>
          <cell r="K2363">
            <v>0</v>
          </cell>
          <cell r="L2363">
            <v>0</v>
          </cell>
          <cell r="M2363">
            <v>0</v>
          </cell>
          <cell r="N2363">
            <v>0</v>
          </cell>
        </row>
        <row r="2364">
          <cell r="A2364" t="str">
            <v>NOVO HORIZONTE DO NORTE-MT</v>
          </cell>
          <cell r="B2364" t="str">
            <v>MT</v>
          </cell>
          <cell r="C2364">
            <v>0</v>
          </cell>
          <cell r="D2364">
            <v>0</v>
          </cell>
          <cell r="E2364">
            <v>0</v>
          </cell>
          <cell r="F2364">
            <v>0</v>
          </cell>
          <cell r="G2364">
            <v>0</v>
          </cell>
          <cell r="H2364">
            <v>0</v>
          </cell>
          <cell r="K2364">
            <v>0</v>
          </cell>
          <cell r="L2364">
            <v>0</v>
          </cell>
          <cell r="M2364">
            <v>0</v>
          </cell>
          <cell r="N2364">
            <v>0</v>
          </cell>
        </row>
        <row r="2365">
          <cell r="A2365" t="str">
            <v>NOVO MUNDO-MT</v>
          </cell>
          <cell r="B2365" t="str">
            <v>MT</v>
          </cell>
          <cell r="C2365">
            <v>0</v>
          </cell>
          <cell r="D2365">
            <v>0</v>
          </cell>
          <cell r="E2365">
            <v>0</v>
          </cell>
          <cell r="F2365">
            <v>0</v>
          </cell>
          <cell r="G2365">
            <v>0</v>
          </cell>
          <cell r="H2365">
            <v>0</v>
          </cell>
          <cell r="K2365">
            <v>0</v>
          </cell>
          <cell r="L2365">
            <v>0</v>
          </cell>
          <cell r="M2365">
            <v>0</v>
          </cell>
          <cell r="N2365">
            <v>0</v>
          </cell>
        </row>
        <row r="2366">
          <cell r="A2366" t="str">
            <v>NOVO SANTO ANTONIO-MT</v>
          </cell>
          <cell r="B2366" t="str">
            <v>MT</v>
          </cell>
          <cell r="C2366">
            <v>0</v>
          </cell>
          <cell r="D2366">
            <v>0</v>
          </cell>
          <cell r="E2366">
            <v>0</v>
          </cell>
          <cell r="F2366">
            <v>0</v>
          </cell>
          <cell r="G2366">
            <v>0</v>
          </cell>
          <cell r="H2366">
            <v>0</v>
          </cell>
          <cell r="K2366">
            <v>0</v>
          </cell>
          <cell r="L2366">
            <v>0</v>
          </cell>
          <cell r="M2366">
            <v>0</v>
          </cell>
          <cell r="N2366">
            <v>0</v>
          </cell>
        </row>
        <row r="2367">
          <cell r="A2367" t="str">
            <v>NOVO SAO JOAQUIM-MT</v>
          </cell>
          <cell r="B2367" t="str">
            <v>MT</v>
          </cell>
          <cell r="C2367">
            <v>0</v>
          </cell>
          <cell r="D2367">
            <v>0</v>
          </cell>
          <cell r="E2367">
            <v>0</v>
          </cell>
          <cell r="F2367">
            <v>0</v>
          </cell>
          <cell r="G2367">
            <v>0</v>
          </cell>
          <cell r="H2367">
            <v>0</v>
          </cell>
          <cell r="K2367">
            <v>0</v>
          </cell>
          <cell r="L2367">
            <v>0</v>
          </cell>
          <cell r="M2367">
            <v>0</v>
          </cell>
          <cell r="N2367">
            <v>0</v>
          </cell>
        </row>
        <row r="2368">
          <cell r="A2368" t="str">
            <v>PARANAITA-MT</v>
          </cell>
          <cell r="B2368" t="str">
            <v>MT</v>
          </cell>
          <cell r="C2368">
            <v>0</v>
          </cell>
          <cell r="D2368">
            <v>0</v>
          </cell>
          <cell r="E2368">
            <v>0</v>
          </cell>
          <cell r="F2368">
            <v>0</v>
          </cell>
          <cell r="G2368">
            <v>0</v>
          </cell>
          <cell r="H2368">
            <v>0</v>
          </cell>
          <cell r="K2368">
            <v>0</v>
          </cell>
          <cell r="L2368">
            <v>0</v>
          </cell>
          <cell r="M2368">
            <v>0</v>
          </cell>
          <cell r="N2368">
            <v>0</v>
          </cell>
        </row>
        <row r="2369">
          <cell r="A2369" t="str">
            <v>PARANATINGA-MT</v>
          </cell>
          <cell r="B2369" t="str">
            <v>MT</v>
          </cell>
          <cell r="C2369">
            <v>0</v>
          </cell>
          <cell r="D2369">
            <v>0</v>
          </cell>
          <cell r="E2369">
            <v>0</v>
          </cell>
          <cell r="F2369">
            <v>0</v>
          </cell>
          <cell r="G2369">
            <v>0</v>
          </cell>
          <cell r="H2369">
            <v>0</v>
          </cell>
          <cell r="K2369">
            <v>0</v>
          </cell>
          <cell r="L2369">
            <v>0</v>
          </cell>
          <cell r="M2369">
            <v>0</v>
          </cell>
          <cell r="N2369">
            <v>0</v>
          </cell>
        </row>
        <row r="2370">
          <cell r="A2370" t="str">
            <v>PEDRA PRETA-MT</v>
          </cell>
          <cell r="B2370" t="str">
            <v>MT</v>
          </cell>
          <cell r="C2370">
            <v>0</v>
          </cell>
          <cell r="D2370">
            <v>0</v>
          </cell>
          <cell r="E2370">
            <v>0</v>
          </cell>
          <cell r="F2370">
            <v>0</v>
          </cell>
          <cell r="G2370">
            <v>0</v>
          </cell>
          <cell r="H2370">
            <v>0</v>
          </cell>
          <cell r="K2370">
            <v>0</v>
          </cell>
          <cell r="L2370">
            <v>0</v>
          </cell>
          <cell r="M2370">
            <v>0</v>
          </cell>
          <cell r="N2370">
            <v>0</v>
          </cell>
        </row>
        <row r="2371">
          <cell r="A2371" t="str">
            <v>PEIXOTO DE AZEVEDO-MT</v>
          </cell>
          <cell r="B2371" t="str">
            <v>MT</v>
          </cell>
          <cell r="C2371">
            <v>0</v>
          </cell>
          <cell r="D2371">
            <v>0</v>
          </cell>
          <cell r="E2371">
            <v>0</v>
          </cell>
          <cell r="F2371">
            <v>0</v>
          </cell>
          <cell r="G2371">
            <v>0</v>
          </cell>
          <cell r="H2371">
            <v>0</v>
          </cell>
          <cell r="K2371">
            <v>0</v>
          </cell>
          <cell r="L2371">
            <v>0</v>
          </cell>
          <cell r="M2371">
            <v>0</v>
          </cell>
          <cell r="N2371">
            <v>0</v>
          </cell>
        </row>
        <row r="2372">
          <cell r="A2372" t="str">
            <v>PLANALTO DA SERRA-MT</v>
          </cell>
          <cell r="B2372" t="str">
            <v>MT</v>
          </cell>
          <cell r="C2372">
            <v>0</v>
          </cell>
          <cell r="D2372">
            <v>0</v>
          </cell>
          <cell r="E2372">
            <v>0</v>
          </cell>
          <cell r="F2372">
            <v>0</v>
          </cell>
          <cell r="G2372">
            <v>0</v>
          </cell>
          <cell r="H2372">
            <v>0</v>
          </cell>
          <cell r="K2372">
            <v>0</v>
          </cell>
          <cell r="L2372">
            <v>0</v>
          </cell>
          <cell r="M2372">
            <v>0</v>
          </cell>
          <cell r="N2372">
            <v>0</v>
          </cell>
        </row>
        <row r="2373">
          <cell r="A2373" t="str">
            <v>POCONE-MT</v>
          </cell>
          <cell r="B2373" t="str">
            <v>MT</v>
          </cell>
          <cell r="C2373">
            <v>0</v>
          </cell>
          <cell r="D2373">
            <v>0</v>
          </cell>
          <cell r="E2373">
            <v>0</v>
          </cell>
          <cell r="F2373">
            <v>0</v>
          </cell>
          <cell r="G2373">
            <v>0</v>
          </cell>
          <cell r="H2373">
            <v>0</v>
          </cell>
          <cell r="K2373">
            <v>0</v>
          </cell>
          <cell r="L2373">
            <v>0</v>
          </cell>
          <cell r="M2373">
            <v>0</v>
          </cell>
          <cell r="N2373">
            <v>0</v>
          </cell>
        </row>
        <row r="2374">
          <cell r="A2374" t="str">
            <v>PONTAL DO ARAGUAIA-MT</v>
          </cell>
          <cell r="B2374" t="str">
            <v>MT</v>
          </cell>
          <cell r="C2374">
            <v>0</v>
          </cell>
          <cell r="D2374">
            <v>0</v>
          </cell>
          <cell r="E2374">
            <v>0</v>
          </cell>
          <cell r="F2374">
            <v>0</v>
          </cell>
          <cell r="G2374">
            <v>0</v>
          </cell>
          <cell r="H2374">
            <v>0</v>
          </cell>
          <cell r="K2374">
            <v>0</v>
          </cell>
          <cell r="L2374">
            <v>0</v>
          </cell>
          <cell r="M2374">
            <v>0</v>
          </cell>
          <cell r="N2374">
            <v>0</v>
          </cell>
        </row>
        <row r="2375">
          <cell r="A2375" t="str">
            <v>PONTE BRANCA-MT</v>
          </cell>
          <cell r="B2375" t="str">
            <v>MT</v>
          </cell>
          <cell r="C2375">
            <v>0</v>
          </cell>
          <cell r="D2375">
            <v>0</v>
          </cell>
          <cell r="E2375">
            <v>0</v>
          </cell>
          <cell r="F2375">
            <v>0</v>
          </cell>
          <cell r="G2375">
            <v>0</v>
          </cell>
          <cell r="H2375">
            <v>0</v>
          </cell>
          <cell r="K2375">
            <v>0</v>
          </cell>
          <cell r="L2375">
            <v>0</v>
          </cell>
          <cell r="M2375">
            <v>0</v>
          </cell>
          <cell r="N2375">
            <v>0</v>
          </cell>
        </row>
        <row r="2376">
          <cell r="A2376" t="str">
            <v>PONTES E LACERDA-MT</v>
          </cell>
          <cell r="B2376" t="str">
            <v>MT</v>
          </cell>
          <cell r="C2376">
            <v>0</v>
          </cell>
          <cell r="D2376">
            <v>0</v>
          </cell>
          <cell r="E2376">
            <v>0</v>
          </cell>
          <cell r="F2376">
            <v>0</v>
          </cell>
          <cell r="G2376">
            <v>0</v>
          </cell>
          <cell r="H2376">
            <v>0</v>
          </cell>
          <cell r="K2376">
            <v>0</v>
          </cell>
          <cell r="L2376">
            <v>0</v>
          </cell>
          <cell r="M2376">
            <v>0</v>
          </cell>
          <cell r="N2376">
            <v>0</v>
          </cell>
        </row>
        <row r="2377">
          <cell r="A2377" t="str">
            <v>PORTO ALEGRE DO NORTE-MT</v>
          </cell>
          <cell r="B2377" t="str">
            <v>MT</v>
          </cell>
          <cell r="C2377">
            <v>0</v>
          </cell>
          <cell r="D2377">
            <v>0</v>
          </cell>
          <cell r="E2377">
            <v>0</v>
          </cell>
          <cell r="F2377">
            <v>0</v>
          </cell>
          <cell r="G2377">
            <v>0</v>
          </cell>
          <cell r="H2377">
            <v>0</v>
          </cell>
          <cell r="K2377">
            <v>0</v>
          </cell>
          <cell r="L2377">
            <v>0</v>
          </cell>
          <cell r="M2377">
            <v>0</v>
          </cell>
          <cell r="N2377">
            <v>0</v>
          </cell>
        </row>
        <row r="2378">
          <cell r="A2378" t="str">
            <v>PORTO DOS GAUCHOS-MT</v>
          </cell>
          <cell r="B2378" t="str">
            <v>MT</v>
          </cell>
          <cell r="C2378">
            <v>0</v>
          </cell>
          <cell r="D2378">
            <v>0</v>
          </cell>
          <cell r="E2378">
            <v>0</v>
          </cell>
          <cell r="F2378">
            <v>0</v>
          </cell>
          <cell r="G2378">
            <v>0</v>
          </cell>
          <cell r="H2378">
            <v>0</v>
          </cell>
          <cell r="K2378">
            <v>0</v>
          </cell>
          <cell r="L2378">
            <v>0</v>
          </cell>
          <cell r="M2378">
            <v>0</v>
          </cell>
          <cell r="N2378">
            <v>0</v>
          </cell>
        </row>
        <row r="2379">
          <cell r="A2379" t="str">
            <v>PORTO ESPERIDIAO-MT</v>
          </cell>
          <cell r="B2379" t="str">
            <v>MT</v>
          </cell>
          <cell r="C2379">
            <v>0</v>
          </cell>
          <cell r="D2379">
            <v>0</v>
          </cell>
          <cell r="E2379">
            <v>0</v>
          </cell>
          <cell r="F2379">
            <v>0</v>
          </cell>
          <cell r="G2379">
            <v>0</v>
          </cell>
          <cell r="H2379">
            <v>0</v>
          </cell>
          <cell r="K2379">
            <v>0</v>
          </cell>
          <cell r="L2379">
            <v>0</v>
          </cell>
          <cell r="M2379">
            <v>0</v>
          </cell>
          <cell r="N2379">
            <v>0</v>
          </cell>
        </row>
        <row r="2380">
          <cell r="A2380" t="str">
            <v>PORTO ESTRELA-MT</v>
          </cell>
          <cell r="B2380" t="str">
            <v>MT</v>
          </cell>
          <cell r="C2380">
            <v>0</v>
          </cell>
          <cell r="D2380">
            <v>0</v>
          </cell>
          <cell r="E2380">
            <v>0</v>
          </cell>
          <cell r="F2380">
            <v>0</v>
          </cell>
          <cell r="G2380">
            <v>0</v>
          </cell>
          <cell r="H2380">
            <v>0</v>
          </cell>
          <cell r="K2380">
            <v>0</v>
          </cell>
          <cell r="L2380">
            <v>0</v>
          </cell>
          <cell r="M2380">
            <v>0</v>
          </cell>
          <cell r="N2380">
            <v>0</v>
          </cell>
        </row>
        <row r="2381">
          <cell r="A2381" t="str">
            <v>POXOREO-MT</v>
          </cell>
          <cell r="B2381" t="str">
            <v>MT</v>
          </cell>
          <cell r="C2381">
            <v>0</v>
          </cell>
          <cell r="D2381">
            <v>0</v>
          </cell>
          <cell r="E2381">
            <v>0</v>
          </cell>
          <cell r="F2381">
            <v>0</v>
          </cell>
          <cell r="G2381">
            <v>0</v>
          </cell>
          <cell r="H2381">
            <v>0</v>
          </cell>
          <cell r="K2381">
            <v>0</v>
          </cell>
          <cell r="L2381">
            <v>0</v>
          </cell>
          <cell r="M2381">
            <v>0</v>
          </cell>
          <cell r="N2381">
            <v>0</v>
          </cell>
        </row>
        <row r="2382">
          <cell r="A2382" t="str">
            <v>PRIMAVERA DO LESTE-MT</v>
          </cell>
          <cell r="B2382" t="str">
            <v>MT</v>
          </cell>
          <cell r="C2382">
            <v>0</v>
          </cell>
          <cell r="D2382">
            <v>0</v>
          </cell>
          <cell r="E2382">
            <v>0</v>
          </cell>
          <cell r="F2382">
            <v>0</v>
          </cell>
          <cell r="G2382">
            <v>0</v>
          </cell>
          <cell r="H2382">
            <v>0</v>
          </cell>
          <cell r="K2382">
            <v>0</v>
          </cell>
          <cell r="L2382">
            <v>0</v>
          </cell>
          <cell r="M2382">
            <v>0</v>
          </cell>
          <cell r="N2382">
            <v>0</v>
          </cell>
        </row>
        <row r="2383">
          <cell r="A2383" t="str">
            <v>QUERENCIA-MT</v>
          </cell>
          <cell r="B2383" t="str">
            <v>MT</v>
          </cell>
          <cell r="C2383">
            <v>0</v>
          </cell>
          <cell r="D2383">
            <v>0</v>
          </cell>
          <cell r="E2383">
            <v>0</v>
          </cell>
          <cell r="F2383">
            <v>0</v>
          </cell>
          <cell r="G2383">
            <v>0</v>
          </cell>
          <cell r="H2383">
            <v>0</v>
          </cell>
          <cell r="K2383">
            <v>0</v>
          </cell>
          <cell r="L2383">
            <v>0</v>
          </cell>
          <cell r="M2383">
            <v>0</v>
          </cell>
          <cell r="N2383">
            <v>0</v>
          </cell>
        </row>
        <row r="2384">
          <cell r="A2384" t="str">
            <v>RESERVA DO CABACAL-MT</v>
          </cell>
          <cell r="B2384" t="str">
            <v>MT</v>
          </cell>
          <cell r="C2384">
            <v>0</v>
          </cell>
          <cell r="D2384">
            <v>0</v>
          </cell>
          <cell r="E2384">
            <v>0</v>
          </cell>
          <cell r="F2384">
            <v>0</v>
          </cell>
          <cell r="G2384">
            <v>0</v>
          </cell>
          <cell r="H2384">
            <v>0</v>
          </cell>
          <cell r="K2384">
            <v>0</v>
          </cell>
          <cell r="L2384">
            <v>0</v>
          </cell>
          <cell r="M2384">
            <v>0</v>
          </cell>
          <cell r="N2384">
            <v>0</v>
          </cell>
        </row>
        <row r="2385">
          <cell r="A2385" t="str">
            <v>RIBEIRAO CASCALHEIRA-MT</v>
          </cell>
          <cell r="B2385" t="str">
            <v>MT</v>
          </cell>
          <cell r="C2385">
            <v>0</v>
          </cell>
          <cell r="D2385">
            <v>0</v>
          </cell>
          <cell r="E2385">
            <v>0</v>
          </cell>
          <cell r="F2385">
            <v>0</v>
          </cell>
          <cell r="G2385">
            <v>0</v>
          </cell>
          <cell r="H2385">
            <v>0</v>
          </cell>
          <cell r="K2385">
            <v>0</v>
          </cell>
          <cell r="L2385">
            <v>0</v>
          </cell>
          <cell r="M2385">
            <v>0</v>
          </cell>
          <cell r="N2385">
            <v>0</v>
          </cell>
        </row>
        <row r="2386">
          <cell r="A2386" t="str">
            <v>RIBEIRAOZINHO-MT</v>
          </cell>
          <cell r="B2386" t="str">
            <v>MT</v>
          </cell>
          <cell r="C2386">
            <v>0</v>
          </cell>
          <cell r="D2386">
            <v>0</v>
          </cell>
          <cell r="E2386">
            <v>0</v>
          </cell>
          <cell r="F2386">
            <v>0</v>
          </cell>
          <cell r="G2386">
            <v>0</v>
          </cell>
          <cell r="H2386">
            <v>0</v>
          </cell>
          <cell r="K2386">
            <v>0</v>
          </cell>
          <cell r="L2386">
            <v>0</v>
          </cell>
          <cell r="M2386">
            <v>0</v>
          </cell>
          <cell r="N2386">
            <v>0</v>
          </cell>
        </row>
        <row r="2387">
          <cell r="A2387" t="str">
            <v>RIO BRANCO-MT</v>
          </cell>
          <cell r="B2387" t="str">
            <v>MT</v>
          </cell>
          <cell r="C2387">
            <v>0</v>
          </cell>
          <cell r="D2387">
            <v>0</v>
          </cell>
          <cell r="E2387">
            <v>0</v>
          </cell>
          <cell r="F2387">
            <v>0</v>
          </cell>
          <cell r="G2387">
            <v>0</v>
          </cell>
          <cell r="H2387">
            <v>0</v>
          </cell>
          <cell r="K2387">
            <v>0</v>
          </cell>
          <cell r="L2387">
            <v>0</v>
          </cell>
          <cell r="M2387">
            <v>0</v>
          </cell>
          <cell r="N2387">
            <v>0</v>
          </cell>
        </row>
        <row r="2388">
          <cell r="A2388" t="str">
            <v>RONDOLANDIA-MT</v>
          </cell>
          <cell r="B2388" t="str">
            <v>MT</v>
          </cell>
          <cell r="C2388">
            <v>0</v>
          </cell>
          <cell r="D2388">
            <v>0</v>
          </cell>
          <cell r="E2388">
            <v>0</v>
          </cell>
          <cell r="F2388">
            <v>0</v>
          </cell>
          <cell r="G2388">
            <v>0</v>
          </cell>
          <cell r="H2388">
            <v>0</v>
          </cell>
          <cell r="K2388">
            <v>0</v>
          </cell>
          <cell r="L2388">
            <v>0</v>
          </cell>
          <cell r="M2388">
            <v>0</v>
          </cell>
          <cell r="N2388">
            <v>0</v>
          </cell>
        </row>
        <row r="2389">
          <cell r="A2389" t="str">
            <v>RONDONOPOLIS-MT</v>
          </cell>
          <cell r="B2389" t="str">
            <v>MT</v>
          </cell>
          <cell r="C2389">
            <v>0</v>
          </cell>
          <cell r="D2389">
            <v>0</v>
          </cell>
          <cell r="E2389">
            <v>0</v>
          </cell>
          <cell r="F2389">
            <v>0</v>
          </cell>
          <cell r="G2389">
            <v>0</v>
          </cell>
          <cell r="H2389">
            <v>0</v>
          </cell>
          <cell r="K2389">
            <v>0</v>
          </cell>
          <cell r="L2389">
            <v>0</v>
          </cell>
          <cell r="M2389">
            <v>0</v>
          </cell>
          <cell r="N2389">
            <v>0</v>
          </cell>
        </row>
        <row r="2390">
          <cell r="A2390" t="str">
            <v>ROSARIO OESTE-MT</v>
          </cell>
          <cell r="B2390" t="str">
            <v>MT</v>
          </cell>
          <cell r="C2390">
            <v>0</v>
          </cell>
          <cell r="D2390">
            <v>0</v>
          </cell>
          <cell r="E2390">
            <v>0</v>
          </cell>
          <cell r="F2390">
            <v>0</v>
          </cell>
          <cell r="G2390">
            <v>0</v>
          </cell>
          <cell r="H2390">
            <v>0</v>
          </cell>
          <cell r="K2390">
            <v>0</v>
          </cell>
          <cell r="L2390">
            <v>0</v>
          </cell>
          <cell r="M2390">
            <v>0</v>
          </cell>
          <cell r="N2390">
            <v>0</v>
          </cell>
        </row>
        <row r="2391">
          <cell r="A2391" t="str">
            <v>SALTO DO CEU-MT</v>
          </cell>
          <cell r="B2391" t="str">
            <v>MT</v>
          </cell>
          <cell r="C2391">
            <v>0</v>
          </cell>
          <cell r="D2391">
            <v>0</v>
          </cell>
          <cell r="E2391">
            <v>0</v>
          </cell>
          <cell r="F2391">
            <v>0</v>
          </cell>
          <cell r="G2391">
            <v>0</v>
          </cell>
          <cell r="H2391">
            <v>0</v>
          </cell>
          <cell r="K2391">
            <v>0</v>
          </cell>
          <cell r="L2391">
            <v>0</v>
          </cell>
          <cell r="M2391">
            <v>0</v>
          </cell>
          <cell r="N2391">
            <v>0</v>
          </cell>
        </row>
        <row r="2392">
          <cell r="A2392" t="str">
            <v>SANTA CARMEM-MT</v>
          </cell>
          <cell r="B2392" t="str">
            <v>MT</v>
          </cell>
          <cell r="C2392">
            <v>0</v>
          </cell>
          <cell r="D2392">
            <v>0</v>
          </cell>
          <cell r="E2392">
            <v>0</v>
          </cell>
          <cell r="F2392">
            <v>0</v>
          </cell>
          <cell r="G2392">
            <v>0</v>
          </cell>
          <cell r="H2392">
            <v>0</v>
          </cell>
          <cell r="K2392">
            <v>0</v>
          </cell>
          <cell r="L2392">
            <v>0</v>
          </cell>
          <cell r="M2392">
            <v>0</v>
          </cell>
          <cell r="N2392">
            <v>0</v>
          </cell>
        </row>
        <row r="2393">
          <cell r="A2393" t="str">
            <v>SANTA CRUZ DO XINGU-MT</v>
          </cell>
          <cell r="B2393" t="str">
            <v>MT</v>
          </cell>
          <cell r="C2393">
            <v>0</v>
          </cell>
          <cell r="D2393">
            <v>0</v>
          </cell>
          <cell r="E2393">
            <v>0</v>
          </cell>
          <cell r="F2393">
            <v>0</v>
          </cell>
          <cell r="G2393">
            <v>0</v>
          </cell>
          <cell r="H2393">
            <v>0</v>
          </cell>
          <cell r="K2393">
            <v>0</v>
          </cell>
          <cell r="L2393">
            <v>0</v>
          </cell>
          <cell r="M2393">
            <v>0</v>
          </cell>
          <cell r="N2393">
            <v>0</v>
          </cell>
        </row>
        <row r="2394">
          <cell r="A2394" t="str">
            <v>SANTA RITA DO TRIVELATO-MT</v>
          </cell>
          <cell r="B2394" t="str">
            <v>MT</v>
          </cell>
          <cell r="C2394">
            <v>0</v>
          </cell>
          <cell r="D2394">
            <v>0</v>
          </cell>
          <cell r="E2394">
            <v>0</v>
          </cell>
          <cell r="F2394">
            <v>0</v>
          </cell>
          <cell r="G2394">
            <v>0</v>
          </cell>
          <cell r="H2394">
            <v>0</v>
          </cell>
          <cell r="K2394">
            <v>0</v>
          </cell>
          <cell r="L2394">
            <v>0</v>
          </cell>
          <cell r="M2394">
            <v>0</v>
          </cell>
          <cell r="N2394">
            <v>0</v>
          </cell>
        </row>
        <row r="2395">
          <cell r="A2395" t="str">
            <v>SANTA TEREZINHA-MT</v>
          </cell>
          <cell r="B2395" t="str">
            <v>MT</v>
          </cell>
          <cell r="C2395">
            <v>0</v>
          </cell>
          <cell r="D2395">
            <v>0</v>
          </cell>
          <cell r="E2395">
            <v>0</v>
          </cell>
          <cell r="F2395">
            <v>0</v>
          </cell>
          <cell r="G2395">
            <v>0</v>
          </cell>
          <cell r="H2395">
            <v>0</v>
          </cell>
          <cell r="K2395">
            <v>0</v>
          </cell>
          <cell r="L2395">
            <v>0</v>
          </cell>
          <cell r="M2395">
            <v>0</v>
          </cell>
          <cell r="N2395">
            <v>0</v>
          </cell>
        </row>
        <row r="2396">
          <cell r="A2396" t="str">
            <v>SANTO AFONSO-MT</v>
          </cell>
          <cell r="B2396" t="str">
            <v>MT</v>
          </cell>
          <cell r="C2396">
            <v>0</v>
          </cell>
          <cell r="D2396">
            <v>0</v>
          </cell>
          <cell r="E2396">
            <v>0</v>
          </cell>
          <cell r="F2396">
            <v>0</v>
          </cell>
          <cell r="G2396">
            <v>0</v>
          </cell>
          <cell r="H2396">
            <v>0</v>
          </cell>
          <cell r="K2396">
            <v>0</v>
          </cell>
          <cell r="L2396">
            <v>0</v>
          </cell>
          <cell r="M2396">
            <v>0</v>
          </cell>
          <cell r="N2396">
            <v>0</v>
          </cell>
        </row>
        <row r="2397">
          <cell r="A2397" t="str">
            <v>SANTO ANTONIO DO LESTE-MT</v>
          </cell>
          <cell r="B2397" t="str">
            <v>MT</v>
          </cell>
          <cell r="C2397">
            <v>0</v>
          </cell>
          <cell r="D2397">
            <v>0</v>
          </cell>
          <cell r="E2397">
            <v>0</v>
          </cell>
          <cell r="F2397">
            <v>0</v>
          </cell>
          <cell r="G2397">
            <v>0</v>
          </cell>
          <cell r="H2397">
            <v>0</v>
          </cell>
          <cell r="K2397">
            <v>0</v>
          </cell>
          <cell r="L2397">
            <v>0</v>
          </cell>
          <cell r="M2397">
            <v>0</v>
          </cell>
          <cell r="N2397">
            <v>0</v>
          </cell>
        </row>
        <row r="2398">
          <cell r="A2398" t="str">
            <v>SANTO ANTONIO DO LEVERGER-MT</v>
          </cell>
          <cell r="B2398" t="str">
            <v>MT</v>
          </cell>
          <cell r="C2398">
            <v>0</v>
          </cell>
          <cell r="D2398">
            <v>0</v>
          </cell>
          <cell r="E2398">
            <v>0</v>
          </cell>
          <cell r="F2398">
            <v>0</v>
          </cell>
          <cell r="G2398">
            <v>0</v>
          </cell>
          <cell r="H2398">
            <v>0</v>
          </cell>
          <cell r="K2398">
            <v>0</v>
          </cell>
          <cell r="L2398">
            <v>0</v>
          </cell>
          <cell r="M2398">
            <v>0</v>
          </cell>
          <cell r="N2398">
            <v>0</v>
          </cell>
        </row>
        <row r="2399">
          <cell r="A2399" t="str">
            <v>SAO FELIX DO ARAGUAIA-MT</v>
          </cell>
          <cell r="B2399" t="str">
            <v>MT</v>
          </cell>
          <cell r="C2399">
            <v>0</v>
          </cell>
          <cell r="D2399">
            <v>0</v>
          </cell>
          <cell r="E2399">
            <v>0</v>
          </cell>
          <cell r="F2399">
            <v>0</v>
          </cell>
          <cell r="G2399">
            <v>0</v>
          </cell>
          <cell r="H2399">
            <v>0</v>
          </cell>
          <cell r="K2399">
            <v>0</v>
          </cell>
          <cell r="L2399">
            <v>0</v>
          </cell>
          <cell r="M2399">
            <v>0</v>
          </cell>
          <cell r="N2399">
            <v>0</v>
          </cell>
        </row>
        <row r="2400">
          <cell r="A2400" t="str">
            <v>SAO JOSE DO POVO-MT</v>
          </cell>
          <cell r="B2400" t="str">
            <v>MT</v>
          </cell>
          <cell r="C2400">
            <v>0</v>
          </cell>
          <cell r="D2400">
            <v>0</v>
          </cell>
          <cell r="E2400">
            <v>0</v>
          </cell>
          <cell r="F2400">
            <v>0</v>
          </cell>
          <cell r="G2400">
            <v>0</v>
          </cell>
          <cell r="H2400">
            <v>0</v>
          </cell>
          <cell r="K2400">
            <v>0</v>
          </cell>
          <cell r="L2400">
            <v>0</v>
          </cell>
          <cell r="M2400">
            <v>0</v>
          </cell>
          <cell r="N2400">
            <v>0</v>
          </cell>
        </row>
        <row r="2401">
          <cell r="A2401" t="str">
            <v>SAO JOSE DO RIO CLARO-MT</v>
          </cell>
          <cell r="B2401" t="str">
            <v>MT</v>
          </cell>
          <cell r="C2401">
            <v>0</v>
          </cell>
          <cell r="D2401">
            <v>0</v>
          </cell>
          <cell r="E2401">
            <v>0</v>
          </cell>
          <cell r="F2401">
            <v>0</v>
          </cell>
          <cell r="G2401">
            <v>0</v>
          </cell>
          <cell r="H2401">
            <v>0</v>
          </cell>
          <cell r="K2401">
            <v>0</v>
          </cell>
          <cell r="L2401">
            <v>0</v>
          </cell>
          <cell r="M2401">
            <v>0</v>
          </cell>
          <cell r="N2401">
            <v>0</v>
          </cell>
        </row>
        <row r="2402">
          <cell r="A2402" t="str">
            <v>SAO JOSE DO XINGU-MT</v>
          </cell>
          <cell r="B2402" t="str">
            <v>MT</v>
          </cell>
          <cell r="C2402">
            <v>0</v>
          </cell>
          <cell r="D2402">
            <v>0</v>
          </cell>
          <cell r="E2402">
            <v>0</v>
          </cell>
          <cell r="F2402">
            <v>0</v>
          </cell>
          <cell r="G2402">
            <v>0</v>
          </cell>
          <cell r="H2402">
            <v>0</v>
          </cell>
          <cell r="K2402">
            <v>0</v>
          </cell>
          <cell r="L2402">
            <v>0</v>
          </cell>
          <cell r="M2402">
            <v>0</v>
          </cell>
          <cell r="N2402">
            <v>0</v>
          </cell>
        </row>
        <row r="2403">
          <cell r="A2403" t="str">
            <v>SAO JOSE DOS QUATRO MARCOS-MT</v>
          </cell>
          <cell r="B2403" t="str">
            <v>MT</v>
          </cell>
          <cell r="C2403">
            <v>0</v>
          </cell>
          <cell r="D2403">
            <v>0</v>
          </cell>
          <cell r="E2403">
            <v>0</v>
          </cell>
          <cell r="F2403">
            <v>0</v>
          </cell>
          <cell r="G2403">
            <v>0</v>
          </cell>
          <cell r="H2403">
            <v>0</v>
          </cell>
          <cell r="K2403">
            <v>0</v>
          </cell>
          <cell r="L2403">
            <v>0</v>
          </cell>
          <cell r="M2403">
            <v>0</v>
          </cell>
          <cell r="N2403">
            <v>0</v>
          </cell>
        </row>
        <row r="2404">
          <cell r="A2404" t="str">
            <v>SAO PEDRO DA CIPA-MT</v>
          </cell>
          <cell r="B2404" t="str">
            <v>MT</v>
          </cell>
          <cell r="C2404">
            <v>0</v>
          </cell>
          <cell r="D2404">
            <v>0</v>
          </cell>
          <cell r="E2404">
            <v>0</v>
          </cell>
          <cell r="F2404">
            <v>0</v>
          </cell>
          <cell r="G2404">
            <v>0</v>
          </cell>
          <cell r="H2404">
            <v>0</v>
          </cell>
          <cell r="K2404">
            <v>0</v>
          </cell>
          <cell r="L2404">
            <v>0</v>
          </cell>
          <cell r="M2404">
            <v>0</v>
          </cell>
          <cell r="N2404">
            <v>0</v>
          </cell>
        </row>
        <row r="2405">
          <cell r="A2405" t="str">
            <v>SAPEZAL-MT</v>
          </cell>
          <cell r="B2405" t="str">
            <v>MT</v>
          </cell>
          <cell r="C2405">
            <v>0</v>
          </cell>
          <cell r="D2405">
            <v>0</v>
          </cell>
          <cell r="E2405">
            <v>0</v>
          </cell>
          <cell r="F2405">
            <v>0</v>
          </cell>
          <cell r="G2405">
            <v>0</v>
          </cell>
          <cell r="H2405">
            <v>0</v>
          </cell>
          <cell r="K2405">
            <v>0</v>
          </cell>
          <cell r="L2405">
            <v>0</v>
          </cell>
          <cell r="M2405">
            <v>0</v>
          </cell>
          <cell r="N2405">
            <v>0</v>
          </cell>
        </row>
        <row r="2406">
          <cell r="A2406" t="str">
            <v>SERRA NOVA DOURADA-MT</v>
          </cell>
          <cell r="B2406" t="str">
            <v>MT</v>
          </cell>
          <cell r="C2406">
            <v>0</v>
          </cell>
          <cell r="D2406">
            <v>0</v>
          </cell>
          <cell r="E2406">
            <v>0</v>
          </cell>
          <cell r="F2406">
            <v>0</v>
          </cell>
          <cell r="G2406">
            <v>0</v>
          </cell>
          <cell r="H2406">
            <v>0</v>
          </cell>
          <cell r="K2406">
            <v>0</v>
          </cell>
          <cell r="L2406">
            <v>0</v>
          </cell>
          <cell r="M2406">
            <v>0</v>
          </cell>
          <cell r="N2406">
            <v>0</v>
          </cell>
        </row>
        <row r="2407">
          <cell r="A2407" t="str">
            <v>SINOP-MT</v>
          </cell>
          <cell r="B2407" t="str">
            <v>MT</v>
          </cell>
          <cell r="C2407">
            <v>0</v>
          </cell>
          <cell r="D2407">
            <v>0</v>
          </cell>
          <cell r="E2407">
            <v>0</v>
          </cell>
          <cell r="F2407">
            <v>0</v>
          </cell>
          <cell r="G2407">
            <v>0</v>
          </cell>
          <cell r="H2407">
            <v>0</v>
          </cell>
          <cell r="K2407">
            <v>0</v>
          </cell>
          <cell r="L2407">
            <v>0</v>
          </cell>
          <cell r="M2407">
            <v>0</v>
          </cell>
          <cell r="N2407">
            <v>0</v>
          </cell>
        </row>
        <row r="2408">
          <cell r="A2408" t="str">
            <v>SORRISO-MT</v>
          </cell>
          <cell r="B2408" t="str">
            <v>MT</v>
          </cell>
          <cell r="C2408">
            <v>0</v>
          </cell>
          <cell r="D2408">
            <v>0</v>
          </cell>
          <cell r="E2408">
            <v>0</v>
          </cell>
          <cell r="F2408">
            <v>0</v>
          </cell>
          <cell r="G2408">
            <v>0</v>
          </cell>
          <cell r="H2408">
            <v>0</v>
          </cell>
          <cell r="K2408">
            <v>0</v>
          </cell>
          <cell r="L2408">
            <v>0</v>
          </cell>
          <cell r="M2408">
            <v>0</v>
          </cell>
          <cell r="N2408">
            <v>0</v>
          </cell>
        </row>
        <row r="2409">
          <cell r="A2409" t="str">
            <v>TABAPORA-MT</v>
          </cell>
          <cell r="B2409" t="str">
            <v>MT</v>
          </cell>
          <cell r="C2409">
            <v>0</v>
          </cell>
          <cell r="D2409">
            <v>0</v>
          </cell>
          <cell r="E2409">
            <v>0</v>
          </cell>
          <cell r="F2409">
            <v>0</v>
          </cell>
          <cell r="G2409">
            <v>0</v>
          </cell>
          <cell r="H2409">
            <v>0</v>
          </cell>
          <cell r="K2409">
            <v>0</v>
          </cell>
          <cell r="L2409">
            <v>0</v>
          </cell>
          <cell r="M2409">
            <v>0</v>
          </cell>
          <cell r="N2409">
            <v>0</v>
          </cell>
        </row>
        <row r="2410">
          <cell r="A2410" t="str">
            <v>TANGARA DA SERRA-MT</v>
          </cell>
          <cell r="B2410" t="str">
            <v>MT</v>
          </cell>
          <cell r="C2410">
            <v>0</v>
          </cell>
          <cell r="D2410">
            <v>0</v>
          </cell>
          <cell r="E2410">
            <v>0</v>
          </cell>
          <cell r="F2410">
            <v>0</v>
          </cell>
          <cell r="G2410">
            <v>0</v>
          </cell>
          <cell r="H2410">
            <v>0</v>
          </cell>
          <cell r="K2410">
            <v>0</v>
          </cell>
          <cell r="L2410">
            <v>0</v>
          </cell>
          <cell r="M2410">
            <v>0</v>
          </cell>
          <cell r="N2410">
            <v>0</v>
          </cell>
        </row>
        <row r="2411">
          <cell r="A2411" t="str">
            <v>TAPURAH-MT</v>
          </cell>
          <cell r="B2411" t="str">
            <v>MT</v>
          </cell>
          <cell r="C2411">
            <v>0</v>
          </cell>
          <cell r="D2411">
            <v>0</v>
          </cell>
          <cell r="E2411">
            <v>0</v>
          </cell>
          <cell r="F2411">
            <v>0</v>
          </cell>
          <cell r="G2411">
            <v>0</v>
          </cell>
          <cell r="H2411">
            <v>0</v>
          </cell>
          <cell r="K2411">
            <v>0</v>
          </cell>
          <cell r="L2411">
            <v>0</v>
          </cell>
          <cell r="M2411">
            <v>0</v>
          </cell>
          <cell r="N2411">
            <v>0</v>
          </cell>
        </row>
        <row r="2412">
          <cell r="A2412" t="str">
            <v>TERRA NOVA DO NORTE-MT</v>
          </cell>
          <cell r="B2412" t="str">
            <v>MT</v>
          </cell>
          <cell r="C2412">
            <v>0</v>
          </cell>
          <cell r="D2412">
            <v>0</v>
          </cell>
          <cell r="E2412">
            <v>0</v>
          </cell>
          <cell r="F2412">
            <v>0</v>
          </cell>
          <cell r="G2412">
            <v>0</v>
          </cell>
          <cell r="H2412">
            <v>0</v>
          </cell>
          <cell r="K2412">
            <v>0</v>
          </cell>
          <cell r="L2412">
            <v>0</v>
          </cell>
          <cell r="M2412">
            <v>0</v>
          </cell>
          <cell r="N2412">
            <v>0</v>
          </cell>
        </row>
        <row r="2413">
          <cell r="A2413" t="str">
            <v>TESOURO-MT</v>
          </cell>
          <cell r="B2413" t="str">
            <v>MT</v>
          </cell>
          <cell r="C2413">
            <v>0</v>
          </cell>
          <cell r="D2413">
            <v>0</v>
          </cell>
          <cell r="E2413">
            <v>0</v>
          </cell>
          <cell r="F2413">
            <v>0</v>
          </cell>
          <cell r="G2413">
            <v>0</v>
          </cell>
          <cell r="H2413">
            <v>0</v>
          </cell>
          <cell r="K2413">
            <v>0</v>
          </cell>
          <cell r="L2413">
            <v>0</v>
          </cell>
          <cell r="M2413">
            <v>0</v>
          </cell>
          <cell r="N2413">
            <v>0</v>
          </cell>
        </row>
        <row r="2414">
          <cell r="A2414" t="str">
            <v>TORIXOREU-MT</v>
          </cell>
          <cell r="B2414" t="str">
            <v>MT</v>
          </cell>
          <cell r="C2414">
            <v>0</v>
          </cell>
          <cell r="D2414">
            <v>0</v>
          </cell>
          <cell r="E2414">
            <v>0</v>
          </cell>
          <cell r="F2414">
            <v>0</v>
          </cell>
          <cell r="G2414">
            <v>0</v>
          </cell>
          <cell r="H2414">
            <v>0</v>
          </cell>
          <cell r="K2414">
            <v>0</v>
          </cell>
          <cell r="L2414">
            <v>0</v>
          </cell>
          <cell r="M2414">
            <v>0</v>
          </cell>
          <cell r="N2414">
            <v>0</v>
          </cell>
        </row>
        <row r="2415">
          <cell r="A2415" t="str">
            <v>UNIAO DO SUL-MT</v>
          </cell>
          <cell r="B2415" t="str">
            <v>MT</v>
          </cell>
          <cell r="C2415">
            <v>0</v>
          </cell>
          <cell r="D2415">
            <v>0</v>
          </cell>
          <cell r="E2415">
            <v>0</v>
          </cell>
          <cell r="F2415">
            <v>0</v>
          </cell>
          <cell r="G2415">
            <v>0</v>
          </cell>
          <cell r="H2415">
            <v>0</v>
          </cell>
          <cell r="K2415">
            <v>0</v>
          </cell>
          <cell r="L2415">
            <v>0</v>
          </cell>
          <cell r="M2415">
            <v>0</v>
          </cell>
          <cell r="N2415">
            <v>0</v>
          </cell>
        </row>
        <row r="2416">
          <cell r="A2416" t="str">
            <v>VALE DE SAO DOMINGOS-MT</v>
          </cell>
          <cell r="B2416" t="str">
            <v>MT</v>
          </cell>
          <cell r="C2416">
            <v>0</v>
          </cell>
          <cell r="D2416">
            <v>0</v>
          </cell>
          <cell r="E2416">
            <v>0</v>
          </cell>
          <cell r="F2416">
            <v>0</v>
          </cell>
          <cell r="G2416">
            <v>0</v>
          </cell>
          <cell r="H2416">
            <v>0</v>
          </cell>
          <cell r="K2416">
            <v>0</v>
          </cell>
          <cell r="L2416">
            <v>0</v>
          </cell>
          <cell r="M2416">
            <v>0</v>
          </cell>
          <cell r="N2416">
            <v>0</v>
          </cell>
        </row>
        <row r="2417">
          <cell r="A2417" t="str">
            <v>VARZEA GRANDE-MT</v>
          </cell>
          <cell r="B2417" t="str">
            <v>MT</v>
          </cell>
          <cell r="C2417">
            <v>0</v>
          </cell>
          <cell r="D2417">
            <v>0</v>
          </cell>
          <cell r="E2417">
            <v>0</v>
          </cell>
          <cell r="F2417">
            <v>0</v>
          </cell>
          <cell r="G2417">
            <v>0</v>
          </cell>
          <cell r="H2417">
            <v>0</v>
          </cell>
          <cell r="K2417">
            <v>0</v>
          </cell>
          <cell r="L2417">
            <v>0</v>
          </cell>
          <cell r="M2417">
            <v>0</v>
          </cell>
          <cell r="N2417">
            <v>0</v>
          </cell>
        </row>
        <row r="2418">
          <cell r="A2418" t="str">
            <v>VERA-MT</v>
          </cell>
          <cell r="B2418" t="str">
            <v>MT</v>
          </cell>
          <cell r="C2418">
            <v>0</v>
          </cell>
          <cell r="D2418">
            <v>0</v>
          </cell>
          <cell r="E2418">
            <v>0</v>
          </cell>
          <cell r="F2418">
            <v>0</v>
          </cell>
          <cell r="G2418">
            <v>0</v>
          </cell>
          <cell r="H2418">
            <v>0</v>
          </cell>
          <cell r="K2418">
            <v>0</v>
          </cell>
          <cell r="L2418">
            <v>0</v>
          </cell>
          <cell r="M2418">
            <v>0</v>
          </cell>
          <cell r="N2418">
            <v>0</v>
          </cell>
        </row>
        <row r="2419">
          <cell r="A2419" t="str">
            <v>VILA BELA DA SANTISSIMA TRINDADE-MT</v>
          </cell>
          <cell r="B2419" t="str">
            <v>MT</v>
          </cell>
          <cell r="C2419">
            <v>0</v>
          </cell>
          <cell r="D2419">
            <v>0</v>
          </cell>
          <cell r="E2419">
            <v>0</v>
          </cell>
          <cell r="F2419">
            <v>0</v>
          </cell>
          <cell r="G2419">
            <v>0</v>
          </cell>
          <cell r="H2419">
            <v>0</v>
          </cell>
          <cell r="K2419">
            <v>0</v>
          </cell>
          <cell r="L2419">
            <v>0</v>
          </cell>
          <cell r="M2419">
            <v>0</v>
          </cell>
          <cell r="N2419">
            <v>0</v>
          </cell>
        </row>
        <row r="2420">
          <cell r="A2420" t="str">
            <v>VILA RICA-MT</v>
          </cell>
          <cell r="B2420" t="str">
            <v>MT</v>
          </cell>
          <cell r="C2420">
            <v>0</v>
          </cell>
          <cell r="D2420">
            <v>0</v>
          </cell>
          <cell r="E2420">
            <v>0</v>
          </cell>
          <cell r="F2420">
            <v>0</v>
          </cell>
          <cell r="G2420">
            <v>0</v>
          </cell>
          <cell r="H2420">
            <v>0</v>
          </cell>
          <cell r="K2420">
            <v>0</v>
          </cell>
          <cell r="L2420">
            <v>0</v>
          </cell>
          <cell r="M2420">
            <v>0</v>
          </cell>
          <cell r="N2420">
            <v>0</v>
          </cell>
        </row>
        <row r="2421">
          <cell r="A2421" t="str">
            <v>ABAETETUBA-PA</v>
          </cell>
          <cell r="B2421" t="str">
            <v>PA</v>
          </cell>
          <cell r="C2421">
            <v>0</v>
          </cell>
          <cell r="D2421">
            <v>0</v>
          </cell>
          <cell r="E2421">
            <v>0</v>
          </cell>
          <cell r="F2421">
            <v>0</v>
          </cell>
          <cell r="G2421">
            <v>0</v>
          </cell>
          <cell r="H2421">
            <v>0</v>
          </cell>
          <cell r="K2421">
            <v>0</v>
          </cell>
          <cell r="L2421">
            <v>0</v>
          </cell>
          <cell r="M2421">
            <v>0</v>
          </cell>
          <cell r="N2421">
            <v>0</v>
          </cell>
        </row>
        <row r="2422">
          <cell r="A2422" t="str">
            <v>ABEL FIGUEIREDO-PA</v>
          </cell>
          <cell r="B2422" t="str">
            <v>PA</v>
          </cell>
          <cell r="C2422">
            <v>0</v>
          </cell>
          <cell r="D2422">
            <v>0</v>
          </cell>
          <cell r="E2422">
            <v>0</v>
          </cell>
          <cell r="F2422">
            <v>0</v>
          </cell>
          <cell r="G2422">
            <v>0</v>
          </cell>
          <cell r="H2422">
            <v>0</v>
          </cell>
          <cell r="K2422">
            <v>0</v>
          </cell>
          <cell r="L2422">
            <v>0</v>
          </cell>
          <cell r="M2422">
            <v>0</v>
          </cell>
          <cell r="N2422">
            <v>0</v>
          </cell>
        </row>
        <row r="2423">
          <cell r="A2423" t="str">
            <v>ACARA-PA</v>
          </cell>
          <cell r="B2423" t="str">
            <v>PA</v>
          </cell>
          <cell r="C2423">
            <v>0</v>
          </cell>
          <cell r="D2423">
            <v>0</v>
          </cell>
          <cell r="E2423">
            <v>0</v>
          </cell>
          <cell r="F2423">
            <v>0</v>
          </cell>
          <cell r="G2423">
            <v>0</v>
          </cell>
          <cell r="H2423">
            <v>0</v>
          </cell>
          <cell r="K2423">
            <v>0</v>
          </cell>
          <cell r="L2423">
            <v>0</v>
          </cell>
          <cell r="M2423">
            <v>0</v>
          </cell>
          <cell r="N2423">
            <v>0</v>
          </cell>
        </row>
        <row r="2424">
          <cell r="A2424" t="str">
            <v>AFUA-PA</v>
          </cell>
          <cell r="B2424" t="str">
            <v>PA</v>
          </cell>
          <cell r="C2424">
            <v>0</v>
          </cell>
          <cell r="D2424">
            <v>0</v>
          </cell>
          <cell r="E2424">
            <v>1.7084768672879778E-3</v>
          </cell>
          <cell r="F2424">
            <v>2.0032868275862068E-5</v>
          </cell>
          <cell r="G2424">
            <v>1.7084768951361508E-3</v>
          </cell>
          <cell r="H2424">
            <v>2.0032868296896576E-5</v>
          </cell>
          <cell r="K2424">
            <v>2.1423067765405277E-3</v>
          </cell>
          <cell r="L2424">
            <v>2.8434164780434488E-5</v>
          </cell>
          <cell r="M2424">
            <v>-0.20250595580197006</v>
          </cell>
          <cell r="N2424">
            <v>-0.29546485885595042</v>
          </cell>
        </row>
        <row r="2425">
          <cell r="A2425" t="str">
            <v>AGUA AZUL DO NORTE-PA</v>
          </cell>
          <cell r="B2425" t="str">
            <v>PA</v>
          </cell>
          <cell r="C2425">
            <v>0</v>
          </cell>
          <cell r="D2425">
            <v>0</v>
          </cell>
          <cell r="E2425">
            <v>0</v>
          </cell>
          <cell r="F2425">
            <v>0</v>
          </cell>
          <cell r="G2425">
            <v>0</v>
          </cell>
          <cell r="H2425">
            <v>0</v>
          </cell>
          <cell r="K2425">
            <v>0</v>
          </cell>
          <cell r="L2425">
            <v>0</v>
          </cell>
          <cell r="M2425">
            <v>0</v>
          </cell>
          <cell r="N2425">
            <v>0</v>
          </cell>
        </row>
        <row r="2426">
          <cell r="A2426" t="str">
            <v>ALENQUER-PA</v>
          </cell>
          <cell r="B2426" t="str">
            <v>PA</v>
          </cell>
          <cell r="C2426">
            <v>0</v>
          </cell>
          <cell r="D2426">
            <v>0</v>
          </cell>
          <cell r="E2426">
            <v>1.7084768672879778E-3</v>
          </cell>
          <cell r="F2426">
            <v>2.0032868275862068E-5</v>
          </cell>
          <cell r="G2426">
            <v>1.7084768951361508E-3</v>
          </cell>
          <cell r="H2426">
            <v>2.0032868296896576E-5</v>
          </cell>
          <cell r="K2426">
            <v>2.1423067765405277E-3</v>
          </cell>
          <cell r="L2426">
            <v>2.8434164780434488E-5</v>
          </cell>
          <cell r="M2426">
            <v>-0.20250595580197006</v>
          </cell>
          <cell r="N2426">
            <v>-0.29546485885595042</v>
          </cell>
        </row>
        <row r="2427">
          <cell r="A2427" t="str">
            <v>ALMEIRIM-PA</v>
          </cell>
          <cell r="B2427" t="str">
            <v>PA</v>
          </cell>
          <cell r="C2427">
            <v>0</v>
          </cell>
          <cell r="D2427">
            <v>0</v>
          </cell>
          <cell r="E2427">
            <v>1.7084768672879778E-3</v>
          </cell>
          <cell r="F2427">
            <v>2.0032868275862068E-5</v>
          </cell>
          <cell r="G2427">
            <v>1.7084768951361508E-3</v>
          </cell>
          <cell r="H2427">
            <v>2.0032868296896576E-5</v>
          </cell>
          <cell r="K2427">
            <v>2.1423067765405277E-3</v>
          </cell>
          <cell r="L2427">
            <v>2.8434164780434488E-5</v>
          </cell>
          <cell r="M2427">
            <v>-0.20250595580197006</v>
          </cell>
          <cell r="N2427">
            <v>-0.29546485885595042</v>
          </cell>
        </row>
        <row r="2428">
          <cell r="A2428" t="str">
            <v>ALTAMIRA-PA</v>
          </cell>
          <cell r="B2428" t="str">
            <v>PA</v>
          </cell>
          <cell r="C2428">
            <v>0</v>
          </cell>
          <cell r="D2428">
            <v>0</v>
          </cell>
          <cell r="E2428">
            <v>0</v>
          </cell>
          <cell r="F2428">
            <v>0</v>
          </cell>
          <cell r="G2428">
            <v>0</v>
          </cell>
          <cell r="H2428">
            <v>0</v>
          </cell>
          <cell r="K2428">
            <v>0</v>
          </cell>
          <cell r="L2428">
            <v>0</v>
          </cell>
          <cell r="M2428">
            <v>0</v>
          </cell>
          <cell r="N2428">
            <v>0</v>
          </cell>
        </row>
        <row r="2429">
          <cell r="A2429" t="str">
            <v>ANAJAS-PA</v>
          </cell>
          <cell r="B2429" t="str">
            <v>PA</v>
          </cell>
          <cell r="C2429">
            <v>0</v>
          </cell>
          <cell r="D2429">
            <v>0</v>
          </cell>
          <cell r="E2429">
            <v>1.7084768672879778E-3</v>
          </cell>
          <cell r="F2429">
            <v>2.0032868275862068E-5</v>
          </cell>
          <cell r="G2429">
            <v>1.7084768951361508E-3</v>
          </cell>
          <cell r="H2429">
            <v>2.0032868296896576E-5</v>
          </cell>
          <cell r="K2429">
            <v>2.1423067765405277E-3</v>
          </cell>
          <cell r="L2429">
            <v>2.8434164780434488E-5</v>
          </cell>
          <cell r="M2429">
            <v>-0.20250595580197006</v>
          </cell>
          <cell r="N2429">
            <v>-0.29546485885595042</v>
          </cell>
        </row>
        <row r="2430">
          <cell r="A2430" t="str">
            <v>ANANINDEUA-PA</v>
          </cell>
          <cell r="B2430" t="str">
            <v>PA</v>
          </cell>
          <cell r="C2430">
            <v>0</v>
          </cell>
          <cell r="D2430">
            <v>0</v>
          </cell>
          <cell r="E2430">
            <v>0</v>
          </cell>
          <cell r="F2430">
            <v>0</v>
          </cell>
          <cell r="G2430">
            <v>0</v>
          </cell>
          <cell r="H2430">
            <v>0</v>
          </cell>
          <cell r="K2430">
            <v>0</v>
          </cell>
          <cell r="L2430">
            <v>0</v>
          </cell>
          <cell r="M2430">
            <v>0</v>
          </cell>
          <cell r="N2430">
            <v>0</v>
          </cell>
        </row>
        <row r="2431">
          <cell r="A2431" t="str">
            <v>ANAPU-PA</v>
          </cell>
          <cell r="B2431" t="str">
            <v>PA</v>
          </cell>
          <cell r="C2431">
            <v>0</v>
          </cell>
          <cell r="D2431">
            <v>0</v>
          </cell>
          <cell r="E2431">
            <v>0</v>
          </cell>
          <cell r="F2431">
            <v>0</v>
          </cell>
          <cell r="G2431">
            <v>0</v>
          </cell>
          <cell r="H2431">
            <v>0</v>
          </cell>
          <cell r="K2431">
            <v>0</v>
          </cell>
          <cell r="L2431">
            <v>0</v>
          </cell>
          <cell r="M2431">
            <v>0</v>
          </cell>
          <cell r="N2431">
            <v>0</v>
          </cell>
        </row>
        <row r="2432">
          <cell r="A2432" t="str">
            <v>AUGUSTO CORREA-PA</v>
          </cell>
          <cell r="B2432" t="str">
            <v>PA</v>
          </cell>
          <cell r="C2432">
            <v>0</v>
          </cell>
          <cell r="D2432">
            <v>0</v>
          </cell>
          <cell r="E2432">
            <v>0</v>
          </cell>
          <cell r="F2432">
            <v>0</v>
          </cell>
          <cell r="G2432">
            <v>0</v>
          </cell>
          <cell r="H2432">
            <v>0</v>
          </cell>
          <cell r="K2432">
            <v>0</v>
          </cell>
          <cell r="L2432">
            <v>0</v>
          </cell>
          <cell r="M2432">
            <v>0</v>
          </cell>
          <cell r="N2432">
            <v>0</v>
          </cell>
        </row>
        <row r="2433">
          <cell r="A2433" t="str">
            <v>AURORA DO PARA-PA</v>
          </cell>
          <cell r="B2433" t="str">
            <v>PA</v>
          </cell>
          <cell r="C2433">
            <v>0</v>
          </cell>
          <cell r="D2433">
            <v>0</v>
          </cell>
          <cell r="E2433">
            <v>0</v>
          </cell>
          <cell r="F2433">
            <v>0</v>
          </cell>
          <cell r="G2433">
            <v>0</v>
          </cell>
          <cell r="H2433">
            <v>0</v>
          </cell>
          <cell r="K2433">
            <v>0</v>
          </cell>
          <cell r="L2433">
            <v>0</v>
          </cell>
          <cell r="M2433">
            <v>0</v>
          </cell>
          <cell r="N2433">
            <v>0</v>
          </cell>
        </row>
        <row r="2434">
          <cell r="A2434" t="str">
            <v>AVEIRO-PA</v>
          </cell>
          <cell r="B2434" t="str">
            <v>PA</v>
          </cell>
          <cell r="C2434">
            <v>0</v>
          </cell>
          <cell r="D2434">
            <v>0</v>
          </cell>
          <cell r="E2434">
            <v>0</v>
          </cell>
          <cell r="F2434">
            <v>0</v>
          </cell>
          <cell r="G2434">
            <v>0</v>
          </cell>
          <cell r="H2434">
            <v>0</v>
          </cell>
          <cell r="K2434">
            <v>0</v>
          </cell>
          <cell r="L2434">
            <v>0</v>
          </cell>
          <cell r="M2434">
            <v>0</v>
          </cell>
          <cell r="N2434">
            <v>0</v>
          </cell>
        </row>
        <row r="2435">
          <cell r="A2435" t="str">
            <v>BAGRE-PA</v>
          </cell>
          <cell r="B2435" t="str">
            <v>PA</v>
          </cell>
          <cell r="C2435">
            <v>0</v>
          </cell>
          <cell r="D2435">
            <v>0</v>
          </cell>
          <cell r="E2435">
            <v>0</v>
          </cell>
          <cell r="F2435">
            <v>0</v>
          </cell>
          <cell r="G2435">
            <v>0</v>
          </cell>
          <cell r="H2435">
            <v>0</v>
          </cell>
          <cell r="K2435">
            <v>0</v>
          </cell>
          <cell r="L2435">
            <v>0</v>
          </cell>
          <cell r="M2435">
            <v>0</v>
          </cell>
          <cell r="N2435">
            <v>0</v>
          </cell>
        </row>
        <row r="2436">
          <cell r="A2436" t="str">
            <v>BAIAO-PA</v>
          </cell>
          <cell r="B2436" t="str">
            <v>PA</v>
          </cell>
          <cell r="C2436">
            <v>0</v>
          </cell>
          <cell r="D2436">
            <v>0</v>
          </cell>
          <cell r="E2436">
            <v>0</v>
          </cell>
          <cell r="F2436">
            <v>0</v>
          </cell>
          <cell r="G2436">
            <v>0</v>
          </cell>
          <cell r="H2436">
            <v>0</v>
          </cell>
          <cell r="K2436">
            <v>0</v>
          </cell>
          <cell r="L2436">
            <v>0</v>
          </cell>
          <cell r="M2436">
            <v>0</v>
          </cell>
          <cell r="N2436">
            <v>0</v>
          </cell>
        </row>
        <row r="2437">
          <cell r="A2437" t="str">
            <v>BANNACH-PA</v>
          </cell>
          <cell r="B2437" t="str">
            <v>PA</v>
          </cell>
          <cell r="C2437">
            <v>0</v>
          </cell>
          <cell r="D2437">
            <v>0</v>
          </cell>
          <cell r="E2437">
            <v>0</v>
          </cell>
          <cell r="F2437">
            <v>0</v>
          </cell>
          <cell r="G2437">
            <v>0</v>
          </cell>
          <cell r="H2437">
            <v>0</v>
          </cell>
          <cell r="K2437">
            <v>0</v>
          </cell>
          <cell r="L2437">
            <v>0</v>
          </cell>
          <cell r="M2437">
            <v>0</v>
          </cell>
          <cell r="N2437">
            <v>0</v>
          </cell>
        </row>
        <row r="2438">
          <cell r="A2438" t="str">
            <v>BARCARENA-PA</v>
          </cell>
          <cell r="B2438" t="str">
            <v>PA</v>
          </cell>
          <cell r="C2438">
            <v>0</v>
          </cell>
          <cell r="D2438">
            <v>0</v>
          </cell>
          <cell r="E2438">
            <v>0</v>
          </cell>
          <cell r="F2438">
            <v>0</v>
          </cell>
          <cell r="G2438">
            <v>0</v>
          </cell>
          <cell r="H2438">
            <v>0</v>
          </cell>
          <cell r="K2438">
            <v>0</v>
          </cell>
          <cell r="L2438">
            <v>0</v>
          </cell>
          <cell r="M2438">
            <v>0</v>
          </cell>
          <cell r="N2438">
            <v>0</v>
          </cell>
        </row>
        <row r="2439">
          <cell r="A2439" t="str">
            <v>BELEM-PA</v>
          </cell>
          <cell r="B2439" t="str">
            <v>PA</v>
          </cell>
          <cell r="C2439">
            <v>0</v>
          </cell>
          <cell r="D2439">
            <v>0</v>
          </cell>
          <cell r="E2439">
            <v>0</v>
          </cell>
          <cell r="F2439">
            <v>0</v>
          </cell>
          <cell r="G2439">
            <v>0</v>
          </cell>
          <cell r="H2439">
            <v>0</v>
          </cell>
          <cell r="K2439">
            <v>0</v>
          </cell>
          <cell r="L2439">
            <v>0</v>
          </cell>
          <cell r="M2439">
            <v>0</v>
          </cell>
          <cell r="N2439">
            <v>0</v>
          </cell>
        </row>
        <row r="2440">
          <cell r="A2440" t="str">
            <v>BELTERRA-PA</v>
          </cell>
          <cell r="B2440" t="str">
            <v>PA</v>
          </cell>
          <cell r="C2440">
            <v>0</v>
          </cell>
          <cell r="D2440">
            <v>0</v>
          </cell>
          <cell r="E2440">
            <v>0</v>
          </cell>
          <cell r="F2440">
            <v>0</v>
          </cell>
          <cell r="G2440">
            <v>0</v>
          </cell>
          <cell r="H2440">
            <v>0</v>
          </cell>
          <cell r="K2440">
            <v>0</v>
          </cell>
          <cell r="L2440">
            <v>0</v>
          </cell>
          <cell r="M2440">
            <v>0</v>
          </cell>
          <cell r="N2440">
            <v>0</v>
          </cell>
        </row>
        <row r="2441">
          <cell r="A2441" t="str">
            <v>BENEVIDES-PA</v>
          </cell>
          <cell r="B2441" t="str">
            <v>PA</v>
          </cell>
          <cell r="C2441">
            <v>0</v>
          </cell>
          <cell r="D2441">
            <v>0</v>
          </cell>
          <cell r="E2441">
            <v>0</v>
          </cell>
          <cell r="F2441">
            <v>0</v>
          </cell>
          <cell r="G2441">
            <v>0</v>
          </cell>
          <cell r="H2441">
            <v>0</v>
          </cell>
          <cell r="K2441">
            <v>0</v>
          </cell>
          <cell r="L2441">
            <v>0</v>
          </cell>
          <cell r="M2441">
            <v>0</v>
          </cell>
          <cell r="N2441">
            <v>0</v>
          </cell>
        </row>
        <row r="2442">
          <cell r="A2442" t="str">
            <v>BOM JESUS DO TOCANTINS-PA</v>
          </cell>
          <cell r="B2442" t="str">
            <v>PA</v>
          </cell>
          <cell r="C2442">
            <v>0</v>
          </cell>
          <cell r="D2442">
            <v>0</v>
          </cell>
          <cell r="E2442">
            <v>0</v>
          </cell>
          <cell r="F2442">
            <v>0</v>
          </cell>
          <cell r="G2442">
            <v>0</v>
          </cell>
          <cell r="H2442">
            <v>0</v>
          </cell>
          <cell r="K2442">
            <v>0</v>
          </cell>
          <cell r="L2442">
            <v>0</v>
          </cell>
          <cell r="M2442">
            <v>0</v>
          </cell>
          <cell r="N2442">
            <v>0</v>
          </cell>
        </row>
        <row r="2443">
          <cell r="A2443" t="str">
            <v>BONITO-PA</v>
          </cell>
          <cell r="B2443" t="str">
            <v>PA</v>
          </cell>
          <cell r="C2443">
            <v>0</v>
          </cell>
          <cell r="D2443">
            <v>0</v>
          </cell>
          <cell r="E2443">
            <v>0</v>
          </cell>
          <cell r="F2443">
            <v>0</v>
          </cell>
          <cell r="G2443">
            <v>0</v>
          </cell>
          <cell r="H2443">
            <v>0</v>
          </cell>
          <cell r="K2443">
            <v>0</v>
          </cell>
          <cell r="L2443">
            <v>0</v>
          </cell>
          <cell r="M2443">
            <v>0</v>
          </cell>
          <cell r="N2443">
            <v>0</v>
          </cell>
        </row>
        <row r="2444">
          <cell r="A2444" t="str">
            <v>BRAGANCA-PA</v>
          </cell>
          <cell r="B2444" t="str">
            <v>PA</v>
          </cell>
          <cell r="C2444">
            <v>0</v>
          </cell>
          <cell r="D2444">
            <v>0</v>
          </cell>
          <cell r="E2444">
            <v>0</v>
          </cell>
          <cell r="F2444">
            <v>0</v>
          </cell>
          <cell r="G2444">
            <v>0</v>
          </cell>
          <cell r="H2444">
            <v>0</v>
          </cell>
          <cell r="K2444">
            <v>0</v>
          </cell>
          <cell r="L2444">
            <v>0</v>
          </cell>
          <cell r="M2444">
            <v>0</v>
          </cell>
          <cell r="N2444">
            <v>0</v>
          </cell>
        </row>
        <row r="2445">
          <cell r="A2445" t="str">
            <v>BRASIL NOVO-PA</v>
          </cell>
          <cell r="B2445" t="str">
            <v>PA</v>
          </cell>
          <cell r="C2445">
            <v>0</v>
          </cell>
          <cell r="D2445">
            <v>0</v>
          </cell>
          <cell r="E2445">
            <v>0</v>
          </cell>
          <cell r="F2445">
            <v>0</v>
          </cell>
          <cell r="G2445">
            <v>0</v>
          </cell>
          <cell r="H2445">
            <v>0</v>
          </cell>
          <cell r="K2445">
            <v>0</v>
          </cell>
          <cell r="L2445">
            <v>0</v>
          </cell>
          <cell r="M2445">
            <v>0</v>
          </cell>
          <cell r="N2445">
            <v>0</v>
          </cell>
        </row>
        <row r="2446">
          <cell r="A2446" t="str">
            <v>BREJO GRANDE DO ARAGUAIA-PA</v>
          </cell>
          <cell r="B2446" t="str">
            <v>PA</v>
          </cell>
          <cell r="C2446">
            <v>0</v>
          </cell>
          <cell r="D2446">
            <v>0</v>
          </cell>
          <cell r="E2446">
            <v>0</v>
          </cell>
          <cell r="F2446">
            <v>0</v>
          </cell>
          <cell r="G2446">
            <v>0</v>
          </cell>
          <cell r="H2446">
            <v>0</v>
          </cell>
          <cell r="K2446">
            <v>0</v>
          </cell>
          <cell r="L2446">
            <v>0</v>
          </cell>
          <cell r="M2446">
            <v>0</v>
          </cell>
          <cell r="N2446">
            <v>0</v>
          </cell>
        </row>
        <row r="2447">
          <cell r="A2447" t="str">
            <v>BREU BRANCO-PA</v>
          </cell>
          <cell r="B2447" t="str">
            <v>PA</v>
          </cell>
          <cell r="C2447">
            <v>0</v>
          </cell>
          <cell r="D2447">
            <v>0</v>
          </cell>
          <cell r="E2447">
            <v>0</v>
          </cell>
          <cell r="F2447">
            <v>0</v>
          </cell>
          <cell r="G2447">
            <v>0</v>
          </cell>
          <cell r="H2447">
            <v>0</v>
          </cell>
          <cell r="K2447">
            <v>0</v>
          </cell>
          <cell r="L2447">
            <v>0</v>
          </cell>
          <cell r="M2447">
            <v>0</v>
          </cell>
          <cell r="N2447">
            <v>0</v>
          </cell>
        </row>
        <row r="2448">
          <cell r="A2448" t="str">
            <v>BREVES-PA</v>
          </cell>
          <cell r="B2448" t="str">
            <v>PA</v>
          </cell>
          <cell r="C2448">
            <v>0</v>
          </cell>
          <cell r="D2448">
            <v>0</v>
          </cell>
          <cell r="E2448">
            <v>1.7084768672879778E-3</v>
          </cell>
          <cell r="F2448">
            <v>2.0032868275862068E-5</v>
          </cell>
          <cell r="G2448">
            <v>1.7084768951361508E-3</v>
          </cell>
          <cell r="H2448">
            <v>2.0032868296896576E-5</v>
          </cell>
          <cell r="K2448">
            <v>2.1423067765405277E-3</v>
          </cell>
          <cell r="L2448">
            <v>2.8434164780434488E-5</v>
          </cell>
          <cell r="M2448">
            <v>-0.20250595580197006</v>
          </cell>
          <cell r="N2448">
            <v>-0.29546485885595042</v>
          </cell>
        </row>
        <row r="2449">
          <cell r="A2449" t="str">
            <v>BUJARU-PA</v>
          </cell>
          <cell r="B2449" t="str">
            <v>PA</v>
          </cell>
          <cell r="C2449">
            <v>0</v>
          </cell>
          <cell r="D2449">
            <v>0</v>
          </cell>
          <cell r="E2449">
            <v>0</v>
          </cell>
          <cell r="F2449">
            <v>0</v>
          </cell>
          <cell r="G2449">
            <v>0</v>
          </cell>
          <cell r="H2449">
            <v>0</v>
          </cell>
          <cell r="K2449">
            <v>0</v>
          </cell>
          <cell r="L2449">
            <v>0</v>
          </cell>
          <cell r="M2449">
            <v>0</v>
          </cell>
          <cell r="N2449">
            <v>0</v>
          </cell>
        </row>
        <row r="2450">
          <cell r="A2450" t="str">
            <v>CACHOEIRA DO ARARI-PA</v>
          </cell>
          <cell r="B2450" t="str">
            <v>PA</v>
          </cell>
          <cell r="C2450">
            <v>0</v>
          </cell>
          <cell r="D2450">
            <v>0</v>
          </cell>
          <cell r="E2450">
            <v>0</v>
          </cell>
          <cell r="F2450">
            <v>0</v>
          </cell>
          <cell r="G2450">
            <v>0</v>
          </cell>
          <cell r="H2450">
            <v>0</v>
          </cell>
          <cell r="K2450">
            <v>0</v>
          </cell>
          <cell r="L2450">
            <v>0</v>
          </cell>
          <cell r="M2450">
            <v>0</v>
          </cell>
          <cell r="N2450">
            <v>0</v>
          </cell>
        </row>
        <row r="2451">
          <cell r="A2451" t="str">
            <v>CACHOEIRA DO PIRIA-PA</v>
          </cell>
          <cell r="B2451" t="str">
            <v>PA</v>
          </cell>
          <cell r="C2451">
            <v>0</v>
          </cell>
          <cell r="D2451">
            <v>0</v>
          </cell>
          <cell r="E2451">
            <v>0</v>
          </cell>
          <cell r="F2451">
            <v>0</v>
          </cell>
          <cell r="G2451">
            <v>0</v>
          </cell>
          <cell r="H2451">
            <v>0</v>
          </cell>
          <cell r="K2451">
            <v>0</v>
          </cell>
          <cell r="L2451">
            <v>0</v>
          </cell>
          <cell r="M2451">
            <v>0</v>
          </cell>
          <cell r="N2451">
            <v>0</v>
          </cell>
        </row>
        <row r="2452">
          <cell r="A2452" t="str">
            <v>CAMETA-PA</v>
          </cell>
          <cell r="B2452" t="str">
            <v>PA</v>
          </cell>
          <cell r="C2452">
            <v>0</v>
          </cell>
          <cell r="D2452">
            <v>0</v>
          </cell>
          <cell r="E2452">
            <v>0</v>
          </cell>
          <cell r="F2452">
            <v>0</v>
          </cell>
          <cell r="G2452">
            <v>0</v>
          </cell>
          <cell r="H2452">
            <v>0</v>
          </cell>
          <cell r="K2452">
            <v>0</v>
          </cell>
          <cell r="L2452">
            <v>0</v>
          </cell>
          <cell r="M2452">
            <v>0</v>
          </cell>
          <cell r="N2452">
            <v>0</v>
          </cell>
        </row>
        <row r="2453">
          <cell r="A2453" t="str">
            <v>CANAA DOS CARAJAS-PA</v>
          </cell>
          <cell r="B2453" t="str">
            <v>PA</v>
          </cell>
          <cell r="C2453">
            <v>0</v>
          </cell>
          <cell r="D2453">
            <v>0</v>
          </cell>
          <cell r="E2453">
            <v>0</v>
          </cell>
          <cell r="F2453">
            <v>0</v>
          </cell>
          <cell r="G2453">
            <v>0</v>
          </cell>
          <cell r="H2453">
            <v>0</v>
          </cell>
          <cell r="K2453">
            <v>0</v>
          </cell>
          <cell r="L2453">
            <v>0</v>
          </cell>
          <cell r="M2453">
            <v>0</v>
          </cell>
          <cell r="N2453">
            <v>0</v>
          </cell>
        </row>
        <row r="2454">
          <cell r="A2454" t="str">
            <v>CAPANEMA-PA</v>
          </cell>
          <cell r="B2454" t="str">
            <v>PA</v>
          </cell>
          <cell r="C2454">
            <v>0</v>
          </cell>
          <cell r="D2454">
            <v>0</v>
          </cell>
          <cell r="E2454">
            <v>0</v>
          </cell>
          <cell r="F2454">
            <v>0</v>
          </cell>
          <cell r="G2454">
            <v>0</v>
          </cell>
          <cell r="H2454">
            <v>0</v>
          </cell>
          <cell r="K2454">
            <v>0</v>
          </cell>
          <cell r="L2454">
            <v>0</v>
          </cell>
          <cell r="M2454">
            <v>0</v>
          </cell>
          <cell r="N2454">
            <v>0</v>
          </cell>
        </row>
        <row r="2455">
          <cell r="A2455" t="str">
            <v>CAPITAO POCO-PA</v>
          </cell>
          <cell r="B2455" t="str">
            <v>PA</v>
          </cell>
          <cell r="C2455">
            <v>0</v>
          </cell>
          <cell r="D2455">
            <v>0</v>
          </cell>
          <cell r="E2455">
            <v>0</v>
          </cell>
          <cell r="F2455">
            <v>0</v>
          </cell>
          <cell r="G2455">
            <v>0</v>
          </cell>
          <cell r="H2455">
            <v>0</v>
          </cell>
          <cell r="K2455">
            <v>0</v>
          </cell>
          <cell r="L2455">
            <v>0</v>
          </cell>
          <cell r="M2455">
            <v>0</v>
          </cell>
          <cell r="N2455">
            <v>0</v>
          </cell>
        </row>
        <row r="2456">
          <cell r="A2456" t="str">
            <v>CASTANHAL-PA</v>
          </cell>
          <cell r="B2456" t="str">
            <v>PA</v>
          </cell>
          <cell r="C2456">
            <v>0</v>
          </cell>
          <cell r="D2456">
            <v>0</v>
          </cell>
          <cell r="E2456">
            <v>0</v>
          </cell>
          <cell r="F2456">
            <v>0</v>
          </cell>
          <cell r="G2456">
            <v>0</v>
          </cell>
          <cell r="H2456">
            <v>0</v>
          </cell>
          <cell r="K2456">
            <v>0</v>
          </cell>
          <cell r="L2456">
            <v>0</v>
          </cell>
          <cell r="M2456">
            <v>0</v>
          </cell>
          <cell r="N2456">
            <v>0</v>
          </cell>
        </row>
        <row r="2457">
          <cell r="A2457" t="str">
            <v>CHAVES-PA</v>
          </cell>
          <cell r="B2457" t="str">
            <v>PA</v>
          </cell>
          <cell r="C2457">
            <v>0</v>
          </cell>
          <cell r="D2457">
            <v>0</v>
          </cell>
          <cell r="E2457">
            <v>1.7084768672879778E-3</v>
          </cell>
          <cell r="F2457">
            <v>2.0032868275862068E-5</v>
          </cell>
          <cell r="G2457">
            <v>1.7084768951361508E-3</v>
          </cell>
          <cell r="H2457">
            <v>2.0032868296896576E-5</v>
          </cell>
          <cell r="K2457">
            <v>2.1423067765405277E-3</v>
          </cell>
          <cell r="L2457">
            <v>2.8434164780434488E-5</v>
          </cell>
          <cell r="M2457">
            <v>-0.20250595580197006</v>
          </cell>
          <cell r="N2457">
            <v>-0.29546485885595042</v>
          </cell>
        </row>
        <row r="2458">
          <cell r="A2458" t="str">
            <v>COLARES-PA</v>
          </cell>
          <cell r="B2458" t="str">
            <v>PA</v>
          </cell>
          <cell r="C2458">
            <v>0</v>
          </cell>
          <cell r="D2458">
            <v>0</v>
          </cell>
          <cell r="E2458">
            <v>0</v>
          </cell>
          <cell r="F2458">
            <v>0</v>
          </cell>
          <cell r="G2458">
            <v>0</v>
          </cell>
          <cell r="H2458">
            <v>0</v>
          </cell>
          <cell r="K2458">
            <v>0</v>
          </cell>
          <cell r="L2458">
            <v>0</v>
          </cell>
          <cell r="M2458">
            <v>0</v>
          </cell>
          <cell r="N2458">
            <v>0</v>
          </cell>
        </row>
        <row r="2459">
          <cell r="A2459" t="str">
            <v>CONCEICAO DO ARAGUAIA-PA</v>
          </cell>
          <cell r="B2459" t="str">
            <v>PA</v>
          </cell>
          <cell r="C2459">
            <v>0</v>
          </cell>
          <cell r="D2459">
            <v>0</v>
          </cell>
          <cell r="E2459">
            <v>0</v>
          </cell>
          <cell r="F2459">
            <v>0</v>
          </cell>
          <cell r="G2459">
            <v>0</v>
          </cell>
          <cell r="H2459">
            <v>0</v>
          </cell>
          <cell r="K2459">
            <v>0</v>
          </cell>
          <cell r="L2459">
            <v>0</v>
          </cell>
          <cell r="M2459">
            <v>0</v>
          </cell>
          <cell r="N2459">
            <v>0</v>
          </cell>
        </row>
        <row r="2460">
          <cell r="A2460" t="str">
            <v>CONCORDIA DO PARA-PA</v>
          </cell>
          <cell r="B2460" t="str">
            <v>PA</v>
          </cell>
          <cell r="C2460">
            <v>0</v>
          </cell>
          <cell r="D2460">
            <v>0</v>
          </cell>
          <cell r="E2460">
            <v>0</v>
          </cell>
          <cell r="F2460">
            <v>0</v>
          </cell>
          <cell r="G2460">
            <v>0</v>
          </cell>
          <cell r="H2460">
            <v>0</v>
          </cell>
          <cell r="K2460">
            <v>0</v>
          </cell>
          <cell r="L2460">
            <v>0</v>
          </cell>
          <cell r="M2460">
            <v>0</v>
          </cell>
          <cell r="N2460">
            <v>0</v>
          </cell>
        </row>
        <row r="2461">
          <cell r="A2461" t="str">
            <v>CUMARU DO NORTE-PA</v>
          </cell>
          <cell r="B2461" t="str">
            <v>PA</v>
          </cell>
          <cell r="C2461">
            <v>0</v>
          </cell>
          <cell r="D2461">
            <v>0</v>
          </cell>
          <cell r="E2461">
            <v>0</v>
          </cell>
          <cell r="F2461">
            <v>0</v>
          </cell>
          <cell r="G2461">
            <v>0</v>
          </cell>
          <cell r="H2461">
            <v>0</v>
          </cell>
          <cell r="K2461">
            <v>0</v>
          </cell>
          <cell r="L2461">
            <v>0</v>
          </cell>
          <cell r="M2461">
            <v>0</v>
          </cell>
          <cell r="N2461">
            <v>0</v>
          </cell>
        </row>
        <row r="2462">
          <cell r="A2462" t="str">
            <v>CURIONOPOLIS-PA</v>
          </cell>
          <cell r="B2462" t="str">
            <v>PA</v>
          </cell>
          <cell r="C2462">
            <v>0</v>
          </cell>
          <cell r="D2462">
            <v>0</v>
          </cell>
          <cell r="E2462">
            <v>0</v>
          </cell>
          <cell r="F2462">
            <v>0</v>
          </cell>
          <cell r="G2462">
            <v>0</v>
          </cell>
          <cell r="H2462">
            <v>0</v>
          </cell>
          <cell r="K2462">
            <v>0</v>
          </cell>
          <cell r="L2462">
            <v>0</v>
          </cell>
          <cell r="M2462">
            <v>0</v>
          </cell>
          <cell r="N2462">
            <v>0</v>
          </cell>
        </row>
        <row r="2463">
          <cell r="A2463" t="str">
            <v>CURRALINHO-PA</v>
          </cell>
          <cell r="B2463" t="str">
            <v>PA</v>
          </cell>
          <cell r="C2463">
            <v>0</v>
          </cell>
          <cell r="D2463">
            <v>0</v>
          </cell>
          <cell r="E2463">
            <v>0</v>
          </cell>
          <cell r="F2463">
            <v>0</v>
          </cell>
          <cell r="G2463">
            <v>0</v>
          </cell>
          <cell r="H2463">
            <v>0</v>
          </cell>
          <cell r="K2463">
            <v>0</v>
          </cell>
          <cell r="L2463">
            <v>0</v>
          </cell>
          <cell r="M2463">
            <v>0</v>
          </cell>
          <cell r="N2463">
            <v>0</v>
          </cell>
        </row>
        <row r="2464">
          <cell r="A2464" t="str">
            <v>CURUA-PA</v>
          </cell>
          <cell r="B2464" t="str">
            <v>PA</v>
          </cell>
          <cell r="C2464">
            <v>0</v>
          </cell>
          <cell r="D2464">
            <v>0</v>
          </cell>
          <cell r="E2464">
            <v>1.7084768672879778E-3</v>
          </cell>
          <cell r="F2464">
            <v>2.0032868275862068E-5</v>
          </cell>
          <cell r="G2464">
            <v>1.7084768951361508E-3</v>
          </cell>
          <cell r="H2464">
            <v>2.0032868296896576E-5</v>
          </cell>
          <cell r="K2464">
            <v>2.1423067765405277E-3</v>
          </cell>
          <cell r="L2464">
            <v>2.8434164780434488E-5</v>
          </cell>
          <cell r="M2464">
            <v>-0.20250595580197006</v>
          </cell>
          <cell r="N2464">
            <v>-0.29546485885595042</v>
          </cell>
        </row>
        <row r="2465">
          <cell r="A2465" t="str">
            <v>CURUCA-PA</v>
          </cell>
          <cell r="B2465" t="str">
            <v>PA</v>
          </cell>
          <cell r="C2465">
            <v>0</v>
          </cell>
          <cell r="D2465">
            <v>0</v>
          </cell>
          <cell r="E2465">
            <v>0</v>
          </cell>
          <cell r="F2465">
            <v>0</v>
          </cell>
          <cell r="G2465">
            <v>0</v>
          </cell>
          <cell r="H2465">
            <v>0</v>
          </cell>
          <cell r="K2465">
            <v>0</v>
          </cell>
          <cell r="L2465">
            <v>0</v>
          </cell>
          <cell r="M2465">
            <v>0</v>
          </cell>
          <cell r="N2465">
            <v>0</v>
          </cell>
        </row>
        <row r="2466">
          <cell r="A2466" t="str">
            <v>DOM ELISEU-PA</v>
          </cell>
          <cell r="B2466" t="str">
            <v>PA</v>
          </cell>
          <cell r="C2466">
            <v>0</v>
          </cell>
          <cell r="D2466">
            <v>0</v>
          </cell>
          <cell r="E2466">
            <v>0</v>
          </cell>
          <cell r="F2466">
            <v>0</v>
          </cell>
          <cell r="G2466">
            <v>0</v>
          </cell>
          <cell r="H2466">
            <v>0</v>
          </cell>
          <cell r="K2466">
            <v>0</v>
          </cell>
          <cell r="L2466">
            <v>0</v>
          </cell>
          <cell r="M2466">
            <v>0</v>
          </cell>
          <cell r="N2466">
            <v>0</v>
          </cell>
        </row>
        <row r="2467">
          <cell r="A2467" t="str">
            <v>ELDORADO DOS CARAJAS-PA</v>
          </cell>
          <cell r="B2467" t="str">
            <v>PA</v>
          </cell>
          <cell r="C2467">
            <v>0</v>
          </cell>
          <cell r="D2467">
            <v>0</v>
          </cell>
          <cell r="E2467">
            <v>0</v>
          </cell>
          <cell r="F2467">
            <v>0</v>
          </cell>
          <cell r="G2467">
            <v>0</v>
          </cell>
          <cell r="H2467">
            <v>0</v>
          </cell>
          <cell r="K2467">
            <v>0</v>
          </cell>
          <cell r="L2467">
            <v>0</v>
          </cell>
          <cell r="M2467">
            <v>0</v>
          </cell>
          <cell r="N2467">
            <v>0</v>
          </cell>
        </row>
        <row r="2468">
          <cell r="A2468" t="str">
            <v>FARO-PA</v>
          </cell>
          <cell r="B2468" t="str">
            <v>PA</v>
          </cell>
          <cell r="C2468">
            <v>0</v>
          </cell>
          <cell r="D2468">
            <v>0</v>
          </cell>
          <cell r="E2468">
            <v>1.7084768672879778E-3</v>
          </cell>
          <cell r="F2468">
            <v>2.0032868275862068E-5</v>
          </cell>
          <cell r="G2468">
            <v>1.7084768951361508E-3</v>
          </cell>
          <cell r="H2468">
            <v>2.0032868296896576E-5</v>
          </cell>
          <cell r="K2468">
            <v>2.1423067765405277E-3</v>
          </cell>
          <cell r="L2468">
            <v>2.8434164780434488E-5</v>
          </cell>
          <cell r="M2468">
            <v>-0.20250595580197006</v>
          </cell>
          <cell r="N2468">
            <v>-0.29546485885595042</v>
          </cell>
        </row>
        <row r="2469">
          <cell r="A2469" t="str">
            <v>FLORESTA DO ARAGUAIA-PA</v>
          </cell>
          <cell r="B2469" t="str">
            <v>PA</v>
          </cell>
          <cell r="C2469">
            <v>0</v>
          </cell>
          <cell r="D2469">
            <v>0</v>
          </cell>
          <cell r="E2469">
            <v>0</v>
          </cell>
          <cell r="F2469">
            <v>0</v>
          </cell>
          <cell r="G2469">
            <v>0</v>
          </cell>
          <cell r="H2469">
            <v>0</v>
          </cell>
          <cell r="K2469">
            <v>0</v>
          </cell>
          <cell r="L2469">
            <v>0</v>
          </cell>
          <cell r="M2469">
            <v>0</v>
          </cell>
          <cell r="N2469">
            <v>0</v>
          </cell>
        </row>
        <row r="2470">
          <cell r="A2470" t="str">
            <v>GARRAFAO DO NORTE-PA</v>
          </cell>
          <cell r="B2470" t="str">
            <v>PA</v>
          </cell>
          <cell r="C2470">
            <v>0</v>
          </cell>
          <cell r="D2470">
            <v>0</v>
          </cell>
          <cell r="E2470">
            <v>0</v>
          </cell>
          <cell r="F2470">
            <v>0</v>
          </cell>
          <cell r="G2470">
            <v>0</v>
          </cell>
          <cell r="H2470">
            <v>0</v>
          </cell>
          <cell r="K2470">
            <v>0</v>
          </cell>
          <cell r="L2470">
            <v>0</v>
          </cell>
          <cell r="M2470">
            <v>0</v>
          </cell>
          <cell r="N2470">
            <v>0</v>
          </cell>
        </row>
        <row r="2471">
          <cell r="A2471" t="str">
            <v>GOIANESIA DO PARA-PA</v>
          </cell>
          <cell r="B2471" t="str">
            <v>PA</v>
          </cell>
          <cell r="C2471">
            <v>0</v>
          </cell>
          <cell r="D2471">
            <v>0</v>
          </cell>
          <cell r="E2471">
            <v>0</v>
          </cell>
          <cell r="F2471">
            <v>0</v>
          </cell>
          <cell r="G2471">
            <v>0</v>
          </cell>
          <cell r="H2471">
            <v>0</v>
          </cell>
          <cell r="K2471">
            <v>0</v>
          </cell>
          <cell r="L2471">
            <v>0</v>
          </cell>
          <cell r="M2471">
            <v>0</v>
          </cell>
          <cell r="N2471">
            <v>0</v>
          </cell>
        </row>
        <row r="2472">
          <cell r="A2472" t="str">
            <v>GURUPA-PA</v>
          </cell>
          <cell r="B2472" t="str">
            <v>PA</v>
          </cell>
          <cell r="C2472">
            <v>0</v>
          </cell>
          <cell r="D2472">
            <v>0</v>
          </cell>
          <cell r="E2472">
            <v>1.7084768672879778E-3</v>
          </cell>
          <cell r="F2472">
            <v>2.0032868275862068E-5</v>
          </cell>
          <cell r="G2472">
            <v>1.7084768951361508E-3</v>
          </cell>
          <cell r="H2472">
            <v>2.0032868296896576E-5</v>
          </cell>
          <cell r="K2472">
            <v>2.1423067765405277E-3</v>
          </cell>
          <cell r="L2472">
            <v>2.8434164780434488E-5</v>
          </cell>
          <cell r="M2472">
            <v>-0.20250595580197006</v>
          </cell>
          <cell r="N2472">
            <v>-0.29546485885595042</v>
          </cell>
        </row>
        <row r="2473">
          <cell r="A2473" t="str">
            <v>IGARAPE-ACU-PA</v>
          </cell>
          <cell r="B2473" t="str">
            <v>PA</v>
          </cell>
          <cell r="C2473">
            <v>0</v>
          </cell>
          <cell r="D2473">
            <v>0</v>
          </cell>
          <cell r="E2473">
            <v>0</v>
          </cell>
          <cell r="F2473">
            <v>0</v>
          </cell>
          <cell r="G2473">
            <v>0</v>
          </cell>
          <cell r="H2473">
            <v>0</v>
          </cell>
          <cell r="K2473">
            <v>0</v>
          </cell>
          <cell r="L2473">
            <v>0</v>
          </cell>
          <cell r="M2473">
            <v>0</v>
          </cell>
          <cell r="N2473">
            <v>0</v>
          </cell>
        </row>
        <row r="2474">
          <cell r="A2474" t="str">
            <v>IGARAPE-MIRI-PA</v>
          </cell>
          <cell r="B2474" t="str">
            <v>PA</v>
          </cell>
          <cell r="C2474">
            <v>0</v>
          </cell>
          <cell r="D2474">
            <v>0</v>
          </cell>
          <cell r="E2474">
            <v>0</v>
          </cell>
          <cell r="F2474">
            <v>0</v>
          </cell>
          <cell r="G2474">
            <v>0</v>
          </cell>
          <cell r="H2474">
            <v>0</v>
          </cell>
          <cell r="K2474">
            <v>0</v>
          </cell>
          <cell r="L2474">
            <v>0</v>
          </cell>
          <cell r="M2474">
            <v>0</v>
          </cell>
          <cell r="N2474">
            <v>0</v>
          </cell>
        </row>
        <row r="2475">
          <cell r="A2475" t="str">
            <v>INHANGAPI-PA</v>
          </cell>
          <cell r="B2475" t="str">
            <v>PA</v>
          </cell>
          <cell r="C2475">
            <v>0</v>
          </cell>
          <cell r="D2475">
            <v>0</v>
          </cell>
          <cell r="E2475">
            <v>0</v>
          </cell>
          <cell r="F2475">
            <v>0</v>
          </cell>
          <cell r="G2475">
            <v>0</v>
          </cell>
          <cell r="H2475">
            <v>0</v>
          </cell>
          <cell r="K2475">
            <v>0</v>
          </cell>
          <cell r="L2475">
            <v>0</v>
          </cell>
          <cell r="M2475">
            <v>0</v>
          </cell>
          <cell r="N2475">
            <v>0</v>
          </cell>
        </row>
        <row r="2476">
          <cell r="A2476" t="str">
            <v>IPIXUNA DO PARA-PA</v>
          </cell>
          <cell r="B2476" t="str">
            <v>PA</v>
          </cell>
          <cell r="C2476">
            <v>0</v>
          </cell>
          <cell r="D2476">
            <v>0</v>
          </cell>
          <cell r="E2476">
            <v>0</v>
          </cell>
          <cell r="F2476">
            <v>0</v>
          </cell>
          <cell r="G2476">
            <v>0</v>
          </cell>
          <cell r="H2476">
            <v>0</v>
          </cell>
          <cell r="K2476">
            <v>0</v>
          </cell>
          <cell r="L2476">
            <v>0</v>
          </cell>
          <cell r="M2476">
            <v>0</v>
          </cell>
          <cell r="N2476">
            <v>0</v>
          </cell>
        </row>
        <row r="2477">
          <cell r="A2477" t="str">
            <v>IRITUIA-PA</v>
          </cell>
          <cell r="B2477" t="str">
            <v>PA</v>
          </cell>
          <cell r="C2477">
            <v>0</v>
          </cell>
          <cell r="D2477">
            <v>0</v>
          </cell>
          <cell r="E2477">
            <v>0</v>
          </cell>
          <cell r="F2477">
            <v>0</v>
          </cell>
          <cell r="G2477">
            <v>0</v>
          </cell>
          <cell r="H2477">
            <v>0</v>
          </cell>
          <cell r="K2477">
            <v>0</v>
          </cell>
          <cell r="L2477">
            <v>0</v>
          </cell>
          <cell r="M2477">
            <v>0</v>
          </cell>
          <cell r="N2477">
            <v>0</v>
          </cell>
        </row>
        <row r="2478">
          <cell r="A2478" t="str">
            <v>ITAITUBA-PA</v>
          </cell>
          <cell r="B2478" t="str">
            <v>PA</v>
          </cell>
          <cell r="C2478">
            <v>0</v>
          </cell>
          <cell r="D2478">
            <v>0</v>
          </cell>
          <cell r="E2478">
            <v>0</v>
          </cell>
          <cell r="F2478">
            <v>0</v>
          </cell>
          <cell r="G2478">
            <v>0</v>
          </cell>
          <cell r="H2478">
            <v>0</v>
          </cell>
          <cell r="K2478">
            <v>0</v>
          </cell>
          <cell r="L2478">
            <v>0</v>
          </cell>
          <cell r="M2478">
            <v>0</v>
          </cell>
          <cell r="N2478">
            <v>0</v>
          </cell>
        </row>
        <row r="2479">
          <cell r="A2479" t="str">
            <v>ITUPIRANGA-PA</v>
          </cell>
          <cell r="B2479" t="str">
            <v>PA</v>
          </cell>
          <cell r="C2479">
            <v>0</v>
          </cell>
          <cell r="D2479">
            <v>0</v>
          </cell>
          <cell r="E2479">
            <v>0</v>
          </cell>
          <cell r="F2479">
            <v>0</v>
          </cell>
          <cell r="G2479">
            <v>0</v>
          </cell>
          <cell r="H2479">
            <v>0</v>
          </cell>
          <cell r="K2479">
            <v>0</v>
          </cell>
          <cell r="L2479">
            <v>0</v>
          </cell>
          <cell r="M2479">
            <v>0</v>
          </cell>
          <cell r="N2479">
            <v>0</v>
          </cell>
        </row>
        <row r="2480">
          <cell r="A2480" t="str">
            <v>JACAREACANGA-PA</v>
          </cell>
          <cell r="B2480" t="str">
            <v>PA</v>
          </cell>
          <cell r="C2480">
            <v>0</v>
          </cell>
          <cell r="D2480">
            <v>0</v>
          </cell>
          <cell r="E2480">
            <v>0</v>
          </cell>
          <cell r="F2480">
            <v>0</v>
          </cell>
          <cell r="G2480">
            <v>0</v>
          </cell>
          <cell r="H2480">
            <v>0</v>
          </cell>
          <cell r="K2480">
            <v>0</v>
          </cell>
          <cell r="L2480">
            <v>0</v>
          </cell>
          <cell r="M2480">
            <v>0</v>
          </cell>
          <cell r="N2480">
            <v>0</v>
          </cell>
        </row>
        <row r="2481">
          <cell r="A2481" t="str">
            <v>JACUNDA-PA</v>
          </cell>
          <cell r="B2481" t="str">
            <v>PA</v>
          </cell>
          <cell r="C2481">
            <v>0</v>
          </cell>
          <cell r="D2481">
            <v>0</v>
          </cell>
          <cell r="E2481">
            <v>0</v>
          </cell>
          <cell r="F2481">
            <v>0</v>
          </cell>
          <cell r="G2481">
            <v>0</v>
          </cell>
          <cell r="H2481">
            <v>0</v>
          </cell>
          <cell r="K2481">
            <v>0</v>
          </cell>
          <cell r="L2481">
            <v>0</v>
          </cell>
          <cell r="M2481">
            <v>0</v>
          </cell>
          <cell r="N2481">
            <v>0</v>
          </cell>
        </row>
        <row r="2482">
          <cell r="A2482" t="str">
            <v>JURUTI-PA</v>
          </cell>
          <cell r="B2482" t="str">
            <v>PA</v>
          </cell>
          <cell r="C2482">
            <v>0</v>
          </cell>
          <cell r="D2482">
            <v>0</v>
          </cell>
          <cell r="E2482">
            <v>1.7084768672879778E-3</v>
          </cell>
          <cell r="F2482">
            <v>2.0032868275862068E-5</v>
          </cell>
          <cell r="G2482">
            <v>1.7084768951361508E-3</v>
          </cell>
          <cell r="H2482">
            <v>2.0032868296896576E-5</v>
          </cell>
          <cell r="K2482">
            <v>2.1423067765405277E-3</v>
          </cell>
          <cell r="L2482">
            <v>2.8434164780434488E-5</v>
          </cell>
          <cell r="M2482">
            <v>-0.20250595580197006</v>
          </cell>
          <cell r="N2482">
            <v>-0.29546485885595042</v>
          </cell>
        </row>
        <row r="2483">
          <cell r="A2483" t="str">
            <v>LIMOEIRO DO AJURU-PA</v>
          </cell>
          <cell r="B2483" t="str">
            <v>PA</v>
          </cell>
          <cell r="C2483">
            <v>0</v>
          </cell>
          <cell r="D2483">
            <v>0</v>
          </cell>
          <cell r="E2483">
            <v>0</v>
          </cell>
          <cell r="F2483">
            <v>0</v>
          </cell>
          <cell r="G2483">
            <v>0</v>
          </cell>
          <cell r="H2483">
            <v>0</v>
          </cell>
          <cell r="K2483">
            <v>0</v>
          </cell>
          <cell r="L2483">
            <v>0</v>
          </cell>
          <cell r="M2483">
            <v>0</v>
          </cell>
          <cell r="N2483">
            <v>0</v>
          </cell>
        </row>
        <row r="2484">
          <cell r="A2484" t="str">
            <v>MAE DO RIO-PA</v>
          </cell>
          <cell r="B2484" t="str">
            <v>PA</v>
          </cell>
          <cell r="C2484">
            <v>0</v>
          </cell>
          <cell r="D2484">
            <v>0</v>
          </cell>
          <cell r="E2484">
            <v>0</v>
          </cell>
          <cell r="F2484">
            <v>0</v>
          </cell>
          <cell r="G2484">
            <v>0</v>
          </cell>
          <cell r="H2484">
            <v>0</v>
          </cell>
          <cell r="K2484">
            <v>0</v>
          </cell>
          <cell r="L2484">
            <v>0</v>
          </cell>
          <cell r="M2484">
            <v>0</v>
          </cell>
          <cell r="N2484">
            <v>0</v>
          </cell>
        </row>
        <row r="2485">
          <cell r="A2485" t="str">
            <v>MAGALHAES BARATA-PA</v>
          </cell>
          <cell r="B2485" t="str">
            <v>PA</v>
          </cell>
          <cell r="C2485">
            <v>0</v>
          </cell>
          <cell r="D2485">
            <v>0</v>
          </cell>
          <cell r="E2485">
            <v>0</v>
          </cell>
          <cell r="F2485">
            <v>0</v>
          </cell>
          <cell r="G2485">
            <v>0</v>
          </cell>
          <cell r="H2485">
            <v>0</v>
          </cell>
          <cell r="K2485">
            <v>0</v>
          </cell>
          <cell r="L2485">
            <v>0</v>
          </cell>
          <cell r="M2485">
            <v>0</v>
          </cell>
          <cell r="N2485">
            <v>0</v>
          </cell>
        </row>
        <row r="2486">
          <cell r="A2486" t="str">
            <v>MARABA-PA</v>
          </cell>
          <cell r="B2486" t="str">
            <v>PA</v>
          </cell>
          <cell r="C2486">
            <v>0</v>
          </cell>
          <cell r="D2486">
            <v>0</v>
          </cell>
          <cell r="E2486">
            <v>0</v>
          </cell>
          <cell r="F2486">
            <v>0</v>
          </cell>
          <cell r="G2486">
            <v>0</v>
          </cell>
          <cell r="H2486">
            <v>0</v>
          </cell>
          <cell r="K2486">
            <v>0</v>
          </cell>
          <cell r="L2486">
            <v>0</v>
          </cell>
          <cell r="M2486">
            <v>0</v>
          </cell>
          <cell r="N2486">
            <v>0</v>
          </cell>
        </row>
        <row r="2487">
          <cell r="A2487" t="str">
            <v>MARACANA-PA</v>
          </cell>
          <cell r="B2487" t="str">
            <v>PA</v>
          </cell>
          <cell r="C2487">
            <v>0</v>
          </cell>
          <cell r="D2487">
            <v>0</v>
          </cell>
          <cell r="E2487">
            <v>0</v>
          </cell>
          <cell r="F2487">
            <v>0</v>
          </cell>
          <cell r="G2487">
            <v>0</v>
          </cell>
          <cell r="H2487">
            <v>0</v>
          </cell>
          <cell r="K2487">
            <v>0</v>
          </cell>
          <cell r="L2487">
            <v>0</v>
          </cell>
          <cell r="M2487">
            <v>0</v>
          </cell>
          <cell r="N2487">
            <v>0</v>
          </cell>
        </row>
        <row r="2488">
          <cell r="A2488" t="str">
            <v>MARAPANIM-PA</v>
          </cell>
          <cell r="B2488" t="str">
            <v>PA</v>
          </cell>
          <cell r="C2488">
            <v>0</v>
          </cell>
          <cell r="D2488">
            <v>0</v>
          </cell>
          <cell r="E2488">
            <v>0</v>
          </cell>
          <cell r="F2488">
            <v>0</v>
          </cell>
          <cell r="G2488">
            <v>0</v>
          </cell>
          <cell r="H2488">
            <v>0</v>
          </cell>
          <cell r="K2488">
            <v>0</v>
          </cell>
          <cell r="L2488">
            <v>0</v>
          </cell>
          <cell r="M2488">
            <v>0</v>
          </cell>
          <cell r="N2488">
            <v>0</v>
          </cell>
        </row>
        <row r="2489">
          <cell r="A2489" t="str">
            <v>MARITUBA-PA</v>
          </cell>
          <cell r="B2489" t="str">
            <v>PA</v>
          </cell>
          <cell r="C2489">
            <v>0</v>
          </cell>
          <cell r="D2489">
            <v>0</v>
          </cell>
          <cell r="E2489">
            <v>0</v>
          </cell>
          <cell r="F2489">
            <v>0</v>
          </cell>
          <cell r="G2489">
            <v>0</v>
          </cell>
          <cell r="H2489">
            <v>0</v>
          </cell>
          <cell r="K2489">
            <v>0</v>
          </cell>
          <cell r="L2489">
            <v>0</v>
          </cell>
          <cell r="M2489">
            <v>0</v>
          </cell>
          <cell r="N2489">
            <v>0</v>
          </cell>
        </row>
        <row r="2490">
          <cell r="A2490" t="str">
            <v>MEDICILANDIA-PA</v>
          </cell>
          <cell r="B2490" t="str">
            <v>PA</v>
          </cell>
          <cell r="C2490">
            <v>0</v>
          </cell>
          <cell r="D2490">
            <v>0</v>
          </cell>
          <cell r="E2490">
            <v>0</v>
          </cell>
          <cell r="F2490">
            <v>0</v>
          </cell>
          <cell r="G2490">
            <v>0</v>
          </cell>
          <cell r="H2490">
            <v>0</v>
          </cell>
          <cell r="K2490">
            <v>0</v>
          </cell>
          <cell r="L2490">
            <v>0</v>
          </cell>
          <cell r="M2490">
            <v>0</v>
          </cell>
          <cell r="N2490">
            <v>0</v>
          </cell>
        </row>
        <row r="2491">
          <cell r="A2491" t="str">
            <v>MELGACO-PA</v>
          </cell>
          <cell r="B2491" t="str">
            <v>PA</v>
          </cell>
          <cell r="C2491">
            <v>0</v>
          </cell>
          <cell r="D2491">
            <v>0</v>
          </cell>
          <cell r="E2491">
            <v>1.7084768672879778E-3</v>
          </cell>
          <cell r="F2491">
            <v>2.0032868275862068E-5</v>
          </cell>
          <cell r="G2491">
            <v>1.7084768951361508E-3</v>
          </cell>
          <cell r="H2491">
            <v>2.0032868296896576E-5</v>
          </cell>
          <cell r="K2491">
            <v>2.1423067765405277E-3</v>
          </cell>
          <cell r="L2491">
            <v>2.8434164780434488E-5</v>
          </cell>
          <cell r="M2491">
            <v>-0.20250595580197006</v>
          </cell>
          <cell r="N2491">
            <v>-0.29546485885595042</v>
          </cell>
        </row>
        <row r="2492">
          <cell r="A2492" t="str">
            <v>MOCAJUBA-PA</v>
          </cell>
          <cell r="B2492" t="str">
            <v>PA</v>
          </cell>
          <cell r="C2492">
            <v>0</v>
          </cell>
          <cell r="D2492">
            <v>0</v>
          </cell>
          <cell r="E2492">
            <v>0</v>
          </cell>
          <cell r="F2492">
            <v>0</v>
          </cell>
          <cell r="G2492">
            <v>0</v>
          </cell>
          <cell r="H2492">
            <v>0</v>
          </cell>
          <cell r="K2492">
            <v>0</v>
          </cell>
          <cell r="L2492">
            <v>0</v>
          </cell>
          <cell r="M2492">
            <v>0</v>
          </cell>
          <cell r="N2492">
            <v>0</v>
          </cell>
        </row>
        <row r="2493">
          <cell r="A2493" t="str">
            <v>MOJU-PA</v>
          </cell>
          <cell r="B2493" t="str">
            <v>PA</v>
          </cell>
          <cell r="C2493">
            <v>0</v>
          </cell>
          <cell r="D2493">
            <v>0</v>
          </cell>
          <cell r="E2493">
            <v>0</v>
          </cell>
          <cell r="F2493">
            <v>0</v>
          </cell>
          <cell r="G2493">
            <v>0</v>
          </cell>
          <cell r="H2493">
            <v>0</v>
          </cell>
          <cell r="K2493">
            <v>0</v>
          </cell>
          <cell r="L2493">
            <v>0</v>
          </cell>
          <cell r="M2493">
            <v>0</v>
          </cell>
          <cell r="N2493">
            <v>0</v>
          </cell>
        </row>
        <row r="2494">
          <cell r="A2494" t="str">
            <v>MONTE ALEGRE-PA</v>
          </cell>
          <cell r="B2494" t="str">
            <v>PA</v>
          </cell>
          <cell r="C2494">
            <v>0</v>
          </cell>
          <cell r="D2494">
            <v>0</v>
          </cell>
          <cell r="E2494">
            <v>1.7084768672879778E-3</v>
          </cell>
          <cell r="F2494">
            <v>2.0032868275862068E-5</v>
          </cell>
          <cell r="G2494">
            <v>1.7084768951361508E-3</v>
          </cell>
          <cell r="H2494">
            <v>2.0032868296896576E-5</v>
          </cell>
          <cell r="K2494">
            <v>2.1423067765405277E-3</v>
          </cell>
          <cell r="L2494">
            <v>2.8434164780434488E-5</v>
          </cell>
          <cell r="M2494">
            <v>-0.20250595580197006</v>
          </cell>
          <cell r="N2494">
            <v>-0.29546485885595042</v>
          </cell>
        </row>
        <row r="2495">
          <cell r="A2495" t="str">
            <v>MUANA-PA</v>
          </cell>
          <cell r="B2495" t="str">
            <v>PA</v>
          </cell>
          <cell r="C2495">
            <v>0</v>
          </cell>
          <cell r="D2495">
            <v>0</v>
          </cell>
          <cell r="E2495">
            <v>0</v>
          </cell>
          <cell r="F2495">
            <v>0</v>
          </cell>
          <cell r="G2495">
            <v>0</v>
          </cell>
          <cell r="H2495">
            <v>0</v>
          </cell>
          <cell r="K2495">
            <v>0</v>
          </cell>
          <cell r="L2495">
            <v>0</v>
          </cell>
          <cell r="M2495">
            <v>0</v>
          </cell>
          <cell r="N2495">
            <v>0</v>
          </cell>
        </row>
        <row r="2496">
          <cell r="A2496" t="str">
            <v>NOVA ESPERANCA DO PIRIA-PA</v>
          </cell>
          <cell r="B2496" t="str">
            <v>PA</v>
          </cell>
          <cell r="C2496">
            <v>0</v>
          </cell>
          <cell r="D2496">
            <v>0</v>
          </cell>
          <cell r="E2496">
            <v>0</v>
          </cell>
          <cell r="F2496">
            <v>0</v>
          </cell>
          <cell r="G2496">
            <v>0</v>
          </cell>
          <cell r="H2496">
            <v>0</v>
          </cell>
          <cell r="K2496">
            <v>0</v>
          </cell>
          <cell r="L2496">
            <v>0</v>
          </cell>
          <cell r="M2496">
            <v>0</v>
          </cell>
          <cell r="N2496">
            <v>0</v>
          </cell>
        </row>
        <row r="2497">
          <cell r="A2497" t="str">
            <v>NOVA IPIXUNA-PA</v>
          </cell>
          <cell r="B2497" t="str">
            <v>PA</v>
          </cell>
          <cell r="C2497">
            <v>0</v>
          </cell>
          <cell r="D2497">
            <v>0</v>
          </cell>
          <cell r="E2497">
            <v>0</v>
          </cell>
          <cell r="F2497">
            <v>0</v>
          </cell>
          <cell r="G2497">
            <v>0</v>
          </cell>
          <cell r="H2497">
            <v>0</v>
          </cell>
          <cell r="K2497">
            <v>0</v>
          </cell>
          <cell r="L2497">
            <v>0</v>
          </cell>
          <cell r="M2497">
            <v>0</v>
          </cell>
          <cell r="N2497">
            <v>0</v>
          </cell>
        </row>
        <row r="2498">
          <cell r="A2498" t="str">
            <v>NOVA TIMBOTEUA-PA</v>
          </cell>
          <cell r="B2498" t="str">
            <v>PA</v>
          </cell>
          <cell r="C2498">
            <v>0</v>
          </cell>
          <cell r="D2498">
            <v>0</v>
          </cell>
          <cell r="E2498">
            <v>0</v>
          </cell>
          <cell r="F2498">
            <v>0</v>
          </cell>
          <cell r="G2498">
            <v>0</v>
          </cell>
          <cell r="H2498">
            <v>0</v>
          </cell>
          <cell r="K2498">
            <v>0</v>
          </cell>
          <cell r="L2498">
            <v>0</v>
          </cell>
          <cell r="M2498">
            <v>0</v>
          </cell>
          <cell r="N2498">
            <v>0</v>
          </cell>
        </row>
        <row r="2499">
          <cell r="A2499" t="str">
            <v>NOVO PROGRESSO-PA</v>
          </cell>
          <cell r="B2499" t="str">
            <v>PA</v>
          </cell>
          <cell r="C2499">
            <v>0</v>
          </cell>
          <cell r="D2499">
            <v>0</v>
          </cell>
          <cell r="E2499">
            <v>0</v>
          </cell>
          <cell r="F2499">
            <v>0</v>
          </cell>
          <cell r="G2499">
            <v>0</v>
          </cell>
          <cell r="H2499">
            <v>0</v>
          </cell>
          <cell r="K2499">
            <v>0</v>
          </cell>
          <cell r="L2499">
            <v>0</v>
          </cell>
          <cell r="M2499">
            <v>0</v>
          </cell>
          <cell r="N2499">
            <v>0</v>
          </cell>
        </row>
        <row r="2500">
          <cell r="A2500" t="str">
            <v>NOVO REPARTIMENTO-PA</v>
          </cell>
          <cell r="B2500" t="str">
            <v>PA</v>
          </cell>
          <cell r="C2500">
            <v>0</v>
          </cell>
          <cell r="D2500">
            <v>0</v>
          </cell>
          <cell r="E2500">
            <v>0</v>
          </cell>
          <cell r="F2500">
            <v>0</v>
          </cell>
          <cell r="G2500">
            <v>0</v>
          </cell>
          <cell r="H2500">
            <v>0</v>
          </cell>
          <cell r="K2500">
            <v>0</v>
          </cell>
          <cell r="L2500">
            <v>0</v>
          </cell>
          <cell r="M2500">
            <v>0</v>
          </cell>
          <cell r="N2500">
            <v>0</v>
          </cell>
        </row>
        <row r="2501">
          <cell r="A2501" t="str">
            <v>OBIDOS-PA</v>
          </cell>
          <cell r="B2501" t="str">
            <v>PA</v>
          </cell>
          <cell r="C2501">
            <v>0</v>
          </cell>
          <cell r="D2501">
            <v>0</v>
          </cell>
          <cell r="E2501">
            <v>1.7084768672879778E-3</v>
          </cell>
          <cell r="F2501">
            <v>2.0032868275862068E-5</v>
          </cell>
          <cell r="G2501">
            <v>1.7084768951361508E-3</v>
          </cell>
          <cell r="H2501">
            <v>2.0032868296896576E-5</v>
          </cell>
          <cell r="K2501">
            <v>2.1423067765405277E-3</v>
          </cell>
          <cell r="L2501">
            <v>2.8434164780434488E-5</v>
          </cell>
          <cell r="M2501">
            <v>-0.20250595580197006</v>
          </cell>
          <cell r="N2501">
            <v>-0.29546485885595042</v>
          </cell>
        </row>
        <row r="2502">
          <cell r="A2502" t="str">
            <v>OEIRAS DO PARA-PA</v>
          </cell>
          <cell r="B2502" t="str">
            <v>PA</v>
          </cell>
          <cell r="C2502">
            <v>0</v>
          </cell>
          <cell r="D2502">
            <v>0</v>
          </cell>
          <cell r="E2502">
            <v>0</v>
          </cell>
          <cell r="F2502">
            <v>0</v>
          </cell>
          <cell r="G2502">
            <v>0</v>
          </cell>
          <cell r="H2502">
            <v>0</v>
          </cell>
          <cell r="K2502">
            <v>0</v>
          </cell>
          <cell r="L2502">
            <v>0</v>
          </cell>
          <cell r="M2502">
            <v>0</v>
          </cell>
          <cell r="N2502">
            <v>0</v>
          </cell>
        </row>
        <row r="2503">
          <cell r="A2503" t="str">
            <v>ORIXIMINA-PA</v>
          </cell>
          <cell r="B2503" t="str">
            <v>PA</v>
          </cell>
          <cell r="C2503">
            <v>0</v>
          </cell>
          <cell r="D2503">
            <v>0</v>
          </cell>
          <cell r="E2503">
            <v>0</v>
          </cell>
          <cell r="F2503">
            <v>0</v>
          </cell>
          <cell r="G2503">
            <v>0</v>
          </cell>
          <cell r="H2503">
            <v>0</v>
          </cell>
          <cell r="K2503">
            <v>0</v>
          </cell>
          <cell r="L2503">
            <v>0</v>
          </cell>
          <cell r="M2503">
            <v>0</v>
          </cell>
          <cell r="N2503">
            <v>0</v>
          </cell>
        </row>
        <row r="2504">
          <cell r="A2504" t="str">
            <v>OUREM-PA</v>
          </cell>
          <cell r="B2504" t="str">
            <v>PA</v>
          </cell>
          <cell r="C2504">
            <v>0</v>
          </cell>
          <cell r="D2504">
            <v>0</v>
          </cell>
          <cell r="E2504">
            <v>0</v>
          </cell>
          <cell r="F2504">
            <v>0</v>
          </cell>
          <cell r="G2504">
            <v>0</v>
          </cell>
          <cell r="H2504">
            <v>0</v>
          </cell>
          <cell r="K2504">
            <v>0</v>
          </cell>
          <cell r="L2504">
            <v>0</v>
          </cell>
          <cell r="M2504">
            <v>0</v>
          </cell>
          <cell r="N2504">
            <v>0</v>
          </cell>
        </row>
        <row r="2505">
          <cell r="A2505" t="str">
            <v>OURILANDIA DO NORTE-PA</v>
          </cell>
          <cell r="B2505" t="str">
            <v>PA</v>
          </cell>
          <cell r="C2505">
            <v>0</v>
          </cell>
          <cell r="D2505">
            <v>0</v>
          </cell>
          <cell r="E2505">
            <v>0</v>
          </cell>
          <cell r="F2505">
            <v>0</v>
          </cell>
          <cell r="G2505">
            <v>0</v>
          </cell>
          <cell r="H2505">
            <v>0</v>
          </cell>
          <cell r="K2505">
            <v>0</v>
          </cell>
          <cell r="L2505">
            <v>0</v>
          </cell>
          <cell r="M2505">
            <v>0</v>
          </cell>
          <cell r="N2505">
            <v>0</v>
          </cell>
        </row>
        <row r="2506">
          <cell r="A2506" t="str">
            <v>PACAJA-PA</v>
          </cell>
          <cell r="B2506" t="str">
            <v>PA</v>
          </cell>
          <cell r="C2506">
            <v>0</v>
          </cell>
          <cell r="D2506">
            <v>0</v>
          </cell>
          <cell r="E2506">
            <v>0</v>
          </cell>
          <cell r="F2506">
            <v>0</v>
          </cell>
          <cell r="G2506">
            <v>0</v>
          </cell>
          <cell r="H2506">
            <v>0</v>
          </cell>
          <cell r="K2506">
            <v>0</v>
          </cell>
          <cell r="L2506">
            <v>0</v>
          </cell>
          <cell r="M2506">
            <v>0</v>
          </cell>
          <cell r="N2506">
            <v>0</v>
          </cell>
        </row>
        <row r="2507">
          <cell r="A2507" t="str">
            <v>PALESTINA DO PARA-PA</v>
          </cell>
          <cell r="B2507" t="str">
            <v>PA</v>
          </cell>
          <cell r="C2507">
            <v>0</v>
          </cell>
          <cell r="D2507">
            <v>0</v>
          </cell>
          <cell r="E2507">
            <v>0</v>
          </cell>
          <cell r="F2507">
            <v>0</v>
          </cell>
          <cell r="G2507">
            <v>0</v>
          </cell>
          <cell r="H2507">
            <v>0</v>
          </cell>
          <cell r="K2507">
            <v>0</v>
          </cell>
          <cell r="L2507">
            <v>0</v>
          </cell>
          <cell r="M2507">
            <v>0</v>
          </cell>
          <cell r="N2507">
            <v>0</v>
          </cell>
        </row>
        <row r="2508">
          <cell r="A2508" t="str">
            <v>PARAGOMINAS-PA</v>
          </cell>
          <cell r="B2508" t="str">
            <v>PA</v>
          </cell>
          <cell r="C2508">
            <v>0</v>
          </cell>
          <cell r="D2508">
            <v>0</v>
          </cell>
          <cell r="E2508">
            <v>0</v>
          </cell>
          <cell r="F2508">
            <v>0</v>
          </cell>
          <cell r="G2508">
            <v>0</v>
          </cell>
          <cell r="H2508">
            <v>0</v>
          </cell>
          <cell r="K2508">
            <v>0</v>
          </cell>
          <cell r="L2508">
            <v>0</v>
          </cell>
          <cell r="M2508">
            <v>0</v>
          </cell>
          <cell r="N2508">
            <v>0</v>
          </cell>
        </row>
        <row r="2509">
          <cell r="A2509" t="str">
            <v>PARAUAPEBAS-PA</v>
          </cell>
          <cell r="B2509" t="str">
            <v>PA</v>
          </cell>
          <cell r="C2509">
            <v>0</v>
          </cell>
          <cell r="D2509">
            <v>0</v>
          </cell>
          <cell r="E2509">
            <v>0</v>
          </cell>
          <cell r="F2509">
            <v>0</v>
          </cell>
          <cell r="G2509">
            <v>0</v>
          </cell>
          <cell r="H2509">
            <v>0</v>
          </cell>
          <cell r="K2509">
            <v>0</v>
          </cell>
          <cell r="L2509">
            <v>0</v>
          </cell>
          <cell r="M2509">
            <v>0</v>
          </cell>
          <cell r="N2509">
            <v>0</v>
          </cell>
        </row>
        <row r="2510">
          <cell r="A2510" t="str">
            <v>PAU D'ARCO-PA</v>
          </cell>
          <cell r="B2510" t="str">
            <v>PA</v>
          </cell>
          <cell r="C2510">
            <v>0</v>
          </cell>
          <cell r="D2510">
            <v>0</v>
          </cell>
          <cell r="E2510">
            <v>0</v>
          </cell>
          <cell r="F2510">
            <v>0</v>
          </cell>
          <cell r="G2510">
            <v>0</v>
          </cell>
          <cell r="H2510">
            <v>0</v>
          </cell>
          <cell r="K2510">
            <v>0</v>
          </cell>
          <cell r="L2510">
            <v>0</v>
          </cell>
          <cell r="M2510">
            <v>0</v>
          </cell>
          <cell r="N2510">
            <v>0</v>
          </cell>
        </row>
        <row r="2511">
          <cell r="A2511" t="str">
            <v>PEIXE-BOI-PA</v>
          </cell>
          <cell r="B2511" t="str">
            <v>PA</v>
          </cell>
          <cell r="C2511">
            <v>0</v>
          </cell>
          <cell r="D2511">
            <v>0</v>
          </cell>
          <cell r="E2511">
            <v>0</v>
          </cell>
          <cell r="F2511">
            <v>0</v>
          </cell>
          <cell r="G2511">
            <v>0</v>
          </cell>
          <cell r="H2511">
            <v>0</v>
          </cell>
          <cell r="K2511">
            <v>0</v>
          </cell>
          <cell r="L2511">
            <v>0</v>
          </cell>
          <cell r="M2511">
            <v>0</v>
          </cell>
          <cell r="N2511">
            <v>0</v>
          </cell>
        </row>
        <row r="2512">
          <cell r="A2512" t="str">
            <v>PICARRA-PA</v>
          </cell>
          <cell r="B2512" t="str">
            <v>PA</v>
          </cell>
          <cell r="C2512">
            <v>0</v>
          </cell>
          <cell r="D2512">
            <v>0</v>
          </cell>
          <cell r="E2512">
            <v>0</v>
          </cell>
          <cell r="F2512">
            <v>0</v>
          </cell>
          <cell r="G2512">
            <v>0</v>
          </cell>
          <cell r="H2512">
            <v>0</v>
          </cell>
          <cell r="K2512">
            <v>0</v>
          </cell>
          <cell r="L2512">
            <v>0</v>
          </cell>
          <cell r="M2512">
            <v>0</v>
          </cell>
          <cell r="N2512">
            <v>0</v>
          </cell>
        </row>
        <row r="2513">
          <cell r="A2513" t="str">
            <v>PLACAS-PA</v>
          </cell>
          <cell r="B2513" t="str">
            <v>PA</v>
          </cell>
          <cell r="C2513">
            <v>0</v>
          </cell>
          <cell r="D2513">
            <v>0</v>
          </cell>
          <cell r="E2513">
            <v>0</v>
          </cell>
          <cell r="F2513">
            <v>0</v>
          </cell>
          <cell r="G2513">
            <v>0</v>
          </cell>
          <cell r="H2513">
            <v>0</v>
          </cell>
          <cell r="K2513">
            <v>0</v>
          </cell>
          <cell r="L2513">
            <v>0</v>
          </cell>
          <cell r="M2513">
            <v>0</v>
          </cell>
          <cell r="N2513">
            <v>0</v>
          </cell>
        </row>
        <row r="2514">
          <cell r="A2514" t="str">
            <v>PONTA DE PEDRAS-PA</v>
          </cell>
          <cell r="B2514" t="str">
            <v>PA</v>
          </cell>
          <cell r="C2514">
            <v>0</v>
          </cell>
          <cell r="D2514">
            <v>0</v>
          </cell>
          <cell r="E2514">
            <v>0</v>
          </cell>
          <cell r="F2514">
            <v>0</v>
          </cell>
          <cell r="G2514">
            <v>0</v>
          </cell>
          <cell r="H2514">
            <v>0</v>
          </cell>
          <cell r="K2514">
            <v>0</v>
          </cell>
          <cell r="L2514">
            <v>0</v>
          </cell>
          <cell r="M2514">
            <v>0</v>
          </cell>
          <cell r="N2514">
            <v>0</v>
          </cell>
        </row>
        <row r="2515">
          <cell r="A2515" t="str">
            <v>PORTEL-PA</v>
          </cell>
          <cell r="B2515" t="str">
            <v>PA</v>
          </cell>
          <cell r="C2515">
            <v>0</v>
          </cell>
          <cell r="D2515">
            <v>0</v>
          </cell>
          <cell r="E2515">
            <v>0</v>
          </cell>
          <cell r="F2515">
            <v>0</v>
          </cell>
          <cell r="G2515">
            <v>0</v>
          </cell>
          <cell r="H2515">
            <v>0</v>
          </cell>
          <cell r="K2515">
            <v>0</v>
          </cell>
          <cell r="L2515">
            <v>0</v>
          </cell>
          <cell r="M2515">
            <v>0</v>
          </cell>
          <cell r="N2515">
            <v>0</v>
          </cell>
        </row>
        <row r="2516">
          <cell r="A2516" t="str">
            <v>PORTO DE MOZ-PA</v>
          </cell>
          <cell r="B2516" t="str">
            <v>PA</v>
          </cell>
          <cell r="C2516">
            <v>0</v>
          </cell>
          <cell r="D2516">
            <v>0</v>
          </cell>
          <cell r="E2516">
            <v>1.7084768672879778E-3</v>
          </cell>
          <cell r="F2516">
            <v>2.0032868275862068E-5</v>
          </cell>
          <cell r="G2516">
            <v>1.7084768951361508E-3</v>
          </cell>
          <cell r="H2516">
            <v>2.0032868296896576E-5</v>
          </cell>
          <cell r="K2516">
            <v>2.1423067765405277E-3</v>
          </cell>
          <cell r="L2516">
            <v>2.8434164780434488E-5</v>
          </cell>
          <cell r="M2516">
            <v>-0.20250595580197006</v>
          </cell>
          <cell r="N2516">
            <v>-0.29546485885595042</v>
          </cell>
        </row>
        <row r="2517">
          <cell r="A2517" t="str">
            <v>PRAINHA-PA</v>
          </cell>
          <cell r="B2517" t="str">
            <v>PA</v>
          </cell>
          <cell r="C2517">
            <v>0</v>
          </cell>
          <cell r="D2517">
            <v>0</v>
          </cell>
          <cell r="E2517">
            <v>1.7084768672879778E-3</v>
          </cell>
          <cell r="F2517">
            <v>2.0032868275862068E-5</v>
          </cell>
          <cell r="G2517">
            <v>1.7084768951361508E-3</v>
          </cell>
          <cell r="H2517">
            <v>2.0032868296896576E-5</v>
          </cell>
          <cell r="K2517">
            <v>2.1423067765405277E-3</v>
          </cell>
          <cell r="L2517">
            <v>2.8434164780434488E-5</v>
          </cell>
          <cell r="M2517">
            <v>-0.20250595580197006</v>
          </cell>
          <cell r="N2517">
            <v>-0.29546485885595042</v>
          </cell>
        </row>
        <row r="2518">
          <cell r="A2518" t="str">
            <v>PRIMAVERA-PA</v>
          </cell>
          <cell r="B2518" t="str">
            <v>PA</v>
          </cell>
          <cell r="C2518">
            <v>0</v>
          </cell>
          <cell r="D2518">
            <v>0</v>
          </cell>
          <cell r="E2518">
            <v>0</v>
          </cell>
          <cell r="F2518">
            <v>0</v>
          </cell>
          <cell r="G2518">
            <v>0</v>
          </cell>
          <cell r="H2518">
            <v>0</v>
          </cell>
          <cell r="K2518">
            <v>0</v>
          </cell>
          <cell r="L2518">
            <v>0</v>
          </cell>
          <cell r="M2518">
            <v>0</v>
          </cell>
          <cell r="N2518">
            <v>0</v>
          </cell>
        </row>
        <row r="2519">
          <cell r="A2519" t="str">
            <v>QUATIPURU-PA</v>
          </cell>
          <cell r="B2519" t="str">
            <v>PA</v>
          </cell>
          <cell r="C2519">
            <v>0</v>
          </cell>
          <cell r="D2519">
            <v>0</v>
          </cell>
          <cell r="E2519">
            <v>0</v>
          </cell>
          <cell r="F2519">
            <v>0</v>
          </cell>
          <cell r="G2519">
            <v>0</v>
          </cell>
          <cell r="H2519">
            <v>0</v>
          </cell>
          <cell r="K2519">
            <v>0</v>
          </cell>
          <cell r="L2519">
            <v>0</v>
          </cell>
          <cell r="M2519">
            <v>0</v>
          </cell>
          <cell r="N2519">
            <v>0</v>
          </cell>
        </row>
        <row r="2520">
          <cell r="A2520" t="str">
            <v>REDENCAO-PA</v>
          </cell>
          <cell r="B2520" t="str">
            <v>PA</v>
          </cell>
          <cell r="C2520">
            <v>0</v>
          </cell>
          <cell r="D2520">
            <v>0</v>
          </cell>
          <cell r="E2520">
            <v>0</v>
          </cell>
          <cell r="F2520">
            <v>0</v>
          </cell>
          <cell r="G2520">
            <v>0</v>
          </cell>
          <cell r="H2520">
            <v>0</v>
          </cell>
          <cell r="K2520">
            <v>0</v>
          </cell>
          <cell r="L2520">
            <v>0</v>
          </cell>
          <cell r="M2520">
            <v>0</v>
          </cell>
          <cell r="N2520">
            <v>0</v>
          </cell>
        </row>
        <row r="2521">
          <cell r="A2521" t="str">
            <v>RIO MARIA-PA</v>
          </cell>
          <cell r="B2521" t="str">
            <v>PA</v>
          </cell>
          <cell r="C2521">
            <v>0</v>
          </cell>
          <cell r="D2521">
            <v>0</v>
          </cell>
          <cell r="E2521">
            <v>0</v>
          </cell>
          <cell r="F2521">
            <v>0</v>
          </cell>
          <cell r="G2521">
            <v>0</v>
          </cell>
          <cell r="H2521">
            <v>0</v>
          </cell>
          <cell r="K2521">
            <v>0</v>
          </cell>
          <cell r="L2521">
            <v>0</v>
          </cell>
          <cell r="M2521">
            <v>0</v>
          </cell>
          <cell r="N2521">
            <v>0</v>
          </cell>
        </row>
        <row r="2522">
          <cell r="A2522" t="str">
            <v>RONDON DO PARA-PA</v>
          </cell>
          <cell r="B2522" t="str">
            <v>PA</v>
          </cell>
          <cell r="C2522">
            <v>0</v>
          </cell>
          <cell r="D2522">
            <v>0</v>
          </cell>
          <cell r="E2522">
            <v>0</v>
          </cell>
          <cell r="F2522">
            <v>0</v>
          </cell>
          <cell r="G2522">
            <v>0</v>
          </cell>
          <cell r="H2522">
            <v>0</v>
          </cell>
          <cell r="K2522">
            <v>0</v>
          </cell>
          <cell r="L2522">
            <v>0</v>
          </cell>
          <cell r="M2522">
            <v>0</v>
          </cell>
          <cell r="N2522">
            <v>0</v>
          </cell>
        </row>
        <row r="2523">
          <cell r="A2523" t="str">
            <v>RUROPOLIS-PA</v>
          </cell>
          <cell r="B2523" t="str">
            <v>PA</v>
          </cell>
          <cell r="C2523">
            <v>0</v>
          </cell>
          <cell r="D2523">
            <v>0</v>
          </cell>
          <cell r="E2523">
            <v>0</v>
          </cell>
          <cell r="F2523">
            <v>0</v>
          </cell>
          <cell r="G2523">
            <v>0</v>
          </cell>
          <cell r="H2523">
            <v>0</v>
          </cell>
          <cell r="K2523">
            <v>0</v>
          </cell>
          <cell r="L2523">
            <v>0</v>
          </cell>
          <cell r="M2523">
            <v>0</v>
          </cell>
          <cell r="N2523">
            <v>0</v>
          </cell>
        </row>
        <row r="2524">
          <cell r="A2524" t="str">
            <v>SALINOPOLIS-PA</v>
          </cell>
          <cell r="B2524" t="str">
            <v>PA</v>
          </cell>
          <cell r="C2524">
            <v>0</v>
          </cell>
          <cell r="D2524">
            <v>0</v>
          </cell>
          <cell r="E2524">
            <v>0</v>
          </cell>
          <cell r="F2524">
            <v>0</v>
          </cell>
          <cell r="G2524">
            <v>0</v>
          </cell>
          <cell r="H2524">
            <v>0</v>
          </cell>
          <cell r="K2524">
            <v>0</v>
          </cell>
          <cell r="L2524">
            <v>0</v>
          </cell>
          <cell r="M2524">
            <v>0</v>
          </cell>
          <cell r="N2524">
            <v>0</v>
          </cell>
        </row>
        <row r="2525">
          <cell r="A2525" t="str">
            <v>SALVATERRA-PA</v>
          </cell>
          <cell r="B2525" t="str">
            <v>PA</v>
          </cell>
          <cell r="C2525">
            <v>0</v>
          </cell>
          <cell r="D2525">
            <v>0</v>
          </cell>
          <cell r="E2525">
            <v>0</v>
          </cell>
          <cell r="F2525">
            <v>0</v>
          </cell>
          <cell r="G2525">
            <v>0</v>
          </cell>
          <cell r="H2525">
            <v>0</v>
          </cell>
          <cell r="K2525">
            <v>0</v>
          </cell>
          <cell r="L2525">
            <v>0</v>
          </cell>
          <cell r="M2525">
            <v>0</v>
          </cell>
          <cell r="N2525">
            <v>0</v>
          </cell>
        </row>
        <row r="2526">
          <cell r="A2526" t="str">
            <v>SANTA BARBARA DO PARA-PA</v>
          </cell>
          <cell r="B2526" t="str">
            <v>PA</v>
          </cell>
          <cell r="C2526">
            <v>0</v>
          </cell>
          <cell r="D2526">
            <v>0</v>
          </cell>
          <cell r="E2526">
            <v>0</v>
          </cell>
          <cell r="F2526">
            <v>0</v>
          </cell>
          <cell r="G2526">
            <v>0</v>
          </cell>
          <cell r="H2526">
            <v>0</v>
          </cell>
          <cell r="K2526">
            <v>0</v>
          </cell>
          <cell r="L2526">
            <v>0</v>
          </cell>
          <cell r="M2526">
            <v>0</v>
          </cell>
          <cell r="N2526">
            <v>0</v>
          </cell>
        </row>
        <row r="2527">
          <cell r="A2527" t="str">
            <v>SANTA CRUZ DO ARARI-PA</v>
          </cell>
          <cell r="B2527" t="str">
            <v>PA</v>
          </cell>
          <cell r="C2527">
            <v>0</v>
          </cell>
          <cell r="D2527">
            <v>0</v>
          </cell>
          <cell r="E2527">
            <v>0</v>
          </cell>
          <cell r="F2527">
            <v>0</v>
          </cell>
          <cell r="G2527">
            <v>0</v>
          </cell>
          <cell r="H2527">
            <v>0</v>
          </cell>
          <cell r="K2527">
            <v>0</v>
          </cell>
          <cell r="L2527">
            <v>0</v>
          </cell>
          <cell r="M2527">
            <v>0</v>
          </cell>
          <cell r="N2527">
            <v>0</v>
          </cell>
        </row>
        <row r="2528">
          <cell r="A2528" t="str">
            <v>SANTA ISABEL DO PARA-PA</v>
          </cell>
          <cell r="B2528" t="str">
            <v>PA</v>
          </cell>
          <cell r="C2528">
            <v>0</v>
          </cell>
          <cell r="D2528">
            <v>0</v>
          </cell>
          <cell r="E2528">
            <v>0</v>
          </cell>
          <cell r="F2528">
            <v>0</v>
          </cell>
          <cell r="G2528">
            <v>0</v>
          </cell>
          <cell r="H2528">
            <v>0</v>
          </cell>
          <cell r="K2528">
            <v>0</v>
          </cell>
          <cell r="L2528">
            <v>0</v>
          </cell>
          <cell r="M2528">
            <v>0</v>
          </cell>
          <cell r="N2528">
            <v>0</v>
          </cell>
        </row>
        <row r="2529">
          <cell r="A2529" t="str">
            <v>SANTA LUZIA DO PARA-PA</v>
          </cell>
          <cell r="B2529" t="str">
            <v>PA</v>
          </cell>
          <cell r="C2529">
            <v>0</v>
          </cell>
          <cell r="D2529">
            <v>0</v>
          </cell>
          <cell r="E2529">
            <v>0</v>
          </cell>
          <cell r="F2529">
            <v>0</v>
          </cell>
          <cell r="G2529">
            <v>0</v>
          </cell>
          <cell r="H2529">
            <v>0</v>
          </cell>
          <cell r="K2529">
            <v>0</v>
          </cell>
          <cell r="L2529">
            <v>0</v>
          </cell>
          <cell r="M2529">
            <v>0</v>
          </cell>
          <cell r="N2529">
            <v>0</v>
          </cell>
        </row>
        <row r="2530">
          <cell r="A2530" t="str">
            <v>SANTA MARIA DAS BARREIRAS-PA</v>
          </cell>
          <cell r="B2530" t="str">
            <v>PA</v>
          </cell>
          <cell r="C2530">
            <v>0</v>
          </cell>
          <cell r="D2530">
            <v>0</v>
          </cell>
          <cell r="E2530">
            <v>0</v>
          </cell>
          <cell r="F2530">
            <v>0</v>
          </cell>
          <cell r="G2530">
            <v>0</v>
          </cell>
          <cell r="H2530">
            <v>0</v>
          </cell>
          <cell r="K2530">
            <v>0</v>
          </cell>
          <cell r="L2530">
            <v>0</v>
          </cell>
          <cell r="M2530">
            <v>0</v>
          </cell>
          <cell r="N2530">
            <v>0</v>
          </cell>
        </row>
        <row r="2531">
          <cell r="A2531" t="str">
            <v>SANTA MARIA DO PARA-PA</v>
          </cell>
          <cell r="B2531" t="str">
            <v>PA</v>
          </cell>
          <cell r="C2531">
            <v>0</v>
          </cell>
          <cell r="D2531">
            <v>0</v>
          </cell>
          <cell r="E2531">
            <v>0</v>
          </cell>
          <cell r="F2531">
            <v>0</v>
          </cell>
          <cell r="G2531">
            <v>0</v>
          </cell>
          <cell r="H2531">
            <v>0</v>
          </cell>
          <cell r="K2531">
            <v>0</v>
          </cell>
          <cell r="L2531">
            <v>0</v>
          </cell>
          <cell r="M2531">
            <v>0</v>
          </cell>
          <cell r="N2531">
            <v>0</v>
          </cell>
        </row>
        <row r="2532">
          <cell r="A2532" t="str">
            <v>SANTANA DO ARAGUAIA-PA</v>
          </cell>
          <cell r="B2532" t="str">
            <v>PA</v>
          </cell>
          <cell r="C2532">
            <v>0</v>
          </cell>
          <cell r="D2532">
            <v>0</v>
          </cell>
          <cell r="E2532">
            <v>0</v>
          </cell>
          <cell r="F2532">
            <v>0</v>
          </cell>
          <cell r="G2532">
            <v>0</v>
          </cell>
          <cell r="H2532">
            <v>0</v>
          </cell>
          <cell r="K2532">
            <v>0</v>
          </cell>
          <cell r="L2532">
            <v>0</v>
          </cell>
          <cell r="M2532">
            <v>0</v>
          </cell>
          <cell r="N2532">
            <v>0</v>
          </cell>
        </row>
        <row r="2533">
          <cell r="A2533" t="str">
            <v>SANTAREM NOVO-PA</v>
          </cell>
          <cell r="B2533" t="str">
            <v>PA</v>
          </cell>
          <cell r="C2533">
            <v>0</v>
          </cell>
          <cell r="D2533">
            <v>0</v>
          </cell>
          <cell r="E2533">
            <v>0</v>
          </cell>
          <cell r="F2533">
            <v>0</v>
          </cell>
          <cell r="G2533">
            <v>0</v>
          </cell>
          <cell r="H2533">
            <v>0</v>
          </cell>
          <cell r="K2533">
            <v>0</v>
          </cell>
          <cell r="L2533">
            <v>0</v>
          </cell>
          <cell r="M2533">
            <v>0</v>
          </cell>
          <cell r="N2533">
            <v>0</v>
          </cell>
        </row>
        <row r="2534">
          <cell r="A2534" t="str">
            <v>SANTAREM-PA</v>
          </cell>
          <cell r="B2534" t="str">
            <v>PA</v>
          </cell>
          <cell r="C2534">
            <v>0</v>
          </cell>
          <cell r="D2534">
            <v>0</v>
          </cell>
          <cell r="E2534">
            <v>1.7084768672879778E-3</v>
          </cell>
          <cell r="F2534">
            <v>2.0032868275862068E-5</v>
          </cell>
          <cell r="G2534">
            <v>1.7084768951361508E-3</v>
          </cell>
          <cell r="H2534">
            <v>2.0032868296896576E-5</v>
          </cell>
          <cell r="K2534">
            <v>2.1423067765405277E-3</v>
          </cell>
          <cell r="L2534">
            <v>2.8434164780434488E-5</v>
          </cell>
          <cell r="M2534">
            <v>-0.20250595580197006</v>
          </cell>
          <cell r="N2534">
            <v>-0.29546485885595042</v>
          </cell>
        </row>
        <row r="2535">
          <cell r="A2535" t="str">
            <v>SANTO ANTONIO DO TAUA-PA</v>
          </cell>
          <cell r="B2535" t="str">
            <v>PA</v>
          </cell>
          <cell r="C2535">
            <v>0</v>
          </cell>
          <cell r="D2535">
            <v>0</v>
          </cell>
          <cell r="E2535">
            <v>0</v>
          </cell>
          <cell r="F2535">
            <v>0</v>
          </cell>
          <cell r="G2535">
            <v>0</v>
          </cell>
          <cell r="H2535">
            <v>0</v>
          </cell>
          <cell r="K2535">
            <v>0</v>
          </cell>
          <cell r="L2535">
            <v>0</v>
          </cell>
          <cell r="M2535">
            <v>0</v>
          </cell>
          <cell r="N2535">
            <v>0</v>
          </cell>
        </row>
        <row r="2536">
          <cell r="A2536" t="str">
            <v>SAO CAETANO DE ODIVELAS-PA</v>
          </cell>
          <cell r="B2536" t="str">
            <v>PA</v>
          </cell>
          <cell r="C2536">
            <v>0</v>
          </cell>
          <cell r="D2536">
            <v>0</v>
          </cell>
          <cell r="E2536">
            <v>0</v>
          </cell>
          <cell r="F2536">
            <v>0</v>
          </cell>
          <cell r="G2536">
            <v>0</v>
          </cell>
          <cell r="H2536">
            <v>0</v>
          </cell>
          <cell r="K2536">
            <v>0</v>
          </cell>
          <cell r="L2536">
            <v>0</v>
          </cell>
          <cell r="M2536">
            <v>0</v>
          </cell>
          <cell r="N2536">
            <v>0</v>
          </cell>
        </row>
        <row r="2537">
          <cell r="A2537" t="str">
            <v>SAO DOMINGOS DO ARAGUAIA-PA</v>
          </cell>
          <cell r="B2537" t="str">
            <v>PA</v>
          </cell>
          <cell r="C2537">
            <v>0</v>
          </cell>
          <cell r="D2537">
            <v>0</v>
          </cell>
          <cell r="E2537">
            <v>0</v>
          </cell>
          <cell r="F2537">
            <v>0</v>
          </cell>
          <cell r="G2537">
            <v>0</v>
          </cell>
          <cell r="H2537">
            <v>0</v>
          </cell>
          <cell r="K2537">
            <v>0</v>
          </cell>
          <cell r="L2537">
            <v>0</v>
          </cell>
          <cell r="M2537">
            <v>0</v>
          </cell>
          <cell r="N2537">
            <v>0</v>
          </cell>
        </row>
        <row r="2538">
          <cell r="A2538" t="str">
            <v>SAO DOMINGOS DO CAPIM-PA</v>
          </cell>
          <cell r="B2538" t="str">
            <v>PA</v>
          </cell>
          <cell r="C2538">
            <v>0</v>
          </cell>
          <cell r="D2538">
            <v>0</v>
          </cell>
          <cell r="E2538">
            <v>0</v>
          </cell>
          <cell r="F2538">
            <v>0</v>
          </cell>
          <cell r="G2538">
            <v>0</v>
          </cell>
          <cell r="H2538">
            <v>0</v>
          </cell>
          <cell r="K2538">
            <v>0</v>
          </cell>
          <cell r="L2538">
            <v>0</v>
          </cell>
          <cell r="M2538">
            <v>0</v>
          </cell>
          <cell r="N2538">
            <v>0</v>
          </cell>
        </row>
        <row r="2539">
          <cell r="A2539" t="str">
            <v>SAO FELIX DO XINGU-PA</v>
          </cell>
          <cell r="B2539" t="str">
            <v>PA</v>
          </cell>
          <cell r="C2539">
            <v>0</v>
          </cell>
          <cell r="D2539">
            <v>0</v>
          </cell>
          <cell r="E2539">
            <v>0</v>
          </cell>
          <cell r="F2539">
            <v>0</v>
          </cell>
          <cell r="G2539">
            <v>0</v>
          </cell>
          <cell r="H2539">
            <v>0</v>
          </cell>
          <cell r="K2539">
            <v>0</v>
          </cell>
          <cell r="L2539">
            <v>0</v>
          </cell>
          <cell r="M2539">
            <v>0</v>
          </cell>
          <cell r="N2539">
            <v>0</v>
          </cell>
        </row>
        <row r="2540">
          <cell r="A2540" t="str">
            <v>SAO FRANCISCO DO PARA-PA</v>
          </cell>
          <cell r="B2540" t="str">
            <v>PA</v>
          </cell>
          <cell r="C2540">
            <v>0</v>
          </cell>
          <cell r="D2540">
            <v>0</v>
          </cell>
          <cell r="E2540">
            <v>0</v>
          </cell>
          <cell r="F2540">
            <v>0</v>
          </cell>
          <cell r="G2540">
            <v>0</v>
          </cell>
          <cell r="H2540">
            <v>0</v>
          </cell>
          <cell r="K2540">
            <v>0</v>
          </cell>
          <cell r="L2540">
            <v>0</v>
          </cell>
          <cell r="M2540">
            <v>0</v>
          </cell>
          <cell r="N2540">
            <v>0</v>
          </cell>
        </row>
        <row r="2541">
          <cell r="A2541" t="str">
            <v>SAO GERALDO DO ARAGUAIA-PA</v>
          </cell>
          <cell r="B2541" t="str">
            <v>PA</v>
          </cell>
          <cell r="C2541">
            <v>0</v>
          </cell>
          <cell r="D2541">
            <v>0</v>
          </cell>
          <cell r="E2541">
            <v>0</v>
          </cell>
          <cell r="F2541">
            <v>0</v>
          </cell>
          <cell r="G2541">
            <v>0</v>
          </cell>
          <cell r="H2541">
            <v>0</v>
          </cell>
          <cell r="K2541">
            <v>0</v>
          </cell>
          <cell r="L2541">
            <v>0</v>
          </cell>
          <cell r="M2541">
            <v>0</v>
          </cell>
          <cell r="N2541">
            <v>0</v>
          </cell>
        </row>
        <row r="2542">
          <cell r="A2542" t="str">
            <v>SAO JOAO DA PONTA-PA</v>
          </cell>
          <cell r="B2542" t="str">
            <v>PA</v>
          </cell>
          <cell r="C2542">
            <v>0</v>
          </cell>
          <cell r="D2542">
            <v>0</v>
          </cell>
          <cell r="E2542">
            <v>0</v>
          </cell>
          <cell r="F2542">
            <v>0</v>
          </cell>
          <cell r="G2542">
            <v>0</v>
          </cell>
          <cell r="H2542">
            <v>0</v>
          </cell>
          <cell r="K2542">
            <v>0</v>
          </cell>
          <cell r="L2542">
            <v>0</v>
          </cell>
          <cell r="M2542">
            <v>0</v>
          </cell>
          <cell r="N2542">
            <v>0</v>
          </cell>
        </row>
        <row r="2543">
          <cell r="A2543" t="str">
            <v>SAO JOAO DE PIRABAS-PA</v>
          </cell>
          <cell r="B2543" t="str">
            <v>PA</v>
          </cell>
          <cell r="C2543">
            <v>0</v>
          </cell>
          <cell r="D2543">
            <v>0</v>
          </cell>
          <cell r="E2543">
            <v>0</v>
          </cell>
          <cell r="F2543">
            <v>0</v>
          </cell>
          <cell r="G2543">
            <v>0</v>
          </cell>
          <cell r="H2543">
            <v>0</v>
          </cell>
          <cell r="K2543">
            <v>0</v>
          </cell>
          <cell r="L2543">
            <v>0</v>
          </cell>
          <cell r="M2543">
            <v>0</v>
          </cell>
          <cell r="N2543">
            <v>0</v>
          </cell>
        </row>
        <row r="2544">
          <cell r="A2544" t="str">
            <v>SAO JOAO DO ARAGUAIA-PA</v>
          </cell>
          <cell r="B2544" t="str">
            <v>PA</v>
          </cell>
          <cell r="C2544">
            <v>0</v>
          </cell>
          <cell r="D2544">
            <v>0</v>
          </cell>
          <cell r="E2544">
            <v>0</v>
          </cell>
          <cell r="F2544">
            <v>0</v>
          </cell>
          <cell r="G2544">
            <v>0</v>
          </cell>
          <cell r="H2544">
            <v>0</v>
          </cell>
          <cell r="K2544">
            <v>0</v>
          </cell>
          <cell r="L2544">
            <v>0</v>
          </cell>
          <cell r="M2544">
            <v>0</v>
          </cell>
          <cell r="N2544">
            <v>0</v>
          </cell>
        </row>
        <row r="2545">
          <cell r="A2545" t="str">
            <v>SAO MIGUEL DO GUAMA-PA</v>
          </cell>
          <cell r="B2545" t="str">
            <v>PA</v>
          </cell>
          <cell r="C2545">
            <v>0</v>
          </cell>
          <cell r="D2545">
            <v>0</v>
          </cell>
          <cell r="E2545">
            <v>0</v>
          </cell>
          <cell r="F2545">
            <v>0</v>
          </cell>
          <cell r="G2545">
            <v>0</v>
          </cell>
          <cell r="H2545">
            <v>0</v>
          </cell>
          <cell r="K2545">
            <v>0</v>
          </cell>
          <cell r="L2545">
            <v>0</v>
          </cell>
          <cell r="M2545">
            <v>0</v>
          </cell>
          <cell r="N2545">
            <v>0</v>
          </cell>
        </row>
        <row r="2546">
          <cell r="A2546" t="str">
            <v>SAO SEBASTIAO DA BOA VISTA-PA</v>
          </cell>
          <cell r="B2546" t="str">
            <v>PA</v>
          </cell>
          <cell r="C2546">
            <v>0</v>
          </cell>
          <cell r="D2546">
            <v>0</v>
          </cell>
          <cell r="E2546">
            <v>0</v>
          </cell>
          <cell r="F2546">
            <v>0</v>
          </cell>
          <cell r="G2546">
            <v>0</v>
          </cell>
          <cell r="H2546">
            <v>0</v>
          </cell>
          <cell r="K2546">
            <v>0</v>
          </cell>
          <cell r="L2546">
            <v>0</v>
          </cell>
          <cell r="M2546">
            <v>0</v>
          </cell>
          <cell r="N2546">
            <v>0</v>
          </cell>
        </row>
        <row r="2547">
          <cell r="A2547" t="str">
            <v>SAPUCAIA-PA</v>
          </cell>
          <cell r="B2547" t="str">
            <v>PA</v>
          </cell>
          <cell r="C2547">
            <v>0</v>
          </cell>
          <cell r="D2547">
            <v>0</v>
          </cell>
          <cell r="E2547">
            <v>0</v>
          </cell>
          <cell r="F2547">
            <v>0</v>
          </cell>
          <cell r="G2547">
            <v>0</v>
          </cell>
          <cell r="H2547">
            <v>0</v>
          </cell>
          <cell r="K2547">
            <v>0</v>
          </cell>
          <cell r="L2547">
            <v>0</v>
          </cell>
          <cell r="M2547">
            <v>0</v>
          </cell>
          <cell r="N2547">
            <v>0</v>
          </cell>
        </row>
        <row r="2548">
          <cell r="A2548" t="str">
            <v>SENADOR JOSE PORFIRIO-PA</v>
          </cell>
          <cell r="B2548" t="str">
            <v>PA</v>
          </cell>
          <cell r="C2548">
            <v>0</v>
          </cell>
          <cell r="D2548">
            <v>0</v>
          </cell>
          <cell r="E2548">
            <v>0</v>
          </cell>
          <cell r="F2548">
            <v>0</v>
          </cell>
          <cell r="G2548">
            <v>0</v>
          </cell>
          <cell r="H2548">
            <v>0</v>
          </cell>
          <cell r="K2548">
            <v>0</v>
          </cell>
          <cell r="L2548">
            <v>0</v>
          </cell>
          <cell r="M2548">
            <v>0</v>
          </cell>
          <cell r="N2548">
            <v>0</v>
          </cell>
        </row>
        <row r="2549">
          <cell r="A2549" t="str">
            <v>SOURE-PA</v>
          </cell>
          <cell r="B2549" t="str">
            <v>PA</v>
          </cell>
          <cell r="C2549">
            <v>0</v>
          </cell>
          <cell r="D2549">
            <v>0</v>
          </cell>
          <cell r="E2549">
            <v>0</v>
          </cell>
          <cell r="F2549">
            <v>0</v>
          </cell>
          <cell r="G2549">
            <v>0</v>
          </cell>
          <cell r="H2549">
            <v>0</v>
          </cell>
          <cell r="K2549">
            <v>0</v>
          </cell>
          <cell r="L2549">
            <v>0</v>
          </cell>
          <cell r="M2549">
            <v>0</v>
          </cell>
          <cell r="N2549">
            <v>0</v>
          </cell>
        </row>
        <row r="2550">
          <cell r="A2550" t="str">
            <v>TAILANDIA-PA</v>
          </cell>
          <cell r="B2550" t="str">
            <v>PA</v>
          </cell>
          <cell r="C2550">
            <v>0</v>
          </cell>
          <cell r="D2550">
            <v>0</v>
          </cell>
          <cell r="E2550">
            <v>0</v>
          </cell>
          <cell r="F2550">
            <v>0</v>
          </cell>
          <cell r="G2550">
            <v>0</v>
          </cell>
          <cell r="H2550">
            <v>0</v>
          </cell>
          <cell r="K2550">
            <v>0</v>
          </cell>
          <cell r="L2550">
            <v>0</v>
          </cell>
          <cell r="M2550">
            <v>0</v>
          </cell>
          <cell r="N2550">
            <v>0</v>
          </cell>
        </row>
        <row r="2551">
          <cell r="A2551" t="str">
            <v>TERRA ALTA-PA</v>
          </cell>
          <cell r="B2551" t="str">
            <v>PA</v>
          </cell>
          <cell r="C2551">
            <v>0</v>
          </cell>
          <cell r="D2551">
            <v>0</v>
          </cell>
          <cell r="E2551">
            <v>0</v>
          </cell>
          <cell r="F2551">
            <v>0</v>
          </cell>
          <cell r="G2551">
            <v>0</v>
          </cell>
          <cell r="H2551">
            <v>0</v>
          </cell>
          <cell r="K2551">
            <v>0</v>
          </cell>
          <cell r="L2551">
            <v>0</v>
          </cell>
          <cell r="M2551">
            <v>0</v>
          </cell>
          <cell r="N2551">
            <v>0</v>
          </cell>
        </row>
        <row r="2552">
          <cell r="A2552" t="str">
            <v>TERRA SANTA-PA</v>
          </cell>
          <cell r="B2552" t="str">
            <v>PA</v>
          </cell>
          <cell r="C2552">
            <v>0</v>
          </cell>
          <cell r="D2552">
            <v>0</v>
          </cell>
          <cell r="E2552">
            <v>1.7084768672879778E-3</v>
          </cell>
          <cell r="F2552">
            <v>2.0032868275862068E-5</v>
          </cell>
          <cell r="G2552">
            <v>1.7084768951361508E-3</v>
          </cell>
          <cell r="H2552">
            <v>2.0032868296896576E-5</v>
          </cell>
          <cell r="K2552">
            <v>2.1423067765405277E-3</v>
          </cell>
          <cell r="L2552">
            <v>2.8434164780434488E-5</v>
          </cell>
          <cell r="M2552">
            <v>-0.20250595580197006</v>
          </cell>
          <cell r="N2552">
            <v>-0.29546485885595042</v>
          </cell>
        </row>
        <row r="2553">
          <cell r="A2553" t="str">
            <v>TOME-ACU-PA</v>
          </cell>
          <cell r="B2553" t="str">
            <v>PA</v>
          </cell>
          <cell r="C2553">
            <v>0</v>
          </cell>
          <cell r="D2553">
            <v>0</v>
          </cell>
          <cell r="E2553">
            <v>0</v>
          </cell>
          <cell r="F2553">
            <v>0</v>
          </cell>
          <cell r="G2553">
            <v>0</v>
          </cell>
          <cell r="H2553">
            <v>0</v>
          </cell>
          <cell r="K2553">
            <v>0</v>
          </cell>
          <cell r="L2553">
            <v>0</v>
          </cell>
          <cell r="M2553">
            <v>0</v>
          </cell>
          <cell r="N2553">
            <v>0</v>
          </cell>
        </row>
        <row r="2554">
          <cell r="A2554" t="str">
            <v>TRACUATEUA-PA</v>
          </cell>
          <cell r="B2554" t="str">
            <v>PA</v>
          </cell>
          <cell r="C2554">
            <v>0</v>
          </cell>
          <cell r="D2554">
            <v>0</v>
          </cell>
          <cell r="E2554">
            <v>0</v>
          </cell>
          <cell r="F2554">
            <v>0</v>
          </cell>
          <cell r="G2554">
            <v>0</v>
          </cell>
          <cell r="H2554">
            <v>0</v>
          </cell>
          <cell r="K2554">
            <v>0</v>
          </cell>
          <cell r="L2554">
            <v>0</v>
          </cell>
          <cell r="M2554">
            <v>0</v>
          </cell>
          <cell r="N2554">
            <v>0</v>
          </cell>
        </row>
        <row r="2555">
          <cell r="A2555" t="str">
            <v>TRAIRAO-PA</v>
          </cell>
          <cell r="B2555" t="str">
            <v>PA</v>
          </cell>
          <cell r="C2555">
            <v>0</v>
          </cell>
          <cell r="D2555">
            <v>0</v>
          </cell>
          <cell r="E2555">
            <v>0</v>
          </cell>
          <cell r="F2555">
            <v>0</v>
          </cell>
          <cell r="G2555">
            <v>0</v>
          </cell>
          <cell r="H2555">
            <v>0</v>
          </cell>
          <cell r="K2555">
            <v>0</v>
          </cell>
          <cell r="L2555">
            <v>0</v>
          </cell>
          <cell r="M2555">
            <v>0</v>
          </cell>
          <cell r="N2555">
            <v>0</v>
          </cell>
        </row>
        <row r="2556">
          <cell r="A2556" t="str">
            <v>TUCUMA-PA</v>
          </cell>
          <cell r="B2556" t="str">
            <v>PA</v>
          </cell>
          <cell r="C2556">
            <v>0</v>
          </cell>
          <cell r="D2556">
            <v>0</v>
          </cell>
          <cell r="E2556">
            <v>0</v>
          </cell>
          <cell r="F2556">
            <v>0</v>
          </cell>
          <cell r="G2556">
            <v>0</v>
          </cell>
          <cell r="H2556">
            <v>0</v>
          </cell>
          <cell r="K2556">
            <v>0</v>
          </cell>
          <cell r="L2556">
            <v>0</v>
          </cell>
          <cell r="M2556">
            <v>0</v>
          </cell>
          <cell r="N2556">
            <v>0</v>
          </cell>
        </row>
        <row r="2557">
          <cell r="A2557" t="str">
            <v>TUCURUI-PA</v>
          </cell>
          <cell r="B2557" t="str">
            <v>PA</v>
          </cell>
          <cell r="C2557">
            <v>0</v>
          </cell>
          <cell r="D2557">
            <v>0</v>
          </cell>
          <cell r="E2557">
            <v>0</v>
          </cell>
          <cell r="F2557">
            <v>0</v>
          </cell>
          <cell r="G2557">
            <v>0</v>
          </cell>
          <cell r="H2557">
            <v>0</v>
          </cell>
          <cell r="K2557">
            <v>0</v>
          </cell>
          <cell r="L2557">
            <v>0</v>
          </cell>
          <cell r="M2557">
            <v>0</v>
          </cell>
          <cell r="N2557">
            <v>0</v>
          </cell>
        </row>
        <row r="2558">
          <cell r="A2558" t="str">
            <v>ULIANOPOLIS-PA</v>
          </cell>
          <cell r="B2558" t="str">
            <v>PA</v>
          </cell>
          <cell r="C2558">
            <v>0</v>
          </cell>
          <cell r="D2558">
            <v>0</v>
          </cell>
          <cell r="E2558">
            <v>0</v>
          </cell>
          <cell r="F2558">
            <v>0</v>
          </cell>
          <cell r="G2558">
            <v>0</v>
          </cell>
          <cell r="H2558">
            <v>0</v>
          </cell>
          <cell r="K2558">
            <v>0</v>
          </cell>
          <cell r="L2558">
            <v>0</v>
          </cell>
          <cell r="M2558">
            <v>0</v>
          </cell>
          <cell r="N2558">
            <v>0</v>
          </cell>
        </row>
        <row r="2559">
          <cell r="A2559" t="str">
            <v>URUARA-PA</v>
          </cell>
          <cell r="B2559" t="str">
            <v>PA</v>
          </cell>
          <cell r="C2559">
            <v>0</v>
          </cell>
          <cell r="D2559">
            <v>0</v>
          </cell>
          <cell r="E2559">
            <v>0</v>
          </cell>
          <cell r="F2559">
            <v>0</v>
          </cell>
          <cell r="G2559">
            <v>0</v>
          </cell>
          <cell r="H2559">
            <v>0</v>
          </cell>
          <cell r="K2559">
            <v>0</v>
          </cell>
          <cell r="L2559">
            <v>0</v>
          </cell>
          <cell r="M2559">
            <v>0</v>
          </cell>
          <cell r="N2559">
            <v>0</v>
          </cell>
        </row>
        <row r="2560">
          <cell r="A2560" t="str">
            <v>VIGIA-PA</v>
          </cell>
          <cell r="B2560" t="str">
            <v>PA</v>
          </cell>
          <cell r="C2560">
            <v>0</v>
          </cell>
          <cell r="D2560">
            <v>0</v>
          </cell>
          <cell r="E2560">
            <v>0</v>
          </cell>
          <cell r="F2560">
            <v>0</v>
          </cell>
          <cell r="G2560">
            <v>0</v>
          </cell>
          <cell r="H2560">
            <v>0</v>
          </cell>
          <cell r="K2560">
            <v>0</v>
          </cell>
          <cell r="L2560">
            <v>0</v>
          </cell>
          <cell r="M2560">
            <v>0</v>
          </cell>
          <cell r="N2560">
            <v>0</v>
          </cell>
        </row>
        <row r="2561">
          <cell r="A2561" t="str">
            <v>VISEU-PA</v>
          </cell>
          <cell r="B2561" t="str">
            <v>PA</v>
          </cell>
          <cell r="C2561">
            <v>0</v>
          </cell>
          <cell r="D2561">
            <v>0</v>
          </cell>
          <cell r="E2561">
            <v>0</v>
          </cell>
          <cell r="F2561">
            <v>0</v>
          </cell>
          <cell r="G2561">
            <v>0</v>
          </cell>
          <cell r="H2561">
            <v>0</v>
          </cell>
          <cell r="K2561">
            <v>0</v>
          </cell>
          <cell r="L2561">
            <v>0</v>
          </cell>
          <cell r="M2561">
            <v>0</v>
          </cell>
          <cell r="N2561">
            <v>0</v>
          </cell>
        </row>
        <row r="2562">
          <cell r="A2562" t="str">
            <v>VITORIA DO XINGU-PA</v>
          </cell>
          <cell r="B2562" t="str">
            <v>PA</v>
          </cell>
          <cell r="C2562">
            <v>0</v>
          </cell>
          <cell r="D2562">
            <v>0</v>
          </cell>
          <cell r="E2562">
            <v>0</v>
          </cell>
          <cell r="F2562">
            <v>0</v>
          </cell>
          <cell r="G2562">
            <v>0</v>
          </cell>
          <cell r="H2562">
            <v>0</v>
          </cell>
          <cell r="K2562">
            <v>0</v>
          </cell>
          <cell r="L2562">
            <v>0</v>
          </cell>
          <cell r="M2562">
            <v>0</v>
          </cell>
          <cell r="N2562">
            <v>0</v>
          </cell>
        </row>
        <row r="2563">
          <cell r="A2563" t="str">
            <v>XINGUARA-PA</v>
          </cell>
          <cell r="B2563" t="str">
            <v>PA</v>
          </cell>
          <cell r="C2563">
            <v>0</v>
          </cell>
          <cell r="D2563">
            <v>0</v>
          </cell>
          <cell r="E2563">
            <v>0</v>
          </cell>
          <cell r="F2563">
            <v>0</v>
          </cell>
          <cell r="G2563">
            <v>0</v>
          </cell>
          <cell r="H2563">
            <v>0</v>
          </cell>
          <cell r="K2563">
            <v>0</v>
          </cell>
          <cell r="L2563">
            <v>0</v>
          </cell>
          <cell r="M2563">
            <v>0</v>
          </cell>
          <cell r="N2563">
            <v>0</v>
          </cell>
        </row>
        <row r="2564">
          <cell r="A2564" t="str">
            <v>AGUA BRANCA-PB</v>
          </cell>
          <cell r="B2564" t="str">
            <v>PB</v>
          </cell>
          <cell r="C2564">
            <v>0</v>
          </cell>
          <cell r="D2564">
            <v>0</v>
          </cell>
          <cell r="E2564">
            <v>0</v>
          </cell>
          <cell r="F2564">
            <v>0</v>
          </cell>
          <cell r="G2564">
            <v>0</v>
          </cell>
          <cell r="H2564">
            <v>0</v>
          </cell>
          <cell r="K2564">
            <v>0</v>
          </cell>
          <cell r="L2564">
            <v>0</v>
          </cell>
          <cell r="M2564">
            <v>0</v>
          </cell>
          <cell r="N2564">
            <v>0</v>
          </cell>
        </row>
        <row r="2565">
          <cell r="A2565" t="str">
            <v>AGUIAR-PB</v>
          </cell>
          <cell r="B2565" t="str">
            <v>PB</v>
          </cell>
          <cell r="C2565">
            <v>0</v>
          </cell>
          <cell r="D2565">
            <v>0</v>
          </cell>
          <cell r="E2565">
            <v>0</v>
          </cell>
          <cell r="F2565">
            <v>0</v>
          </cell>
          <cell r="G2565">
            <v>0</v>
          </cell>
          <cell r="H2565">
            <v>0</v>
          </cell>
          <cell r="K2565">
            <v>0</v>
          </cell>
          <cell r="L2565">
            <v>0</v>
          </cell>
          <cell r="M2565">
            <v>0</v>
          </cell>
          <cell r="N2565">
            <v>0</v>
          </cell>
        </row>
        <row r="2566">
          <cell r="A2566" t="str">
            <v>ALAGOA GRANDE-PB</v>
          </cell>
          <cell r="B2566" t="str">
            <v>PB</v>
          </cell>
          <cell r="C2566">
            <v>0</v>
          </cell>
          <cell r="D2566">
            <v>0</v>
          </cell>
          <cell r="E2566">
            <v>0</v>
          </cell>
          <cell r="F2566">
            <v>0</v>
          </cell>
          <cell r="G2566">
            <v>0</v>
          </cell>
          <cell r="H2566">
            <v>0</v>
          </cell>
          <cell r="K2566">
            <v>0</v>
          </cell>
          <cell r="L2566">
            <v>0</v>
          </cell>
          <cell r="M2566">
            <v>0</v>
          </cell>
          <cell r="N2566">
            <v>0</v>
          </cell>
        </row>
        <row r="2567">
          <cell r="A2567" t="str">
            <v>ALAGOA NOVA-PB</v>
          </cell>
          <cell r="B2567" t="str">
            <v>PB</v>
          </cell>
          <cell r="C2567">
            <v>0</v>
          </cell>
          <cell r="D2567">
            <v>0</v>
          </cell>
          <cell r="E2567">
            <v>0</v>
          </cell>
          <cell r="F2567">
            <v>0</v>
          </cell>
          <cell r="G2567">
            <v>0</v>
          </cell>
          <cell r="H2567">
            <v>0</v>
          </cell>
          <cell r="K2567">
            <v>0</v>
          </cell>
          <cell r="L2567">
            <v>0</v>
          </cell>
          <cell r="M2567">
            <v>0</v>
          </cell>
          <cell r="N2567">
            <v>0</v>
          </cell>
        </row>
        <row r="2568">
          <cell r="A2568" t="str">
            <v>ALAGOINHA-PB</v>
          </cell>
          <cell r="B2568" t="str">
            <v>PB</v>
          </cell>
          <cell r="C2568">
            <v>0</v>
          </cell>
          <cell r="D2568">
            <v>0</v>
          </cell>
          <cell r="E2568">
            <v>0</v>
          </cell>
          <cell r="F2568">
            <v>0</v>
          </cell>
          <cell r="G2568">
            <v>0</v>
          </cell>
          <cell r="H2568">
            <v>0</v>
          </cell>
          <cell r="K2568">
            <v>0</v>
          </cell>
          <cell r="L2568">
            <v>0</v>
          </cell>
          <cell r="M2568">
            <v>0</v>
          </cell>
          <cell r="N2568">
            <v>0</v>
          </cell>
        </row>
        <row r="2569">
          <cell r="A2569" t="str">
            <v>ALCANTIL-PB</v>
          </cell>
          <cell r="B2569" t="str">
            <v>PB</v>
          </cell>
          <cell r="C2569">
            <v>0</v>
          </cell>
          <cell r="D2569">
            <v>0</v>
          </cell>
          <cell r="E2569">
            <v>0</v>
          </cell>
          <cell r="F2569">
            <v>0</v>
          </cell>
          <cell r="G2569">
            <v>0</v>
          </cell>
          <cell r="H2569">
            <v>0</v>
          </cell>
          <cell r="K2569">
            <v>0</v>
          </cell>
          <cell r="L2569">
            <v>0</v>
          </cell>
          <cell r="M2569">
            <v>0</v>
          </cell>
          <cell r="N2569">
            <v>0</v>
          </cell>
        </row>
        <row r="2570">
          <cell r="A2570" t="str">
            <v>ALGODAO DE JANDAIRA-PB</v>
          </cell>
          <cell r="B2570" t="str">
            <v>PB</v>
          </cell>
          <cell r="C2570">
            <v>0</v>
          </cell>
          <cell r="D2570">
            <v>0</v>
          </cell>
          <cell r="E2570">
            <v>0</v>
          </cell>
          <cell r="F2570">
            <v>0</v>
          </cell>
          <cell r="G2570">
            <v>0</v>
          </cell>
          <cell r="H2570">
            <v>0</v>
          </cell>
          <cell r="K2570">
            <v>0</v>
          </cell>
          <cell r="L2570">
            <v>0</v>
          </cell>
          <cell r="M2570">
            <v>0</v>
          </cell>
          <cell r="N2570">
            <v>0</v>
          </cell>
        </row>
        <row r="2571">
          <cell r="A2571" t="str">
            <v>ALHANDRA-PB</v>
          </cell>
          <cell r="B2571" t="str">
            <v>PB</v>
          </cell>
          <cell r="C2571">
            <v>0</v>
          </cell>
          <cell r="D2571">
            <v>0</v>
          </cell>
          <cell r="E2571">
            <v>0</v>
          </cell>
          <cell r="F2571">
            <v>0</v>
          </cell>
          <cell r="G2571">
            <v>0</v>
          </cell>
          <cell r="H2571">
            <v>0</v>
          </cell>
          <cell r="K2571">
            <v>0</v>
          </cell>
          <cell r="L2571">
            <v>0</v>
          </cell>
          <cell r="M2571">
            <v>0</v>
          </cell>
          <cell r="N2571">
            <v>0</v>
          </cell>
        </row>
        <row r="2572">
          <cell r="A2572" t="str">
            <v>AMPARO-PB</v>
          </cell>
          <cell r="B2572" t="str">
            <v>PB</v>
          </cell>
          <cell r="C2572">
            <v>0</v>
          </cell>
          <cell r="D2572">
            <v>0</v>
          </cell>
          <cell r="E2572">
            <v>0</v>
          </cell>
          <cell r="F2572">
            <v>0</v>
          </cell>
          <cell r="G2572">
            <v>0</v>
          </cell>
          <cell r="H2572">
            <v>0</v>
          </cell>
          <cell r="K2572">
            <v>0</v>
          </cell>
          <cell r="L2572">
            <v>0</v>
          </cell>
          <cell r="M2572">
            <v>0</v>
          </cell>
          <cell r="N2572">
            <v>0</v>
          </cell>
        </row>
        <row r="2573">
          <cell r="A2573" t="str">
            <v>APARECIDA-PB</v>
          </cell>
          <cell r="B2573" t="str">
            <v>PB</v>
          </cell>
          <cell r="C2573">
            <v>0</v>
          </cell>
          <cell r="D2573">
            <v>0</v>
          </cell>
          <cell r="E2573">
            <v>0</v>
          </cell>
          <cell r="F2573">
            <v>0</v>
          </cell>
          <cell r="G2573">
            <v>0</v>
          </cell>
          <cell r="H2573">
            <v>0</v>
          </cell>
          <cell r="K2573">
            <v>0</v>
          </cell>
          <cell r="L2573">
            <v>0</v>
          </cell>
          <cell r="M2573">
            <v>0</v>
          </cell>
          <cell r="N2573">
            <v>0</v>
          </cell>
        </row>
        <row r="2574">
          <cell r="A2574" t="str">
            <v>ARACAGI-PB</v>
          </cell>
          <cell r="B2574" t="str">
            <v>PB</v>
          </cell>
          <cell r="C2574">
            <v>0</v>
          </cell>
          <cell r="D2574">
            <v>0</v>
          </cell>
          <cell r="E2574">
            <v>0</v>
          </cell>
          <cell r="F2574">
            <v>0</v>
          </cell>
          <cell r="G2574">
            <v>0</v>
          </cell>
          <cell r="H2574">
            <v>0</v>
          </cell>
          <cell r="K2574">
            <v>0</v>
          </cell>
          <cell r="L2574">
            <v>0</v>
          </cell>
          <cell r="M2574">
            <v>0</v>
          </cell>
          <cell r="N2574">
            <v>0</v>
          </cell>
        </row>
        <row r="2575">
          <cell r="A2575" t="str">
            <v>ARARA-PB</v>
          </cell>
          <cell r="B2575" t="str">
            <v>PB</v>
          </cell>
          <cell r="C2575">
            <v>0</v>
          </cell>
          <cell r="D2575">
            <v>0</v>
          </cell>
          <cell r="E2575">
            <v>0</v>
          </cell>
          <cell r="F2575">
            <v>0</v>
          </cell>
          <cell r="G2575">
            <v>0</v>
          </cell>
          <cell r="H2575">
            <v>0</v>
          </cell>
          <cell r="K2575">
            <v>0</v>
          </cell>
          <cell r="L2575">
            <v>0</v>
          </cell>
          <cell r="M2575">
            <v>0</v>
          </cell>
          <cell r="N2575">
            <v>0</v>
          </cell>
        </row>
        <row r="2576">
          <cell r="A2576" t="str">
            <v>ARARUNA-PB</v>
          </cell>
          <cell r="B2576" t="str">
            <v>PB</v>
          </cell>
          <cell r="C2576">
            <v>0</v>
          </cell>
          <cell r="D2576">
            <v>0</v>
          </cell>
          <cell r="E2576">
            <v>0</v>
          </cell>
          <cell r="F2576">
            <v>0</v>
          </cell>
          <cell r="G2576">
            <v>0</v>
          </cell>
          <cell r="H2576">
            <v>0</v>
          </cell>
          <cell r="K2576">
            <v>0</v>
          </cell>
          <cell r="L2576">
            <v>0</v>
          </cell>
          <cell r="M2576">
            <v>0</v>
          </cell>
          <cell r="N2576">
            <v>0</v>
          </cell>
        </row>
        <row r="2577">
          <cell r="A2577" t="str">
            <v>AREIA DE BARAUNAS-PB</v>
          </cell>
          <cell r="B2577" t="str">
            <v>PB</v>
          </cell>
          <cell r="C2577">
            <v>0</v>
          </cell>
          <cell r="D2577">
            <v>0</v>
          </cell>
          <cell r="E2577">
            <v>0</v>
          </cell>
          <cell r="F2577">
            <v>0</v>
          </cell>
          <cell r="G2577">
            <v>0</v>
          </cell>
          <cell r="H2577">
            <v>0</v>
          </cell>
          <cell r="K2577">
            <v>0</v>
          </cell>
          <cell r="L2577">
            <v>0</v>
          </cell>
          <cell r="M2577">
            <v>0</v>
          </cell>
          <cell r="N2577">
            <v>0</v>
          </cell>
        </row>
        <row r="2578">
          <cell r="A2578" t="str">
            <v>AREIAL-PB</v>
          </cell>
          <cell r="B2578" t="str">
            <v>PB</v>
          </cell>
          <cell r="C2578">
            <v>0</v>
          </cell>
          <cell r="D2578">
            <v>0</v>
          </cell>
          <cell r="E2578">
            <v>0</v>
          </cell>
          <cell r="F2578">
            <v>0</v>
          </cell>
          <cell r="G2578">
            <v>0</v>
          </cell>
          <cell r="H2578">
            <v>0</v>
          </cell>
          <cell r="K2578">
            <v>0</v>
          </cell>
          <cell r="L2578">
            <v>0</v>
          </cell>
          <cell r="M2578">
            <v>0</v>
          </cell>
          <cell r="N2578">
            <v>0</v>
          </cell>
        </row>
        <row r="2579">
          <cell r="A2579" t="str">
            <v>AREIA-PB</v>
          </cell>
          <cell r="B2579" t="str">
            <v>PB</v>
          </cell>
          <cell r="C2579">
            <v>0</v>
          </cell>
          <cell r="D2579">
            <v>0</v>
          </cell>
          <cell r="E2579">
            <v>0</v>
          </cell>
          <cell r="F2579">
            <v>0</v>
          </cell>
          <cell r="G2579">
            <v>0</v>
          </cell>
          <cell r="H2579">
            <v>0</v>
          </cell>
          <cell r="K2579">
            <v>0</v>
          </cell>
          <cell r="L2579">
            <v>0</v>
          </cell>
          <cell r="M2579">
            <v>0</v>
          </cell>
          <cell r="N2579">
            <v>0</v>
          </cell>
        </row>
        <row r="2580">
          <cell r="A2580" t="str">
            <v>AROEIRAS-PB</v>
          </cell>
          <cell r="B2580" t="str">
            <v>PB</v>
          </cell>
          <cell r="C2580">
            <v>0</v>
          </cell>
          <cell r="D2580">
            <v>0</v>
          </cell>
          <cell r="E2580">
            <v>0</v>
          </cell>
          <cell r="F2580">
            <v>0</v>
          </cell>
          <cell r="G2580">
            <v>0</v>
          </cell>
          <cell r="H2580">
            <v>0</v>
          </cell>
          <cell r="K2580">
            <v>0</v>
          </cell>
          <cell r="L2580">
            <v>0</v>
          </cell>
          <cell r="M2580">
            <v>0</v>
          </cell>
          <cell r="N2580">
            <v>0</v>
          </cell>
        </row>
        <row r="2581">
          <cell r="A2581" t="str">
            <v>ASSUNCAO-PB</v>
          </cell>
          <cell r="B2581" t="str">
            <v>PB</v>
          </cell>
          <cell r="C2581">
            <v>0</v>
          </cell>
          <cell r="D2581">
            <v>0</v>
          </cell>
          <cell r="E2581">
            <v>0</v>
          </cell>
          <cell r="F2581">
            <v>0</v>
          </cell>
          <cell r="G2581">
            <v>0</v>
          </cell>
          <cell r="H2581">
            <v>0</v>
          </cell>
          <cell r="K2581">
            <v>0</v>
          </cell>
          <cell r="L2581">
            <v>0</v>
          </cell>
          <cell r="M2581">
            <v>0</v>
          </cell>
          <cell r="N2581">
            <v>0</v>
          </cell>
        </row>
        <row r="2582">
          <cell r="A2582" t="str">
            <v>BAIA DA TRAICAO-PB</v>
          </cell>
          <cell r="B2582" t="str">
            <v>PB</v>
          </cell>
          <cell r="C2582">
            <v>0</v>
          </cell>
          <cell r="D2582">
            <v>0</v>
          </cell>
          <cell r="E2582">
            <v>0</v>
          </cell>
          <cell r="F2582">
            <v>0</v>
          </cell>
          <cell r="G2582">
            <v>0</v>
          </cell>
          <cell r="H2582">
            <v>0</v>
          </cell>
          <cell r="K2582">
            <v>0</v>
          </cell>
          <cell r="L2582">
            <v>0</v>
          </cell>
          <cell r="M2582">
            <v>0</v>
          </cell>
          <cell r="N2582">
            <v>0</v>
          </cell>
        </row>
        <row r="2583">
          <cell r="A2583" t="str">
            <v>BANANEIRAS-PB</v>
          </cell>
          <cell r="B2583" t="str">
            <v>PB</v>
          </cell>
          <cell r="C2583">
            <v>0</v>
          </cell>
          <cell r="D2583">
            <v>0</v>
          </cell>
          <cell r="E2583">
            <v>0</v>
          </cell>
          <cell r="F2583">
            <v>0</v>
          </cell>
          <cell r="G2583">
            <v>0</v>
          </cell>
          <cell r="H2583">
            <v>0</v>
          </cell>
          <cell r="K2583">
            <v>0</v>
          </cell>
          <cell r="L2583">
            <v>0</v>
          </cell>
          <cell r="M2583">
            <v>0</v>
          </cell>
          <cell r="N2583">
            <v>0</v>
          </cell>
        </row>
        <row r="2584">
          <cell r="A2584" t="str">
            <v>BARAUNA-PB</v>
          </cell>
          <cell r="B2584" t="str">
            <v>PB</v>
          </cell>
          <cell r="C2584">
            <v>0</v>
          </cell>
          <cell r="D2584">
            <v>0</v>
          </cell>
          <cell r="E2584">
            <v>0</v>
          </cell>
          <cell r="F2584">
            <v>0</v>
          </cell>
          <cell r="G2584">
            <v>0</v>
          </cell>
          <cell r="H2584">
            <v>0</v>
          </cell>
          <cell r="K2584">
            <v>0</v>
          </cell>
          <cell r="L2584">
            <v>0</v>
          </cell>
          <cell r="M2584">
            <v>0</v>
          </cell>
          <cell r="N2584">
            <v>0</v>
          </cell>
        </row>
        <row r="2585">
          <cell r="A2585" t="str">
            <v>BARRA DE SANTA ROSA-PB</v>
          </cell>
          <cell r="B2585" t="str">
            <v>PB</v>
          </cell>
          <cell r="C2585">
            <v>0</v>
          </cell>
          <cell r="D2585">
            <v>0</v>
          </cell>
          <cell r="E2585">
            <v>0</v>
          </cell>
          <cell r="F2585">
            <v>0</v>
          </cell>
          <cell r="G2585">
            <v>0</v>
          </cell>
          <cell r="H2585">
            <v>0</v>
          </cell>
          <cell r="K2585">
            <v>0</v>
          </cell>
          <cell r="L2585">
            <v>0</v>
          </cell>
          <cell r="M2585">
            <v>0</v>
          </cell>
          <cell r="N2585">
            <v>0</v>
          </cell>
        </row>
        <row r="2586">
          <cell r="A2586" t="str">
            <v>BARRA DE SANTANA-PB</v>
          </cell>
          <cell r="B2586" t="str">
            <v>PB</v>
          </cell>
          <cell r="C2586">
            <v>0</v>
          </cell>
          <cell r="D2586">
            <v>0</v>
          </cell>
          <cell r="E2586">
            <v>0</v>
          </cell>
          <cell r="F2586">
            <v>0</v>
          </cell>
          <cell r="G2586">
            <v>0</v>
          </cell>
          <cell r="H2586">
            <v>0</v>
          </cell>
          <cell r="K2586">
            <v>0</v>
          </cell>
          <cell r="L2586">
            <v>0</v>
          </cell>
          <cell r="M2586">
            <v>0</v>
          </cell>
          <cell r="N2586">
            <v>0</v>
          </cell>
        </row>
        <row r="2587">
          <cell r="A2587" t="str">
            <v>BARRA DE SAO MIGUEL-PB</v>
          </cell>
          <cell r="B2587" t="str">
            <v>PB</v>
          </cell>
          <cell r="C2587">
            <v>0</v>
          </cell>
          <cell r="D2587">
            <v>0</v>
          </cell>
          <cell r="E2587">
            <v>0</v>
          </cell>
          <cell r="F2587">
            <v>0</v>
          </cell>
          <cell r="G2587">
            <v>0</v>
          </cell>
          <cell r="H2587">
            <v>0</v>
          </cell>
          <cell r="K2587">
            <v>0</v>
          </cell>
          <cell r="L2587">
            <v>0</v>
          </cell>
          <cell r="M2587">
            <v>0</v>
          </cell>
          <cell r="N2587">
            <v>0</v>
          </cell>
        </row>
        <row r="2588">
          <cell r="A2588" t="str">
            <v>BAYEUX-PB</v>
          </cell>
          <cell r="B2588" t="str">
            <v>PB</v>
          </cell>
          <cell r="C2588">
            <v>0</v>
          </cell>
          <cell r="D2588">
            <v>0</v>
          </cell>
          <cell r="E2588">
            <v>0</v>
          </cell>
          <cell r="F2588">
            <v>0</v>
          </cell>
          <cell r="G2588">
            <v>0</v>
          </cell>
          <cell r="H2588">
            <v>0</v>
          </cell>
          <cell r="K2588">
            <v>0</v>
          </cell>
          <cell r="L2588">
            <v>0</v>
          </cell>
          <cell r="M2588">
            <v>0</v>
          </cell>
          <cell r="N2588">
            <v>0</v>
          </cell>
        </row>
        <row r="2589">
          <cell r="A2589" t="str">
            <v>BELEM DO BREJO DO CRUZ-PB</v>
          </cell>
          <cell r="B2589" t="str">
            <v>PB</v>
          </cell>
          <cell r="C2589">
            <v>0</v>
          </cell>
          <cell r="D2589">
            <v>0</v>
          </cell>
          <cell r="E2589">
            <v>0</v>
          </cell>
          <cell r="F2589">
            <v>0</v>
          </cell>
          <cell r="G2589">
            <v>0</v>
          </cell>
          <cell r="H2589">
            <v>0</v>
          </cell>
          <cell r="K2589">
            <v>0</v>
          </cell>
          <cell r="L2589">
            <v>0</v>
          </cell>
          <cell r="M2589">
            <v>0</v>
          </cell>
          <cell r="N2589">
            <v>0</v>
          </cell>
        </row>
        <row r="2590">
          <cell r="A2590" t="str">
            <v>BELEM-PB</v>
          </cell>
          <cell r="B2590" t="str">
            <v>PB</v>
          </cell>
          <cell r="C2590">
            <v>0</v>
          </cell>
          <cell r="D2590">
            <v>0</v>
          </cell>
          <cell r="E2590">
            <v>0</v>
          </cell>
          <cell r="F2590">
            <v>0</v>
          </cell>
          <cell r="G2590">
            <v>0</v>
          </cell>
          <cell r="H2590">
            <v>0</v>
          </cell>
          <cell r="K2590">
            <v>0</v>
          </cell>
          <cell r="L2590">
            <v>0</v>
          </cell>
          <cell r="M2590">
            <v>0</v>
          </cell>
          <cell r="N2590">
            <v>0</v>
          </cell>
        </row>
        <row r="2591">
          <cell r="A2591" t="str">
            <v>BERNARDINO BATISTA-PB</v>
          </cell>
          <cell r="B2591" t="str">
            <v>PB</v>
          </cell>
          <cell r="C2591">
            <v>0</v>
          </cell>
          <cell r="D2591">
            <v>0</v>
          </cell>
          <cell r="E2591">
            <v>0</v>
          </cell>
          <cell r="F2591">
            <v>0</v>
          </cell>
          <cell r="G2591">
            <v>0</v>
          </cell>
          <cell r="H2591">
            <v>0</v>
          </cell>
          <cell r="K2591">
            <v>0</v>
          </cell>
          <cell r="L2591">
            <v>0</v>
          </cell>
          <cell r="M2591">
            <v>0</v>
          </cell>
          <cell r="N2591">
            <v>0</v>
          </cell>
        </row>
        <row r="2592">
          <cell r="A2592" t="str">
            <v>BOA VENTURA-PB</v>
          </cell>
          <cell r="B2592" t="str">
            <v>PB</v>
          </cell>
          <cell r="C2592">
            <v>0</v>
          </cell>
          <cell r="D2592">
            <v>0</v>
          </cell>
          <cell r="E2592">
            <v>0</v>
          </cell>
          <cell r="F2592">
            <v>0</v>
          </cell>
          <cell r="G2592">
            <v>0</v>
          </cell>
          <cell r="H2592">
            <v>0</v>
          </cell>
          <cell r="K2592">
            <v>0</v>
          </cell>
          <cell r="L2592">
            <v>0</v>
          </cell>
          <cell r="M2592">
            <v>0</v>
          </cell>
          <cell r="N2592">
            <v>0</v>
          </cell>
        </row>
        <row r="2593">
          <cell r="A2593" t="str">
            <v>BOA VISTA-PB</v>
          </cell>
          <cell r="B2593" t="str">
            <v>PB</v>
          </cell>
          <cell r="C2593">
            <v>0</v>
          </cell>
          <cell r="D2593">
            <v>0</v>
          </cell>
          <cell r="E2593">
            <v>0</v>
          </cell>
          <cell r="F2593">
            <v>0</v>
          </cell>
          <cell r="G2593">
            <v>0</v>
          </cell>
          <cell r="H2593">
            <v>0</v>
          </cell>
          <cell r="K2593">
            <v>0</v>
          </cell>
          <cell r="L2593">
            <v>0</v>
          </cell>
          <cell r="M2593">
            <v>0</v>
          </cell>
          <cell r="N2593">
            <v>0</v>
          </cell>
        </row>
        <row r="2594">
          <cell r="A2594" t="str">
            <v>BOM JESUS-PB</v>
          </cell>
          <cell r="B2594" t="str">
            <v>PB</v>
          </cell>
          <cell r="C2594">
            <v>0</v>
          </cell>
          <cell r="D2594">
            <v>0</v>
          </cell>
          <cell r="E2594">
            <v>0</v>
          </cell>
          <cell r="F2594">
            <v>0</v>
          </cell>
          <cell r="G2594">
            <v>0</v>
          </cell>
          <cell r="H2594">
            <v>0</v>
          </cell>
          <cell r="K2594">
            <v>0</v>
          </cell>
          <cell r="L2594">
            <v>0</v>
          </cell>
          <cell r="M2594">
            <v>0</v>
          </cell>
          <cell r="N2594">
            <v>0</v>
          </cell>
        </row>
        <row r="2595">
          <cell r="A2595" t="str">
            <v>BOM SUCESSO-PB</v>
          </cell>
          <cell r="B2595" t="str">
            <v>PB</v>
          </cell>
          <cell r="C2595">
            <v>0</v>
          </cell>
          <cell r="D2595">
            <v>0</v>
          </cell>
          <cell r="E2595">
            <v>0</v>
          </cell>
          <cell r="F2595">
            <v>0</v>
          </cell>
          <cell r="G2595">
            <v>0</v>
          </cell>
          <cell r="H2595">
            <v>0</v>
          </cell>
          <cell r="K2595">
            <v>0</v>
          </cell>
          <cell r="L2595">
            <v>0</v>
          </cell>
          <cell r="M2595">
            <v>0</v>
          </cell>
          <cell r="N2595">
            <v>0</v>
          </cell>
        </row>
        <row r="2596">
          <cell r="A2596" t="str">
            <v>BONITO DE SANTA FE-PB</v>
          </cell>
          <cell r="B2596" t="str">
            <v>PB</v>
          </cell>
          <cell r="C2596">
            <v>0</v>
          </cell>
          <cell r="D2596">
            <v>0</v>
          </cell>
          <cell r="E2596">
            <v>0</v>
          </cell>
          <cell r="F2596">
            <v>0</v>
          </cell>
          <cell r="G2596">
            <v>0</v>
          </cell>
          <cell r="H2596">
            <v>0</v>
          </cell>
          <cell r="K2596">
            <v>0</v>
          </cell>
          <cell r="L2596">
            <v>0</v>
          </cell>
          <cell r="M2596">
            <v>0</v>
          </cell>
          <cell r="N2596">
            <v>0</v>
          </cell>
        </row>
        <row r="2597">
          <cell r="A2597" t="str">
            <v>BOQUEIRAO-PB</v>
          </cell>
          <cell r="B2597" t="str">
            <v>PB</v>
          </cell>
          <cell r="C2597">
            <v>0</v>
          </cell>
          <cell r="D2597">
            <v>0</v>
          </cell>
          <cell r="E2597">
            <v>0</v>
          </cell>
          <cell r="F2597">
            <v>0</v>
          </cell>
          <cell r="G2597">
            <v>0</v>
          </cell>
          <cell r="H2597">
            <v>0</v>
          </cell>
          <cell r="K2597">
            <v>0</v>
          </cell>
          <cell r="L2597">
            <v>0</v>
          </cell>
          <cell r="M2597">
            <v>0</v>
          </cell>
          <cell r="N2597">
            <v>0</v>
          </cell>
        </row>
        <row r="2598">
          <cell r="A2598" t="str">
            <v>BORBOREMA-PB</v>
          </cell>
          <cell r="B2598" t="str">
            <v>PB</v>
          </cell>
          <cell r="C2598">
            <v>0</v>
          </cell>
          <cell r="D2598">
            <v>0</v>
          </cell>
          <cell r="E2598">
            <v>0</v>
          </cell>
          <cell r="F2598">
            <v>0</v>
          </cell>
          <cell r="G2598">
            <v>0</v>
          </cell>
          <cell r="H2598">
            <v>0</v>
          </cell>
          <cell r="K2598">
            <v>0</v>
          </cell>
          <cell r="L2598">
            <v>0</v>
          </cell>
          <cell r="M2598">
            <v>0</v>
          </cell>
          <cell r="N2598">
            <v>0</v>
          </cell>
        </row>
        <row r="2599">
          <cell r="A2599" t="str">
            <v>BREJO DO CRUZ-PB</v>
          </cell>
          <cell r="B2599" t="str">
            <v>PB</v>
          </cell>
          <cell r="C2599">
            <v>0</v>
          </cell>
          <cell r="D2599">
            <v>0</v>
          </cell>
          <cell r="E2599">
            <v>0</v>
          </cell>
          <cell r="F2599">
            <v>0</v>
          </cell>
          <cell r="G2599">
            <v>0</v>
          </cell>
          <cell r="H2599">
            <v>0</v>
          </cell>
          <cell r="K2599">
            <v>0</v>
          </cell>
          <cell r="L2599">
            <v>0</v>
          </cell>
          <cell r="M2599">
            <v>0</v>
          </cell>
          <cell r="N2599">
            <v>0</v>
          </cell>
        </row>
        <row r="2600">
          <cell r="A2600" t="str">
            <v>BREJO DOS SANTOS-PB</v>
          </cell>
          <cell r="B2600" t="str">
            <v>PB</v>
          </cell>
          <cell r="C2600">
            <v>0</v>
          </cell>
          <cell r="D2600">
            <v>0</v>
          </cell>
          <cell r="E2600">
            <v>0</v>
          </cell>
          <cell r="F2600">
            <v>0</v>
          </cell>
          <cell r="G2600">
            <v>0</v>
          </cell>
          <cell r="H2600">
            <v>0</v>
          </cell>
          <cell r="K2600">
            <v>0</v>
          </cell>
          <cell r="L2600">
            <v>0</v>
          </cell>
          <cell r="M2600">
            <v>0</v>
          </cell>
          <cell r="N2600">
            <v>0</v>
          </cell>
        </row>
        <row r="2601">
          <cell r="A2601" t="str">
            <v>CAAPORA-PB</v>
          </cell>
          <cell r="B2601" t="str">
            <v>PB</v>
          </cell>
          <cell r="C2601">
            <v>0</v>
          </cell>
          <cell r="D2601">
            <v>0</v>
          </cell>
          <cell r="E2601">
            <v>0</v>
          </cell>
          <cell r="F2601">
            <v>0</v>
          </cell>
          <cell r="G2601">
            <v>0</v>
          </cell>
          <cell r="H2601">
            <v>0</v>
          </cell>
          <cell r="K2601">
            <v>0</v>
          </cell>
          <cell r="L2601">
            <v>0</v>
          </cell>
          <cell r="M2601">
            <v>0</v>
          </cell>
          <cell r="N2601">
            <v>0</v>
          </cell>
        </row>
        <row r="2602">
          <cell r="A2602" t="str">
            <v>CABACEIRAS-PB</v>
          </cell>
          <cell r="B2602" t="str">
            <v>PB</v>
          </cell>
          <cell r="C2602">
            <v>0</v>
          </cell>
          <cell r="D2602">
            <v>0</v>
          </cell>
          <cell r="E2602">
            <v>0</v>
          </cell>
          <cell r="F2602">
            <v>0</v>
          </cell>
          <cell r="G2602">
            <v>0</v>
          </cell>
          <cell r="H2602">
            <v>0</v>
          </cell>
          <cell r="K2602">
            <v>0</v>
          </cell>
          <cell r="L2602">
            <v>0</v>
          </cell>
          <cell r="M2602">
            <v>0</v>
          </cell>
          <cell r="N2602">
            <v>0</v>
          </cell>
        </row>
        <row r="2603">
          <cell r="A2603" t="str">
            <v>CABEDELO-PB</v>
          </cell>
          <cell r="B2603" t="str">
            <v>PB</v>
          </cell>
          <cell r="C2603">
            <v>0</v>
          </cell>
          <cell r="D2603">
            <v>0</v>
          </cell>
          <cell r="E2603">
            <v>0</v>
          </cell>
          <cell r="F2603">
            <v>0</v>
          </cell>
          <cell r="G2603">
            <v>0</v>
          </cell>
          <cell r="H2603">
            <v>0</v>
          </cell>
          <cell r="K2603">
            <v>0</v>
          </cell>
          <cell r="L2603">
            <v>0</v>
          </cell>
          <cell r="M2603">
            <v>0</v>
          </cell>
          <cell r="N2603">
            <v>0</v>
          </cell>
        </row>
        <row r="2604">
          <cell r="A2604" t="str">
            <v>CACHOEIRA DOS INDIOS-PB</v>
          </cell>
          <cell r="B2604" t="str">
            <v>PB</v>
          </cell>
          <cell r="C2604">
            <v>0</v>
          </cell>
          <cell r="D2604">
            <v>0</v>
          </cell>
          <cell r="E2604">
            <v>0</v>
          </cell>
          <cell r="F2604">
            <v>0</v>
          </cell>
          <cell r="G2604">
            <v>0</v>
          </cell>
          <cell r="H2604">
            <v>0</v>
          </cell>
          <cell r="K2604">
            <v>0</v>
          </cell>
          <cell r="L2604">
            <v>0</v>
          </cell>
          <cell r="M2604">
            <v>0</v>
          </cell>
          <cell r="N2604">
            <v>0</v>
          </cell>
        </row>
        <row r="2605">
          <cell r="A2605" t="str">
            <v>CACIMBA DE AREIA-PB</v>
          </cell>
          <cell r="B2605" t="str">
            <v>PB</v>
          </cell>
          <cell r="C2605">
            <v>0</v>
          </cell>
          <cell r="D2605">
            <v>0</v>
          </cell>
          <cell r="E2605">
            <v>0</v>
          </cell>
          <cell r="F2605">
            <v>0</v>
          </cell>
          <cell r="G2605">
            <v>0</v>
          </cell>
          <cell r="H2605">
            <v>0</v>
          </cell>
          <cell r="K2605">
            <v>0</v>
          </cell>
          <cell r="L2605">
            <v>0</v>
          </cell>
          <cell r="M2605">
            <v>0</v>
          </cell>
          <cell r="N2605">
            <v>0</v>
          </cell>
        </row>
        <row r="2606">
          <cell r="A2606" t="str">
            <v>CACIMBA DE DENTRO-PB</v>
          </cell>
          <cell r="B2606" t="str">
            <v>PB</v>
          </cell>
          <cell r="C2606">
            <v>0</v>
          </cell>
          <cell r="D2606">
            <v>0</v>
          </cell>
          <cell r="E2606">
            <v>0</v>
          </cell>
          <cell r="F2606">
            <v>0</v>
          </cell>
          <cell r="G2606">
            <v>0</v>
          </cell>
          <cell r="H2606">
            <v>0</v>
          </cell>
          <cell r="K2606">
            <v>0</v>
          </cell>
          <cell r="L2606">
            <v>0</v>
          </cell>
          <cell r="M2606">
            <v>0</v>
          </cell>
          <cell r="N2606">
            <v>0</v>
          </cell>
        </row>
        <row r="2607">
          <cell r="A2607" t="str">
            <v>CACIMBAS-PB</v>
          </cell>
          <cell r="B2607" t="str">
            <v>PB</v>
          </cell>
          <cell r="C2607">
            <v>0</v>
          </cell>
          <cell r="D2607">
            <v>0</v>
          </cell>
          <cell r="E2607">
            <v>0</v>
          </cell>
          <cell r="F2607">
            <v>0</v>
          </cell>
          <cell r="G2607">
            <v>0</v>
          </cell>
          <cell r="H2607">
            <v>0</v>
          </cell>
          <cell r="K2607">
            <v>0</v>
          </cell>
          <cell r="L2607">
            <v>0</v>
          </cell>
          <cell r="M2607">
            <v>0</v>
          </cell>
          <cell r="N2607">
            <v>0</v>
          </cell>
        </row>
        <row r="2608">
          <cell r="A2608" t="str">
            <v>CAICARA-PB</v>
          </cell>
          <cell r="B2608" t="str">
            <v>PB</v>
          </cell>
          <cell r="C2608">
            <v>0</v>
          </cell>
          <cell r="D2608">
            <v>0</v>
          </cell>
          <cell r="E2608">
            <v>0</v>
          </cell>
          <cell r="F2608">
            <v>0</v>
          </cell>
          <cell r="G2608">
            <v>0</v>
          </cell>
          <cell r="H2608">
            <v>0</v>
          </cell>
          <cell r="K2608">
            <v>0</v>
          </cell>
          <cell r="L2608">
            <v>0</v>
          </cell>
          <cell r="M2608">
            <v>0</v>
          </cell>
          <cell r="N2608">
            <v>0</v>
          </cell>
        </row>
        <row r="2609">
          <cell r="A2609" t="str">
            <v>CAJAZEIRAS-PB</v>
          </cell>
          <cell r="B2609" t="str">
            <v>PB</v>
          </cell>
          <cell r="C2609">
            <v>0</v>
          </cell>
          <cell r="D2609">
            <v>0</v>
          </cell>
          <cell r="E2609">
            <v>0</v>
          </cell>
          <cell r="F2609">
            <v>0</v>
          </cell>
          <cell r="G2609">
            <v>0</v>
          </cell>
          <cell r="H2609">
            <v>0</v>
          </cell>
          <cell r="K2609">
            <v>0</v>
          </cell>
          <cell r="L2609">
            <v>0</v>
          </cell>
          <cell r="M2609">
            <v>0</v>
          </cell>
          <cell r="N2609">
            <v>0</v>
          </cell>
        </row>
        <row r="2610">
          <cell r="A2610" t="str">
            <v>CAJAZEIRINHAS-PB</v>
          </cell>
          <cell r="B2610" t="str">
            <v>PB</v>
          </cell>
          <cell r="C2610">
            <v>0</v>
          </cell>
          <cell r="D2610">
            <v>0</v>
          </cell>
          <cell r="E2610">
            <v>0</v>
          </cell>
          <cell r="F2610">
            <v>0</v>
          </cell>
          <cell r="G2610">
            <v>0</v>
          </cell>
          <cell r="H2610">
            <v>0</v>
          </cell>
          <cell r="K2610">
            <v>0</v>
          </cell>
          <cell r="L2610">
            <v>0</v>
          </cell>
          <cell r="M2610">
            <v>0</v>
          </cell>
          <cell r="N2610">
            <v>0</v>
          </cell>
        </row>
        <row r="2611">
          <cell r="A2611" t="str">
            <v>CALDAS BRANDAO-PB</v>
          </cell>
          <cell r="B2611" t="str">
            <v>PB</v>
          </cell>
          <cell r="C2611">
            <v>0</v>
          </cell>
          <cell r="D2611">
            <v>0</v>
          </cell>
          <cell r="E2611">
            <v>0</v>
          </cell>
          <cell r="F2611">
            <v>0</v>
          </cell>
          <cell r="G2611">
            <v>0</v>
          </cell>
          <cell r="H2611">
            <v>0</v>
          </cell>
          <cell r="K2611">
            <v>0</v>
          </cell>
          <cell r="L2611">
            <v>0</v>
          </cell>
          <cell r="M2611">
            <v>0</v>
          </cell>
          <cell r="N2611">
            <v>0</v>
          </cell>
        </row>
        <row r="2612">
          <cell r="A2612" t="str">
            <v>CAMALAU-PB</v>
          </cell>
          <cell r="B2612" t="str">
            <v>PB</v>
          </cell>
          <cell r="C2612">
            <v>0</v>
          </cell>
          <cell r="D2612">
            <v>0</v>
          </cell>
          <cell r="E2612">
            <v>0</v>
          </cell>
          <cell r="F2612">
            <v>0</v>
          </cell>
          <cell r="G2612">
            <v>0</v>
          </cell>
          <cell r="H2612">
            <v>0</v>
          </cell>
          <cell r="K2612">
            <v>0</v>
          </cell>
          <cell r="L2612">
            <v>0</v>
          </cell>
          <cell r="M2612">
            <v>0</v>
          </cell>
          <cell r="N2612">
            <v>0</v>
          </cell>
        </row>
        <row r="2613">
          <cell r="A2613" t="str">
            <v>CAMPINA GRANDE-PB</v>
          </cell>
          <cell r="B2613" t="str">
            <v>PB</v>
          </cell>
          <cell r="C2613">
            <v>0</v>
          </cell>
          <cell r="D2613">
            <v>0</v>
          </cell>
          <cell r="E2613">
            <v>0</v>
          </cell>
          <cell r="F2613">
            <v>0</v>
          </cell>
          <cell r="G2613">
            <v>0</v>
          </cell>
          <cell r="H2613">
            <v>0</v>
          </cell>
          <cell r="K2613">
            <v>0</v>
          </cell>
          <cell r="L2613">
            <v>0</v>
          </cell>
          <cell r="M2613">
            <v>0</v>
          </cell>
          <cell r="N2613">
            <v>0</v>
          </cell>
        </row>
        <row r="2614">
          <cell r="A2614" t="str">
            <v>CAMPO DE SANTANA-PB</v>
          </cell>
          <cell r="B2614" t="str">
            <v>PB</v>
          </cell>
          <cell r="C2614">
            <v>0</v>
          </cell>
          <cell r="D2614">
            <v>0</v>
          </cell>
          <cell r="E2614">
            <v>0</v>
          </cell>
          <cell r="F2614">
            <v>0</v>
          </cell>
          <cell r="G2614">
            <v>0</v>
          </cell>
          <cell r="H2614">
            <v>0</v>
          </cell>
          <cell r="K2614">
            <v>0</v>
          </cell>
          <cell r="L2614">
            <v>0</v>
          </cell>
          <cell r="M2614">
            <v>0</v>
          </cell>
          <cell r="N2614">
            <v>0</v>
          </cell>
        </row>
        <row r="2615">
          <cell r="A2615" t="str">
            <v>CAPIM-PB</v>
          </cell>
          <cell r="B2615" t="str">
            <v>PB</v>
          </cell>
          <cell r="C2615">
            <v>0</v>
          </cell>
          <cell r="D2615">
            <v>0</v>
          </cell>
          <cell r="E2615">
            <v>0</v>
          </cell>
          <cell r="F2615">
            <v>0</v>
          </cell>
          <cell r="G2615">
            <v>0</v>
          </cell>
          <cell r="H2615">
            <v>0</v>
          </cell>
          <cell r="K2615">
            <v>0</v>
          </cell>
          <cell r="L2615">
            <v>0</v>
          </cell>
          <cell r="M2615">
            <v>0</v>
          </cell>
          <cell r="N2615">
            <v>0</v>
          </cell>
        </row>
        <row r="2616">
          <cell r="A2616" t="str">
            <v>CARAUBAS-PB</v>
          </cell>
          <cell r="B2616" t="str">
            <v>PB</v>
          </cell>
          <cell r="C2616">
            <v>0</v>
          </cell>
          <cell r="D2616">
            <v>0</v>
          </cell>
          <cell r="E2616">
            <v>0</v>
          </cell>
          <cell r="F2616">
            <v>0</v>
          </cell>
          <cell r="G2616">
            <v>0</v>
          </cell>
          <cell r="H2616">
            <v>0</v>
          </cell>
          <cell r="K2616">
            <v>0</v>
          </cell>
          <cell r="L2616">
            <v>0</v>
          </cell>
          <cell r="M2616">
            <v>0</v>
          </cell>
          <cell r="N2616">
            <v>0</v>
          </cell>
        </row>
        <row r="2617">
          <cell r="A2617" t="str">
            <v>CARRAPATEIRA-PB</v>
          </cell>
          <cell r="B2617" t="str">
            <v>PB</v>
          </cell>
          <cell r="C2617">
            <v>0</v>
          </cell>
          <cell r="D2617">
            <v>0</v>
          </cell>
          <cell r="E2617">
            <v>0</v>
          </cell>
          <cell r="F2617">
            <v>0</v>
          </cell>
          <cell r="G2617">
            <v>0</v>
          </cell>
          <cell r="H2617">
            <v>0</v>
          </cell>
          <cell r="K2617">
            <v>0</v>
          </cell>
          <cell r="L2617">
            <v>0</v>
          </cell>
          <cell r="M2617">
            <v>0</v>
          </cell>
          <cell r="N2617">
            <v>0</v>
          </cell>
        </row>
        <row r="2618">
          <cell r="A2618" t="str">
            <v>CASSERENGUE-PB</v>
          </cell>
          <cell r="B2618" t="str">
            <v>PB</v>
          </cell>
          <cell r="C2618">
            <v>0</v>
          </cell>
          <cell r="D2618">
            <v>0</v>
          </cell>
          <cell r="E2618">
            <v>0</v>
          </cell>
          <cell r="F2618">
            <v>0</v>
          </cell>
          <cell r="G2618">
            <v>0</v>
          </cell>
          <cell r="H2618">
            <v>0</v>
          </cell>
          <cell r="K2618">
            <v>0</v>
          </cell>
          <cell r="L2618">
            <v>0</v>
          </cell>
          <cell r="M2618">
            <v>0</v>
          </cell>
          <cell r="N2618">
            <v>0</v>
          </cell>
        </row>
        <row r="2619">
          <cell r="A2619" t="str">
            <v>CATINGUEIRA-PB</v>
          </cell>
          <cell r="B2619" t="str">
            <v>PB</v>
          </cell>
          <cell r="C2619">
            <v>0</v>
          </cell>
          <cell r="D2619">
            <v>0</v>
          </cell>
          <cell r="E2619">
            <v>0</v>
          </cell>
          <cell r="F2619">
            <v>0</v>
          </cell>
          <cell r="G2619">
            <v>0</v>
          </cell>
          <cell r="H2619">
            <v>0</v>
          </cell>
          <cell r="K2619">
            <v>0</v>
          </cell>
          <cell r="L2619">
            <v>0</v>
          </cell>
          <cell r="M2619">
            <v>0</v>
          </cell>
          <cell r="N2619">
            <v>0</v>
          </cell>
        </row>
        <row r="2620">
          <cell r="A2620" t="str">
            <v>CATOLE DO ROCHA-PB</v>
          </cell>
          <cell r="B2620" t="str">
            <v>PB</v>
          </cell>
          <cell r="C2620">
            <v>0</v>
          </cell>
          <cell r="D2620">
            <v>0</v>
          </cell>
          <cell r="E2620">
            <v>0</v>
          </cell>
          <cell r="F2620">
            <v>0</v>
          </cell>
          <cell r="G2620">
            <v>0</v>
          </cell>
          <cell r="H2620">
            <v>0</v>
          </cell>
          <cell r="K2620">
            <v>0</v>
          </cell>
          <cell r="L2620">
            <v>0</v>
          </cell>
          <cell r="M2620">
            <v>0</v>
          </cell>
          <cell r="N2620">
            <v>0</v>
          </cell>
        </row>
        <row r="2621">
          <cell r="A2621" t="str">
            <v>CATURITE-PB</v>
          </cell>
          <cell r="B2621" t="str">
            <v>PB</v>
          </cell>
          <cell r="C2621">
            <v>0</v>
          </cell>
          <cell r="D2621">
            <v>0</v>
          </cell>
          <cell r="E2621">
            <v>0</v>
          </cell>
          <cell r="F2621">
            <v>0</v>
          </cell>
          <cell r="G2621">
            <v>0</v>
          </cell>
          <cell r="H2621">
            <v>0</v>
          </cell>
          <cell r="K2621">
            <v>0</v>
          </cell>
          <cell r="L2621">
            <v>0</v>
          </cell>
          <cell r="M2621">
            <v>0</v>
          </cell>
          <cell r="N2621">
            <v>0</v>
          </cell>
        </row>
        <row r="2622">
          <cell r="A2622" t="str">
            <v>CONCEICAO-PB</v>
          </cell>
          <cell r="B2622" t="str">
            <v>PB</v>
          </cell>
          <cell r="C2622">
            <v>0</v>
          </cell>
          <cell r="D2622">
            <v>0</v>
          </cell>
          <cell r="E2622">
            <v>0</v>
          </cell>
          <cell r="F2622">
            <v>0</v>
          </cell>
          <cell r="G2622">
            <v>0</v>
          </cell>
          <cell r="H2622">
            <v>0</v>
          </cell>
          <cell r="K2622">
            <v>0</v>
          </cell>
          <cell r="L2622">
            <v>0</v>
          </cell>
          <cell r="M2622">
            <v>0</v>
          </cell>
          <cell r="N2622">
            <v>0</v>
          </cell>
        </row>
        <row r="2623">
          <cell r="A2623" t="str">
            <v>CONDADO-PB</v>
          </cell>
          <cell r="B2623" t="str">
            <v>PB</v>
          </cell>
          <cell r="C2623">
            <v>0</v>
          </cell>
          <cell r="D2623">
            <v>0</v>
          </cell>
          <cell r="E2623">
            <v>0</v>
          </cell>
          <cell r="F2623">
            <v>0</v>
          </cell>
          <cell r="G2623">
            <v>0</v>
          </cell>
          <cell r="H2623">
            <v>0</v>
          </cell>
          <cell r="K2623">
            <v>0</v>
          </cell>
          <cell r="L2623">
            <v>0</v>
          </cell>
          <cell r="M2623">
            <v>0</v>
          </cell>
          <cell r="N2623">
            <v>0</v>
          </cell>
        </row>
        <row r="2624">
          <cell r="A2624" t="str">
            <v>CONDE-PB</v>
          </cell>
          <cell r="B2624" t="str">
            <v>PB</v>
          </cell>
          <cell r="C2624">
            <v>0</v>
          </cell>
          <cell r="D2624">
            <v>0</v>
          </cell>
          <cell r="E2624">
            <v>0</v>
          </cell>
          <cell r="F2624">
            <v>0</v>
          </cell>
          <cell r="G2624">
            <v>0</v>
          </cell>
          <cell r="H2624">
            <v>0</v>
          </cell>
          <cell r="K2624">
            <v>0</v>
          </cell>
          <cell r="L2624">
            <v>0</v>
          </cell>
          <cell r="M2624">
            <v>0</v>
          </cell>
          <cell r="N2624">
            <v>0</v>
          </cell>
        </row>
        <row r="2625">
          <cell r="A2625" t="str">
            <v>CONGO-PB</v>
          </cell>
          <cell r="B2625" t="str">
            <v>PB</v>
          </cell>
          <cell r="C2625">
            <v>0</v>
          </cell>
          <cell r="D2625">
            <v>0</v>
          </cell>
          <cell r="E2625">
            <v>0</v>
          </cell>
          <cell r="F2625">
            <v>0</v>
          </cell>
          <cell r="G2625">
            <v>0</v>
          </cell>
          <cell r="H2625">
            <v>0</v>
          </cell>
          <cell r="K2625">
            <v>0</v>
          </cell>
          <cell r="L2625">
            <v>0</v>
          </cell>
          <cell r="M2625">
            <v>0</v>
          </cell>
          <cell r="N2625">
            <v>0</v>
          </cell>
        </row>
        <row r="2626">
          <cell r="A2626" t="str">
            <v>COREMAS-PB</v>
          </cell>
          <cell r="B2626" t="str">
            <v>PB</v>
          </cell>
          <cell r="C2626">
            <v>0</v>
          </cell>
          <cell r="D2626">
            <v>0</v>
          </cell>
          <cell r="E2626">
            <v>0</v>
          </cell>
          <cell r="F2626">
            <v>0</v>
          </cell>
          <cell r="G2626">
            <v>0</v>
          </cell>
          <cell r="H2626">
            <v>0</v>
          </cell>
          <cell r="K2626">
            <v>0</v>
          </cell>
          <cell r="L2626">
            <v>0</v>
          </cell>
          <cell r="M2626">
            <v>0</v>
          </cell>
          <cell r="N2626">
            <v>0</v>
          </cell>
        </row>
        <row r="2627">
          <cell r="A2627" t="str">
            <v>COXIXOLA-PB</v>
          </cell>
          <cell r="B2627" t="str">
            <v>PB</v>
          </cell>
          <cell r="C2627">
            <v>0</v>
          </cell>
          <cell r="D2627">
            <v>0</v>
          </cell>
          <cell r="E2627">
            <v>0</v>
          </cell>
          <cell r="F2627">
            <v>0</v>
          </cell>
          <cell r="G2627">
            <v>0</v>
          </cell>
          <cell r="H2627">
            <v>0</v>
          </cell>
          <cell r="K2627">
            <v>0</v>
          </cell>
          <cell r="L2627">
            <v>0</v>
          </cell>
          <cell r="M2627">
            <v>0</v>
          </cell>
          <cell r="N2627">
            <v>0</v>
          </cell>
        </row>
        <row r="2628">
          <cell r="A2628" t="str">
            <v>CRUZ DO ESPIRITO SANTO-PB</v>
          </cell>
          <cell r="B2628" t="str">
            <v>PB</v>
          </cell>
          <cell r="C2628">
            <v>0</v>
          </cell>
          <cell r="D2628">
            <v>0</v>
          </cell>
          <cell r="E2628">
            <v>0</v>
          </cell>
          <cell r="F2628">
            <v>0</v>
          </cell>
          <cell r="G2628">
            <v>0</v>
          </cell>
          <cell r="H2628">
            <v>0</v>
          </cell>
          <cell r="K2628">
            <v>0</v>
          </cell>
          <cell r="L2628">
            <v>0</v>
          </cell>
          <cell r="M2628">
            <v>0</v>
          </cell>
          <cell r="N2628">
            <v>0</v>
          </cell>
        </row>
        <row r="2629">
          <cell r="A2629" t="str">
            <v>CUBATI-PB</v>
          </cell>
          <cell r="B2629" t="str">
            <v>PB</v>
          </cell>
          <cell r="C2629">
            <v>0</v>
          </cell>
          <cell r="D2629">
            <v>0</v>
          </cell>
          <cell r="E2629">
            <v>0</v>
          </cell>
          <cell r="F2629">
            <v>0</v>
          </cell>
          <cell r="G2629">
            <v>0</v>
          </cell>
          <cell r="H2629">
            <v>0</v>
          </cell>
          <cell r="K2629">
            <v>0</v>
          </cell>
          <cell r="L2629">
            <v>0</v>
          </cell>
          <cell r="M2629">
            <v>0</v>
          </cell>
          <cell r="N2629">
            <v>0</v>
          </cell>
        </row>
        <row r="2630">
          <cell r="A2630" t="str">
            <v>CUITE DE MAMANGUAPE-PB</v>
          </cell>
          <cell r="B2630" t="str">
            <v>PB</v>
          </cell>
          <cell r="C2630">
            <v>0</v>
          </cell>
          <cell r="D2630">
            <v>0</v>
          </cell>
          <cell r="E2630">
            <v>0</v>
          </cell>
          <cell r="F2630">
            <v>0</v>
          </cell>
          <cell r="G2630">
            <v>0</v>
          </cell>
          <cell r="H2630">
            <v>0</v>
          </cell>
          <cell r="K2630">
            <v>0</v>
          </cell>
          <cell r="L2630">
            <v>0</v>
          </cell>
          <cell r="M2630">
            <v>0</v>
          </cell>
          <cell r="N2630">
            <v>0</v>
          </cell>
        </row>
        <row r="2631">
          <cell r="A2631" t="str">
            <v>CUITEGI-PB</v>
          </cell>
          <cell r="B2631" t="str">
            <v>PB</v>
          </cell>
          <cell r="C2631">
            <v>0</v>
          </cell>
          <cell r="D2631">
            <v>0</v>
          </cell>
          <cell r="E2631">
            <v>0</v>
          </cell>
          <cell r="F2631">
            <v>0</v>
          </cell>
          <cell r="G2631">
            <v>0</v>
          </cell>
          <cell r="H2631">
            <v>0</v>
          </cell>
          <cell r="K2631">
            <v>0</v>
          </cell>
          <cell r="L2631">
            <v>0</v>
          </cell>
          <cell r="M2631">
            <v>0</v>
          </cell>
          <cell r="N2631">
            <v>0</v>
          </cell>
        </row>
        <row r="2632">
          <cell r="A2632" t="str">
            <v>CUITE-PB</v>
          </cell>
          <cell r="B2632" t="str">
            <v>PB</v>
          </cell>
          <cell r="C2632">
            <v>0</v>
          </cell>
          <cell r="D2632">
            <v>0</v>
          </cell>
          <cell r="E2632">
            <v>0</v>
          </cell>
          <cell r="F2632">
            <v>0</v>
          </cell>
          <cell r="G2632">
            <v>0</v>
          </cell>
          <cell r="H2632">
            <v>0</v>
          </cell>
          <cell r="K2632">
            <v>0</v>
          </cell>
          <cell r="L2632">
            <v>0</v>
          </cell>
          <cell r="M2632">
            <v>0</v>
          </cell>
          <cell r="N2632">
            <v>0</v>
          </cell>
        </row>
        <row r="2633">
          <cell r="A2633" t="str">
            <v>CURRAL DE CIMA-PB</v>
          </cell>
          <cell r="B2633" t="str">
            <v>PB</v>
          </cell>
          <cell r="C2633">
            <v>0</v>
          </cell>
          <cell r="D2633">
            <v>0</v>
          </cell>
          <cell r="E2633">
            <v>0</v>
          </cell>
          <cell r="F2633">
            <v>0</v>
          </cell>
          <cell r="G2633">
            <v>0</v>
          </cell>
          <cell r="H2633">
            <v>0</v>
          </cell>
          <cell r="K2633">
            <v>0</v>
          </cell>
          <cell r="L2633">
            <v>0</v>
          </cell>
          <cell r="M2633">
            <v>0</v>
          </cell>
          <cell r="N2633">
            <v>0</v>
          </cell>
        </row>
        <row r="2634">
          <cell r="A2634" t="str">
            <v>CURRAL VELHO-PB</v>
          </cell>
          <cell r="B2634" t="str">
            <v>PB</v>
          </cell>
          <cell r="C2634">
            <v>0</v>
          </cell>
          <cell r="D2634">
            <v>0</v>
          </cell>
          <cell r="E2634">
            <v>0</v>
          </cell>
          <cell r="F2634">
            <v>0</v>
          </cell>
          <cell r="G2634">
            <v>0</v>
          </cell>
          <cell r="H2634">
            <v>0</v>
          </cell>
          <cell r="K2634">
            <v>0</v>
          </cell>
          <cell r="L2634">
            <v>0</v>
          </cell>
          <cell r="M2634">
            <v>0</v>
          </cell>
          <cell r="N2634">
            <v>0</v>
          </cell>
        </row>
        <row r="2635">
          <cell r="A2635" t="str">
            <v>DAMIAO-PB</v>
          </cell>
          <cell r="B2635" t="str">
            <v>PB</v>
          </cell>
          <cell r="C2635">
            <v>0</v>
          </cell>
          <cell r="D2635">
            <v>0</v>
          </cell>
          <cell r="E2635">
            <v>0</v>
          </cell>
          <cell r="F2635">
            <v>0</v>
          </cell>
          <cell r="G2635">
            <v>0</v>
          </cell>
          <cell r="H2635">
            <v>0</v>
          </cell>
          <cell r="K2635">
            <v>0</v>
          </cell>
          <cell r="L2635">
            <v>0</v>
          </cell>
          <cell r="M2635">
            <v>0</v>
          </cell>
          <cell r="N2635">
            <v>0</v>
          </cell>
        </row>
        <row r="2636">
          <cell r="A2636" t="str">
            <v>DESTERRO-PB</v>
          </cell>
          <cell r="B2636" t="str">
            <v>PB</v>
          </cell>
          <cell r="C2636">
            <v>0</v>
          </cell>
          <cell r="D2636">
            <v>0</v>
          </cell>
          <cell r="E2636">
            <v>0</v>
          </cell>
          <cell r="F2636">
            <v>0</v>
          </cell>
          <cell r="G2636">
            <v>0</v>
          </cell>
          <cell r="H2636">
            <v>0</v>
          </cell>
          <cell r="K2636">
            <v>0</v>
          </cell>
          <cell r="L2636">
            <v>0</v>
          </cell>
          <cell r="M2636">
            <v>0</v>
          </cell>
          <cell r="N2636">
            <v>0</v>
          </cell>
        </row>
        <row r="2637">
          <cell r="A2637" t="str">
            <v>DIAMANTE-PB</v>
          </cell>
          <cell r="B2637" t="str">
            <v>PB</v>
          </cell>
          <cell r="C2637">
            <v>0</v>
          </cell>
          <cell r="D2637">
            <v>0</v>
          </cell>
          <cell r="E2637">
            <v>0</v>
          </cell>
          <cell r="F2637">
            <v>0</v>
          </cell>
          <cell r="G2637">
            <v>0</v>
          </cell>
          <cell r="H2637">
            <v>0</v>
          </cell>
          <cell r="K2637">
            <v>0</v>
          </cell>
          <cell r="L2637">
            <v>0</v>
          </cell>
          <cell r="M2637">
            <v>0</v>
          </cell>
          <cell r="N2637">
            <v>0</v>
          </cell>
        </row>
        <row r="2638">
          <cell r="A2638" t="str">
            <v>DONA INES-PB</v>
          </cell>
          <cell r="B2638" t="str">
            <v>PB</v>
          </cell>
          <cell r="C2638">
            <v>0</v>
          </cell>
          <cell r="D2638">
            <v>0</v>
          </cell>
          <cell r="E2638">
            <v>0</v>
          </cell>
          <cell r="F2638">
            <v>0</v>
          </cell>
          <cell r="G2638">
            <v>0</v>
          </cell>
          <cell r="H2638">
            <v>0</v>
          </cell>
          <cell r="K2638">
            <v>0</v>
          </cell>
          <cell r="L2638">
            <v>0</v>
          </cell>
          <cell r="M2638">
            <v>0</v>
          </cell>
          <cell r="N2638">
            <v>0</v>
          </cell>
        </row>
        <row r="2639">
          <cell r="A2639" t="str">
            <v>DUAS ESTRADAS-PB</v>
          </cell>
          <cell r="B2639" t="str">
            <v>PB</v>
          </cell>
          <cell r="C2639">
            <v>0</v>
          </cell>
          <cell r="D2639">
            <v>0</v>
          </cell>
          <cell r="E2639">
            <v>0</v>
          </cell>
          <cell r="F2639">
            <v>0</v>
          </cell>
          <cell r="G2639">
            <v>0</v>
          </cell>
          <cell r="H2639">
            <v>0</v>
          </cell>
          <cell r="K2639">
            <v>0</v>
          </cell>
          <cell r="L2639">
            <v>0</v>
          </cell>
          <cell r="M2639">
            <v>0</v>
          </cell>
          <cell r="N2639">
            <v>0</v>
          </cell>
        </row>
        <row r="2640">
          <cell r="A2640" t="str">
            <v>EMAS-PB</v>
          </cell>
          <cell r="B2640" t="str">
            <v>PB</v>
          </cell>
          <cell r="C2640">
            <v>0</v>
          </cell>
          <cell r="D2640">
            <v>0</v>
          </cell>
          <cell r="E2640">
            <v>0</v>
          </cell>
          <cell r="F2640">
            <v>0</v>
          </cell>
          <cell r="G2640">
            <v>0</v>
          </cell>
          <cell r="H2640">
            <v>0</v>
          </cell>
          <cell r="K2640">
            <v>0</v>
          </cell>
          <cell r="L2640">
            <v>0</v>
          </cell>
          <cell r="M2640">
            <v>0</v>
          </cell>
          <cell r="N2640">
            <v>0</v>
          </cell>
        </row>
        <row r="2641">
          <cell r="A2641" t="str">
            <v>ESPERANCA-PB</v>
          </cell>
          <cell r="B2641" t="str">
            <v>PB</v>
          </cell>
          <cell r="C2641">
            <v>0</v>
          </cell>
          <cell r="D2641">
            <v>0</v>
          </cell>
          <cell r="E2641">
            <v>0</v>
          </cell>
          <cell r="F2641">
            <v>0</v>
          </cell>
          <cell r="G2641">
            <v>0</v>
          </cell>
          <cell r="H2641">
            <v>0</v>
          </cell>
          <cell r="K2641">
            <v>0</v>
          </cell>
          <cell r="L2641">
            <v>0</v>
          </cell>
          <cell r="M2641">
            <v>0</v>
          </cell>
          <cell r="N2641">
            <v>0</v>
          </cell>
        </row>
        <row r="2642">
          <cell r="A2642" t="str">
            <v>FAGUNDES-PB</v>
          </cell>
          <cell r="B2642" t="str">
            <v>PB</v>
          </cell>
          <cell r="C2642">
            <v>0</v>
          </cell>
          <cell r="D2642">
            <v>0</v>
          </cell>
          <cell r="E2642">
            <v>0</v>
          </cell>
          <cell r="F2642">
            <v>0</v>
          </cell>
          <cell r="G2642">
            <v>0</v>
          </cell>
          <cell r="H2642">
            <v>0</v>
          </cell>
          <cell r="K2642">
            <v>0</v>
          </cell>
          <cell r="L2642">
            <v>0</v>
          </cell>
          <cell r="M2642">
            <v>0</v>
          </cell>
          <cell r="N2642">
            <v>0</v>
          </cell>
        </row>
        <row r="2643">
          <cell r="A2643" t="str">
            <v>FREI MARTINHO-PB</v>
          </cell>
          <cell r="B2643" t="str">
            <v>PB</v>
          </cell>
          <cell r="C2643">
            <v>0</v>
          </cell>
          <cell r="D2643">
            <v>0</v>
          </cell>
          <cell r="E2643">
            <v>0</v>
          </cell>
          <cell r="F2643">
            <v>0</v>
          </cell>
          <cell r="G2643">
            <v>0</v>
          </cell>
          <cell r="H2643">
            <v>0</v>
          </cell>
          <cell r="K2643">
            <v>0</v>
          </cell>
          <cell r="L2643">
            <v>0</v>
          </cell>
          <cell r="M2643">
            <v>0</v>
          </cell>
          <cell r="N2643">
            <v>0</v>
          </cell>
        </row>
        <row r="2644">
          <cell r="A2644" t="str">
            <v>GADO BRAVO-PB</v>
          </cell>
          <cell r="B2644" t="str">
            <v>PB</v>
          </cell>
          <cell r="C2644">
            <v>0</v>
          </cell>
          <cell r="D2644">
            <v>0</v>
          </cell>
          <cell r="E2644">
            <v>0</v>
          </cell>
          <cell r="F2644">
            <v>0</v>
          </cell>
          <cell r="G2644">
            <v>0</v>
          </cell>
          <cell r="H2644">
            <v>0</v>
          </cell>
          <cell r="K2644">
            <v>0</v>
          </cell>
          <cell r="L2644">
            <v>0</v>
          </cell>
          <cell r="M2644">
            <v>0</v>
          </cell>
          <cell r="N2644">
            <v>0</v>
          </cell>
        </row>
        <row r="2645">
          <cell r="A2645" t="str">
            <v>GUARABIRA-PB</v>
          </cell>
          <cell r="B2645" t="str">
            <v>PB</v>
          </cell>
          <cell r="C2645">
            <v>0</v>
          </cell>
          <cell r="D2645">
            <v>0</v>
          </cell>
          <cell r="E2645">
            <v>0</v>
          </cell>
          <cell r="F2645">
            <v>0</v>
          </cell>
          <cell r="G2645">
            <v>0</v>
          </cell>
          <cell r="H2645">
            <v>0</v>
          </cell>
          <cell r="K2645">
            <v>0</v>
          </cell>
          <cell r="L2645">
            <v>0</v>
          </cell>
          <cell r="M2645">
            <v>0</v>
          </cell>
          <cell r="N2645">
            <v>0</v>
          </cell>
        </row>
        <row r="2646">
          <cell r="A2646" t="str">
            <v>GURINHEM-PB</v>
          </cell>
          <cell r="B2646" t="str">
            <v>PB</v>
          </cell>
          <cell r="C2646">
            <v>0</v>
          </cell>
          <cell r="D2646">
            <v>0</v>
          </cell>
          <cell r="E2646">
            <v>0</v>
          </cell>
          <cell r="F2646">
            <v>0</v>
          </cell>
          <cell r="G2646">
            <v>0</v>
          </cell>
          <cell r="H2646">
            <v>0</v>
          </cell>
          <cell r="K2646">
            <v>0</v>
          </cell>
          <cell r="L2646">
            <v>0</v>
          </cell>
          <cell r="M2646">
            <v>0</v>
          </cell>
          <cell r="N2646">
            <v>0</v>
          </cell>
        </row>
        <row r="2647">
          <cell r="A2647" t="str">
            <v>GURJAO-PB</v>
          </cell>
          <cell r="B2647" t="str">
            <v>PB</v>
          </cell>
          <cell r="C2647">
            <v>0</v>
          </cell>
          <cell r="D2647">
            <v>0</v>
          </cell>
          <cell r="E2647">
            <v>0</v>
          </cell>
          <cell r="F2647">
            <v>0</v>
          </cell>
          <cell r="G2647">
            <v>0</v>
          </cell>
          <cell r="H2647">
            <v>0</v>
          </cell>
          <cell r="K2647">
            <v>0</v>
          </cell>
          <cell r="L2647">
            <v>0</v>
          </cell>
          <cell r="M2647">
            <v>0</v>
          </cell>
          <cell r="N2647">
            <v>0</v>
          </cell>
        </row>
        <row r="2648">
          <cell r="A2648" t="str">
            <v>IBIARA-PB</v>
          </cell>
          <cell r="B2648" t="str">
            <v>PB</v>
          </cell>
          <cell r="C2648">
            <v>0</v>
          </cell>
          <cell r="D2648">
            <v>0</v>
          </cell>
          <cell r="E2648">
            <v>0</v>
          </cell>
          <cell r="F2648">
            <v>0</v>
          </cell>
          <cell r="G2648">
            <v>0</v>
          </cell>
          <cell r="H2648">
            <v>0</v>
          </cell>
          <cell r="K2648">
            <v>0</v>
          </cell>
          <cell r="L2648">
            <v>0</v>
          </cell>
          <cell r="M2648">
            <v>0</v>
          </cell>
          <cell r="N2648">
            <v>0</v>
          </cell>
        </row>
        <row r="2649">
          <cell r="A2649" t="str">
            <v>IGUARACY-PB</v>
          </cell>
          <cell r="B2649" t="str">
            <v>PB</v>
          </cell>
          <cell r="C2649">
            <v>0</v>
          </cell>
          <cell r="D2649">
            <v>0</v>
          </cell>
          <cell r="E2649">
            <v>0</v>
          </cell>
          <cell r="F2649">
            <v>0</v>
          </cell>
          <cell r="G2649">
            <v>0</v>
          </cell>
          <cell r="H2649">
            <v>0</v>
          </cell>
          <cell r="K2649">
            <v>0</v>
          </cell>
          <cell r="L2649">
            <v>0</v>
          </cell>
          <cell r="M2649">
            <v>0</v>
          </cell>
          <cell r="N2649">
            <v>0</v>
          </cell>
        </row>
        <row r="2650">
          <cell r="A2650" t="str">
            <v>IMACULADA-PB</v>
          </cell>
          <cell r="B2650" t="str">
            <v>PB</v>
          </cell>
          <cell r="C2650">
            <v>0</v>
          </cell>
          <cell r="D2650">
            <v>0</v>
          </cell>
          <cell r="E2650">
            <v>0</v>
          </cell>
          <cell r="F2650">
            <v>0</v>
          </cell>
          <cell r="G2650">
            <v>0</v>
          </cell>
          <cell r="H2650">
            <v>0</v>
          </cell>
          <cell r="K2650">
            <v>0</v>
          </cell>
          <cell r="L2650">
            <v>0</v>
          </cell>
          <cell r="M2650">
            <v>0</v>
          </cell>
          <cell r="N2650">
            <v>0</v>
          </cell>
        </row>
        <row r="2651">
          <cell r="A2651" t="str">
            <v>INGA-PB</v>
          </cell>
          <cell r="B2651" t="str">
            <v>PB</v>
          </cell>
          <cell r="C2651">
            <v>0</v>
          </cell>
          <cell r="D2651">
            <v>0</v>
          </cell>
          <cell r="E2651">
            <v>0</v>
          </cell>
          <cell r="F2651">
            <v>0</v>
          </cell>
          <cell r="G2651">
            <v>0</v>
          </cell>
          <cell r="H2651">
            <v>0</v>
          </cell>
          <cell r="K2651">
            <v>0</v>
          </cell>
          <cell r="L2651">
            <v>0</v>
          </cell>
          <cell r="M2651">
            <v>0</v>
          </cell>
          <cell r="N2651">
            <v>0</v>
          </cell>
        </row>
        <row r="2652">
          <cell r="A2652" t="str">
            <v>ITABAIANA-PB</v>
          </cell>
          <cell r="B2652" t="str">
            <v>PB</v>
          </cell>
          <cell r="C2652">
            <v>0</v>
          </cell>
          <cell r="D2652">
            <v>0</v>
          </cell>
          <cell r="E2652">
            <v>0</v>
          </cell>
          <cell r="F2652">
            <v>0</v>
          </cell>
          <cell r="G2652">
            <v>0</v>
          </cell>
          <cell r="H2652">
            <v>0</v>
          </cell>
          <cell r="K2652">
            <v>0</v>
          </cell>
          <cell r="L2652">
            <v>0</v>
          </cell>
          <cell r="M2652">
            <v>0</v>
          </cell>
          <cell r="N2652">
            <v>0</v>
          </cell>
        </row>
        <row r="2653">
          <cell r="A2653" t="str">
            <v>ITAPORANGA-PB</v>
          </cell>
          <cell r="B2653" t="str">
            <v>PB</v>
          </cell>
          <cell r="C2653">
            <v>0</v>
          </cell>
          <cell r="D2653">
            <v>0</v>
          </cell>
          <cell r="E2653">
            <v>0</v>
          </cell>
          <cell r="F2653">
            <v>0</v>
          </cell>
          <cell r="G2653">
            <v>0</v>
          </cell>
          <cell r="H2653">
            <v>0</v>
          </cell>
          <cell r="K2653">
            <v>0</v>
          </cell>
          <cell r="L2653">
            <v>0</v>
          </cell>
          <cell r="M2653">
            <v>0</v>
          </cell>
          <cell r="N2653">
            <v>0</v>
          </cell>
        </row>
        <row r="2654">
          <cell r="A2654" t="str">
            <v>ITAPOROROCA-PB</v>
          </cell>
          <cell r="B2654" t="str">
            <v>PB</v>
          </cell>
          <cell r="C2654">
            <v>0</v>
          </cell>
          <cell r="D2654">
            <v>0</v>
          </cell>
          <cell r="E2654">
            <v>0</v>
          </cell>
          <cell r="F2654">
            <v>0</v>
          </cell>
          <cell r="G2654">
            <v>0</v>
          </cell>
          <cell r="H2654">
            <v>0</v>
          </cell>
          <cell r="K2654">
            <v>0</v>
          </cell>
          <cell r="L2654">
            <v>0</v>
          </cell>
          <cell r="M2654">
            <v>0</v>
          </cell>
          <cell r="N2654">
            <v>0</v>
          </cell>
        </row>
        <row r="2655">
          <cell r="A2655" t="str">
            <v>ITATUBA-PB</v>
          </cell>
          <cell r="B2655" t="str">
            <v>PB</v>
          </cell>
          <cell r="C2655">
            <v>0</v>
          </cell>
          <cell r="D2655">
            <v>0</v>
          </cell>
          <cell r="E2655">
            <v>0</v>
          </cell>
          <cell r="F2655">
            <v>0</v>
          </cell>
          <cell r="G2655">
            <v>0</v>
          </cell>
          <cell r="H2655">
            <v>0</v>
          </cell>
          <cell r="K2655">
            <v>0</v>
          </cell>
          <cell r="L2655">
            <v>0</v>
          </cell>
          <cell r="M2655">
            <v>0</v>
          </cell>
          <cell r="N2655">
            <v>0</v>
          </cell>
        </row>
        <row r="2656">
          <cell r="A2656" t="str">
            <v>JACARAU-PB</v>
          </cell>
          <cell r="B2656" t="str">
            <v>PB</v>
          </cell>
          <cell r="C2656">
            <v>0</v>
          </cell>
          <cell r="D2656">
            <v>0</v>
          </cell>
          <cell r="E2656">
            <v>0</v>
          </cell>
          <cell r="F2656">
            <v>0</v>
          </cell>
          <cell r="G2656">
            <v>0</v>
          </cell>
          <cell r="H2656">
            <v>0</v>
          </cell>
          <cell r="K2656">
            <v>0</v>
          </cell>
          <cell r="L2656">
            <v>0</v>
          </cell>
          <cell r="M2656">
            <v>0</v>
          </cell>
          <cell r="N2656">
            <v>0</v>
          </cell>
        </row>
        <row r="2657">
          <cell r="A2657" t="str">
            <v>JERICO-PB</v>
          </cell>
          <cell r="B2657" t="str">
            <v>PB</v>
          </cell>
          <cell r="C2657">
            <v>0</v>
          </cell>
          <cell r="D2657">
            <v>0</v>
          </cell>
          <cell r="E2657">
            <v>0</v>
          </cell>
          <cell r="F2657">
            <v>0</v>
          </cell>
          <cell r="G2657">
            <v>0</v>
          </cell>
          <cell r="H2657">
            <v>0</v>
          </cell>
          <cell r="K2657">
            <v>0</v>
          </cell>
          <cell r="L2657">
            <v>0</v>
          </cell>
          <cell r="M2657">
            <v>0</v>
          </cell>
          <cell r="N2657">
            <v>0</v>
          </cell>
        </row>
        <row r="2658">
          <cell r="A2658" t="str">
            <v>JOAO PESSOA-PB</v>
          </cell>
          <cell r="B2658" t="str">
            <v>PB</v>
          </cell>
          <cell r="C2658">
            <v>0</v>
          </cell>
          <cell r="D2658">
            <v>0</v>
          </cell>
          <cell r="E2658">
            <v>0</v>
          </cell>
          <cell r="F2658">
            <v>0</v>
          </cell>
          <cell r="G2658">
            <v>0</v>
          </cell>
          <cell r="H2658">
            <v>0</v>
          </cell>
          <cell r="K2658">
            <v>0</v>
          </cell>
          <cell r="L2658">
            <v>0</v>
          </cell>
          <cell r="M2658">
            <v>0</v>
          </cell>
          <cell r="N2658">
            <v>0</v>
          </cell>
        </row>
        <row r="2659">
          <cell r="A2659" t="str">
            <v>JUAREZ TAVORA-PB</v>
          </cell>
          <cell r="B2659" t="str">
            <v>PB</v>
          </cell>
          <cell r="C2659">
            <v>0</v>
          </cell>
          <cell r="D2659">
            <v>0</v>
          </cell>
          <cell r="E2659">
            <v>0</v>
          </cell>
          <cell r="F2659">
            <v>0</v>
          </cell>
          <cell r="G2659">
            <v>0</v>
          </cell>
          <cell r="H2659">
            <v>0</v>
          </cell>
          <cell r="K2659">
            <v>0</v>
          </cell>
          <cell r="L2659">
            <v>0</v>
          </cell>
          <cell r="M2659">
            <v>0</v>
          </cell>
          <cell r="N2659">
            <v>0</v>
          </cell>
        </row>
        <row r="2660">
          <cell r="A2660" t="str">
            <v>JUAZEIRINHO-PB</v>
          </cell>
          <cell r="B2660" t="str">
            <v>PB</v>
          </cell>
          <cell r="C2660">
            <v>0</v>
          </cell>
          <cell r="D2660">
            <v>0</v>
          </cell>
          <cell r="E2660">
            <v>0</v>
          </cell>
          <cell r="F2660">
            <v>0</v>
          </cell>
          <cell r="G2660">
            <v>0</v>
          </cell>
          <cell r="H2660">
            <v>0</v>
          </cell>
          <cell r="K2660">
            <v>0</v>
          </cell>
          <cell r="L2660">
            <v>0</v>
          </cell>
          <cell r="M2660">
            <v>0</v>
          </cell>
          <cell r="N2660">
            <v>0</v>
          </cell>
        </row>
        <row r="2661">
          <cell r="A2661" t="str">
            <v>JUNCO DO SERIDO-PB</v>
          </cell>
          <cell r="B2661" t="str">
            <v>PB</v>
          </cell>
          <cell r="C2661">
            <v>0</v>
          </cell>
          <cell r="D2661">
            <v>0</v>
          </cell>
          <cell r="E2661">
            <v>0</v>
          </cell>
          <cell r="F2661">
            <v>0</v>
          </cell>
          <cell r="G2661">
            <v>0</v>
          </cell>
          <cell r="H2661">
            <v>0</v>
          </cell>
          <cell r="K2661">
            <v>0</v>
          </cell>
          <cell r="L2661">
            <v>0</v>
          </cell>
          <cell r="M2661">
            <v>0</v>
          </cell>
          <cell r="N2661">
            <v>0</v>
          </cell>
        </row>
        <row r="2662">
          <cell r="A2662" t="str">
            <v>JURIPIRANGA-PB</v>
          </cell>
          <cell r="B2662" t="str">
            <v>PB</v>
          </cell>
          <cell r="C2662">
            <v>0</v>
          </cell>
          <cell r="D2662">
            <v>0</v>
          </cell>
          <cell r="E2662">
            <v>0</v>
          </cell>
          <cell r="F2662">
            <v>0</v>
          </cell>
          <cell r="G2662">
            <v>0</v>
          </cell>
          <cell r="H2662">
            <v>0</v>
          </cell>
          <cell r="K2662">
            <v>0</v>
          </cell>
          <cell r="L2662">
            <v>0</v>
          </cell>
          <cell r="M2662">
            <v>0</v>
          </cell>
          <cell r="N2662">
            <v>0</v>
          </cell>
        </row>
        <row r="2663">
          <cell r="A2663" t="str">
            <v>JURU-PB</v>
          </cell>
          <cell r="B2663" t="str">
            <v>PB</v>
          </cell>
          <cell r="C2663">
            <v>0</v>
          </cell>
          <cell r="D2663">
            <v>0</v>
          </cell>
          <cell r="E2663">
            <v>0</v>
          </cell>
          <cell r="F2663">
            <v>0</v>
          </cell>
          <cell r="G2663">
            <v>0</v>
          </cell>
          <cell r="H2663">
            <v>0</v>
          </cell>
          <cell r="K2663">
            <v>0</v>
          </cell>
          <cell r="L2663">
            <v>0</v>
          </cell>
          <cell r="M2663">
            <v>0</v>
          </cell>
          <cell r="N2663">
            <v>0</v>
          </cell>
        </row>
        <row r="2664">
          <cell r="A2664" t="str">
            <v>LAGOA DE DENTRO-PB</v>
          </cell>
          <cell r="B2664" t="str">
            <v>PB</v>
          </cell>
          <cell r="C2664">
            <v>0</v>
          </cell>
          <cell r="D2664">
            <v>0</v>
          </cell>
          <cell r="E2664">
            <v>0</v>
          </cell>
          <cell r="F2664">
            <v>0</v>
          </cell>
          <cell r="G2664">
            <v>0</v>
          </cell>
          <cell r="H2664">
            <v>0</v>
          </cell>
          <cell r="K2664">
            <v>0</v>
          </cell>
          <cell r="L2664">
            <v>0</v>
          </cell>
          <cell r="M2664">
            <v>0</v>
          </cell>
          <cell r="N2664">
            <v>0</v>
          </cell>
        </row>
        <row r="2665">
          <cell r="A2665" t="str">
            <v>LAGOA SECA-PB</v>
          </cell>
          <cell r="B2665" t="str">
            <v>PB</v>
          </cell>
          <cell r="C2665">
            <v>0</v>
          </cell>
          <cell r="D2665">
            <v>0</v>
          </cell>
          <cell r="E2665">
            <v>0</v>
          </cell>
          <cell r="F2665">
            <v>0</v>
          </cell>
          <cell r="G2665">
            <v>0</v>
          </cell>
          <cell r="H2665">
            <v>0</v>
          </cell>
          <cell r="K2665">
            <v>0</v>
          </cell>
          <cell r="L2665">
            <v>0</v>
          </cell>
          <cell r="M2665">
            <v>0</v>
          </cell>
          <cell r="N2665">
            <v>0</v>
          </cell>
        </row>
        <row r="2666">
          <cell r="A2666" t="str">
            <v>LAGOA-PB</v>
          </cell>
          <cell r="B2666" t="str">
            <v>PB</v>
          </cell>
          <cell r="C2666">
            <v>0</v>
          </cell>
          <cell r="D2666">
            <v>0</v>
          </cell>
          <cell r="E2666">
            <v>0</v>
          </cell>
          <cell r="F2666">
            <v>0</v>
          </cell>
          <cell r="G2666">
            <v>0</v>
          </cell>
          <cell r="H2666">
            <v>0</v>
          </cell>
          <cell r="K2666">
            <v>0</v>
          </cell>
          <cell r="L2666">
            <v>0</v>
          </cell>
          <cell r="M2666">
            <v>0</v>
          </cell>
          <cell r="N2666">
            <v>0</v>
          </cell>
        </row>
        <row r="2667">
          <cell r="A2667" t="str">
            <v>LASTRO-PB</v>
          </cell>
          <cell r="B2667" t="str">
            <v>PB</v>
          </cell>
          <cell r="C2667">
            <v>0</v>
          </cell>
          <cell r="D2667">
            <v>0</v>
          </cell>
          <cell r="E2667">
            <v>0</v>
          </cell>
          <cell r="F2667">
            <v>0</v>
          </cell>
          <cell r="G2667">
            <v>0</v>
          </cell>
          <cell r="H2667">
            <v>0</v>
          </cell>
          <cell r="K2667">
            <v>0</v>
          </cell>
          <cell r="L2667">
            <v>0</v>
          </cell>
          <cell r="M2667">
            <v>0</v>
          </cell>
          <cell r="N2667">
            <v>0</v>
          </cell>
        </row>
        <row r="2668">
          <cell r="A2668" t="str">
            <v>LIVRAMENTO-PB</v>
          </cell>
          <cell r="B2668" t="str">
            <v>PB</v>
          </cell>
          <cell r="C2668">
            <v>0</v>
          </cell>
          <cell r="D2668">
            <v>0</v>
          </cell>
          <cell r="E2668">
            <v>0</v>
          </cell>
          <cell r="F2668">
            <v>0</v>
          </cell>
          <cell r="G2668">
            <v>0</v>
          </cell>
          <cell r="H2668">
            <v>0</v>
          </cell>
          <cell r="K2668">
            <v>0</v>
          </cell>
          <cell r="L2668">
            <v>0</v>
          </cell>
          <cell r="M2668">
            <v>0</v>
          </cell>
          <cell r="N2668">
            <v>0</v>
          </cell>
        </row>
        <row r="2669">
          <cell r="A2669" t="str">
            <v>LOGRADOURO-PB</v>
          </cell>
          <cell r="B2669" t="str">
            <v>PB</v>
          </cell>
          <cell r="C2669">
            <v>0</v>
          </cell>
          <cell r="D2669">
            <v>0</v>
          </cell>
          <cell r="E2669">
            <v>0</v>
          </cell>
          <cell r="F2669">
            <v>0</v>
          </cell>
          <cell r="G2669">
            <v>0</v>
          </cell>
          <cell r="H2669">
            <v>0</v>
          </cell>
          <cell r="K2669">
            <v>0</v>
          </cell>
          <cell r="L2669">
            <v>0</v>
          </cell>
          <cell r="M2669">
            <v>0</v>
          </cell>
          <cell r="N2669">
            <v>0</v>
          </cell>
        </row>
        <row r="2670">
          <cell r="A2670" t="str">
            <v>LUCENA-PB</v>
          </cell>
          <cell r="B2670" t="str">
            <v>PB</v>
          </cell>
          <cell r="C2670">
            <v>0</v>
          </cell>
          <cell r="D2670">
            <v>0</v>
          </cell>
          <cell r="E2670">
            <v>0</v>
          </cell>
          <cell r="F2670">
            <v>0</v>
          </cell>
          <cell r="G2670">
            <v>0</v>
          </cell>
          <cell r="H2670">
            <v>0</v>
          </cell>
          <cell r="K2670">
            <v>0</v>
          </cell>
          <cell r="L2670">
            <v>0</v>
          </cell>
          <cell r="M2670">
            <v>0</v>
          </cell>
          <cell r="N2670">
            <v>0</v>
          </cell>
        </row>
        <row r="2671">
          <cell r="A2671" t="str">
            <v>MAE D'AGUA-PB</v>
          </cell>
          <cell r="B2671" t="str">
            <v>PB</v>
          </cell>
          <cell r="C2671">
            <v>0</v>
          </cell>
          <cell r="D2671">
            <v>0</v>
          </cell>
          <cell r="E2671">
            <v>0</v>
          </cell>
          <cell r="F2671">
            <v>0</v>
          </cell>
          <cell r="G2671">
            <v>0</v>
          </cell>
          <cell r="H2671">
            <v>0</v>
          </cell>
          <cell r="K2671">
            <v>0</v>
          </cell>
          <cell r="L2671">
            <v>0</v>
          </cell>
          <cell r="M2671">
            <v>0</v>
          </cell>
          <cell r="N2671">
            <v>0</v>
          </cell>
        </row>
        <row r="2672">
          <cell r="A2672" t="str">
            <v>MALTA-PB</v>
          </cell>
          <cell r="B2672" t="str">
            <v>PB</v>
          </cell>
          <cell r="C2672">
            <v>0</v>
          </cell>
          <cell r="D2672">
            <v>0</v>
          </cell>
          <cell r="E2672">
            <v>0</v>
          </cell>
          <cell r="F2672">
            <v>0</v>
          </cell>
          <cell r="G2672">
            <v>0</v>
          </cell>
          <cell r="H2672">
            <v>0</v>
          </cell>
          <cell r="K2672">
            <v>0</v>
          </cell>
          <cell r="L2672">
            <v>0</v>
          </cell>
          <cell r="M2672">
            <v>0</v>
          </cell>
          <cell r="N2672">
            <v>0</v>
          </cell>
        </row>
        <row r="2673">
          <cell r="A2673" t="str">
            <v>MAMANGUAPE-PB</v>
          </cell>
          <cell r="B2673" t="str">
            <v>PB</v>
          </cell>
          <cell r="C2673">
            <v>0</v>
          </cell>
          <cell r="D2673">
            <v>1.599781E-6</v>
          </cell>
          <cell r="E2673">
            <v>0</v>
          </cell>
          <cell r="F2673">
            <v>0</v>
          </cell>
          <cell r="G2673">
            <v>0</v>
          </cell>
          <cell r="H2673">
            <v>1.5997810016797697E-6</v>
          </cell>
          <cell r="K2673">
            <v>0</v>
          </cell>
          <cell r="L2673">
            <v>0</v>
          </cell>
          <cell r="M2673">
            <v>0</v>
          </cell>
          <cell r="N2673">
            <v>0</v>
          </cell>
        </row>
        <row r="2674">
          <cell r="A2674" t="str">
            <v>MANAIRA-PB</v>
          </cell>
          <cell r="B2674" t="str">
            <v>PB</v>
          </cell>
          <cell r="C2674">
            <v>0</v>
          </cell>
          <cell r="D2674">
            <v>0</v>
          </cell>
          <cell r="E2674">
            <v>0</v>
          </cell>
          <cell r="F2674">
            <v>0</v>
          </cell>
          <cell r="G2674">
            <v>0</v>
          </cell>
          <cell r="H2674">
            <v>0</v>
          </cell>
          <cell r="K2674">
            <v>0</v>
          </cell>
          <cell r="L2674">
            <v>0</v>
          </cell>
          <cell r="M2674">
            <v>0</v>
          </cell>
          <cell r="N2674">
            <v>0</v>
          </cell>
        </row>
        <row r="2675">
          <cell r="A2675" t="str">
            <v>MARCACAO-PB</v>
          </cell>
          <cell r="B2675" t="str">
            <v>PB</v>
          </cell>
          <cell r="C2675">
            <v>0</v>
          </cell>
          <cell r="D2675">
            <v>0</v>
          </cell>
          <cell r="E2675">
            <v>0</v>
          </cell>
          <cell r="F2675">
            <v>0</v>
          </cell>
          <cell r="G2675">
            <v>0</v>
          </cell>
          <cell r="H2675">
            <v>0</v>
          </cell>
          <cell r="K2675">
            <v>0</v>
          </cell>
          <cell r="L2675">
            <v>0</v>
          </cell>
          <cell r="M2675">
            <v>0</v>
          </cell>
          <cell r="N2675">
            <v>0</v>
          </cell>
        </row>
        <row r="2676">
          <cell r="A2676" t="str">
            <v>MARI-PB</v>
          </cell>
          <cell r="B2676" t="str">
            <v>PB</v>
          </cell>
          <cell r="C2676">
            <v>0</v>
          </cell>
          <cell r="D2676">
            <v>0</v>
          </cell>
          <cell r="E2676">
            <v>0</v>
          </cell>
          <cell r="F2676">
            <v>0</v>
          </cell>
          <cell r="G2676">
            <v>0</v>
          </cell>
          <cell r="H2676">
            <v>0</v>
          </cell>
          <cell r="K2676">
            <v>0</v>
          </cell>
          <cell r="L2676">
            <v>0</v>
          </cell>
          <cell r="M2676">
            <v>0</v>
          </cell>
          <cell r="N2676">
            <v>0</v>
          </cell>
        </row>
        <row r="2677">
          <cell r="A2677" t="str">
            <v>MARIZOPOLIS-PB</v>
          </cell>
          <cell r="B2677" t="str">
            <v>PB</v>
          </cell>
          <cell r="C2677">
            <v>0</v>
          </cell>
          <cell r="D2677">
            <v>0</v>
          </cell>
          <cell r="E2677">
            <v>0</v>
          </cell>
          <cell r="F2677">
            <v>0</v>
          </cell>
          <cell r="G2677">
            <v>0</v>
          </cell>
          <cell r="H2677">
            <v>0</v>
          </cell>
          <cell r="K2677">
            <v>0</v>
          </cell>
          <cell r="L2677">
            <v>0</v>
          </cell>
          <cell r="M2677">
            <v>0</v>
          </cell>
          <cell r="N2677">
            <v>0</v>
          </cell>
        </row>
        <row r="2678">
          <cell r="A2678" t="str">
            <v>MASSARANDUBA-PB</v>
          </cell>
          <cell r="B2678" t="str">
            <v>PB</v>
          </cell>
          <cell r="C2678">
            <v>0</v>
          </cell>
          <cell r="D2678">
            <v>0</v>
          </cell>
          <cell r="E2678">
            <v>0</v>
          </cell>
          <cell r="F2678">
            <v>0</v>
          </cell>
          <cell r="G2678">
            <v>0</v>
          </cell>
          <cell r="H2678">
            <v>0</v>
          </cell>
          <cell r="K2678">
            <v>0</v>
          </cell>
          <cell r="L2678">
            <v>0</v>
          </cell>
          <cell r="M2678">
            <v>0</v>
          </cell>
          <cell r="N2678">
            <v>0</v>
          </cell>
        </row>
        <row r="2679">
          <cell r="A2679" t="str">
            <v>MATARACA-PB</v>
          </cell>
          <cell r="B2679" t="str">
            <v>PB</v>
          </cell>
          <cell r="C2679">
            <v>0</v>
          </cell>
          <cell r="D2679">
            <v>0</v>
          </cell>
          <cell r="E2679">
            <v>0</v>
          </cell>
          <cell r="F2679">
            <v>0</v>
          </cell>
          <cell r="G2679">
            <v>0</v>
          </cell>
          <cell r="H2679">
            <v>0</v>
          </cell>
          <cell r="K2679">
            <v>0</v>
          </cell>
          <cell r="L2679">
            <v>0</v>
          </cell>
          <cell r="M2679">
            <v>0</v>
          </cell>
          <cell r="N2679">
            <v>0</v>
          </cell>
        </row>
        <row r="2680">
          <cell r="A2680" t="str">
            <v>MATINHAS-PB</v>
          </cell>
          <cell r="B2680" t="str">
            <v>PB</v>
          </cell>
          <cell r="C2680">
            <v>0</v>
          </cell>
          <cell r="D2680">
            <v>0</v>
          </cell>
          <cell r="E2680">
            <v>0</v>
          </cell>
          <cell r="F2680">
            <v>0</v>
          </cell>
          <cell r="G2680">
            <v>0</v>
          </cell>
          <cell r="H2680">
            <v>0</v>
          </cell>
          <cell r="K2680">
            <v>0</v>
          </cell>
          <cell r="L2680">
            <v>0</v>
          </cell>
          <cell r="M2680">
            <v>0</v>
          </cell>
          <cell r="N2680">
            <v>0</v>
          </cell>
        </row>
        <row r="2681">
          <cell r="A2681" t="str">
            <v>MATO GROSSO-PB</v>
          </cell>
          <cell r="B2681" t="str">
            <v>PB</v>
          </cell>
          <cell r="C2681">
            <v>0</v>
          </cell>
          <cell r="D2681">
            <v>0</v>
          </cell>
          <cell r="E2681">
            <v>0</v>
          </cell>
          <cell r="F2681">
            <v>0</v>
          </cell>
          <cell r="G2681">
            <v>0</v>
          </cell>
          <cell r="H2681">
            <v>0</v>
          </cell>
          <cell r="K2681">
            <v>0</v>
          </cell>
          <cell r="L2681">
            <v>0</v>
          </cell>
          <cell r="M2681">
            <v>0</v>
          </cell>
          <cell r="N2681">
            <v>0</v>
          </cell>
        </row>
        <row r="2682">
          <cell r="A2682" t="str">
            <v>MATUREIA-PB</v>
          </cell>
          <cell r="B2682" t="str">
            <v>PB</v>
          </cell>
          <cell r="C2682">
            <v>0</v>
          </cell>
          <cell r="D2682">
            <v>0</v>
          </cell>
          <cell r="E2682">
            <v>0</v>
          </cell>
          <cell r="F2682">
            <v>0</v>
          </cell>
          <cell r="G2682">
            <v>0</v>
          </cell>
          <cell r="H2682">
            <v>0</v>
          </cell>
          <cell r="K2682">
            <v>0</v>
          </cell>
          <cell r="L2682">
            <v>0</v>
          </cell>
          <cell r="M2682">
            <v>0</v>
          </cell>
          <cell r="N2682">
            <v>0</v>
          </cell>
        </row>
        <row r="2683">
          <cell r="A2683" t="str">
            <v>MOGEIRO-PB</v>
          </cell>
          <cell r="B2683" t="str">
            <v>PB</v>
          </cell>
          <cell r="C2683">
            <v>0</v>
          </cell>
          <cell r="D2683">
            <v>0</v>
          </cell>
          <cell r="E2683">
            <v>0</v>
          </cell>
          <cell r="F2683">
            <v>0</v>
          </cell>
          <cell r="G2683">
            <v>0</v>
          </cell>
          <cell r="H2683">
            <v>0</v>
          </cell>
          <cell r="K2683">
            <v>0</v>
          </cell>
          <cell r="L2683">
            <v>0</v>
          </cell>
          <cell r="M2683">
            <v>0</v>
          </cell>
          <cell r="N2683">
            <v>0</v>
          </cell>
        </row>
        <row r="2684">
          <cell r="A2684" t="str">
            <v>MONTADAS-PB</v>
          </cell>
          <cell r="B2684" t="str">
            <v>PB</v>
          </cell>
          <cell r="C2684">
            <v>0</v>
          </cell>
          <cell r="D2684">
            <v>0</v>
          </cell>
          <cell r="E2684">
            <v>0</v>
          </cell>
          <cell r="F2684">
            <v>0</v>
          </cell>
          <cell r="G2684">
            <v>0</v>
          </cell>
          <cell r="H2684">
            <v>0</v>
          </cell>
          <cell r="K2684">
            <v>0</v>
          </cell>
          <cell r="L2684">
            <v>0</v>
          </cell>
          <cell r="M2684">
            <v>0</v>
          </cell>
          <cell r="N2684">
            <v>0</v>
          </cell>
        </row>
        <row r="2685">
          <cell r="A2685" t="str">
            <v>MONTE HOREBE-PB</v>
          </cell>
          <cell r="B2685" t="str">
            <v>PB</v>
          </cell>
          <cell r="C2685">
            <v>0</v>
          </cell>
          <cell r="D2685">
            <v>0</v>
          </cell>
          <cell r="E2685">
            <v>0</v>
          </cell>
          <cell r="F2685">
            <v>0</v>
          </cell>
          <cell r="G2685">
            <v>0</v>
          </cell>
          <cell r="H2685">
            <v>0</v>
          </cell>
          <cell r="K2685">
            <v>0</v>
          </cell>
          <cell r="L2685">
            <v>0</v>
          </cell>
          <cell r="M2685">
            <v>0</v>
          </cell>
          <cell r="N2685">
            <v>0</v>
          </cell>
        </row>
        <row r="2686">
          <cell r="A2686" t="str">
            <v>MONTEIRO-PB</v>
          </cell>
          <cell r="B2686" t="str">
            <v>PB</v>
          </cell>
          <cell r="C2686">
            <v>0</v>
          </cell>
          <cell r="D2686">
            <v>0</v>
          </cell>
          <cell r="E2686">
            <v>0</v>
          </cell>
          <cell r="F2686">
            <v>0</v>
          </cell>
          <cell r="G2686">
            <v>0</v>
          </cell>
          <cell r="H2686">
            <v>0</v>
          </cell>
          <cell r="K2686">
            <v>0</v>
          </cell>
          <cell r="L2686">
            <v>0</v>
          </cell>
          <cell r="M2686">
            <v>0</v>
          </cell>
          <cell r="N2686">
            <v>0</v>
          </cell>
        </row>
        <row r="2687">
          <cell r="A2687" t="str">
            <v>MULUNGU-PB</v>
          </cell>
          <cell r="B2687" t="str">
            <v>PB</v>
          </cell>
          <cell r="C2687">
            <v>0</v>
          </cell>
          <cell r="D2687">
            <v>0</v>
          </cell>
          <cell r="E2687">
            <v>0</v>
          </cell>
          <cell r="F2687">
            <v>0</v>
          </cell>
          <cell r="G2687">
            <v>0</v>
          </cell>
          <cell r="H2687">
            <v>0</v>
          </cell>
          <cell r="K2687">
            <v>0</v>
          </cell>
          <cell r="L2687">
            <v>0</v>
          </cell>
          <cell r="M2687">
            <v>0</v>
          </cell>
          <cell r="N2687">
            <v>0</v>
          </cell>
        </row>
        <row r="2688">
          <cell r="A2688" t="str">
            <v>NATUBA-PB</v>
          </cell>
          <cell r="B2688" t="str">
            <v>PB</v>
          </cell>
          <cell r="C2688">
            <v>0</v>
          </cell>
          <cell r="D2688">
            <v>0</v>
          </cell>
          <cell r="E2688">
            <v>0</v>
          </cell>
          <cell r="F2688">
            <v>0</v>
          </cell>
          <cell r="G2688">
            <v>0</v>
          </cell>
          <cell r="H2688">
            <v>0</v>
          </cell>
          <cell r="K2688">
            <v>0</v>
          </cell>
          <cell r="L2688">
            <v>0</v>
          </cell>
          <cell r="M2688">
            <v>0</v>
          </cell>
          <cell r="N2688">
            <v>0</v>
          </cell>
        </row>
        <row r="2689">
          <cell r="A2689" t="str">
            <v>NAZAREZINHO-PB</v>
          </cell>
          <cell r="B2689" t="str">
            <v>PB</v>
          </cell>
          <cell r="C2689">
            <v>0</v>
          </cell>
          <cell r="D2689">
            <v>0</v>
          </cell>
          <cell r="E2689">
            <v>0</v>
          </cell>
          <cell r="F2689">
            <v>0</v>
          </cell>
          <cell r="G2689">
            <v>0</v>
          </cell>
          <cell r="H2689">
            <v>0</v>
          </cell>
          <cell r="K2689">
            <v>0</v>
          </cell>
          <cell r="L2689">
            <v>0</v>
          </cell>
          <cell r="M2689">
            <v>0</v>
          </cell>
          <cell r="N2689">
            <v>0</v>
          </cell>
        </row>
        <row r="2690">
          <cell r="A2690" t="str">
            <v>NOVA FLORESTA-PB</v>
          </cell>
          <cell r="B2690" t="str">
            <v>PB</v>
          </cell>
          <cell r="C2690">
            <v>0</v>
          </cell>
          <cell r="D2690">
            <v>0</v>
          </cell>
          <cell r="E2690">
            <v>0</v>
          </cell>
          <cell r="F2690">
            <v>0</v>
          </cell>
          <cell r="G2690">
            <v>0</v>
          </cell>
          <cell r="H2690">
            <v>0</v>
          </cell>
          <cell r="K2690">
            <v>0</v>
          </cell>
          <cell r="L2690">
            <v>0</v>
          </cell>
          <cell r="M2690">
            <v>0</v>
          </cell>
          <cell r="N2690">
            <v>0</v>
          </cell>
        </row>
        <row r="2691">
          <cell r="A2691" t="str">
            <v>NOVA OLINDA-PB</v>
          </cell>
          <cell r="B2691" t="str">
            <v>PB</v>
          </cell>
          <cell r="C2691">
            <v>0</v>
          </cell>
          <cell r="D2691">
            <v>0</v>
          </cell>
          <cell r="E2691">
            <v>0</v>
          </cell>
          <cell r="F2691">
            <v>0</v>
          </cell>
          <cell r="G2691">
            <v>0</v>
          </cell>
          <cell r="H2691">
            <v>0</v>
          </cell>
          <cell r="K2691">
            <v>0</v>
          </cell>
          <cell r="L2691">
            <v>0</v>
          </cell>
          <cell r="M2691">
            <v>0</v>
          </cell>
          <cell r="N2691">
            <v>0</v>
          </cell>
        </row>
        <row r="2692">
          <cell r="A2692" t="str">
            <v>NOVA PALMEIRA-PB</v>
          </cell>
          <cell r="B2692" t="str">
            <v>PB</v>
          </cell>
          <cell r="C2692">
            <v>0</v>
          </cell>
          <cell r="D2692">
            <v>0</v>
          </cell>
          <cell r="E2692">
            <v>0</v>
          </cell>
          <cell r="F2692">
            <v>0</v>
          </cell>
          <cell r="G2692">
            <v>0</v>
          </cell>
          <cell r="H2692">
            <v>0</v>
          </cell>
          <cell r="K2692">
            <v>0</v>
          </cell>
          <cell r="L2692">
            <v>0</v>
          </cell>
          <cell r="M2692">
            <v>0</v>
          </cell>
          <cell r="N2692">
            <v>0</v>
          </cell>
        </row>
        <row r="2693">
          <cell r="A2693" t="str">
            <v>OLHO D'AGUA-PB</v>
          </cell>
          <cell r="B2693" t="str">
            <v>PB</v>
          </cell>
          <cell r="C2693">
            <v>0</v>
          </cell>
          <cell r="D2693">
            <v>0</v>
          </cell>
          <cell r="E2693">
            <v>0</v>
          </cell>
          <cell r="F2693">
            <v>0</v>
          </cell>
          <cell r="G2693">
            <v>0</v>
          </cell>
          <cell r="H2693">
            <v>0</v>
          </cell>
          <cell r="K2693">
            <v>0</v>
          </cell>
          <cell r="L2693">
            <v>0</v>
          </cell>
          <cell r="M2693">
            <v>0</v>
          </cell>
          <cell r="N2693">
            <v>0</v>
          </cell>
        </row>
        <row r="2694">
          <cell r="A2694" t="str">
            <v>OLIVEDOS-PB</v>
          </cell>
          <cell r="B2694" t="str">
            <v>PB</v>
          </cell>
          <cell r="C2694">
            <v>0</v>
          </cell>
          <cell r="D2694">
            <v>0</v>
          </cell>
          <cell r="E2694">
            <v>0</v>
          </cell>
          <cell r="F2694">
            <v>0</v>
          </cell>
          <cell r="G2694">
            <v>0</v>
          </cell>
          <cell r="H2694">
            <v>0</v>
          </cell>
          <cell r="K2694">
            <v>0</v>
          </cell>
          <cell r="L2694">
            <v>0</v>
          </cell>
          <cell r="M2694">
            <v>0</v>
          </cell>
          <cell r="N2694">
            <v>0</v>
          </cell>
        </row>
        <row r="2695">
          <cell r="A2695" t="str">
            <v>OURO VELHO-PB</v>
          </cell>
          <cell r="B2695" t="str">
            <v>PB</v>
          </cell>
          <cell r="C2695">
            <v>0</v>
          </cell>
          <cell r="D2695">
            <v>0</v>
          </cell>
          <cell r="E2695">
            <v>0</v>
          </cell>
          <cell r="F2695">
            <v>0</v>
          </cell>
          <cell r="G2695">
            <v>0</v>
          </cell>
          <cell r="H2695">
            <v>0</v>
          </cell>
          <cell r="K2695">
            <v>0</v>
          </cell>
          <cell r="L2695">
            <v>0</v>
          </cell>
          <cell r="M2695">
            <v>0</v>
          </cell>
          <cell r="N2695">
            <v>0</v>
          </cell>
        </row>
        <row r="2696">
          <cell r="A2696" t="str">
            <v>PARARI-PB</v>
          </cell>
          <cell r="B2696" t="str">
            <v>PB</v>
          </cell>
          <cell r="C2696">
            <v>0</v>
          </cell>
          <cell r="D2696">
            <v>0</v>
          </cell>
          <cell r="E2696">
            <v>0</v>
          </cell>
          <cell r="F2696">
            <v>0</v>
          </cell>
          <cell r="G2696">
            <v>0</v>
          </cell>
          <cell r="H2696">
            <v>0</v>
          </cell>
          <cell r="K2696">
            <v>0</v>
          </cell>
          <cell r="L2696">
            <v>0</v>
          </cell>
          <cell r="M2696">
            <v>0</v>
          </cell>
          <cell r="N2696">
            <v>0</v>
          </cell>
        </row>
        <row r="2697">
          <cell r="A2697" t="str">
            <v>PASSAGEM-PB</v>
          </cell>
          <cell r="B2697" t="str">
            <v>PB</v>
          </cell>
          <cell r="C2697">
            <v>0</v>
          </cell>
          <cell r="D2697">
            <v>0</v>
          </cell>
          <cell r="E2697">
            <v>0</v>
          </cell>
          <cell r="F2697">
            <v>0</v>
          </cell>
          <cell r="G2697">
            <v>0</v>
          </cell>
          <cell r="H2697">
            <v>0</v>
          </cell>
          <cell r="K2697">
            <v>0</v>
          </cell>
          <cell r="L2697">
            <v>0</v>
          </cell>
          <cell r="M2697">
            <v>0</v>
          </cell>
          <cell r="N2697">
            <v>0</v>
          </cell>
        </row>
        <row r="2698">
          <cell r="A2698" t="str">
            <v>PATOS-PB</v>
          </cell>
          <cell r="B2698" t="str">
            <v>PB</v>
          </cell>
          <cell r="C2698">
            <v>0</v>
          </cell>
          <cell r="D2698">
            <v>0</v>
          </cell>
          <cell r="E2698">
            <v>0</v>
          </cell>
          <cell r="F2698">
            <v>0</v>
          </cell>
          <cell r="G2698">
            <v>0</v>
          </cell>
          <cell r="H2698">
            <v>0</v>
          </cell>
          <cell r="K2698">
            <v>0</v>
          </cell>
          <cell r="L2698">
            <v>0</v>
          </cell>
          <cell r="M2698">
            <v>0</v>
          </cell>
          <cell r="N2698">
            <v>0</v>
          </cell>
        </row>
        <row r="2699">
          <cell r="A2699" t="str">
            <v>PAULISTA-PB</v>
          </cell>
          <cell r="B2699" t="str">
            <v>PB</v>
          </cell>
          <cell r="C2699">
            <v>0</v>
          </cell>
          <cell r="D2699">
            <v>0</v>
          </cell>
          <cell r="E2699">
            <v>0</v>
          </cell>
          <cell r="F2699">
            <v>0</v>
          </cell>
          <cell r="G2699">
            <v>0</v>
          </cell>
          <cell r="H2699">
            <v>0</v>
          </cell>
          <cell r="K2699">
            <v>0</v>
          </cell>
          <cell r="L2699">
            <v>0</v>
          </cell>
          <cell r="M2699">
            <v>0</v>
          </cell>
          <cell r="N2699">
            <v>0</v>
          </cell>
        </row>
        <row r="2700">
          <cell r="A2700" t="str">
            <v>PEDRA BRANCA-PB</v>
          </cell>
          <cell r="B2700" t="str">
            <v>PB</v>
          </cell>
          <cell r="C2700">
            <v>0</v>
          </cell>
          <cell r="D2700">
            <v>0</v>
          </cell>
          <cell r="E2700">
            <v>0</v>
          </cell>
          <cell r="F2700">
            <v>0</v>
          </cell>
          <cell r="G2700">
            <v>0</v>
          </cell>
          <cell r="H2700">
            <v>0</v>
          </cell>
          <cell r="K2700">
            <v>0</v>
          </cell>
          <cell r="L2700">
            <v>0</v>
          </cell>
          <cell r="M2700">
            <v>0</v>
          </cell>
          <cell r="N2700">
            <v>0</v>
          </cell>
        </row>
        <row r="2701">
          <cell r="A2701" t="str">
            <v>PEDRA LAVRADA-PB</v>
          </cell>
          <cell r="B2701" t="str">
            <v>PB</v>
          </cell>
          <cell r="C2701">
            <v>0</v>
          </cell>
          <cell r="D2701">
            <v>0</v>
          </cell>
          <cell r="E2701">
            <v>0</v>
          </cell>
          <cell r="F2701">
            <v>0</v>
          </cell>
          <cell r="G2701">
            <v>0</v>
          </cell>
          <cell r="H2701">
            <v>0</v>
          </cell>
          <cell r="K2701">
            <v>0</v>
          </cell>
          <cell r="L2701">
            <v>0</v>
          </cell>
          <cell r="M2701">
            <v>0</v>
          </cell>
          <cell r="N2701">
            <v>0</v>
          </cell>
        </row>
        <row r="2702">
          <cell r="A2702" t="str">
            <v>PEDRAS DE FOGO-PB</v>
          </cell>
          <cell r="B2702" t="str">
            <v>PB</v>
          </cell>
          <cell r="C2702">
            <v>0</v>
          </cell>
          <cell r="D2702">
            <v>3.9199804999999997E-5</v>
          </cell>
          <cell r="E2702">
            <v>0</v>
          </cell>
          <cell r="F2702">
            <v>0</v>
          </cell>
          <cell r="G2702">
            <v>0</v>
          </cell>
          <cell r="H2702">
            <v>3.9199805041159781E-5</v>
          </cell>
          <cell r="K2702">
            <v>0</v>
          </cell>
          <cell r="L2702">
            <v>0</v>
          </cell>
          <cell r="M2702">
            <v>0</v>
          </cell>
          <cell r="N2702">
            <v>0</v>
          </cell>
        </row>
        <row r="2703">
          <cell r="A2703" t="str">
            <v>PEDRO REGIS-PB</v>
          </cell>
          <cell r="B2703" t="str">
            <v>PB</v>
          </cell>
          <cell r="C2703">
            <v>0</v>
          </cell>
          <cell r="D2703">
            <v>0</v>
          </cell>
          <cell r="E2703">
            <v>0</v>
          </cell>
          <cell r="F2703">
            <v>0</v>
          </cell>
          <cell r="G2703">
            <v>0</v>
          </cell>
          <cell r="H2703">
            <v>0</v>
          </cell>
          <cell r="K2703">
            <v>0</v>
          </cell>
          <cell r="L2703">
            <v>0</v>
          </cell>
          <cell r="M2703">
            <v>0</v>
          </cell>
          <cell r="N2703">
            <v>0</v>
          </cell>
        </row>
        <row r="2704">
          <cell r="A2704" t="str">
            <v>PIANCO-PB</v>
          </cell>
          <cell r="B2704" t="str">
            <v>PB</v>
          </cell>
          <cell r="C2704">
            <v>0</v>
          </cell>
          <cell r="D2704">
            <v>0</v>
          </cell>
          <cell r="E2704">
            <v>0</v>
          </cell>
          <cell r="F2704">
            <v>0</v>
          </cell>
          <cell r="G2704">
            <v>0</v>
          </cell>
          <cell r="H2704">
            <v>0</v>
          </cell>
          <cell r="K2704">
            <v>0</v>
          </cell>
          <cell r="L2704">
            <v>0</v>
          </cell>
          <cell r="M2704">
            <v>0</v>
          </cell>
          <cell r="N2704">
            <v>0</v>
          </cell>
        </row>
        <row r="2705">
          <cell r="A2705" t="str">
            <v>PICUI-PB</v>
          </cell>
          <cell r="B2705" t="str">
            <v>PB</v>
          </cell>
          <cell r="C2705">
            <v>0</v>
          </cell>
          <cell r="D2705">
            <v>0</v>
          </cell>
          <cell r="E2705">
            <v>0</v>
          </cell>
          <cell r="F2705">
            <v>0</v>
          </cell>
          <cell r="G2705">
            <v>0</v>
          </cell>
          <cell r="H2705">
            <v>0</v>
          </cell>
          <cell r="K2705">
            <v>0</v>
          </cell>
          <cell r="L2705">
            <v>0</v>
          </cell>
          <cell r="M2705">
            <v>0</v>
          </cell>
          <cell r="N2705">
            <v>0</v>
          </cell>
        </row>
        <row r="2706">
          <cell r="A2706" t="str">
            <v>PILAR-PB</v>
          </cell>
          <cell r="B2706" t="str">
            <v>PB</v>
          </cell>
          <cell r="C2706">
            <v>0</v>
          </cell>
          <cell r="D2706">
            <v>0</v>
          </cell>
          <cell r="E2706">
            <v>0</v>
          </cell>
          <cell r="F2706">
            <v>0</v>
          </cell>
          <cell r="G2706">
            <v>0</v>
          </cell>
          <cell r="H2706">
            <v>0</v>
          </cell>
          <cell r="K2706">
            <v>0</v>
          </cell>
          <cell r="L2706">
            <v>0</v>
          </cell>
          <cell r="M2706">
            <v>0</v>
          </cell>
          <cell r="N2706">
            <v>0</v>
          </cell>
        </row>
        <row r="2707">
          <cell r="A2707" t="str">
            <v>PILOES-PB</v>
          </cell>
          <cell r="B2707" t="str">
            <v>PB</v>
          </cell>
          <cell r="C2707">
            <v>0</v>
          </cell>
          <cell r="D2707">
            <v>0</v>
          </cell>
          <cell r="E2707">
            <v>0</v>
          </cell>
          <cell r="F2707">
            <v>0</v>
          </cell>
          <cell r="G2707">
            <v>0</v>
          </cell>
          <cell r="H2707">
            <v>0</v>
          </cell>
          <cell r="K2707">
            <v>0</v>
          </cell>
          <cell r="L2707">
            <v>0</v>
          </cell>
          <cell r="M2707">
            <v>0</v>
          </cell>
          <cell r="N2707">
            <v>0</v>
          </cell>
        </row>
        <row r="2708">
          <cell r="A2708" t="str">
            <v>PILOEZINHOS-PB</v>
          </cell>
          <cell r="B2708" t="str">
            <v>PB</v>
          </cell>
          <cell r="C2708">
            <v>0</v>
          </cell>
          <cell r="D2708">
            <v>0</v>
          </cell>
          <cell r="E2708">
            <v>0</v>
          </cell>
          <cell r="F2708">
            <v>0</v>
          </cell>
          <cell r="G2708">
            <v>0</v>
          </cell>
          <cell r="H2708">
            <v>0</v>
          </cell>
          <cell r="K2708">
            <v>0</v>
          </cell>
          <cell r="L2708">
            <v>0</v>
          </cell>
          <cell r="M2708">
            <v>0</v>
          </cell>
          <cell r="N2708">
            <v>0</v>
          </cell>
        </row>
        <row r="2709">
          <cell r="A2709" t="str">
            <v>PIRPIRITUBA-PB</v>
          </cell>
          <cell r="B2709" t="str">
            <v>PB</v>
          </cell>
          <cell r="C2709">
            <v>0</v>
          </cell>
          <cell r="D2709">
            <v>0</v>
          </cell>
          <cell r="E2709">
            <v>0</v>
          </cell>
          <cell r="F2709">
            <v>0</v>
          </cell>
          <cell r="G2709">
            <v>0</v>
          </cell>
          <cell r="H2709">
            <v>0</v>
          </cell>
          <cell r="K2709">
            <v>0</v>
          </cell>
          <cell r="L2709">
            <v>0</v>
          </cell>
          <cell r="M2709">
            <v>0</v>
          </cell>
          <cell r="N2709">
            <v>0</v>
          </cell>
        </row>
        <row r="2710">
          <cell r="A2710" t="str">
            <v>PITIMBU-PB</v>
          </cell>
          <cell r="B2710" t="str">
            <v>PB</v>
          </cell>
          <cell r="C2710">
            <v>0</v>
          </cell>
          <cell r="D2710">
            <v>0</v>
          </cell>
          <cell r="E2710">
            <v>0</v>
          </cell>
          <cell r="F2710">
            <v>0</v>
          </cell>
          <cell r="G2710">
            <v>0</v>
          </cell>
          <cell r="H2710">
            <v>0</v>
          </cell>
          <cell r="K2710">
            <v>0</v>
          </cell>
          <cell r="L2710">
            <v>0</v>
          </cell>
          <cell r="M2710">
            <v>0</v>
          </cell>
          <cell r="N2710">
            <v>0</v>
          </cell>
        </row>
        <row r="2711">
          <cell r="A2711" t="str">
            <v>POCINHOS-PB</v>
          </cell>
          <cell r="B2711" t="str">
            <v>PB</v>
          </cell>
          <cell r="C2711">
            <v>0</v>
          </cell>
          <cell r="D2711">
            <v>0</v>
          </cell>
          <cell r="E2711">
            <v>0</v>
          </cell>
          <cell r="F2711">
            <v>0</v>
          </cell>
          <cell r="G2711">
            <v>0</v>
          </cell>
          <cell r="H2711">
            <v>0</v>
          </cell>
          <cell r="K2711">
            <v>0</v>
          </cell>
          <cell r="L2711">
            <v>0</v>
          </cell>
          <cell r="M2711">
            <v>0</v>
          </cell>
          <cell r="N2711">
            <v>0</v>
          </cell>
        </row>
        <row r="2712">
          <cell r="A2712" t="str">
            <v>POCO DANTAS-PB</v>
          </cell>
          <cell r="B2712" t="str">
            <v>PB</v>
          </cell>
          <cell r="C2712">
            <v>0</v>
          </cell>
          <cell r="D2712">
            <v>0</v>
          </cell>
          <cell r="E2712">
            <v>0</v>
          </cell>
          <cell r="F2712">
            <v>0</v>
          </cell>
          <cell r="G2712">
            <v>0</v>
          </cell>
          <cell r="H2712">
            <v>0</v>
          </cell>
          <cell r="K2712">
            <v>0</v>
          </cell>
          <cell r="L2712">
            <v>0</v>
          </cell>
          <cell r="M2712">
            <v>0</v>
          </cell>
          <cell r="N2712">
            <v>0</v>
          </cell>
        </row>
        <row r="2713">
          <cell r="A2713" t="str">
            <v>POCO DE JOSE DE MOURA-PB</v>
          </cell>
          <cell r="B2713" t="str">
            <v>PB</v>
          </cell>
          <cell r="C2713">
            <v>0</v>
          </cell>
          <cell r="D2713">
            <v>0</v>
          </cell>
          <cell r="E2713">
            <v>0</v>
          </cell>
          <cell r="F2713">
            <v>0</v>
          </cell>
          <cell r="G2713">
            <v>0</v>
          </cell>
          <cell r="H2713">
            <v>0</v>
          </cell>
          <cell r="K2713">
            <v>0</v>
          </cell>
          <cell r="L2713">
            <v>0</v>
          </cell>
          <cell r="M2713">
            <v>0</v>
          </cell>
          <cell r="N2713">
            <v>0</v>
          </cell>
        </row>
        <row r="2714">
          <cell r="A2714" t="str">
            <v>POMBAL-PB</v>
          </cell>
          <cell r="B2714" t="str">
            <v>PB</v>
          </cell>
          <cell r="C2714">
            <v>0</v>
          </cell>
          <cell r="D2714">
            <v>0</v>
          </cell>
          <cell r="E2714">
            <v>0</v>
          </cell>
          <cell r="F2714">
            <v>0</v>
          </cell>
          <cell r="G2714">
            <v>0</v>
          </cell>
          <cell r="H2714">
            <v>0</v>
          </cell>
          <cell r="K2714">
            <v>0</v>
          </cell>
          <cell r="L2714">
            <v>0</v>
          </cell>
          <cell r="M2714">
            <v>0</v>
          </cell>
          <cell r="N2714">
            <v>0</v>
          </cell>
        </row>
        <row r="2715">
          <cell r="A2715" t="str">
            <v>PRATA-PB</v>
          </cell>
          <cell r="B2715" t="str">
            <v>PB</v>
          </cell>
          <cell r="C2715">
            <v>0</v>
          </cell>
          <cell r="D2715">
            <v>0</v>
          </cell>
          <cell r="E2715">
            <v>0</v>
          </cell>
          <cell r="F2715">
            <v>0</v>
          </cell>
          <cell r="G2715">
            <v>0</v>
          </cell>
          <cell r="H2715">
            <v>0</v>
          </cell>
          <cell r="K2715">
            <v>0</v>
          </cell>
          <cell r="L2715">
            <v>0</v>
          </cell>
          <cell r="M2715">
            <v>0</v>
          </cell>
          <cell r="N2715">
            <v>0</v>
          </cell>
        </row>
        <row r="2716">
          <cell r="A2716" t="str">
            <v>PRINCESA ISABEL-PB</v>
          </cell>
          <cell r="B2716" t="str">
            <v>PB</v>
          </cell>
          <cell r="C2716">
            <v>0</v>
          </cell>
          <cell r="D2716">
            <v>0</v>
          </cell>
          <cell r="E2716">
            <v>0</v>
          </cell>
          <cell r="F2716">
            <v>0</v>
          </cell>
          <cell r="G2716">
            <v>0</v>
          </cell>
          <cell r="H2716">
            <v>0</v>
          </cell>
          <cell r="K2716">
            <v>0</v>
          </cell>
          <cell r="L2716">
            <v>0</v>
          </cell>
          <cell r="M2716">
            <v>0</v>
          </cell>
          <cell r="N2716">
            <v>0</v>
          </cell>
        </row>
        <row r="2717">
          <cell r="A2717" t="str">
            <v>PUXINANA-PB</v>
          </cell>
          <cell r="B2717" t="str">
            <v>PB</v>
          </cell>
          <cell r="C2717">
            <v>0</v>
          </cell>
          <cell r="D2717">
            <v>0</v>
          </cell>
          <cell r="E2717">
            <v>0</v>
          </cell>
          <cell r="F2717">
            <v>0</v>
          </cell>
          <cell r="G2717">
            <v>0</v>
          </cell>
          <cell r="H2717">
            <v>0</v>
          </cell>
          <cell r="K2717">
            <v>0</v>
          </cell>
          <cell r="L2717">
            <v>0</v>
          </cell>
          <cell r="M2717">
            <v>0</v>
          </cell>
          <cell r="N2717">
            <v>0</v>
          </cell>
        </row>
        <row r="2718">
          <cell r="A2718" t="str">
            <v>QUEIMADAS-PB</v>
          </cell>
          <cell r="B2718" t="str">
            <v>PB</v>
          </cell>
          <cell r="C2718">
            <v>0</v>
          </cell>
          <cell r="D2718">
            <v>0</v>
          </cell>
          <cell r="E2718">
            <v>0</v>
          </cell>
          <cell r="F2718">
            <v>0</v>
          </cell>
          <cell r="G2718">
            <v>0</v>
          </cell>
          <cell r="H2718">
            <v>0</v>
          </cell>
          <cell r="K2718">
            <v>0</v>
          </cell>
          <cell r="L2718">
            <v>0</v>
          </cell>
          <cell r="M2718">
            <v>0</v>
          </cell>
          <cell r="N2718">
            <v>0</v>
          </cell>
        </row>
        <row r="2719">
          <cell r="A2719" t="str">
            <v>QUIXABA-PB</v>
          </cell>
          <cell r="B2719" t="str">
            <v>PB</v>
          </cell>
          <cell r="C2719">
            <v>0</v>
          </cell>
          <cell r="D2719">
            <v>0</v>
          </cell>
          <cell r="E2719">
            <v>0</v>
          </cell>
          <cell r="F2719">
            <v>0</v>
          </cell>
          <cell r="G2719">
            <v>0</v>
          </cell>
          <cell r="H2719">
            <v>0</v>
          </cell>
          <cell r="K2719">
            <v>0</v>
          </cell>
          <cell r="L2719">
            <v>0</v>
          </cell>
          <cell r="M2719">
            <v>0</v>
          </cell>
          <cell r="N2719">
            <v>0</v>
          </cell>
        </row>
        <row r="2720">
          <cell r="A2720" t="str">
            <v>REMIGIO-PB</v>
          </cell>
          <cell r="B2720" t="str">
            <v>PB</v>
          </cell>
          <cell r="C2720">
            <v>0</v>
          </cell>
          <cell r="D2720">
            <v>0</v>
          </cell>
          <cell r="E2720">
            <v>0</v>
          </cell>
          <cell r="F2720">
            <v>0</v>
          </cell>
          <cell r="G2720">
            <v>0</v>
          </cell>
          <cell r="H2720">
            <v>0</v>
          </cell>
          <cell r="K2720">
            <v>0</v>
          </cell>
          <cell r="L2720">
            <v>0</v>
          </cell>
          <cell r="M2720">
            <v>0</v>
          </cell>
          <cell r="N2720">
            <v>0</v>
          </cell>
        </row>
        <row r="2721">
          <cell r="A2721" t="str">
            <v>RIACHAO DO BACAMARTE-PB</v>
          </cell>
          <cell r="B2721" t="str">
            <v>PB</v>
          </cell>
          <cell r="C2721">
            <v>0</v>
          </cell>
          <cell r="D2721">
            <v>0</v>
          </cell>
          <cell r="E2721">
            <v>0</v>
          </cell>
          <cell r="F2721">
            <v>0</v>
          </cell>
          <cell r="G2721">
            <v>0</v>
          </cell>
          <cell r="H2721">
            <v>0</v>
          </cell>
          <cell r="K2721">
            <v>0</v>
          </cell>
          <cell r="L2721">
            <v>0</v>
          </cell>
          <cell r="M2721">
            <v>0</v>
          </cell>
          <cell r="N2721">
            <v>0</v>
          </cell>
        </row>
        <row r="2722">
          <cell r="A2722" t="str">
            <v>RIACHAO DO POCO-PB</v>
          </cell>
          <cell r="B2722" t="str">
            <v>PB</v>
          </cell>
          <cell r="C2722">
            <v>0</v>
          </cell>
          <cell r="D2722">
            <v>0</v>
          </cell>
          <cell r="E2722">
            <v>0</v>
          </cell>
          <cell r="F2722">
            <v>0</v>
          </cell>
          <cell r="G2722">
            <v>0</v>
          </cell>
          <cell r="H2722">
            <v>0</v>
          </cell>
          <cell r="K2722">
            <v>0</v>
          </cell>
          <cell r="L2722">
            <v>0</v>
          </cell>
          <cell r="M2722">
            <v>0</v>
          </cell>
          <cell r="N2722">
            <v>0</v>
          </cell>
        </row>
        <row r="2723">
          <cell r="A2723" t="str">
            <v>RIACHAO-PB</v>
          </cell>
          <cell r="B2723" t="str">
            <v>PB</v>
          </cell>
          <cell r="C2723">
            <v>0</v>
          </cell>
          <cell r="D2723">
            <v>0</v>
          </cell>
          <cell r="E2723">
            <v>0</v>
          </cell>
          <cell r="F2723">
            <v>0</v>
          </cell>
          <cell r="G2723">
            <v>0</v>
          </cell>
          <cell r="H2723">
            <v>0</v>
          </cell>
          <cell r="K2723">
            <v>0</v>
          </cell>
          <cell r="L2723">
            <v>0</v>
          </cell>
          <cell r="M2723">
            <v>0</v>
          </cell>
          <cell r="N2723">
            <v>0</v>
          </cell>
        </row>
        <row r="2724">
          <cell r="A2724" t="str">
            <v>RIACHO DE SANTO ANTONIO-PB</v>
          </cell>
          <cell r="B2724" t="str">
            <v>PB</v>
          </cell>
          <cell r="C2724">
            <v>0</v>
          </cell>
          <cell r="D2724">
            <v>0</v>
          </cell>
          <cell r="E2724">
            <v>0</v>
          </cell>
          <cell r="F2724">
            <v>0</v>
          </cell>
          <cell r="G2724">
            <v>0</v>
          </cell>
          <cell r="H2724">
            <v>0</v>
          </cell>
          <cell r="K2724">
            <v>0</v>
          </cell>
          <cell r="L2724">
            <v>0</v>
          </cell>
          <cell r="M2724">
            <v>0</v>
          </cell>
          <cell r="N2724">
            <v>0</v>
          </cell>
        </row>
        <row r="2725">
          <cell r="A2725" t="str">
            <v>RIACHO DOS CAVALOS-PB</v>
          </cell>
          <cell r="B2725" t="str">
            <v>PB</v>
          </cell>
          <cell r="C2725">
            <v>0</v>
          </cell>
          <cell r="D2725">
            <v>0</v>
          </cell>
          <cell r="E2725">
            <v>0</v>
          </cell>
          <cell r="F2725">
            <v>0</v>
          </cell>
          <cell r="G2725">
            <v>0</v>
          </cell>
          <cell r="H2725">
            <v>0</v>
          </cell>
          <cell r="K2725">
            <v>0</v>
          </cell>
          <cell r="L2725">
            <v>0</v>
          </cell>
          <cell r="M2725">
            <v>0</v>
          </cell>
          <cell r="N2725">
            <v>0</v>
          </cell>
        </row>
        <row r="2726">
          <cell r="A2726" t="str">
            <v>RIO TINTO-PB</v>
          </cell>
          <cell r="B2726" t="str">
            <v>PB</v>
          </cell>
          <cell r="C2726">
            <v>0</v>
          </cell>
          <cell r="D2726">
            <v>0</v>
          </cell>
          <cell r="E2726">
            <v>0</v>
          </cell>
          <cell r="F2726">
            <v>0</v>
          </cell>
          <cell r="G2726">
            <v>0</v>
          </cell>
          <cell r="H2726">
            <v>0</v>
          </cell>
          <cell r="K2726">
            <v>0</v>
          </cell>
          <cell r="L2726">
            <v>0</v>
          </cell>
          <cell r="M2726">
            <v>0</v>
          </cell>
          <cell r="N2726">
            <v>0</v>
          </cell>
        </row>
        <row r="2727">
          <cell r="A2727" t="str">
            <v>SALGADINHO-PB</v>
          </cell>
          <cell r="B2727" t="str">
            <v>PB</v>
          </cell>
          <cell r="C2727">
            <v>0</v>
          </cell>
          <cell r="D2727">
            <v>0</v>
          </cell>
          <cell r="E2727">
            <v>0</v>
          </cell>
          <cell r="F2727">
            <v>0</v>
          </cell>
          <cell r="G2727">
            <v>0</v>
          </cell>
          <cell r="H2727">
            <v>0</v>
          </cell>
          <cell r="K2727">
            <v>0</v>
          </cell>
          <cell r="L2727">
            <v>0</v>
          </cell>
          <cell r="M2727">
            <v>0</v>
          </cell>
          <cell r="N2727">
            <v>0</v>
          </cell>
        </row>
        <row r="2728">
          <cell r="A2728" t="str">
            <v>SALGADO DE SAO FELIX-PB</v>
          </cell>
          <cell r="B2728" t="str">
            <v>PB</v>
          </cell>
          <cell r="C2728">
            <v>0</v>
          </cell>
          <cell r="D2728">
            <v>0</v>
          </cell>
          <cell r="E2728">
            <v>0</v>
          </cell>
          <cell r="F2728">
            <v>0</v>
          </cell>
          <cell r="G2728">
            <v>0</v>
          </cell>
          <cell r="H2728">
            <v>0</v>
          </cell>
          <cell r="K2728">
            <v>0</v>
          </cell>
          <cell r="L2728">
            <v>0</v>
          </cell>
          <cell r="M2728">
            <v>0</v>
          </cell>
          <cell r="N2728">
            <v>0</v>
          </cell>
        </row>
        <row r="2729">
          <cell r="A2729" t="str">
            <v>SANTA CECILIA-PB</v>
          </cell>
          <cell r="B2729" t="str">
            <v>PB</v>
          </cell>
          <cell r="C2729">
            <v>0</v>
          </cell>
          <cell r="D2729">
            <v>0</v>
          </cell>
          <cell r="E2729">
            <v>0</v>
          </cell>
          <cell r="F2729">
            <v>0</v>
          </cell>
          <cell r="G2729">
            <v>0</v>
          </cell>
          <cell r="H2729">
            <v>0</v>
          </cell>
          <cell r="K2729">
            <v>0</v>
          </cell>
          <cell r="L2729">
            <v>0</v>
          </cell>
          <cell r="M2729">
            <v>0</v>
          </cell>
          <cell r="N2729">
            <v>0</v>
          </cell>
        </row>
        <row r="2730">
          <cell r="A2730" t="str">
            <v>SANTA CRUZ-PB</v>
          </cell>
          <cell r="B2730" t="str">
            <v>PB</v>
          </cell>
          <cell r="C2730">
            <v>0</v>
          </cell>
          <cell r="D2730">
            <v>0</v>
          </cell>
          <cell r="E2730">
            <v>0</v>
          </cell>
          <cell r="F2730">
            <v>0</v>
          </cell>
          <cell r="G2730">
            <v>0</v>
          </cell>
          <cell r="H2730">
            <v>0</v>
          </cell>
          <cell r="K2730">
            <v>0</v>
          </cell>
          <cell r="L2730">
            <v>0</v>
          </cell>
          <cell r="M2730">
            <v>0</v>
          </cell>
          <cell r="N2730">
            <v>0</v>
          </cell>
        </row>
        <row r="2731">
          <cell r="A2731" t="str">
            <v>SANTA HELENA-PB</v>
          </cell>
          <cell r="B2731" t="str">
            <v>PB</v>
          </cell>
          <cell r="C2731">
            <v>0</v>
          </cell>
          <cell r="D2731">
            <v>0</v>
          </cell>
          <cell r="E2731">
            <v>0</v>
          </cell>
          <cell r="F2731">
            <v>0</v>
          </cell>
          <cell r="G2731">
            <v>0</v>
          </cell>
          <cell r="H2731">
            <v>0</v>
          </cell>
          <cell r="K2731">
            <v>0</v>
          </cell>
          <cell r="L2731">
            <v>0</v>
          </cell>
          <cell r="M2731">
            <v>0</v>
          </cell>
          <cell r="N2731">
            <v>0</v>
          </cell>
        </row>
        <row r="2732">
          <cell r="A2732" t="str">
            <v>SANTA INES-PB</v>
          </cell>
          <cell r="B2732" t="str">
            <v>PB</v>
          </cell>
          <cell r="C2732">
            <v>0</v>
          </cell>
          <cell r="D2732">
            <v>0</v>
          </cell>
          <cell r="E2732">
            <v>0</v>
          </cell>
          <cell r="F2732">
            <v>0</v>
          </cell>
          <cell r="G2732">
            <v>0</v>
          </cell>
          <cell r="H2732">
            <v>0</v>
          </cell>
          <cell r="K2732">
            <v>0</v>
          </cell>
          <cell r="L2732">
            <v>0</v>
          </cell>
          <cell r="M2732">
            <v>0</v>
          </cell>
          <cell r="N2732">
            <v>0</v>
          </cell>
        </row>
        <row r="2733">
          <cell r="A2733" t="str">
            <v>SANTA LUZIA-PB</v>
          </cell>
          <cell r="B2733" t="str">
            <v>PB</v>
          </cell>
          <cell r="C2733">
            <v>0</v>
          </cell>
          <cell r="D2733">
            <v>0</v>
          </cell>
          <cell r="E2733">
            <v>0</v>
          </cell>
          <cell r="F2733">
            <v>0</v>
          </cell>
          <cell r="G2733">
            <v>0</v>
          </cell>
          <cell r="H2733">
            <v>0</v>
          </cell>
          <cell r="K2733">
            <v>0</v>
          </cell>
          <cell r="L2733">
            <v>0</v>
          </cell>
          <cell r="M2733">
            <v>0</v>
          </cell>
          <cell r="N2733">
            <v>0</v>
          </cell>
        </row>
        <row r="2734">
          <cell r="A2734" t="str">
            <v>SANTA RITA-PB</v>
          </cell>
          <cell r="B2734" t="str">
            <v>PB</v>
          </cell>
          <cell r="C2734">
            <v>0</v>
          </cell>
          <cell r="D2734">
            <v>5.0043867E-5</v>
          </cell>
          <cell r="E2734">
            <v>0</v>
          </cell>
          <cell r="F2734">
            <v>0</v>
          </cell>
          <cell r="G2734">
            <v>0</v>
          </cell>
          <cell r="H2734">
            <v>5.0043867052546048E-5</v>
          </cell>
          <cell r="K2734">
            <v>0</v>
          </cell>
          <cell r="L2734">
            <v>0</v>
          </cell>
          <cell r="M2734">
            <v>0</v>
          </cell>
          <cell r="N2734">
            <v>0</v>
          </cell>
        </row>
        <row r="2735">
          <cell r="A2735" t="str">
            <v>SANTA TERESINHA-PB</v>
          </cell>
          <cell r="B2735" t="str">
            <v>PB</v>
          </cell>
          <cell r="C2735">
            <v>0</v>
          </cell>
          <cell r="D2735">
            <v>0</v>
          </cell>
          <cell r="E2735">
            <v>0</v>
          </cell>
          <cell r="F2735">
            <v>0</v>
          </cell>
          <cell r="G2735">
            <v>0</v>
          </cell>
          <cell r="H2735">
            <v>0</v>
          </cell>
          <cell r="K2735">
            <v>0</v>
          </cell>
          <cell r="L2735">
            <v>0</v>
          </cell>
          <cell r="M2735">
            <v>0</v>
          </cell>
          <cell r="N2735">
            <v>0</v>
          </cell>
        </row>
        <row r="2736">
          <cell r="A2736" t="str">
            <v>SANTANA DE MANGUEIRA-PB</v>
          </cell>
          <cell r="B2736" t="str">
            <v>PB</v>
          </cell>
          <cell r="C2736">
            <v>0</v>
          </cell>
          <cell r="D2736">
            <v>0</v>
          </cell>
          <cell r="E2736">
            <v>0</v>
          </cell>
          <cell r="F2736">
            <v>0</v>
          </cell>
          <cell r="G2736">
            <v>0</v>
          </cell>
          <cell r="H2736">
            <v>0</v>
          </cell>
          <cell r="K2736">
            <v>0</v>
          </cell>
          <cell r="L2736">
            <v>0</v>
          </cell>
          <cell r="M2736">
            <v>0</v>
          </cell>
          <cell r="N2736">
            <v>0</v>
          </cell>
        </row>
        <row r="2737">
          <cell r="A2737" t="str">
            <v>SANTANA DOS GARROTES-PB</v>
          </cell>
          <cell r="B2737" t="str">
            <v>PB</v>
          </cell>
          <cell r="C2737">
            <v>0</v>
          </cell>
          <cell r="D2737">
            <v>0</v>
          </cell>
          <cell r="E2737">
            <v>0</v>
          </cell>
          <cell r="F2737">
            <v>0</v>
          </cell>
          <cell r="G2737">
            <v>0</v>
          </cell>
          <cell r="H2737">
            <v>0</v>
          </cell>
          <cell r="K2737">
            <v>0</v>
          </cell>
          <cell r="L2737">
            <v>0</v>
          </cell>
          <cell r="M2737">
            <v>0</v>
          </cell>
          <cell r="N2737">
            <v>0</v>
          </cell>
        </row>
        <row r="2738">
          <cell r="A2738" t="str">
            <v>SANTAREM-PB</v>
          </cell>
          <cell r="B2738" t="str">
            <v>PB</v>
          </cell>
          <cell r="C2738">
            <v>0</v>
          </cell>
          <cell r="D2738">
            <v>0</v>
          </cell>
          <cell r="E2738">
            <v>0</v>
          </cell>
          <cell r="F2738">
            <v>0</v>
          </cell>
          <cell r="G2738">
            <v>0</v>
          </cell>
          <cell r="H2738">
            <v>0</v>
          </cell>
          <cell r="K2738">
            <v>0</v>
          </cell>
          <cell r="L2738">
            <v>0</v>
          </cell>
          <cell r="M2738">
            <v>0</v>
          </cell>
          <cell r="N2738">
            <v>0</v>
          </cell>
        </row>
        <row r="2739">
          <cell r="A2739" t="str">
            <v>SANTO ANDRE-PB</v>
          </cell>
          <cell r="B2739" t="str">
            <v>PB</v>
          </cell>
          <cell r="C2739">
            <v>0</v>
          </cell>
          <cell r="D2739">
            <v>0</v>
          </cell>
          <cell r="E2739">
            <v>0</v>
          </cell>
          <cell r="F2739">
            <v>0</v>
          </cell>
          <cell r="G2739">
            <v>0</v>
          </cell>
          <cell r="H2739">
            <v>0</v>
          </cell>
          <cell r="K2739">
            <v>0</v>
          </cell>
          <cell r="L2739">
            <v>0</v>
          </cell>
          <cell r="M2739">
            <v>0</v>
          </cell>
          <cell r="N2739">
            <v>0</v>
          </cell>
        </row>
        <row r="2740">
          <cell r="A2740" t="str">
            <v>SAO BENTINHO-PB</v>
          </cell>
          <cell r="B2740" t="str">
            <v>PB</v>
          </cell>
          <cell r="C2740">
            <v>0</v>
          </cell>
          <cell r="D2740">
            <v>0</v>
          </cell>
          <cell r="E2740">
            <v>0</v>
          </cell>
          <cell r="F2740">
            <v>0</v>
          </cell>
          <cell r="G2740">
            <v>0</v>
          </cell>
          <cell r="H2740">
            <v>0</v>
          </cell>
          <cell r="K2740">
            <v>0</v>
          </cell>
          <cell r="L2740">
            <v>0</v>
          </cell>
          <cell r="M2740">
            <v>0</v>
          </cell>
          <cell r="N2740">
            <v>0</v>
          </cell>
        </row>
        <row r="2741">
          <cell r="A2741" t="str">
            <v>SAO BENTO-PB</v>
          </cell>
          <cell r="B2741" t="str">
            <v>PB</v>
          </cell>
          <cell r="C2741">
            <v>0</v>
          </cell>
          <cell r="D2741">
            <v>0</v>
          </cell>
          <cell r="E2741">
            <v>0</v>
          </cell>
          <cell r="F2741">
            <v>0</v>
          </cell>
          <cell r="G2741">
            <v>0</v>
          </cell>
          <cell r="H2741">
            <v>0</v>
          </cell>
          <cell r="K2741">
            <v>0</v>
          </cell>
          <cell r="L2741">
            <v>0</v>
          </cell>
          <cell r="M2741">
            <v>0</v>
          </cell>
          <cell r="N2741">
            <v>0</v>
          </cell>
        </row>
        <row r="2742">
          <cell r="A2742" t="str">
            <v>SAO DOMINGOS DE POMBAL-PB</v>
          </cell>
          <cell r="B2742" t="str">
            <v>PB</v>
          </cell>
          <cell r="C2742">
            <v>0</v>
          </cell>
          <cell r="D2742">
            <v>0</v>
          </cell>
          <cell r="E2742">
            <v>0</v>
          </cell>
          <cell r="F2742">
            <v>0</v>
          </cell>
          <cell r="G2742">
            <v>0</v>
          </cell>
          <cell r="H2742">
            <v>0</v>
          </cell>
          <cell r="K2742">
            <v>0</v>
          </cell>
          <cell r="L2742">
            <v>0</v>
          </cell>
          <cell r="M2742">
            <v>0</v>
          </cell>
          <cell r="N2742">
            <v>0</v>
          </cell>
        </row>
        <row r="2743">
          <cell r="A2743" t="str">
            <v>SAO DOMINGOS DO CARIRI-PB</v>
          </cell>
          <cell r="B2743" t="str">
            <v>PB</v>
          </cell>
          <cell r="C2743">
            <v>0</v>
          </cell>
          <cell r="D2743">
            <v>0</v>
          </cell>
          <cell r="E2743">
            <v>0</v>
          </cell>
          <cell r="F2743">
            <v>0</v>
          </cell>
          <cell r="G2743">
            <v>0</v>
          </cell>
          <cell r="H2743">
            <v>0</v>
          </cell>
          <cell r="K2743">
            <v>0</v>
          </cell>
          <cell r="L2743">
            <v>0</v>
          </cell>
          <cell r="M2743">
            <v>0</v>
          </cell>
          <cell r="N2743">
            <v>0</v>
          </cell>
        </row>
        <row r="2744">
          <cell r="A2744" t="str">
            <v>SAO FRANCISCO-PB</v>
          </cell>
          <cell r="B2744" t="str">
            <v>PB</v>
          </cell>
          <cell r="C2744">
            <v>0</v>
          </cell>
          <cell r="D2744">
            <v>0</v>
          </cell>
          <cell r="E2744">
            <v>0</v>
          </cell>
          <cell r="F2744">
            <v>0</v>
          </cell>
          <cell r="G2744">
            <v>0</v>
          </cell>
          <cell r="H2744">
            <v>0</v>
          </cell>
          <cell r="K2744">
            <v>0</v>
          </cell>
          <cell r="L2744">
            <v>0</v>
          </cell>
          <cell r="M2744">
            <v>0</v>
          </cell>
          <cell r="N2744">
            <v>0</v>
          </cell>
        </row>
        <row r="2745">
          <cell r="A2745" t="str">
            <v>SAO JOAO DO CARIRI-PB</v>
          </cell>
          <cell r="B2745" t="str">
            <v>PB</v>
          </cell>
          <cell r="C2745">
            <v>0</v>
          </cell>
          <cell r="D2745">
            <v>0</v>
          </cell>
          <cell r="E2745">
            <v>0</v>
          </cell>
          <cell r="F2745">
            <v>0</v>
          </cell>
          <cell r="G2745">
            <v>0</v>
          </cell>
          <cell r="H2745">
            <v>0</v>
          </cell>
          <cell r="K2745">
            <v>0</v>
          </cell>
          <cell r="L2745">
            <v>0</v>
          </cell>
          <cell r="M2745">
            <v>0</v>
          </cell>
          <cell r="N2745">
            <v>0</v>
          </cell>
        </row>
        <row r="2746">
          <cell r="A2746" t="str">
            <v>SAO JOAO DO RIO DO PEIXE-PB</v>
          </cell>
          <cell r="B2746" t="str">
            <v>PB</v>
          </cell>
          <cell r="C2746">
            <v>0</v>
          </cell>
          <cell r="D2746">
            <v>0</v>
          </cell>
          <cell r="E2746">
            <v>0</v>
          </cell>
          <cell r="F2746">
            <v>0</v>
          </cell>
          <cell r="G2746">
            <v>0</v>
          </cell>
          <cell r="H2746">
            <v>0</v>
          </cell>
          <cell r="K2746">
            <v>0</v>
          </cell>
          <cell r="L2746">
            <v>0</v>
          </cell>
          <cell r="M2746">
            <v>0</v>
          </cell>
          <cell r="N2746">
            <v>0</v>
          </cell>
        </row>
        <row r="2747">
          <cell r="A2747" t="str">
            <v>SAO JOAO DO TIGRE-PB</v>
          </cell>
          <cell r="B2747" t="str">
            <v>PB</v>
          </cell>
          <cell r="C2747">
            <v>0</v>
          </cell>
          <cell r="D2747">
            <v>0</v>
          </cell>
          <cell r="E2747">
            <v>0</v>
          </cell>
          <cell r="F2747">
            <v>0</v>
          </cell>
          <cell r="G2747">
            <v>0</v>
          </cell>
          <cell r="H2747">
            <v>0</v>
          </cell>
          <cell r="K2747">
            <v>0</v>
          </cell>
          <cell r="L2747">
            <v>0</v>
          </cell>
          <cell r="M2747">
            <v>0</v>
          </cell>
          <cell r="N2747">
            <v>0</v>
          </cell>
        </row>
        <row r="2748">
          <cell r="A2748" t="str">
            <v>SAO JOSE DA LAGOA TAPADA-PB</v>
          </cell>
          <cell r="B2748" t="str">
            <v>PB</v>
          </cell>
          <cell r="C2748">
            <v>0</v>
          </cell>
          <cell r="D2748">
            <v>0</v>
          </cell>
          <cell r="E2748">
            <v>0</v>
          </cell>
          <cell r="F2748">
            <v>0</v>
          </cell>
          <cell r="G2748">
            <v>0</v>
          </cell>
          <cell r="H2748">
            <v>0</v>
          </cell>
          <cell r="K2748">
            <v>0</v>
          </cell>
          <cell r="L2748">
            <v>0</v>
          </cell>
          <cell r="M2748">
            <v>0</v>
          </cell>
          <cell r="N2748">
            <v>0</v>
          </cell>
        </row>
        <row r="2749">
          <cell r="A2749" t="str">
            <v>SAO JOSE DE CAIANA-PB</v>
          </cell>
          <cell r="B2749" t="str">
            <v>PB</v>
          </cell>
          <cell r="C2749">
            <v>0</v>
          </cell>
          <cell r="D2749">
            <v>0</v>
          </cell>
          <cell r="E2749">
            <v>0</v>
          </cell>
          <cell r="F2749">
            <v>0</v>
          </cell>
          <cell r="G2749">
            <v>0</v>
          </cell>
          <cell r="H2749">
            <v>0</v>
          </cell>
          <cell r="K2749">
            <v>0</v>
          </cell>
          <cell r="L2749">
            <v>0</v>
          </cell>
          <cell r="M2749">
            <v>0</v>
          </cell>
          <cell r="N2749">
            <v>0</v>
          </cell>
        </row>
        <row r="2750">
          <cell r="A2750" t="str">
            <v>SAO JOSE DE ESPINHARAS-PB</v>
          </cell>
          <cell r="B2750" t="str">
            <v>PB</v>
          </cell>
          <cell r="C2750">
            <v>0</v>
          </cell>
          <cell r="D2750">
            <v>0</v>
          </cell>
          <cell r="E2750">
            <v>0</v>
          </cell>
          <cell r="F2750">
            <v>0</v>
          </cell>
          <cell r="G2750">
            <v>0</v>
          </cell>
          <cell r="H2750">
            <v>0</v>
          </cell>
          <cell r="K2750">
            <v>0</v>
          </cell>
          <cell r="L2750">
            <v>0</v>
          </cell>
          <cell r="M2750">
            <v>0</v>
          </cell>
          <cell r="N2750">
            <v>0</v>
          </cell>
        </row>
        <row r="2751">
          <cell r="A2751" t="str">
            <v>SAO JOSE DE PIRANHAS-PB</v>
          </cell>
          <cell r="B2751" t="str">
            <v>PB</v>
          </cell>
          <cell r="C2751">
            <v>0</v>
          </cell>
          <cell r="D2751">
            <v>0</v>
          </cell>
          <cell r="E2751">
            <v>0</v>
          </cell>
          <cell r="F2751">
            <v>0</v>
          </cell>
          <cell r="G2751">
            <v>0</v>
          </cell>
          <cell r="H2751">
            <v>0</v>
          </cell>
          <cell r="K2751">
            <v>0</v>
          </cell>
          <cell r="L2751">
            <v>0</v>
          </cell>
          <cell r="M2751">
            <v>0</v>
          </cell>
          <cell r="N2751">
            <v>0</v>
          </cell>
        </row>
        <row r="2752">
          <cell r="A2752" t="str">
            <v>SAO JOSE DE PRINCESA-PB</v>
          </cell>
          <cell r="B2752" t="str">
            <v>PB</v>
          </cell>
          <cell r="C2752">
            <v>0</v>
          </cell>
          <cell r="D2752">
            <v>0</v>
          </cell>
          <cell r="E2752">
            <v>0</v>
          </cell>
          <cell r="F2752">
            <v>0</v>
          </cell>
          <cell r="G2752">
            <v>0</v>
          </cell>
          <cell r="H2752">
            <v>0</v>
          </cell>
          <cell r="K2752">
            <v>0</v>
          </cell>
          <cell r="L2752">
            <v>0</v>
          </cell>
          <cell r="M2752">
            <v>0</v>
          </cell>
          <cell r="N2752">
            <v>0</v>
          </cell>
        </row>
        <row r="2753">
          <cell r="A2753" t="str">
            <v>SAO JOSE DO BONFIM-PB</v>
          </cell>
          <cell r="B2753" t="str">
            <v>PB</v>
          </cell>
          <cell r="C2753">
            <v>0</v>
          </cell>
          <cell r="D2753">
            <v>0</v>
          </cell>
          <cell r="E2753">
            <v>0</v>
          </cell>
          <cell r="F2753">
            <v>0</v>
          </cell>
          <cell r="G2753">
            <v>0</v>
          </cell>
          <cell r="H2753">
            <v>0</v>
          </cell>
          <cell r="K2753">
            <v>0</v>
          </cell>
          <cell r="L2753">
            <v>0</v>
          </cell>
          <cell r="M2753">
            <v>0</v>
          </cell>
          <cell r="N2753">
            <v>0</v>
          </cell>
        </row>
        <row r="2754">
          <cell r="A2754" t="str">
            <v>SAO JOSE DO BREJO DO CRUZ-PB</v>
          </cell>
          <cell r="B2754" t="str">
            <v>PB</v>
          </cell>
          <cell r="C2754">
            <v>0</v>
          </cell>
          <cell r="D2754">
            <v>0</v>
          </cell>
          <cell r="E2754">
            <v>0</v>
          </cell>
          <cell r="F2754">
            <v>0</v>
          </cell>
          <cell r="G2754">
            <v>0</v>
          </cell>
          <cell r="H2754">
            <v>0</v>
          </cell>
          <cell r="K2754">
            <v>0</v>
          </cell>
          <cell r="L2754">
            <v>0</v>
          </cell>
          <cell r="M2754">
            <v>0</v>
          </cell>
          <cell r="N2754">
            <v>0</v>
          </cell>
        </row>
        <row r="2755">
          <cell r="A2755" t="str">
            <v>SAO JOSE DO SABUGI-PB</v>
          </cell>
          <cell r="B2755" t="str">
            <v>PB</v>
          </cell>
          <cell r="C2755">
            <v>0</v>
          </cell>
          <cell r="D2755">
            <v>0</v>
          </cell>
          <cell r="E2755">
            <v>0</v>
          </cell>
          <cell r="F2755">
            <v>0</v>
          </cell>
          <cell r="G2755">
            <v>0</v>
          </cell>
          <cell r="H2755">
            <v>0</v>
          </cell>
          <cell r="K2755">
            <v>0</v>
          </cell>
          <cell r="L2755">
            <v>0</v>
          </cell>
          <cell r="M2755">
            <v>0</v>
          </cell>
          <cell r="N2755">
            <v>0</v>
          </cell>
        </row>
        <row r="2756">
          <cell r="A2756" t="str">
            <v>SAO JOSE DOS CORDEIROS-PB</v>
          </cell>
          <cell r="B2756" t="str">
            <v>PB</v>
          </cell>
          <cell r="C2756">
            <v>0</v>
          </cell>
          <cell r="D2756">
            <v>0</v>
          </cell>
          <cell r="E2756">
            <v>0</v>
          </cell>
          <cell r="F2756">
            <v>0</v>
          </cell>
          <cell r="G2756">
            <v>0</v>
          </cell>
          <cell r="H2756">
            <v>0</v>
          </cell>
          <cell r="K2756">
            <v>0</v>
          </cell>
          <cell r="L2756">
            <v>0</v>
          </cell>
          <cell r="M2756">
            <v>0</v>
          </cell>
          <cell r="N2756">
            <v>0</v>
          </cell>
        </row>
        <row r="2757">
          <cell r="A2757" t="str">
            <v>SAO JOSE DOS RAMOS-PB</v>
          </cell>
          <cell r="B2757" t="str">
            <v>PB</v>
          </cell>
          <cell r="C2757">
            <v>0</v>
          </cell>
          <cell r="D2757">
            <v>0</v>
          </cell>
          <cell r="E2757">
            <v>0</v>
          </cell>
          <cell r="F2757">
            <v>0</v>
          </cell>
          <cell r="G2757">
            <v>0</v>
          </cell>
          <cell r="H2757">
            <v>0</v>
          </cell>
          <cell r="K2757">
            <v>0</v>
          </cell>
          <cell r="L2757">
            <v>0</v>
          </cell>
          <cell r="M2757">
            <v>0</v>
          </cell>
          <cell r="N2757">
            <v>0</v>
          </cell>
        </row>
        <row r="2758">
          <cell r="A2758" t="str">
            <v>SAO MAMEDE-PB</v>
          </cell>
          <cell r="B2758" t="str">
            <v>PB</v>
          </cell>
          <cell r="C2758">
            <v>0</v>
          </cell>
          <cell r="D2758">
            <v>0</v>
          </cell>
          <cell r="E2758">
            <v>0</v>
          </cell>
          <cell r="F2758">
            <v>0</v>
          </cell>
          <cell r="G2758">
            <v>0</v>
          </cell>
          <cell r="H2758">
            <v>0</v>
          </cell>
          <cell r="K2758">
            <v>0</v>
          </cell>
          <cell r="L2758">
            <v>0</v>
          </cell>
          <cell r="M2758">
            <v>0</v>
          </cell>
          <cell r="N2758">
            <v>0</v>
          </cell>
        </row>
        <row r="2759">
          <cell r="A2759" t="str">
            <v>SAO MIGUEL DE TAIPU-PB</v>
          </cell>
          <cell r="B2759" t="str">
            <v>PB</v>
          </cell>
          <cell r="C2759">
            <v>0</v>
          </cell>
          <cell r="D2759">
            <v>0</v>
          </cell>
          <cell r="E2759">
            <v>0</v>
          </cell>
          <cell r="F2759">
            <v>0</v>
          </cell>
          <cell r="G2759">
            <v>0</v>
          </cell>
          <cell r="H2759">
            <v>0</v>
          </cell>
          <cell r="K2759">
            <v>0</v>
          </cell>
          <cell r="L2759">
            <v>0</v>
          </cell>
          <cell r="M2759">
            <v>0</v>
          </cell>
          <cell r="N2759">
            <v>0</v>
          </cell>
        </row>
        <row r="2760">
          <cell r="A2760" t="str">
            <v>SAO SEBASTIAO DE LAGOA DE ROCA-PB</v>
          </cell>
          <cell r="B2760" t="str">
            <v>PB</v>
          </cell>
          <cell r="C2760">
            <v>0</v>
          </cell>
          <cell r="D2760">
            <v>0</v>
          </cell>
          <cell r="E2760">
            <v>0</v>
          </cell>
          <cell r="F2760">
            <v>0</v>
          </cell>
          <cell r="G2760">
            <v>0</v>
          </cell>
          <cell r="H2760">
            <v>0</v>
          </cell>
          <cell r="K2760">
            <v>0</v>
          </cell>
          <cell r="L2760">
            <v>0</v>
          </cell>
          <cell r="M2760">
            <v>0</v>
          </cell>
          <cell r="N2760">
            <v>0</v>
          </cell>
        </row>
        <row r="2761">
          <cell r="A2761" t="str">
            <v>SAO SEBASTIAO DO UMBUZEIRO-PB</v>
          </cell>
          <cell r="B2761" t="str">
            <v>PB</v>
          </cell>
          <cell r="C2761">
            <v>0</v>
          </cell>
          <cell r="D2761">
            <v>0</v>
          </cell>
          <cell r="E2761">
            <v>0</v>
          </cell>
          <cell r="F2761">
            <v>0</v>
          </cell>
          <cell r="G2761">
            <v>0</v>
          </cell>
          <cell r="H2761">
            <v>0</v>
          </cell>
          <cell r="K2761">
            <v>0</v>
          </cell>
          <cell r="L2761">
            <v>0</v>
          </cell>
          <cell r="M2761">
            <v>0</v>
          </cell>
          <cell r="N2761">
            <v>0</v>
          </cell>
        </row>
        <row r="2762">
          <cell r="A2762" t="str">
            <v>SAPE-PB</v>
          </cell>
          <cell r="B2762" t="str">
            <v>PB</v>
          </cell>
          <cell r="C2762">
            <v>0</v>
          </cell>
          <cell r="D2762">
            <v>0</v>
          </cell>
          <cell r="E2762">
            <v>0</v>
          </cell>
          <cell r="F2762">
            <v>0</v>
          </cell>
          <cell r="G2762">
            <v>0</v>
          </cell>
          <cell r="H2762">
            <v>0</v>
          </cell>
          <cell r="K2762">
            <v>0</v>
          </cell>
          <cell r="L2762">
            <v>0</v>
          </cell>
          <cell r="M2762">
            <v>0</v>
          </cell>
          <cell r="N2762">
            <v>0</v>
          </cell>
        </row>
        <row r="2763">
          <cell r="A2763" t="str">
            <v>SERIDO-PB</v>
          </cell>
          <cell r="B2763" t="str">
            <v>PB</v>
          </cell>
          <cell r="C2763">
            <v>0</v>
          </cell>
          <cell r="D2763">
            <v>0</v>
          </cell>
          <cell r="E2763">
            <v>0</v>
          </cell>
          <cell r="F2763">
            <v>0</v>
          </cell>
          <cell r="G2763">
            <v>0</v>
          </cell>
          <cell r="H2763">
            <v>0</v>
          </cell>
          <cell r="K2763">
            <v>0</v>
          </cell>
          <cell r="L2763">
            <v>0</v>
          </cell>
          <cell r="M2763">
            <v>0</v>
          </cell>
          <cell r="N2763">
            <v>0</v>
          </cell>
        </row>
        <row r="2764">
          <cell r="A2764" t="str">
            <v>SERRA BRANCA-PB</v>
          </cell>
          <cell r="B2764" t="str">
            <v>PB</v>
          </cell>
          <cell r="C2764">
            <v>0</v>
          </cell>
          <cell r="D2764">
            <v>0</v>
          </cell>
          <cell r="E2764">
            <v>0</v>
          </cell>
          <cell r="F2764">
            <v>0</v>
          </cell>
          <cell r="G2764">
            <v>0</v>
          </cell>
          <cell r="H2764">
            <v>0</v>
          </cell>
          <cell r="K2764">
            <v>0</v>
          </cell>
          <cell r="L2764">
            <v>0</v>
          </cell>
          <cell r="M2764">
            <v>0</v>
          </cell>
          <cell r="N2764">
            <v>0</v>
          </cell>
        </row>
        <row r="2765">
          <cell r="A2765" t="str">
            <v>SERRA DA RAIZ-PB</v>
          </cell>
          <cell r="B2765" t="str">
            <v>PB</v>
          </cell>
          <cell r="C2765">
            <v>0</v>
          </cell>
          <cell r="D2765">
            <v>0</v>
          </cell>
          <cell r="E2765">
            <v>0</v>
          </cell>
          <cell r="F2765">
            <v>0</v>
          </cell>
          <cell r="G2765">
            <v>0</v>
          </cell>
          <cell r="H2765">
            <v>0</v>
          </cell>
          <cell r="K2765">
            <v>0</v>
          </cell>
          <cell r="L2765">
            <v>0</v>
          </cell>
          <cell r="M2765">
            <v>0</v>
          </cell>
          <cell r="N2765">
            <v>0</v>
          </cell>
        </row>
        <row r="2766">
          <cell r="A2766" t="str">
            <v>SERRA GRANDE-PB</v>
          </cell>
          <cell r="B2766" t="str">
            <v>PB</v>
          </cell>
          <cell r="C2766">
            <v>0</v>
          </cell>
          <cell r="D2766">
            <v>0</v>
          </cell>
          <cell r="E2766">
            <v>0</v>
          </cell>
          <cell r="F2766">
            <v>0</v>
          </cell>
          <cell r="G2766">
            <v>0</v>
          </cell>
          <cell r="H2766">
            <v>0</v>
          </cell>
          <cell r="K2766">
            <v>0</v>
          </cell>
          <cell r="L2766">
            <v>0</v>
          </cell>
          <cell r="M2766">
            <v>0</v>
          </cell>
          <cell r="N2766">
            <v>0</v>
          </cell>
        </row>
        <row r="2767">
          <cell r="A2767" t="str">
            <v>SERRA REDONDA-PB</v>
          </cell>
          <cell r="B2767" t="str">
            <v>PB</v>
          </cell>
          <cell r="C2767">
            <v>0</v>
          </cell>
          <cell r="D2767">
            <v>0</v>
          </cell>
          <cell r="E2767">
            <v>0</v>
          </cell>
          <cell r="F2767">
            <v>0</v>
          </cell>
          <cell r="G2767">
            <v>0</v>
          </cell>
          <cell r="H2767">
            <v>0</v>
          </cell>
          <cell r="K2767">
            <v>0</v>
          </cell>
          <cell r="L2767">
            <v>0</v>
          </cell>
          <cell r="M2767">
            <v>0</v>
          </cell>
          <cell r="N2767">
            <v>0</v>
          </cell>
        </row>
        <row r="2768">
          <cell r="A2768" t="str">
            <v>SERRARIA-PB</v>
          </cell>
          <cell r="B2768" t="str">
            <v>PB</v>
          </cell>
          <cell r="C2768">
            <v>0</v>
          </cell>
          <cell r="D2768">
            <v>0</v>
          </cell>
          <cell r="E2768">
            <v>0</v>
          </cell>
          <cell r="F2768">
            <v>0</v>
          </cell>
          <cell r="G2768">
            <v>0</v>
          </cell>
          <cell r="H2768">
            <v>0</v>
          </cell>
          <cell r="K2768">
            <v>0</v>
          </cell>
          <cell r="L2768">
            <v>0</v>
          </cell>
          <cell r="M2768">
            <v>0</v>
          </cell>
          <cell r="N2768">
            <v>0</v>
          </cell>
        </row>
        <row r="2769">
          <cell r="A2769" t="str">
            <v>SERTAOZINHO-PB</v>
          </cell>
          <cell r="B2769" t="str">
            <v>PB</v>
          </cell>
          <cell r="C2769">
            <v>0</v>
          </cell>
          <cell r="D2769">
            <v>0</v>
          </cell>
          <cell r="E2769">
            <v>0</v>
          </cell>
          <cell r="F2769">
            <v>0</v>
          </cell>
          <cell r="G2769">
            <v>0</v>
          </cell>
          <cell r="H2769">
            <v>0</v>
          </cell>
          <cell r="K2769">
            <v>0</v>
          </cell>
          <cell r="L2769">
            <v>0</v>
          </cell>
          <cell r="M2769">
            <v>0</v>
          </cell>
          <cell r="N2769">
            <v>0</v>
          </cell>
        </row>
        <row r="2770">
          <cell r="A2770" t="str">
            <v>SOBRADO-PB</v>
          </cell>
          <cell r="B2770" t="str">
            <v>PB</v>
          </cell>
          <cell r="C2770">
            <v>0</v>
          </cell>
          <cell r="D2770">
            <v>0</v>
          </cell>
          <cell r="E2770">
            <v>0</v>
          </cell>
          <cell r="F2770">
            <v>0</v>
          </cell>
          <cell r="G2770">
            <v>0</v>
          </cell>
          <cell r="H2770">
            <v>0</v>
          </cell>
          <cell r="K2770">
            <v>0</v>
          </cell>
          <cell r="L2770">
            <v>0</v>
          </cell>
          <cell r="M2770">
            <v>0</v>
          </cell>
          <cell r="N2770">
            <v>0</v>
          </cell>
        </row>
        <row r="2771">
          <cell r="A2771" t="str">
            <v>SOLANEA-PB</v>
          </cell>
          <cell r="B2771" t="str">
            <v>PB</v>
          </cell>
          <cell r="C2771">
            <v>0</v>
          </cell>
          <cell r="D2771">
            <v>0</v>
          </cell>
          <cell r="E2771">
            <v>0</v>
          </cell>
          <cell r="F2771">
            <v>0</v>
          </cell>
          <cell r="G2771">
            <v>0</v>
          </cell>
          <cell r="H2771">
            <v>0</v>
          </cell>
          <cell r="K2771">
            <v>0</v>
          </cell>
          <cell r="L2771">
            <v>0</v>
          </cell>
          <cell r="M2771">
            <v>0</v>
          </cell>
          <cell r="N2771">
            <v>0</v>
          </cell>
        </row>
        <row r="2772">
          <cell r="A2772" t="str">
            <v>SOLEDADE-PB</v>
          </cell>
          <cell r="B2772" t="str">
            <v>PB</v>
          </cell>
          <cell r="C2772">
            <v>0</v>
          </cell>
          <cell r="D2772">
            <v>0</v>
          </cell>
          <cell r="E2772">
            <v>0</v>
          </cell>
          <cell r="F2772">
            <v>0</v>
          </cell>
          <cell r="G2772">
            <v>0</v>
          </cell>
          <cell r="H2772">
            <v>0</v>
          </cell>
          <cell r="K2772">
            <v>0</v>
          </cell>
          <cell r="L2772">
            <v>0</v>
          </cell>
          <cell r="M2772">
            <v>0</v>
          </cell>
          <cell r="N2772">
            <v>0</v>
          </cell>
        </row>
        <row r="2773">
          <cell r="A2773" t="str">
            <v>SOSSEGO-PB</v>
          </cell>
          <cell r="B2773" t="str">
            <v>PB</v>
          </cell>
          <cell r="C2773">
            <v>0</v>
          </cell>
          <cell r="D2773">
            <v>0</v>
          </cell>
          <cell r="E2773">
            <v>0</v>
          </cell>
          <cell r="F2773">
            <v>0</v>
          </cell>
          <cell r="G2773">
            <v>0</v>
          </cell>
          <cell r="H2773">
            <v>0</v>
          </cell>
          <cell r="K2773">
            <v>0</v>
          </cell>
          <cell r="L2773">
            <v>0</v>
          </cell>
          <cell r="M2773">
            <v>0</v>
          </cell>
          <cell r="N2773">
            <v>0</v>
          </cell>
        </row>
        <row r="2774">
          <cell r="A2774" t="str">
            <v>SOUSA-PB</v>
          </cell>
          <cell r="B2774" t="str">
            <v>PB</v>
          </cell>
          <cell r="C2774">
            <v>0</v>
          </cell>
          <cell r="D2774">
            <v>0</v>
          </cell>
          <cell r="E2774">
            <v>0</v>
          </cell>
          <cell r="F2774">
            <v>0</v>
          </cell>
          <cell r="G2774">
            <v>0</v>
          </cell>
          <cell r="H2774">
            <v>0</v>
          </cell>
          <cell r="K2774">
            <v>0</v>
          </cell>
          <cell r="L2774">
            <v>0</v>
          </cell>
          <cell r="M2774">
            <v>0</v>
          </cell>
          <cell r="N2774">
            <v>0</v>
          </cell>
        </row>
        <row r="2775">
          <cell r="A2775" t="str">
            <v>SUME-PB</v>
          </cell>
          <cell r="B2775" t="str">
            <v>PB</v>
          </cell>
          <cell r="C2775">
            <v>0</v>
          </cell>
          <cell r="D2775">
            <v>0</v>
          </cell>
          <cell r="E2775">
            <v>0</v>
          </cell>
          <cell r="F2775">
            <v>0</v>
          </cell>
          <cell r="G2775">
            <v>0</v>
          </cell>
          <cell r="H2775">
            <v>0</v>
          </cell>
          <cell r="K2775">
            <v>0</v>
          </cell>
          <cell r="L2775">
            <v>0</v>
          </cell>
          <cell r="M2775">
            <v>0</v>
          </cell>
          <cell r="N2775">
            <v>0</v>
          </cell>
        </row>
        <row r="2776">
          <cell r="A2776" t="str">
            <v>TAPEROA-PB</v>
          </cell>
          <cell r="B2776" t="str">
            <v>PB</v>
          </cell>
          <cell r="C2776">
            <v>0</v>
          </cell>
          <cell r="D2776">
            <v>0</v>
          </cell>
          <cell r="E2776">
            <v>0</v>
          </cell>
          <cell r="F2776">
            <v>0</v>
          </cell>
          <cell r="G2776">
            <v>0</v>
          </cell>
          <cell r="H2776">
            <v>0</v>
          </cell>
          <cell r="K2776">
            <v>0</v>
          </cell>
          <cell r="L2776">
            <v>0</v>
          </cell>
          <cell r="M2776">
            <v>0</v>
          </cell>
          <cell r="N2776">
            <v>0</v>
          </cell>
        </row>
        <row r="2777">
          <cell r="A2777" t="str">
            <v>TAVARES-PB</v>
          </cell>
          <cell r="B2777" t="str">
            <v>PB</v>
          </cell>
          <cell r="C2777">
            <v>0</v>
          </cell>
          <cell r="D2777">
            <v>0</v>
          </cell>
          <cell r="E2777">
            <v>0</v>
          </cell>
          <cell r="F2777">
            <v>0</v>
          </cell>
          <cell r="G2777">
            <v>0</v>
          </cell>
          <cell r="H2777">
            <v>0</v>
          </cell>
          <cell r="K2777">
            <v>0</v>
          </cell>
          <cell r="L2777">
            <v>0</v>
          </cell>
          <cell r="M2777">
            <v>0</v>
          </cell>
          <cell r="N2777">
            <v>0</v>
          </cell>
        </row>
        <row r="2778">
          <cell r="A2778" t="str">
            <v>TEIXEIRA-PB</v>
          </cell>
          <cell r="B2778" t="str">
            <v>PB</v>
          </cell>
          <cell r="C2778">
            <v>0</v>
          </cell>
          <cell r="D2778">
            <v>0</v>
          </cell>
          <cell r="E2778">
            <v>0</v>
          </cell>
          <cell r="F2778">
            <v>0</v>
          </cell>
          <cell r="G2778">
            <v>0</v>
          </cell>
          <cell r="H2778">
            <v>0</v>
          </cell>
          <cell r="K2778">
            <v>0</v>
          </cell>
          <cell r="L2778">
            <v>0</v>
          </cell>
          <cell r="M2778">
            <v>0</v>
          </cell>
          <cell r="N2778">
            <v>0</v>
          </cell>
        </row>
        <row r="2779">
          <cell r="A2779" t="str">
            <v>TENORIO-PB</v>
          </cell>
          <cell r="B2779" t="str">
            <v>PB</v>
          </cell>
          <cell r="C2779">
            <v>0</v>
          </cell>
          <cell r="D2779">
            <v>0</v>
          </cell>
          <cell r="E2779">
            <v>0</v>
          </cell>
          <cell r="F2779">
            <v>0</v>
          </cell>
          <cell r="G2779">
            <v>0</v>
          </cell>
          <cell r="H2779">
            <v>0</v>
          </cell>
          <cell r="K2779">
            <v>0</v>
          </cell>
          <cell r="L2779">
            <v>0</v>
          </cell>
          <cell r="M2779">
            <v>0</v>
          </cell>
          <cell r="N2779">
            <v>0</v>
          </cell>
        </row>
        <row r="2780">
          <cell r="A2780" t="str">
            <v>TRIUNFO-PB</v>
          </cell>
          <cell r="B2780" t="str">
            <v>PB</v>
          </cell>
          <cell r="C2780">
            <v>0</v>
          </cell>
          <cell r="D2780">
            <v>0</v>
          </cell>
          <cell r="E2780">
            <v>0</v>
          </cell>
          <cell r="F2780">
            <v>0</v>
          </cell>
          <cell r="G2780">
            <v>0</v>
          </cell>
          <cell r="H2780">
            <v>0</v>
          </cell>
          <cell r="K2780">
            <v>0</v>
          </cell>
          <cell r="L2780">
            <v>0</v>
          </cell>
          <cell r="M2780">
            <v>0</v>
          </cell>
          <cell r="N2780">
            <v>0</v>
          </cell>
        </row>
        <row r="2781">
          <cell r="A2781" t="str">
            <v>UIRAUNA-PB</v>
          </cell>
          <cell r="B2781" t="str">
            <v>PB</v>
          </cell>
          <cell r="C2781">
            <v>0</v>
          </cell>
          <cell r="D2781">
            <v>0</v>
          </cell>
          <cell r="E2781">
            <v>0</v>
          </cell>
          <cell r="F2781">
            <v>0</v>
          </cell>
          <cell r="G2781">
            <v>0</v>
          </cell>
          <cell r="H2781">
            <v>0</v>
          </cell>
          <cell r="K2781">
            <v>0</v>
          </cell>
          <cell r="L2781">
            <v>0</v>
          </cell>
          <cell r="M2781">
            <v>0</v>
          </cell>
          <cell r="N2781">
            <v>0</v>
          </cell>
        </row>
        <row r="2782">
          <cell r="A2782" t="str">
            <v>UMBUZEIRO-PB</v>
          </cell>
          <cell r="B2782" t="str">
            <v>PB</v>
          </cell>
          <cell r="C2782">
            <v>0</v>
          </cell>
          <cell r="D2782">
            <v>0</v>
          </cell>
          <cell r="E2782">
            <v>0</v>
          </cell>
          <cell r="F2782">
            <v>0</v>
          </cell>
          <cell r="G2782">
            <v>0</v>
          </cell>
          <cell r="H2782">
            <v>0</v>
          </cell>
          <cell r="K2782">
            <v>0</v>
          </cell>
          <cell r="L2782">
            <v>0</v>
          </cell>
          <cell r="M2782">
            <v>0</v>
          </cell>
          <cell r="N2782">
            <v>0</v>
          </cell>
        </row>
        <row r="2783">
          <cell r="A2783" t="str">
            <v>VARZEA-PB</v>
          </cell>
          <cell r="B2783" t="str">
            <v>PB</v>
          </cell>
          <cell r="C2783">
            <v>0</v>
          </cell>
          <cell r="D2783">
            <v>0</v>
          </cell>
          <cell r="E2783">
            <v>0</v>
          </cell>
          <cell r="F2783">
            <v>0</v>
          </cell>
          <cell r="G2783">
            <v>0</v>
          </cell>
          <cell r="H2783">
            <v>0</v>
          </cell>
          <cell r="K2783">
            <v>0</v>
          </cell>
          <cell r="L2783">
            <v>0</v>
          </cell>
          <cell r="M2783">
            <v>0</v>
          </cell>
          <cell r="N2783">
            <v>0</v>
          </cell>
        </row>
        <row r="2784">
          <cell r="A2784" t="str">
            <v>VIEIROPOLIS-PB</v>
          </cell>
          <cell r="B2784" t="str">
            <v>PB</v>
          </cell>
          <cell r="C2784">
            <v>0</v>
          </cell>
          <cell r="D2784">
            <v>0</v>
          </cell>
          <cell r="E2784">
            <v>0</v>
          </cell>
          <cell r="F2784">
            <v>0</v>
          </cell>
          <cell r="G2784">
            <v>0</v>
          </cell>
          <cell r="H2784">
            <v>0</v>
          </cell>
          <cell r="K2784">
            <v>0</v>
          </cell>
          <cell r="L2784">
            <v>0</v>
          </cell>
          <cell r="M2784">
            <v>0</v>
          </cell>
          <cell r="N2784">
            <v>0</v>
          </cell>
        </row>
        <row r="2785">
          <cell r="A2785" t="str">
            <v>VISTA SERRANA-PB</v>
          </cell>
          <cell r="B2785" t="str">
            <v>PB</v>
          </cell>
          <cell r="C2785">
            <v>0</v>
          </cell>
          <cell r="D2785">
            <v>0</v>
          </cell>
          <cell r="E2785">
            <v>0</v>
          </cell>
          <cell r="F2785">
            <v>0</v>
          </cell>
          <cell r="G2785">
            <v>0</v>
          </cell>
          <cell r="H2785">
            <v>0</v>
          </cell>
          <cell r="K2785">
            <v>0</v>
          </cell>
          <cell r="L2785">
            <v>0</v>
          </cell>
          <cell r="M2785">
            <v>0</v>
          </cell>
          <cell r="N2785">
            <v>0</v>
          </cell>
        </row>
        <row r="2786">
          <cell r="A2786" t="str">
            <v>ZABELE-PB</v>
          </cell>
          <cell r="B2786" t="str">
            <v>PB</v>
          </cell>
          <cell r="C2786">
            <v>0</v>
          </cell>
          <cell r="D2786">
            <v>0</v>
          </cell>
          <cell r="E2786">
            <v>0</v>
          </cell>
          <cell r="F2786">
            <v>0</v>
          </cell>
          <cell r="G2786">
            <v>0</v>
          </cell>
          <cell r="H2786">
            <v>0</v>
          </cell>
          <cell r="K2786">
            <v>0</v>
          </cell>
          <cell r="L2786">
            <v>0</v>
          </cell>
          <cell r="M2786">
            <v>0</v>
          </cell>
          <cell r="N2786">
            <v>0</v>
          </cell>
        </row>
        <row r="2787">
          <cell r="A2787" t="str">
            <v>ABREU E LIMA-PE</v>
          </cell>
          <cell r="B2787" t="str">
            <v>PE</v>
          </cell>
          <cell r="C2787">
            <v>0</v>
          </cell>
          <cell r="D2787">
            <v>4.1959660999999997E-5</v>
          </cell>
          <cell r="E2787">
            <v>0</v>
          </cell>
          <cell r="F2787">
            <v>0</v>
          </cell>
          <cell r="G2787">
            <v>0</v>
          </cell>
          <cell r="H2787">
            <v>4.195966104405763E-5</v>
          </cell>
          <cell r="K2787">
            <v>0</v>
          </cell>
          <cell r="L2787">
            <v>0</v>
          </cell>
          <cell r="M2787">
            <v>0</v>
          </cell>
          <cell r="N2787">
            <v>0</v>
          </cell>
        </row>
        <row r="2788">
          <cell r="A2788" t="str">
            <v>AFOGADOS DA INGAZEIRA-PE</v>
          </cell>
          <cell r="B2788" t="str">
            <v>PE</v>
          </cell>
          <cell r="C2788">
            <v>0</v>
          </cell>
          <cell r="D2788">
            <v>0</v>
          </cell>
          <cell r="E2788">
            <v>0</v>
          </cell>
          <cell r="F2788">
            <v>0</v>
          </cell>
          <cell r="G2788">
            <v>0</v>
          </cell>
          <cell r="H2788">
            <v>0</v>
          </cell>
          <cell r="K2788">
            <v>0</v>
          </cell>
          <cell r="L2788">
            <v>0</v>
          </cell>
          <cell r="M2788">
            <v>0</v>
          </cell>
          <cell r="N2788">
            <v>0</v>
          </cell>
        </row>
        <row r="2789">
          <cell r="A2789" t="str">
            <v>AFRANIO-PE</v>
          </cell>
          <cell r="B2789" t="str">
            <v>PE</v>
          </cell>
          <cell r="C2789">
            <v>0</v>
          </cell>
          <cell r="D2789">
            <v>0</v>
          </cell>
          <cell r="E2789">
            <v>0</v>
          </cell>
          <cell r="F2789">
            <v>0</v>
          </cell>
          <cell r="G2789">
            <v>0</v>
          </cell>
          <cell r="H2789">
            <v>0</v>
          </cell>
          <cell r="K2789">
            <v>0</v>
          </cell>
          <cell r="L2789">
            <v>0</v>
          </cell>
          <cell r="M2789">
            <v>0</v>
          </cell>
          <cell r="N2789">
            <v>0</v>
          </cell>
        </row>
        <row r="2790">
          <cell r="A2790" t="str">
            <v>AGRESTINA-PE</v>
          </cell>
          <cell r="B2790" t="str">
            <v>PE</v>
          </cell>
          <cell r="C2790">
            <v>0</v>
          </cell>
          <cell r="D2790">
            <v>0</v>
          </cell>
          <cell r="E2790">
            <v>0</v>
          </cell>
          <cell r="F2790">
            <v>0</v>
          </cell>
          <cell r="G2790">
            <v>0</v>
          </cell>
          <cell r="H2790">
            <v>0</v>
          </cell>
          <cell r="K2790">
            <v>0</v>
          </cell>
          <cell r="L2790">
            <v>0</v>
          </cell>
          <cell r="M2790">
            <v>0</v>
          </cell>
          <cell r="N2790">
            <v>0</v>
          </cell>
        </row>
        <row r="2791">
          <cell r="A2791" t="str">
            <v>AGUA PRETA-PE</v>
          </cell>
          <cell r="B2791" t="str">
            <v>PE</v>
          </cell>
          <cell r="C2791">
            <v>0</v>
          </cell>
          <cell r="D2791">
            <v>0</v>
          </cell>
          <cell r="E2791">
            <v>0</v>
          </cell>
          <cell r="F2791">
            <v>0</v>
          </cell>
          <cell r="G2791">
            <v>0</v>
          </cell>
          <cell r="H2791">
            <v>0</v>
          </cell>
          <cell r="K2791">
            <v>0</v>
          </cell>
          <cell r="L2791">
            <v>0</v>
          </cell>
          <cell r="M2791">
            <v>0</v>
          </cell>
          <cell r="N2791">
            <v>0</v>
          </cell>
        </row>
        <row r="2792">
          <cell r="A2792" t="str">
            <v>AGUAS BELAS-PE</v>
          </cell>
          <cell r="B2792" t="str">
            <v>PE</v>
          </cell>
          <cell r="C2792">
            <v>0</v>
          </cell>
          <cell r="D2792">
            <v>0</v>
          </cell>
          <cell r="E2792">
            <v>0</v>
          </cell>
          <cell r="F2792">
            <v>0</v>
          </cell>
          <cell r="G2792">
            <v>0</v>
          </cell>
          <cell r="H2792">
            <v>0</v>
          </cell>
          <cell r="K2792">
            <v>0</v>
          </cell>
          <cell r="L2792">
            <v>0</v>
          </cell>
          <cell r="M2792">
            <v>0</v>
          </cell>
          <cell r="N2792">
            <v>0</v>
          </cell>
        </row>
        <row r="2793">
          <cell r="A2793" t="str">
            <v>ALAGOINHA-PE</v>
          </cell>
          <cell r="B2793" t="str">
            <v>PE</v>
          </cell>
          <cell r="C2793">
            <v>0</v>
          </cell>
          <cell r="D2793">
            <v>0</v>
          </cell>
          <cell r="E2793">
            <v>0</v>
          </cell>
          <cell r="F2793">
            <v>0</v>
          </cell>
          <cell r="G2793">
            <v>0</v>
          </cell>
          <cell r="H2793">
            <v>0</v>
          </cell>
          <cell r="K2793">
            <v>0</v>
          </cell>
          <cell r="L2793">
            <v>0</v>
          </cell>
          <cell r="M2793">
            <v>0</v>
          </cell>
          <cell r="N2793">
            <v>0</v>
          </cell>
        </row>
        <row r="2794">
          <cell r="A2794" t="str">
            <v>ALIANCA-PE</v>
          </cell>
          <cell r="B2794" t="str">
            <v>PE</v>
          </cell>
          <cell r="C2794">
            <v>0</v>
          </cell>
          <cell r="D2794">
            <v>0</v>
          </cell>
          <cell r="E2794">
            <v>0</v>
          </cell>
          <cell r="F2794">
            <v>0</v>
          </cell>
          <cell r="G2794">
            <v>0</v>
          </cell>
          <cell r="H2794">
            <v>0</v>
          </cell>
          <cell r="K2794">
            <v>0</v>
          </cell>
          <cell r="L2794">
            <v>0</v>
          </cell>
          <cell r="M2794">
            <v>0</v>
          </cell>
          <cell r="N2794">
            <v>0</v>
          </cell>
        </row>
        <row r="2795">
          <cell r="A2795" t="str">
            <v>ALTINHO-PE</v>
          </cell>
          <cell r="B2795" t="str">
            <v>PE</v>
          </cell>
          <cell r="C2795">
            <v>0</v>
          </cell>
          <cell r="D2795">
            <v>0</v>
          </cell>
          <cell r="E2795">
            <v>0</v>
          </cell>
          <cell r="F2795">
            <v>0</v>
          </cell>
          <cell r="G2795">
            <v>0</v>
          </cell>
          <cell r="H2795">
            <v>0</v>
          </cell>
          <cell r="K2795">
            <v>0</v>
          </cell>
          <cell r="L2795">
            <v>0</v>
          </cell>
          <cell r="M2795">
            <v>0</v>
          </cell>
          <cell r="N2795">
            <v>0</v>
          </cell>
        </row>
        <row r="2796">
          <cell r="A2796" t="str">
            <v>AMARAJI-PE</v>
          </cell>
          <cell r="B2796" t="str">
            <v>PE</v>
          </cell>
          <cell r="C2796">
            <v>0</v>
          </cell>
          <cell r="D2796">
            <v>0</v>
          </cell>
          <cell r="E2796">
            <v>0</v>
          </cell>
          <cell r="F2796">
            <v>0</v>
          </cell>
          <cell r="G2796">
            <v>0</v>
          </cell>
          <cell r="H2796">
            <v>0</v>
          </cell>
          <cell r="K2796">
            <v>0</v>
          </cell>
          <cell r="L2796">
            <v>0</v>
          </cell>
          <cell r="M2796">
            <v>0</v>
          </cell>
          <cell r="N2796">
            <v>0</v>
          </cell>
        </row>
        <row r="2797">
          <cell r="A2797" t="str">
            <v>ANGELIM-PE</v>
          </cell>
          <cell r="B2797" t="str">
            <v>PE</v>
          </cell>
          <cell r="C2797">
            <v>0</v>
          </cell>
          <cell r="D2797">
            <v>0</v>
          </cell>
          <cell r="E2797">
            <v>0</v>
          </cell>
          <cell r="F2797">
            <v>0</v>
          </cell>
          <cell r="G2797">
            <v>0</v>
          </cell>
          <cell r="H2797">
            <v>0</v>
          </cell>
          <cell r="K2797">
            <v>0</v>
          </cell>
          <cell r="L2797">
            <v>0</v>
          </cell>
          <cell r="M2797">
            <v>0</v>
          </cell>
          <cell r="N2797">
            <v>0</v>
          </cell>
        </row>
        <row r="2798">
          <cell r="A2798" t="str">
            <v>ARACOIABA-PE</v>
          </cell>
          <cell r="B2798" t="str">
            <v>PE</v>
          </cell>
          <cell r="C2798">
            <v>0</v>
          </cell>
          <cell r="D2798">
            <v>0</v>
          </cell>
          <cell r="E2798">
            <v>0</v>
          </cell>
          <cell r="F2798">
            <v>0</v>
          </cell>
          <cell r="G2798">
            <v>0</v>
          </cell>
          <cell r="H2798">
            <v>0</v>
          </cell>
          <cell r="K2798">
            <v>0</v>
          </cell>
          <cell r="L2798">
            <v>0</v>
          </cell>
          <cell r="M2798">
            <v>0</v>
          </cell>
          <cell r="N2798">
            <v>0</v>
          </cell>
        </row>
        <row r="2799">
          <cell r="A2799" t="str">
            <v>ARARIPINA-PE</v>
          </cell>
          <cell r="B2799" t="str">
            <v>PE</v>
          </cell>
          <cell r="C2799">
            <v>0</v>
          </cell>
          <cell r="D2799">
            <v>0</v>
          </cell>
          <cell r="E2799">
            <v>0</v>
          </cell>
          <cell r="F2799">
            <v>0</v>
          </cell>
          <cell r="G2799">
            <v>0</v>
          </cell>
          <cell r="H2799">
            <v>0</v>
          </cell>
          <cell r="K2799">
            <v>0</v>
          </cell>
          <cell r="L2799">
            <v>0</v>
          </cell>
          <cell r="M2799">
            <v>0</v>
          </cell>
          <cell r="N2799">
            <v>0</v>
          </cell>
        </row>
        <row r="2800">
          <cell r="A2800" t="str">
            <v>ARCOVERDE-PE</v>
          </cell>
          <cell r="B2800" t="str">
            <v>PE</v>
          </cell>
          <cell r="C2800">
            <v>0</v>
          </cell>
          <cell r="D2800">
            <v>0</v>
          </cell>
          <cell r="E2800">
            <v>0</v>
          </cell>
          <cell r="F2800">
            <v>0</v>
          </cell>
          <cell r="G2800">
            <v>0</v>
          </cell>
          <cell r="H2800">
            <v>0</v>
          </cell>
          <cell r="K2800">
            <v>0</v>
          </cell>
          <cell r="L2800">
            <v>0</v>
          </cell>
          <cell r="M2800">
            <v>0</v>
          </cell>
          <cell r="N2800">
            <v>0</v>
          </cell>
        </row>
        <row r="2801">
          <cell r="A2801" t="str">
            <v>BARRA DE GUABIRABA-PE</v>
          </cell>
          <cell r="B2801" t="str">
            <v>PE</v>
          </cell>
          <cell r="C2801">
            <v>0</v>
          </cell>
          <cell r="D2801">
            <v>0</v>
          </cell>
          <cell r="E2801">
            <v>0</v>
          </cell>
          <cell r="F2801">
            <v>0</v>
          </cell>
          <cell r="G2801">
            <v>0</v>
          </cell>
          <cell r="H2801">
            <v>0</v>
          </cell>
          <cell r="K2801">
            <v>0</v>
          </cell>
          <cell r="L2801">
            <v>0</v>
          </cell>
          <cell r="M2801">
            <v>0</v>
          </cell>
          <cell r="N2801">
            <v>0</v>
          </cell>
        </row>
        <row r="2802">
          <cell r="A2802" t="str">
            <v>BARREIROS-PE</v>
          </cell>
          <cell r="B2802" t="str">
            <v>PE</v>
          </cell>
          <cell r="C2802">
            <v>0</v>
          </cell>
          <cell r="D2802">
            <v>0</v>
          </cell>
          <cell r="E2802">
            <v>0</v>
          </cell>
          <cell r="F2802">
            <v>0</v>
          </cell>
          <cell r="G2802">
            <v>0</v>
          </cell>
          <cell r="H2802">
            <v>0</v>
          </cell>
          <cell r="K2802">
            <v>0</v>
          </cell>
          <cell r="L2802">
            <v>0</v>
          </cell>
          <cell r="M2802">
            <v>0</v>
          </cell>
          <cell r="N2802">
            <v>0</v>
          </cell>
        </row>
        <row r="2803">
          <cell r="A2803" t="str">
            <v>BELEM DE MARIA-PE</v>
          </cell>
          <cell r="B2803" t="str">
            <v>PE</v>
          </cell>
          <cell r="C2803">
            <v>0</v>
          </cell>
          <cell r="D2803">
            <v>0</v>
          </cell>
          <cell r="E2803">
            <v>0</v>
          </cell>
          <cell r="F2803">
            <v>0</v>
          </cell>
          <cell r="G2803">
            <v>0</v>
          </cell>
          <cell r="H2803">
            <v>0</v>
          </cell>
          <cell r="K2803">
            <v>0</v>
          </cell>
          <cell r="L2803">
            <v>0</v>
          </cell>
          <cell r="M2803">
            <v>0</v>
          </cell>
          <cell r="N2803">
            <v>0</v>
          </cell>
        </row>
        <row r="2804">
          <cell r="A2804" t="str">
            <v>BELEM DE SAO FRANCISCO-PE</v>
          </cell>
          <cell r="B2804" t="str">
            <v>PE</v>
          </cell>
          <cell r="C2804">
            <v>0</v>
          </cell>
          <cell r="D2804">
            <v>0</v>
          </cell>
          <cell r="E2804">
            <v>0</v>
          </cell>
          <cell r="F2804">
            <v>0</v>
          </cell>
          <cell r="G2804">
            <v>0</v>
          </cell>
          <cell r="H2804">
            <v>0</v>
          </cell>
          <cell r="K2804">
            <v>0</v>
          </cell>
          <cell r="L2804">
            <v>0</v>
          </cell>
          <cell r="M2804">
            <v>0</v>
          </cell>
          <cell r="N2804">
            <v>0</v>
          </cell>
        </row>
        <row r="2805">
          <cell r="A2805" t="str">
            <v>BELO JARDIM-PE</v>
          </cell>
          <cell r="B2805" t="str">
            <v>PE</v>
          </cell>
          <cell r="C2805">
            <v>0</v>
          </cell>
          <cell r="D2805">
            <v>0</v>
          </cell>
          <cell r="E2805">
            <v>0</v>
          </cell>
          <cell r="F2805">
            <v>0</v>
          </cell>
          <cell r="G2805">
            <v>0</v>
          </cell>
          <cell r="H2805">
            <v>0</v>
          </cell>
          <cell r="K2805">
            <v>0</v>
          </cell>
          <cell r="L2805">
            <v>0</v>
          </cell>
          <cell r="M2805">
            <v>0</v>
          </cell>
          <cell r="N2805">
            <v>0</v>
          </cell>
        </row>
        <row r="2806">
          <cell r="A2806" t="str">
            <v>BETANIA-PE</v>
          </cell>
          <cell r="B2806" t="str">
            <v>PE</v>
          </cell>
          <cell r="C2806">
            <v>0</v>
          </cell>
          <cell r="D2806">
            <v>0</v>
          </cell>
          <cell r="E2806">
            <v>0</v>
          </cell>
          <cell r="F2806">
            <v>0</v>
          </cell>
          <cell r="G2806">
            <v>0</v>
          </cell>
          <cell r="H2806">
            <v>0</v>
          </cell>
          <cell r="K2806">
            <v>0</v>
          </cell>
          <cell r="L2806">
            <v>0</v>
          </cell>
          <cell r="M2806">
            <v>0</v>
          </cell>
          <cell r="N2806">
            <v>0</v>
          </cell>
        </row>
        <row r="2807">
          <cell r="A2807" t="str">
            <v>BEZERROS-PE</v>
          </cell>
          <cell r="B2807" t="str">
            <v>PE</v>
          </cell>
          <cell r="C2807">
            <v>0</v>
          </cell>
          <cell r="D2807">
            <v>0</v>
          </cell>
          <cell r="E2807">
            <v>0</v>
          </cell>
          <cell r="F2807">
            <v>0</v>
          </cell>
          <cell r="G2807">
            <v>0</v>
          </cell>
          <cell r="H2807">
            <v>0</v>
          </cell>
          <cell r="K2807">
            <v>0</v>
          </cell>
          <cell r="L2807">
            <v>0</v>
          </cell>
          <cell r="M2807">
            <v>0</v>
          </cell>
          <cell r="N2807">
            <v>0</v>
          </cell>
        </row>
        <row r="2808">
          <cell r="A2808" t="str">
            <v>BODOCO-PE</v>
          </cell>
          <cell r="B2808" t="str">
            <v>PE</v>
          </cell>
          <cell r="C2808">
            <v>0</v>
          </cell>
          <cell r="D2808">
            <v>0</v>
          </cell>
          <cell r="E2808">
            <v>0</v>
          </cell>
          <cell r="F2808">
            <v>0</v>
          </cell>
          <cell r="G2808">
            <v>0</v>
          </cell>
          <cell r="H2808">
            <v>0</v>
          </cell>
          <cell r="K2808">
            <v>0</v>
          </cell>
          <cell r="L2808">
            <v>0</v>
          </cell>
          <cell r="M2808">
            <v>0</v>
          </cell>
          <cell r="N2808">
            <v>0</v>
          </cell>
        </row>
        <row r="2809">
          <cell r="A2809" t="str">
            <v>BOM CONSELHO-PE</v>
          </cell>
          <cell r="B2809" t="str">
            <v>PE</v>
          </cell>
          <cell r="C2809">
            <v>0</v>
          </cell>
          <cell r="D2809">
            <v>0</v>
          </cell>
          <cell r="E2809">
            <v>0</v>
          </cell>
          <cell r="F2809">
            <v>0</v>
          </cell>
          <cell r="G2809">
            <v>0</v>
          </cell>
          <cell r="H2809">
            <v>0</v>
          </cell>
          <cell r="K2809">
            <v>0</v>
          </cell>
          <cell r="L2809">
            <v>0</v>
          </cell>
          <cell r="M2809">
            <v>0</v>
          </cell>
          <cell r="N2809">
            <v>0</v>
          </cell>
        </row>
        <row r="2810">
          <cell r="A2810" t="str">
            <v>BOM JARDIM-PE</v>
          </cell>
          <cell r="B2810" t="str">
            <v>PE</v>
          </cell>
          <cell r="C2810">
            <v>0</v>
          </cell>
          <cell r="D2810">
            <v>0</v>
          </cell>
          <cell r="E2810">
            <v>0</v>
          </cell>
          <cell r="F2810">
            <v>0</v>
          </cell>
          <cell r="G2810">
            <v>0</v>
          </cell>
          <cell r="H2810">
            <v>0</v>
          </cell>
          <cell r="K2810">
            <v>0</v>
          </cell>
          <cell r="L2810">
            <v>0</v>
          </cell>
          <cell r="M2810">
            <v>0</v>
          </cell>
          <cell r="N2810">
            <v>0</v>
          </cell>
        </row>
        <row r="2811">
          <cell r="A2811" t="str">
            <v>BONITO-PE</v>
          </cell>
          <cell r="B2811" t="str">
            <v>PE</v>
          </cell>
          <cell r="C2811">
            <v>0</v>
          </cell>
          <cell r="D2811">
            <v>0</v>
          </cell>
          <cell r="E2811">
            <v>0</v>
          </cell>
          <cell r="F2811">
            <v>0</v>
          </cell>
          <cell r="G2811">
            <v>0</v>
          </cell>
          <cell r="H2811">
            <v>0</v>
          </cell>
          <cell r="K2811">
            <v>0</v>
          </cell>
          <cell r="L2811">
            <v>0</v>
          </cell>
          <cell r="M2811">
            <v>0</v>
          </cell>
          <cell r="N2811">
            <v>0</v>
          </cell>
        </row>
        <row r="2812">
          <cell r="A2812" t="str">
            <v>BREJAO-PE</v>
          </cell>
          <cell r="B2812" t="str">
            <v>PE</v>
          </cell>
          <cell r="C2812">
            <v>0</v>
          </cell>
          <cell r="D2812">
            <v>0</v>
          </cell>
          <cell r="E2812">
            <v>0</v>
          </cell>
          <cell r="F2812">
            <v>0</v>
          </cell>
          <cell r="G2812">
            <v>0</v>
          </cell>
          <cell r="H2812">
            <v>0</v>
          </cell>
          <cell r="K2812">
            <v>0</v>
          </cell>
          <cell r="L2812">
            <v>0</v>
          </cell>
          <cell r="M2812">
            <v>0</v>
          </cell>
          <cell r="N2812">
            <v>0</v>
          </cell>
        </row>
        <row r="2813">
          <cell r="A2813" t="str">
            <v>BREJINHO-PE</v>
          </cell>
          <cell r="B2813" t="str">
            <v>PE</v>
          </cell>
          <cell r="C2813">
            <v>0</v>
          </cell>
          <cell r="D2813">
            <v>0</v>
          </cell>
          <cell r="E2813">
            <v>0</v>
          </cell>
          <cell r="F2813">
            <v>0</v>
          </cell>
          <cell r="G2813">
            <v>0</v>
          </cell>
          <cell r="H2813">
            <v>0</v>
          </cell>
          <cell r="K2813">
            <v>0</v>
          </cell>
          <cell r="L2813">
            <v>0</v>
          </cell>
          <cell r="M2813">
            <v>0</v>
          </cell>
          <cell r="N2813">
            <v>0</v>
          </cell>
        </row>
        <row r="2814">
          <cell r="A2814" t="str">
            <v>BREJO DA MADRE DE DEUS-PE</v>
          </cell>
          <cell r="B2814" t="str">
            <v>PE</v>
          </cell>
          <cell r="C2814">
            <v>0</v>
          </cell>
          <cell r="D2814">
            <v>0</v>
          </cell>
          <cell r="E2814">
            <v>0</v>
          </cell>
          <cell r="F2814">
            <v>0</v>
          </cell>
          <cell r="G2814">
            <v>0</v>
          </cell>
          <cell r="H2814">
            <v>0</v>
          </cell>
          <cell r="K2814">
            <v>0</v>
          </cell>
          <cell r="L2814">
            <v>0</v>
          </cell>
          <cell r="M2814">
            <v>0</v>
          </cell>
          <cell r="N2814">
            <v>0</v>
          </cell>
        </row>
        <row r="2815">
          <cell r="A2815" t="str">
            <v>BUENOS AIRES-PE</v>
          </cell>
          <cell r="B2815" t="str">
            <v>PE</v>
          </cell>
          <cell r="C2815">
            <v>0</v>
          </cell>
          <cell r="D2815">
            <v>0</v>
          </cell>
          <cell r="E2815">
            <v>0</v>
          </cell>
          <cell r="F2815">
            <v>0</v>
          </cell>
          <cell r="G2815">
            <v>0</v>
          </cell>
          <cell r="H2815">
            <v>0</v>
          </cell>
          <cell r="K2815">
            <v>0</v>
          </cell>
          <cell r="L2815">
            <v>0</v>
          </cell>
          <cell r="M2815">
            <v>0</v>
          </cell>
          <cell r="N2815">
            <v>0</v>
          </cell>
        </row>
        <row r="2816">
          <cell r="A2816" t="str">
            <v>BUIQUE-PE</v>
          </cell>
          <cell r="B2816" t="str">
            <v>PE</v>
          </cell>
          <cell r="C2816">
            <v>0</v>
          </cell>
          <cell r="D2816">
            <v>0</v>
          </cell>
          <cell r="E2816">
            <v>0</v>
          </cell>
          <cell r="F2816">
            <v>0</v>
          </cell>
          <cell r="G2816">
            <v>0</v>
          </cell>
          <cell r="H2816">
            <v>0</v>
          </cell>
          <cell r="K2816">
            <v>0</v>
          </cell>
          <cell r="L2816">
            <v>0</v>
          </cell>
          <cell r="M2816">
            <v>0</v>
          </cell>
          <cell r="N2816">
            <v>0</v>
          </cell>
        </row>
        <row r="2817">
          <cell r="A2817" t="str">
            <v>CABO DE SANTO AGOSTINHO-PE</v>
          </cell>
          <cell r="B2817" t="str">
            <v>PE</v>
          </cell>
          <cell r="C2817">
            <v>0</v>
          </cell>
          <cell r="D2817">
            <v>1.0111116E-4</v>
          </cell>
          <cell r="E2817">
            <v>3.18958902E-3</v>
          </cell>
          <cell r="F2817">
            <v>3.0712980599999998E-3</v>
          </cell>
          <cell r="G2817">
            <v>3.1895890719903014E-3</v>
          </cell>
          <cell r="H2817">
            <v>3.1724092233310287E-3</v>
          </cell>
          <cell r="K2817">
            <v>0</v>
          </cell>
          <cell r="L2817">
            <v>0</v>
          </cell>
          <cell r="M2817">
            <v>0</v>
          </cell>
          <cell r="N2817">
            <v>0</v>
          </cell>
        </row>
        <row r="2818">
          <cell r="A2818" t="str">
            <v>CABROBO-PE</v>
          </cell>
          <cell r="B2818" t="str">
            <v>PE</v>
          </cell>
          <cell r="C2818">
            <v>0</v>
          </cell>
          <cell r="D2818">
            <v>0</v>
          </cell>
          <cell r="E2818">
            <v>0</v>
          </cell>
          <cell r="F2818">
            <v>0</v>
          </cell>
          <cell r="G2818">
            <v>0</v>
          </cell>
          <cell r="H2818">
            <v>0</v>
          </cell>
          <cell r="K2818">
            <v>0</v>
          </cell>
          <cell r="L2818">
            <v>0</v>
          </cell>
          <cell r="M2818">
            <v>0</v>
          </cell>
          <cell r="N2818">
            <v>0</v>
          </cell>
        </row>
        <row r="2819">
          <cell r="A2819" t="str">
            <v>CACHOEIRINHA-PE</v>
          </cell>
          <cell r="B2819" t="str">
            <v>PE</v>
          </cell>
          <cell r="C2819">
            <v>0</v>
          </cell>
          <cell r="D2819">
            <v>0</v>
          </cell>
          <cell r="E2819">
            <v>0</v>
          </cell>
          <cell r="F2819">
            <v>0</v>
          </cell>
          <cell r="G2819">
            <v>0</v>
          </cell>
          <cell r="H2819">
            <v>0</v>
          </cell>
          <cell r="K2819">
            <v>0</v>
          </cell>
          <cell r="L2819">
            <v>0</v>
          </cell>
          <cell r="M2819">
            <v>0</v>
          </cell>
          <cell r="N2819">
            <v>0</v>
          </cell>
        </row>
        <row r="2820">
          <cell r="A2820" t="str">
            <v>CAETES-PE</v>
          </cell>
          <cell r="B2820" t="str">
            <v>PE</v>
          </cell>
          <cell r="C2820">
            <v>0</v>
          </cell>
          <cell r="D2820">
            <v>0</v>
          </cell>
          <cell r="E2820">
            <v>0</v>
          </cell>
          <cell r="F2820">
            <v>0</v>
          </cell>
          <cell r="G2820">
            <v>0</v>
          </cell>
          <cell r="H2820">
            <v>0</v>
          </cell>
          <cell r="K2820">
            <v>0</v>
          </cell>
          <cell r="L2820">
            <v>0</v>
          </cell>
          <cell r="M2820">
            <v>0</v>
          </cell>
          <cell r="N2820">
            <v>0</v>
          </cell>
        </row>
        <row r="2821">
          <cell r="A2821" t="str">
            <v>CALCADO-PE</v>
          </cell>
          <cell r="B2821" t="str">
            <v>PE</v>
          </cell>
          <cell r="C2821">
            <v>0</v>
          </cell>
          <cell r="D2821">
            <v>0</v>
          </cell>
          <cell r="E2821">
            <v>0</v>
          </cell>
          <cell r="F2821">
            <v>0</v>
          </cell>
          <cell r="G2821">
            <v>0</v>
          </cell>
          <cell r="H2821">
            <v>0</v>
          </cell>
          <cell r="K2821">
            <v>0</v>
          </cell>
          <cell r="L2821">
            <v>0</v>
          </cell>
          <cell r="M2821">
            <v>0</v>
          </cell>
          <cell r="N2821">
            <v>0</v>
          </cell>
        </row>
        <row r="2822">
          <cell r="A2822" t="str">
            <v>CALUMBI-PE</v>
          </cell>
          <cell r="B2822" t="str">
            <v>PE</v>
          </cell>
          <cell r="C2822">
            <v>0</v>
          </cell>
          <cell r="D2822">
            <v>0</v>
          </cell>
          <cell r="E2822">
            <v>0</v>
          </cell>
          <cell r="F2822">
            <v>0</v>
          </cell>
          <cell r="G2822">
            <v>0</v>
          </cell>
          <cell r="H2822">
            <v>0</v>
          </cell>
          <cell r="K2822">
            <v>0</v>
          </cell>
          <cell r="L2822">
            <v>0</v>
          </cell>
          <cell r="M2822">
            <v>0</v>
          </cell>
          <cell r="N2822">
            <v>0</v>
          </cell>
        </row>
        <row r="2823">
          <cell r="A2823" t="str">
            <v>CAMARAGIBE-PE</v>
          </cell>
          <cell r="B2823" t="str">
            <v>PE</v>
          </cell>
          <cell r="C2823">
            <v>0</v>
          </cell>
          <cell r="D2823">
            <v>0</v>
          </cell>
          <cell r="E2823">
            <v>0</v>
          </cell>
          <cell r="F2823">
            <v>0</v>
          </cell>
          <cell r="G2823">
            <v>0</v>
          </cell>
          <cell r="H2823">
            <v>0</v>
          </cell>
          <cell r="K2823">
            <v>0</v>
          </cell>
          <cell r="L2823">
            <v>0</v>
          </cell>
          <cell r="M2823">
            <v>0</v>
          </cell>
          <cell r="N2823">
            <v>0</v>
          </cell>
        </row>
        <row r="2824">
          <cell r="A2824" t="str">
            <v>CAMOCIM DE SAO FELIX-PE</v>
          </cell>
          <cell r="B2824" t="str">
            <v>PE</v>
          </cell>
          <cell r="C2824">
            <v>0</v>
          </cell>
          <cell r="D2824">
            <v>0</v>
          </cell>
          <cell r="E2824">
            <v>0</v>
          </cell>
          <cell r="F2824">
            <v>0</v>
          </cell>
          <cell r="G2824">
            <v>0</v>
          </cell>
          <cell r="H2824">
            <v>0</v>
          </cell>
          <cell r="K2824">
            <v>0</v>
          </cell>
          <cell r="L2824">
            <v>0</v>
          </cell>
          <cell r="M2824">
            <v>0</v>
          </cell>
          <cell r="N2824">
            <v>0</v>
          </cell>
        </row>
        <row r="2825">
          <cell r="A2825" t="str">
            <v>CAMUTANGA-PE</v>
          </cell>
          <cell r="B2825" t="str">
            <v>PE</v>
          </cell>
          <cell r="C2825">
            <v>0</v>
          </cell>
          <cell r="D2825">
            <v>0</v>
          </cell>
          <cell r="E2825">
            <v>0</v>
          </cell>
          <cell r="F2825">
            <v>0</v>
          </cell>
          <cell r="G2825">
            <v>0</v>
          </cell>
          <cell r="H2825">
            <v>0</v>
          </cell>
          <cell r="K2825">
            <v>0</v>
          </cell>
          <cell r="L2825">
            <v>0</v>
          </cell>
          <cell r="M2825">
            <v>0</v>
          </cell>
          <cell r="N2825">
            <v>0</v>
          </cell>
        </row>
        <row r="2826">
          <cell r="A2826" t="str">
            <v>CANHOTINHO-PE</v>
          </cell>
          <cell r="B2826" t="str">
            <v>PE</v>
          </cell>
          <cell r="C2826">
            <v>0</v>
          </cell>
          <cell r="D2826">
            <v>0</v>
          </cell>
          <cell r="E2826">
            <v>0</v>
          </cell>
          <cell r="F2826">
            <v>0</v>
          </cell>
          <cell r="G2826">
            <v>0</v>
          </cell>
          <cell r="H2826">
            <v>0</v>
          </cell>
          <cell r="K2826">
            <v>0</v>
          </cell>
          <cell r="L2826">
            <v>0</v>
          </cell>
          <cell r="M2826">
            <v>0</v>
          </cell>
          <cell r="N2826">
            <v>0</v>
          </cell>
        </row>
        <row r="2827">
          <cell r="A2827" t="str">
            <v>CAPOEIRAS-PE</v>
          </cell>
          <cell r="B2827" t="str">
            <v>PE</v>
          </cell>
          <cell r="C2827">
            <v>0</v>
          </cell>
          <cell r="D2827">
            <v>0</v>
          </cell>
          <cell r="E2827">
            <v>0</v>
          </cell>
          <cell r="F2827">
            <v>0</v>
          </cell>
          <cell r="G2827">
            <v>0</v>
          </cell>
          <cell r="H2827">
            <v>0</v>
          </cell>
          <cell r="K2827">
            <v>0</v>
          </cell>
          <cell r="L2827">
            <v>0</v>
          </cell>
          <cell r="M2827">
            <v>0</v>
          </cell>
          <cell r="N2827">
            <v>0</v>
          </cell>
        </row>
        <row r="2828">
          <cell r="A2828" t="str">
            <v>CARNAIBA-PE</v>
          </cell>
          <cell r="B2828" t="str">
            <v>PE</v>
          </cell>
          <cell r="C2828">
            <v>0</v>
          </cell>
          <cell r="D2828">
            <v>0</v>
          </cell>
          <cell r="E2828">
            <v>0</v>
          </cell>
          <cell r="F2828">
            <v>0</v>
          </cell>
          <cell r="G2828">
            <v>0</v>
          </cell>
          <cell r="H2828">
            <v>0</v>
          </cell>
          <cell r="K2828">
            <v>0</v>
          </cell>
          <cell r="L2828">
            <v>0</v>
          </cell>
          <cell r="M2828">
            <v>0</v>
          </cell>
          <cell r="N2828">
            <v>0</v>
          </cell>
        </row>
        <row r="2829">
          <cell r="A2829" t="str">
            <v>CARNAUBEIRA DA PENHA-PE</v>
          </cell>
          <cell r="B2829" t="str">
            <v>PE</v>
          </cell>
          <cell r="C2829">
            <v>0</v>
          </cell>
          <cell r="D2829">
            <v>0</v>
          </cell>
          <cell r="E2829">
            <v>0</v>
          </cell>
          <cell r="F2829">
            <v>0</v>
          </cell>
          <cell r="G2829">
            <v>0</v>
          </cell>
          <cell r="H2829">
            <v>0</v>
          </cell>
          <cell r="K2829">
            <v>0</v>
          </cell>
          <cell r="L2829">
            <v>0</v>
          </cell>
          <cell r="M2829">
            <v>0</v>
          </cell>
          <cell r="N2829">
            <v>0</v>
          </cell>
        </row>
        <row r="2830">
          <cell r="A2830" t="str">
            <v>CARPINA-PE</v>
          </cell>
          <cell r="B2830" t="str">
            <v>PE</v>
          </cell>
          <cell r="C2830">
            <v>0</v>
          </cell>
          <cell r="D2830">
            <v>0</v>
          </cell>
          <cell r="E2830">
            <v>0</v>
          </cell>
          <cell r="F2830">
            <v>0</v>
          </cell>
          <cell r="G2830">
            <v>0</v>
          </cell>
          <cell r="H2830">
            <v>0</v>
          </cell>
          <cell r="K2830">
            <v>0</v>
          </cell>
          <cell r="L2830">
            <v>0</v>
          </cell>
          <cell r="M2830">
            <v>0</v>
          </cell>
          <cell r="N2830">
            <v>0</v>
          </cell>
        </row>
        <row r="2831">
          <cell r="A2831" t="str">
            <v>CARUARU-PE</v>
          </cell>
          <cell r="B2831" t="str">
            <v>PE</v>
          </cell>
          <cell r="C2831">
            <v>0</v>
          </cell>
          <cell r="D2831">
            <v>0</v>
          </cell>
          <cell r="E2831">
            <v>0</v>
          </cell>
          <cell r="F2831">
            <v>0</v>
          </cell>
          <cell r="G2831">
            <v>0</v>
          </cell>
          <cell r="H2831">
            <v>0</v>
          </cell>
          <cell r="K2831">
            <v>0</v>
          </cell>
          <cell r="L2831">
            <v>0</v>
          </cell>
          <cell r="M2831">
            <v>0</v>
          </cell>
          <cell r="N2831">
            <v>0</v>
          </cell>
        </row>
        <row r="2832">
          <cell r="A2832" t="str">
            <v>CASINHAS-PE</v>
          </cell>
          <cell r="B2832" t="str">
            <v>PE</v>
          </cell>
          <cell r="C2832">
            <v>0</v>
          </cell>
          <cell r="D2832">
            <v>0</v>
          </cell>
          <cell r="E2832">
            <v>0</v>
          </cell>
          <cell r="F2832">
            <v>0</v>
          </cell>
          <cell r="G2832">
            <v>0</v>
          </cell>
          <cell r="H2832">
            <v>0</v>
          </cell>
          <cell r="K2832">
            <v>0</v>
          </cell>
          <cell r="L2832">
            <v>0</v>
          </cell>
          <cell r="M2832">
            <v>0</v>
          </cell>
          <cell r="N2832">
            <v>0</v>
          </cell>
        </row>
        <row r="2833">
          <cell r="A2833" t="str">
            <v>CATENDE-PE</v>
          </cell>
          <cell r="B2833" t="str">
            <v>PE</v>
          </cell>
          <cell r="C2833">
            <v>0</v>
          </cell>
          <cell r="D2833">
            <v>0</v>
          </cell>
          <cell r="E2833">
            <v>0</v>
          </cell>
          <cell r="F2833">
            <v>0</v>
          </cell>
          <cell r="G2833">
            <v>0</v>
          </cell>
          <cell r="H2833">
            <v>0</v>
          </cell>
          <cell r="K2833">
            <v>0</v>
          </cell>
          <cell r="L2833">
            <v>0</v>
          </cell>
          <cell r="M2833">
            <v>0</v>
          </cell>
          <cell r="N2833">
            <v>0</v>
          </cell>
        </row>
        <row r="2834">
          <cell r="A2834" t="str">
            <v>CEDRO-PE</v>
          </cell>
          <cell r="B2834" t="str">
            <v>PE</v>
          </cell>
          <cell r="C2834">
            <v>0</v>
          </cell>
          <cell r="D2834">
            <v>0</v>
          </cell>
          <cell r="E2834">
            <v>0</v>
          </cell>
          <cell r="F2834">
            <v>0</v>
          </cell>
          <cell r="G2834">
            <v>0</v>
          </cell>
          <cell r="H2834">
            <v>0</v>
          </cell>
          <cell r="K2834">
            <v>0</v>
          </cell>
          <cell r="L2834">
            <v>0</v>
          </cell>
          <cell r="M2834">
            <v>0</v>
          </cell>
          <cell r="N2834">
            <v>0</v>
          </cell>
        </row>
        <row r="2835">
          <cell r="A2835" t="str">
            <v>CHA DE ALEGRIA-PE</v>
          </cell>
          <cell r="B2835" t="str">
            <v>PE</v>
          </cell>
          <cell r="C2835">
            <v>0</v>
          </cell>
          <cell r="D2835">
            <v>0</v>
          </cell>
          <cell r="E2835">
            <v>0</v>
          </cell>
          <cell r="F2835">
            <v>0</v>
          </cell>
          <cell r="G2835">
            <v>0</v>
          </cell>
          <cell r="H2835">
            <v>0</v>
          </cell>
          <cell r="K2835">
            <v>0</v>
          </cell>
          <cell r="L2835">
            <v>0</v>
          </cell>
          <cell r="M2835">
            <v>0</v>
          </cell>
          <cell r="N2835">
            <v>0</v>
          </cell>
        </row>
        <row r="2836">
          <cell r="A2836" t="str">
            <v>CHA GRANDE-PE</v>
          </cell>
          <cell r="B2836" t="str">
            <v>PE</v>
          </cell>
          <cell r="C2836">
            <v>0</v>
          </cell>
          <cell r="D2836">
            <v>0</v>
          </cell>
          <cell r="E2836">
            <v>0</v>
          </cell>
          <cell r="F2836">
            <v>0</v>
          </cell>
          <cell r="G2836">
            <v>0</v>
          </cell>
          <cell r="H2836">
            <v>0</v>
          </cell>
          <cell r="K2836">
            <v>0</v>
          </cell>
          <cell r="L2836">
            <v>0</v>
          </cell>
          <cell r="M2836">
            <v>0</v>
          </cell>
          <cell r="N2836">
            <v>0</v>
          </cell>
        </row>
        <row r="2837">
          <cell r="A2837" t="str">
            <v>CONDADO-PE</v>
          </cell>
          <cell r="B2837" t="str">
            <v>PE</v>
          </cell>
          <cell r="C2837">
            <v>0</v>
          </cell>
          <cell r="D2837">
            <v>0</v>
          </cell>
          <cell r="E2837">
            <v>0</v>
          </cell>
          <cell r="F2837">
            <v>0</v>
          </cell>
          <cell r="G2837">
            <v>0</v>
          </cell>
          <cell r="H2837">
            <v>0</v>
          </cell>
          <cell r="K2837">
            <v>0</v>
          </cell>
          <cell r="L2837">
            <v>0</v>
          </cell>
          <cell r="M2837">
            <v>0</v>
          </cell>
          <cell r="N2837">
            <v>0</v>
          </cell>
        </row>
        <row r="2838">
          <cell r="A2838" t="str">
            <v>CORRENTES-PE</v>
          </cell>
          <cell r="B2838" t="str">
            <v>PE</v>
          </cell>
          <cell r="C2838">
            <v>0</v>
          </cell>
          <cell r="D2838">
            <v>0</v>
          </cell>
          <cell r="E2838">
            <v>0</v>
          </cell>
          <cell r="F2838">
            <v>0</v>
          </cell>
          <cell r="G2838">
            <v>0</v>
          </cell>
          <cell r="H2838">
            <v>0</v>
          </cell>
          <cell r="K2838">
            <v>0</v>
          </cell>
          <cell r="L2838">
            <v>0</v>
          </cell>
          <cell r="M2838">
            <v>0</v>
          </cell>
          <cell r="N2838">
            <v>0</v>
          </cell>
        </row>
        <row r="2839">
          <cell r="A2839" t="str">
            <v>CORTES-PE</v>
          </cell>
          <cell r="B2839" t="str">
            <v>PE</v>
          </cell>
          <cell r="C2839">
            <v>0</v>
          </cell>
          <cell r="D2839">
            <v>0</v>
          </cell>
          <cell r="E2839">
            <v>0</v>
          </cell>
          <cell r="F2839">
            <v>0</v>
          </cell>
          <cell r="G2839">
            <v>0</v>
          </cell>
          <cell r="H2839">
            <v>0</v>
          </cell>
          <cell r="K2839">
            <v>0</v>
          </cell>
          <cell r="L2839">
            <v>0</v>
          </cell>
          <cell r="M2839">
            <v>0</v>
          </cell>
          <cell r="N2839">
            <v>0</v>
          </cell>
        </row>
        <row r="2840">
          <cell r="A2840" t="str">
            <v>CUMARU-PE</v>
          </cell>
          <cell r="B2840" t="str">
            <v>PE</v>
          </cell>
          <cell r="C2840">
            <v>0</v>
          </cell>
          <cell r="D2840">
            <v>0</v>
          </cell>
          <cell r="E2840">
            <v>0</v>
          </cell>
          <cell r="F2840">
            <v>0</v>
          </cell>
          <cell r="G2840">
            <v>0</v>
          </cell>
          <cell r="H2840">
            <v>0</v>
          </cell>
          <cell r="K2840">
            <v>0</v>
          </cell>
          <cell r="L2840">
            <v>0</v>
          </cell>
          <cell r="M2840">
            <v>0</v>
          </cell>
          <cell r="N2840">
            <v>0</v>
          </cell>
        </row>
        <row r="2841">
          <cell r="A2841" t="str">
            <v>CUPIRA-PE</v>
          </cell>
          <cell r="B2841" t="str">
            <v>PE</v>
          </cell>
          <cell r="C2841">
            <v>0</v>
          </cell>
          <cell r="D2841">
            <v>0</v>
          </cell>
          <cell r="E2841">
            <v>0</v>
          </cell>
          <cell r="F2841">
            <v>0</v>
          </cell>
          <cell r="G2841">
            <v>0</v>
          </cell>
          <cell r="H2841">
            <v>0</v>
          </cell>
          <cell r="K2841">
            <v>0</v>
          </cell>
          <cell r="L2841">
            <v>0</v>
          </cell>
          <cell r="M2841">
            <v>0</v>
          </cell>
          <cell r="N2841">
            <v>0</v>
          </cell>
        </row>
        <row r="2842">
          <cell r="A2842" t="str">
            <v>CUSTODIA-PE</v>
          </cell>
          <cell r="B2842" t="str">
            <v>PE</v>
          </cell>
          <cell r="C2842">
            <v>0</v>
          </cell>
          <cell r="D2842">
            <v>0</v>
          </cell>
          <cell r="E2842">
            <v>0</v>
          </cell>
          <cell r="F2842">
            <v>0</v>
          </cell>
          <cell r="G2842">
            <v>0</v>
          </cell>
          <cell r="H2842">
            <v>0</v>
          </cell>
          <cell r="K2842">
            <v>0</v>
          </cell>
          <cell r="L2842">
            <v>0</v>
          </cell>
          <cell r="M2842">
            <v>0</v>
          </cell>
          <cell r="N2842">
            <v>0</v>
          </cell>
        </row>
        <row r="2843">
          <cell r="A2843" t="str">
            <v>DORMENTES-PE</v>
          </cell>
          <cell r="B2843" t="str">
            <v>PE</v>
          </cell>
          <cell r="C2843">
            <v>0</v>
          </cell>
          <cell r="D2843">
            <v>0</v>
          </cell>
          <cell r="E2843">
            <v>0</v>
          </cell>
          <cell r="F2843">
            <v>0</v>
          </cell>
          <cell r="G2843">
            <v>0</v>
          </cell>
          <cell r="H2843">
            <v>0</v>
          </cell>
          <cell r="K2843">
            <v>0</v>
          </cell>
          <cell r="L2843">
            <v>0</v>
          </cell>
          <cell r="M2843">
            <v>0</v>
          </cell>
          <cell r="N2843">
            <v>0</v>
          </cell>
        </row>
        <row r="2844">
          <cell r="A2844" t="str">
            <v>ESCADA-PE</v>
          </cell>
          <cell r="B2844" t="str">
            <v>PE</v>
          </cell>
          <cell r="C2844">
            <v>0</v>
          </cell>
          <cell r="D2844">
            <v>0</v>
          </cell>
          <cell r="E2844">
            <v>0</v>
          </cell>
          <cell r="F2844">
            <v>0</v>
          </cell>
          <cell r="G2844">
            <v>0</v>
          </cell>
          <cell r="H2844">
            <v>0</v>
          </cell>
          <cell r="K2844">
            <v>0</v>
          </cell>
          <cell r="L2844">
            <v>0</v>
          </cell>
          <cell r="M2844">
            <v>0</v>
          </cell>
          <cell r="N2844">
            <v>0</v>
          </cell>
        </row>
        <row r="2845">
          <cell r="A2845" t="str">
            <v>EXU-PE</v>
          </cell>
          <cell r="B2845" t="str">
            <v>PE</v>
          </cell>
          <cell r="C2845">
            <v>0</v>
          </cell>
          <cell r="D2845">
            <v>0</v>
          </cell>
          <cell r="E2845">
            <v>0</v>
          </cell>
          <cell r="F2845">
            <v>0</v>
          </cell>
          <cell r="G2845">
            <v>0</v>
          </cell>
          <cell r="H2845">
            <v>0</v>
          </cell>
          <cell r="K2845">
            <v>0</v>
          </cell>
          <cell r="L2845">
            <v>0</v>
          </cell>
          <cell r="M2845">
            <v>0</v>
          </cell>
          <cell r="N2845">
            <v>0</v>
          </cell>
        </row>
        <row r="2846">
          <cell r="A2846" t="str">
            <v>FEIRA NOVA-PE</v>
          </cell>
          <cell r="B2846" t="str">
            <v>PE</v>
          </cell>
          <cell r="C2846">
            <v>0</v>
          </cell>
          <cell r="D2846">
            <v>0</v>
          </cell>
          <cell r="E2846">
            <v>0</v>
          </cell>
          <cell r="F2846">
            <v>0</v>
          </cell>
          <cell r="G2846">
            <v>0</v>
          </cell>
          <cell r="H2846">
            <v>0</v>
          </cell>
          <cell r="K2846">
            <v>0</v>
          </cell>
          <cell r="L2846">
            <v>0</v>
          </cell>
          <cell r="M2846">
            <v>0</v>
          </cell>
          <cell r="N2846">
            <v>0</v>
          </cell>
        </row>
        <row r="2847">
          <cell r="A2847" t="str">
            <v>FERNANDO DE NORONHA-PE</v>
          </cell>
          <cell r="B2847" t="str">
            <v>PE</v>
          </cell>
          <cell r="C2847">
            <v>0</v>
          </cell>
          <cell r="D2847">
            <v>0</v>
          </cell>
          <cell r="E2847">
            <v>0</v>
          </cell>
          <cell r="F2847">
            <v>0</v>
          </cell>
          <cell r="G2847">
            <v>0</v>
          </cell>
          <cell r="H2847">
            <v>0</v>
          </cell>
          <cell r="K2847">
            <v>0</v>
          </cell>
          <cell r="L2847">
            <v>0</v>
          </cell>
          <cell r="M2847">
            <v>0</v>
          </cell>
          <cell r="N2847">
            <v>0</v>
          </cell>
        </row>
        <row r="2848">
          <cell r="A2848" t="str">
            <v>FERREIROS-PE</v>
          </cell>
          <cell r="B2848" t="str">
            <v>PE</v>
          </cell>
          <cell r="C2848">
            <v>0</v>
          </cell>
          <cell r="D2848">
            <v>0</v>
          </cell>
          <cell r="E2848">
            <v>0</v>
          </cell>
          <cell r="F2848">
            <v>0</v>
          </cell>
          <cell r="G2848">
            <v>0</v>
          </cell>
          <cell r="H2848">
            <v>0</v>
          </cell>
          <cell r="K2848">
            <v>0</v>
          </cell>
          <cell r="L2848">
            <v>0</v>
          </cell>
          <cell r="M2848">
            <v>0</v>
          </cell>
          <cell r="N2848">
            <v>0</v>
          </cell>
        </row>
        <row r="2849">
          <cell r="A2849" t="str">
            <v>FLORES-PE</v>
          </cell>
          <cell r="B2849" t="str">
            <v>PE</v>
          </cell>
          <cell r="C2849">
            <v>0</v>
          </cell>
          <cell r="D2849">
            <v>0</v>
          </cell>
          <cell r="E2849">
            <v>0</v>
          </cell>
          <cell r="F2849">
            <v>0</v>
          </cell>
          <cell r="G2849">
            <v>0</v>
          </cell>
          <cell r="H2849">
            <v>0</v>
          </cell>
          <cell r="K2849">
            <v>0</v>
          </cell>
          <cell r="L2849">
            <v>0</v>
          </cell>
          <cell r="M2849">
            <v>0</v>
          </cell>
          <cell r="N2849">
            <v>0</v>
          </cell>
        </row>
        <row r="2850">
          <cell r="A2850" t="str">
            <v>FLORESTA-PE</v>
          </cell>
          <cell r="B2850" t="str">
            <v>PE</v>
          </cell>
          <cell r="C2850">
            <v>0</v>
          </cell>
          <cell r="D2850">
            <v>0</v>
          </cell>
          <cell r="E2850">
            <v>0</v>
          </cell>
          <cell r="F2850">
            <v>0</v>
          </cell>
          <cell r="G2850">
            <v>0</v>
          </cell>
          <cell r="H2850">
            <v>0</v>
          </cell>
          <cell r="K2850">
            <v>0</v>
          </cell>
          <cell r="L2850">
            <v>0</v>
          </cell>
          <cell r="M2850">
            <v>0</v>
          </cell>
          <cell r="N2850">
            <v>0</v>
          </cell>
        </row>
        <row r="2851">
          <cell r="A2851" t="str">
            <v>FREI MIGUELINHO-PE</v>
          </cell>
          <cell r="B2851" t="str">
            <v>PE</v>
          </cell>
          <cell r="C2851">
            <v>0</v>
          </cell>
          <cell r="D2851">
            <v>0</v>
          </cell>
          <cell r="E2851">
            <v>0</v>
          </cell>
          <cell r="F2851">
            <v>0</v>
          </cell>
          <cell r="G2851">
            <v>0</v>
          </cell>
          <cell r="H2851">
            <v>0</v>
          </cell>
          <cell r="K2851">
            <v>0</v>
          </cell>
          <cell r="L2851">
            <v>0</v>
          </cell>
          <cell r="M2851">
            <v>0</v>
          </cell>
          <cell r="N2851">
            <v>0</v>
          </cell>
        </row>
        <row r="2852">
          <cell r="A2852" t="str">
            <v>GAMELEIRA-PE</v>
          </cell>
          <cell r="B2852" t="str">
            <v>PE</v>
          </cell>
          <cell r="C2852">
            <v>0</v>
          </cell>
          <cell r="D2852">
            <v>0</v>
          </cell>
          <cell r="E2852">
            <v>0</v>
          </cell>
          <cell r="F2852">
            <v>0</v>
          </cell>
          <cell r="G2852">
            <v>0</v>
          </cell>
          <cell r="H2852">
            <v>0</v>
          </cell>
          <cell r="K2852">
            <v>0</v>
          </cell>
          <cell r="L2852">
            <v>0</v>
          </cell>
          <cell r="M2852">
            <v>0</v>
          </cell>
          <cell r="N2852">
            <v>0</v>
          </cell>
        </row>
        <row r="2853">
          <cell r="A2853" t="str">
            <v>GARANHUNS-PE</v>
          </cell>
          <cell r="B2853" t="str">
            <v>PE</v>
          </cell>
          <cell r="C2853">
            <v>0</v>
          </cell>
          <cell r="D2853">
            <v>0</v>
          </cell>
          <cell r="E2853">
            <v>0</v>
          </cell>
          <cell r="F2853">
            <v>0</v>
          </cell>
          <cell r="G2853">
            <v>0</v>
          </cell>
          <cell r="H2853">
            <v>0</v>
          </cell>
          <cell r="K2853">
            <v>0</v>
          </cell>
          <cell r="L2853">
            <v>0</v>
          </cell>
          <cell r="M2853">
            <v>0</v>
          </cell>
          <cell r="N2853">
            <v>0</v>
          </cell>
        </row>
        <row r="2854">
          <cell r="A2854" t="str">
            <v>GLORIA DO GOITA-PE</v>
          </cell>
          <cell r="B2854" t="str">
            <v>PE</v>
          </cell>
          <cell r="C2854">
            <v>0</v>
          </cell>
          <cell r="D2854">
            <v>0</v>
          </cell>
          <cell r="E2854">
            <v>0</v>
          </cell>
          <cell r="F2854">
            <v>0</v>
          </cell>
          <cell r="G2854">
            <v>0</v>
          </cell>
          <cell r="H2854">
            <v>0</v>
          </cell>
          <cell r="K2854">
            <v>0</v>
          </cell>
          <cell r="L2854">
            <v>0</v>
          </cell>
          <cell r="M2854">
            <v>0</v>
          </cell>
          <cell r="N2854">
            <v>0</v>
          </cell>
        </row>
        <row r="2855">
          <cell r="A2855" t="str">
            <v>GOIANA-PE</v>
          </cell>
          <cell r="B2855" t="str">
            <v>PE</v>
          </cell>
          <cell r="C2855">
            <v>0</v>
          </cell>
          <cell r="D2855">
            <v>9.4100203999999995E-5</v>
          </cell>
          <cell r="E2855">
            <v>0</v>
          </cell>
          <cell r="F2855">
            <v>0</v>
          </cell>
          <cell r="G2855">
            <v>0</v>
          </cell>
          <cell r="H2855">
            <v>9.4100204098805182E-5</v>
          </cell>
          <cell r="K2855">
            <v>0</v>
          </cell>
          <cell r="L2855">
            <v>0</v>
          </cell>
          <cell r="M2855">
            <v>0</v>
          </cell>
          <cell r="N2855">
            <v>0</v>
          </cell>
        </row>
        <row r="2856">
          <cell r="A2856" t="str">
            <v>GRANITO-PE</v>
          </cell>
          <cell r="B2856" t="str">
            <v>PE</v>
          </cell>
          <cell r="C2856">
            <v>0</v>
          </cell>
          <cell r="D2856">
            <v>0</v>
          </cell>
          <cell r="E2856">
            <v>0</v>
          </cell>
          <cell r="F2856">
            <v>0</v>
          </cell>
          <cell r="G2856">
            <v>0</v>
          </cell>
          <cell r="H2856">
            <v>0</v>
          </cell>
          <cell r="K2856">
            <v>0</v>
          </cell>
          <cell r="L2856">
            <v>0</v>
          </cell>
          <cell r="M2856">
            <v>0</v>
          </cell>
          <cell r="N2856">
            <v>0</v>
          </cell>
        </row>
        <row r="2857">
          <cell r="A2857" t="str">
            <v>GRAVATA-PE</v>
          </cell>
          <cell r="B2857" t="str">
            <v>PE</v>
          </cell>
          <cell r="C2857">
            <v>0</v>
          </cell>
          <cell r="D2857">
            <v>0</v>
          </cell>
          <cell r="E2857">
            <v>0</v>
          </cell>
          <cell r="F2857">
            <v>0</v>
          </cell>
          <cell r="G2857">
            <v>0</v>
          </cell>
          <cell r="H2857">
            <v>0</v>
          </cell>
          <cell r="K2857">
            <v>0</v>
          </cell>
          <cell r="L2857">
            <v>0</v>
          </cell>
          <cell r="M2857">
            <v>0</v>
          </cell>
          <cell r="N2857">
            <v>0</v>
          </cell>
        </row>
        <row r="2858">
          <cell r="A2858" t="str">
            <v>IATI-PE</v>
          </cell>
          <cell r="B2858" t="str">
            <v>PE</v>
          </cell>
          <cell r="C2858">
            <v>0</v>
          </cell>
          <cell r="D2858">
            <v>0</v>
          </cell>
          <cell r="E2858">
            <v>0</v>
          </cell>
          <cell r="F2858">
            <v>0</v>
          </cell>
          <cell r="G2858">
            <v>0</v>
          </cell>
          <cell r="H2858">
            <v>0</v>
          </cell>
          <cell r="K2858">
            <v>0</v>
          </cell>
          <cell r="L2858">
            <v>0</v>
          </cell>
          <cell r="M2858">
            <v>0</v>
          </cell>
          <cell r="N2858">
            <v>0</v>
          </cell>
        </row>
        <row r="2859">
          <cell r="A2859" t="str">
            <v>IBIMIRIM-PE</v>
          </cell>
          <cell r="B2859" t="str">
            <v>PE</v>
          </cell>
          <cell r="C2859">
            <v>0</v>
          </cell>
          <cell r="D2859">
            <v>0</v>
          </cell>
          <cell r="E2859">
            <v>0</v>
          </cell>
          <cell r="F2859">
            <v>0</v>
          </cell>
          <cell r="G2859">
            <v>0</v>
          </cell>
          <cell r="H2859">
            <v>0</v>
          </cell>
          <cell r="K2859">
            <v>0</v>
          </cell>
          <cell r="L2859">
            <v>0</v>
          </cell>
          <cell r="M2859">
            <v>0</v>
          </cell>
          <cell r="N2859">
            <v>0</v>
          </cell>
        </row>
        <row r="2860">
          <cell r="A2860" t="str">
            <v>IBIRAJUBA-PE</v>
          </cell>
          <cell r="B2860" t="str">
            <v>PE</v>
          </cell>
          <cell r="C2860">
            <v>0</v>
          </cell>
          <cell r="D2860">
            <v>0</v>
          </cell>
          <cell r="E2860">
            <v>0</v>
          </cell>
          <cell r="F2860">
            <v>0</v>
          </cell>
          <cell r="G2860">
            <v>0</v>
          </cell>
          <cell r="H2860">
            <v>0</v>
          </cell>
          <cell r="K2860">
            <v>0</v>
          </cell>
          <cell r="L2860">
            <v>0</v>
          </cell>
          <cell r="M2860">
            <v>0</v>
          </cell>
          <cell r="N2860">
            <v>0</v>
          </cell>
        </row>
        <row r="2861">
          <cell r="A2861" t="str">
            <v>IGARASSU-PE</v>
          </cell>
          <cell r="B2861" t="str">
            <v>PE</v>
          </cell>
          <cell r="C2861">
            <v>0</v>
          </cell>
          <cell r="D2861">
            <v>3.7545706000000005E-5</v>
          </cell>
          <cell r="E2861">
            <v>0</v>
          </cell>
          <cell r="F2861">
            <v>0</v>
          </cell>
          <cell r="G2861">
            <v>0</v>
          </cell>
          <cell r="H2861">
            <v>3.7545706039422985E-5</v>
          </cell>
          <cell r="K2861">
            <v>0</v>
          </cell>
          <cell r="L2861">
            <v>0</v>
          </cell>
          <cell r="M2861">
            <v>0</v>
          </cell>
          <cell r="N2861">
            <v>0</v>
          </cell>
        </row>
        <row r="2862">
          <cell r="A2862" t="str">
            <v>IGUARACI-PE</v>
          </cell>
          <cell r="B2862" t="str">
            <v>PE</v>
          </cell>
          <cell r="C2862">
            <v>0</v>
          </cell>
          <cell r="D2862">
            <v>0</v>
          </cell>
          <cell r="E2862">
            <v>0</v>
          </cell>
          <cell r="F2862">
            <v>0</v>
          </cell>
          <cell r="G2862">
            <v>0</v>
          </cell>
          <cell r="H2862">
            <v>0</v>
          </cell>
          <cell r="K2862">
            <v>0</v>
          </cell>
          <cell r="L2862">
            <v>0</v>
          </cell>
          <cell r="M2862">
            <v>0</v>
          </cell>
          <cell r="N2862">
            <v>0</v>
          </cell>
        </row>
        <row r="2863">
          <cell r="A2863" t="str">
            <v>INAJA-PE</v>
          </cell>
          <cell r="B2863" t="str">
            <v>PE</v>
          </cell>
          <cell r="C2863">
            <v>0</v>
          </cell>
          <cell r="D2863">
            <v>0</v>
          </cell>
          <cell r="E2863">
            <v>0</v>
          </cell>
          <cell r="F2863">
            <v>0</v>
          </cell>
          <cell r="G2863">
            <v>0</v>
          </cell>
          <cell r="H2863">
            <v>0</v>
          </cell>
          <cell r="K2863">
            <v>0</v>
          </cell>
          <cell r="L2863">
            <v>0</v>
          </cell>
          <cell r="M2863">
            <v>0</v>
          </cell>
          <cell r="N2863">
            <v>0</v>
          </cell>
        </row>
        <row r="2864">
          <cell r="A2864" t="str">
            <v>INGAZEIRA-PE</v>
          </cell>
          <cell r="B2864" t="str">
            <v>PE</v>
          </cell>
          <cell r="C2864">
            <v>0</v>
          </cell>
          <cell r="D2864">
            <v>0</v>
          </cell>
          <cell r="E2864">
            <v>0</v>
          </cell>
          <cell r="F2864">
            <v>0</v>
          </cell>
          <cell r="G2864">
            <v>0</v>
          </cell>
          <cell r="H2864">
            <v>0</v>
          </cell>
          <cell r="K2864">
            <v>0</v>
          </cell>
          <cell r="L2864">
            <v>0</v>
          </cell>
          <cell r="M2864">
            <v>0</v>
          </cell>
          <cell r="N2864">
            <v>0</v>
          </cell>
        </row>
        <row r="2865">
          <cell r="A2865" t="str">
            <v>IPOJUCA-PE</v>
          </cell>
          <cell r="B2865" t="str">
            <v>PE</v>
          </cell>
          <cell r="C2865">
            <v>0</v>
          </cell>
          <cell r="D2865">
            <v>1.19145349E-4</v>
          </cell>
          <cell r="E2865">
            <v>4.2527853599999997E-3</v>
          </cell>
          <cell r="F2865">
            <v>4.0950640800000004E-3</v>
          </cell>
          <cell r="G2865">
            <v>4.2527854293204015E-3</v>
          </cell>
          <cell r="H2865">
            <v>4.2142094334249192E-3</v>
          </cell>
          <cell r="K2865">
            <v>0</v>
          </cell>
          <cell r="L2865">
            <v>0</v>
          </cell>
          <cell r="M2865">
            <v>0</v>
          </cell>
          <cell r="N2865">
            <v>0</v>
          </cell>
        </row>
        <row r="2866">
          <cell r="A2866" t="str">
            <v>IPUBI-PE</v>
          </cell>
          <cell r="B2866" t="str">
            <v>PE</v>
          </cell>
          <cell r="C2866">
            <v>0</v>
          </cell>
          <cell r="D2866">
            <v>0</v>
          </cell>
          <cell r="E2866">
            <v>0</v>
          </cell>
          <cell r="F2866">
            <v>0</v>
          </cell>
          <cell r="G2866">
            <v>0</v>
          </cell>
          <cell r="H2866">
            <v>0</v>
          </cell>
          <cell r="K2866">
            <v>0</v>
          </cell>
          <cell r="L2866">
            <v>0</v>
          </cell>
          <cell r="M2866">
            <v>0</v>
          </cell>
          <cell r="N2866">
            <v>0</v>
          </cell>
        </row>
        <row r="2867">
          <cell r="A2867" t="str">
            <v>ITACURUBA-PE</v>
          </cell>
          <cell r="B2867" t="str">
            <v>PE</v>
          </cell>
          <cell r="C2867">
            <v>0</v>
          </cell>
          <cell r="D2867">
            <v>0</v>
          </cell>
          <cell r="E2867">
            <v>0</v>
          </cell>
          <cell r="F2867">
            <v>0</v>
          </cell>
          <cell r="G2867">
            <v>0</v>
          </cell>
          <cell r="H2867">
            <v>0</v>
          </cell>
          <cell r="K2867">
            <v>0</v>
          </cell>
          <cell r="L2867">
            <v>0</v>
          </cell>
          <cell r="M2867">
            <v>0</v>
          </cell>
          <cell r="N2867">
            <v>0</v>
          </cell>
        </row>
        <row r="2868">
          <cell r="A2868" t="str">
            <v>ITAIBA-PE</v>
          </cell>
          <cell r="B2868" t="str">
            <v>PE</v>
          </cell>
          <cell r="C2868">
            <v>0</v>
          </cell>
          <cell r="D2868">
            <v>0</v>
          </cell>
          <cell r="E2868">
            <v>0</v>
          </cell>
          <cell r="F2868">
            <v>0</v>
          </cell>
          <cell r="G2868">
            <v>0</v>
          </cell>
          <cell r="H2868">
            <v>0</v>
          </cell>
          <cell r="K2868">
            <v>0</v>
          </cell>
          <cell r="L2868">
            <v>0</v>
          </cell>
          <cell r="M2868">
            <v>0</v>
          </cell>
          <cell r="N2868">
            <v>0</v>
          </cell>
        </row>
        <row r="2869">
          <cell r="A2869" t="str">
            <v>ITAMARACA-PE</v>
          </cell>
          <cell r="B2869" t="str">
            <v>PE</v>
          </cell>
          <cell r="C2869">
            <v>0</v>
          </cell>
          <cell r="D2869">
            <v>0</v>
          </cell>
          <cell r="E2869">
            <v>0</v>
          </cell>
          <cell r="F2869">
            <v>0</v>
          </cell>
          <cell r="G2869">
            <v>0</v>
          </cell>
          <cell r="H2869">
            <v>0</v>
          </cell>
          <cell r="K2869">
            <v>0</v>
          </cell>
          <cell r="L2869">
            <v>0</v>
          </cell>
          <cell r="M2869">
            <v>0</v>
          </cell>
          <cell r="N2869">
            <v>0</v>
          </cell>
        </row>
        <row r="2870">
          <cell r="A2870" t="str">
            <v>ITAMBE-PE</v>
          </cell>
          <cell r="B2870" t="str">
            <v>PE</v>
          </cell>
          <cell r="C2870">
            <v>0</v>
          </cell>
          <cell r="D2870">
            <v>0</v>
          </cell>
          <cell r="E2870">
            <v>0</v>
          </cell>
          <cell r="F2870">
            <v>0</v>
          </cell>
          <cell r="G2870">
            <v>0</v>
          </cell>
          <cell r="H2870">
            <v>0</v>
          </cell>
          <cell r="K2870">
            <v>0</v>
          </cell>
          <cell r="L2870">
            <v>0</v>
          </cell>
          <cell r="M2870">
            <v>0</v>
          </cell>
          <cell r="N2870">
            <v>0</v>
          </cell>
        </row>
        <row r="2871">
          <cell r="A2871" t="str">
            <v>ITAPETIM-PE</v>
          </cell>
          <cell r="B2871" t="str">
            <v>PE</v>
          </cell>
          <cell r="C2871">
            <v>0</v>
          </cell>
          <cell r="D2871">
            <v>0</v>
          </cell>
          <cell r="E2871">
            <v>0</v>
          </cell>
          <cell r="F2871">
            <v>0</v>
          </cell>
          <cell r="G2871">
            <v>0</v>
          </cell>
          <cell r="H2871">
            <v>0</v>
          </cell>
          <cell r="K2871">
            <v>0</v>
          </cell>
          <cell r="L2871">
            <v>0</v>
          </cell>
          <cell r="M2871">
            <v>0</v>
          </cell>
          <cell r="N2871">
            <v>0</v>
          </cell>
        </row>
        <row r="2872">
          <cell r="A2872" t="str">
            <v>ITAPISSUMA-PE</v>
          </cell>
          <cell r="B2872" t="str">
            <v>PE</v>
          </cell>
          <cell r="C2872">
            <v>0</v>
          </cell>
          <cell r="D2872">
            <v>0</v>
          </cell>
          <cell r="E2872">
            <v>0</v>
          </cell>
          <cell r="F2872">
            <v>0</v>
          </cell>
          <cell r="G2872">
            <v>0</v>
          </cell>
          <cell r="H2872">
            <v>0</v>
          </cell>
          <cell r="K2872">
            <v>0</v>
          </cell>
          <cell r="L2872">
            <v>0</v>
          </cell>
          <cell r="M2872">
            <v>0</v>
          </cell>
          <cell r="N2872">
            <v>0</v>
          </cell>
        </row>
        <row r="2873">
          <cell r="A2873" t="str">
            <v>ITAQUITINGA-PE</v>
          </cell>
          <cell r="B2873" t="str">
            <v>PE</v>
          </cell>
          <cell r="C2873">
            <v>0</v>
          </cell>
          <cell r="D2873">
            <v>0</v>
          </cell>
          <cell r="E2873">
            <v>0</v>
          </cell>
          <cell r="F2873">
            <v>0</v>
          </cell>
          <cell r="G2873">
            <v>0</v>
          </cell>
          <cell r="H2873">
            <v>0</v>
          </cell>
          <cell r="K2873">
            <v>0</v>
          </cell>
          <cell r="L2873">
            <v>0</v>
          </cell>
          <cell r="M2873">
            <v>0</v>
          </cell>
          <cell r="N2873">
            <v>0</v>
          </cell>
        </row>
        <row r="2874">
          <cell r="A2874" t="str">
            <v>JABOATAO DOS GUARARAPES-PE</v>
          </cell>
          <cell r="B2874" t="str">
            <v>PE</v>
          </cell>
          <cell r="C2874">
            <v>0</v>
          </cell>
          <cell r="D2874">
            <v>6.7093221999999997E-5</v>
          </cell>
          <cell r="E2874">
            <v>0</v>
          </cell>
          <cell r="F2874">
            <v>0</v>
          </cell>
          <cell r="G2874">
            <v>0</v>
          </cell>
          <cell r="H2874">
            <v>6.7093222070447862E-5</v>
          </cell>
          <cell r="K2874">
            <v>0</v>
          </cell>
          <cell r="L2874">
            <v>0</v>
          </cell>
          <cell r="M2874">
            <v>0</v>
          </cell>
          <cell r="N2874">
            <v>0</v>
          </cell>
        </row>
        <row r="2875">
          <cell r="A2875" t="str">
            <v>JAQUEIRA-PE</v>
          </cell>
          <cell r="B2875" t="str">
            <v>PE</v>
          </cell>
          <cell r="C2875">
            <v>0</v>
          </cell>
          <cell r="D2875">
            <v>0</v>
          </cell>
          <cell r="E2875">
            <v>0</v>
          </cell>
          <cell r="F2875">
            <v>0</v>
          </cell>
          <cell r="G2875">
            <v>0</v>
          </cell>
          <cell r="H2875">
            <v>0</v>
          </cell>
          <cell r="K2875">
            <v>0</v>
          </cell>
          <cell r="L2875">
            <v>0</v>
          </cell>
          <cell r="M2875">
            <v>0</v>
          </cell>
          <cell r="N2875">
            <v>0</v>
          </cell>
        </row>
        <row r="2876">
          <cell r="A2876" t="str">
            <v>JATAUBA-PE</v>
          </cell>
          <cell r="B2876" t="str">
            <v>PE</v>
          </cell>
          <cell r="C2876">
            <v>0</v>
          </cell>
          <cell r="D2876">
            <v>0</v>
          </cell>
          <cell r="E2876">
            <v>0</v>
          </cell>
          <cell r="F2876">
            <v>0</v>
          </cell>
          <cell r="G2876">
            <v>0</v>
          </cell>
          <cell r="H2876">
            <v>0</v>
          </cell>
          <cell r="K2876">
            <v>0</v>
          </cell>
          <cell r="L2876">
            <v>0</v>
          </cell>
          <cell r="M2876">
            <v>0</v>
          </cell>
          <cell r="N2876">
            <v>0</v>
          </cell>
        </row>
        <row r="2877">
          <cell r="A2877" t="str">
            <v>JATOBA-PE</v>
          </cell>
          <cell r="B2877" t="str">
            <v>PE</v>
          </cell>
          <cell r="C2877">
            <v>0</v>
          </cell>
          <cell r="D2877">
            <v>0</v>
          </cell>
          <cell r="E2877">
            <v>0</v>
          </cell>
          <cell r="F2877">
            <v>0</v>
          </cell>
          <cell r="G2877">
            <v>0</v>
          </cell>
          <cell r="H2877">
            <v>0</v>
          </cell>
          <cell r="K2877">
            <v>0</v>
          </cell>
          <cell r="L2877">
            <v>0</v>
          </cell>
          <cell r="M2877">
            <v>0</v>
          </cell>
          <cell r="N2877">
            <v>0</v>
          </cell>
        </row>
        <row r="2878">
          <cell r="A2878" t="str">
            <v>JOAO ALFREDO-PE</v>
          </cell>
          <cell r="B2878" t="str">
            <v>PE</v>
          </cell>
          <cell r="C2878">
            <v>0</v>
          </cell>
          <cell r="D2878">
            <v>0</v>
          </cell>
          <cell r="E2878">
            <v>0</v>
          </cell>
          <cell r="F2878">
            <v>0</v>
          </cell>
          <cell r="G2878">
            <v>0</v>
          </cell>
          <cell r="H2878">
            <v>0</v>
          </cell>
          <cell r="K2878">
            <v>0</v>
          </cell>
          <cell r="L2878">
            <v>0</v>
          </cell>
          <cell r="M2878">
            <v>0</v>
          </cell>
          <cell r="N2878">
            <v>0</v>
          </cell>
        </row>
        <row r="2879">
          <cell r="A2879" t="str">
            <v>JOAQUIM NABUCO-PE</v>
          </cell>
          <cell r="B2879" t="str">
            <v>PE</v>
          </cell>
          <cell r="C2879">
            <v>0</v>
          </cell>
          <cell r="D2879">
            <v>0</v>
          </cell>
          <cell r="E2879">
            <v>0</v>
          </cell>
          <cell r="F2879">
            <v>0</v>
          </cell>
          <cell r="G2879">
            <v>0</v>
          </cell>
          <cell r="H2879">
            <v>0</v>
          </cell>
          <cell r="K2879">
            <v>0</v>
          </cell>
          <cell r="L2879">
            <v>0</v>
          </cell>
          <cell r="M2879">
            <v>0</v>
          </cell>
          <cell r="N2879">
            <v>0</v>
          </cell>
        </row>
        <row r="2880">
          <cell r="A2880" t="str">
            <v>JUCATI-PE</v>
          </cell>
          <cell r="B2880" t="str">
            <v>PE</v>
          </cell>
          <cell r="C2880">
            <v>0</v>
          </cell>
          <cell r="D2880">
            <v>0</v>
          </cell>
          <cell r="E2880">
            <v>0</v>
          </cell>
          <cell r="F2880">
            <v>0</v>
          </cell>
          <cell r="G2880">
            <v>0</v>
          </cell>
          <cell r="H2880">
            <v>0</v>
          </cell>
          <cell r="K2880">
            <v>0</v>
          </cell>
          <cell r="L2880">
            <v>0</v>
          </cell>
          <cell r="M2880">
            <v>0</v>
          </cell>
          <cell r="N2880">
            <v>0</v>
          </cell>
        </row>
        <row r="2881">
          <cell r="A2881" t="str">
            <v>JUPI-PE</v>
          </cell>
          <cell r="B2881" t="str">
            <v>PE</v>
          </cell>
          <cell r="C2881">
            <v>0</v>
          </cell>
          <cell r="D2881">
            <v>0</v>
          </cell>
          <cell r="E2881">
            <v>0</v>
          </cell>
          <cell r="F2881">
            <v>0</v>
          </cell>
          <cell r="G2881">
            <v>0</v>
          </cell>
          <cell r="H2881">
            <v>0</v>
          </cell>
          <cell r="K2881">
            <v>0</v>
          </cell>
          <cell r="L2881">
            <v>0</v>
          </cell>
          <cell r="M2881">
            <v>0</v>
          </cell>
          <cell r="N2881">
            <v>0</v>
          </cell>
        </row>
        <row r="2882">
          <cell r="A2882" t="str">
            <v>JUREMA-PE</v>
          </cell>
          <cell r="B2882" t="str">
            <v>PE</v>
          </cell>
          <cell r="C2882">
            <v>0</v>
          </cell>
          <cell r="D2882">
            <v>0</v>
          </cell>
          <cell r="E2882">
            <v>0</v>
          </cell>
          <cell r="F2882">
            <v>0</v>
          </cell>
          <cell r="G2882">
            <v>0</v>
          </cell>
          <cell r="H2882">
            <v>0</v>
          </cell>
          <cell r="K2882">
            <v>0</v>
          </cell>
          <cell r="L2882">
            <v>0</v>
          </cell>
          <cell r="M2882">
            <v>0</v>
          </cell>
          <cell r="N2882">
            <v>0</v>
          </cell>
        </row>
        <row r="2883">
          <cell r="A2883" t="str">
            <v>LAGOA DO CARRO-PE</v>
          </cell>
          <cell r="B2883" t="str">
            <v>PE</v>
          </cell>
          <cell r="C2883">
            <v>0</v>
          </cell>
          <cell r="D2883">
            <v>0</v>
          </cell>
          <cell r="E2883">
            <v>0</v>
          </cell>
          <cell r="F2883">
            <v>0</v>
          </cell>
          <cell r="G2883">
            <v>0</v>
          </cell>
          <cell r="H2883">
            <v>0</v>
          </cell>
          <cell r="K2883">
            <v>0</v>
          </cell>
          <cell r="L2883">
            <v>0</v>
          </cell>
          <cell r="M2883">
            <v>0</v>
          </cell>
          <cell r="N2883">
            <v>0</v>
          </cell>
        </row>
        <row r="2884">
          <cell r="A2884" t="str">
            <v>LAGOA DO ITAENGA-PE</v>
          </cell>
          <cell r="B2884" t="str">
            <v>PE</v>
          </cell>
          <cell r="C2884">
            <v>0</v>
          </cell>
          <cell r="D2884">
            <v>0</v>
          </cell>
          <cell r="E2884">
            <v>0</v>
          </cell>
          <cell r="F2884">
            <v>0</v>
          </cell>
          <cell r="G2884">
            <v>0</v>
          </cell>
          <cell r="H2884">
            <v>0</v>
          </cell>
          <cell r="K2884">
            <v>0</v>
          </cell>
          <cell r="L2884">
            <v>0</v>
          </cell>
          <cell r="M2884">
            <v>0</v>
          </cell>
          <cell r="N2884">
            <v>0</v>
          </cell>
        </row>
        <row r="2885">
          <cell r="A2885" t="str">
            <v>LAGOA DO OURO-PE</v>
          </cell>
          <cell r="B2885" t="str">
            <v>PE</v>
          </cell>
          <cell r="C2885">
            <v>0</v>
          </cell>
          <cell r="D2885">
            <v>0</v>
          </cell>
          <cell r="E2885">
            <v>0</v>
          </cell>
          <cell r="F2885">
            <v>0</v>
          </cell>
          <cell r="G2885">
            <v>0</v>
          </cell>
          <cell r="H2885">
            <v>0</v>
          </cell>
          <cell r="K2885">
            <v>0</v>
          </cell>
          <cell r="L2885">
            <v>0</v>
          </cell>
          <cell r="M2885">
            <v>0</v>
          </cell>
          <cell r="N2885">
            <v>0</v>
          </cell>
        </row>
        <row r="2886">
          <cell r="A2886" t="str">
            <v>LAGOA DOS GATOS-PE</v>
          </cell>
          <cell r="B2886" t="str">
            <v>PE</v>
          </cell>
          <cell r="C2886">
            <v>0</v>
          </cell>
          <cell r="D2886">
            <v>0</v>
          </cell>
          <cell r="E2886">
            <v>0</v>
          </cell>
          <cell r="F2886">
            <v>0</v>
          </cell>
          <cell r="G2886">
            <v>0</v>
          </cell>
          <cell r="H2886">
            <v>0</v>
          </cell>
          <cell r="K2886">
            <v>0</v>
          </cell>
          <cell r="L2886">
            <v>0</v>
          </cell>
          <cell r="M2886">
            <v>0</v>
          </cell>
          <cell r="N2886">
            <v>0</v>
          </cell>
        </row>
        <row r="2887">
          <cell r="A2887" t="str">
            <v>LAGOA GRANDE-PE</v>
          </cell>
          <cell r="B2887" t="str">
            <v>PE</v>
          </cell>
          <cell r="C2887">
            <v>0</v>
          </cell>
          <cell r="D2887">
            <v>0</v>
          </cell>
          <cell r="E2887">
            <v>0</v>
          </cell>
          <cell r="F2887">
            <v>0</v>
          </cell>
          <cell r="G2887">
            <v>0</v>
          </cell>
          <cell r="H2887">
            <v>0</v>
          </cell>
          <cell r="K2887">
            <v>0</v>
          </cell>
          <cell r="L2887">
            <v>0</v>
          </cell>
          <cell r="M2887">
            <v>0</v>
          </cell>
          <cell r="N2887">
            <v>0</v>
          </cell>
        </row>
        <row r="2888">
          <cell r="A2888" t="str">
            <v>LAJEDO-PE</v>
          </cell>
          <cell r="B2888" t="str">
            <v>PE</v>
          </cell>
          <cell r="C2888">
            <v>0</v>
          </cell>
          <cell r="D2888">
            <v>0</v>
          </cell>
          <cell r="E2888">
            <v>0</v>
          </cell>
          <cell r="F2888">
            <v>0</v>
          </cell>
          <cell r="G2888">
            <v>0</v>
          </cell>
          <cell r="H2888">
            <v>0</v>
          </cell>
          <cell r="K2888">
            <v>0</v>
          </cell>
          <cell r="L2888">
            <v>0</v>
          </cell>
          <cell r="M2888">
            <v>0</v>
          </cell>
          <cell r="N2888">
            <v>0</v>
          </cell>
        </row>
        <row r="2889">
          <cell r="A2889" t="str">
            <v>LIMOEIRO-PE</v>
          </cell>
          <cell r="B2889" t="str">
            <v>PE</v>
          </cell>
          <cell r="C2889">
            <v>0</v>
          </cell>
          <cell r="D2889">
            <v>0</v>
          </cell>
          <cell r="E2889">
            <v>0</v>
          </cell>
          <cell r="F2889">
            <v>0</v>
          </cell>
          <cell r="G2889">
            <v>0</v>
          </cell>
          <cell r="H2889">
            <v>0</v>
          </cell>
          <cell r="K2889">
            <v>0</v>
          </cell>
          <cell r="L2889">
            <v>0</v>
          </cell>
          <cell r="M2889">
            <v>0</v>
          </cell>
          <cell r="N2889">
            <v>0</v>
          </cell>
        </row>
        <row r="2890">
          <cell r="A2890" t="str">
            <v>MACAPARANA-PE</v>
          </cell>
          <cell r="B2890" t="str">
            <v>PE</v>
          </cell>
          <cell r="C2890">
            <v>0</v>
          </cell>
          <cell r="D2890">
            <v>0</v>
          </cell>
          <cell r="E2890">
            <v>0</v>
          </cell>
          <cell r="F2890">
            <v>0</v>
          </cell>
          <cell r="G2890">
            <v>0</v>
          </cell>
          <cell r="H2890">
            <v>0</v>
          </cell>
          <cell r="K2890">
            <v>0</v>
          </cell>
          <cell r="L2890">
            <v>0</v>
          </cell>
          <cell r="M2890">
            <v>0</v>
          </cell>
          <cell r="N2890">
            <v>0</v>
          </cell>
        </row>
        <row r="2891">
          <cell r="A2891" t="str">
            <v>MACHADOS-PE</v>
          </cell>
          <cell r="B2891" t="str">
            <v>PE</v>
          </cell>
          <cell r="C2891">
            <v>0</v>
          </cell>
          <cell r="D2891">
            <v>0</v>
          </cell>
          <cell r="E2891">
            <v>0</v>
          </cell>
          <cell r="F2891">
            <v>0</v>
          </cell>
          <cell r="G2891">
            <v>0</v>
          </cell>
          <cell r="H2891">
            <v>0</v>
          </cell>
          <cell r="K2891">
            <v>0</v>
          </cell>
          <cell r="L2891">
            <v>0</v>
          </cell>
          <cell r="M2891">
            <v>0</v>
          </cell>
          <cell r="N2891">
            <v>0</v>
          </cell>
        </row>
        <row r="2892">
          <cell r="A2892" t="str">
            <v>MANARI-PE</v>
          </cell>
          <cell r="B2892" t="str">
            <v>PE</v>
          </cell>
          <cell r="C2892">
            <v>0</v>
          </cell>
          <cell r="D2892">
            <v>0</v>
          </cell>
          <cell r="E2892">
            <v>0</v>
          </cell>
          <cell r="F2892">
            <v>0</v>
          </cell>
          <cell r="G2892">
            <v>0</v>
          </cell>
          <cell r="H2892">
            <v>0</v>
          </cell>
          <cell r="K2892">
            <v>0</v>
          </cell>
          <cell r="L2892">
            <v>0</v>
          </cell>
          <cell r="M2892">
            <v>0</v>
          </cell>
          <cell r="N2892">
            <v>0</v>
          </cell>
        </row>
        <row r="2893">
          <cell r="A2893" t="str">
            <v>MARAIAL-PE</v>
          </cell>
          <cell r="B2893" t="str">
            <v>PE</v>
          </cell>
          <cell r="C2893">
            <v>0</v>
          </cell>
          <cell r="D2893">
            <v>0</v>
          </cell>
          <cell r="E2893">
            <v>0</v>
          </cell>
          <cell r="F2893">
            <v>0</v>
          </cell>
          <cell r="G2893">
            <v>0</v>
          </cell>
          <cell r="H2893">
            <v>0</v>
          </cell>
          <cell r="K2893">
            <v>0</v>
          </cell>
          <cell r="L2893">
            <v>0</v>
          </cell>
          <cell r="M2893">
            <v>0</v>
          </cell>
          <cell r="N2893">
            <v>0</v>
          </cell>
        </row>
        <row r="2894">
          <cell r="A2894" t="str">
            <v>MIRANDIBA-PE</v>
          </cell>
          <cell r="B2894" t="str">
            <v>PE</v>
          </cell>
          <cell r="C2894">
            <v>0</v>
          </cell>
          <cell r="D2894">
            <v>0</v>
          </cell>
          <cell r="E2894">
            <v>0</v>
          </cell>
          <cell r="F2894">
            <v>0</v>
          </cell>
          <cell r="G2894">
            <v>0</v>
          </cell>
          <cell r="H2894">
            <v>0</v>
          </cell>
          <cell r="K2894">
            <v>0</v>
          </cell>
          <cell r="L2894">
            <v>0</v>
          </cell>
          <cell r="M2894">
            <v>0</v>
          </cell>
          <cell r="N2894">
            <v>0</v>
          </cell>
        </row>
        <row r="2895">
          <cell r="A2895" t="str">
            <v>MOREILANDIA-PE</v>
          </cell>
          <cell r="B2895" t="str">
            <v>PE</v>
          </cell>
          <cell r="C2895">
            <v>0</v>
          </cell>
          <cell r="D2895">
            <v>0</v>
          </cell>
          <cell r="E2895">
            <v>0</v>
          </cell>
          <cell r="F2895">
            <v>0</v>
          </cell>
          <cell r="G2895">
            <v>0</v>
          </cell>
          <cell r="H2895">
            <v>0</v>
          </cell>
          <cell r="K2895">
            <v>0</v>
          </cell>
          <cell r="L2895">
            <v>0</v>
          </cell>
          <cell r="M2895">
            <v>0</v>
          </cell>
          <cell r="N2895">
            <v>0</v>
          </cell>
        </row>
        <row r="2896">
          <cell r="A2896" t="str">
            <v>MORENO-PE</v>
          </cell>
          <cell r="B2896" t="str">
            <v>PE</v>
          </cell>
          <cell r="C2896">
            <v>0</v>
          </cell>
          <cell r="D2896">
            <v>0</v>
          </cell>
          <cell r="E2896">
            <v>0</v>
          </cell>
          <cell r="F2896">
            <v>0</v>
          </cell>
          <cell r="G2896">
            <v>0</v>
          </cell>
          <cell r="H2896">
            <v>0</v>
          </cell>
          <cell r="K2896">
            <v>0</v>
          </cell>
          <cell r="L2896">
            <v>0</v>
          </cell>
          <cell r="M2896">
            <v>0</v>
          </cell>
          <cell r="N2896">
            <v>0</v>
          </cell>
        </row>
        <row r="2897">
          <cell r="A2897" t="str">
            <v>NAZARE DA MATA-PE</v>
          </cell>
          <cell r="B2897" t="str">
            <v>PE</v>
          </cell>
          <cell r="C2897">
            <v>0</v>
          </cell>
          <cell r="D2897">
            <v>0</v>
          </cell>
          <cell r="E2897">
            <v>0</v>
          </cell>
          <cell r="F2897">
            <v>0</v>
          </cell>
          <cell r="G2897">
            <v>0</v>
          </cell>
          <cell r="H2897">
            <v>0</v>
          </cell>
          <cell r="K2897">
            <v>0</v>
          </cell>
          <cell r="L2897">
            <v>0</v>
          </cell>
          <cell r="M2897">
            <v>0</v>
          </cell>
          <cell r="N2897">
            <v>0</v>
          </cell>
        </row>
        <row r="2898">
          <cell r="A2898" t="str">
            <v>OLINDA-PE</v>
          </cell>
          <cell r="B2898" t="str">
            <v>PE</v>
          </cell>
          <cell r="C2898">
            <v>0</v>
          </cell>
          <cell r="D2898">
            <v>0</v>
          </cell>
          <cell r="E2898">
            <v>0</v>
          </cell>
          <cell r="F2898">
            <v>0</v>
          </cell>
          <cell r="G2898">
            <v>0</v>
          </cell>
          <cell r="H2898">
            <v>0</v>
          </cell>
          <cell r="K2898">
            <v>0</v>
          </cell>
          <cell r="L2898">
            <v>0</v>
          </cell>
          <cell r="M2898">
            <v>0</v>
          </cell>
          <cell r="N2898">
            <v>0</v>
          </cell>
        </row>
        <row r="2899">
          <cell r="A2899" t="str">
            <v>OROBO-PE</v>
          </cell>
          <cell r="B2899" t="str">
            <v>PE</v>
          </cell>
          <cell r="C2899">
            <v>0</v>
          </cell>
          <cell r="D2899">
            <v>0</v>
          </cell>
          <cell r="E2899">
            <v>0</v>
          </cell>
          <cell r="F2899">
            <v>0</v>
          </cell>
          <cell r="G2899">
            <v>0</v>
          </cell>
          <cell r="H2899">
            <v>0</v>
          </cell>
          <cell r="K2899">
            <v>0</v>
          </cell>
          <cell r="L2899">
            <v>0</v>
          </cell>
          <cell r="M2899">
            <v>0</v>
          </cell>
          <cell r="N2899">
            <v>0</v>
          </cell>
        </row>
        <row r="2900">
          <cell r="A2900" t="str">
            <v>OROCO-PE</v>
          </cell>
          <cell r="B2900" t="str">
            <v>PE</v>
          </cell>
          <cell r="C2900">
            <v>0</v>
          </cell>
          <cell r="D2900">
            <v>0</v>
          </cell>
          <cell r="E2900">
            <v>0</v>
          </cell>
          <cell r="F2900">
            <v>0</v>
          </cell>
          <cell r="G2900">
            <v>0</v>
          </cell>
          <cell r="H2900">
            <v>0</v>
          </cell>
          <cell r="K2900">
            <v>0</v>
          </cell>
          <cell r="L2900">
            <v>0</v>
          </cell>
          <cell r="M2900">
            <v>0</v>
          </cell>
          <cell r="N2900">
            <v>0</v>
          </cell>
        </row>
        <row r="2901">
          <cell r="A2901" t="str">
            <v>OURICURI-PE</v>
          </cell>
          <cell r="B2901" t="str">
            <v>PE</v>
          </cell>
          <cell r="C2901">
            <v>0</v>
          </cell>
          <cell r="D2901">
            <v>0</v>
          </cell>
          <cell r="E2901">
            <v>0</v>
          </cell>
          <cell r="F2901">
            <v>0</v>
          </cell>
          <cell r="G2901">
            <v>0</v>
          </cell>
          <cell r="H2901">
            <v>0</v>
          </cell>
          <cell r="K2901">
            <v>0</v>
          </cell>
          <cell r="L2901">
            <v>0</v>
          </cell>
          <cell r="M2901">
            <v>0</v>
          </cell>
          <cell r="N2901">
            <v>0</v>
          </cell>
        </row>
        <row r="2902">
          <cell r="A2902" t="str">
            <v>PALMARES-PE</v>
          </cell>
          <cell r="B2902" t="str">
            <v>PE</v>
          </cell>
          <cell r="C2902">
            <v>0</v>
          </cell>
          <cell r="D2902">
            <v>0</v>
          </cell>
          <cell r="E2902">
            <v>0</v>
          </cell>
          <cell r="F2902">
            <v>0</v>
          </cell>
          <cell r="G2902">
            <v>0</v>
          </cell>
          <cell r="H2902">
            <v>0</v>
          </cell>
          <cell r="K2902">
            <v>0</v>
          </cell>
          <cell r="L2902">
            <v>0</v>
          </cell>
          <cell r="M2902">
            <v>0</v>
          </cell>
          <cell r="N2902">
            <v>0</v>
          </cell>
        </row>
        <row r="2903">
          <cell r="A2903" t="str">
            <v>PALMEIRINA-PE</v>
          </cell>
          <cell r="B2903" t="str">
            <v>PE</v>
          </cell>
          <cell r="C2903">
            <v>0</v>
          </cell>
          <cell r="D2903">
            <v>0</v>
          </cell>
          <cell r="E2903">
            <v>0</v>
          </cell>
          <cell r="F2903">
            <v>0</v>
          </cell>
          <cell r="G2903">
            <v>0</v>
          </cell>
          <cell r="H2903">
            <v>0</v>
          </cell>
          <cell r="K2903">
            <v>0</v>
          </cell>
          <cell r="L2903">
            <v>0</v>
          </cell>
          <cell r="M2903">
            <v>0</v>
          </cell>
          <cell r="N2903">
            <v>0</v>
          </cell>
        </row>
        <row r="2904">
          <cell r="A2904" t="str">
            <v>PANELAS-PE</v>
          </cell>
          <cell r="B2904" t="str">
            <v>PE</v>
          </cell>
          <cell r="C2904">
            <v>0</v>
          </cell>
          <cell r="D2904">
            <v>0</v>
          </cell>
          <cell r="E2904">
            <v>0</v>
          </cell>
          <cell r="F2904">
            <v>0</v>
          </cell>
          <cell r="G2904">
            <v>0</v>
          </cell>
          <cell r="H2904">
            <v>0</v>
          </cell>
          <cell r="K2904">
            <v>0</v>
          </cell>
          <cell r="L2904">
            <v>0</v>
          </cell>
          <cell r="M2904">
            <v>0</v>
          </cell>
          <cell r="N2904">
            <v>0</v>
          </cell>
        </row>
        <row r="2905">
          <cell r="A2905" t="str">
            <v>PARANATAMA-PE</v>
          </cell>
          <cell r="B2905" t="str">
            <v>PE</v>
          </cell>
          <cell r="C2905">
            <v>0</v>
          </cell>
          <cell r="D2905">
            <v>0</v>
          </cell>
          <cell r="E2905">
            <v>0</v>
          </cell>
          <cell r="F2905">
            <v>0</v>
          </cell>
          <cell r="G2905">
            <v>0</v>
          </cell>
          <cell r="H2905">
            <v>0</v>
          </cell>
          <cell r="K2905">
            <v>0</v>
          </cell>
          <cell r="L2905">
            <v>0</v>
          </cell>
          <cell r="M2905">
            <v>0</v>
          </cell>
          <cell r="N2905">
            <v>0</v>
          </cell>
        </row>
        <row r="2906">
          <cell r="A2906" t="str">
            <v>PARNAMIRIM-PE</v>
          </cell>
          <cell r="B2906" t="str">
            <v>PE</v>
          </cell>
          <cell r="C2906">
            <v>0</v>
          </cell>
          <cell r="D2906">
            <v>0</v>
          </cell>
          <cell r="E2906">
            <v>0</v>
          </cell>
          <cell r="F2906">
            <v>0</v>
          </cell>
          <cell r="G2906">
            <v>0</v>
          </cell>
          <cell r="H2906">
            <v>0</v>
          </cell>
          <cell r="K2906">
            <v>0</v>
          </cell>
          <cell r="L2906">
            <v>0</v>
          </cell>
          <cell r="M2906">
            <v>0</v>
          </cell>
          <cell r="N2906">
            <v>0</v>
          </cell>
        </row>
        <row r="2907">
          <cell r="A2907" t="str">
            <v>PASSIRA-PE</v>
          </cell>
          <cell r="B2907" t="str">
            <v>PE</v>
          </cell>
          <cell r="C2907">
            <v>0</v>
          </cell>
          <cell r="D2907">
            <v>0</v>
          </cell>
          <cell r="E2907">
            <v>0</v>
          </cell>
          <cell r="F2907">
            <v>0</v>
          </cell>
          <cell r="G2907">
            <v>0</v>
          </cell>
          <cell r="H2907">
            <v>0</v>
          </cell>
          <cell r="K2907">
            <v>0</v>
          </cell>
          <cell r="L2907">
            <v>0</v>
          </cell>
          <cell r="M2907">
            <v>0</v>
          </cell>
          <cell r="N2907">
            <v>0</v>
          </cell>
        </row>
        <row r="2908">
          <cell r="A2908" t="str">
            <v>PAUDALHO-PE</v>
          </cell>
          <cell r="B2908" t="str">
            <v>PE</v>
          </cell>
          <cell r="C2908">
            <v>0</v>
          </cell>
          <cell r="D2908">
            <v>0</v>
          </cell>
          <cell r="E2908">
            <v>0</v>
          </cell>
          <cell r="F2908">
            <v>0</v>
          </cell>
          <cell r="G2908">
            <v>0</v>
          </cell>
          <cell r="H2908">
            <v>0</v>
          </cell>
          <cell r="K2908">
            <v>0</v>
          </cell>
          <cell r="L2908">
            <v>0</v>
          </cell>
          <cell r="M2908">
            <v>0</v>
          </cell>
          <cell r="N2908">
            <v>0</v>
          </cell>
        </row>
        <row r="2909">
          <cell r="A2909" t="str">
            <v>PAULISTA-PE</v>
          </cell>
          <cell r="B2909" t="str">
            <v>PE</v>
          </cell>
          <cell r="C2909">
            <v>0</v>
          </cell>
          <cell r="D2909">
            <v>0</v>
          </cell>
          <cell r="E2909">
            <v>0</v>
          </cell>
          <cell r="F2909">
            <v>0</v>
          </cell>
          <cell r="G2909">
            <v>0</v>
          </cell>
          <cell r="H2909">
            <v>0</v>
          </cell>
          <cell r="K2909">
            <v>0</v>
          </cell>
          <cell r="L2909">
            <v>0</v>
          </cell>
          <cell r="M2909">
            <v>0</v>
          </cell>
          <cell r="N2909">
            <v>0</v>
          </cell>
        </row>
        <row r="2910">
          <cell r="A2910" t="str">
            <v>PEDRA-PE</v>
          </cell>
          <cell r="B2910" t="str">
            <v>PE</v>
          </cell>
          <cell r="C2910">
            <v>0</v>
          </cell>
          <cell r="D2910">
            <v>0</v>
          </cell>
          <cell r="E2910">
            <v>0</v>
          </cell>
          <cell r="F2910">
            <v>0</v>
          </cell>
          <cell r="G2910">
            <v>0</v>
          </cell>
          <cell r="H2910">
            <v>0</v>
          </cell>
          <cell r="K2910">
            <v>0</v>
          </cell>
          <cell r="L2910">
            <v>0</v>
          </cell>
          <cell r="M2910">
            <v>0</v>
          </cell>
          <cell r="N2910">
            <v>0</v>
          </cell>
        </row>
        <row r="2911">
          <cell r="A2911" t="str">
            <v>PESQUEIRA-PE</v>
          </cell>
          <cell r="B2911" t="str">
            <v>PE</v>
          </cell>
          <cell r="C2911">
            <v>0</v>
          </cell>
          <cell r="D2911">
            <v>0</v>
          </cell>
          <cell r="E2911">
            <v>0</v>
          </cell>
          <cell r="F2911">
            <v>0</v>
          </cell>
          <cell r="G2911">
            <v>0</v>
          </cell>
          <cell r="H2911">
            <v>0</v>
          </cell>
          <cell r="K2911">
            <v>0</v>
          </cell>
          <cell r="L2911">
            <v>0</v>
          </cell>
          <cell r="M2911">
            <v>0</v>
          </cell>
          <cell r="N2911">
            <v>0</v>
          </cell>
        </row>
        <row r="2912">
          <cell r="A2912" t="str">
            <v>PETROLANDIA-PE</v>
          </cell>
          <cell r="B2912" t="str">
            <v>PE</v>
          </cell>
          <cell r="C2912">
            <v>0</v>
          </cell>
          <cell r="D2912">
            <v>0</v>
          </cell>
          <cell r="E2912">
            <v>0</v>
          </cell>
          <cell r="F2912">
            <v>0</v>
          </cell>
          <cell r="G2912">
            <v>0</v>
          </cell>
          <cell r="H2912">
            <v>0</v>
          </cell>
          <cell r="K2912">
            <v>0</v>
          </cell>
          <cell r="L2912">
            <v>0</v>
          </cell>
          <cell r="M2912">
            <v>0</v>
          </cell>
          <cell r="N2912">
            <v>0</v>
          </cell>
        </row>
        <row r="2913">
          <cell r="A2913" t="str">
            <v>PETROLINA-PE</v>
          </cell>
          <cell r="B2913" t="str">
            <v>PE</v>
          </cell>
          <cell r="C2913">
            <v>0</v>
          </cell>
          <cell r="D2913">
            <v>0</v>
          </cell>
          <cell r="E2913">
            <v>0</v>
          </cell>
          <cell r="F2913">
            <v>0</v>
          </cell>
          <cell r="G2913">
            <v>0</v>
          </cell>
          <cell r="H2913">
            <v>0</v>
          </cell>
          <cell r="K2913">
            <v>0</v>
          </cell>
          <cell r="L2913">
            <v>0</v>
          </cell>
          <cell r="M2913">
            <v>0</v>
          </cell>
          <cell r="N2913">
            <v>0</v>
          </cell>
        </row>
        <row r="2914">
          <cell r="A2914" t="str">
            <v>POCAO-PE</v>
          </cell>
          <cell r="B2914" t="str">
            <v>PE</v>
          </cell>
          <cell r="C2914">
            <v>0</v>
          </cell>
          <cell r="D2914">
            <v>0</v>
          </cell>
          <cell r="E2914">
            <v>0</v>
          </cell>
          <cell r="F2914">
            <v>0</v>
          </cell>
          <cell r="G2914">
            <v>0</v>
          </cell>
          <cell r="H2914">
            <v>0</v>
          </cell>
          <cell r="K2914">
            <v>0</v>
          </cell>
          <cell r="L2914">
            <v>0</v>
          </cell>
          <cell r="M2914">
            <v>0</v>
          </cell>
          <cell r="N2914">
            <v>0</v>
          </cell>
        </row>
        <row r="2915">
          <cell r="A2915" t="str">
            <v>POMBOS-PE</v>
          </cell>
          <cell r="B2915" t="str">
            <v>PE</v>
          </cell>
          <cell r="C2915">
            <v>0</v>
          </cell>
          <cell r="D2915">
            <v>0</v>
          </cell>
          <cell r="E2915">
            <v>0</v>
          </cell>
          <cell r="F2915">
            <v>0</v>
          </cell>
          <cell r="G2915">
            <v>0</v>
          </cell>
          <cell r="H2915">
            <v>0</v>
          </cell>
          <cell r="K2915">
            <v>0</v>
          </cell>
          <cell r="L2915">
            <v>0</v>
          </cell>
          <cell r="M2915">
            <v>0</v>
          </cell>
          <cell r="N2915">
            <v>0</v>
          </cell>
        </row>
        <row r="2916">
          <cell r="A2916" t="str">
            <v>PRIMAVERA-PE</v>
          </cell>
          <cell r="B2916" t="str">
            <v>PE</v>
          </cell>
          <cell r="C2916">
            <v>0</v>
          </cell>
          <cell r="D2916">
            <v>0</v>
          </cell>
          <cell r="E2916">
            <v>0</v>
          </cell>
          <cell r="F2916">
            <v>0</v>
          </cell>
          <cell r="G2916">
            <v>0</v>
          </cell>
          <cell r="H2916">
            <v>0</v>
          </cell>
          <cell r="K2916">
            <v>0</v>
          </cell>
          <cell r="L2916">
            <v>0</v>
          </cell>
          <cell r="M2916">
            <v>0</v>
          </cell>
          <cell r="N2916">
            <v>0</v>
          </cell>
        </row>
        <row r="2917">
          <cell r="A2917" t="str">
            <v>QUIPAPA-PE</v>
          </cell>
          <cell r="B2917" t="str">
            <v>PE</v>
          </cell>
          <cell r="C2917">
            <v>0</v>
          </cell>
          <cell r="D2917">
            <v>0</v>
          </cell>
          <cell r="E2917">
            <v>0</v>
          </cell>
          <cell r="F2917">
            <v>0</v>
          </cell>
          <cell r="G2917">
            <v>0</v>
          </cell>
          <cell r="H2917">
            <v>0</v>
          </cell>
          <cell r="K2917">
            <v>0</v>
          </cell>
          <cell r="L2917">
            <v>0</v>
          </cell>
          <cell r="M2917">
            <v>0</v>
          </cell>
          <cell r="N2917">
            <v>0</v>
          </cell>
        </row>
        <row r="2918">
          <cell r="A2918" t="str">
            <v>QUIXABA-PE</v>
          </cell>
          <cell r="B2918" t="str">
            <v>PE</v>
          </cell>
          <cell r="C2918">
            <v>0</v>
          </cell>
          <cell r="D2918">
            <v>0</v>
          </cell>
          <cell r="E2918">
            <v>0</v>
          </cell>
          <cell r="F2918">
            <v>0</v>
          </cell>
          <cell r="G2918">
            <v>0</v>
          </cell>
          <cell r="H2918">
            <v>0</v>
          </cell>
          <cell r="K2918">
            <v>0</v>
          </cell>
          <cell r="L2918">
            <v>0</v>
          </cell>
          <cell r="M2918">
            <v>0</v>
          </cell>
          <cell r="N2918">
            <v>0</v>
          </cell>
        </row>
        <row r="2919">
          <cell r="A2919" t="str">
            <v>RECIFE-PE</v>
          </cell>
          <cell r="B2919" t="str">
            <v>PE</v>
          </cell>
          <cell r="C2919">
            <v>0</v>
          </cell>
          <cell r="D2919">
            <v>0</v>
          </cell>
          <cell r="E2919">
            <v>0</v>
          </cell>
          <cell r="F2919">
            <v>0</v>
          </cell>
          <cell r="G2919">
            <v>0</v>
          </cell>
          <cell r="H2919">
            <v>0</v>
          </cell>
          <cell r="K2919">
            <v>0</v>
          </cell>
          <cell r="L2919">
            <v>0</v>
          </cell>
          <cell r="M2919">
            <v>0</v>
          </cell>
          <cell r="N2919">
            <v>0</v>
          </cell>
        </row>
        <row r="2920">
          <cell r="A2920" t="str">
            <v>RIACHO DAS ALMAS-PE</v>
          </cell>
          <cell r="B2920" t="str">
            <v>PE</v>
          </cell>
          <cell r="C2920">
            <v>0</v>
          </cell>
          <cell r="D2920">
            <v>0</v>
          </cell>
          <cell r="E2920">
            <v>0</v>
          </cell>
          <cell r="F2920">
            <v>0</v>
          </cell>
          <cell r="G2920">
            <v>0</v>
          </cell>
          <cell r="H2920">
            <v>0</v>
          </cell>
          <cell r="K2920">
            <v>0</v>
          </cell>
          <cell r="L2920">
            <v>0</v>
          </cell>
          <cell r="M2920">
            <v>0</v>
          </cell>
          <cell r="N2920">
            <v>0</v>
          </cell>
        </row>
        <row r="2921">
          <cell r="A2921" t="str">
            <v>RIBEIRAO-PE</v>
          </cell>
          <cell r="B2921" t="str">
            <v>PE</v>
          </cell>
          <cell r="C2921">
            <v>0</v>
          </cell>
          <cell r="D2921">
            <v>0</v>
          </cell>
          <cell r="E2921">
            <v>0</v>
          </cell>
          <cell r="F2921">
            <v>0</v>
          </cell>
          <cell r="G2921">
            <v>0</v>
          </cell>
          <cell r="H2921">
            <v>0</v>
          </cell>
          <cell r="K2921">
            <v>0</v>
          </cell>
          <cell r="L2921">
            <v>0</v>
          </cell>
          <cell r="M2921">
            <v>0</v>
          </cell>
          <cell r="N2921">
            <v>0</v>
          </cell>
        </row>
        <row r="2922">
          <cell r="A2922" t="str">
            <v>RIO FORMOSO-PE</v>
          </cell>
          <cell r="B2922" t="str">
            <v>PE</v>
          </cell>
          <cell r="C2922">
            <v>0</v>
          </cell>
          <cell r="D2922">
            <v>0</v>
          </cell>
          <cell r="E2922">
            <v>0</v>
          </cell>
          <cell r="F2922">
            <v>0</v>
          </cell>
          <cell r="G2922">
            <v>0</v>
          </cell>
          <cell r="H2922">
            <v>0</v>
          </cell>
          <cell r="K2922">
            <v>0</v>
          </cell>
          <cell r="L2922">
            <v>0</v>
          </cell>
          <cell r="M2922">
            <v>0</v>
          </cell>
          <cell r="N2922">
            <v>0</v>
          </cell>
        </row>
        <row r="2923">
          <cell r="A2923" t="str">
            <v>SAIRE-PE</v>
          </cell>
          <cell r="B2923" t="str">
            <v>PE</v>
          </cell>
          <cell r="C2923">
            <v>0</v>
          </cell>
          <cell r="D2923">
            <v>0</v>
          </cell>
          <cell r="E2923">
            <v>0</v>
          </cell>
          <cell r="F2923">
            <v>0</v>
          </cell>
          <cell r="G2923">
            <v>0</v>
          </cell>
          <cell r="H2923">
            <v>0</v>
          </cell>
          <cell r="K2923">
            <v>0</v>
          </cell>
          <cell r="L2923">
            <v>0</v>
          </cell>
          <cell r="M2923">
            <v>0</v>
          </cell>
          <cell r="N2923">
            <v>0</v>
          </cell>
        </row>
        <row r="2924">
          <cell r="A2924" t="str">
            <v>SALGADINHO-PE</v>
          </cell>
          <cell r="B2924" t="str">
            <v>PE</v>
          </cell>
          <cell r="C2924">
            <v>0</v>
          </cell>
          <cell r="D2924">
            <v>0</v>
          </cell>
          <cell r="E2924">
            <v>0</v>
          </cell>
          <cell r="F2924">
            <v>0</v>
          </cell>
          <cell r="G2924">
            <v>0</v>
          </cell>
          <cell r="H2924">
            <v>0</v>
          </cell>
          <cell r="K2924">
            <v>0</v>
          </cell>
          <cell r="L2924">
            <v>0</v>
          </cell>
          <cell r="M2924">
            <v>0</v>
          </cell>
          <cell r="N2924">
            <v>0</v>
          </cell>
        </row>
        <row r="2925">
          <cell r="A2925" t="str">
            <v>SALGUEIRO-PE</v>
          </cell>
          <cell r="B2925" t="str">
            <v>PE</v>
          </cell>
          <cell r="C2925">
            <v>0</v>
          </cell>
          <cell r="D2925">
            <v>0</v>
          </cell>
          <cell r="E2925">
            <v>0</v>
          </cell>
          <cell r="F2925">
            <v>0</v>
          </cell>
          <cell r="G2925">
            <v>0</v>
          </cell>
          <cell r="H2925">
            <v>0</v>
          </cell>
          <cell r="K2925">
            <v>0</v>
          </cell>
          <cell r="L2925">
            <v>0</v>
          </cell>
          <cell r="M2925">
            <v>0</v>
          </cell>
          <cell r="N2925">
            <v>0</v>
          </cell>
        </row>
        <row r="2926">
          <cell r="A2926" t="str">
            <v>SALOA-PE</v>
          </cell>
          <cell r="B2926" t="str">
            <v>PE</v>
          </cell>
          <cell r="C2926">
            <v>0</v>
          </cell>
          <cell r="D2926">
            <v>0</v>
          </cell>
          <cell r="E2926">
            <v>0</v>
          </cell>
          <cell r="F2926">
            <v>0</v>
          </cell>
          <cell r="G2926">
            <v>0</v>
          </cell>
          <cell r="H2926">
            <v>0</v>
          </cell>
          <cell r="K2926">
            <v>0</v>
          </cell>
          <cell r="L2926">
            <v>0</v>
          </cell>
          <cell r="M2926">
            <v>0</v>
          </cell>
          <cell r="N2926">
            <v>0</v>
          </cell>
        </row>
        <row r="2927">
          <cell r="A2927" t="str">
            <v>SANHARO-PE</v>
          </cell>
          <cell r="B2927" t="str">
            <v>PE</v>
          </cell>
          <cell r="C2927">
            <v>0</v>
          </cell>
          <cell r="D2927">
            <v>0</v>
          </cell>
          <cell r="E2927">
            <v>0</v>
          </cell>
          <cell r="F2927">
            <v>0</v>
          </cell>
          <cell r="G2927">
            <v>0</v>
          </cell>
          <cell r="H2927">
            <v>0</v>
          </cell>
          <cell r="K2927">
            <v>0</v>
          </cell>
          <cell r="L2927">
            <v>0</v>
          </cell>
          <cell r="M2927">
            <v>0</v>
          </cell>
          <cell r="N2927">
            <v>0</v>
          </cell>
        </row>
        <row r="2928">
          <cell r="A2928" t="str">
            <v>SANTA CRUZ DA BAIXA VERDE-PE</v>
          </cell>
          <cell r="B2928" t="str">
            <v>PE</v>
          </cell>
          <cell r="C2928">
            <v>0</v>
          </cell>
          <cell r="D2928">
            <v>0</v>
          </cell>
          <cell r="E2928">
            <v>0</v>
          </cell>
          <cell r="F2928">
            <v>0</v>
          </cell>
          <cell r="G2928">
            <v>0</v>
          </cell>
          <cell r="H2928">
            <v>0</v>
          </cell>
          <cell r="K2928">
            <v>0</v>
          </cell>
          <cell r="L2928">
            <v>0</v>
          </cell>
          <cell r="M2928">
            <v>0</v>
          </cell>
          <cell r="N2928">
            <v>0</v>
          </cell>
        </row>
        <row r="2929">
          <cell r="A2929" t="str">
            <v>SANTA CRUZ DO CAPIBARIBE-PE</v>
          </cell>
          <cell r="B2929" t="str">
            <v>PE</v>
          </cell>
          <cell r="C2929">
            <v>0</v>
          </cell>
          <cell r="D2929">
            <v>0</v>
          </cell>
          <cell r="E2929">
            <v>0</v>
          </cell>
          <cell r="F2929">
            <v>0</v>
          </cell>
          <cell r="G2929">
            <v>0</v>
          </cell>
          <cell r="H2929">
            <v>0</v>
          </cell>
          <cell r="K2929">
            <v>0</v>
          </cell>
          <cell r="L2929">
            <v>0</v>
          </cell>
          <cell r="M2929">
            <v>0</v>
          </cell>
          <cell r="N2929">
            <v>0</v>
          </cell>
        </row>
        <row r="2930">
          <cell r="A2930" t="str">
            <v>SANTA CRUZ-PE</v>
          </cell>
          <cell r="B2930" t="str">
            <v>PE</v>
          </cell>
          <cell r="C2930">
            <v>0</v>
          </cell>
          <cell r="D2930">
            <v>0</v>
          </cell>
          <cell r="E2930">
            <v>0</v>
          </cell>
          <cell r="F2930">
            <v>0</v>
          </cell>
          <cell r="G2930">
            <v>0</v>
          </cell>
          <cell r="H2930">
            <v>0</v>
          </cell>
          <cell r="K2930">
            <v>0</v>
          </cell>
          <cell r="L2930">
            <v>0</v>
          </cell>
          <cell r="M2930">
            <v>0</v>
          </cell>
          <cell r="N2930">
            <v>0</v>
          </cell>
        </row>
        <row r="2931">
          <cell r="A2931" t="str">
            <v>SANTA FILOMENA-PE</v>
          </cell>
          <cell r="B2931" t="str">
            <v>PE</v>
          </cell>
          <cell r="C2931">
            <v>0</v>
          </cell>
          <cell r="D2931">
            <v>0</v>
          </cell>
          <cell r="E2931">
            <v>0</v>
          </cell>
          <cell r="F2931">
            <v>0</v>
          </cell>
          <cell r="G2931">
            <v>0</v>
          </cell>
          <cell r="H2931">
            <v>0</v>
          </cell>
          <cell r="K2931">
            <v>0</v>
          </cell>
          <cell r="L2931">
            <v>0</v>
          </cell>
          <cell r="M2931">
            <v>0</v>
          </cell>
          <cell r="N2931">
            <v>0</v>
          </cell>
        </row>
        <row r="2932">
          <cell r="A2932" t="str">
            <v>SANTA MARIA DA BOA VISTA-PE</v>
          </cell>
          <cell r="B2932" t="str">
            <v>PE</v>
          </cell>
          <cell r="C2932">
            <v>0</v>
          </cell>
          <cell r="D2932">
            <v>0</v>
          </cell>
          <cell r="E2932">
            <v>0</v>
          </cell>
          <cell r="F2932">
            <v>0</v>
          </cell>
          <cell r="G2932">
            <v>0</v>
          </cell>
          <cell r="H2932">
            <v>0</v>
          </cell>
          <cell r="K2932">
            <v>0</v>
          </cell>
          <cell r="L2932">
            <v>0</v>
          </cell>
          <cell r="M2932">
            <v>0</v>
          </cell>
          <cell r="N2932">
            <v>0</v>
          </cell>
        </row>
        <row r="2933">
          <cell r="A2933" t="str">
            <v>SANTA MARIA DO CAMBUCA-PE</v>
          </cell>
          <cell r="B2933" t="str">
            <v>PE</v>
          </cell>
          <cell r="C2933">
            <v>0</v>
          </cell>
          <cell r="D2933">
            <v>0</v>
          </cell>
          <cell r="E2933">
            <v>0</v>
          </cell>
          <cell r="F2933">
            <v>0</v>
          </cell>
          <cell r="G2933">
            <v>0</v>
          </cell>
          <cell r="H2933">
            <v>0</v>
          </cell>
          <cell r="K2933">
            <v>0</v>
          </cell>
          <cell r="L2933">
            <v>0</v>
          </cell>
          <cell r="M2933">
            <v>0</v>
          </cell>
          <cell r="N2933">
            <v>0</v>
          </cell>
        </row>
        <row r="2934">
          <cell r="A2934" t="str">
            <v>SANTA TEREZINHA-PE</v>
          </cell>
          <cell r="B2934" t="str">
            <v>PE</v>
          </cell>
          <cell r="C2934">
            <v>0</v>
          </cell>
          <cell r="D2934">
            <v>0</v>
          </cell>
          <cell r="E2934">
            <v>0</v>
          </cell>
          <cell r="F2934">
            <v>0</v>
          </cell>
          <cell r="G2934">
            <v>0</v>
          </cell>
          <cell r="H2934">
            <v>0</v>
          </cell>
          <cell r="K2934">
            <v>0</v>
          </cell>
          <cell r="L2934">
            <v>0</v>
          </cell>
          <cell r="M2934">
            <v>0</v>
          </cell>
          <cell r="N2934">
            <v>0</v>
          </cell>
        </row>
        <row r="2935">
          <cell r="A2935" t="str">
            <v>SAO BENEDITO DO SUL-PE</v>
          </cell>
          <cell r="B2935" t="str">
            <v>PE</v>
          </cell>
          <cell r="C2935">
            <v>0</v>
          </cell>
          <cell r="D2935">
            <v>0</v>
          </cell>
          <cell r="E2935">
            <v>0</v>
          </cell>
          <cell r="F2935">
            <v>0</v>
          </cell>
          <cell r="G2935">
            <v>0</v>
          </cell>
          <cell r="H2935">
            <v>0</v>
          </cell>
          <cell r="K2935">
            <v>0</v>
          </cell>
          <cell r="L2935">
            <v>0</v>
          </cell>
          <cell r="M2935">
            <v>0</v>
          </cell>
          <cell r="N2935">
            <v>0</v>
          </cell>
        </row>
        <row r="2936">
          <cell r="A2936" t="str">
            <v>SAO BENTO DO UNA-PE</v>
          </cell>
          <cell r="B2936" t="str">
            <v>PE</v>
          </cell>
          <cell r="C2936">
            <v>0</v>
          </cell>
          <cell r="D2936">
            <v>0</v>
          </cell>
          <cell r="E2936">
            <v>0</v>
          </cell>
          <cell r="F2936">
            <v>0</v>
          </cell>
          <cell r="G2936">
            <v>0</v>
          </cell>
          <cell r="H2936">
            <v>0</v>
          </cell>
          <cell r="K2936">
            <v>0</v>
          </cell>
          <cell r="L2936">
            <v>0</v>
          </cell>
          <cell r="M2936">
            <v>0</v>
          </cell>
          <cell r="N2936">
            <v>0</v>
          </cell>
        </row>
        <row r="2937">
          <cell r="A2937" t="str">
            <v>SAO CAITANO-PE</v>
          </cell>
          <cell r="B2937" t="str">
            <v>PE</v>
          </cell>
          <cell r="C2937">
            <v>0</v>
          </cell>
          <cell r="D2937">
            <v>0</v>
          </cell>
          <cell r="E2937">
            <v>0</v>
          </cell>
          <cell r="F2937">
            <v>0</v>
          </cell>
          <cell r="G2937">
            <v>0</v>
          </cell>
          <cell r="H2937">
            <v>0</v>
          </cell>
          <cell r="K2937">
            <v>0</v>
          </cell>
          <cell r="L2937">
            <v>0</v>
          </cell>
          <cell r="M2937">
            <v>0</v>
          </cell>
          <cell r="N2937">
            <v>0</v>
          </cell>
        </row>
        <row r="2938">
          <cell r="A2938" t="str">
            <v>SAO JOAO-PE</v>
          </cell>
          <cell r="B2938" t="str">
            <v>PE</v>
          </cell>
          <cell r="C2938">
            <v>0</v>
          </cell>
          <cell r="D2938">
            <v>0</v>
          </cell>
          <cell r="E2938">
            <v>0</v>
          </cell>
          <cell r="F2938">
            <v>0</v>
          </cell>
          <cell r="G2938">
            <v>0</v>
          </cell>
          <cell r="H2938">
            <v>0</v>
          </cell>
          <cell r="K2938">
            <v>0</v>
          </cell>
          <cell r="L2938">
            <v>0</v>
          </cell>
          <cell r="M2938">
            <v>0</v>
          </cell>
          <cell r="N2938">
            <v>0</v>
          </cell>
        </row>
        <row r="2939">
          <cell r="A2939" t="str">
            <v>SAO JOAQUIM DO MONTE-PE</v>
          </cell>
          <cell r="B2939" t="str">
            <v>PE</v>
          </cell>
          <cell r="C2939">
            <v>0</v>
          </cell>
          <cell r="D2939">
            <v>0</v>
          </cell>
          <cell r="E2939">
            <v>0</v>
          </cell>
          <cell r="F2939">
            <v>0</v>
          </cell>
          <cell r="G2939">
            <v>0</v>
          </cell>
          <cell r="H2939">
            <v>0</v>
          </cell>
          <cell r="K2939">
            <v>0</v>
          </cell>
          <cell r="L2939">
            <v>0</v>
          </cell>
          <cell r="M2939">
            <v>0</v>
          </cell>
          <cell r="N2939">
            <v>0</v>
          </cell>
        </row>
        <row r="2940">
          <cell r="A2940" t="str">
            <v>SAO JOSE DA COROA GRANDE-PE</v>
          </cell>
          <cell r="B2940" t="str">
            <v>PE</v>
          </cell>
          <cell r="C2940">
            <v>0</v>
          </cell>
          <cell r="D2940">
            <v>0</v>
          </cell>
          <cell r="E2940">
            <v>0</v>
          </cell>
          <cell r="F2940">
            <v>0</v>
          </cell>
          <cell r="G2940">
            <v>0</v>
          </cell>
          <cell r="H2940">
            <v>0</v>
          </cell>
          <cell r="K2940">
            <v>0</v>
          </cell>
          <cell r="L2940">
            <v>0</v>
          </cell>
          <cell r="M2940">
            <v>0</v>
          </cell>
          <cell r="N2940">
            <v>0</v>
          </cell>
        </row>
        <row r="2941">
          <cell r="A2941" t="str">
            <v>SAO JOSE DO BELMONTE-PE</v>
          </cell>
          <cell r="B2941" t="str">
            <v>PE</v>
          </cell>
          <cell r="C2941">
            <v>0</v>
          </cell>
          <cell r="D2941">
            <v>0</v>
          </cell>
          <cell r="E2941">
            <v>0</v>
          </cell>
          <cell r="F2941">
            <v>0</v>
          </cell>
          <cell r="G2941">
            <v>0</v>
          </cell>
          <cell r="H2941">
            <v>0</v>
          </cell>
          <cell r="K2941">
            <v>0</v>
          </cell>
          <cell r="L2941">
            <v>0</v>
          </cell>
          <cell r="M2941">
            <v>0</v>
          </cell>
          <cell r="N2941">
            <v>0</v>
          </cell>
        </row>
        <row r="2942">
          <cell r="A2942" t="str">
            <v>SAO JOSE DO EGITO-PE</v>
          </cell>
          <cell r="B2942" t="str">
            <v>PE</v>
          </cell>
          <cell r="C2942">
            <v>0</v>
          </cell>
          <cell r="D2942">
            <v>0</v>
          </cell>
          <cell r="E2942">
            <v>0</v>
          </cell>
          <cell r="F2942">
            <v>0</v>
          </cell>
          <cell r="G2942">
            <v>0</v>
          </cell>
          <cell r="H2942">
            <v>0</v>
          </cell>
          <cell r="K2942">
            <v>0</v>
          </cell>
          <cell r="L2942">
            <v>0</v>
          </cell>
          <cell r="M2942">
            <v>0</v>
          </cell>
          <cell r="N2942">
            <v>0</v>
          </cell>
        </row>
        <row r="2943">
          <cell r="A2943" t="str">
            <v>SAO LOURENCO DA MATA-PE</v>
          </cell>
          <cell r="B2943" t="str">
            <v>PE</v>
          </cell>
          <cell r="C2943">
            <v>0</v>
          </cell>
          <cell r="D2943">
            <v>9.8943727E-5</v>
          </cell>
          <cell r="E2943">
            <v>0</v>
          </cell>
          <cell r="F2943">
            <v>0</v>
          </cell>
          <cell r="G2943">
            <v>0</v>
          </cell>
          <cell r="H2943">
            <v>9.8943727103890895E-5</v>
          </cell>
          <cell r="K2943">
            <v>0</v>
          </cell>
          <cell r="L2943">
            <v>0</v>
          </cell>
          <cell r="M2943">
            <v>0</v>
          </cell>
          <cell r="N2943">
            <v>0</v>
          </cell>
        </row>
        <row r="2944">
          <cell r="A2944" t="str">
            <v>SAO VICENTE FERRER-PE</v>
          </cell>
          <cell r="B2944" t="str">
            <v>PE</v>
          </cell>
          <cell r="C2944">
            <v>0</v>
          </cell>
          <cell r="D2944">
            <v>0</v>
          </cell>
          <cell r="E2944">
            <v>0</v>
          </cell>
          <cell r="F2944">
            <v>0</v>
          </cell>
          <cell r="G2944">
            <v>0</v>
          </cell>
          <cell r="H2944">
            <v>0</v>
          </cell>
          <cell r="K2944">
            <v>0</v>
          </cell>
          <cell r="L2944">
            <v>0</v>
          </cell>
          <cell r="M2944">
            <v>0</v>
          </cell>
          <cell r="N2944">
            <v>0</v>
          </cell>
        </row>
        <row r="2945">
          <cell r="A2945" t="str">
            <v>SERRA TALHADA-PE</v>
          </cell>
          <cell r="B2945" t="str">
            <v>PE</v>
          </cell>
          <cell r="C2945">
            <v>0</v>
          </cell>
          <cell r="D2945">
            <v>0</v>
          </cell>
          <cell r="E2945">
            <v>0</v>
          </cell>
          <cell r="F2945">
            <v>0</v>
          </cell>
          <cell r="G2945">
            <v>0</v>
          </cell>
          <cell r="H2945">
            <v>0</v>
          </cell>
          <cell r="K2945">
            <v>0</v>
          </cell>
          <cell r="L2945">
            <v>0</v>
          </cell>
          <cell r="M2945">
            <v>0</v>
          </cell>
          <cell r="N2945">
            <v>0</v>
          </cell>
        </row>
        <row r="2946">
          <cell r="A2946" t="str">
            <v>SERRITA-PE</v>
          </cell>
          <cell r="B2946" t="str">
            <v>PE</v>
          </cell>
          <cell r="C2946">
            <v>0</v>
          </cell>
          <cell r="D2946">
            <v>0</v>
          </cell>
          <cell r="E2946">
            <v>0</v>
          </cell>
          <cell r="F2946">
            <v>0</v>
          </cell>
          <cell r="G2946">
            <v>0</v>
          </cell>
          <cell r="H2946">
            <v>0</v>
          </cell>
          <cell r="K2946">
            <v>0</v>
          </cell>
          <cell r="L2946">
            <v>0</v>
          </cell>
          <cell r="M2946">
            <v>0</v>
          </cell>
          <cell r="N2946">
            <v>0</v>
          </cell>
        </row>
        <row r="2947">
          <cell r="A2947" t="str">
            <v>SERTANIA-PE</v>
          </cell>
          <cell r="B2947" t="str">
            <v>PE</v>
          </cell>
          <cell r="C2947">
            <v>0</v>
          </cell>
          <cell r="D2947">
            <v>0</v>
          </cell>
          <cell r="E2947">
            <v>0</v>
          </cell>
          <cell r="F2947">
            <v>0</v>
          </cell>
          <cell r="G2947">
            <v>0</v>
          </cell>
          <cell r="H2947">
            <v>0</v>
          </cell>
          <cell r="K2947">
            <v>0</v>
          </cell>
          <cell r="L2947">
            <v>0</v>
          </cell>
          <cell r="M2947">
            <v>0</v>
          </cell>
          <cell r="N2947">
            <v>0</v>
          </cell>
        </row>
        <row r="2948">
          <cell r="A2948" t="str">
            <v>SIRINHAEM-PE</v>
          </cell>
          <cell r="B2948" t="str">
            <v>PE</v>
          </cell>
          <cell r="C2948">
            <v>0</v>
          </cell>
          <cell r="D2948">
            <v>0</v>
          </cell>
          <cell r="E2948">
            <v>3.18958902E-3</v>
          </cell>
          <cell r="F2948">
            <v>3.0712980599999998E-3</v>
          </cell>
          <cell r="G2948">
            <v>3.1895890719903014E-3</v>
          </cell>
          <cell r="H2948">
            <v>3.0712980632248621E-3</v>
          </cell>
          <cell r="K2948">
            <v>0</v>
          </cell>
          <cell r="L2948">
            <v>0</v>
          </cell>
          <cell r="M2948">
            <v>0</v>
          </cell>
          <cell r="N2948">
            <v>0</v>
          </cell>
        </row>
        <row r="2949">
          <cell r="A2949" t="str">
            <v>SOLIDAO-PE</v>
          </cell>
          <cell r="B2949" t="str">
            <v>PE</v>
          </cell>
          <cell r="C2949">
            <v>0</v>
          </cell>
          <cell r="D2949">
            <v>0</v>
          </cell>
          <cell r="E2949">
            <v>0</v>
          </cell>
          <cell r="F2949">
            <v>0</v>
          </cell>
          <cell r="G2949">
            <v>0</v>
          </cell>
          <cell r="H2949">
            <v>0</v>
          </cell>
          <cell r="K2949">
            <v>0</v>
          </cell>
          <cell r="L2949">
            <v>0</v>
          </cell>
          <cell r="M2949">
            <v>0</v>
          </cell>
          <cell r="N2949">
            <v>0</v>
          </cell>
        </row>
        <row r="2950">
          <cell r="A2950" t="str">
            <v>SURUBIM-PE</v>
          </cell>
          <cell r="B2950" t="str">
            <v>PE</v>
          </cell>
          <cell r="C2950">
            <v>0</v>
          </cell>
          <cell r="D2950">
            <v>0</v>
          </cell>
          <cell r="E2950">
            <v>0</v>
          </cell>
          <cell r="F2950">
            <v>0</v>
          </cell>
          <cell r="G2950">
            <v>0</v>
          </cell>
          <cell r="H2950">
            <v>0</v>
          </cell>
          <cell r="K2950">
            <v>0</v>
          </cell>
          <cell r="L2950">
            <v>0</v>
          </cell>
          <cell r="M2950">
            <v>0</v>
          </cell>
          <cell r="N2950">
            <v>0</v>
          </cell>
        </row>
        <row r="2951">
          <cell r="A2951" t="str">
            <v>TABIRA-PE</v>
          </cell>
          <cell r="B2951" t="str">
            <v>PE</v>
          </cell>
          <cell r="C2951">
            <v>0</v>
          </cell>
          <cell r="D2951">
            <v>0</v>
          </cell>
          <cell r="E2951">
            <v>0</v>
          </cell>
          <cell r="F2951">
            <v>0</v>
          </cell>
          <cell r="G2951">
            <v>0</v>
          </cell>
          <cell r="H2951">
            <v>0</v>
          </cell>
          <cell r="K2951">
            <v>0</v>
          </cell>
          <cell r="L2951">
            <v>0</v>
          </cell>
          <cell r="M2951">
            <v>0</v>
          </cell>
          <cell r="N2951">
            <v>0</v>
          </cell>
        </row>
        <row r="2952">
          <cell r="A2952" t="str">
            <v>TACAIMBO-PE</v>
          </cell>
          <cell r="B2952" t="str">
            <v>PE</v>
          </cell>
          <cell r="C2952">
            <v>0</v>
          </cell>
          <cell r="D2952">
            <v>0</v>
          </cell>
          <cell r="E2952">
            <v>0</v>
          </cell>
          <cell r="F2952">
            <v>0</v>
          </cell>
          <cell r="G2952">
            <v>0</v>
          </cell>
          <cell r="H2952">
            <v>0</v>
          </cell>
          <cell r="K2952">
            <v>0</v>
          </cell>
          <cell r="L2952">
            <v>0</v>
          </cell>
          <cell r="M2952">
            <v>0</v>
          </cell>
          <cell r="N2952">
            <v>0</v>
          </cell>
        </row>
        <row r="2953">
          <cell r="A2953" t="str">
            <v>TACARATU-PE</v>
          </cell>
          <cell r="B2953" t="str">
            <v>PE</v>
          </cell>
          <cell r="C2953">
            <v>0</v>
          </cell>
          <cell r="D2953">
            <v>0</v>
          </cell>
          <cell r="E2953">
            <v>0</v>
          </cell>
          <cell r="F2953">
            <v>0</v>
          </cell>
          <cell r="G2953">
            <v>0</v>
          </cell>
          <cell r="H2953">
            <v>0</v>
          </cell>
          <cell r="K2953">
            <v>0</v>
          </cell>
          <cell r="L2953">
            <v>0</v>
          </cell>
          <cell r="M2953">
            <v>0</v>
          </cell>
          <cell r="N2953">
            <v>0</v>
          </cell>
        </row>
        <row r="2954">
          <cell r="A2954" t="str">
            <v>TAMANDARE-PE</v>
          </cell>
          <cell r="B2954" t="str">
            <v>PE</v>
          </cell>
          <cell r="C2954">
            <v>0</v>
          </cell>
          <cell r="D2954">
            <v>0</v>
          </cell>
          <cell r="E2954">
            <v>0</v>
          </cell>
          <cell r="F2954">
            <v>0</v>
          </cell>
          <cell r="G2954">
            <v>0</v>
          </cell>
          <cell r="H2954">
            <v>0</v>
          </cell>
          <cell r="K2954">
            <v>0</v>
          </cell>
          <cell r="L2954">
            <v>0</v>
          </cell>
          <cell r="M2954">
            <v>0</v>
          </cell>
          <cell r="N2954">
            <v>0</v>
          </cell>
        </row>
        <row r="2955">
          <cell r="A2955" t="str">
            <v>TAQUARITINGA DO NORTE-PE</v>
          </cell>
          <cell r="B2955" t="str">
            <v>PE</v>
          </cell>
          <cell r="C2955">
            <v>0</v>
          </cell>
          <cell r="D2955">
            <v>0</v>
          </cell>
          <cell r="E2955">
            <v>0</v>
          </cell>
          <cell r="F2955">
            <v>0</v>
          </cell>
          <cell r="G2955">
            <v>0</v>
          </cell>
          <cell r="H2955">
            <v>0</v>
          </cell>
          <cell r="K2955">
            <v>0</v>
          </cell>
          <cell r="L2955">
            <v>0</v>
          </cell>
          <cell r="M2955">
            <v>0</v>
          </cell>
          <cell r="N2955">
            <v>0</v>
          </cell>
        </row>
        <row r="2956">
          <cell r="A2956" t="str">
            <v>TEREZINHA-PE</v>
          </cell>
          <cell r="B2956" t="str">
            <v>PE</v>
          </cell>
          <cell r="C2956">
            <v>0</v>
          </cell>
          <cell r="D2956">
            <v>0</v>
          </cell>
          <cell r="E2956">
            <v>0</v>
          </cell>
          <cell r="F2956">
            <v>0</v>
          </cell>
          <cell r="G2956">
            <v>0</v>
          </cell>
          <cell r="H2956">
            <v>0</v>
          </cell>
          <cell r="K2956">
            <v>0</v>
          </cell>
          <cell r="L2956">
            <v>0</v>
          </cell>
          <cell r="M2956">
            <v>0</v>
          </cell>
          <cell r="N2956">
            <v>0</v>
          </cell>
        </row>
        <row r="2957">
          <cell r="A2957" t="str">
            <v>TERRA NOVA-PE</v>
          </cell>
          <cell r="B2957" t="str">
            <v>PE</v>
          </cell>
          <cell r="C2957">
            <v>0</v>
          </cell>
          <cell r="D2957">
            <v>0</v>
          </cell>
          <cell r="E2957">
            <v>0</v>
          </cell>
          <cell r="F2957">
            <v>0</v>
          </cell>
          <cell r="G2957">
            <v>0</v>
          </cell>
          <cell r="H2957">
            <v>0</v>
          </cell>
          <cell r="K2957">
            <v>0</v>
          </cell>
          <cell r="L2957">
            <v>0</v>
          </cell>
          <cell r="M2957">
            <v>0</v>
          </cell>
          <cell r="N2957">
            <v>0</v>
          </cell>
        </row>
        <row r="2958">
          <cell r="A2958" t="str">
            <v>TIMBAUBA-PE</v>
          </cell>
          <cell r="B2958" t="str">
            <v>PE</v>
          </cell>
          <cell r="C2958">
            <v>0</v>
          </cell>
          <cell r="D2958">
            <v>0</v>
          </cell>
          <cell r="E2958">
            <v>0</v>
          </cell>
          <cell r="F2958">
            <v>0</v>
          </cell>
          <cell r="G2958">
            <v>0</v>
          </cell>
          <cell r="H2958">
            <v>0</v>
          </cell>
          <cell r="K2958">
            <v>0</v>
          </cell>
          <cell r="L2958">
            <v>0</v>
          </cell>
          <cell r="M2958">
            <v>0</v>
          </cell>
          <cell r="N2958">
            <v>0</v>
          </cell>
        </row>
        <row r="2959">
          <cell r="A2959" t="str">
            <v>TORITAMA-PE</v>
          </cell>
          <cell r="B2959" t="str">
            <v>PE</v>
          </cell>
          <cell r="C2959">
            <v>0</v>
          </cell>
          <cell r="D2959">
            <v>0</v>
          </cell>
          <cell r="E2959">
            <v>0</v>
          </cell>
          <cell r="F2959">
            <v>0</v>
          </cell>
          <cell r="G2959">
            <v>0</v>
          </cell>
          <cell r="H2959">
            <v>0</v>
          </cell>
          <cell r="K2959">
            <v>0</v>
          </cell>
          <cell r="L2959">
            <v>0</v>
          </cell>
          <cell r="M2959">
            <v>0</v>
          </cell>
          <cell r="N2959">
            <v>0</v>
          </cell>
        </row>
        <row r="2960">
          <cell r="A2960" t="str">
            <v>TRACUNHAEM-PE</v>
          </cell>
          <cell r="B2960" t="str">
            <v>PE</v>
          </cell>
          <cell r="C2960">
            <v>0</v>
          </cell>
          <cell r="D2960">
            <v>0</v>
          </cell>
          <cell r="E2960">
            <v>0</v>
          </cell>
          <cell r="F2960">
            <v>0</v>
          </cell>
          <cell r="G2960">
            <v>0</v>
          </cell>
          <cell r="H2960">
            <v>0</v>
          </cell>
          <cell r="K2960">
            <v>0</v>
          </cell>
          <cell r="L2960">
            <v>0</v>
          </cell>
          <cell r="M2960">
            <v>0</v>
          </cell>
          <cell r="N2960">
            <v>0</v>
          </cell>
        </row>
        <row r="2961">
          <cell r="A2961" t="str">
            <v>TRINDADE-PE</v>
          </cell>
          <cell r="B2961" t="str">
            <v>PE</v>
          </cell>
          <cell r="C2961">
            <v>0</v>
          </cell>
          <cell r="D2961">
            <v>0</v>
          </cell>
          <cell r="E2961">
            <v>0</v>
          </cell>
          <cell r="F2961">
            <v>0</v>
          </cell>
          <cell r="G2961">
            <v>0</v>
          </cell>
          <cell r="H2961">
            <v>0</v>
          </cell>
          <cell r="K2961">
            <v>0</v>
          </cell>
          <cell r="L2961">
            <v>0</v>
          </cell>
          <cell r="M2961">
            <v>0</v>
          </cell>
          <cell r="N2961">
            <v>0</v>
          </cell>
        </row>
        <row r="2962">
          <cell r="A2962" t="str">
            <v>TRIUNFO-PE</v>
          </cell>
          <cell r="B2962" t="str">
            <v>PE</v>
          </cell>
          <cell r="C2962">
            <v>0</v>
          </cell>
          <cell r="D2962">
            <v>0</v>
          </cell>
          <cell r="E2962">
            <v>0</v>
          </cell>
          <cell r="F2962">
            <v>0</v>
          </cell>
          <cell r="G2962">
            <v>0</v>
          </cell>
          <cell r="H2962">
            <v>0</v>
          </cell>
          <cell r="K2962">
            <v>0</v>
          </cell>
          <cell r="L2962">
            <v>0</v>
          </cell>
          <cell r="M2962">
            <v>0</v>
          </cell>
          <cell r="N2962">
            <v>0</v>
          </cell>
        </row>
        <row r="2963">
          <cell r="A2963" t="str">
            <v>TUPANATINGA-PE</v>
          </cell>
          <cell r="B2963" t="str">
            <v>PE</v>
          </cell>
          <cell r="C2963">
            <v>0</v>
          </cell>
          <cell r="D2963">
            <v>0</v>
          </cell>
          <cell r="E2963">
            <v>0</v>
          </cell>
          <cell r="F2963">
            <v>0</v>
          </cell>
          <cell r="G2963">
            <v>0</v>
          </cell>
          <cell r="H2963">
            <v>0</v>
          </cell>
          <cell r="K2963">
            <v>0</v>
          </cell>
          <cell r="L2963">
            <v>0</v>
          </cell>
          <cell r="M2963">
            <v>0</v>
          </cell>
          <cell r="N2963">
            <v>0</v>
          </cell>
        </row>
        <row r="2964">
          <cell r="A2964" t="str">
            <v>TUPARETAMA-PE</v>
          </cell>
          <cell r="B2964" t="str">
            <v>PE</v>
          </cell>
          <cell r="C2964">
            <v>0</v>
          </cell>
          <cell r="D2964">
            <v>0</v>
          </cell>
          <cell r="E2964">
            <v>0</v>
          </cell>
          <cell r="F2964">
            <v>0</v>
          </cell>
          <cell r="G2964">
            <v>0</v>
          </cell>
          <cell r="H2964">
            <v>0</v>
          </cell>
          <cell r="K2964">
            <v>0</v>
          </cell>
          <cell r="L2964">
            <v>0</v>
          </cell>
          <cell r="M2964">
            <v>0</v>
          </cell>
          <cell r="N2964">
            <v>0</v>
          </cell>
        </row>
        <row r="2965">
          <cell r="A2965" t="str">
            <v>VENTUROSA-PE</v>
          </cell>
          <cell r="B2965" t="str">
            <v>PE</v>
          </cell>
          <cell r="C2965">
            <v>0</v>
          </cell>
          <cell r="D2965">
            <v>0</v>
          </cell>
          <cell r="E2965">
            <v>0</v>
          </cell>
          <cell r="F2965">
            <v>0</v>
          </cell>
          <cell r="G2965">
            <v>0</v>
          </cell>
          <cell r="H2965">
            <v>0</v>
          </cell>
          <cell r="K2965">
            <v>0</v>
          </cell>
          <cell r="L2965">
            <v>0</v>
          </cell>
          <cell r="M2965">
            <v>0</v>
          </cell>
          <cell r="N2965">
            <v>0</v>
          </cell>
        </row>
        <row r="2966">
          <cell r="A2966" t="str">
            <v>VERDEJANTE-PE</v>
          </cell>
          <cell r="B2966" t="str">
            <v>PE</v>
          </cell>
          <cell r="C2966">
            <v>0</v>
          </cell>
          <cell r="D2966">
            <v>0</v>
          </cell>
          <cell r="E2966">
            <v>0</v>
          </cell>
          <cell r="F2966">
            <v>0</v>
          </cell>
          <cell r="G2966">
            <v>0</v>
          </cell>
          <cell r="H2966">
            <v>0</v>
          </cell>
          <cell r="K2966">
            <v>0</v>
          </cell>
          <cell r="L2966">
            <v>0</v>
          </cell>
          <cell r="M2966">
            <v>0</v>
          </cell>
          <cell r="N2966">
            <v>0</v>
          </cell>
        </row>
        <row r="2967">
          <cell r="A2967" t="str">
            <v>VERTENTE DO LERIO-PE</v>
          </cell>
          <cell r="B2967" t="str">
            <v>PE</v>
          </cell>
          <cell r="C2967">
            <v>0</v>
          </cell>
          <cell r="D2967">
            <v>0</v>
          </cell>
          <cell r="E2967">
            <v>0</v>
          </cell>
          <cell r="F2967">
            <v>0</v>
          </cell>
          <cell r="G2967">
            <v>0</v>
          </cell>
          <cell r="H2967">
            <v>0</v>
          </cell>
          <cell r="K2967">
            <v>0</v>
          </cell>
          <cell r="L2967">
            <v>0</v>
          </cell>
          <cell r="M2967">
            <v>0</v>
          </cell>
          <cell r="N2967">
            <v>0</v>
          </cell>
        </row>
        <row r="2968">
          <cell r="A2968" t="str">
            <v>VERTENTES-PE</v>
          </cell>
          <cell r="B2968" t="str">
            <v>PE</v>
          </cell>
          <cell r="C2968">
            <v>0</v>
          </cell>
          <cell r="D2968">
            <v>0</v>
          </cell>
          <cell r="E2968">
            <v>0</v>
          </cell>
          <cell r="F2968">
            <v>0</v>
          </cell>
          <cell r="G2968">
            <v>0</v>
          </cell>
          <cell r="H2968">
            <v>0</v>
          </cell>
          <cell r="K2968">
            <v>0</v>
          </cell>
          <cell r="L2968">
            <v>0</v>
          </cell>
          <cell r="M2968">
            <v>0</v>
          </cell>
          <cell r="N2968">
            <v>0</v>
          </cell>
        </row>
        <row r="2969">
          <cell r="A2969" t="str">
            <v>VICENCIA-PE</v>
          </cell>
          <cell r="B2969" t="str">
            <v>PE</v>
          </cell>
          <cell r="C2969">
            <v>0</v>
          </cell>
          <cell r="D2969">
            <v>0</v>
          </cell>
          <cell r="E2969">
            <v>0</v>
          </cell>
          <cell r="F2969">
            <v>0</v>
          </cell>
          <cell r="G2969">
            <v>0</v>
          </cell>
          <cell r="H2969">
            <v>0</v>
          </cell>
          <cell r="K2969">
            <v>0</v>
          </cell>
          <cell r="L2969">
            <v>0</v>
          </cell>
          <cell r="M2969">
            <v>0</v>
          </cell>
          <cell r="N2969">
            <v>0</v>
          </cell>
        </row>
        <row r="2970">
          <cell r="A2970" t="str">
            <v>VITORIA DE SANTO ANTAO-PE</v>
          </cell>
          <cell r="B2970" t="str">
            <v>PE</v>
          </cell>
          <cell r="C2970">
            <v>0</v>
          </cell>
          <cell r="D2970">
            <v>0</v>
          </cell>
          <cell r="E2970">
            <v>0</v>
          </cell>
          <cell r="F2970">
            <v>0</v>
          </cell>
          <cell r="G2970">
            <v>0</v>
          </cell>
          <cell r="H2970">
            <v>0</v>
          </cell>
          <cell r="K2970">
            <v>0</v>
          </cell>
          <cell r="L2970">
            <v>0</v>
          </cell>
          <cell r="M2970">
            <v>0</v>
          </cell>
          <cell r="N2970">
            <v>0</v>
          </cell>
        </row>
        <row r="2971">
          <cell r="A2971" t="str">
            <v>XEXEU-PE</v>
          </cell>
          <cell r="B2971" t="str">
            <v>PE</v>
          </cell>
          <cell r="C2971">
            <v>0</v>
          </cell>
          <cell r="D2971">
            <v>0</v>
          </cell>
          <cell r="E2971">
            <v>0</v>
          </cell>
          <cell r="F2971">
            <v>0</v>
          </cell>
          <cell r="G2971">
            <v>0</v>
          </cell>
          <cell r="H2971">
            <v>0</v>
          </cell>
          <cell r="K2971">
            <v>0</v>
          </cell>
          <cell r="L2971">
            <v>0</v>
          </cell>
          <cell r="M2971">
            <v>0</v>
          </cell>
          <cell r="N2971">
            <v>0</v>
          </cell>
        </row>
        <row r="2972">
          <cell r="A2972" t="str">
            <v>ACAUA-PI</v>
          </cell>
          <cell r="B2972" t="str">
            <v>PI</v>
          </cell>
          <cell r="C2972">
            <v>0</v>
          </cell>
          <cell r="D2972">
            <v>0</v>
          </cell>
          <cell r="E2972">
            <v>0</v>
          </cell>
          <cell r="F2972">
            <v>0</v>
          </cell>
          <cell r="G2972">
            <v>0</v>
          </cell>
          <cell r="H2972">
            <v>0</v>
          </cell>
          <cell r="K2972">
            <v>0</v>
          </cell>
          <cell r="L2972">
            <v>0</v>
          </cell>
          <cell r="M2972">
            <v>0</v>
          </cell>
          <cell r="N2972">
            <v>0</v>
          </cell>
        </row>
        <row r="2973">
          <cell r="A2973" t="str">
            <v>AGRICOLANDIA-PI</v>
          </cell>
          <cell r="B2973" t="str">
            <v>PI</v>
          </cell>
          <cell r="C2973">
            <v>0</v>
          </cell>
          <cell r="D2973">
            <v>0</v>
          </cell>
          <cell r="E2973">
            <v>0</v>
          </cell>
          <cell r="F2973">
            <v>0</v>
          </cell>
          <cell r="G2973">
            <v>0</v>
          </cell>
          <cell r="H2973">
            <v>0</v>
          </cell>
          <cell r="K2973">
            <v>0</v>
          </cell>
          <cell r="L2973">
            <v>0</v>
          </cell>
          <cell r="M2973">
            <v>0</v>
          </cell>
          <cell r="N2973">
            <v>0</v>
          </cell>
        </row>
        <row r="2974">
          <cell r="A2974" t="str">
            <v>AGUA BRANCA-PI</v>
          </cell>
          <cell r="B2974" t="str">
            <v>PI</v>
          </cell>
          <cell r="C2974">
            <v>0</v>
          </cell>
          <cell r="D2974">
            <v>0</v>
          </cell>
          <cell r="E2974">
            <v>0</v>
          </cell>
          <cell r="F2974">
            <v>0</v>
          </cell>
          <cell r="G2974">
            <v>0</v>
          </cell>
          <cell r="H2974">
            <v>0</v>
          </cell>
          <cell r="K2974">
            <v>0</v>
          </cell>
          <cell r="L2974">
            <v>0</v>
          </cell>
          <cell r="M2974">
            <v>0</v>
          </cell>
          <cell r="N2974">
            <v>0</v>
          </cell>
        </row>
        <row r="2975">
          <cell r="A2975" t="str">
            <v>ALAGOINHA DO PIAUI-PI</v>
          </cell>
          <cell r="B2975" t="str">
            <v>PI</v>
          </cell>
          <cell r="C2975">
            <v>0</v>
          </cell>
          <cell r="D2975">
            <v>0</v>
          </cell>
          <cell r="E2975">
            <v>0</v>
          </cell>
          <cell r="F2975">
            <v>0</v>
          </cell>
          <cell r="G2975">
            <v>0</v>
          </cell>
          <cell r="H2975">
            <v>0</v>
          </cell>
          <cell r="K2975">
            <v>0</v>
          </cell>
          <cell r="L2975">
            <v>0</v>
          </cell>
          <cell r="M2975">
            <v>0</v>
          </cell>
          <cell r="N2975">
            <v>0</v>
          </cell>
        </row>
        <row r="2976">
          <cell r="A2976" t="str">
            <v>ALEGRETE DO PIAUI-PI</v>
          </cell>
          <cell r="B2976" t="str">
            <v>PI</v>
          </cell>
          <cell r="C2976">
            <v>0</v>
          </cell>
          <cell r="D2976">
            <v>0</v>
          </cell>
          <cell r="E2976">
            <v>0</v>
          </cell>
          <cell r="F2976">
            <v>0</v>
          </cell>
          <cell r="G2976">
            <v>0</v>
          </cell>
          <cell r="H2976">
            <v>0</v>
          </cell>
          <cell r="K2976">
            <v>0</v>
          </cell>
          <cell r="L2976">
            <v>0</v>
          </cell>
          <cell r="M2976">
            <v>0</v>
          </cell>
          <cell r="N2976">
            <v>0</v>
          </cell>
        </row>
        <row r="2977">
          <cell r="A2977" t="str">
            <v>ALTO LONGA-PI</v>
          </cell>
          <cell r="B2977" t="str">
            <v>PI</v>
          </cell>
          <cell r="C2977">
            <v>0</v>
          </cell>
          <cell r="D2977">
            <v>0</v>
          </cell>
          <cell r="E2977">
            <v>0</v>
          </cell>
          <cell r="F2977">
            <v>0</v>
          </cell>
          <cell r="G2977">
            <v>0</v>
          </cell>
          <cell r="H2977">
            <v>0</v>
          </cell>
          <cell r="K2977">
            <v>0</v>
          </cell>
          <cell r="L2977">
            <v>0</v>
          </cell>
          <cell r="M2977">
            <v>0</v>
          </cell>
          <cell r="N2977">
            <v>0</v>
          </cell>
        </row>
        <row r="2978">
          <cell r="A2978" t="str">
            <v>ALTOS-PI</v>
          </cell>
          <cell r="B2978" t="str">
            <v>PI</v>
          </cell>
          <cell r="C2978">
            <v>0</v>
          </cell>
          <cell r="D2978">
            <v>0</v>
          </cell>
          <cell r="E2978">
            <v>0</v>
          </cell>
          <cell r="F2978">
            <v>0</v>
          </cell>
          <cell r="G2978">
            <v>0</v>
          </cell>
          <cell r="H2978">
            <v>0</v>
          </cell>
          <cell r="K2978">
            <v>0</v>
          </cell>
          <cell r="L2978">
            <v>0</v>
          </cell>
          <cell r="M2978">
            <v>0</v>
          </cell>
          <cell r="N2978">
            <v>0</v>
          </cell>
        </row>
        <row r="2979">
          <cell r="A2979" t="str">
            <v>ALVORADA DO GURGUEIA-PI</v>
          </cell>
          <cell r="B2979" t="str">
            <v>PI</v>
          </cell>
          <cell r="C2979">
            <v>0</v>
          </cell>
          <cell r="D2979">
            <v>0</v>
          </cell>
          <cell r="E2979">
            <v>0</v>
          </cell>
          <cell r="F2979">
            <v>0</v>
          </cell>
          <cell r="G2979">
            <v>0</v>
          </cell>
          <cell r="H2979">
            <v>0</v>
          </cell>
          <cell r="K2979">
            <v>0</v>
          </cell>
          <cell r="L2979">
            <v>0</v>
          </cell>
          <cell r="M2979">
            <v>0</v>
          </cell>
          <cell r="N2979">
            <v>0</v>
          </cell>
        </row>
        <row r="2980">
          <cell r="A2980" t="str">
            <v>AMARANTE-PI</v>
          </cell>
          <cell r="B2980" t="str">
            <v>PI</v>
          </cell>
          <cell r="C2980">
            <v>0</v>
          </cell>
          <cell r="D2980">
            <v>0</v>
          </cell>
          <cell r="E2980">
            <v>0</v>
          </cell>
          <cell r="F2980">
            <v>0</v>
          </cell>
          <cell r="G2980">
            <v>0</v>
          </cell>
          <cell r="H2980">
            <v>0</v>
          </cell>
          <cell r="K2980">
            <v>0</v>
          </cell>
          <cell r="L2980">
            <v>0</v>
          </cell>
          <cell r="M2980">
            <v>0</v>
          </cell>
          <cell r="N2980">
            <v>0</v>
          </cell>
        </row>
        <row r="2981">
          <cell r="A2981" t="str">
            <v>ANGICAL DO PIAUI-PI</v>
          </cell>
          <cell r="B2981" t="str">
            <v>PI</v>
          </cell>
          <cell r="C2981">
            <v>0</v>
          </cell>
          <cell r="D2981">
            <v>0</v>
          </cell>
          <cell r="E2981">
            <v>0</v>
          </cell>
          <cell r="F2981">
            <v>0</v>
          </cell>
          <cell r="G2981">
            <v>0</v>
          </cell>
          <cell r="H2981">
            <v>0</v>
          </cell>
          <cell r="K2981">
            <v>0</v>
          </cell>
          <cell r="L2981">
            <v>0</v>
          </cell>
          <cell r="M2981">
            <v>0</v>
          </cell>
          <cell r="N2981">
            <v>0</v>
          </cell>
        </row>
        <row r="2982">
          <cell r="A2982" t="str">
            <v>ANISIO DE ABREU-PI</v>
          </cell>
          <cell r="B2982" t="str">
            <v>PI</v>
          </cell>
          <cell r="C2982">
            <v>0</v>
          </cell>
          <cell r="D2982">
            <v>0</v>
          </cell>
          <cell r="E2982">
            <v>0</v>
          </cell>
          <cell r="F2982">
            <v>0</v>
          </cell>
          <cell r="G2982">
            <v>0</v>
          </cell>
          <cell r="H2982">
            <v>0</v>
          </cell>
          <cell r="K2982">
            <v>0</v>
          </cell>
          <cell r="L2982">
            <v>0</v>
          </cell>
          <cell r="M2982">
            <v>0</v>
          </cell>
          <cell r="N2982">
            <v>0</v>
          </cell>
        </row>
        <row r="2983">
          <cell r="A2983" t="str">
            <v>ANTONIO ALMEIDA-PI</v>
          </cell>
          <cell r="B2983" t="str">
            <v>PI</v>
          </cell>
          <cell r="C2983">
            <v>0</v>
          </cell>
          <cell r="D2983">
            <v>0</v>
          </cell>
          <cell r="E2983">
            <v>0</v>
          </cell>
          <cell r="F2983">
            <v>0</v>
          </cell>
          <cell r="G2983">
            <v>0</v>
          </cell>
          <cell r="H2983">
            <v>0</v>
          </cell>
          <cell r="K2983">
            <v>0</v>
          </cell>
          <cell r="L2983">
            <v>0</v>
          </cell>
          <cell r="M2983">
            <v>0</v>
          </cell>
          <cell r="N2983">
            <v>0</v>
          </cell>
        </row>
        <row r="2984">
          <cell r="A2984" t="str">
            <v>AROAZES-PI</v>
          </cell>
          <cell r="B2984" t="str">
            <v>PI</v>
          </cell>
          <cell r="C2984">
            <v>0</v>
          </cell>
          <cell r="D2984">
            <v>0</v>
          </cell>
          <cell r="E2984">
            <v>0</v>
          </cell>
          <cell r="F2984">
            <v>0</v>
          </cell>
          <cell r="G2984">
            <v>0</v>
          </cell>
          <cell r="H2984">
            <v>0</v>
          </cell>
          <cell r="K2984">
            <v>0</v>
          </cell>
          <cell r="L2984">
            <v>0</v>
          </cell>
          <cell r="M2984">
            <v>0</v>
          </cell>
          <cell r="N2984">
            <v>0</v>
          </cell>
        </row>
        <row r="2985">
          <cell r="A2985" t="str">
            <v>ARRAIAL-PI</v>
          </cell>
          <cell r="B2985" t="str">
            <v>PI</v>
          </cell>
          <cell r="C2985">
            <v>0</v>
          </cell>
          <cell r="D2985">
            <v>0</v>
          </cell>
          <cell r="E2985">
            <v>0</v>
          </cell>
          <cell r="F2985">
            <v>0</v>
          </cell>
          <cell r="G2985">
            <v>0</v>
          </cell>
          <cell r="H2985">
            <v>0</v>
          </cell>
          <cell r="K2985">
            <v>0</v>
          </cell>
          <cell r="L2985">
            <v>0</v>
          </cell>
          <cell r="M2985">
            <v>0</v>
          </cell>
          <cell r="N2985">
            <v>0</v>
          </cell>
        </row>
        <row r="2986">
          <cell r="A2986" t="str">
            <v>ASSUNCAO DO PIAUI-PI</v>
          </cell>
          <cell r="B2986" t="str">
            <v>PI</v>
          </cell>
          <cell r="C2986">
            <v>0</v>
          </cell>
          <cell r="D2986">
            <v>0</v>
          </cell>
          <cell r="E2986">
            <v>0</v>
          </cell>
          <cell r="F2986">
            <v>0</v>
          </cell>
          <cell r="G2986">
            <v>0</v>
          </cell>
          <cell r="H2986">
            <v>0</v>
          </cell>
          <cell r="K2986">
            <v>0</v>
          </cell>
          <cell r="L2986">
            <v>0</v>
          </cell>
          <cell r="M2986">
            <v>0</v>
          </cell>
          <cell r="N2986">
            <v>0</v>
          </cell>
        </row>
        <row r="2987">
          <cell r="A2987" t="str">
            <v>AVELINO LOPES-PI</v>
          </cell>
          <cell r="B2987" t="str">
            <v>PI</v>
          </cell>
          <cell r="C2987">
            <v>0</v>
          </cell>
          <cell r="D2987">
            <v>0</v>
          </cell>
          <cell r="E2987">
            <v>0</v>
          </cell>
          <cell r="F2987">
            <v>0</v>
          </cell>
          <cell r="G2987">
            <v>0</v>
          </cell>
          <cell r="H2987">
            <v>0</v>
          </cell>
          <cell r="K2987">
            <v>0</v>
          </cell>
          <cell r="L2987">
            <v>0</v>
          </cell>
          <cell r="M2987">
            <v>0</v>
          </cell>
          <cell r="N2987">
            <v>0</v>
          </cell>
        </row>
        <row r="2988">
          <cell r="A2988" t="str">
            <v>BAIXA GRANDE DO RIBEIRO-PI</v>
          </cell>
          <cell r="B2988" t="str">
            <v>PI</v>
          </cell>
          <cell r="C2988">
            <v>0</v>
          </cell>
          <cell r="D2988">
            <v>0</v>
          </cell>
          <cell r="E2988">
            <v>0</v>
          </cell>
          <cell r="F2988">
            <v>0</v>
          </cell>
          <cell r="G2988">
            <v>0</v>
          </cell>
          <cell r="H2988">
            <v>0</v>
          </cell>
          <cell r="K2988">
            <v>0</v>
          </cell>
          <cell r="L2988">
            <v>0</v>
          </cell>
          <cell r="M2988">
            <v>0</v>
          </cell>
          <cell r="N2988">
            <v>0</v>
          </cell>
        </row>
        <row r="2989">
          <cell r="A2989" t="str">
            <v>BARRA D'ALCANTARA-PI</v>
          </cell>
          <cell r="B2989" t="str">
            <v>PI</v>
          </cell>
          <cell r="C2989">
            <v>0</v>
          </cell>
          <cell r="D2989">
            <v>0</v>
          </cell>
          <cell r="E2989">
            <v>0</v>
          </cell>
          <cell r="F2989">
            <v>0</v>
          </cell>
          <cell r="G2989">
            <v>0</v>
          </cell>
          <cell r="H2989">
            <v>0</v>
          </cell>
          <cell r="K2989">
            <v>0</v>
          </cell>
          <cell r="L2989">
            <v>0</v>
          </cell>
          <cell r="M2989">
            <v>0</v>
          </cell>
          <cell r="N2989">
            <v>0</v>
          </cell>
        </row>
        <row r="2990">
          <cell r="A2990" t="str">
            <v>BARRAS-PI</v>
          </cell>
          <cell r="B2990" t="str">
            <v>PI</v>
          </cell>
          <cell r="C2990">
            <v>0</v>
          </cell>
          <cell r="D2990">
            <v>0</v>
          </cell>
          <cell r="E2990">
            <v>0</v>
          </cell>
          <cell r="F2990">
            <v>0</v>
          </cell>
          <cell r="G2990">
            <v>0</v>
          </cell>
          <cell r="H2990">
            <v>0</v>
          </cell>
          <cell r="K2990">
            <v>0</v>
          </cell>
          <cell r="L2990">
            <v>0</v>
          </cell>
          <cell r="M2990">
            <v>0</v>
          </cell>
          <cell r="N2990">
            <v>0</v>
          </cell>
        </row>
        <row r="2991">
          <cell r="A2991" t="str">
            <v>BARREIRAS DO PIAUI-PI</v>
          </cell>
          <cell r="B2991" t="str">
            <v>PI</v>
          </cell>
          <cell r="C2991">
            <v>0</v>
          </cell>
          <cell r="D2991">
            <v>0</v>
          </cell>
          <cell r="E2991">
            <v>0</v>
          </cell>
          <cell r="F2991">
            <v>0</v>
          </cell>
          <cell r="G2991">
            <v>0</v>
          </cell>
          <cell r="H2991">
            <v>0</v>
          </cell>
          <cell r="K2991">
            <v>0</v>
          </cell>
          <cell r="L2991">
            <v>0</v>
          </cell>
          <cell r="M2991">
            <v>0</v>
          </cell>
          <cell r="N2991">
            <v>0</v>
          </cell>
        </row>
        <row r="2992">
          <cell r="A2992" t="str">
            <v>BARRO DURO-PI</v>
          </cell>
          <cell r="B2992" t="str">
            <v>PI</v>
          </cell>
          <cell r="C2992">
            <v>0</v>
          </cell>
          <cell r="D2992">
            <v>0</v>
          </cell>
          <cell r="E2992">
            <v>0</v>
          </cell>
          <cell r="F2992">
            <v>0</v>
          </cell>
          <cell r="G2992">
            <v>0</v>
          </cell>
          <cell r="H2992">
            <v>0</v>
          </cell>
          <cell r="K2992">
            <v>0</v>
          </cell>
          <cell r="L2992">
            <v>0</v>
          </cell>
          <cell r="M2992">
            <v>0</v>
          </cell>
          <cell r="N2992">
            <v>0</v>
          </cell>
        </row>
        <row r="2993">
          <cell r="A2993" t="str">
            <v>BATALHA-PI</v>
          </cell>
          <cell r="B2993" t="str">
            <v>PI</v>
          </cell>
          <cell r="C2993">
            <v>0</v>
          </cell>
          <cell r="D2993">
            <v>0</v>
          </cell>
          <cell r="E2993">
            <v>0</v>
          </cell>
          <cell r="F2993">
            <v>0</v>
          </cell>
          <cell r="G2993">
            <v>0</v>
          </cell>
          <cell r="H2993">
            <v>0</v>
          </cell>
          <cell r="K2993">
            <v>0</v>
          </cell>
          <cell r="L2993">
            <v>0</v>
          </cell>
          <cell r="M2993">
            <v>0</v>
          </cell>
          <cell r="N2993">
            <v>0</v>
          </cell>
        </row>
        <row r="2994">
          <cell r="A2994" t="str">
            <v>BELA VISTA DO PIAUI-PI</v>
          </cell>
          <cell r="B2994" t="str">
            <v>PI</v>
          </cell>
          <cell r="C2994">
            <v>0</v>
          </cell>
          <cell r="D2994">
            <v>0</v>
          </cell>
          <cell r="E2994">
            <v>0</v>
          </cell>
          <cell r="F2994">
            <v>0</v>
          </cell>
          <cell r="G2994">
            <v>0</v>
          </cell>
          <cell r="H2994">
            <v>0</v>
          </cell>
          <cell r="K2994">
            <v>0</v>
          </cell>
          <cell r="L2994">
            <v>0</v>
          </cell>
          <cell r="M2994">
            <v>0</v>
          </cell>
          <cell r="N2994">
            <v>0</v>
          </cell>
        </row>
        <row r="2995">
          <cell r="A2995" t="str">
            <v>BELEM DO PIAUI-PI</v>
          </cell>
          <cell r="B2995" t="str">
            <v>PI</v>
          </cell>
          <cell r="C2995">
            <v>0</v>
          </cell>
          <cell r="D2995">
            <v>0</v>
          </cell>
          <cell r="E2995">
            <v>0</v>
          </cell>
          <cell r="F2995">
            <v>0</v>
          </cell>
          <cell r="G2995">
            <v>0</v>
          </cell>
          <cell r="H2995">
            <v>0</v>
          </cell>
          <cell r="K2995">
            <v>0</v>
          </cell>
          <cell r="L2995">
            <v>0</v>
          </cell>
          <cell r="M2995">
            <v>0</v>
          </cell>
          <cell r="N2995">
            <v>0</v>
          </cell>
        </row>
        <row r="2996">
          <cell r="A2996" t="str">
            <v>BENEDITINOS-PI</v>
          </cell>
          <cell r="B2996" t="str">
            <v>PI</v>
          </cell>
          <cell r="C2996">
            <v>0</v>
          </cell>
          <cell r="D2996">
            <v>0</v>
          </cell>
          <cell r="E2996">
            <v>0</v>
          </cell>
          <cell r="F2996">
            <v>0</v>
          </cell>
          <cell r="G2996">
            <v>0</v>
          </cell>
          <cell r="H2996">
            <v>0</v>
          </cell>
          <cell r="K2996">
            <v>0</v>
          </cell>
          <cell r="L2996">
            <v>0</v>
          </cell>
          <cell r="M2996">
            <v>0</v>
          </cell>
          <cell r="N2996">
            <v>0</v>
          </cell>
        </row>
        <row r="2997">
          <cell r="A2997" t="str">
            <v>BERTOLINIA-PI</v>
          </cell>
          <cell r="B2997" t="str">
            <v>PI</v>
          </cell>
          <cell r="C2997">
            <v>0</v>
          </cell>
          <cell r="D2997">
            <v>0</v>
          </cell>
          <cell r="E2997">
            <v>0</v>
          </cell>
          <cell r="F2997">
            <v>0</v>
          </cell>
          <cell r="G2997">
            <v>0</v>
          </cell>
          <cell r="H2997">
            <v>0</v>
          </cell>
          <cell r="K2997">
            <v>0</v>
          </cell>
          <cell r="L2997">
            <v>0</v>
          </cell>
          <cell r="M2997">
            <v>0</v>
          </cell>
          <cell r="N2997">
            <v>0</v>
          </cell>
        </row>
        <row r="2998">
          <cell r="A2998" t="str">
            <v>BETANIA DO PIAUI-PI</v>
          </cell>
          <cell r="B2998" t="str">
            <v>PI</v>
          </cell>
          <cell r="C2998">
            <v>0</v>
          </cell>
          <cell r="D2998">
            <v>0</v>
          </cell>
          <cell r="E2998">
            <v>0</v>
          </cell>
          <cell r="F2998">
            <v>0</v>
          </cell>
          <cell r="G2998">
            <v>0</v>
          </cell>
          <cell r="H2998">
            <v>0</v>
          </cell>
          <cell r="K2998">
            <v>0</v>
          </cell>
          <cell r="L2998">
            <v>0</v>
          </cell>
          <cell r="M2998">
            <v>0</v>
          </cell>
          <cell r="N2998">
            <v>0</v>
          </cell>
        </row>
        <row r="2999">
          <cell r="A2999" t="str">
            <v>BOA HORA-PI</v>
          </cell>
          <cell r="B2999" t="str">
            <v>PI</v>
          </cell>
          <cell r="C2999">
            <v>0</v>
          </cell>
          <cell r="D2999">
            <v>0</v>
          </cell>
          <cell r="E2999">
            <v>0</v>
          </cell>
          <cell r="F2999">
            <v>0</v>
          </cell>
          <cell r="G2999">
            <v>0</v>
          </cell>
          <cell r="H2999">
            <v>0</v>
          </cell>
          <cell r="K2999">
            <v>0</v>
          </cell>
          <cell r="L2999">
            <v>0</v>
          </cell>
          <cell r="M2999">
            <v>0</v>
          </cell>
          <cell r="N2999">
            <v>0</v>
          </cell>
        </row>
        <row r="3000">
          <cell r="A3000" t="str">
            <v>BOCAINA-PI</v>
          </cell>
          <cell r="B3000" t="str">
            <v>PI</v>
          </cell>
          <cell r="C3000">
            <v>0</v>
          </cell>
          <cell r="D3000">
            <v>0</v>
          </cell>
          <cell r="E3000">
            <v>0</v>
          </cell>
          <cell r="F3000">
            <v>0</v>
          </cell>
          <cell r="G3000">
            <v>0</v>
          </cell>
          <cell r="H3000">
            <v>0</v>
          </cell>
          <cell r="K3000">
            <v>0</v>
          </cell>
          <cell r="L3000">
            <v>0</v>
          </cell>
          <cell r="M3000">
            <v>0</v>
          </cell>
          <cell r="N3000">
            <v>0</v>
          </cell>
        </row>
        <row r="3001">
          <cell r="A3001" t="str">
            <v>BOM JESUS-PI</v>
          </cell>
          <cell r="B3001" t="str">
            <v>PI</v>
          </cell>
          <cell r="C3001">
            <v>0</v>
          </cell>
          <cell r="D3001">
            <v>0</v>
          </cell>
          <cell r="E3001">
            <v>0</v>
          </cell>
          <cell r="F3001">
            <v>0</v>
          </cell>
          <cell r="G3001">
            <v>0</v>
          </cell>
          <cell r="H3001">
            <v>0</v>
          </cell>
          <cell r="K3001">
            <v>0</v>
          </cell>
          <cell r="L3001">
            <v>0</v>
          </cell>
          <cell r="M3001">
            <v>0</v>
          </cell>
          <cell r="N3001">
            <v>0</v>
          </cell>
        </row>
        <row r="3002">
          <cell r="A3002" t="str">
            <v>BOM PRINCIPIO DO PIAUI-PI</v>
          </cell>
          <cell r="B3002" t="str">
            <v>PI</v>
          </cell>
          <cell r="C3002">
            <v>0</v>
          </cell>
          <cell r="D3002">
            <v>0</v>
          </cell>
          <cell r="E3002">
            <v>0</v>
          </cell>
          <cell r="F3002">
            <v>0</v>
          </cell>
          <cell r="G3002">
            <v>0</v>
          </cell>
          <cell r="H3002">
            <v>0</v>
          </cell>
          <cell r="K3002">
            <v>0</v>
          </cell>
          <cell r="L3002">
            <v>0</v>
          </cell>
          <cell r="M3002">
            <v>0</v>
          </cell>
          <cell r="N3002">
            <v>0</v>
          </cell>
        </row>
        <row r="3003">
          <cell r="A3003" t="str">
            <v>BONFIM DO PIAUI-PI</v>
          </cell>
          <cell r="B3003" t="str">
            <v>PI</v>
          </cell>
          <cell r="C3003">
            <v>0</v>
          </cell>
          <cell r="D3003">
            <v>0</v>
          </cell>
          <cell r="E3003">
            <v>0</v>
          </cell>
          <cell r="F3003">
            <v>0</v>
          </cell>
          <cell r="G3003">
            <v>0</v>
          </cell>
          <cell r="H3003">
            <v>0</v>
          </cell>
          <cell r="K3003">
            <v>0</v>
          </cell>
          <cell r="L3003">
            <v>0</v>
          </cell>
          <cell r="M3003">
            <v>0</v>
          </cell>
          <cell r="N3003">
            <v>0</v>
          </cell>
        </row>
        <row r="3004">
          <cell r="A3004" t="str">
            <v>BOQUEIRAO DO PIAUI-PI</v>
          </cell>
          <cell r="B3004" t="str">
            <v>PI</v>
          </cell>
          <cell r="C3004">
            <v>0</v>
          </cell>
          <cell r="D3004">
            <v>0</v>
          </cell>
          <cell r="E3004">
            <v>0</v>
          </cell>
          <cell r="F3004">
            <v>0</v>
          </cell>
          <cell r="G3004">
            <v>0</v>
          </cell>
          <cell r="H3004">
            <v>0</v>
          </cell>
          <cell r="K3004">
            <v>0</v>
          </cell>
          <cell r="L3004">
            <v>0</v>
          </cell>
          <cell r="M3004">
            <v>0</v>
          </cell>
          <cell r="N3004">
            <v>0</v>
          </cell>
        </row>
        <row r="3005">
          <cell r="A3005" t="str">
            <v>BRASILEIRA-PI</v>
          </cell>
          <cell r="B3005" t="str">
            <v>PI</v>
          </cell>
          <cell r="C3005">
            <v>0</v>
          </cell>
          <cell r="D3005">
            <v>0</v>
          </cell>
          <cell r="E3005">
            <v>0</v>
          </cell>
          <cell r="F3005">
            <v>0</v>
          </cell>
          <cell r="G3005">
            <v>0</v>
          </cell>
          <cell r="H3005">
            <v>0</v>
          </cell>
          <cell r="K3005">
            <v>0</v>
          </cell>
          <cell r="L3005">
            <v>0</v>
          </cell>
          <cell r="M3005">
            <v>0</v>
          </cell>
          <cell r="N3005">
            <v>0</v>
          </cell>
        </row>
        <row r="3006">
          <cell r="A3006" t="str">
            <v>BREJO DO PIAUI-PI</v>
          </cell>
          <cell r="B3006" t="str">
            <v>PI</v>
          </cell>
          <cell r="C3006">
            <v>0</v>
          </cell>
          <cell r="D3006">
            <v>0</v>
          </cell>
          <cell r="E3006">
            <v>0</v>
          </cell>
          <cell r="F3006">
            <v>0</v>
          </cell>
          <cell r="G3006">
            <v>0</v>
          </cell>
          <cell r="H3006">
            <v>0</v>
          </cell>
          <cell r="K3006">
            <v>0</v>
          </cell>
          <cell r="L3006">
            <v>0</v>
          </cell>
          <cell r="M3006">
            <v>0</v>
          </cell>
          <cell r="N3006">
            <v>0</v>
          </cell>
        </row>
        <row r="3007">
          <cell r="A3007" t="str">
            <v>BURITI DOS LOPES-PI</v>
          </cell>
          <cell r="B3007" t="str">
            <v>PI</v>
          </cell>
          <cell r="C3007">
            <v>0</v>
          </cell>
          <cell r="D3007">
            <v>0</v>
          </cell>
          <cell r="E3007">
            <v>0</v>
          </cell>
          <cell r="F3007">
            <v>0</v>
          </cell>
          <cell r="G3007">
            <v>0</v>
          </cell>
          <cell r="H3007">
            <v>0</v>
          </cell>
          <cell r="K3007">
            <v>0</v>
          </cell>
          <cell r="L3007">
            <v>0</v>
          </cell>
          <cell r="M3007">
            <v>0</v>
          </cell>
          <cell r="N3007">
            <v>0</v>
          </cell>
        </row>
        <row r="3008">
          <cell r="A3008" t="str">
            <v>BURITI DOS MONTES-PI</v>
          </cell>
          <cell r="B3008" t="str">
            <v>PI</v>
          </cell>
          <cell r="C3008">
            <v>0</v>
          </cell>
          <cell r="D3008">
            <v>0</v>
          </cell>
          <cell r="E3008">
            <v>0</v>
          </cell>
          <cell r="F3008">
            <v>0</v>
          </cell>
          <cell r="G3008">
            <v>0</v>
          </cell>
          <cell r="H3008">
            <v>0</v>
          </cell>
          <cell r="K3008">
            <v>0</v>
          </cell>
          <cell r="L3008">
            <v>0</v>
          </cell>
          <cell r="M3008">
            <v>0</v>
          </cell>
          <cell r="N3008">
            <v>0</v>
          </cell>
        </row>
        <row r="3009">
          <cell r="A3009" t="str">
            <v>CABECEIRAS DO PIAUI-PI</v>
          </cell>
          <cell r="B3009" t="str">
            <v>PI</v>
          </cell>
          <cell r="C3009">
            <v>0</v>
          </cell>
          <cell r="D3009">
            <v>0</v>
          </cell>
          <cell r="E3009">
            <v>0</v>
          </cell>
          <cell r="F3009">
            <v>0</v>
          </cell>
          <cell r="G3009">
            <v>0</v>
          </cell>
          <cell r="H3009">
            <v>0</v>
          </cell>
          <cell r="K3009">
            <v>0</v>
          </cell>
          <cell r="L3009">
            <v>0</v>
          </cell>
          <cell r="M3009">
            <v>0</v>
          </cell>
          <cell r="N3009">
            <v>0</v>
          </cell>
        </row>
        <row r="3010">
          <cell r="A3010" t="str">
            <v>CAJAZEIRAS DO PIAUI-PI</v>
          </cell>
          <cell r="B3010" t="str">
            <v>PI</v>
          </cell>
          <cell r="C3010">
            <v>0</v>
          </cell>
          <cell r="D3010">
            <v>0</v>
          </cell>
          <cell r="E3010">
            <v>0</v>
          </cell>
          <cell r="F3010">
            <v>0</v>
          </cell>
          <cell r="G3010">
            <v>0</v>
          </cell>
          <cell r="H3010">
            <v>0</v>
          </cell>
          <cell r="K3010">
            <v>0</v>
          </cell>
          <cell r="L3010">
            <v>0</v>
          </cell>
          <cell r="M3010">
            <v>0</v>
          </cell>
          <cell r="N3010">
            <v>0</v>
          </cell>
        </row>
        <row r="3011">
          <cell r="A3011" t="str">
            <v>CAJUEIRO DA PRAIA-PI</v>
          </cell>
          <cell r="B3011" t="str">
            <v>PI</v>
          </cell>
          <cell r="C3011">
            <v>0</v>
          </cell>
          <cell r="D3011">
            <v>0</v>
          </cell>
          <cell r="E3011">
            <v>0</v>
          </cell>
          <cell r="F3011">
            <v>0</v>
          </cell>
          <cell r="G3011">
            <v>0</v>
          </cell>
          <cell r="H3011">
            <v>0</v>
          </cell>
          <cell r="K3011">
            <v>0</v>
          </cell>
          <cell r="L3011">
            <v>0</v>
          </cell>
          <cell r="M3011">
            <v>0</v>
          </cell>
          <cell r="N3011">
            <v>0</v>
          </cell>
        </row>
        <row r="3012">
          <cell r="A3012" t="str">
            <v>CALDEIRAO GRANDE DO PIAUI-PI</v>
          </cell>
          <cell r="B3012" t="str">
            <v>PI</v>
          </cell>
          <cell r="C3012">
            <v>0</v>
          </cell>
          <cell r="D3012">
            <v>0</v>
          </cell>
          <cell r="E3012">
            <v>0</v>
          </cell>
          <cell r="F3012">
            <v>0</v>
          </cell>
          <cell r="G3012">
            <v>0</v>
          </cell>
          <cell r="H3012">
            <v>0</v>
          </cell>
          <cell r="K3012">
            <v>0</v>
          </cell>
          <cell r="L3012">
            <v>0</v>
          </cell>
          <cell r="M3012">
            <v>0</v>
          </cell>
          <cell r="N3012">
            <v>0</v>
          </cell>
        </row>
        <row r="3013">
          <cell r="A3013" t="str">
            <v>CAMPINAS DO PIAUI-PI</v>
          </cell>
          <cell r="B3013" t="str">
            <v>PI</v>
          </cell>
          <cell r="C3013">
            <v>0</v>
          </cell>
          <cell r="D3013">
            <v>0</v>
          </cell>
          <cell r="E3013">
            <v>0</v>
          </cell>
          <cell r="F3013">
            <v>0</v>
          </cell>
          <cell r="G3013">
            <v>0</v>
          </cell>
          <cell r="H3013">
            <v>0</v>
          </cell>
          <cell r="K3013">
            <v>0</v>
          </cell>
          <cell r="L3013">
            <v>0</v>
          </cell>
          <cell r="M3013">
            <v>0</v>
          </cell>
          <cell r="N3013">
            <v>0</v>
          </cell>
        </row>
        <row r="3014">
          <cell r="A3014" t="str">
            <v>CAMPO ALEGRE DO FIDALGO-PI</v>
          </cell>
          <cell r="B3014" t="str">
            <v>PI</v>
          </cell>
          <cell r="C3014">
            <v>0</v>
          </cell>
          <cell r="D3014">
            <v>0</v>
          </cell>
          <cell r="E3014">
            <v>0</v>
          </cell>
          <cell r="F3014">
            <v>0</v>
          </cell>
          <cell r="G3014">
            <v>0</v>
          </cell>
          <cell r="H3014">
            <v>0</v>
          </cell>
          <cell r="K3014">
            <v>0</v>
          </cell>
          <cell r="L3014">
            <v>0</v>
          </cell>
          <cell r="M3014">
            <v>0</v>
          </cell>
          <cell r="N3014">
            <v>0</v>
          </cell>
        </row>
        <row r="3015">
          <cell r="A3015" t="str">
            <v>CAMPO GRANDE DO PIAUI-PI</v>
          </cell>
          <cell r="B3015" t="str">
            <v>PI</v>
          </cell>
          <cell r="C3015">
            <v>0</v>
          </cell>
          <cell r="D3015">
            <v>0</v>
          </cell>
          <cell r="E3015">
            <v>0</v>
          </cell>
          <cell r="F3015">
            <v>0</v>
          </cell>
          <cell r="G3015">
            <v>0</v>
          </cell>
          <cell r="H3015">
            <v>0</v>
          </cell>
          <cell r="K3015">
            <v>0</v>
          </cell>
          <cell r="L3015">
            <v>0</v>
          </cell>
          <cell r="M3015">
            <v>0</v>
          </cell>
          <cell r="N3015">
            <v>0</v>
          </cell>
        </row>
        <row r="3016">
          <cell r="A3016" t="str">
            <v>CAMPO LARGO DO PIAUI-PI</v>
          </cell>
          <cell r="B3016" t="str">
            <v>PI</v>
          </cell>
          <cell r="C3016">
            <v>0</v>
          </cell>
          <cell r="D3016">
            <v>0</v>
          </cell>
          <cell r="E3016">
            <v>0</v>
          </cell>
          <cell r="F3016">
            <v>0</v>
          </cell>
          <cell r="G3016">
            <v>0</v>
          </cell>
          <cell r="H3016">
            <v>0</v>
          </cell>
          <cell r="K3016">
            <v>0</v>
          </cell>
          <cell r="L3016">
            <v>0</v>
          </cell>
          <cell r="M3016">
            <v>0</v>
          </cell>
          <cell r="N3016">
            <v>0</v>
          </cell>
        </row>
        <row r="3017">
          <cell r="A3017" t="str">
            <v>CAMPO MAIOR-PI</v>
          </cell>
          <cell r="B3017" t="str">
            <v>PI</v>
          </cell>
          <cell r="C3017">
            <v>0</v>
          </cell>
          <cell r="D3017">
            <v>0</v>
          </cell>
          <cell r="E3017">
            <v>0</v>
          </cell>
          <cell r="F3017">
            <v>0</v>
          </cell>
          <cell r="G3017">
            <v>0</v>
          </cell>
          <cell r="H3017">
            <v>0</v>
          </cell>
          <cell r="K3017">
            <v>0</v>
          </cell>
          <cell r="L3017">
            <v>0</v>
          </cell>
          <cell r="M3017">
            <v>0</v>
          </cell>
          <cell r="N3017">
            <v>0</v>
          </cell>
        </row>
        <row r="3018">
          <cell r="A3018" t="str">
            <v>CANAVIEIRA-PI</v>
          </cell>
          <cell r="B3018" t="str">
            <v>PI</v>
          </cell>
          <cell r="C3018">
            <v>0</v>
          </cell>
          <cell r="D3018">
            <v>0</v>
          </cell>
          <cell r="E3018">
            <v>0</v>
          </cell>
          <cell r="F3018">
            <v>0</v>
          </cell>
          <cell r="G3018">
            <v>0</v>
          </cell>
          <cell r="H3018">
            <v>0</v>
          </cell>
          <cell r="K3018">
            <v>0</v>
          </cell>
          <cell r="L3018">
            <v>0</v>
          </cell>
          <cell r="M3018">
            <v>0</v>
          </cell>
          <cell r="N3018">
            <v>0</v>
          </cell>
        </row>
        <row r="3019">
          <cell r="A3019" t="str">
            <v>CANTO DO BURITI-PI</v>
          </cell>
          <cell r="B3019" t="str">
            <v>PI</v>
          </cell>
          <cell r="C3019">
            <v>0</v>
          </cell>
          <cell r="D3019">
            <v>0</v>
          </cell>
          <cell r="E3019">
            <v>0</v>
          </cell>
          <cell r="F3019">
            <v>0</v>
          </cell>
          <cell r="G3019">
            <v>0</v>
          </cell>
          <cell r="H3019">
            <v>0</v>
          </cell>
          <cell r="K3019">
            <v>0</v>
          </cell>
          <cell r="L3019">
            <v>0</v>
          </cell>
          <cell r="M3019">
            <v>0</v>
          </cell>
          <cell r="N3019">
            <v>0</v>
          </cell>
        </row>
        <row r="3020">
          <cell r="A3020" t="str">
            <v>CAPITAO DE CAMPOS-PI</v>
          </cell>
          <cell r="B3020" t="str">
            <v>PI</v>
          </cell>
          <cell r="C3020">
            <v>0</v>
          </cell>
          <cell r="D3020">
            <v>0</v>
          </cell>
          <cell r="E3020">
            <v>0</v>
          </cell>
          <cell r="F3020">
            <v>0</v>
          </cell>
          <cell r="G3020">
            <v>0</v>
          </cell>
          <cell r="H3020">
            <v>0</v>
          </cell>
          <cell r="K3020">
            <v>0</v>
          </cell>
          <cell r="L3020">
            <v>0</v>
          </cell>
          <cell r="M3020">
            <v>0</v>
          </cell>
          <cell r="N3020">
            <v>0</v>
          </cell>
        </row>
        <row r="3021">
          <cell r="A3021" t="str">
            <v>CAPITAO GERVASIO OLIVEIRA-PI</v>
          </cell>
          <cell r="B3021" t="str">
            <v>PI</v>
          </cell>
          <cell r="C3021">
            <v>0</v>
          </cell>
          <cell r="D3021">
            <v>0</v>
          </cell>
          <cell r="E3021">
            <v>0</v>
          </cell>
          <cell r="F3021">
            <v>0</v>
          </cell>
          <cell r="G3021">
            <v>0</v>
          </cell>
          <cell r="H3021">
            <v>0</v>
          </cell>
          <cell r="K3021">
            <v>0</v>
          </cell>
          <cell r="L3021">
            <v>0</v>
          </cell>
          <cell r="M3021">
            <v>0</v>
          </cell>
          <cell r="N3021">
            <v>0</v>
          </cell>
        </row>
        <row r="3022">
          <cell r="A3022" t="str">
            <v>CARACOL-PI</v>
          </cell>
          <cell r="B3022" t="str">
            <v>PI</v>
          </cell>
          <cell r="C3022">
            <v>0</v>
          </cell>
          <cell r="D3022">
            <v>0</v>
          </cell>
          <cell r="E3022">
            <v>0</v>
          </cell>
          <cell r="F3022">
            <v>0</v>
          </cell>
          <cell r="G3022">
            <v>0</v>
          </cell>
          <cell r="H3022">
            <v>0</v>
          </cell>
          <cell r="K3022">
            <v>0</v>
          </cell>
          <cell r="L3022">
            <v>0</v>
          </cell>
          <cell r="M3022">
            <v>0</v>
          </cell>
          <cell r="N3022">
            <v>0</v>
          </cell>
        </row>
        <row r="3023">
          <cell r="A3023" t="str">
            <v>CARAUBAS DO PIAUI-PI</v>
          </cell>
          <cell r="B3023" t="str">
            <v>PI</v>
          </cell>
          <cell r="C3023">
            <v>0</v>
          </cell>
          <cell r="D3023">
            <v>0</v>
          </cell>
          <cell r="E3023">
            <v>0</v>
          </cell>
          <cell r="F3023">
            <v>0</v>
          </cell>
          <cell r="G3023">
            <v>0</v>
          </cell>
          <cell r="H3023">
            <v>0</v>
          </cell>
          <cell r="K3023">
            <v>0</v>
          </cell>
          <cell r="L3023">
            <v>0</v>
          </cell>
          <cell r="M3023">
            <v>0</v>
          </cell>
          <cell r="N3023">
            <v>0</v>
          </cell>
        </row>
        <row r="3024">
          <cell r="A3024" t="str">
            <v>CARIDADE DO PIAUI-PI</v>
          </cell>
          <cell r="B3024" t="str">
            <v>PI</v>
          </cell>
          <cell r="C3024">
            <v>0</v>
          </cell>
          <cell r="D3024">
            <v>0</v>
          </cell>
          <cell r="E3024">
            <v>0</v>
          </cell>
          <cell r="F3024">
            <v>0</v>
          </cell>
          <cell r="G3024">
            <v>0</v>
          </cell>
          <cell r="H3024">
            <v>0</v>
          </cell>
          <cell r="K3024">
            <v>0</v>
          </cell>
          <cell r="L3024">
            <v>0</v>
          </cell>
          <cell r="M3024">
            <v>0</v>
          </cell>
          <cell r="N3024">
            <v>0</v>
          </cell>
        </row>
        <row r="3025">
          <cell r="A3025" t="str">
            <v>CASTELO DO PIAUI-PI</v>
          </cell>
          <cell r="B3025" t="str">
            <v>PI</v>
          </cell>
          <cell r="C3025">
            <v>0</v>
          </cell>
          <cell r="D3025">
            <v>0</v>
          </cell>
          <cell r="E3025">
            <v>0</v>
          </cell>
          <cell r="F3025">
            <v>0</v>
          </cell>
          <cell r="G3025">
            <v>0</v>
          </cell>
          <cell r="H3025">
            <v>0</v>
          </cell>
          <cell r="K3025">
            <v>0</v>
          </cell>
          <cell r="L3025">
            <v>0</v>
          </cell>
          <cell r="M3025">
            <v>0</v>
          </cell>
          <cell r="N3025">
            <v>0</v>
          </cell>
        </row>
        <row r="3026">
          <cell r="A3026" t="str">
            <v>CAXINGO-PI</v>
          </cell>
          <cell r="B3026" t="str">
            <v>PI</v>
          </cell>
          <cell r="C3026">
            <v>0</v>
          </cell>
          <cell r="D3026">
            <v>0</v>
          </cell>
          <cell r="E3026">
            <v>0</v>
          </cell>
          <cell r="F3026">
            <v>0</v>
          </cell>
          <cell r="G3026">
            <v>0</v>
          </cell>
          <cell r="H3026">
            <v>0</v>
          </cell>
          <cell r="K3026">
            <v>0</v>
          </cell>
          <cell r="L3026">
            <v>0</v>
          </cell>
          <cell r="M3026">
            <v>0</v>
          </cell>
          <cell r="N3026">
            <v>0</v>
          </cell>
        </row>
        <row r="3027">
          <cell r="A3027" t="str">
            <v>COCAL DE TELHA-PI</v>
          </cell>
          <cell r="B3027" t="str">
            <v>PI</v>
          </cell>
          <cell r="C3027">
            <v>0</v>
          </cell>
          <cell r="D3027">
            <v>0</v>
          </cell>
          <cell r="E3027">
            <v>0</v>
          </cell>
          <cell r="F3027">
            <v>0</v>
          </cell>
          <cell r="G3027">
            <v>0</v>
          </cell>
          <cell r="H3027">
            <v>0</v>
          </cell>
          <cell r="K3027">
            <v>0</v>
          </cell>
          <cell r="L3027">
            <v>0</v>
          </cell>
          <cell r="M3027">
            <v>0</v>
          </cell>
          <cell r="N3027">
            <v>0</v>
          </cell>
        </row>
        <row r="3028">
          <cell r="A3028" t="str">
            <v>COCAL DOS ALVES-PI</v>
          </cell>
          <cell r="B3028" t="str">
            <v>PI</v>
          </cell>
          <cell r="C3028">
            <v>0</v>
          </cell>
          <cell r="D3028">
            <v>0</v>
          </cell>
          <cell r="E3028">
            <v>0</v>
          </cell>
          <cell r="F3028">
            <v>0</v>
          </cell>
          <cell r="G3028">
            <v>0</v>
          </cell>
          <cell r="H3028">
            <v>0</v>
          </cell>
          <cell r="K3028">
            <v>0</v>
          </cell>
          <cell r="L3028">
            <v>0</v>
          </cell>
          <cell r="M3028">
            <v>0</v>
          </cell>
          <cell r="N3028">
            <v>0</v>
          </cell>
        </row>
        <row r="3029">
          <cell r="A3029" t="str">
            <v>COCAL-PI</v>
          </cell>
          <cell r="B3029" t="str">
            <v>PI</v>
          </cell>
          <cell r="C3029">
            <v>0</v>
          </cell>
          <cell r="D3029">
            <v>0</v>
          </cell>
          <cell r="E3029">
            <v>0</v>
          </cell>
          <cell r="F3029">
            <v>0</v>
          </cell>
          <cell r="G3029">
            <v>0</v>
          </cell>
          <cell r="H3029">
            <v>0</v>
          </cell>
          <cell r="K3029">
            <v>0</v>
          </cell>
          <cell r="L3029">
            <v>0</v>
          </cell>
          <cell r="M3029">
            <v>0</v>
          </cell>
          <cell r="N3029">
            <v>0</v>
          </cell>
        </row>
        <row r="3030">
          <cell r="A3030" t="str">
            <v>COIVARAS-PI</v>
          </cell>
          <cell r="B3030" t="str">
            <v>PI</v>
          </cell>
          <cell r="C3030">
            <v>0</v>
          </cell>
          <cell r="D3030">
            <v>0</v>
          </cell>
          <cell r="E3030">
            <v>0</v>
          </cell>
          <cell r="F3030">
            <v>0</v>
          </cell>
          <cell r="G3030">
            <v>0</v>
          </cell>
          <cell r="H3030">
            <v>0</v>
          </cell>
          <cell r="K3030">
            <v>0</v>
          </cell>
          <cell r="L3030">
            <v>0</v>
          </cell>
          <cell r="M3030">
            <v>0</v>
          </cell>
          <cell r="N3030">
            <v>0</v>
          </cell>
        </row>
        <row r="3031">
          <cell r="A3031" t="str">
            <v>COLONIA DO GURGUEIA-PI</v>
          </cell>
          <cell r="B3031" t="str">
            <v>PI</v>
          </cell>
          <cell r="C3031">
            <v>0</v>
          </cell>
          <cell r="D3031">
            <v>0</v>
          </cell>
          <cell r="E3031">
            <v>0</v>
          </cell>
          <cell r="F3031">
            <v>0</v>
          </cell>
          <cell r="G3031">
            <v>0</v>
          </cell>
          <cell r="H3031">
            <v>0</v>
          </cell>
          <cell r="K3031">
            <v>0</v>
          </cell>
          <cell r="L3031">
            <v>0</v>
          </cell>
          <cell r="M3031">
            <v>0</v>
          </cell>
          <cell r="N3031">
            <v>0</v>
          </cell>
        </row>
        <row r="3032">
          <cell r="A3032" t="str">
            <v>COLONIA DO PIAUI-PI</v>
          </cell>
          <cell r="B3032" t="str">
            <v>PI</v>
          </cell>
          <cell r="C3032">
            <v>0</v>
          </cell>
          <cell r="D3032">
            <v>0</v>
          </cell>
          <cell r="E3032">
            <v>0</v>
          </cell>
          <cell r="F3032">
            <v>0</v>
          </cell>
          <cell r="G3032">
            <v>0</v>
          </cell>
          <cell r="H3032">
            <v>0</v>
          </cell>
          <cell r="K3032">
            <v>0</v>
          </cell>
          <cell r="L3032">
            <v>0</v>
          </cell>
          <cell r="M3032">
            <v>0</v>
          </cell>
          <cell r="N3032">
            <v>0</v>
          </cell>
        </row>
        <row r="3033">
          <cell r="A3033" t="str">
            <v>CONCEICAO DO CANINDE-PI</v>
          </cell>
          <cell r="B3033" t="str">
            <v>PI</v>
          </cell>
          <cell r="C3033">
            <v>0</v>
          </cell>
          <cell r="D3033">
            <v>0</v>
          </cell>
          <cell r="E3033">
            <v>0</v>
          </cell>
          <cell r="F3033">
            <v>0</v>
          </cell>
          <cell r="G3033">
            <v>0</v>
          </cell>
          <cell r="H3033">
            <v>0</v>
          </cell>
          <cell r="K3033">
            <v>0</v>
          </cell>
          <cell r="L3033">
            <v>0</v>
          </cell>
          <cell r="M3033">
            <v>0</v>
          </cell>
          <cell r="N3033">
            <v>0</v>
          </cell>
        </row>
        <row r="3034">
          <cell r="A3034" t="str">
            <v>CORONEL JOSE DIAS-PI</v>
          </cell>
          <cell r="B3034" t="str">
            <v>PI</v>
          </cell>
          <cell r="C3034">
            <v>0</v>
          </cell>
          <cell r="D3034">
            <v>0</v>
          </cell>
          <cell r="E3034">
            <v>0</v>
          </cell>
          <cell r="F3034">
            <v>0</v>
          </cell>
          <cell r="G3034">
            <v>0</v>
          </cell>
          <cell r="H3034">
            <v>0</v>
          </cell>
          <cell r="K3034">
            <v>0</v>
          </cell>
          <cell r="L3034">
            <v>0</v>
          </cell>
          <cell r="M3034">
            <v>0</v>
          </cell>
          <cell r="N3034">
            <v>0</v>
          </cell>
        </row>
        <row r="3035">
          <cell r="A3035" t="str">
            <v>CORRENTE-PI</v>
          </cell>
          <cell r="B3035" t="str">
            <v>PI</v>
          </cell>
          <cell r="C3035">
            <v>0</v>
          </cell>
          <cell r="D3035">
            <v>0</v>
          </cell>
          <cell r="E3035">
            <v>0</v>
          </cell>
          <cell r="F3035">
            <v>0</v>
          </cell>
          <cell r="G3035">
            <v>0</v>
          </cell>
          <cell r="H3035">
            <v>0</v>
          </cell>
          <cell r="K3035">
            <v>0</v>
          </cell>
          <cell r="L3035">
            <v>0</v>
          </cell>
          <cell r="M3035">
            <v>0</v>
          </cell>
          <cell r="N3035">
            <v>0</v>
          </cell>
        </row>
        <row r="3036">
          <cell r="A3036" t="str">
            <v>CRISTALANDIA DO PIAUI-PI</v>
          </cell>
          <cell r="B3036" t="str">
            <v>PI</v>
          </cell>
          <cell r="C3036">
            <v>0</v>
          </cell>
          <cell r="D3036">
            <v>0</v>
          </cell>
          <cell r="E3036">
            <v>0</v>
          </cell>
          <cell r="F3036">
            <v>0</v>
          </cell>
          <cell r="G3036">
            <v>0</v>
          </cell>
          <cell r="H3036">
            <v>0</v>
          </cell>
          <cell r="K3036">
            <v>0</v>
          </cell>
          <cell r="L3036">
            <v>0</v>
          </cell>
          <cell r="M3036">
            <v>0</v>
          </cell>
          <cell r="N3036">
            <v>0</v>
          </cell>
        </row>
        <row r="3037">
          <cell r="A3037" t="str">
            <v>CRISTINO CASTRO-PI</v>
          </cell>
          <cell r="B3037" t="str">
            <v>PI</v>
          </cell>
          <cell r="C3037">
            <v>0</v>
          </cell>
          <cell r="D3037">
            <v>0</v>
          </cell>
          <cell r="E3037">
            <v>0</v>
          </cell>
          <cell r="F3037">
            <v>0</v>
          </cell>
          <cell r="G3037">
            <v>0</v>
          </cell>
          <cell r="H3037">
            <v>0</v>
          </cell>
          <cell r="K3037">
            <v>0</v>
          </cell>
          <cell r="L3037">
            <v>0</v>
          </cell>
          <cell r="M3037">
            <v>0</v>
          </cell>
          <cell r="N3037">
            <v>0</v>
          </cell>
        </row>
        <row r="3038">
          <cell r="A3038" t="str">
            <v>CURIMATA-PI</v>
          </cell>
          <cell r="B3038" t="str">
            <v>PI</v>
          </cell>
          <cell r="C3038">
            <v>0</v>
          </cell>
          <cell r="D3038">
            <v>0</v>
          </cell>
          <cell r="E3038">
            <v>0</v>
          </cell>
          <cell r="F3038">
            <v>0</v>
          </cell>
          <cell r="G3038">
            <v>0</v>
          </cell>
          <cell r="H3038">
            <v>0</v>
          </cell>
          <cell r="K3038">
            <v>0</v>
          </cell>
          <cell r="L3038">
            <v>0</v>
          </cell>
          <cell r="M3038">
            <v>0</v>
          </cell>
          <cell r="N3038">
            <v>0</v>
          </cell>
        </row>
        <row r="3039">
          <cell r="A3039" t="str">
            <v>CURRAIS-PI</v>
          </cell>
          <cell r="B3039" t="str">
            <v>PI</v>
          </cell>
          <cell r="C3039">
            <v>0</v>
          </cell>
          <cell r="D3039">
            <v>0</v>
          </cell>
          <cell r="E3039">
            <v>0</v>
          </cell>
          <cell r="F3039">
            <v>0</v>
          </cell>
          <cell r="G3039">
            <v>0</v>
          </cell>
          <cell r="H3039">
            <v>0</v>
          </cell>
          <cell r="K3039">
            <v>0</v>
          </cell>
          <cell r="L3039">
            <v>0</v>
          </cell>
          <cell r="M3039">
            <v>0</v>
          </cell>
          <cell r="N3039">
            <v>0</v>
          </cell>
        </row>
        <row r="3040">
          <cell r="A3040" t="str">
            <v>CURRAL NOVO DO PIAUI-PI</v>
          </cell>
          <cell r="B3040" t="str">
            <v>PI</v>
          </cell>
          <cell r="C3040">
            <v>0</v>
          </cell>
          <cell r="D3040">
            <v>0</v>
          </cell>
          <cell r="E3040">
            <v>0</v>
          </cell>
          <cell r="F3040">
            <v>0</v>
          </cell>
          <cell r="G3040">
            <v>0</v>
          </cell>
          <cell r="H3040">
            <v>0</v>
          </cell>
          <cell r="K3040">
            <v>0</v>
          </cell>
          <cell r="L3040">
            <v>0</v>
          </cell>
          <cell r="M3040">
            <v>0</v>
          </cell>
          <cell r="N3040">
            <v>0</v>
          </cell>
        </row>
        <row r="3041">
          <cell r="A3041" t="str">
            <v>CURRALINHOS-PI</v>
          </cell>
          <cell r="B3041" t="str">
            <v>PI</v>
          </cell>
          <cell r="C3041">
            <v>0</v>
          </cell>
          <cell r="D3041">
            <v>0</v>
          </cell>
          <cell r="E3041">
            <v>0</v>
          </cell>
          <cell r="F3041">
            <v>0</v>
          </cell>
          <cell r="G3041">
            <v>0</v>
          </cell>
          <cell r="H3041">
            <v>0</v>
          </cell>
          <cell r="K3041">
            <v>0</v>
          </cell>
          <cell r="L3041">
            <v>0</v>
          </cell>
          <cell r="M3041">
            <v>0</v>
          </cell>
          <cell r="N3041">
            <v>0</v>
          </cell>
        </row>
        <row r="3042">
          <cell r="A3042" t="str">
            <v>DEMERVAL LOBAO-PI</v>
          </cell>
          <cell r="B3042" t="str">
            <v>PI</v>
          </cell>
          <cell r="C3042">
            <v>0</v>
          </cell>
          <cell r="D3042">
            <v>0</v>
          </cell>
          <cell r="E3042">
            <v>0</v>
          </cell>
          <cell r="F3042">
            <v>0</v>
          </cell>
          <cell r="G3042">
            <v>0</v>
          </cell>
          <cell r="H3042">
            <v>0</v>
          </cell>
          <cell r="K3042">
            <v>0</v>
          </cell>
          <cell r="L3042">
            <v>0</v>
          </cell>
          <cell r="M3042">
            <v>0</v>
          </cell>
          <cell r="N3042">
            <v>0</v>
          </cell>
        </row>
        <row r="3043">
          <cell r="A3043" t="str">
            <v>DIRCEU ARCOVERDE-PI</v>
          </cell>
          <cell r="B3043" t="str">
            <v>PI</v>
          </cell>
          <cell r="C3043">
            <v>0</v>
          </cell>
          <cell r="D3043">
            <v>0</v>
          </cell>
          <cell r="E3043">
            <v>0</v>
          </cell>
          <cell r="F3043">
            <v>0</v>
          </cell>
          <cell r="G3043">
            <v>0</v>
          </cell>
          <cell r="H3043">
            <v>0</v>
          </cell>
          <cell r="K3043">
            <v>0</v>
          </cell>
          <cell r="L3043">
            <v>0</v>
          </cell>
          <cell r="M3043">
            <v>0</v>
          </cell>
          <cell r="N3043">
            <v>0</v>
          </cell>
        </row>
        <row r="3044">
          <cell r="A3044" t="str">
            <v>DOM EXPEDITO LOPES-PI</v>
          </cell>
          <cell r="B3044" t="str">
            <v>PI</v>
          </cell>
          <cell r="C3044">
            <v>0</v>
          </cell>
          <cell r="D3044">
            <v>0</v>
          </cell>
          <cell r="E3044">
            <v>0</v>
          </cell>
          <cell r="F3044">
            <v>0</v>
          </cell>
          <cell r="G3044">
            <v>0</v>
          </cell>
          <cell r="H3044">
            <v>0</v>
          </cell>
          <cell r="K3044">
            <v>0</v>
          </cell>
          <cell r="L3044">
            <v>0</v>
          </cell>
          <cell r="M3044">
            <v>0</v>
          </cell>
          <cell r="N3044">
            <v>0</v>
          </cell>
        </row>
        <row r="3045">
          <cell r="A3045" t="str">
            <v>DOM INOCENCIO-PI</v>
          </cell>
          <cell r="B3045" t="str">
            <v>PI</v>
          </cell>
          <cell r="C3045">
            <v>0</v>
          </cell>
          <cell r="D3045">
            <v>0</v>
          </cell>
          <cell r="E3045">
            <v>0</v>
          </cell>
          <cell r="F3045">
            <v>0</v>
          </cell>
          <cell r="G3045">
            <v>0</v>
          </cell>
          <cell r="H3045">
            <v>0</v>
          </cell>
          <cell r="K3045">
            <v>0</v>
          </cell>
          <cell r="L3045">
            <v>0</v>
          </cell>
          <cell r="M3045">
            <v>0</v>
          </cell>
          <cell r="N3045">
            <v>0</v>
          </cell>
        </row>
        <row r="3046">
          <cell r="A3046" t="str">
            <v>DOMINGOS MOURAO-PI</v>
          </cell>
          <cell r="B3046" t="str">
            <v>PI</v>
          </cell>
          <cell r="C3046">
            <v>0</v>
          </cell>
          <cell r="D3046">
            <v>0</v>
          </cell>
          <cell r="E3046">
            <v>0</v>
          </cell>
          <cell r="F3046">
            <v>0</v>
          </cell>
          <cell r="G3046">
            <v>0</v>
          </cell>
          <cell r="H3046">
            <v>0</v>
          </cell>
          <cell r="K3046">
            <v>0</v>
          </cell>
          <cell r="L3046">
            <v>0</v>
          </cell>
          <cell r="M3046">
            <v>0</v>
          </cell>
          <cell r="N3046">
            <v>0</v>
          </cell>
        </row>
        <row r="3047">
          <cell r="A3047" t="str">
            <v>ELESBAO VELOSO-PI</v>
          </cell>
          <cell r="B3047" t="str">
            <v>PI</v>
          </cell>
          <cell r="C3047">
            <v>0</v>
          </cell>
          <cell r="D3047">
            <v>0</v>
          </cell>
          <cell r="E3047">
            <v>0</v>
          </cell>
          <cell r="F3047">
            <v>0</v>
          </cell>
          <cell r="G3047">
            <v>0</v>
          </cell>
          <cell r="H3047">
            <v>0</v>
          </cell>
          <cell r="K3047">
            <v>0</v>
          </cell>
          <cell r="L3047">
            <v>0</v>
          </cell>
          <cell r="M3047">
            <v>0</v>
          </cell>
          <cell r="N3047">
            <v>0</v>
          </cell>
        </row>
        <row r="3048">
          <cell r="A3048" t="str">
            <v>ELISEU MARTINS-PI</v>
          </cell>
          <cell r="B3048" t="str">
            <v>PI</v>
          </cell>
          <cell r="C3048">
            <v>0</v>
          </cell>
          <cell r="D3048">
            <v>0</v>
          </cell>
          <cell r="E3048">
            <v>0</v>
          </cell>
          <cell r="F3048">
            <v>0</v>
          </cell>
          <cell r="G3048">
            <v>0</v>
          </cell>
          <cell r="H3048">
            <v>0</v>
          </cell>
          <cell r="K3048">
            <v>0</v>
          </cell>
          <cell r="L3048">
            <v>0</v>
          </cell>
          <cell r="M3048">
            <v>0</v>
          </cell>
          <cell r="N3048">
            <v>0</v>
          </cell>
        </row>
        <row r="3049">
          <cell r="A3049" t="str">
            <v>ESPERANTINA-PI</v>
          </cell>
          <cell r="B3049" t="str">
            <v>PI</v>
          </cell>
          <cell r="C3049">
            <v>0</v>
          </cell>
          <cell r="D3049">
            <v>0</v>
          </cell>
          <cell r="E3049">
            <v>0</v>
          </cell>
          <cell r="F3049">
            <v>0</v>
          </cell>
          <cell r="G3049">
            <v>0</v>
          </cell>
          <cell r="H3049">
            <v>0</v>
          </cell>
          <cell r="K3049">
            <v>0</v>
          </cell>
          <cell r="L3049">
            <v>0</v>
          </cell>
          <cell r="M3049">
            <v>0</v>
          </cell>
          <cell r="N3049">
            <v>0</v>
          </cell>
        </row>
        <row r="3050">
          <cell r="A3050" t="str">
            <v>FARTURA DO PIAUI-PI</v>
          </cell>
          <cell r="B3050" t="str">
            <v>PI</v>
          </cell>
          <cell r="C3050">
            <v>0</v>
          </cell>
          <cell r="D3050">
            <v>0</v>
          </cell>
          <cell r="E3050">
            <v>0</v>
          </cell>
          <cell r="F3050">
            <v>0</v>
          </cell>
          <cell r="G3050">
            <v>0</v>
          </cell>
          <cell r="H3050">
            <v>0</v>
          </cell>
          <cell r="K3050">
            <v>0</v>
          </cell>
          <cell r="L3050">
            <v>0</v>
          </cell>
          <cell r="M3050">
            <v>0</v>
          </cell>
          <cell r="N3050">
            <v>0</v>
          </cell>
        </row>
        <row r="3051">
          <cell r="A3051" t="str">
            <v>FLORES DO PIAUI-PI</v>
          </cell>
          <cell r="B3051" t="str">
            <v>PI</v>
          </cell>
          <cell r="C3051">
            <v>0</v>
          </cell>
          <cell r="D3051">
            <v>0</v>
          </cell>
          <cell r="E3051">
            <v>0</v>
          </cell>
          <cell r="F3051">
            <v>0</v>
          </cell>
          <cell r="G3051">
            <v>0</v>
          </cell>
          <cell r="H3051">
            <v>0</v>
          </cell>
          <cell r="K3051">
            <v>0</v>
          </cell>
          <cell r="L3051">
            <v>0</v>
          </cell>
          <cell r="M3051">
            <v>0</v>
          </cell>
          <cell r="N3051">
            <v>0</v>
          </cell>
        </row>
        <row r="3052">
          <cell r="A3052" t="str">
            <v>FLORESTA DO PIAUI-PI</v>
          </cell>
          <cell r="B3052" t="str">
            <v>PI</v>
          </cell>
          <cell r="C3052">
            <v>0</v>
          </cell>
          <cell r="D3052">
            <v>0</v>
          </cell>
          <cell r="E3052">
            <v>0</v>
          </cell>
          <cell r="F3052">
            <v>0</v>
          </cell>
          <cell r="G3052">
            <v>0</v>
          </cell>
          <cell r="H3052">
            <v>0</v>
          </cell>
          <cell r="K3052">
            <v>0</v>
          </cell>
          <cell r="L3052">
            <v>0</v>
          </cell>
          <cell r="M3052">
            <v>0</v>
          </cell>
          <cell r="N3052">
            <v>0</v>
          </cell>
        </row>
        <row r="3053">
          <cell r="A3053" t="str">
            <v>FLORIANO-PI</v>
          </cell>
          <cell r="B3053" t="str">
            <v>PI</v>
          </cell>
          <cell r="C3053">
            <v>0</v>
          </cell>
          <cell r="D3053">
            <v>0</v>
          </cell>
          <cell r="E3053">
            <v>0</v>
          </cell>
          <cell r="F3053">
            <v>0</v>
          </cell>
          <cell r="G3053">
            <v>0</v>
          </cell>
          <cell r="H3053">
            <v>0</v>
          </cell>
          <cell r="K3053">
            <v>0</v>
          </cell>
          <cell r="L3053">
            <v>0</v>
          </cell>
          <cell r="M3053">
            <v>0</v>
          </cell>
          <cell r="N3053">
            <v>0</v>
          </cell>
        </row>
        <row r="3054">
          <cell r="A3054" t="str">
            <v>FRANCINOPOLIS-PI</v>
          </cell>
          <cell r="B3054" t="str">
            <v>PI</v>
          </cell>
          <cell r="C3054">
            <v>0</v>
          </cell>
          <cell r="D3054">
            <v>0</v>
          </cell>
          <cell r="E3054">
            <v>0</v>
          </cell>
          <cell r="F3054">
            <v>0</v>
          </cell>
          <cell r="G3054">
            <v>0</v>
          </cell>
          <cell r="H3054">
            <v>0</v>
          </cell>
          <cell r="K3054">
            <v>0</v>
          </cell>
          <cell r="L3054">
            <v>0</v>
          </cell>
          <cell r="M3054">
            <v>0</v>
          </cell>
          <cell r="N3054">
            <v>0</v>
          </cell>
        </row>
        <row r="3055">
          <cell r="A3055" t="str">
            <v>FRANCISCO AYRES-PI</v>
          </cell>
          <cell r="B3055" t="str">
            <v>PI</v>
          </cell>
          <cell r="C3055">
            <v>0</v>
          </cell>
          <cell r="D3055">
            <v>0</v>
          </cell>
          <cell r="E3055">
            <v>0</v>
          </cell>
          <cell r="F3055">
            <v>0</v>
          </cell>
          <cell r="G3055">
            <v>0</v>
          </cell>
          <cell r="H3055">
            <v>0</v>
          </cell>
          <cell r="K3055">
            <v>0</v>
          </cell>
          <cell r="L3055">
            <v>0</v>
          </cell>
          <cell r="M3055">
            <v>0</v>
          </cell>
          <cell r="N3055">
            <v>0</v>
          </cell>
        </row>
        <row r="3056">
          <cell r="A3056" t="str">
            <v>FRANCISCO MACEDO-PI</v>
          </cell>
          <cell r="B3056" t="str">
            <v>PI</v>
          </cell>
          <cell r="C3056">
            <v>0</v>
          </cell>
          <cell r="D3056">
            <v>0</v>
          </cell>
          <cell r="E3056">
            <v>0</v>
          </cell>
          <cell r="F3056">
            <v>0</v>
          </cell>
          <cell r="G3056">
            <v>0</v>
          </cell>
          <cell r="H3056">
            <v>0</v>
          </cell>
          <cell r="K3056">
            <v>0</v>
          </cell>
          <cell r="L3056">
            <v>0</v>
          </cell>
          <cell r="M3056">
            <v>0</v>
          </cell>
          <cell r="N3056">
            <v>0</v>
          </cell>
        </row>
        <row r="3057">
          <cell r="A3057" t="str">
            <v>FRANCISCO SANTOS-PI</v>
          </cell>
          <cell r="B3057" t="str">
            <v>PI</v>
          </cell>
          <cell r="C3057">
            <v>0</v>
          </cell>
          <cell r="D3057">
            <v>0</v>
          </cell>
          <cell r="E3057">
            <v>0</v>
          </cell>
          <cell r="F3057">
            <v>0</v>
          </cell>
          <cell r="G3057">
            <v>0</v>
          </cell>
          <cell r="H3057">
            <v>0</v>
          </cell>
          <cell r="K3057">
            <v>0</v>
          </cell>
          <cell r="L3057">
            <v>0</v>
          </cell>
          <cell r="M3057">
            <v>0</v>
          </cell>
          <cell r="N3057">
            <v>0</v>
          </cell>
        </row>
        <row r="3058">
          <cell r="A3058" t="str">
            <v>FRONTEIRAS-PI</v>
          </cell>
          <cell r="B3058" t="str">
            <v>PI</v>
          </cell>
          <cell r="C3058">
            <v>0</v>
          </cell>
          <cell r="D3058">
            <v>0</v>
          </cell>
          <cell r="E3058">
            <v>0</v>
          </cell>
          <cell r="F3058">
            <v>0</v>
          </cell>
          <cell r="G3058">
            <v>0</v>
          </cell>
          <cell r="H3058">
            <v>0</v>
          </cell>
          <cell r="K3058">
            <v>0</v>
          </cell>
          <cell r="L3058">
            <v>0</v>
          </cell>
          <cell r="M3058">
            <v>0</v>
          </cell>
          <cell r="N3058">
            <v>0</v>
          </cell>
        </row>
        <row r="3059">
          <cell r="A3059" t="str">
            <v>GEMINIANO-PI</v>
          </cell>
          <cell r="B3059" t="str">
            <v>PI</v>
          </cell>
          <cell r="C3059">
            <v>0</v>
          </cell>
          <cell r="D3059">
            <v>0</v>
          </cell>
          <cell r="E3059">
            <v>0</v>
          </cell>
          <cell r="F3059">
            <v>0</v>
          </cell>
          <cell r="G3059">
            <v>0</v>
          </cell>
          <cell r="H3059">
            <v>0</v>
          </cell>
          <cell r="K3059">
            <v>0</v>
          </cell>
          <cell r="L3059">
            <v>0</v>
          </cell>
          <cell r="M3059">
            <v>0</v>
          </cell>
          <cell r="N3059">
            <v>0</v>
          </cell>
        </row>
        <row r="3060">
          <cell r="A3060" t="str">
            <v>GILBUES-PI</v>
          </cell>
          <cell r="B3060" t="str">
            <v>PI</v>
          </cell>
          <cell r="C3060">
            <v>0</v>
          </cell>
          <cell r="D3060">
            <v>0</v>
          </cell>
          <cell r="E3060">
            <v>0</v>
          </cell>
          <cell r="F3060">
            <v>0</v>
          </cell>
          <cell r="G3060">
            <v>0</v>
          </cell>
          <cell r="H3060">
            <v>0</v>
          </cell>
          <cell r="K3060">
            <v>0</v>
          </cell>
          <cell r="L3060">
            <v>0</v>
          </cell>
          <cell r="M3060">
            <v>0</v>
          </cell>
          <cell r="N3060">
            <v>0</v>
          </cell>
        </row>
        <row r="3061">
          <cell r="A3061" t="str">
            <v>GUADALUPE-PI</v>
          </cell>
          <cell r="B3061" t="str">
            <v>PI</v>
          </cell>
          <cell r="C3061">
            <v>0</v>
          </cell>
          <cell r="D3061">
            <v>0</v>
          </cell>
          <cell r="E3061">
            <v>0</v>
          </cell>
          <cell r="F3061">
            <v>0</v>
          </cell>
          <cell r="G3061">
            <v>0</v>
          </cell>
          <cell r="H3061">
            <v>0</v>
          </cell>
          <cell r="K3061">
            <v>0</v>
          </cell>
          <cell r="L3061">
            <v>0</v>
          </cell>
          <cell r="M3061">
            <v>0</v>
          </cell>
          <cell r="N3061">
            <v>0</v>
          </cell>
        </row>
        <row r="3062">
          <cell r="A3062" t="str">
            <v>GUARIBAS-PI</v>
          </cell>
          <cell r="B3062" t="str">
            <v>PI</v>
          </cell>
          <cell r="C3062">
            <v>0</v>
          </cell>
          <cell r="D3062">
            <v>0</v>
          </cell>
          <cell r="E3062">
            <v>0</v>
          </cell>
          <cell r="F3062">
            <v>0</v>
          </cell>
          <cell r="G3062">
            <v>0</v>
          </cell>
          <cell r="H3062">
            <v>0</v>
          </cell>
          <cell r="K3062">
            <v>0</v>
          </cell>
          <cell r="L3062">
            <v>0</v>
          </cell>
          <cell r="M3062">
            <v>0</v>
          </cell>
          <cell r="N3062">
            <v>0</v>
          </cell>
        </row>
        <row r="3063">
          <cell r="A3063" t="str">
            <v>HUGO NAPOLEAO-PI</v>
          </cell>
          <cell r="B3063" t="str">
            <v>PI</v>
          </cell>
          <cell r="C3063">
            <v>0</v>
          </cell>
          <cell r="D3063">
            <v>0</v>
          </cell>
          <cell r="E3063">
            <v>0</v>
          </cell>
          <cell r="F3063">
            <v>0</v>
          </cell>
          <cell r="G3063">
            <v>0</v>
          </cell>
          <cell r="H3063">
            <v>0</v>
          </cell>
          <cell r="K3063">
            <v>0</v>
          </cell>
          <cell r="L3063">
            <v>0</v>
          </cell>
          <cell r="M3063">
            <v>0</v>
          </cell>
          <cell r="N3063">
            <v>0</v>
          </cell>
        </row>
        <row r="3064">
          <cell r="A3064" t="str">
            <v>ILHA GRANDE-PI</v>
          </cell>
          <cell r="B3064" t="str">
            <v>PI</v>
          </cell>
          <cell r="C3064">
            <v>0</v>
          </cell>
          <cell r="D3064">
            <v>0</v>
          </cell>
          <cell r="E3064">
            <v>0</v>
          </cell>
          <cell r="F3064">
            <v>0</v>
          </cell>
          <cell r="G3064">
            <v>0</v>
          </cell>
          <cell r="H3064">
            <v>0</v>
          </cell>
          <cell r="K3064">
            <v>0</v>
          </cell>
          <cell r="L3064">
            <v>0</v>
          </cell>
          <cell r="M3064">
            <v>0</v>
          </cell>
          <cell r="N3064">
            <v>0</v>
          </cell>
        </row>
        <row r="3065">
          <cell r="A3065" t="str">
            <v>INHUMA-PI</v>
          </cell>
          <cell r="B3065" t="str">
            <v>PI</v>
          </cell>
          <cell r="C3065">
            <v>0</v>
          </cell>
          <cell r="D3065">
            <v>0</v>
          </cell>
          <cell r="E3065">
            <v>0</v>
          </cell>
          <cell r="F3065">
            <v>0</v>
          </cell>
          <cell r="G3065">
            <v>0</v>
          </cell>
          <cell r="H3065">
            <v>0</v>
          </cell>
          <cell r="K3065">
            <v>0</v>
          </cell>
          <cell r="L3065">
            <v>0</v>
          </cell>
          <cell r="M3065">
            <v>0</v>
          </cell>
          <cell r="N3065">
            <v>0</v>
          </cell>
        </row>
        <row r="3066">
          <cell r="A3066" t="str">
            <v>IPIRANGA DO PIAUI-PI</v>
          </cell>
          <cell r="B3066" t="str">
            <v>PI</v>
          </cell>
          <cell r="C3066">
            <v>0</v>
          </cell>
          <cell r="D3066">
            <v>0</v>
          </cell>
          <cell r="E3066">
            <v>0</v>
          </cell>
          <cell r="F3066">
            <v>0</v>
          </cell>
          <cell r="G3066">
            <v>0</v>
          </cell>
          <cell r="H3066">
            <v>0</v>
          </cell>
          <cell r="K3066">
            <v>0</v>
          </cell>
          <cell r="L3066">
            <v>0</v>
          </cell>
          <cell r="M3066">
            <v>0</v>
          </cell>
          <cell r="N3066">
            <v>0</v>
          </cell>
        </row>
        <row r="3067">
          <cell r="A3067" t="str">
            <v>ISAIAS COELHO-PI</v>
          </cell>
          <cell r="B3067" t="str">
            <v>PI</v>
          </cell>
          <cell r="C3067">
            <v>0</v>
          </cell>
          <cell r="D3067">
            <v>0</v>
          </cell>
          <cell r="E3067">
            <v>0</v>
          </cell>
          <cell r="F3067">
            <v>0</v>
          </cell>
          <cell r="G3067">
            <v>0</v>
          </cell>
          <cell r="H3067">
            <v>0</v>
          </cell>
          <cell r="K3067">
            <v>0</v>
          </cell>
          <cell r="L3067">
            <v>0</v>
          </cell>
          <cell r="M3067">
            <v>0</v>
          </cell>
          <cell r="N3067">
            <v>0</v>
          </cell>
        </row>
        <row r="3068">
          <cell r="A3068" t="str">
            <v>ITAINOPOLIS-PI</v>
          </cell>
          <cell r="B3068" t="str">
            <v>PI</v>
          </cell>
          <cell r="C3068">
            <v>0</v>
          </cell>
          <cell r="D3068">
            <v>0</v>
          </cell>
          <cell r="E3068">
            <v>0</v>
          </cell>
          <cell r="F3068">
            <v>0</v>
          </cell>
          <cell r="G3068">
            <v>0</v>
          </cell>
          <cell r="H3068">
            <v>0</v>
          </cell>
          <cell r="K3068">
            <v>0</v>
          </cell>
          <cell r="L3068">
            <v>0</v>
          </cell>
          <cell r="M3068">
            <v>0</v>
          </cell>
          <cell r="N3068">
            <v>0</v>
          </cell>
        </row>
        <row r="3069">
          <cell r="A3069" t="str">
            <v>ITAUEIRA-PI</v>
          </cell>
          <cell r="B3069" t="str">
            <v>PI</v>
          </cell>
          <cell r="C3069">
            <v>0</v>
          </cell>
          <cell r="D3069">
            <v>0</v>
          </cell>
          <cell r="E3069">
            <v>0</v>
          </cell>
          <cell r="F3069">
            <v>0</v>
          </cell>
          <cell r="G3069">
            <v>0</v>
          </cell>
          <cell r="H3069">
            <v>0</v>
          </cell>
          <cell r="K3069">
            <v>0</v>
          </cell>
          <cell r="L3069">
            <v>0</v>
          </cell>
          <cell r="M3069">
            <v>0</v>
          </cell>
          <cell r="N3069">
            <v>0</v>
          </cell>
        </row>
        <row r="3070">
          <cell r="A3070" t="str">
            <v>JACOBINA DO PIAUI-PI</v>
          </cell>
          <cell r="B3070" t="str">
            <v>PI</v>
          </cell>
          <cell r="C3070">
            <v>0</v>
          </cell>
          <cell r="D3070">
            <v>0</v>
          </cell>
          <cell r="E3070">
            <v>0</v>
          </cell>
          <cell r="F3070">
            <v>0</v>
          </cell>
          <cell r="G3070">
            <v>0</v>
          </cell>
          <cell r="H3070">
            <v>0</v>
          </cell>
          <cell r="K3070">
            <v>0</v>
          </cell>
          <cell r="L3070">
            <v>0</v>
          </cell>
          <cell r="M3070">
            <v>0</v>
          </cell>
          <cell r="N3070">
            <v>0</v>
          </cell>
        </row>
        <row r="3071">
          <cell r="A3071" t="str">
            <v>JAICOS-PI</v>
          </cell>
          <cell r="B3071" t="str">
            <v>PI</v>
          </cell>
          <cell r="C3071">
            <v>0</v>
          </cell>
          <cell r="D3071">
            <v>0</v>
          </cell>
          <cell r="E3071">
            <v>0</v>
          </cell>
          <cell r="F3071">
            <v>0</v>
          </cell>
          <cell r="G3071">
            <v>0</v>
          </cell>
          <cell r="H3071">
            <v>0</v>
          </cell>
          <cell r="K3071">
            <v>0</v>
          </cell>
          <cell r="L3071">
            <v>0</v>
          </cell>
          <cell r="M3071">
            <v>0</v>
          </cell>
          <cell r="N3071">
            <v>0</v>
          </cell>
        </row>
        <row r="3072">
          <cell r="A3072" t="str">
            <v>JARDIM DO MULATO-PI</v>
          </cell>
          <cell r="B3072" t="str">
            <v>PI</v>
          </cell>
          <cell r="C3072">
            <v>0</v>
          </cell>
          <cell r="D3072">
            <v>0</v>
          </cell>
          <cell r="E3072">
            <v>0</v>
          </cell>
          <cell r="F3072">
            <v>0</v>
          </cell>
          <cell r="G3072">
            <v>0</v>
          </cell>
          <cell r="H3072">
            <v>0</v>
          </cell>
          <cell r="K3072">
            <v>0</v>
          </cell>
          <cell r="L3072">
            <v>0</v>
          </cell>
          <cell r="M3072">
            <v>0</v>
          </cell>
          <cell r="N3072">
            <v>0</v>
          </cell>
        </row>
        <row r="3073">
          <cell r="A3073" t="str">
            <v>JATOBA DO PIAUI-PI</v>
          </cell>
          <cell r="B3073" t="str">
            <v>PI</v>
          </cell>
          <cell r="C3073">
            <v>0</v>
          </cell>
          <cell r="D3073">
            <v>0</v>
          </cell>
          <cell r="E3073">
            <v>0</v>
          </cell>
          <cell r="F3073">
            <v>0</v>
          </cell>
          <cell r="G3073">
            <v>0</v>
          </cell>
          <cell r="H3073">
            <v>0</v>
          </cell>
          <cell r="K3073">
            <v>0</v>
          </cell>
          <cell r="L3073">
            <v>0</v>
          </cell>
          <cell r="M3073">
            <v>0</v>
          </cell>
          <cell r="N3073">
            <v>0</v>
          </cell>
        </row>
        <row r="3074">
          <cell r="A3074" t="str">
            <v>JERUMENHA-PI</v>
          </cell>
          <cell r="B3074" t="str">
            <v>PI</v>
          </cell>
          <cell r="C3074">
            <v>0</v>
          </cell>
          <cell r="D3074">
            <v>0</v>
          </cell>
          <cell r="E3074">
            <v>0</v>
          </cell>
          <cell r="F3074">
            <v>0</v>
          </cell>
          <cell r="G3074">
            <v>0</v>
          </cell>
          <cell r="H3074">
            <v>0</v>
          </cell>
          <cell r="K3074">
            <v>0</v>
          </cell>
          <cell r="L3074">
            <v>0</v>
          </cell>
          <cell r="M3074">
            <v>0</v>
          </cell>
          <cell r="N3074">
            <v>0</v>
          </cell>
        </row>
        <row r="3075">
          <cell r="A3075" t="str">
            <v>JOAO COSTA-PI</v>
          </cell>
          <cell r="B3075" t="str">
            <v>PI</v>
          </cell>
          <cell r="C3075">
            <v>0</v>
          </cell>
          <cell r="D3075">
            <v>0</v>
          </cell>
          <cell r="E3075">
            <v>0</v>
          </cell>
          <cell r="F3075">
            <v>0</v>
          </cell>
          <cell r="G3075">
            <v>0</v>
          </cell>
          <cell r="H3075">
            <v>0</v>
          </cell>
          <cell r="K3075">
            <v>0</v>
          </cell>
          <cell r="L3075">
            <v>0</v>
          </cell>
          <cell r="M3075">
            <v>0</v>
          </cell>
          <cell r="N3075">
            <v>0</v>
          </cell>
        </row>
        <row r="3076">
          <cell r="A3076" t="str">
            <v>JOAQUIM PIRES-PI</v>
          </cell>
          <cell r="B3076" t="str">
            <v>PI</v>
          </cell>
          <cell r="C3076">
            <v>0</v>
          </cell>
          <cell r="D3076">
            <v>0</v>
          </cell>
          <cell r="E3076">
            <v>0</v>
          </cell>
          <cell r="F3076">
            <v>0</v>
          </cell>
          <cell r="G3076">
            <v>0</v>
          </cell>
          <cell r="H3076">
            <v>0</v>
          </cell>
          <cell r="K3076">
            <v>0</v>
          </cell>
          <cell r="L3076">
            <v>0</v>
          </cell>
          <cell r="M3076">
            <v>0</v>
          </cell>
          <cell r="N3076">
            <v>0</v>
          </cell>
        </row>
        <row r="3077">
          <cell r="A3077" t="str">
            <v>JOCA MARQUES-PI</v>
          </cell>
          <cell r="B3077" t="str">
            <v>PI</v>
          </cell>
          <cell r="C3077">
            <v>0</v>
          </cell>
          <cell r="D3077">
            <v>0</v>
          </cell>
          <cell r="E3077">
            <v>0</v>
          </cell>
          <cell r="F3077">
            <v>0</v>
          </cell>
          <cell r="G3077">
            <v>0</v>
          </cell>
          <cell r="H3077">
            <v>0</v>
          </cell>
          <cell r="K3077">
            <v>0</v>
          </cell>
          <cell r="L3077">
            <v>0</v>
          </cell>
          <cell r="M3077">
            <v>0</v>
          </cell>
          <cell r="N3077">
            <v>0</v>
          </cell>
        </row>
        <row r="3078">
          <cell r="A3078" t="str">
            <v>JOSE DE FREITAS-PI</v>
          </cell>
          <cell r="B3078" t="str">
            <v>PI</v>
          </cell>
          <cell r="C3078">
            <v>0</v>
          </cell>
          <cell r="D3078">
            <v>0</v>
          </cell>
          <cell r="E3078">
            <v>0</v>
          </cell>
          <cell r="F3078">
            <v>0</v>
          </cell>
          <cell r="G3078">
            <v>0</v>
          </cell>
          <cell r="H3078">
            <v>0</v>
          </cell>
          <cell r="K3078">
            <v>0</v>
          </cell>
          <cell r="L3078">
            <v>0</v>
          </cell>
          <cell r="M3078">
            <v>0</v>
          </cell>
          <cell r="N3078">
            <v>0</v>
          </cell>
        </row>
        <row r="3079">
          <cell r="A3079" t="str">
            <v>JUAZEIRO DO PIAUI-PI</v>
          </cell>
          <cell r="B3079" t="str">
            <v>PI</v>
          </cell>
          <cell r="C3079">
            <v>0</v>
          </cell>
          <cell r="D3079">
            <v>0</v>
          </cell>
          <cell r="E3079">
            <v>0</v>
          </cell>
          <cell r="F3079">
            <v>0</v>
          </cell>
          <cell r="G3079">
            <v>0</v>
          </cell>
          <cell r="H3079">
            <v>0</v>
          </cell>
          <cell r="K3079">
            <v>0</v>
          </cell>
          <cell r="L3079">
            <v>0</v>
          </cell>
          <cell r="M3079">
            <v>0</v>
          </cell>
          <cell r="N3079">
            <v>0</v>
          </cell>
        </row>
        <row r="3080">
          <cell r="A3080" t="str">
            <v>JULIO BORGES-PI</v>
          </cell>
          <cell r="B3080" t="str">
            <v>PI</v>
          </cell>
          <cell r="C3080">
            <v>0</v>
          </cell>
          <cell r="D3080">
            <v>0</v>
          </cell>
          <cell r="E3080">
            <v>0</v>
          </cell>
          <cell r="F3080">
            <v>0</v>
          </cell>
          <cell r="G3080">
            <v>0</v>
          </cell>
          <cell r="H3080">
            <v>0</v>
          </cell>
          <cell r="K3080">
            <v>0</v>
          </cell>
          <cell r="L3080">
            <v>0</v>
          </cell>
          <cell r="M3080">
            <v>0</v>
          </cell>
          <cell r="N3080">
            <v>0</v>
          </cell>
        </row>
        <row r="3081">
          <cell r="A3081" t="str">
            <v>JUREMA-PI</v>
          </cell>
          <cell r="B3081" t="str">
            <v>PI</v>
          </cell>
          <cell r="C3081">
            <v>0</v>
          </cell>
          <cell r="D3081">
            <v>0</v>
          </cell>
          <cell r="E3081">
            <v>0</v>
          </cell>
          <cell r="F3081">
            <v>0</v>
          </cell>
          <cell r="G3081">
            <v>0</v>
          </cell>
          <cell r="H3081">
            <v>0</v>
          </cell>
          <cell r="K3081">
            <v>0</v>
          </cell>
          <cell r="L3081">
            <v>0</v>
          </cell>
          <cell r="M3081">
            <v>0</v>
          </cell>
          <cell r="N3081">
            <v>0</v>
          </cell>
        </row>
        <row r="3082">
          <cell r="A3082" t="str">
            <v>LAGOA ALEGRE-PI</v>
          </cell>
          <cell r="B3082" t="str">
            <v>PI</v>
          </cell>
          <cell r="C3082">
            <v>0</v>
          </cell>
          <cell r="D3082">
            <v>0</v>
          </cell>
          <cell r="E3082">
            <v>0</v>
          </cell>
          <cell r="F3082">
            <v>0</v>
          </cell>
          <cell r="G3082">
            <v>0</v>
          </cell>
          <cell r="H3082">
            <v>0</v>
          </cell>
          <cell r="K3082">
            <v>0</v>
          </cell>
          <cell r="L3082">
            <v>0</v>
          </cell>
          <cell r="M3082">
            <v>0</v>
          </cell>
          <cell r="N3082">
            <v>0</v>
          </cell>
        </row>
        <row r="3083">
          <cell r="A3083" t="str">
            <v>LAGOA DE SAO FRANCISCO-PI</v>
          </cell>
          <cell r="B3083" t="str">
            <v>PI</v>
          </cell>
          <cell r="C3083">
            <v>0</v>
          </cell>
          <cell r="D3083">
            <v>0</v>
          </cell>
          <cell r="E3083">
            <v>0</v>
          </cell>
          <cell r="F3083">
            <v>0</v>
          </cell>
          <cell r="G3083">
            <v>0</v>
          </cell>
          <cell r="H3083">
            <v>0</v>
          </cell>
          <cell r="K3083">
            <v>0</v>
          </cell>
          <cell r="L3083">
            <v>0</v>
          </cell>
          <cell r="M3083">
            <v>0</v>
          </cell>
          <cell r="N3083">
            <v>0</v>
          </cell>
        </row>
        <row r="3084">
          <cell r="A3084" t="str">
            <v>LAGOA DO BARRO DO PIAUI-PI</v>
          </cell>
          <cell r="B3084" t="str">
            <v>PI</v>
          </cell>
          <cell r="C3084">
            <v>0</v>
          </cell>
          <cell r="D3084">
            <v>0</v>
          </cell>
          <cell r="E3084">
            <v>0</v>
          </cell>
          <cell r="F3084">
            <v>0</v>
          </cell>
          <cell r="G3084">
            <v>0</v>
          </cell>
          <cell r="H3084">
            <v>0</v>
          </cell>
          <cell r="K3084">
            <v>0</v>
          </cell>
          <cell r="L3084">
            <v>0</v>
          </cell>
          <cell r="M3084">
            <v>0</v>
          </cell>
          <cell r="N3084">
            <v>0</v>
          </cell>
        </row>
        <row r="3085">
          <cell r="A3085" t="str">
            <v>LAGOA DO PIAUI-PI</v>
          </cell>
          <cell r="B3085" t="str">
            <v>PI</v>
          </cell>
          <cell r="C3085">
            <v>0</v>
          </cell>
          <cell r="D3085">
            <v>0</v>
          </cell>
          <cell r="E3085">
            <v>0</v>
          </cell>
          <cell r="F3085">
            <v>0</v>
          </cell>
          <cell r="G3085">
            <v>0</v>
          </cell>
          <cell r="H3085">
            <v>0</v>
          </cell>
          <cell r="K3085">
            <v>0</v>
          </cell>
          <cell r="L3085">
            <v>0</v>
          </cell>
          <cell r="M3085">
            <v>0</v>
          </cell>
          <cell r="N3085">
            <v>0</v>
          </cell>
        </row>
        <row r="3086">
          <cell r="A3086" t="str">
            <v>LAGOA DO SITIO-PI</v>
          </cell>
          <cell r="B3086" t="str">
            <v>PI</v>
          </cell>
          <cell r="C3086">
            <v>0</v>
          </cell>
          <cell r="D3086">
            <v>0</v>
          </cell>
          <cell r="E3086">
            <v>0</v>
          </cell>
          <cell r="F3086">
            <v>0</v>
          </cell>
          <cell r="G3086">
            <v>0</v>
          </cell>
          <cell r="H3086">
            <v>0</v>
          </cell>
          <cell r="K3086">
            <v>0</v>
          </cell>
          <cell r="L3086">
            <v>0</v>
          </cell>
          <cell r="M3086">
            <v>0</v>
          </cell>
          <cell r="N3086">
            <v>0</v>
          </cell>
        </row>
        <row r="3087">
          <cell r="A3087" t="str">
            <v>LAGOINHA DO PIAUI-PI</v>
          </cell>
          <cell r="B3087" t="str">
            <v>PI</v>
          </cell>
          <cell r="C3087">
            <v>0</v>
          </cell>
          <cell r="D3087">
            <v>0</v>
          </cell>
          <cell r="E3087">
            <v>0</v>
          </cell>
          <cell r="F3087">
            <v>0</v>
          </cell>
          <cell r="G3087">
            <v>0</v>
          </cell>
          <cell r="H3087">
            <v>0</v>
          </cell>
          <cell r="K3087">
            <v>0</v>
          </cell>
          <cell r="L3087">
            <v>0</v>
          </cell>
          <cell r="M3087">
            <v>0</v>
          </cell>
          <cell r="N3087">
            <v>0</v>
          </cell>
        </row>
        <row r="3088">
          <cell r="A3088" t="str">
            <v>LANDRI SALES-PI</v>
          </cell>
          <cell r="B3088" t="str">
            <v>PI</v>
          </cell>
          <cell r="C3088">
            <v>0</v>
          </cell>
          <cell r="D3088">
            <v>0</v>
          </cell>
          <cell r="E3088">
            <v>0</v>
          </cell>
          <cell r="F3088">
            <v>0</v>
          </cell>
          <cell r="G3088">
            <v>0</v>
          </cell>
          <cell r="H3088">
            <v>0</v>
          </cell>
          <cell r="K3088">
            <v>0</v>
          </cell>
          <cell r="L3088">
            <v>0</v>
          </cell>
          <cell r="M3088">
            <v>0</v>
          </cell>
          <cell r="N3088">
            <v>0</v>
          </cell>
        </row>
        <row r="3089">
          <cell r="A3089" t="str">
            <v>LUIS CORREIA-PI</v>
          </cell>
          <cell r="B3089" t="str">
            <v>PI</v>
          </cell>
          <cell r="C3089">
            <v>0</v>
          </cell>
          <cell r="D3089">
            <v>0</v>
          </cell>
          <cell r="E3089">
            <v>0</v>
          </cell>
          <cell r="F3089">
            <v>0</v>
          </cell>
          <cell r="G3089">
            <v>0</v>
          </cell>
          <cell r="H3089">
            <v>0</v>
          </cell>
          <cell r="K3089">
            <v>0</v>
          </cell>
          <cell r="L3089">
            <v>0</v>
          </cell>
          <cell r="M3089">
            <v>0</v>
          </cell>
          <cell r="N3089">
            <v>0</v>
          </cell>
        </row>
        <row r="3090">
          <cell r="A3090" t="str">
            <v>LUZILANDIA-PI</v>
          </cell>
          <cell r="B3090" t="str">
            <v>PI</v>
          </cell>
          <cell r="C3090">
            <v>0</v>
          </cell>
          <cell r="D3090">
            <v>0</v>
          </cell>
          <cell r="E3090">
            <v>0</v>
          </cell>
          <cell r="F3090">
            <v>0</v>
          </cell>
          <cell r="G3090">
            <v>0</v>
          </cell>
          <cell r="H3090">
            <v>0</v>
          </cell>
          <cell r="K3090">
            <v>0</v>
          </cell>
          <cell r="L3090">
            <v>0</v>
          </cell>
          <cell r="M3090">
            <v>0</v>
          </cell>
          <cell r="N3090">
            <v>0</v>
          </cell>
        </row>
        <row r="3091">
          <cell r="A3091" t="str">
            <v>MADEIRO-PI</v>
          </cell>
          <cell r="B3091" t="str">
            <v>PI</v>
          </cell>
          <cell r="C3091">
            <v>0</v>
          </cell>
          <cell r="D3091">
            <v>0</v>
          </cell>
          <cell r="E3091">
            <v>0</v>
          </cell>
          <cell r="F3091">
            <v>0</v>
          </cell>
          <cell r="G3091">
            <v>0</v>
          </cell>
          <cell r="H3091">
            <v>0</v>
          </cell>
          <cell r="K3091">
            <v>0</v>
          </cell>
          <cell r="L3091">
            <v>0</v>
          </cell>
          <cell r="M3091">
            <v>0</v>
          </cell>
          <cell r="N3091">
            <v>0</v>
          </cell>
        </row>
        <row r="3092">
          <cell r="A3092" t="str">
            <v>MANOEL EMIDIO-PI</v>
          </cell>
          <cell r="B3092" t="str">
            <v>PI</v>
          </cell>
          <cell r="C3092">
            <v>0</v>
          </cell>
          <cell r="D3092">
            <v>0</v>
          </cell>
          <cell r="E3092">
            <v>0</v>
          </cell>
          <cell r="F3092">
            <v>0</v>
          </cell>
          <cell r="G3092">
            <v>0</v>
          </cell>
          <cell r="H3092">
            <v>0</v>
          </cell>
          <cell r="K3092">
            <v>0</v>
          </cell>
          <cell r="L3092">
            <v>0</v>
          </cell>
          <cell r="M3092">
            <v>0</v>
          </cell>
          <cell r="N3092">
            <v>0</v>
          </cell>
        </row>
        <row r="3093">
          <cell r="A3093" t="str">
            <v>MARCOLANDIA-PI</v>
          </cell>
          <cell r="B3093" t="str">
            <v>PI</v>
          </cell>
          <cell r="C3093">
            <v>0</v>
          </cell>
          <cell r="D3093">
            <v>0</v>
          </cell>
          <cell r="E3093">
            <v>0</v>
          </cell>
          <cell r="F3093">
            <v>0</v>
          </cell>
          <cell r="G3093">
            <v>0</v>
          </cell>
          <cell r="H3093">
            <v>0</v>
          </cell>
          <cell r="K3093">
            <v>0</v>
          </cell>
          <cell r="L3093">
            <v>0</v>
          </cell>
          <cell r="M3093">
            <v>0</v>
          </cell>
          <cell r="N3093">
            <v>0</v>
          </cell>
        </row>
        <row r="3094">
          <cell r="A3094" t="str">
            <v>MARCOS PARENTE-PI</v>
          </cell>
          <cell r="B3094" t="str">
            <v>PI</v>
          </cell>
          <cell r="C3094">
            <v>0</v>
          </cell>
          <cell r="D3094">
            <v>0</v>
          </cell>
          <cell r="E3094">
            <v>0</v>
          </cell>
          <cell r="F3094">
            <v>0</v>
          </cell>
          <cell r="G3094">
            <v>0</v>
          </cell>
          <cell r="H3094">
            <v>0</v>
          </cell>
          <cell r="K3094">
            <v>0</v>
          </cell>
          <cell r="L3094">
            <v>0</v>
          </cell>
          <cell r="M3094">
            <v>0</v>
          </cell>
          <cell r="N3094">
            <v>0</v>
          </cell>
        </row>
        <row r="3095">
          <cell r="A3095" t="str">
            <v>MASSAPE DO PIAUI-PI</v>
          </cell>
          <cell r="B3095" t="str">
            <v>PI</v>
          </cell>
          <cell r="C3095">
            <v>0</v>
          </cell>
          <cell r="D3095">
            <v>0</v>
          </cell>
          <cell r="E3095">
            <v>0</v>
          </cell>
          <cell r="F3095">
            <v>0</v>
          </cell>
          <cell r="G3095">
            <v>0</v>
          </cell>
          <cell r="H3095">
            <v>0</v>
          </cell>
          <cell r="K3095">
            <v>0</v>
          </cell>
          <cell r="L3095">
            <v>0</v>
          </cell>
          <cell r="M3095">
            <v>0</v>
          </cell>
          <cell r="N3095">
            <v>0</v>
          </cell>
        </row>
        <row r="3096">
          <cell r="A3096" t="str">
            <v>MATIAS OLIMPIO-PI</v>
          </cell>
          <cell r="B3096" t="str">
            <v>PI</v>
          </cell>
          <cell r="C3096">
            <v>0</v>
          </cell>
          <cell r="D3096">
            <v>0</v>
          </cell>
          <cell r="E3096">
            <v>0</v>
          </cell>
          <cell r="F3096">
            <v>0</v>
          </cell>
          <cell r="G3096">
            <v>0</v>
          </cell>
          <cell r="H3096">
            <v>0</v>
          </cell>
          <cell r="K3096">
            <v>0</v>
          </cell>
          <cell r="L3096">
            <v>0</v>
          </cell>
          <cell r="M3096">
            <v>0</v>
          </cell>
          <cell r="N3096">
            <v>0</v>
          </cell>
        </row>
        <row r="3097">
          <cell r="A3097" t="str">
            <v>MIGUEL ALVES-PI</v>
          </cell>
          <cell r="B3097" t="str">
            <v>PI</v>
          </cell>
          <cell r="C3097">
            <v>0</v>
          </cell>
          <cell r="D3097">
            <v>0</v>
          </cell>
          <cell r="E3097">
            <v>0</v>
          </cell>
          <cell r="F3097">
            <v>0</v>
          </cell>
          <cell r="G3097">
            <v>0</v>
          </cell>
          <cell r="H3097">
            <v>0</v>
          </cell>
          <cell r="K3097">
            <v>0</v>
          </cell>
          <cell r="L3097">
            <v>0</v>
          </cell>
          <cell r="M3097">
            <v>0</v>
          </cell>
          <cell r="N3097">
            <v>0</v>
          </cell>
        </row>
        <row r="3098">
          <cell r="A3098" t="str">
            <v>MIGUEL LEAO-PI</v>
          </cell>
          <cell r="B3098" t="str">
            <v>PI</v>
          </cell>
          <cell r="C3098">
            <v>0</v>
          </cell>
          <cell r="D3098">
            <v>0</v>
          </cell>
          <cell r="E3098">
            <v>0</v>
          </cell>
          <cell r="F3098">
            <v>0</v>
          </cell>
          <cell r="G3098">
            <v>0</v>
          </cell>
          <cell r="H3098">
            <v>0</v>
          </cell>
          <cell r="K3098">
            <v>0</v>
          </cell>
          <cell r="L3098">
            <v>0</v>
          </cell>
          <cell r="M3098">
            <v>0</v>
          </cell>
          <cell r="N3098">
            <v>0</v>
          </cell>
        </row>
        <row r="3099">
          <cell r="A3099" t="str">
            <v>MILTON BRANDAO-PI</v>
          </cell>
          <cell r="B3099" t="str">
            <v>PI</v>
          </cell>
          <cell r="C3099">
            <v>0</v>
          </cell>
          <cell r="D3099">
            <v>0</v>
          </cell>
          <cell r="E3099">
            <v>0</v>
          </cell>
          <cell r="F3099">
            <v>0</v>
          </cell>
          <cell r="G3099">
            <v>0</v>
          </cell>
          <cell r="H3099">
            <v>0</v>
          </cell>
          <cell r="K3099">
            <v>0</v>
          </cell>
          <cell r="L3099">
            <v>0</v>
          </cell>
          <cell r="M3099">
            <v>0</v>
          </cell>
          <cell r="N3099">
            <v>0</v>
          </cell>
        </row>
        <row r="3100">
          <cell r="A3100" t="str">
            <v>MONSENHOR GIL-PI</v>
          </cell>
          <cell r="B3100" t="str">
            <v>PI</v>
          </cell>
          <cell r="C3100">
            <v>0</v>
          </cell>
          <cell r="D3100">
            <v>0</v>
          </cell>
          <cell r="E3100">
            <v>0</v>
          </cell>
          <cell r="F3100">
            <v>0</v>
          </cell>
          <cell r="G3100">
            <v>0</v>
          </cell>
          <cell r="H3100">
            <v>0</v>
          </cell>
          <cell r="K3100">
            <v>0</v>
          </cell>
          <cell r="L3100">
            <v>0</v>
          </cell>
          <cell r="M3100">
            <v>0</v>
          </cell>
          <cell r="N3100">
            <v>0</v>
          </cell>
        </row>
        <row r="3101">
          <cell r="A3101" t="str">
            <v>MONSENHOR HIPOLITO-PI</v>
          </cell>
          <cell r="B3101" t="str">
            <v>PI</v>
          </cell>
          <cell r="C3101">
            <v>0</v>
          </cell>
          <cell r="D3101">
            <v>0</v>
          </cell>
          <cell r="E3101">
            <v>0</v>
          </cell>
          <cell r="F3101">
            <v>0</v>
          </cell>
          <cell r="G3101">
            <v>0</v>
          </cell>
          <cell r="H3101">
            <v>0</v>
          </cell>
          <cell r="K3101">
            <v>0</v>
          </cell>
          <cell r="L3101">
            <v>0</v>
          </cell>
          <cell r="M3101">
            <v>0</v>
          </cell>
          <cell r="N3101">
            <v>0</v>
          </cell>
        </row>
        <row r="3102">
          <cell r="A3102" t="str">
            <v>MONTE ALEGRE DO PIAUI-PI</v>
          </cell>
          <cell r="B3102" t="str">
            <v>PI</v>
          </cell>
          <cell r="C3102">
            <v>0</v>
          </cell>
          <cell r="D3102">
            <v>0</v>
          </cell>
          <cell r="E3102">
            <v>0</v>
          </cell>
          <cell r="F3102">
            <v>0</v>
          </cell>
          <cell r="G3102">
            <v>0</v>
          </cell>
          <cell r="H3102">
            <v>0</v>
          </cell>
          <cell r="K3102">
            <v>0</v>
          </cell>
          <cell r="L3102">
            <v>0</v>
          </cell>
          <cell r="M3102">
            <v>0</v>
          </cell>
          <cell r="N3102">
            <v>0</v>
          </cell>
        </row>
        <row r="3103">
          <cell r="A3103" t="str">
            <v>MORRO CABECA NO TEMPO-PI</v>
          </cell>
          <cell r="B3103" t="str">
            <v>PI</v>
          </cell>
          <cell r="C3103">
            <v>0</v>
          </cell>
          <cell r="D3103">
            <v>0</v>
          </cell>
          <cell r="E3103">
            <v>0</v>
          </cell>
          <cell r="F3103">
            <v>0</v>
          </cell>
          <cell r="G3103">
            <v>0</v>
          </cell>
          <cell r="H3103">
            <v>0</v>
          </cell>
          <cell r="K3103">
            <v>0</v>
          </cell>
          <cell r="L3103">
            <v>0</v>
          </cell>
          <cell r="M3103">
            <v>0</v>
          </cell>
          <cell r="N3103">
            <v>0</v>
          </cell>
        </row>
        <row r="3104">
          <cell r="A3104" t="str">
            <v>MORRO DO CHAPEU DO PIAUI-PI</v>
          </cell>
          <cell r="B3104" t="str">
            <v>PI</v>
          </cell>
          <cell r="C3104">
            <v>0</v>
          </cell>
          <cell r="D3104">
            <v>0</v>
          </cell>
          <cell r="E3104">
            <v>0</v>
          </cell>
          <cell r="F3104">
            <v>0</v>
          </cell>
          <cell r="G3104">
            <v>0</v>
          </cell>
          <cell r="H3104">
            <v>0</v>
          </cell>
          <cell r="K3104">
            <v>0</v>
          </cell>
          <cell r="L3104">
            <v>0</v>
          </cell>
          <cell r="M3104">
            <v>0</v>
          </cell>
          <cell r="N3104">
            <v>0</v>
          </cell>
        </row>
        <row r="3105">
          <cell r="A3105" t="str">
            <v>MURICI DOS PORTELAS-PI</v>
          </cell>
          <cell r="B3105" t="str">
            <v>PI</v>
          </cell>
          <cell r="C3105">
            <v>0</v>
          </cell>
          <cell r="D3105">
            <v>0</v>
          </cell>
          <cell r="E3105">
            <v>0</v>
          </cell>
          <cell r="F3105">
            <v>0</v>
          </cell>
          <cell r="G3105">
            <v>0</v>
          </cell>
          <cell r="H3105">
            <v>0</v>
          </cell>
          <cell r="K3105">
            <v>0</v>
          </cell>
          <cell r="L3105">
            <v>0</v>
          </cell>
          <cell r="M3105">
            <v>0</v>
          </cell>
          <cell r="N3105">
            <v>0</v>
          </cell>
        </row>
        <row r="3106">
          <cell r="A3106" t="str">
            <v>NAZARE DO PIAUI-PI</v>
          </cell>
          <cell r="B3106" t="str">
            <v>PI</v>
          </cell>
          <cell r="C3106">
            <v>0</v>
          </cell>
          <cell r="D3106">
            <v>0</v>
          </cell>
          <cell r="E3106">
            <v>0</v>
          </cell>
          <cell r="F3106">
            <v>0</v>
          </cell>
          <cell r="G3106">
            <v>0</v>
          </cell>
          <cell r="H3106">
            <v>0</v>
          </cell>
          <cell r="K3106">
            <v>0</v>
          </cell>
          <cell r="L3106">
            <v>0</v>
          </cell>
          <cell r="M3106">
            <v>0</v>
          </cell>
          <cell r="N3106">
            <v>0</v>
          </cell>
        </row>
        <row r="3107">
          <cell r="A3107" t="str">
            <v>NOSSA SENHORA DE NAZARE-PI</v>
          </cell>
          <cell r="B3107" t="str">
            <v>PI</v>
          </cell>
          <cell r="C3107">
            <v>0</v>
          </cell>
          <cell r="D3107">
            <v>0</v>
          </cell>
          <cell r="E3107">
            <v>0</v>
          </cell>
          <cell r="F3107">
            <v>0</v>
          </cell>
          <cell r="G3107">
            <v>0</v>
          </cell>
          <cell r="H3107">
            <v>0</v>
          </cell>
          <cell r="K3107">
            <v>0</v>
          </cell>
          <cell r="L3107">
            <v>0</v>
          </cell>
          <cell r="M3107">
            <v>0</v>
          </cell>
          <cell r="N3107">
            <v>0</v>
          </cell>
        </row>
        <row r="3108">
          <cell r="A3108" t="str">
            <v>NOSSA SENHORA DOS REMEDIOS-PI</v>
          </cell>
          <cell r="B3108" t="str">
            <v>PI</v>
          </cell>
          <cell r="C3108">
            <v>0</v>
          </cell>
          <cell r="D3108">
            <v>0</v>
          </cell>
          <cell r="E3108">
            <v>0</v>
          </cell>
          <cell r="F3108">
            <v>0</v>
          </cell>
          <cell r="G3108">
            <v>0</v>
          </cell>
          <cell r="H3108">
            <v>0</v>
          </cell>
          <cell r="K3108">
            <v>0</v>
          </cell>
          <cell r="L3108">
            <v>0</v>
          </cell>
          <cell r="M3108">
            <v>0</v>
          </cell>
          <cell r="N3108">
            <v>0</v>
          </cell>
        </row>
        <row r="3109">
          <cell r="A3109" t="str">
            <v>NOVA SANTA RITA-PI</v>
          </cell>
          <cell r="B3109" t="str">
            <v>PI</v>
          </cell>
          <cell r="C3109">
            <v>0</v>
          </cell>
          <cell r="D3109">
            <v>0</v>
          </cell>
          <cell r="E3109">
            <v>0</v>
          </cell>
          <cell r="F3109">
            <v>0</v>
          </cell>
          <cell r="G3109">
            <v>0</v>
          </cell>
          <cell r="H3109">
            <v>0</v>
          </cell>
          <cell r="K3109">
            <v>0</v>
          </cell>
          <cell r="L3109">
            <v>0</v>
          </cell>
          <cell r="M3109">
            <v>0</v>
          </cell>
          <cell r="N3109">
            <v>0</v>
          </cell>
        </row>
        <row r="3110">
          <cell r="A3110" t="str">
            <v>NOVO ORIENTE DO PIAUI-PI</v>
          </cell>
          <cell r="B3110" t="str">
            <v>PI</v>
          </cell>
          <cell r="C3110">
            <v>0</v>
          </cell>
          <cell r="D3110">
            <v>0</v>
          </cell>
          <cell r="E3110">
            <v>0</v>
          </cell>
          <cell r="F3110">
            <v>0</v>
          </cell>
          <cell r="G3110">
            <v>0</v>
          </cell>
          <cell r="H3110">
            <v>0</v>
          </cell>
          <cell r="K3110">
            <v>0</v>
          </cell>
          <cell r="L3110">
            <v>0</v>
          </cell>
          <cell r="M3110">
            <v>0</v>
          </cell>
          <cell r="N3110">
            <v>0</v>
          </cell>
        </row>
        <row r="3111">
          <cell r="A3111" t="str">
            <v>NOVO SANTO ANTONIO-PI</v>
          </cell>
          <cell r="B3111" t="str">
            <v>PI</v>
          </cell>
          <cell r="C3111">
            <v>0</v>
          </cell>
          <cell r="D3111">
            <v>0</v>
          </cell>
          <cell r="E3111">
            <v>0</v>
          </cell>
          <cell r="F3111">
            <v>0</v>
          </cell>
          <cell r="G3111">
            <v>0</v>
          </cell>
          <cell r="H3111">
            <v>0</v>
          </cell>
          <cell r="K3111">
            <v>0</v>
          </cell>
          <cell r="L3111">
            <v>0</v>
          </cell>
          <cell r="M3111">
            <v>0</v>
          </cell>
          <cell r="N3111">
            <v>0</v>
          </cell>
        </row>
        <row r="3112">
          <cell r="A3112" t="str">
            <v>OEIRAS-PI</v>
          </cell>
          <cell r="B3112" t="str">
            <v>PI</v>
          </cell>
          <cell r="C3112">
            <v>0</v>
          </cell>
          <cell r="D3112">
            <v>0</v>
          </cell>
          <cell r="E3112">
            <v>0</v>
          </cell>
          <cell r="F3112">
            <v>0</v>
          </cell>
          <cell r="G3112">
            <v>0</v>
          </cell>
          <cell r="H3112">
            <v>0</v>
          </cell>
          <cell r="K3112">
            <v>0</v>
          </cell>
          <cell r="L3112">
            <v>0</v>
          </cell>
          <cell r="M3112">
            <v>0</v>
          </cell>
          <cell r="N3112">
            <v>0</v>
          </cell>
        </row>
        <row r="3113">
          <cell r="A3113" t="str">
            <v>OLHO D'AGUA DO PIAUI-PI</v>
          </cell>
          <cell r="B3113" t="str">
            <v>PI</v>
          </cell>
          <cell r="C3113">
            <v>0</v>
          </cell>
          <cell r="D3113">
            <v>0</v>
          </cell>
          <cell r="E3113">
            <v>0</v>
          </cell>
          <cell r="F3113">
            <v>0</v>
          </cell>
          <cell r="G3113">
            <v>0</v>
          </cell>
          <cell r="H3113">
            <v>0</v>
          </cell>
          <cell r="K3113">
            <v>0</v>
          </cell>
          <cell r="L3113">
            <v>0</v>
          </cell>
          <cell r="M3113">
            <v>0</v>
          </cell>
          <cell r="N3113">
            <v>0</v>
          </cell>
        </row>
        <row r="3114">
          <cell r="A3114" t="str">
            <v>PADRE MARCOS-PI</v>
          </cell>
          <cell r="B3114" t="str">
            <v>PI</v>
          </cell>
          <cell r="C3114">
            <v>0</v>
          </cell>
          <cell r="D3114">
            <v>0</v>
          </cell>
          <cell r="E3114">
            <v>0</v>
          </cell>
          <cell r="F3114">
            <v>0</v>
          </cell>
          <cell r="G3114">
            <v>0</v>
          </cell>
          <cell r="H3114">
            <v>0</v>
          </cell>
          <cell r="K3114">
            <v>0</v>
          </cell>
          <cell r="L3114">
            <v>0</v>
          </cell>
          <cell r="M3114">
            <v>0</v>
          </cell>
          <cell r="N3114">
            <v>0</v>
          </cell>
        </row>
        <row r="3115">
          <cell r="A3115" t="str">
            <v>PAES LANDIM-PI</v>
          </cell>
          <cell r="B3115" t="str">
            <v>PI</v>
          </cell>
          <cell r="C3115">
            <v>0</v>
          </cell>
          <cell r="D3115">
            <v>0</v>
          </cell>
          <cell r="E3115">
            <v>0</v>
          </cell>
          <cell r="F3115">
            <v>0</v>
          </cell>
          <cell r="G3115">
            <v>0</v>
          </cell>
          <cell r="H3115">
            <v>0</v>
          </cell>
          <cell r="K3115">
            <v>0</v>
          </cell>
          <cell r="L3115">
            <v>0</v>
          </cell>
          <cell r="M3115">
            <v>0</v>
          </cell>
          <cell r="N3115">
            <v>0</v>
          </cell>
        </row>
        <row r="3116">
          <cell r="A3116" t="str">
            <v>PAJEU DO PIAUI-PI</v>
          </cell>
          <cell r="B3116" t="str">
            <v>PI</v>
          </cell>
          <cell r="C3116">
            <v>0</v>
          </cell>
          <cell r="D3116">
            <v>0</v>
          </cell>
          <cell r="E3116">
            <v>0</v>
          </cell>
          <cell r="F3116">
            <v>0</v>
          </cell>
          <cell r="G3116">
            <v>0</v>
          </cell>
          <cell r="H3116">
            <v>0</v>
          </cell>
          <cell r="K3116">
            <v>0</v>
          </cell>
          <cell r="L3116">
            <v>0</v>
          </cell>
          <cell r="M3116">
            <v>0</v>
          </cell>
          <cell r="N3116">
            <v>0</v>
          </cell>
        </row>
        <row r="3117">
          <cell r="A3117" t="str">
            <v>PALMEIRA DO PIAUI-PI</v>
          </cell>
          <cell r="B3117" t="str">
            <v>PI</v>
          </cell>
          <cell r="C3117">
            <v>0</v>
          </cell>
          <cell r="D3117">
            <v>0</v>
          </cell>
          <cell r="E3117">
            <v>0</v>
          </cell>
          <cell r="F3117">
            <v>0</v>
          </cell>
          <cell r="G3117">
            <v>0</v>
          </cell>
          <cell r="H3117">
            <v>0</v>
          </cell>
          <cell r="K3117">
            <v>0</v>
          </cell>
          <cell r="L3117">
            <v>0</v>
          </cell>
          <cell r="M3117">
            <v>0</v>
          </cell>
          <cell r="N3117">
            <v>0</v>
          </cell>
        </row>
        <row r="3118">
          <cell r="A3118" t="str">
            <v>PALMEIRAIS-PI</v>
          </cell>
          <cell r="B3118" t="str">
            <v>PI</v>
          </cell>
          <cell r="C3118">
            <v>0</v>
          </cell>
          <cell r="D3118">
            <v>0</v>
          </cell>
          <cell r="E3118">
            <v>0</v>
          </cell>
          <cell r="F3118">
            <v>0</v>
          </cell>
          <cell r="G3118">
            <v>0</v>
          </cell>
          <cell r="H3118">
            <v>0</v>
          </cell>
          <cell r="K3118">
            <v>0</v>
          </cell>
          <cell r="L3118">
            <v>0</v>
          </cell>
          <cell r="M3118">
            <v>0</v>
          </cell>
          <cell r="N3118">
            <v>0</v>
          </cell>
        </row>
        <row r="3119">
          <cell r="A3119" t="str">
            <v>PAQUETA-PI</v>
          </cell>
          <cell r="B3119" t="str">
            <v>PI</v>
          </cell>
          <cell r="C3119">
            <v>0</v>
          </cell>
          <cell r="D3119">
            <v>0</v>
          </cell>
          <cell r="E3119">
            <v>0</v>
          </cell>
          <cell r="F3119">
            <v>0</v>
          </cell>
          <cell r="G3119">
            <v>0</v>
          </cell>
          <cell r="H3119">
            <v>0</v>
          </cell>
          <cell r="K3119">
            <v>0</v>
          </cell>
          <cell r="L3119">
            <v>0</v>
          </cell>
          <cell r="M3119">
            <v>0</v>
          </cell>
          <cell r="N3119">
            <v>0</v>
          </cell>
        </row>
        <row r="3120">
          <cell r="A3120" t="str">
            <v>PARNAGUA-PI</v>
          </cell>
          <cell r="B3120" t="str">
            <v>PI</v>
          </cell>
          <cell r="C3120">
            <v>0</v>
          </cell>
          <cell r="D3120">
            <v>0</v>
          </cell>
          <cell r="E3120">
            <v>0</v>
          </cell>
          <cell r="F3120">
            <v>0</v>
          </cell>
          <cell r="G3120">
            <v>0</v>
          </cell>
          <cell r="H3120">
            <v>0</v>
          </cell>
          <cell r="K3120">
            <v>0</v>
          </cell>
          <cell r="L3120">
            <v>0</v>
          </cell>
          <cell r="M3120">
            <v>0</v>
          </cell>
          <cell r="N3120">
            <v>0</v>
          </cell>
        </row>
        <row r="3121">
          <cell r="A3121" t="str">
            <v>PARNAIBA-PI</v>
          </cell>
          <cell r="B3121" t="str">
            <v>PI</v>
          </cell>
          <cell r="C3121">
            <v>0</v>
          </cell>
          <cell r="D3121">
            <v>0</v>
          </cell>
          <cell r="E3121">
            <v>0</v>
          </cell>
          <cell r="F3121">
            <v>0</v>
          </cell>
          <cell r="G3121">
            <v>0</v>
          </cell>
          <cell r="H3121">
            <v>0</v>
          </cell>
          <cell r="K3121">
            <v>0</v>
          </cell>
          <cell r="L3121">
            <v>0</v>
          </cell>
          <cell r="M3121">
            <v>0</v>
          </cell>
          <cell r="N3121">
            <v>0</v>
          </cell>
        </row>
        <row r="3122">
          <cell r="A3122" t="str">
            <v>PASSAGEM FRANCA DO PIAUI-PI</v>
          </cell>
          <cell r="B3122" t="str">
            <v>PI</v>
          </cell>
          <cell r="C3122">
            <v>0</v>
          </cell>
          <cell r="D3122">
            <v>0</v>
          </cell>
          <cell r="E3122">
            <v>0</v>
          </cell>
          <cell r="F3122">
            <v>0</v>
          </cell>
          <cell r="G3122">
            <v>0</v>
          </cell>
          <cell r="H3122">
            <v>0</v>
          </cell>
          <cell r="K3122">
            <v>0</v>
          </cell>
          <cell r="L3122">
            <v>0</v>
          </cell>
          <cell r="M3122">
            <v>0</v>
          </cell>
          <cell r="N3122">
            <v>0</v>
          </cell>
        </row>
        <row r="3123">
          <cell r="A3123" t="str">
            <v>PATOS DO PIAUI-PI</v>
          </cell>
          <cell r="B3123" t="str">
            <v>PI</v>
          </cell>
          <cell r="C3123">
            <v>0</v>
          </cell>
          <cell r="D3123">
            <v>0</v>
          </cell>
          <cell r="E3123">
            <v>0</v>
          </cell>
          <cell r="F3123">
            <v>0</v>
          </cell>
          <cell r="G3123">
            <v>0</v>
          </cell>
          <cell r="H3123">
            <v>0</v>
          </cell>
          <cell r="K3123">
            <v>0</v>
          </cell>
          <cell r="L3123">
            <v>0</v>
          </cell>
          <cell r="M3123">
            <v>0</v>
          </cell>
          <cell r="N3123">
            <v>0</v>
          </cell>
        </row>
        <row r="3124">
          <cell r="A3124" t="str">
            <v>PAU D'ARCO DO PIAUI-PI</v>
          </cell>
          <cell r="B3124" t="str">
            <v>PI</v>
          </cell>
          <cell r="C3124">
            <v>0</v>
          </cell>
          <cell r="D3124">
            <v>0</v>
          </cell>
          <cell r="E3124">
            <v>0</v>
          </cell>
          <cell r="F3124">
            <v>0</v>
          </cell>
          <cell r="G3124">
            <v>0</v>
          </cell>
          <cell r="H3124">
            <v>0</v>
          </cell>
          <cell r="K3124">
            <v>0</v>
          </cell>
          <cell r="L3124">
            <v>0</v>
          </cell>
          <cell r="M3124">
            <v>0</v>
          </cell>
          <cell r="N3124">
            <v>0</v>
          </cell>
        </row>
        <row r="3125">
          <cell r="A3125" t="str">
            <v>PAULISTANA-PI</v>
          </cell>
          <cell r="B3125" t="str">
            <v>PI</v>
          </cell>
          <cell r="C3125">
            <v>0</v>
          </cell>
          <cell r="D3125">
            <v>0</v>
          </cell>
          <cell r="E3125">
            <v>0</v>
          </cell>
          <cell r="F3125">
            <v>0</v>
          </cell>
          <cell r="G3125">
            <v>0</v>
          </cell>
          <cell r="H3125">
            <v>0</v>
          </cell>
          <cell r="K3125">
            <v>0</v>
          </cell>
          <cell r="L3125">
            <v>0</v>
          </cell>
          <cell r="M3125">
            <v>0</v>
          </cell>
          <cell r="N3125">
            <v>0</v>
          </cell>
        </row>
        <row r="3126">
          <cell r="A3126" t="str">
            <v>PAVUSSU-PI</v>
          </cell>
          <cell r="B3126" t="str">
            <v>PI</v>
          </cell>
          <cell r="C3126">
            <v>0</v>
          </cell>
          <cell r="D3126">
            <v>0</v>
          </cell>
          <cell r="E3126">
            <v>0</v>
          </cell>
          <cell r="F3126">
            <v>0</v>
          </cell>
          <cell r="G3126">
            <v>0</v>
          </cell>
          <cell r="H3126">
            <v>0</v>
          </cell>
          <cell r="K3126">
            <v>0</v>
          </cell>
          <cell r="L3126">
            <v>0</v>
          </cell>
          <cell r="M3126">
            <v>0</v>
          </cell>
          <cell r="N3126">
            <v>0</v>
          </cell>
        </row>
        <row r="3127">
          <cell r="A3127" t="str">
            <v>PEDRO II-PI</v>
          </cell>
          <cell r="B3127" t="str">
            <v>PI</v>
          </cell>
          <cell r="C3127">
            <v>0</v>
          </cell>
          <cell r="D3127">
            <v>0</v>
          </cell>
          <cell r="E3127">
            <v>0</v>
          </cell>
          <cell r="F3127">
            <v>0</v>
          </cell>
          <cell r="G3127">
            <v>0</v>
          </cell>
          <cell r="H3127">
            <v>0</v>
          </cell>
          <cell r="K3127">
            <v>0</v>
          </cell>
          <cell r="L3127">
            <v>0</v>
          </cell>
          <cell r="M3127">
            <v>0</v>
          </cell>
          <cell r="N3127">
            <v>0</v>
          </cell>
        </row>
        <row r="3128">
          <cell r="A3128" t="str">
            <v>PEDRO LAURENTINO-PI</v>
          </cell>
          <cell r="B3128" t="str">
            <v>PI</v>
          </cell>
          <cell r="C3128">
            <v>0</v>
          </cell>
          <cell r="D3128">
            <v>0</v>
          </cell>
          <cell r="E3128">
            <v>0</v>
          </cell>
          <cell r="F3128">
            <v>0</v>
          </cell>
          <cell r="G3128">
            <v>0</v>
          </cell>
          <cell r="H3128">
            <v>0</v>
          </cell>
          <cell r="K3128">
            <v>0</v>
          </cell>
          <cell r="L3128">
            <v>0</v>
          </cell>
          <cell r="M3128">
            <v>0</v>
          </cell>
          <cell r="N3128">
            <v>0</v>
          </cell>
        </row>
        <row r="3129">
          <cell r="A3129" t="str">
            <v>PICOS-PI</v>
          </cell>
          <cell r="B3129" t="str">
            <v>PI</v>
          </cell>
          <cell r="C3129">
            <v>0</v>
          </cell>
          <cell r="D3129">
            <v>0</v>
          </cell>
          <cell r="E3129">
            <v>0</v>
          </cell>
          <cell r="F3129">
            <v>0</v>
          </cell>
          <cell r="G3129">
            <v>0</v>
          </cell>
          <cell r="H3129">
            <v>0</v>
          </cell>
          <cell r="K3129">
            <v>0</v>
          </cell>
          <cell r="L3129">
            <v>0</v>
          </cell>
          <cell r="M3129">
            <v>0</v>
          </cell>
          <cell r="N3129">
            <v>0</v>
          </cell>
        </row>
        <row r="3130">
          <cell r="A3130" t="str">
            <v>PIMENTEIRAS-PI</v>
          </cell>
          <cell r="B3130" t="str">
            <v>PI</v>
          </cell>
          <cell r="C3130">
            <v>0</v>
          </cell>
          <cell r="D3130">
            <v>0</v>
          </cell>
          <cell r="E3130">
            <v>0</v>
          </cell>
          <cell r="F3130">
            <v>0</v>
          </cell>
          <cell r="G3130">
            <v>0</v>
          </cell>
          <cell r="H3130">
            <v>0</v>
          </cell>
          <cell r="K3130">
            <v>0</v>
          </cell>
          <cell r="L3130">
            <v>0</v>
          </cell>
          <cell r="M3130">
            <v>0</v>
          </cell>
          <cell r="N3130">
            <v>0</v>
          </cell>
        </row>
        <row r="3131">
          <cell r="A3131" t="str">
            <v>PIO IX-PI</v>
          </cell>
          <cell r="B3131" t="str">
            <v>PI</v>
          </cell>
          <cell r="C3131">
            <v>0</v>
          </cell>
          <cell r="D3131">
            <v>0</v>
          </cell>
          <cell r="E3131">
            <v>0</v>
          </cell>
          <cell r="F3131">
            <v>0</v>
          </cell>
          <cell r="G3131">
            <v>0</v>
          </cell>
          <cell r="H3131">
            <v>0</v>
          </cell>
          <cell r="K3131">
            <v>0</v>
          </cell>
          <cell r="L3131">
            <v>0</v>
          </cell>
          <cell r="M3131">
            <v>0</v>
          </cell>
          <cell r="N3131">
            <v>0</v>
          </cell>
        </row>
        <row r="3132">
          <cell r="A3132" t="str">
            <v>PIRACURUCA-PI</v>
          </cell>
          <cell r="B3132" t="str">
            <v>PI</v>
          </cell>
          <cell r="C3132">
            <v>0</v>
          </cell>
          <cell r="D3132">
            <v>0</v>
          </cell>
          <cell r="E3132">
            <v>0</v>
          </cell>
          <cell r="F3132">
            <v>0</v>
          </cell>
          <cell r="G3132">
            <v>0</v>
          </cell>
          <cell r="H3132">
            <v>0</v>
          </cell>
          <cell r="K3132">
            <v>0</v>
          </cell>
          <cell r="L3132">
            <v>0</v>
          </cell>
          <cell r="M3132">
            <v>0</v>
          </cell>
          <cell r="N3132">
            <v>0</v>
          </cell>
        </row>
        <row r="3133">
          <cell r="A3133" t="str">
            <v>PIRIPIRI-PI</v>
          </cell>
          <cell r="B3133" t="str">
            <v>PI</v>
          </cell>
          <cell r="C3133">
            <v>0</v>
          </cell>
          <cell r="D3133">
            <v>0</v>
          </cell>
          <cell r="E3133">
            <v>0</v>
          </cell>
          <cell r="F3133">
            <v>0</v>
          </cell>
          <cell r="G3133">
            <v>0</v>
          </cell>
          <cell r="H3133">
            <v>0</v>
          </cell>
          <cell r="K3133">
            <v>0</v>
          </cell>
          <cell r="L3133">
            <v>0</v>
          </cell>
          <cell r="M3133">
            <v>0</v>
          </cell>
          <cell r="N3133">
            <v>0</v>
          </cell>
        </row>
        <row r="3134">
          <cell r="A3134" t="str">
            <v>PORTO ALEGRE DO PIAUI-PI</v>
          </cell>
          <cell r="B3134" t="str">
            <v>PI</v>
          </cell>
          <cell r="C3134">
            <v>0</v>
          </cell>
          <cell r="D3134">
            <v>0</v>
          </cell>
          <cell r="E3134">
            <v>0</v>
          </cell>
          <cell r="F3134">
            <v>0</v>
          </cell>
          <cell r="G3134">
            <v>0</v>
          </cell>
          <cell r="H3134">
            <v>0</v>
          </cell>
          <cell r="K3134">
            <v>0</v>
          </cell>
          <cell r="L3134">
            <v>0</v>
          </cell>
          <cell r="M3134">
            <v>0</v>
          </cell>
          <cell r="N3134">
            <v>0</v>
          </cell>
        </row>
        <row r="3135">
          <cell r="A3135" t="str">
            <v>PORTO-PI</v>
          </cell>
          <cell r="B3135" t="str">
            <v>PI</v>
          </cell>
          <cell r="C3135">
            <v>0</v>
          </cell>
          <cell r="D3135">
            <v>0</v>
          </cell>
          <cell r="E3135">
            <v>0</v>
          </cell>
          <cell r="F3135">
            <v>0</v>
          </cell>
          <cell r="G3135">
            <v>0</v>
          </cell>
          <cell r="H3135">
            <v>0</v>
          </cell>
          <cell r="K3135">
            <v>0</v>
          </cell>
          <cell r="L3135">
            <v>0</v>
          </cell>
          <cell r="M3135">
            <v>0</v>
          </cell>
          <cell r="N3135">
            <v>0</v>
          </cell>
        </row>
        <row r="3136">
          <cell r="A3136" t="str">
            <v>PRATA DO PIAUI-PI</v>
          </cell>
          <cell r="B3136" t="str">
            <v>PI</v>
          </cell>
          <cell r="C3136">
            <v>0</v>
          </cell>
          <cell r="D3136">
            <v>0</v>
          </cell>
          <cell r="E3136">
            <v>0</v>
          </cell>
          <cell r="F3136">
            <v>0</v>
          </cell>
          <cell r="G3136">
            <v>0</v>
          </cell>
          <cell r="H3136">
            <v>0</v>
          </cell>
          <cell r="K3136">
            <v>0</v>
          </cell>
          <cell r="L3136">
            <v>0</v>
          </cell>
          <cell r="M3136">
            <v>0</v>
          </cell>
          <cell r="N3136">
            <v>0</v>
          </cell>
        </row>
        <row r="3137">
          <cell r="A3137" t="str">
            <v>QUEIMADA NOVA-PI</v>
          </cell>
          <cell r="B3137" t="str">
            <v>PI</v>
          </cell>
          <cell r="C3137">
            <v>0</v>
          </cell>
          <cell r="D3137">
            <v>0</v>
          </cell>
          <cell r="E3137">
            <v>0</v>
          </cell>
          <cell r="F3137">
            <v>0</v>
          </cell>
          <cell r="G3137">
            <v>0</v>
          </cell>
          <cell r="H3137">
            <v>0</v>
          </cell>
          <cell r="K3137">
            <v>0</v>
          </cell>
          <cell r="L3137">
            <v>0</v>
          </cell>
          <cell r="M3137">
            <v>0</v>
          </cell>
          <cell r="N3137">
            <v>0</v>
          </cell>
        </row>
        <row r="3138">
          <cell r="A3138" t="str">
            <v>REDENCAO DO GURGUEIA-PI</v>
          </cell>
          <cell r="B3138" t="str">
            <v>PI</v>
          </cell>
          <cell r="C3138">
            <v>0</v>
          </cell>
          <cell r="D3138">
            <v>0</v>
          </cell>
          <cell r="E3138">
            <v>0</v>
          </cell>
          <cell r="F3138">
            <v>0</v>
          </cell>
          <cell r="G3138">
            <v>0</v>
          </cell>
          <cell r="H3138">
            <v>0</v>
          </cell>
          <cell r="K3138">
            <v>0</v>
          </cell>
          <cell r="L3138">
            <v>0</v>
          </cell>
          <cell r="M3138">
            <v>0</v>
          </cell>
          <cell r="N3138">
            <v>0</v>
          </cell>
        </row>
        <row r="3139">
          <cell r="A3139" t="str">
            <v>REGENERACAO-PI</v>
          </cell>
          <cell r="B3139" t="str">
            <v>PI</v>
          </cell>
          <cell r="C3139">
            <v>0</v>
          </cell>
          <cell r="D3139">
            <v>0</v>
          </cell>
          <cell r="E3139">
            <v>0</v>
          </cell>
          <cell r="F3139">
            <v>0</v>
          </cell>
          <cell r="G3139">
            <v>0</v>
          </cell>
          <cell r="H3139">
            <v>0</v>
          </cell>
          <cell r="K3139">
            <v>0</v>
          </cell>
          <cell r="L3139">
            <v>0</v>
          </cell>
          <cell r="M3139">
            <v>0</v>
          </cell>
          <cell r="N3139">
            <v>0</v>
          </cell>
        </row>
        <row r="3140">
          <cell r="A3140" t="str">
            <v>RIACHO FRIO-PI</v>
          </cell>
          <cell r="B3140" t="str">
            <v>PI</v>
          </cell>
          <cell r="C3140">
            <v>0</v>
          </cell>
          <cell r="D3140">
            <v>0</v>
          </cell>
          <cell r="E3140">
            <v>0</v>
          </cell>
          <cell r="F3140">
            <v>0</v>
          </cell>
          <cell r="G3140">
            <v>0</v>
          </cell>
          <cell r="H3140">
            <v>0</v>
          </cell>
          <cell r="K3140">
            <v>0</v>
          </cell>
          <cell r="L3140">
            <v>0</v>
          </cell>
          <cell r="M3140">
            <v>0</v>
          </cell>
          <cell r="N3140">
            <v>0</v>
          </cell>
        </row>
        <row r="3141">
          <cell r="A3141" t="str">
            <v>RIBEIRA DO PIAUI-PI</v>
          </cell>
          <cell r="B3141" t="str">
            <v>PI</v>
          </cell>
          <cell r="C3141">
            <v>0</v>
          </cell>
          <cell r="D3141">
            <v>0</v>
          </cell>
          <cell r="E3141">
            <v>0</v>
          </cell>
          <cell r="F3141">
            <v>0</v>
          </cell>
          <cell r="G3141">
            <v>0</v>
          </cell>
          <cell r="H3141">
            <v>0</v>
          </cell>
          <cell r="K3141">
            <v>0</v>
          </cell>
          <cell r="L3141">
            <v>0</v>
          </cell>
          <cell r="M3141">
            <v>0</v>
          </cell>
          <cell r="N3141">
            <v>0</v>
          </cell>
        </row>
        <row r="3142">
          <cell r="A3142" t="str">
            <v>RIBEIRO GONCALVES-PI</v>
          </cell>
          <cell r="B3142" t="str">
            <v>PI</v>
          </cell>
          <cell r="C3142">
            <v>0</v>
          </cell>
          <cell r="D3142">
            <v>0</v>
          </cell>
          <cell r="E3142">
            <v>0</v>
          </cell>
          <cell r="F3142">
            <v>0</v>
          </cell>
          <cell r="G3142">
            <v>0</v>
          </cell>
          <cell r="H3142">
            <v>0</v>
          </cell>
          <cell r="K3142">
            <v>0</v>
          </cell>
          <cell r="L3142">
            <v>0</v>
          </cell>
          <cell r="M3142">
            <v>0</v>
          </cell>
          <cell r="N3142">
            <v>0</v>
          </cell>
        </row>
        <row r="3143">
          <cell r="A3143" t="str">
            <v>RIO GRANDE DO PIAUI-PI</v>
          </cell>
          <cell r="B3143" t="str">
            <v>PI</v>
          </cell>
          <cell r="C3143">
            <v>0</v>
          </cell>
          <cell r="D3143">
            <v>0</v>
          </cell>
          <cell r="E3143">
            <v>0</v>
          </cell>
          <cell r="F3143">
            <v>0</v>
          </cell>
          <cell r="G3143">
            <v>0</v>
          </cell>
          <cell r="H3143">
            <v>0</v>
          </cell>
          <cell r="K3143">
            <v>0</v>
          </cell>
          <cell r="L3143">
            <v>0</v>
          </cell>
          <cell r="M3143">
            <v>0</v>
          </cell>
          <cell r="N3143">
            <v>0</v>
          </cell>
        </row>
        <row r="3144">
          <cell r="A3144" t="str">
            <v>SANTA CRUZ DO PIAUI-PI</v>
          </cell>
          <cell r="B3144" t="str">
            <v>PI</v>
          </cell>
          <cell r="C3144">
            <v>0</v>
          </cell>
          <cell r="D3144">
            <v>0</v>
          </cell>
          <cell r="E3144">
            <v>0</v>
          </cell>
          <cell r="F3144">
            <v>0</v>
          </cell>
          <cell r="G3144">
            <v>0</v>
          </cell>
          <cell r="H3144">
            <v>0</v>
          </cell>
          <cell r="K3144">
            <v>0</v>
          </cell>
          <cell r="L3144">
            <v>0</v>
          </cell>
          <cell r="M3144">
            <v>0</v>
          </cell>
          <cell r="N3144">
            <v>0</v>
          </cell>
        </row>
        <row r="3145">
          <cell r="A3145" t="str">
            <v>SANTA CRUZ DOS MILAGRES-PI</v>
          </cell>
          <cell r="B3145" t="str">
            <v>PI</v>
          </cell>
          <cell r="C3145">
            <v>0</v>
          </cell>
          <cell r="D3145">
            <v>0</v>
          </cell>
          <cell r="E3145">
            <v>0</v>
          </cell>
          <cell r="F3145">
            <v>0</v>
          </cell>
          <cell r="G3145">
            <v>0</v>
          </cell>
          <cell r="H3145">
            <v>0</v>
          </cell>
          <cell r="K3145">
            <v>0</v>
          </cell>
          <cell r="L3145">
            <v>0</v>
          </cell>
          <cell r="M3145">
            <v>0</v>
          </cell>
          <cell r="N3145">
            <v>0</v>
          </cell>
        </row>
        <row r="3146">
          <cell r="A3146" t="str">
            <v>SANTA FILOMENA-PI</v>
          </cell>
          <cell r="B3146" t="str">
            <v>PI</v>
          </cell>
          <cell r="C3146">
            <v>0</v>
          </cell>
          <cell r="D3146">
            <v>0</v>
          </cell>
          <cell r="E3146">
            <v>0</v>
          </cell>
          <cell r="F3146">
            <v>0</v>
          </cell>
          <cell r="G3146">
            <v>0</v>
          </cell>
          <cell r="H3146">
            <v>0</v>
          </cell>
          <cell r="K3146">
            <v>0</v>
          </cell>
          <cell r="L3146">
            <v>0</v>
          </cell>
          <cell r="M3146">
            <v>0</v>
          </cell>
          <cell r="N3146">
            <v>0</v>
          </cell>
        </row>
        <row r="3147">
          <cell r="A3147" t="str">
            <v>SANTA LUZ-PI</v>
          </cell>
          <cell r="B3147" t="str">
            <v>PI</v>
          </cell>
          <cell r="C3147">
            <v>0</v>
          </cell>
          <cell r="D3147">
            <v>0</v>
          </cell>
          <cell r="E3147">
            <v>0</v>
          </cell>
          <cell r="F3147">
            <v>0</v>
          </cell>
          <cell r="G3147">
            <v>0</v>
          </cell>
          <cell r="H3147">
            <v>0</v>
          </cell>
          <cell r="K3147">
            <v>0</v>
          </cell>
          <cell r="L3147">
            <v>0</v>
          </cell>
          <cell r="M3147">
            <v>0</v>
          </cell>
          <cell r="N3147">
            <v>0</v>
          </cell>
        </row>
        <row r="3148">
          <cell r="A3148" t="str">
            <v>SANTA ROSA DO PIAUI-PI</v>
          </cell>
          <cell r="B3148" t="str">
            <v>PI</v>
          </cell>
          <cell r="C3148">
            <v>0</v>
          </cell>
          <cell r="D3148">
            <v>0</v>
          </cell>
          <cell r="E3148">
            <v>0</v>
          </cell>
          <cell r="F3148">
            <v>0</v>
          </cell>
          <cell r="G3148">
            <v>0</v>
          </cell>
          <cell r="H3148">
            <v>0</v>
          </cell>
          <cell r="K3148">
            <v>0</v>
          </cell>
          <cell r="L3148">
            <v>0</v>
          </cell>
          <cell r="M3148">
            <v>0</v>
          </cell>
          <cell r="N3148">
            <v>0</v>
          </cell>
        </row>
        <row r="3149">
          <cell r="A3149" t="str">
            <v>SANTANA DO PIAUI-PI</v>
          </cell>
          <cell r="B3149" t="str">
            <v>PI</v>
          </cell>
          <cell r="C3149">
            <v>0</v>
          </cell>
          <cell r="D3149">
            <v>0</v>
          </cell>
          <cell r="E3149">
            <v>0</v>
          </cell>
          <cell r="F3149">
            <v>0</v>
          </cell>
          <cell r="G3149">
            <v>0</v>
          </cell>
          <cell r="H3149">
            <v>0</v>
          </cell>
          <cell r="K3149">
            <v>0</v>
          </cell>
          <cell r="L3149">
            <v>0</v>
          </cell>
          <cell r="M3149">
            <v>0</v>
          </cell>
          <cell r="N3149">
            <v>0</v>
          </cell>
        </row>
        <row r="3150">
          <cell r="A3150" t="str">
            <v>SANTO ANTONIO DE LISBOA-PI</v>
          </cell>
          <cell r="B3150" t="str">
            <v>PI</v>
          </cell>
          <cell r="C3150">
            <v>0</v>
          </cell>
          <cell r="D3150">
            <v>0</v>
          </cell>
          <cell r="E3150">
            <v>0</v>
          </cell>
          <cell r="F3150">
            <v>0</v>
          </cell>
          <cell r="G3150">
            <v>0</v>
          </cell>
          <cell r="H3150">
            <v>0</v>
          </cell>
          <cell r="K3150">
            <v>0</v>
          </cell>
          <cell r="L3150">
            <v>0</v>
          </cell>
          <cell r="M3150">
            <v>0</v>
          </cell>
          <cell r="N3150">
            <v>0</v>
          </cell>
        </row>
        <row r="3151">
          <cell r="A3151" t="str">
            <v>SANTO ANTONIO DOS MILAGRES-PI</v>
          </cell>
          <cell r="B3151" t="str">
            <v>PI</v>
          </cell>
          <cell r="C3151">
            <v>0</v>
          </cell>
          <cell r="D3151">
            <v>0</v>
          </cell>
          <cell r="E3151">
            <v>0</v>
          </cell>
          <cell r="F3151">
            <v>0</v>
          </cell>
          <cell r="G3151">
            <v>0</v>
          </cell>
          <cell r="H3151">
            <v>0</v>
          </cell>
          <cell r="K3151">
            <v>0</v>
          </cell>
          <cell r="L3151">
            <v>0</v>
          </cell>
          <cell r="M3151">
            <v>0</v>
          </cell>
          <cell r="N3151">
            <v>0</v>
          </cell>
        </row>
        <row r="3152">
          <cell r="A3152" t="str">
            <v>SANTO INACIO DO PIAUI-PI</v>
          </cell>
          <cell r="B3152" t="str">
            <v>PI</v>
          </cell>
          <cell r="C3152">
            <v>0</v>
          </cell>
          <cell r="D3152">
            <v>0</v>
          </cell>
          <cell r="E3152">
            <v>0</v>
          </cell>
          <cell r="F3152">
            <v>0</v>
          </cell>
          <cell r="G3152">
            <v>0</v>
          </cell>
          <cell r="H3152">
            <v>0</v>
          </cell>
          <cell r="K3152">
            <v>0</v>
          </cell>
          <cell r="L3152">
            <v>0</v>
          </cell>
          <cell r="M3152">
            <v>0</v>
          </cell>
          <cell r="N3152">
            <v>0</v>
          </cell>
        </row>
        <row r="3153">
          <cell r="A3153" t="str">
            <v>SAO BRAZ DO PIAUI-PI</v>
          </cell>
          <cell r="B3153" t="str">
            <v>PI</v>
          </cell>
          <cell r="C3153">
            <v>0</v>
          </cell>
          <cell r="D3153">
            <v>0</v>
          </cell>
          <cell r="E3153">
            <v>0</v>
          </cell>
          <cell r="F3153">
            <v>0</v>
          </cell>
          <cell r="G3153">
            <v>0</v>
          </cell>
          <cell r="H3153">
            <v>0</v>
          </cell>
          <cell r="K3153">
            <v>0</v>
          </cell>
          <cell r="L3153">
            <v>0</v>
          </cell>
          <cell r="M3153">
            <v>0</v>
          </cell>
          <cell r="N3153">
            <v>0</v>
          </cell>
        </row>
        <row r="3154">
          <cell r="A3154" t="str">
            <v>SAO FELIX DO PIAUI-PI</v>
          </cell>
          <cell r="B3154" t="str">
            <v>PI</v>
          </cell>
          <cell r="C3154">
            <v>0</v>
          </cell>
          <cell r="D3154">
            <v>0</v>
          </cell>
          <cell r="E3154">
            <v>0</v>
          </cell>
          <cell r="F3154">
            <v>0</v>
          </cell>
          <cell r="G3154">
            <v>0</v>
          </cell>
          <cell r="H3154">
            <v>0</v>
          </cell>
          <cell r="K3154">
            <v>0</v>
          </cell>
          <cell r="L3154">
            <v>0</v>
          </cell>
          <cell r="M3154">
            <v>0</v>
          </cell>
          <cell r="N3154">
            <v>0</v>
          </cell>
        </row>
        <row r="3155">
          <cell r="A3155" t="str">
            <v>SAO FRANCISCO DE ASSIS DO PIAUI-PI</v>
          </cell>
          <cell r="B3155" t="str">
            <v>PI</v>
          </cell>
          <cell r="C3155">
            <v>0</v>
          </cell>
          <cell r="D3155">
            <v>0</v>
          </cell>
          <cell r="E3155">
            <v>0</v>
          </cell>
          <cell r="F3155">
            <v>0</v>
          </cell>
          <cell r="G3155">
            <v>0</v>
          </cell>
          <cell r="H3155">
            <v>0</v>
          </cell>
          <cell r="K3155">
            <v>0</v>
          </cell>
          <cell r="L3155">
            <v>0</v>
          </cell>
          <cell r="M3155">
            <v>0</v>
          </cell>
          <cell r="N3155">
            <v>0</v>
          </cell>
        </row>
        <row r="3156">
          <cell r="A3156" t="str">
            <v>SAO FRANCISCO DO PIAUI-PI</v>
          </cell>
          <cell r="B3156" t="str">
            <v>PI</v>
          </cell>
          <cell r="C3156">
            <v>0</v>
          </cell>
          <cell r="D3156">
            <v>0</v>
          </cell>
          <cell r="E3156">
            <v>0</v>
          </cell>
          <cell r="F3156">
            <v>0</v>
          </cell>
          <cell r="G3156">
            <v>0</v>
          </cell>
          <cell r="H3156">
            <v>0</v>
          </cell>
          <cell r="K3156">
            <v>0</v>
          </cell>
          <cell r="L3156">
            <v>0</v>
          </cell>
          <cell r="M3156">
            <v>0</v>
          </cell>
          <cell r="N3156">
            <v>0</v>
          </cell>
        </row>
        <row r="3157">
          <cell r="A3157" t="str">
            <v>SAO GONCALO DO GURGUEIA-PI</v>
          </cell>
          <cell r="B3157" t="str">
            <v>PI</v>
          </cell>
          <cell r="C3157">
            <v>0</v>
          </cell>
          <cell r="D3157">
            <v>0</v>
          </cell>
          <cell r="E3157">
            <v>0</v>
          </cell>
          <cell r="F3157">
            <v>0</v>
          </cell>
          <cell r="G3157">
            <v>0</v>
          </cell>
          <cell r="H3157">
            <v>0</v>
          </cell>
          <cell r="K3157">
            <v>0</v>
          </cell>
          <cell r="L3157">
            <v>0</v>
          </cell>
          <cell r="M3157">
            <v>0</v>
          </cell>
          <cell r="N3157">
            <v>0</v>
          </cell>
        </row>
        <row r="3158">
          <cell r="A3158" t="str">
            <v>SAO GONCALO DO PIAUI-PI</v>
          </cell>
          <cell r="B3158" t="str">
            <v>PI</v>
          </cell>
          <cell r="C3158">
            <v>0</v>
          </cell>
          <cell r="D3158">
            <v>0</v>
          </cell>
          <cell r="E3158">
            <v>0</v>
          </cell>
          <cell r="F3158">
            <v>0</v>
          </cell>
          <cell r="G3158">
            <v>0</v>
          </cell>
          <cell r="H3158">
            <v>0</v>
          </cell>
          <cell r="K3158">
            <v>0</v>
          </cell>
          <cell r="L3158">
            <v>0</v>
          </cell>
          <cell r="M3158">
            <v>0</v>
          </cell>
          <cell r="N3158">
            <v>0</v>
          </cell>
        </row>
        <row r="3159">
          <cell r="A3159" t="str">
            <v>SAO JOAO DA CANABRAVA-PI</v>
          </cell>
          <cell r="B3159" t="str">
            <v>PI</v>
          </cell>
          <cell r="C3159">
            <v>0</v>
          </cell>
          <cell r="D3159">
            <v>0</v>
          </cell>
          <cell r="E3159">
            <v>0</v>
          </cell>
          <cell r="F3159">
            <v>0</v>
          </cell>
          <cell r="G3159">
            <v>0</v>
          </cell>
          <cell r="H3159">
            <v>0</v>
          </cell>
          <cell r="K3159">
            <v>0</v>
          </cell>
          <cell r="L3159">
            <v>0</v>
          </cell>
          <cell r="M3159">
            <v>0</v>
          </cell>
          <cell r="N3159">
            <v>0</v>
          </cell>
        </row>
        <row r="3160">
          <cell r="A3160" t="str">
            <v>SAO JOAO DA FRONTEIRA-PI</v>
          </cell>
          <cell r="B3160" t="str">
            <v>PI</v>
          </cell>
          <cell r="C3160">
            <v>0</v>
          </cell>
          <cell r="D3160">
            <v>0</v>
          </cell>
          <cell r="E3160">
            <v>0</v>
          </cell>
          <cell r="F3160">
            <v>0</v>
          </cell>
          <cell r="G3160">
            <v>0</v>
          </cell>
          <cell r="H3160">
            <v>0</v>
          </cell>
          <cell r="K3160">
            <v>0</v>
          </cell>
          <cell r="L3160">
            <v>0</v>
          </cell>
          <cell r="M3160">
            <v>0</v>
          </cell>
          <cell r="N3160">
            <v>0</v>
          </cell>
        </row>
        <row r="3161">
          <cell r="A3161" t="str">
            <v>SAO JOAO DA SERRA-PI</v>
          </cell>
          <cell r="B3161" t="str">
            <v>PI</v>
          </cell>
          <cell r="C3161">
            <v>0</v>
          </cell>
          <cell r="D3161">
            <v>0</v>
          </cell>
          <cell r="E3161">
            <v>0</v>
          </cell>
          <cell r="F3161">
            <v>0</v>
          </cell>
          <cell r="G3161">
            <v>0</v>
          </cell>
          <cell r="H3161">
            <v>0</v>
          </cell>
          <cell r="K3161">
            <v>0</v>
          </cell>
          <cell r="L3161">
            <v>0</v>
          </cell>
          <cell r="M3161">
            <v>0</v>
          </cell>
          <cell r="N3161">
            <v>0</v>
          </cell>
        </row>
        <row r="3162">
          <cell r="A3162" t="str">
            <v>SAO JOAO DA VARJOTA-PI</v>
          </cell>
          <cell r="B3162" t="str">
            <v>PI</v>
          </cell>
          <cell r="C3162">
            <v>0</v>
          </cell>
          <cell r="D3162">
            <v>0</v>
          </cell>
          <cell r="E3162">
            <v>0</v>
          </cell>
          <cell r="F3162">
            <v>0</v>
          </cell>
          <cell r="G3162">
            <v>0</v>
          </cell>
          <cell r="H3162">
            <v>0</v>
          </cell>
          <cell r="K3162">
            <v>0</v>
          </cell>
          <cell r="L3162">
            <v>0</v>
          </cell>
          <cell r="M3162">
            <v>0</v>
          </cell>
          <cell r="N3162">
            <v>0</v>
          </cell>
        </row>
        <row r="3163">
          <cell r="A3163" t="str">
            <v>SAO JOAO DO ARRAIAL-PI</v>
          </cell>
          <cell r="B3163" t="str">
            <v>PI</v>
          </cell>
          <cell r="C3163">
            <v>0</v>
          </cell>
          <cell r="D3163">
            <v>0</v>
          </cell>
          <cell r="E3163">
            <v>0</v>
          </cell>
          <cell r="F3163">
            <v>0</v>
          </cell>
          <cell r="G3163">
            <v>0</v>
          </cell>
          <cell r="H3163">
            <v>0</v>
          </cell>
          <cell r="K3163">
            <v>0</v>
          </cell>
          <cell r="L3163">
            <v>0</v>
          </cell>
          <cell r="M3163">
            <v>0</v>
          </cell>
          <cell r="N3163">
            <v>0</v>
          </cell>
        </row>
        <row r="3164">
          <cell r="A3164" t="str">
            <v>SAO JOAO DO PIAUI-PI</v>
          </cell>
          <cell r="B3164" t="str">
            <v>PI</v>
          </cell>
          <cell r="C3164">
            <v>0</v>
          </cell>
          <cell r="D3164">
            <v>0</v>
          </cell>
          <cell r="E3164">
            <v>0</v>
          </cell>
          <cell r="F3164">
            <v>0</v>
          </cell>
          <cell r="G3164">
            <v>0</v>
          </cell>
          <cell r="H3164">
            <v>0</v>
          </cell>
          <cell r="K3164">
            <v>0</v>
          </cell>
          <cell r="L3164">
            <v>0</v>
          </cell>
          <cell r="M3164">
            <v>0</v>
          </cell>
          <cell r="N3164">
            <v>0</v>
          </cell>
        </row>
        <row r="3165">
          <cell r="A3165" t="str">
            <v>SAO JOSE DO DIVINO-PI</v>
          </cell>
          <cell r="B3165" t="str">
            <v>PI</v>
          </cell>
          <cell r="C3165">
            <v>0</v>
          </cell>
          <cell r="D3165">
            <v>0</v>
          </cell>
          <cell r="E3165">
            <v>0</v>
          </cell>
          <cell r="F3165">
            <v>0</v>
          </cell>
          <cell r="G3165">
            <v>0</v>
          </cell>
          <cell r="H3165">
            <v>0</v>
          </cell>
          <cell r="K3165">
            <v>0</v>
          </cell>
          <cell r="L3165">
            <v>0</v>
          </cell>
          <cell r="M3165">
            <v>0</v>
          </cell>
          <cell r="N3165">
            <v>0</v>
          </cell>
        </row>
        <row r="3166">
          <cell r="A3166" t="str">
            <v>SAO JOSE DO PEIXE-PI</v>
          </cell>
          <cell r="B3166" t="str">
            <v>PI</v>
          </cell>
          <cell r="C3166">
            <v>0</v>
          </cell>
          <cell r="D3166">
            <v>0</v>
          </cell>
          <cell r="E3166">
            <v>0</v>
          </cell>
          <cell r="F3166">
            <v>0</v>
          </cell>
          <cell r="G3166">
            <v>0</v>
          </cell>
          <cell r="H3166">
            <v>0</v>
          </cell>
          <cell r="K3166">
            <v>0</v>
          </cell>
          <cell r="L3166">
            <v>0</v>
          </cell>
          <cell r="M3166">
            <v>0</v>
          </cell>
          <cell r="N3166">
            <v>0</v>
          </cell>
        </row>
        <row r="3167">
          <cell r="A3167" t="str">
            <v>SAO JOSE DO PIAUI-PI</v>
          </cell>
          <cell r="B3167" t="str">
            <v>PI</v>
          </cell>
          <cell r="C3167">
            <v>0</v>
          </cell>
          <cell r="D3167">
            <v>0</v>
          </cell>
          <cell r="E3167">
            <v>0</v>
          </cell>
          <cell r="F3167">
            <v>0</v>
          </cell>
          <cell r="G3167">
            <v>0</v>
          </cell>
          <cell r="H3167">
            <v>0</v>
          </cell>
          <cell r="K3167">
            <v>0</v>
          </cell>
          <cell r="L3167">
            <v>0</v>
          </cell>
          <cell r="M3167">
            <v>0</v>
          </cell>
          <cell r="N3167">
            <v>0</v>
          </cell>
        </row>
        <row r="3168">
          <cell r="A3168" t="str">
            <v>SAO JULIAO-PI</v>
          </cell>
          <cell r="B3168" t="str">
            <v>PI</v>
          </cell>
          <cell r="C3168">
            <v>0</v>
          </cell>
          <cell r="D3168">
            <v>0</v>
          </cell>
          <cell r="E3168">
            <v>0</v>
          </cell>
          <cell r="F3168">
            <v>0</v>
          </cell>
          <cell r="G3168">
            <v>0</v>
          </cell>
          <cell r="H3168">
            <v>0</v>
          </cell>
          <cell r="K3168">
            <v>0</v>
          </cell>
          <cell r="L3168">
            <v>0</v>
          </cell>
          <cell r="M3168">
            <v>0</v>
          </cell>
          <cell r="N3168">
            <v>0</v>
          </cell>
        </row>
        <row r="3169">
          <cell r="A3169" t="str">
            <v>SAO LOURENCO DO PIAUI-PI</v>
          </cell>
          <cell r="B3169" t="str">
            <v>PI</v>
          </cell>
          <cell r="C3169">
            <v>0</v>
          </cell>
          <cell r="D3169">
            <v>0</v>
          </cell>
          <cell r="E3169">
            <v>0</v>
          </cell>
          <cell r="F3169">
            <v>0</v>
          </cell>
          <cell r="G3169">
            <v>0</v>
          </cell>
          <cell r="H3169">
            <v>0</v>
          </cell>
          <cell r="K3169">
            <v>0</v>
          </cell>
          <cell r="L3169">
            <v>0</v>
          </cell>
          <cell r="M3169">
            <v>0</v>
          </cell>
          <cell r="N3169">
            <v>0</v>
          </cell>
        </row>
        <row r="3170">
          <cell r="A3170" t="str">
            <v>SAO LUIS DO PIAUI-PI</v>
          </cell>
          <cell r="B3170" t="str">
            <v>PI</v>
          </cell>
          <cell r="C3170">
            <v>0</v>
          </cell>
          <cell r="D3170">
            <v>0</v>
          </cell>
          <cell r="E3170">
            <v>0</v>
          </cell>
          <cell r="F3170">
            <v>0</v>
          </cell>
          <cell r="G3170">
            <v>0</v>
          </cell>
          <cell r="H3170">
            <v>0</v>
          </cell>
          <cell r="K3170">
            <v>0</v>
          </cell>
          <cell r="L3170">
            <v>0</v>
          </cell>
          <cell r="M3170">
            <v>0</v>
          </cell>
          <cell r="N3170">
            <v>0</v>
          </cell>
        </row>
        <row r="3171">
          <cell r="A3171" t="str">
            <v>SAO MIGUEL DA BAIXA GRANDE-PI</v>
          </cell>
          <cell r="B3171" t="str">
            <v>PI</v>
          </cell>
          <cell r="C3171">
            <v>0</v>
          </cell>
          <cell r="D3171">
            <v>0</v>
          </cell>
          <cell r="E3171">
            <v>0</v>
          </cell>
          <cell r="F3171">
            <v>0</v>
          </cell>
          <cell r="G3171">
            <v>0</v>
          </cell>
          <cell r="H3171">
            <v>0</v>
          </cell>
          <cell r="K3171">
            <v>0</v>
          </cell>
          <cell r="L3171">
            <v>0</v>
          </cell>
          <cell r="M3171">
            <v>0</v>
          </cell>
          <cell r="N3171">
            <v>0</v>
          </cell>
        </row>
        <row r="3172">
          <cell r="A3172" t="str">
            <v>SAO MIGUEL DO FIDALGO-PI</v>
          </cell>
          <cell r="B3172" t="str">
            <v>PI</v>
          </cell>
          <cell r="C3172">
            <v>0</v>
          </cell>
          <cell r="D3172">
            <v>0</v>
          </cell>
          <cell r="E3172">
            <v>0</v>
          </cell>
          <cell r="F3172">
            <v>0</v>
          </cell>
          <cell r="G3172">
            <v>0</v>
          </cell>
          <cell r="H3172">
            <v>0</v>
          </cell>
          <cell r="K3172">
            <v>0</v>
          </cell>
          <cell r="L3172">
            <v>0</v>
          </cell>
          <cell r="M3172">
            <v>0</v>
          </cell>
          <cell r="N3172">
            <v>0</v>
          </cell>
        </row>
        <row r="3173">
          <cell r="A3173" t="str">
            <v>SAO MIGUEL DO TAPUIO-PI</v>
          </cell>
          <cell r="B3173" t="str">
            <v>PI</v>
          </cell>
          <cell r="C3173">
            <v>0</v>
          </cell>
          <cell r="D3173">
            <v>0</v>
          </cell>
          <cell r="E3173">
            <v>0</v>
          </cell>
          <cell r="F3173">
            <v>0</v>
          </cell>
          <cell r="G3173">
            <v>0</v>
          </cell>
          <cell r="H3173">
            <v>0</v>
          </cell>
          <cell r="K3173">
            <v>0</v>
          </cell>
          <cell r="L3173">
            <v>0</v>
          </cell>
          <cell r="M3173">
            <v>0</v>
          </cell>
          <cell r="N3173">
            <v>0</v>
          </cell>
        </row>
        <row r="3174">
          <cell r="A3174" t="str">
            <v>SAO PEDRO DO PIAUI-PI</v>
          </cell>
          <cell r="B3174" t="str">
            <v>PI</v>
          </cell>
          <cell r="C3174">
            <v>0</v>
          </cell>
          <cell r="D3174">
            <v>0</v>
          </cell>
          <cell r="E3174">
            <v>0</v>
          </cell>
          <cell r="F3174">
            <v>0</v>
          </cell>
          <cell r="G3174">
            <v>0</v>
          </cell>
          <cell r="H3174">
            <v>0</v>
          </cell>
          <cell r="K3174">
            <v>0</v>
          </cell>
          <cell r="L3174">
            <v>0</v>
          </cell>
          <cell r="M3174">
            <v>0</v>
          </cell>
          <cell r="N3174">
            <v>0</v>
          </cell>
        </row>
        <row r="3175">
          <cell r="A3175" t="str">
            <v>SAO RAIMUNDO NONATO-PI</v>
          </cell>
          <cell r="B3175" t="str">
            <v>PI</v>
          </cell>
          <cell r="C3175">
            <v>0</v>
          </cell>
          <cell r="D3175">
            <v>0</v>
          </cell>
          <cell r="E3175">
            <v>0</v>
          </cell>
          <cell r="F3175">
            <v>0</v>
          </cell>
          <cell r="G3175">
            <v>0</v>
          </cell>
          <cell r="H3175">
            <v>0</v>
          </cell>
          <cell r="K3175">
            <v>0</v>
          </cell>
          <cell r="L3175">
            <v>0</v>
          </cell>
          <cell r="M3175">
            <v>0</v>
          </cell>
          <cell r="N3175">
            <v>0</v>
          </cell>
        </row>
        <row r="3176">
          <cell r="A3176" t="str">
            <v>SEBASTIAO BARROS-PI</v>
          </cell>
          <cell r="B3176" t="str">
            <v>PI</v>
          </cell>
          <cell r="C3176">
            <v>0</v>
          </cell>
          <cell r="D3176">
            <v>0</v>
          </cell>
          <cell r="E3176">
            <v>0</v>
          </cell>
          <cell r="F3176">
            <v>0</v>
          </cell>
          <cell r="G3176">
            <v>0</v>
          </cell>
          <cell r="H3176">
            <v>0</v>
          </cell>
          <cell r="K3176">
            <v>0</v>
          </cell>
          <cell r="L3176">
            <v>0</v>
          </cell>
          <cell r="M3176">
            <v>0</v>
          </cell>
          <cell r="N3176">
            <v>0</v>
          </cell>
        </row>
        <row r="3177">
          <cell r="A3177" t="str">
            <v>SEBASTIAO LEAL-PI</v>
          </cell>
          <cell r="B3177" t="str">
            <v>PI</v>
          </cell>
          <cell r="C3177">
            <v>0</v>
          </cell>
          <cell r="D3177">
            <v>0</v>
          </cell>
          <cell r="E3177">
            <v>0</v>
          </cell>
          <cell r="F3177">
            <v>0</v>
          </cell>
          <cell r="G3177">
            <v>0</v>
          </cell>
          <cell r="H3177">
            <v>0</v>
          </cell>
          <cell r="K3177">
            <v>0</v>
          </cell>
          <cell r="L3177">
            <v>0</v>
          </cell>
          <cell r="M3177">
            <v>0</v>
          </cell>
          <cell r="N3177">
            <v>0</v>
          </cell>
        </row>
        <row r="3178">
          <cell r="A3178" t="str">
            <v>SIGEFREDO PACHECO-PI</v>
          </cell>
          <cell r="B3178" t="str">
            <v>PI</v>
          </cell>
          <cell r="C3178">
            <v>0</v>
          </cell>
          <cell r="D3178">
            <v>0</v>
          </cell>
          <cell r="E3178">
            <v>0</v>
          </cell>
          <cell r="F3178">
            <v>0</v>
          </cell>
          <cell r="G3178">
            <v>0</v>
          </cell>
          <cell r="H3178">
            <v>0</v>
          </cell>
          <cell r="K3178">
            <v>0</v>
          </cell>
          <cell r="L3178">
            <v>0</v>
          </cell>
          <cell r="M3178">
            <v>0</v>
          </cell>
          <cell r="N3178">
            <v>0</v>
          </cell>
        </row>
        <row r="3179">
          <cell r="A3179" t="str">
            <v>SIMOES-PI</v>
          </cell>
          <cell r="B3179" t="str">
            <v>PI</v>
          </cell>
          <cell r="C3179">
            <v>0</v>
          </cell>
          <cell r="D3179">
            <v>0</v>
          </cell>
          <cell r="E3179">
            <v>0</v>
          </cell>
          <cell r="F3179">
            <v>0</v>
          </cell>
          <cell r="G3179">
            <v>0</v>
          </cell>
          <cell r="H3179">
            <v>0</v>
          </cell>
          <cell r="K3179">
            <v>0</v>
          </cell>
          <cell r="L3179">
            <v>0</v>
          </cell>
          <cell r="M3179">
            <v>0</v>
          </cell>
          <cell r="N3179">
            <v>0</v>
          </cell>
        </row>
        <row r="3180">
          <cell r="A3180" t="str">
            <v>SIMPLICIO MENDES-PI</v>
          </cell>
          <cell r="B3180" t="str">
            <v>PI</v>
          </cell>
          <cell r="C3180">
            <v>0</v>
          </cell>
          <cell r="D3180">
            <v>0</v>
          </cell>
          <cell r="E3180">
            <v>0</v>
          </cell>
          <cell r="F3180">
            <v>0</v>
          </cell>
          <cell r="G3180">
            <v>0</v>
          </cell>
          <cell r="H3180">
            <v>0</v>
          </cell>
          <cell r="K3180">
            <v>0</v>
          </cell>
          <cell r="L3180">
            <v>0</v>
          </cell>
          <cell r="M3180">
            <v>0</v>
          </cell>
          <cell r="N3180">
            <v>0</v>
          </cell>
        </row>
        <row r="3181">
          <cell r="A3181" t="str">
            <v>SOCORRO DO PIAUI-PI</v>
          </cell>
          <cell r="B3181" t="str">
            <v>PI</v>
          </cell>
          <cell r="C3181">
            <v>0</v>
          </cell>
          <cell r="D3181">
            <v>0</v>
          </cell>
          <cell r="E3181">
            <v>0</v>
          </cell>
          <cell r="F3181">
            <v>0</v>
          </cell>
          <cell r="G3181">
            <v>0</v>
          </cell>
          <cell r="H3181">
            <v>0</v>
          </cell>
          <cell r="K3181">
            <v>0</v>
          </cell>
          <cell r="L3181">
            <v>0</v>
          </cell>
          <cell r="M3181">
            <v>0</v>
          </cell>
          <cell r="N3181">
            <v>0</v>
          </cell>
        </row>
        <row r="3182">
          <cell r="A3182" t="str">
            <v>SUSSUAPARA-PI</v>
          </cell>
          <cell r="B3182" t="str">
            <v>PI</v>
          </cell>
          <cell r="C3182">
            <v>0</v>
          </cell>
          <cell r="D3182">
            <v>0</v>
          </cell>
          <cell r="E3182">
            <v>0</v>
          </cell>
          <cell r="F3182">
            <v>0</v>
          </cell>
          <cell r="G3182">
            <v>0</v>
          </cell>
          <cell r="H3182">
            <v>0</v>
          </cell>
          <cell r="K3182">
            <v>0</v>
          </cell>
          <cell r="L3182">
            <v>0</v>
          </cell>
          <cell r="M3182">
            <v>0</v>
          </cell>
          <cell r="N3182">
            <v>0</v>
          </cell>
        </row>
        <row r="3183">
          <cell r="A3183" t="str">
            <v>TAMBORIL DO PIAUI-PI</v>
          </cell>
          <cell r="B3183" t="str">
            <v>PI</v>
          </cell>
          <cell r="C3183">
            <v>0</v>
          </cell>
          <cell r="D3183">
            <v>0</v>
          </cell>
          <cell r="E3183">
            <v>0</v>
          </cell>
          <cell r="F3183">
            <v>0</v>
          </cell>
          <cell r="G3183">
            <v>0</v>
          </cell>
          <cell r="H3183">
            <v>0</v>
          </cell>
          <cell r="K3183">
            <v>0</v>
          </cell>
          <cell r="L3183">
            <v>0</v>
          </cell>
          <cell r="M3183">
            <v>0</v>
          </cell>
          <cell r="N3183">
            <v>0</v>
          </cell>
        </row>
        <row r="3184">
          <cell r="A3184" t="str">
            <v>TANQUE DO PIAUI-PI</v>
          </cell>
          <cell r="B3184" t="str">
            <v>PI</v>
          </cell>
          <cell r="C3184">
            <v>0</v>
          </cell>
          <cell r="D3184">
            <v>0</v>
          </cell>
          <cell r="E3184">
            <v>0</v>
          </cell>
          <cell r="F3184">
            <v>0</v>
          </cell>
          <cell r="G3184">
            <v>0</v>
          </cell>
          <cell r="H3184">
            <v>0</v>
          </cell>
          <cell r="K3184">
            <v>0</v>
          </cell>
          <cell r="L3184">
            <v>0</v>
          </cell>
          <cell r="M3184">
            <v>0</v>
          </cell>
          <cell r="N3184">
            <v>0</v>
          </cell>
        </row>
        <row r="3185">
          <cell r="A3185" t="str">
            <v>TERESINA-PI</v>
          </cell>
          <cell r="B3185" t="str">
            <v>PI</v>
          </cell>
          <cell r="C3185">
            <v>0</v>
          </cell>
          <cell r="D3185">
            <v>0</v>
          </cell>
          <cell r="E3185">
            <v>0</v>
          </cell>
          <cell r="F3185">
            <v>0</v>
          </cell>
          <cell r="G3185">
            <v>0</v>
          </cell>
          <cell r="H3185">
            <v>0</v>
          </cell>
          <cell r="K3185">
            <v>0</v>
          </cell>
          <cell r="L3185">
            <v>0</v>
          </cell>
          <cell r="M3185">
            <v>0</v>
          </cell>
          <cell r="N3185">
            <v>0</v>
          </cell>
        </row>
        <row r="3186">
          <cell r="A3186" t="str">
            <v>UNIAO-PI</v>
          </cell>
          <cell r="B3186" t="str">
            <v>PI</v>
          </cell>
          <cell r="C3186">
            <v>0</v>
          </cell>
          <cell r="D3186">
            <v>0</v>
          </cell>
          <cell r="E3186">
            <v>0</v>
          </cell>
          <cell r="F3186">
            <v>0</v>
          </cell>
          <cell r="G3186">
            <v>0</v>
          </cell>
          <cell r="H3186">
            <v>0</v>
          </cell>
          <cell r="K3186">
            <v>0</v>
          </cell>
          <cell r="L3186">
            <v>0</v>
          </cell>
          <cell r="M3186">
            <v>0</v>
          </cell>
          <cell r="N3186">
            <v>0</v>
          </cell>
        </row>
        <row r="3187">
          <cell r="A3187" t="str">
            <v>URUCUI-PI</v>
          </cell>
          <cell r="B3187" t="str">
            <v>PI</v>
          </cell>
          <cell r="C3187">
            <v>0</v>
          </cell>
          <cell r="D3187">
            <v>0</v>
          </cell>
          <cell r="E3187">
            <v>0</v>
          </cell>
          <cell r="F3187">
            <v>0</v>
          </cell>
          <cell r="G3187">
            <v>0</v>
          </cell>
          <cell r="H3187">
            <v>0</v>
          </cell>
          <cell r="K3187">
            <v>0</v>
          </cell>
          <cell r="L3187">
            <v>0</v>
          </cell>
          <cell r="M3187">
            <v>0</v>
          </cell>
          <cell r="N3187">
            <v>0</v>
          </cell>
        </row>
        <row r="3188">
          <cell r="A3188" t="str">
            <v>VALENCA DO PIAUI-PI</v>
          </cell>
          <cell r="B3188" t="str">
            <v>PI</v>
          </cell>
          <cell r="C3188">
            <v>0</v>
          </cell>
          <cell r="D3188">
            <v>0</v>
          </cell>
          <cell r="E3188">
            <v>0</v>
          </cell>
          <cell r="F3188">
            <v>0</v>
          </cell>
          <cell r="G3188">
            <v>0</v>
          </cell>
          <cell r="H3188">
            <v>0</v>
          </cell>
          <cell r="K3188">
            <v>0</v>
          </cell>
          <cell r="L3188">
            <v>0</v>
          </cell>
          <cell r="M3188">
            <v>0</v>
          </cell>
          <cell r="N3188">
            <v>0</v>
          </cell>
        </row>
        <row r="3189">
          <cell r="A3189" t="str">
            <v>VARZEA BRANCA-PI</v>
          </cell>
          <cell r="B3189" t="str">
            <v>PI</v>
          </cell>
          <cell r="C3189">
            <v>0</v>
          </cell>
          <cell r="D3189">
            <v>0</v>
          </cell>
          <cell r="E3189">
            <v>0</v>
          </cell>
          <cell r="F3189">
            <v>0</v>
          </cell>
          <cell r="G3189">
            <v>0</v>
          </cell>
          <cell r="H3189">
            <v>0</v>
          </cell>
          <cell r="K3189">
            <v>0</v>
          </cell>
          <cell r="L3189">
            <v>0</v>
          </cell>
          <cell r="M3189">
            <v>0</v>
          </cell>
          <cell r="N3189">
            <v>0</v>
          </cell>
        </row>
        <row r="3190">
          <cell r="A3190" t="str">
            <v>VARZEA GRANDE-PI</v>
          </cell>
          <cell r="B3190" t="str">
            <v>PI</v>
          </cell>
          <cell r="C3190">
            <v>0</v>
          </cell>
          <cell r="D3190">
            <v>0</v>
          </cell>
          <cell r="E3190">
            <v>0</v>
          </cell>
          <cell r="F3190">
            <v>0</v>
          </cell>
          <cell r="G3190">
            <v>0</v>
          </cell>
          <cell r="H3190">
            <v>0</v>
          </cell>
          <cell r="K3190">
            <v>0</v>
          </cell>
          <cell r="L3190">
            <v>0</v>
          </cell>
          <cell r="M3190">
            <v>0</v>
          </cell>
          <cell r="N3190">
            <v>0</v>
          </cell>
        </row>
        <row r="3191">
          <cell r="A3191" t="str">
            <v>VERA MENDES-PI</v>
          </cell>
          <cell r="B3191" t="str">
            <v>PI</v>
          </cell>
          <cell r="C3191">
            <v>0</v>
          </cell>
          <cell r="D3191">
            <v>0</v>
          </cell>
          <cell r="E3191">
            <v>0</v>
          </cell>
          <cell r="F3191">
            <v>0</v>
          </cell>
          <cell r="G3191">
            <v>0</v>
          </cell>
          <cell r="H3191">
            <v>0</v>
          </cell>
          <cell r="K3191">
            <v>0</v>
          </cell>
          <cell r="L3191">
            <v>0</v>
          </cell>
          <cell r="M3191">
            <v>0</v>
          </cell>
          <cell r="N3191">
            <v>0</v>
          </cell>
        </row>
        <row r="3192">
          <cell r="A3192" t="str">
            <v>VILA NOVA DO PIAUI-PI</v>
          </cell>
          <cell r="B3192" t="str">
            <v>PI</v>
          </cell>
          <cell r="C3192">
            <v>0</v>
          </cell>
          <cell r="D3192">
            <v>0</v>
          </cell>
          <cell r="E3192">
            <v>0</v>
          </cell>
          <cell r="F3192">
            <v>0</v>
          </cell>
          <cell r="G3192">
            <v>0</v>
          </cell>
          <cell r="H3192">
            <v>0</v>
          </cell>
          <cell r="K3192">
            <v>0</v>
          </cell>
          <cell r="L3192">
            <v>0</v>
          </cell>
          <cell r="M3192">
            <v>0</v>
          </cell>
          <cell r="N3192">
            <v>0</v>
          </cell>
        </row>
        <row r="3193">
          <cell r="A3193" t="str">
            <v>WALL FERRAZ-PI</v>
          </cell>
          <cell r="B3193" t="str">
            <v>PI</v>
          </cell>
          <cell r="C3193">
            <v>0</v>
          </cell>
          <cell r="D3193">
            <v>0</v>
          </cell>
          <cell r="E3193">
            <v>0</v>
          </cell>
          <cell r="F3193">
            <v>0</v>
          </cell>
          <cell r="G3193">
            <v>0</v>
          </cell>
          <cell r="H3193">
            <v>0</v>
          </cell>
          <cell r="K3193">
            <v>0</v>
          </cell>
          <cell r="L3193">
            <v>0</v>
          </cell>
          <cell r="M3193">
            <v>0</v>
          </cell>
          <cell r="N3193">
            <v>0</v>
          </cell>
        </row>
        <row r="3194">
          <cell r="A3194" t="str">
            <v>ABATIA-PR</v>
          </cell>
          <cell r="B3194" t="str">
            <v>PR</v>
          </cell>
          <cell r="C3194">
            <v>0</v>
          </cell>
          <cell r="D3194">
            <v>0</v>
          </cell>
          <cell r="E3194">
            <v>0</v>
          </cell>
          <cell r="F3194">
            <v>0</v>
          </cell>
          <cell r="G3194">
            <v>0</v>
          </cell>
          <cell r="H3194">
            <v>0</v>
          </cell>
          <cell r="K3194">
            <v>0</v>
          </cell>
          <cell r="L3194">
            <v>0</v>
          </cell>
          <cell r="M3194">
            <v>0</v>
          </cell>
          <cell r="N3194">
            <v>0</v>
          </cell>
        </row>
        <row r="3195">
          <cell r="A3195" t="str">
            <v>ADRIANOPOLIS-PR</v>
          </cell>
          <cell r="B3195" t="str">
            <v>PR</v>
          </cell>
          <cell r="C3195">
            <v>0</v>
          </cell>
          <cell r="D3195">
            <v>0</v>
          </cell>
          <cell r="E3195">
            <v>0</v>
          </cell>
          <cell r="F3195">
            <v>0</v>
          </cell>
          <cell r="G3195">
            <v>0</v>
          </cell>
          <cell r="H3195">
            <v>0</v>
          </cell>
          <cell r="K3195">
            <v>0</v>
          </cell>
          <cell r="L3195">
            <v>0</v>
          </cell>
          <cell r="M3195">
            <v>0</v>
          </cell>
          <cell r="N3195">
            <v>0</v>
          </cell>
        </row>
        <row r="3196">
          <cell r="A3196" t="str">
            <v>AGUDOS DO SUL-PR</v>
          </cell>
          <cell r="B3196" t="str">
            <v>PR</v>
          </cell>
          <cell r="C3196">
            <v>0</v>
          </cell>
          <cell r="D3196">
            <v>0</v>
          </cell>
          <cell r="E3196">
            <v>0</v>
          </cell>
          <cell r="F3196">
            <v>0</v>
          </cell>
          <cell r="G3196">
            <v>0</v>
          </cell>
          <cell r="H3196">
            <v>0</v>
          </cell>
          <cell r="K3196">
            <v>0</v>
          </cell>
          <cell r="L3196">
            <v>0</v>
          </cell>
          <cell r="M3196">
            <v>0</v>
          </cell>
          <cell r="N3196">
            <v>0</v>
          </cell>
        </row>
        <row r="3197">
          <cell r="A3197" t="str">
            <v>ALMIRANTE TAMANDARE-PR</v>
          </cell>
          <cell r="B3197" t="str">
            <v>PR</v>
          </cell>
          <cell r="C3197">
            <v>0</v>
          </cell>
          <cell r="D3197">
            <v>0</v>
          </cell>
          <cell r="E3197">
            <v>0</v>
          </cell>
          <cell r="F3197">
            <v>0</v>
          </cell>
          <cell r="G3197">
            <v>0</v>
          </cell>
          <cell r="H3197">
            <v>0</v>
          </cell>
          <cell r="K3197">
            <v>0</v>
          </cell>
          <cell r="L3197">
            <v>0</v>
          </cell>
          <cell r="M3197">
            <v>0</v>
          </cell>
          <cell r="N3197">
            <v>0</v>
          </cell>
        </row>
        <row r="3198">
          <cell r="A3198" t="str">
            <v>ALTAMIRA DO PARANA-PR</v>
          </cell>
          <cell r="B3198" t="str">
            <v>PR</v>
          </cell>
          <cell r="C3198">
            <v>0</v>
          </cell>
          <cell r="D3198">
            <v>0</v>
          </cell>
          <cell r="E3198">
            <v>0</v>
          </cell>
          <cell r="F3198">
            <v>0</v>
          </cell>
          <cell r="G3198">
            <v>0</v>
          </cell>
          <cell r="H3198">
            <v>0</v>
          </cell>
          <cell r="K3198">
            <v>0</v>
          </cell>
          <cell r="L3198">
            <v>0</v>
          </cell>
          <cell r="M3198">
            <v>0</v>
          </cell>
          <cell r="N3198">
            <v>0</v>
          </cell>
        </row>
        <row r="3199">
          <cell r="A3199" t="str">
            <v>ALTO PARANA-PR</v>
          </cell>
          <cell r="B3199" t="str">
            <v>PR</v>
          </cell>
          <cell r="C3199">
            <v>0</v>
          </cell>
          <cell r="D3199">
            <v>0</v>
          </cell>
          <cell r="E3199">
            <v>0</v>
          </cell>
          <cell r="F3199">
            <v>0</v>
          </cell>
          <cell r="G3199">
            <v>0</v>
          </cell>
          <cell r="H3199">
            <v>0</v>
          </cell>
          <cell r="K3199">
            <v>0</v>
          </cell>
          <cell r="L3199">
            <v>0</v>
          </cell>
          <cell r="M3199">
            <v>0</v>
          </cell>
          <cell r="N3199">
            <v>0</v>
          </cell>
        </row>
        <row r="3200">
          <cell r="A3200" t="str">
            <v>ALTO PIQUIRI-PR</v>
          </cell>
          <cell r="B3200" t="str">
            <v>PR</v>
          </cell>
          <cell r="C3200">
            <v>0</v>
          </cell>
          <cell r="D3200">
            <v>0</v>
          </cell>
          <cell r="E3200">
            <v>0</v>
          </cell>
          <cell r="F3200">
            <v>0</v>
          </cell>
          <cell r="G3200">
            <v>0</v>
          </cell>
          <cell r="H3200">
            <v>0</v>
          </cell>
          <cell r="K3200">
            <v>0</v>
          </cell>
          <cell r="L3200">
            <v>0</v>
          </cell>
          <cell r="M3200">
            <v>0</v>
          </cell>
          <cell r="N3200">
            <v>0</v>
          </cell>
        </row>
        <row r="3201">
          <cell r="A3201" t="str">
            <v>ALTONIA-PR</v>
          </cell>
          <cell r="B3201" t="str">
            <v>PR</v>
          </cell>
          <cell r="C3201">
            <v>0</v>
          </cell>
          <cell r="D3201">
            <v>0</v>
          </cell>
          <cell r="E3201">
            <v>0</v>
          </cell>
          <cell r="F3201">
            <v>0</v>
          </cell>
          <cell r="G3201">
            <v>0</v>
          </cell>
          <cell r="H3201">
            <v>0</v>
          </cell>
          <cell r="K3201">
            <v>0</v>
          </cell>
          <cell r="L3201">
            <v>0</v>
          </cell>
          <cell r="M3201">
            <v>0</v>
          </cell>
          <cell r="N3201">
            <v>0</v>
          </cell>
        </row>
        <row r="3202">
          <cell r="A3202" t="str">
            <v>ALVORADA DO SUL-PR</v>
          </cell>
          <cell r="B3202" t="str">
            <v>PR</v>
          </cell>
          <cell r="C3202">
            <v>0</v>
          </cell>
          <cell r="D3202">
            <v>0</v>
          </cell>
          <cell r="E3202">
            <v>0</v>
          </cell>
          <cell r="F3202">
            <v>0</v>
          </cell>
          <cell r="G3202">
            <v>0</v>
          </cell>
          <cell r="H3202">
            <v>0</v>
          </cell>
          <cell r="K3202">
            <v>0</v>
          </cell>
          <cell r="L3202">
            <v>0</v>
          </cell>
          <cell r="M3202">
            <v>0</v>
          </cell>
          <cell r="N3202">
            <v>0</v>
          </cell>
        </row>
        <row r="3203">
          <cell r="A3203" t="str">
            <v>AMAPORA-PR</v>
          </cell>
          <cell r="B3203" t="str">
            <v>PR</v>
          </cell>
          <cell r="C3203">
            <v>0</v>
          </cell>
          <cell r="D3203">
            <v>0</v>
          </cell>
          <cell r="E3203">
            <v>0</v>
          </cell>
          <cell r="F3203">
            <v>0</v>
          </cell>
          <cell r="G3203">
            <v>0</v>
          </cell>
          <cell r="H3203">
            <v>0</v>
          </cell>
          <cell r="K3203">
            <v>0</v>
          </cell>
          <cell r="L3203">
            <v>0</v>
          </cell>
          <cell r="M3203">
            <v>0</v>
          </cell>
          <cell r="N3203">
            <v>0</v>
          </cell>
        </row>
        <row r="3204">
          <cell r="A3204" t="str">
            <v>AMPERE-PR</v>
          </cell>
          <cell r="B3204" t="str">
            <v>PR</v>
          </cell>
          <cell r="C3204">
            <v>0</v>
          </cell>
          <cell r="D3204">
            <v>0</v>
          </cell>
          <cell r="E3204">
            <v>0</v>
          </cell>
          <cell r="F3204">
            <v>0</v>
          </cell>
          <cell r="G3204">
            <v>0</v>
          </cell>
          <cell r="H3204">
            <v>0</v>
          </cell>
          <cell r="K3204">
            <v>0</v>
          </cell>
          <cell r="L3204">
            <v>0</v>
          </cell>
          <cell r="M3204">
            <v>0</v>
          </cell>
          <cell r="N3204">
            <v>0</v>
          </cell>
        </row>
        <row r="3205">
          <cell r="A3205" t="str">
            <v>ANAHY-PR</v>
          </cell>
          <cell r="B3205" t="str">
            <v>PR</v>
          </cell>
          <cell r="C3205">
            <v>0</v>
          </cell>
          <cell r="D3205">
            <v>0</v>
          </cell>
          <cell r="E3205">
            <v>0</v>
          </cell>
          <cell r="F3205">
            <v>0</v>
          </cell>
          <cell r="G3205">
            <v>0</v>
          </cell>
          <cell r="H3205">
            <v>0</v>
          </cell>
          <cell r="K3205">
            <v>0</v>
          </cell>
          <cell r="L3205">
            <v>0</v>
          </cell>
          <cell r="M3205">
            <v>0</v>
          </cell>
          <cell r="N3205">
            <v>0</v>
          </cell>
        </row>
        <row r="3206">
          <cell r="A3206" t="str">
            <v>ANDIRA-PR</v>
          </cell>
          <cell r="B3206" t="str">
            <v>PR</v>
          </cell>
          <cell r="C3206">
            <v>0</v>
          </cell>
          <cell r="D3206">
            <v>0</v>
          </cell>
          <cell r="E3206">
            <v>0</v>
          </cell>
          <cell r="F3206">
            <v>0</v>
          </cell>
          <cell r="G3206">
            <v>0</v>
          </cell>
          <cell r="H3206">
            <v>0</v>
          </cell>
          <cell r="K3206">
            <v>0</v>
          </cell>
          <cell r="L3206">
            <v>0</v>
          </cell>
          <cell r="M3206">
            <v>0</v>
          </cell>
          <cell r="N3206">
            <v>0</v>
          </cell>
        </row>
        <row r="3207">
          <cell r="A3207" t="str">
            <v>ANGULO-PR</v>
          </cell>
          <cell r="B3207" t="str">
            <v>PR</v>
          </cell>
          <cell r="C3207">
            <v>0</v>
          </cell>
          <cell r="D3207">
            <v>0</v>
          </cell>
          <cell r="E3207">
            <v>0</v>
          </cell>
          <cell r="F3207">
            <v>0</v>
          </cell>
          <cell r="G3207">
            <v>0</v>
          </cell>
          <cell r="H3207">
            <v>0</v>
          </cell>
          <cell r="K3207">
            <v>0</v>
          </cell>
          <cell r="L3207">
            <v>0</v>
          </cell>
          <cell r="M3207">
            <v>0</v>
          </cell>
          <cell r="N3207">
            <v>0</v>
          </cell>
        </row>
        <row r="3208">
          <cell r="A3208" t="str">
            <v>ANTONINA-PR</v>
          </cell>
          <cell r="B3208" t="str">
            <v>PR</v>
          </cell>
          <cell r="C3208">
            <v>0</v>
          </cell>
          <cell r="D3208">
            <v>0</v>
          </cell>
          <cell r="E3208">
            <v>0</v>
          </cell>
          <cell r="F3208">
            <v>0</v>
          </cell>
          <cell r="G3208">
            <v>0</v>
          </cell>
          <cell r="H3208">
            <v>0</v>
          </cell>
          <cell r="K3208">
            <v>0</v>
          </cell>
          <cell r="L3208">
            <v>0</v>
          </cell>
          <cell r="M3208">
            <v>0</v>
          </cell>
          <cell r="N3208">
            <v>0</v>
          </cell>
        </row>
        <row r="3209">
          <cell r="A3209" t="str">
            <v>ANTONIO OLINTO-PR</v>
          </cell>
          <cell r="B3209" t="str">
            <v>PR</v>
          </cell>
          <cell r="C3209">
            <v>0</v>
          </cell>
          <cell r="D3209">
            <v>0</v>
          </cell>
          <cell r="E3209">
            <v>0</v>
          </cell>
          <cell r="F3209">
            <v>0</v>
          </cell>
          <cell r="G3209">
            <v>0</v>
          </cell>
          <cell r="H3209">
            <v>0</v>
          </cell>
          <cell r="K3209">
            <v>0</v>
          </cell>
          <cell r="L3209">
            <v>0</v>
          </cell>
          <cell r="M3209">
            <v>0</v>
          </cell>
          <cell r="N3209">
            <v>0</v>
          </cell>
        </row>
        <row r="3210">
          <cell r="A3210" t="str">
            <v>APUCARANA-PR</v>
          </cell>
          <cell r="B3210" t="str">
            <v>PR</v>
          </cell>
          <cell r="C3210">
            <v>0</v>
          </cell>
          <cell r="D3210">
            <v>0</v>
          </cell>
          <cell r="E3210">
            <v>0</v>
          </cell>
          <cell r="F3210">
            <v>0</v>
          </cell>
          <cell r="G3210">
            <v>0</v>
          </cell>
          <cell r="H3210">
            <v>0</v>
          </cell>
          <cell r="K3210">
            <v>0</v>
          </cell>
          <cell r="L3210">
            <v>0</v>
          </cell>
          <cell r="M3210">
            <v>0</v>
          </cell>
          <cell r="N3210">
            <v>0</v>
          </cell>
        </row>
        <row r="3211">
          <cell r="A3211" t="str">
            <v>ARAPONGAS-PR</v>
          </cell>
          <cell r="B3211" t="str">
            <v>PR</v>
          </cell>
          <cell r="C3211">
            <v>0</v>
          </cell>
          <cell r="D3211">
            <v>0</v>
          </cell>
          <cell r="E3211">
            <v>0</v>
          </cell>
          <cell r="F3211">
            <v>0</v>
          </cell>
          <cell r="G3211">
            <v>0</v>
          </cell>
          <cell r="H3211">
            <v>0</v>
          </cell>
          <cell r="K3211">
            <v>0</v>
          </cell>
          <cell r="L3211">
            <v>0</v>
          </cell>
          <cell r="M3211">
            <v>0</v>
          </cell>
          <cell r="N3211">
            <v>0</v>
          </cell>
        </row>
        <row r="3212">
          <cell r="A3212" t="str">
            <v>ARAPOTI-PR</v>
          </cell>
          <cell r="B3212" t="str">
            <v>PR</v>
          </cell>
          <cell r="C3212">
            <v>0</v>
          </cell>
          <cell r="D3212">
            <v>0</v>
          </cell>
          <cell r="E3212">
            <v>0</v>
          </cell>
          <cell r="F3212">
            <v>0</v>
          </cell>
          <cell r="G3212">
            <v>0</v>
          </cell>
          <cell r="H3212">
            <v>0</v>
          </cell>
          <cell r="K3212">
            <v>0</v>
          </cell>
          <cell r="L3212">
            <v>0</v>
          </cell>
          <cell r="M3212">
            <v>0</v>
          </cell>
          <cell r="N3212">
            <v>0</v>
          </cell>
        </row>
        <row r="3213">
          <cell r="A3213" t="str">
            <v>ARAPUA-PR</v>
          </cell>
          <cell r="B3213" t="str">
            <v>PR</v>
          </cell>
          <cell r="C3213">
            <v>0</v>
          </cell>
          <cell r="D3213">
            <v>0</v>
          </cell>
          <cell r="E3213">
            <v>0</v>
          </cell>
          <cell r="F3213">
            <v>0</v>
          </cell>
          <cell r="G3213">
            <v>0</v>
          </cell>
          <cell r="H3213">
            <v>0</v>
          </cell>
          <cell r="K3213">
            <v>0</v>
          </cell>
          <cell r="L3213">
            <v>0</v>
          </cell>
          <cell r="M3213">
            <v>0</v>
          </cell>
          <cell r="N3213">
            <v>0</v>
          </cell>
        </row>
        <row r="3214">
          <cell r="A3214" t="str">
            <v>ARARUNA-PR</v>
          </cell>
          <cell r="B3214" t="str">
            <v>PR</v>
          </cell>
          <cell r="C3214">
            <v>0</v>
          </cell>
          <cell r="D3214">
            <v>0</v>
          </cell>
          <cell r="E3214">
            <v>0</v>
          </cell>
          <cell r="F3214">
            <v>0</v>
          </cell>
          <cell r="G3214">
            <v>0</v>
          </cell>
          <cell r="H3214">
            <v>0</v>
          </cell>
          <cell r="K3214">
            <v>0</v>
          </cell>
          <cell r="L3214">
            <v>0</v>
          </cell>
          <cell r="M3214">
            <v>0</v>
          </cell>
          <cell r="N3214">
            <v>0</v>
          </cell>
        </row>
        <row r="3215">
          <cell r="A3215" t="str">
            <v>ARAUCARIA-PR</v>
          </cell>
          <cell r="B3215" t="str">
            <v>PR</v>
          </cell>
          <cell r="C3215">
            <v>0</v>
          </cell>
          <cell r="D3215">
            <v>1.4060883772E-2</v>
          </cell>
          <cell r="E3215">
            <v>0</v>
          </cell>
          <cell r="F3215">
            <v>0</v>
          </cell>
          <cell r="G3215">
            <v>0</v>
          </cell>
          <cell r="H3215">
            <v>1.4060883786763925E-2</v>
          </cell>
          <cell r="K3215">
            <v>0</v>
          </cell>
          <cell r="L3215">
            <v>0</v>
          </cell>
          <cell r="M3215">
            <v>0</v>
          </cell>
          <cell r="N3215">
            <v>0</v>
          </cell>
        </row>
        <row r="3216">
          <cell r="A3216" t="str">
            <v>ARIRANHA DO IVAI-PR</v>
          </cell>
          <cell r="B3216" t="str">
            <v>PR</v>
          </cell>
          <cell r="C3216">
            <v>0</v>
          </cell>
          <cell r="D3216">
            <v>0</v>
          </cell>
          <cell r="E3216">
            <v>0</v>
          </cell>
          <cell r="F3216">
            <v>0</v>
          </cell>
          <cell r="G3216">
            <v>0</v>
          </cell>
          <cell r="H3216">
            <v>0</v>
          </cell>
          <cell r="K3216">
            <v>0</v>
          </cell>
          <cell r="L3216">
            <v>0</v>
          </cell>
          <cell r="M3216">
            <v>0</v>
          </cell>
          <cell r="N3216">
            <v>0</v>
          </cell>
        </row>
        <row r="3217">
          <cell r="A3217" t="str">
            <v>ASSAI-PR</v>
          </cell>
          <cell r="B3217" t="str">
            <v>PR</v>
          </cell>
          <cell r="C3217">
            <v>0</v>
          </cell>
          <cell r="D3217">
            <v>0</v>
          </cell>
          <cell r="E3217">
            <v>0</v>
          </cell>
          <cell r="F3217">
            <v>0</v>
          </cell>
          <cell r="G3217">
            <v>0</v>
          </cell>
          <cell r="H3217">
            <v>0</v>
          </cell>
          <cell r="K3217">
            <v>0</v>
          </cell>
          <cell r="L3217">
            <v>0</v>
          </cell>
          <cell r="M3217">
            <v>0</v>
          </cell>
          <cell r="N3217">
            <v>0</v>
          </cell>
        </row>
        <row r="3218">
          <cell r="A3218" t="str">
            <v>ASSIS CHATEAUBRIAND-PR</v>
          </cell>
          <cell r="B3218" t="str">
            <v>PR</v>
          </cell>
          <cell r="C3218">
            <v>0</v>
          </cell>
          <cell r="D3218">
            <v>0</v>
          </cell>
          <cell r="E3218">
            <v>0</v>
          </cell>
          <cell r="F3218">
            <v>0</v>
          </cell>
          <cell r="G3218">
            <v>0</v>
          </cell>
          <cell r="H3218">
            <v>0</v>
          </cell>
          <cell r="K3218">
            <v>0</v>
          </cell>
          <cell r="L3218">
            <v>0</v>
          </cell>
          <cell r="M3218">
            <v>0</v>
          </cell>
          <cell r="N3218">
            <v>0</v>
          </cell>
        </row>
        <row r="3219">
          <cell r="A3219" t="str">
            <v>ASTORGA-PR</v>
          </cell>
          <cell r="B3219" t="str">
            <v>PR</v>
          </cell>
          <cell r="C3219">
            <v>0</v>
          </cell>
          <cell r="D3219">
            <v>0</v>
          </cell>
          <cell r="E3219">
            <v>0</v>
          </cell>
          <cell r="F3219">
            <v>0</v>
          </cell>
          <cell r="G3219">
            <v>0</v>
          </cell>
          <cell r="H3219">
            <v>0</v>
          </cell>
          <cell r="K3219">
            <v>0</v>
          </cell>
          <cell r="L3219">
            <v>0</v>
          </cell>
          <cell r="M3219">
            <v>0</v>
          </cell>
          <cell r="N3219">
            <v>0</v>
          </cell>
        </row>
        <row r="3220">
          <cell r="A3220" t="str">
            <v>ATALAIA-PR</v>
          </cell>
          <cell r="B3220" t="str">
            <v>PR</v>
          </cell>
          <cell r="C3220">
            <v>0</v>
          </cell>
          <cell r="D3220">
            <v>0</v>
          </cell>
          <cell r="E3220">
            <v>0</v>
          </cell>
          <cell r="F3220">
            <v>0</v>
          </cell>
          <cell r="G3220">
            <v>0</v>
          </cell>
          <cell r="H3220">
            <v>0</v>
          </cell>
          <cell r="K3220">
            <v>0</v>
          </cell>
          <cell r="L3220">
            <v>0</v>
          </cell>
          <cell r="M3220">
            <v>0</v>
          </cell>
          <cell r="N3220">
            <v>0</v>
          </cell>
        </row>
        <row r="3221">
          <cell r="A3221" t="str">
            <v>BALSA NOVA-PR</v>
          </cell>
          <cell r="B3221" t="str">
            <v>PR</v>
          </cell>
          <cell r="C3221">
            <v>0</v>
          </cell>
          <cell r="D3221">
            <v>0</v>
          </cell>
          <cell r="E3221">
            <v>0</v>
          </cell>
          <cell r="F3221">
            <v>0</v>
          </cell>
          <cell r="G3221">
            <v>0</v>
          </cell>
          <cell r="H3221">
            <v>0</v>
          </cell>
          <cell r="K3221">
            <v>0</v>
          </cell>
          <cell r="L3221">
            <v>0</v>
          </cell>
          <cell r="M3221">
            <v>0</v>
          </cell>
          <cell r="N3221">
            <v>0</v>
          </cell>
        </row>
        <row r="3222">
          <cell r="A3222" t="str">
            <v>BANDEIRANTES-PR</v>
          </cell>
          <cell r="B3222" t="str">
            <v>PR</v>
          </cell>
          <cell r="C3222">
            <v>0</v>
          </cell>
          <cell r="D3222">
            <v>0</v>
          </cell>
          <cell r="E3222">
            <v>0</v>
          </cell>
          <cell r="F3222">
            <v>0</v>
          </cell>
          <cell r="G3222">
            <v>0</v>
          </cell>
          <cell r="H3222">
            <v>0</v>
          </cell>
          <cell r="K3222">
            <v>0</v>
          </cell>
          <cell r="L3222">
            <v>0</v>
          </cell>
          <cell r="M3222">
            <v>0</v>
          </cell>
          <cell r="N3222">
            <v>0</v>
          </cell>
        </row>
        <row r="3223">
          <cell r="A3223" t="str">
            <v>BARBOSA FERRAZ-PR</v>
          </cell>
          <cell r="B3223" t="str">
            <v>PR</v>
          </cell>
          <cell r="C3223">
            <v>0</v>
          </cell>
          <cell r="D3223">
            <v>0</v>
          </cell>
          <cell r="E3223">
            <v>0</v>
          </cell>
          <cell r="F3223">
            <v>0</v>
          </cell>
          <cell r="G3223">
            <v>0</v>
          </cell>
          <cell r="H3223">
            <v>0</v>
          </cell>
          <cell r="K3223">
            <v>0</v>
          </cell>
          <cell r="L3223">
            <v>0</v>
          </cell>
          <cell r="M3223">
            <v>0</v>
          </cell>
          <cell r="N3223">
            <v>0</v>
          </cell>
        </row>
        <row r="3224">
          <cell r="A3224" t="str">
            <v>BARRA DO JACARE-PR</v>
          </cell>
          <cell r="B3224" t="str">
            <v>PR</v>
          </cell>
          <cell r="C3224">
            <v>0</v>
          </cell>
          <cell r="D3224">
            <v>0</v>
          </cell>
          <cell r="E3224">
            <v>0</v>
          </cell>
          <cell r="F3224">
            <v>0</v>
          </cell>
          <cell r="G3224">
            <v>0</v>
          </cell>
          <cell r="H3224">
            <v>0</v>
          </cell>
          <cell r="K3224">
            <v>0</v>
          </cell>
          <cell r="L3224">
            <v>0</v>
          </cell>
          <cell r="M3224">
            <v>0</v>
          </cell>
          <cell r="N3224">
            <v>0</v>
          </cell>
        </row>
        <row r="3225">
          <cell r="A3225" t="str">
            <v>BARRACAO-PR</v>
          </cell>
          <cell r="B3225" t="str">
            <v>PR</v>
          </cell>
          <cell r="C3225">
            <v>0</v>
          </cell>
          <cell r="D3225">
            <v>0</v>
          </cell>
          <cell r="E3225">
            <v>0</v>
          </cell>
          <cell r="F3225">
            <v>0</v>
          </cell>
          <cell r="G3225">
            <v>0</v>
          </cell>
          <cell r="H3225">
            <v>0</v>
          </cell>
          <cell r="K3225">
            <v>0</v>
          </cell>
          <cell r="L3225">
            <v>0</v>
          </cell>
          <cell r="M3225">
            <v>0</v>
          </cell>
          <cell r="N3225">
            <v>0</v>
          </cell>
        </row>
        <row r="3226">
          <cell r="A3226" t="str">
            <v>BELA VISTA DA CAROBA-PR</v>
          </cell>
          <cell r="B3226" t="str">
            <v>PR</v>
          </cell>
          <cell r="C3226">
            <v>0</v>
          </cell>
          <cell r="D3226">
            <v>0</v>
          </cell>
          <cell r="E3226">
            <v>0</v>
          </cell>
          <cell r="F3226">
            <v>0</v>
          </cell>
          <cell r="G3226">
            <v>0</v>
          </cell>
          <cell r="H3226">
            <v>0</v>
          </cell>
          <cell r="K3226">
            <v>0</v>
          </cell>
          <cell r="L3226">
            <v>0</v>
          </cell>
          <cell r="M3226">
            <v>0</v>
          </cell>
          <cell r="N3226">
            <v>0</v>
          </cell>
        </row>
        <row r="3227">
          <cell r="A3227" t="str">
            <v>BELA VISTA DO PARAISO-PR</v>
          </cell>
          <cell r="B3227" t="str">
            <v>PR</v>
          </cell>
          <cell r="C3227">
            <v>0</v>
          </cell>
          <cell r="D3227">
            <v>0</v>
          </cell>
          <cell r="E3227">
            <v>0</v>
          </cell>
          <cell r="F3227">
            <v>0</v>
          </cell>
          <cell r="G3227">
            <v>0</v>
          </cell>
          <cell r="H3227">
            <v>0</v>
          </cell>
          <cell r="K3227">
            <v>0</v>
          </cell>
          <cell r="L3227">
            <v>0</v>
          </cell>
          <cell r="M3227">
            <v>0</v>
          </cell>
          <cell r="N3227">
            <v>0</v>
          </cell>
        </row>
        <row r="3228">
          <cell r="A3228" t="str">
            <v>BITURUNA-PR</v>
          </cell>
          <cell r="B3228" t="str">
            <v>PR</v>
          </cell>
          <cell r="C3228">
            <v>0</v>
          </cell>
          <cell r="D3228">
            <v>0</v>
          </cell>
          <cell r="E3228">
            <v>0</v>
          </cell>
          <cell r="F3228">
            <v>0</v>
          </cell>
          <cell r="G3228">
            <v>0</v>
          </cell>
          <cell r="H3228">
            <v>0</v>
          </cell>
          <cell r="K3228">
            <v>0</v>
          </cell>
          <cell r="L3228">
            <v>0</v>
          </cell>
          <cell r="M3228">
            <v>0</v>
          </cell>
          <cell r="N3228">
            <v>0</v>
          </cell>
        </row>
        <row r="3229">
          <cell r="A3229" t="str">
            <v>BOA ESPERANCA DO IGUACU-PR</v>
          </cell>
          <cell r="B3229" t="str">
            <v>PR</v>
          </cell>
          <cell r="C3229">
            <v>0</v>
          </cell>
          <cell r="D3229">
            <v>0</v>
          </cell>
          <cell r="E3229">
            <v>0</v>
          </cell>
          <cell r="F3229">
            <v>0</v>
          </cell>
          <cell r="G3229">
            <v>0</v>
          </cell>
          <cell r="H3229">
            <v>0</v>
          </cell>
          <cell r="K3229">
            <v>0</v>
          </cell>
          <cell r="L3229">
            <v>0</v>
          </cell>
          <cell r="M3229">
            <v>0</v>
          </cell>
          <cell r="N3229">
            <v>0</v>
          </cell>
        </row>
        <row r="3230">
          <cell r="A3230" t="str">
            <v>BOA ESPERANCA-PR</v>
          </cell>
          <cell r="B3230" t="str">
            <v>PR</v>
          </cell>
          <cell r="C3230">
            <v>0</v>
          </cell>
          <cell r="D3230">
            <v>0</v>
          </cell>
          <cell r="E3230">
            <v>0</v>
          </cell>
          <cell r="F3230">
            <v>0</v>
          </cell>
          <cell r="G3230">
            <v>0</v>
          </cell>
          <cell r="H3230">
            <v>0</v>
          </cell>
          <cell r="K3230">
            <v>0</v>
          </cell>
          <cell r="L3230">
            <v>0</v>
          </cell>
          <cell r="M3230">
            <v>0</v>
          </cell>
          <cell r="N3230">
            <v>0</v>
          </cell>
        </row>
        <row r="3231">
          <cell r="A3231" t="str">
            <v>BOA VENTURA DE SAO ROQUE-PR</v>
          </cell>
          <cell r="B3231" t="str">
            <v>PR</v>
          </cell>
          <cell r="C3231">
            <v>0</v>
          </cell>
          <cell r="D3231">
            <v>0</v>
          </cell>
          <cell r="E3231">
            <v>0</v>
          </cell>
          <cell r="F3231">
            <v>0</v>
          </cell>
          <cell r="G3231">
            <v>0</v>
          </cell>
          <cell r="H3231">
            <v>0</v>
          </cell>
          <cell r="K3231">
            <v>0</v>
          </cell>
          <cell r="L3231">
            <v>0</v>
          </cell>
          <cell r="M3231">
            <v>0</v>
          </cell>
          <cell r="N3231">
            <v>0</v>
          </cell>
        </row>
        <row r="3232">
          <cell r="A3232" t="str">
            <v>BOA VISTA DA APARECIDA-PR</v>
          </cell>
          <cell r="B3232" t="str">
            <v>PR</v>
          </cell>
          <cell r="C3232">
            <v>0</v>
          </cell>
          <cell r="D3232">
            <v>0</v>
          </cell>
          <cell r="E3232">
            <v>0</v>
          </cell>
          <cell r="F3232">
            <v>0</v>
          </cell>
          <cell r="G3232">
            <v>0</v>
          </cell>
          <cell r="H3232">
            <v>0</v>
          </cell>
          <cell r="K3232">
            <v>0</v>
          </cell>
          <cell r="L3232">
            <v>0</v>
          </cell>
          <cell r="M3232">
            <v>0</v>
          </cell>
          <cell r="N3232">
            <v>0</v>
          </cell>
        </row>
        <row r="3233">
          <cell r="A3233" t="str">
            <v>BOCAIUVA DO SUL-PR</v>
          </cell>
          <cell r="B3233" t="str">
            <v>PR</v>
          </cell>
          <cell r="C3233">
            <v>0</v>
          </cell>
          <cell r="D3233">
            <v>0</v>
          </cell>
          <cell r="E3233">
            <v>0</v>
          </cell>
          <cell r="F3233">
            <v>0</v>
          </cell>
          <cell r="G3233">
            <v>0</v>
          </cell>
          <cell r="H3233">
            <v>0</v>
          </cell>
          <cell r="K3233">
            <v>0</v>
          </cell>
          <cell r="L3233">
            <v>0</v>
          </cell>
          <cell r="M3233">
            <v>0</v>
          </cell>
          <cell r="N3233">
            <v>0</v>
          </cell>
        </row>
        <row r="3234">
          <cell r="A3234" t="str">
            <v>BOM JESUS DO SUL-PR</v>
          </cell>
          <cell r="B3234" t="str">
            <v>PR</v>
          </cell>
          <cell r="C3234">
            <v>0</v>
          </cell>
          <cell r="D3234">
            <v>0</v>
          </cell>
          <cell r="E3234">
            <v>0</v>
          </cell>
          <cell r="F3234">
            <v>0</v>
          </cell>
          <cell r="G3234">
            <v>0</v>
          </cell>
          <cell r="H3234">
            <v>0</v>
          </cell>
          <cell r="K3234">
            <v>0</v>
          </cell>
          <cell r="L3234">
            <v>0</v>
          </cell>
          <cell r="M3234">
            <v>0</v>
          </cell>
          <cell r="N3234">
            <v>0</v>
          </cell>
        </row>
        <row r="3235">
          <cell r="A3235" t="str">
            <v>BOM SUCESSO DO SUL-PR</v>
          </cell>
          <cell r="B3235" t="str">
            <v>PR</v>
          </cell>
          <cell r="C3235">
            <v>0</v>
          </cell>
          <cell r="D3235">
            <v>0</v>
          </cell>
          <cell r="E3235">
            <v>0</v>
          </cell>
          <cell r="F3235">
            <v>0</v>
          </cell>
          <cell r="G3235">
            <v>0</v>
          </cell>
          <cell r="H3235">
            <v>0</v>
          </cell>
          <cell r="K3235">
            <v>0</v>
          </cell>
          <cell r="L3235">
            <v>0</v>
          </cell>
          <cell r="M3235">
            <v>0</v>
          </cell>
          <cell r="N3235">
            <v>0</v>
          </cell>
        </row>
        <row r="3236">
          <cell r="A3236" t="str">
            <v>BOM SUCESSO-PR</v>
          </cell>
          <cell r="B3236" t="str">
            <v>PR</v>
          </cell>
          <cell r="C3236">
            <v>0</v>
          </cell>
          <cell r="D3236">
            <v>0</v>
          </cell>
          <cell r="E3236">
            <v>0</v>
          </cell>
          <cell r="F3236">
            <v>0</v>
          </cell>
          <cell r="G3236">
            <v>0</v>
          </cell>
          <cell r="H3236">
            <v>0</v>
          </cell>
          <cell r="K3236">
            <v>0</v>
          </cell>
          <cell r="L3236">
            <v>0</v>
          </cell>
          <cell r="M3236">
            <v>0</v>
          </cell>
          <cell r="N3236">
            <v>0</v>
          </cell>
        </row>
        <row r="3237">
          <cell r="A3237" t="str">
            <v>BORRAZOPOLIS-PR</v>
          </cell>
          <cell r="B3237" t="str">
            <v>PR</v>
          </cell>
          <cell r="C3237">
            <v>0</v>
          </cell>
          <cell r="D3237">
            <v>0</v>
          </cell>
          <cell r="E3237">
            <v>0</v>
          </cell>
          <cell r="F3237">
            <v>0</v>
          </cell>
          <cell r="G3237">
            <v>0</v>
          </cell>
          <cell r="H3237">
            <v>0</v>
          </cell>
          <cell r="K3237">
            <v>0</v>
          </cell>
          <cell r="L3237">
            <v>0</v>
          </cell>
          <cell r="M3237">
            <v>0</v>
          </cell>
          <cell r="N3237">
            <v>0</v>
          </cell>
        </row>
        <row r="3238">
          <cell r="A3238" t="str">
            <v>BRAGANEY-PR</v>
          </cell>
          <cell r="B3238" t="str">
            <v>PR</v>
          </cell>
          <cell r="C3238">
            <v>0</v>
          </cell>
          <cell r="D3238">
            <v>0</v>
          </cell>
          <cell r="E3238">
            <v>0</v>
          </cell>
          <cell r="F3238">
            <v>0</v>
          </cell>
          <cell r="G3238">
            <v>0</v>
          </cell>
          <cell r="H3238">
            <v>0</v>
          </cell>
          <cell r="K3238">
            <v>0</v>
          </cell>
          <cell r="L3238">
            <v>0</v>
          </cell>
          <cell r="M3238">
            <v>0</v>
          </cell>
          <cell r="N3238">
            <v>0</v>
          </cell>
        </row>
        <row r="3239">
          <cell r="A3239" t="str">
            <v>BRASILANDIA DO SUL-PR</v>
          </cell>
          <cell r="B3239" t="str">
            <v>PR</v>
          </cell>
          <cell r="C3239">
            <v>0</v>
          </cell>
          <cell r="D3239">
            <v>0</v>
          </cell>
          <cell r="E3239">
            <v>0</v>
          </cell>
          <cell r="F3239">
            <v>0</v>
          </cell>
          <cell r="G3239">
            <v>0</v>
          </cell>
          <cell r="H3239">
            <v>0</v>
          </cell>
          <cell r="K3239">
            <v>0</v>
          </cell>
          <cell r="L3239">
            <v>0</v>
          </cell>
          <cell r="M3239">
            <v>0</v>
          </cell>
          <cell r="N3239">
            <v>0</v>
          </cell>
        </row>
        <row r="3240">
          <cell r="A3240" t="str">
            <v>CAFEARA-PR</v>
          </cell>
          <cell r="B3240" t="str">
            <v>PR</v>
          </cell>
          <cell r="C3240">
            <v>0</v>
          </cell>
          <cell r="D3240">
            <v>0</v>
          </cell>
          <cell r="E3240">
            <v>0</v>
          </cell>
          <cell r="F3240">
            <v>0</v>
          </cell>
          <cell r="G3240">
            <v>0</v>
          </cell>
          <cell r="H3240">
            <v>0</v>
          </cell>
          <cell r="K3240">
            <v>0</v>
          </cell>
          <cell r="L3240">
            <v>0</v>
          </cell>
          <cell r="M3240">
            <v>0</v>
          </cell>
          <cell r="N3240">
            <v>0</v>
          </cell>
        </row>
        <row r="3241">
          <cell r="A3241" t="str">
            <v>CAFELANDIA-PR</v>
          </cell>
          <cell r="B3241" t="str">
            <v>PR</v>
          </cell>
          <cell r="C3241">
            <v>0</v>
          </cell>
          <cell r="D3241">
            <v>0</v>
          </cell>
          <cell r="E3241">
            <v>0</v>
          </cell>
          <cell r="F3241">
            <v>0</v>
          </cell>
          <cell r="G3241">
            <v>0</v>
          </cell>
          <cell r="H3241">
            <v>0</v>
          </cell>
          <cell r="K3241">
            <v>0</v>
          </cell>
          <cell r="L3241">
            <v>0</v>
          </cell>
          <cell r="M3241">
            <v>0</v>
          </cell>
          <cell r="N3241">
            <v>0</v>
          </cell>
        </row>
        <row r="3242">
          <cell r="A3242" t="str">
            <v>CAFEZAL DO SUL-PR</v>
          </cell>
          <cell r="B3242" t="str">
            <v>PR</v>
          </cell>
          <cell r="C3242">
            <v>0</v>
          </cell>
          <cell r="D3242">
            <v>0</v>
          </cell>
          <cell r="E3242">
            <v>0</v>
          </cell>
          <cell r="F3242">
            <v>0</v>
          </cell>
          <cell r="G3242">
            <v>0</v>
          </cell>
          <cell r="H3242">
            <v>0</v>
          </cell>
          <cell r="K3242">
            <v>0</v>
          </cell>
          <cell r="L3242">
            <v>0</v>
          </cell>
          <cell r="M3242">
            <v>0</v>
          </cell>
          <cell r="N3242">
            <v>0</v>
          </cell>
        </row>
        <row r="3243">
          <cell r="A3243" t="str">
            <v>CALIFORNIA-PR</v>
          </cell>
          <cell r="B3243" t="str">
            <v>PR</v>
          </cell>
          <cell r="C3243">
            <v>0</v>
          </cell>
          <cell r="D3243">
            <v>0</v>
          </cell>
          <cell r="E3243">
            <v>0</v>
          </cell>
          <cell r="F3243">
            <v>0</v>
          </cell>
          <cell r="G3243">
            <v>0</v>
          </cell>
          <cell r="H3243">
            <v>0</v>
          </cell>
          <cell r="K3243">
            <v>0</v>
          </cell>
          <cell r="L3243">
            <v>0</v>
          </cell>
          <cell r="M3243">
            <v>0</v>
          </cell>
          <cell r="N3243">
            <v>0</v>
          </cell>
        </row>
        <row r="3244">
          <cell r="A3244" t="str">
            <v>CAMBARA-PR</v>
          </cell>
          <cell r="B3244" t="str">
            <v>PR</v>
          </cell>
          <cell r="C3244">
            <v>0</v>
          </cell>
          <cell r="D3244">
            <v>0</v>
          </cell>
          <cell r="E3244">
            <v>0</v>
          </cell>
          <cell r="F3244">
            <v>0</v>
          </cell>
          <cell r="G3244">
            <v>0</v>
          </cell>
          <cell r="H3244">
            <v>0</v>
          </cell>
          <cell r="K3244">
            <v>0</v>
          </cell>
          <cell r="L3244">
            <v>0</v>
          </cell>
          <cell r="M3244">
            <v>0</v>
          </cell>
          <cell r="N3244">
            <v>0</v>
          </cell>
        </row>
        <row r="3245">
          <cell r="A3245" t="str">
            <v>CAMBE-PR</v>
          </cell>
          <cell r="B3245" t="str">
            <v>PR</v>
          </cell>
          <cell r="C3245">
            <v>0</v>
          </cell>
          <cell r="D3245">
            <v>0</v>
          </cell>
          <cell r="E3245">
            <v>0</v>
          </cell>
          <cell r="F3245">
            <v>0</v>
          </cell>
          <cell r="G3245">
            <v>0</v>
          </cell>
          <cell r="H3245">
            <v>0</v>
          </cell>
          <cell r="K3245">
            <v>0</v>
          </cell>
          <cell r="L3245">
            <v>0</v>
          </cell>
          <cell r="M3245">
            <v>0</v>
          </cell>
          <cell r="N3245">
            <v>0</v>
          </cell>
        </row>
        <row r="3246">
          <cell r="A3246" t="str">
            <v>CAMBIRA-PR</v>
          </cell>
          <cell r="B3246" t="str">
            <v>PR</v>
          </cell>
          <cell r="C3246">
            <v>0</v>
          </cell>
          <cell r="D3246">
            <v>0</v>
          </cell>
          <cell r="E3246">
            <v>0</v>
          </cell>
          <cell r="F3246">
            <v>0</v>
          </cell>
          <cell r="G3246">
            <v>0</v>
          </cell>
          <cell r="H3246">
            <v>0</v>
          </cell>
          <cell r="K3246">
            <v>0</v>
          </cell>
          <cell r="L3246">
            <v>0</v>
          </cell>
          <cell r="M3246">
            <v>0</v>
          </cell>
          <cell r="N3246">
            <v>0</v>
          </cell>
        </row>
        <row r="3247">
          <cell r="A3247" t="str">
            <v>CAMPINA DA LAGOA-PR</v>
          </cell>
          <cell r="B3247" t="str">
            <v>PR</v>
          </cell>
          <cell r="C3247">
            <v>0</v>
          </cell>
          <cell r="D3247">
            <v>0</v>
          </cell>
          <cell r="E3247">
            <v>0</v>
          </cell>
          <cell r="F3247">
            <v>0</v>
          </cell>
          <cell r="G3247">
            <v>0</v>
          </cell>
          <cell r="H3247">
            <v>0</v>
          </cell>
          <cell r="K3247">
            <v>0</v>
          </cell>
          <cell r="L3247">
            <v>0</v>
          </cell>
          <cell r="M3247">
            <v>0</v>
          </cell>
          <cell r="N3247">
            <v>0</v>
          </cell>
        </row>
        <row r="3248">
          <cell r="A3248" t="str">
            <v>CAMPINA DO SIMAO-PR</v>
          </cell>
          <cell r="B3248" t="str">
            <v>PR</v>
          </cell>
          <cell r="C3248">
            <v>0</v>
          </cell>
          <cell r="D3248">
            <v>0</v>
          </cell>
          <cell r="E3248">
            <v>0</v>
          </cell>
          <cell r="F3248">
            <v>0</v>
          </cell>
          <cell r="G3248">
            <v>0</v>
          </cell>
          <cell r="H3248">
            <v>0</v>
          </cell>
          <cell r="K3248">
            <v>0</v>
          </cell>
          <cell r="L3248">
            <v>0</v>
          </cell>
          <cell r="M3248">
            <v>0</v>
          </cell>
          <cell r="N3248">
            <v>0</v>
          </cell>
        </row>
        <row r="3249">
          <cell r="A3249" t="str">
            <v>CAMPINA GRANDE DO SUL-PR</v>
          </cell>
          <cell r="B3249" t="str">
            <v>PR</v>
          </cell>
          <cell r="C3249">
            <v>0</v>
          </cell>
          <cell r="D3249">
            <v>0</v>
          </cell>
          <cell r="E3249">
            <v>0</v>
          </cell>
          <cell r="F3249">
            <v>0</v>
          </cell>
          <cell r="G3249">
            <v>0</v>
          </cell>
          <cell r="H3249">
            <v>0</v>
          </cell>
          <cell r="K3249">
            <v>0</v>
          </cell>
          <cell r="L3249">
            <v>0</v>
          </cell>
          <cell r="M3249">
            <v>0</v>
          </cell>
          <cell r="N3249">
            <v>0</v>
          </cell>
        </row>
        <row r="3250">
          <cell r="A3250" t="str">
            <v>CAMPO BONITO-PR</v>
          </cell>
          <cell r="B3250" t="str">
            <v>PR</v>
          </cell>
          <cell r="C3250">
            <v>0</v>
          </cell>
          <cell r="D3250">
            <v>0</v>
          </cell>
          <cell r="E3250">
            <v>0</v>
          </cell>
          <cell r="F3250">
            <v>0</v>
          </cell>
          <cell r="G3250">
            <v>0</v>
          </cell>
          <cell r="H3250">
            <v>0</v>
          </cell>
          <cell r="K3250">
            <v>0</v>
          </cell>
          <cell r="L3250">
            <v>0</v>
          </cell>
          <cell r="M3250">
            <v>0</v>
          </cell>
          <cell r="N3250">
            <v>0</v>
          </cell>
        </row>
        <row r="3251">
          <cell r="A3251" t="str">
            <v>CAMPO DO TENENTE-PR</v>
          </cell>
          <cell r="B3251" t="str">
            <v>PR</v>
          </cell>
          <cell r="C3251">
            <v>0</v>
          </cell>
          <cell r="D3251">
            <v>0</v>
          </cell>
          <cell r="E3251">
            <v>0</v>
          </cell>
          <cell r="F3251">
            <v>0</v>
          </cell>
          <cell r="G3251">
            <v>0</v>
          </cell>
          <cell r="H3251">
            <v>0</v>
          </cell>
          <cell r="K3251">
            <v>0</v>
          </cell>
          <cell r="L3251">
            <v>0</v>
          </cell>
          <cell r="M3251">
            <v>0</v>
          </cell>
          <cell r="N3251">
            <v>0</v>
          </cell>
        </row>
        <row r="3252">
          <cell r="A3252" t="str">
            <v>CAMPO LARGO-PR</v>
          </cell>
          <cell r="B3252" t="str">
            <v>PR</v>
          </cell>
          <cell r="C3252">
            <v>0</v>
          </cell>
          <cell r="D3252">
            <v>0</v>
          </cell>
          <cell r="E3252">
            <v>0</v>
          </cell>
          <cell r="F3252">
            <v>0</v>
          </cell>
          <cell r="G3252">
            <v>0</v>
          </cell>
          <cell r="H3252">
            <v>0</v>
          </cell>
          <cell r="K3252">
            <v>0</v>
          </cell>
          <cell r="L3252">
            <v>0</v>
          </cell>
          <cell r="M3252">
            <v>0</v>
          </cell>
          <cell r="N3252">
            <v>0</v>
          </cell>
        </row>
        <row r="3253">
          <cell r="A3253" t="str">
            <v>CAMPO MAGRO-PR</v>
          </cell>
          <cell r="B3253" t="str">
            <v>PR</v>
          </cell>
          <cell r="C3253">
            <v>0</v>
          </cell>
          <cell r="D3253">
            <v>0</v>
          </cell>
          <cell r="E3253">
            <v>0</v>
          </cell>
          <cell r="F3253">
            <v>0</v>
          </cell>
          <cell r="G3253">
            <v>0</v>
          </cell>
          <cell r="H3253">
            <v>0</v>
          </cell>
          <cell r="K3253">
            <v>0</v>
          </cell>
          <cell r="L3253">
            <v>0</v>
          </cell>
          <cell r="M3253">
            <v>0</v>
          </cell>
          <cell r="N3253">
            <v>0</v>
          </cell>
        </row>
        <row r="3254">
          <cell r="A3254" t="str">
            <v>CAMPO MOURAO-PR</v>
          </cell>
          <cell r="B3254" t="str">
            <v>PR</v>
          </cell>
          <cell r="C3254">
            <v>0</v>
          </cell>
          <cell r="D3254">
            <v>0</v>
          </cell>
          <cell r="E3254">
            <v>0</v>
          </cell>
          <cell r="F3254">
            <v>0</v>
          </cell>
          <cell r="G3254">
            <v>0</v>
          </cell>
          <cell r="H3254">
            <v>0</v>
          </cell>
          <cell r="K3254">
            <v>0</v>
          </cell>
          <cell r="L3254">
            <v>0</v>
          </cell>
          <cell r="M3254">
            <v>0</v>
          </cell>
          <cell r="N3254">
            <v>0</v>
          </cell>
        </row>
        <row r="3255">
          <cell r="A3255" t="str">
            <v>CANDIDO DE ABREU-PR</v>
          </cell>
          <cell r="B3255" t="str">
            <v>PR</v>
          </cell>
          <cell r="C3255">
            <v>0</v>
          </cell>
          <cell r="D3255">
            <v>0</v>
          </cell>
          <cell r="E3255">
            <v>0</v>
          </cell>
          <cell r="F3255">
            <v>0</v>
          </cell>
          <cell r="G3255">
            <v>0</v>
          </cell>
          <cell r="H3255">
            <v>0</v>
          </cell>
          <cell r="K3255">
            <v>0</v>
          </cell>
          <cell r="L3255">
            <v>0</v>
          </cell>
          <cell r="M3255">
            <v>0</v>
          </cell>
          <cell r="N3255">
            <v>0</v>
          </cell>
        </row>
        <row r="3256">
          <cell r="A3256" t="str">
            <v>CANDOI-PR</v>
          </cell>
          <cell r="B3256" t="str">
            <v>PR</v>
          </cell>
          <cell r="C3256">
            <v>0</v>
          </cell>
          <cell r="D3256">
            <v>0</v>
          </cell>
          <cell r="E3256">
            <v>0</v>
          </cell>
          <cell r="F3256">
            <v>0</v>
          </cell>
          <cell r="G3256">
            <v>0</v>
          </cell>
          <cell r="H3256">
            <v>0</v>
          </cell>
          <cell r="K3256">
            <v>0</v>
          </cell>
          <cell r="L3256">
            <v>0</v>
          </cell>
          <cell r="M3256">
            <v>0</v>
          </cell>
          <cell r="N3256">
            <v>0</v>
          </cell>
        </row>
        <row r="3257">
          <cell r="A3257" t="str">
            <v>CANTAGALO-PR</v>
          </cell>
          <cell r="B3257" t="str">
            <v>PR</v>
          </cell>
          <cell r="C3257">
            <v>0</v>
          </cell>
          <cell r="D3257">
            <v>0</v>
          </cell>
          <cell r="E3257">
            <v>0</v>
          </cell>
          <cell r="F3257">
            <v>0</v>
          </cell>
          <cell r="G3257">
            <v>0</v>
          </cell>
          <cell r="H3257">
            <v>0</v>
          </cell>
          <cell r="K3257">
            <v>0</v>
          </cell>
          <cell r="L3257">
            <v>0</v>
          </cell>
          <cell r="M3257">
            <v>0</v>
          </cell>
          <cell r="N3257">
            <v>0</v>
          </cell>
        </row>
        <row r="3258">
          <cell r="A3258" t="str">
            <v>CAPANEMA-PR</v>
          </cell>
          <cell r="B3258" t="str">
            <v>PR</v>
          </cell>
          <cell r="C3258">
            <v>0</v>
          </cell>
          <cell r="D3258">
            <v>0</v>
          </cell>
          <cell r="E3258">
            <v>0</v>
          </cell>
          <cell r="F3258">
            <v>0</v>
          </cell>
          <cell r="G3258">
            <v>0</v>
          </cell>
          <cell r="H3258">
            <v>0</v>
          </cell>
          <cell r="K3258">
            <v>0</v>
          </cell>
          <cell r="L3258">
            <v>0</v>
          </cell>
          <cell r="M3258">
            <v>0</v>
          </cell>
          <cell r="N3258">
            <v>0</v>
          </cell>
        </row>
        <row r="3259">
          <cell r="A3259" t="str">
            <v>CAPITAO LEONIDAS MARQUES-PR</v>
          </cell>
          <cell r="B3259" t="str">
            <v>PR</v>
          </cell>
          <cell r="C3259">
            <v>0</v>
          </cell>
          <cell r="D3259">
            <v>0</v>
          </cell>
          <cell r="E3259">
            <v>0</v>
          </cell>
          <cell r="F3259">
            <v>0</v>
          </cell>
          <cell r="G3259">
            <v>0</v>
          </cell>
          <cell r="H3259">
            <v>0</v>
          </cell>
          <cell r="K3259">
            <v>0</v>
          </cell>
          <cell r="L3259">
            <v>0</v>
          </cell>
          <cell r="M3259">
            <v>0</v>
          </cell>
          <cell r="N3259">
            <v>0</v>
          </cell>
        </row>
        <row r="3260">
          <cell r="A3260" t="str">
            <v>CARAMBEI-PR</v>
          </cell>
          <cell r="B3260" t="str">
            <v>PR</v>
          </cell>
          <cell r="C3260">
            <v>0</v>
          </cell>
          <cell r="D3260">
            <v>0</v>
          </cell>
          <cell r="E3260">
            <v>0</v>
          </cell>
          <cell r="F3260">
            <v>0</v>
          </cell>
          <cell r="G3260">
            <v>0</v>
          </cell>
          <cell r="H3260">
            <v>0</v>
          </cell>
          <cell r="K3260">
            <v>0</v>
          </cell>
          <cell r="L3260">
            <v>0</v>
          </cell>
          <cell r="M3260">
            <v>0</v>
          </cell>
          <cell r="N3260">
            <v>0</v>
          </cell>
        </row>
        <row r="3261">
          <cell r="A3261" t="str">
            <v>CARLOPOLIS-PR</v>
          </cell>
          <cell r="B3261" t="str">
            <v>PR</v>
          </cell>
          <cell r="C3261">
            <v>0</v>
          </cell>
          <cell r="D3261">
            <v>0</v>
          </cell>
          <cell r="E3261">
            <v>0</v>
          </cell>
          <cell r="F3261">
            <v>0</v>
          </cell>
          <cell r="G3261">
            <v>0</v>
          </cell>
          <cell r="H3261">
            <v>0</v>
          </cell>
          <cell r="K3261">
            <v>0</v>
          </cell>
          <cell r="L3261">
            <v>0</v>
          </cell>
          <cell r="M3261">
            <v>0</v>
          </cell>
          <cell r="N3261">
            <v>0</v>
          </cell>
        </row>
        <row r="3262">
          <cell r="A3262" t="str">
            <v>CASCAVEL-PR</v>
          </cell>
          <cell r="B3262" t="str">
            <v>PR</v>
          </cell>
          <cell r="C3262">
            <v>0</v>
          </cell>
          <cell r="D3262">
            <v>0</v>
          </cell>
          <cell r="E3262">
            <v>0</v>
          </cell>
          <cell r="F3262">
            <v>0</v>
          </cell>
          <cell r="G3262">
            <v>0</v>
          </cell>
          <cell r="H3262">
            <v>0</v>
          </cell>
          <cell r="K3262">
            <v>0</v>
          </cell>
          <cell r="L3262">
            <v>0</v>
          </cell>
          <cell r="M3262">
            <v>0</v>
          </cell>
          <cell r="N3262">
            <v>0</v>
          </cell>
        </row>
        <row r="3263">
          <cell r="A3263" t="str">
            <v>CASTRO-PR</v>
          </cell>
          <cell r="B3263" t="str">
            <v>PR</v>
          </cell>
          <cell r="C3263">
            <v>0</v>
          </cell>
          <cell r="D3263">
            <v>0</v>
          </cell>
          <cell r="E3263">
            <v>0</v>
          </cell>
          <cell r="F3263">
            <v>0</v>
          </cell>
          <cell r="G3263">
            <v>0</v>
          </cell>
          <cell r="H3263">
            <v>0</v>
          </cell>
          <cell r="K3263">
            <v>0</v>
          </cell>
          <cell r="L3263">
            <v>0</v>
          </cell>
          <cell r="M3263">
            <v>0</v>
          </cell>
          <cell r="N3263">
            <v>0</v>
          </cell>
        </row>
        <row r="3264">
          <cell r="A3264" t="str">
            <v>CATANDUVAS-PR</v>
          </cell>
          <cell r="B3264" t="str">
            <v>PR</v>
          </cell>
          <cell r="C3264">
            <v>0</v>
          </cell>
          <cell r="D3264">
            <v>0</v>
          </cell>
          <cell r="E3264">
            <v>0</v>
          </cell>
          <cell r="F3264">
            <v>0</v>
          </cell>
          <cell r="G3264">
            <v>0</v>
          </cell>
          <cell r="H3264">
            <v>0</v>
          </cell>
          <cell r="K3264">
            <v>0</v>
          </cell>
          <cell r="L3264">
            <v>0</v>
          </cell>
          <cell r="M3264">
            <v>0</v>
          </cell>
          <cell r="N3264">
            <v>0</v>
          </cell>
        </row>
        <row r="3265">
          <cell r="A3265" t="str">
            <v>CENTENARIO DO SUL-PR</v>
          </cell>
          <cell r="B3265" t="str">
            <v>PR</v>
          </cell>
          <cell r="C3265">
            <v>0</v>
          </cell>
          <cell r="D3265">
            <v>0</v>
          </cell>
          <cell r="E3265">
            <v>0</v>
          </cell>
          <cell r="F3265">
            <v>0</v>
          </cell>
          <cell r="G3265">
            <v>0</v>
          </cell>
          <cell r="H3265">
            <v>0</v>
          </cell>
          <cell r="K3265">
            <v>0</v>
          </cell>
          <cell r="L3265">
            <v>0</v>
          </cell>
          <cell r="M3265">
            <v>0</v>
          </cell>
          <cell r="N3265">
            <v>0</v>
          </cell>
        </row>
        <row r="3266">
          <cell r="A3266" t="str">
            <v>CERRO AZUL-PR</v>
          </cell>
          <cell r="B3266" t="str">
            <v>PR</v>
          </cell>
          <cell r="C3266">
            <v>0</v>
          </cell>
          <cell r="D3266">
            <v>0</v>
          </cell>
          <cell r="E3266">
            <v>0</v>
          </cell>
          <cell r="F3266">
            <v>0</v>
          </cell>
          <cell r="G3266">
            <v>0</v>
          </cell>
          <cell r="H3266">
            <v>0</v>
          </cell>
          <cell r="K3266">
            <v>0</v>
          </cell>
          <cell r="L3266">
            <v>0</v>
          </cell>
          <cell r="M3266">
            <v>0</v>
          </cell>
          <cell r="N3266">
            <v>0</v>
          </cell>
        </row>
        <row r="3267">
          <cell r="A3267" t="str">
            <v>CEU AZUL-PR</v>
          </cell>
          <cell r="B3267" t="str">
            <v>PR</v>
          </cell>
          <cell r="C3267">
            <v>0</v>
          </cell>
          <cell r="D3267">
            <v>0</v>
          </cell>
          <cell r="E3267">
            <v>0</v>
          </cell>
          <cell r="F3267">
            <v>0</v>
          </cell>
          <cell r="G3267">
            <v>0</v>
          </cell>
          <cell r="H3267">
            <v>0</v>
          </cell>
          <cell r="K3267">
            <v>0</v>
          </cell>
          <cell r="L3267">
            <v>0</v>
          </cell>
          <cell r="M3267">
            <v>0</v>
          </cell>
          <cell r="N3267">
            <v>0</v>
          </cell>
        </row>
        <row r="3268">
          <cell r="A3268" t="str">
            <v>CHOPINZINHO-PR</v>
          </cell>
          <cell r="B3268" t="str">
            <v>PR</v>
          </cell>
          <cell r="C3268">
            <v>0</v>
          </cell>
          <cell r="D3268">
            <v>0</v>
          </cell>
          <cell r="E3268">
            <v>0</v>
          </cell>
          <cell r="F3268">
            <v>0</v>
          </cell>
          <cell r="G3268">
            <v>0</v>
          </cell>
          <cell r="H3268">
            <v>0</v>
          </cell>
          <cell r="K3268">
            <v>0</v>
          </cell>
          <cell r="L3268">
            <v>0</v>
          </cell>
          <cell r="M3268">
            <v>0</v>
          </cell>
          <cell r="N3268">
            <v>0</v>
          </cell>
        </row>
        <row r="3269">
          <cell r="A3269" t="str">
            <v>CIANORTE-PR</v>
          </cell>
          <cell r="B3269" t="str">
            <v>PR</v>
          </cell>
          <cell r="C3269">
            <v>0</v>
          </cell>
          <cell r="D3269">
            <v>0</v>
          </cell>
          <cell r="E3269">
            <v>0</v>
          </cell>
          <cell r="F3269">
            <v>0</v>
          </cell>
          <cell r="G3269">
            <v>0</v>
          </cell>
          <cell r="H3269">
            <v>0</v>
          </cell>
          <cell r="K3269">
            <v>0</v>
          </cell>
          <cell r="L3269">
            <v>0</v>
          </cell>
          <cell r="M3269">
            <v>0</v>
          </cell>
          <cell r="N3269">
            <v>0</v>
          </cell>
        </row>
        <row r="3270">
          <cell r="A3270" t="str">
            <v>CIDADE GAUCHA-PR</v>
          </cell>
          <cell r="B3270" t="str">
            <v>PR</v>
          </cell>
          <cell r="C3270">
            <v>0</v>
          </cell>
          <cell r="D3270">
            <v>0</v>
          </cell>
          <cell r="E3270">
            <v>0</v>
          </cell>
          <cell r="F3270">
            <v>0</v>
          </cell>
          <cell r="G3270">
            <v>0</v>
          </cell>
          <cell r="H3270">
            <v>0</v>
          </cell>
          <cell r="K3270">
            <v>0</v>
          </cell>
          <cell r="L3270">
            <v>0</v>
          </cell>
          <cell r="M3270">
            <v>0</v>
          </cell>
          <cell r="N3270">
            <v>0</v>
          </cell>
        </row>
        <row r="3271">
          <cell r="A3271" t="str">
            <v>CLEVELANDIA-PR</v>
          </cell>
          <cell r="B3271" t="str">
            <v>PR</v>
          </cell>
          <cell r="C3271">
            <v>0</v>
          </cell>
          <cell r="D3271">
            <v>0</v>
          </cell>
          <cell r="E3271">
            <v>0</v>
          </cell>
          <cell r="F3271">
            <v>0</v>
          </cell>
          <cell r="G3271">
            <v>0</v>
          </cell>
          <cell r="H3271">
            <v>0</v>
          </cell>
          <cell r="K3271">
            <v>0</v>
          </cell>
          <cell r="L3271">
            <v>0</v>
          </cell>
          <cell r="M3271">
            <v>0</v>
          </cell>
          <cell r="N3271">
            <v>0</v>
          </cell>
        </row>
        <row r="3272">
          <cell r="A3272" t="str">
            <v>COLOMBO-PR</v>
          </cell>
          <cell r="B3272" t="str">
            <v>PR</v>
          </cell>
          <cell r="C3272">
            <v>0</v>
          </cell>
          <cell r="D3272">
            <v>0</v>
          </cell>
          <cell r="E3272">
            <v>0</v>
          </cell>
          <cell r="F3272">
            <v>0</v>
          </cell>
          <cell r="G3272">
            <v>0</v>
          </cell>
          <cell r="H3272">
            <v>0</v>
          </cell>
          <cell r="K3272">
            <v>0</v>
          </cell>
          <cell r="L3272">
            <v>0</v>
          </cell>
          <cell r="M3272">
            <v>0</v>
          </cell>
          <cell r="N3272">
            <v>0</v>
          </cell>
        </row>
        <row r="3273">
          <cell r="A3273" t="str">
            <v>COLORADO-PR</v>
          </cell>
          <cell r="B3273" t="str">
            <v>PR</v>
          </cell>
          <cell r="C3273">
            <v>0</v>
          </cell>
          <cell r="D3273">
            <v>0</v>
          </cell>
          <cell r="E3273">
            <v>0</v>
          </cell>
          <cell r="F3273">
            <v>0</v>
          </cell>
          <cell r="G3273">
            <v>0</v>
          </cell>
          <cell r="H3273">
            <v>0</v>
          </cell>
          <cell r="K3273">
            <v>0</v>
          </cell>
          <cell r="L3273">
            <v>0</v>
          </cell>
          <cell r="M3273">
            <v>0</v>
          </cell>
          <cell r="N3273">
            <v>0</v>
          </cell>
        </row>
        <row r="3274">
          <cell r="A3274" t="str">
            <v>CONGONHINHAS-PR</v>
          </cell>
          <cell r="B3274" t="str">
            <v>PR</v>
          </cell>
          <cell r="C3274">
            <v>0</v>
          </cell>
          <cell r="D3274">
            <v>0</v>
          </cell>
          <cell r="E3274">
            <v>0</v>
          </cell>
          <cell r="F3274">
            <v>0</v>
          </cell>
          <cell r="G3274">
            <v>0</v>
          </cell>
          <cell r="H3274">
            <v>0</v>
          </cell>
          <cell r="K3274">
            <v>0</v>
          </cell>
          <cell r="L3274">
            <v>0</v>
          </cell>
          <cell r="M3274">
            <v>0</v>
          </cell>
          <cell r="N3274">
            <v>0</v>
          </cell>
        </row>
        <row r="3275">
          <cell r="A3275" t="str">
            <v>CONSELHEIRO MAIRINCK-PR</v>
          </cell>
          <cell r="B3275" t="str">
            <v>PR</v>
          </cell>
          <cell r="C3275">
            <v>0</v>
          </cell>
          <cell r="D3275">
            <v>0</v>
          </cell>
          <cell r="E3275">
            <v>0</v>
          </cell>
          <cell r="F3275">
            <v>0</v>
          </cell>
          <cell r="G3275">
            <v>0</v>
          </cell>
          <cell r="H3275">
            <v>0</v>
          </cell>
          <cell r="K3275">
            <v>0</v>
          </cell>
          <cell r="L3275">
            <v>0</v>
          </cell>
          <cell r="M3275">
            <v>0</v>
          </cell>
          <cell r="N3275">
            <v>0</v>
          </cell>
        </row>
        <row r="3276">
          <cell r="A3276" t="str">
            <v>CONTENDA-PR</v>
          </cell>
          <cell r="B3276" t="str">
            <v>PR</v>
          </cell>
          <cell r="C3276">
            <v>0</v>
          </cell>
          <cell r="D3276">
            <v>0</v>
          </cell>
          <cell r="E3276">
            <v>0</v>
          </cell>
          <cell r="F3276">
            <v>0</v>
          </cell>
          <cell r="G3276">
            <v>0</v>
          </cell>
          <cell r="H3276">
            <v>0</v>
          </cell>
          <cell r="K3276">
            <v>0</v>
          </cell>
          <cell r="L3276">
            <v>0</v>
          </cell>
          <cell r="M3276">
            <v>0</v>
          </cell>
          <cell r="N3276">
            <v>0</v>
          </cell>
        </row>
        <row r="3277">
          <cell r="A3277" t="str">
            <v>CORBELIA-PR</v>
          </cell>
          <cell r="B3277" t="str">
            <v>PR</v>
          </cell>
          <cell r="C3277">
            <v>0</v>
          </cell>
          <cell r="D3277">
            <v>0</v>
          </cell>
          <cell r="E3277">
            <v>0</v>
          </cell>
          <cell r="F3277">
            <v>0</v>
          </cell>
          <cell r="G3277">
            <v>0</v>
          </cell>
          <cell r="H3277">
            <v>0</v>
          </cell>
          <cell r="K3277">
            <v>0</v>
          </cell>
          <cell r="L3277">
            <v>0</v>
          </cell>
          <cell r="M3277">
            <v>0</v>
          </cell>
          <cell r="N3277">
            <v>0</v>
          </cell>
        </row>
        <row r="3278">
          <cell r="A3278" t="str">
            <v>CORNELIO PROCOPIO-PR</v>
          </cell>
          <cell r="B3278" t="str">
            <v>PR</v>
          </cell>
          <cell r="C3278">
            <v>0</v>
          </cell>
          <cell r="D3278">
            <v>0</v>
          </cell>
          <cell r="E3278">
            <v>0</v>
          </cell>
          <cell r="F3278">
            <v>0</v>
          </cell>
          <cell r="G3278">
            <v>0</v>
          </cell>
          <cell r="H3278">
            <v>0</v>
          </cell>
          <cell r="K3278">
            <v>0</v>
          </cell>
          <cell r="L3278">
            <v>0</v>
          </cell>
          <cell r="M3278">
            <v>0</v>
          </cell>
          <cell r="N3278">
            <v>0</v>
          </cell>
        </row>
        <row r="3279">
          <cell r="A3279" t="str">
            <v>CORONEL DOMINGOS SOARES-PR</v>
          </cell>
          <cell r="B3279" t="str">
            <v>PR</v>
          </cell>
          <cell r="C3279">
            <v>0</v>
          </cell>
          <cell r="D3279">
            <v>0</v>
          </cell>
          <cell r="E3279">
            <v>0</v>
          </cell>
          <cell r="F3279">
            <v>0</v>
          </cell>
          <cell r="G3279">
            <v>0</v>
          </cell>
          <cell r="H3279">
            <v>0</v>
          </cell>
          <cell r="K3279">
            <v>0</v>
          </cell>
          <cell r="L3279">
            <v>0</v>
          </cell>
          <cell r="M3279">
            <v>0</v>
          </cell>
          <cell r="N3279">
            <v>0</v>
          </cell>
        </row>
        <row r="3280">
          <cell r="A3280" t="str">
            <v>CORONEL VIVIDA-PR</v>
          </cell>
          <cell r="B3280" t="str">
            <v>PR</v>
          </cell>
          <cell r="C3280">
            <v>0</v>
          </cell>
          <cell r="D3280">
            <v>0</v>
          </cell>
          <cell r="E3280">
            <v>0</v>
          </cell>
          <cell r="F3280">
            <v>0</v>
          </cell>
          <cell r="G3280">
            <v>0</v>
          </cell>
          <cell r="H3280">
            <v>0</v>
          </cell>
          <cell r="K3280">
            <v>0</v>
          </cell>
          <cell r="L3280">
            <v>0</v>
          </cell>
          <cell r="M3280">
            <v>0</v>
          </cell>
          <cell r="N3280">
            <v>0</v>
          </cell>
        </row>
        <row r="3281">
          <cell r="A3281" t="str">
            <v>CORUMBATAI DO SUL-PR</v>
          </cell>
          <cell r="B3281" t="str">
            <v>PR</v>
          </cell>
          <cell r="C3281">
            <v>0</v>
          </cell>
          <cell r="D3281">
            <v>0</v>
          </cell>
          <cell r="E3281">
            <v>0</v>
          </cell>
          <cell r="F3281">
            <v>0</v>
          </cell>
          <cell r="G3281">
            <v>0</v>
          </cell>
          <cell r="H3281">
            <v>0</v>
          </cell>
          <cell r="K3281">
            <v>0</v>
          </cell>
          <cell r="L3281">
            <v>0</v>
          </cell>
          <cell r="M3281">
            <v>0</v>
          </cell>
          <cell r="N3281">
            <v>0</v>
          </cell>
        </row>
        <row r="3282">
          <cell r="A3282" t="str">
            <v>CRUZ MACHADO-PR</v>
          </cell>
          <cell r="B3282" t="str">
            <v>PR</v>
          </cell>
          <cell r="C3282">
            <v>0</v>
          </cell>
          <cell r="D3282">
            <v>0</v>
          </cell>
          <cell r="E3282">
            <v>0</v>
          </cell>
          <cell r="F3282">
            <v>0</v>
          </cell>
          <cell r="G3282">
            <v>0</v>
          </cell>
          <cell r="H3282">
            <v>0</v>
          </cell>
          <cell r="K3282">
            <v>0</v>
          </cell>
          <cell r="L3282">
            <v>0</v>
          </cell>
          <cell r="M3282">
            <v>0</v>
          </cell>
          <cell r="N3282">
            <v>0</v>
          </cell>
        </row>
        <row r="3283">
          <cell r="A3283" t="str">
            <v>CRUZEIRO DO IGUACU-PR</v>
          </cell>
          <cell r="B3283" t="str">
            <v>PR</v>
          </cell>
          <cell r="C3283">
            <v>0</v>
          </cell>
          <cell r="D3283">
            <v>0</v>
          </cell>
          <cell r="E3283">
            <v>0</v>
          </cell>
          <cell r="F3283">
            <v>0</v>
          </cell>
          <cell r="G3283">
            <v>0</v>
          </cell>
          <cell r="H3283">
            <v>0</v>
          </cell>
          <cell r="K3283">
            <v>0</v>
          </cell>
          <cell r="L3283">
            <v>0</v>
          </cell>
          <cell r="M3283">
            <v>0</v>
          </cell>
          <cell r="N3283">
            <v>0</v>
          </cell>
        </row>
        <row r="3284">
          <cell r="A3284" t="str">
            <v>CRUZEIRO DO OESTE-PR</v>
          </cell>
          <cell r="B3284" t="str">
            <v>PR</v>
          </cell>
          <cell r="C3284">
            <v>0</v>
          </cell>
          <cell r="D3284">
            <v>0</v>
          </cell>
          <cell r="E3284">
            <v>0</v>
          </cell>
          <cell r="F3284">
            <v>0</v>
          </cell>
          <cell r="G3284">
            <v>0</v>
          </cell>
          <cell r="H3284">
            <v>0</v>
          </cell>
          <cell r="K3284">
            <v>0</v>
          </cell>
          <cell r="L3284">
            <v>0</v>
          </cell>
          <cell r="M3284">
            <v>0</v>
          </cell>
          <cell r="N3284">
            <v>0</v>
          </cell>
        </row>
        <row r="3285">
          <cell r="A3285" t="str">
            <v>CRUZEIRO DO SUL-PR</v>
          </cell>
          <cell r="B3285" t="str">
            <v>PR</v>
          </cell>
          <cell r="C3285">
            <v>0</v>
          </cell>
          <cell r="D3285">
            <v>0</v>
          </cell>
          <cell r="E3285">
            <v>0</v>
          </cell>
          <cell r="F3285">
            <v>0</v>
          </cell>
          <cell r="G3285">
            <v>0</v>
          </cell>
          <cell r="H3285">
            <v>0</v>
          </cell>
          <cell r="K3285">
            <v>0</v>
          </cell>
          <cell r="L3285">
            <v>0</v>
          </cell>
          <cell r="M3285">
            <v>0</v>
          </cell>
          <cell r="N3285">
            <v>0</v>
          </cell>
        </row>
        <row r="3286">
          <cell r="A3286" t="str">
            <v>CRUZMALTINA-PR</v>
          </cell>
          <cell r="B3286" t="str">
            <v>PR</v>
          </cell>
          <cell r="C3286">
            <v>0</v>
          </cell>
          <cell r="D3286">
            <v>0</v>
          </cell>
          <cell r="E3286">
            <v>0</v>
          </cell>
          <cell r="F3286">
            <v>0</v>
          </cell>
          <cell r="G3286">
            <v>0</v>
          </cell>
          <cell r="H3286">
            <v>0</v>
          </cell>
          <cell r="K3286">
            <v>0</v>
          </cell>
          <cell r="L3286">
            <v>0</v>
          </cell>
          <cell r="M3286">
            <v>0</v>
          </cell>
          <cell r="N3286">
            <v>0</v>
          </cell>
        </row>
        <row r="3287">
          <cell r="A3287" t="str">
            <v>CURITIBA-PR</v>
          </cell>
          <cell r="B3287" t="str">
            <v>PR</v>
          </cell>
          <cell r="C3287">
            <v>0</v>
          </cell>
          <cell r="D3287">
            <v>0</v>
          </cell>
          <cell r="E3287">
            <v>0</v>
          </cell>
          <cell r="F3287">
            <v>0</v>
          </cell>
          <cell r="G3287">
            <v>0</v>
          </cell>
          <cell r="H3287">
            <v>0</v>
          </cell>
          <cell r="K3287">
            <v>0</v>
          </cell>
          <cell r="L3287">
            <v>0</v>
          </cell>
          <cell r="M3287">
            <v>0</v>
          </cell>
          <cell r="N3287">
            <v>0</v>
          </cell>
        </row>
        <row r="3288">
          <cell r="A3288" t="str">
            <v>CURIUVA-PR</v>
          </cell>
          <cell r="B3288" t="str">
            <v>PR</v>
          </cell>
          <cell r="C3288">
            <v>0</v>
          </cell>
          <cell r="D3288">
            <v>0</v>
          </cell>
          <cell r="E3288">
            <v>0</v>
          </cell>
          <cell r="F3288">
            <v>0</v>
          </cell>
          <cell r="G3288">
            <v>0</v>
          </cell>
          <cell r="H3288">
            <v>0</v>
          </cell>
          <cell r="K3288">
            <v>0</v>
          </cell>
          <cell r="L3288">
            <v>0</v>
          </cell>
          <cell r="M3288">
            <v>0</v>
          </cell>
          <cell r="N3288">
            <v>0</v>
          </cell>
        </row>
        <row r="3289">
          <cell r="A3289" t="str">
            <v>DIAMANTE DO NORTE-PR</v>
          </cell>
          <cell r="B3289" t="str">
            <v>PR</v>
          </cell>
          <cell r="C3289">
            <v>0</v>
          </cell>
          <cell r="D3289">
            <v>0</v>
          </cell>
          <cell r="E3289">
            <v>0</v>
          </cell>
          <cell r="F3289">
            <v>0</v>
          </cell>
          <cell r="G3289">
            <v>0</v>
          </cell>
          <cell r="H3289">
            <v>0</v>
          </cell>
          <cell r="K3289">
            <v>0</v>
          </cell>
          <cell r="L3289">
            <v>0</v>
          </cell>
          <cell r="M3289">
            <v>0</v>
          </cell>
          <cell r="N3289">
            <v>0</v>
          </cell>
        </row>
        <row r="3290">
          <cell r="A3290" t="str">
            <v>DIAMANTE DO SUL-PR</v>
          </cell>
          <cell r="B3290" t="str">
            <v>PR</v>
          </cell>
          <cell r="C3290">
            <v>0</v>
          </cell>
          <cell r="D3290">
            <v>0</v>
          </cell>
          <cell r="E3290">
            <v>0</v>
          </cell>
          <cell r="F3290">
            <v>0</v>
          </cell>
          <cell r="G3290">
            <v>0</v>
          </cell>
          <cell r="H3290">
            <v>0</v>
          </cell>
          <cell r="K3290">
            <v>0</v>
          </cell>
          <cell r="L3290">
            <v>0</v>
          </cell>
          <cell r="M3290">
            <v>0</v>
          </cell>
          <cell r="N3290">
            <v>0</v>
          </cell>
        </row>
        <row r="3291">
          <cell r="A3291" t="str">
            <v>DIAMANTE D'OESTE-PR</v>
          </cell>
          <cell r="B3291" t="str">
            <v>PR</v>
          </cell>
          <cell r="C3291">
            <v>0</v>
          </cell>
          <cell r="D3291">
            <v>0</v>
          </cell>
          <cell r="E3291">
            <v>0</v>
          </cell>
          <cell r="F3291">
            <v>0</v>
          </cell>
          <cell r="G3291">
            <v>0</v>
          </cell>
          <cell r="H3291">
            <v>0</v>
          </cell>
          <cell r="K3291">
            <v>0</v>
          </cell>
          <cell r="L3291">
            <v>0</v>
          </cell>
          <cell r="M3291">
            <v>0</v>
          </cell>
          <cell r="N3291">
            <v>0</v>
          </cell>
        </row>
        <row r="3292">
          <cell r="A3292" t="str">
            <v>DOIS VIZINHOS-PR</v>
          </cell>
          <cell r="B3292" t="str">
            <v>PR</v>
          </cell>
          <cell r="C3292">
            <v>0</v>
          </cell>
          <cell r="D3292">
            <v>0</v>
          </cell>
          <cell r="E3292">
            <v>0</v>
          </cell>
          <cell r="F3292">
            <v>0</v>
          </cell>
          <cell r="G3292">
            <v>0</v>
          </cell>
          <cell r="H3292">
            <v>0</v>
          </cell>
          <cell r="K3292">
            <v>0</v>
          </cell>
          <cell r="L3292">
            <v>0</v>
          </cell>
          <cell r="M3292">
            <v>0</v>
          </cell>
          <cell r="N3292">
            <v>0</v>
          </cell>
        </row>
        <row r="3293">
          <cell r="A3293" t="str">
            <v>DOURADINA-PR</v>
          </cell>
          <cell r="B3293" t="str">
            <v>PR</v>
          </cell>
          <cell r="C3293">
            <v>0</v>
          </cell>
          <cell r="D3293">
            <v>0</v>
          </cell>
          <cell r="E3293">
            <v>0</v>
          </cell>
          <cell r="F3293">
            <v>0</v>
          </cell>
          <cell r="G3293">
            <v>0</v>
          </cell>
          <cell r="H3293">
            <v>0</v>
          </cell>
          <cell r="K3293">
            <v>0</v>
          </cell>
          <cell r="L3293">
            <v>0</v>
          </cell>
          <cell r="M3293">
            <v>0</v>
          </cell>
          <cell r="N3293">
            <v>0</v>
          </cell>
        </row>
        <row r="3294">
          <cell r="A3294" t="str">
            <v>DOUTOR CAMARGO-PR</v>
          </cell>
          <cell r="B3294" t="str">
            <v>PR</v>
          </cell>
          <cell r="C3294">
            <v>0</v>
          </cell>
          <cell r="D3294">
            <v>0</v>
          </cell>
          <cell r="E3294">
            <v>0</v>
          </cell>
          <cell r="F3294">
            <v>0</v>
          </cell>
          <cell r="G3294">
            <v>0</v>
          </cell>
          <cell r="H3294">
            <v>0</v>
          </cell>
          <cell r="K3294">
            <v>0</v>
          </cell>
          <cell r="L3294">
            <v>0</v>
          </cell>
          <cell r="M3294">
            <v>0</v>
          </cell>
          <cell r="N3294">
            <v>0</v>
          </cell>
        </row>
        <row r="3295">
          <cell r="A3295" t="str">
            <v>DOUTOR ULYSSES-PR</v>
          </cell>
          <cell r="B3295" t="str">
            <v>PR</v>
          </cell>
          <cell r="C3295">
            <v>0</v>
          </cell>
          <cell r="D3295">
            <v>0</v>
          </cell>
          <cell r="E3295">
            <v>0</v>
          </cell>
          <cell r="F3295">
            <v>0</v>
          </cell>
          <cell r="G3295">
            <v>0</v>
          </cell>
          <cell r="H3295">
            <v>0</v>
          </cell>
          <cell r="K3295">
            <v>0</v>
          </cell>
          <cell r="L3295">
            <v>0</v>
          </cell>
          <cell r="M3295">
            <v>0</v>
          </cell>
          <cell r="N3295">
            <v>0</v>
          </cell>
        </row>
        <row r="3296">
          <cell r="A3296" t="str">
            <v>ENEAS MARQUES-PR</v>
          </cell>
          <cell r="B3296" t="str">
            <v>PR</v>
          </cell>
          <cell r="C3296">
            <v>0</v>
          </cell>
          <cell r="D3296">
            <v>0</v>
          </cell>
          <cell r="E3296">
            <v>0</v>
          </cell>
          <cell r="F3296">
            <v>0</v>
          </cell>
          <cell r="G3296">
            <v>0</v>
          </cell>
          <cell r="H3296">
            <v>0</v>
          </cell>
          <cell r="K3296">
            <v>0</v>
          </cell>
          <cell r="L3296">
            <v>0</v>
          </cell>
          <cell r="M3296">
            <v>0</v>
          </cell>
          <cell r="N3296">
            <v>0</v>
          </cell>
        </row>
        <row r="3297">
          <cell r="A3297" t="str">
            <v>ENGENHEIRO BELTRAO-PR</v>
          </cell>
          <cell r="B3297" t="str">
            <v>PR</v>
          </cell>
          <cell r="C3297">
            <v>0</v>
          </cell>
          <cell r="D3297">
            <v>0</v>
          </cell>
          <cell r="E3297">
            <v>0</v>
          </cell>
          <cell r="F3297">
            <v>0</v>
          </cell>
          <cell r="G3297">
            <v>0</v>
          </cell>
          <cell r="H3297">
            <v>0</v>
          </cell>
          <cell r="K3297">
            <v>0</v>
          </cell>
          <cell r="L3297">
            <v>0</v>
          </cell>
          <cell r="M3297">
            <v>0</v>
          </cell>
          <cell r="N3297">
            <v>0</v>
          </cell>
        </row>
        <row r="3298">
          <cell r="A3298" t="str">
            <v>ENTRE RIOS DO OESTE-PR</v>
          </cell>
          <cell r="B3298" t="str">
            <v>PR</v>
          </cell>
          <cell r="C3298">
            <v>0</v>
          </cell>
          <cell r="D3298">
            <v>0</v>
          </cell>
          <cell r="E3298">
            <v>0</v>
          </cell>
          <cell r="F3298">
            <v>0</v>
          </cell>
          <cell r="G3298">
            <v>0</v>
          </cell>
          <cell r="H3298">
            <v>0</v>
          </cell>
          <cell r="K3298">
            <v>0</v>
          </cell>
          <cell r="L3298">
            <v>0</v>
          </cell>
          <cell r="M3298">
            <v>0</v>
          </cell>
          <cell r="N3298">
            <v>0</v>
          </cell>
        </row>
        <row r="3299">
          <cell r="A3299" t="str">
            <v>ESPERANCA NOVA-PR</v>
          </cell>
          <cell r="B3299" t="str">
            <v>PR</v>
          </cell>
          <cell r="C3299">
            <v>0</v>
          </cell>
          <cell r="D3299">
            <v>0</v>
          </cell>
          <cell r="E3299">
            <v>0</v>
          </cell>
          <cell r="F3299">
            <v>0</v>
          </cell>
          <cell r="G3299">
            <v>0</v>
          </cell>
          <cell r="H3299">
            <v>0</v>
          </cell>
          <cell r="K3299">
            <v>0</v>
          </cell>
          <cell r="L3299">
            <v>0</v>
          </cell>
          <cell r="M3299">
            <v>0</v>
          </cell>
          <cell r="N3299">
            <v>0</v>
          </cell>
        </row>
        <row r="3300">
          <cell r="A3300" t="str">
            <v>ESPIGAO ALTO DO IGUACU-PR</v>
          </cell>
          <cell r="B3300" t="str">
            <v>PR</v>
          </cell>
          <cell r="C3300">
            <v>0</v>
          </cell>
          <cell r="D3300">
            <v>0</v>
          </cell>
          <cell r="E3300">
            <v>0</v>
          </cell>
          <cell r="F3300">
            <v>0</v>
          </cell>
          <cell r="G3300">
            <v>0</v>
          </cell>
          <cell r="H3300">
            <v>0</v>
          </cell>
          <cell r="K3300">
            <v>0</v>
          </cell>
          <cell r="L3300">
            <v>0</v>
          </cell>
          <cell r="M3300">
            <v>0</v>
          </cell>
          <cell r="N3300">
            <v>0</v>
          </cell>
        </row>
        <row r="3301">
          <cell r="A3301" t="str">
            <v>FAROL-PR</v>
          </cell>
          <cell r="B3301" t="str">
            <v>PR</v>
          </cell>
          <cell r="C3301">
            <v>0</v>
          </cell>
          <cell r="D3301">
            <v>0</v>
          </cell>
          <cell r="E3301">
            <v>0</v>
          </cell>
          <cell r="F3301">
            <v>0</v>
          </cell>
          <cell r="G3301">
            <v>0</v>
          </cell>
          <cell r="H3301">
            <v>0</v>
          </cell>
          <cell r="K3301">
            <v>0</v>
          </cell>
          <cell r="L3301">
            <v>0</v>
          </cell>
          <cell r="M3301">
            <v>0</v>
          </cell>
          <cell r="N3301">
            <v>0</v>
          </cell>
        </row>
        <row r="3302">
          <cell r="A3302" t="str">
            <v>FAXINAL-PR</v>
          </cell>
          <cell r="B3302" t="str">
            <v>PR</v>
          </cell>
          <cell r="C3302">
            <v>0</v>
          </cell>
          <cell r="D3302">
            <v>0</v>
          </cell>
          <cell r="E3302">
            <v>0</v>
          </cell>
          <cell r="F3302">
            <v>0</v>
          </cell>
          <cell r="G3302">
            <v>0</v>
          </cell>
          <cell r="H3302">
            <v>0</v>
          </cell>
          <cell r="K3302">
            <v>0</v>
          </cell>
          <cell r="L3302">
            <v>0</v>
          </cell>
          <cell r="M3302">
            <v>0</v>
          </cell>
          <cell r="N3302">
            <v>0</v>
          </cell>
        </row>
        <row r="3303">
          <cell r="A3303" t="str">
            <v>FAZENDA RIO GRANDE-PR</v>
          </cell>
          <cell r="B3303" t="str">
            <v>PR</v>
          </cell>
          <cell r="C3303">
            <v>0</v>
          </cell>
          <cell r="D3303">
            <v>0</v>
          </cell>
          <cell r="E3303">
            <v>0</v>
          </cell>
          <cell r="F3303">
            <v>0</v>
          </cell>
          <cell r="G3303">
            <v>0</v>
          </cell>
          <cell r="H3303">
            <v>0</v>
          </cell>
          <cell r="K3303">
            <v>0</v>
          </cell>
          <cell r="L3303">
            <v>0</v>
          </cell>
          <cell r="M3303">
            <v>0</v>
          </cell>
          <cell r="N3303">
            <v>0</v>
          </cell>
        </row>
        <row r="3304">
          <cell r="A3304" t="str">
            <v>FENIX-PR</v>
          </cell>
          <cell r="B3304" t="str">
            <v>PR</v>
          </cell>
          <cell r="C3304">
            <v>0</v>
          </cell>
          <cell r="D3304">
            <v>0</v>
          </cell>
          <cell r="E3304">
            <v>0</v>
          </cell>
          <cell r="F3304">
            <v>0</v>
          </cell>
          <cell r="G3304">
            <v>0</v>
          </cell>
          <cell r="H3304">
            <v>0</v>
          </cell>
          <cell r="K3304">
            <v>0</v>
          </cell>
          <cell r="L3304">
            <v>0</v>
          </cell>
          <cell r="M3304">
            <v>0</v>
          </cell>
          <cell r="N3304">
            <v>0</v>
          </cell>
        </row>
        <row r="3305">
          <cell r="A3305" t="str">
            <v>FERNANDES PINHEIRO-PR</v>
          </cell>
          <cell r="B3305" t="str">
            <v>PR</v>
          </cell>
          <cell r="C3305">
            <v>0</v>
          </cell>
          <cell r="D3305">
            <v>0</v>
          </cell>
          <cell r="E3305">
            <v>0</v>
          </cell>
          <cell r="F3305">
            <v>0</v>
          </cell>
          <cell r="G3305">
            <v>0</v>
          </cell>
          <cell r="H3305">
            <v>0</v>
          </cell>
          <cell r="K3305">
            <v>0</v>
          </cell>
          <cell r="L3305">
            <v>0</v>
          </cell>
          <cell r="M3305">
            <v>0</v>
          </cell>
          <cell r="N3305">
            <v>0</v>
          </cell>
        </row>
        <row r="3306">
          <cell r="A3306" t="str">
            <v>FIGUEIRA-PR</v>
          </cell>
          <cell r="B3306" t="str">
            <v>PR</v>
          </cell>
          <cell r="C3306">
            <v>0</v>
          </cell>
          <cell r="D3306">
            <v>0</v>
          </cell>
          <cell r="E3306">
            <v>0</v>
          </cell>
          <cell r="F3306">
            <v>0</v>
          </cell>
          <cell r="G3306">
            <v>0</v>
          </cell>
          <cell r="H3306">
            <v>0</v>
          </cell>
          <cell r="K3306">
            <v>0</v>
          </cell>
          <cell r="L3306">
            <v>0</v>
          </cell>
          <cell r="M3306">
            <v>0</v>
          </cell>
          <cell r="N3306">
            <v>0</v>
          </cell>
        </row>
        <row r="3307">
          <cell r="A3307" t="str">
            <v>FLOR DA SERRA DO SUL-PR</v>
          </cell>
          <cell r="B3307" t="str">
            <v>PR</v>
          </cell>
          <cell r="C3307">
            <v>0</v>
          </cell>
          <cell r="D3307">
            <v>0</v>
          </cell>
          <cell r="E3307">
            <v>0</v>
          </cell>
          <cell r="F3307">
            <v>0</v>
          </cell>
          <cell r="G3307">
            <v>0</v>
          </cell>
          <cell r="H3307">
            <v>0</v>
          </cell>
          <cell r="K3307">
            <v>0</v>
          </cell>
          <cell r="L3307">
            <v>0</v>
          </cell>
          <cell r="M3307">
            <v>0</v>
          </cell>
          <cell r="N3307">
            <v>0</v>
          </cell>
        </row>
        <row r="3308">
          <cell r="A3308" t="str">
            <v>FLORAI-PR</v>
          </cell>
          <cell r="B3308" t="str">
            <v>PR</v>
          </cell>
          <cell r="C3308">
            <v>0</v>
          </cell>
          <cell r="D3308">
            <v>0</v>
          </cell>
          <cell r="E3308">
            <v>0</v>
          </cell>
          <cell r="F3308">
            <v>0</v>
          </cell>
          <cell r="G3308">
            <v>0</v>
          </cell>
          <cell r="H3308">
            <v>0</v>
          </cell>
          <cell r="K3308">
            <v>0</v>
          </cell>
          <cell r="L3308">
            <v>0</v>
          </cell>
          <cell r="M3308">
            <v>0</v>
          </cell>
          <cell r="N3308">
            <v>0</v>
          </cell>
        </row>
        <row r="3309">
          <cell r="A3309" t="str">
            <v>FLORESTA-PR</v>
          </cell>
          <cell r="B3309" t="str">
            <v>PR</v>
          </cell>
          <cell r="C3309">
            <v>0</v>
          </cell>
          <cell r="D3309">
            <v>0</v>
          </cell>
          <cell r="E3309">
            <v>0</v>
          </cell>
          <cell r="F3309">
            <v>0</v>
          </cell>
          <cell r="G3309">
            <v>0</v>
          </cell>
          <cell r="H3309">
            <v>0</v>
          </cell>
          <cell r="K3309">
            <v>0</v>
          </cell>
          <cell r="L3309">
            <v>0</v>
          </cell>
          <cell r="M3309">
            <v>0</v>
          </cell>
          <cell r="N3309">
            <v>0</v>
          </cell>
        </row>
        <row r="3310">
          <cell r="A3310" t="str">
            <v>FLORESTOPOLIS-PR</v>
          </cell>
          <cell r="B3310" t="str">
            <v>PR</v>
          </cell>
          <cell r="C3310">
            <v>0</v>
          </cell>
          <cell r="D3310">
            <v>0</v>
          </cell>
          <cell r="E3310">
            <v>0</v>
          </cell>
          <cell r="F3310">
            <v>0</v>
          </cell>
          <cell r="G3310">
            <v>0</v>
          </cell>
          <cell r="H3310">
            <v>0</v>
          </cell>
          <cell r="K3310">
            <v>0</v>
          </cell>
          <cell r="L3310">
            <v>0</v>
          </cell>
          <cell r="M3310">
            <v>0</v>
          </cell>
          <cell r="N3310">
            <v>0</v>
          </cell>
        </row>
        <row r="3311">
          <cell r="A3311" t="str">
            <v>FLORIDA-PR</v>
          </cell>
          <cell r="B3311" t="str">
            <v>PR</v>
          </cell>
          <cell r="C3311">
            <v>0</v>
          </cell>
          <cell r="D3311">
            <v>0</v>
          </cell>
          <cell r="E3311">
            <v>0</v>
          </cell>
          <cell r="F3311">
            <v>0</v>
          </cell>
          <cell r="G3311">
            <v>0</v>
          </cell>
          <cell r="H3311">
            <v>0</v>
          </cell>
          <cell r="K3311">
            <v>0</v>
          </cell>
          <cell r="L3311">
            <v>0</v>
          </cell>
          <cell r="M3311">
            <v>0</v>
          </cell>
          <cell r="N3311">
            <v>0</v>
          </cell>
        </row>
        <row r="3312">
          <cell r="A3312" t="str">
            <v>FORMOSA DO OESTE-PR</v>
          </cell>
          <cell r="B3312" t="str">
            <v>PR</v>
          </cell>
          <cell r="C3312">
            <v>0</v>
          </cell>
          <cell r="D3312">
            <v>0</v>
          </cell>
          <cell r="E3312">
            <v>0</v>
          </cell>
          <cell r="F3312">
            <v>0</v>
          </cell>
          <cell r="G3312">
            <v>0</v>
          </cell>
          <cell r="H3312">
            <v>0</v>
          </cell>
          <cell r="K3312">
            <v>0</v>
          </cell>
          <cell r="L3312">
            <v>0</v>
          </cell>
          <cell r="M3312">
            <v>0</v>
          </cell>
          <cell r="N3312">
            <v>0</v>
          </cell>
        </row>
        <row r="3313">
          <cell r="A3313" t="str">
            <v>FOZ DO IGUACU-PR</v>
          </cell>
          <cell r="B3313" t="str">
            <v>PR</v>
          </cell>
          <cell r="C3313">
            <v>0</v>
          </cell>
          <cell r="D3313">
            <v>0</v>
          </cell>
          <cell r="E3313">
            <v>0</v>
          </cell>
          <cell r="F3313">
            <v>0</v>
          </cell>
          <cell r="G3313">
            <v>0</v>
          </cell>
          <cell r="H3313">
            <v>0</v>
          </cell>
          <cell r="K3313">
            <v>0</v>
          </cell>
          <cell r="L3313">
            <v>0</v>
          </cell>
          <cell r="M3313">
            <v>0</v>
          </cell>
          <cell r="N3313">
            <v>0</v>
          </cell>
        </row>
        <row r="3314">
          <cell r="A3314" t="str">
            <v>FOZ DO JORDAO-PR</v>
          </cell>
          <cell r="B3314" t="str">
            <v>PR</v>
          </cell>
          <cell r="C3314">
            <v>0</v>
          </cell>
          <cell r="D3314">
            <v>0</v>
          </cell>
          <cell r="E3314">
            <v>0</v>
          </cell>
          <cell r="F3314">
            <v>0</v>
          </cell>
          <cell r="G3314">
            <v>0</v>
          </cell>
          <cell r="H3314">
            <v>0</v>
          </cell>
          <cell r="K3314">
            <v>0</v>
          </cell>
          <cell r="L3314">
            <v>0</v>
          </cell>
          <cell r="M3314">
            <v>0</v>
          </cell>
          <cell r="N3314">
            <v>0</v>
          </cell>
        </row>
        <row r="3315">
          <cell r="A3315" t="str">
            <v>FRANCISCO ALVES-PR</v>
          </cell>
          <cell r="B3315" t="str">
            <v>PR</v>
          </cell>
          <cell r="C3315">
            <v>0</v>
          </cell>
          <cell r="D3315">
            <v>0</v>
          </cell>
          <cell r="E3315">
            <v>0</v>
          </cell>
          <cell r="F3315">
            <v>0</v>
          </cell>
          <cell r="G3315">
            <v>0</v>
          </cell>
          <cell r="H3315">
            <v>0</v>
          </cell>
          <cell r="K3315">
            <v>0</v>
          </cell>
          <cell r="L3315">
            <v>0</v>
          </cell>
          <cell r="M3315">
            <v>0</v>
          </cell>
          <cell r="N3315">
            <v>0</v>
          </cell>
        </row>
        <row r="3316">
          <cell r="A3316" t="str">
            <v>FRANCISCO BELTRAO-PR</v>
          </cell>
          <cell r="B3316" t="str">
            <v>PR</v>
          </cell>
          <cell r="C3316">
            <v>0</v>
          </cell>
          <cell r="D3316">
            <v>0</v>
          </cell>
          <cell r="E3316">
            <v>0</v>
          </cell>
          <cell r="F3316">
            <v>0</v>
          </cell>
          <cell r="G3316">
            <v>0</v>
          </cell>
          <cell r="H3316">
            <v>0</v>
          </cell>
          <cell r="K3316">
            <v>0</v>
          </cell>
          <cell r="L3316">
            <v>0</v>
          </cell>
          <cell r="M3316">
            <v>0</v>
          </cell>
          <cell r="N3316">
            <v>0</v>
          </cell>
        </row>
        <row r="3317">
          <cell r="A3317" t="str">
            <v>GENERAL CARNEIRO-PR</v>
          </cell>
          <cell r="B3317" t="str">
            <v>PR</v>
          </cell>
          <cell r="C3317">
            <v>0</v>
          </cell>
          <cell r="D3317">
            <v>0</v>
          </cell>
          <cell r="E3317">
            <v>0</v>
          </cell>
          <cell r="F3317">
            <v>0</v>
          </cell>
          <cell r="G3317">
            <v>0</v>
          </cell>
          <cell r="H3317">
            <v>0</v>
          </cell>
          <cell r="K3317">
            <v>0</v>
          </cell>
          <cell r="L3317">
            <v>0</v>
          </cell>
          <cell r="M3317">
            <v>0</v>
          </cell>
          <cell r="N3317">
            <v>0</v>
          </cell>
        </row>
        <row r="3318">
          <cell r="A3318" t="str">
            <v>GODOY MOREIRA-PR</v>
          </cell>
          <cell r="B3318" t="str">
            <v>PR</v>
          </cell>
          <cell r="C3318">
            <v>0</v>
          </cell>
          <cell r="D3318">
            <v>0</v>
          </cell>
          <cell r="E3318">
            <v>0</v>
          </cell>
          <cell r="F3318">
            <v>0</v>
          </cell>
          <cell r="G3318">
            <v>0</v>
          </cell>
          <cell r="H3318">
            <v>0</v>
          </cell>
          <cell r="K3318">
            <v>0</v>
          </cell>
          <cell r="L3318">
            <v>0</v>
          </cell>
          <cell r="M3318">
            <v>0</v>
          </cell>
          <cell r="N3318">
            <v>0</v>
          </cell>
        </row>
        <row r="3319">
          <cell r="A3319" t="str">
            <v>GOIOERE-PR</v>
          </cell>
          <cell r="B3319" t="str">
            <v>PR</v>
          </cell>
          <cell r="C3319">
            <v>0</v>
          </cell>
          <cell r="D3319">
            <v>0</v>
          </cell>
          <cell r="E3319">
            <v>0</v>
          </cell>
          <cell r="F3319">
            <v>0</v>
          </cell>
          <cell r="G3319">
            <v>0</v>
          </cell>
          <cell r="H3319">
            <v>0</v>
          </cell>
          <cell r="K3319">
            <v>0</v>
          </cell>
          <cell r="L3319">
            <v>0</v>
          </cell>
          <cell r="M3319">
            <v>0</v>
          </cell>
          <cell r="N3319">
            <v>0</v>
          </cell>
        </row>
        <row r="3320">
          <cell r="A3320" t="str">
            <v>GOIOXIM-PR</v>
          </cell>
          <cell r="B3320" t="str">
            <v>PR</v>
          </cell>
          <cell r="C3320">
            <v>0</v>
          </cell>
          <cell r="D3320">
            <v>0</v>
          </cell>
          <cell r="E3320">
            <v>0</v>
          </cell>
          <cell r="F3320">
            <v>0</v>
          </cell>
          <cell r="G3320">
            <v>0</v>
          </cell>
          <cell r="H3320">
            <v>0</v>
          </cell>
          <cell r="K3320">
            <v>0</v>
          </cell>
          <cell r="L3320">
            <v>0</v>
          </cell>
          <cell r="M3320">
            <v>0</v>
          </cell>
          <cell r="N3320">
            <v>0</v>
          </cell>
        </row>
        <row r="3321">
          <cell r="A3321" t="str">
            <v>GRANDES RIOS-PR</v>
          </cell>
          <cell r="B3321" t="str">
            <v>PR</v>
          </cell>
          <cell r="C3321">
            <v>0</v>
          </cell>
          <cell r="D3321">
            <v>0</v>
          </cell>
          <cell r="E3321">
            <v>0</v>
          </cell>
          <cell r="F3321">
            <v>0</v>
          </cell>
          <cell r="G3321">
            <v>0</v>
          </cell>
          <cell r="H3321">
            <v>0</v>
          </cell>
          <cell r="K3321">
            <v>0</v>
          </cell>
          <cell r="L3321">
            <v>0</v>
          </cell>
          <cell r="M3321">
            <v>0</v>
          </cell>
          <cell r="N3321">
            <v>0</v>
          </cell>
        </row>
        <row r="3322">
          <cell r="A3322" t="str">
            <v>GUAIRACA-PR</v>
          </cell>
          <cell r="B3322" t="str">
            <v>PR</v>
          </cell>
          <cell r="C3322">
            <v>0</v>
          </cell>
          <cell r="D3322">
            <v>0</v>
          </cell>
          <cell r="E3322">
            <v>0</v>
          </cell>
          <cell r="F3322">
            <v>0</v>
          </cell>
          <cell r="G3322">
            <v>0</v>
          </cell>
          <cell r="H3322">
            <v>0</v>
          </cell>
          <cell r="K3322">
            <v>0</v>
          </cell>
          <cell r="L3322">
            <v>0</v>
          </cell>
          <cell r="M3322">
            <v>0</v>
          </cell>
          <cell r="N3322">
            <v>0</v>
          </cell>
        </row>
        <row r="3323">
          <cell r="A3323" t="str">
            <v>GUAIRA-PR</v>
          </cell>
          <cell r="B3323" t="str">
            <v>PR</v>
          </cell>
          <cell r="C3323">
            <v>0</v>
          </cell>
          <cell r="D3323">
            <v>0</v>
          </cell>
          <cell r="E3323">
            <v>0</v>
          </cell>
          <cell r="F3323">
            <v>0</v>
          </cell>
          <cell r="G3323">
            <v>0</v>
          </cell>
          <cell r="H3323">
            <v>0</v>
          </cell>
          <cell r="K3323">
            <v>0</v>
          </cell>
          <cell r="L3323">
            <v>0</v>
          </cell>
          <cell r="M3323">
            <v>0</v>
          </cell>
          <cell r="N3323">
            <v>0</v>
          </cell>
        </row>
        <row r="3324">
          <cell r="A3324" t="str">
            <v>GUAMIRANGA-PR</v>
          </cell>
          <cell r="B3324" t="str">
            <v>PR</v>
          </cell>
          <cell r="C3324">
            <v>0</v>
          </cell>
          <cell r="D3324">
            <v>0</v>
          </cell>
          <cell r="E3324">
            <v>0</v>
          </cell>
          <cell r="F3324">
            <v>0</v>
          </cell>
          <cell r="G3324">
            <v>0</v>
          </cell>
          <cell r="H3324">
            <v>0</v>
          </cell>
          <cell r="K3324">
            <v>0</v>
          </cell>
          <cell r="L3324">
            <v>0</v>
          </cell>
          <cell r="M3324">
            <v>0</v>
          </cell>
          <cell r="N3324">
            <v>0</v>
          </cell>
        </row>
        <row r="3325">
          <cell r="A3325" t="str">
            <v>GUAPIRAMA-PR</v>
          </cell>
          <cell r="B3325" t="str">
            <v>PR</v>
          </cell>
          <cell r="C3325">
            <v>0</v>
          </cell>
          <cell r="D3325">
            <v>0</v>
          </cell>
          <cell r="E3325">
            <v>0</v>
          </cell>
          <cell r="F3325">
            <v>0</v>
          </cell>
          <cell r="G3325">
            <v>0</v>
          </cell>
          <cell r="H3325">
            <v>0</v>
          </cell>
          <cell r="K3325">
            <v>0</v>
          </cell>
          <cell r="L3325">
            <v>0</v>
          </cell>
          <cell r="M3325">
            <v>0</v>
          </cell>
          <cell r="N3325">
            <v>0</v>
          </cell>
        </row>
        <row r="3326">
          <cell r="A3326" t="str">
            <v>GUAPOREMA-PR</v>
          </cell>
          <cell r="B3326" t="str">
            <v>PR</v>
          </cell>
          <cell r="C3326">
            <v>0</v>
          </cell>
          <cell r="D3326">
            <v>0</v>
          </cell>
          <cell r="E3326">
            <v>0</v>
          </cell>
          <cell r="F3326">
            <v>0</v>
          </cell>
          <cell r="G3326">
            <v>0</v>
          </cell>
          <cell r="H3326">
            <v>0</v>
          </cell>
          <cell r="K3326">
            <v>0</v>
          </cell>
          <cell r="L3326">
            <v>0</v>
          </cell>
          <cell r="M3326">
            <v>0</v>
          </cell>
          <cell r="N3326">
            <v>0</v>
          </cell>
        </row>
        <row r="3327">
          <cell r="A3327" t="str">
            <v>GUARACI-PR</v>
          </cell>
          <cell r="B3327" t="str">
            <v>PR</v>
          </cell>
          <cell r="C3327">
            <v>0</v>
          </cell>
          <cell r="D3327">
            <v>0</v>
          </cell>
          <cell r="E3327">
            <v>0</v>
          </cell>
          <cell r="F3327">
            <v>0</v>
          </cell>
          <cell r="G3327">
            <v>0</v>
          </cell>
          <cell r="H3327">
            <v>0</v>
          </cell>
          <cell r="K3327">
            <v>0</v>
          </cell>
          <cell r="L3327">
            <v>0</v>
          </cell>
          <cell r="M3327">
            <v>0</v>
          </cell>
          <cell r="N3327">
            <v>0</v>
          </cell>
        </row>
        <row r="3328">
          <cell r="A3328" t="str">
            <v>GUARANIACU-PR</v>
          </cell>
          <cell r="B3328" t="str">
            <v>PR</v>
          </cell>
          <cell r="C3328">
            <v>0</v>
          </cell>
          <cell r="D3328">
            <v>0</v>
          </cell>
          <cell r="E3328">
            <v>0</v>
          </cell>
          <cell r="F3328">
            <v>0</v>
          </cell>
          <cell r="G3328">
            <v>0</v>
          </cell>
          <cell r="H3328">
            <v>0</v>
          </cell>
          <cell r="K3328">
            <v>0</v>
          </cell>
          <cell r="L3328">
            <v>0</v>
          </cell>
          <cell r="M3328">
            <v>0</v>
          </cell>
          <cell r="N3328">
            <v>0</v>
          </cell>
        </row>
        <row r="3329">
          <cell r="A3329" t="str">
            <v>GUARAPUAVA-PR</v>
          </cell>
          <cell r="B3329" t="str">
            <v>PR</v>
          </cell>
          <cell r="C3329">
            <v>0</v>
          </cell>
          <cell r="D3329">
            <v>0</v>
          </cell>
          <cell r="E3329">
            <v>0</v>
          </cell>
          <cell r="F3329">
            <v>0</v>
          </cell>
          <cell r="G3329">
            <v>0</v>
          </cell>
          <cell r="H3329">
            <v>0</v>
          </cell>
          <cell r="K3329">
            <v>0</v>
          </cell>
          <cell r="L3329">
            <v>0</v>
          </cell>
          <cell r="M3329">
            <v>0</v>
          </cell>
          <cell r="N3329">
            <v>0</v>
          </cell>
        </row>
        <row r="3330">
          <cell r="A3330" t="str">
            <v>GUARAQUECABA-PR</v>
          </cell>
          <cell r="B3330" t="str">
            <v>PR</v>
          </cell>
          <cell r="C3330">
            <v>0</v>
          </cell>
          <cell r="D3330">
            <v>0</v>
          </cell>
          <cell r="E3330">
            <v>0</v>
          </cell>
          <cell r="F3330">
            <v>0</v>
          </cell>
          <cell r="G3330">
            <v>0</v>
          </cell>
          <cell r="H3330">
            <v>0</v>
          </cell>
          <cell r="K3330">
            <v>0</v>
          </cell>
          <cell r="L3330">
            <v>0</v>
          </cell>
          <cell r="M3330">
            <v>0</v>
          </cell>
          <cell r="N3330">
            <v>0</v>
          </cell>
        </row>
        <row r="3331">
          <cell r="A3331" t="str">
            <v>GUARATUBA-PR</v>
          </cell>
          <cell r="B3331" t="str">
            <v>PR</v>
          </cell>
          <cell r="C3331">
            <v>0</v>
          </cell>
          <cell r="D3331">
            <v>0</v>
          </cell>
          <cell r="E3331">
            <v>0</v>
          </cell>
          <cell r="F3331">
            <v>0</v>
          </cell>
          <cell r="G3331">
            <v>0</v>
          </cell>
          <cell r="H3331">
            <v>0</v>
          </cell>
          <cell r="K3331">
            <v>0</v>
          </cell>
          <cell r="L3331">
            <v>0</v>
          </cell>
          <cell r="M3331">
            <v>0</v>
          </cell>
          <cell r="N3331">
            <v>0</v>
          </cell>
        </row>
        <row r="3332">
          <cell r="A3332" t="str">
            <v>HONORIO SERPA-PR</v>
          </cell>
          <cell r="B3332" t="str">
            <v>PR</v>
          </cell>
          <cell r="C3332">
            <v>0</v>
          </cell>
          <cell r="D3332">
            <v>0</v>
          </cell>
          <cell r="E3332">
            <v>0</v>
          </cell>
          <cell r="F3332">
            <v>0</v>
          </cell>
          <cell r="G3332">
            <v>0</v>
          </cell>
          <cell r="H3332">
            <v>0</v>
          </cell>
          <cell r="K3332">
            <v>0</v>
          </cell>
          <cell r="L3332">
            <v>0</v>
          </cell>
          <cell r="M3332">
            <v>0</v>
          </cell>
          <cell r="N3332">
            <v>0</v>
          </cell>
        </row>
        <row r="3333">
          <cell r="A3333" t="str">
            <v>IBAITI-PR</v>
          </cell>
          <cell r="B3333" t="str">
            <v>PR</v>
          </cell>
          <cell r="C3333">
            <v>0</v>
          </cell>
          <cell r="D3333">
            <v>0</v>
          </cell>
          <cell r="E3333">
            <v>0</v>
          </cell>
          <cell r="F3333">
            <v>0</v>
          </cell>
          <cell r="G3333">
            <v>0</v>
          </cell>
          <cell r="H3333">
            <v>0</v>
          </cell>
          <cell r="K3333">
            <v>0</v>
          </cell>
          <cell r="L3333">
            <v>0</v>
          </cell>
          <cell r="M3333">
            <v>0</v>
          </cell>
          <cell r="N3333">
            <v>0</v>
          </cell>
        </row>
        <row r="3334">
          <cell r="A3334" t="str">
            <v>IBEMA-PR</v>
          </cell>
          <cell r="B3334" t="str">
            <v>PR</v>
          </cell>
          <cell r="C3334">
            <v>0</v>
          </cell>
          <cell r="D3334">
            <v>0</v>
          </cell>
          <cell r="E3334">
            <v>0</v>
          </cell>
          <cell r="F3334">
            <v>0</v>
          </cell>
          <cell r="G3334">
            <v>0</v>
          </cell>
          <cell r="H3334">
            <v>0</v>
          </cell>
          <cell r="K3334">
            <v>0</v>
          </cell>
          <cell r="L3334">
            <v>0</v>
          </cell>
          <cell r="M3334">
            <v>0</v>
          </cell>
          <cell r="N3334">
            <v>0</v>
          </cell>
        </row>
        <row r="3335">
          <cell r="A3335" t="str">
            <v>IBIPORA-PR</v>
          </cell>
          <cell r="B3335" t="str">
            <v>PR</v>
          </cell>
          <cell r="C3335">
            <v>0</v>
          </cell>
          <cell r="D3335">
            <v>0</v>
          </cell>
          <cell r="E3335">
            <v>0</v>
          </cell>
          <cell r="F3335">
            <v>0</v>
          </cell>
          <cell r="G3335">
            <v>0</v>
          </cell>
          <cell r="H3335">
            <v>0</v>
          </cell>
          <cell r="K3335">
            <v>0</v>
          </cell>
          <cell r="L3335">
            <v>0</v>
          </cell>
          <cell r="M3335">
            <v>0</v>
          </cell>
          <cell r="N3335">
            <v>0</v>
          </cell>
        </row>
        <row r="3336">
          <cell r="A3336" t="str">
            <v>ICARAIMA-PR</v>
          </cell>
          <cell r="B3336" t="str">
            <v>PR</v>
          </cell>
          <cell r="C3336">
            <v>0</v>
          </cell>
          <cell r="D3336">
            <v>0</v>
          </cell>
          <cell r="E3336">
            <v>0</v>
          </cell>
          <cell r="F3336">
            <v>0</v>
          </cell>
          <cell r="G3336">
            <v>0</v>
          </cell>
          <cell r="H3336">
            <v>0</v>
          </cell>
          <cell r="K3336">
            <v>0</v>
          </cell>
          <cell r="L3336">
            <v>0</v>
          </cell>
          <cell r="M3336">
            <v>0</v>
          </cell>
          <cell r="N3336">
            <v>0</v>
          </cell>
        </row>
        <row r="3337">
          <cell r="A3337" t="str">
            <v>IGUARACU-PR</v>
          </cell>
          <cell r="B3337" t="str">
            <v>PR</v>
          </cell>
          <cell r="C3337">
            <v>0</v>
          </cell>
          <cell r="D3337">
            <v>0</v>
          </cell>
          <cell r="E3337">
            <v>0</v>
          </cell>
          <cell r="F3337">
            <v>0</v>
          </cell>
          <cell r="G3337">
            <v>0</v>
          </cell>
          <cell r="H3337">
            <v>0</v>
          </cell>
          <cell r="K3337">
            <v>0</v>
          </cell>
          <cell r="L3337">
            <v>0</v>
          </cell>
          <cell r="M3337">
            <v>0</v>
          </cell>
          <cell r="N3337">
            <v>0</v>
          </cell>
        </row>
        <row r="3338">
          <cell r="A3338" t="str">
            <v>IGUATU-PR</v>
          </cell>
          <cell r="B3338" t="str">
            <v>PR</v>
          </cell>
          <cell r="C3338">
            <v>0</v>
          </cell>
          <cell r="D3338">
            <v>0</v>
          </cell>
          <cell r="E3338">
            <v>0</v>
          </cell>
          <cell r="F3338">
            <v>0</v>
          </cell>
          <cell r="G3338">
            <v>0</v>
          </cell>
          <cell r="H3338">
            <v>0</v>
          </cell>
          <cell r="K3338">
            <v>0</v>
          </cell>
          <cell r="L3338">
            <v>0</v>
          </cell>
          <cell r="M3338">
            <v>0</v>
          </cell>
          <cell r="N3338">
            <v>0</v>
          </cell>
        </row>
        <row r="3339">
          <cell r="A3339" t="str">
            <v>IMBAU-PR</v>
          </cell>
          <cell r="B3339" t="str">
            <v>PR</v>
          </cell>
          <cell r="C3339">
            <v>0</v>
          </cell>
          <cell r="D3339">
            <v>0</v>
          </cell>
          <cell r="E3339">
            <v>0</v>
          </cell>
          <cell r="F3339">
            <v>0</v>
          </cell>
          <cell r="G3339">
            <v>0</v>
          </cell>
          <cell r="H3339">
            <v>0</v>
          </cell>
          <cell r="K3339">
            <v>0</v>
          </cell>
          <cell r="L3339">
            <v>0</v>
          </cell>
          <cell r="M3339">
            <v>0</v>
          </cell>
          <cell r="N3339">
            <v>0</v>
          </cell>
        </row>
        <row r="3340">
          <cell r="A3340" t="str">
            <v>IMBITUVA-PR</v>
          </cell>
          <cell r="B3340" t="str">
            <v>PR</v>
          </cell>
          <cell r="C3340">
            <v>0</v>
          </cell>
          <cell r="D3340">
            <v>0</v>
          </cell>
          <cell r="E3340">
            <v>0</v>
          </cell>
          <cell r="F3340">
            <v>0</v>
          </cell>
          <cell r="G3340">
            <v>0</v>
          </cell>
          <cell r="H3340">
            <v>0</v>
          </cell>
          <cell r="K3340">
            <v>0</v>
          </cell>
          <cell r="L3340">
            <v>0</v>
          </cell>
          <cell r="M3340">
            <v>0</v>
          </cell>
          <cell r="N3340">
            <v>0</v>
          </cell>
        </row>
        <row r="3341">
          <cell r="A3341" t="str">
            <v>INACIO MARTINS-PR</v>
          </cell>
          <cell r="B3341" t="str">
            <v>PR</v>
          </cell>
          <cell r="C3341">
            <v>0</v>
          </cell>
          <cell r="D3341">
            <v>0</v>
          </cell>
          <cell r="E3341">
            <v>0</v>
          </cell>
          <cell r="F3341">
            <v>0</v>
          </cell>
          <cell r="G3341">
            <v>0</v>
          </cell>
          <cell r="H3341">
            <v>0</v>
          </cell>
          <cell r="K3341">
            <v>0</v>
          </cell>
          <cell r="L3341">
            <v>0</v>
          </cell>
          <cell r="M3341">
            <v>0</v>
          </cell>
          <cell r="N3341">
            <v>0</v>
          </cell>
        </row>
        <row r="3342">
          <cell r="A3342" t="str">
            <v>INAJA-PR</v>
          </cell>
          <cell r="B3342" t="str">
            <v>PR</v>
          </cell>
          <cell r="C3342">
            <v>0</v>
          </cell>
          <cell r="D3342">
            <v>0</v>
          </cell>
          <cell r="E3342">
            <v>0</v>
          </cell>
          <cell r="F3342">
            <v>0</v>
          </cell>
          <cell r="G3342">
            <v>0</v>
          </cell>
          <cell r="H3342">
            <v>0</v>
          </cell>
          <cell r="K3342">
            <v>0</v>
          </cell>
          <cell r="L3342">
            <v>0</v>
          </cell>
          <cell r="M3342">
            <v>0</v>
          </cell>
          <cell r="N3342">
            <v>0</v>
          </cell>
        </row>
        <row r="3343">
          <cell r="A3343" t="str">
            <v>INDIANOPOLIS-PR</v>
          </cell>
          <cell r="B3343" t="str">
            <v>PR</v>
          </cell>
          <cell r="C3343">
            <v>0</v>
          </cell>
          <cell r="D3343">
            <v>0</v>
          </cell>
          <cell r="E3343">
            <v>0</v>
          </cell>
          <cell r="F3343">
            <v>0</v>
          </cell>
          <cell r="G3343">
            <v>0</v>
          </cell>
          <cell r="H3343">
            <v>0</v>
          </cell>
          <cell r="K3343">
            <v>0</v>
          </cell>
          <cell r="L3343">
            <v>0</v>
          </cell>
          <cell r="M3343">
            <v>0</v>
          </cell>
          <cell r="N3343">
            <v>0</v>
          </cell>
        </row>
        <row r="3344">
          <cell r="A3344" t="str">
            <v>IPIRANGA-PR</v>
          </cell>
          <cell r="B3344" t="str">
            <v>PR</v>
          </cell>
          <cell r="C3344">
            <v>0</v>
          </cell>
          <cell r="D3344">
            <v>0</v>
          </cell>
          <cell r="E3344">
            <v>0</v>
          </cell>
          <cell r="F3344">
            <v>0</v>
          </cell>
          <cell r="G3344">
            <v>0</v>
          </cell>
          <cell r="H3344">
            <v>0</v>
          </cell>
          <cell r="K3344">
            <v>0</v>
          </cell>
          <cell r="L3344">
            <v>0</v>
          </cell>
          <cell r="M3344">
            <v>0</v>
          </cell>
          <cell r="N3344">
            <v>0</v>
          </cell>
        </row>
        <row r="3345">
          <cell r="A3345" t="str">
            <v>IPORA-PR</v>
          </cell>
          <cell r="B3345" t="str">
            <v>PR</v>
          </cell>
          <cell r="C3345">
            <v>0</v>
          </cell>
          <cell r="D3345">
            <v>0</v>
          </cell>
          <cell r="E3345">
            <v>0</v>
          </cell>
          <cell r="F3345">
            <v>0</v>
          </cell>
          <cell r="G3345">
            <v>0</v>
          </cell>
          <cell r="H3345">
            <v>0</v>
          </cell>
          <cell r="K3345">
            <v>0</v>
          </cell>
          <cell r="L3345">
            <v>0</v>
          </cell>
          <cell r="M3345">
            <v>0</v>
          </cell>
          <cell r="N3345">
            <v>0</v>
          </cell>
        </row>
        <row r="3346">
          <cell r="A3346" t="str">
            <v>IRACEMA DO OESTE-PR</v>
          </cell>
          <cell r="B3346" t="str">
            <v>PR</v>
          </cell>
          <cell r="C3346">
            <v>0</v>
          </cell>
          <cell r="D3346">
            <v>0</v>
          </cell>
          <cell r="E3346">
            <v>0</v>
          </cell>
          <cell r="F3346">
            <v>0</v>
          </cell>
          <cell r="G3346">
            <v>0</v>
          </cell>
          <cell r="H3346">
            <v>0</v>
          </cell>
          <cell r="K3346">
            <v>0</v>
          </cell>
          <cell r="L3346">
            <v>0</v>
          </cell>
          <cell r="M3346">
            <v>0</v>
          </cell>
          <cell r="N3346">
            <v>0</v>
          </cell>
        </row>
        <row r="3347">
          <cell r="A3347" t="str">
            <v>IRATI-PR</v>
          </cell>
          <cell r="B3347" t="str">
            <v>PR</v>
          </cell>
          <cell r="C3347">
            <v>0</v>
          </cell>
          <cell r="D3347">
            <v>0</v>
          </cell>
          <cell r="E3347">
            <v>0</v>
          </cell>
          <cell r="F3347">
            <v>0</v>
          </cell>
          <cell r="G3347">
            <v>0</v>
          </cell>
          <cell r="H3347">
            <v>0</v>
          </cell>
          <cell r="K3347">
            <v>0</v>
          </cell>
          <cell r="L3347">
            <v>0</v>
          </cell>
          <cell r="M3347">
            <v>0</v>
          </cell>
          <cell r="N3347">
            <v>0</v>
          </cell>
        </row>
        <row r="3348">
          <cell r="A3348" t="str">
            <v>IRETAMA-PR</v>
          </cell>
          <cell r="B3348" t="str">
            <v>PR</v>
          </cell>
          <cell r="C3348">
            <v>0</v>
          </cell>
          <cell r="D3348">
            <v>0</v>
          </cell>
          <cell r="E3348">
            <v>0</v>
          </cell>
          <cell r="F3348">
            <v>0</v>
          </cell>
          <cell r="G3348">
            <v>0</v>
          </cell>
          <cell r="H3348">
            <v>0</v>
          </cell>
          <cell r="K3348">
            <v>0</v>
          </cell>
          <cell r="L3348">
            <v>0</v>
          </cell>
          <cell r="M3348">
            <v>0</v>
          </cell>
          <cell r="N3348">
            <v>0</v>
          </cell>
        </row>
        <row r="3349">
          <cell r="A3349" t="str">
            <v>ITAGUAJE-PR</v>
          </cell>
          <cell r="B3349" t="str">
            <v>PR</v>
          </cell>
          <cell r="C3349">
            <v>0</v>
          </cell>
          <cell r="D3349">
            <v>0</v>
          </cell>
          <cell r="E3349">
            <v>0</v>
          </cell>
          <cell r="F3349">
            <v>0</v>
          </cell>
          <cell r="G3349">
            <v>0</v>
          </cell>
          <cell r="H3349">
            <v>0</v>
          </cell>
          <cell r="K3349">
            <v>0</v>
          </cell>
          <cell r="L3349">
            <v>0</v>
          </cell>
          <cell r="M3349">
            <v>0</v>
          </cell>
          <cell r="N3349">
            <v>0</v>
          </cell>
        </row>
        <row r="3350">
          <cell r="A3350" t="str">
            <v>ITAIPULANDIA-PR</v>
          </cell>
          <cell r="B3350" t="str">
            <v>PR</v>
          </cell>
          <cell r="C3350">
            <v>0</v>
          </cell>
          <cell r="D3350">
            <v>0</v>
          </cell>
          <cell r="E3350">
            <v>0</v>
          </cell>
          <cell r="F3350">
            <v>0</v>
          </cell>
          <cell r="G3350">
            <v>0</v>
          </cell>
          <cell r="H3350">
            <v>0</v>
          </cell>
          <cell r="K3350">
            <v>0</v>
          </cell>
          <cell r="L3350">
            <v>0</v>
          </cell>
          <cell r="M3350">
            <v>0</v>
          </cell>
          <cell r="N3350">
            <v>0</v>
          </cell>
        </row>
        <row r="3351">
          <cell r="A3351" t="str">
            <v>ITAMBARACA-PR</v>
          </cell>
          <cell r="B3351" t="str">
            <v>PR</v>
          </cell>
          <cell r="C3351">
            <v>0</v>
          </cell>
          <cell r="D3351">
            <v>0</v>
          </cell>
          <cell r="E3351">
            <v>0</v>
          </cell>
          <cell r="F3351">
            <v>0</v>
          </cell>
          <cell r="G3351">
            <v>0</v>
          </cell>
          <cell r="H3351">
            <v>0</v>
          </cell>
          <cell r="K3351">
            <v>0</v>
          </cell>
          <cell r="L3351">
            <v>0</v>
          </cell>
          <cell r="M3351">
            <v>0</v>
          </cell>
          <cell r="N3351">
            <v>0</v>
          </cell>
        </row>
        <row r="3352">
          <cell r="A3352" t="str">
            <v>ITAMBE-PR</v>
          </cell>
          <cell r="B3352" t="str">
            <v>PR</v>
          </cell>
          <cell r="C3352">
            <v>0</v>
          </cell>
          <cell r="D3352">
            <v>0</v>
          </cell>
          <cell r="E3352">
            <v>0</v>
          </cell>
          <cell r="F3352">
            <v>0</v>
          </cell>
          <cell r="G3352">
            <v>0</v>
          </cell>
          <cell r="H3352">
            <v>0</v>
          </cell>
          <cell r="K3352">
            <v>0</v>
          </cell>
          <cell r="L3352">
            <v>0</v>
          </cell>
          <cell r="M3352">
            <v>0</v>
          </cell>
          <cell r="N3352">
            <v>0</v>
          </cell>
        </row>
        <row r="3353">
          <cell r="A3353" t="str">
            <v>ITAPEJARA D'OESTE-PR</v>
          </cell>
          <cell r="B3353" t="str">
            <v>PR</v>
          </cell>
          <cell r="C3353">
            <v>0</v>
          </cell>
          <cell r="D3353">
            <v>0</v>
          </cell>
          <cell r="E3353">
            <v>0</v>
          </cell>
          <cell r="F3353">
            <v>0</v>
          </cell>
          <cell r="G3353">
            <v>0</v>
          </cell>
          <cell r="H3353">
            <v>0</v>
          </cell>
          <cell r="K3353">
            <v>0</v>
          </cell>
          <cell r="L3353">
            <v>0</v>
          </cell>
          <cell r="M3353">
            <v>0</v>
          </cell>
          <cell r="N3353">
            <v>0</v>
          </cell>
        </row>
        <row r="3354">
          <cell r="A3354" t="str">
            <v>ITAPERUCU-PR</v>
          </cell>
          <cell r="B3354" t="str">
            <v>PR</v>
          </cell>
          <cell r="C3354">
            <v>0</v>
          </cell>
          <cell r="D3354">
            <v>0</v>
          </cell>
          <cell r="E3354">
            <v>0</v>
          </cell>
          <cell r="F3354">
            <v>0</v>
          </cell>
          <cell r="G3354">
            <v>0</v>
          </cell>
          <cell r="H3354">
            <v>0</v>
          </cell>
          <cell r="K3354">
            <v>0</v>
          </cell>
          <cell r="L3354">
            <v>0</v>
          </cell>
          <cell r="M3354">
            <v>0</v>
          </cell>
          <cell r="N3354">
            <v>0</v>
          </cell>
        </row>
        <row r="3355">
          <cell r="A3355" t="str">
            <v>ITAUNA DO SUL-PR</v>
          </cell>
          <cell r="B3355" t="str">
            <v>PR</v>
          </cell>
          <cell r="C3355">
            <v>0</v>
          </cell>
          <cell r="D3355">
            <v>0</v>
          </cell>
          <cell r="E3355">
            <v>0</v>
          </cell>
          <cell r="F3355">
            <v>0</v>
          </cell>
          <cell r="G3355">
            <v>0</v>
          </cell>
          <cell r="H3355">
            <v>0</v>
          </cell>
          <cell r="K3355">
            <v>0</v>
          </cell>
          <cell r="L3355">
            <v>0</v>
          </cell>
          <cell r="M3355">
            <v>0</v>
          </cell>
          <cell r="N3355">
            <v>0</v>
          </cell>
        </row>
        <row r="3356">
          <cell r="A3356" t="str">
            <v>IVAIPORA-PR</v>
          </cell>
          <cell r="B3356" t="str">
            <v>PR</v>
          </cell>
          <cell r="C3356">
            <v>0</v>
          </cell>
          <cell r="D3356">
            <v>0</v>
          </cell>
          <cell r="E3356">
            <v>0</v>
          </cell>
          <cell r="F3356">
            <v>0</v>
          </cell>
          <cell r="G3356">
            <v>0</v>
          </cell>
          <cell r="H3356">
            <v>0</v>
          </cell>
          <cell r="K3356">
            <v>0</v>
          </cell>
          <cell r="L3356">
            <v>0</v>
          </cell>
          <cell r="M3356">
            <v>0</v>
          </cell>
          <cell r="N3356">
            <v>0</v>
          </cell>
        </row>
        <row r="3357">
          <cell r="A3357" t="str">
            <v>IVAI-PR</v>
          </cell>
          <cell r="B3357" t="str">
            <v>PR</v>
          </cell>
          <cell r="C3357">
            <v>0</v>
          </cell>
          <cell r="D3357">
            <v>0</v>
          </cell>
          <cell r="E3357">
            <v>0</v>
          </cell>
          <cell r="F3357">
            <v>0</v>
          </cell>
          <cell r="G3357">
            <v>0</v>
          </cell>
          <cell r="H3357">
            <v>0</v>
          </cell>
          <cell r="K3357">
            <v>0</v>
          </cell>
          <cell r="L3357">
            <v>0</v>
          </cell>
          <cell r="M3357">
            <v>0</v>
          </cell>
          <cell r="N3357">
            <v>0</v>
          </cell>
        </row>
        <row r="3358">
          <cell r="A3358" t="str">
            <v>IVATE-PR</v>
          </cell>
          <cell r="B3358" t="str">
            <v>PR</v>
          </cell>
          <cell r="C3358">
            <v>0</v>
          </cell>
          <cell r="D3358">
            <v>0</v>
          </cell>
          <cell r="E3358">
            <v>0</v>
          </cell>
          <cell r="F3358">
            <v>0</v>
          </cell>
          <cell r="G3358">
            <v>0</v>
          </cell>
          <cell r="H3358">
            <v>0</v>
          </cell>
          <cell r="K3358">
            <v>0</v>
          </cell>
          <cell r="L3358">
            <v>0</v>
          </cell>
          <cell r="M3358">
            <v>0</v>
          </cell>
          <cell r="N3358">
            <v>0</v>
          </cell>
        </row>
        <row r="3359">
          <cell r="A3359" t="str">
            <v>IVATUBA-PR</v>
          </cell>
          <cell r="B3359" t="str">
            <v>PR</v>
          </cell>
          <cell r="C3359">
            <v>0</v>
          </cell>
          <cell r="D3359">
            <v>0</v>
          </cell>
          <cell r="E3359">
            <v>0</v>
          </cell>
          <cell r="F3359">
            <v>0</v>
          </cell>
          <cell r="G3359">
            <v>0</v>
          </cell>
          <cell r="H3359">
            <v>0</v>
          </cell>
          <cell r="K3359">
            <v>0</v>
          </cell>
          <cell r="L3359">
            <v>0</v>
          </cell>
          <cell r="M3359">
            <v>0</v>
          </cell>
          <cell r="N3359">
            <v>0</v>
          </cell>
        </row>
        <row r="3360">
          <cell r="A3360" t="str">
            <v>JABOTI-PR</v>
          </cell>
          <cell r="B3360" t="str">
            <v>PR</v>
          </cell>
          <cell r="C3360">
            <v>0</v>
          </cell>
          <cell r="D3360">
            <v>0</v>
          </cell>
          <cell r="E3360">
            <v>0</v>
          </cell>
          <cell r="F3360">
            <v>0</v>
          </cell>
          <cell r="G3360">
            <v>0</v>
          </cell>
          <cell r="H3360">
            <v>0</v>
          </cell>
          <cell r="K3360">
            <v>0</v>
          </cell>
          <cell r="L3360">
            <v>0</v>
          </cell>
          <cell r="M3360">
            <v>0</v>
          </cell>
          <cell r="N3360">
            <v>0</v>
          </cell>
        </row>
        <row r="3361">
          <cell r="A3361" t="str">
            <v>JACAREZINHO-PR</v>
          </cell>
          <cell r="B3361" t="str">
            <v>PR</v>
          </cell>
          <cell r="C3361">
            <v>0</v>
          </cell>
          <cell r="D3361">
            <v>0</v>
          </cell>
          <cell r="E3361">
            <v>0</v>
          </cell>
          <cell r="F3361">
            <v>0</v>
          </cell>
          <cell r="G3361">
            <v>0</v>
          </cell>
          <cell r="H3361">
            <v>0</v>
          </cell>
          <cell r="K3361">
            <v>0</v>
          </cell>
          <cell r="L3361">
            <v>0</v>
          </cell>
          <cell r="M3361">
            <v>0</v>
          </cell>
          <cell r="N3361">
            <v>0</v>
          </cell>
        </row>
        <row r="3362">
          <cell r="A3362" t="str">
            <v>JAGUAPITA-PR</v>
          </cell>
          <cell r="B3362" t="str">
            <v>PR</v>
          </cell>
          <cell r="C3362">
            <v>0</v>
          </cell>
          <cell r="D3362">
            <v>0</v>
          </cell>
          <cell r="E3362">
            <v>0</v>
          </cell>
          <cell r="F3362">
            <v>0</v>
          </cell>
          <cell r="G3362">
            <v>0</v>
          </cell>
          <cell r="H3362">
            <v>0</v>
          </cell>
          <cell r="K3362">
            <v>0</v>
          </cell>
          <cell r="L3362">
            <v>0</v>
          </cell>
          <cell r="M3362">
            <v>0</v>
          </cell>
          <cell r="N3362">
            <v>0</v>
          </cell>
        </row>
        <row r="3363">
          <cell r="A3363" t="str">
            <v>JAGUARIAIVA-PR</v>
          </cell>
          <cell r="B3363" t="str">
            <v>PR</v>
          </cell>
          <cell r="C3363">
            <v>0</v>
          </cell>
          <cell r="D3363">
            <v>0</v>
          </cell>
          <cell r="E3363">
            <v>0</v>
          </cell>
          <cell r="F3363">
            <v>0</v>
          </cell>
          <cell r="G3363">
            <v>0</v>
          </cell>
          <cell r="H3363">
            <v>0</v>
          </cell>
          <cell r="K3363">
            <v>0</v>
          </cell>
          <cell r="L3363">
            <v>0</v>
          </cell>
          <cell r="M3363">
            <v>0</v>
          </cell>
          <cell r="N3363">
            <v>0</v>
          </cell>
        </row>
        <row r="3364">
          <cell r="A3364" t="str">
            <v>JANDAIA DO SUL-PR</v>
          </cell>
          <cell r="B3364" t="str">
            <v>PR</v>
          </cell>
          <cell r="C3364">
            <v>0</v>
          </cell>
          <cell r="D3364">
            <v>0</v>
          </cell>
          <cell r="E3364">
            <v>0</v>
          </cell>
          <cell r="F3364">
            <v>0</v>
          </cell>
          <cell r="G3364">
            <v>0</v>
          </cell>
          <cell r="H3364">
            <v>0</v>
          </cell>
          <cell r="K3364">
            <v>0</v>
          </cell>
          <cell r="L3364">
            <v>0</v>
          </cell>
          <cell r="M3364">
            <v>0</v>
          </cell>
          <cell r="N3364">
            <v>0</v>
          </cell>
        </row>
        <row r="3365">
          <cell r="A3365" t="str">
            <v>JANIOPOLIS-PR</v>
          </cell>
          <cell r="B3365" t="str">
            <v>PR</v>
          </cell>
          <cell r="C3365">
            <v>0</v>
          </cell>
          <cell r="D3365">
            <v>0</v>
          </cell>
          <cell r="E3365">
            <v>0</v>
          </cell>
          <cell r="F3365">
            <v>0</v>
          </cell>
          <cell r="G3365">
            <v>0</v>
          </cell>
          <cell r="H3365">
            <v>0</v>
          </cell>
          <cell r="K3365">
            <v>0</v>
          </cell>
          <cell r="L3365">
            <v>0</v>
          </cell>
          <cell r="M3365">
            <v>0</v>
          </cell>
          <cell r="N3365">
            <v>0</v>
          </cell>
        </row>
        <row r="3366">
          <cell r="A3366" t="str">
            <v>JAPIRA-PR</v>
          </cell>
          <cell r="B3366" t="str">
            <v>PR</v>
          </cell>
          <cell r="C3366">
            <v>0</v>
          </cell>
          <cell r="D3366">
            <v>0</v>
          </cell>
          <cell r="E3366">
            <v>0</v>
          </cell>
          <cell r="F3366">
            <v>0</v>
          </cell>
          <cell r="G3366">
            <v>0</v>
          </cell>
          <cell r="H3366">
            <v>0</v>
          </cell>
          <cell r="K3366">
            <v>0</v>
          </cell>
          <cell r="L3366">
            <v>0</v>
          </cell>
          <cell r="M3366">
            <v>0</v>
          </cell>
          <cell r="N3366">
            <v>0</v>
          </cell>
        </row>
        <row r="3367">
          <cell r="A3367" t="str">
            <v>JAPURA-PR</v>
          </cell>
          <cell r="B3367" t="str">
            <v>PR</v>
          </cell>
          <cell r="C3367">
            <v>0</v>
          </cell>
          <cell r="D3367">
            <v>0</v>
          </cell>
          <cell r="E3367">
            <v>0</v>
          </cell>
          <cell r="F3367">
            <v>0</v>
          </cell>
          <cell r="G3367">
            <v>0</v>
          </cell>
          <cell r="H3367">
            <v>0</v>
          </cell>
          <cell r="K3367">
            <v>0</v>
          </cell>
          <cell r="L3367">
            <v>0</v>
          </cell>
          <cell r="M3367">
            <v>0</v>
          </cell>
          <cell r="N3367">
            <v>0</v>
          </cell>
        </row>
        <row r="3368">
          <cell r="A3368" t="str">
            <v>JARDIM ALEGRE-PR</v>
          </cell>
          <cell r="B3368" t="str">
            <v>PR</v>
          </cell>
          <cell r="C3368">
            <v>0</v>
          </cell>
          <cell r="D3368">
            <v>0</v>
          </cell>
          <cell r="E3368">
            <v>0</v>
          </cell>
          <cell r="F3368">
            <v>0</v>
          </cell>
          <cell r="G3368">
            <v>0</v>
          </cell>
          <cell r="H3368">
            <v>0</v>
          </cell>
          <cell r="K3368">
            <v>0</v>
          </cell>
          <cell r="L3368">
            <v>0</v>
          </cell>
          <cell r="M3368">
            <v>0</v>
          </cell>
          <cell r="N3368">
            <v>0</v>
          </cell>
        </row>
        <row r="3369">
          <cell r="A3369" t="str">
            <v>JARDIM OLINDA-PR</v>
          </cell>
          <cell r="B3369" t="str">
            <v>PR</v>
          </cell>
          <cell r="C3369">
            <v>0</v>
          </cell>
          <cell r="D3369">
            <v>0</v>
          </cell>
          <cell r="E3369">
            <v>0</v>
          </cell>
          <cell r="F3369">
            <v>0</v>
          </cell>
          <cell r="G3369">
            <v>0</v>
          </cell>
          <cell r="H3369">
            <v>0</v>
          </cell>
          <cell r="K3369">
            <v>0</v>
          </cell>
          <cell r="L3369">
            <v>0</v>
          </cell>
          <cell r="M3369">
            <v>0</v>
          </cell>
          <cell r="N3369">
            <v>0</v>
          </cell>
        </row>
        <row r="3370">
          <cell r="A3370" t="str">
            <v>JATAIZINHO-PR</v>
          </cell>
          <cell r="B3370" t="str">
            <v>PR</v>
          </cell>
          <cell r="C3370">
            <v>0</v>
          </cell>
          <cell r="D3370">
            <v>0</v>
          </cell>
          <cell r="E3370">
            <v>0</v>
          </cell>
          <cell r="F3370">
            <v>0</v>
          </cell>
          <cell r="G3370">
            <v>0</v>
          </cell>
          <cell r="H3370">
            <v>0</v>
          </cell>
          <cell r="K3370">
            <v>0</v>
          </cell>
          <cell r="L3370">
            <v>0</v>
          </cell>
          <cell r="M3370">
            <v>0</v>
          </cell>
          <cell r="N3370">
            <v>0</v>
          </cell>
        </row>
        <row r="3371">
          <cell r="A3371" t="str">
            <v>JESUITAS-PR</v>
          </cell>
          <cell r="B3371" t="str">
            <v>PR</v>
          </cell>
          <cell r="C3371">
            <v>0</v>
          </cell>
          <cell r="D3371">
            <v>0</v>
          </cell>
          <cell r="E3371">
            <v>0</v>
          </cell>
          <cell r="F3371">
            <v>0</v>
          </cell>
          <cell r="G3371">
            <v>0</v>
          </cell>
          <cell r="H3371">
            <v>0</v>
          </cell>
          <cell r="K3371">
            <v>0</v>
          </cell>
          <cell r="L3371">
            <v>0</v>
          </cell>
          <cell r="M3371">
            <v>0</v>
          </cell>
          <cell r="N3371">
            <v>0</v>
          </cell>
        </row>
        <row r="3372">
          <cell r="A3372" t="str">
            <v>JOAQUIM TAVORA-PR</v>
          </cell>
          <cell r="B3372" t="str">
            <v>PR</v>
          </cell>
          <cell r="C3372">
            <v>0</v>
          </cell>
          <cell r="D3372">
            <v>0</v>
          </cell>
          <cell r="E3372">
            <v>0</v>
          </cell>
          <cell r="F3372">
            <v>0</v>
          </cell>
          <cell r="G3372">
            <v>0</v>
          </cell>
          <cell r="H3372">
            <v>0</v>
          </cell>
          <cell r="K3372">
            <v>0</v>
          </cell>
          <cell r="L3372">
            <v>0</v>
          </cell>
          <cell r="M3372">
            <v>0</v>
          </cell>
          <cell r="N3372">
            <v>0</v>
          </cell>
        </row>
        <row r="3373">
          <cell r="A3373" t="str">
            <v>JUNDIAI DO SUL-PR</v>
          </cell>
          <cell r="B3373" t="str">
            <v>PR</v>
          </cell>
          <cell r="C3373">
            <v>0</v>
          </cell>
          <cell r="D3373">
            <v>0</v>
          </cell>
          <cell r="E3373">
            <v>0</v>
          </cell>
          <cell r="F3373">
            <v>0</v>
          </cell>
          <cell r="G3373">
            <v>0</v>
          </cell>
          <cell r="H3373">
            <v>0</v>
          </cell>
          <cell r="K3373">
            <v>0</v>
          </cell>
          <cell r="L3373">
            <v>0</v>
          </cell>
          <cell r="M3373">
            <v>0</v>
          </cell>
          <cell r="N3373">
            <v>0</v>
          </cell>
        </row>
        <row r="3374">
          <cell r="A3374" t="str">
            <v>JURANDA-PR</v>
          </cell>
          <cell r="B3374" t="str">
            <v>PR</v>
          </cell>
          <cell r="C3374">
            <v>0</v>
          </cell>
          <cell r="D3374">
            <v>0</v>
          </cell>
          <cell r="E3374">
            <v>0</v>
          </cell>
          <cell r="F3374">
            <v>0</v>
          </cell>
          <cell r="G3374">
            <v>0</v>
          </cell>
          <cell r="H3374">
            <v>0</v>
          </cell>
          <cell r="K3374">
            <v>0</v>
          </cell>
          <cell r="L3374">
            <v>0</v>
          </cell>
          <cell r="M3374">
            <v>0</v>
          </cell>
          <cell r="N3374">
            <v>0</v>
          </cell>
        </row>
        <row r="3375">
          <cell r="A3375" t="str">
            <v>JUSSARA-PR</v>
          </cell>
          <cell r="B3375" t="str">
            <v>PR</v>
          </cell>
          <cell r="C3375">
            <v>0</v>
          </cell>
          <cell r="D3375">
            <v>0</v>
          </cell>
          <cell r="E3375">
            <v>0</v>
          </cell>
          <cell r="F3375">
            <v>0</v>
          </cell>
          <cell r="G3375">
            <v>0</v>
          </cell>
          <cell r="H3375">
            <v>0</v>
          </cell>
          <cell r="K3375">
            <v>0</v>
          </cell>
          <cell r="L3375">
            <v>0</v>
          </cell>
          <cell r="M3375">
            <v>0</v>
          </cell>
          <cell r="N3375">
            <v>0</v>
          </cell>
        </row>
        <row r="3376">
          <cell r="A3376" t="str">
            <v>KALORE-PR</v>
          </cell>
          <cell r="B3376" t="str">
            <v>PR</v>
          </cell>
          <cell r="C3376">
            <v>0</v>
          </cell>
          <cell r="D3376">
            <v>0</v>
          </cell>
          <cell r="E3376">
            <v>0</v>
          </cell>
          <cell r="F3376">
            <v>0</v>
          </cell>
          <cell r="G3376">
            <v>0</v>
          </cell>
          <cell r="H3376">
            <v>0</v>
          </cell>
          <cell r="K3376">
            <v>0</v>
          </cell>
          <cell r="L3376">
            <v>0</v>
          </cell>
          <cell r="M3376">
            <v>0</v>
          </cell>
          <cell r="N3376">
            <v>0</v>
          </cell>
        </row>
        <row r="3377">
          <cell r="A3377" t="str">
            <v>LAPA-PR</v>
          </cell>
          <cell r="B3377" t="str">
            <v>PR</v>
          </cell>
          <cell r="C3377">
            <v>0</v>
          </cell>
          <cell r="D3377">
            <v>0</v>
          </cell>
          <cell r="E3377">
            <v>0</v>
          </cell>
          <cell r="F3377">
            <v>0</v>
          </cell>
          <cell r="G3377">
            <v>0</v>
          </cell>
          <cell r="H3377">
            <v>0</v>
          </cell>
          <cell r="K3377">
            <v>0</v>
          </cell>
          <cell r="L3377">
            <v>0</v>
          </cell>
          <cell r="M3377">
            <v>0</v>
          </cell>
          <cell r="N3377">
            <v>0</v>
          </cell>
        </row>
        <row r="3378">
          <cell r="A3378" t="str">
            <v>LARANJAL-PR</v>
          </cell>
          <cell r="B3378" t="str">
            <v>PR</v>
          </cell>
          <cell r="C3378">
            <v>0</v>
          </cell>
          <cell r="D3378">
            <v>0</v>
          </cell>
          <cell r="E3378">
            <v>0</v>
          </cell>
          <cell r="F3378">
            <v>0</v>
          </cell>
          <cell r="G3378">
            <v>0</v>
          </cell>
          <cell r="H3378">
            <v>0</v>
          </cell>
          <cell r="K3378">
            <v>0</v>
          </cell>
          <cell r="L3378">
            <v>0</v>
          </cell>
          <cell r="M3378">
            <v>0</v>
          </cell>
          <cell r="N3378">
            <v>0</v>
          </cell>
        </row>
        <row r="3379">
          <cell r="A3379" t="str">
            <v>LARANJEIRAS DO SUL-PR</v>
          </cell>
          <cell r="B3379" t="str">
            <v>PR</v>
          </cell>
          <cell r="C3379">
            <v>0</v>
          </cell>
          <cell r="D3379">
            <v>0</v>
          </cell>
          <cell r="E3379">
            <v>0</v>
          </cell>
          <cell r="F3379">
            <v>0</v>
          </cell>
          <cell r="G3379">
            <v>0</v>
          </cell>
          <cell r="H3379">
            <v>0</v>
          </cell>
          <cell r="K3379">
            <v>0</v>
          </cell>
          <cell r="L3379">
            <v>0</v>
          </cell>
          <cell r="M3379">
            <v>0</v>
          </cell>
          <cell r="N3379">
            <v>0</v>
          </cell>
        </row>
        <row r="3380">
          <cell r="A3380" t="str">
            <v>LEOPOLIS-PR</v>
          </cell>
          <cell r="B3380" t="str">
            <v>PR</v>
          </cell>
          <cell r="C3380">
            <v>0</v>
          </cell>
          <cell r="D3380">
            <v>0</v>
          </cell>
          <cell r="E3380">
            <v>0</v>
          </cell>
          <cell r="F3380">
            <v>0</v>
          </cell>
          <cell r="G3380">
            <v>0</v>
          </cell>
          <cell r="H3380">
            <v>0</v>
          </cell>
          <cell r="K3380">
            <v>0</v>
          </cell>
          <cell r="L3380">
            <v>0</v>
          </cell>
          <cell r="M3380">
            <v>0</v>
          </cell>
          <cell r="N3380">
            <v>0</v>
          </cell>
        </row>
        <row r="3381">
          <cell r="A3381" t="str">
            <v>LIDIANOPOLIS-PR</v>
          </cell>
          <cell r="B3381" t="str">
            <v>PR</v>
          </cell>
          <cell r="C3381">
            <v>0</v>
          </cell>
          <cell r="D3381">
            <v>0</v>
          </cell>
          <cell r="E3381">
            <v>0</v>
          </cell>
          <cell r="F3381">
            <v>0</v>
          </cell>
          <cell r="G3381">
            <v>0</v>
          </cell>
          <cell r="H3381">
            <v>0</v>
          </cell>
          <cell r="K3381">
            <v>0</v>
          </cell>
          <cell r="L3381">
            <v>0</v>
          </cell>
          <cell r="M3381">
            <v>0</v>
          </cell>
          <cell r="N3381">
            <v>0</v>
          </cell>
        </row>
        <row r="3382">
          <cell r="A3382" t="str">
            <v>LINDOESTE-PR</v>
          </cell>
          <cell r="B3382" t="str">
            <v>PR</v>
          </cell>
          <cell r="C3382">
            <v>0</v>
          </cell>
          <cell r="D3382">
            <v>0</v>
          </cell>
          <cell r="E3382">
            <v>0</v>
          </cell>
          <cell r="F3382">
            <v>0</v>
          </cell>
          <cell r="G3382">
            <v>0</v>
          </cell>
          <cell r="H3382">
            <v>0</v>
          </cell>
          <cell r="K3382">
            <v>0</v>
          </cell>
          <cell r="L3382">
            <v>0</v>
          </cell>
          <cell r="M3382">
            <v>0</v>
          </cell>
          <cell r="N3382">
            <v>0</v>
          </cell>
        </row>
        <row r="3383">
          <cell r="A3383" t="str">
            <v>LOANDA-PR</v>
          </cell>
          <cell r="B3383" t="str">
            <v>PR</v>
          </cell>
          <cell r="C3383">
            <v>0</v>
          </cell>
          <cell r="D3383">
            <v>0</v>
          </cell>
          <cell r="E3383">
            <v>0</v>
          </cell>
          <cell r="F3383">
            <v>0</v>
          </cell>
          <cell r="G3383">
            <v>0</v>
          </cell>
          <cell r="H3383">
            <v>0</v>
          </cell>
          <cell r="K3383">
            <v>0</v>
          </cell>
          <cell r="L3383">
            <v>0</v>
          </cell>
          <cell r="M3383">
            <v>0</v>
          </cell>
          <cell r="N3383">
            <v>0</v>
          </cell>
        </row>
        <row r="3384">
          <cell r="A3384" t="str">
            <v>LOBATO-PR</v>
          </cell>
          <cell r="B3384" t="str">
            <v>PR</v>
          </cell>
          <cell r="C3384">
            <v>0</v>
          </cell>
          <cell r="D3384">
            <v>0</v>
          </cell>
          <cell r="E3384">
            <v>0</v>
          </cell>
          <cell r="F3384">
            <v>0</v>
          </cell>
          <cell r="G3384">
            <v>0</v>
          </cell>
          <cell r="H3384">
            <v>0</v>
          </cell>
          <cell r="K3384">
            <v>0</v>
          </cell>
          <cell r="L3384">
            <v>0</v>
          </cell>
          <cell r="M3384">
            <v>0</v>
          </cell>
          <cell r="N3384">
            <v>0</v>
          </cell>
        </row>
        <row r="3385">
          <cell r="A3385" t="str">
            <v>LONDRINA-PR</v>
          </cell>
          <cell r="B3385" t="str">
            <v>PR</v>
          </cell>
          <cell r="C3385">
            <v>0</v>
          </cell>
          <cell r="D3385">
            <v>0</v>
          </cell>
          <cell r="E3385">
            <v>0</v>
          </cell>
          <cell r="F3385">
            <v>0</v>
          </cell>
          <cell r="G3385">
            <v>0</v>
          </cell>
          <cell r="H3385">
            <v>0</v>
          </cell>
          <cell r="K3385">
            <v>0</v>
          </cell>
          <cell r="L3385">
            <v>0</v>
          </cell>
          <cell r="M3385">
            <v>0</v>
          </cell>
          <cell r="N3385">
            <v>0</v>
          </cell>
        </row>
        <row r="3386">
          <cell r="A3386" t="str">
            <v>LUIZIANA-PR</v>
          </cell>
          <cell r="B3386" t="str">
            <v>PR</v>
          </cell>
          <cell r="C3386">
            <v>0</v>
          </cell>
          <cell r="D3386">
            <v>0</v>
          </cell>
          <cell r="E3386">
            <v>0</v>
          </cell>
          <cell r="F3386">
            <v>0</v>
          </cell>
          <cell r="G3386">
            <v>0</v>
          </cell>
          <cell r="H3386">
            <v>0</v>
          </cell>
          <cell r="K3386">
            <v>0</v>
          </cell>
          <cell r="L3386">
            <v>0</v>
          </cell>
          <cell r="M3386">
            <v>0</v>
          </cell>
          <cell r="N3386">
            <v>0</v>
          </cell>
        </row>
        <row r="3387">
          <cell r="A3387" t="str">
            <v>LUNARDELLI-PR</v>
          </cell>
          <cell r="B3387" t="str">
            <v>PR</v>
          </cell>
          <cell r="C3387">
            <v>0</v>
          </cell>
          <cell r="D3387">
            <v>0</v>
          </cell>
          <cell r="E3387">
            <v>0</v>
          </cell>
          <cell r="F3387">
            <v>0</v>
          </cell>
          <cell r="G3387">
            <v>0</v>
          </cell>
          <cell r="H3387">
            <v>0</v>
          </cell>
          <cell r="K3387">
            <v>0</v>
          </cell>
          <cell r="L3387">
            <v>0</v>
          </cell>
          <cell r="M3387">
            <v>0</v>
          </cell>
          <cell r="N3387">
            <v>0</v>
          </cell>
        </row>
        <row r="3388">
          <cell r="A3388" t="str">
            <v>LUPIONOPOLIS-PR</v>
          </cell>
          <cell r="B3388" t="str">
            <v>PR</v>
          </cell>
          <cell r="C3388">
            <v>0</v>
          </cell>
          <cell r="D3388">
            <v>0</v>
          </cell>
          <cell r="E3388">
            <v>0</v>
          </cell>
          <cell r="F3388">
            <v>0</v>
          </cell>
          <cell r="G3388">
            <v>0</v>
          </cell>
          <cell r="H3388">
            <v>0</v>
          </cell>
          <cell r="K3388">
            <v>0</v>
          </cell>
          <cell r="L3388">
            <v>0</v>
          </cell>
          <cell r="M3388">
            <v>0</v>
          </cell>
          <cell r="N3388">
            <v>0</v>
          </cell>
        </row>
        <row r="3389">
          <cell r="A3389" t="str">
            <v>MALLET-PR</v>
          </cell>
          <cell r="B3389" t="str">
            <v>PR</v>
          </cell>
          <cell r="C3389">
            <v>0</v>
          </cell>
          <cell r="D3389">
            <v>0</v>
          </cell>
          <cell r="E3389">
            <v>0</v>
          </cell>
          <cell r="F3389">
            <v>0</v>
          </cell>
          <cell r="G3389">
            <v>0</v>
          </cell>
          <cell r="H3389">
            <v>0</v>
          </cell>
          <cell r="K3389">
            <v>0</v>
          </cell>
          <cell r="L3389">
            <v>0</v>
          </cell>
          <cell r="M3389">
            <v>0</v>
          </cell>
          <cell r="N3389">
            <v>0</v>
          </cell>
        </row>
        <row r="3390">
          <cell r="A3390" t="str">
            <v>MAMBORE-PR</v>
          </cell>
          <cell r="B3390" t="str">
            <v>PR</v>
          </cell>
          <cell r="C3390">
            <v>0</v>
          </cell>
          <cell r="D3390">
            <v>0</v>
          </cell>
          <cell r="E3390">
            <v>0</v>
          </cell>
          <cell r="F3390">
            <v>0</v>
          </cell>
          <cell r="G3390">
            <v>0</v>
          </cell>
          <cell r="H3390">
            <v>0</v>
          </cell>
          <cell r="K3390">
            <v>0</v>
          </cell>
          <cell r="L3390">
            <v>0</v>
          </cell>
          <cell r="M3390">
            <v>0</v>
          </cell>
          <cell r="N3390">
            <v>0</v>
          </cell>
        </row>
        <row r="3391">
          <cell r="A3391" t="str">
            <v>MANDAGUACU-PR</v>
          </cell>
          <cell r="B3391" t="str">
            <v>PR</v>
          </cell>
          <cell r="C3391">
            <v>0</v>
          </cell>
          <cell r="D3391">
            <v>0</v>
          </cell>
          <cell r="E3391">
            <v>0</v>
          </cell>
          <cell r="F3391">
            <v>0</v>
          </cell>
          <cell r="G3391">
            <v>0</v>
          </cell>
          <cell r="H3391">
            <v>0</v>
          </cell>
          <cell r="K3391">
            <v>0</v>
          </cell>
          <cell r="L3391">
            <v>0</v>
          </cell>
          <cell r="M3391">
            <v>0</v>
          </cell>
          <cell r="N3391">
            <v>0</v>
          </cell>
        </row>
        <row r="3392">
          <cell r="A3392" t="str">
            <v>MANDAGUARI-PR</v>
          </cell>
          <cell r="B3392" t="str">
            <v>PR</v>
          </cell>
          <cell r="C3392">
            <v>0</v>
          </cell>
          <cell r="D3392">
            <v>0</v>
          </cell>
          <cell r="E3392">
            <v>0</v>
          </cell>
          <cell r="F3392">
            <v>0</v>
          </cell>
          <cell r="G3392">
            <v>0</v>
          </cell>
          <cell r="H3392">
            <v>0</v>
          </cell>
          <cell r="K3392">
            <v>0</v>
          </cell>
          <cell r="L3392">
            <v>0</v>
          </cell>
          <cell r="M3392">
            <v>0</v>
          </cell>
          <cell r="N3392">
            <v>0</v>
          </cell>
        </row>
        <row r="3393">
          <cell r="A3393" t="str">
            <v>MANDIRITUBA-PR</v>
          </cell>
          <cell r="B3393" t="str">
            <v>PR</v>
          </cell>
          <cell r="C3393">
            <v>0</v>
          </cell>
          <cell r="D3393">
            <v>0</v>
          </cell>
          <cell r="E3393">
            <v>0</v>
          </cell>
          <cell r="F3393">
            <v>0</v>
          </cell>
          <cell r="G3393">
            <v>0</v>
          </cell>
          <cell r="H3393">
            <v>0</v>
          </cell>
          <cell r="K3393">
            <v>0</v>
          </cell>
          <cell r="L3393">
            <v>0</v>
          </cell>
          <cell r="M3393">
            <v>0</v>
          </cell>
          <cell r="N3393">
            <v>0</v>
          </cell>
        </row>
        <row r="3394">
          <cell r="A3394" t="str">
            <v>MANFRINOPOLIS-PR</v>
          </cell>
          <cell r="B3394" t="str">
            <v>PR</v>
          </cell>
          <cell r="C3394">
            <v>0</v>
          </cell>
          <cell r="D3394">
            <v>0</v>
          </cell>
          <cell r="E3394">
            <v>0</v>
          </cell>
          <cell r="F3394">
            <v>0</v>
          </cell>
          <cell r="G3394">
            <v>0</v>
          </cell>
          <cell r="H3394">
            <v>0</v>
          </cell>
          <cell r="K3394">
            <v>0</v>
          </cell>
          <cell r="L3394">
            <v>0</v>
          </cell>
          <cell r="M3394">
            <v>0</v>
          </cell>
          <cell r="N3394">
            <v>0</v>
          </cell>
        </row>
        <row r="3395">
          <cell r="A3395" t="str">
            <v>MANGUEIRINHA-PR</v>
          </cell>
          <cell r="B3395" t="str">
            <v>PR</v>
          </cell>
          <cell r="C3395">
            <v>0</v>
          </cell>
          <cell r="D3395">
            <v>0</v>
          </cell>
          <cell r="E3395">
            <v>0</v>
          </cell>
          <cell r="F3395">
            <v>0</v>
          </cell>
          <cell r="G3395">
            <v>0</v>
          </cell>
          <cell r="H3395">
            <v>0</v>
          </cell>
          <cell r="K3395">
            <v>0</v>
          </cell>
          <cell r="L3395">
            <v>0</v>
          </cell>
          <cell r="M3395">
            <v>0</v>
          </cell>
          <cell r="N3395">
            <v>0</v>
          </cell>
        </row>
        <row r="3396">
          <cell r="A3396" t="str">
            <v>MANOEL RIBAS-PR</v>
          </cell>
          <cell r="B3396" t="str">
            <v>PR</v>
          </cell>
          <cell r="C3396">
            <v>0</v>
          </cell>
          <cell r="D3396">
            <v>0</v>
          </cell>
          <cell r="E3396">
            <v>0</v>
          </cell>
          <cell r="F3396">
            <v>0</v>
          </cell>
          <cell r="G3396">
            <v>0</v>
          </cell>
          <cell r="H3396">
            <v>0</v>
          </cell>
          <cell r="K3396">
            <v>0</v>
          </cell>
          <cell r="L3396">
            <v>0</v>
          </cell>
          <cell r="M3396">
            <v>0</v>
          </cell>
          <cell r="N3396">
            <v>0</v>
          </cell>
        </row>
        <row r="3397">
          <cell r="A3397" t="str">
            <v>MARECHAL CANDIDO RONDON-PR</v>
          </cell>
          <cell r="B3397" t="str">
            <v>PR</v>
          </cell>
          <cell r="C3397">
            <v>0</v>
          </cell>
          <cell r="D3397">
            <v>0</v>
          </cell>
          <cell r="E3397">
            <v>0</v>
          </cell>
          <cell r="F3397">
            <v>0</v>
          </cell>
          <cell r="G3397">
            <v>0</v>
          </cell>
          <cell r="H3397">
            <v>0</v>
          </cell>
          <cell r="K3397">
            <v>0</v>
          </cell>
          <cell r="L3397">
            <v>0</v>
          </cell>
          <cell r="M3397">
            <v>0</v>
          </cell>
          <cell r="N3397">
            <v>0</v>
          </cell>
        </row>
        <row r="3398">
          <cell r="A3398" t="str">
            <v>MARIA HELENA-PR</v>
          </cell>
          <cell r="B3398" t="str">
            <v>PR</v>
          </cell>
          <cell r="C3398">
            <v>0</v>
          </cell>
          <cell r="D3398">
            <v>0</v>
          </cell>
          <cell r="E3398">
            <v>0</v>
          </cell>
          <cell r="F3398">
            <v>0</v>
          </cell>
          <cell r="G3398">
            <v>0</v>
          </cell>
          <cell r="H3398">
            <v>0</v>
          </cell>
          <cell r="K3398">
            <v>0</v>
          </cell>
          <cell r="L3398">
            <v>0</v>
          </cell>
          <cell r="M3398">
            <v>0</v>
          </cell>
          <cell r="N3398">
            <v>0</v>
          </cell>
        </row>
        <row r="3399">
          <cell r="A3399" t="str">
            <v>MARIALVA-PR</v>
          </cell>
          <cell r="B3399" t="str">
            <v>PR</v>
          </cell>
          <cell r="C3399">
            <v>0</v>
          </cell>
          <cell r="D3399">
            <v>0</v>
          </cell>
          <cell r="E3399">
            <v>0</v>
          </cell>
          <cell r="F3399">
            <v>0</v>
          </cell>
          <cell r="G3399">
            <v>0</v>
          </cell>
          <cell r="H3399">
            <v>0</v>
          </cell>
          <cell r="K3399">
            <v>0</v>
          </cell>
          <cell r="L3399">
            <v>0</v>
          </cell>
          <cell r="M3399">
            <v>0</v>
          </cell>
          <cell r="N3399">
            <v>0</v>
          </cell>
        </row>
        <row r="3400">
          <cell r="A3400" t="str">
            <v>MARILANDIA DO SUL-PR</v>
          </cell>
          <cell r="B3400" t="str">
            <v>PR</v>
          </cell>
          <cell r="C3400">
            <v>0</v>
          </cell>
          <cell r="D3400">
            <v>0</v>
          </cell>
          <cell r="E3400">
            <v>0</v>
          </cell>
          <cell r="F3400">
            <v>0</v>
          </cell>
          <cell r="G3400">
            <v>0</v>
          </cell>
          <cell r="H3400">
            <v>0</v>
          </cell>
          <cell r="K3400">
            <v>0</v>
          </cell>
          <cell r="L3400">
            <v>0</v>
          </cell>
          <cell r="M3400">
            <v>0</v>
          </cell>
          <cell r="N3400">
            <v>0</v>
          </cell>
        </row>
        <row r="3401">
          <cell r="A3401" t="str">
            <v>MARILENA-PR</v>
          </cell>
          <cell r="B3401" t="str">
            <v>PR</v>
          </cell>
          <cell r="C3401">
            <v>0</v>
          </cell>
          <cell r="D3401">
            <v>0</v>
          </cell>
          <cell r="E3401">
            <v>0</v>
          </cell>
          <cell r="F3401">
            <v>0</v>
          </cell>
          <cell r="G3401">
            <v>0</v>
          </cell>
          <cell r="H3401">
            <v>0</v>
          </cell>
          <cell r="K3401">
            <v>0</v>
          </cell>
          <cell r="L3401">
            <v>0</v>
          </cell>
          <cell r="M3401">
            <v>0</v>
          </cell>
          <cell r="N3401">
            <v>0</v>
          </cell>
        </row>
        <row r="3402">
          <cell r="A3402" t="str">
            <v>MARILUZ-PR</v>
          </cell>
          <cell r="B3402" t="str">
            <v>PR</v>
          </cell>
          <cell r="C3402">
            <v>0</v>
          </cell>
          <cell r="D3402">
            <v>0</v>
          </cell>
          <cell r="E3402">
            <v>0</v>
          </cell>
          <cell r="F3402">
            <v>0</v>
          </cell>
          <cell r="G3402">
            <v>0</v>
          </cell>
          <cell r="H3402">
            <v>0</v>
          </cell>
          <cell r="K3402">
            <v>0</v>
          </cell>
          <cell r="L3402">
            <v>0</v>
          </cell>
          <cell r="M3402">
            <v>0</v>
          </cell>
          <cell r="N3402">
            <v>0</v>
          </cell>
        </row>
        <row r="3403">
          <cell r="A3403" t="str">
            <v>MARINGA-PR</v>
          </cell>
          <cell r="B3403" t="str">
            <v>PR</v>
          </cell>
          <cell r="C3403">
            <v>0</v>
          </cell>
          <cell r="D3403">
            <v>0</v>
          </cell>
          <cell r="E3403">
            <v>0</v>
          </cell>
          <cell r="F3403">
            <v>0</v>
          </cell>
          <cell r="G3403">
            <v>0</v>
          </cell>
          <cell r="H3403">
            <v>0</v>
          </cell>
          <cell r="K3403">
            <v>0</v>
          </cell>
          <cell r="L3403">
            <v>0</v>
          </cell>
          <cell r="M3403">
            <v>0</v>
          </cell>
          <cell r="N3403">
            <v>0</v>
          </cell>
        </row>
        <row r="3404">
          <cell r="A3404" t="str">
            <v>MARIOPOLIS-PR</v>
          </cell>
          <cell r="B3404" t="str">
            <v>PR</v>
          </cell>
          <cell r="C3404">
            <v>0</v>
          </cell>
          <cell r="D3404">
            <v>0</v>
          </cell>
          <cell r="E3404">
            <v>0</v>
          </cell>
          <cell r="F3404">
            <v>0</v>
          </cell>
          <cell r="G3404">
            <v>0</v>
          </cell>
          <cell r="H3404">
            <v>0</v>
          </cell>
          <cell r="K3404">
            <v>0</v>
          </cell>
          <cell r="L3404">
            <v>0</v>
          </cell>
          <cell r="M3404">
            <v>0</v>
          </cell>
          <cell r="N3404">
            <v>0</v>
          </cell>
        </row>
        <row r="3405">
          <cell r="A3405" t="str">
            <v>MARIPA-PR</v>
          </cell>
          <cell r="B3405" t="str">
            <v>PR</v>
          </cell>
          <cell r="C3405">
            <v>0</v>
          </cell>
          <cell r="D3405">
            <v>0</v>
          </cell>
          <cell r="E3405">
            <v>0</v>
          </cell>
          <cell r="F3405">
            <v>0</v>
          </cell>
          <cell r="G3405">
            <v>0</v>
          </cell>
          <cell r="H3405">
            <v>0</v>
          </cell>
          <cell r="K3405">
            <v>0</v>
          </cell>
          <cell r="L3405">
            <v>0</v>
          </cell>
          <cell r="M3405">
            <v>0</v>
          </cell>
          <cell r="N3405">
            <v>0</v>
          </cell>
        </row>
        <row r="3406">
          <cell r="A3406" t="str">
            <v>MARMELEIRO-PR</v>
          </cell>
          <cell r="B3406" t="str">
            <v>PR</v>
          </cell>
          <cell r="C3406">
            <v>0</v>
          </cell>
          <cell r="D3406">
            <v>0</v>
          </cell>
          <cell r="E3406">
            <v>0</v>
          </cell>
          <cell r="F3406">
            <v>0</v>
          </cell>
          <cell r="G3406">
            <v>0</v>
          </cell>
          <cell r="H3406">
            <v>0</v>
          </cell>
          <cell r="K3406">
            <v>0</v>
          </cell>
          <cell r="L3406">
            <v>0</v>
          </cell>
          <cell r="M3406">
            <v>0</v>
          </cell>
          <cell r="N3406">
            <v>0</v>
          </cell>
        </row>
        <row r="3407">
          <cell r="A3407" t="str">
            <v>MARQUINHO-PR</v>
          </cell>
          <cell r="B3407" t="str">
            <v>PR</v>
          </cell>
          <cell r="C3407">
            <v>0</v>
          </cell>
          <cell r="D3407">
            <v>0</v>
          </cell>
          <cell r="E3407">
            <v>0</v>
          </cell>
          <cell r="F3407">
            <v>0</v>
          </cell>
          <cell r="G3407">
            <v>0</v>
          </cell>
          <cell r="H3407">
            <v>0</v>
          </cell>
          <cell r="K3407">
            <v>0</v>
          </cell>
          <cell r="L3407">
            <v>0</v>
          </cell>
          <cell r="M3407">
            <v>0</v>
          </cell>
          <cell r="N3407">
            <v>0</v>
          </cell>
        </row>
        <row r="3408">
          <cell r="A3408" t="str">
            <v>MARUMBI-PR</v>
          </cell>
          <cell r="B3408" t="str">
            <v>PR</v>
          </cell>
          <cell r="C3408">
            <v>0</v>
          </cell>
          <cell r="D3408">
            <v>0</v>
          </cell>
          <cell r="E3408">
            <v>0</v>
          </cell>
          <cell r="F3408">
            <v>0</v>
          </cell>
          <cell r="G3408">
            <v>0</v>
          </cell>
          <cell r="H3408">
            <v>0</v>
          </cell>
          <cell r="K3408">
            <v>0</v>
          </cell>
          <cell r="L3408">
            <v>0</v>
          </cell>
          <cell r="M3408">
            <v>0</v>
          </cell>
          <cell r="N3408">
            <v>0</v>
          </cell>
        </row>
        <row r="3409">
          <cell r="A3409" t="str">
            <v>MATELANDIA-PR</v>
          </cell>
          <cell r="B3409" t="str">
            <v>PR</v>
          </cell>
          <cell r="C3409">
            <v>0</v>
          </cell>
          <cell r="D3409">
            <v>0</v>
          </cell>
          <cell r="E3409">
            <v>0</v>
          </cell>
          <cell r="F3409">
            <v>0</v>
          </cell>
          <cell r="G3409">
            <v>0</v>
          </cell>
          <cell r="H3409">
            <v>0</v>
          </cell>
          <cell r="K3409">
            <v>0</v>
          </cell>
          <cell r="L3409">
            <v>0</v>
          </cell>
          <cell r="M3409">
            <v>0</v>
          </cell>
          <cell r="N3409">
            <v>0</v>
          </cell>
        </row>
        <row r="3410">
          <cell r="A3410" t="str">
            <v>MATINHOS-PR</v>
          </cell>
          <cell r="B3410" t="str">
            <v>PR</v>
          </cell>
          <cell r="C3410">
            <v>0</v>
          </cell>
          <cell r="D3410">
            <v>0</v>
          </cell>
          <cell r="E3410">
            <v>0</v>
          </cell>
          <cell r="F3410">
            <v>0</v>
          </cell>
          <cell r="G3410">
            <v>0</v>
          </cell>
          <cell r="H3410">
            <v>0</v>
          </cell>
          <cell r="K3410">
            <v>0</v>
          </cell>
          <cell r="L3410">
            <v>0</v>
          </cell>
          <cell r="M3410">
            <v>0</v>
          </cell>
          <cell r="N3410">
            <v>0</v>
          </cell>
        </row>
        <row r="3411">
          <cell r="A3411" t="str">
            <v>MATO RICO-PR</v>
          </cell>
          <cell r="B3411" t="str">
            <v>PR</v>
          </cell>
          <cell r="C3411">
            <v>0</v>
          </cell>
          <cell r="D3411">
            <v>0</v>
          </cell>
          <cell r="E3411">
            <v>0</v>
          </cell>
          <cell r="F3411">
            <v>0</v>
          </cell>
          <cell r="G3411">
            <v>0</v>
          </cell>
          <cell r="H3411">
            <v>0</v>
          </cell>
          <cell r="K3411">
            <v>0</v>
          </cell>
          <cell r="L3411">
            <v>0</v>
          </cell>
          <cell r="M3411">
            <v>0</v>
          </cell>
          <cell r="N3411">
            <v>0</v>
          </cell>
        </row>
        <row r="3412">
          <cell r="A3412" t="str">
            <v>MAUA DA SERRA-PR</v>
          </cell>
          <cell r="B3412" t="str">
            <v>PR</v>
          </cell>
          <cell r="C3412">
            <v>0</v>
          </cell>
          <cell r="D3412">
            <v>0</v>
          </cell>
          <cell r="E3412">
            <v>0</v>
          </cell>
          <cell r="F3412">
            <v>0</v>
          </cell>
          <cell r="G3412">
            <v>0</v>
          </cell>
          <cell r="H3412">
            <v>0</v>
          </cell>
          <cell r="K3412">
            <v>0</v>
          </cell>
          <cell r="L3412">
            <v>0</v>
          </cell>
          <cell r="M3412">
            <v>0</v>
          </cell>
          <cell r="N3412">
            <v>0</v>
          </cell>
        </row>
        <row r="3413">
          <cell r="A3413" t="str">
            <v>MEDIANEIRA-PR</v>
          </cell>
          <cell r="B3413" t="str">
            <v>PR</v>
          </cell>
          <cell r="C3413">
            <v>0</v>
          </cell>
          <cell r="D3413">
            <v>0</v>
          </cell>
          <cell r="E3413">
            <v>0</v>
          </cell>
          <cell r="F3413">
            <v>0</v>
          </cell>
          <cell r="G3413">
            <v>0</v>
          </cell>
          <cell r="H3413">
            <v>0</v>
          </cell>
          <cell r="K3413">
            <v>0</v>
          </cell>
          <cell r="L3413">
            <v>0</v>
          </cell>
          <cell r="M3413">
            <v>0</v>
          </cell>
          <cell r="N3413">
            <v>0</v>
          </cell>
        </row>
        <row r="3414">
          <cell r="A3414" t="str">
            <v>MERCEDES-PR</v>
          </cell>
          <cell r="B3414" t="str">
            <v>PR</v>
          </cell>
          <cell r="C3414">
            <v>0</v>
          </cell>
          <cell r="D3414">
            <v>0</v>
          </cell>
          <cell r="E3414">
            <v>0</v>
          </cell>
          <cell r="F3414">
            <v>0</v>
          </cell>
          <cell r="G3414">
            <v>0</v>
          </cell>
          <cell r="H3414">
            <v>0</v>
          </cell>
          <cell r="K3414">
            <v>0</v>
          </cell>
          <cell r="L3414">
            <v>0</v>
          </cell>
          <cell r="M3414">
            <v>0</v>
          </cell>
          <cell r="N3414">
            <v>0</v>
          </cell>
        </row>
        <row r="3415">
          <cell r="A3415" t="str">
            <v>MIRADOR-PR</v>
          </cell>
          <cell r="B3415" t="str">
            <v>PR</v>
          </cell>
          <cell r="C3415">
            <v>0</v>
          </cell>
          <cell r="D3415">
            <v>0</v>
          </cell>
          <cell r="E3415">
            <v>0</v>
          </cell>
          <cell r="F3415">
            <v>0</v>
          </cell>
          <cell r="G3415">
            <v>0</v>
          </cell>
          <cell r="H3415">
            <v>0</v>
          </cell>
          <cell r="K3415">
            <v>0</v>
          </cell>
          <cell r="L3415">
            <v>0</v>
          </cell>
          <cell r="M3415">
            <v>0</v>
          </cell>
          <cell r="N3415">
            <v>0</v>
          </cell>
        </row>
        <row r="3416">
          <cell r="A3416" t="str">
            <v>MIRASELVA-PR</v>
          </cell>
          <cell r="B3416" t="str">
            <v>PR</v>
          </cell>
          <cell r="C3416">
            <v>0</v>
          </cell>
          <cell r="D3416">
            <v>0</v>
          </cell>
          <cell r="E3416">
            <v>0</v>
          </cell>
          <cell r="F3416">
            <v>0</v>
          </cell>
          <cell r="G3416">
            <v>0</v>
          </cell>
          <cell r="H3416">
            <v>0</v>
          </cell>
          <cell r="K3416">
            <v>0</v>
          </cell>
          <cell r="L3416">
            <v>0</v>
          </cell>
          <cell r="M3416">
            <v>0</v>
          </cell>
          <cell r="N3416">
            <v>0</v>
          </cell>
        </row>
        <row r="3417">
          <cell r="A3417" t="str">
            <v>MISSAL-PR</v>
          </cell>
          <cell r="B3417" t="str">
            <v>PR</v>
          </cell>
          <cell r="C3417">
            <v>0</v>
          </cell>
          <cell r="D3417">
            <v>0</v>
          </cell>
          <cell r="E3417">
            <v>0</v>
          </cell>
          <cell r="F3417">
            <v>0</v>
          </cell>
          <cell r="G3417">
            <v>0</v>
          </cell>
          <cell r="H3417">
            <v>0</v>
          </cell>
          <cell r="K3417">
            <v>0</v>
          </cell>
          <cell r="L3417">
            <v>0</v>
          </cell>
          <cell r="M3417">
            <v>0</v>
          </cell>
          <cell r="N3417">
            <v>0</v>
          </cell>
        </row>
        <row r="3418">
          <cell r="A3418" t="str">
            <v>MOREIRA SALES-PR</v>
          </cell>
          <cell r="B3418" t="str">
            <v>PR</v>
          </cell>
          <cell r="C3418">
            <v>0</v>
          </cell>
          <cell r="D3418">
            <v>0</v>
          </cell>
          <cell r="E3418">
            <v>0</v>
          </cell>
          <cell r="F3418">
            <v>0</v>
          </cell>
          <cell r="G3418">
            <v>0</v>
          </cell>
          <cell r="H3418">
            <v>0</v>
          </cell>
          <cell r="K3418">
            <v>0</v>
          </cell>
          <cell r="L3418">
            <v>0</v>
          </cell>
          <cell r="M3418">
            <v>0</v>
          </cell>
          <cell r="N3418">
            <v>0</v>
          </cell>
        </row>
        <row r="3419">
          <cell r="A3419" t="str">
            <v>MORRETES-PR</v>
          </cell>
          <cell r="B3419" t="str">
            <v>PR</v>
          </cell>
          <cell r="C3419">
            <v>0</v>
          </cell>
          <cell r="D3419">
            <v>0</v>
          </cell>
          <cell r="E3419">
            <v>0</v>
          </cell>
          <cell r="F3419">
            <v>0</v>
          </cell>
          <cell r="G3419">
            <v>0</v>
          </cell>
          <cell r="H3419">
            <v>0</v>
          </cell>
          <cell r="K3419">
            <v>0</v>
          </cell>
          <cell r="L3419">
            <v>0</v>
          </cell>
          <cell r="M3419">
            <v>0</v>
          </cell>
          <cell r="N3419">
            <v>0</v>
          </cell>
        </row>
        <row r="3420">
          <cell r="A3420" t="str">
            <v>MUNHOZ DE MELO-PR</v>
          </cell>
          <cell r="B3420" t="str">
            <v>PR</v>
          </cell>
          <cell r="C3420">
            <v>0</v>
          </cell>
          <cell r="D3420">
            <v>0</v>
          </cell>
          <cell r="E3420">
            <v>0</v>
          </cell>
          <cell r="F3420">
            <v>0</v>
          </cell>
          <cell r="G3420">
            <v>0</v>
          </cell>
          <cell r="H3420">
            <v>0</v>
          </cell>
          <cell r="K3420">
            <v>0</v>
          </cell>
          <cell r="L3420">
            <v>0</v>
          </cell>
          <cell r="M3420">
            <v>0</v>
          </cell>
          <cell r="N3420">
            <v>0</v>
          </cell>
        </row>
        <row r="3421">
          <cell r="A3421" t="str">
            <v>NOSSA SENHORA DAS GRACAS-PR</v>
          </cell>
          <cell r="B3421" t="str">
            <v>PR</v>
          </cell>
          <cell r="C3421">
            <v>0</v>
          </cell>
          <cell r="D3421">
            <v>0</v>
          </cell>
          <cell r="E3421">
            <v>0</v>
          </cell>
          <cell r="F3421">
            <v>0</v>
          </cell>
          <cell r="G3421">
            <v>0</v>
          </cell>
          <cell r="H3421">
            <v>0</v>
          </cell>
          <cell r="K3421">
            <v>0</v>
          </cell>
          <cell r="L3421">
            <v>0</v>
          </cell>
          <cell r="M3421">
            <v>0</v>
          </cell>
          <cell r="N3421">
            <v>0</v>
          </cell>
        </row>
        <row r="3422">
          <cell r="A3422" t="str">
            <v>NOVA ALIANCA DO IVAI-PR</v>
          </cell>
          <cell r="B3422" t="str">
            <v>PR</v>
          </cell>
          <cell r="C3422">
            <v>0</v>
          </cell>
          <cell r="D3422">
            <v>0</v>
          </cell>
          <cell r="E3422">
            <v>0</v>
          </cell>
          <cell r="F3422">
            <v>0</v>
          </cell>
          <cell r="G3422">
            <v>0</v>
          </cell>
          <cell r="H3422">
            <v>0</v>
          </cell>
          <cell r="K3422">
            <v>0</v>
          </cell>
          <cell r="L3422">
            <v>0</v>
          </cell>
          <cell r="M3422">
            <v>0</v>
          </cell>
          <cell r="N3422">
            <v>0</v>
          </cell>
        </row>
        <row r="3423">
          <cell r="A3423" t="str">
            <v>NOVA AMERICA DA COLINA-PR</v>
          </cell>
          <cell r="B3423" t="str">
            <v>PR</v>
          </cell>
          <cell r="C3423">
            <v>0</v>
          </cell>
          <cell r="D3423">
            <v>0</v>
          </cell>
          <cell r="E3423">
            <v>0</v>
          </cell>
          <cell r="F3423">
            <v>0</v>
          </cell>
          <cell r="G3423">
            <v>0</v>
          </cell>
          <cell r="H3423">
            <v>0</v>
          </cell>
          <cell r="K3423">
            <v>0</v>
          </cell>
          <cell r="L3423">
            <v>0</v>
          </cell>
          <cell r="M3423">
            <v>0</v>
          </cell>
          <cell r="N3423">
            <v>0</v>
          </cell>
        </row>
        <row r="3424">
          <cell r="A3424" t="str">
            <v>NOVA AURORA-PR</v>
          </cell>
          <cell r="B3424" t="str">
            <v>PR</v>
          </cell>
          <cell r="C3424">
            <v>0</v>
          </cell>
          <cell r="D3424">
            <v>0</v>
          </cell>
          <cell r="E3424">
            <v>0</v>
          </cell>
          <cell r="F3424">
            <v>0</v>
          </cell>
          <cell r="G3424">
            <v>0</v>
          </cell>
          <cell r="H3424">
            <v>0</v>
          </cell>
          <cell r="K3424">
            <v>0</v>
          </cell>
          <cell r="L3424">
            <v>0</v>
          </cell>
          <cell r="M3424">
            <v>0</v>
          </cell>
          <cell r="N3424">
            <v>0</v>
          </cell>
        </row>
        <row r="3425">
          <cell r="A3425" t="str">
            <v>NOVA CANTU-PR</v>
          </cell>
          <cell r="B3425" t="str">
            <v>PR</v>
          </cell>
          <cell r="C3425">
            <v>0</v>
          </cell>
          <cell r="D3425">
            <v>0</v>
          </cell>
          <cell r="E3425">
            <v>0</v>
          </cell>
          <cell r="F3425">
            <v>0</v>
          </cell>
          <cell r="G3425">
            <v>0</v>
          </cell>
          <cell r="H3425">
            <v>0</v>
          </cell>
          <cell r="K3425">
            <v>0</v>
          </cell>
          <cell r="L3425">
            <v>0</v>
          </cell>
          <cell r="M3425">
            <v>0</v>
          </cell>
          <cell r="N3425">
            <v>0</v>
          </cell>
        </row>
        <row r="3426">
          <cell r="A3426" t="str">
            <v>NOVA ESPERANCA DO SUDOESTE-PR</v>
          </cell>
          <cell r="B3426" t="str">
            <v>PR</v>
          </cell>
          <cell r="C3426">
            <v>0</v>
          </cell>
          <cell r="D3426">
            <v>0</v>
          </cell>
          <cell r="E3426">
            <v>0</v>
          </cell>
          <cell r="F3426">
            <v>0</v>
          </cell>
          <cell r="G3426">
            <v>0</v>
          </cell>
          <cell r="H3426">
            <v>0</v>
          </cell>
          <cell r="K3426">
            <v>0</v>
          </cell>
          <cell r="L3426">
            <v>0</v>
          </cell>
          <cell r="M3426">
            <v>0</v>
          </cell>
          <cell r="N3426">
            <v>0</v>
          </cell>
        </row>
        <row r="3427">
          <cell r="A3427" t="str">
            <v>NOVA ESPERANCA-PR</v>
          </cell>
          <cell r="B3427" t="str">
            <v>PR</v>
          </cell>
          <cell r="C3427">
            <v>0</v>
          </cell>
          <cell r="D3427">
            <v>0</v>
          </cell>
          <cell r="E3427">
            <v>0</v>
          </cell>
          <cell r="F3427">
            <v>0</v>
          </cell>
          <cell r="G3427">
            <v>0</v>
          </cell>
          <cell r="H3427">
            <v>0</v>
          </cell>
          <cell r="K3427">
            <v>0</v>
          </cell>
          <cell r="L3427">
            <v>0</v>
          </cell>
          <cell r="M3427">
            <v>0</v>
          </cell>
          <cell r="N3427">
            <v>0</v>
          </cell>
        </row>
        <row r="3428">
          <cell r="A3428" t="str">
            <v>NOVA FATIMA-PR</v>
          </cell>
          <cell r="B3428" t="str">
            <v>PR</v>
          </cell>
          <cell r="C3428">
            <v>0</v>
          </cell>
          <cell r="D3428">
            <v>0</v>
          </cell>
          <cell r="E3428">
            <v>0</v>
          </cell>
          <cell r="F3428">
            <v>0</v>
          </cell>
          <cell r="G3428">
            <v>0</v>
          </cell>
          <cell r="H3428">
            <v>0</v>
          </cell>
          <cell r="K3428">
            <v>0</v>
          </cell>
          <cell r="L3428">
            <v>0</v>
          </cell>
          <cell r="M3428">
            <v>0</v>
          </cell>
          <cell r="N3428">
            <v>0</v>
          </cell>
        </row>
        <row r="3429">
          <cell r="A3429" t="str">
            <v>NOVA LARANJEIRAS-PR</v>
          </cell>
          <cell r="B3429" t="str">
            <v>PR</v>
          </cell>
          <cell r="C3429">
            <v>0</v>
          </cell>
          <cell r="D3429">
            <v>0</v>
          </cell>
          <cell r="E3429">
            <v>0</v>
          </cell>
          <cell r="F3429">
            <v>0</v>
          </cell>
          <cell r="G3429">
            <v>0</v>
          </cell>
          <cell r="H3429">
            <v>0</v>
          </cell>
          <cell r="K3429">
            <v>0</v>
          </cell>
          <cell r="L3429">
            <v>0</v>
          </cell>
          <cell r="M3429">
            <v>0</v>
          </cell>
          <cell r="N3429">
            <v>0</v>
          </cell>
        </row>
        <row r="3430">
          <cell r="A3430" t="str">
            <v>NOVA LONDRINA-PR</v>
          </cell>
          <cell r="B3430" t="str">
            <v>PR</v>
          </cell>
          <cell r="C3430">
            <v>0</v>
          </cell>
          <cell r="D3430">
            <v>0</v>
          </cell>
          <cell r="E3430">
            <v>0</v>
          </cell>
          <cell r="F3430">
            <v>0</v>
          </cell>
          <cell r="G3430">
            <v>0</v>
          </cell>
          <cell r="H3430">
            <v>0</v>
          </cell>
          <cell r="K3430">
            <v>0</v>
          </cell>
          <cell r="L3430">
            <v>0</v>
          </cell>
          <cell r="M3430">
            <v>0</v>
          </cell>
          <cell r="N3430">
            <v>0</v>
          </cell>
        </row>
        <row r="3431">
          <cell r="A3431" t="str">
            <v>NOVA OLIMPIA-PR</v>
          </cell>
          <cell r="B3431" t="str">
            <v>PR</v>
          </cell>
          <cell r="C3431">
            <v>0</v>
          </cell>
          <cell r="D3431">
            <v>0</v>
          </cell>
          <cell r="E3431">
            <v>0</v>
          </cell>
          <cell r="F3431">
            <v>0</v>
          </cell>
          <cell r="G3431">
            <v>0</v>
          </cell>
          <cell r="H3431">
            <v>0</v>
          </cell>
          <cell r="K3431">
            <v>0</v>
          </cell>
          <cell r="L3431">
            <v>0</v>
          </cell>
          <cell r="M3431">
            <v>0</v>
          </cell>
          <cell r="N3431">
            <v>0</v>
          </cell>
        </row>
        <row r="3432">
          <cell r="A3432" t="str">
            <v>NOVA PRATA DO IGUACU-PR</v>
          </cell>
          <cell r="B3432" t="str">
            <v>PR</v>
          </cell>
          <cell r="C3432">
            <v>0</v>
          </cell>
          <cell r="D3432">
            <v>0</v>
          </cell>
          <cell r="E3432">
            <v>0</v>
          </cell>
          <cell r="F3432">
            <v>0</v>
          </cell>
          <cell r="G3432">
            <v>0</v>
          </cell>
          <cell r="H3432">
            <v>0</v>
          </cell>
          <cell r="K3432">
            <v>0</v>
          </cell>
          <cell r="L3432">
            <v>0</v>
          </cell>
          <cell r="M3432">
            <v>0</v>
          </cell>
          <cell r="N3432">
            <v>0</v>
          </cell>
        </row>
        <row r="3433">
          <cell r="A3433" t="str">
            <v>NOVA SANTA BARBARA-PR</v>
          </cell>
          <cell r="B3433" t="str">
            <v>PR</v>
          </cell>
          <cell r="C3433">
            <v>0</v>
          </cell>
          <cell r="D3433">
            <v>0</v>
          </cell>
          <cell r="E3433">
            <v>0</v>
          </cell>
          <cell r="F3433">
            <v>0</v>
          </cell>
          <cell r="G3433">
            <v>0</v>
          </cell>
          <cell r="H3433">
            <v>0</v>
          </cell>
          <cell r="K3433">
            <v>0</v>
          </cell>
          <cell r="L3433">
            <v>0</v>
          </cell>
          <cell r="M3433">
            <v>0</v>
          </cell>
          <cell r="N3433">
            <v>0</v>
          </cell>
        </row>
        <row r="3434">
          <cell r="A3434" t="str">
            <v>NOVA SANTA ROSA-PR</v>
          </cell>
          <cell r="B3434" t="str">
            <v>PR</v>
          </cell>
          <cell r="C3434">
            <v>0</v>
          </cell>
          <cell r="D3434">
            <v>0</v>
          </cell>
          <cell r="E3434">
            <v>0</v>
          </cell>
          <cell r="F3434">
            <v>0</v>
          </cell>
          <cell r="G3434">
            <v>0</v>
          </cell>
          <cell r="H3434">
            <v>0</v>
          </cell>
          <cell r="K3434">
            <v>0</v>
          </cell>
          <cell r="L3434">
            <v>0</v>
          </cell>
          <cell r="M3434">
            <v>0</v>
          </cell>
          <cell r="N3434">
            <v>0</v>
          </cell>
        </row>
        <row r="3435">
          <cell r="A3435" t="str">
            <v>NOVA TEBAS-PR</v>
          </cell>
          <cell r="B3435" t="str">
            <v>PR</v>
          </cell>
          <cell r="C3435">
            <v>0</v>
          </cell>
          <cell r="D3435">
            <v>0</v>
          </cell>
          <cell r="E3435">
            <v>0</v>
          </cell>
          <cell r="F3435">
            <v>0</v>
          </cell>
          <cell r="G3435">
            <v>0</v>
          </cell>
          <cell r="H3435">
            <v>0</v>
          </cell>
          <cell r="K3435">
            <v>0</v>
          </cell>
          <cell r="L3435">
            <v>0</v>
          </cell>
          <cell r="M3435">
            <v>0</v>
          </cell>
          <cell r="N3435">
            <v>0</v>
          </cell>
        </row>
        <row r="3436">
          <cell r="A3436" t="str">
            <v>NOVO ITACOLOMI-PR</v>
          </cell>
          <cell r="B3436" t="str">
            <v>PR</v>
          </cell>
          <cell r="C3436">
            <v>0</v>
          </cell>
          <cell r="D3436">
            <v>0</v>
          </cell>
          <cell r="E3436">
            <v>0</v>
          </cell>
          <cell r="F3436">
            <v>0</v>
          </cell>
          <cell r="G3436">
            <v>0</v>
          </cell>
          <cell r="H3436">
            <v>0</v>
          </cell>
          <cell r="K3436">
            <v>0</v>
          </cell>
          <cell r="L3436">
            <v>0</v>
          </cell>
          <cell r="M3436">
            <v>0</v>
          </cell>
          <cell r="N3436">
            <v>0</v>
          </cell>
        </row>
        <row r="3437">
          <cell r="A3437" t="str">
            <v>ORTIGUEIRA-PR</v>
          </cell>
          <cell r="B3437" t="str">
            <v>PR</v>
          </cell>
          <cell r="C3437">
            <v>0</v>
          </cell>
          <cell r="D3437">
            <v>0</v>
          </cell>
          <cell r="E3437">
            <v>0</v>
          </cell>
          <cell r="F3437">
            <v>0</v>
          </cell>
          <cell r="G3437">
            <v>0</v>
          </cell>
          <cell r="H3437">
            <v>0</v>
          </cell>
          <cell r="K3437">
            <v>0</v>
          </cell>
          <cell r="L3437">
            <v>0</v>
          </cell>
          <cell r="M3437">
            <v>0</v>
          </cell>
          <cell r="N3437">
            <v>0</v>
          </cell>
        </row>
        <row r="3438">
          <cell r="A3438" t="str">
            <v>OURIZONA-PR</v>
          </cell>
          <cell r="B3438" t="str">
            <v>PR</v>
          </cell>
          <cell r="C3438">
            <v>0</v>
          </cell>
          <cell r="D3438">
            <v>0</v>
          </cell>
          <cell r="E3438">
            <v>0</v>
          </cell>
          <cell r="F3438">
            <v>0</v>
          </cell>
          <cell r="G3438">
            <v>0</v>
          </cell>
          <cell r="H3438">
            <v>0</v>
          </cell>
          <cell r="K3438">
            <v>0</v>
          </cell>
          <cell r="L3438">
            <v>0</v>
          </cell>
          <cell r="M3438">
            <v>0</v>
          </cell>
          <cell r="N3438">
            <v>0</v>
          </cell>
        </row>
        <row r="3439">
          <cell r="A3439" t="str">
            <v>OURO VERDE DO OESTE-PR</v>
          </cell>
          <cell r="B3439" t="str">
            <v>PR</v>
          </cell>
          <cell r="C3439">
            <v>0</v>
          </cell>
          <cell r="D3439">
            <v>0</v>
          </cell>
          <cell r="E3439">
            <v>0</v>
          </cell>
          <cell r="F3439">
            <v>0</v>
          </cell>
          <cell r="G3439">
            <v>0</v>
          </cell>
          <cell r="H3439">
            <v>0</v>
          </cell>
          <cell r="K3439">
            <v>0</v>
          </cell>
          <cell r="L3439">
            <v>0</v>
          </cell>
          <cell r="M3439">
            <v>0</v>
          </cell>
          <cell r="N3439">
            <v>0</v>
          </cell>
        </row>
        <row r="3440">
          <cell r="A3440" t="str">
            <v>PAICANDU-PR</v>
          </cell>
          <cell r="B3440" t="str">
            <v>PR</v>
          </cell>
          <cell r="C3440">
            <v>0</v>
          </cell>
          <cell r="D3440">
            <v>0</v>
          </cell>
          <cell r="E3440">
            <v>0</v>
          </cell>
          <cell r="F3440">
            <v>0</v>
          </cell>
          <cell r="G3440">
            <v>0</v>
          </cell>
          <cell r="H3440">
            <v>0</v>
          </cell>
          <cell r="K3440">
            <v>0</v>
          </cell>
          <cell r="L3440">
            <v>0</v>
          </cell>
          <cell r="M3440">
            <v>0</v>
          </cell>
          <cell r="N3440">
            <v>0</v>
          </cell>
        </row>
        <row r="3441">
          <cell r="A3441" t="str">
            <v>PALMAS-PR</v>
          </cell>
          <cell r="B3441" t="str">
            <v>PR</v>
          </cell>
          <cell r="C3441">
            <v>0</v>
          </cell>
          <cell r="D3441">
            <v>0</v>
          </cell>
          <cell r="E3441">
            <v>0</v>
          </cell>
          <cell r="F3441">
            <v>0</v>
          </cell>
          <cell r="G3441">
            <v>0</v>
          </cell>
          <cell r="H3441">
            <v>0</v>
          </cell>
          <cell r="K3441">
            <v>0</v>
          </cell>
          <cell r="L3441">
            <v>0</v>
          </cell>
          <cell r="M3441">
            <v>0</v>
          </cell>
          <cell r="N3441">
            <v>0</v>
          </cell>
        </row>
        <row r="3442">
          <cell r="A3442" t="str">
            <v>PALMEIRA-PR</v>
          </cell>
          <cell r="B3442" t="str">
            <v>PR</v>
          </cell>
          <cell r="C3442">
            <v>0</v>
          </cell>
          <cell r="D3442">
            <v>0</v>
          </cell>
          <cell r="E3442">
            <v>0</v>
          </cell>
          <cell r="F3442">
            <v>0</v>
          </cell>
          <cell r="G3442">
            <v>0</v>
          </cell>
          <cell r="H3442">
            <v>0</v>
          </cell>
          <cell r="K3442">
            <v>0</v>
          </cell>
          <cell r="L3442">
            <v>0</v>
          </cell>
          <cell r="M3442">
            <v>0</v>
          </cell>
          <cell r="N3442">
            <v>0</v>
          </cell>
        </row>
        <row r="3443">
          <cell r="A3443" t="str">
            <v>PALMITAL-PR</v>
          </cell>
          <cell r="B3443" t="str">
            <v>PR</v>
          </cell>
          <cell r="C3443">
            <v>0</v>
          </cell>
          <cell r="D3443">
            <v>0</v>
          </cell>
          <cell r="E3443">
            <v>0</v>
          </cell>
          <cell r="F3443">
            <v>0</v>
          </cell>
          <cell r="G3443">
            <v>0</v>
          </cell>
          <cell r="H3443">
            <v>0</v>
          </cell>
          <cell r="K3443">
            <v>0</v>
          </cell>
          <cell r="L3443">
            <v>0</v>
          </cell>
          <cell r="M3443">
            <v>0</v>
          </cell>
          <cell r="N3443">
            <v>0</v>
          </cell>
        </row>
        <row r="3444">
          <cell r="A3444" t="str">
            <v>PALOTINA-PR</v>
          </cell>
          <cell r="B3444" t="str">
            <v>PR</v>
          </cell>
          <cell r="C3444">
            <v>0</v>
          </cell>
          <cell r="D3444">
            <v>0</v>
          </cell>
          <cell r="E3444">
            <v>0</v>
          </cell>
          <cell r="F3444">
            <v>0</v>
          </cell>
          <cell r="G3444">
            <v>0</v>
          </cell>
          <cell r="H3444">
            <v>0</v>
          </cell>
          <cell r="K3444">
            <v>0</v>
          </cell>
          <cell r="L3444">
            <v>0</v>
          </cell>
          <cell r="M3444">
            <v>0</v>
          </cell>
          <cell r="N3444">
            <v>0</v>
          </cell>
        </row>
        <row r="3445">
          <cell r="A3445" t="str">
            <v>PARAISO DO NORTE-PR</v>
          </cell>
          <cell r="B3445" t="str">
            <v>PR</v>
          </cell>
          <cell r="C3445">
            <v>0</v>
          </cell>
          <cell r="D3445">
            <v>0</v>
          </cell>
          <cell r="E3445">
            <v>0</v>
          </cell>
          <cell r="F3445">
            <v>0</v>
          </cell>
          <cell r="G3445">
            <v>0</v>
          </cell>
          <cell r="H3445">
            <v>0</v>
          </cell>
          <cell r="K3445">
            <v>0</v>
          </cell>
          <cell r="L3445">
            <v>0</v>
          </cell>
          <cell r="M3445">
            <v>0</v>
          </cell>
          <cell r="N3445">
            <v>0</v>
          </cell>
        </row>
        <row r="3446">
          <cell r="A3446" t="str">
            <v>PARANACITY-PR</v>
          </cell>
          <cell r="B3446" t="str">
            <v>PR</v>
          </cell>
          <cell r="C3446">
            <v>0</v>
          </cell>
          <cell r="D3446">
            <v>0</v>
          </cell>
          <cell r="E3446">
            <v>0</v>
          </cell>
          <cell r="F3446">
            <v>0</v>
          </cell>
          <cell r="G3446">
            <v>0</v>
          </cell>
          <cell r="H3446">
            <v>0</v>
          </cell>
          <cell r="K3446">
            <v>0</v>
          </cell>
          <cell r="L3446">
            <v>0</v>
          </cell>
          <cell r="M3446">
            <v>0</v>
          </cell>
          <cell r="N3446">
            <v>0</v>
          </cell>
        </row>
        <row r="3447">
          <cell r="A3447" t="str">
            <v>PARANAGUA-PR</v>
          </cell>
          <cell r="B3447" t="str">
            <v>PR</v>
          </cell>
          <cell r="C3447">
            <v>0</v>
          </cell>
          <cell r="D3447">
            <v>0</v>
          </cell>
          <cell r="E3447">
            <v>0</v>
          </cell>
          <cell r="F3447">
            <v>0</v>
          </cell>
          <cell r="G3447">
            <v>0</v>
          </cell>
          <cell r="H3447">
            <v>0</v>
          </cell>
          <cell r="K3447">
            <v>0</v>
          </cell>
          <cell r="L3447">
            <v>0</v>
          </cell>
          <cell r="M3447">
            <v>0</v>
          </cell>
          <cell r="N3447">
            <v>0</v>
          </cell>
        </row>
        <row r="3448">
          <cell r="A3448" t="str">
            <v>PARANAPOEMA-PR</v>
          </cell>
          <cell r="B3448" t="str">
            <v>PR</v>
          </cell>
          <cell r="C3448">
            <v>0</v>
          </cell>
          <cell r="D3448">
            <v>0</v>
          </cell>
          <cell r="E3448">
            <v>0</v>
          </cell>
          <cell r="F3448">
            <v>0</v>
          </cell>
          <cell r="G3448">
            <v>0</v>
          </cell>
          <cell r="H3448">
            <v>0</v>
          </cell>
          <cell r="K3448">
            <v>0</v>
          </cell>
          <cell r="L3448">
            <v>0</v>
          </cell>
          <cell r="M3448">
            <v>0</v>
          </cell>
          <cell r="N3448">
            <v>0</v>
          </cell>
        </row>
        <row r="3449">
          <cell r="A3449" t="str">
            <v>PARANAVAI-PR</v>
          </cell>
          <cell r="B3449" t="str">
            <v>PR</v>
          </cell>
          <cell r="C3449">
            <v>0</v>
          </cell>
          <cell r="D3449">
            <v>0</v>
          </cell>
          <cell r="E3449">
            <v>0</v>
          </cell>
          <cell r="F3449">
            <v>0</v>
          </cell>
          <cell r="G3449">
            <v>0</v>
          </cell>
          <cell r="H3449">
            <v>0</v>
          </cell>
          <cell r="K3449">
            <v>0</v>
          </cell>
          <cell r="L3449">
            <v>0</v>
          </cell>
          <cell r="M3449">
            <v>0</v>
          </cell>
          <cell r="N3449">
            <v>0</v>
          </cell>
        </row>
        <row r="3450">
          <cell r="A3450" t="str">
            <v>PATO BRAGADO-PR</v>
          </cell>
          <cell r="B3450" t="str">
            <v>PR</v>
          </cell>
          <cell r="C3450">
            <v>0</v>
          </cell>
          <cell r="D3450">
            <v>0</v>
          </cell>
          <cell r="E3450">
            <v>0</v>
          </cell>
          <cell r="F3450">
            <v>0</v>
          </cell>
          <cell r="G3450">
            <v>0</v>
          </cell>
          <cell r="H3450">
            <v>0</v>
          </cell>
          <cell r="K3450">
            <v>0</v>
          </cell>
          <cell r="L3450">
            <v>0</v>
          </cell>
          <cell r="M3450">
            <v>0</v>
          </cell>
          <cell r="N3450">
            <v>0</v>
          </cell>
        </row>
        <row r="3451">
          <cell r="A3451" t="str">
            <v>PATO BRANCO-PR</v>
          </cell>
          <cell r="B3451" t="str">
            <v>PR</v>
          </cell>
          <cell r="C3451">
            <v>0</v>
          </cell>
          <cell r="D3451">
            <v>0</v>
          </cell>
          <cell r="E3451">
            <v>0</v>
          </cell>
          <cell r="F3451">
            <v>0</v>
          </cell>
          <cell r="G3451">
            <v>0</v>
          </cell>
          <cell r="H3451">
            <v>0</v>
          </cell>
          <cell r="K3451">
            <v>0</v>
          </cell>
          <cell r="L3451">
            <v>0</v>
          </cell>
          <cell r="M3451">
            <v>0</v>
          </cell>
          <cell r="N3451">
            <v>0</v>
          </cell>
        </row>
        <row r="3452">
          <cell r="A3452" t="str">
            <v>PAULA FREITAS-PR</v>
          </cell>
          <cell r="B3452" t="str">
            <v>PR</v>
          </cell>
          <cell r="C3452">
            <v>0</v>
          </cell>
          <cell r="D3452">
            <v>0</v>
          </cell>
          <cell r="E3452">
            <v>0</v>
          </cell>
          <cell r="F3452">
            <v>0</v>
          </cell>
          <cell r="G3452">
            <v>0</v>
          </cell>
          <cell r="H3452">
            <v>0</v>
          </cell>
          <cell r="K3452">
            <v>0</v>
          </cell>
          <cell r="L3452">
            <v>0</v>
          </cell>
          <cell r="M3452">
            <v>0</v>
          </cell>
          <cell r="N3452">
            <v>0</v>
          </cell>
        </row>
        <row r="3453">
          <cell r="A3453" t="str">
            <v>PAULO FRONTIN-PR</v>
          </cell>
          <cell r="B3453" t="str">
            <v>PR</v>
          </cell>
          <cell r="C3453">
            <v>0</v>
          </cell>
          <cell r="D3453">
            <v>0</v>
          </cell>
          <cell r="E3453">
            <v>0</v>
          </cell>
          <cell r="F3453">
            <v>0</v>
          </cell>
          <cell r="G3453">
            <v>0</v>
          </cell>
          <cell r="H3453">
            <v>0</v>
          </cell>
          <cell r="K3453">
            <v>0</v>
          </cell>
          <cell r="L3453">
            <v>0</v>
          </cell>
          <cell r="M3453">
            <v>0</v>
          </cell>
          <cell r="N3453">
            <v>0</v>
          </cell>
        </row>
        <row r="3454">
          <cell r="A3454" t="str">
            <v>PEABIRU-PR</v>
          </cell>
          <cell r="B3454" t="str">
            <v>PR</v>
          </cell>
          <cell r="C3454">
            <v>0</v>
          </cell>
          <cell r="D3454">
            <v>0</v>
          </cell>
          <cell r="E3454">
            <v>0</v>
          </cell>
          <cell r="F3454">
            <v>0</v>
          </cell>
          <cell r="G3454">
            <v>0</v>
          </cell>
          <cell r="H3454">
            <v>0</v>
          </cell>
          <cell r="K3454">
            <v>0</v>
          </cell>
          <cell r="L3454">
            <v>0</v>
          </cell>
          <cell r="M3454">
            <v>0</v>
          </cell>
          <cell r="N3454">
            <v>0</v>
          </cell>
        </row>
        <row r="3455">
          <cell r="A3455" t="str">
            <v>PEROBAL-PR</v>
          </cell>
          <cell r="B3455" t="str">
            <v>PR</v>
          </cell>
          <cell r="C3455">
            <v>0</v>
          </cell>
          <cell r="D3455">
            <v>0</v>
          </cell>
          <cell r="E3455">
            <v>0</v>
          </cell>
          <cell r="F3455">
            <v>0</v>
          </cell>
          <cell r="G3455">
            <v>0</v>
          </cell>
          <cell r="H3455">
            <v>0</v>
          </cell>
          <cell r="K3455">
            <v>0</v>
          </cell>
          <cell r="L3455">
            <v>0</v>
          </cell>
          <cell r="M3455">
            <v>0</v>
          </cell>
          <cell r="N3455">
            <v>0</v>
          </cell>
        </row>
        <row r="3456">
          <cell r="A3456" t="str">
            <v>PEROLA D'OESTE-PR</v>
          </cell>
          <cell r="B3456" t="str">
            <v>PR</v>
          </cell>
          <cell r="C3456">
            <v>0</v>
          </cell>
          <cell r="D3456">
            <v>0</v>
          </cell>
          <cell r="E3456">
            <v>0</v>
          </cell>
          <cell r="F3456">
            <v>0</v>
          </cell>
          <cell r="G3456">
            <v>0</v>
          </cell>
          <cell r="H3456">
            <v>0</v>
          </cell>
          <cell r="K3456">
            <v>0</v>
          </cell>
          <cell r="L3456">
            <v>0</v>
          </cell>
          <cell r="M3456">
            <v>0</v>
          </cell>
          <cell r="N3456">
            <v>0</v>
          </cell>
        </row>
        <row r="3457">
          <cell r="A3457" t="str">
            <v>PEROLA-PR</v>
          </cell>
          <cell r="B3457" t="str">
            <v>PR</v>
          </cell>
          <cell r="C3457">
            <v>0</v>
          </cell>
          <cell r="D3457">
            <v>0</v>
          </cell>
          <cell r="E3457">
            <v>0</v>
          </cell>
          <cell r="F3457">
            <v>0</v>
          </cell>
          <cell r="G3457">
            <v>0</v>
          </cell>
          <cell r="H3457">
            <v>0</v>
          </cell>
          <cell r="K3457">
            <v>0</v>
          </cell>
          <cell r="L3457">
            <v>0</v>
          </cell>
          <cell r="M3457">
            <v>0</v>
          </cell>
          <cell r="N3457">
            <v>0</v>
          </cell>
        </row>
        <row r="3458">
          <cell r="A3458" t="str">
            <v>PIEN-PR</v>
          </cell>
          <cell r="B3458" t="str">
            <v>PR</v>
          </cell>
          <cell r="C3458">
            <v>0</v>
          </cell>
          <cell r="D3458">
            <v>0</v>
          </cell>
          <cell r="E3458">
            <v>0</v>
          </cell>
          <cell r="F3458">
            <v>0</v>
          </cell>
          <cell r="G3458">
            <v>0</v>
          </cell>
          <cell r="H3458">
            <v>0</v>
          </cell>
          <cell r="K3458">
            <v>0</v>
          </cell>
          <cell r="L3458">
            <v>0</v>
          </cell>
          <cell r="M3458">
            <v>0</v>
          </cell>
          <cell r="N3458">
            <v>0</v>
          </cell>
        </row>
        <row r="3459">
          <cell r="A3459" t="str">
            <v>PINHAIS-PR</v>
          </cell>
          <cell r="B3459" t="str">
            <v>PR</v>
          </cell>
          <cell r="C3459">
            <v>0</v>
          </cell>
          <cell r="D3459">
            <v>0</v>
          </cell>
          <cell r="E3459">
            <v>0</v>
          </cell>
          <cell r="F3459">
            <v>0</v>
          </cell>
          <cell r="G3459">
            <v>0</v>
          </cell>
          <cell r="H3459">
            <v>0</v>
          </cell>
          <cell r="K3459">
            <v>0</v>
          </cell>
          <cell r="L3459">
            <v>0</v>
          </cell>
          <cell r="M3459">
            <v>0</v>
          </cell>
          <cell r="N3459">
            <v>0</v>
          </cell>
        </row>
        <row r="3460">
          <cell r="A3460" t="str">
            <v>PINHAL DE SAO BENTO-PR</v>
          </cell>
          <cell r="B3460" t="str">
            <v>PR</v>
          </cell>
          <cell r="C3460">
            <v>0</v>
          </cell>
          <cell r="D3460">
            <v>0</v>
          </cell>
          <cell r="E3460">
            <v>0</v>
          </cell>
          <cell r="F3460">
            <v>0</v>
          </cell>
          <cell r="G3460">
            <v>0</v>
          </cell>
          <cell r="H3460">
            <v>0</v>
          </cell>
          <cell r="K3460">
            <v>0</v>
          </cell>
          <cell r="L3460">
            <v>0</v>
          </cell>
          <cell r="M3460">
            <v>0</v>
          </cell>
          <cell r="N3460">
            <v>0</v>
          </cell>
        </row>
        <row r="3461">
          <cell r="A3461" t="str">
            <v>PINHALAO-PR</v>
          </cell>
          <cell r="B3461" t="str">
            <v>PR</v>
          </cell>
          <cell r="C3461">
            <v>0</v>
          </cell>
          <cell r="D3461">
            <v>0</v>
          </cell>
          <cell r="E3461">
            <v>0</v>
          </cell>
          <cell r="F3461">
            <v>0</v>
          </cell>
          <cell r="G3461">
            <v>0</v>
          </cell>
          <cell r="H3461">
            <v>0</v>
          </cell>
          <cell r="K3461">
            <v>0</v>
          </cell>
          <cell r="L3461">
            <v>0</v>
          </cell>
          <cell r="M3461">
            <v>0</v>
          </cell>
          <cell r="N3461">
            <v>0</v>
          </cell>
        </row>
        <row r="3462">
          <cell r="A3462" t="str">
            <v>PINHAO-PR</v>
          </cell>
          <cell r="B3462" t="str">
            <v>PR</v>
          </cell>
          <cell r="C3462">
            <v>0</v>
          </cell>
          <cell r="D3462">
            <v>0</v>
          </cell>
          <cell r="E3462">
            <v>0</v>
          </cell>
          <cell r="F3462">
            <v>0</v>
          </cell>
          <cell r="G3462">
            <v>0</v>
          </cell>
          <cell r="H3462">
            <v>0</v>
          </cell>
          <cell r="K3462">
            <v>0</v>
          </cell>
          <cell r="L3462">
            <v>0</v>
          </cell>
          <cell r="M3462">
            <v>0</v>
          </cell>
          <cell r="N3462">
            <v>0</v>
          </cell>
        </row>
        <row r="3463">
          <cell r="A3463" t="str">
            <v>PIRAI DO SUL-PR</v>
          </cell>
          <cell r="B3463" t="str">
            <v>PR</v>
          </cell>
          <cell r="C3463">
            <v>0</v>
          </cell>
          <cell r="D3463">
            <v>0</v>
          </cell>
          <cell r="E3463">
            <v>0</v>
          </cell>
          <cell r="F3463">
            <v>0</v>
          </cell>
          <cell r="G3463">
            <v>0</v>
          </cell>
          <cell r="H3463">
            <v>0</v>
          </cell>
          <cell r="K3463">
            <v>0</v>
          </cell>
          <cell r="L3463">
            <v>0</v>
          </cell>
          <cell r="M3463">
            <v>0</v>
          </cell>
          <cell r="N3463">
            <v>0</v>
          </cell>
        </row>
        <row r="3464">
          <cell r="A3464" t="str">
            <v>PIRAQUARA-PR</v>
          </cell>
          <cell r="B3464" t="str">
            <v>PR</v>
          </cell>
          <cell r="C3464">
            <v>0</v>
          </cell>
          <cell r="D3464">
            <v>0</v>
          </cell>
          <cell r="E3464">
            <v>0</v>
          </cell>
          <cell r="F3464">
            <v>0</v>
          </cell>
          <cell r="G3464">
            <v>0</v>
          </cell>
          <cell r="H3464">
            <v>0</v>
          </cell>
          <cell r="K3464">
            <v>0</v>
          </cell>
          <cell r="L3464">
            <v>0</v>
          </cell>
          <cell r="M3464">
            <v>0</v>
          </cell>
          <cell r="N3464">
            <v>0</v>
          </cell>
        </row>
        <row r="3465">
          <cell r="A3465" t="str">
            <v>PITANGA-PR</v>
          </cell>
          <cell r="B3465" t="str">
            <v>PR</v>
          </cell>
          <cell r="C3465">
            <v>4.9438970000000005E-4</v>
          </cell>
          <cell r="D3465">
            <v>0</v>
          </cell>
          <cell r="E3465">
            <v>0</v>
          </cell>
          <cell r="F3465">
            <v>0</v>
          </cell>
          <cell r="G3465">
            <v>4.9438970805855214E-4</v>
          </cell>
          <cell r="H3465">
            <v>0</v>
          </cell>
          <cell r="K3465">
            <v>0</v>
          </cell>
          <cell r="L3465">
            <v>0</v>
          </cell>
          <cell r="M3465">
            <v>0</v>
          </cell>
          <cell r="N3465">
            <v>0</v>
          </cell>
        </row>
        <row r="3466">
          <cell r="A3466" t="str">
            <v>PITANGUEIRAS-PR</v>
          </cell>
          <cell r="B3466" t="str">
            <v>PR</v>
          </cell>
          <cell r="C3466">
            <v>0</v>
          </cell>
          <cell r="D3466">
            <v>0</v>
          </cell>
          <cell r="E3466">
            <v>0</v>
          </cell>
          <cell r="F3466">
            <v>0</v>
          </cell>
          <cell r="G3466">
            <v>0</v>
          </cell>
          <cell r="H3466">
            <v>0</v>
          </cell>
          <cell r="K3466">
            <v>0</v>
          </cell>
          <cell r="L3466">
            <v>0</v>
          </cell>
          <cell r="M3466">
            <v>0</v>
          </cell>
          <cell r="N3466">
            <v>0</v>
          </cell>
        </row>
        <row r="3467">
          <cell r="A3467" t="str">
            <v>PLANALTINA DO PARANA-PR</v>
          </cell>
          <cell r="B3467" t="str">
            <v>PR</v>
          </cell>
          <cell r="C3467">
            <v>0</v>
          </cell>
          <cell r="D3467">
            <v>0</v>
          </cell>
          <cell r="E3467">
            <v>0</v>
          </cell>
          <cell r="F3467">
            <v>0</v>
          </cell>
          <cell r="G3467">
            <v>0</v>
          </cell>
          <cell r="H3467">
            <v>0</v>
          </cell>
          <cell r="K3467">
            <v>0</v>
          </cell>
          <cell r="L3467">
            <v>0</v>
          </cell>
          <cell r="M3467">
            <v>0</v>
          </cell>
          <cell r="N3467">
            <v>0</v>
          </cell>
        </row>
        <row r="3468">
          <cell r="A3468" t="str">
            <v>PLANALTO-PR</v>
          </cell>
          <cell r="B3468" t="str">
            <v>PR</v>
          </cell>
          <cell r="C3468">
            <v>0</v>
          </cell>
          <cell r="D3468">
            <v>0</v>
          </cell>
          <cell r="E3468">
            <v>0</v>
          </cell>
          <cell r="F3468">
            <v>0</v>
          </cell>
          <cell r="G3468">
            <v>0</v>
          </cell>
          <cell r="H3468">
            <v>0</v>
          </cell>
          <cell r="K3468">
            <v>0</v>
          </cell>
          <cell r="L3468">
            <v>0</v>
          </cell>
          <cell r="M3468">
            <v>0</v>
          </cell>
          <cell r="N3468">
            <v>0</v>
          </cell>
        </row>
        <row r="3469">
          <cell r="A3469" t="str">
            <v>PONTA GROSSA-PR</v>
          </cell>
          <cell r="B3469" t="str">
            <v>PR</v>
          </cell>
          <cell r="C3469">
            <v>0</v>
          </cell>
          <cell r="D3469">
            <v>0</v>
          </cell>
          <cell r="E3469">
            <v>0</v>
          </cell>
          <cell r="F3469">
            <v>0</v>
          </cell>
          <cell r="G3469">
            <v>0</v>
          </cell>
          <cell r="H3469">
            <v>0</v>
          </cell>
          <cell r="K3469">
            <v>0</v>
          </cell>
          <cell r="L3469">
            <v>0</v>
          </cell>
          <cell r="M3469">
            <v>0</v>
          </cell>
          <cell r="N3469">
            <v>0</v>
          </cell>
        </row>
        <row r="3470">
          <cell r="A3470" t="str">
            <v>PONTAL DO PARANA-PR</v>
          </cell>
          <cell r="B3470" t="str">
            <v>PR</v>
          </cell>
          <cell r="C3470">
            <v>0</v>
          </cell>
          <cell r="D3470">
            <v>0</v>
          </cell>
          <cell r="E3470">
            <v>0</v>
          </cell>
          <cell r="F3470">
            <v>0</v>
          </cell>
          <cell r="G3470">
            <v>0</v>
          </cell>
          <cell r="H3470">
            <v>0</v>
          </cell>
          <cell r="K3470">
            <v>0</v>
          </cell>
          <cell r="L3470">
            <v>0</v>
          </cell>
          <cell r="M3470">
            <v>0</v>
          </cell>
          <cell r="N3470">
            <v>0</v>
          </cell>
        </row>
        <row r="3471">
          <cell r="A3471" t="str">
            <v>PORECATU-PR</v>
          </cell>
          <cell r="B3471" t="str">
            <v>PR</v>
          </cell>
          <cell r="C3471">
            <v>0</v>
          </cell>
          <cell r="D3471">
            <v>0</v>
          </cell>
          <cell r="E3471">
            <v>0</v>
          </cell>
          <cell r="F3471">
            <v>0</v>
          </cell>
          <cell r="G3471">
            <v>0</v>
          </cell>
          <cell r="H3471">
            <v>0</v>
          </cell>
          <cell r="K3471">
            <v>0</v>
          </cell>
          <cell r="L3471">
            <v>0</v>
          </cell>
          <cell r="M3471">
            <v>0</v>
          </cell>
          <cell r="N3471">
            <v>0</v>
          </cell>
        </row>
        <row r="3472">
          <cell r="A3472" t="str">
            <v>PORTO AMAZONAS-PR</v>
          </cell>
          <cell r="B3472" t="str">
            <v>PR</v>
          </cell>
          <cell r="C3472">
            <v>0</v>
          </cell>
          <cell r="D3472">
            <v>0</v>
          </cell>
          <cell r="E3472">
            <v>0</v>
          </cell>
          <cell r="F3472">
            <v>0</v>
          </cell>
          <cell r="G3472">
            <v>0</v>
          </cell>
          <cell r="H3472">
            <v>0</v>
          </cell>
          <cell r="K3472">
            <v>0</v>
          </cell>
          <cell r="L3472">
            <v>0</v>
          </cell>
          <cell r="M3472">
            <v>0</v>
          </cell>
          <cell r="N3472">
            <v>0</v>
          </cell>
        </row>
        <row r="3473">
          <cell r="A3473" t="str">
            <v>PORTO BARREIRO-PR</v>
          </cell>
          <cell r="B3473" t="str">
            <v>PR</v>
          </cell>
          <cell r="C3473">
            <v>0</v>
          </cell>
          <cell r="D3473">
            <v>0</v>
          </cell>
          <cell r="E3473">
            <v>0</v>
          </cell>
          <cell r="F3473">
            <v>0</v>
          </cell>
          <cell r="G3473">
            <v>0</v>
          </cell>
          <cell r="H3473">
            <v>0</v>
          </cell>
          <cell r="K3473">
            <v>0</v>
          </cell>
          <cell r="L3473">
            <v>0</v>
          </cell>
          <cell r="M3473">
            <v>0</v>
          </cell>
          <cell r="N3473">
            <v>0</v>
          </cell>
        </row>
        <row r="3474">
          <cell r="A3474" t="str">
            <v>PORTO RICO-PR</v>
          </cell>
          <cell r="B3474" t="str">
            <v>PR</v>
          </cell>
          <cell r="C3474">
            <v>0</v>
          </cell>
          <cell r="D3474">
            <v>0</v>
          </cell>
          <cell r="E3474">
            <v>0</v>
          </cell>
          <cell r="F3474">
            <v>0</v>
          </cell>
          <cell r="G3474">
            <v>0</v>
          </cell>
          <cell r="H3474">
            <v>0</v>
          </cell>
          <cell r="K3474">
            <v>0</v>
          </cell>
          <cell r="L3474">
            <v>0</v>
          </cell>
          <cell r="M3474">
            <v>0</v>
          </cell>
          <cell r="N3474">
            <v>0</v>
          </cell>
        </row>
        <row r="3475">
          <cell r="A3475" t="str">
            <v>PORTO VITORIA-PR</v>
          </cell>
          <cell r="B3475" t="str">
            <v>PR</v>
          </cell>
          <cell r="C3475">
            <v>0</v>
          </cell>
          <cell r="D3475">
            <v>0</v>
          </cell>
          <cell r="E3475">
            <v>0</v>
          </cell>
          <cell r="F3475">
            <v>0</v>
          </cell>
          <cell r="G3475">
            <v>0</v>
          </cell>
          <cell r="H3475">
            <v>0</v>
          </cell>
          <cell r="K3475">
            <v>0</v>
          </cell>
          <cell r="L3475">
            <v>0</v>
          </cell>
          <cell r="M3475">
            <v>0</v>
          </cell>
          <cell r="N3475">
            <v>0</v>
          </cell>
        </row>
        <row r="3476">
          <cell r="A3476" t="str">
            <v>PRADO FERREIRA-PR</v>
          </cell>
          <cell r="B3476" t="str">
            <v>PR</v>
          </cell>
          <cell r="C3476">
            <v>0</v>
          </cell>
          <cell r="D3476">
            <v>0</v>
          </cell>
          <cell r="E3476">
            <v>0</v>
          </cell>
          <cell r="F3476">
            <v>0</v>
          </cell>
          <cell r="G3476">
            <v>0</v>
          </cell>
          <cell r="H3476">
            <v>0</v>
          </cell>
          <cell r="K3476">
            <v>0</v>
          </cell>
          <cell r="L3476">
            <v>0</v>
          </cell>
          <cell r="M3476">
            <v>0</v>
          </cell>
          <cell r="N3476">
            <v>0</v>
          </cell>
        </row>
        <row r="3477">
          <cell r="A3477" t="str">
            <v>PRANCHITA-PR</v>
          </cell>
          <cell r="B3477" t="str">
            <v>PR</v>
          </cell>
          <cell r="C3477">
            <v>0</v>
          </cell>
          <cell r="D3477">
            <v>0</v>
          </cell>
          <cell r="E3477">
            <v>0</v>
          </cell>
          <cell r="F3477">
            <v>0</v>
          </cell>
          <cell r="G3477">
            <v>0</v>
          </cell>
          <cell r="H3477">
            <v>0</v>
          </cell>
          <cell r="K3477">
            <v>0</v>
          </cell>
          <cell r="L3477">
            <v>0</v>
          </cell>
          <cell r="M3477">
            <v>0</v>
          </cell>
          <cell r="N3477">
            <v>0</v>
          </cell>
        </row>
        <row r="3478">
          <cell r="A3478" t="str">
            <v>PRESIDENTE CASTELO BRANCO-PR</v>
          </cell>
          <cell r="B3478" t="str">
            <v>PR</v>
          </cell>
          <cell r="C3478">
            <v>0</v>
          </cell>
          <cell r="D3478">
            <v>0</v>
          </cell>
          <cell r="E3478">
            <v>0</v>
          </cell>
          <cell r="F3478">
            <v>0</v>
          </cell>
          <cell r="G3478">
            <v>0</v>
          </cell>
          <cell r="H3478">
            <v>0</v>
          </cell>
          <cell r="K3478">
            <v>0</v>
          </cell>
          <cell r="L3478">
            <v>0</v>
          </cell>
          <cell r="M3478">
            <v>0</v>
          </cell>
          <cell r="N3478">
            <v>0</v>
          </cell>
        </row>
        <row r="3479">
          <cell r="A3479" t="str">
            <v>PRIMEIRO DE MAIO-PR</v>
          </cell>
          <cell r="B3479" t="str">
            <v>PR</v>
          </cell>
          <cell r="C3479">
            <v>0</v>
          </cell>
          <cell r="D3479">
            <v>0</v>
          </cell>
          <cell r="E3479">
            <v>0</v>
          </cell>
          <cell r="F3479">
            <v>0</v>
          </cell>
          <cell r="G3479">
            <v>0</v>
          </cell>
          <cell r="H3479">
            <v>0</v>
          </cell>
          <cell r="K3479">
            <v>0</v>
          </cell>
          <cell r="L3479">
            <v>0</v>
          </cell>
          <cell r="M3479">
            <v>0</v>
          </cell>
          <cell r="N3479">
            <v>0</v>
          </cell>
        </row>
        <row r="3480">
          <cell r="A3480" t="str">
            <v>PRUDENTOPOLIS-PR</v>
          </cell>
          <cell r="B3480" t="str">
            <v>PR</v>
          </cell>
          <cell r="C3480">
            <v>0</v>
          </cell>
          <cell r="D3480">
            <v>0</v>
          </cell>
          <cell r="E3480">
            <v>0</v>
          </cell>
          <cell r="F3480">
            <v>0</v>
          </cell>
          <cell r="G3480">
            <v>0</v>
          </cell>
          <cell r="H3480">
            <v>0</v>
          </cell>
          <cell r="K3480">
            <v>0</v>
          </cell>
          <cell r="L3480">
            <v>0</v>
          </cell>
          <cell r="M3480">
            <v>0</v>
          </cell>
          <cell r="N3480">
            <v>0</v>
          </cell>
        </row>
        <row r="3481">
          <cell r="A3481" t="str">
            <v>QUARTO CENTENARIO-PR</v>
          </cell>
          <cell r="B3481" t="str">
            <v>PR</v>
          </cell>
          <cell r="C3481">
            <v>0</v>
          </cell>
          <cell r="D3481">
            <v>0</v>
          </cell>
          <cell r="E3481">
            <v>0</v>
          </cell>
          <cell r="F3481">
            <v>0</v>
          </cell>
          <cell r="G3481">
            <v>0</v>
          </cell>
          <cell r="H3481">
            <v>0</v>
          </cell>
          <cell r="K3481">
            <v>0</v>
          </cell>
          <cell r="L3481">
            <v>0</v>
          </cell>
          <cell r="M3481">
            <v>0</v>
          </cell>
          <cell r="N3481">
            <v>0</v>
          </cell>
        </row>
        <row r="3482">
          <cell r="A3482" t="str">
            <v>QUATIGUA-PR</v>
          </cell>
          <cell r="B3482" t="str">
            <v>PR</v>
          </cell>
          <cell r="C3482">
            <v>0</v>
          </cell>
          <cell r="D3482">
            <v>0</v>
          </cell>
          <cell r="E3482">
            <v>0</v>
          </cell>
          <cell r="F3482">
            <v>0</v>
          </cell>
          <cell r="G3482">
            <v>0</v>
          </cell>
          <cell r="H3482">
            <v>0</v>
          </cell>
          <cell r="K3482">
            <v>0</v>
          </cell>
          <cell r="L3482">
            <v>0</v>
          </cell>
          <cell r="M3482">
            <v>0</v>
          </cell>
          <cell r="N3482">
            <v>0</v>
          </cell>
        </row>
        <row r="3483">
          <cell r="A3483" t="str">
            <v>QUATRO BARRAS-PR</v>
          </cell>
          <cell r="B3483" t="str">
            <v>PR</v>
          </cell>
          <cell r="C3483">
            <v>0</v>
          </cell>
          <cell r="D3483">
            <v>0</v>
          </cell>
          <cell r="E3483">
            <v>0</v>
          </cell>
          <cell r="F3483">
            <v>0</v>
          </cell>
          <cell r="G3483">
            <v>0</v>
          </cell>
          <cell r="H3483">
            <v>0</v>
          </cell>
          <cell r="K3483">
            <v>0</v>
          </cell>
          <cell r="L3483">
            <v>0</v>
          </cell>
          <cell r="M3483">
            <v>0</v>
          </cell>
          <cell r="N3483">
            <v>0</v>
          </cell>
        </row>
        <row r="3484">
          <cell r="A3484" t="str">
            <v>QUATRO PONTES-PR</v>
          </cell>
          <cell r="B3484" t="str">
            <v>PR</v>
          </cell>
          <cell r="C3484">
            <v>0</v>
          </cell>
          <cell r="D3484">
            <v>0</v>
          </cell>
          <cell r="E3484">
            <v>0</v>
          </cell>
          <cell r="F3484">
            <v>0</v>
          </cell>
          <cell r="G3484">
            <v>0</v>
          </cell>
          <cell r="H3484">
            <v>0</v>
          </cell>
          <cell r="K3484">
            <v>0</v>
          </cell>
          <cell r="L3484">
            <v>0</v>
          </cell>
          <cell r="M3484">
            <v>0</v>
          </cell>
          <cell r="N3484">
            <v>0</v>
          </cell>
        </row>
        <row r="3485">
          <cell r="A3485" t="str">
            <v>QUEDAS DO IGUACU-PR</v>
          </cell>
          <cell r="B3485" t="str">
            <v>PR</v>
          </cell>
          <cell r="C3485">
            <v>0</v>
          </cell>
          <cell r="D3485">
            <v>0</v>
          </cell>
          <cell r="E3485">
            <v>0</v>
          </cell>
          <cell r="F3485">
            <v>0</v>
          </cell>
          <cell r="G3485">
            <v>0</v>
          </cell>
          <cell r="H3485">
            <v>0</v>
          </cell>
          <cell r="K3485">
            <v>0</v>
          </cell>
          <cell r="L3485">
            <v>0</v>
          </cell>
          <cell r="M3485">
            <v>0</v>
          </cell>
          <cell r="N3485">
            <v>0</v>
          </cell>
        </row>
        <row r="3486">
          <cell r="A3486" t="str">
            <v>QUERENCIA DO NORTE-PR</v>
          </cell>
          <cell r="B3486" t="str">
            <v>PR</v>
          </cell>
          <cell r="C3486">
            <v>0</v>
          </cell>
          <cell r="D3486">
            <v>0</v>
          </cell>
          <cell r="E3486">
            <v>0</v>
          </cell>
          <cell r="F3486">
            <v>0</v>
          </cell>
          <cell r="G3486">
            <v>0</v>
          </cell>
          <cell r="H3486">
            <v>0</v>
          </cell>
          <cell r="K3486">
            <v>0</v>
          </cell>
          <cell r="L3486">
            <v>0</v>
          </cell>
          <cell r="M3486">
            <v>0</v>
          </cell>
          <cell r="N3486">
            <v>0</v>
          </cell>
        </row>
        <row r="3487">
          <cell r="A3487" t="str">
            <v>QUINTA DO SOL-PR</v>
          </cell>
          <cell r="B3487" t="str">
            <v>PR</v>
          </cell>
          <cell r="C3487">
            <v>0</v>
          </cell>
          <cell r="D3487">
            <v>0</v>
          </cell>
          <cell r="E3487">
            <v>0</v>
          </cell>
          <cell r="F3487">
            <v>0</v>
          </cell>
          <cell r="G3487">
            <v>0</v>
          </cell>
          <cell r="H3487">
            <v>0</v>
          </cell>
          <cell r="K3487">
            <v>0</v>
          </cell>
          <cell r="L3487">
            <v>0</v>
          </cell>
          <cell r="M3487">
            <v>0</v>
          </cell>
          <cell r="N3487">
            <v>0</v>
          </cell>
        </row>
        <row r="3488">
          <cell r="A3488" t="str">
            <v>QUITANDINHA-PR</v>
          </cell>
          <cell r="B3488" t="str">
            <v>PR</v>
          </cell>
          <cell r="C3488">
            <v>0</v>
          </cell>
          <cell r="D3488">
            <v>0</v>
          </cell>
          <cell r="E3488">
            <v>0</v>
          </cell>
          <cell r="F3488">
            <v>0</v>
          </cell>
          <cell r="G3488">
            <v>0</v>
          </cell>
          <cell r="H3488">
            <v>0</v>
          </cell>
          <cell r="K3488">
            <v>0</v>
          </cell>
          <cell r="L3488">
            <v>0</v>
          </cell>
          <cell r="M3488">
            <v>0</v>
          </cell>
          <cell r="N3488">
            <v>0</v>
          </cell>
        </row>
        <row r="3489">
          <cell r="A3489" t="str">
            <v>RAMILANDIA-PR</v>
          </cell>
          <cell r="B3489" t="str">
            <v>PR</v>
          </cell>
          <cell r="C3489">
            <v>0</v>
          </cell>
          <cell r="D3489">
            <v>0</v>
          </cell>
          <cell r="E3489">
            <v>0</v>
          </cell>
          <cell r="F3489">
            <v>0</v>
          </cell>
          <cell r="G3489">
            <v>0</v>
          </cell>
          <cell r="H3489">
            <v>0</v>
          </cell>
          <cell r="K3489">
            <v>0</v>
          </cell>
          <cell r="L3489">
            <v>0</v>
          </cell>
          <cell r="M3489">
            <v>0</v>
          </cell>
          <cell r="N3489">
            <v>0</v>
          </cell>
        </row>
        <row r="3490">
          <cell r="A3490" t="str">
            <v>RANCHO ALEGRE D'OESTE-PR</v>
          </cell>
          <cell r="B3490" t="str">
            <v>PR</v>
          </cell>
          <cell r="C3490">
            <v>0</v>
          </cell>
          <cell r="D3490">
            <v>0</v>
          </cell>
          <cell r="E3490">
            <v>0</v>
          </cell>
          <cell r="F3490">
            <v>0</v>
          </cell>
          <cell r="G3490">
            <v>0</v>
          </cell>
          <cell r="H3490">
            <v>0</v>
          </cell>
          <cell r="K3490">
            <v>0</v>
          </cell>
          <cell r="L3490">
            <v>0</v>
          </cell>
          <cell r="M3490">
            <v>0</v>
          </cell>
          <cell r="N3490">
            <v>0</v>
          </cell>
        </row>
        <row r="3491">
          <cell r="A3491" t="str">
            <v>RANCHO ALEGRE-PR</v>
          </cell>
          <cell r="B3491" t="str">
            <v>PR</v>
          </cell>
          <cell r="C3491">
            <v>0</v>
          </cell>
          <cell r="D3491">
            <v>0</v>
          </cell>
          <cell r="E3491">
            <v>0</v>
          </cell>
          <cell r="F3491">
            <v>0</v>
          </cell>
          <cell r="G3491">
            <v>0</v>
          </cell>
          <cell r="H3491">
            <v>0</v>
          </cell>
          <cell r="K3491">
            <v>0</v>
          </cell>
          <cell r="L3491">
            <v>0</v>
          </cell>
          <cell r="M3491">
            <v>0</v>
          </cell>
          <cell r="N3491">
            <v>0</v>
          </cell>
        </row>
        <row r="3492">
          <cell r="A3492" t="str">
            <v>REALEZA-PR</v>
          </cell>
          <cell r="B3492" t="str">
            <v>PR</v>
          </cell>
          <cell r="C3492">
            <v>0</v>
          </cell>
          <cell r="D3492">
            <v>0</v>
          </cell>
          <cell r="E3492">
            <v>0</v>
          </cell>
          <cell r="F3492">
            <v>0</v>
          </cell>
          <cell r="G3492">
            <v>0</v>
          </cell>
          <cell r="H3492">
            <v>0</v>
          </cell>
          <cell r="K3492">
            <v>0</v>
          </cell>
          <cell r="L3492">
            <v>0</v>
          </cell>
          <cell r="M3492">
            <v>0</v>
          </cell>
          <cell r="N3492">
            <v>0</v>
          </cell>
        </row>
        <row r="3493">
          <cell r="A3493" t="str">
            <v>REBOUCAS-PR</v>
          </cell>
          <cell r="B3493" t="str">
            <v>PR</v>
          </cell>
          <cell r="C3493">
            <v>0</v>
          </cell>
          <cell r="D3493">
            <v>0</v>
          </cell>
          <cell r="E3493">
            <v>0</v>
          </cell>
          <cell r="F3493">
            <v>0</v>
          </cell>
          <cell r="G3493">
            <v>0</v>
          </cell>
          <cell r="H3493">
            <v>0</v>
          </cell>
          <cell r="K3493">
            <v>0</v>
          </cell>
          <cell r="L3493">
            <v>0</v>
          </cell>
          <cell r="M3493">
            <v>0</v>
          </cell>
          <cell r="N3493">
            <v>0</v>
          </cell>
        </row>
        <row r="3494">
          <cell r="A3494" t="str">
            <v>RENASCENCA-PR</v>
          </cell>
          <cell r="B3494" t="str">
            <v>PR</v>
          </cell>
          <cell r="C3494">
            <v>0</v>
          </cell>
          <cell r="D3494">
            <v>0</v>
          </cell>
          <cell r="E3494">
            <v>0</v>
          </cell>
          <cell r="F3494">
            <v>0</v>
          </cell>
          <cell r="G3494">
            <v>0</v>
          </cell>
          <cell r="H3494">
            <v>0</v>
          </cell>
          <cell r="K3494">
            <v>0</v>
          </cell>
          <cell r="L3494">
            <v>0</v>
          </cell>
          <cell r="M3494">
            <v>0</v>
          </cell>
          <cell r="N3494">
            <v>0</v>
          </cell>
        </row>
        <row r="3495">
          <cell r="A3495" t="str">
            <v>RESERVA DO IGUACU-PR</v>
          </cell>
          <cell r="B3495" t="str">
            <v>PR</v>
          </cell>
          <cell r="C3495">
            <v>0</v>
          </cell>
          <cell r="D3495">
            <v>0</v>
          </cell>
          <cell r="E3495">
            <v>0</v>
          </cell>
          <cell r="F3495">
            <v>0</v>
          </cell>
          <cell r="G3495">
            <v>0</v>
          </cell>
          <cell r="H3495">
            <v>0</v>
          </cell>
          <cell r="K3495">
            <v>0</v>
          </cell>
          <cell r="L3495">
            <v>0</v>
          </cell>
          <cell r="M3495">
            <v>0</v>
          </cell>
          <cell r="N3495">
            <v>0</v>
          </cell>
        </row>
        <row r="3496">
          <cell r="A3496" t="str">
            <v>RESERVA-PR</v>
          </cell>
          <cell r="B3496" t="str">
            <v>PR</v>
          </cell>
          <cell r="C3496">
            <v>0</v>
          </cell>
          <cell r="D3496">
            <v>0</v>
          </cell>
          <cell r="E3496">
            <v>0</v>
          </cell>
          <cell r="F3496">
            <v>0</v>
          </cell>
          <cell r="G3496">
            <v>0</v>
          </cell>
          <cell r="H3496">
            <v>0</v>
          </cell>
          <cell r="K3496">
            <v>0</v>
          </cell>
          <cell r="L3496">
            <v>0</v>
          </cell>
          <cell r="M3496">
            <v>0</v>
          </cell>
          <cell r="N3496">
            <v>0</v>
          </cell>
        </row>
        <row r="3497">
          <cell r="A3497" t="str">
            <v>RIBEIRAO CLARO-PR</v>
          </cell>
          <cell r="B3497" t="str">
            <v>PR</v>
          </cell>
          <cell r="C3497">
            <v>0</v>
          </cell>
          <cell r="D3497">
            <v>0</v>
          </cell>
          <cell r="E3497">
            <v>0</v>
          </cell>
          <cell r="F3497">
            <v>0</v>
          </cell>
          <cell r="G3497">
            <v>0</v>
          </cell>
          <cell r="H3497">
            <v>0</v>
          </cell>
          <cell r="K3497">
            <v>0</v>
          </cell>
          <cell r="L3497">
            <v>0</v>
          </cell>
          <cell r="M3497">
            <v>0</v>
          </cell>
          <cell r="N3497">
            <v>0</v>
          </cell>
        </row>
        <row r="3498">
          <cell r="A3498" t="str">
            <v>RIBEIRAO DO PINHAL-PR</v>
          </cell>
          <cell r="B3498" t="str">
            <v>PR</v>
          </cell>
          <cell r="C3498">
            <v>0</v>
          </cell>
          <cell r="D3498">
            <v>0</v>
          </cell>
          <cell r="E3498">
            <v>0</v>
          </cell>
          <cell r="F3498">
            <v>0</v>
          </cell>
          <cell r="G3498">
            <v>0</v>
          </cell>
          <cell r="H3498">
            <v>0</v>
          </cell>
          <cell r="K3498">
            <v>0</v>
          </cell>
          <cell r="L3498">
            <v>0</v>
          </cell>
          <cell r="M3498">
            <v>0</v>
          </cell>
          <cell r="N3498">
            <v>0</v>
          </cell>
        </row>
        <row r="3499">
          <cell r="A3499" t="str">
            <v>RIO AZUL-PR</v>
          </cell>
          <cell r="B3499" t="str">
            <v>PR</v>
          </cell>
          <cell r="C3499">
            <v>0</v>
          </cell>
          <cell r="D3499">
            <v>0</v>
          </cell>
          <cell r="E3499">
            <v>0</v>
          </cell>
          <cell r="F3499">
            <v>0</v>
          </cell>
          <cell r="G3499">
            <v>0</v>
          </cell>
          <cell r="H3499">
            <v>0</v>
          </cell>
          <cell r="K3499">
            <v>0</v>
          </cell>
          <cell r="L3499">
            <v>0</v>
          </cell>
          <cell r="M3499">
            <v>0</v>
          </cell>
          <cell r="N3499">
            <v>0</v>
          </cell>
        </row>
        <row r="3500">
          <cell r="A3500" t="str">
            <v>RIO BOM-PR</v>
          </cell>
          <cell r="B3500" t="str">
            <v>PR</v>
          </cell>
          <cell r="C3500">
            <v>0</v>
          </cell>
          <cell r="D3500">
            <v>0</v>
          </cell>
          <cell r="E3500">
            <v>0</v>
          </cell>
          <cell r="F3500">
            <v>0</v>
          </cell>
          <cell r="G3500">
            <v>0</v>
          </cell>
          <cell r="H3500">
            <v>0</v>
          </cell>
          <cell r="K3500">
            <v>0</v>
          </cell>
          <cell r="L3500">
            <v>0</v>
          </cell>
          <cell r="M3500">
            <v>0</v>
          </cell>
          <cell r="N3500">
            <v>0</v>
          </cell>
        </row>
        <row r="3501">
          <cell r="A3501" t="str">
            <v>RIO BONITO DO IGUACU-PR</v>
          </cell>
          <cell r="B3501" t="str">
            <v>PR</v>
          </cell>
          <cell r="C3501">
            <v>0</v>
          </cell>
          <cell r="D3501">
            <v>0</v>
          </cell>
          <cell r="E3501">
            <v>0</v>
          </cell>
          <cell r="F3501">
            <v>0</v>
          </cell>
          <cell r="G3501">
            <v>0</v>
          </cell>
          <cell r="H3501">
            <v>0</v>
          </cell>
          <cell r="K3501">
            <v>0</v>
          </cell>
          <cell r="L3501">
            <v>0</v>
          </cell>
          <cell r="M3501">
            <v>0</v>
          </cell>
          <cell r="N3501">
            <v>0</v>
          </cell>
        </row>
        <row r="3502">
          <cell r="A3502" t="str">
            <v>RIO BRANCO DO IVAI-PR</v>
          </cell>
          <cell r="B3502" t="str">
            <v>PR</v>
          </cell>
          <cell r="C3502">
            <v>0</v>
          </cell>
          <cell r="D3502">
            <v>0</v>
          </cell>
          <cell r="E3502">
            <v>0</v>
          </cell>
          <cell r="F3502">
            <v>0</v>
          </cell>
          <cell r="G3502">
            <v>0</v>
          </cell>
          <cell r="H3502">
            <v>0</v>
          </cell>
          <cell r="K3502">
            <v>0</v>
          </cell>
          <cell r="L3502">
            <v>0</v>
          </cell>
          <cell r="M3502">
            <v>0</v>
          </cell>
          <cell r="N3502">
            <v>0</v>
          </cell>
        </row>
        <row r="3503">
          <cell r="A3503" t="str">
            <v>RIO BRANCO DO SUL-PR</v>
          </cell>
          <cell r="B3503" t="str">
            <v>PR</v>
          </cell>
          <cell r="C3503">
            <v>0</v>
          </cell>
          <cell r="D3503">
            <v>0</v>
          </cell>
          <cell r="E3503">
            <v>0</v>
          </cell>
          <cell r="F3503">
            <v>0</v>
          </cell>
          <cell r="G3503">
            <v>0</v>
          </cell>
          <cell r="H3503">
            <v>0</v>
          </cell>
          <cell r="K3503">
            <v>0</v>
          </cell>
          <cell r="L3503">
            <v>0</v>
          </cell>
          <cell r="M3503">
            <v>0</v>
          </cell>
          <cell r="N3503">
            <v>0</v>
          </cell>
        </row>
        <row r="3504">
          <cell r="A3504" t="str">
            <v>RIO NEGRO-PR</v>
          </cell>
          <cell r="B3504" t="str">
            <v>PR</v>
          </cell>
          <cell r="C3504">
            <v>0</v>
          </cell>
          <cell r="D3504">
            <v>0</v>
          </cell>
          <cell r="E3504">
            <v>0</v>
          </cell>
          <cell r="F3504">
            <v>0</v>
          </cell>
          <cell r="G3504">
            <v>0</v>
          </cell>
          <cell r="H3504">
            <v>0</v>
          </cell>
          <cell r="K3504">
            <v>0</v>
          </cell>
          <cell r="L3504">
            <v>0</v>
          </cell>
          <cell r="M3504">
            <v>0</v>
          </cell>
          <cell r="N3504">
            <v>0</v>
          </cell>
        </row>
        <row r="3505">
          <cell r="A3505" t="str">
            <v>ROLANDIA-PR</v>
          </cell>
          <cell r="B3505" t="str">
            <v>PR</v>
          </cell>
          <cell r="C3505">
            <v>0</v>
          </cell>
          <cell r="D3505">
            <v>0</v>
          </cell>
          <cell r="E3505">
            <v>0</v>
          </cell>
          <cell r="F3505">
            <v>0</v>
          </cell>
          <cell r="G3505">
            <v>0</v>
          </cell>
          <cell r="H3505">
            <v>0</v>
          </cell>
          <cell r="K3505">
            <v>0</v>
          </cell>
          <cell r="L3505">
            <v>0</v>
          </cell>
          <cell r="M3505">
            <v>0</v>
          </cell>
          <cell r="N3505">
            <v>0</v>
          </cell>
        </row>
        <row r="3506">
          <cell r="A3506" t="str">
            <v>RONCADOR-PR</v>
          </cell>
          <cell r="B3506" t="str">
            <v>PR</v>
          </cell>
          <cell r="C3506">
            <v>0</v>
          </cell>
          <cell r="D3506">
            <v>0</v>
          </cell>
          <cell r="E3506">
            <v>0</v>
          </cell>
          <cell r="F3506">
            <v>0</v>
          </cell>
          <cell r="G3506">
            <v>0</v>
          </cell>
          <cell r="H3506">
            <v>0</v>
          </cell>
          <cell r="K3506">
            <v>0</v>
          </cell>
          <cell r="L3506">
            <v>0</v>
          </cell>
          <cell r="M3506">
            <v>0</v>
          </cell>
          <cell r="N3506">
            <v>0</v>
          </cell>
        </row>
        <row r="3507">
          <cell r="A3507" t="str">
            <v>RONDON-PR</v>
          </cell>
          <cell r="B3507" t="str">
            <v>PR</v>
          </cell>
          <cell r="C3507">
            <v>0</v>
          </cell>
          <cell r="D3507">
            <v>0</v>
          </cell>
          <cell r="E3507">
            <v>0</v>
          </cell>
          <cell r="F3507">
            <v>0</v>
          </cell>
          <cell r="G3507">
            <v>0</v>
          </cell>
          <cell r="H3507">
            <v>0</v>
          </cell>
          <cell r="K3507">
            <v>0</v>
          </cell>
          <cell r="L3507">
            <v>0</v>
          </cell>
          <cell r="M3507">
            <v>0</v>
          </cell>
          <cell r="N3507">
            <v>0</v>
          </cell>
        </row>
        <row r="3508">
          <cell r="A3508" t="str">
            <v>ROSARIO DO IVAI-PR</v>
          </cell>
          <cell r="B3508" t="str">
            <v>PR</v>
          </cell>
          <cell r="C3508">
            <v>0</v>
          </cell>
          <cell r="D3508">
            <v>0</v>
          </cell>
          <cell r="E3508">
            <v>0</v>
          </cell>
          <cell r="F3508">
            <v>0</v>
          </cell>
          <cell r="G3508">
            <v>0</v>
          </cell>
          <cell r="H3508">
            <v>0</v>
          </cell>
          <cell r="K3508">
            <v>0</v>
          </cell>
          <cell r="L3508">
            <v>0</v>
          </cell>
          <cell r="M3508">
            <v>0</v>
          </cell>
          <cell r="N3508">
            <v>0</v>
          </cell>
        </row>
        <row r="3509">
          <cell r="A3509" t="str">
            <v>SABAUDIA-PR</v>
          </cell>
          <cell r="B3509" t="str">
            <v>PR</v>
          </cell>
          <cell r="C3509">
            <v>0</v>
          </cell>
          <cell r="D3509">
            <v>0</v>
          </cell>
          <cell r="E3509">
            <v>0</v>
          </cell>
          <cell r="F3509">
            <v>0</v>
          </cell>
          <cell r="G3509">
            <v>0</v>
          </cell>
          <cell r="H3509">
            <v>0</v>
          </cell>
          <cell r="K3509">
            <v>0</v>
          </cell>
          <cell r="L3509">
            <v>0</v>
          </cell>
          <cell r="M3509">
            <v>0</v>
          </cell>
          <cell r="N3509">
            <v>0</v>
          </cell>
        </row>
        <row r="3510">
          <cell r="A3510" t="str">
            <v>SALGADO FILHO-PR</v>
          </cell>
          <cell r="B3510" t="str">
            <v>PR</v>
          </cell>
          <cell r="C3510">
            <v>0</v>
          </cell>
          <cell r="D3510">
            <v>0</v>
          </cell>
          <cell r="E3510">
            <v>0</v>
          </cell>
          <cell r="F3510">
            <v>0</v>
          </cell>
          <cell r="G3510">
            <v>0</v>
          </cell>
          <cell r="H3510">
            <v>0</v>
          </cell>
          <cell r="K3510">
            <v>0</v>
          </cell>
          <cell r="L3510">
            <v>0</v>
          </cell>
          <cell r="M3510">
            <v>0</v>
          </cell>
          <cell r="N3510">
            <v>0</v>
          </cell>
        </row>
        <row r="3511">
          <cell r="A3511" t="str">
            <v>SALTO DO ITARARE-PR</v>
          </cell>
          <cell r="B3511" t="str">
            <v>PR</v>
          </cell>
          <cell r="C3511">
            <v>0</v>
          </cell>
          <cell r="D3511">
            <v>0</v>
          </cell>
          <cell r="E3511">
            <v>0</v>
          </cell>
          <cell r="F3511">
            <v>0</v>
          </cell>
          <cell r="G3511">
            <v>0</v>
          </cell>
          <cell r="H3511">
            <v>0</v>
          </cell>
          <cell r="K3511">
            <v>0</v>
          </cell>
          <cell r="L3511">
            <v>0</v>
          </cell>
          <cell r="M3511">
            <v>0</v>
          </cell>
          <cell r="N3511">
            <v>0</v>
          </cell>
        </row>
        <row r="3512">
          <cell r="A3512" t="str">
            <v>SALTO DO LONTRA-PR</v>
          </cell>
          <cell r="B3512" t="str">
            <v>PR</v>
          </cell>
          <cell r="C3512">
            <v>0</v>
          </cell>
          <cell r="D3512">
            <v>0</v>
          </cell>
          <cell r="E3512">
            <v>0</v>
          </cell>
          <cell r="F3512">
            <v>0</v>
          </cell>
          <cell r="G3512">
            <v>0</v>
          </cell>
          <cell r="H3512">
            <v>0</v>
          </cell>
          <cell r="K3512">
            <v>0</v>
          </cell>
          <cell r="L3512">
            <v>0</v>
          </cell>
          <cell r="M3512">
            <v>0</v>
          </cell>
          <cell r="N3512">
            <v>0</v>
          </cell>
        </row>
        <row r="3513">
          <cell r="A3513" t="str">
            <v>SANTA AMELIA-PR</v>
          </cell>
          <cell r="B3513" t="str">
            <v>PR</v>
          </cell>
          <cell r="C3513">
            <v>0</v>
          </cell>
          <cell r="D3513">
            <v>0</v>
          </cell>
          <cell r="E3513">
            <v>0</v>
          </cell>
          <cell r="F3513">
            <v>0</v>
          </cell>
          <cell r="G3513">
            <v>0</v>
          </cell>
          <cell r="H3513">
            <v>0</v>
          </cell>
          <cell r="K3513">
            <v>0</v>
          </cell>
          <cell r="L3513">
            <v>0</v>
          </cell>
          <cell r="M3513">
            <v>0</v>
          </cell>
          <cell r="N3513">
            <v>0</v>
          </cell>
        </row>
        <row r="3514">
          <cell r="A3514" t="str">
            <v>SANTA CECILIA DO PAVAO-PR</v>
          </cell>
          <cell r="B3514" t="str">
            <v>PR</v>
          </cell>
          <cell r="C3514">
            <v>0</v>
          </cell>
          <cell r="D3514">
            <v>0</v>
          </cell>
          <cell r="E3514">
            <v>0</v>
          </cell>
          <cell r="F3514">
            <v>0</v>
          </cell>
          <cell r="G3514">
            <v>0</v>
          </cell>
          <cell r="H3514">
            <v>0</v>
          </cell>
          <cell r="K3514">
            <v>0</v>
          </cell>
          <cell r="L3514">
            <v>0</v>
          </cell>
          <cell r="M3514">
            <v>0</v>
          </cell>
          <cell r="N3514">
            <v>0</v>
          </cell>
        </row>
        <row r="3515">
          <cell r="A3515" t="str">
            <v>SANTA CRUZ DE MONTE CASTELO-PR</v>
          </cell>
          <cell r="B3515" t="str">
            <v>PR</v>
          </cell>
          <cell r="C3515">
            <v>0</v>
          </cell>
          <cell r="D3515">
            <v>0</v>
          </cell>
          <cell r="E3515">
            <v>0</v>
          </cell>
          <cell r="F3515">
            <v>0</v>
          </cell>
          <cell r="G3515">
            <v>0</v>
          </cell>
          <cell r="H3515">
            <v>0</v>
          </cell>
          <cell r="K3515">
            <v>0</v>
          </cell>
          <cell r="L3515">
            <v>0</v>
          </cell>
          <cell r="M3515">
            <v>0</v>
          </cell>
          <cell r="N3515">
            <v>0</v>
          </cell>
        </row>
        <row r="3516">
          <cell r="A3516" t="str">
            <v>SANTA FE-PR</v>
          </cell>
          <cell r="B3516" t="str">
            <v>PR</v>
          </cell>
          <cell r="C3516">
            <v>0</v>
          </cell>
          <cell r="D3516">
            <v>0</v>
          </cell>
          <cell r="E3516">
            <v>0</v>
          </cell>
          <cell r="F3516">
            <v>0</v>
          </cell>
          <cell r="G3516">
            <v>0</v>
          </cell>
          <cell r="H3516">
            <v>0</v>
          </cell>
          <cell r="K3516">
            <v>0</v>
          </cell>
          <cell r="L3516">
            <v>0</v>
          </cell>
          <cell r="M3516">
            <v>0</v>
          </cell>
          <cell r="N3516">
            <v>0</v>
          </cell>
        </row>
        <row r="3517">
          <cell r="A3517" t="str">
            <v>SANTA HELENA-PR</v>
          </cell>
          <cell r="B3517" t="str">
            <v>PR</v>
          </cell>
          <cell r="C3517">
            <v>0</v>
          </cell>
          <cell r="D3517">
            <v>0</v>
          </cell>
          <cell r="E3517">
            <v>0</v>
          </cell>
          <cell r="F3517">
            <v>0</v>
          </cell>
          <cell r="G3517">
            <v>0</v>
          </cell>
          <cell r="H3517">
            <v>0</v>
          </cell>
          <cell r="K3517">
            <v>0</v>
          </cell>
          <cell r="L3517">
            <v>0</v>
          </cell>
          <cell r="M3517">
            <v>0</v>
          </cell>
          <cell r="N3517">
            <v>0</v>
          </cell>
        </row>
        <row r="3518">
          <cell r="A3518" t="str">
            <v>SANTA INES-PR</v>
          </cell>
          <cell r="B3518" t="str">
            <v>PR</v>
          </cell>
          <cell r="C3518">
            <v>0</v>
          </cell>
          <cell r="D3518">
            <v>0</v>
          </cell>
          <cell r="E3518">
            <v>0</v>
          </cell>
          <cell r="F3518">
            <v>0</v>
          </cell>
          <cell r="G3518">
            <v>0</v>
          </cell>
          <cell r="H3518">
            <v>0</v>
          </cell>
          <cell r="K3518">
            <v>0</v>
          </cell>
          <cell r="L3518">
            <v>0</v>
          </cell>
          <cell r="M3518">
            <v>0</v>
          </cell>
          <cell r="N3518">
            <v>0</v>
          </cell>
        </row>
        <row r="3519">
          <cell r="A3519" t="str">
            <v>SANTA ISABEL DO IVAI-PR</v>
          </cell>
          <cell r="B3519" t="str">
            <v>PR</v>
          </cell>
          <cell r="C3519">
            <v>0</v>
          </cell>
          <cell r="D3519">
            <v>0</v>
          </cell>
          <cell r="E3519">
            <v>0</v>
          </cell>
          <cell r="F3519">
            <v>0</v>
          </cell>
          <cell r="G3519">
            <v>0</v>
          </cell>
          <cell r="H3519">
            <v>0</v>
          </cell>
          <cell r="K3519">
            <v>0</v>
          </cell>
          <cell r="L3519">
            <v>0</v>
          </cell>
          <cell r="M3519">
            <v>0</v>
          </cell>
          <cell r="N3519">
            <v>0</v>
          </cell>
        </row>
        <row r="3520">
          <cell r="A3520" t="str">
            <v>SANTA IZABEL DO OESTE-PR</v>
          </cell>
          <cell r="B3520" t="str">
            <v>PR</v>
          </cell>
          <cell r="C3520">
            <v>0</v>
          </cell>
          <cell r="D3520">
            <v>0</v>
          </cell>
          <cell r="E3520">
            <v>0</v>
          </cell>
          <cell r="F3520">
            <v>0</v>
          </cell>
          <cell r="G3520">
            <v>0</v>
          </cell>
          <cell r="H3520">
            <v>0</v>
          </cell>
          <cell r="K3520">
            <v>0</v>
          </cell>
          <cell r="L3520">
            <v>0</v>
          </cell>
          <cell r="M3520">
            <v>0</v>
          </cell>
          <cell r="N3520">
            <v>0</v>
          </cell>
        </row>
        <row r="3521">
          <cell r="A3521" t="str">
            <v>SANTA LUCIA-PR</v>
          </cell>
          <cell r="B3521" t="str">
            <v>PR</v>
          </cell>
          <cell r="C3521">
            <v>0</v>
          </cell>
          <cell r="D3521">
            <v>0</v>
          </cell>
          <cell r="E3521">
            <v>0</v>
          </cell>
          <cell r="F3521">
            <v>0</v>
          </cell>
          <cell r="G3521">
            <v>0</v>
          </cell>
          <cell r="H3521">
            <v>0</v>
          </cell>
          <cell r="K3521">
            <v>0</v>
          </cell>
          <cell r="L3521">
            <v>0</v>
          </cell>
          <cell r="M3521">
            <v>0</v>
          </cell>
          <cell r="N3521">
            <v>0</v>
          </cell>
        </row>
        <row r="3522">
          <cell r="A3522" t="str">
            <v>SANTA MARIA DO OESTE-PR</v>
          </cell>
          <cell r="B3522" t="str">
            <v>PR</v>
          </cell>
          <cell r="C3522">
            <v>0</v>
          </cell>
          <cell r="D3522">
            <v>0</v>
          </cell>
          <cell r="E3522">
            <v>0</v>
          </cell>
          <cell r="F3522">
            <v>0</v>
          </cell>
          <cell r="G3522">
            <v>0</v>
          </cell>
          <cell r="H3522">
            <v>0</v>
          </cell>
          <cell r="K3522">
            <v>0</v>
          </cell>
          <cell r="L3522">
            <v>0</v>
          </cell>
          <cell r="M3522">
            <v>0</v>
          </cell>
          <cell r="N3522">
            <v>0</v>
          </cell>
        </row>
        <row r="3523">
          <cell r="A3523" t="str">
            <v>SANTA MARIANA-PR</v>
          </cell>
          <cell r="B3523" t="str">
            <v>PR</v>
          </cell>
          <cell r="C3523">
            <v>0</v>
          </cell>
          <cell r="D3523">
            <v>0</v>
          </cell>
          <cell r="E3523">
            <v>0</v>
          </cell>
          <cell r="F3523">
            <v>0</v>
          </cell>
          <cell r="G3523">
            <v>0</v>
          </cell>
          <cell r="H3523">
            <v>0</v>
          </cell>
          <cell r="K3523">
            <v>0</v>
          </cell>
          <cell r="L3523">
            <v>0</v>
          </cell>
          <cell r="M3523">
            <v>0</v>
          </cell>
          <cell r="N3523">
            <v>0</v>
          </cell>
        </row>
        <row r="3524">
          <cell r="A3524" t="str">
            <v>SANTA MONICA-PR</v>
          </cell>
          <cell r="B3524" t="str">
            <v>PR</v>
          </cell>
          <cell r="C3524">
            <v>0</v>
          </cell>
          <cell r="D3524">
            <v>0</v>
          </cell>
          <cell r="E3524">
            <v>0</v>
          </cell>
          <cell r="F3524">
            <v>0</v>
          </cell>
          <cell r="G3524">
            <v>0</v>
          </cell>
          <cell r="H3524">
            <v>0</v>
          </cell>
          <cell r="K3524">
            <v>0</v>
          </cell>
          <cell r="L3524">
            <v>0</v>
          </cell>
          <cell r="M3524">
            <v>0</v>
          </cell>
          <cell r="N3524">
            <v>0</v>
          </cell>
        </row>
        <row r="3525">
          <cell r="A3525" t="str">
            <v>SANTA TEREZA DO OESTE-PR</v>
          </cell>
          <cell r="B3525" t="str">
            <v>PR</v>
          </cell>
          <cell r="C3525">
            <v>0</v>
          </cell>
          <cell r="D3525">
            <v>0</v>
          </cell>
          <cell r="E3525">
            <v>0</v>
          </cell>
          <cell r="F3525">
            <v>0</v>
          </cell>
          <cell r="G3525">
            <v>0</v>
          </cell>
          <cell r="H3525">
            <v>0</v>
          </cell>
          <cell r="K3525">
            <v>0</v>
          </cell>
          <cell r="L3525">
            <v>0</v>
          </cell>
          <cell r="M3525">
            <v>0</v>
          </cell>
          <cell r="N3525">
            <v>0</v>
          </cell>
        </row>
        <row r="3526">
          <cell r="A3526" t="str">
            <v>SANTA TEREZINHA DE ITAIPU-PR</v>
          </cell>
          <cell r="B3526" t="str">
            <v>PR</v>
          </cell>
          <cell r="C3526">
            <v>0</v>
          </cell>
          <cell r="D3526">
            <v>0</v>
          </cell>
          <cell r="E3526">
            <v>0</v>
          </cell>
          <cell r="F3526">
            <v>0</v>
          </cell>
          <cell r="G3526">
            <v>0</v>
          </cell>
          <cell r="H3526">
            <v>0</v>
          </cell>
          <cell r="K3526">
            <v>0</v>
          </cell>
          <cell r="L3526">
            <v>0</v>
          </cell>
          <cell r="M3526">
            <v>0</v>
          </cell>
          <cell r="N3526">
            <v>0</v>
          </cell>
        </row>
        <row r="3527">
          <cell r="A3527" t="str">
            <v>SANTANA DO ITARARE-PR</v>
          </cell>
          <cell r="B3527" t="str">
            <v>PR</v>
          </cell>
          <cell r="C3527">
            <v>0</v>
          </cell>
          <cell r="D3527">
            <v>0</v>
          </cell>
          <cell r="E3527">
            <v>0</v>
          </cell>
          <cell r="F3527">
            <v>0</v>
          </cell>
          <cell r="G3527">
            <v>0</v>
          </cell>
          <cell r="H3527">
            <v>0</v>
          </cell>
          <cell r="K3527">
            <v>0</v>
          </cell>
          <cell r="L3527">
            <v>0</v>
          </cell>
          <cell r="M3527">
            <v>0</v>
          </cell>
          <cell r="N3527">
            <v>0</v>
          </cell>
        </row>
        <row r="3528">
          <cell r="A3528" t="str">
            <v>SANTO ANTONIO DA PLATINA-PR</v>
          </cell>
          <cell r="B3528" t="str">
            <v>PR</v>
          </cell>
          <cell r="C3528">
            <v>0</v>
          </cell>
          <cell r="D3528">
            <v>0</v>
          </cell>
          <cell r="E3528">
            <v>0</v>
          </cell>
          <cell r="F3528">
            <v>0</v>
          </cell>
          <cell r="G3528">
            <v>0</v>
          </cell>
          <cell r="H3528">
            <v>0</v>
          </cell>
          <cell r="K3528">
            <v>0</v>
          </cell>
          <cell r="L3528">
            <v>0</v>
          </cell>
          <cell r="M3528">
            <v>0</v>
          </cell>
          <cell r="N3528">
            <v>0</v>
          </cell>
        </row>
        <row r="3529">
          <cell r="A3529" t="str">
            <v>SANTO ANTONIO DO CAIUA-PR</v>
          </cell>
          <cell r="B3529" t="str">
            <v>PR</v>
          </cell>
          <cell r="C3529">
            <v>0</v>
          </cell>
          <cell r="D3529">
            <v>0</v>
          </cell>
          <cell r="E3529">
            <v>0</v>
          </cell>
          <cell r="F3529">
            <v>0</v>
          </cell>
          <cell r="G3529">
            <v>0</v>
          </cell>
          <cell r="H3529">
            <v>0</v>
          </cell>
          <cell r="K3529">
            <v>0</v>
          </cell>
          <cell r="L3529">
            <v>0</v>
          </cell>
          <cell r="M3529">
            <v>0</v>
          </cell>
          <cell r="N3529">
            <v>0</v>
          </cell>
        </row>
        <row r="3530">
          <cell r="A3530" t="str">
            <v>SANTO ANTONIO DO PARAISO-PR</v>
          </cell>
          <cell r="B3530" t="str">
            <v>PR</v>
          </cell>
          <cell r="C3530">
            <v>0</v>
          </cell>
          <cell r="D3530">
            <v>0</v>
          </cell>
          <cell r="E3530">
            <v>0</v>
          </cell>
          <cell r="F3530">
            <v>0</v>
          </cell>
          <cell r="G3530">
            <v>0</v>
          </cell>
          <cell r="H3530">
            <v>0</v>
          </cell>
          <cell r="K3530">
            <v>0</v>
          </cell>
          <cell r="L3530">
            <v>0</v>
          </cell>
          <cell r="M3530">
            <v>0</v>
          </cell>
          <cell r="N3530">
            <v>0</v>
          </cell>
        </row>
        <row r="3531">
          <cell r="A3531" t="str">
            <v>SANTO ANTONIO DO SUDOESTE-PR</v>
          </cell>
          <cell r="B3531" t="str">
            <v>PR</v>
          </cell>
          <cell r="C3531">
            <v>0</v>
          </cell>
          <cell r="D3531">
            <v>0</v>
          </cell>
          <cell r="E3531">
            <v>0</v>
          </cell>
          <cell r="F3531">
            <v>0</v>
          </cell>
          <cell r="G3531">
            <v>0</v>
          </cell>
          <cell r="H3531">
            <v>0</v>
          </cell>
          <cell r="K3531">
            <v>0</v>
          </cell>
          <cell r="L3531">
            <v>0</v>
          </cell>
          <cell r="M3531">
            <v>0</v>
          </cell>
          <cell r="N3531">
            <v>0</v>
          </cell>
        </row>
        <row r="3532">
          <cell r="A3532" t="str">
            <v>SANTO INACIO-PR</v>
          </cell>
          <cell r="B3532" t="str">
            <v>PR</v>
          </cell>
          <cell r="C3532">
            <v>0</v>
          </cell>
          <cell r="D3532">
            <v>0</v>
          </cell>
          <cell r="E3532">
            <v>0</v>
          </cell>
          <cell r="F3532">
            <v>0</v>
          </cell>
          <cell r="G3532">
            <v>0</v>
          </cell>
          <cell r="H3532">
            <v>0</v>
          </cell>
          <cell r="K3532">
            <v>0</v>
          </cell>
          <cell r="L3532">
            <v>0</v>
          </cell>
          <cell r="M3532">
            <v>0</v>
          </cell>
          <cell r="N3532">
            <v>0</v>
          </cell>
        </row>
        <row r="3533">
          <cell r="A3533" t="str">
            <v>SAO CARLOS DO IVAI-PR</v>
          </cell>
          <cell r="B3533" t="str">
            <v>PR</v>
          </cell>
          <cell r="C3533">
            <v>0</v>
          </cell>
          <cell r="D3533">
            <v>0</v>
          </cell>
          <cell r="E3533">
            <v>0</v>
          </cell>
          <cell r="F3533">
            <v>0</v>
          </cell>
          <cell r="G3533">
            <v>0</v>
          </cell>
          <cell r="H3533">
            <v>0</v>
          </cell>
          <cell r="K3533">
            <v>0</v>
          </cell>
          <cell r="L3533">
            <v>0</v>
          </cell>
          <cell r="M3533">
            <v>0</v>
          </cell>
          <cell r="N3533">
            <v>0</v>
          </cell>
        </row>
        <row r="3534">
          <cell r="A3534" t="str">
            <v>SAO JERONIMO DA SERRA-PR</v>
          </cell>
          <cell r="B3534" t="str">
            <v>PR</v>
          </cell>
          <cell r="C3534">
            <v>0</v>
          </cell>
          <cell r="D3534">
            <v>0</v>
          </cell>
          <cell r="E3534">
            <v>0</v>
          </cell>
          <cell r="F3534">
            <v>0</v>
          </cell>
          <cell r="G3534">
            <v>0</v>
          </cell>
          <cell r="H3534">
            <v>0</v>
          </cell>
          <cell r="K3534">
            <v>0</v>
          </cell>
          <cell r="L3534">
            <v>0</v>
          </cell>
          <cell r="M3534">
            <v>0</v>
          </cell>
          <cell r="N3534">
            <v>0</v>
          </cell>
        </row>
        <row r="3535">
          <cell r="A3535" t="str">
            <v>SAO JOAO DO CAIUA-PR</v>
          </cell>
          <cell r="B3535" t="str">
            <v>PR</v>
          </cell>
          <cell r="C3535">
            <v>0</v>
          </cell>
          <cell r="D3535">
            <v>0</v>
          </cell>
          <cell r="E3535">
            <v>0</v>
          </cell>
          <cell r="F3535">
            <v>0</v>
          </cell>
          <cell r="G3535">
            <v>0</v>
          </cell>
          <cell r="H3535">
            <v>0</v>
          </cell>
          <cell r="K3535">
            <v>0</v>
          </cell>
          <cell r="L3535">
            <v>0</v>
          </cell>
          <cell r="M3535">
            <v>0</v>
          </cell>
          <cell r="N3535">
            <v>0</v>
          </cell>
        </row>
        <row r="3536">
          <cell r="A3536" t="str">
            <v>SAO JOAO DO IVAI-PR</v>
          </cell>
          <cell r="B3536" t="str">
            <v>PR</v>
          </cell>
          <cell r="C3536">
            <v>0</v>
          </cell>
          <cell r="D3536">
            <v>0</v>
          </cell>
          <cell r="E3536">
            <v>0</v>
          </cell>
          <cell r="F3536">
            <v>0</v>
          </cell>
          <cell r="G3536">
            <v>0</v>
          </cell>
          <cell r="H3536">
            <v>0</v>
          </cell>
          <cell r="K3536">
            <v>0</v>
          </cell>
          <cell r="L3536">
            <v>0</v>
          </cell>
          <cell r="M3536">
            <v>0</v>
          </cell>
          <cell r="N3536">
            <v>0</v>
          </cell>
        </row>
        <row r="3537">
          <cell r="A3537" t="str">
            <v>SAO JOAO DO TRIUNFO-PR</v>
          </cell>
          <cell r="B3537" t="str">
            <v>PR</v>
          </cell>
          <cell r="C3537">
            <v>0</v>
          </cell>
          <cell r="D3537">
            <v>0</v>
          </cell>
          <cell r="E3537">
            <v>0</v>
          </cell>
          <cell r="F3537">
            <v>0</v>
          </cell>
          <cell r="G3537">
            <v>0</v>
          </cell>
          <cell r="H3537">
            <v>0</v>
          </cell>
          <cell r="K3537">
            <v>0</v>
          </cell>
          <cell r="L3537">
            <v>0</v>
          </cell>
          <cell r="M3537">
            <v>0</v>
          </cell>
          <cell r="N3537">
            <v>0</v>
          </cell>
        </row>
        <row r="3538">
          <cell r="A3538" t="str">
            <v>SAO JOAO-PR</v>
          </cell>
          <cell r="B3538" t="str">
            <v>PR</v>
          </cell>
          <cell r="C3538">
            <v>0</v>
          </cell>
          <cell r="D3538">
            <v>0</v>
          </cell>
          <cell r="E3538">
            <v>0</v>
          </cell>
          <cell r="F3538">
            <v>0</v>
          </cell>
          <cell r="G3538">
            <v>0</v>
          </cell>
          <cell r="H3538">
            <v>0</v>
          </cell>
          <cell r="K3538">
            <v>0</v>
          </cell>
          <cell r="L3538">
            <v>0</v>
          </cell>
          <cell r="M3538">
            <v>0</v>
          </cell>
          <cell r="N3538">
            <v>0</v>
          </cell>
        </row>
        <row r="3539">
          <cell r="A3539" t="str">
            <v>SAO JORGE DO IVAI-PR</v>
          </cell>
          <cell r="B3539" t="str">
            <v>PR</v>
          </cell>
          <cell r="C3539">
            <v>0</v>
          </cell>
          <cell r="D3539">
            <v>0</v>
          </cell>
          <cell r="E3539">
            <v>0</v>
          </cell>
          <cell r="F3539">
            <v>0</v>
          </cell>
          <cell r="G3539">
            <v>0</v>
          </cell>
          <cell r="H3539">
            <v>0</v>
          </cell>
          <cell r="K3539">
            <v>0</v>
          </cell>
          <cell r="L3539">
            <v>0</v>
          </cell>
          <cell r="M3539">
            <v>0</v>
          </cell>
          <cell r="N3539">
            <v>0</v>
          </cell>
        </row>
        <row r="3540">
          <cell r="A3540" t="str">
            <v>SAO JORGE DO PATROCINIO-PR</v>
          </cell>
          <cell r="B3540" t="str">
            <v>PR</v>
          </cell>
          <cell r="C3540">
            <v>0</v>
          </cell>
          <cell r="D3540">
            <v>0</v>
          </cell>
          <cell r="E3540">
            <v>0</v>
          </cell>
          <cell r="F3540">
            <v>0</v>
          </cell>
          <cell r="G3540">
            <v>0</v>
          </cell>
          <cell r="H3540">
            <v>0</v>
          </cell>
          <cell r="K3540">
            <v>0</v>
          </cell>
          <cell r="L3540">
            <v>0</v>
          </cell>
          <cell r="M3540">
            <v>0</v>
          </cell>
          <cell r="N3540">
            <v>0</v>
          </cell>
        </row>
        <row r="3541">
          <cell r="A3541" t="str">
            <v>SAO JORGE D'OESTE-PR</v>
          </cell>
          <cell r="B3541" t="str">
            <v>PR</v>
          </cell>
          <cell r="C3541">
            <v>0</v>
          </cell>
          <cell r="D3541">
            <v>0</v>
          </cell>
          <cell r="E3541">
            <v>0</v>
          </cell>
          <cell r="F3541">
            <v>0</v>
          </cell>
          <cell r="G3541">
            <v>0</v>
          </cell>
          <cell r="H3541">
            <v>0</v>
          </cell>
          <cell r="K3541">
            <v>0</v>
          </cell>
          <cell r="L3541">
            <v>0</v>
          </cell>
          <cell r="M3541">
            <v>0</v>
          </cell>
          <cell r="N3541">
            <v>0</v>
          </cell>
        </row>
        <row r="3542">
          <cell r="A3542" t="str">
            <v>SAO JOSE DA BOA VISTA-PR</v>
          </cell>
          <cell r="B3542" t="str">
            <v>PR</v>
          </cell>
          <cell r="C3542">
            <v>0</v>
          </cell>
          <cell r="D3542">
            <v>0</v>
          </cell>
          <cell r="E3542">
            <v>0</v>
          </cell>
          <cell r="F3542">
            <v>0</v>
          </cell>
          <cell r="G3542">
            <v>0</v>
          </cell>
          <cell r="H3542">
            <v>0</v>
          </cell>
          <cell r="K3542">
            <v>0</v>
          </cell>
          <cell r="L3542">
            <v>0</v>
          </cell>
          <cell r="M3542">
            <v>0</v>
          </cell>
          <cell r="N3542">
            <v>0</v>
          </cell>
        </row>
        <row r="3543">
          <cell r="A3543" t="str">
            <v>SAO JOSE DAS PALMEIRAS-PR</v>
          </cell>
          <cell r="B3543" t="str">
            <v>PR</v>
          </cell>
          <cell r="C3543">
            <v>0</v>
          </cell>
          <cell r="D3543">
            <v>0</v>
          </cell>
          <cell r="E3543">
            <v>0</v>
          </cell>
          <cell r="F3543">
            <v>0</v>
          </cell>
          <cell r="G3543">
            <v>0</v>
          </cell>
          <cell r="H3543">
            <v>0</v>
          </cell>
          <cell r="K3543">
            <v>0</v>
          </cell>
          <cell r="L3543">
            <v>0</v>
          </cell>
          <cell r="M3543">
            <v>0</v>
          </cell>
          <cell r="N3543">
            <v>0</v>
          </cell>
        </row>
        <row r="3544">
          <cell r="A3544" t="str">
            <v>SAO JOSE DOS PINHAIS-PR</v>
          </cell>
          <cell r="B3544" t="str">
            <v>PR</v>
          </cell>
          <cell r="C3544">
            <v>0</v>
          </cell>
          <cell r="D3544">
            <v>0</v>
          </cell>
          <cell r="E3544">
            <v>0</v>
          </cell>
          <cell r="F3544">
            <v>0</v>
          </cell>
          <cell r="G3544">
            <v>0</v>
          </cell>
          <cell r="H3544">
            <v>0</v>
          </cell>
          <cell r="K3544">
            <v>0</v>
          </cell>
          <cell r="L3544">
            <v>0</v>
          </cell>
          <cell r="M3544">
            <v>0</v>
          </cell>
          <cell r="N3544">
            <v>0</v>
          </cell>
        </row>
        <row r="3545">
          <cell r="A3545" t="str">
            <v>SAO MANOEL DO PARANA-PR</v>
          </cell>
          <cell r="B3545" t="str">
            <v>PR</v>
          </cell>
          <cell r="C3545">
            <v>0</v>
          </cell>
          <cell r="D3545">
            <v>0</v>
          </cell>
          <cell r="E3545">
            <v>0</v>
          </cell>
          <cell r="F3545">
            <v>0</v>
          </cell>
          <cell r="G3545">
            <v>0</v>
          </cell>
          <cell r="H3545">
            <v>0</v>
          </cell>
          <cell r="K3545">
            <v>0</v>
          </cell>
          <cell r="L3545">
            <v>0</v>
          </cell>
          <cell r="M3545">
            <v>0</v>
          </cell>
          <cell r="N3545">
            <v>0</v>
          </cell>
        </row>
        <row r="3546">
          <cell r="A3546" t="str">
            <v>SAO MATEUS DO SUL-PR</v>
          </cell>
          <cell r="B3546" t="str">
            <v>PR</v>
          </cell>
          <cell r="C3546">
            <v>0</v>
          </cell>
          <cell r="D3546">
            <v>0</v>
          </cell>
          <cell r="E3546">
            <v>0</v>
          </cell>
          <cell r="F3546">
            <v>0</v>
          </cell>
          <cell r="G3546">
            <v>0</v>
          </cell>
          <cell r="H3546">
            <v>0</v>
          </cell>
          <cell r="K3546">
            <v>0</v>
          </cell>
          <cell r="L3546">
            <v>0</v>
          </cell>
          <cell r="M3546">
            <v>0</v>
          </cell>
          <cell r="N3546">
            <v>0</v>
          </cell>
        </row>
        <row r="3547">
          <cell r="A3547" t="str">
            <v>SAO MIGUEL DO IGUACU-PR</v>
          </cell>
          <cell r="B3547" t="str">
            <v>PR</v>
          </cell>
          <cell r="C3547">
            <v>0</v>
          </cell>
          <cell r="D3547">
            <v>0</v>
          </cell>
          <cell r="E3547">
            <v>0</v>
          </cell>
          <cell r="F3547">
            <v>0</v>
          </cell>
          <cell r="G3547">
            <v>0</v>
          </cell>
          <cell r="H3547">
            <v>0</v>
          </cell>
          <cell r="K3547">
            <v>0</v>
          </cell>
          <cell r="L3547">
            <v>0</v>
          </cell>
          <cell r="M3547">
            <v>0</v>
          </cell>
          <cell r="N3547">
            <v>0</v>
          </cell>
        </row>
        <row r="3548">
          <cell r="A3548" t="str">
            <v>SAO PEDRO DO IGUACU-PR</v>
          </cell>
          <cell r="B3548" t="str">
            <v>PR</v>
          </cell>
          <cell r="C3548">
            <v>0</v>
          </cell>
          <cell r="D3548">
            <v>0</v>
          </cell>
          <cell r="E3548">
            <v>0</v>
          </cell>
          <cell r="F3548">
            <v>0</v>
          </cell>
          <cell r="G3548">
            <v>0</v>
          </cell>
          <cell r="H3548">
            <v>0</v>
          </cell>
          <cell r="K3548">
            <v>0</v>
          </cell>
          <cell r="L3548">
            <v>0</v>
          </cell>
          <cell r="M3548">
            <v>0</v>
          </cell>
          <cell r="N3548">
            <v>0</v>
          </cell>
        </row>
        <row r="3549">
          <cell r="A3549" t="str">
            <v>SAO PEDRO DO IVAI-PR</v>
          </cell>
          <cell r="B3549" t="str">
            <v>PR</v>
          </cell>
          <cell r="C3549">
            <v>0</v>
          </cell>
          <cell r="D3549">
            <v>0</v>
          </cell>
          <cell r="E3549">
            <v>0</v>
          </cell>
          <cell r="F3549">
            <v>0</v>
          </cell>
          <cell r="G3549">
            <v>0</v>
          </cell>
          <cell r="H3549">
            <v>0</v>
          </cell>
          <cell r="K3549">
            <v>0</v>
          </cell>
          <cell r="L3549">
            <v>0</v>
          </cell>
          <cell r="M3549">
            <v>0</v>
          </cell>
          <cell r="N3549">
            <v>0</v>
          </cell>
        </row>
        <row r="3550">
          <cell r="A3550" t="str">
            <v>SAO PEDRO DO PARANA-PR</v>
          </cell>
          <cell r="B3550" t="str">
            <v>PR</v>
          </cell>
          <cell r="C3550">
            <v>0</v>
          </cell>
          <cell r="D3550">
            <v>0</v>
          </cell>
          <cell r="E3550">
            <v>0</v>
          </cell>
          <cell r="F3550">
            <v>0</v>
          </cell>
          <cell r="G3550">
            <v>0</v>
          </cell>
          <cell r="H3550">
            <v>0</v>
          </cell>
          <cell r="K3550">
            <v>0</v>
          </cell>
          <cell r="L3550">
            <v>0</v>
          </cell>
          <cell r="M3550">
            <v>0</v>
          </cell>
          <cell r="N3550">
            <v>0</v>
          </cell>
        </row>
        <row r="3551">
          <cell r="A3551" t="str">
            <v>SAO SEBASTIAO DA AMOREIRA-PR</v>
          </cell>
          <cell r="B3551" t="str">
            <v>PR</v>
          </cell>
          <cell r="C3551">
            <v>0</v>
          </cell>
          <cell r="D3551">
            <v>0</v>
          </cell>
          <cell r="E3551">
            <v>0</v>
          </cell>
          <cell r="F3551">
            <v>0</v>
          </cell>
          <cell r="G3551">
            <v>0</v>
          </cell>
          <cell r="H3551">
            <v>0</v>
          </cell>
          <cell r="K3551">
            <v>0</v>
          </cell>
          <cell r="L3551">
            <v>0</v>
          </cell>
          <cell r="M3551">
            <v>0</v>
          </cell>
          <cell r="N3551">
            <v>0</v>
          </cell>
        </row>
        <row r="3552">
          <cell r="A3552" t="str">
            <v>SAO TOME-PR</v>
          </cell>
          <cell r="B3552" t="str">
            <v>PR</v>
          </cell>
          <cell r="C3552">
            <v>0</v>
          </cell>
          <cell r="D3552">
            <v>0</v>
          </cell>
          <cell r="E3552">
            <v>0</v>
          </cell>
          <cell r="F3552">
            <v>0</v>
          </cell>
          <cell r="G3552">
            <v>0</v>
          </cell>
          <cell r="H3552">
            <v>0</v>
          </cell>
          <cell r="K3552">
            <v>0</v>
          </cell>
          <cell r="L3552">
            <v>0</v>
          </cell>
          <cell r="M3552">
            <v>0</v>
          </cell>
          <cell r="N3552">
            <v>0</v>
          </cell>
        </row>
        <row r="3553">
          <cell r="A3553" t="str">
            <v>SAPOPEMA-PR</v>
          </cell>
          <cell r="B3553" t="str">
            <v>PR</v>
          </cell>
          <cell r="C3553">
            <v>0</v>
          </cell>
          <cell r="D3553">
            <v>0</v>
          </cell>
          <cell r="E3553">
            <v>0</v>
          </cell>
          <cell r="F3553">
            <v>0</v>
          </cell>
          <cell r="G3553">
            <v>0</v>
          </cell>
          <cell r="H3553">
            <v>0</v>
          </cell>
          <cell r="K3553">
            <v>0</v>
          </cell>
          <cell r="L3553">
            <v>0</v>
          </cell>
          <cell r="M3553">
            <v>0</v>
          </cell>
          <cell r="N3553">
            <v>0</v>
          </cell>
        </row>
        <row r="3554">
          <cell r="A3554" t="str">
            <v>SARANDI-PR</v>
          </cell>
          <cell r="B3554" t="str">
            <v>PR</v>
          </cell>
          <cell r="C3554">
            <v>0</v>
          </cell>
          <cell r="D3554">
            <v>0</v>
          </cell>
          <cell r="E3554">
            <v>0</v>
          </cell>
          <cell r="F3554">
            <v>0</v>
          </cell>
          <cell r="G3554">
            <v>0</v>
          </cell>
          <cell r="H3554">
            <v>0</v>
          </cell>
          <cell r="K3554">
            <v>0</v>
          </cell>
          <cell r="L3554">
            <v>0</v>
          </cell>
          <cell r="M3554">
            <v>0</v>
          </cell>
          <cell r="N3554">
            <v>0</v>
          </cell>
        </row>
        <row r="3555">
          <cell r="A3555" t="str">
            <v>SAUDADE DO IGUACU-PR</v>
          </cell>
          <cell r="B3555" t="str">
            <v>PR</v>
          </cell>
          <cell r="C3555">
            <v>0</v>
          </cell>
          <cell r="D3555">
            <v>0</v>
          </cell>
          <cell r="E3555">
            <v>0</v>
          </cell>
          <cell r="F3555">
            <v>0</v>
          </cell>
          <cell r="G3555">
            <v>0</v>
          </cell>
          <cell r="H3555">
            <v>0</v>
          </cell>
          <cell r="K3555">
            <v>0</v>
          </cell>
          <cell r="L3555">
            <v>0</v>
          </cell>
          <cell r="M3555">
            <v>0</v>
          </cell>
          <cell r="N3555">
            <v>0</v>
          </cell>
        </row>
        <row r="3556">
          <cell r="A3556" t="str">
            <v>SENGES-PR</v>
          </cell>
          <cell r="B3556" t="str">
            <v>PR</v>
          </cell>
          <cell r="C3556">
            <v>0</v>
          </cell>
          <cell r="D3556">
            <v>0</v>
          </cell>
          <cell r="E3556">
            <v>0</v>
          </cell>
          <cell r="F3556">
            <v>0</v>
          </cell>
          <cell r="G3556">
            <v>0</v>
          </cell>
          <cell r="H3556">
            <v>0</v>
          </cell>
          <cell r="K3556">
            <v>0</v>
          </cell>
          <cell r="L3556">
            <v>0</v>
          </cell>
          <cell r="M3556">
            <v>0</v>
          </cell>
          <cell r="N3556">
            <v>0</v>
          </cell>
        </row>
        <row r="3557">
          <cell r="A3557" t="str">
            <v>SERRANOPOLIS DO IGUACU-PR</v>
          </cell>
          <cell r="B3557" t="str">
            <v>PR</v>
          </cell>
          <cell r="C3557">
            <v>0</v>
          </cell>
          <cell r="D3557">
            <v>0</v>
          </cell>
          <cell r="E3557">
            <v>0</v>
          </cell>
          <cell r="F3557">
            <v>0</v>
          </cell>
          <cell r="G3557">
            <v>0</v>
          </cell>
          <cell r="H3557">
            <v>0</v>
          </cell>
          <cell r="K3557">
            <v>0</v>
          </cell>
          <cell r="L3557">
            <v>0</v>
          </cell>
          <cell r="M3557">
            <v>0</v>
          </cell>
          <cell r="N3557">
            <v>0</v>
          </cell>
        </row>
        <row r="3558">
          <cell r="A3558" t="str">
            <v>SERTANEJA-PR</v>
          </cell>
          <cell r="B3558" t="str">
            <v>PR</v>
          </cell>
          <cell r="C3558">
            <v>0</v>
          </cell>
          <cell r="D3558">
            <v>0</v>
          </cell>
          <cell r="E3558">
            <v>0</v>
          </cell>
          <cell r="F3558">
            <v>0</v>
          </cell>
          <cell r="G3558">
            <v>0</v>
          </cell>
          <cell r="H3558">
            <v>0</v>
          </cell>
          <cell r="K3558">
            <v>0</v>
          </cell>
          <cell r="L3558">
            <v>0</v>
          </cell>
          <cell r="M3558">
            <v>0</v>
          </cell>
          <cell r="N3558">
            <v>0</v>
          </cell>
        </row>
        <row r="3559">
          <cell r="A3559" t="str">
            <v>SERTANOPOLIS-PR</v>
          </cell>
          <cell r="B3559" t="str">
            <v>PR</v>
          </cell>
          <cell r="C3559">
            <v>0</v>
          </cell>
          <cell r="D3559">
            <v>0</v>
          </cell>
          <cell r="E3559">
            <v>0</v>
          </cell>
          <cell r="F3559">
            <v>0</v>
          </cell>
          <cell r="G3559">
            <v>0</v>
          </cell>
          <cell r="H3559">
            <v>0</v>
          </cell>
          <cell r="K3559">
            <v>0</v>
          </cell>
          <cell r="L3559">
            <v>0</v>
          </cell>
          <cell r="M3559">
            <v>0</v>
          </cell>
          <cell r="N3559">
            <v>0</v>
          </cell>
        </row>
        <row r="3560">
          <cell r="A3560" t="str">
            <v>SIQUEIRA CAMPOS-PR</v>
          </cell>
          <cell r="B3560" t="str">
            <v>PR</v>
          </cell>
          <cell r="C3560">
            <v>0</v>
          </cell>
          <cell r="D3560">
            <v>0</v>
          </cell>
          <cell r="E3560">
            <v>0</v>
          </cell>
          <cell r="F3560">
            <v>0</v>
          </cell>
          <cell r="G3560">
            <v>0</v>
          </cell>
          <cell r="H3560">
            <v>0</v>
          </cell>
          <cell r="K3560">
            <v>0</v>
          </cell>
          <cell r="L3560">
            <v>0</v>
          </cell>
          <cell r="M3560">
            <v>0</v>
          </cell>
          <cell r="N3560">
            <v>0</v>
          </cell>
        </row>
        <row r="3561">
          <cell r="A3561" t="str">
            <v>SULINA-PR</v>
          </cell>
          <cell r="B3561" t="str">
            <v>PR</v>
          </cell>
          <cell r="C3561">
            <v>0</v>
          </cell>
          <cell r="D3561">
            <v>0</v>
          </cell>
          <cell r="E3561">
            <v>0</v>
          </cell>
          <cell r="F3561">
            <v>0</v>
          </cell>
          <cell r="G3561">
            <v>0</v>
          </cell>
          <cell r="H3561">
            <v>0</v>
          </cell>
          <cell r="K3561">
            <v>0</v>
          </cell>
          <cell r="L3561">
            <v>0</v>
          </cell>
          <cell r="M3561">
            <v>0</v>
          </cell>
          <cell r="N3561">
            <v>0</v>
          </cell>
        </row>
        <row r="3562">
          <cell r="A3562" t="str">
            <v>TAMARANA-PR</v>
          </cell>
          <cell r="B3562" t="str">
            <v>PR</v>
          </cell>
          <cell r="C3562">
            <v>0</v>
          </cell>
          <cell r="D3562">
            <v>0</v>
          </cell>
          <cell r="E3562">
            <v>0</v>
          </cell>
          <cell r="F3562">
            <v>0</v>
          </cell>
          <cell r="G3562">
            <v>0</v>
          </cell>
          <cell r="H3562">
            <v>0</v>
          </cell>
          <cell r="K3562">
            <v>0</v>
          </cell>
          <cell r="L3562">
            <v>0</v>
          </cell>
          <cell r="M3562">
            <v>0</v>
          </cell>
          <cell r="N3562">
            <v>0</v>
          </cell>
        </row>
        <row r="3563">
          <cell r="A3563" t="str">
            <v>TAMBOARA-PR</v>
          </cell>
          <cell r="B3563" t="str">
            <v>PR</v>
          </cell>
          <cell r="C3563">
            <v>0</v>
          </cell>
          <cell r="D3563">
            <v>0</v>
          </cell>
          <cell r="E3563">
            <v>0</v>
          </cell>
          <cell r="F3563">
            <v>0</v>
          </cell>
          <cell r="G3563">
            <v>0</v>
          </cell>
          <cell r="H3563">
            <v>0</v>
          </cell>
          <cell r="K3563">
            <v>0</v>
          </cell>
          <cell r="L3563">
            <v>0</v>
          </cell>
          <cell r="M3563">
            <v>0</v>
          </cell>
          <cell r="N3563">
            <v>0</v>
          </cell>
        </row>
        <row r="3564">
          <cell r="A3564" t="str">
            <v>TAPEJARA-PR</v>
          </cell>
          <cell r="B3564" t="str">
            <v>PR</v>
          </cell>
          <cell r="C3564">
            <v>0</v>
          </cell>
          <cell r="D3564">
            <v>0</v>
          </cell>
          <cell r="E3564">
            <v>0</v>
          </cell>
          <cell r="F3564">
            <v>0</v>
          </cell>
          <cell r="G3564">
            <v>0</v>
          </cell>
          <cell r="H3564">
            <v>0</v>
          </cell>
          <cell r="K3564">
            <v>0</v>
          </cell>
          <cell r="L3564">
            <v>0</v>
          </cell>
          <cell r="M3564">
            <v>0</v>
          </cell>
          <cell r="N3564">
            <v>0</v>
          </cell>
        </row>
        <row r="3565">
          <cell r="A3565" t="str">
            <v>TAPIRA-PR</v>
          </cell>
          <cell r="B3565" t="str">
            <v>PR</v>
          </cell>
          <cell r="C3565">
            <v>0</v>
          </cell>
          <cell r="D3565">
            <v>0</v>
          </cell>
          <cell r="E3565">
            <v>0</v>
          </cell>
          <cell r="F3565">
            <v>0</v>
          </cell>
          <cell r="G3565">
            <v>0</v>
          </cell>
          <cell r="H3565">
            <v>0</v>
          </cell>
          <cell r="K3565">
            <v>0</v>
          </cell>
          <cell r="L3565">
            <v>0</v>
          </cell>
          <cell r="M3565">
            <v>0</v>
          </cell>
          <cell r="N3565">
            <v>0</v>
          </cell>
        </row>
        <row r="3566">
          <cell r="A3566" t="str">
            <v>TEIXEIRA SOARES-PR</v>
          </cell>
          <cell r="B3566" t="str">
            <v>PR</v>
          </cell>
          <cell r="C3566">
            <v>0</v>
          </cell>
          <cell r="D3566">
            <v>0</v>
          </cell>
          <cell r="E3566">
            <v>0</v>
          </cell>
          <cell r="F3566">
            <v>0</v>
          </cell>
          <cell r="G3566">
            <v>0</v>
          </cell>
          <cell r="H3566">
            <v>0</v>
          </cell>
          <cell r="K3566">
            <v>0</v>
          </cell>
          <cell r="L3566">
            <v>0</v>
          </cell>
          <cell r="M3566">
            <v>0</v>
          </cell>
          <cell r="N3566">
            <v>0</v>
          </cell>
        </row>
        <row r="3567">
          <cell r="A3567" t="str">
            <v>TELEMACO BORBA-PR</v>
          </cell>
          <cell r="B3567" t="str">
            <v>PR</v>
          </cell>
          <cell r="C3567">
            <v>0</v>
          </cell>
          <cell r="D3567">
            <v>0</v>
          </cell>
          <cell r="E3567">
            <v>0</v>
          </cell>
          <cell r="F3567">
            <v>0</v>
          </cell>
          <cell r="G3567">
            <v>0</v>
          </cell>
          <cell r="H3567">
            <v>0</v>
          </cell>
          <cell r="K3567">
            <v>0</v>
          </cell>
          <cell r="L3567">
            <v>0</v>
          </cell>
          <cell r="M3567">
            <v>0</v>
          </cell>
          <cell r="N3567">
            <v>0</v>
          </cell>
        </row>
        <row r="3568">
          <cell r="A3568" t="str">
            <v>TERRA BOA-PR</v>
          </cell>
          <cell r="B3568" t="str">
            <v>PR</v>
          </cell>
          <cell r="C3568">
            <v>0</v>
          </cell>
          <cell r="D3568">
            <v>0</v>
          </cell>
          <cell r="E3568">
            <v>0</v>
          </cell>
          <cell r="F3568">
            <v>0</v>
          </cell>
          <cell r="G3568">
            <v>0</v>
          </cell>
          <cell r="H3568">
            <v>0</v>
          </cell>
          <cell r="K3568">
            <v>0</v>
          </cell>
          <cell r="L3568">
            <v>0</v>
          </cell>
          <cell r="M3568">
            <v>0</v>
          </cell>
          <cell r="N3568">
            <v>0</v>
          </cell>
        </row>
        <row r="3569">
          <cell r="A3569" t="str">
            <v>TERRA RICA-PR</v>
          </cell>
          <cell r="B3569" t="str">
            <v>PR</v>
          </cell>
          <cell r="C3569">
            <v>0</v>
          </cell>
          <cell r="D3569">
            <v>0</v>
          </cell>
          <cell r="E3569">
            <v>0</v>
          </cell>
          <cell r="F3569">
            <v>0</v>
          </cell>
          <cell r="G3569">
            <v>0</v>
          </cell>
          <cell r="H3569">
            <v>0</v>
          </cell>
          <cell r="K3569">
            <v>0</v>
          </cell>
          <cell r="L3569">
            <v>0</v>
          </cell>
          <cell r="M3569">
            <v>0</v>
          </cell>
          <cell r="N3569">
            <v>0</v>
          </cell>
        </row>
        <row r="3570">
          <cell r="A3570" t="str">
            <v>TERRA ROXA-PR</v>
          </cell>
          <cell r="B3570" t="str">
            <v>PR</v>
          </cell>
          <cell r="C3570">
            <v>0</v>
          </cell>
          <cell r="D3570">
            <v>0</v>
          </cell>
          <cell r="E3570">
            <v>0</v>
          </cell>
          <cell r="F3570">
            <v>0</v>
          </cell>
          <cell r="G3570">
            <v>0</v>
          </cell>
          <cell r="H3570">
            <v>0</v>
          </cell>
          <cell r="K3570">
            <v>0</v>
          </cell>
          <cell r="L3570">
            <v>0</v>
          </cell>
          <cell r="M3570">
            <v>0</v>
          </cell>
          <cell r="N3570">
            <v>0</v>
          </cell>
        </row>
        <row r="3571">
          <cell r="A3571" t="str">
            <v>TIBAGI-PR</v>
          </cell>
          <cell r="B3571" t="str">
            <v>PR</v>
          </cell>
          <cell r="C3571">
            <v>0</v>
          </cell>
          <cell r="D3571">
            <v>0</v>
          </cell>
          <cell r="E3571">
            <v>0</v>
          </cell>
          <cell r="F3571">
            <v>0</v>
          </cell>
          <cell r="G3571">
            <v>0</v>
          </cell>
          <cell r="H3571">
            <v>0</v>
          </cell>
          <cell r="K3571">
            <v>0</v>
          </cell>
          <cell r="L3571">
            <v>0</v>
          </cell>
          <cell r="M3571">
            <v>0</v>
          </cell>
          <cell r="N3571">
            <v>0</v>
          </cell>
        </row>
        <row r="3572">
          <cell r="A3572" t="str">
            <v>TIJUCAS DO SUL-PR</v>
          </cell>
          <cell r="B3572" t="str">
            <v>PR</v>
          </cell>
          <cell r="C3572">
            <v>0</v>
          </cell>
          <cell r="D3572">
            <v>0</v>
          </cell>
          <cell r="E3572">
            <v>0</v>
          </cell>
          <cell r="F3572">
            <v>0</v>
          </cell>
          <cell r="G3572">
            <v>0</v>
          </cell>
          <cell r="H3572">
            <v>0</v>
          </cell>
          <cell r="K3572">
            <v>0</v>
          </cell>
          <cell r="L3572">
            <v>0</v>
          </cell>
          <cell r="M3572">
            <v>0</v>
          </cell>
          <cell r="N3572">
            <v>0</v>
          </cell>
        </row>
        <row r="3573">
          <cell r="A3573" t="str">
            <v>TOLEDO-PR</v>
          </cell>
          <cell r="B3573" t="str">
            <v>PR</v>
          </cell>
          <cell r="C3573">
            <v>0</v>
          </cell>
          <cell r="D3573">
            <v>0</v>
          </cell>
          <cell r="E3573">
            <v>0</v>
          </cell>
          <cell r="F3573">
            <v>0</v>
          </cell>
          <cell r="G3573">
            <v>0</v>
          </cell>
          <cell r="H3573">
            <v>0</v>
          </cell>
          <cell r="K3573">
            <v>0</v>
          </cell>
          <cell r="L3573">
            <v>0</v>
          </cell>
          <cell r="M3573">
            <v>0</v>
          </cell>
          <cell r="N3573">
            <v>0</v>
          </cell>
        </row>
        <row r="3574">
          <cell r="A3574" t="str">
            <v>TOMAZINA-PR</v>
          </cell>
          <cell r="B3574" t="str">
            <v>PR</v>
          </cell>
          <cell r="C3574">
            <v>0</v>
          </cell>
          <cell r="D3574">
            <v>0</v>
          </cell>
          <cell r="E3574">
            <v>0</v>
          </cell>
          <cell r="F3574">
            <v>0</v>
          </cell>
          <cell r="G3574">
            <v>0</v>
          </cell>
          <cell r="H3574">
            <v>0</v>
          </cell>
          <cell r="K3574">
            <v>0</v>
          </cell>
          <cell r="L3574">
            <v>0</v>
          </cell>
          <cell r="M3574">
            <v>0</v>
          </cell>
          <cell r="N3574">
            <v>0</v>
          </cell>
        </row>
        <row r="3575">
          <cell r="A3575" t="str">
            <v>TRES BARRAS DO PARANA-PR</v>
          </cell>
          <cell r="B3575" t="str">
            <v>PR</v>
          </cell>
          <cell r="C3575">
            <v>0</v>
          </cell>
          <cell r="D3575">
            <v>0</v>
          </cell>
          <cell r="E3575">
            <v>0</v>
          </cell>
          <cell r="F3575">
            <v>0</v>
          </cell>
          <cell r="G3575">
            <v>0</v>
          </cell>
          <cell r="H3575">
            <v>0</v>
          </cell>
          <cell r="K3575">
            <v>0</v>
          </cell>
          <cell r="L3575">
            <v>0</v>
          </cell>
          <cell r="M3575">
            <v>0</v>
          </cell>
          <cell r="N3575">
            <v>0</v>
          </cell>
        </row>
        <row r="3576">
          <cell r="A3576" t="str">
            <v>TUNAS DO PARANA-PR</v>
          </cell>
          <cell r="B3576" t="str">
            <v>PR</v>
          </cell>
          <cell r="C3576">
            <v>0</v>
          </cell>
          <cell r="D3576">
            <v>0</v>
          </cell>
          <cell r="E3576">
            <v>0</v>
          </cell>
          <cell r="F3576">
            <v>0</v>
          </cell>
          <cell r="G3576">
            <v>0</v>
          </cell>
          <cell r="H3576">
            <v>0</v>
          </cell>
          <cell r="K3576">
            <v>0</v>
          </cell>
          <cell r="L3576">
            <v>0</v>
          </cell>
          <cell r="M3576">
            <v>0</v>
          </cell>
          <cell r="N3576">
            <v>0</v>
          </cell>
        </row>
        <row r="3577">
          <cell r="A3577" t="str">
            <v>TUNEIRAS DO OESTE-PR</v>
          </cell>
          <cell r="B3577" t="str">
            <v>PR</v>
          </cell>
          <cell r="C3577">
            <v>0</v>
          </cell>
          <cell r="D3577">
            <v>0</v>
          </cell>
          <cell r="E3577">
            <v>0</v>
          </cell>
          <cell r="F3577">
            <v>0</v>
          </cell>
          <cell r="G3577">
            <v>0</v>
          </cell>
          <cell r="H3577">
            <v>0</v>
          </cell>
          <cell r="K3577">
            <v>0</v>
          </cell>
          <cell r="L3577">
            <v>0</v>
          </cell>
          <cell r="M3577">
            <v>0</v>
          </cell>
          <cell r="N3577">
            <v>0</v>
          </cell>
        </row>
        <row r="3578">
          <cell r="A3578" t="str">
            <v>TUPASSI-PR</v>
          </cell>
          <cell r="B3578" t="str">
            <v>PR</v>
          </cell>
          <cell r="C3578">
            <v>0</v>
          </cell>
          <cell r="D3578">
            <v>0</v>
          </cell>
          <cell r="E3578">
            <v>0</v>
          </cell>
          <cell r="F3578">
            <v>0</v>
          </cell>
          <cell r="G3578">
            <v>0</v>
          </cell>
          <cell r="H3578">
            <v>0</v>
          </cell>
          <cell r="K3578">
            <v>0</v>
          </cell>
          <cell r="L3578">
            <v>0</v>
          </cell>
          <cell r="M3578">
            <v>0</v>
          </cell>
          <cell r="N3578">
            <v>0</v>
          </cell>
        </row>
        <row r="3579">
          <cell r="A3579" t="str">
            <v>TURVO-PR</v>
          </cell>
          <cell r="B3579" t="str">
            <v>PR</v>
          </cell>
          <cell r="C3579">
            <v>0</v>
          </cell>
          <cell r="D3579">
            <v>0</v>
          </cell>
          <cell r="E3579">
            <v>0</v>
          </cell>
          <cell r="F3579">
            <v>0</v>
          </cell>
          <cell r="G3579">
            <v>0</v>
          </cell>
          <cell r="H3579">
            <v>0</v>
          </cell>
          <cell r="K3579">
            <v>0</v>
          </cell>
          <cell r="L3579">
            <v>0</v>
          </cell>
          <cell r="M3579">
            <v>0</v>
          </cell>
          <cell r="N3579">
            <v>0</v>
          </cell>
        </row>
        <row r="3580">
          <cell r="A3580" t="str">
            <v>UBIRATA-PR</v>
          </cell>
          <cell r="B3580" t="str">
            <v>PR</v>
          </cell>
          <cell r="C3580">
            <v>0</v>
          </cell>
          <cell r="D3580">
            <v>0</v>
          </cell>
          <cell r="E3580">
            <v>0</v>
          </cell>
          <cell r="F3580">
            <v>0</v>
          </cell>
          <cell r="G3580">
            <v>0</v>
          </cell>
          <cell r="H3580">
            <v>0</v>
          </cell>
          <cell r="K3580">
            <v>0</v>
          </cell>
          <cell r="L3580">
            <v>0</v>
          </cell>
          <cell r="M3580">
            <v>0</v>
          </cell>
          <cell r="N3580">
            <v>0</v>
          </cell>
        </row>
        <row r="3581">
          <cell r="A3581" t="str">
            <v>UMUARAMA-PR</v>
          </cell>
          <cell r="B3581" t="str">
            <v>PR</v>
          </cell>
          <cell r="C3581">
            <v>0</v>
          </cell>
          <cell r="D3581">
            <v>0</v>
          </cell>
          <cell r="E3581">
            <v>0</v>
          </cell>
          <cell r="F3581">
            <v>0</v>
          </cell>
          <cell r="G3581">
            <v>0</v>
          </cell>
          <cell r="H3581">
            <v>0</v>
          </cell>
          <cell r="K3581">
            <v>0</v>
          </cell>
          <cell r="L3581">
            <v>0</v>
          </cell>
          <cell r="M3581">
            <v>0</v>
          </cell>
          <cell r="N3581">
            <v>0</v>
          </cell>
        </row>
        <row r="3582">
          <cell r="A3582" t="str">
            <v>UNIAO DA VITORIA-PR</v>
          </cell>
          <cell r="B3582" t="str">
            <v>PR</v>
          </cell>
          <cell r="C3582">
            <v>0</v>
          </cell>
          <cell r="D3582">
            <v>0</v>
          </cell>
          <cell r="E3582">
            <v>0</v>
          </cell>
          <cell r="F3582">
            <v>0</v>
          </cell>
          <cell r="G3582">
            <v>0</v>
          </cell>
          <cell r="H3582">
            <v>0</v>
          </cell>
          <cell r="K3582">
            <v>0</v>
          </cell>
          <cell r="L3582">
            <v>0</v>
          </cell>
          <cell r="M3582">
            <v>0</v>
          </cell>
          <cell r="N3582">
            <v>0</v>
          </cell>
        </row>
        <row r="3583">
          <cell r="A3583" t="str">
            <v>UNIFLOR-PR</v>
          </cell>
          <cell r="B3583" t="str">
            <v>PR</v>
          </cell>
          <cell r="C3583">
            <v>0</v>
          </cell>
          <cell r="D3583">
            <v>0</v>
          </cell>
          <cell r="E3583">
            <v>0</v>
          </cell>
          <cell r="F3583">
            <v>0</v>
          </cell>
          <cell r="G3583">
            <v>0</v>
          </cell>
          <cell r="H3583">
            <v>0</v>
          </cell>
          <cell r="K3583">
            <v>0</v>
          </cell>
          <cell r="L3583">
            <v>0</v>
          </cell>
          <cell r="M3583">
            <v>0</v>
          </cell>
          <cell r="N3583">
            <v>0</v>
          </cell>
        </row>
        <row r="3584">
          <cell r="A3584" t="str">
            <v>URAI-PR</v>
          </cell>
          <cell r="B3584" t="str">
            <v>PR</v>
          </cell>
          <cell r="C3584">
            <v>0</v>
          </cell>
          <cell r="D3584">
            <v>0</v>
          </cell>
          <cell r="E3584">
            <v>0</v>
          </cell>
          <cell r="F3584">
            <v>0</v>
          </cell>
          <cell r="G3584">
            <v>0</v>
          </cell>
          <cell r="H3584">
            <v>0</v>
          </cell>
          <cell r="K3584">
            <v>0</v>
          </cell>
          <cell r="L3584">
            <v>0</v>
          </cell>
          <cell r="M3584">
            <v>0</v>
          </cell>
          <cell r="N3584">
            <v>0</v>
          </cell>
        </row>
        <row r="3585">
          <cell r="A3585" t="str">
            <v>VENTANIA-PR</v>
          </cell>
          <cell r="B3585" t="str">
            <v>PR</v>
          </cell>
          <cell r="C3585">
            <v>0</v>
          </cell>
          <cell r="D3585">
            <v>0</v>
          </cell>
          <cell r="E3585">
            <v>0</v>
          </cell>
          <cell r="F3585">
            <v>0</v>
          </cell>
          <cell r="G3585">
            <v>0</v>
          </cell>
          <cell r="H3585">
            <v>0</v>
          </cell>
          <cell r="K3585">
            <v>0</v>
          </cell>
          <cell r="L3585">
            <v>0</v>
          </cell>
          <cell r="M3585">
            <v>0</v>
          </cell>
          <cell r="N3585">
            <v>0</v>
          </cell>
        </row>
        <row r="3586">
          <cell r="A3586" t="str">
            <v>VERA CRUZ DO OESTE-PR</v>
          </cell>
          <cell r="B3586" t="str">
            <v>PR</v>
          </cell>
          <cell r="C3586">
            <v>0</v>
          </cell>
          <cell r="D3586">
            <v>0</v>
          </cell>
          <cell r="E3586">
            <v>0</v>
          </cell>
          <cell r="F3586">
            <v>0</v>
          </cell>
          <cell r="G3586">
            <v>0</v>
          </cell>
          <cell r="H3586">
            <v>0</v>
          </cell>
          <cell r="K3586">
            <v>0</v>
          </cell>
          <cell r="L3586">
            <v>0</v>
          </cell>
          <cell r="M3586">
            <v>0</v>
          </cell>
          <cell r="N3586">
            <v>0</v>
          </cell>
        </row>
        <row r="3587">
          <cell r="A3587" t="str">
            <v>VERE-PR</v>
          </cell>
          <cell r="B3587" t="str">
            <v>PR</v>
          </cell>
          <cell r="C3587">
            <v>0</v>
          </cell>
          <cell r="D3587">
            <v>0</v>
          </cell>
          <cell r="E3587">
            <v>0</v>
          </cell>
          <cell r="F3587">
            <v>0</v>
          </cell>
          <cell r="G3587">
            <v>0</v>
          </cell>
          <cell r="H3587">
            <v>0</v>
          </cell>
          <cell r="K3587">
            <v>0</v>
          </cell>
          <cell r="L3587">
            <v>0</v>
          </cell>
          <cell r="M3587">
            <v>0</v>
          </cell>
          <cell r="N3587">
            <v>0</v>
          </cell>
        </row>
        <row r="3588">
          <cell r="A3588" t="str">
            <v>VILA ALTA-PR</v>
          </cell>
          <cell r="B3588" t="str">
            <v>PR</v>
          </cell>
          <cell r="C3588">
            <v>0</v>
          </cell>
          <cell r="D3588">
            <v>0</v>
          </cell>
          <cell r="E3588">
            <v>0</v>
          </cell>
          <cell r="F3588">
            <v>0</v>
          </cell>
          <cell r="G3588">
            <v>0</v>
          </cell>
          <cell r="H3588">
            <v>0</v>
          </cell>
          <cell r="K3588">
            <v>0</v>
          </cell>
          <cell r="L3588">
            <v>0</v>
          </cell>
          <cell r="M3588">
            <v>0</v>
          </cell>
          <cell r="N3588">
            <v>0</v>
          </cell>
        </row>
        <row r="3589">
          <cell r="A3589" t="str">
            <v>VIRMOND-PR</v>
          </cell>
          <cell r="B3589" t="str">
            <v>PR</v>
          </cell>
          <cell r="C3589">
            <v>0</v>
          </cell>
          <cell r="D3589">
            <v>0</v>
          </cell>
          <cell r="E3589">
            <v>0</v>
          </cell>
          <cell r="F3589">
            <v>0</v>
          </cell>
          <cell r="G3589">
            <v>0</v>
          </cell>
          <cell r="H3589">
            <v>0</v>
          </cell>
          <cell r="K3589">
            <v>0</v>
          </cell>
          <cell r="L3589">
            <v>0</v>
          </cell>
          <cell r="M3589">
            <v>0</v>
          </cell>
          <cell r="N3589">
            <v>0</v>
          </cell>
        </row>
        <row r="3590">
          <cell r="A3590" t="str">
            <v>VITORINO-PR</v>
          </cell>
          <cell r="B3590" t="str">
            <v>PR</v>
          </cell>
          <cell r="C3590">
            <v>0</v>
          </cell>
          <cell r="D3590">
            <v>0</v>
          </cell>
          <cell r="E3590">
            <v>0</v>
          </cell>
          <cell r="F3590">
            <v>0</v>
          </cell>
          <cell r="G3590">
            <v>0</v>
          </cell>
          <cell r="H3590">
            <v>0</v>
          </cell>
          <cell r="K3590">
            <v>0</v>
          </cell>
          <cell r="L3590">
            <v>0</v>
          </cell>
          <cell r="M3590">
            <v>0</v>
          </cell>
          <cell r="N3590">
            <v>0</v>
          </cell>
        </row>
        <row r="3591">
          <cell r="A3591" t="str">
            <v>WENCESLAU BRAZ-PR</v>
          </cell>
          <cell r="B3591" t="str">
            <v>PR</v>
          </cell>
          <cell r="C3591">
            <v>0</v>
          </cell>
          <cell r="D3591">
            <v>0</v>
          </cell>
          <cell r="E3591">
            <v>0</v>
          </cell>
          <cell r="F3591">
            <v>0</v>
          </cell>
          <cell r="G3591">
            <v>0</v>
          </cell>
          <cell r="H3591">
            <v>0</v>
          </cell>
          <cell r="K3591">
            <v>0</v>
          </cell>
          <cell r="L3591">
            <v>0</v>
          </cell>
          <cell r="M3591">
            <v>0</v>
          </cell>
          <cell r="N3591">
            <v>0</v>
          </cell>
        </row>
        <row r="3592">
          <cell r="A3592" t="str">
            <v>XAMBRE-PR</v>
          </cell>
          <cell r="B3592" t="str">
            <v>PR</v>
          </cell>
          <cell r="C3592">
            <v>0</v>
          </cell>
          <cell r="D3592">
            <v>0</v>
          </cell>
          <cell r="E3592">
            <v>0</v>
          </cell>
          <cell r="F3592">
            <v>0</v>
          </cell>
          <cell r="G3592">
            <v>0</v>
          </cell>
          <cell r="H3592">
            <v>0</v>
          </cell>
          <cell r="K3592">
            <v>0</v>
          </cell>
          <cell r="L3592">
            <v>0</v>
          </cell>
          <cell r="M3592">
            <v>0</v>
          </cell>
          <cell r="N3592">
            <v>0</v>
          </cell>
        </row>
        <row r="3593">
          <cell r="A3593" t="str">
            <v>ANGRA DOS REIS-RJ</v>
          </cell>
          <cell r="B3593" t="str">
            <v>RJ</v>
          </cell>
          <cell r="C3593">
            <v>0</v>
          </cell>
          <cell r="D3593">
            <v>0</v>
          </cell>
          <cell r="E3593">
            <v>0</v>
          </cell>
          <cell r="F3593">
            <v>3.8665614840000001E-2</v>
          </cell>
          <cell r="G3593">
            <v>0</v>
          </cell>
          <cell r="H3593">
            <v>3.8665614880598886E-2</v>
          </cell>
          <cell r="K3593">
            <v>0</v>
          </cell>
          <cell r="L3593">
            <v>5.9254449167069005E-2</v>
          </cell>
          <cell r="M3593">
            <v>0</v>
          </cell>
          <cell r="N3593">
            <v>-0.3474647824067949</v>
          </cell>
        </row>
        <row r="3594">
          <cell r="A3594" t="str">
            <v>APERIBE-RJ</v>
          </cell>
          <cell r="B3594" t="str">
            <v>RJ</v>
          </cell>
          <cell r="C3594">
            <v>0</v>
          </cell>
          <cell r="D3594">
            <v>0</v>
          </cell>
          <cell r="E3594">
            <v>0</v>
          </cell>
          <cell r="F3594">
            <v>0</v>
          </cell>
          <cell r="G3594">
            <v>0</v>
          </cell>
          <cell r="H3594">
            <v>0</v>
          </cell>
          <cell r="K3594">
            <v>0</v>
          </cell>
          <cell r="L3594">
            <v>0</v>
          </cell>
          <cell r="M3594">
            <v>0</v>
          </cell>
          <cell r="N3594">
            <v>0</v>
          </cell>
        </row>
        <row r="3595">
          <cell r="A3595" t="str">
            <v>ARARUAMA-RJ</v>
          </cell>
          <cell r="B3595" t="str">
            <v>RJ</v>
          </cell>
          <cell r="C3595">
            <v>0</v>
          </cell>
          <cell r="D3595">
            <v>0</v>
          </cell>
          <cell r="E3595">
            <v>0</v>
          </cell>
          <cell r="F3595">
            <v>0</v>
          </cell>
          <cell r="G3595">
            <v>0</v>
          </cell>
          <cell r="H3595">
            <v>0</v>
          </cell>
          <cell r="K3595">
            <v>0</v>
          </cell>
          <cell r="L3595">
            <v>0</v>
          </cell>
          <cell r="M3595">
            <v>0</v>
          </cell>
          <cell r="N3595">
            <v>0</v>
          </cell>
        </row>
        <row r="3596">
          <cell r="A3596" t="str">
            <v>AREAL-RJ</v>
          </cell>
          <cell r="B3596" t="str">
            <v>RJ</v>
          </cell>
          <cell r="C3596">
            <v>0</v>
          </cell>
          <cell r="D3596">
            <v>0</v>
          </cell>
          <cell r="E3596">
            <v>0</v>
          </cell>
          <cell r="F3596">
            <v>0</v>
          </cell>
          <cell r="G3596">
            <v>0</v>
          </cell>
          <cell r="H3596">
            <v>0</v>
          </cell>
          <cell r="K3596">
            <v>0</v>
          </cell>
          <cell r="L3596">
            <v>0</v>
          </cell>
          <cell r="M3596">
            <v>0</v>
          </cell>
          <cell r="N3596">
            <v>0</v>
          </cell>
        </row>
        <row r="3597">
          <cell r="A3597" t="str">
            <v>ARMACAO DOS BUZIOS-RJ</v>
          </cell>
          <cell r="B3597" t="str">
            <v>RJ</v>
          </cell>
          <cell r="C3597">
            <v>0</v>
          </cell>
          <cell r="D3597">
            <v>0</v>
          </cell>
          <cell r="E3597">
            <v>0</v>
          </cell>
          <cell r="F3597">
            <v>0</v>
          </cell>
          <cell r="G3597">
            <v>0</v>
          </cell>
          <cell r="H3597">
            <v>0</v>
          </cell>
          <cell r="K3597">
            <v>0</v>
          </cell>
          <cell r="L3597">
            <v>0</v>
          </cell>
          <cell r="M3597">
            <v>0</v>
          </cell>
          <cell r="N3597">
            <v>0</v>
          </cell>
        </row>
        <row r="3598">
          <cell r="A3598" t="str">
            <v>ARRAIAL DO CABO-RJ</v>
          </cell>
          <cell r="B3598" t="str">
            <v>RJ</v>
          </cell>
          <cell r="C3598">
            <v>0</v>
          </cell>
          <cell r="D3598">
            <v>0</v>
          </cell>
          <cell r="E3598">
            <v>0</v>
          </cell>
          <cell r="F3598">
            <v>5.3416917000000001E-2</v>
          </cell>
          <cell r="G3598">
            <v>0</v>
          </cell>
          <cell r="H3598">
            <v>5.3416917056087754E-2</v>
          </cell>
          <cell r="K3598">
            <v>0</v>
          </cell>
          <cell r="L3598">
            <v>0</v>
          </cell>
          <cell r="M3598">
            <v>0</v>
          </cell>
          <cell r="N3598">
            <v>0</v>
          </cell>
        </row>
        <row r="3599">
          <cell r="A3599" t="str">
            <v>BARRA DO PIRAI-RJ</v>
          </cell>
          <cell r="B3599" t="str">
            <v>RJ</v>
          </cell>
          <cell r="C3599">
            <v>0</v>
          </cell>
          <cell r="D3599">
            <v>0</v>
          </cell>
          <cell r="E3599">
            <v>0</v>
          </cell>
          <cell r="F3599">
            <v>0</v>
          </cell>
          <cell r="G3599">
            <v>0</v>
          </cell>
          <cell r="H3599">
            <v>0</v>
          </cell>
          <cell r="K3599">
            <v>0</v>
          </cell>
          <cell r="L3599">
            <v>0</v>
          </cell>
          <cell r="M3599">
            <v>0</v>
          </cell>
          <cell r="N3599">
            <v>0</v>
          </cell>
        </row>
        <row r="3600">
          <cell r="A3600" t="str">
            <v>BARRA MANSA-RJ</v>
          </cell>
          <cell r="B3600" t="str">
            <v>RJ</v>
          </cell>
          <cell r="C3600">
            <v>0</v>
          </cell>
          <cell r="D3600">
            <v>2.11710289E-4</v>
          </cell>
          <cell r="E3600">
            <v>0</v>
          </cell>
          <cell r="F3600">
            <v>0</v>
          </cell>
          <cell r="G3600">
            <v>0</v>
          </cell>
          <cell r="H3600">
            <v>2.1171028922229576E-4</v>
          </cell>
          <cell r="K3600">
            <v>0</v>
          </cell>
          <cell r="L3600">
            <v>0</v>
          </cell>
          <cell r="M3600">
            <v>0</v>
          </cell>
          <cell r="N3600">
            <v>0</v>
          </cell>
        </row>
        <row r="3601">
          <cell r="A3601" t="str">
            <v>BELFORD ROXO-RJ</v>
          </cell>
          <cell r="B3601" t="str">
            <v>RJ</v>
          </cell>
          <cell r="C3601">
            <v>0</v>
          </cell>
          <cell r="D3601">
            <v>0</v>
          </cell>
          <cell r="E3601">
            <v>0</v>
          </cell>
          <cell r="F3601">
            <v>0</v>
          </cell>
          <cell r="G3601">
            <v>0</v>
          </cell>
          <cell r="H3601">
            <v>0</v>
          </cell>
          <cell r="K3601">
            <v>0</v>
          </cell>
          <cell r="L3601">
            <v>0</v>
          </cell>
          <cell r="M3601">
            <v>0</v>
          </cell>
          <cell r="N3601">
            <v>0</v>
          </cell>
        </row>
        <row r="3602">
          <cell r="A3602" t="str">
            <v>BOM JARDIM-RJ</v>
          </cell>
          <cell r="B3602" t="str">
            <v>RJ</v>
          </cell>
          <cell r="C3602">
            <v>0</v>
          </cell>
          <cell r="D3602">
            <v>0</v>
          </cell>
          <cell r="E3602">
            <v>0</v>
          </cell>
          <cell r="F3602">
            <v>0</v>
          </cell>
          <cell r="G3602">
            <v>0</v>
          </cell>
          <cell r="H3602">
            <v>0</v>
          </cell>
          <cell r="K3602">
            <v>0</v>
          </cell>
          <cell r="L3602">
            <v>0</v>
          </cell>
          <cell r="M3602">
            <v>0</v>
          </cell>
          <cell r="N3602">
            <v>0</v>
          </cell>
        </row>
        <row r="3603">
          <cell r="A3603" t="str">
            <v>BOM JESUS DO ITABAPOANA-RJ</v>
          </cell>
          <cell r="B3603" t="str">
            <v>RJ</v>
          </cell>
          <cell r="C3603">
            <v>0</v>
          </cell>
          <cell r="D3603">
            <v>0</v>
          </cell>
          <cell r="E3603">
            <v>0</v>
          </cell>
          <cell r="F3603">
            <v>0</v>
          </cell>
          <cell r="G3603">
            <v>0</v>
          </cell>
          <cell r="H3603">
            <v>0</v>
          </cell>
          <cell r="K3603">
            <v>0</v>
          </cell>
          <cell r="L3603">
            <v>0</v>
          </cell>
          <cell r="M3603">
            <v>0</v>
          </cell>
          <cell r="N3603">
            <v>0</v>
          </cell>
        </row>
        <row r="3604">
          <cell r="A3604" t="str">
            <v>CABO FRIO-RJ</v>
          </cell>
          <cell r="B3604" t="str">
            <v>RJ</v>
          </cell>
          <cell r="C3604">
            <v>0</v>
          </cell>
          <cell r="D3604">
            <v>0</v>
          </cell>
          <cell r="E3604">
            <v>0</v>
          </cell>
          <cell r="F3604">
            <v>1.7945345120000001E-2</v>
          </cell>
          <cell r="G3604">
            <v>0</v>
          </cell>
          <cell r="H3604">
            <v>1.7945345138842609E-2</v>
          </cell>
          <cell r="K3604">
            <v>0</v>
          </cell>
          <cell r="L3604">
            <v>0</v>
          </cell>
          <cell r="M3604">
            <v>0</v>
          </cell>
          <cell r="N3604">
            <v>0</v>
          </cell>
        </row>
        <row r="3605">
          <cell r="A3605" t="str">
            <v>CACHOEIRAS DE MACACU-RJ</v>
          </cell>
          <cell r="B3605" t="str">
            <v>RJ</v>
          </cell>
          <cell r="C3605">
            <v>0</v>
          </cell>
          <cell r="D3605">
            <v>0</v>
          </cell>
          <cell r="E3605">
            <v>0</v>
          </cell>
          <cell r="F3605">
            <v>0</v>
          </cell>
          <cell r="G3605">
            <v>0</v>
          </cell>
          <cell r="H3605">
            <v>0</v>
          </cell>
          <cell r="K3605">
            <v>0</v>
          </cell>
          <cell r="L3605">
            <v>0</v>
          </cell>
          <cell r="M3605">
            <v>0</v>
          </cell>
          <cell r="N3605">
            <v>0</v>
          </cell>
        </row>
        <row r="3606">
          <cell r="A3606" t="str">
            <v>CAMBUCI-RJ</v>
          </cell>
          <cell r="B3606" t="str">
            <v>RJ</v>
          </cell>
          <cell r="C3606">
            <v>0</v>
          </cell>
          <cell r="D3606">
            <v>0</v>
          </cell>
          <cell r="E3606">
            <v>0</v>
          </cell>
          <cell r="F3606">
            <v>0</v>
          </cell>
          <cell r="G3606">
            <v>0</v>
          </cell>
          <cell r="H3606">
            <v>0</v>
          </cell>
          <cell r="K3606">
            <v>0</v>
          </cell>
          <cell r="L3606">
            <v>0</v>
          </cell>
          <cell r="M3606">
            <v>0</v>
          </cell>
          <cell r="N3606">
            <v>0</v>
          </cell>
        </row>
        <row r="3607">
          <cell r="A3607" t="str">
            <v>CAMPOS DOS GOYTACAZES-RJ</v>
          </cell>
          <cell r="B3607" t="str">
            <v>RJ</v>
          </cell>
          <cell r="C3607">
            <v>0</v>
          </cell>
          <cell r="D3607">
            <v>1.20465283E-4</v>
          </cell>
          <cell r="E3607">
            <v>0</v>
          </cell>
          <cell r="F3607">
            <v>8.4676207499999989E-2</v>
          </cell>
          <cell r="G3607">
            <v>0</v>
          </cell>
          <cell r="H3607">
            <v>8.4796672872036474E-2</v>
          </cell>
          <cell r="K3607">
            <v>0</v>
          </cell>
          <cell r="L3607">
            <v>0</v>
          </cell>
          <cell r="M3607">
            <v>0</v>
          </cell>
          <cell r="N3607">
            <v>0</v>
          </cell>
        </row>
        <row r="3608">
          <cell r="A3608" t="str">
            <v>CANTAGALO-RJ</v>
          </cell>
          <cell r="B3608" t="str">
            <v>RJ</v>
          </cell>
          <cell r="C3608">
            <v>0</v>
          </cell>
          <cell r="D3608">
            <v>0</v>
          </cell>
          <cell r="E3608">
            <v>0</v>
          </cell>
          <cell r="F3608">
            <v>0</v>
          </cell>
          <cell r="G3608">
            <v>0</v>
          </cell>
          <cell r="H3608">
            <v>0</v>
          </cell>
          <cell r="K3608">
            <v>0</v>
          </cell>
          <cell r="L3608">
            <v>0</v>
          </cell>
          <cell r="M3608">
            <v>0</v>
          </cell>
          <cell r="N3608">
            <v>0</v>
          </cell>
        </row>
        <row r="3609">
          <cell r="A3609" t="str">
            <v>CARAPEBUS-RJ</v>
          </cell>
          <cell r="B3609" t="str">
            <v>RJ</v>
          </cell>
          <cell r="C3609">
            <v>0</v>
          </cell>
          <cell r="D3609">
            <v>0</v>
          </cell>
          <cell r="E3609">
            <v>0</v>
          </cell>
          <cell r="F3609">
            <v>0</v>
          </cell>
          <cell r="G3609">
            <v>0</v>
          </cell>
          <cell r="H3609">
            <v>0</v>
          </cell>
          <cell r="K3609">
            <v>0</v>
          </cell>
          <cell r="L3609">
            <v>0</v>
          </cell>
          <cell r="M3609">
            <v>0</v>
          </cell>
          <cell r="N3609">
            <v>0</v>
          </cell>
        </row>
        <row r="3610">
          <cell r="A3610" t="str">
            <v>CARDOSO MOREIRA-RJ</v>
          </cell>
          <cell r="B3610" t="str">
            <v>RJ</v>
          </cell>
          <cell r="C3610">
            <v>0</v>
          </cell>
          <cell r="D3610">
            <v>0</v>
          </cell>
          <cell r="E3610">
            <v>0</v>
          </cell>
          <cell r="F3610">
            <v>0</v>
          </cell>
          <cell r="G3610">
            <v>0</v>
          </cell>
          <cell r="H3610">
            <v>0</v>
          </cell>
          <cell r="K3610">
            <v>0</v>
          </cell>
          <cell r="L3610">
            <v>0</v>
          </cell>
          <cell r="M3610">
            <v>0</v>
          </cell>
          <cell r="N3610">
            <v>0</v>
          </cell>
        </row>
        <row r="3611">
          <cell r="A3611" t="str">
            <v>CARMO-RJ</v>
          </cell>
          <cell r="B3611" t="str">
            <v>RJ</v>
          </cell>
          <cell r="C3611">
            <v>0</v>
          </cell>
          <cell r="D3611">
            <v>0</v>
          </cell>
          <cell r="E3611">
            <v>0</v>
          </cell>
          <cell r="F3611">
            <v>0</v>
          </cell>
          <cell r="G3611">
            <v>0</v>
          </cell>
          <cell r="H3611">
            <v>0</v>
          </cell>
          <cell r="K3611">
            <v>0</v>
          </cell>
          <cell r="L3611">
            <v>0</v>
          </cell>
          <cell r="M3611">
            <v>0</v>
          </cell>
          <cell r="N3611">
            <v>0</v>
          </cell>
        </row>
        <row r="3612">
          <cell r="A3612" t="str">
            <v>CASIMIRO DE ABREU-RJ</v>
          </cell>
          <cell r="B3612" t="str">
            <v>RJ</v>
          </cell>
          <cell r="C3612">
            <v>0</v>
          </cell>
          <cell r="D3612">
            <v>0</v>
          </cell>
          <cell r="E3612">
            <v>0</v>
          </cell>
          <cell r="F3612">
            <v>3.89631379E-2</v>
          </cell>
          <cell r="G3612">
            <v>0</v>
          </cell>
          <cell r="H3612">
            <v>3.8963137940911288E-2</v>
          </cell>
          <cell r="K3612">
            <v>0</v>
          </cell>
          <cell r="L3612">
            <v>0</v>
          </cell>
          <cell r="M3612">
            <v>0</v>
          </cell>
          <cell r="N3612">
            <v>0</v>
          </cell>
        </row>
        <row r="3613">
          <cell r="A3613" t="str">
            <v>COMENDADOR LEVY GASPARIAN-RJ</v>
          </cell>
          <cell r="B3613" t="str">
            <v>RJ</v>
          </cell>
          <cell r="C3613">
            <v>0</v>
          </cell>
          <cell r="D3613">
            <v>0</v>
          </cell>
          <cell r="E3613">
            <v>0</v>
          </cell>
          <cell r="F3613">
            <v>0</v>
          </cell>
          <cell r="G3613">
            <v>0</v>
          </cell>
          <cell r="H3613">
            <v>0</v>
          </cell>
          <cell r="K3613">
            <v>0</v>
          </cell>
          <cell r="L3613">
            <v>0</v>
          </cell>
          <cell r="M3613">
            <v>0</v>
          </cell>
          <cell r="N3613">
            <v>0</v>
          </cell>
        </row>
        <row r="3614">
          <cell r="A3614" t="str">
            <v>CONCEICAO DE MACABU-RJ</v>
          </cell>
          <cell r="B3614" t="str">
            <v>RJ</v>
          </cell>
          <cell r="C3614">
            <v>0</v>
          </cell>
          <cell r="D3614">
            <v>0</v>
          </cell>
          <cell r="E3614">
            <v>0</v>
          </cell>
          <cell r="F3614">
            <v>0</v>
          </cell>
          <cell r="G3614">
            <v>0</v>
          </cell>
          <cell r="H3614">
            <v>0</v>
          </cell>
          <cell r="K3614">
            <v>0</v>
          </cell>
          <cell r="L3614">
            <v>0</v>
          </cell>
          <cell r="M3614">
            <v>0</v>
          </cell>
          <cell r="N3614">
            <v>0</v>
          </cell>
        </row>
        <row r="3615">
          <cell r="A3615" t="str">
            <v>CORDEIRO-RJ</v>
          </cell>
          <cell r="B3615" t="str">
            <v>RJ</v>
          </cell>
          <cell r="C3615">
            <v>0</v>
          </cell>
          <cell r="D3615">
            <v>0</v>
          </cell>
          <cell r="E3615">
            <v>0</v>
          </cell>
          <cell r="F3615">
            <v>0</v>
          </cell>
          <cell r="G3615">
            <v>0</v>
          </cell>
          <cell r="H3615">
            <v>0</v>
          </cell>
          <cell r="K3615">
            <v>0</v>
          </cell>
          <cell r="L3615">
            <v>0</v>
          </cell>
          <cell r="M3615">
            <v>0</v>
          </cell>
          <cell r="N3615">
            <v>0</v>
          </cell>
        </row>
        <row r="3616">
          <cell r="A3616" t="str">
            <v>DUAS BARRAS-RJ</v>
          </cell>
          <cell r="B3616" t="str">
            <v>RJ</v>
          </cell>
          <cell r="C3616">
            <v>0</v>
          </cell>
          <cell r="D3616">
            <v>0</v>
          </cell>
          <cell r="E3616">
            <v>0</v>
          </cell>
          <cell r="F3616">
            <v>0</v>
          </cell>
          <cell r="G3616">
            <v>0</v>
          </cell>
          <cell r="H3616">
            <v>0</v>
          </cell>
          <cell r="K3616">
            <v>0</v>
          </cell>
          <cell r="L3616">
            <v>0</v>
          </cell>
          <cell r="M3616">
            <v>0</v>
          </cell>
          <cell r="N3616">
            <v>0</v>
          </cell>
        </row>
        <row r="3617">
          <cell r="A3617" t="str">
            <v>DUQUE DE CAXIAS-RJ</v>
          </cell>
          <cell r="B3617" t="str">
            <v>RJ</v>
          </cell>
          <cell r="C3617">
            <v>0</v>
          </cell>
          <cell r="D3617">
            <v>3.5386346649999996E-3</v>
          </cell>
          <cell r="E3617">
            <v>0</v>
          </cell>
          <cell r="F3617">
            <v>2.94486556E-3</v>
          </cell>
          <cell r="G3617">
            <v>0</v>
          </cell>
          <cell r="H3617">
            <v>6.4835002318076726E-3</v>
          </cell>
          <cell r="K3617">
            <v>0</v>
          </cell>
          <cell r="L3617">
            <v>2.8305359337569068E-3</v>
          </cell>
          <cell r="M3617">
            <v>0</v>
          </cell>
          <cell r="N3617">
            <v>1.2905557051884053</v>
          </cell>
        </row>
        <row r="3618">
          <cell r="A3618" t="str">
            <v>ENGENHEIRO PAULO DE FRONTIN-RJ</v>
          </cell>
          <cell r="B3618" t="str">
            <v>RJ</v>
          </cell>
          <cell r="C3618">
            <v>0</v>
          </cell>
          <cell r="D3618">
            <v>0</v>
          </cell>
          <cell r="E3618">
            <v>0</v>
          </cell>
          <cell r="F3618">
            <v>0</v>
          </cell>
          <cell r="G3618">
            <v>0</v>
          </cell>
          <cell r="H3618">
            <v>0</v>
          </cell>
          <cell r="K3618">
            <v>0</v>
          </cell>
          <cell r="L3618">
            <v>0</v>
          </cell>
          <cell r="M3618">
            <v>0</v>
          </cell>
          <cell r="N3618">
            <v>0</v>
          </cell>
        </row>
        <row r="3619">
          <cell r="A3619" t="str">
            <v>GUAPIMIRIM-RJ</v>
          </cell>
          <cell r="B3619" t="str">
            <v>RJ</v>
          </cell>
          <cell r="C3619">
            <v>0</v>
          </cell>
          <cell r="D3619">
            <v>4.6059661899999999E-4</v>
          </cell>
          <cell r="E3619">
            <v>0</v>
          </cell>
          <cell r="F3619">
            <v>2.94486556E-3</v>
          </cell>
          <cell r="G3619">
            <v>0</v>
          </cell>
          <cell r="H3619">
            <v>3.4054621825757342E-3</v>
          </cell>
          <cell r="K3619">
            <v>0</v>
          </cell>
          <cell r="L3619">
            <v>2.8305359337569068E-3</v>
          </cell>
          <cell r="M3619">
            <v>0</v>
          </cell>
          <cell r="N3619">
            <v>0.20311568631306542</v>
          </cell>
        </row>
        <row r="3620">
          <cell r="A3620" t="str">
            <v>IGUABA GRANDE-RJ</v>
          </cell>
          <cell r="B3620" t="str">
            <v>RJ</v>
          </cell>
          <cell r="C3620">
            <v>0</v>
          </cell>
          <cell r="D3620">
            <v>0</v>
          </cell>
          <cell r="E3620">
            <v>0</v>
          </cell>
          <cell r="F3620">
            <v>7.2851223120000003E-2</v>
          </cell>
          <cell r="G3620">
            <v>0</v>
          </cell>
          <cell r="H3620">
            <v>7.2851223196493772E-2</v>
          </cell>
          <cell r="K3620">
            <v>0</v>
          </cell>
          <cell r="L3620">
            <v>0</v>
          </cell>
          <cell r="M3620">
            <v>0</v>
          </cell>
          <cell r="N3620">
            <v>0</v>
          </cell>
        </row>
        <row r="3621">
          <cell r="A3621" t="str">
            <v>ITABORAI-RJ</v>
          </cell>
          <cell r="B3621" t="str">
            <v>RJ</v>
          </cell>
          <cell r="C3621">
            <v>0</v>
          </cell>
          <cell r="D3621">
            <v>0</v>
          </cell>
          <cell r="E3621">
            <v>0</v>
          </cell>
          <cell r="F3621">
            <v>2.94486556E-3</v>
          </cell>
          <cell r="G3621">
            <v>0</v>
          </cell>
          <cell r="H3621">
            <v>2.9448655630921082E-3</v>
          </cell>
          <cell r="K3621">
            <v>0</v>
          </cell>
          <cell r="L3621">
            <v>2.8305359337569068E-3</v>
          </cell>
          <cell r="M3621">
            <v>0</v>
          </cell>
          <cell r="N3621">
            <v>4.0391513130679124E-2</v>
          </cell>
        </row>
        <row r="3622">
          <cell r="A3622" t="str">
            <v>ITAGUAI-RJ</v>
          </cell>
          <cell r="B3622" t="str">
            <v>RJ</v>
          </cell>
          <cell r="C3622">
            <v>0</v>
          </cell>
          <cell r="D3622">
            <v>0</v>
          </cell>
          <cell r="E3622">
            <v>0</v>
          </cell>
          <cell r="F3622">
            <v>0</v>
          </cell>
          <cell r="G3622">
            <v>0</v>
          </cell>
          <cell r="H3622">
            <v>0</v>
          </cell>
          <cell r="K3622">
            <v>0</v>
          </cell>
          <cell r="L3622">
            <v>0</v>
          </cell>
          <cell r="M3622">
            <v>0</v>
          </cell>
          <cell r="N3622">
            <v>0</v>
          </cell>
        </row>
        <row r="3623">
          <cell r="A3623" t="str">
            <v>ITALVA-RJ</v>
          </cell>
          <cell r="B3623" t="str">
            <v>RJ</v>
          </cell>
          <cell r="C3623">
            <v>0</v>
          </cell>
          <cell r="D3623">
            <v>0</v>
          </cell>
          <cell r="E3623">
            <v>0</v>
          </cell>
          <cell r="F3623">
            <v>0</v>
          </cell>
          <cell r="G3623">
            <v>0</v>
          </cell>
          <cell r="H3623">
            <v>0</v>
          </cell>
          <cell r="K3623">
            <v>0</v>
          </cell>
          <cell r="L3623">
            <v>0</v>
          </cell>
          <cell r="M3623">
            <v>0</v>
          </cell>
          <cell r="N3623">
            <v>0</v>
          </cell>
        </row>
        <row r="3624">
          <cell r="A3624" t="str">
            <v>ITAOCARA-RJ</v>
          </cell>
          <cell r="B3624" t="str">
            <v>RJ</v>
          </cell>
          <cell r="C3624">
            <v>0</v>
          </cell>
          <cell r="D3624">
            <v>0</v>
          </cell>
          <cell r="E3624">
            <v>0</v>
          </cell>
          <cell r="F3624">
            <v>0</v>
          </cell>
          <cell r="G3624">
            <v>0</v>
          </cell>
          <cell r="H3624">
            <v>0</v>
          </cell>
          <cell r="K3624">
            <v>0</v>
          </cell>
          <cell r="L3624">
            <v>0</v>
          </cell>
          <cell r="M3624">
            <v>0</v>
          </cell>
          <cell r="N3624">
            <v>0</v>
          </cell>
        </row>
        <row r="3625">
          <cell r="A3625" t="str">
            <v>ITAPERUNA-RJ</v>
          </cell>
          <cell r="B3625" t="str">
            <v>RJ</v>
          </cell>
          <cell r="C3625">
            <v>0</v>
          </cell>
          <cell r="D3625">
            <v>0</v>
          </cell>
          <cell r="E3625">
            <v>0</v>
          </cell>
          <cell r="F3625">
            <v>0</v>
          </cell>
          <cell r="G3625">
            <v>0</v>
          </cell>
          <cell r="H3625">
            <v>0</v>
          </cell>
          <cell r="K3625">
            <v>0</v>
          </cell>
          <cell r="L3625">
            <v>0</v>
          </cell>
          <cell r="M3625">
            <v>0</v>
          </cell>
          <cell r="N3625">
            <v>0</v>
          </cell>
        </row>
        <row r="3626">
          <cell r="A3626" t="str">
            <v>ITATIAIA-RJ</v>
          </cell>
          <cell r="B3626" t="str">
            <v>RJ</v>
          </cell>
          <cell r="C3626">
            <v>0</v>
          </cell>
          <cell r="D3626">
            <v>0</v>
          </cell>
          <cell r="E3626">
            <v>0</v>
          </cell>
          <cell r="F3626">
            <v>0</v>
          </cell>
          <cell r="G3626">
            <v>0</v>
          </cell>
          <cell r="H3626">
            <v>0</v>
          </cell>
          <cell r="K3626">
            <v>0</v>
          </cell>
          <cell r="L3626">
            <v>0</v>
          </cell>
          <cell r="M3626">
            <v>0</v>
          </cell>
          <cell r="N3626">
            <v>0</v>
          </cell>
        </row>
        <row r="3627">
          <cell r="A3627" t="str">
            <v>JAPERI-RJ</v>
          </cell>
          <cell r="B3627" t="str">
            <v>RJ</v>
          </cell>
          <cell r="C3627">
            <v>0</v>
          </cell>
          <cell r="D3627">
            <v>1.4235252679999999E-3</v>
          </cell>
          <cell r="E3627">
            <v>0</v>
          </cell>
          <cell r="F3627">
            <v>0</v>
          </cell>
          <cell r="G3627">
            <v>0</v>
          </cell>
          <cell r="H3627">
            <v>1.4235252694947012E-3</v>
          </cell>
          <cell r="K3627">
            <v>0</v>
          </cell>
          <cell r="L3627">
            <v>0</v>
          </cell>
          <cell r="M3627">
            <v>0</v>
          </cell>
          <cell r="N3627">
            <v>0</v>
          </cell>
        </row>
        <row r="3628">
          <cell r="A3628" t="str">
            <v>LAJE DO MURIAE-RJ</v>
          </cell>
          <cell r="B3628" t="str">
            <v>RJ</v>
          </cell>
          <cell r="C3628">
            <v>0</v>
          </cell>
          <cell r="D3628">
            <v>0</v>
          </cell>
          <cell r="E3628">
            <v>0</v>
          </cell>
          <cell r="F3628">
            <v>0</v>
          </cell>
          <cell r="G3628">
            <v>0</v>
          </cell>
          <cell r="H3628">
            <v>0</v>
          </cell>
          <cell r="K3628">
            <v>0</v>
          </cell>
          <cell r="L3628">
            <v>0</v>
          </cell>
          <cell r="M3628">
            <v>0</v>
          </cell>
          <cell r="N3628">
            <v>0</v>
          </cell>
        </row>
        <row r="3629">
          <cell r="A3629" t="str">
            <v>MACAE-RJ</v>
          </cell>
          <cell r="B3629" t="str">
            <v>RJ</v>
          </cell>
          <cell r="C3629">
            <v>0</v>
          </cell>
          <cell r="D3629">
            <v>2.3984090699999999E-4</v>
          </cell>
          <cell r="E3629">
            <v>0</v>
          </cell>
          <cell r="F3629">
            <v>2.3523164799999999E-2</v>
          </cell>
          <cell r="G3629">
            <v>0</v>
          </cell>
          <cell r="H3629">
            <v>2.3763005731951149E-2</v>
          </cell>
          <cell r="K3629">
            <v>0</v>
          </cell>
          <cell r="L3629">
            <v>0.17169054371170683</v>
          </cell>
          <cell r="M3629">
            <v>0</v>
          </cell>
          <cell r="N3629">
            <v>-0.86159397472785304</v>
          </cell>
        </row>
        <row r="3630">
          <cell r="A3630" t="str">
            <v>MACUCO-RJ</v>
          </cell>
          <cell r="B3630" t="str">
            <v>RJ</v>
          </cell>
          <cell r="C3630">
            <v>0</v>
          </cell>
          <cell r="D3630">
            <v>0</v>
          </cell>
          <cell r="E3630">
            <v>0</v>
          </cell>
          <cell r="F3630">
            <v>0</v>
          </cell>
          <cell r="G3630">
            <v>0</v>
          </cell>
          <cell r="H3630">
            <v>0</v>
          </cell>
          <cell r="K3630">
            <v>0</v>
          </cell>
          <cell r="L3630">
            <v>0</v>
          </cell>
          <cell r="M3630">
            <v>0</v>
          </cell>
          <cell r="N3630">
            <v>0</v>
          </cell>
        </row>
        <row r="3631">
          <cell r="A3631" t="str">
            <v>MAGE-RJ</v>
          </cell>
          <cell r="B3631" t="str">
            <v>RJ</v>
          </cell>
          <cell r="C3631">
            <v>0</v>
          </cell>
          <cell r="D3631">
            <v>0</v>
          </cell>
          <cell r="E3631">
            <v>0</v>
          </cell>
          <cell r="F3631">
            <v>2.94486556E-3</v>
          </cell>
          <cell r="G3631">
            <v>0</v>
          </cell>
          <cell r="H3631">
            <v>2.9448655630921082E-3</v>
          </cell>
          <cell r="K3631">
            <v>0</v>
          </cell>
          <cell r="L3631">
            <v>2.8305359337569068E-3</v>
          </cell>
          <cell r="M3631">
            <v>0</v>
          </cell>
          <cell r="N3631">
            <v>4.0391513130679124E-2</v>
          </cell>
        </row>
        <row r="3632">
          <cell r="A3632" t="str">
            <v>MANGARATIBA-RJ</v>
          </cell>
          <cell r="B3632" t="str">
            <v>RJ</v>
          </cell>
          <cell r="C3632">
            <v>0</v>
          </cell>
          <cell r="D3632">
            <v>0</v>
          </cell>
          <cell r="E3632">
            <v>0</v>
          </cell>
          <cell r="F3632">
            <v>1.935672292E-2</v>
          </cell>
          <cell r="G3632">
            <v>0</v>
          </cell>
          <cell r="H3632">
            <v>1.9356722940324554E-2</v>
          </cell>
          <cell r="K3632">
            <v>0</v>
          </cell>
          <cell r="L3632">
            <v>4.4440836875301752E-2</v>
          </cell>
          <cell r="M3632">
            <v>0</v>
          </cell>
          <cell r="N3632">
            <v>-0.56443837917277917</v>
          </cell>
        </row>
        <row r="3633">
          <cell r="A3633" t="str">
            <v>MARICA-RJ</v>
          </cell>
          <cell r="B3633" t="str">
            <v>RJ</v>
          </cell>
          <cell r="C3633">
            <v>0</v>
          </cell>
          <cell r="D3633">
            <v>0</v>
          </cell>
          <cell r="E3633">
            <v>0</v>
          </cell>
          <cell r="F3633">
            <v>0</v>
          </cell>
          <cell r="G3633">
            <v>0</v>
          </cell>
          <cell r="H3633">
            <v>0</v>
          </cell>
          <cell r="K3633">
            <v>0</v>
          </cell>
          <cell r="L3633">
            <v>0</v>
          </cell>
          <cell r="M3633">
            <v>0</v>
          </cell>
          <cell r="N3633">
            <v>0</v>
          </cell>
        </row>
        <row r="3634">
          <cell r="A3634" t="str">
            <v>MENDES-RJ</v>
          </cell>
          <cell r="B3634" t="str">
            <v>RJ</v>
          </cell>
          <cell r="C3634">
            <v>0</v>
          </cell>
          <cell r="D3634">
            <v>0</v>
          </cell>
          <cell r="E3634">
            <v>0</v>
          </cell>
          <cell r="F3634">
            <v>0</v>
          </cell>
          <cell r="G3634">
            <v>0</v>
          </cell>
          <cell r="H3634">
            <v>0</v>
          </cell>
          <cell r="K3634">
            <v>0</v>
          </cell>
          <cell r="L3634">
            <v>0</v>
          </cell>
          <cell r="M3634">
            <v>0</v>
          </cell>
          <cell r="N3634">
            <v>0</v>
          </cell>
        </row>
        <row r="3635">
          <cell r="A3635" t="str">
            <v>MESQUITA-RJ</v>
          </cell>
          <cell r="B3635" t="str">
            <v>RJ</v>
          </cell>
          <cell r="C3635">
            <v>0</v>
          </cell>
          <cell r="D3635">
            <v>0</v>
          </cell>
          <cell r="E3635">
            <v>0</v>
          </cell>
          <cell r="F3635">
            <v>0</v>
          </cell>
          <cell r="G3635">
            <v>0</v>
          </cell>
          <cell r="H3635">
            <v>0</v>
          </cell>
          <cell r="K3635">
            <v>0</v>
          </cell>
          <cell r="L3635">
            <v>0</v>
          </cell>
          <cell r="M3635">
            <v>0</v>
          </cell>
          <cell r="N3635">
            <v>0</v>
          </cell>
        </row>
        <row r="3636">
          <cell r="A3636" t="str">
            <v>MIGUEL PEREIRA-RJ</v>
          </cell>
          <cell r="B3636" t="str">
            <v>RJ</v>
          </cell>
          <cell r="C3636">
            <v>0</v>
          </cell>
          <cell r="D3636">
            <v>0</v>
          </cell>
          <cell r="E3636">
            <v>0</v>
          </cell>
          <cell r="F3636">
            <v>0</v>
          </cell>
          <cell r="G3636">
            <v>0</v>
          </cell>
          <cell r="H3636">
            <v>0</v>
          </cell>
          <cell r="K3636">
            <v>0</v>
          </cell>
          <cell r="L3636">
            <v>0</v>
          </cell>
          <cell r="M3636">
            <v>0</v>
          </cell>
          <cell r="N3636">
            <v>0</v>
          </cell>
        </row>
        <row r="3637">
          <cell r="A3637" t="str">
            <v>MIRACEMA-RJ</v>
          </cell>
          <cell r="B3637" t="str">
            <v>RJ</v>
          </cell>
          <cell r="C3637">
            <v>0</v>
          </cell>
          <cell r="D3637">
            <v>0</v>
          </cell>
          <cell r="E3637">
            <v>0</v>
          </cell>
          <cell r="F3637">
            <v>0</v>
          </cell>
          <cell r="G3637">
            <v>0</v>
          </cell>
          <cell r="H3637">
            <v>0</v>
          </cell>
          <cell r="K3637">
            <v>0</v>
          </cell>
          <cell r="L3637">
            <v>0</v>
          </cell>
          <cell r="M3637">
            <v>0</v>
          </cell>
          <cell r="N3637">
            <v>0</v>
          </cell>
        </row>
        <row r="3638">
          <cell r="A3638" t="str">
            <v>NATIVIDADE-RJ</v>
          </cell>
          <cell r="B3638" t="str">
            <v>RJ</v>
          </cell>
          <cell r="C3638">
            <v>0</v>
          </cell>
          <cell r="D3638">
            <v>0</v>
          </cell>
          <cell r="E3638">
            <v>0</v>
          </cell>
          <cell r="F3638">
            <v>0</v>
          </cell>
          <cell r="G3638">
            <v>0</v>
          </cell>
          <cell r="H3638">
            <v>0</v>
          </cell>
          <cell r="K3638">
            <v>0</v>
          </cell>
          <cell r="L3638">
            <v>0</v>
          </cell>
          <cell r="M3638">
            <v>0</v>
          </cell>
          <cell r="N3638">
            <v>0</v>
          </cell>
        </row>
        <row r="3639">
          <cell r="A3639" t="str">
            <v>NILOPOLIS-RJ</v>
          </cell>
          <cell r="B3639" t="str">
            <v>RJ</v>
          </cell>
          <cell r="C3639">
            <v>0</v>
          </cell>
          <cell r="D3639">
            <v>0</v>
          </cell>
          <cell r="E3639">
            <v>0</v>
          </cell>
          <cell r="F3639">
            <v>0</v>
          </cell>
          <cell r="G3639">
            <v>0</v>
          </cell>
          <cell r="H3639">
            <v>0</v>
          </cell>
          <cell r="K3639">
            <v>0</v>
          </cell>
          <cell r="L3639">
            <v>0</v>
          </cell>
          <cell r="M3639">
            <v>0</v>
          </cell>
          <cell r="N3639">
            <v>0</v>
          </cell>
        </row>
        <row r="3640">
          <cell r="A3640" t="str">
            <v>NITEROI-RJ</v>
          </cell>
          <cell r="B3640" t="str">
            <v>RJ</v>
          </cell>
          <cell r="C3640">
            <v>0</v>
          </cell>
          <cell r="D3640">
            <v>0</v>
          </cell>
          <cell r="E3640">
            <v>0</v>
          </cell>
          <cell r="F3640">
            <v>7.0449831259999998E-2</v>
          </cell>
          <cell r="G3640">
            <v>0</v>
          </cell>
          <cell r="H3640">
            <v>7.0449831333972299E-2</v>
          </cell>
          <cell r="K3640">
            <v>0</v>
          </cell>
          <cell r="L3640">
            <v>2.8305359337569068E-3</v>
          </cell>
          <cell r="M3640">
            <v>0</v>
          </cell>
          <cell r="N3640">
            <v>23.889219915489932</v>
          </cell>
        </row>
        <row r="3641">
          <cell r="A3641" t="str">
            <v>NOVA FRIBURGO-RJ</v>
          </cell>
          <cell r="B3641" t="str">
            <v>RJ</v>
          </cell>
          <cell r="C3641">
            <v>0</v>
          </cell>
          <cell r="D3641">
            <v>0</v>
          </cell>
          <cell r="E3641">
            <v>0</v>
          </cell>
          <cell r="F3641">
            <v>0</v>
          </cell>
          <cell r="G3641">
            <v>0</v>
          </cell>
          <cell r="H3641">
            <v>0</v>
          </cell>
          <cell r="K3641">
            <v>0</v>
          </cell>
          <cell r="L3641">
            <v>0</v>
          </cell>
          <cell r="M3641">
            <v>0</v>
          </cell>
          <cell r="N3641">
            <v>0</v>
          </cell>
        </row>
        <row r="3642">
          <cell r="A3642" t="str">
            <v>NOVA IGUACU-RJ</v>
          </cell>
          <cell r="B3642" t="str">
            <v>RJ</v>
          </cell>
          <cell r="C3642">
            <v>0</v>
          </cell>
          <cell r="D3642">
            <v>0</v>
          </cell>
          <cell r="E3642">
            <v>0</v>
          </cell>
          <cell r="F3642">
            <v>0</v>
          </cell>
          <cell r="G3642">
            <v>0</v>
          </cell>
          <cell r="H3642">
            <v>0</v>
          </cell>
          <cell r="K3642">
            <v>0</v>
          </cell>
          <cell r="L3642">
            <v>0</v>
          </cell>
          <cell r="M3642">
            <v>0</v>
          </cell>
          <cell r="N3642">
            <v>0</v>
          </cell>
        </row>
        <row r="3643">
          <cell r="A3643" t="str">
            <v>PARACAMBI-RJ</v>
          </cell>
          <cell r="B3643" t="str">
            <v>RJ</v>
          </cell>
          <cell r="C3643">
            <v>0</v>
          </cell>
          <cell r="D3643">
            <v>1.0208897E-5</v>
          </cell>
          <cell r="E3643">
            <v>0</v>
          </cell>
          <cell r="F3643">
            <v>0</v>
          </cell>
          <cell r="G3643">
            <v>0</v>
          </cell>
          <cell r="H3643">
            <v>1.0208897010719339E-5</v>
          </cell>
          <cell r="K3643">
            <v>0</v>
          </cell>
          <cell r="L3643">
            <v>0</v>
          </cell>
          <cell r="M3643">
            <v>0</v>
          </cell>
          <cell r="N3643">
            <v>0</v>
          </cell>
        </row>
        <row r="3644">
          <cell r="A3644" t="str">
            <v>PARAIBA DO SUL-RJ</v>
          </cell>
          <cell r="B3644" t="str">
            <v>RJ</v>
          </cell>
          <cell r="C3644">
            <v>0</v>
          </cell>
          <cell r="D3644">
            <v>0</v>
          </cell>
          <cell r="E3644">
            <v>0</v>
          </cell>
          <cell r="F3644">
            <v>0</v>
          </cell>
          <cell r="G3644">
            <v>0</v>
          </cell>
          <cell r="H3644">
            <v>0</v>
          </cell>
          <cell r="K3644">
            <v>0</v>
          </cell>
          <cell r="L3644">
            <v>0</v>
          </cell>
          <cell r="M3644">
            <v>0</v>
          </cell>
          <cell r="N3644">
            <v>0</v>
          </cell>
        </row>
        <row r="3645">
          <cell r="A3645" t="str">
            <v>PARATI-RJ</v>
          </cell>
          <cell r="B3645" t="str">
            <v>RJ</v>
          </cell>
          <cell r="C3645">
            <v>0</v>
          </cell>
          <cell r="D3645">
            <v>0</v>
          </cell>
          <cell r="E3645">
            <v>0</v>
          </cell>
          <cell r="F3645">
            <v>1.9332807420000001E-2</v>
          </cell>
          <cell r="G3645">
            <v>0</v>
          </cell>
          <cell r="H3645">
            <v>1.9332807440299443E-2</v>
          </cell>
          <cell r="K3645">
            <v>0</v>
          </cell>
          <cell r="L3645">
            <v>4.4440836875301752E-2</v>
          </cell>
          <cell r="M3645">
            <v>0</v>
          </cell>
          <cell r="N3645">
            <v>-0.56497652160452994</v>
          </cell>
        </row>
        <row r="3646">
          <cell r="A3646" t="str">
            <v>PATY DO ALFERES-RJ</v>
          </cell>
          <cell r="B3646" t="str">
            <v>RJ</v>
          </cell>
          <cell r="C3646">
            <v>0</v>
          </cell>
          <cell r="D3646">
            <v>0</v>
          </cell>
          <cell r="E3646">
            <v>0</v>
          </cell>
          <cell r="F3646">
            <v>0</v>
          </cell>
          <cell r="G3646">
            <v>0</v>
          </cell>
          <cell r="H3646">
            <v>0</v>
          </cell>
          <cell r="K3646">
            <v>0</v>
          </cell>
          <cell r="L3646">
            <v>0</v>
          </cell>
          <cell r="M3646">
            <v>0</v>
          </cell>
          <cell r="N3646">
            <v>0</v>
          </cell>
        </row>
        <row r="3647">
          <cell r="A3647" t="str">
            <v>PETROPOLIS-RJ</v>
          </cell>
          <cell r="B3647" t="str">
            <v>RJ</v>
          </cell>
          <cell r="C3647">
            <v>0</v>
          </cell>
          <cell r="D3647">
            <v>0</v>
          </cell>
          <cell r="E3647">
            <v>0</v>
          </cell>
          <cell r="F3647">
            <v>0</v>
          </cell>
          <cell r="G3647">
            <v>0</v>
          </cell>
          <cell r="H3647">
            <v>0</v>
          </cell>
          <cell r="K3647">
            <v>0</v>
          </cell>
          <cell r="L3647">
            <v>0</v>
          </cell>
          <cell r="M3647">
            <v>0</v>
          </cell>
          <cell r="N3647">
            <v>0</v>
          </cell>
        </row>
        <row r="3648">
          <cell r="A3648" t="str">
            <v>PINHEIRAL-RJ</v>
          </cell>
          <cell r="B3648" t="str">
            <v>RJ</v>
          </cell>
          <cell r="C3648">
            <v>0</v>
          </cell>
          <cell r="D3648">
            <v>0</v>
          </cell>
          <cell r="E3648">
            <v>0</v>
          </cell>
          <cell r="F3648">
            <v>0</v>
          </cell>
          <cell r="G3648">
            <v>0</v>
          </cell>
          <cell r="H3648">
            <v>0</v>
          </cell>
          <cell r="K3648">
            <v>0</v>
          </cell>
          <cell r="L3648">
            <v>0</v>
          </cell>
          <cell r="M3648">
            <v>0</v>
          </cell>
          <cell r="N3648">
            <v>0</v>
          </cell>
        </row>
        <row r="3649">
          <cell r="A3649" t="str">
            <v>PIRAI-RJ</v>
          </cell>
          <cell r="B3649" t="str">
            <v>RJ</v>
          </cell>
          <cell r="C3649">
            <v>0</v>
          </cell>
          <cell r="D3649">
            <v>7.8084570000000006E-5</v>
          </cell>
          <cell r="E3649">
            <v>0</v>
          </cell>
          <cell r="F3649">
            <v>0</v>
          </cell>
          <cell r="G3649">
            <v>0</v>
          </cell>
          <cell r="H3649">
            <v>7.8084570081988784E-5</v>
          </cell>
          <cell r="K3649">
            <v>0</v>
          </cell>
          <cell r="L3649">
            <v>0</v>
          </cell>
          <cell r="M3649">
            <v>0</v>
          </cell>
          <cell r="N3649">
            <v>0</v>
          </cell>
        </row>
        <row r="3650">
          <cell r="A3650" t="str">
            <v>PORCIUNCULA-RJ</v>
          </cell>
          <cell r="B3650" t="str">
            <v>RJ</v>
          </cell>
          <cell r="C3650">
            <v>0</v>
          </cell>
          <cell r="D3650">
            <v>0</v>
          </cell>
          <cell r="E3650">
            <v>0</v>
          </cell>
          <cell r="F3650">
            <v>0</v>
          </cell>
          <cell r="G3650">
            <v>0</v>
          </cell>
          <cell r="H3650">
            <v>0</v>
          </cell>
          <cell r="K3650">
            <v>0</v>
          </cell>
          <cell r="L3650">
            <v>0</v>
          </cell>
          <cell r="M3650">
            <v>0</v>
          </cell>
          <cell r="N3650">
            <v>0</v>
          </cell>
        </row>
        <row r="3651">
          <cell r="A3651" t="str">
            <v>PORTO REAL-RJ</v>
          </cell>
          <cell r="B3651" t="str">
            <v>RJ</v>
          </cell>
          <cell r="C3651">
            <v>0</v>
          </cell>
          <cell r="D3651">
            <v>0</v>
          </cell>
          <cell r="E3651">
            <v>0</v>
          </cell>
          <cell r="F3651">
            <v>0</v>
          </cell>
          <cell r="G3651">
            <v>0</v>
          </cell>
          <cell r="H3651">
            <v>0</v>
          </cell>
          <cell r="K3651">
            <v>0</v>
          </cell>
          <cell r="L3651">
            <v>0</v>
          </cell>
          <cell r="M3651">
            <v>0</v>
          </cell>
          <cell r="N3651">
            <v>0</v>
          </cell>
        </row>
        <row r="3652">
          <cell r="A3652" t="str">
            <v>QUATIS-RJ</v>
          </cell>
          <cell r="B3652" t="str">
            <v>RJ</v>
          </cell>
          <cell r="C3652">
            <v>0</v>
          </cell>
          <cell r="D3652">
            <v>0</v>
          </cell>
          <cell r="E3652">
            <v>0</v>
          </cell>
          <cell r="F3652">
            <v>0</v>
          </cell>
          <cell r="G3652">
            <v>0</v>
          </cell>
          <cell r="H3652">
            <v>0</v>
          </cell>
          <cell r="K3652">
            <v>0</v>
          </cell>
          <cell r="L3652">
            <v>0</v>
          </cell>
          <cell r="M3652">
            <v>0</v>
          </cell>
          <cell r="N3652">
            <v>0</v>
          </cell>
        </row>
        <row r="3653">
          <cell r="A3653" t="str">
            <v>QUEIMADOS-RJ</v>
          </cell>
          <cell r="B3653" t="str">
            <v>RJ</v>
          </cell>
          <cell r="C3653">
            <v>0</v>
          </cell>
          <cell r="D3653">
            <v>0</v>
          </cell>
          <cell r="E3653">
            <v>0</v>
          </cell>
          <cell r="F3653">
            <v>0</v>
          </cell>
          <cell r="G3653">
            <v>0</v>
          </cell>
          <cell r="H3653">
            <v>0</v>
          </cell>
          <cell r="K3653">
            <v>0</v>
          </cell>
          <cell r="L3653">
            <v>0</v>
          </cell>
          <cell r="M3653">
            <v>0</v>
          </cell>
          <cell r="N3653">
            <v>0</v>
          </cell>
        </row>
        <row r="3654">
          <cell r="A3654" t="str">
            <v>QUISSAMA-RJ</v>
          </cell>
          <cell r="B3654" t="str">
            <v>RJ</v>
          </cell>
          <cell r="C3654">
            <v>0</v>
          </cell>
          <cell r="D3654">
            <v>0</v>
          </cell>
          <cell r="E3654">
            <v>0</v>
          </cell>
          <cell r="F3654">
            <v>2.38784631E-2</v>
          </cell>
          <cell r="G3654">
            <v>0</v>
          </cell>
          <cell r="H3654">
            <v>2.3878463125072382E-2</v>
          </cell>
          <cell r="K3654">
            <v>0</v>
          </cell>
          <cell r="L3654">
            <v>0</v>
          </cell>
          <cell r="M3654">
            <v>0</v>
          </cell>
          <cell r="N3654">
            <v>0</v>
          </cell>
        </row>
        <row r="3655">
          <cell r="A3655" t="str">
            <v>RESENDE-RJ</v>
          </cell>
          <cell r="B3655" t="str">
            <v>RJ</v>
          </cell>
          <cell r="C3655">
            <v>0</v>
          </cell>
          <cell r="D3655">
            <v>2.4253468500000001E-4</v>
          </cell>
          <cell r="E3655">
            <v>0</v>
          </cell>
          <cell r="F3655">
            <v>0</v>
          </cell>
          <cell r="G3655">
            <v>0</v>
          </cell>
          <cell r="H3655">
            <v>2.4253468525466137E-4</v>
          </cell>
          <cell r="K3655">
            <v>0</v>
          </cell>
          <cell r="L3655">
            <v>0</v>
          </cell>
          <cell r="M3655">
            <v>0</v>
          </cell>
          <cell r="N3655">
            <v>0</v>
          </cell>
        </row>
        <row r="3656">
          <cell r="A3656" t="str">
            <v>RIO BONITO-RJ</v>
          </cell>
          <cell r="B3656" t="str">
            <v>RJ</v>
          </cell>
          <cell r="C3656">
            <v>0</v>
          </cell>
          <cell r="D3656">
            <v>0</v>
          </cell>
          <cell r="E3656">
            <v>0</v>
          </cell>
          <cell r="F3656">
            <v>0</v>
          </cell>
          <cell r="G3656">
            <v>0</v>
          </cell>
          <cell r="H3656">
            <v>0</v>
          </cell>
          <cell r="K3656">
            <v>0</v>
          </cell>
          <cell r="L3656">
            <v>0</v>
          </cell>
          <cell r="M3656">
            <v>0</v>
          </cell>
          <cell r="N3656">
            <v>0</v>
          </cell>
        </row>
        <row r="3657">
          <cell r="A3657" t="str">
            <v>RIO CLARO-RJ</v>
          </cell>
          <cell r="B3657" t="str">
            <v>RJ</v>
          </cell>
          <cell r="C3657">
            <v>0</v>
          </cell>
          <cell r="D3657">
            <v>0</v>
          </cell>
          <cell r="E3657">
            <v>0</v>
          </cell>
          <cell r="F3657">
            <v>1.9332807420000001E-2</v>
          </cell>
          <cell r="G3657">
            <v>0</v>
          </cell>
          <cell r="H3657">
            <v>1.9332807440299443E-2</v>
          </cell>
          <cell r="K3657">
            <v>0</v>
          </cell>
          <cell r="L3657">
            <v>0</v>
          </cell>
          <cell r="M3657">
            <v>0</v>
          </cell>
          <cell r="N3657">
            <v>0</v>
          </cell>
        </row>
        <row r="3658">
          <cell r="A3658" t="str">
            <v>RIO DAS FLORES-RJ</v>
          </cell>
          <cell r="B3658" t="str">
            <v>RJ</v>
          </cell>
          <cell r="C3658">
            <v>0</v>
          </cell>
          <cell r="D3658">
            <v>2.3600510999999999E-5</v>
          </cell>
          <cell r="E3658">
            <v>0</v>
          </cell>
          <cell r="F3658">
            <v>0</v>
          </cell>
          <cell r="G3658">
            <v>0</v>
          </cell>
          <cell r="H3658">
            <v>2.360051102478053E-5</v>
          </cell>
          <cell r="K3658">
            <v>0</v>
          </cell>
          <cell r="L3658">
            <v>0</v>
          </cell>
          <cell r="M3658">
            <v>0</v>
          </cell>
          <cell r="N3658">
            <v>0</v>
          </cell>
        </row>
        <row r="3659">
          <cell r="A3659" t="str">
            <v>RIO DAS OSTRAS-RJ</v>
          </cell>
          <cell r="B3659" t="str">
            <v>RJ</v>
          </cell>
          <cell r="C3659">
            <v>0</v>
          </cell>
          <cell r="D3659">
            <v>0</v>
          </cell>
          <cell r="E3659">
            <v>0</v>
          </cell>
          <cell r="F3659">
            <v>0</v>
          </cell>
          <cell r="G3659">
            <v>0</v>
          </cell>
          <cell r="H3659">
            <v>0</v>
          </cell>
          <cell r="K3659">
            <v>0</v>
          </cell>
          <cell r="L3659">
            <v>0</v>
          </cell>
          <cell r="M3659">
            <v>0</v>
          </cell>
          <cell r="N3659">
            <v>0</v>
          </cell>
        </row>
        <row r="3660">
          <cell r="A3660" t="str">
            <v>RIO DE JANEIRO-RJ</v>
          </cell>
          <cell r="B3660" t="str">
            <v>RJ</v>
          </cell>
          <cell r="C3660">
            <v>0</v>
          </cell>
          <cell r="D3660">
            <v>0</v>
          </cell>
          <cell r="E3660">
            <v>0</v>
          </cell>
          <cell r="F3660">
            <v>1.177946224E-2</v>
          </cell>
          <cell r="G3660">
            <v>0</v>
          </cell>
          <cell r="H3660">
            <v>1.1779462252368433E-2</v>
          </cell>
          <cell r="K3660">
            <v>0</v>
          </cell>
          <cell r="L3660">
            <v>1.1322143735027627E-2</v>
          </cell>
          <cell r="M3660">
            <v>0</v>
          </cell>
          <cell r="N3660">
            <v>4.0391513130679124E-2</v>
          </cell>
        </row>
        <row r="3661">
          <cell r="A3661" t="str">
            <v>SANTA MARIA MADALENA-RJ</v>
          </cell>
          <cell r="B3661" t="str">
            <v>RJ</v>
          </cell>
          <cell r="C3661">
            <v>0</v>
          </cell>
          <cell r="D3661">
            <v>0</v>
          </cell>
          <cell r="E3661">
            <v>0</v>
          </cell>
          <cell r="F3661">
            <v>0</v>
          </cell>
          <cell r="G3661">
            <v>0</v>
          </cell>
          <cell r="H3661">
            <v>0</v>
          </cell>
          <cell r="K3661">
            <v>0</v>
          </cell>
          <cell r="L3661">
            <v>0</v>
          </cell>
          <cell r="M3661">
            <v>0</v>
          </cell>
          <cell r="N3661">
            <v>0</v>
          </cell>
        </row>
        <row r="3662">
          <cell r="A3662" t="str">
            <v>SANTO ANTONIO DE PADUA-RJ</v>
          </cell>
          <cell r="B3662" t="str">
            <v>RJ</v>
          </cell>
          <cell r="C3662">
            <v>0</v>
          </cell>
          <cell r="D3662">
            <v>0</v>
          </cell>
          <cell r="E3662">
            <v>0</v>
          </cell>
          <cell r="F3662">
            <v>0</v>
          </cell>
          <cell r="G3662">
            <v>0</v>
          </cell>
          <cell r="H3662">
            <v>0</v>
          </cell>
          <cell r="K3662">
            <v>0</v>
          </cell>
          <cell r="L3662">
            <v>0</v>
          </cell>
          <cell r="M3662">
            <v>0</v>
          </cell>
          <cell r="N3662">
            <v>0</v>
          </cell>
        </row>
        <row r="3663">
          <cell r="A3663" t="str">
            <v>SAO FIDELIS-RJ</v>
          </cell>
          <cell r="B3663" t="str">
            <v>RJ</v>
          </cell>
          <cell r="C3663">
            <v>0</v>
          </cell>
          <cell r="D3663">
            <v>0</v>
          </cell>
          <cell r="E3663">
            <v>0</v>
          </cell>
          <cell r="F3663">
            <v>0</v>
          </cell>
          <cell r="G3663">
            <v>0</v>
          </cell>
          <cell r="H3663">
            <v>0</v>
          </cell>
          <cell r="K3663">
            <v>0</v>
          </cell>
          <cell r="L3663">
            <v>0</v>
          </cell>
          <cell r="M3663">
            <v>0</v>
          </cell>
          <cell r="N3663">
            <v>0</v>
          </cell>
        </row>
        <row r="3664">
          <cell r="A3664" t="str">
            <v>SAO FRANCISCO DE ITABAPOANA-RJ</v>
          </cell>
          <cell r="B3664" t="str">
            <v>RJ</v>
          </cell>
          <cell r="C3664">
            <v>0</v>
          </cell>
          <cell r="D3664">
            <v>0</v>
          </cell>
          <cell r="E3664">
            <v>0</v>
          </cell>
          <cell r="F3664">
            <v>1.7376929100000001E-2</v>
          </cell>
          <cell r="G3664">
            <v>0</v>
          </cell>
          <cell r="H3664">
            <v>1.7376929118245774E-2</v>
          </cell>
          <cell r="K3664">
            <v>0</v>
          </cell>
          <cell r="L3664">
            <v>0</v>
          </cell>
          <cell r="M3664">
            <v>0</v>
          </cell>
          <cell r="N3664">
            <v>0</v>
          </cell>
        </row>
        <row r="3665">
          <cell r="A3665" t="str">
            <v>SAO GONCALO-RJ</v>
          </cell>
          <cell r="B3665" t="str">
            <v>RJ</v>
          </cell>
          <cell r="C3665">
            <v>0</v>
          </cell>
          <cell r="D3665">
            <v>0</v>
          </cell>
          <cell r="E3665">
            <v>0</v>
          </cell>
          <cell r="F3665">
            <v>2.94486556E-3</v>
          </cell>
          <cell r="G3665">
            <v>0</v>
          </cell>
          <cell r="H3665">
            <v>2.9448655630921082E-3</v>
          </cell>
          <cell r="K3665">
            <v>0</v>
          </cell>
          <cell r="L3665">
            <v>2.8305359337569068E-3</v>
          </cell>
          <cell r="M3665">
            <v>0</v>
          </cell>
          <cell r="N3665">
            <v>4.0391513130679124E-2</v>
          </cell>
        </row>
        <row r="3666">
          <cell r="A3666" t="str">
            <v>SAO JOAO DA BARRA-RJ</v>
          </cell>
          <cell r="B3666" t="str">
            <v>RJ</v>
          </cell>
          <cell r="C3666">
            <v>0</v>
          </cell>
          <cell r="D3666">
            <v>0</v>
          </cell>
          <cell r="E3666">
            <v>0</v>
          </cell>
          <cell r="F3666">
            <v>2.3169238800000002E-2</v>
          </cell>
          <cell r="G3666">
            <v>0</v>
          </cell>
          <cell r="H3666">
            <v>2.3169238824327698E-2</v>
          </cell>
          <cell r="K3666">
            <v>0</v>
          </cell>
          <cell r="L3666">
            <v>0</v>
          </cell>
          <cell r="M3666">
            <v>0</v>
          </cell>
          <cell r="N3666">
            <v>0</v>
          </cell>
        </row>
        <row r="3667">
          <cell r="A3667" t="str">
            <v>SAO JOAO DE MERITI-RJ</v>
          </cell>
          <cell r="B3667" t="str">
            <v>RJ</v>
          </cell>
          <cell r="C3667">
            <v>0</v>
          </cell>
          <cell r="D3667">
            <v>0</v>
          </cell>
          <cell r="E3667">
            <v>0</v>
          </cell>
          <cell r="F3667">
            <v>0</v>
          </cell>
          <cell r="G3667">
            <v>0</v>
          </cell>
          <cell r="H3667">
            <v>0</v>
          </cell>
          <cell r="K3667">
            <v>0</v>
          </cell>
          <cell r="L3667">
            <v>0</v>
          </cell>
          <cell r="M3667">
            <v>0</v>
          </cell>
          <cell r="N3667">
            <v>0</v>
          </cell>
        </row>
        <row r="3668">
          <cell r="A3668" t="str">
            <v>SAO JOSE DE UBA-RJ</v>
          </cell>
          <cell r="B3668" t="str">
            <v>RJ</v>
          </cell>
          <cell r="C3668">
            <v>0</v>
          </cell>
          <cell r="D3668">
            <v>0</v>
          </cell>
          <cell r="E3668">
            <v>0</v>
          </cell>
          <cell r="F3668">
            <v>0</v>
          </cell>
          <cell r="G3668">
            <v>0</v>
          </cell>
          <cell r="H3668">
            <v>0</v>
          </cell>
          <cell r="K3668">
            <v>0</v>
          </cell>
          <cell r="L3668">
            <v>0</v>
          </cell>
          <cell r="M3668">
            <v>0</v>
          </cell>
          <cell r="N3668">
            <v>0</v>
          </cell>
        </row>
        <row r="3669">
          <cell r="A3669" t="str">
            <v>SAO JOSE DO VALE DO RIO PRETO-RJ</v>
          </cell>
          <cell r="B3669" t="str">
            <v>RJ</v>
          </cell>
          <cell r="C3669">
            <v>0</v>
          </cell>
          <cell r="D3669">
            <v>0</v>
          </cell>
          <cell r="E3669">
            <v>0</v>
          </cell>
          <cell r="F3669">
            <v>0</v>
          </cell>
          <cell r="G3669">
            <v>0</v>
          </cell>
          <cell r="H3669">
            <v>0</v>
          </cell>
          <cell r="K3669">
            <v>0</v>
          </cell>
          <cell r="L3669">
            <v>0</v>
          </cell>
          <cell r="M3669">
            <v>0</v>
          </cell>
          <cell r="N3669">
            <v>0</v>
          </cell>
        </row>
        <row r="3670">
          <cell r="A3670" t="str">
            <v>SAO PEDRO DA ALDEIA-RJ</v>
          </cell>
          <cell r="B3670" t="str">
            <v>RJ</v>
          </cell>
          <cell r="C3670">
            <v>0</v>
          </cell>
          <cell r="D3670">
            <v>0</v>
          </cell>
          <cell r="E3670">
            <v>0</v>
          </cell>
          <cell r="F3670">
            <v>2.691801768E-2</v>
          </cell>
          <cell r="G3670">
            <v>0</v>
          </cell>
          <cell r="H3670">
            <v>2.6918017708263912E-2</v>
          </cell>
          <cell r="K3670">
            <v>0</v>
          </cell>
          <cell r="L3670">
            <v>0</v>
          </cell>
          <cell r="M3670">
            <v>0</v>
          </cell>
          <cell r="N3670">
            <v>0</v>
          </cell>
        </row>
        <row r="3671">
          <cell r="A3671" t="str">
            <v>SAO SEBASTIAO DO ALTO-RJ</v>
          </cell>
          <cell r="B3671" t="str">
            <v>RJ</v>
          </cell>
          <cell r="C3671">
            <v>0</v>
          </cell>
          <cell r="D3671">
            <v>0</v>
          </cell>
          <cell r="E3671">
            <v>0</v>
          </cell>
          <cell r="F3671">
            <v>0</v>
          </cell>
          <cell r="G3671">
            <v>0</v>
          </cell>
          <cell r="H3671">
            <v>0</v>
          </cell>
          <cell r="K3671">
            <v>0</v>
          </cell>
          <cell r="L3671">
            <v>0</v>
          </cell>
          <cell r="M3671">
            <v>0</v>
          </cell>
          <cell r="N3671">
            <v>0</v>
          </cell>
        </row>
        <row r="3672">
          <cell r="A3672" t="str">
            <v>SAPUCAIA-RJ</v>
          </cell>
          <cell r="B3672" t="str">
            <v>RJ</v>
          </cell>
          <cell r="C3672">
            <v>0</v>
          </cell>
          <cell r="D3672">
            <v>0</v>
          </cell>
          <cell r="E3672">
            <v>0</v>
          </cell>
          <cell r="F3672">
            <v>0</v>
          </cell>
          <cell r="G3672">
            <v>0</v>
          </cell>
          <cell r="H3672">
            <v>0</v>
          </cell>
          <cell r="K3672">
            <v>0</v>
          </cell>
          <cell r="L3672">
            <v>0</v>
          </cell>
          <cell r="M3672">
            <v>0</v>
          </cell>
          <cell r="N3672">
            <v>0</v>
          </cell>
        </row>
        <row r="3673">
          <cell r="A3673" t="str">
            <v>SAQUAREMA-RJ</v>
          </cell>
          <cell r="B3673" t="str">
            <v>RJ</v>
          </cell>
          <cell r="C3673">
            <v>0</v>
          </cell>
          <cell r="D3673">
            <v>0</v>
          </cell>
          <cell r="E3673">
            <v>0</v>
          </cell>
          <cell r="F3673">
            <v>4.8567482080000002E-2</v>
          </cell>
          <cell r="G3673">
            <v>0</v>
          </cell>
          <cell r="H3673">
            <v>4.8567482130995848E-2</v>
          </cell>
          <cell r="K3673">
            <v>0</v>
          </cell>
          <cell r="L3673">
            <v>0</v>
          </cell>
          <cell r="M3673">
            <v>0</v>
          </cell>
          <cell r="N3673">
            <v>0</v>
          </cell>
        </row>
        <row r="3674">
          <cell r="A3674" t="str">
            <v>SEROPEDICA-RJ</v>
          </cell>
          <cell r="B3674" t="str">
            <v>RJ</v>
          </cell>
          <cell r="C3674">
            <v>0</v>
          </cell>
          <cell r="D3674">
            <v>0</v>
          </cell>
          <cell r="E3674">
            <v>0</v>
          </cell>
          <cell r="F3674">
            <v>0</v>
          </cell>
          <cell r="G3674">
            <v>0</v>
          </cell>
          <cell r="H3674">
            <v>0</v>
          </cell>
          <cell r="K3674">
            <v>0</v>
          </cell>
          <cell r="L3674">
            <v>0</v>
          </cell>
          <cell r="M3674">
            <v>0</v>
          </cell>
          <cell r="N3674">
            <v>0</v>
          </cell>
        </row>
        <row r="3675">
          <cell r="A3675" t="str">
            <v>SILVA JARDIM-RJ</v>
          </cell>
          <cell r="B3675" t="str">
            <v>RJ</v>
          </cell>
          <cell r="C3675">
            <v>0</v>
          </cell>
          <cell r="D3675">
            <v>0</v>
          </cell>
          <cell r="E3675">
            <v>0</v>
          </cell>
          <cell r="F3675">
            <v>0</v>
          </cell>
          <cell r="G3675">
            <v>0</v>
          </cell>
          <cell r="H3675">
            <v>0</v>
          </cell>
          <cell r="K3675">
            <v>0</v>
          </cell>
          <cell r="L3675">
            <v>0</v>
          </cell>
          <cell r="M3675">
            <v>0</v>
          </cell>
          <cell r="N3675">
            <v>0</v>
          </cell>
        </row>
        <row r="3676">
          <cell r="A3676" t="str">
            <v>SUMIDOURO-RJ</v>
          </cell>
          <cell r="B3676" t="str">
            <v>RJ</v>
          </cell>
          <cell r="C3676">
            <v>0</v>
          </cell>
          <cell r="D3676">
            <v>0</v>
          </cell>
          <cell r="E3676">
            <v>0</v>
          </cell>
          <cell r="F3676">
            <v>0</v>
          </cell>
          <cell r="G3676">
            <v>0</v>
          </cell>
          <cell r="H3676">
            <v>0</v>
          </cell>
          <cell r="K3676">
            <v>0</v>
          </cell>
          <cell r="L3676">
            <v>0</v>
          </cell>
          <cell r="M3676">
            <v>0</v>
          </cell>
          <cell r="N3676">
            <v>0</v>
          </cell>
        </row>
        <row r="3677">
          <cell r="A3677" t="str">
            <v>TANGUA-RJ</v>
          </cell>
          <cell r="B3677" t="str">
            <v>RJ</v>
          </cell>
          <cell r="C3677">
            <v>0</v>
          </cell>
          <cell r="D3677">
            <v>0</v>
          </cell>
          <cell r="E3677">
            <v>0</v>
          </cell>
          <cell r="F3677">
            <v>0</v>
          </cell>
          <cell r="G3677">
            <v>0</v>
          </cell>
          <cell r="H3677">
            <v>0</v>
          </cell>
          <cell r="K3677">
            <v>0</v>
          </cell>
          <cell r="L3677">
            <v>0</v>
          </cell>
          <cell r="M3677">
            <v>0</v>
          </cell>
          <cell r="N3677">
            <v>0</v>
          </cell>
        </row>
        <row r="3678">
          <cell r="A3678" t="str">
            <v>TERESOPOLIS-RJ</v>
          </cell>
          <cell r="B3678" t="str">
            <v>RJ</v>
          </cell>
          <cell r="C3678">
            <v>0</v>
          </cell>
          <cell r="D3678">
            <v>0</v>
          </cell>
          <cell r="E3678">
            <v>0</v>
          </cell>
          <cell r="F3678">
            <v>0</v>
          </cell>
          <cell r="G3678">
            <v>0</v>
          </cell>
          <cell r="H3678">
            <v>0</v>
          </cell>
          <cell r="K3678">
            <v>0</v>
          </cell>
          <cell r="L3678">
            <v>0</v>
          </cell>
          <cell r="M3678">
            <v>0</v>
          </cell>
          <cell r="N3678">
            <v>0</v>
          </cell>
        </row>
        <row r="3679">
          <cell r="A3679" t="str">
            <v>TRAJANO DE MORAIS-RJ</v>
          </cell>
          <cell r="B3679" t="str">
            <v>RJ</v>
          </cell>
          <cell r="C3679">
            <v>0</v>
          </cell>
          <cell r="D3679">
            <v>0</v>
          </cell>
          <cell r="E3679">
            <v>0</v>
          </cell>
          <cell r="F3679">
            <v>0</v>
          </cell>
          <cell r="G3679">
            <v>0</v>
          </cell>
          <cell r="H3679">
            <v>0</v>
          </cell>
          <cell r="K3679">
            <v>0</v>
          </cell>
          <cell r="L3679">
            <v>0</v>
          </cell>
          <cell r="M3679">
            <v>0</v>
          </cell>
          <cell r="N3679">
            <v>0</v>
          </cell>
        </row>
        <row r="3680">
          <cell r="A3680" t="str">
            <v>TRES RIOS-RJ</v>
          </cell>
          <cell r="B3680" t="str">
            <v>RJ</v>
          </cell>
          <cell r="C3680">
            <v>0</v>
          </cell>
          <cell r="D3680">
            <v>0</v>
          </cell>
          <cell r="E3680">
            <v>0</v>
          </cell>
          <cell r="F3680">
            <v>0</v>
          </cell>
          <cell r="G3680">
            <v>0</v>
          </cell>
          <cell r="H3680">
            <v>0</v>
          </cell>
          <cell r="K3680">
            <v>0</v>
          </cell>
          <cell r="L3680">
            <v>0</v>
          </cell>
          <cell r="M3680">
            <v>0</v>
          </cell>
          <cell r="N3680">
            <v>0</v>
          </cell>
        </row>
        <row r="3681">
          <cell r="A3681" t="str">
            <v>VALENCA-RJ</v>
          </cell>
          <cell r="B3681" t="str">
            <v>RJ</v>
          </cell>
          <cell r="C3681">
            <v>0</v>
          </cell>
          <cell r="D3681">
            <v>0</v>
          </cell>
          <cell r="E3681">
            <v>0</v>
          </cell>
          <cell r="F3681">
            <v>0</v>
          </cell>
          <cell r="G3681">
            <v>0</v>
          </cell>
          <cell r="H3681">
            <v>0</v>
          </cell>
          <cell r="K3681">
            <v>0</v>
          </cell>
          <cell r="L3681">
            <v>0</v>
          </cell>
          <cell r="M3681">
            <v>0</v>
          </cell>
          <cell r="N3681">
            <v>0</v>
          </cell>
        </row>
        <row r="3682">
          <cell r="A3682" t="str">
            <v>VARRE-SAI-RJ</v>
          </cell>
          <cell r="B3682" t="str">
            <v>RJ</v>
          </cell>
          <cell r="C3682">
            <v>0</v>
          </cell>
          <cell r="D3682">
            <v>0</v>
          </cell>
          <cell r="E3682">
            <v>0</v>
          </cell>
          <cell r="F3682">
            <v>0</v>
          </cell>
          <cell r="G3682">
            <v>0</v>
          </cell>
          <cell r="H3682">
            <v>0</v>
          </cell>
          <cell r="K3682">
            <v>0</v>
          </cell>
          <cell r="L3682">
            <v>0</v>
          </cell>
          <cell r="M3682">
            <v>0</v>
          </cell>
          <cell r="N3682">
            <v>0</v>
          </cell>
        </row>
        <row r="3683">
          <cell r="A3683" t="str">
            <v>VASSOURAS-RJ</v>
          </cell>
          <cell r="B3683" t="str">
            <v>RJ</v>
          </cell>
          <cell r="C3683">
            <v>0</v>
          </cell>
          <cell r="D3683">
            <v>0</v>
          </cell>
          <cell r="E3683">
            <v>0</v>
          </cell>
          <cell r="F3683">
            <v>0</v>
          </cell>
          <cell r="G3683">
            <v>0</v>
          </cell>
          <cell r="H3683">
            <v>0</v>
          </cell>
          <cell r="K3683">
            <v>0</v>
          </cell>
          <cell r="L3683">
            <v>0</v>
          </cell>
          <cell r="M3683">
            <v>0</v>
          </cell>
          <cell r="N3683">
            <v>0</v>
          </cell>
        </row>
        <row r="3684">
          <cell r="A3684" t="str">
            <v>VOLTA REDONDA-RJ</v>
          </cell>
          <cell r="B3684" t="str">
            <v>RJ</v>
          </cell>
          <cell r="C3684">
            <v>0</v>
          </cell>
          <cell r="D3684">
            <v>8.7362463799999998E-4</v>
          </cell>
          <cell r="E3684">
            <v>0</v>
          </cell>
          <cell r="F3684">
            <v>0</v>
          </cell>
          <cell r="G3684">
            <v>0</v>
          </cell>
          <cell r="H3684">
            <v>8.736246389173056E-4</v>
          </cell>
          <cell r="K3684">
            <v>0</v>
          </cell>
          <cell r="L3684">
            <v>0</v>
          </cell>
          <cell r="M3684">
            <v>0</v>
          </cell>
          <cell r="N3684">
            <v>0</v>
          </cell>
        </row>
        <row r="3685">
          <cell r="A3685" t="str">
            <v>ACARI-RN</v>
          </cell>
          <cell r="B3685" t="str">
            <v>RN</v>
          </cell>
          <cell r="C3685">
            <v>0</v>
          </cell>
          <cell r="D3685">
            <v>0</v>
          </cell>
          <cell r="E3685">
            <v>0</v>
          </cell>
          <cell r="F3685">
            <v>0</v>
          </cell>
          <cell r="G3685">
            <v>0</v>
          </cell>
          <cell r="H3685">
            <v>0</v>
          </cell>
          <cell r="K3685">
            <v>0</v>
          </cell>
          <cell r="L3685">
            <v>0</v>
          </cell>
          <cell r="M3685">
            <v>0</v>
          </cell>
          <cell r="N3685">
            <v>0</v>
          </cell>
        </row>
        <row r="3686">
          <cell r="A3686" t="str">
            <v>ACU-RN</v>
          </cell>
          <cell r="B3686" t="str">
            <v>RN</v>
          </cell>
          <cell r="C3686">
            <v>1.2907322799999997E-2</v>
          </cell>
          <cell r="D3686">
            <v>0</v>
          </cell>
          <cell r="E3686">
            <v>0</v>
          </cell>
          <cell r="F3686">
            <v>0</v>
          </cell>
          <cell r="G3686">
            <v>1.290732301038936E-2</v>
          </cell>
          <cell r="H3686">
            <v>0</v>
          </cell>
          <cell r="K3686">
            <v>7.7111684861853992E-3</v>
          </cell>
          <cell r="L3686">
            <v>0</v>
          </cell>
          <cell r="M3686">
            <v>0.67384787837445126</v>
          </cell>
          <cell r="N3686">
            <v>0</v>
          </cell>
        </row>
        <row r="3687">
          <cell r="A3687" t="str">
            <v>AFONSO BEZERRA-RN</v>
          </cell>
          <cell r="B3687" t="str">
            <v>RN</v>
          </cell>
          <cell r="C3687">
            <v>3.4306E-5</v>
          </cell>
          <cell r="D3687">
            <v>0</v>
          </cell>
          <cell r="E3687">
            <v>0</v>
          </cell>
          <cell r="F3687">
            <v>0</v>
          </cell>
          <cell r="G3687">
            <v>3.4306000559187801E-5</v>
          </cell>
          <cell r="H3687">
            <v>0</v>
          </cell>
          <cell r="K3687">
            <v>0</v>
          </cell>
          <cell r="L3687">
            <v>0</v>
          </cell>
          <cell r="M3687">
            <v>0</v>
          </cell>
          <cell r="N3687">
            <v>0</v>
          </cell>
        </row>
        <row r="3688">
          <cell r="A3688" t="str">
            <v>AGUA NOVA-RN</v>
          </cell>
          <cell r="B3688" t="str">
            <v>RN</v>
          </cell>
          <cell r="C3688">
            <v>0</v>
          </cell>
          <cell r="D3688">
            <v>0</v>
          </cell>
          <cell r="E3688">
            <v>0</v>
          </cell>
          <cell r="F3688">
            <v>0</v>
          </cell>
          <cell r="G3688">
            <v>0</v>
          </cell>
          <cell r="H3688">
            <v>0</v>
          </cell>
          <cell r="K3688">
            <v>0</v>
          </cell>
          <cell r="L3688">
            <v>0</v>
          </cell>
          <cell r="M3688">
            <v>0</v>
          </cell>
          <cell r="N3688">
            <v>0</v>
          </cell>
        </row>
        <row r="3689">
          <cell r="A3689" t="str">
            <v>ALEXANDRIA-RN</v>
          </cell>
          <cell r="B3689" t="str">
            <v>RN</v>
          </cell>
          <cell r="C3689">
            <v>0</v>
          </cell>
          <cell r="D3689">
            <v>0</v>
          </cell>
          <cell r="E3689">
            <v>0</v>
          </cell>
          <cell r="F3689">
            <v>0</v>
          </cell>
          <cell r="G3689">
            <v>0</v>
          </cell>
          <cell r="H3689">
            <v>0</v>
          </cell>
          <cell r="K3689">
            <v>0</v>
          </cell>
          <cell r="L3689">
            <v>0</v>
          </cell>
          <cell r="M3689">
            <v>0</v>
          </cell>
          <cell r="N3689">
            <v>0</v>
          </cell>
        </row>
        <row r="3690">
          <cell r="A3690" t="str">
            <v>ALMINO AFONSO-RN</v>
          </cell>
          <cell r="B3690" t="str">
            <v>RN</v>
          </cell>
          <cell r="C3690">
            <v>0</v>
          </cell>
          <cell r="D3690">
            <v>0</v>
          </cell>
          <cell r="E3690">
            <v>0</v>
          </cell>
          <cell r="F3690">
            <v>0</v>
          </cell>
          <cell r="G3690">
            <v>0</v>
          </cell>
          <cell r="H3690">
            <v>0</v>
          </cell>
          <cell r="K3690">
            <v>0</v>
          </cell>
          <cell r="L3690">
            <v>0</v>
          </cell>
          <cell r="M3690">
            <v>0</v>
          </cell>
          <cell r="N3690">
            <v>0</v>
          </cell>
        </row>
        <row r="3691">
          <cell r="A3691" t="str">
            <v>ALTO DO RODRIGUES-RN</v>
          </cell>
          <cell r="B3691" t="str">
            <v>RN</v>
          </cell>
          <cell r="C3691">
            <v>9.4510127000000006E-3</v>
          </cell>
          <cell r="D3691">
            <v>0</v>
          </cell>
          <cell r="E3691">
            <v>0</v>
          </cell>
          <cell r="F3691">
            <v>0</v>
          </cell>
          <cell r="G3691">
            <v>9.4510128540515083E-3</v>
          </cell>
          <cell r="H3691">
            <v>0</v>
          </cell>
          <cell r="K3691">
            <v>8.5138017951561906E-3</v>
          </cell>
          <cell r="L3691">
            <v>0</v>
          </cell>
          <cell r="M3691">
            <v>0.11008138096761089</v>
          </cell>
          <cell r="N3691">
            <v>0</v>
          </cell>
        </row>
        <row r="3692">
          <cell r="A3692" t="str">
            <v>ANGICOS-RN</v>
          </cell>
          <cell r="B3692" t="str">
            <v>RN</v>
          </cell>
          <cell r="C3692">
            <v>0</v>
          </cell>
          <cell r="D3692">
            <v>0</v>
          </cell>
          <cell r="E3692">
            <v>0</v>
          </cell>
          <cell r="F3692">
            <v>0</v>
          </cell>
          <cell r="G3692">
            <v>0</v>
          </cell>
          <cell r="H3692">
            <v>0</v>
          </cell>
          <cell r="K3692">
            <v>0</v>
          </cell>
          <cell r="L3692">
            <v>0</v>
          </cell>
          <cell r="M3692">
            <v>0</v>
          </cell>
          <cell r="N3692">
            <v>0</v>
          </cell>
        </row>
        <row r="3693">
          <cell r="A3693" t="str">
            <v>ANTONIO MARTINS-RN</v>
          </cell>
          <cell r="B3693" t="str">
            <v>RN</v>
          </cell>
          <cell r="C3693">
            <v>0</v>
          </cell>
          <cell r="D3693">
            <v>0</v>
          </cell>
          <cell r="E3693">
            <v>0</v>
          </cell>
          <cell r="F3693">
            <v>0</v>
          </cell>
          <cell r="G3693">
            <v>0</v>
          </cell>
          <cell r="H3693">
            <v>0</v>
          </cell>
          <cell r="K3693">
            <v>0</v>
          </cell>
          <cell r="L3693">
            <v>0</v>
          </cell>
          <cell r="M3693">
            <v>0</v>
          </cell>
          <cell r="N3693">
            <v>0</v>
          </cell>
        </row>
        <row r="3694">
          <cell r="A3694" t="str">
            <v>APODI-RN</v>
          </cell>
          <cell r="B3694" t="str">
            <v>RN</v>
          </cell>
          <cell r="C3694">
            <v>6.7831615999999996E-3</v>
          </cell>
          <cell r="D3694">
            <v>0</v>
          </cell>
          <cell r="E3694">
            <v>0</v>
          </cell>
          <cell r="F3694">
            <v>0</v>
          </cell>
          <cell r="G3694">
            <v>6.7831617105655337E-3</v>
          </cell>
          <cell r="H3694">
            <v>0</v>
          </cell>
          <cell r="K3694">
            <v>3.2092682358690213E-3</v>
          </cell>
          <cell r="L3694">
            <v>0</v>
          </cell>
          <cell r="M3694">
            <v>1.11361631749948</v>
          </cell>
          <cell r="N3694">
            <v>0</v>
          </cell>
        </row>
        <row r="3695">
          <cell r="A3695" t="str">
            <v>AREIA BRANCA-RN</v>
          </cell>
          <cell r="B3695" t="str">
            <v>RN</v>
          </cell>
          <cell r="C3695">
            <v>1.00963592E-2</v>
          </cell>
          <cell r="D3695">
            <v>0</v>
          </cell>
          <cell r="E3695">
            <v>0</v>
          </cell>
          <cell r="F3695">
            <v>0</v>
          </cell>
          <cell r="G3695">
            <v>1.0096359364570656E-2</v>
          </cell>
          <cell r="H3695">
            <v>0</v>
          </cell>
          <cell r="K3695">
            <v>1.1595676229601368E-2</v>
          </cell>
          <cell r="L3695">
            <v>0</v>
          </cell>
          <cell r="M3695">
            <v>-0.12929964888147416</v>
          </cell>
          <cell r="N3695">
            <v>0</v>
          </cell>
        </row>
        <row r="3696">
          <cell r="A3696" t="str">
            <v>ARES-RN</v>
          </cell>
          <cell r="B3696" t="str">
            <v>RN</v>
          </cell>
          <cell r="C3696">
            <v>0</v>
          </cell>
          <cell r="D3696">
            <v>0</v>
          </cell>
          <cell r="E3696">
            <v>0</v>
          </cell>
          <cell r="F3696">
            <v>0</v>
          </cell>
          <cell r="G3696">
            <v>0</v>
          </cell>
          <cell r="H3696">
            <v>0</v>
          </cell>
          <cell r="K3696">
            <v>0</v>
          </cell>
          <cell r="L3696">
            <v>0</v>
          </cell>
          <cell r="M3696">
            <v>0</v>
          </cell>
          <cell r="N3696">
            <v>0</v>
          </cell>
        </row>
        <row r="3697">
          <cell r="A3697" t="str">
            <v>AUGUSTO SEVERO-RN</v>
          </cell>
          <cell r="B3697" t="str">
            <v>RN</v>
          </cell>
          <cell r="C3697">
            <v>0</v>
          </cell>
          <cell r="D3697">
            <v>0</v>
          </cell>
          <cell r="E3697">
            <v>0</v>
          </cell>
          <cell r="F3697">
            <v>0</v>
          </cell>
          <cell r="G3697">
            <v>0</v>
          </cell>
          <cell r="H3697">
            <v>0</v>
          </cell>
          <cell r="K3697">
            <v>0</v>
          </cell>
          <cell r="L3697">
            <v>0</v>
          </cell>
          <cell r="M3697">
            <v>0</v>
          </cell>
          <cell r="N3697">
            <v>0</v>
          </cell>
        </row>
        <row r="3698">
          <cell r="A3698" t="str">
            <v>BAIA FORMOSA-RN</v>
          </cell>
          <cell r="B3698" t="str">
            <v>RN</v>
          </cell>
          <cell r="C3698">
            <v>0</v>
          </cell>
          <cell r="D3698">
            <v>0</v>
          </cell>
          <cell r="E3698">
            <v>0</v>
          </cell>
          <cell r="F3698">
            <v>0</v>
          </cell>
          <cell r="G3698">
            <v>0</v>
          </cell>
          <cell r="H3698">
            <v>0</v>
          </cell>
          <cell r="K3698">
            <v>0</v>
          </cell>
          <cell r="L3698">
            <v>0</v>
          </cell>
          <cell r="M3698">
            <v>0</v>
          </cell>
          <cell r="N3698">
            <v>0</v>
          </cell>
        </row>
        <row r="3699">
          <cell r="A3699" t="str">
            <v>BARAUNA-RN</v>
          </cell>
          <cell r="B3699" t="str">
            <v>RN</v>
          </cell>
          <cell r="C3699">
            <v>0</v>
          </cell>
          <cell r="D3699">
            <v>0</v>
          </cell>
          <cell r="E3699">
            <v>0</v>
          </cell>
          <cell r="F3699">
            <v>0</v>
          </cell>
          <cell r="G3699">
            <v>0</v>
          </cell>
          <cell r="H3699">
            <v>0</v>
          </cell>
          <cell r="K3699">
            <v>0</v>
          </cell>
          <cell r="L3699">
            <v>0</v>
          </cell>
          <cell r="M3699">
            <v>0</v>
          </cell>
          <cell r="N3699">
            <v>0</v>
          </cell>
        </row>
        <row r="3700">
          <cell r="A3700" t="str">
            <v>BARCELONA-RN</v>
          </cell>
          <cell r="B3700" t="str">
            <v>RN</v>
          </cell>
          <cell r="C3700">
            <v>0</v>
          </cell>
          <cell r="D3700">
            <v>0</v>
          </cell>
          <cell r="E3700">
            <v>0</v>
          </cell>
          <cell r="F3700">
            <v>0</v>
          </cell>
          <cell r="G3700">
            <v>0</v>
          </cell>
          <cell r="H3700">
            <v>0</v>
          </cell>
          <cell r="K3700">
            <v>0</v>
          </cell>
          <cell r="L3700">
            <v>0</v>
          </cell>
          <cell r="M3700">
            <v>0</v>
          </cell>
          <cell r="N3700">
            <v>0</v>
          </cell>
        </row>
        <row r="3701">
          <cell r="A3701" t="str">
            <v>BENTO FERNANDES-RN</v>
          </cell>
          <cell r="B3701" t="str">
            <v>RN</v>
          </cell>
          <cell r="C3701">
            <v>0</v>
          </cell>
          <cell r="D3701">
            <v>0</v>
          </cell>
          <cell r="E3701">
            <v>0</v>
          </cell>
          <cell r="F3701">
            <v>0</v>
          </cell>
          <cell r="G3701">
            <v>0</v>
          </cell>
          <cell r="H3701">
            <v>0</v>
          </cell>
          <cell r="K3701">
            <v>0</v>
          </cell>
          <cell r="L3701">
            <v>0</v>
          </cell>
          <cell r="M3701">
            <v>0</v>
          </cell>
          <cell r="N3701">
            <v>0</v>
          </cell>
        </row>
        <row r="3702">
          <cell r="A3702" t="str">
            <v>BODO-RN</v>
          </cell>
          <cell r="B3702" t="str">
            <v>RN</v>
          </cell>
          <cell r="C3702">
            <v>0</v>
          </cell>
          <cell r="D3702">
            <v>0</v>
          </cell>
          <cell r="E3702">
            <v>0</v>
          </cell>
          <cell r="F3702">
            <v>0</v>
          </cell>
          <cell r="G3702">
            <v>0</v>
          </cell>
          <cell r="H3702">
            <v>0</v>
          </cell>
          <cell r="K3702">
            <v>0</v>
          </cell>
          <cell r="L3702">
            <v>0</v>
          </cell>
          <cell r="M3702">
            <v>0</v>
          </cell>
          <cell r="N3702">
            <v>0</v>
          </cell>
        </row>
        <row r="3703">
          <cell r="A3703" t="str">
            <v>BOM JESUS-RN</v>
          </cell>
          <cell r="B3703" t="str">
            <v>RN</v>
          </cell>
          <cell r="C3703">
            <v>0</v>
          </cell>
          <cell r="D3703">
            <v>0</v>
          </cell>
          <cell r="E3703">
            <v>0</v>
          </cell>
          <cell r="F3703">
            <v>0</v>
          </cell>
          <cell r="G3703">
            <v>0</v>
          </cell>
          <cell r="H3703">
            <v>0</v>
          </cell>
          <cell r="K3703">
            <v>0</v>
          </cell>
          <cell r="L3703">
            <v>0</v>
          </cell>
          <cell r="M3703">
            <v>0</v>
          </cell>
          <cell r="N3703">
            <v>0</v>
          </cell>
        </row>
        <row r="3704">
          <cell r="A3704" t="str">
            <v>BREJINHO-RN</v>
          </cell>
          <cell r="B3704" t="str">
            <v>RN</v>
          </cell>
          <cell r="C3704">
            <v>0</v>
          </cell>
          <cell r="D3704">
            <v>0</v>
          </cell>
          <cell r="E3704">
            <v>0</v>
          </cell>
          <cell r="F3704">
            <v>0</v>
          </cell>
          <cell r="G3704">
            <v>0</v>
          </cell>
          <cell r="H3704">
            <v>0</v>
          </cell>
          <cell r="K3704">
            <v>0</v>
          </cell>
          <cell r="L3704">
            <v>0</v>
          </cell>
          <cell r="M3704">
            <v>0</v>
          </cell>
          <cell r="N3704">
            <v>0</v>
          </cell>
        </row>
        <row r="3705">
          <cell r="A3705" t="str">
            <v>CAICARA DO NORTE-RN</v>
          </cell>
          <cell r="B3705" t="str">
            <v>RN</v>
          </cell>
          <cell r="C3705">
            <v>0</v>
          </cell>
          <cell r="D3705">
            <v>0</v>
          </cell>
          <cell r="E3705">
            <v>0</v>
          </cell>
          <cell r="F3705">
            <v>0</v>
          </cell>
          <cell r="G3705">
            <v>0</v>
          </cell>
          <cell r="H3705">
            <v>0</v>
          </cell>
          <cell r="K3705">
            <v>0</v>
          </cell>
          <cell r="L3705">
            <v>0</v>
          </cell>
          <cell r="M3705">
            <v>0</v>
          </cell>
          <cell r="N3705">
            <v>0</v>
          </cell>
        </row>
        <row r="3706">
          <cell r="A3706" t="str">
            <v>CAICARA DO RIO DO VENTO-RN</v>
          </cell>
          <cell r="B3706" t="str">
            <v>RN</v>
          </cell>
          <cell r="C3706">
            <v>0</v>
          </cell>
          <cell r="D3706">
            <v>0</v>
          </cell>
          <cell r="E3706">
            <v>0</v>
          </cell>
          <cell r="F3706">
            <v>0</v>
          </cell>
          <cell r="G3706">
            <v>0</v>
          </cell>
          <cell r="H3706">
            <v>0</v>
          </cell>
          <cell r="K3706">
            <v>0</v>
          </cell>
          <cell r="L3706">
            <v>0</v>
          </cell>
          <cell r="M3706">
            <v>0</v>
          </cell>
          <cell r="N3706">
            <v>0</v>
          </cell>
        </row>
        <row r="3707">
          <cell r="A3707" t="str">
            <v>CAICO-RN</v>
          </cell>
          <cell r="B3707" t="str">
            <v>RN</v>
          </cell>
          <cell r="C3707">
            <v>0</v>
          </cell>
          <cell r="D3707">
            <v>0</v>
          </cell>
          <cell r="E3707">
            <v>0</v>
          </cell>
          <cell r="F3707">
            <v>0</v>
          </cell>
          <cell r="G3707">
            <v>0</v>
          </cell>
          <cell r="H3707">
            <v>0</v>
          </cell>
          <cell r="K3707">
            <v>0</v>
          </cell>
          <cell r="L3707">
            <v>0</v>
          </cell>
          <cell r="M3707">
            <v>0</v>
          </cell>
          <cell r="N3707">
            <v>0</v>
          </cell>
        </row>
        <row r="3708">
          <cell r="A3708" t="str">
            <v>CAMPO REDONDO-RN</v>
          </cell>
          <cell r="B3708" t="str">
            <v>RN</v>
          </cell>
          <cell r="C3708">
            <v>0</v>
          </cell>
          <cell r="D3708">
            <v>0</v>
          </cell>
          <cell r="E3708">
            <v>0</v>
          </cell>
          <cell r="F3708">
            <v>0</v>
          </cell>
          <cell r="G3708">
            <v>0</v>
          </cell>
          <cell r="H3708">
            <v>0</v>
          </cell>
          <cell r="K3708">
            <v>0</v>
          </cell>
          <cell r="L3708">
            <v>0</v>
          </cell>
          <cell r="M3708">
            <v>0</v>
          </cell>
          <cell r="N3708">
            <v>0</v>
          </cell>
        </row>
        <row r="3709">
          <cell r="A3709" t="str">
            <v>CANGUARETAMA-RN</v>
          </cell>
          <cell r="B3709" t="str">
            <v>RN</v>
          </cell>
          <cell r="C3709">
            <v>0</v>
          </cell>
          <cell r="D3709">
            <v>0</v>
          </cell>
          <cell r="E3709">
            <v>0</v>
          </cell>
          <cell r="F3709">
            <v>0</v>
          </cell>
          <cell r="G3709">
            <v>0</v>
          </cell>
          <cell r="H3709">
            <v>0</v>
          </cell>
          <cell r="K3709">
            <v>0</v>
          </cell>
          <cell r="L3709">
            <v>0</v>
          </cell>
          <cell r="M3709">
            <v>0</v>
          </cell>
          <cell r="N3709">
            <v>0</v>
          </cell>
        </row>
        <row r="3710">
          <cell r="A3710" t="str">
            <v>CARAUBAS-RN</v>
          </cell>
          <cell r="B3710" t="str">
            <v>RN</v>
          </cell>
          <cell r="C3710">
            <v>3.3035369E-3</v>
          </cell>
          <cell r="D3710">
            <v>0</v>
          </cell>
          <cell r="E3710">
            <v>0</v>
          </cell>
          <cell r="F3710">
            <v>0</v>
          </cell>
          <cell r="G3710">
            <v>3.3035369538476516E-3</v>
          </cell>
          <cell r="H3710">
            <v>0</v>
          </cell>
          <cell r="K3710">
            <v>1.6489586184299122E-3</v>
          </cell>
          <cell r="L3710">
            <v>0</v>
          </cell>
          <cell r="M3710">
            <v>1.0034080400350969</v>
          </cell>
          <cell r="N3710">
            <v>0</v>
          </cell>
        </row>
        <row r="3711">
          <cell r="A3711" t="str">
            <v>CARNAUBA DOS DANTAS-RN</v>
          </cell>
          <cell r="B3711" t="str">
            <v>RN</v>
          </cell>
          <cell r="C3711">
            <v>0</v>
          </cell>
          <cell r="D3711">
            <v>0</v>
          </cell>
          <cell r="E3711">
            <v>0</v>
          </cell>
          <cell r="F3711">
            <v>0</v>
          </cell>
          <cell r="G3711">
            <v>0</v>
          </cell>
          <cell r="H3711">
            <v>0</v>
          </cell>
          <cell r="K3711">
            <v>0</v>
          </cell>
          <cell r="L3711">
            <v>0</v>
          </cell>
          <cell r="M3711">
            <v>0</v>
          </cell>
          <cell r="N3711">
            <v>0</v>
          </cell>
        </row>
        <row r="3712">
          <cell r="A3712" t="str">
            <v>CARNAUBAIS-RN</v>
          </cell>
          <cell r="B3712" t="str">
            <v>RN</v>
          </cell>
          <cell r="C3712">
            <v>1.6211882299999997E-2</v>
          </cell>
          <cell r="D3712">
            <v>0</v>
          </cell>
          <cell r="E3712">
            <v>0</v>
          </cell>
          <cell r="F3712">
            <v>0</v>
          </cell>
          <cell r="G3712">
            <v>1.6211882564253679E-2</v>
          </cell>
          <cell r="H3712">
            <v>0</v>
          </cell>
          <cell r="K3712">
            <v>2.1614500241578738E-4</v>
          </cell>
          <cell r="L3712">
            <v>0</v>
          </cell>
          <cell r="M3712">
            <v>74.004660681757002</v>
          </cell>
          <cell r="N3712">
            <v>0</v>
          </cell>
          <cell r="O3712" t="str">
            <v>ESTAÇÃO COLETORA DE ESTREITO F. Conforme email do Gutman, de 09/12/2011, reter os royalties.</v>
          </cell>
        </row>
        <row r="3713">
          <cell r="A3713" t="str">
            <v>CEARA-MIRIM-RN</v>
          </cell>
          <cell r="B3713" t="str">
            <v>RN</v>
          </cell>
          <cell r="C3713">
            <v>0</v>
          </cell>
          <cell r="D3713">
            <v>0</v>
          </cell>
          <cell r="E3713">
            <v>0</v>
          </cell>
          <cell r="F3713">
            <v>0</v>
          </cell>
          <cell r="G3713">
            <v>0</v>
          </cell>
          <cell r="H3713">
            <v>0</v>
          </cell>
          <cell r="K3713">
            <v>0</v>
          </cell>
          <cell r="L3713">
            <v>0</v>
          </cell>
          <cell r="M3713">
            <v>0</v>
          </cell>
          <cell r="N3713">
            <v>0</v>
          </cell>
        </row>
        <row r="3714">
          <cell r="A3714" t="str">
            <v>CERRO CORA-RN</v>
          </cell>
          <cell r="B3714" t="str">
            <v>RN</v>
          </cell>
          <cell r="C3714">
            <v>0</v>
          </cell>
          <cell r="D3714">
            <v>0</v>
          </cell>
          <cell r="E3714">
            <v>0</v>
          </cell>
          <cell r="F3714">
            <v>0</v>
          </cell>
          <cell r="G3714">
            <v>0</v>
          </cell>
          <cell r="H3714">
            <v>0</v>
          </cell>
          <cell r="K3714">
            <v>0</v>
          </cell>
          <cell r="L3714">
            <v>0</v>
          </cell>
          <cell r="M3714">
            <v>0</v>
          </cell>
          <cell r="N3714">
            <v>0</v>
          </cell>
        </row>
        <row r="3715">
          <cell r="A3715" t="str">
            <v>CORONEL EZEQUIEL-RN</v>
          </cell>
          <cell r="B3715" t="str">
            <v>RN</v>
          </cell>
          <cell r="C3715">
            <v>0</v>
          </cell>
          <cell r="D3715">
            <v>0</v>
          </cell>
          <cell r="E3715">
            <v>0</v>
          </cell>
          <cell r="F3715">
            <v>0</v>
          </cell>
          <cell r="G3715">
            <v>0</v>
          </cell>
          <cell r="H3715">
            <v>0</v>
          </cell>
          <cell r="K3715">
            <v>0</v>
          </cell>
          <cell r="L3715">
            <v>0</v>
          </cell>
          <cell r="M3715">
            <v>0</v>
          </cell>
          <cell r="N3715">
            <v>0</v>
          </cell>
        </row>
        <row r="3716">
          <cell r="A3716" t="str">
            <v>CORONEL JOAO PESSOA-RN</v>
          </cell>
          <cell r="B3716" t="str">
            <v>RN</v>
          </cell>
          <cell r="C3716">
            <v>0</v>
          </cell>
          <cell r="D3716">
            <v>0</v>
          </cell>
          <cell r="E3716">
            <v>0</v>
          </cell>
          <cell r="F3716">
            <v>0</v>
          </cell>
          <cell r="G3716">
            <v>0</v>
          </cell>
          <cell r="H3716">
            <v>0</v>
          </cell>
          <cell r="K3716">
            <v>0</v>
          </cell>
          <cell r="L3716">
            <v>0</v>
          </cell>
          <cell r="M3716">
            <v>0</v>
          </cell>
          <cell r="N3716">
            <v>0</v>
          </cell>
        </row>
        <row r="3717">
          <cell r="A3717" t="str">
            <v>CRUZETA-RN</v>
          </cell>
          <cell r="B3717" t="str">
            <v>RN</v>
          </cell>
          <cell r="C3717">
            <v>0</v>
          </cell>
          <cell r="D3717">
            <v>0</v>
          </cell>
          <cell r="E3717">
            <v>0</v>
          </cell>
          <cell r="F3717">
            <v>0</v>
          </cell>
          <cell r="G3717">
            <v>0</v>
          </cell>
          <cell r="H3717">
            <v>0</v>
          </cell>
          <cell r="K3717">
            <v>0</v>
          </cell>
          <cell r="L3717">
            <v>0</v>
          </cell>
          <cell r="M3717">
            <v>0</v>
          </cell>
          <cell r="N3717">
            <v>0</v>
          </cell>
        </row>
        <row r="3718">
          <cell r="A3718" t="str">
            <v>CURRAIS NOVOS-RN</v>
          </cell>
          <cell r="B3718" t="str">
            <v>RN</v>
          </cell>
          <cell r="C3718">
            <v>0</v>
          </cell>
          <cell r="D3718">
            <v>0</v>
          </cell>
          <cell r="E3718">
            <v>0</v>
          </cell>
          <cell r="F3718">
            <v>0</v>
          </cell>
          <cell r="G3718">
            <v>0</v>
          </cell>
          <cell r="H3718">
            <v>0</v>
          </cell>
          <cell r="K3718">
            <v>0</v>
          </cell>
          <cell r="L3718">
            <v>0</v>
          </cell>
          <cell r="M3718">
            <v>0</v>
          </cell>
          <cell r="N3718">
            <v>0</v>
          </cell>
        </row>
        <row r="3719">
          <cell r="A3719" t="str">
            <v>DOUTOR SEVERIANO-RN</v>
          </cell>
          <cell r="B3719" t="str">
            <v>RN</v>
          </cell>
          <cell r="C3719">
            <v>0</v>
          </cell>
          <cell r="D3719">
            <v>0</v>
          </cell>
          <cell r="E3719">
            <v>0</v>
          </cell>
          <cell r="F3719">
            <v>0</v>
          </cell>
          <cell r="G3719">
            <v>0</v>
          </cell>
          <cell r="H3719">
            <v>0</v>
          </cell>
          <cell r="K3719">
            <v>0</v>
          </cell>
          <cell r="L3719">
            <v>0</v>
          </cell>
          <cell r="M3719">
            <v>0</v>
          </cell>
          <cell r="N3719">
            <v>0</v>
          </cell>
        </row>
        <row r="3720">
          <cell r="A3720" t="str">
            <v>ENCANTO-RN</v>
          </cell>
          <cell r="B3720" t="str">
            <v>RN</v>
          </cell>
          <cell r="C3720">
            <v>0</v>
          </cell>
          <cell r="D3720">
            <v>0</v>
          </cell>
          <cell r="E3720">
            <v>0</v>
          </cell>
          <cell r="F3720">
            <v>0</v>
          </cell>
          <cell r="G3720">
            <v>0</v>
          </cell>
          <cell r="H3720">
            <v>0</v>
          </cell>
          <cell r="K3720">
            <v>0</v>
          </cell>
          <cell r="L3720">
            <v>0</v>
          </cell>
          <cell r="M3720">
            <v>0</v>
          </cell>
          <cell r="N3720">
            <v>0</v>
          </cell>
        </row>
        <row r="3721">
          <cell r="A3721" t="str">
            <v>EQUADOR-RN</v>
          </cell>
          <cell r="B3721" t="str">
            <v>RN</v>
          </cell>
          <cell r="C3721">
            <v>0</v>
          </cell>
          <cell r="D3721">
            <v>0</v>
          </cell>
          <cell r="E3721">
            <v>0</v>
          </cell>
          <cell r="F3721">
            <v>0</v>
          </cell>
          <cell r="G3721">
            <v>0</v>
          </cell>
          <cell r="H3721">
            <v>0</v>
          </cell>
          <cell r="K3721">
            <v>0</v>
          </cell>
          <cell r="L3721">
            <v>0</v>
          </cell>
          <cell r="M3721">
            <v>0</v>
          </cell>
          <cell r="N3721">
            <v>0</v>
          </cell>
        </row>
        <row r="3722">
          <cell r="A3722" t="str">
            <v>ESPIRITO SANTO-RN</v>
          </cell>
          <cell r="B3722" t="str">
            <v>RN</v>
          </cell>
          <cell r="C3722">
            <v>0</v>
          </cell>
          <cell r="D3722">
            <v>0</v>
          </cell>
          <cell r="E3722">
            <v>0</v>
          </cell>
          <cell r="F3722">
            <v>0</v>
          </cell>
          <cell r="G3722">
            <v>0</v>
          </cell>
          <cell r="H3722">
            <v>0</v>
          </cell>
          <cell r="K3722">
            <v>0</v>
          </cell>
          <cell r="L3722">
            <v>0</v>
          </cell>
          <cell r="M3722">
            <v>0</v>
          </cell>
          <cell r="N3722">
            <v>0</v>
          </cell>
        </row>
        <row r="3723">
          <cell r="A3723" t="str">
            <v>EXTREMOZ-RN</v>
          </cell>
          <cell r="B3723" t="str">
            <v>RN</v>
          </cell>
          <cell r="C3723">
            <v>0</v>
          </cell>
          <cell r="D3723">
            <v>0</v>
          </cell>
          <cell r="E3723">
            <v>0</v>
          </cell>
          <cell r="F3723">
            <v>0</v>
          </cell>
          <cell r="G3723">
            <v>0</v>
          </cell>
          <cell r="H3723">
            <v>0</v>
          </cell>
          <cell r="K3723">
            <v>0</v>
          </cell>
          <cell r="L3723">
            <v>0</v>
          </cell>
          <cell r="M3723">
            <v>0</v>
          </cell>
          <cell r="N3723">
            <v>0</v>
          </cell>
        </row>
        <row r="3724">
          <cell r="A3724" t="str">
            <v>FELIPE GUERRA-RN</v>
          </cell>
          <cell r="B3724" t="str">
            <v>RN</v>
          </cell>
          <cell r="C3724">
            <v>5.5478324000000001E-3</v>
          </cell>
          <cell r="D3724">
            <v>0</v>
          </cell>
          <cell r="E3724">
            <v>0</v>
          </cell>
          <cell r="F3724">
            <v>0</v>
          </cell>
          <cell r="G3724">
            <v>5.5478324904296682E-3</v>
          </cell>
          <cell r="H3724">
            <v>0</v>
          </cell>
          <cell r="K3724">
            <v>2.1674424242248492E-3</v>
          </cell>
          <cell r="L3724">
            <v>0</v>
          </cell>
          <cell r="M3724">
            <v>1.5596216205898807</v>
          </cell>
          <cell r="N3724">
            <v>0</v>
          </cell>
        </row>
        <row r="3725">
          <cell r="A3725" t="str">
            <v>FERNANDO PEDROZA-RN</v>
          </cell>
          <cell r="B3725" t="str">
            <v>RN</v>
          </cell>
          <cell r="C3725">
            <v>0</v>
          </cell>
          <cell r="D3725">
            <v>0</v>
          </cell>
          <cell r="E3725">
            <v>0</v>
          </cell>
          <cell r="F3725">
            <v>0</v>
          </cell>
          <cell r="G3725">
            <v>0</v>
          </cell>
          <cell r="H3725">
            <v>0</v>
          </cell>
          <cell r="K3725">
            <v>0</v>
          </cell>
          <cell r="L3725">
            <v>0</v>
          </cell>
          <cell r="M3725">
            <v>0</v>
          </cell>
          <cell r="N3725">
            <v>0</v>
          </cell>
        </row>
        <row r="3726">
          <cell r="A3726" t="str">
            <v>FLORANIA-RN</v>
          </cell>
          <cell r="B3726" t="str">
            <v>RN</v>
          </cell>
          <cell r="C3726">
            <v>0</v>
          </cell>
          <cell r="D3726">
            <v>0</v>
          </cell>
          <cell r="E3726">
            <v>0</v>
          </cell>
          <cell r="F3726">
            <v>0</v>
          </cell>
          <cell r="G3726">
            <v>0</v>
          </cell>
          <cell r="H3726">
            <v>0</v>
          </cell>
          <cell r="K3726">
            <v>0</v>
          </cell>
          <cell r="L3726">
            <v>0</v>
          </cell>
          <cell r="M3726">
            <v>0</v>
          </cell>
          <cell r="N3726">
            <v>0</v>
          </cell>
        </row>
        <row r="3727">
          <cell r="A3727" t="str">
            <v>FRANCISCO DANTAS-RN</v>
          </cell>
          <cell r="B3727" t="str">
            <v>RN</v>
          </cell>
          <cell r="C3727">
            <v>0</v>
          </cell>
          <cell r="D3727">
            <v>0</v>
          </cell>
          <cell r="E3727">
            <v>0</v>
          </cell>
          <cell r="F3727">
            <v>0</v>
          </cell>
          <cell r="G3727">
            <v>0</v>
          </cell>
          <cell r="H3727">
            <v>0</v>
          </cell>
          <cell r="K3727">
            <v>0</v>
          </cell>
          <cell r="L3727">
            <v>0</v>
          </cell>
          <cell r="M3727">
            <v>0</v>
          </cell>
          <cell r="N3727">
            <v>0</v>
          </cell>
        </row>
        <row r="3728">
          <cell r="A3728" t="str">
            <v>FRUTUOSO GOMES-RN</v>
          </cell>
          <cell r="B3728" t="str">
            <v>RN</v>
          </cell>
          <cell r="C3728">
            <v>0</v>
          </cell>
          <cell r="D3728">
            <v>0</v>
          </cell>
          <cell r="E3728">
            <v>0</v>
          </cell>
          <cell r="F3728">
            <v>0</v>
          </cell>
          <cell r="G3728">
            <v>0</v>
          </cell>
          <cell r="H3728">
            <v>0</v>
          </cell>
          <cell r="K3728">
            <v>0</v>
          </cell>
          <cell r="L3728">
            <v>0</v>
          </cell>
          <cell r="M3728">
            <v>0</v>
          </cell>
          <cell r="N3728">
            <v>0</v>
          </cell>
        </row>
        <row r="3729">
          <cell r="A3729" t="str">
            <v>GALINHOS-RN</v>
          </cell>
          <cell r="B3729" t="str">
            <v>RN</v>
          </cell>
          <cell r="C3729">
            <v>0</v>
          </cell>
          <cell r="D3729">
            <v>0</v>
          </cell>
          <cell r="E3729">
            <v>7.2055498199999997E-3</v>
          </cell>
          <cell r="F3729">
            <v>3.1580399999999999E-6</v>
          </cell>
          <cell r="G3729">
            <v>7.2055499374504622E-3</v>
          </cell>
          <cell r="H3729">
            <v>3.1580400033159412E-6</v>
          </cell>
          <cell r="K3729">
            <v>8.6059579955612506E-3</v>
          </cell>
          <cell r="L3729">
            <v>9.1333316813632117E-4</v>
          </cell>
          <cell r="M3729">
            <v>-0.16272541172442223</v>
          </cell>
          <cell r="N3729">
            <v>-0.99654229134176742</v>
          </cell>
        </row>
        <row r="3730">
          <cell r="A3730" t="str">
            <v>GOIANINHA-RN</v>
          </cell>
          <cell r="B3730" t="str">
            <v>RN</v>
          </cell>
          <cell r="C3730">
            <v>0</v>
          </cell>
          <cell r="D3730">
            <v>0</v>
          </cell>
          <cell r="E3730">
            <v>0</v>
          </cell>
          <cell r="F3730">
            <v>0</v>
          </cell>
          <cell r="G3730">
            <v>0</v>
          </cell>
          <cell r="H3730">
            <v>0</v>
          </cell>
          <cell r="K3730">
            <v>0</v>
          </cell>
          <cell r="L3730">
            <v>0</v>
          </cell>
          <cell r="M3730">
            <v>0</v>
          </cell>
          <cell r="N3730">
            <v>0</v>
          </cell>
        </row>
        <row r="3731">
          <cell r="A3731" t="str">
            <v>GOVERNADOR DIX-SEPT ROSADO-RN</v>
          </cell>
          <cell r="B3731" t="str">
            <v>RN</v>
          </cell>
          <cell r="C3731">
            <v>8.2066546000000001E-3</v>
          </cell>
          <cell r="D3731">
            <v>0</v>
          </cell>
          <cell r="E3731">
            <v>0</v>
          </cell>
          <cell r="F3731">
            <v>0</v>
          </cell>
          <cell r="G3731">
            <v>8.2066547337684703E-3</v>
          </cell>
          <cell r="H3731">
            <v>0</v>
          </cell>
          <cell r="K3731">
            <v>2.1189804236832039E-3</v>
          </cell>
          <cell r="L3731">
            <v>0</v>
          </cell>
          <cell r="M3731">
            <v>2.8729261686635565</v>
          </cell>
          <cell r="N3731">
            <v>0</v>
          </cell>
        </row>
        <row r="3732">
          <cell r="A3732" t="str">
            <v>GROSSOS-RN</v>
          </cell>
          <cell r="B3732" t="str">
            <v>RN</v>
          </cell>
          <cell r="C3732">
            <v>0</v>
          </cell>
          <cell r="D3732">
            <v>0</v>
          </cell>
          <cell r="E3732">
            <v>0</v>
          </cell>
          <cell r="F3732">
            <v>0</v>
          </cell>
          <cell r="G3732">
            <v>0</v>
          </cell>
          <cell r="H3732">
            <v>0</v>
          </cell>
          <cell r="K3732">
            <v>0</v>
          </cell>
          <cell r="L3732">
            <v>0</v>
          </cell>
          <cell r="M3732">
            <v>0</v>
          </cell>
          <cell r="N3732">
            <v>0</v>
          </cell>
        </row>
        <row r="3733">
          <cell r="A3733" t="str">
            <v>GUAMARE-RN</v>
          </cell>
          <cell r="B3733" t="str">
            <v>RN</v>
          </cell>
          <cell r="C3733">
            <v>8.8625935000000003E-2</v>
          </cell>
          <cell r="D3733">
            <v>4.5561753000000001E-4</v>
          </cell>
          <cell r="E3733">
            <v>9.6073997600000013E-3</v>
          </cell>
          <cell r="F3733">
            <v>4.2107200000000007E-6</v>
          </cell>
          <cell r="G3733">
            <v>9.8233336361203363E-2</v>
          </cell>
          <cell r="H3733">
            <v>4.5982825048281956E-4</v>
          </cell>
          <cell r="K3733">
            <v>8.756857801122761E-2</v>
          </cell>
          <cell r="L3733">
            <v>4.1538981592561626E-3</v>
          </cell>
          <cell r="M3733">
            <v>0.12178750177499031</v>
          </cell>
          <cell r="N3733">
            <v>-0.88930199228448081</v>
          </cell>
        </row>
        <row r="3734">
          <cell r="A3734" t="str">
            <v>IELMO MARINHO-RN</v>
          </cell>
          <cell r="B3734" t="str">
            <v>RN</v>
          </cell>
          <cell r="C3734">
            <v>0</v>
          </cell>
          <cell r="D3734">
            <v>0</v>
          </cell>
          <cell r="E3734">
            <v>0</v>
          </cell>
          <cell r="F3734">
            <v>0</v>
          </cell>
          <cell r="G3734">
            <v>0</v>
          </cell>
          <cell r="H3734">
            <v>0</v>
          </cell>
          <cell r="K3734">
            <v>0</v>
          </cell>
          <cell r="L3734">
            <v>0</v>
          </cell>
          <cell r="M3734">
            <v>0</v>
          </cell>
          <cell r="N3734">
            <v>0</v>
          </cell>
        </row>
        <row r="3735">
          <cell r="A3735" t="str">
            <v>IPANGUACU-RN</v>
          </cell>
          <cell r="B3735" t="str">
            <v>RN</v>
          </cell>
          <cell r="C3735">
            <v>0</v>
          </cell>
          <cell r="D3735">
            <v>0</v>
          </cell>
          <cell r="E3735">
            <v>0</v>
          </cell>
          <cell r="F3735">
            <v>0</v>
          </cell>
          <cell r="G3735">
            <v>0</v>
          </cell>
          <cell r="H3735">
            <v>0</v>
          </cell>
          <cell r="K3735">
            <v>0</v>
          </cell>
          <cell r="L3735">
            <v>0</v>
          </cell>
          <cell r="M3735">
            <v>0</v>
          </cell>
          <cell r="N3735">
            <v>0</v>
          </cell>
        </row>
        <row r="3736">
          <cell r="A3736" t="str">
            <v>IPUEIRA-RN</v>
          </cell>
          <cell r="B3736" t="str">
            <v>RN</v>
          </cell>
          <cell r="C3736">
            <v>0</v>
          </cell>
          <cell r="D3736">
            <v>0</v>
          </cell>
          <cell r="E3736">
            <v>0</v>
          </cell>
          <cell r="F3736">
            <v>0</v>
          </cell>
          <cell r="G3736">
            <v>0</v>
          </cell>
          <cell r="H3736">
            <v>0</v>
          </cell>
          <cell r="K3736">
            <v>0</v>
          </cell>
          <cell r="L3736">
            <v>0</v>
          </cell>
          <cell r="M3736">
            <v>0</v>
          </cell>
          <cell r="N3736">
            <v>0</v>
          </cell>
        </row>
        <row r="3737">
          <cell r="A3737" t="str">
            <v>ITAJA-RN</v>
          </cell>
          <cell r="B3737" t="str">
            <v>RN</v>
          </cell>
          <cell r="C3737">
            <v>0</v>
          </cell>
          <cell r="D3737">
            <v>0</v>
          </cell>
          <cell r="E3737">
            <v>0</v>
          </cell>
          <cell r="F3737">
            <v>0</v>
          </cell>
          <cell r="G3737">
            <v>0</v>
          </cell>
          <cell r="H3737">
            <v>0</v>
          </cell>
          <cell r="K3737">
            <v>0</v>
          </cell>
          <cell r="L3737">
            <v>0</v>
          </cell>
          <cell r="M3737">
            <v>0</v>
          </cell>
          <cell r="N3737">
            <v>0</v>
          </cell>
        </row>
        <row r="3738">
          <cell r="A3738" t="str">
            <v>ITAU-RN</v>
          </cell>
          <cell r="B3738" t="str">
            <v>RN</v>
          </cell>
          <cell r="C3738">
            <v>0</v>
          </cell>
          <cell r="D3738">
            <v>0</v>
          </cell>
          <cell r="E3738">
            <v>0</v>
          </cell>
          <cell r="F3738">
            <v>0</v>
          </cell>
          <cell r="G3738">
            <v>0</v>
          </cell>
          <cell r="H3738">
            <v>0</v>
          </cell>
          <cell r="K3738">
            <v>0</v>
          </cell>
          <cell r="L3738">
            <v>0</v>
          </cell>
          <cell r="M3738">
            <v>0</v>
          </cell>
          <cell r="N3738">
            <v>0</v>
          </cell>
        </row>
        <row r="3739">
          <cell r="A3739" t="str">
            <v>JACANA-RN</v>
          </cell>
          <cell r="B3739" t="str">
            <v>RN</v>
          </cell>
          <cell r="C3739">
            <v>0</v>
          </cell>
          <cell r="D3739">
            <v>0</v>
          </cell>
          <cell r="E3739">
            <v>0</v>
          </cell>
          <cell r="F3739">
            <v>0</v>
          </cell>
          <cell r="G3739">
            <v>0</v>
          </cell>
          <cell r="H3739">
            <v>0</v>
          </cell>
          <cell r="K3739">
            <v>0</v>
          </cell>
          <cell r="L3739">
            <v>0</v>
          </cell>
          <cell r="M3739">
            <v>0</v>
          </cell>
          <cell r="N3739">
            <v>0</v>
          </cell>
        </row>
        <row r="3740">
          <cell r="A3740" t="str">
            <v>JANDAIRA-RN</v>
          </cell>
          <cell r="B3740" t="str">
            <v>RN</v>
          </cell>
          <cell r="C3740">
            <v>0</v>
          </cell>
          <cell r="D3740">
            <v>0</v>
          </cell>
          <cell r="E3740">
            <v>0</v>
          </cell>
          <cell r="F3740">
            <v>0</v>
          </cell>
          <cell r="G3740">
            <v>0</v>
          </cell>
          <cell r="H3740">
            <v>0</v>
          </cell>
          <cell r="K3740">
            <v>0</v>
          </cell>
          <cell r="L3740">
            <v>0</v>
          </cell>
          <cell r="M3740">
            <v>0</v>
          </cell>
          <cell r="N3740">
            <v>0</v>
          </cell>
        </row>
        <row r="3741">
          <cell r="A3741" t="str">
            <v>JANDUIS-RN</v>
          </cell>
          <cell r="B3741" t="str">
            <v>RN</v>
          </cell>
          <cell r="C3741">
            <v>0</v>
          </cell>
          <cell r="D3741">
            <v>0</v>
          </cell>
          <cell r="E3741">
            <v>0</v>
          </cell>
          <cell r="F3741">
            <v>0</v>
          </cell>
          <cell r="G3741">
            <v>0</v>
          </cell>
          <cell r="H3741">
            <v>0</v>
          </cell>
          <cell r="K3741">
            <v>0</v>
          </cell>
          <cell r="L3741">
            <v>0</v>
          </cell>
          <cell r="M3741">
            <v>0</v>
          </cell>
          <cell r="N3741">
            <v>0</v>
          </cell>
        </row>
        <row r="3742">
          <cell r="A3742" t="str">
            <v>JANUARIO CICCO-RN</v>
          </cell>
          <cell r="B3742" t="str">
            <v>RN</v>
          </cell>
          <cell r="C3742">
            <v>0</v>
          </cell>
          <cell r="D3742">
            <v>0</v>
          </cell>
          <cell r="E3742">
            <v>0</v>
          </cell>
          <cell r="F3742">
            <v>0</v>
          </cell>
          <cell r="G3742">
            <v>0</v>
          </cell>
          <cell r="H3742">
            <v>0</v>
          </cell>
          <cell r="K3742">
            <v>0</v>
          </cell>
          <cell r="L3742">
            <v>0</v>
          </cell>
          <cell r="M3742">
            <v>0</v>
          </cell>
          <cell r="N3742">
            <v>0</v>
          </cell>
        </row>
        <row r="3743">
          <cell r="A3743" t="str">
            <v>JAPI-RN</v>
          </cell>
          <cell r="B3743" t="str">
            <v>RN</v>
          </cell>
          <cell r="C3743">
            <v>0</v>
          </cell>
          <cell r="D3743">
            <v>0</v>
          </cell>
          <cell r="E3743">
            <v>0</v>
          </cell>
          <cell r="F3743">
            <v>0</v>
          </cell>
          <cell r="G3743">
            <v>0</v>
          </cell>
          <cell r="H3743">
            <v>0</v>
          </cell>
          <cell r="K3743">
            <v>0</v>
          </cell>
          <cell r="L3743">
            <v>0</v>
          </cell>
          <cell r="M3743">
            <v>0</v>
          </cell>
          <cell r="N3743">
            <v>0</v>
          </cell>
        </row>
        <row r="3744">
          <cell r="A3744" t="str">
            <v>JARDIM DE ANGICOS-RN</v>
          </cell>
          <cell r="B3744" t="str">
            <v>RN</v>
          </cell>
          <cell r="C3744">
            <v>0</v>
          </cell>
          <cell r="D3744">
            <v>0</v>
          </cell>
          <cell r="E3744">
            <v>0</v>
          </cell>
          <cell r="F3744">
            <v>0</v>
          </cell>
          <cell r="G3744">
            <v>0</v>
          </cell>
          <cell r="H3744">
            <v>0</v>
          </cell>
          <cell r="K3744">
            <v>0</v>
          </cell>
          <cell r="L3744">
            <v>0</v>
          </cell>
          <cell r="M3744">
            <v>0</v>
          </cell>
          <cell r="N3744">
            <v>0</v>
          </cell>
        </row>
        <row r="3745">
          <cell r="A3745" t="str">
            <v>JARDIM DE PIRANHAS-RN</v>
          </cell>
          <cell r="B3745" t="str">
            <v>RN</v>
          </cell>
          <cell r="C3745">
            <v>0</v>
          </cell>
          <cell r="D3745">
            <v>0</v>
          </cell>
          <cell r="E3745">
            <v>0</v>
          </cell>
          <cell r="F3745">
            <v>0</v>
          </cell>
          <cell r="G3745">
            <v>0</v>
          </cell>
          <cell r="H3745">
            <v>0</v>
          </cell>
          <cell r="K3745">
            <v>0</v>
          </cell>
          <cell r="L3745">
            <v>0</v>
          </cell>
          <cell r="M3745">
            <v>0</v>
          </cell>
          <cell r="N3745">
            <v>0</v>
          </cell>
        </row>
        <row r="3746">
          <cell r="A3746" t="str">
            <v>JARDIM DO SERIDO-RN</v>
          </cell>
          <cell r="B3746" t="str">
            <v>RN</v>
          </cell>
          <cell r="C3746">
            <v>0</v>
          </cell>
          <cell r="D3746">
            <v>0</v>
          </cell>
          <cell r="E3746">
            <v>0</v>
          </cell>
          <cell r="F3746">
            <v>0</v>
          </cell>
          <cell r="G3746">
            <v>0</v>
          </cell>
          <cell r="H3746">
            <v>0</v>
          </cell>
          <cell r="K3746">
            <v>0</v>
          </cell>
          <cell r="L3746">
            <v>0</v>
          </cell>
          <cell r="M3746">
            <v>0</v>
          </cell>
          <cell r="N3746">
            <v>0</v>
          </cell>
        </row>
        <row r="3747">
          <cell r="A3747" t="str">
            <v>JOAO CAMARA-RN</v>
          </cell>
          <cell r="B3747" t="str">
            <v>RN</v>
          </cell>
          <cell r="C3747">
            <v>0</v>
          </cell>
          <cell r="D3747">
            <v>0</v>
          </cell>
          <cell r="E3747">
            <v>0</v>
          </cell>
          <cell r="F3747">
            <v>0</v>
          </cell>
          <cell r="G3747">
            <v>0</v>
          </cell>
          <cell r="H3747">
            <v>0</v>
          </cell>
          <cell r="K3747">
            <v>0</v>
          </cell>
          <cell r="L3747">
            <v>0</v>
          </cell>
          <cell r="M3747">
            <v>0</v>
          </cell>
          <cell r="N3747">
            <v>0</v>
          </cell>
        </row>
        <row r="3748">
          <cell r="A3748" t="str">
            <v>JOAO DIAS-RN</v>
          </cell>
          <cell r="B3748" t="str">
            <v>RN</v>
          </cell>
          <cell r="C3748">
            <v>0</v>
          </cell>
          <cell r="D3748">
            <v>0</v>
          </cell>
          <cell r="E3748">
            <v>0</v>
          </cell>
          <cell r="F3748">
            <v>0</v>
          </cell>
          <cell r="G3748">
            <v>0</v>
          </cell>
          <cell r="H3748">
            <v>0</v>
          </cell>
          <cell r="K3748">
            <v>0</v>
          </cell>
          <cell r="L3748">
            <v>0</v>
          </cell>
          <cell r="M3748">
            <v>0</v>
          </cell>
          <cell r="N3748">
            <v>0</v>
          </cell>
        </row>
        <row r="3749">
          <cell r="A3749" t="str">
            <v>JOSE DA PENHA-RN</v>
          </cell>
          <cell r="B3749" t="str">
            <v>RN</v>
          </cell>
          <cell r="C3749">
            <v>0</v>
          </cell>
          <cell r="D3749">
            <v>0</v>
          </cell>
          <cell r="E3749">
            <v>0</v>
          </cell>
          <cell r="F3749">
            <v>0</v>
          </cell>
          <cell r="G3749">
            <v>0</v>
          </cell>
          <cell r="H3749">
            <v>0</v>
          </cell>
          <cell r="K3749">
            <v>0</v>
          </cell>
          <cell r="L3749">
            <v>0</v>
          </cell>
          <cell r="M3749">
            <v>0</v>
          </cell>
          <cell r="N3749">
            <v>0</v>
          </cell>
        </row>
        <row r="3750">
          <cell r="A3750" t="str">
            <v>JUCURUTU-RN</v>
          </cell>
          <cell r="B3750" t="str">
            <v>RN</v>
          </cell>
          <cell r="C3750">
            <v>0</v>
          </cell>
          <cell r="D3750">
            <v>0</v>
          </cell>
          <cell r="E3750">
            <v>0</v>
          </cell>
          <cell r="F3750">
            <v>0</v>
          </cell>
          <cell r="G3750">
            <v>0</v>
          </cell>
          <cell r="H3750">
            <v>0</v>
          </cell>
          <cell r="K3750">
            <v>0</v>
          </cell>
          <cell r="L3750">
            <v>0</v>
          </cell>
          <cell r="M3750">
            <v>0</v>
          </cell>
          <cell r="N3750">
            <v>0</v>
          </cell>
        </row>
        <row r="3751">
          <cell r="A3751" t="str">
            <v>JUNDIA-RN</v>
          </cell>
          <cell r="B3751" t="str">
            <v>RN</v>
          </cell>
          <cell r="C3751">
            <v>0</v>
          </cell>
          <cell r="D3751">
            <v>0</v>
          </cell>
          <cell r="E3751">
            <v>0</v>
          </cell>
          <cell r="F3751">
            <v>0</v>
          </cell>
          <cell r="G3751">
            <v>0</v>
          </cell>
          <cell r="H3751">
            <v>0</v>
          </cell>
          <cell r="K3751">
            <v>0</v>
          </cell>
          <cell r="L3751">
            <v>0</v>
          </cell>
          <cell r="M3751">
            <v>0</v>
          </cell>
          <cell r="N3751">
            <v>0</v>
          </cell>
        </row>
        <row r="3752">
          <cell r="A3752" t="str">
            <v>LAGOA D'ANTA-RN</v>
          </cell>
          <cell r="B3752" t="str">
            <v>RN</v>
          </cell>
          <cell r="C3752">
            <v>0</v>
          </cell>
          <cell r="D3752">
            <v>0</v>
          </cell>
          <cell r="E3752">
            <v>0</v>
          </cell>
          <cell r="F3752">
            <v>0</v>
          </cell>
          <cell r="G3752">
            <v>0</v>
          </cell>
          <cell r="H3752">
            <v>0</v>
          </cell>
          <cell r="K3752">
            <v>0</v>
          </cell>
          <cell r="L3752">
            <v>0</v>
          </cell>
          <cell r="M3752">
            <v>0</v>
          </cell>
          <cell r="N3752">
            <v>0</v>
          </cell>
        </row>
        <row r="3753">
          <cell r="A3753" t="str">
            <v>LAGOA DE PEDRAS-RN</v>
          </cell>
          <cell r="B3753" t="str">
            <v>RN</v>
          </cell>
          <cell r="C3753">
            <v>0</v>
          </cell>
          <cell r="D3753">
            <v>0</v>
          </cell>
          <cell r="E3753">
            <v>0</v>
          </cell>
          <cell r="F3753">
            <v>0</v>
          </cell>
          <cell r="G3753">
            <v>0</v>
          </cell>
          <cell r="H3753">
            <v>0</v>
          </cell>
          <cell r="K3753">
            <v>0</v>
          </cell>
          <cell r="L3753">
            <v>0</v>
          </cell>
          <cell r="M3753">
            <v>0</v>
          </cell>
          <cell r="N3753">
            <v>0</v>
          </cell>
        </row>
        <row r="3754">
          <cell r="A3754" t="str">
            <v>LAGOA DE VELHOS-RN</v>
          </cell>
          <cell r="B3754" t="str">
            <v>RN</v>
          </cell>
          <cell r="C3754">
            <v>0</v>
          </cell>
          <cell r="D3754">
            <v>0</v>
          </cell>
          <cell r="E3754">
            <v>0</v>
          </cell>
          <cell r="F3754">
            <v>0</v>
          </cell>
          <cell r="G3754">
            <v>0</v>
          </cell>
          <cell r="H3754">
            <v>0</v>
          </cell>
          <cell r="K3754">
            <v>0</v>
          </cell>
          <cell r="L3754">
            <v>0</v>
          </cell>
          <cell r="M3754">
            <v>0</v>
          </cell>
          <cell r="N3754">
            <v>0</v>
          </cell>
        </row>
        <row r="3755">
          <cell r="A3755" t="str">
            <v>LAGOA NOVA-RN</v>
          </cell>
          <cell r="B3755" t="str">
            <v>RN</v>
          </cell>
          <cell r="C3755">
            <v>0</v>
          </cell>
          <cell r="D3755">
            <v>0</v>
          </cell>
          <cell r="E3755">
            <v>0</v>
          </cell>
          <cell r="F3755">
            <v>0</v>
          </cell>
          <cell r="G3755">
            <v>0</v>
          </cell>
          <cell r="H3755">
            <v>0</v>
          </cell>
          <cell r="K3755">
            <v>0</v>
          </cell>
          <cell r="L3755">
            <v>0</v>
          </cell>
          <cell r="M3755">
            <v>0</v>
          </cell>
          <cell r="N3755">
            <v>0</v>
          </cell>
        </row>
        <row r="3756">
          <cell r="A3756" t="str">
            <v>LAGOA SALGADA-RN</v>
          </cell>
          <cell r="B3756" t="str">
            <v>RN</v>
          </cell>
          <cell r="C3756">
            <v>0</v>
          </cell>
          <cell r="D3756">
            <v>0</v>
          </cell>
          <cell r="E3756">
            <v>0</v>
          </cell>
          <cell r="F3756">
            <v>0</v>
          </cell>
          <cell r="G3756">
            <v>0</v>
          </cell>
          <cell r="H3756">
            <v>0</v>
          </cell>
          <cell r="K3756">
            <v>0</v>
          </cell>
          <cell r="L3756">
            <v>0</v>
          </cell>
          <cell r="M3756">
            <v>0</v>
          </cell>
          <cell r="N3756">
            <v>0</v>
          </cell>
        </row>
        <row r="3757">
          <cell r="A3757" t="str">
            <v>LAJES PINTADAS-RN</v>
          </cell>
          <cell r="B3757" t="str">
            <v>RN</v>
          </cell>
          <cell r="C3757">
            <v>0</v>
          </cell>
          <cell r="D3757">
            <v>0</v>
          </cell>
          <cell r="E3757">
            <v>0</v>
          </cell>
          <cell r="F3757">
            <v>0</v>
          </cell>
          <cell r="G3757">
            <v>0</v>
          </cell>
          <cell r="H3757">
            <v>0</v>
          </cell>
          <cell r="K3757">
            <v>0</v>
          </cell>
          <cell r="L3757">
            <v>0</v>
          </cell>
          <cell r="M3757">
            <v>0</v>
          </cell>
          <cell r="N3757">
            <v>0</v>
          </cell>
        </row>
        <row r="3758">
          <cell r="A3758" t="str">
            <v>LAJES-RN</v>
          </cell>
          <cell r="B3758" t="str">
            <v>RN</v>
          </cell>
          <cell r="C3758">
            <v>0</v>
          </cell>
          <cell r="D3758">
            <v>0</v>
          </cell>
          <cell r="E3758">
            <v>0</v>
          </cell>
          <cell r="F3758">
            <v>0</v>
          </cell>
          <cell r="G3758">
            <v>0</v>
          </cell>
          <cell r="H3758">
            <v>0</v>
          </cell>
          <cell r="K3758">
            <v>0</v>
          </cell>
          <cell r="L3758">
            <v>0</v>
          </cell>
          <cell r="M3758">
            <v>0</v>
          </cell>
          <cell r="N3758">
            <v>0</v>
          </cell>
        </row>
        <row r="3759">
          <cell r="A3759" t="str">
            <v>LUCRECIA-RN</v>
          </cell>
          <cell r="B3759" t="str">
            <v>RN</v>
          </cell>
          <cell r="C3759">
            <v>0</v>
          </cell>
          <cell r="D3759">
            <v>0</v>
          </cell>
          <cell r="E3759">
            <v>0</v>
          </cell>
          <cell r="F3759">
            <v>0</v>
          </cell>
          <cell r="G3759">
            <v>0</v>
          </cell>
          <cell r="H3759">
            <v>0</v>
          </cell>
          <cell r="K3759">
            <v>0</v>
          </cell>
          <cell r="L3759">
            <v>0</v>
          </cell>
          <cell r="M3759">
            <v>0</v>
          </cell>
          <cell r="N3759">
            <v>0</v>
          </cell>
        </row>
        <row r="3760">
          <cell r="A3760" t="str">
            <v>LUIS GOMES-RN</v>
          </cell>
          <cell r="B3760" t="str">
            <v>RN</v>
          </cell>
          <cell r="C3760">
            <v>0</v>
          </cell>
          <cell r="D3760">
            <v>0</v>
          </cell>
          <cell r="E3760">
            <v>0</v>
          </cell>
          <cell r="F3760">
            <v>0</v>
          </cell>
          <cell r="G3760">
            <v>0</v>
          </cell>
          <cell r="H3760">
            <v>0</v>
          </cell>
          <cell r="K3760">
            <v>0</v>
          </cell>
          <cell r="L3760">
            <v>0</v>
          </cell>
          <cell r="M3760">
            <v>0</v>
          </cell>
          <cell r="N3760">
            <v>0</v>
          </cell>
        </row>
        <row r="3761">
          <cell r="A3761" t="str">
            <v>MACAIBA-RN</v>
          </cell>
          <cell r="B3761" t="str">
            <v>RN</v>
          </cell>
          <cell r="C3761">
            <v>0</v>
          </cell>
          <cell r="D3761">
            <v>0</v>
          </cell>
          <cell r="E3761">
            <v>0</v>
          </cell>
          <cell r="F3761">
            <v>0</v>
          </cell>
          <cell r="G3761">
            <v>0</v>
          </cell>
          <cell r="H3761">
            <v>0</v>
          </cell>
          <cell r="K3761">
            <v>0</v>
          </cell>
          <cell r="L3761">
            <v>0</v>
          </cell>
          <cell r="M3761">
            <v>0</v>
          </cell>
          <cell r="N3761">
            <v>0</v>
          </cell>
        </row>
        <row r="3762">
          <cell r="A3762" t="str">
            <v>MACAU-RN</v>
          </cell>
          <cell r="B3762" t="str">
            <v>RN</v>
          </cell>
          <cell r="C3762">
            <v>1.16994665E-2</v>
          </cell>
          <cell r="D3762">
            <v>0</v>
          </cell>
          <cell r="E3762">
            <v>7.2055498199999997E-3</v>
          </cell>
          <cell r="F3762">
            <v>3.1580399999999999E-6</v>
          </cell>
          <cell r="G3762">
            <v>1.8905016628151767E-2</v>
          </cell>
          <cell r="H3762">
            <v>3.1580400033159412E-6</v>
          </cell>
          <cell r="K3762">
            <v>1.8910959610737139E-2</v>
          </cell>
          <cell r="L3762">
            <v>2.3522765689895889E-3</v>
          </cell>
          <cell r="M3762">
            <v>-3.142612912143683E-4</v>
          </cell>
          <cell r="N3762">
            <v>-0.99865745378543114</v>
          </cell>
        </row>
        <row r="3763">
          <cell r="A3763" t="str">
            <v>MAJOR SALES-RN</v>
          </cell>
          <cell r="B3763" t="str">
            <v>RN</v>
          </cell>
          <cell r="C3763">
            <v>0</v>
          </cell>
          <cell r="D3763">
            <v>0</v>
          </cell>
          <cell r="E3763">
            <v>0</v>
          </cell>
          <cell r="F3763">
            <v>0</v>
          </cell>
          <cell r="G3763">
            <v>0</v>
          </cell>
          <cell r="H3763">
            <v>0</v>
          </cell>
          <cell r="K3763">
            <v>0</v>
          </cell>
          <cell r="L3763">
            <v>0</v>
          </cell>
          <cell r="M3763">
            <v>0</v>
          </cell>
          <cell r="N3763">
            <v>0</v>
          </cell>
        </row>
        <row r="3764">
          <cell r="A3764" t="str">
            <v>MARCELINO VIEIRA-RN</v>
          </cell>
          <cell r="B3764" t="str">
            <v>RN</v>
          </cell>
          <cell r="C3764">
            <v>0</v>
          </cell>
          <cell r="D3764">
            <v>0</v>
          </cell>
          <cell r="E3764">
            <v>0</v>
          </cell>
          <cell r="F3764">
            <v>0</v>
          </cell>
          <cell r="G3764">
            <v>0</v>
          </cell>
          <cell r="H3764">
            <v>0</v>
          </cell>
          <cell r="K3764">
            <v>0</v>
          </cell>
          <cell r="L3764">
            <v>0</v>
          </cell>
          <cell r="M3764">
            <v>0</v>
          </cell>
          <cell r="N3764">
            <v>0</v>
          </cell>
        </row>
        <row r="3765">
          <cell r="A3765" t="str">
            <v>MARTINS-RN</v>
          </cell>
          <cell r="B3765" t="str">
            <v>RN</v>
          </cell>
          <cell r="C3765">
            <v>0</v>
          </cell>
          <cell r="D3765">
            <v>0</v>
          </cell>
          <cell r="E3765">
            <v>0</v>
          </cell>
          <cell r="F3765">
            <v>0</v>
          </cell>
          <cell r="G3765">
            <v>0</v>
          </cell>
          <cell r="H3765">
            <v>0</v>
          </cell>
          <cell r="K3765">
            <v>0</v>
          </cell>
          <cell r="L3765">
            <v>0</v>
          </cell>
          <cell r="M3765">
            <v>0</v>
          </cell>
          <cell r="N3765">
            <v>0</v>
          </cell>
        </row>
        <row r="3766">
          <cell r="A3766" t="str">
            <v>MAXARANGUAPE-RN</v>
          </cell>
          <cell r="B3766" t="str">
            <v>RN</v>
          </cell>
          <cell r="C3766">
            <v>0</v>
          </cell>
          <cell r="D3766">
            <v>0</v>
          </cell>
          <cell r="E3766">
            <v>0</v>
          </cell>
          <cell r="F3766">
            <v>0</v>
          </cell>
          <cell r="G3766">
            <v>0</v>
          </cell>
          <cell r="H3766">
            <v>0</v>
          </cell>
          <cell r="K3766">
            <v>0</v>
          </cell>
          <cell r="L3766">
            <v>0</v>
          </cell>
          <cell r="M3766">
            <v>0</v>
          </cell>
          <cell r="N3766">
            <v>0</v>
          </cell>
        </row>
        <row r="3767">
          <cell r="A3767" t="str">
            <v>MESSIAS TARGINO-RN</v>
          </cell>
          <cell r="B3767" t="str">
            <v>RN</v>
          </cell>
          <cell r="C3767">
            <v>0</v>
          </cell>
          <cell r="D3767">
            <v>0</v>
          </cell>
          <cell r="E3767">
            <v>0</v>
          </cell>
          <cell r="F3767">
            <v>0</v>
          </cell>
          <cell r="G3767">
            <v>0</v>
          </cell>
          <cell r="H3767">
            <v>0</v>
          </cell>
          <cell r="K3767">
            <v>0</v>
          </cell>
          <cell r="L3767">
            <v>0</v>
          </cell>
          <cell r="M3767">
            <v>0</v>
          </cell>
          <cell r="N3767">
            <v>0</v>
          </cell>
        </row>
        <row r="3768">
          <cell r="A3768" t="str">
            <v>MONTANHAS-RN</v>
          </cell>
          <cell r="B3768" t="str">
            <v>RN</v>
          </cell>
          <cell r="C3768">
            <v>0</v>
          </cell>
          <cell r="D3768">
            <v>0</v>
          </cell>
          <cell r="E3768">
            <v>0</v>
          </cell>
          <cell r="F3768">
            <v>0</v>
          </cell>
          <cell r="G3768">
            <v>0</v>
          </cell>
          <cell r="H3768">
            <v>0</v>
          </cell>
          <cell r="K3768">
            <v>0</v>
          </cell>
          <cell r="L3768">
            <v>0</v>
          </cell>
          <cell r="M3768">
            <v>0</v>
          </cell>
          <cell r="N3768">
            <v>0</v>
          </cell>
        </row>
        <row r="3769">
          <cell r="A3769" t="str">
            <v>MONTE ALEGRE-RN</v>
          </cell>
          <cell r="B3769" t="str">
            <v>RN</v>
          </cell>
          <cell r="C3769">
            <v>0</v>
          </cell>
          <cell r="D3769">
            <v>0</v>
          </cell>
          <cell r="E3769">
            <v>0</v>
          </cell>
          <cell r="F3769">
            <v>0</v>
          </cell>
          <cell r="G3769">
            <v>0</v>
          </cell>
          <cell r="H3769">
            <v>0</v>
          </cell>
          <cell r="K3769">
            <v>0</v>
          </cell>
          <cell r="L3769">
            <v>0</v>
          </cell>
          <cell r="M3769">
            <v>0</v>
          </cell>
          <cell r="N3769">
            <v>0</v>
          </cell>
        </row>
        <row r="3770">
          <cell r="A3770" t="str">
            <v>MONTE DAS GAMELEIRAS-RN</v>
          </cell>
          <cell r="B3770" t="str">
            <v>RN</v>
          </cell>
          <cell r="C3770">
            <v>0</v>
          </cell>
          <cell r="D3770">
            <v>0</v>
          </cell>
          <cell r="E3770">
            <v>0</v>
          </cell>
          <cell r="F3770">
            <v>0</v>
          </cell>
          <cell r="G3770">
            <v>0</v>
          </cell>
          <cell r="H3770">
            <v>0</v>
          </cell>
          <cell r="K3770">
            <v>0</v>
          </cell>
          <cell r="L3770">
            <v>0</v>
          </cell>
          <cell r="M3770">
            <v>0</v>
          </cell>
          <cell r="N3770">
            <v>0</v>
          </cell>
        </row>
        <row r="3771">
          <cell r="A3771" t="str">
            <v>MOSSORO-RN</v>
          </cell>
          <cell r="B3771" t="str">
            <v>RN</v>
          </cell>
          <cell r="C3771">
            <v>3.99578737E-2</v>
          </cell>
          <cell r="D3771">
            <v>0</v>
          </cell>
          <cell r="E3771">
            <v>0</v>
          </cell>
          <cell r="F3771">
            <v>0</v>
          </cell>
          <cell r="G3771">
            <v>3.9957874351313344E-2</v>
          </cell>
          <cell r="H3771">
            <v>0</v>
          </cell>
          <cell r="K3771">
            <v>6.4993409926411685E-2</v>
          </cell>
          <cell r="L3771">
            <v>0</v>
          </cell>
          <cell r="M3771">
            <v>-0.38520113967623248</v>
          </cell>
          <cell r="N3771">
            <v>0</v>
          </cell>
        </row>
        <row r="3772">
          <cell r="A3772" t="str">
            <v>NATAL-RN</v>
          </cell>
          <cell r="B3772" t="str">
            <v>RN</v>
          </cell>
          <cell r="C3772">
            <v>0</v>
          </cell>
          <cell r="D3772">
            <v>0</v>
          </cell>
          <cell r="E3772">
            <v>0</v>
          </cell>
          <cell r="F3772">
            <v>0</v>
          </cell>
          <cell r="G3772">
            <v>0</v>
          </cell>
          <cell r="H3772">
            <v>0</v>
          </cell>
          <cell r="K3772">
            <v>0</v>
          </cell>
          <cell r="L3772">
            <v>0</v>
          </cell>
          <cell r="M3772">
            <v>0</v>
          </cell>
          <cell r="N3772">
            <v>0</v>
          </cell>
        </row>
        <row r="3773">
          <cell r="A3773" t="str">
            <v>NISIA FLORESTA-RN</v>
          </cell>
          <cell r="B3773" t="str">
            <v>RN</v>
          </cell>
          <cell r="C3773">
            <v>0</v>
          </cell>
          <cell r="D3773">
            <v>0</v>
          </cell>
          <cell r="E3773">
            <v>0</v>
          </cell>
          <cell r="F3773">
            <v>0</v>
          </cell>
          <cell r="G3773">
            <v>0</v>
          </cell>
          <cell r="H3773">
            <v>0</v>
          </cell>
          <cell r="K3773">
            <v>0</v>
          </cell>
          <cell r="L3773">
            <v>0</v>
          </cell>
          <cell r="M3773">
            <v>0</v>
          </cell>
          <cell r="N3773">
            <v>0</v>
          </cell>
        </row>
        <row r="3774">
          <cell r="A3774" t="str">
            <v>NOVA CRUZ-RN</v>
          </cell>
          <cell r="B3774" t="str">
            <v>RN</v>
          </cell>
          <cell r="C3774">
            <v>0</v>
          </cell>
          <cell r="D3774">
            <v>0</v>
          </cell>
          <cell r="E3774">
            <v>0</v>
          </cell>
          <cell r="F3774">
            <v>0</v>
          </cell>
          <cell r="G3774">
            <v>0</v>
          </cell>
          <cell r="H3774">
            <v>0</v>
          </cell>
          <cell r="K3774">
            <v>0</v>
          </cell>
          <cell r="L3774">
            <v>0</v>
          </cell>
          <cell r="M3774">
            <v>0</v>
          </cell>
          <cell r="N3774">
            <v>0</v>
          </cell>
        </row>
        <row r="3775">
          <cell r="A3775" t="str">
            <v>OLHO D'AGUA DO BORGES-RN</v>
          </cell>
          <cell r="B3775" t="str">
            <v>RN</v>
          </cell>
          <cell r="C3775">
            <v>0</v>
          </cell>
          <cell r="D3775">
            <v>0</v>
          </cell>
          <cell r="E3775">
            <v>0</v>
          </cell>
          <cell r="F3775">
            <v>0</v>
          </cell>
          <cell r="G3775">
            <v>0</v>
          </cell>
          <cell r="H3775">
            <v>0</v>
          </cell>
          <cell r="K3775">
            <v>0</v>
          </cell>
          <cell r="L3775">
            <v>0</v>
          </cell>
          <cell r="M3775">
            <v>0</v>
          </cell>
          <cell r="N3775">
            <v>0</v>
          </cell>
        </row>
        <row r="3776">
          <cell r="A3776" t="str">
            <v>OURO BRANCO-RN</v>
          </cell>
          <cell r="B3776" t="str">
            <v>RN</v>
          </cell>
          <cell r="C3776">
            <v>0</v>
          </cell>
          <cell r="D3776">
            <v>0</v>
          </cell>
          <cell r="E3776">
            <v>0</v>
          </cell>
          <cell r="F3776">
            <v>0</v>
          </cell>
          <cell r="G3776">
            <v>0</v>
          </cell>
          <cell r="H3776">
            <v>0</v>
          </cell>
          <cell r="K3776">
            <v>0</v>
          </cell>
          <cell r="L3776">
            <v>0</v>
          </cell>
          <cell r="M3776">
            <v>0</v>
          </cell>
          <cell r="N3776">
            <v>0</v>
          </cell>
        </row>
        <row r="3777">
          <cell r="A3777" t="str">
            <v>PARANA-RN</v>
          </cell>
          <cell r="B3777" t="str">
            <v>RN</v>
          </cell>
          <cell r="C3777">
            <v>0</v>
          </cell>
          <cell r="D3777">
            <v>0</v>
          </cell>
          <cell r="E3777">
            <v>0</v>
          </cell>
          <cell r="F3777">
            <v>0</v>
          </cell>
          <cell r="G3777">
            <v>0</v>
          </cell>
          <cell r="H3777">
            <v>0</v>
          </cell>
          <cell r="K3777">
            <v>0</v>
          </cell>
          <cell r="L3777">
            <v>0</v>
          </cell>
          <cell r="M3777">
            <v>0</v>
          </cell>
          <cell r="N3777">
            <v>0</v>
          </cell>
        </row>
        <row r="3778">
          <cell r="A3778" t="str">
            <v>PARAU-RN</v>
          </cell>
          <cell r="B3778" t="str">
            <v>RN</v>
          </cell>
          <cell r="C3778">
            <v>0</v>
          </cell>
          <cell r="D3778">
            <v>0</v>
          </cell>
          <cell r="E3778">
            <v>0</v>
          </cell>
          <cell r="F3778">
            <v>0</v>
          </cell>
          <cell r="G3778">
            <v>0</v>
          </cell>
          <cell r="H3778">
            <v>0</v>
          </cell>
          <cell r="K3778">
            <v>0</v>
          </cell>
          <cell r="L3778">
            <v>0</v>
          </cell>
          <cell r="M3778">
            <v>0</v>
          </cell>
          <cell r="N3778">
            <v>0</v>
          </cell>
        </row>
        <row r="3779">
          <cell r="A3779" t="str">
            <v>PARAZINHO-RN</v>
          </cell>
          <cell r="B3779" t="str">
            <v>RN</v>
          </cell>
          <cell r="C3779">
            <v>0</v>
          </cell>
          <cell r="D3779">
            <v>0</v>
          </cell>
          <cell r="E3779">
            <v>0</v>
          </cell>
          <cell r="F3779">
            <v>0</v>
          </cell>
          <cell r="G3779">
            <v>0</v>
          </cell>
          <cell r="H3779">
            <v>0</v>
          </cell>
          <cell r="K3779">
            <v>0</v>
          </cell>
          <cell r="L3779">
            <v>0</v>
          </cell>
          <cell r="M3779">
            <v>0</v>
          </cell>
          <cell r="N3779">
            <v>0</v>
          </cell>
        </row>
        <row r="3780">
          <cell r="A3780" t="str">
            <v>PARELHAS-RN</v>
          </cell>
          <cell r="B3780" t="str">
            <v>RN</v>
          </cell>
          <cell r="C3780">
            <v>0</v>
          </cell>
          <cell r="D3780">
            <v>0</v>
          </cell>
          <cell r="E3780">
            <v>0</v>
          </cell>
          <cell r="F3780">
            <v>0</v>
          </cell>
          <cell r="G3780">
            <v>0</v>
          </cell>
          <cell r="H3780">
            <v>0</v>
          </cell>
          <cell r="K3780">
            <v>0</v>
          </cell>
          <cell r="L3780">
            <v>0</v>
          </cell>
          <cell r="M3780">
            <v>0</v>
          </cell>
          <cell r="N3780">
            <v>0</v>
          </cell>
        </row>
        <row r="3781">
          <cell r="A3781" t="str">
            <v>PARNAMIRIM-RN</v>
          </cell>
          <cell r="B3781" t="str">
            <v>RN</v>
          </cell>
          <cell r="C3781">
            <v>0</v>
          </cell>
          <cell r="D3781">
            <v>0</v>
          </cell>
          <cell r="E3781">
            <v>0</v>
          </cell>
          <cell r="F3781">
            <v>0</v>
          </cell>
          <cell r="G3781">
            <v>0</v>
          </cell>
          <cell r="H3781">
            <v>0</v>
          </cell>
          <cell r="K3781">
            <v>0</v>
          </cell>
          <cell r="L3781">
            <v>0</v>
          </cell>
          <cell r="M3781">
            <v>0</v>
          </cell>
          <cell r="N3781">
            <v>0</v>
          </cell>
        </row>
        <row r="3782">
          <cell r="A3782" t="str">
            <v>PASSA E FICA-RN</v>
          </cell>
          <cell r="B3782" t="str">
            <v>RN</v>
          </cell>
          <cell r="C3782">
            <v>0</v>
          </cell>
          <cell r="D3782">
            <v>0</v>
          </cell>
          <cell r="E3782">
            <v>0</v>
          </cell>
          <cell r="F3782">
            <v>0</v>
          </cell>
          <cell r="G3782">
            <v>0</v>
          </cell>
          <cell r="H3782">
            <v>0</v>
          </cell>
          <cell r="K3782">
            <v>0</v>
          </cell>
          <cell r="L3782">
            <v>0</v>
          </cell>
          <cell r="M3782">
            <v>0</v>
          </cell>
          <cell r="N3782">
            <v>0</v>
          </cell>
        </row>
        <row r="3783">
          <cell r="A3783" t="str">
            <v>PASSAGEM-RN</v>
          </cell>
          <cell r="B3783" t="str">
            <v>RN</v>
          </cell>
          <cell r="C3783">
            <v>0</v>
          </cell>
          <cell r="D3783">
            <v>0</v>
          </cell>
          <cell r="E3783">
            <v>0</v>
          </cell>
          <cell r="F3783">
            <v>0</v>
          </cell>
          <cell r="G3783">
            <v>0</v>
          </cell>
          <cell r="H3783">
            <v>0</v>
          </cell>
          <cell r="K3783">
            <v>0</v>
          </cell>
          <cell r="L3783">
            <v>0</v>
          </cell>
          <cell r="M3783">
            <v>0</v>
          </cell>
          <cell r="N3783">
            <v>0</v>
          </cell>
        </row>
        <row r="3784">
          <cell r="A3784" t="str">
            <v>PATU-RN</v>
          </cell>
          <cell r="B3784" t="str">
            <v>RN</v>
          </cell>
          <cell r="C3784">
            <v>0</v>
          </cell>
          <cell r="D3784">
            <v>0</v>
          </cell>
          <cell r="E3784">
            <v>0</v>
          </cell>
          <cell r="F3784">
            <v>0</v>
          </cell>
          <cell r="G3784">
            <v>0</v>
          </cell>
          <cell r="H3784">
            <v>0</v>
          </cell>
          <cell r="K3784">
            <v>0</v>
          </cell>
          <cell r="L3784">
            <v>0</v>
          </cell>
          <cell r="M3784">
            <v>0</v>
          </cell>
          <cell r="N3784">
            <v>0</v>
          </cell>
        </row>
        <row r="3785">
          <cell r="A3785" t="str">
            <v>PAU DOS FERROS-RN</v>
          </cell>
          <cell r="B3785" t="str">
            <v>RN</v>
          </cell>
          <cell r="C3785">
            <v>0</v>
          </cell>
          <cell r="D3785">
            <v>0</v>
          </cell>
          <cell r="E3785">
            <v>0</v>
          </cell>
          <cell r="F3785">
            <v>0</v>
          </cell>
          <cell r="G3785">
            <v>0</v>
          </cell>
          <cell r="H3785">
            <v>0</v>
          </cell>
          <cell r="K3785">
            <v>0</v>
          </cell>
          <cell r="L3785">
            <v>0</v>
          </cell>
          <cell r="M3785">
            <v>0</v>
          </cell>
          <cell r="N3785">
            <v>0</v>
          </cell>
        </row>
        <row r="3786">
          <cell r="A3786" t="str">
            <v>PEDRA GRANDE-RN</v>
          </cell>
          <cell r="B3786" t="str">
            <v>RN</v>
          </cell>
          <cell r="C3786">
            <v>0</v>
          </cell>
          <cell r="D3786">
            <v>0</v>
          </cell>
          <cell r="E3786">
            <v>0</v>
          </cell>
          <cell r="F3786">
            <v>0</v>
          </cell>
          <cell r="G3786">
            <v>0</v>
          </cell>
          <cell r="H3786">
            <v>0</v>
          </cell>
          <cell r="K3786">
            <v>0</v>
          </cell>
          <cell r="L3786">
            <v>0</v>
          </cell>
          <cell r="M3786">
            <v>0</v>
          </cell>
          <cell r="N3786">
            <v>0</v>
          </cell>
        </row>
        <row r="3787">
          <cell r="A3787" t="str">
            <v>PEDRA PRETA-RN</v>
          </cell>
          <cell r="B3787" t="str">
            <v>RN</v>
          </cell>
          <cell r="C3787">
            <v>0</v>
          </cell>
          <cell r="D3787">
            <v>0</v>
          </cell>
          <cell r="E3787">
            <v>0</v>
          </cell>
          <cell r="F3787">
            <v>0</v>
          </cell>
          <cell r="G3787">
            <v>0</v>
          </cell>
          <cell r="H3787">
            <v>0</v>
          </cell>
          <cell r="K3787">
            <v>0</v>
          </cell>
          <cell r="L3787">
            <v>0</v>
          </cell>
          <cell r="M3787">
            <v>0</v>
          </cell>
          <cell r="N3787">
            <v>0</v>
          </cell>
        </row>
        <row r="3788">
          <cell r="A3788" t="str">
            <v>PEDRO AVELINO-RN</v>
          </cell>
          <cell r="B3788" t="str">
            <v>RN</v>
          </cell>
          <cell r="C3788">
            <v>0</v>
          </cell>
          <cell r="D3788">
            <v>0</v>
          </cell>
          <cell r="E3788">
            <v>0</v>
          </cell>
          <cell r="F3788">
            <v>0</v>
          </cell>
          <cell r="G3788">
            <v>0</v>
          </cell>
          <cell r="H3788">
            <v>0</v>
          </cell>
          <cell r="K3788">
            <v>0</v>
          </cell>
          <cell r="L3788">
            <v>0</v>
          </cell>
          <cell r="M3788">
            <v>0</v>
          </cell>
          <cell r="N3788">
            <v>0</v>
          </cell>
        </row>
        <row r="3789">
          <cell r="A3789" t="str">
            <v>PEDRO VELHO-RN</v>
          </cell>
          <cell r="B3789" t="str">
            <v>RN</v>
          </cell>
          <cell r="C3789">
            <v>0</v>
          </cell>
          <cell r="D3789">
            <v>0</v>
          </cell>
          <cell r="E3789">
            <v>0</v>
          </cell>
          <cell r="F3789">
            <v>0</v>
          </cell>
          <cell r="G3789">
            <v>0</v>
          </cell>
          <cell r="H3789">
            <v>0</v>
          </cell>
          <cell r="K3789">
            <v>0</v>
          </cell>
          <cell r="L3789">
            <v>0</v>
          </cell>
          <cell r="M3789">
            <v>0</v>
          </cell>
          <cell r="N3789">
            <v>0</v>
          </cell>
        </row>
        <row r="3790">
          <cell r="A3790" t="str">
            <v>PENDENCIAS-RN</v>
          </cell>
          <cell r="B3790" t="str">
            <v>RN</v>
          </cell>
          <cell r="C3790">
            <v>3.5847803000000002E-3</v>
          </cell>
          <cell r="D3790">
            <v>0</v>
          </cell>
          <cell r="E3790">
            <v>0</v>
          </cell>
          <cell r="F3790">
            <v>0</v>
          </cell>
          <cell r="G3790">
            <v>3.5847803584319192E-3</v>
          </cell>
          <cell r="H3790">
            <v>0</v>
          </cell>
          <cell r="K3790">
            <v>8.7192653974525938E-3</v>
          </cell>
          <cell r="L3790">
            <v>0</v>
          </cell>
          <cell r="M3790">
            <v>-0.58886669977045969</v>
          </cell>
          <cell r="N3790">
            <v>0</v>
          </cell>
        </row>
        <row r="3791">
          <cell r="A3791" t="str">
            <v>PILOES-RN</v>
          </cell>
          <cell r="B3791" t="str">
            <v>RN</v>
          </cell>
          <cell r="C3791">
            <v>0</v>
          </cell>
          <cell r="D3791">
            <v>0</v>
          </cell>
          <cell r="E3791">
            <v>0</v>
          </cell>
          <cell r="F3791">
            <v>0</v>
          </cell>
          <cell r="G3791">
            <v>0</v>
          </cell>
          <cell r="H3791">
            <v>0</v>
          </cell>
          <cell r="K3791">
            <v>0</v>
          </cell>
          <cell r="L3791">
            <v>0</v>
          </cell>
          <cell r="M3791">
            <v>0</v>
          </cell>
          <cell r="N3791">
            <v>0</v>
          </cell>
        </row>
        <row r="3792">
          <cell r="A3792" t="str">
            <v>POCO BRANCO-RN</v>
          </cell>
          <cell r="B3792" t="str">
            <v>RN</v>
          </cell>
          <cell r="C3792">
            <v>0</v>
          </cell>
          <cell r="D3792">
            <v>0</v>
          </cell>
          <cell r="E3792">
            <v>0</v>
          </cell>
          <cell r="F3792">
            <v>0</v>
          </cell>
          <cell r="G3792">
            <v>0</v>
          </cell>
          <cell r="H3792">
            <v>0</v>
          </cell>
          <cell r="K3792">
            <v>0</v>
          </cell>
          <cell r="L3792">
            <v>0</v>
          </cell>
          <cell r="M3792">
            <v>0</v>
          </cell>
          <cell r="N3792">
            <v>0</v>
          </cell>
        </row>
        <row r="3793">
          <cell r="A3793" t="str">
            <v>PORTALEGRE-RN</v>
          </cell>
          <cell r="B3793" t="str">
            <v>RN</v>
          </cell>
          <cell r="C3793">
            <v>0</v>
          </cell>
          <cell r="D3793">
            <v>0</v>
          </cell>
          <cell r="E3793">
            <v>0</v>
          </cell>
          <cell r="F3793">
            <v>0</v>
          </cell>
          <cell r="G3793">
            <v>0</v>
          </cell>
          <cell r="H3793">
            <v>0</v>
          </cell>
          <cell r="K3793">
            <v>0</v>
          </cell>
          <cell r="L3793">
            <v>0</v>
          </cell>
          <cell r="M3793">
            <v>0</v>
          </cell>
          <cell r="N3793">
            <v>0</v>
          </cell>
        </row>
        <row r="3794">
          <cell r="A3794" t="str">
            <v>PORTO DO MANGUE-RN</v>
          </cell>
          <cell r="B3794" t="str">
            <v>RN</v>
          </cell>
          <cell r="C3794">
            <v>0</v>
          </cell>
          <cell r="D3794">
            <v>0</v>
          </cell>
          <cell r="E3794">
            <v>0</v>
          </cell>
          <cell r="F3794">
            <v>0</v>
          </cell>
          <cell r="G3794">
            <v>0</v>
          </cell>
          <cell r="H3794">
            <v>0</v>
          </cell>
          <cell r="K3794">
            <v>0</v>
          </cell>
          <cell r="L3794">
            <v>0</v>
          </cell>
          <cell r="M3794">
            <v>0</v>
          </cell>
          <cell r="N3794">
            <v>0</v>
          </cell>
        </row>
        <row r="3795">
          <cell r="A3795" t="str">
            <v>PRESIDENTE JUSCELINO-RN</v>
          </cell>
          <cell r="B3795" t="str">
            <v>RN</v>
          </cell>
          <cell r="C3795">
            <v>0</v>
          </cell>
          <cell r="D3795">
            <v>0</v>
          </cell>
          <cell r="E3795">
            <v>0</v>
          </cell>
          <cell r="F3795">
            <v>0</v>
          </cell>
          <cell r="G3795">
            <v>0</v>
          </cell>
          <cell r="H3795">
            <v>0</v>
          </cell>
          <cell r="K3795">
            <v>0</v>
          </cell>
          <cell r="L3795">
            <v>0</v>
          </cell>
          <cell r="M3795">
            <v>0</v>
          </cell>
          <cell r="N3795">
            <v>0</v>
          </cell>
        </row>
        <row r="3796">
          <cell r="A3796" t="str">
            <v>PUREZA-RN</v>
          </cell>
          <cell r="B3796" t="str">
            <v>RN</v>
          </cell>
          <cell r="C3796">
            <v>0</v>
          </cell>
          <cell r="D3796">
            <v>0</v>
          </cell>
          <cell r="E3796">
            <v>0</v>
          </cell>
          <cell r="F3796">
            <v>0</v>
          </cell>
          <cell r="G3796">
            <v>0</v>
          </cell>
          <cell r="H3796">
            <v>0</v>
          </cell>
          <cell r="K3796">
            <v>0</v>
          </cell>
          <cell r="L3796">
            <v>0</v>
          </cell>
          <cell r="M3796">
            <v>0</v>
          </cell>
          <cell r="N3796">
            <v>0</v>
          </cell>
        </row>
        <row r="3797">
          <cell r="A3797" t="str">
            <v>RAFAEL FERNANDES-RN</v>
          </cell>
          <cell r="B3797" t="str">
            <v>RN</v>
          </cell>
          <cell r="C3797">
            <v>0</v>
          </cell>
          <cell r="D3797">
            <v>0</v>
          </cell>
          <cell r="E3797">
            <v>0</v>
          </cell>
          <cell r="F3797">
            <v>0</v>
          </cell>
          <cell r="G3797">
            <v>0</v>
          </cell>
          <cell r="H3797">
            <v>0</v>
          </cell>
          <cell r="K3797">
            <v>0</v>
          </cell>
          <cell r="L3797">
            <v>0</v>
          </cell>
          <cell r="M3797">
            <v>0</v>
          </cell>
          <cell r="N3797">
            <v>0</v>
          </cell>
        </row>
        <row r="3798">
          <cell r="A3798" t="str">
            <v>RAFAEL GODEIRO-RN</v>
          </cell>
          <cell r="B3798" t="str">
            <v>RN</v>
          </cell>
          <cell r="C3798">
            <v>0</v>
          </cell>
          <cell r="D3798">
            <v>0</v>
          </cell>
          <cell r="E3798">
            <v>0</v>
          </cell>
          <cell r="F3798">
            <v>0</v>
          </cell>
          <cell r="G3798">
            <v>0</v>
          </cell>
          <cell r="H3798">
            <v>0</v>
          </cell>
          <cell r="K3798">
            <v>0</v>
          </cell>
          <cell r="L3798">
            <v>0</v>
          </cell>
          <cell r="M3798">
            <v>0</v>
          </cell>
          <cell r="N3798">
            <v>0</v>
          </cell>
        </row>
        <row r="3799">
          <cell r="A3799" t="str">
            <v>RIACHO DA CRUZ-RN</v>
          </cell>
          <cell r="B3799" t="str">
            <v>RN</v>
          </cell>
          <cell r="C3799">
            <v>0</v>
          </cell>
          <cell r="D3799">
            <v>0</v>
          </cell>
          <cell r="E3799">
            <v>0</v>
          </cell>
          <cell r="F3799">
            <v>0</v>
          </cell>
          <cell r="G3799">
            <v>0</v>
          </cell>
          <cell r="H3799">
            <v>0</v>
          </cell>
          <cell r="K3799">
            <v>0</v>
          </cell>
          <cell r="L3799">
            <v>0</v>
          </cell>
          <cell r="M3799">
            <v>0</v>
          </cell>
          <cell r="N3799">
            <v>0</v>
          </cell>
        </row>
        <row r="3800">
          <cell r="A3800" t="str">
            <v>RIACHO DE SANTANA-RN</v>
          </cell>
          <cell r="B3800" t="str">
            <v>RN</v>
          </cell>
          <cell r="C3800">
            <v>0</v>
          </cell>
          <cell r="D3800">
            <v>0</v>
          </cell>
          <cell r="E3800">
            <v>0</v>
          </cell>
          <cell r="F3800">
            <v>0</v>
          </cell>
          <cell r="G3800">
            <v>0</v>
          </cell>
          <cell r="H3800">
            <v>0</v>
          </cell>
          <cell r="K3800">
            <v>0</v>
          </cell>
          <cell r="L3800">
            <v>0</v>
          </cell>
          <cell r="M3800">
            <v>0</v>
          </cell>
          <cell r="N3800">
            <v>0</v>
          </cell>
        </row>
        <row r="3801">
          <cell r="A3801" t="str">
            <v>RIACHUELO-RN</v>
          </cell>
          <cell r="B3801" t="str">
            <v>RN</v>
          </cell>
          <cell r="C3801">
            <v>0</v>
          </cell>
          <cell r="D3801">
            <v>0</v>
          </cell>
          <cell r="E3801">
            <v>0</v>
          </cell>
          <cell r="F3801">
            <v>0</v>
          </cell>
          <cell r="G3801">
            <v>0</v>
          </cell>
          <cell r="H3801">
            <v>0</v>
          </cell>
          <cell r="K3801">
            <v>0</v>
          </cell>
          <cell r="L3801">
            <v>0</v>
          </cell>
          <cell r="M3801">
            <v>0</v>
          </cell>
          <cell r="N3801">
            <v>0</v>
          </cell>
        </row>
        <row r="3802">
          <cell r="A3802" t="str">
            <v>RIO DO FOGO-RN</v>
          </cell>
          <cell r="B3802" t="str">
            <v>RN</v>
          </cell>
          <cell r="C3802">
            <v>0</v>
          </cell>
          <cell r="D3802">
            <v>0</v>
          </cell>
          <cell r="E3802">
            <v>0</v>
          </cell>
          <cell r="F3802">
            <v>0</v>
          </cell>
          <cell r="G3802">
            <v>0</v>
          </cell>
          <cell r="H3802">
            <v>0</v>
          </cell>
          <cell r="K3802">
            <v>0</v>
          </cell>
          <cell r="L3802">
            <v>0</v>
          </cell>
          <cell r="M3802">
            <v>0</v>
          </cell>
          <cell r="N3802">
            <v>0</v>
          </cell>
        </row>
        <row r="3803">
          <cell r="A3803" t="str">
            <v>RODOLFO FERNANDES-RN</v>
          </cell>
          <cell r="B3803" t="str">
            <v>RN</v>
          </cell>
          <cell r="C3803">
            <v>0</v>
          </cell>
          <cell r="D3803">
            <v>0</v>
          </cell>
          <cell r="E3803">
            <v>0</v>
          </cell>
          <cell r="F3803">
            <v>0</v>
          </cell>
          <cell r="G3803">
            <v>0</v>
          </cell>
          <cell r="H3803">
            <v>0</v>
          </cell>
          <cell r="K3803">
            <v>0</v>
          </cell>
          <cell r="L3803">
            <v>0</v>
          </cell>
          <cell r="M3803">
            <v>0</v>
          </cell>
          <cell r="N3803">
            <v>0</v>
          </cell>
        </row>
        <row r="3804">
          <cell r="A3804" t="str">
            <v>RUY BARBOSA-RN</v>
          </cell>
          <cell r="B3804" t="str">
            <v>RN</v>
          </cell>
          <cell r="C3804">
            <v>0</v>
          </cell>
          <cell r="D3804">
            <v>0</v>
          </cell>
          <cell r="E3804">
            <v>0</v>
          </cell>
          <cell r="F3804">
            <v>0</v>
          </cell>
          <cell r="G3804">
            <v>0</v>
          </cell>
          <cell r="H3804">
            <v>0</v>
          </cell>
          <cell r="K3804">
            <v>0</v>
          </cell>
          <cell r="L3804">
            <v>0</v>
          </cell>
          <cell r="M3804">
            <v>0</v>
          </cell>
          <cell r="N3804">
            <v>0</v>
          </cell>
        </row>
        <row r="3805">
          <cell r="A3805" t="str">
            <v>SANTA CRUZ-RN</v>
          </cell>
          <cell r="B3805" t="str">
            <v>RN</v>
          </cell>
          <cell r="C3805">
            <v>0</v>
          </cell>
          <cell r="D3805">
            <v>0</v>
          </cell>
          <cell r="E3805">
            <v>0</v>
          </cell>
          <cell r="F3805">
            <v>0</v>
          </cell>
          <cell r="G3805">
            <v>0</v>
          </cell>
          <cell r="H3805">
            <v>0</v>
          </cell>
          <cell r="K3805">
            <v>0</v>
          </cell>
          <cell r="L3805">
            <v>0</v>
          </cell>
          <cell r="M3805">
            <v>0</v>
          </cell>
          <cell r="N3805">
            <v>0</v>
          </cell>
        </row>
        <row r="3806">
          <cell r="A3806" t="str">
            <v>SANTA MARIA-RN</v>
          </cell>
          <cell r="B3806" t="str">
            <v>RN</v>
          </cell>
          <cell r="C3806">
            <v>0</v>
          </cell>
          <cell r="D3806">
            <v>0</v>
          </cell>
          <cell r="E3806">
            <v>0</v>
          </cell>
          <cell r="F3806">
            <v>0</v>
          </cell>
          <cell r="G3806">
            <v>0</v>
          </cell>
          <cell r="H3806">
            <v>0</v>
          </cell>
          <cell r="K3806">
            <v>0</v>
          </cell>
          <cell r="L3806">
            <v>0</v>
          </cell>
          <cell r="M3806">
            <v>0</v>
          </cell>
          <cell r="N3806">
            <v>0</v>
          </cell>
        </row>
        <row r="3807">
          <cell r="A3807" t="str">
            <v>SANTANA DO MATOS-RN</v>
          </cell>
          <cell r="B3807" t="str">
            <v>RN</v>
          </cell>
          <cell r="C3807">
            <v>0</v>
          </cell>
          <cell r="D3807">
            <v>0</v>
          </cell>
          <cell r="E3807">
            <v>0</v>
          </cell>
          <cell r="F3807">
            <v>0</v>
          </cell>
          <cell r="G3807">
            <v>0</v>
          </cell>
          <cell r="H3807">
            <v>0</v>
          </cell>
          <cell r="K3807">
            <v>0</v>
          </cell>
          <cell r="L3807">
            <v>0</v>
          </cell>
          <cell r="M3807">
            <v>0</v>
          </cell>
          <cell r="N3807">
            <v>0</v>
          </cell>
        </row>
        <row r="3808">
          <cell r="A3808" t="str">
            <v>SANTANA DO SERIDO-RN</v>
          </cell>
          <cell r="B3808" t="str">
            <v>RN</v>
          </cell>
          <cell r="C3808">
            <v>0</v>
          </cell>
          <cell r="D3808">
            <v>0</v>
          </cell>
          <cell r="E3808">
            <v>0</v>
          </cell>
          <cell r="F3808">
            <v>0</v>
          </cell>
          <cell r="G3808">
            <v>0</v>
          </cell>
          <cell r="H3808">
            <v>0</v>
          </cell>
          <cell r="K3808">
            <v>0</v>
          </cell>
          <cell r="L3808">
            <v>0</v>
          </cell>
          <cell r="M3808">
            <v>0</v>
          </cell>
          <cell r="N3808">
            <v>0</v>
          </cell>
        </row>
        <row r="3809">
          <cell r="A3809" t="str">
            <v>SANTO ANTONIO-RN</v>
          </cell>
          <cell r="B3809" t="str">
            <v>RN</v>
          </cell>
          <cell r="C3809">
            <v>0</v>
          </cell>
          <cell r="D3809">
            <v>0</v>
          </cell>
          <cell r="E3809">
            <v>0</v>
          </cell>
          <cell r="F3809">
            <v>0</v>
          </cell>
          <cell r="G3809">
            <v>0</v>
          </cell>
          <cell r="H3809">
            <v>0</v>
          </cell>
          <cell r="K3809">
            <v>0</v>
          </cell>
          <cell r="L3809">
            <v>0</v>
          </cell>
          <cell r="M3809">
            <v>0</v>
          </cell>
          <cell r="N3809">
            <v>0</v>
          </cell>
        </row>
        <row r="3810">
          <cell r="A3810" t="str">
            <v>SAO BENTO DO NORTE-RN</v>
          </cell>
          <cell r="B3810" t="str">
            <v>RN</v>
          </cell>
          <cell r="C3810">
            <v>0</v>
          </cell>
          <cell r="D3810">
            <v>0</v>
          </cell>
          <cell r="E3810">
            <v>0</v>
          </cell>
          <cell r="F3810">
            <v>0</v>
          </cell>
          <cell r="G3810">
            <v>0</v>
          </cell>
          <cell r="H3810">
            <v>0</v>
          </cell>
          <cell r="K3810">
            <v>0</v>
          </cell>
          <cell r="L3810">
            <v>0</v>
          </cell>
          <cell r="M3810">
            <v>0</v>
          </cell>
          <cell r="N3810">
            <v>0</v>
          </cell>
        </row>
        <row r="3811">
          <cell r="A3811" t="str">
            <v>SAO BENTO DO TRAIRI-RN</v>
          </cell>
          <cell r="B3811" t="str">
            <v>RN</v>
          </cell>
          <cell r="C3811">
            <v>0</v>
          </cell>
          <cell r="D3811">
            <v>0</v>
          </cell>
          <cell r="E3811">
            <v>0</v>
          </cell>
          <cell r="F3811">
            <v>0</v>
          </cell>
          <cell r="G3811">
            <v>0</v>
          </cell>
          <cell r="H3811">
            <v>0</v>
          </cell>
          <cell r="K3811">
            <v>0</v>
          </cell>
          <cell r="L3811">
            <v>0</v>
          </cell>
          <cell r="M3811">
            <v>0</v>
          </cell>
          <cell r="N3811">
            <v>0</v>
          </cell>
        </row>
        <row r="3812">
          <cell r="A3812" t="str">
            <v>SAO FERNANDO-RN</v>
          </cell>
          <cell r="B3812" t="str">
            <v>RN</v>
          </cell>
          <cell r="C3812">
            <v>0</v>
          </cell>
          <cell r="D3812">
            <v>0</v>
          </cell>
          <cell r="E3812">
            <v>0</v>
          </cell>
          <cell r="F3812">
            <v>0</v>
          </cell>
          <cell r="G3812">
            <v>0</v>
          </cell>
          <cell r="H3812">
            <v>0</v>
          </cell>
          <cell r="K3812">
            <v>0</v>
          </cell>
          <cell r="L3812">
            <v>0</v>
          </cell>
          <cell r="M3812">
            <v>0</v>
          </cell>
          <cell r="N3812">
            <v>0</v>
          </cell>
        </row>
        <row r="3813">
          <cell r="A3813" t="str">
            <v>SAO FRANCISCO DO OESTE-RN</v>
          </cell>
          <cell r="B3813" t="str">
            <v>RN</v>
          </cell>
          <cell r="C3813">
            <v>0</v>
          </cell>
          <cell r="D3813">
            <v>0</v>
          </cell>
          <cell r="E3813">
            <v>0</v>
          </cell>
          <cell r="F3813">
            <v>0</v>
          </cell>
          <cell r="G3813">
            <v>0</v>
          </cell>
          <cell r="H3813">
            <v>0</v>
          </cell>
          <cell r="K3813">
            <v>0</v>
          </cell>
          <cell r="L3813">
            <v>0</v>
          </cell>
          <cell r="M3813">
            <v>0</v>
          </cell>
          <cell r="N3813">
            <v>0</v>
          </cell>
        </row>
        <row r="3814">
          <cell r="A3814" t="str">
            <v>SAO GONCALO DO AMARANTE-RN</v>
          </cell>
          <cell r="B3814" t="str">
            <v>RN</v>
          </cell>
          <cell r="C3814">
            <v>0</v>
          </cell>
          <cell r="D3814">
            <v>0</v>
          </cell>
          <cell r="E3814">
            <v>0</v>
          </cell>
          <cell r="F3814">
            <v>0</v>
          </cell>
          <cell r="G3814">
            <v>0</v>
          </cell>
          <cell r="H3814">
            <v>0</v>
          </cell>
          <cell r="K3814">
            <v>0</v>
          </cell>
          <cell r="L3814">
            <v>0</v>
          </cell>
          <cell r="M3814">
            <v>0</v>
          </cell>
          <cell r="N3814">
            <v>0</v>
          </cell>
        </row>
        <row r="3815">
          <cell r="A3815" t="str">
            <v>SAO JOAO DO SABUGI-RN</v>
          </cell>
          <cell r="B3815" t="str">
            <v>RN</v>
          </cell>
          <cell r="C3815">
            <v>0</v>
          </cell>
          <cell r="D3815">
            <v>0</v>
          </cell>
          <cell r="E3815">
            <v>0</v>
          </cell>
          <cell r="F3815">
            <v>0</v>
          </cell>
          <cell r="G3815">
            <v>0</v>
          </cell>
          <cell r="H3815">
            <v>0</v>
          </cell>
          <cell r="K3815">
            <v>0</v>
          </cell>
          <cell r="L3815">
            <v>0</v>
          </cell>
          <cell r="M3815">
            <v>0</v>
          </cell>
          <cell r="N3815">
            <v>0</v>
          </cell>
        </row>
        <row r="3816">
          <cell r="A3816" t="str">
            <v>SAO JOSE DE MIPIBU-RN</v>
          </cell>
          <cell r="B3816" t="str">
            <v>RN</v>
          </cell>
          <cell r="C3816">
            <v>0</v>
          </cell>
          <cell r="D3816">
            <v>0</v>
          </cell>
          <cell r="E3816">
            <v>0</v>
          </cell>
          <cell r="F3816">
            <v>0</v>
          </cell>
          <cell r="G3816">
            <v>0</v>
          </cell>
          <cell r="H3816">
            <v>0</v>
          </cell>
          <cell r="K3816">
            <v>0</v>
          </cell>
          <cell r="L3816">
            <v>0</v>
          </cell>
          <cell r="M3816">
            <v>0</v>
          </cell>
          <cell r="N3816">
            <v>0</v>
          </cell>
        </row>
        <row r="3817">
          <cell r="A3817" t="str">
            <v>SAO JOSE DO CAMPESTRE-RN</v>
          </cell>
          <cell r="B3817" t="str">
            <v>RN</v>
          </cell>
          <cell r="C3817">
            <v>0</v>
          </cell>
          <cell r="D3817">
            <v>0</v>
          </cell>
          <cell r="E3817">
            <v>0</v>
          </cell>
          <cell r="F3817">
            <v>0</v>
          </cell>
          <cell r="G3817">
            <v>0</v>
          </cell>
          <cell r="H3817">
            <v>0</v>
          </cell>
          <cell r="K3817">
            <v>0</v>
          </cell>
          <cell r="L3817">
            <v>0</v>
          </cell>
          <cell r="M3817">
            <v>0</v>
          </cell>
          <cell r="N3817">
            <v>0</v>
          </cell>
        </row>
        <row r="3818">
          <cell r="A3818" t="str">
            <v>SAO JOSE DO SERIDO-RN</v>
          </cell>
          <cell r="B3818" t="str">
            <v>RN</v>
          </cell>
          <cell r="C3818">
            <v>0</v>
          </cell>
          <cell r="D3818">
            <v>0</v>
          </cell>
          <cell r="E3818">
            <v>0</v>
          </cell>
          <cell r="F3818">
            <v>0</v>
          </cell>
          <cell r="G3818">
            <v>0</v>
          </cell>
          <cell r="H3818">
            <v>0</v>
          </cell>
          <cell r="K3818">
            <v>0</v>
          </cell>
          <cell r="L3818">
            <v>0</v>
          </cell>
          <cell r="M3818">
            <v>0</v>
          </cell>
          <cell r="N3818">
            <v>0</v>
          </cell>
        </row>
        <row r="3819">
          <cell r="A3819" t="str">
            <v>SAO MIGUEL DE TOUROS-RN</v>
          </cell>
          <cell r="B3819" t="str">
            <v>RN</v>
          </cell>
          <cell r="C3819">
            <v>0</v>
          </cell>
          <cell r="D3819">
            <v>0</v>
          </cell>
          <cell r="E3819">
            <v>0</v>
          </cell>
          <cell r="F3819">
            <v>0</v>
          </cell>
          <cell r="G3819">
            <v>0</v>
          </cell>
          <cell r="H3819">
            <v>0</v>
          </cell>
          <cell r="K3819">
            <v>0</v>
          </cell>
          <cell r="L3819">
            <v>0</v>
          </cell>
          <cell r="M3819">
            <v>0</v>
          </cell>
          <cell r="N3819">
            <v>0</v>
          </cell>
        </row>
        <row r="3820">
          <cell r="A3820" t="str">
            <v>SAO MIGUEL-RN</v>
          </cell>
          <cell r="B3820" t="str">
            <v>RN</v>
          </cell>
          <cell r="C3820">
            <v>0</v>
          </cell>
          <cell r="D3820">
            <v>0</v>
          </cell>
          <cell r="E3820">
            <v>0</v>
          </cell>
          <cell r="F3820">
            <v>0</v>
          </cell>
          <cell r="G3820">
            <v>0</v>
          </cell>
          <cell r="H3820">
            <v>0</v>
          </cell>
          <cell r="K3820">
            <v>0</v>
          </cell>
          <cell r="L3820">
            <v>0</v>
          </cell>
          <cell r="M3820">
            <v>0</v>
          </cell>
          <cell r="N3820">
            <v>0</v>
          </cell>
        </row>
        <row r="3821">
          <cell r="A3821" t="str">
            <v>SAO PAULO DO POTENGI-RN</v>
          </cell>
          <cell r="B3821" t="str">
            <v>RN</v>
          </cell>
          <cell r="C3821">
            <v>0</v>
          </cell>
          <cell r="D3821">
            <v>0</v>
          </cell>
          <cell r="E3821">
            <v>0</v>
          </cell>
          <cell r="F3821">
            <v>0</v>
          </cell>
          <cell r="G3821">
            <v>0</v>
          </cell>
          <cell r="H3821">
            <v>0</v>
          </cell>
          <cell r="K3821">
            <v>0</v>
          </cell>
          <cell r="L3821">
            <v>0</v>
          </cell>
          <cell r="M3821">
            <v>0</v>
          </cell>
          <cell r="N3821">
            <v>0</v>
          </cell>
        </row>
        <row r="3822">
          <cell r="A3822" t="str">
            <v>SAO PEDRO-RN</v>
          </cell>
          <cell r="B3822" t="str">
            <v>RN</v>
          </cell>
          <cell r="C3822">
            <v>0</v>
          </cell>
          <cell r="D3822">
            <v>0</v>
          </cell>
          <cell r="E3822">
            <v>0</v>
          </cell>
          <cell r="F3822">
            <v>0</v>
          </cell>
          <cell r="G3822">
            <v>0</v>
          </cell>
          <cell r="H3822">
            <v>0</v>
          </cell>
          <cell r="K3822">
            <v>0</v>
          </cell>
          <cell r="L3822">
            <v>0</v>
          </cell>
          <cell r="M3822">
            <v>0</v>
          </cell>
          <cell r="N3822">
            <v>0</v>
          </cell>
        </row>
        <row r="3823">
          <cell r="A3823" t="str">
            <v>SAO RAFAEL-RN</v>
          </cell>
          <cell r="B3823" t="str">
            <v>RN</v>
          </cell>
          <cell r="C3823">
            <v>0</v>
          </cell>
          <cell r="D3823">
            <v>0</v>
          </cell>
          <cell r="E3823">
            <v>0</v>
          </cell>
          <cell r="F3823">
            <v>0</v>
          </cell>
          <cell r="G3823">
            <v>0</v>
          </cell>
          <cell r="H3823">
            <v>0</v>
          </cell>
          <cell r="K3823">
            <v>0</v>
          </cell>
          <cell r="L3823">
            <v>0</v>
          </cell>
          <cell r="M3823">
            <v>0</v>
          </cell>
          <cell r="N3823">
            <v>0</v>
          </cell>
        </row>
        <row r="3824">
          <cell r="A3824" t="str">
            <v>SAO TOME-RN</v>
          </cell>
          <cell r="B3824" t="str">
            <v>RN</v>
          </cell>
          <cell r="C3824">
            <v>0</v>
          </cell>
          <cell r="D3824">
            <v>0</v>
          </cell>
          <cell r="E3824">
            <v>0</v>
          </cell>
          <cell r="F3824">
            <v>0</v>
          </cell>
          <cell r="G3824">
            <v>0</v>
          </cell>
          <cell r="H3824">
            <v>0</v>
          </cell>
          <cell r="K3824">
            <v>0</v>
          </cell>
          <cell r="L3824">
            <v>0</v>
          </cell>
          <cell r="M3824">
            <v>0</v>
          </cell>
          <cell r="N3824">
            <v>0</v>
          </cell>
        </row>
        <row r="3825">
          <cell r="A3825" t="str">
            <v>SAO VICENTE-RN</v>
          </cell>
          <cell r="B3825" t="str">
            <v>RN</v>
          </cell>
          <cell r="C3825">
            <v>0</v>
          </cell>
          <cell r="D3825">
            <v>0</v>
          </cell>
          <cell r="E3825">
            <v>0</v>
          </cell>
          <cell r="F3825">
            <v>0</v>
          </cell>
          <cell r="G3825">
            <v>0</v>
          </cell>
          <cell r="H3825">
            <v>0</v>
          </cell>
          <cell r="K3825">
            <v>0</v>
          </cell>
          <cell r="L3825">
            <v>0</v>
          </cell>
          <cell r="M3825">
            <v>0</v>
          </cell>
          <cell r="N3825">
            <v>0</v>
          </cell>
        </row>
        <row r="3826">
          <cell r="A3826" t="str">
            <v>SENADOR ELOI DE SOUZA-RN</v>
          </cell>
          <cell r="B3826" t="str">
            <v>RN</v>
          </cell>
          <cell r="C3826">
            <v>0</v>
          </cell>
          <cell r="D3826">
            <v>0</v>
          </cell>
          <cell r="E3826">
            <v>0</v>
          </cell>
          <cell r="F3826">
            <v>0</v>
          </cell>
          <cell r="G3826">
            <v>0</v>
          </cell>
          <cell r="H3826">
            <v>0</v>
          </cell>
          <cell r="K3826">
            <v>0</v>
          </cell>
          <cell r="L3826">
            <v>0</v>
          </cell>
          <cell r="M3826">
            <v>0</v>
          </cell>
          <cell r="N3826">
            <v>0</v>
          </cell>
        </row>
        <row r="3827">
          <cell r="A3827" t="str">
            <v>SENADOR GEORGINO AVELINO-RN</v>
          </cell>
          <cell r="B3827" t="str">
            <v>RN</v>
          </cell>
          <cell r="C3827">
            <v>0</v>
          </cell>
          <cell r="D3827">
            <v>0</v>
          </cell>
          <cell r="E3827">
            <v>0</v>
          </cell>
          <cell r="F3827">
            <v>0</v>
          </cell>
          <cell r="G3827">
            <v>0</v>
          </cell>
          <cell r="H3827">
            <v>0</v>
          </cell>
          <cell r="K3827">
            <v>0</v>
          </cell>
          <cell r="L3827">
            <v>0</v>
          </cell>
          <cell r="M3827">
            <v>0</v>
          </cell>
          <cell r="N3827">
            <v>0</v>
          </cell>
        </row>
        <row r="3828">
          <cell r="A3828" t="str">
            <v>SERRA DE SAO BENTO-RN</v>
          </cell>
          <cell r="B3828" t="str">
            <v>RN</v>
          </cell>
          <cell r="C3828">
            <v>0</v>
          </cell>
          <cell r="D3828">
            <v>0</v>
          </cell>
          <cell r="E3828">
            <v>0</v>
          </cell>
          <cell r="F3828">
            <v>0</v>
          </cell>
          <cell r="G3828">
            <v>0</v>
          </cell>
          <cell r="H3828">
            <v>0</v>
          </cell>
          <cell r="K3828">
            <v>0</v>
          </cell>
          <cell r="L3828">
            <v>0</v>
          </cell>
          <cell r="M3828">
            <v>0</v>
          </cell>
          <cell r="N3828">
            <v>0</v>
          </cell>
        </row>
        <row r="3829">
          <cell r="A3829" t="str">
            <v>SERRA DO MEL-RN</v>
          </cell>
          <cell r="B3829" t="str">
            <v>RN</v>
          </cell>
          <cell r="C3829">
            <v>2.2445689E-3</v>
          </cell>
          <cell r="D3829">
            <v>0</v>
          </cell>
          <cell r="E3829">
            <v>0</v>
          </cell>
          <cell r="F3829">
            <v>0</v>
          </cell>
          <cell r="G3829">
            <v>2.244568936586473E-3</v>
          </cell>
          <cell r="H3829">
            <v>0</v>
          </cell>
          <cell r="K3829">
            <v>1.0466153116977031E-3</v>
          </cell>
          <cell r="L3829">
            <v>0</v>
          </cell>
          <cell r="M3829">
            <v>1.1445978398171746</v>
          </cell>
          <cell r="N3829">
            <v>0</v>
          </cell>
        </row>
        <row r="3830">
          <cell r="A3830" t="str">
            <v>SERRA NEGRA DO NORTE-RN</v>
          </cell>
          <cell r="B3830" t="str">
            <v>RN</v>
          </cell>
          <cell r="C3830">
            <v>0</v>
          </cell>
          <cell r="D3830">
            <v>0</v>
          </cell>
          <cell r="E3830">
            <v>0</v>
          </cell>
          <cell r="F3830">
            <v>0</v>
          </cell>
          <cell r="G3830">
            <v>0</v>
          </cell>
          <cell r="H3830">
            <v>0</v>
          </cell>
          <cell r="K3830">
            <v>0</v>
          </cell>
          <cell r="L3830">
            <v>0</v>
          </cell>
          <cell r="M3830">
            <v>0</v>
          </cell>
          <cell r="N3830">
            <v>0</v>
          </cell>
        </row>
        <row r="3831">
          <cell r="A3831" t="str">
            <v>SERRINHA DOS PINTOS-RN</v>
          </cell>
          <cell r="B3831" t="str">
            <v>RN</v>
          </cell>
          <cell r="C3831">
            <v>0</v>
          </cell>
          <cell r="D3831">
            <v>0</v>
          </cell>
          <cell r="E3831">
            <v>0</v>
          </cell>
          <cell r="F3831">
            <v>0</v>
          </cell>
          <cell r="G3831">
            <v>0</v>
          </cell>
          <cell r="H3831">
            <v>0</v>
          </cell>
          <cell r="K3831">
            <v>0</v>
          </cell>
          <cell r="L3831">
            <v>0</v>
          </cell>
          <cell r="M3831">
            <v>0</v>
          </cell>
          <cell r="N3831">
            <v>0</v>
          </cell>
        </row>
        <row r="3832">
          <cell r="A3832" t="str">
            <v>SERRINHA-RN</v>
          </cell>
          <cell r="B3832" t="str">
            <v>RN</v>
          </cell>
          <cell r="C3832">
            <v>0</v>
          </cell>
          <cell r="D3832">
            <v>0</v>
          </cell>
          <cell r="E3832">
            <v>0</v>
          </cell>
          <cell r="F3832">
            <v>0</v>
          </cell>
          <cell r="G3832">
            <v>0</v>
          </cell>
          <cell r="H3832">
            <v>0</v>
          </cell>
          <cell r="K3832">
            <v>0</v>
          </cell>
          <cell r="L3832">
            <v>0</v>
          </cell>
          <cell r="M3832">
            <v>0</v>
          </cell>
          <cell r="N3832">
            <v>0</v>
          </cell>
        </row>
        <row r="3833">
          <cell r="A3833" t="str">
            <v>SEVERIANO MELO-RN</v>
          </cell>
          <cell r="B3833" t="str">
            <v>RN</v>
          </cell>
          <cell r="C3833">
            <v>0</v>
          </cell>
          <cell r="D3833">
            <v>0</v>
          </cell>
          <cell r="E3833">
            <v>0</v>
          </cell>
          <cell r="F3833">
            <v>0</v>
          </cell>
          <cell r="G3833">
            <v>0</v>
          </cell>
          <cell r="H3833">
            <v>0</v>
          </cell>
          <cell r="K3833">
            <v>0</v>
          </cell>
          <cell r="L3833">
            <v>0</v>
          </cell>
          <cell r="M3833">
            <v>0</v>
          </cell>
          <cell r="N3833">
            <v>0</v>
          </cell>
        </row>
        <row r="3834">
          <cell r="A3834" t="str">
            <v>SITIO NOVO-RN</v>
          </cell>
          <cell r="B3834" t="str">
            <v>RN</v>
          </cell>
          <cell r="C3834">
            <v>0</v>
          </cell>
          <cell r="D3834">
            <v>0</v>
          </cell>
          <cell r="E3834">
            <v>0</v>
          </cell>
          <cell r="F3834">
            <v>0</v>
          </cell>
          <cell r="G3834">
            <v>0</v>
          </cell>
          <cell r="H3834">
            <v>0</v>
          </cell>
          <cell r="K3834">
            <v>0</v>
          </cell>
          <cell r="L3834">
            <v>0</v>
          </cell>
          <cell r="M3834">
            <v>0</v>
          </cell>
          <cell r="N3834">
            <v>0</v>
          </cell>
        </row>
        <row r="3835">
          <cell r="A3835" t="str">
            <v>TABOLEIRO GRANDE-RN</v>
          </cell>
          <cell r="B3835" t="str">
            <v>RN</v>
          </cell>
          <cell r="C3835">
            <v>0</v>
          </cell>
          <cell r="D3835">
            <v>0</v>
          </cell>
          <cell r="E3835">
            <v>0</v>
          </cell>
          <cell r="F3835">
            <v>0</v>
          </cell>
          <cell r="G3835">
            <v>0</v>
          </cell>
          <cell r="H3835">
            <v>0</v>
          </cell>
          <cell r="K3835">
            <v>0</v>
          </cell>
          <cell r="L3835">
            <v>0</v>
          </cell>
          <cell r="M3835">
            <v>0</v>
          </cell>
          <cell r="N3835">
            <v>0</v>
          </cell>
        </row>
        <row r="3836">
          <cell r="A3836" t="str">
            <v>TAIPU-RN</v>
          </cell>
          <cell r="B3836" t="str">
            <v>RN</v>
          </cell>
          <cell r="C3836">
            <v>0</v>
          </cell>
          <cell r="D3836">
            <v>0</v>
          </cell>
          <cell r="E3836">
            <v>0</v>
          </cell>
          <cell r="F3836">
            <v>0</v>
          </cell>
          <cell r="G3836">
            <v>0</v>
          </cell>
          <cell r="H3836">
            <v>0</v>
          </cell>
          <cell r="K3836">
            <v>0</v>
          </cell>
          <cell r="L3836">
            <v>0</v>
          </cell>
          <cell r="M3836">
            <v>0</v>
          </cell>
          <cell r="N3836">
            <v>0</v>
          </cell>
        </row>
        <row r="3837">
          <cell r="A3837" t="str">
            <v>TANGARA-RN</v>
          </cell>
          <cell r="B3837" t="str">
            <v>RN</v>
          </cell>
          <cell r="C3837">
            <v>0</v>
          </cell>
          <cell r="D3837">
            <v>0</v>
          </cell>
          <cell r="E3837">
            <v>0</v>
          </cell>
          <cell r="F3837">
            <v>0</v>
          </cell>
          <cell r="G3837">
            <v>0</v>
          </cell>
          <cell r="H3837">
            <v>0</v>
          </cell>
          <cell r="K3837">
            <v>0</v>
          </cell>
          <cell r="L3837">
            <v>0</v>
          </cell>
          <cell r="M3837">
            <v>0</v>
          </cell>
          <cell r="N3837">
            <v>0</v>
          </cell>
        </row>
        <row r="3838">
          <cell r="A3838" t="str">
            <v>TENENTE ANANIAS-RN</v>
          </cell>
          <cell r="B3838" t="str">
            <v>RN</v>
          </cell>
          <cell r="C3838">
            <v>0</v>
          </cell>
          <cell r="D3838">
            <v>0</v>
          </cell>
          <cell r="E3838">
            <v>0</v>
          </cell>
          <cell r="F3838">
            <v>0</v>
          </cell>
          <cell r="G3838">
            <v>0</v>
          </cell>
          <cell r="H3838">
            <v>0</v>
          </cell>
          <cell r="K3838">
            <v>0</v>
          </cell>
          <cell r="L3838">
            <v>0</v>
          </cell>
          <cell r="M3838">
            <v>0</v>
          </cell>
          <cell r="N3838">
            <v>0</v>
          </cell>
        </row>
        <row r="3839">
          <cell r="A3839" t="str">
            <v>TENENTE LAURENTINO CRUZ-RN</v>
          </cell>
          <cell r="B3839" t="str">
            <v>RN</v>
          </cell>
          <cell r="C3839">
            <v>0</v>
          </cell>
          <cell r="D3839">
            <v>0</v>
          </cell>
          <cell r="E3839">
            <v>0</v>
          </cell>
          <cell r="F3839">
            <v>0</v>
          </cell>
          <cell r="G3839">
            <v>0</v>
          </cell>
          <cell r="H3839">
            <v>0</v>
          </cell>
          <cell r="K3839">
            <v>0</v>
          </cell>
          <cell r="L3839">
            <v>0</v>
          </cell>
          <cell r="M3839">
            <v>0</v>
          </cell>
          <cell r="N3839">
            <v>0</v>
          </cell>
        </row>
        <row r="3840">
          <cell r="A3840" t="str">
            <v>TIBAU DO SUL-RN</v>
          </cell>
          <cell r="B3840" t="str">
            <v>RN</v>
          </cell>
          <cell r="C3840">
            <v>0</v>
          </cell>
          <cell r="D3840">
            <v>0</v>
          </cell>
          <cell r="E3840">
            <v>0</v>
          </cell>
          <cell r="F3840">
            <v>0</v>
          </cell>
          <cell r="G3840">
            <v>0</v>
          </cell>
          <cell r="H3840">
            <v>0</v>
          </cell>
          <cell r="K3840">
            <v>0</v>
          </cell>
          <cell r="L3840">
            <v>0</v>
          </cell>
          <cell r="M3840">
            <v>0</v>
          </cell>
          <cell r="N3840">
            <v>0</v>
          </cell>
        </row>
        <row r="3841">
          <cell r="A3841" t="str">
            <v>TIBAU-RN</v>
          </cell>
          <cell r="B3841" t="str">
            <v>RN</v>
          </cell>
          <cell r="C3841">
            <v>0</v>
          </cell>
          <cell r="D3841">
            <v>0</v>
          </cell>
          <cell r="E3841">
            <v>0</v>
          </cell>
          <cell r="F3841">
            <v>0</v>
          </cell>
          <cell r="G3841">
            <v>0</v>
          </cell>
          <cell r="H3841">
            <v>0</v>
          </cell>
          <cell r="K3841">
            <v>0</v>
          </cell>
          <cell r="L3841">
            <v>0</v>
          </cell>
          <cell r="M3841">
            <v>0</v>
          </cell>
          <cell r="N3841">
            <v>0</v>
          </cell>
        </row>
        <row r="3842">
          <cell r="A3842" t="str">
            <v>TIMBAUBA DOS BATISTAS-RN</v>
          </cell>
          <cell r="B3842" t="str">
            <v>RN</v>
          </cell>
          <cell r="C3842">
            <v>0</v>
          </cell>
          <cell r="D3842">
            <v>0</v>
          </cell>
          <cell r="E3842">
            <v>0</v>
          </cell>
          <cell r="F3842">
            <v>0</v>
          </cell>
          <cell r="G3842">
            <v>0</v>
          </cell>
          <cell r="H3842">
            <v>0</v>
          </cell>
          <cell r="K3842">
            <v>0</v>
          </cell>
          <cell r="L3842">
            <v>0</v>
          </cell>
          <cell r="M3842">
            <v>0</v>
          </cell>
          <cell r="N3842">
            <v>0</v>
          </cell>
        </row>
        <row r="3843">
          <cell r="A3843" t="str">
            <v>TOUROS-RN</v>
          </cell>
          <cell r="B3843" t="str">
            <v>RN</v>
          </cell>
          <cell r="C3843">
            <v>0</v>
          </cell>
          <cell r="D3843">
            <v>0</v>
          </cell>
          <cell r="E3843">
            <v>0</v>
          </cell>
          <cell r="F3843">
            <v>0</v>
          </cell>
          <cell r="G3843">
            <v>0</v>
          </cell>
          <cell r="H3843">
            <v>0</v>
          </cell>
          <cell r="K3843">
            <v>0</v>
          </cell>
          <cell r="L3843">
            <v>0</v>
          </cell>
          <cell r="M3843">
            <v>0</v>
          </cell>
          <cell r="N3843">
            <v>0</v>
          </cell>
        </row>
        <row r="3844">
          <cell r="A3844" t="str">
            <v>TRIUNFO POTIGUAR-RN</v>
          </cell>
          <cell r="B3844" t="str">
            <v>RN</v>
          </cell>
          <cell r="C3844">
            <v>0</v>
          </cell>
          <cell r="D3844">
            <v>0</v>
          </cell>
          <cell r="E3844">
            <v>0</v>
          </cell>
          <cell r="F3844">
            <v>0</v>
          </cell>
          <cell r="G3844">
            <v>0</v>
          </cell>
          <cell r="H3844">
            <v>0</v>
          </cell>
          <cell r="K3844">
            <v>0</v>
          </cell>
          <cell r="L3844">
            <v>0</v>
          </cell>
          <cell r="M3844">
            <v>0</v>
          </cell>
          <cell r="N3844">
            <v>0</v>
          </cell>
        </row>
        <row r="3845">
          <cell r="A3845" t="str">
            <v>UMARIZAL-RN</v>
          </cell>
          <cell r="B3845" t="str">
            <v>RN</v>
          </cell>
          <cell r="C3845">
            <v>0</v>
          </cell>
          <cell r="D3845">
            <v>0</v>
          </cell>
          <cell r="E3845">
            <v>0</v>
          </cell>
          <cell r="F3845">
            <v>0</v>
          </cell>
          <cell r="G3845">
            <v>0</v>
          </cell>
          <cell r="H3845">
            <v>0</v>
          </cell>
          <cell r="K3845">
            <v>0</v>
          </cell>
          <cell r="L3845">
            <v>0</v>
          </cell>
          <cell r="M3845">
            <v>0</v>
          </cell>
          <cell r="N3845">
            <v>0</v>
          </cell>
        </row>
        <row r="3846">
          <cell r="A3846" t="str">
            <v>UPANEMA-RN</v>
          </cell>
          <cell r="B3846" t="str">
            <v>RN</v>
          </cell>
          <cell r="C3846">
            <v>3.8480725999999999E-3</v>
          </cell>
          <cell r="D3846">
            <v>0</v>
          </cell>
          <cell r="E3846">
            <v>0</v>
          </cell>
          <cell r="F3846">
            <v>0</v>
          </cell>
          <cell r="G3846">
            <v>3.8480726627235836E-3</v>
          </cell>
          <cell r="H3846">
            <v>0</v>
          </cell>
          <cell r="K3846">
            <v>1.5049538768204146E-2</v>
          </cell>
          <cell r="L3846">
            <v>0</v>
          </cell>
          <cell r="M3846">
            <v>-0.744306272637831</v>
          </cell>
          <cell r="N3846">
            <v>0</v>
          </cell>
        </row>
        <row r="3847">
          <cell r="A3847" t="str">
            <v>VARZEA-RN</v>
          </cell>
          <cell r="B3847" t="str">
            <v>RN</v>
          </cell>
          <cell r="C3847">
            <v>0</v>
          </cell>
          <cell r="D3847">
            <v>0</v>
          </cell>
          <cell r="E3847">
            <v>0</v>
          </cell>
          <cell r="F3847">
            <v>0</v>
          </cell>
          <cell r="G3847">
            <v>0</v>
          </cell>
          <cell r="H3847">
            <v>0</v>
          </cell>
          <cell r="K3847">
            <v>0</v>
          </cell>
          <cell r="L3847">
            <v>0</v>
          </cell>
          <cell r="M3847">
            <v>0</v>
          </cell>
          <cell r="N3847">
            <v>0</v>
          </cell>
        </row>
        <row r="3848">
          <cell r="A3848" t="str">
            <v>VENHA-VER-RN</v>
          </cell>
          <cell r="B3848" t="str">
            <v>RN</v>
          </cell>
          <cell r="C3848">
            <v>0</v>
          </cell>
          <cell r="D3848">
            <v>0</v>
          </cell>
          <cell r="E3848">
            <v>0</v>
          </cell>
          <cell r="F3848">
            <v>0</v>
          </cell>
          <cell r="G3848">
            <v>0</v>
          </cell>
          <cell r="H3848">
            <v>0</v>
          </cell>
          <cell r="K3848">
            <v>0</v>
          </cell>
          <cell r="L3848">
            <v>0</v>
          </cell>
          <cell r="M3848">
            <v>0</v>
          </cell>
          <cell r="N3848">
            <v>0</v>
          </cell>
        </row>
        <row r="3849">
          <cell r="A3849" t="str">
            <v>VERA CRUZ-RN</v>
          </cell>
          <cell r="B3849" t="str">
            <v>RN</v>
          </cell>
          <cell r="C3849">
            <v>0</v>
          </cell>
          <cell r="D3849">
            <v>0</v>
          </cell>
          <cell r="E3849">
            <v>0</v>
          </cell>
          <cell r="F3849">
            <v>0</v>
          </cell>
          <cell r="G3849">
            <v>0</v>
          </cell>
          <cell r="H3849">
            <v>0</v>
          </cell>
          <cell r="K3849">
            <v>0</v>
          </cell>
          <cell r="L3849">
            <v>0</v>
          </cell>
          <cell r="M3849">
            <v>0</v>
          </cell>
          <cell r="N3849">
            <v>0</v>
          </cell>
        </row>
        <row r="3850">
          <cell r="A3850" t="str">
            <v>VICOSA-RN</v>
          </cell>
          <cell r="B3850" t="str">
            <v>RN</v>
          </cell>
          <cell r="C3850">
            <v>0</v>
          </cell>
          <cell r="D3850">
            <v>0</v>
          </cell>
          <cell r="E3850">
            <v>0</v>
          </cell>
          <cell r="F3850">
            <v>0</v>
          </cell>
          <cell r="G3850">
            <v>0</v>
          </cell>
          <cell r="H3850">
            <v>0</v>
          </cell>
          <cell r="K3850">
            <v>0</v>
          </cell>
          <cell r="L3850">
            <v>0</v>
          </cell>
          <cell r="M3850">
            <v>0</v>
          </cell>
          <cell r="N3850">
            <v>0</v>
          </cell>
        </row>
        <row r="3851">
          <cell r="A3851" t="str">
            <v>VILA FLOR-RN</v>
          </cell>
          <cell r="B3851" t="str">
            <v>RN</v>
          </cell>
          <cell r="C3851">
            <v>0</v>
          </cell>
          <cell r="D3851">
            <v>0</v>
          </cell>
          <cell r="E3851">
            <v>0</v>
          </cell>
          <cell r="F3851">
            <v>0</v>
          </cell>
          <cell r="G3851">
            <v>0</v>
          </cell>
          <cell r="H3851">
            <v>0</v>
          </cell>
          <cell r="K3851">
            <v>0</v>
          </cell>
          <cell r="L3851">
            <v>0</v>
          </cell>
          <cell r="M3851">
            <v>0</v>
          </cell>
          <cell r="N3851">
            <v>0</v>
          </cell>
        </row>
        <row r="3852">
          <cell r="A3852" t="str">
            <v>ALTA FLORESTA D'OESTE-RO</v>
          </cell>
          <cell r="B3852" t="str">
            <v>RO</v>
          </cell>
          <cell r="C3852">
            <v>0</v>
          </cell>
          <cell r="D3852">
            <v>0</v>
          </cell>
          <cell r="E3852">
            <v>0</v>
          </cell>
          <cell r="F3852">
            <v>0</v>
          </cell>
          <cell r="G3852">
            <v>0</v>
          </cell>
          <cell r="H3852">
            <v>0</v>
          </cell>
          <cell r="K3852">
            <v>0</v>
          </cell>
          <cell r="L3852">
            <v>0</v>
          </cell>
          <cell r="M3852">
            <v>0</v>
          </cell>
          <cell r="N3852">
            <v>0</v>
          </cell>
        </row>
        <row r="3853">
          <cell r="A3853" t="str">
            <v>ALTO ALEGRE DOS PARECIS-RO</v>
          </cell>
          <cell r="B3853" t="str">
            <v>RO</v>
          </cell>
          <cell r="C3853">
            <v>0</v>
          </cell>
          <cell r="D3853">
            <v>0</v>
          </cell>
          <cell r="E3853">
            <v>0</v>
          </cell>
          <cell r="F3853">
            <v>0</v>
          </cell>
          <cell r="G3853">
            <v>0</v>
          </cell>
          <cell r="H3853">
            <v>0</v>
          </cell>
          <cell r="K3853">
            <v>0</v>
          </cell>
          <cell r="L3853">
            <v>0</v>
          </cell>
          <cell r="M3853">
            <v>0</v>
          </cell>
          <cell r="N3853">
            <v>0</v>
          </cell>
        </row>
        <row r="3854">
          <cell r="A3854" t="str">
            <v>ALTO PARAISO-RO</v>
          </cell>
          <cell r="B3854" t="str">
            <v>RO</v>
          </cell>
          <cell r="C3854">
            <v>0</v>
          </cell>
          <cell r="D3854">
            <v>0</v>
          </cell>
          <cell r="E3854">
            <v>0</v>
          </cell>
          <cell r="F3854">
            <v>0</v>
          </cell>
          <cell r="G3854">
            <v>0</v>
          </cell>
          <cell r="H3854">
            <v>0</v>
          </cell>
          <cell r="K3854">
            <v>0</v>
          </cell>
          <cell r="L3854">
            <v>0</v>
          </cell>
          <cell r="M3854">
            <v>0</v>
          </cell>
          <cell r="N3854">
            <v>0</v>
          </cell>
        </row>
        <row r="3855">
          <cell r="A3855" t="str">
            <v>ALVORADA D'OESTE-RO</v>
          </cell>
          <cell r="B3855" t="str">
            <v>RO</v>
          </cell>
          <cell r="C3855">
            <v>0</v>
          </cell>
          <cell r="D3855">
            <v>0</v>
          </cell>
          <cell r="E3855">
            <v>0</v>
          </cell>
          <cell r="F3855">
            <v>0</v>
          </cell>
          <cell r="G3855">
            <v>0</v>
          </cell>
          <cell r="H3855">
            <v>0</v>
          </cell>
          <cell r="K3855">
            <v>0</v>
          </cell>
          <cell r="L3855">
            <v>0</v>
          </cell>
          <cell r="M3855">
            <v>0</v>
          </cell>
          <cell r="N3855">
            <v>0</v>
          </cell>
        </row>
        <row r="3856">
          <cell r="A3856" t="str">
            <v>ARIQUEMES-RO</v>
          </cell>
          <cell r="B3856" t="str">
            <v>RO</v>
          </cell>
          <cell r="C3856">
            <v>0</v>
          </cell>
          <cell r="D3856">
            <v>0</v>
          </cell>
          <cell r="E3856">
            <v>0</v>
          </cell>
          <cell r="F3856">
            <v>0</v>
          </cell>
          <cell r="G3856">
            <v>0</v>
          </cell>
          <cell r="H3856">
            <v>0</v>
          </cell>
          <cell r="K3856">
            <v>0</v>
          </cell>
          <cell r="L3856">
            <v>0</v>
          </cell>
          <cell r="M3856">
            <v>0</v>
          </cell>
          <cell r="N3856">
            <v>0</v>
          </cell>
        </row>
        <row r="3857">
          <cell r="A3857" t="str">
            <v>BURITIS-RO</v>
          </cell>
          <cell r="B3857" t="str">
            <v>RO</v>
          </cell>
          <cell r="C3857">
            <v>0</v>
          </cell>
          <cell r="D3857">
            <v>0</v>
          </cell>
          <cell r="E3857">
            <v>0</v>
          </cell>
          <cell r="F3857">
            <v>0</v>
          </cell>
          <cell r="G3857">
            <v>0</v>
          </cell>
          <cell r="H3857">
            <v>0</v>
          </cell>
          <cell r="K3857">
            <v>0</v>
          </cell>
          <cell r="L3857">
            <v>0</v>
          </cell>
          <cell r="M3857">
            <v>0</v>
          </cell>
          <cell r="N3857">
            <v>0</v>
          </cell>
        </row>
        <row r="3858">
          <cell r="A3858" t="str">
            <v>CABIXI-RO</v>
          </cell>
          <cell r="B3858" t="str">
            <v>RO</v>
          </cell>
          <cell r="C3858">
            <v>0</v>
          </cell>
          <cell r="D3858">
            <v>0</v>
          </cell>
          <cell r="E3858">
            <v>0</v>
          </cell>
          <cell r="F3858">
            <v>0</v>
          </cell>
          <cell r="G3858">
            <v>0</v>
          </cell>
          <cell r="H3858">
            <v>0</v>
          </cell>
          <cell r="K3858">
            <v>0</v>
          </cell>
          <cell r="L3858">
            <v>0</v>
          </cell>
          <cell r="M3858">
            <v>0</v>
          </cell>
          <cell r="N3858">
            <v>0</v>
          </cell>
        </row>
        <row r="3859">
          <cell r="A3859" t="str">
            <v>CACAULANDIA-RO</v>
          </cell>
          <cell r="B3859" t="str">
            <v>RO</v>
          </cell>
          <cell r="C3859">
            <v>0</v>
          </cell>
          <cell r="D3859">
            <v>0</v>
          </cell>
          <cell r="E3859">
            <v>0</v>
          </cell>
          <cell r="F3859">
            <v>0</v>
          </cell>
          <cell r="G3859">
            <v>0</v>
          </cell>
          <cell r="H3859">
            <v>0</v>
          </cell>
          <cell r="K3859">
            <v>0</v>
          </cell>
          <cell r="L3859">
            <v>0</v>
          </cell>
          <cell r="M3859">
            <v>0</v>
          </cell>
          <cell r="N3859">
            <v>0</v>
          </cell>
        </row>
        <row r="3860">
          <cell r="A3860" t="str">
            <v>CACOAL-RO</v>
          </cell>
          <cell r="B3860" t="str">
            <v>RO</v>
          </cell>
          <cell r="C3860">
            <v>0</v>
          </cell>
          <cell r="D3860">
            <v>0</v>
          </cell>
          <cell r="E3860">
            <v>0</v>
          </cell>
          <cell r="F3860">
            <v>0</v>
          </cell>
          <cell r="G3860">
            <v>0</v>
          </cell>
          <cell r="H3860">
            <v>0</v>
          </cell>
          <cell r="K3860">
            <v>0</v>
          </cell>
          <cell r="L3860">
            <v>0</v>
          </cell>
          <cell r="M3860">
            <v>0</v>
          </cell>
          <cell r="N3860">
            <v>0</v>
          </cell>
        </row>
        <row r="3861">
          <cell r="A3861" t="str">
            <v>CAMPO NOVO DE RONDONIA-RO</v>
          </cell>
          <cell r="B3861" t="str">
            <v>RO</v>
          </cell>
          <cell r="C3861">
            <v>0</v>
          </cell>
          <cell r="D3861">
            <v>0</v>
          </cell>
          <cell r="E3861">
            <v>0</v>
          </cell>
          <cell r="F3861">
            <v>0</v>
          </cell>
          <cell r="G3861">
            <v>0</v>
          </cell>
          <cell r="H3861">
            <v>0</v>
          </cell>
          <cell r="K3861">
            <v>0</v>
          </cell>
          <cell r="L3861">
            <v>0</v>
          </cell>
          <cell r="M3861">
            <v>0</v>
          </cell>
          <cell r="N3861">
            <v>0</v>
          </cell>
        </row>
        <row r="3862">
          <cell r="A3862" t="str">
            <v>CANDEIAS DO JAMARI-RO</v>
          </cell>
          <cell r="B3862" t="str">
            <v>RO</v>
          </cell>
          <cell r="C3862">
            <v>0</v>
          </cell>
          <cell r="D3862">
            <v>0</v>
          </cell>
          <cell r="E3862">
            <v>0</v>
          </cell>
          <cell r="F3862">
            <v>0</v>
          </cell>
          <cell r="G3862">
            <v>0</v>
          </cell>
          <cell r="H3862">
            <v>0</v>
          </cell>
          <cell r="K3862">
            <v>0</v>
          </cell>
          <cell r="L3862">
            <v>0</v>
          </cell>
          <cell r="M3862">
            <v>0</v>
          </cell>
          <cell r="N3862">
            <v>0</v>
          </cell>
        </row>
        <row r="3863">
          <cell r="A3863" t="str">
            <v>CASTANHEIRAS-RO</v>
          </cell>
          <cell r="B3863" t="str">
            <v>RO</v>
          </cell>
          <cell r="C3863">
            <v>0</v>
          </cell>
          <cell r="D3863">
            <v>0</v>
          </cell>
          <cell r="E3863">
            <v>0</v>
          </cell>
          <cell r="F3863">
            <v>0</v>
          </cell>
          <cell r="G3863">
            <v>0</v>
          </cell>
          <cell r="H3863">
            <v>0</v>
          </cell>
          <cell r="K3863">
            <v>0</v>
          </cell>
          <cell r="L3863">
            <v>0</v>
          </cell>
          <cell r="M3863">
            <v>0</v>
          </cell>
          <cell r="N3863">
            <v>0</v>
          </cell>
        </row>
        <row r="3864">
          <cell r="A3864" t="str">
            <v>CEREJEIRAS-RO</v>
          </cell>
          <cell r="B3864" t="str">
            <v>RO</v>
          </cell>
          <cell r="C3864">
            <v>0</v>
          </cell>
          <cell r="D3864">
            <v>0</v>
          </cell>
          <cell r="E3864">
            <v>0</v>
          </cell>
          <cell r="F3864">
            <v>0</v>
          </cell>
          <cell r="G3864">
            <v>0</v>
          </cell>
          <cell r="H3864">
            <v>0</v>
          </cell>
          <cell r="K3864">
            <v>0</v>
          </cell>
          <cell r="L3864">
            <v>0</v>
          </cell>
          <cell r="M3864">
            <v>0</v>
          </cell>
          <cell r="N3864">
            <v>0</v>
          </cell>
        </row>
        <row r="3865">
          <cell r="A3865" t="str">
            <v>CHUPINGUAIA-RO</v>
          </cell>
          <cell r="B3865" t="str">
            <v>RO</v>
          </cell>
          <cell r="C3865">
            <v>0</v>
          </cell>
          <cell r="D3865">
            <v>0</v>
          </cell>
          <cell r="E3865">
            <v>0</v>
          </cell>
          <cell r="F3865">
            <v>0</v>
          </cell>
          <cell r="G3865">
            <v>0</v>
          </cell>
          <cell r="H3865">
            <v>0</v>
          </cell>
          <cell r="K3865">
            <v>0</v>
          </cell>
          <cell r="L3865">
            <v>0</v>
          </cell>
          <cell r="M3865">
            <v>0</v>
          </cell>
          <cell r="N3865">
            <v>0</v>
          </cell>
        </row>
        <row r="3866">
          <cell r="A3866" t="str">
            <v>COLORADO DO OESTE-RO</v>
          </cell>
          <cell r="B3866" t="str">
            <v>RO</v>
          </cell>
          <cell r="C3866">
            <v>0</v>
          </cell>
          <cell r="D3866">
            <v>0</v>
          </cell>
          <cell r="E3866">
            <v>0</v>
          </cell>
          <cell r="F3866">
            <v>0</v>
          </cell>
          <cell r="G3866">
            <v>0</v>
          </cell>
          <cell r="H3866">
            <v>0</v>
          </cell>
          <cell r="K3866">
            <v>0</v>
          </cell>
          <cell r="L3866">
            <v>0</v>
          </cell>
          <cell r="M3866">
            <v>0</v>
          </cell>
          <cell r="N3866">
            <v>0</v>
          </cell>
        </row>
        <row r="3867">
          <cell r="A3867" t="str">
            <v>CORUMBIARA-RO</v>
          </cell>
          <cell r="B3867" t="str">
            <v>RO</v>
          </cell>
          <cell r="C3867">
            <v>0</v>
          </cell>
          <cell r="D3867">
            <v>0</v>
          </cell>
          <cell r="E3867">
            <v>0</v>
          </cell>
          <cell r="F3867">
            <v>0</v>
          </cell>
          <cell r="G3867">
            <v>0</v>
          </cell>
          <cell r="H3867">
            <v>0</v>
          </cell>
          <cell r="K3867">
            <v>0</v>
          </cell>
          <cell r="L3867">
            <v>0</v>
          </cell>
          <cell r="M3867">
            <v>0</v>
          </cell>
          <cell r="N3867">
            <v>0</v>
          </cell>
        </row>
        <row r="3868">
          <cell r="A3868" t="str">
            <v>COSTA MARQUES-RO</v>
          </cell>
          <cell r="B3868" t="str">
            <v>RO</v>
          </cell>
          <cell r="C3868">
            <v>0</v>
          </cell>
          <cell r="D3868">
            <v>0</v>
          </cell>
          <cell r="E3868">
            <v>0</v>
          </cell>
          <cell r="F3868">
            <v>0</v>
          </cell>
          <cell r="G3868">
            <v>0</v>
          </cell>
          <cell r="H3868">
            <v>0</v>
          </cell>
          <cell r="K3868">
            <v>0</v>
          </cell>
          <cell r="L3868">
            <v>0</v>
          </cell>
          <cell r="M3868">
            <v>0</v>
          </cell>
          <cell r="N3868">
            <v>0</v>
          </cell>
        </row>
        <row r="3869">
          <cell r="A3869" t="str">
            <v>CUJUBIM-RO</v>
          </cell>
          <cell r="B3869" t="str">
            <v>RO</v>
          </cell>
          <cell r="C3869">
            <v>0</v>
          </cell>
          <cell r="D3869">
            <v>0</v>
          </cell>
          <cell r="E3869">
            <v>0</v>
          </cell>
          <cell r="F3869">
            <v>0</v>
          </cell>
          <cell r="G3869">
            <v>0</v>
          </cell>
          <cell r="H3869">
            <v>0</v>
          </cell>
          <cell r="K3869">
            <v>0</v>
          </cell>
          <cell r="L3869">
            <v>0</v>
          </cell>
          <cell r="M3869">
            <v>0</v>
          </cell>
          <cell r="N3869">
            <v>0</v>
          </cell>
        </row>
        <row r="3870">
          <cell r="A3870" t="str">
            <v>ESPIGAO D'OESTE-RO</v>
          </cell>
          <cell r="B3870" t="str">
            <v>RO</v>
          </cell>
          <cell r="C3870">
            <v>0</v>
          </cell>
          <cell r="D3870">
            <v>0</v>
          </cell>
          <cell r="E3870">
            <v>0</v>
          </cell>
          <cell r="F3870">
            <v>0</v>
          </cell>
          <cell r="G3870">
            <v>0</v>
          </cell>
          <cell r="H3870">
            <v>0</v>
          </cell>
          <cell r="K3870">
            <v>0</v>
          </cell>
          <cell r="L3870">
            <v>0</v>
          </cell>
          <cell r="M3870">
            <v>0</v>
          </cell>
          <cell r="N3870">
            <v>0</v>
          </cell>
        </row>
        <row r="3871">
          <cell r="A3871" t="str">
            <v>GOVERNADOR JORGE TEIXEIRA-RO</v>
          </cell>
          <cell r="B3871" t="str">
            <v>RO</v>
          </cell>
          <cell r="C3871">
            <v>0</v>
          </cell>
          <cell r="D3871">
            <v>0</v>
          </cell>
          <cell r="E3871">
            <v>0</v>
          </cell>
          <cell r="F3871">
            <v>0</v>
          </cell>
          <cell r="G3871">
            <v>0</v>
          </cell>
          <cell r="H3871">
            <v>0</v>
          </cell>
          <cell r="K3871">
            <v>0</v>
          </cell>
          <cell r="L3871">
            <v>0</v>
          </cell>
          <cell r="M3871">
            <v>0</v>
          </cell>
          <cell r="N3871">
            <v>0</v>
          </cell>
        </row>
        <row r="3872">
          <cell r="A3872" t="str">
            <v>GUAJARA-MIRIM-RO</v>
          </cell>
          <cell r="B3872" t="str">
            <v>RO</v>
          </cell>
          <cell r="C3872">
            <v>0</v>
          </cell>
          <cell r="D3872">
            <v>0</v>
          </cell>
          <cell r="E3872">
            <v>0</v>
          </cell>
          <cell r="F3872">
            <v>0</v>
          </cell>
          <cell r="G3872">
            <v>0</v>
          </cell>
          <cell r="H3872">
            <v>0</v>
          </cell>
          <cell r="K3872">
            <v>0</v>
          </cell>
          <cell r="L3872">
            <v>0</v>
          </cell>
          <cell r="M3872">
            <v>0</v>
          </cell>
          <cell r="N3872">
            <v>0</v>
          </cell>
        </row>
        <row r="3873">
          <cell r="A3873" t="str">
            <v>ITAPUA DO OESTE-RO</v>
          </cell>
          <cell r="B3873" t="str">
            <v>RO</v>
          </cell>
          <cell r="C3873">
            <v>0</v>
          </cell>
          <cell r="D3873">
            <v>0</v>
          </cell>
          <cell r="E3873">
            <v>0</v>
          </cell>
          <cell r="F3873">
            <v>0</v>
          </cell>
          <cell r="G3873">
            <v>0</v>
          </cell>
          <cell r="H3873">
            <v>0</v>
          </cell>
          <cell r="K3873">
            <v>0</v>
          </cell>
          <cell r="L3873">
            <v>0</v>
          </cell>
          <cell r="M3873">
            <v>0</v>
          </cell>
          <cell r="N3873">
            <v>0</v>
          </cell>
        </row>
        <row r="3874">
          <cell r="A3874" t="str">
            <v>JARU-RO</v>
          </cell>
          <cell r="B3874" t="str">
            <v>RO</v>
          </cell>
          <cell r="C3874">
            <v>0</v>
          </cell>
          <cell r="D3874">
            <v>0</v>
          </cell>
          <cell r="E3874">
            <v>0</v>
          </cell>
          <cell r="F3874">
            <v>0</v>
          </cell>
          <cell r="G3874">
            <v>0</v>
          </cell>
          <cell r="H3874">
            <v>0</v>
          </cell>
          <cell r="K3874">
            <v>0</v>
          </cell>
          <cell r="L3874">
            <v>0</v>
          </cell>
          <cell r="M3874">
            <v>0</v>
          </cell>
          <cell r="N3874">
            <v>0</v>
          </cell>
        </row>
        <row r="3875">
          <cell r="A3875" t="str">
            <v>JI-PARANA-RO</v>
          </cell>
          <cell r="B3875" t="str">
            <v>RO</v>
          </cell>
          <cell r="C3875">
            <v>0</v>
          </cell>
          <cell r="D3875">
            <v>0</v>
          </cell>
          <cell r="E3875">
            <v>0</v>
          </cell>
          <cell r="F3875">
            <v>0</v>
          </cell>
          <cell r="G3875">
            <v>0</v>
          </cell>
          <cell r="H3875">
            <v>0</v>
          </cell>
          <cell r="K3875">
            <v>0</v>
          </cell>
          <cell r="L3875">
            <v>0</v>
          </cell>
          <cell r="M3875">
            <v>0</v>
          </cell>
          <cell r="N3875">
            <v>0</v>
          </cell>
        </row>
        <row r="3876">
          <cell r="A3876" t="str">
            <v>MACHADINHO D'OESTE-RO</v>
          </cell>
          <cell r="B3876" t="str">
            <v>RO</v>
          </cell>
          <cell r="C3876">
            <v>0</v>
          </cell>
          <cell r="D3876">
            <v>0</v>
          </cell>
          <cell r="E3876">
            <v>0</v>
          </cell>
          <cell r="F3876">
            <v>0</v>
          </cell>
          <cell r="G3876">
            <v>0</v>
          </cell>
          <cell r="H3876">
            <v>0</v>
          </cell>
          <cell r="K3876">
            <v>0</v>
          </cell>
          <cell r="L3876">
            <v>0</v>
          </cell>
          <cell r="M3876">
            <v>0</v>
          </cell>
          <cell r="N3876">
            <v>0</v>
          </cell>
        </row>
        <row r="3877">
          <cell r="A3877" t="str">
            <v>MINISTRO ANDREAZZA-RO</v>
          </cell>
          <cell r="B3877" t="str">
            <v>RO</v>
          </cell>
          <cell r="C3877">
            <v>0</v>
          </cell>
          <cell r="D3877">
            <v>0</v>
          </cell>
          <cell r="E3877">
            <v>0</v>
          </cell>
          <cell r="F3877">
            <v>0</v>
          </cell>
          <cell r="G3877">
            <v>0</v>
          </cell>
          <cell r="H3877">
            <v>0</v>
          </cell>
          <cell r="K3877">
            <v>0</v>
          </cell>
          <cell r="L3877">
            <v>0</v>
          </cell>
          <cell r="M3877">
            <v>0</v>
          </cell>
          <cell r="N3877">
            <v>0</v>
          </cell>
        </row>
        <row r="3878">
          <cell r="A3878" t="str">
            <v>MIRANTE DA SERRA-RO</v>
          </cell>
          <cell r="B3878" t="str">
            <v>RO</v>
          </cell>
          <cell r="C3878">
            <v>0</v>
          </cell>
          <cell r="D3878">
            <v>0</v>
          </cell>
          <cell r="E3878">
            <v>0</v>
          </cell>
          <cell r="F3878">
            <v>0</v>
          </cell>
          <cell r="G3878">
            <v>0</v>
          </cell>
          <cell r="H3878">
            <v>0</v>
          </cell>
          <cell r="K3878">
            <v>0</v>
          </cell>
          <cell r="L3878">
            <v>0</v>
          </cell>
          <cell r="M3878">
            <v>0</v>
          </cell>
          <cell r="N3878">
            <v>0</v>
          </cell>
        </row>
        <row r="3879">
          <cell r="A3879" t="str">
            <v>MONTE NEGRO-RO</v>
          </cell>
          <cell r="B3879" t="str">
            <v>RO</v>
          </cell>
          <cell r="C3879">
            <v>0</v>
          </cell>
          <cell r="D3879">
            <v>0</v>
          </cell>
          <cell r="E3879">
            <v>0</v>
          </cell>
          <cell r="F3879">
            <v>0</v>
          </cell>
          <cell r="G3879">
            <v>0</v>
          </cell>
          <cell r="H3879">
            <v>0</v>
          </cell>
          <cell r="K3879">
            <v>0</v>
          </cell>
          <cell r="L3879">
            <v>0</v>
          </cell>
          <cell r="M3879">
            <v>0</v>
          </cell>
          <cell r="N3879">
            <v>0</v>
          </cell>
        </row>
        <row r="3880">
          <cell r="A3880" t="str">
            <v>NOVA BRASILANDIA D'OESTE-RO</v>
          </cell>
          <cell r="B3880" t="str">
            <v>RO</v>
          </cell>
          <cell r="C3880">
            <v>0</v>
          </cell>
          <cell r="D3880">
            <v>0</v>
          </cell>
          <cell r="E3880">
            <v>0</v>
          </cell>
          <cell r="F3880">
            <v>0</v>
          </cell>
          <cell r="G3880">
            <v>0</v>
          </cell>
          <cell r="H3880">
            <v>0</v>
          </cell>
          <cell r="K3880">
            <v>0</v>
          </cell>
          <cell r="L3880">
            <v>0</v>
          </cell>
          <cell r="M3880">
            <v>0</v>
          </cell>
          <cell r="N3880">
            <v>0</v>
          </cell>
        </row>
        <row r="3881">
          <cell r="A3881" t="str">
            <v>NOVA MAMORE-RO</v>
          </cell>
          <cell r="B3881" t="str">
            <v>RO</v>
          </cell>
          <cell r="C3881">
            <v>0</v>
          </cell>
          <cell r="D3881">
            <v>0</v>
          </cell>
          <cell r="E3881">
            <v>0</v>
          </cell>
          <cell r="F3881">
            <v>0</v>
          </cell>
          <cell r="G3881">
            <v>0</v>
          </cell>
          <cell r="H3881">
            <v>0</v>
          </cell>
          <cell r="K3881">
            <v>0</v>
          </cell>
          <cell r="L3881">
            <v>0</v>
          </cell>
          <cell r="M3881">
            <v>0</v>
          </cell>
          <cell r="N3881">
            <v>0</v>
          </cell>
        </row>
        <row r="3882">
          <cell r="A3882" t="str">
            <v>NOVA UNIAO-RO</v>
          </cell>
          <cell r="B3882" t="str">
            <v>RO</v>
          </cell>
          <cell r="C3882">
            <v>0</v>
          </cell>
          <cell r="D3882">
            <v>0</v>
          </cell>
          <cell r="E3882">
            <v>0</v>
          </cell>
          <cell r="F3882">
            <v>0</v>
          </cell>
          <cell r="G3882">
            <v>0</v>
          </cell>
          <cell r="H3882">
            <v>0</v>
          </cell>
          <cell r="K3882">
            <v>0</v>
          </cell>
          <cell r="L3882">
            <v>0</v>
          </cell>
          <cell r="M3882">
            <v>0</v>
          </cell>
          <cell r="N3882">
            <v>0</v>
          </cell>
        </row>
        <row r="3883">
          <cell r="A3883" t="str">
            <v>NOVO HORIZONTE DO OESTE-RO</v>
          </cell>
          <cell r="B3883" t="str">
            <v>RO</v>
          </cell>
          <cell r="C3883">
            <v>0</v>
          </cell>
          <cell r="D3883">
            <v>0</v>
          </cell>
          <cell r="E3883">
            <v>0</v>
          </cell>
          <cell r="F3883">
            <v>0</v>
          </cell>
          <cell r="G3883">
            <v>0</v>
          </cell>
          <cell r="H3883">
            <v>0</v>
          </cell>
          <cell r="K3883">
            <v>0</v>
          </cell>
          <cell r="L3883">
            <v>0</v>
          </cell>
          <cell r="M3883">
            <v>0</v>
          </cell>
          <cell r="N3883">
            <v>0</v>
          </cell>
        </row>
        <row r="3884">
          <cell r="A3884" t="str">
            <v>OURO PRETO DO OESTE-RO</v>
          </cell>
          <cell r="B3884" t="str">
            <v>RO</v>
          </cell>
          <cell r="C3884">
            <v>0</v>
          </cell>
          <cell r="D3884">
            <v>0</v>
          </cell>
          <cell r="E3884">
            <v>0</v>
          </cell>
          <cell r="F3884">
            <v>0</v>
          </cell>
          <cell r="G3884">
            <v>0</v>
          </cell>
          <cell r="H3884">
            <v>0</v>
          </cell>
          <cell r="K3884">
            <v>0</v>
          </cell>
          <cell r="L3884">
            <v>0</v>
          </cell>
          <cell r="M3884">
            <v>0</v>
          </cell>
          <cell r="N3884">
            <v>0</v>
          </cell>
        </row>
        <row r="3885">
          <cell r="A3885" t="str">
            <v>PARECIS-RO</v>
          </cell>
          <cell r="B3885" t="str">
            <v>RO</v>
          </cell>
          <cell r="C3885">
            <v>0</v>
          </cell>
          <cell r="D3885">
            <v>0</v>
          </cell>
          <cell r="E3885">
            <v>0</v>
          </cell>
          <cell r="F3885">
            <v>0</v>
          </cell>
          <cell r="G3885">
            <v>0</v>
          </cell>
          <cell r="H3885">
            <v>0</v>
          </cell>
          <cell r="K3885">
            <v>0</v>
          </cell>
          <cell r="L3885">
            <v>0</v>
          </cell>
          <cell r="M3885">
            <v>0</v>
          </cell>
          <cell r="N3885">
            <v>0</v>
          </cell>
        </row>
        <row r="3886">
          <cell r="A3886" t="str">
            <v>PIMENTA BUENO-RO</v>
          </cell>
          <cell r="B3886" t="str">
            <v>RO</v>
          </cell>
          <cell r="C3886">
            <v>0</v>
          </cell>
          <cell r="D3886">
            <v>0</v>
          </cell>
          <cell r="E3886">
            <v>0</v>
          </cell>
          <cell r="F3886">
            <v>0</v>
          </cell>
          <cell r="G3886">
            <v>0</v>
          </cell>
          <cell r="H3886">
            <v>0</v>
          </cell>
          <cell r="K3886">
            <v>0</v>
          </cell>
          <cell r="L3886">
            <v>0</v>
          </cell>
          <cell r="M3886">
            <v>0</v>
          </cell>
          <cell r="N3886">
            <v>0</v>
          </cell>
        </row>
        <row r="3887">
          <cell r="A3887" t="str">
            <v>PIMENTEIRAS DO OESTE-RO</v>
          </cell>
          <cell r="B3887" t="str">
            <v>RO</v>
          </cell>
          <cell r="C3887">
            <v>0</v>
          </cell>
          <cell r="D3887">
            <v>0</v>
          </cell>
          <cell r="E3887">
            <v>0</v>
          </cell>
          <cell r="F3887">
            <v>0</v>
          </cell>
          <cell r="G3887">
            <v>0</v>
          </cell>
          <cell r="H3887">
            <v>0</v>
          </cell>
          <cell r="K3887">
            <v>0</v>
          </cell>
          <cell r="L3887">
            <v>0</v>
          </cell>
          <cell r="M3887">
            <v>0</v>
          </cell>
          <cell r="N3887">
            <v>0</v>
          </cell>
        </row>
        <row r="3888">
          <cell r="A3888" t="str">
            <v>PORTO VELHO-RO</v>
          </cell>
          <cell r="B3888" t="str">
            <v>RO</v>
          </cell>
          <cell r="C3888">
            <v>0</v>
          </cell>
          <cell r="D3888">
            <v>0</v>
          </cell>
          <cell r="E3888">
            <v>0</v>
          </cell>
          <cell r="F3888">
            <v>0</v>
          </cell>
          <cell r="G3888">
            <v>0</v>
          </cell>
          <cell r="H3888">
            <v>0</v>
          </cell>
          <cell r="K3888">
            <v>0</v>
          </cell>
          <cell r="L3888">
            <v>0</v>
          </cell>
          <cell r="M3888">
            <v>0</v>
          </cell>
          <cell r="N3888">
            <v>0</v>
          </cell>
        </row>
        <row r="3889">
          <cell r="A3889" t="str">
            <v>PREFEITURA MUNICIPAL CABIXI-RO-RO</v>
          </cell>
          <cell r="B3889" t="str">
            <v>RO</v>
          </cell>
          <cell r="C3889">
            <v>0</v>
          </cell>
          <cell r="D3889">
            <v>0</v>
          </cell>
          <cell r="E3889">
            <v>0</v>
          </cell>
          <cell r="F3889">
            <v>0</v>
          </cell>
          <cell r="G3889">
            <v>0</v>
          </cell>
          <cell r="H3889">
            <v>0</v>
          </cell>
          <cell r="K3889">
            <v>0</v>
          </cell>
          <cell r="L3889">
            <v>0</v>
          </cell>
          <cell r="M3889">
            <v>0</v>
          </cell>
          <cell r="N3889">
            <v>0</v>
          </cell>
        </row>
        <row r="3890">
          <cell r="A3890" t="str">
            <v>PRESIDENTE MEDICI-RO</v>
          </cell>
          <cell r="B3890" t="str">
            <v>RO</v>
          </cell>
          <cell r="C3890">
            <v>0</v>
          </cell>
          <cell r="D3890">
            <v>0</v>
          </cell>
          <cell r="E3890">
            <v>0</v>
          </cell>
          <cell r="F3890">
            <v>0</v>
          </cell>
          <cell r="G3890">
            <v>0</v>
          </cell>
          <cell r="H3890">
            <v>0</v>
          </cell>
          <cell r="K3890">
            <v>0</v>
          </cell>
          <cell r="L3890">
            <v>0</v>
          </cell>
          <cell r="M3890">
            <v>0</v>
          </cell>
          <cell r="N3890">
            <v>0</v>
          </cell>
        </row>
        <row r="3891">
          <cell r="A3891" t="str">
            <v>PRIMAVERA DE RONDONIA-RO</v>
          </cell>
          <cell r="B3891" t="str">
            <v>RO</v>
          </cell>
          <cell r="C3891">
            <v>0</v>
          </cell>
          <cell r="D3891">
            <v>0</v>
          </cell>
          <cell r="E3891">
            <v>0</v>
          </cell>
          <cell r="F3891">
            <v>0</v>
          </cell>
          <cell r="G3891">
            <v>0</v>
          </cell>
          <cell r="H3891">
            <v>0</v>
          </cell>
          <cell r="K3891">
            <v>0</v>
          </cell>
          <cell r="L3891">
            <v>0</v>
          </cell>
          <cell r="M3891">
            <v>0</v>
          </cell>
          <cell r="N3891">
            <v>0</v>
          </cell>
        </row>
        <row r="3892">
          <cell r="A3892" t="str">
            <v>RIO CRESPO-RO</v>
          </cell>
          <cell r="B3892" t="str">
            <v>RO</v>
          </cell>
          <cell r="C3892">
            <v>0</v>
          </cell>
          <cell r="D3892">
            <v>0</v>
          </cell>
          <cell r="E3892">
            <v>0</v>
          </cell>
          <cell r="F3892">
            <v>0</v>
          </cell>
          <cell r="G3892">
            <v>0</v>
          </cell>
          <cell r="H3892">
            <v>0</v>
          </cell>
          <cell r="K3892">
            <v>0</v>
          </cell>
          <cell r="L3892">
            <v>0</v>
          </cell>
          <cell r="M3892">
            <v>0</v>
          </cell>
          <cell r="N3892">
            <v>0</v>
          </cell>
        </row>
        <row r="3893">
          <cell r="A3893" t="str">
            <v>ROLIM DE MOURA-RO</v>
          </cell>
          <cell r="B3893" t="str">
            <v>RO</v>
          </cell>
          <cell r="C3893">
            <v>0</v>
          </cell>
          <cell r="D3893">
            <v>0</v>
          </cell>
          <cell r="E3893">
            <v>0</v>
          </cell>
          <cell r="F3893">
            <v>0</v>
          </cell>
          <cell r="G3893">
            <v>0</v>
          </cell>
          <cell r="H3893">
            <v>0</v>
          </cell>
          <cell r="K3893">
            <v>0</v>
          </cell>
          <cell r="L3893">
            <v>0</v>
          </cell>
          <cell r="M3893">
            <v>0</v>
          </cell>
          <cell r="N3893">
            <v>0</v>
          </cell>
        </row>
        <row r="3894">
          <cell r="A3894" t="str">
            <v>SANTA LUZIA D'OESTE-RO</v>
          </cell>
          <cell r="B3894" t="str">
            <v>RO</v>
          </cell>
          <cell r="C3894">
            <v>0</v>
          </cell>
          <cell r="D3894">
            <v>0</v>
          </cell>
          <cell r="E3894">
            <v>0</v>
          </cell>
          <cell r="F3894">
            <v>0</v>
          </cell>
          <cell r="G3894">
            <v>0</v>
          </cell>
          <cell r="H3894">
            <v>0</v>
          </cell>
          <cell r="K3894">
            <v>0</v>
          </cell>
          <cell r="L3894">
            <v>0</v>
          </cell>
          <cell r="M3894">
            <v>0</v>
          </cell>
          <cell r="N3894">
            <v>0</v>
          </cell>
        </row>
        <row r="3895">
          <cell r="A3895" t="str">
            <v>SAO FELIPE D'OESTE-RO</v>
          </cell>
          <cell r="B3895" t="str">
            <v>RO</v>
          </cell>
          <cell r="C3895">
            <v>0</v>
          </cell>
          <cell r="D3895">
            <v>0</v>
          </cell>
          <cell r="E3895">
            <v>0</v>
          </cell>
          <cell r="F3895">
            <v>0</v>
          </cell>
          <cell r="G3895">
            <v>0</v>
          </cell>
          <cell r="H3895">
            <v>0</v>
          </cell>
          <cell r="K3895">
            <v>0</v>
          </cell>
          <cell r="L3895">
            <v>0</v>
          </cell>
          <cell r="M3895">
            <v>0</v>
          </cell>
          <cell r="N3895">
            <v>0</v>
          </cell>
        </row>
        <row r="3896">
          <cell r="A3896" t="str">
            <v>SAO FRANCISCO DO GUAPORE-RO</v>
          </cell>
          <cell r="B3896" t="str">
            <v>RO</v>
          </cell>
          <cell r="C3896">
            <v>0</v>
          </cell>
          <cell r="D3896">
            <v>0</v>
          </cell>
          <cell r="E3896">
            <v>0</v>
          </cell>
          <cell r="F3896">
            <v>0</v>
          </cell>
          <cell r="G3896">
            <v>0</v>
          </cell>
          <cell r="H3896">
            <v>0</v>
          </cell>
          <cell r="K3896">
            <v>0</v>
          </cell>
          <cell r="L3896">
            <v>0</v>
          </cell>
          <cell r="M3896">
            <v>0</v>
          </cell>
          <cell r="N3896">
            <v>0</v>
          </cell>
        </row>
        <row r="3897">
          <cell r="A3897" t="str">
            <v>SAO MIGUEL DO GUAPORE-RO</v>
          </cell>
          <cell r="B3897" t="str">
            <v>RO</v>
          </cell>
          <cell r="C3897">
            <v>0</v>
          </cell>
          <cell r="D3897">
            <v>0</v>
          </cell>
          <cell r="E3897">
            <v>0</v>
          </cell>
          <cell r="F3897">
            <v>0</v>
          </cell>
          <cell r="G3897">
            <v>0</v>
          </cell>
          <cell r="H3897">
            <v>0</v>
          </cell>
          <cell r="K3897">
            <v>0</v>
          </cell>
          <cell r="L3897">
            <v>0</v>
          </cell>
          <cell r="M3897">
            <v>0</v>
          </cell>
          <cell r="N3897">
            <v>0</v>
          </cell>
        </row>
        <row r="3898">
          <cell r="A3898" t="str">
            <v>SERINGUEIRAS-RO</v>
          </cell>
          <cell r="B3898" t="str">
            <v>RO</v>
          </cell>
          <cell r="C3898">
            <v>0</v>
          </cell>
          <cell r="D3898">
            <v>0</v>
          </cell>
          <cell r="E3898">
            <v>0</v>
          </cell>
          <cell r="F3898">
            <v>0</v>
          </cell>
          <cell r="G3898">
            <v>0</v>
          </cell>
          <cell r="H3898">
            <v>0</v>
          </cell>
          <cell r="K3898">
            <v>0</v>
          </cell>
          <cell r="L3898">
            <v>0</v>
          </cell>
          <cell r="M3898">
            <v>0</v>
          </cell>
          <cell r="N3898">
            <v>0</v>
          </cell>
        </row>
        <row r="3899">
          <cell r="A3899" t="str">
            <v>TEIXEIROPOLIS-RO</v>
          </cell>
          <cell r="B3899" t="str">
            <v>RO</v>
          </cell>
          <cell r="C3899">
            <v>0</v>
          </cell>
          <cell r="D3899">
            <v>0</v>
          </cell>
          <cell r="E3899">
            <v>0</v>
          </cell>
          <cell r="F3899">
            <v>0</v>
          </cell>
          <cell r="G3899">
            <v>0</v>
          </cell>
          <cell r="H3899">
            <v>0</v>
          </cell>
          <cell r="K3899">
            <v>0</v>
          </cell>
          <cell r="L3899">
            <v>0</v>
          </cell>
          <cell r="M3899">
            <v>0</v>
          </cell>
          <cell r="N3899">
            <v>0</v>
          </cell>
        </row>
        <row r="3900">
          <cell r="A3900" t="str">
            <v>THEOBROMA-RO</v>
          </cell>
          <cell r="B3900" t="str">
            <v>RO</v>
          </cell>
          <cell r="C3900">
            <v>0</v>
          </cell>
          <cell r="D3900">
            <v>0</v>
          </cell>
          <cell r="E3900">
            <v>0</v>
          </cell>
          <cell r="F3900">
            <v>0</v>
          </cell>
          <cell r="G3900">
            <v>0</v>
          </cell>
          <cell r="H3900">
            <v>0</v>
          </cell>
          <cell r="K3900">
            <v>0</v>
          </cell>
          <cell r="L3900">
            <v>0</v>
          </cell>
          <cell r="M3900">
            <v>0</v>
          </cell>
          <cell r="N3900">
            <v>0</v>
          </cell>
        </row>
        <row r="3901">
          <cell r="A3901" t="str">
            <v>URUPA-RO</v>
          </cell>
          <cell r="B3901" t="str">
            <v>RO</v>
          </cell>
          <cell r="C3901">
            <v>0</v>
          </cell>
          <cell r="D3901">
            <v>0</v>
          </cell>
          <cell r="E3901">
            <v>0</v>
          </cell>
          <cell r="F3901">
            <v>0</v>
          </cell>
          <cell r="G3901">
            <v>0</v>
          </cell>
          <cell r="H3901">
            <v>0</v>
          </cell>
          <cell r="K3901">
            <v>0</v>
          </cell>
          <cell r="L3901">
            <v>0</v>
          </cell>
          <cell r="M3901">
            <v>0</v>
          </cell>
          <cell r="N3901">
            <v>0</v>
          </cell>
        </row>
        <row r="3902">
          <cell r="A3902" t="str">
            <v>VALE DO ANARI-RO</v>
          </cell>
          <cell r="B3902" t="str">
            <v>RO</v>
          </cell>
          <cell r="C3902">
            <v>0</v>
          </cell>
          <cell r="D3902">
            <v>0</v>
          </cell>
          <cell r="E3902">
            <v>0</v>
          </cell>
          <cell r="F3902">
            <v>0</v>
          </cell>
          <cell r="G3902">
            <v>0</v>
          </cell>
          <cell r="H3902">
            <v>0</v>
          </cell>
          <cell r="K3902">
            <v>0</v>
          </cell>
          <cell r="L3902">
            <v>0</v>
          </cell>
          <cell r="M3902">
            <v>0</v>
          </cell>
          <cell r="N3902">
            <v>0</v>
          </cell>
        </row>
        <row r="3903">
          <cell r="A3903" t="str">
            <v>VALE DO PARAISO-RO</v>
          </cell>
          <cell r="B3903" t="str">
            <v>RO</v>
          </cell>
          <cell r="C3903">
            <v>0</v>
          </cell>
          <cell r="D3903">
            <v>0</v>
          </cell>
          <cell r="E3903">
            <v>0</v>
          </cell>
          <cell r="F3903">
            <v>0</v>
          </cell>
          <cell r="G3903">
            <v>0</v>
          </cell>
          <cell r="H3903">
            <v>0</v>
          </cell>
          <cell r="K3903">
            <v>0</v>
          </cell>
          <cell r="L3903">
            <v>0</v>
          </cell>
          <cell r="M3903">
            <v>0</v>
          </cell>
          <cell r="N3903">
            <v>0</v>
          </cell>
        </row>
        <row r="3904">
          <cell r="A3904" t="str">
            <v>VILHENA-RO</v>
          </cell>
          <cell r="B3904" t="str">
            <v>RO</v>
          </cell>
          <cell r="C3904">
            <v>0</v>
          </cell>
          <cell r="D3904">
            <v>0</v>
          </cell>
          <cell r="E3904">
            <v>0</v>
          </cell>
          <cell r="F3904">
            <v>0</v>
          </cell>
          <cell r="G3904">
            <v>0</v>
          </cell>
          <cell r="H3904">
            <v>0</v>
          </cell>
          <cell r="K3904">
            <v>0</v>
          </cell>
          <cell r="L3904">
            <v>0</v>
          </cell>
          <cell r="M3904">
            <v>0</v>
          </cell>
          <cell r="N3904">
            <v>0</v>
          </cell>
        </row>
        <row r="3905">
          <cell r="A3905" t="str">
            <v>ALTO ALEGRE-RR</v>
          </cell>
          <cell r="B3905" t="str">
            <v>RR</v>
          </cell>
          <cell r="C3905">
            <v>0</v>
          </cell>
          <cell r="D3905">
            <v>0</v>
          </cell>
          <cell r="E3905">
            <v>0</v>
          </cell>
          <cell r="F3905">
            <v>0</v>
          </cell>
          <cell r="G3905">
            <v>0</v>
          </cell>
          <cell r="H3905">
            <v>0</v>
          </cell>
          <cell r="K3905">
            <v>0</v>
          </cell>
          <cell r="L3905">
            <v>0</v>
          </cell>
          <cell r="M3905">
            <v>0</v>
          </cell>
          <cell r="N3905">
            <v>0</v>
          </cell>
        </row>
        <row r="3906">
          <cell r="A3906" t="str">
            <v>AMAJARI-RR</v>
          </cell>
          <cell r="B3906" t="str">
            <v>RR</v>
          </cell>
          <cell r="C3906">
            <v>0</v>
          </cell>
          <cell r="D3906">
            <v>0</v>
          </cell>
          <cell r="E3906">
            <v>0</v>
          </cell>
          <cell r="F3906">
            <v>0</v>
          </cell>
          <cell r="G3906">
            <v>0</v>
          </cell>
          <cell r="H3906">
            <v>0</v>
          </cell>
          <cell r="K3906">
            <v>0</v>
          </cell>
          <cell r="L3906">
            <v>0</v>
          </cell>
          <cell r="M3906">
            <v>0</v>
          </cell>
          <cell r="N3906">
            <v>0</v>
          </cell>
        </row>
        <row r="3907">
          <cell r="A3907" t="str">
            <v>BOA VISTA-RR</v>
          </cell>
          <cell r="B3907" t="str">
            <v>RR</v>
          </cell>
          <cell r="C3907">
            <v>0</v>
          </cell>
          <cell r="D3907">
            <v>0</v>
          </cell>
          <cell r="E3907">
            <v>0</v>
          </cell>
          <cell r="F3907">
            <v>0</v>
          </cell>
          <cell r="G3907">
            <v>0</v>
          </cell>
          <cell r="H3907">
            <v>0</v>
          </cell>
          <cell r="K3907">
            <v>0</v>
          </cell>
          <cell r="L3907">
            <v>0</v>
          </cell>
          <cell r="M3907">
            <v>0</v>
          </cell>
          <cell r="N3907">
            <v>0</v>
          </cell>
        </row>
        <row r="3908">
          <cell r="A3908" t="str">
            <v>BONFIM-RR</v>
          </cell>
          <cell r="B3908" t="str">
            <v>RR</v>
          </cell>
          <cell r="C3908">
            <v>0</v>
          </cell>
          <cell r="D3908">
            <v>0</v>
          </cell>
          <cell r="E3908">
            <v>0</v>
          </cell>
          <cell r="F3908">
            <v>0</v>
          </cell>
          <cell r="G3908">
            <v>0</v>
          </cell>
          <cell r="H3908">
            <v>0</v>
          </cell>
          <cell r="K3908">
            <v>0</v>
          </cell>
          <cell r="L3908">
            <v>0</v>
          </cell>
          <cell r="M3908">
            <v>0</v>
          </cell>
          <cell r="N3908">
            <v>0</v>
          </cell>
        </row>
        <row r="3909">
          <cell r="A3909" t="str">
            <v>CANTA-RR</v>
          </cell>
          <cell r="B3909" t="str">
            <v>RR</v>
          </cell>
          <cell r="C3909">
            <v>0</v>
          </cell>
          <cell r="D3909">
            <v>0</v>
          </cell>
          <cell r="E3909">
            <v>0</v>
          </cell>
          <cell r="F3909">
            <v>0</v>
          </cell>
          <cell r="G3909">
            <v>0</v>
          </cell>
          <cell r="H3909">
            <v>0</v>
          </cell>
          <cell r="K3909">
            <v>0</v>
          </cell>
          <cell r="L3909">
            <v>0</v>
          </cell>
          <cell r="M3909">
            <v>0</v>
          </cell>
          <cell r="N3909">
            <v>0</v>
          </cell>
        </row>
        <row r="3910">
          <cell r="A3910" t="str">
            <v>CARACARAI-RR</v>
          </cell>
          <cell r="B3910" t="str">
            <v>RR</v>
          </cell>
          <cell r="C3910">
            <v>0</v>
          </cell>
          <cell r="D3910">
            <v>0</v>
          </cell>
          <cell r="E3910">
            <v>0</v>
          </cell>
          <cell r="F3910">
            <v>0</v>
          </cell>
          <cell r="G3910">
            <v>0</v>
          </cell>
          <cell r="H3910">
            <v>0</v>
          </cell>
          <cell r="K3910">
            <v>0</v>
          </cell>
          <cell r="L3910">
            <v>0</v>
          </cell>
          <cell r="M3910">
            <v>0</v>
          </cell>
          <cell r="N3910">
            <v>0</v>
          </cell>
        </row>
        <row r="3911">
          <cell r="A3911" t="str">
            <v>CAROEBE-RR</v>
          </cell>
          <cell r="B3911" t="str">
            <v>RR</v>
          </cell>
          <cell r="C3911">
            <v>0</v>
          </cell>
          <cell r="D3911">
            <v>0</v>
          </cell>
          <cell r="E3911">
            <v>0</v>
          </cell>
          <cell r="F3911">
            <v>0</v>
          </cell>
          <cell r="G3911">
            <v>0</v>
          </cell>
          <cell r="H3911">
            <v>0</v>
          </cell>
          <cell r="K3911">
            <v>0</v>
          </cell>
          <cell r="L3911">
            <v>0</v>
          </cell>
          <cell r="M3911">
            <v>0</v>
          </cell>
          <cell r="N3911">
            <v>0</v>
          </cell>
        </row>
        <row r="3912">
          <cell r="A3912" t="str">
            <v>IRACEMA-RR</v>
          </cell>
          <cell r="B3912" t="str">
            <v>RR</v>
          </cell>
          <cell r="C3912">
            <v>0</v>
          </cell>
          <cell r="D3912">
            <v>0</v>
          </cell>
          <cell r="E3912">
            <v>0</v>
          </cell>
          <cell r="F3912">
            <v>0</v>
          </cell>
          <cell r="G3912">
            <v>0</v>
          </cell>
          <cell r="H3912">
            <v>0</v>
          </cell>
          <cell r="K3912">
            <v>0</v>
          </cell>
          <cell r="L3912">
            <v>0</v>
          </cell>
          <cell r="M3912">
            <v>0</v>
          </cell>
          <cell r="N3912">
            <v>0</v>
          </cell>
        </row>
        <row r="3913">
          <cell r="A3913" t="str">
            <v>MUCAJAI-RR</v>
          </cell>
          <cell r="B3913" t="str">
            <v>RR</v>
          </cell>
          <cell r="C3913">
            <v>0</v>
          </cell>
          <cell r="D3913">
            <v>0</v>
          </cell>
          <cell r="E3913">
            <v>0</v>
          </cell>
          <cell r="F3913">
            <v>0</v>
          </cell>
          <cell r="G3913">
            <v>0</v>
          </cell>
          <cell r="H3913">
            <v>0</v>
          </cell>
          <cell r="K3913">
            <v>0</v>
          </cell>
          <cell r="L3913">
            <v>0</v>
          </cell>
          <cell r="M3913">
            <v>0</v>
          </cell>
          <cell r="N3913">
            <v>0</v>
          </cell>
        </row>
        <row r="3914">
          <cell r="A3914" t="str">
            <v>NORMANDIA-RR</v>
          </cell>
          <cell r="B3914" t="str">
            <v>RR</v>
          </cell>
          <cell r="C3914">
            <v>0</v>
          </cell>
          <cell r="D3914">
            <v>0</v>
          </cell>
          <cell r="E3914">
            <v>0</v>
          </cell>
          <cell r="F3914">
            <v>0</v>
          </cell>
          <cell r="G3914">
            <v>0</v>
          </cell>
          <cell r="H3914">
            <v>0</v>
          </cell>
          <cell r="K3914">
            <v>0</v>
          </cell>
          <cell r="L3914">
            <v>0</v>
          </cell>
          <cell r="M3914">
            <v>0</v>
          </cell>
          <cell r="N3914">
            <v>0</v>
          </cell>
        </row>
        <row r="3915">
          <cell r="A3915" t="str">
            <v>PACARAIMA-RR</v>
          </cell>
          <cell r="B3915" t="str">
            <v>RR</v>
          </cell>
          <cell r="C3915">
            <v>0</v>
          </cell>
          <cell r="D3915">
            <v>0</v>
          </cell>
          <cell r="E3915">
            <v>0</v>
          </cell>
          <cell r="F3915">
            <v>0</v>
          </cell>
          <cell r="G3915">
            <v>0</v>
          </cell>
          <cell r="H3915">
            <v>0</v>
          </cell>
          <cell r="K3915">
            <v>0</v>
          </cell>
          <cell r="L3915">
            <v>0</v>
          </cell>
          <cell r="M3915">
            <v>0</v>
          </cell>
          <cell r="N3915">
            <v>0</v>
          </cell>
        </row>
        <row r="3916">
          <cell r="A3916" t="str">
            <v>RORAINOPOLIS-RR</v>
          </cell>
          <cell r="B3916" t="str">
            <v>RR</v>
          </cell>
          <cell r="C3916">
            <v>0</v>
          </cell>
          <cell r="D3916">
            <v>0</v>
          </cell>
          <cell r="E3916">
            <v>0</v>
          </cell>
          <cell r="F3916">
            <v>0</v>
          </cell>
          <cell r="G3916">
            <v>0</v>
          </cell>
          <cell r="H3916">
            <v>0</v>
          </cell>
          <cell r="K3916">
            <v>0</v>
          </cell>
          <cell r="L3916">
            <v>0</v>
          </cell>
          <cell r="M3916">
            <v>0</v>
          </cell>
          <cell r="N3916">
            <v>0</v>
          </cell>
        </row>
        <row r="3917">
          <cell r="A3917" t="str">
            <v>SAO JOAO DA BALIZA-RR</v>
          </cell>
          <cell r="B3917" t="str">
            <v>RR</v>
          </cell>
          <cell r="C3917">
            <v>0</v>
          </cell>
          <cell r="D3917">
            <v>0</v>
          </cell>
          <cell r="E3917">
            <v>0</v>
          </cell>
          <cell r="F3917">
            <v>0</v>
          </cell>
          <cell r="G3917">
            <v>0</v>
          </cell>
          <cell r="H3917">
            <v>0</v>
          </cell>
          <cell r="K3917">
            <v>0</v>
          </cell>
          <cell r="L3917">
            <v>0</v>
          </cell>
          <cell r="M3917">
            <v>0</v>
          </cell>
          <cell r="N3917">
            <v>0</v>
          </cell>
        </row>
        <row r="3918">
          <cell r="A3918" t="str">
            <v>SAO LUIZ-RR</v>
          </cell>
          <cell r="B3918" t="str">
            <v>RR</v>
          </cell>
          <cell r="C3918">
            <v>0</v>
          </cell>
          <cell r="D3918">
            <v>0</v>
          </cell>
          <cell r="E3918">
            <v>0</v>
          </cell>
          <cell r="F3918">
            <v>0</v>
          </cell>
          <cell r="G3918">
            <v>0</v>
          </cell>
          <cell r="H3918">
            <v>0</v>
          </cell>
          <cell r="K3918">
            <v>0</v>
          </cell>
          <cell r="L3918">
            <v>0</v>
          </cell>
          <cell r="M3918">
            <v>0</v>
          </cell>
          <cell r="N3918">
            <v>0</v>
          </cell>
        </row>
        <row r="3919">
          <cell r="A3919" t="str">
            <v>UIRAMUTA-RR</v>
          </cell>
          <cell r="B3919" t="str">
            <v>RR</v>
          </cell>
          <cell r="C3919">
            <v>0</v>
          </cell>
          <cell r="D3919">
            <v>0</v>
          </cell>
          <cell r="E3919">
            <v>0</v>
          </cell>
          <cell r="F3919">
            <v>0</v>
          </cell>
          <cell r="G3919">
            <v>0</v>
          </cell>
          <cell r="H3919">
            <v>0</v>
          </cell>
          <cell r="K3919">
            <v>0</v>
          </cell>
          <cell r="L3919">
            <v>0</v>
          </cell>
          <cell r="M3919">
            <v>0</v>
          </cell>
          <cell r="N3919">
            <v>0</v>
          </cell>
        </row>
        <row r="3920">
          <cell r="A3920" t="str">
            <v>ACEGUA-RS</v>
          </cell>
          <cell r="B3920" t="str">
            <v>RS</v>
          </cell>
          <cell r="C3920">
            <v>0</v>
          </cell>
          <cell r="D3920">
            <v>0</v>
          </cell>
          <cell r="E3920">
            <v>0</v>
          </cell>
          <cell r="F3920">
            <v>0</v>
          </cell>
          <cell r="G3920">
            <v>0</v>
          </cell>
          <cell r="H3920">
            <v>0</v>
          </cell>
          <cell r="K3920">
            <v>0</v>
          </cell>
          <cell r="L3920">
            <v>0</v>
          </cell>
          <cell r="M3920">
            <v>0</v>
          </cell>
          <cell r="N3920">
            <v>0</v>
          </cell>
        </row>
        <row r="3921">
          <cell r="A3921" t="str">
            <v>AGUA SANTA-RS</v>
          </cell>
          <cell r="B3921" t="str">
            <v>RS</v>
          </cell>
          <cell r="C3921">
            <v>0</v>
          </cell>
          <cell r="D3921">
            <v>0</v>
          </cell>
          <cell r="E3921">
            <v>0</v>
          </cell>
          <cell r="F3921">
            <v>0</v>
          </cell>
          <cell r="G3921">
            <v>0</v>
          </cell>
          <cell r="H3921">
            <v>0</v>
          </cell>
          <cell r="K3921">
            <v>0</v>
          </cell>
          <cell r="L3921">
            <v>0</v>
          </cell>
          <cell r="M3921">
            <v>0</v>
          </cell>
          <cell r="N3921">
            <v>0</v>
          </cell>
        </row>
        <row r="3922">
          <cell r="A3922" t="str">
            <v>AGUDO-RS</v>
          </cell>
          <cell r="B3922" t="str">
            <v>RS</v>
          </cell>
          <cell r="C3922">
            <v>0</v>
          </cell>
          <cell r="D3922">
            <v>0</v>
          </cell>
          <cell r="E3922">
            <v>0</v>
          </cell>
          <cell r="F3922">
            <v>0</v>
          </cell>
          <cell r="G3922">
            <v>0</v>
          </cell>
          <cell r="H3922">
            <v>0</v>
          </cell>
          <cell r="K3922">
            <v>0</v>
          </cell>
          <cell r="L3922">
            <v>0</v>
          </cell>
          <cell r="M3922">
            <v>0</v>
          </cell>
          <cell r="N3922">
            <v>0</v>
          </cell>
        </row>
        <row r="3923">
          <cell r="A3923" t="str">
            <v>AJURICABA-RS</v>
          </cell>
          <cell r="B3923" t="str">
            <v>RS</v>
          </cell>
          <cell r="C3923">
            <v>0</v>
          </cell>
          <cell r="D3923">
            <v>0</v>
          </cell>
          <cell r="E3923">
            <v>0</v>
          </cell>
          <cell r="F3923">
            <v>0</v>
          </cell>
          <cell r="G3923">
            <v>0</v>
          </cell>
          <cell r="H3923">
            <v>0</v>
          </cell>
          <cell r="K3923">
            <v>0</v>
          </cell>
          <cell r="L3923">
            <v>0</v>
          </cell>
          <cell r="M3923">
            <v>0</v>
          </cell>
          <cell r="N3923">
            <v>0</v>
          </cell>
        </row>
        <row r="3924">
          <cell r="A3924" t="str">
            <v>ALECRIM-RS</v>
          </cell>
          <cell r="B3924" t="str">
            <v>RS</v>
          </cell>
          <cell r="C3924">
            <v>0</v>
          </cell>
          <cell r="D3924">
            <v>0</v>
          </cell>
          <cell r="E3924">
            <v>0</v>
          </cell>
          <cell r="F3924">
            <v>0</v>
          </cell>
          <cell r="G3924">
            <v>0</v>
          </cell>
          <cell r="H3924">
            <v>0</v>
          </cell>
          <cell r="K3924">
            <v>0</v>
          </cell>
          <cell r="L3924">
            <v>0</v>
          </cell>
          <cell r="M3924">
            <v>0</v>
          </cell>
          <cell r="N3924">
            <v>0</v>
          </cell>
        </row>
        <row r="3925">
          <cell r="A3925" t="str">
            <v>ALEGRETE-RS</v>
          </cell>
          <cell r="B3925" t="str">
            <v>RS</v>
          </cell>
          <cell r="C3925">
            <v>0</v>
          </cell>
          <cell r="D3925">
            <v>0</v>
          </cell>
          <cell r="E3925">
            <v>0</v>
          </cell>
          <cell r="F3925">
            <v>0</v>
          </cell>
          <cell r="G3925">
            <v>0</v>
          </cell>
          <cell r="H3925">
            <v>0</v>
          </cell>
          <cell r="K3925">
            <v>0</v>
          </cell>
          <cell r="L3925">
            <v>0</v>
          </cell>
          <cell r="M3925">
            <v>0</v>
          </cell>
          <cell r="N3925">
            <v>0</v>
          </cell>
        </row>
        <row r="3926">
          <cell r="A3926" t="str">
            <v>ALEGRIA-RS</v>
          </cell>
          <cell r="B3926" t="str">
            <v>RS</v>
          </cell>
          <cell r="C3926">
            <v>0</v>
          </cell>
          <cell r="D3926">
            <v>0</v>
          </cell>
          <cell r="E3926">
            <v>0</v>
          </cell>
          <cell r="F3926">
            <v>0</v>
          </cell>
          <cell r="G3926">
            <v>0</v>
          </cell>
          <cell r="H3926">
            <v>0</v>
          </cell>
          <cell r="K3926">
            <v>0</v>
          </cell>
          <cell r="L3926">
            <v>0</v>
          </cell>
          <cell r="M3926">
            <v>0</v>
          </cell>
          <cell r="N3926">
            <v>0</v>
          </cell>
        </row>
        <row r="3927">
          <cell r="A3927" t="str">
            <v>ALMIRANTE TAMANDARE DO SUL-RS</v>
          </cell>
          <cell r="B3927" t="str">
            <v>RS</v>
          </cell>
          <cell r="C3927">
            <v>0</v>
          </cell>
          <cell r="D3927">
            <v>0</v>
          </cell>
          <cell r="E3927">
            <v>0</v>
          </cell>
          <cell r="F3927">
            <v>0</v>
          </cell>
          <cell r="G3927">
            <v>0</v>
          </cell>
          <cell r="H3927">
            <v>0</v>
          </cell>
          <cell r="K3927">
            <v>0</v>
          </cell>
          <cell r="L3927">
            <v>0</v>
          </cell>
          <cell r="M3927">
            <v>0</v>
          </cell>
          <cell r="N3927">
            <v>0</v>
          </cell>
        </row>
        <row r="3928">
          <cell r="A3928" t="str">
            <v>ALPESTRE-RS</v>
          </cell>
          <cell r="B3928" t="str">
            <v>RS</v>
          </cell>
          <cell r="C3928">
            <v>0</v>
          </cell>
          <cell r="D3928">
            <v>0</v>
          </cell>
          <cell r="E3928">
            <v>0</v>
          </cell>
          <cell r="F3928">
            <v>0</v>
          </cell>
          <cell r="G3928">
            <v>0</v>
          </cell>
          <cell r="H3928">
            <v>0</v>
          </cell>
          <cell r="K3928">
            <v>0</v>
          </cell>
          <cell r="L3928">
            <v>0</v>
          </cell>
          <cell r="M3928">
            <v>0</v>
          </cell>
          <cell r="N3928">
            <v>0</v>
          </cell>
        </row>
        <row r="3929">
          <cell r="A3929" t="str">
            <v>ALTO ALEGRE-RS</v>
          </cell>
          <cell r="B3929" t="str">
            <v>RS</v>
          </cell>
          <cell r="C3929">
            <v>0</v>
          </cell>
          <cell r="D3929">
            <v>0</v>
          </cell>
          <cell r="E3929">
            <v>0</v>
          </cell>
          <cell r="F3929">
            <v>0</v>
          </cell>
          <cell r="G3929">
            <v>0</v>
          </cell>
          <cell r="H3929">
            <v>0</v>
          </cell>
          <cell r="K3929">
            <v>0</v>
          </cell>
          <cell r="L3929">
            <v>0</v>
          </cell>
          <cell r="M3929">
            <v>0</v>
          </cell>
          <cell r="N3929">
            <v>0</v>
          </cell>
        </row>
        <row r="3930">
          <cell r="A3930" t="str">
            <v>ALTO FELIZ-RS</v>
          </cell>
          <cell r="B3930" t="str">
            <v>RS</v>
          </cell>
          <cell r="C3930">
            <v>0</v>
          </cell>
          <cell r="D3930">
            <v>0</v>
          </cell>
          <cell r="E3930">
            <v>0</v>
          </cell>
          <cell r="F3930">
            <v>0</v>
          </cell>
          <cell r="G3930">
            <v>0</v>
          </cell>
          <cell r="H3930">
            <v>0</v>
          </cell>
          <cell r="K3930">
            <v>0</v>
          </cell>
          <cell r="L3930">
            <v>0</v>
          </cell>
          <cell r="M3930">
            <v>0</v>
          </cell>
          <cell r="N3930">
            <v>0</v>
          </cell>
        </row>
        <row r="3931">
          <cell r="A3931" t="str">
            <v>ALVORADA-RS</v>
          </cell>
          <cell r="B3931" t="str">
            <v>RS</v>
          </cell>
          <cell r="C3931">
            <v>0</v>
          </cell>
          <cell r="D3931">
            <v>0</v>
          </cell>
          <cell r="E3931">
            <v>0</v>
          </cell>
          <cell r="F3931">
            <v>0</v>
          </cell>
          <cell r="G3931">
            <v>0</v>
          </cell>
          <cell r="H3931">
            <v>0</v>
          </cell>
          <cell r="K3931">
            <v>0</v>
          </cell>
          <cell r="L3931">
            <v>0</v>
          </cell>
          <cell r="M3931">
            <v>0</v>
          </cell>
          <cell r="N3931">
            <v>0</v>
          </cell>
        </row>
        <row r="3932">
          <cell r="A3932" t="str">
            <v>AMARAL FERRADOR-RS</v>
          </cell>
          <cell r="B3932" t="str">
            <v>RS</v>
          </cell>
          <cell r="C3932">
            <v>0</v>
          </cell>
          <cell r="D3932">
            <v>0</v>
          </cell>
          <cell r="E3932">
            <v>0</v>
          </cell>
          <cell r="F3932">
            <v>0</v>
          </cell>
          <cell r="G3932">
            <v>0</v>
          </cell>
          <cell r="H3932">
            <v>0</v>
          </cell>
          <cell r="K3932">
            <v>0</v>
          </cell>
          <cell r="L3932">
            <v>0</v>
          </cell>
          <cell r="M3932">
            <v>0</v>
          </cell>
          <cell r="N3932">
            <v>0</v>
          </cell>
        </row>
        <row r="3933">
          <cell r="A3933" t="str">
            <v>AMETISTA DO SUL-RS</v>
          </cell>
          <cell r="B3933" t="str">
            <v>RS</v>
          </cell>
          <cell r="C3933">
            <v>0</v>
          </cell>
          <cell r="D3933">
            <v>0</v>
          </cell>
          <cell r="E3933">
            <v>0</v>
          </cell>
          <cell r="F3933">
            <v>0</v>
          </cell>
          <cell r="G3933">
            <v>0</v>
          </cell>
          <cell r="H3933">
            <v>0</v>
          </cell>
          <cell r="K3933">
            <v>0</v>
          </cell>
          <cell r="L3933">
            <v>0</v>
          </cell>
          <cell r="M3933">
            <v>0</v>
          </cell>
          <cell r="N3933">
            <v>0</v>
          </cell>
        </row>
        <row r="3934">
          <cell r="A3934" t="str">
            <v>ANDRE DA ROCHA-RS</v>
          </cell>
          <cell r="B3934" t="str">
            <v>RS</v>
          </cell>
          <cell r="C3934">
            <v>0</v>
          </cell>
          <cell r="D3934">
            <v>0</v>
          </cell>
          <cell r="E3934">
            <v>0</v>
          </cell>
          <cell r="F3934">
            <v>0</v>
          </cell>
          <cell r="G3934">
            <v>0</v>
          </cell>
          <cell r="H3934">
            <v>0</v>
          </cell>
          <cell r="K3934">
            <v>0</v>
          </cell>
          <cell r="L3934">
            <v>0</v>
          </cell>
          <cell r="M3934">
            <v>0</v>
          </cell>
          <cell r="N3934">
            <v>0</v>
          </cell>
        </row>
        <row r="3935">
          <cell r="A3935" t="str">
            <v>ANTA GORDA-RS</v>
          </cell>
          <cell r="B3935" t="str">
            <v>RS</v>
          </cell>
          <cell r="C3935">
            <v>0</v>
          </cell>
          <cell r="D3935">
            <v>0</v>
          </cell>
          <cell r="E3935">
            <v>0</v>
          </cell>
          <cell r="F3935">
            <v>0</v>
          </cell>
          <cell r="G3935">
            <v>0</v>
          </cell>
          <cell r="H3935">
            <v>0</v>
          </cell>
          <cell r="K3935">
            <v>0</v>
          </cell>
          <cell r="L3935">
            <v>0</v>
          </cell>
          <cell r="M3935">
            <v>0</v>
          </cell>
          <cell r="N3935">
            <v>0</v>
          </cell>
        </row>
        <row r="3936">
          <cell r="A3936" t="str">
            <v>ANTONIO PRADO-RS</v>
          </cell>
          <cell r="B3936" t="str">
            <v>RS</v>
          </cell>
          <cell r="C3936">
            <v>0</v>
          </cell>
          <cell r="D3936">
            <v>0</v>
          </cell>
          <cell r="E3936">
            <v>0</v>
          </cell>
          <cell r="F3936">
            <v>0</v>
          </cell>
          <cell r="G3936">
            <v>0</v>
          </cell>
          <cell r="H3936">
            <v>0</v>
          </cell>
          <cell r="K3936">
            <v>0</v>
          </cell>
          <cell r="L3936">
            <v>0</v>
          </cell>
          <cell r="M3936">
            <v>0</v>
          </cell>
          <cell r="N3936">
            <v>0</v>
          </cell>
        </row>
        <row r="3937">
          <cell r="A3937" t="str">
            <v>ARAMBARE-RS</v>
          </cell>
          <cell r="B3937" t="str">
            <v>RS</v>
          </cell>
          <cell r="C3937">
            <v>0</v>
          </cell>
          <cell r="D3937">
            <v>0</v>
          </cell>
          <cell r="E3937">
            <v>0</v>
          </cell>
          <cell r="F3937">
            <v>0</v>
          </cell>
          <cell r="G3937">
            <v>0</v>
          </cell>
          <cell r="H3937">
            <v>0</v>
          </cell>
          <cell r="K3937">
            <v>0</v>
          </cell>
          <cell r="L3937">
            <v>0</v>
          </cell>
          <cell r="M3937">
            <v>0</v>
          </cell>
          <cell r="N3937">
            <v>0</v>
          </cell>
        </row>
        <row r="3938">
          <cell r="A3938" t="str">
            <v>ARARICA-RS</v>
          </cell>
          <cell r="B3938" t="str">
            <v>RS</v>
          </cell>
          <cell r="C3938">
            <v>0</v>
          </cell>
          <cell r="D3938">
            <v>0</v>
          </cell>
          <cell r="E3938">
            <v>0</v>
          </cell>
          <cell r="F3938">
            <v>0</v>
          </cell>
          <cell r="G3938">
            <v>0</v>
          </cell>
          <cell r="H3938">
            <v>0</v>
          </cell>
          <cell r="K3938">
            <v>0</v>
          </cell>
          <cell r="L3938">
            <v>0</v>
          </cell>
          <cell r="M3938">
            <v>0</v>
          </cell>
          <cell r="N3938">
            <v>0</v>
          </cell>
        </row>
        <row r="3939">
          <cell r="A3939" t="str">
            <v>ARATIBA-RS</v>
          </cell>
          <cell r="B3939" t="str">
            <v>RS</v>
          </cell>
          <cell r="C3939">
            <v>0</v>
          </cell>
          <cell r="D3939">
            <v>0</v>
          </cell>
          <cell r="E3939">
            <v>0</v>
          </cell>
          <cell r="F3939">
            <v>0</v>
          </cell>
          <cell r="G3939">
            <v>0</v>
          </cell>
          <cell r="H3939">
            <v>0</v>
          </cell>
          <cell r="K3939">
            <v>0</v>
          </cell>
          <cell r="L3939">
            <v>0</v>
          </cell>
          <cell r="M3939">
            <v>0</v>
          </cell>
          <cell r="N3939">
            <v>0</v>
          </cell>
        </row>
        <row r="3940">
          <cell r="A3940" t="str">
            <v>ARROIO DO MEIO-RS</v>
          </cell>
          <cell r="B3940" t="str">
            <v>RS</v>
          </cell>
          <cell r="C3940">
            <v>0</v>
          </cell>
          <cell r="D3940">
            <v>0</v>
          </cell>
          <cell r="E3940">
            <v>0</v>
          </cell>
          <cell r="F3940">
            <v>0</v>
          </cell>
          <cell r="G3940">
            <v>0</v>
          </cell>
          <cell r="H3940">
            <v>0</v>
          </cell>
          <cell r="K3940">
            <v>0</v>
          </cell>
          <cell r="L3940">
            <v>0</v>
          </cell>
          <cell r="M3940">
            <v>0</v>
          </cell>
          <cell r="N3940">
            <v>0</v>
          </cell>
        </row>
        <row r="3941">
          <cell r="A3941" t="str">
            <v>ARROIO DO PADRE-RS</v>
          </cell>
          <cell r="B3941" t="str">
            <v>RS</v>
          </cell>
          <cell r="C3941">
            <v>0</v>
          </cell>
          <cell r="D3941">
            <v>0</v>
          </cell>
          <cell r="E3941">
            <v>0</v>
          </cell>
          <cell r="F3941">
            <v>0</v>
          </cell>
          <cell r="G3941">
            <v>0</v>
          </cell>
          <cell r="H3941">
            <v>0</v>
          </cell>
          <cell r="K3941">
            <v>0</v>
          </cell>
          <cell r="L3941">
            <v>0</v>
          </cell>
          <cell r="M3941">
            <v>0</v>
          </cell>
          <cell r="N3941">
            <v>0</v>
          </cell>
        </row>
        <row r="3942">
          <cell r="A3942" t="str">
            <v>ARROIO DO SAL-RS</v>
          </cell>
          <cell r="B3942" t="str">
            <v>RS</v>
          </cell>
          <cell r="C3942">
            <v>0</v>
          </cell>
          <cell r="D3942">
            <v>0</v>
          </cell>
          <cell r="E3942">
            <v>0</v>
          </cell>
          <cell r="F3942">
            <v>0</v>
          </cell>
          <cell r="G3942">
            <v>0</v>
          </cell>
          <cell r="H3942">
            <v>0</v>
          </cell>
          <cell r="K3942">
            <v>0</v>
          </cell>
          <cell r="L3942">
            <v>0</v>
          </cell>
          <cell r="M3942">
            <v>0</v>
          </cell>
          <cell r="N3942">
            <v>0</v>
          </cell>
        </row>
        <row r="3943">
          <cell r="A3943" t="str">
            <v>ARROIO DO TIGRE-RS</v>
          </cell>
          <cell r="B3943" t="str">
            <v>RS</v>
          </cell>
          <cell r="C3943">
            <v>0</v>
          </cell>
          <cell r="D3943">
            <v>0</v>
          </cell>
          <cell r="E3943">
            <v>0</v>
          </cell>
          <cell r="F3943">
            <v>0</v>
          </cell>
          <cell r="G3943">
            <v>0</v>
          </cell>
          <cell r="H3943">
            <v>0</v>
          </cell>
          <cell r="K3943">
            <v>0</v>
          </cell>
          <cell r="L3943">
            <v>0</v>
          </cell>
          <cell r="M3943">
            <v>0</v>
          </cell>
          <cell r="N3943">
            <v>0</v>
          </cell>
        </row>
        <row r="3944">
          <cell r="A3944" t="str">
            <v>ARROIO DOS RATOS-RS</v>
          </cell>
          <cell r="B3944" t="str">
            <v>RS</v>
          </cell>
          <cell r="C3944">
            <v>0</v>
          </cell>
          <cell r="D3944">
            <v>0</v>
          </cell>
          <cell r="E3944">
            <v>0</v>
          </cell>
          <cell r="F3944">
            <v>0</v>
          </cell>
          <cell r="G3944">
            <v>0</v>
          </cell>
          <cell r="H3944">
            <v>0</v>
          </cell>
          <cell r="K3944">
            <v>0</v>
          </cell>
          <cell r="L3944">
            <v>0</v>
          </cell>
          <cell r="M3944">
            <v>0</v>
          </cell>
          <cell r="N3944">
            <v>0</v>
          </cell>
        </row>
        <row r="3945">
          <cell r="A3945" t="str">
            <v>ARROIO GRANDE-RS</v>
          </cell>
          <cell r="B3945" t="str">
            <v>RS</v>
          </cell>
          <cell r="C3945">
            <v>0</v>
          </cell>
          <cell r="D3945">
            <v>0</v>
          </cell>
          <cell r="E3945">
            <v>0</v>
          </cell>
          <cell r="F3945">
            <v>0</v>
          </cell>
          <cell r="G3945">
            <v>0</v>
          </cell>
          <cell r="H3945">
            <v>0</v>
          </cell>
          <cell r="K3945">
            <v>0</v>
          </cell>
          <cell r="L3945">
            <v>0</v>
          </cell>
          <cell r="M3945">
            <v>0</v>
          </cell>
          <cell r="N3945">
            <v>0</v>
          </cell>
        </row>
        <row r="3946">
          <cell r="A3946" t="str">
            <v>ARVOREZINHA-RS</v>
          </cell>
          <cell r="B3946" t="str">
            <v>RS</v>
          </cell>
          <cell r="C3946">
            <v>0</v>
          </cell>
          <cell r="D3946">
            <v>0</v>
          </cell>
          <cell r="E3946">
            <v>0</v>
          </cell>
          <cell r="F3946">
            <v>0</v>
          </cell>
          <cell r="G3946">
            <v>0</v>
          </cell>
          <cell r="H3946">
            <v>0</v>
          </cell>
          <cell r="K3946">
            <v>0</v>
          </cell>
          <cell r="L3946">
            <v>0</v>
          </cell>
          <cell r="M3946">
            <v>0</v>
          </cell>
          <cell r="N3946">
            <v>0</v>
          </cell>
        </row>
        <row r="3947">
          <cell r="A3947" t="str">
            <v>AUGUSTO PESTANA-RS</v>
          </cell>
          <cell r="B3947" t="str">
            <v>RS</v>
          </cell>
          <cell r="C3947">
            <v>0</v>
          </cell>
          <cell r="D3947">
            <v>0</v>
          </cell>
          <cell r="E3947">
            <v>0</v>
          </cell>
          <cell r="F3947">
            <v>0</v>
          </cell>
          <cell r="G3947">
            <v>0</v>
          </cell>
          <cell r="H3947">
            <v>0</v>
          </cell>
          <cell r="K3947">
            <v>0</v>
          </cell>
          <cell r="L3947">
            <v>0</v>
          </cell>
          <cell r="M3947">
            <v>0</v>
          </cell>
          <cell r="N3947">
            <v>0</v>
          </cell>
        </row>
        <row r="3948">
          <cell r="A3948" t="str">
            <v>AUREA-RS</v>
          </cell>
          <cell r="B3948" t="str">
            <v>RS</v>
          </cell>
          <cell r="C3948">
            <v>0</v>
          </cell>
          <cell r="D3948">
            <v>0</v>
          </cell>
          <cell r="E3948">
            <v>0</v>
          </cell>
          <cell r="F3948">
            <v>0</v>
          </cell>
          <cell r="G3948">
            <v>0</v>
          </cell>
          <cell r="H3948">
            <v>0</v>
          </cell>
          <cell r="K3948">
            <v>0</v>
          </cell>
          <cell r="L3948">
            <v>0</v>
          </cell>
          <cell r="M3948">
            <v>0</v>
          </cell>
          <cell r="N3948">
            <v>0</v>
          </cell>
        </row>
        <row r="3949">
          <cell r="A3949" t="str">
            <v>BAGE-RS</v>
          </cell>
          <cell r="B3949" t="str">
            <v>RS</v>
          </cell>
          <cell r="C3949">
            <v>0</v>
          </cell>
          <cell r="D3949">
            <v>0</v>
          </cell>
          <cell r="E3949">
            <v>0</v>
          </cell>
          <cell r="F3949">
            <v>0</v>
          </cell>
          <cell r="G3949">
            <v>0</v>
          </cell>
          <cell r="H3949">
            <v>0</v>
          </cell>
          <cell r="K3949">
            <v>0</v>
          </cell>
          <cell r="L3949">
            <v>0</v>
          </cell>
          <cell r="M3949">
            <v>0</v>
          </cell>
          <cell r="N3949">
            <v>0</v>
          </cell>
        </row>
        <row r="3950">
          <cell r="A3950" t="str">
            <v>BALNEARIO PINHAL-RS</v>
          </cell>
          <cell r="B3950" t="str">
            <v>RS</v>
          </cell>
          <cell r="C3950">
            <v>0</v>
          </cell>
          <cell r="D3950">
            <v>0</v>
          </cell>
          <cell r="E3950">
            <v>0</v>
          </cell>
          <cell r="F3950">
            <v>0</v>
          </cell>
          <cell r="G3950">
            <v>0</v>
          </cell>
          <cell r="H3950">
            <v>0</v>
          </cell>
          <cell r="K3950">
            <v>0</v>
          </cell>
          <cell r="L3950">
            <v>0</v>
          </cell>
          <cell r="M3950">
            <v>0</v>
          </cell>
          <cell r="N3950">
            <v>0</v>
          </cell>
        </row>
        <row r="3951">
          <cell r="A3951" t="str">
            <v>BARAO DE COTEGIPE-RS</v>
          </cell>
          <cell r="B3951" t="str">
            <v>RS</v>
          </cell>
          <cell r="C3951">
            <v>0</v>
          </cell>
          <cell r="D3951">
            <v>0</v>
          </cell>
          <cell r="E3951">
            <v>0</v>
          </cell>
          <cell r="F3951">
            <v>0</v>
          </cell>
          <cell r="G3951">
            <v>0</v>
          </cell>
          <cell r="H3951">
            <v>0</v>
          </cell>
          <cell r="K3951">
            <v>0</v>
          </cell>
          <cell r="L3951">
            <v>0</v>
          </cell>
          <cell r="M3951">
            <v>0</v>
          </cell>
          <cell r="N3951">
            <v>0</v>
          </cell>
        </row>
        <row r="3952">
          <cell r="A3952" t="str">
            <v>BARAO DO TRIUNFO-RS</v>
          </cell>
          <cell r="B3952" t="str">
            <v>RS</v>
          </cell>
          <cell r="C3952">
            <v>0</v>
          </cell>
          <cell r="D3952">
            <v>0</v>
          </cell>
          <cell r="E3952">
            <v>0</v>
          </cell>
          <cell r="F3952">
            <v>0</v>
          </cell>
          <cell r="G3952">
            <v>0</v>
          </cell>
          <cell r="H3952">
            <v>0</v>
          </cell>
          <cell r="K3952">
            <v>0</v>
          </cell>
          <cell r="L3952">
            <v>0</v>
          </cell>
          <cell r="M3952">
            <v>0</v>
          </cell>
          <cell r="N3952">
            <v>0</v>
          </cell>
        </row>
        <row r="3953">
          <cell r="A3953" t="str">
            <v>BARAO-RS</v>
          </cell>
          <cell r="B3953" t="str">
            <v>RS</v>
          </cell>
          <cell r="C3953">
            <v>0</v>
          </cell>
          <cell r="D3953">
            <v>0</v>
          </cell>
          <cell r="E3953">
            <v>0</v>
          </cell>
          <cell r="F3953">
            <v>0</v>
          </cell>
          <cell r="G3953">
            <v>0</v>
          </cell>
          <cell r="H3953">
            <v>0</v>
          </cell>
          <cell r="K3953">
            <v>0</v>
          </cell>
          <cell r="L3953">
            <v>0</v>
          </cell>
          <cell r="M3953">
            <v>0</v>
          </cell>
          <cell r="N3953">
            <v>0</v>
          </cell>
        </row>
        <row r="3954">
          <cell r="A3954" t="str">
            <v>BARRA DO GUARITA-RS</v>
          </cell>
          <cell r="B3954" t="str">
            <v>RS</v>
          </cell>
          <cell r="C3954">
            <v>0</v>
          </cell>
          <cell r="D3954">
            <v>0</v>
          </cell>
          <cell r="E3954">
            <v>0</v>
          </cell>
          <cell r="F3954">
            <v>0</v>
          </cell>
          <cell r="G3954">
            <v>0</v>
          </cell>
          <cell r="H3954">
            <v>0</v>
          </cell>
          <cell r="K3954">
            <v>0</v>
          </cell>
          <cell r="L3954">
            <v>0</v>
          </cell>
          <cell r="M3954">
            <v>0</v>
          </cell>
          <cell r="N3954">
            <v>0</v>
          </cell>
        </row>
        <row r="3955">
          <cell r="A3955" t="str">
            <v>BARRA DO QUARAI-RS</v>
          </cell>
          <cell r="B3955" t="str">
            <v>RS</v>
          </cell>
          <cell r="C3955">
            <v>0</v>
          </cell>
          <cell r="D3955">
            <v>0</v>
          </cell>
          <cell r="E3955">
            <v>0</v>
          </cell>
          <cell r="F3955">
            <v>0</v>
          </cell>
          <cell r="G3955">
            <v>0</v>
          </cell>
          <cell r="H3955">
            <v>0</v>
          </cell>
          <cell r="K3955">
            <v>0</v>
          </cell>
          <cell r="L3955">
            <v>0</v>
          </cell>
          <cell r="M3955">
            <v>0</v>
          </cell>
          <cell r="N3955">
            <v>0</v>
          </cell>
        </row>
        <row r="3956">
          <cell r="A3956" t="str">
            <v>BARRA DO RIBEIRO-RS</v>
          </cell>
          <cell r="B3956" t="str">
            <v>RS</v>
          </cell>
          <cell r="C3956">
            <v>0</v>
          </cell>
          <cell r="D3956">
            <v>0</v>
          </cell>
          <cell r="E3956">
            <v>0</v>
          </cell>
          <cell r="F3956">
            <v>0</v>
          </cell>
          <cell r="G3956">
            <v>0</v>
          </cell>
          <cell r="H3956">
            <v>0</v>
          </cell>
          <cell r="K3956">
            <v>0</v>
          </cell>
          <cell r="L3956">
            <v>0</v>
          </cell>
          <cell r="M3956">
            <v>0</v>
          </cell>
          <cell r="N3956">
            <v>0</v>
          </cell>
        </row>
        <row r="3957">
          <cell r="A3957" t="str">
            <v>BARRA DO RIO AZUL-RS</v>
          </cell>
          <cell r="B3957" t="str">
            <v>RS</v>
          </cell>
          <cell r="C3957">
            <v>0</v>
          </cell>
          <cell r="D3957">
            <v>0</v>
          </cell>
          <cell r="E3957">
            <v>0</v>
          </cell>
          <cell r="F3957">
            <v>0</v>
          </cell>
          <cell r="G3957">
            <v>0</v>
          </cell>
          <cell r="H3957">
            <v>0</v>
          </cell>
          <cell r="K3957">
            <v>0</v>
          </cell>
          <cell r="L3957">
            <v>0</v>
          </cell>
          <cell r="M3957">
            <v>0</v>
          </cell>
          <cell r="N3957">
            <v>0</v>
          </cell>
        </row>
        <row r="3958">
          <cell r="A3958" t="str">
            <v>BARRA FUNDA-RS</v>
          </cell>
          <cell r="B3958" t="str">
            <v>RS</v>
          </cell>
          <cell r="C3958">
            <v>0</v>
          </cell>
          <cell r="D3958">
            <v>0</v>
          </cell>
          <cell r="E3958">
            <v>0</v>
          </cell>
          <cell r="F3958">
            <v>0</v>
          </cell>
          <cell r="G3958">
            <v>0</v>
          </cell>
          <cell r="H3958">
            <v>0</v>
          </cell>
          <cell r="K3958">
            <v>0</v>
          </cell>
          <cell r="L3958">
            <v>0</v>
          </cell>
          <cell r="M3958">
            <v>0</v>
          </cell>
          <cell r="N3958">
            <v>0</v>
          </cell>
        </row>
        <row r="3959">
          <cell r="A3959" t="str">
            <v>BARRACAO-RS</v>
          </cell>
          <cell r="B3959" t="str">
            <v>RS</v>
          </cell>
          <cell r="C3959">
            <v>0</v>
          </cell>
          <cell r="D3959">
            <v>0</v>
          </cell>
          <cell r="E3959">
            <v>0</v>
          </cell>
          <cell r="F3959">
            <v>0</v>
          </cell>
          <cell r="G3959">
            <v>0</v>
          </cell>
          <cell r="H3959">
            <v>0</v>
          </cell>
          <cell r="K3959">
            <v>0</v>
          </cell>
          <cell r="L3959">
            <v>0</v>
          </cell>
          <cell r="M3959">
            <v>0</v>
          </cell>
          <cell r="N3959">
            <v>0</v>
          </cell>
        </row>
        <row r="3960">
          <cell r="A3960" t="str">
            <v>BARROS CASSAL-RS</v>
          </cell>
          <cell r="B3960" t="str">
            <v>RS</v>
          </cell>
          <cell r="C3960">
            <v>0</v>
          </cell>
          <cell r="D3960">
            <v>0</v>
          </cell>
          <cell r="E3960">
            <v>0</v>
          </cell>
          <cell r="F3960">
            <v>0</v>
          </cell>
          <cell r="G3960">
            <v>0</v>
          </cell>
          <cell r="H3960">
            <v>0</v>
          </cell>
          <cell r="K3960">
            <v>0</v>
          </cell>
          <cell r="L3960">
            <v>0</v>
          </cell>
          <cell r="M3960">
            <v>0</v>
          </cell>
          <cell r="N3960">
            <v>0</v>
          </cell>
        </row>
        <row r="3961">
          <cell r="A3961" t="str">
            <v>BENJAMIN CONSTANT DO SUL-RS</v>
          </cell>
          <cell r="B3961" t="str">
            <v>RS</v>
          </cell>
          <cell r="C3961">
            <v>0</v>
          </cell>
          <cell r="D3961">
            <v>0</v>
          </cell>
          <cell r="E3961">
            <v>0</v>
          </cell>
          <cell r="F3961">
            <v>0</v>
          </cell>
          <cell r="G3961">
            <v>0</v>
          </cell>
          <cell r="H3961">
            <v>0</v>
          </cell>
          <cell r="K3961">
            <v>0</v>
          </cell>
          <cell r="L3961">
            <v>0</v>
          </cell>
          <cell r="M3961">
            <v>0</v>
          </cell>
          <cell r="N3961">
            <v>0</v>
          </cell>
        </row>
        <row r="3962">
          <cell r="A3962" t="str">
            <v>BENTO GONCALVES-RS</v>
          </cell>
          <cell r="B3962" t="str">
            <v>RS</v>
          </cell>
          <cell r="C3962">
            <v>0</v>
          </cell>
          <cell r="D3962">
            <v>0</v>
          </cell>
          <cell r="E3962">
            <v>0</v>
          </cell>
          <cell r="F3962">
            <v>0</v>
          </cell>
          <cell r="G3962">
            <v>0</v>
          </cell>
          <cell r="H3962">
            <v>0</v>
          </cell>
          <cell r="K3962">
            <v>0</v>
          </cell>
          <cell r="L3962">
            <v>0</v>
          </cell>
          <cell r="M3962">
            <v>0</v>
          </cell>
          <cell r="N3962">
            <v>0</v>
          </cell>
        </row>
        <row r="3963">
          <cell r="A3963" t="str">
            <v>BOA VISTA DAS MISSOES-RS</v>
          </cell>
          <cell r="B3963" t="str">
            <v>RS</v>
          </cell>
          <cell r="C3963">
            <v>0</v>
          </cell>
          <cell r="D3963">
            <v>0</v>
          </cell>
          <cell r="E3963">
            <v>0</v>
          </cell>
          <cell r="F3963">
            <v>0</v>
          </cell>
          <cell r="G3963">
            <v>0</v>
          </cell>
          <cell r="H3963">
            <v>0</v>
          </cell>
          <cell r="K3963">
            <v>0</v>
          </cell>
          <cell r="L3963">
            <v>0</v>
          </cell>
          <cell r="M3963">
            <v>0</v>
          </cell>
          <cell r="N3963">
            <v>0</v>
          </cell>
        </row>
        <row r="3964">
          <cell r="A3964" t="str">
            <v>BOA VISTA DO BURICA-RS</v>
          </cell>
          <cell r="B3964" t="str">
            <v>RS</v>
          </cell>
          <cell r="C3964">
            <v>0</v>
          </cell>
          <cell r="D3964">
            <v>0</v>
          </cell>
          <cell r="E3964">
            <v>0</v>
          </cell>
          <cell r="F3964">
            <v>0</v>
          </cell>
          <cell r="G3964">
            <v>0</v>
          </cell>
          <cell r="H3964">
            <v>0</v>
          </cell>
          <cell r="K3964">
            <v>0</v>
          </cell>
          <cell r="L3964">
            <v>0</v>
          </cell>
          <cell r="M3964">
            <v>0</v>
          </cell>
          <cell r="N3964">
            <v>0</v>
          </cell>
        </row>
        <row r="3965">
          <cell r="A3965" t="str">
            <v>BOA VISTA DO CADEADO-RS</v>
          </cell>
          <cell r="B3965" t="str">
            <v>RS</v>
          </cell>
          <cell r="C3965">
            <v>0</v>
          </cell>
          <cell r="D3965">
            <v>0</v>
          </cell>
          <cell r="E3965">
            <v>0</v>
          </cell>
          <cell r="F3965">
            <v>0</v>
          </cell>
          <cell r="G3965">
            <v>0</v>
          </cell>
          <cell r="H3965">
            <v>0</v>
          </cell>
          <cell r="K3965">
            <v>0</v>
          </cell>
          <cell r="L3965">
            <v>0</v>
          </cell>
          <cell r="M3965">
            <v>0</v>
          </cell>
          <cell r="N3965">
            <v>0</v>
          </cell>
        </row>
        <row r="3966">
          <cell r="A3966" t="str">
            <v>BOA VISTA DO INCRA-RS</v>
          </cell>
          <cell r="B3966" t="str">
            <v>RS</v>
          </cell>
          <cell r="C3966">
            <v>0</v>
          </cell>
          <cell r="D3966">
            <v>0</v>
          </cell>
          <cell r="E3966">
            <v>0</v>
          </cell>
          <cell r="F3966">
            <v>0</v>
          </cell>
          <cell r="G3966">
            <v>0</v>
          </cell>
          <cell r="H3966">
            <v>0</v>
          </cell>
          <cell r="K3966">
            <v>0</v>
          </cell>
          <cell r="L3966">
            <v>0</v>
          </cell>
          <cell r="M3966">
            <v>0</v>
          </cell>
          <cell r="N3966">
            <v>0</v>
          </cell>
        </row>
        <row r="3967">
          <cell r="A3967" t="str">
            <v>BOA VISTA DO SUL-RS</v>
          </cell>
          <cell r="B3967" t="str">
            <v>RS</v>
          </cell>
          <cell r="C3967">
            <v>0</v>
          </cell>
          <cell r="D3967">
            <v>0</v>
          </cell>
          <cell r="E3967">
            <v>0</v>
          </cell>
          <cell r="F3967">
            <v>0</v>
          </cell>
          <cell r="G3967">
            <v>0</v>
          </cell>
          <cell r="H3967">
            <v>0</v>
          </cell>
          <cell r="K3967">
            <v>0</v>
          </cell>
          <cell r="L3967">
            <v>0</v>
          </cell>
          <cell r="M3967">
            <v>0</v>
          </cell>
          <cell r="N3967">
            <v>0</v>
          </cell>
        </row>
        <row r="3968">
          <cell r="A3968" t="str">
            <v>BOM JESUS-RS</v>
          </cell>
          <cell r="B3968" t="str">
            <v>RS</v>
          </cell>
          <cell r="C3968">
            <v>0</v>
          </cell>
          <cell r="D3968">
            <v>0</v>
          </cell>
          <cell r="E3968">
            <v>0</v>
          </cell>
          <cell r="F3968">
            <v>0</v>
          </cell>
          <cell r="G3968">
            <v>0</v>
          </cell>
          <cell r="H3968">
            <v>0</v>
          </cell>
          <cell r="K3968">
            <v>0</v>
          </cell>
          <cell r="L3968">
            <v>0</v>
          </cell>
          <cell r="M3968">
            <v>0</v>
          </cell>
          <cell r="N3968">
            <v>0</v>
          </cell>
        </row>
        <row r="3969">
          <cell r="A3969" t="str">
            <v>BOM PRINCIPIO-RS</v>
          </cell>
          <cell r="B3969" t="str">
            <v>RS</v>
          </cell>
          <cell r="C3969">
            <v>0</v>
          </cell>
          <cell r="D3969">
            <v>0</v>
          </cell>
          <cell r="E3969">
            <v>0</v>
          </cell>
          <cell r="F3969">
            <v>0</v>
          </cell>
          <cell r="G3969">
            <v>0</v>
          </cell>
          <cell r="H3969">
            <v>0</v>
          </cell>
          <cell r="K3969">
            <v>0</v>
          </cell>
          <cell r="L3969">
            <v>0</v>
          </cell>
          <cell r="M3969">
            <v>0</v>
          </cell>
          <cell r="N3969">
            <v>0</v>
          </cell>
        </row>
        <row r="3970">
          <cell r="A3970" t="str">
            <v>BOM PROGRESSO-RS</v>
          </cell>
          <cell r="B3970" t="str">
            <v>RS</v>
          </cell>
          <cell r="C3970">
            <v>0</v>
          </cell>
          <cell r="D3970">
            <v>0</v>
          </cell>
          <cell r="E3970">
            <v>0</v>
          </cell>
          <cell r="F3970">
            <v>0</v>
          </cell>
          <cell r="G3970">
            <v>0</v>
          </cell>
          <cell r="H3970">
            <v>0</v>
          </cell>
          <cell r="K3970">
            <v>0</v>
          </cell>
          <cell r="L3970">
            <v>0</v>
          </cell>
          <cell r="M3970">
            <v>0</v>
          </cell>
          <cell r="N3970">
            <v>0</v>
          </cell>
        </row>
        <row r="3971">
          <cell r="A3971" t="str">
            <v>BOM RETIRO DO SUL-RS</v>
          </cell>
          <cell r="B3971" t="str">
            <v>RS</v>
          </cell>
          <cell r="C3971">
            <v>0</v>
          </cell>
          <cell r="D3971">
            <v>0</v>
          </cell>
          <cell r="E3971">
            <v>0</v>
          </cell>
          <cell r="F3971">
            <v>0</v>
          </cell>
          <cell r="G3971">
            <v>0</v>
          </cell>
          <cell r="H3971">
            <v>0</v>
          </cell>
          <cell r="K3971">
            <v>0</v>
          </cell>
          <cell r="L3971">
            <v>0</v>
          </cell>
          <cell r="M3971">
            <v>0</v>
          </cell>
          <cell r="N3971">
            <v>0</v>
          </cell>
        </row>
        <row r="3972">
          <cell r="A3972" t="str">
            <v>BOQUEIRAO DO LEAO-RS</v>
          </cell>
          <cell r="B3972" t="str">
            <v>RS</v>
          </cell>
          <cell r="C3972">
            <v>0</v>
          </cell>
          <cell r="D3972">
            <v>0</v>
          </cell>
          <cell r="E3972">
            <v>0</v>
          </cell>
          <cell r="F3972">
            <v>0</v>
          </cell>
          <cell r="G3972">
            <v>0</v>
          </cell>
          <cell r="H3972">
            <v>0</v>
          </cell>
          <cell r="K3972">
            <v>0</v>
          </cell>
          <cell r="L3972">
            <v>0</v>
          </cell>
          <cell r="M3972">
            <v>0</v>
          </cell>
          <cell r="N3972">
            <v>0</v>
          </cell>
        </row>
        <row r="3973">
          <cell r="A3973" t="str">
            <v>BOSSOROCA-RS</v>
          </cell>
          <cell r="B3973" t="str">
            <v>RS</v>
          </cell>
          <cell r="C3973">
            <v>0</v>
          </cell>
          <cell r="D3973">
            <v>0</v>
          </cell>
          <cell r="E3973">
            <v>0</v>
          </cell>
          <cell r="F3973">
            <v>0</v>
          </cell>
          <cell r="G3973">
            <v>0</v>
          </cell>
          <cell r="H3973">
            <v>0</v>
          </cell>
          <cell r="K3973">
            <v>0</v>
          </cell>
          <cell r="L3973">
            <v>0</v>
          </cell>
          <cell r="M3973">
            <v>0</v>
          </cell>
          <cell r="N3973">
            <v>0</v>
          </cell>
        </row>
        <row r="3974">
          <cell r="A3974" t="str">
            <v>BOZANO-RS</v>
          </cell>
          <cell r="B3974" t="str">
            <v>RS</v>
          </cell>
          <cell r="C3974">
            <v>0</v>
          </cell>
          <cell r="D3974">
            <v>0</v>
          </cell>
          <cell r="E3974">
            <v>0</v>
          </cell>
          <cell r="F3974">
            <v>0</v>
          </cell>
          <cell r="G3974">
            <v>0</v>
          </cell>
          <cell r="H3974">
            <v>0</v>
          </cell>
          <cell r="K3974">
            <v>0</v>
          </cell>
          <cell r="L3974">
            <v>0</v>
          </cell>
          <cell r="M3974">
            <v>0</v>
          </cell>
          <cell r="N3974">
            <v>0</v>
          </cell>
        </row>
        <row r="3975">
          <cell r="A3975" t="str">
            <v>BRAGA-RS</v>
          </cell>
          <cell r="B3975" t="str">
            <v>RS</v>
          </cell>
          <cell r="C3975">
            <v>0</v>
          </cell>
          <cell r="D3975">
            <v>0</v>
          </cell>
          <cell r="E3975">
            <v>0</v>
          </cell>
          <cell r="F3975">
            <v>0</v>
          </cell>
          <cell r="G3975">
            <v>0</v>
          </cell>
          <cell r="H3975">
            <v>0</v>
          </cell>
          <cell r="K3975">
            <v>0</v>
          </cell>
          <cell r="L3975">
            <v>0</v>
          </cell>
          <cell r="M3975">
            <v>0</v>
          </cell>
          <cell r="N3975">
            <v>0</v>
          </cell>
        </row>
        <row r="3976">
          <cell r="A3976" t="str">
            <v>BROCHIER-RS</v>
          </cell>
          <cell r="B3976" t="str">
            <v>RS</v>
          </cell>
          <cell r="C3976">
            <v>0</v>
          </cell>
          <cell r="D3976">
            <v>0</v>
          </cell>
          <cell r="E3976">
            <v>0</v>
          </cell>
          <cell r="F3976">
            <v>0</v>
          </cell>
          <cell r="G3976">
            <v>0</v>
          </cell>
          <cell r="H3976">
            <v>0</v>
          </cell>
          <cell r="K3976">
            <v>0</v>
          </cell>
          <cell r="L3976">
            <v>0</v>
          </cell>
          <cell r="M3976">
            <v>0</v>
          </cell>
          <cell r="N3976">
            <v>0</v>
          </cell>
        </row>
        <row r="3977">
          <cell r="A3977" t="str">
            <v>BUTIA-RS</v>
          </cell>
          <cell r="B3977" t="str">
            <v>RS</v>
          </cell>
          <cell r="C3977">
            <v>0</v>
          </cell>
          <cell r="D3977">
            <v>0</v>
          </cell>
          <cell r="E3977">
            <v>0</v>
          </cell>
          <cell r="F3977">
            <v>0</v>
          </cell>
          <cell r="G3977">
            <v>0</v>
          </cell>
          <cell r="H3977">
            <v>0</v>
          </cell>
          <cell r="K3977">
            <v>0</v>
          </cell>
          <cell r="L3977">
            <v>0</v>
          </cell>
          <cell r="M3977">
            <v>0</v>
          </cell>
          <cell r="N3977">
            <v>0</v>
          </cell>
        </row>
        <row r="3978">
          <cell r="A3978" t="str">
            <v>CACAPAVA DO SUL-RS</v>
          </cell>
          <cell r="B3978" t="str">
            <v>RS</v>
          </cell>
          <cell r="C3978">
            <v>0</v>
          </cell>
          <cell r="D3978">
            <v>0</v>
          </cell>
          <cell r="E3978">
            <v>0</v>
          </cell>
          <cell r="F3978">
            <v>0</v>
          </cell>
          <cell r="G3978">
            <v>0</v>
          </cell>
          <cell r="H3978">
            <v>0</v>
          </cell>
          <cell r="K3978">
            <v>0</v>
          </cell>
          <cell r="L3978">
            <v>0</v>
          </cell>
          <cell r="M3978">
            <v>0</v>
          </cell>
          <cell r="N3978">
            <v>0</v>
          </cell>
        </row>
        <row r="3979">
          <cell r="A3979" t="str">
            <v>CACEQUI-RS</v>
          </cell>
          <cell r="B3979" t="str">
            <v>RS</v>
          </cell>
          <cell r="C3979">
            <v>0</v>
          </cell>
          <cell r="D3979">
            <v>0</v>
          </cell>
          <cell r="E3979">
            <v>0</v>
          </cell>
          <cell r="F3979">
            <v>0</v>
          </cell>
          <cell r="G3979">
            <v>0</v>
          </cell>
          <cell r="H3979">
            <v>0</v>
          </cell>
          <cell r="K3979">
            <v>0</v>
          </cell>
          <cell r="L3979">
            <v>0</v>
          </cell>
          <cell r="M3979">
            <v>0</v>
          </cell>
          <cell r="N3979">
            <v>0</v>
          </cell>
        </row>
        <row r="3980">
          <cell r="A3980" t="str">
            <v>CACHOEIRA DO SUL-RS</v>
          </cell>
          <cell r="B3980" t="str">
            <v>RS</v>
          </cell>
          <cell r="C3980">
            <v>0</v>
          </cell>
          <cell r="D3980">
            <v>0</v>
          </cell>
          <cell r="E3980">
            <v>0</v>
          </cell>
          <cell r="F3980">
            <v>0</v>
          </cell>
          <cell r="G3980">
            <v>0</v>
          </cell>
          <cell r="H3980">
            <v>0</v>
          </cell>
          <cell r="K3980">
            <v>0</v>
          </cell>
          <cell r="L3980">
            <v>0</v>
          </cell>
          <cell r="M3980">
            <v>0</v>
          </cell>
          <cell r="N3980">
            <v>0</v>
          </cell>
        </row>
        <row r="3981">
          <cell r="A3981" t="str">
            <v>CACHOEIRINHA-RS</v>
          </cell>
          <cell r="B3981" t="str">
            <v>RS</v>
          </cell>
          <cell r="C3981">
            <v>0</v>
          </cell>
          <cell r="D3981">
            <v>0</v>
          </cell>
          <cell r="E3981">
            <v>0</v>
          </cell>
          <cell r="F3981">
            <v>0</v>
          </cell>
          <cell r="G3981">
            <v>0</v>
          </cell>
          <cell r="H3981">
            <v>0</v>
          </cell>
          <cell r="K3981">
            <v>0</v>
          </cell>
          <cell r="L3981">
            <v>0</v>
          </cell>
          <cell r="M3981">
            <v>0</v>
          </cell>
          <cell r="N3981">
            <v>0</v>
          </cell>
        </row>
        <row r="3982">
          <cell r="A3982" t="str">
            <v>CACIQUE DOBLE-RS</v>
          </cell>
          <cell r="B3982" t="str">
            <v>RS</v>
          </cell>
          <cell r="C3982">
            <v>0</v>
          </cell>
          <cell r="D3982">
            <v>0</v>
          </cell>
          <cell r="E3982">
            <v>0</v>
          </cell>
          <cell r="F3982">
            <v>0</v>
          </cell>
          <cell r="G3982">
            <v>0</v>
          </cell>
          <cell r="H3982">
            <v>0</v>
          </cell>
          <cell r="K3982">
            <v>0</v>
          </cell>
          <cell r="L3982">
            <v>0</v>
          </cell>
          <cell r="M3982">
            <v>0</v>
          </cell>
          <cell r="N3982">
            <v>0</v>
          </cell>
        </row>
        <row r="3983">
          <cell r="A3983" t="str">
            <v>CAIBATE-RS</v>
          </cell>
          <cell r="B3983" t="str">
            <v>RS</v>
          </cell>
          <cell r="C3983">
            <v>0</v>
          </cell>
          <cell r="D3983">
            <v>0</v>
          </cell>
          <cell r="E3983">
            <v>0</v>
          </cell>
          <cell r="F3983">
            <v>0</v>
          </cell>
          <cell r="G3983">
            <v>0</v>
          </cell>
          <cell r="H3983">
            <v>0</v>
          </cell>
          <cell r="K3983">
            <v>0</v>
          </cell>
          <cell r="L3983">
            <v>0</v>
          </cell>
          <cell r="M3983">
            <v>0</v>
          </cell>
          <cell r="N3983">
            <v>0</v>
          </cell>
        </row>
        <row r="3984">
          <cell r="A3984" t="str">
            <v>CAICARA-RS</v>
          </cell>
          <cell r="B3984" t="str">
            <v>RS</v>
          </cell>
          <cell r="C3984">
            <v>0</v>
          </cell>
          <cell r="D3984">
            <v>0</v>
          </cell>
          <cell r="E3984">
            <v>0</v>
          </cell>
          <cell r="F3984">
            <v>0</v>
          </cell>
          <cell r="G3984">
            <v>0</v>
          </cell>
          <cell r="H3984">
            <v>0</v>
          </cell>
          <cell r="K3984">
            <v>0</v>
          </cell>
          <cell r="L3984">
            <v>0</v>
          </cell>
          <cell r="M3984">
            <v>0</v>
          </cell>
          <cell r="N3984">
            <v>0</v>
          </cell>
        </row>
        <row r="3985">
          <cell r="A3985" t="str">
            <v>CAMAQUA-RS</v>
          </cell>
          <cell r="B3985" t="str">
            <v>RS</v>
          </cell>
          <cell r="C3985">
            <v>0</v>
          </cell>
          <cell r="D3985">
            <v>0</v>
          </cell>
          <cell r="E3985">
            <v>0</v>
          </cell>
          <cell r="F3985">
            <v>0</v>
          </cell>
          <cell r="G3985">
            <v>0</v>
          </cell>
          <cell r="H3985">
            <v>0</v>
          </cell>
          <cell r="K3985">
            <v>0</v>
          </cell>
          <cell r="L3985">
            <v>0</v>
          </cell>
          <cell r="M3985">
            <v>0</v>
          </cell>
          <cell r="N3985">
            <v>0</v>
          </cell>
        </row>
        <row r="3986">
          <cell r="A3986" t="str">
            <v>CAMARGO-RS</v>
          </cell>
          <cell r="B3986" t="str">
            <v>RS</v>
          </cell>
          <cell r="C3986">
            <v>0</v>
          </cell>
          <cell r="D3986">
            <v>0</v>
          </cell>
          <cell r="E3986">
            <v>0</v>
          </cell>
          <cell r="F3986">
            <v>0</v>
          </cell>
          <cell r="G3986">
            <v>0</v>
          </cell>
          <cell r="H3986">
            <v>0</v>
          </cell>
          <cell r="K3986">
            <v>0</v>
          </cell>
          <cell r="L3986">
            <v>0</v>
          </cell>
          <cell r="M3986">
            <v>0</v>
          </cell>
          <cell r="N3986">
            <v>0</v>
          </cell>
        </row>
        <row r="3987">
          <cell r="A3987" t="str">
            <v>CAMBARA DO SUL-RS</v>
          </cell>
          <cell r="B3987" t="str">
            <v>RS</v>
          </cell>
          <cell r="C3987">
            <v>0</v>
          </cell>
          <cell r="D3987">
            <v>0</v>
          </cell>
          <cell r="E3987">
            <v>0</v>
          </cell>
          <cell r="F3987">
            <v>0</v>
          </cell>
          <cell r="G3987">
            <v>0</v>
          </cell>
          <cell r="H3987">
            <v>0</v>
          </cell>
          <cell r="K3987">
            <v>0</v>
          </cell>
          <cell r="L3987">
            <v>0</v>
          </cell>
          <cell r="M3987">
            <v>0</v>
          </cell>
          <cell r="N3987">
            <v>0</v>
          </cell>
        </row>
        <row r="3988">
          <cell r="A3988" t="str">
            <v>CAMPESTRE DA SERRA-RS</v>
          </cell>
          <cell r="B3988" t="str">
            <v>RS</v>
          </cell>
          <cell r="C3988">
            <v>0</v>
          </cell>
          <cell r="D3988">
            <v>0</v>
          </cell>
          <cell r="E3988">
            <v>0</v>
          </cell>
          <cell r="F3988">
            <v>0</v>
          </cell>
          <cell r="G3988">
            <v>0</v>
          </cell>
          <cell r="H3988">
            <v>0</v>
          </cell>
          <cell r="K3988">
            <v>0</v>
          </cell>
          <cell r="L3988">
            <v>0</v>
          </cell>
          <cell r="M3988">
            <v>0</v>
          </cell>
          <cell r="N3988">
            <v>0</v>
          </cell>
        </row>
        <row r="3989">
          <cell r="A3989" t="str">
            <v>CAMPINA DAS MISSOES-RS</v>
          </cell>
          <cell r="B3989" t="str">
            <v>RS</v>
          </cell>
          <cell r="C3989">
            <v>0</v>
          </cell>
          <cell r="D3989">
            <v>0</v>
          </cell>
          <cell r="E3989">
            <v>0</v>
          </cell>
          <cell r="F3989">
            <v>0</v>
          </cell>
          <cell r="G3989">
            <v>0</v>
          </cell>
          <cell r="H3989">
            <v>0</v>
          </cell>
          <cell r="K3989">
            <v>0</v>
          </cell>
          <cell r="L3989">
            <v>0</v>
          </cell>
          <cell r="M3989">
            <v>0</v>
          </cell>
          <cell r="N3989">
            <v>0</v>
          </cell>
        </row>
        <row r="3990">
          <cell r="A3990" t="str">
            <v>CAMPINAS DO SUL-RS</v>
          </cell>
          <cell r="B3990" t="str">
            <v>RS</v>
          </cell>
          <cell r="C3990">
            <v>0</v>
          </cell>
          <cell r="D3990">
            <v>0</v>
          </cell>
          <cell r="E3990">
            <v>0</v>
          </cell>
          <cell r="F3990">
            <v>0</v>
          </cell>
          <cell r="G3990">
            <v>0</v>
          </cell>
          <cell r="H3990">
            <v>0</v>
          </cell>
          <cell r="K3990">
            <v>0</v>
          </cell>
          <cell r="L3990">
            <v>0</v>
          </cell>
          <cell r="M3990">
            <v>0</v>
          </cell>
          <cell r="N3990">
            <v>0</v>
          </cell>
        </row>
        <row r="3991">
          <cell r="A3991" t="str">
            <v>CAMPO BOM-RS</v>
          </cell>
          <cell r="B3991" t="str">
            <v>RS</v>
          </cell>
          <cell r="C3991">
            <v>0</v>
          </cell>
          <cell r="D3991">
            <v>0</v>
          </cell>
          <cell r="E3991">
            <v>0</v>
          </cell>
          <cell r="F3991">
            <v>0</v>
          </cell>
          <cell r="G3991">
            <v>0</v>
          </cell>
          <cell r="H3991">
            <v>0</v>
          </cell>
          <cell r="K3991">
            <v>0</v>
          </cell>
          <cell r="L3991">
            <v>0</v>
          </cell>
          <cell r="M3991">
            <v>0</v>
          </cell>
          <cell r="N3991">
            <v>0</v>
          </cell>
        </row>
        <row r="3992">
          <cell r="A3992" t="str">
            <v>CAMPO NOVO-RS</v>
          </cell>
          <cell r="B3992" t="str">
            <v>RS</v>
          </cell>
          <cell r="C3992">
            <v>0</v>
          </cell>
          <cell r="D3992">
            <v>0</v>
          </cell>
          <cell r="E3992">
            <v>0</v>
          </cell>
          <cell r="F3992">
            <v>0</v>
          </cell>
          <cell r="G3992">
            <v>0</v>
          </cell>
          <cell r="H3992">
            <v>0</v>
          </cell>
          <cell r="K3992">
            <v>0</v>
          </cell>
          <cell r="L3992">
            <v>0</v>
          </cell>
          <cell r="M3992">
            <v>0</v>
          </cell>
          <cell r="N3992">
            <v>0</v>
          </cell>
        </row>
        <row r="3993">
          <cell r="A3993" t="str">
            <v>CAMPOS BORGES-RS</v>
          </cell>
          <cell r="B3993" t="str">
            <v>RS</v>
          </cell>
          <cell r="C3993">
            <v>0</v>
          </cell>
          <cell r="D3993">
            <v>0</v>
          </cell>
          <cell r="E3993">
            <v>0</v>
          </cell>
          <cell r="F3993">
            <v>0</v>
          </cell>
          <cell r="G3993">
            <v>0</v>
          </cell>
          <cell r="H3993">
            <v>0</v>
          </cell>
          <cell r="K3993">
            <v>0</v>
          </cell>
          <cell r="L3993">
            <v>0</v>
          </cell>
          <cell r="M3993">
            <v>0</v>
          </cell>
          <cell r="N3993">
            <v>0</v>
          </cell>
        </row>
        <row r="3994">
          <cell r="A3994" t="str">
            <v>CANDELARIA-RS</v>
          </cell>
          <cell r="B3994" t="str">
            <v>RS</v>
          </cell>
          <cell r="C3994">
            <v>0</v>
          </cell>
          <cell r="D3994">
            <v>0</v>
          </cell>
          <cell r="E3994">
            <v>0</v>
          </cell>
          <cell r="F3994">
            <v>0</v>
          </cell>
          <cell r="G3994">
            <v>0</v>
          </cell>
          <cell r="H3994">
            <v>0</v>
          </cell>
          <cell r="K3994">
            <v>0</v>
          </cell>
          <cell r="L3994">
            <v>0</v>
          </cell>
          <cell r="M3994">
            <v>0</v>
          </cell>
          <cell r="N3994">
            <v>0</v>
          </cell>
        </row>
        <row r="3995">
          <cell r="A3995" t="str">
            <v>CANDIDO GODOI-RS</v>
          </cell>
          <cell r="B3995" t="str">
            <v>RS</v>
          </cell>
          <cell r="C3995">
            <v>0</v>
          </cell>
          <cell r="D3995">
            <v>0</v>
          </cell>
          <cell r="E3995">
            <v>0</v>
          </cell>
          <cell r="F3995">
            <v>0</v>
          </cell>
          <cell r="G3995">
            <v>0</v>
          </cell>
          <cell r="H3995">
            <v>0</v>
          </cell>
          <cell r="K3995">
            <v>0</v>
          </cell>
          <cell r="L3995">
            <v>0</v>
          </cell>
          <cell r="M3995">
            <v>0</v>
          </cell>
          <cell r="N3995">
            <v>0</v>
          </cell>
        </row>
        <row r="3996">
          <cell r="A3996" t="str">
            <v>CANDIOTA-RS</v>
          </cell>
          <cell r="B3996" t="str">
            <v>RS</v>
          </cell>
          <cell r="C3996">
            <v>0</v>
          </cell>
          <cell r="D3996">
            <v>0</v>
          </cell>
          <cell r="E3996">
            <v>0</v>
          </cell>
          <cell r="F3996">
            <v>0</v>
          </cell>
          <cell r="G3996">
            <v>0</v>
          </cell>
          <cell r="H3996">
            <v>0</v>
          </cell>
          <cell r="K3996">
            <v>0</v>
          </cell>
          <cell r="L3996">
            <v>0</v>
          </cell>
          <cell r="M3996">
            <v>0</v>
          </cell>
          <cell r="N3996">
            <v>0</v>
          </cell>
        </row>
        <row r="3997">
          <cell r="A3997" t="str">
            <v>CANELA-RS</v>
          </cell>
          <cell r="B3997" t="str">
            <v>RS</v>
          </cell>
          <cell r="C3997">
            <v>0</v>
          </cell>
          <cell r="D3997">
            <v>0</v>
          </cell>
          <cell r="E3997">
            <v>0</v>
          </cell>
          <cell r="F3997">
            <v>0</v>
          </cell>
          <cell r="G3997">
            <v>0</v>
          </cell>
          <cell r="H3997">
            <v>0</v>
          </cell>
          <cell r="K3997">
            <v>0</v>
          </cell>
          <cell r="L3997">
            <v>0</v>
          </cell>
          <cell r="M3997">
            <v>0</v>
          </cell>
          <cell r="N3997">
            <v>0</v>
          </cell>
        </row>
        <row r="3998">
          <cell r="A3998" t="str">
            <v>CANGUCU-RS</v>
          </cell>
          <cell r="B3998" t="str">
            <v>RS</v>
          </cell>
          <cell r="C3998">
            <v>0</v>
          </cell>
          <cell r="D3998">
            <v>0</v>
          </cell>
          <cell r="E3998">
            <v>0</v>
          </cell>
          <cell r="F3998">
            <v>0</v>
          </cell>
          <cell r="G3998">
            <v>0</v>
          </cell>
          <cell r="H3998">
            <v>0</v>
          </cell>
          <cell r="K3998">
            <v>0</v>
          </cell>
          <cell r="L3998">
            <v>0</v>
          </cell>
          <cell r="M3998">
            <v>0</v>
          </cell>
          <cell r="N3998">
            <v>0</v>
          </cell>
        </row>
        <row r="3999">
          <cell r="A3999" t="str">
            <v>CANOAS-RS</v>
          </cell>
          <cell r="B3999" t="str">
            <v>RS</v>
          </cell>
          <cell r="C3999">
            <v>0</v>
          </cell>
          <cell r="D3999">
            <v>1.3300702E-5</v>
          </cell>
          <cell r="E3999">
            <v>0</v>
          </cell>
          <cell r="F3999">
            <v>0</v>
          </cell>
          <cell r="G3999">
            <v>0</v>
          </cell>
          <cell r="H3999">
            <v>1.3300702013965734E-5</v>
          </cell>
          <cell r="K3999">
            <v>0</v>
          </cell>
          <cell r="L3999">
            <v>0</v>
          </cell>
          <cell r="M3999">
            <v>0</v>
          </cell>
          <cell r="N3999">
            <v>0</v>
          </cell>
        </row>
        <row r="4000">
          <cell r="A4000" t="str">
            <v>CANUDOS DO VALE-RS</v>
          </cell>
          <cell r="B4000" t="str">
            <v>RS</v>
          </cell>
          <cell r="C4000">
            <v>0</v>
          </cell>
          <cell r="D4000">
            <v>0</v>
          </cell>
          <cell r="E4000">
            <v>0</v>
          </cell>
          <cell r="F4000">
            <v>0</v>
          </cell>
          <cell r="G4000">
            <v>0</v>
          </cell>
          <cell r="H4000">
            <v>0</v>
          </cell>
          <cell r="K4000">
            <v>0</v>
          </cell>
          <cell r="L4000">
            <v>0</v>
          </cell>
          <cell r="M4000">
            <v>0</v>
          </cell>
          <cell r="N4000">
            <v>0</v>
          </cell>
        </row>
        <row r="4001">
          <cell r="A4001" t="str">
            <v>CAPAO BONITO DO SUL-RS</v>
          </cell>
          <cell r="B4001" t="str">
            <v>RS</v>
          </cell>
          <cell r="C4001">
            <v>0</v>
          </cell>
          <cell r="D4001">
            <v>0</v>
          </cell>
          <cell r="E4001">
            <v>0</v>
          </cell>
          <cell r="F4001">
            <v>0</v>
          </cell>
          <cell r="G4001">
            <v>0</v>
          </cell>
          <cell r="H4001">
            <v>0</v>
          </cell>
          <cell r="K4001">
            <v>0</v>
          </cell>
          <cell r="L4001">
            <v>0</v>
          </cell>
          <cell r="M4001">
            <v>0</v>
          </cell>
          <cell r="N4001">
            <v>0</v>
          </cell>
        </row>
        <row r="4002">
          <cell r="A4002" t="str">
            <v>CAPAO DA CANOA-RS</v>
          </cell>
          <cell r="B4002" t="str">
            <v>RS</v>
          </cell>
          <cell r="C4002">
            <v>0</v>
          </cell>
          <cell r="D4002">
            <v>0</v>
          </cell>
          <cell r="E4002">
            <v>0</v>
          </cell>
          <cell r="F4002">
            <v>0</v>
          </cell>
          <cell r="G4002">
            <v>0</v>
          </cell>
          <cell r="H4002">
            <v>0</v>
          </cell>
          <cell r="K4002">
            <v>0</v>
          </cell>
          <cell r="L4002">
            <v>0</v>
          </cell>
          <cell r="M4002">
            <v>0</v>
          </cell>
          <cell r="N4002">
            <v>0</v>
          </cell>
        </row>
        <row r="4003">
          <cell r="A4003" t="str">
            <v>CAPAO DO CIPO-RS</v>
          </cell>
          <cell r="B4003" t="str">
            <v>RS</v>
          </cell>
          <cell r="C4003">
            <v>0</v>
          </cell>
          <cell r="D4003">
            <v>0</v>
          </cell>
          <cell r="E4003">
            <v>0</v>
          </cell>
          <cell r="F4003">
            <v>0</v>
          </cell>
          <cell r="G4003">
            <v>0</v>
          </cell>
          <cell r="H4003">
            <v>0</v>
          </cell>
          <cell r="K4003">
            <v>0</v>
          </cell>
          <cell r="L4003">
            <v>0</v>
          </cell>
          <cell r="M4003">
            <v>0</v>
          </cell>
          <cell r="N4003">
            <v>0</v>
          </cell>
        </row>
        <row r="4004">
          <cell r="A4004" t="str">
            <v>CAPAO DO LEAO-RS</v>
          </cell>
          <cell r="B4004" t="str">
            <v>RS</v>
          </cell>
          <cell r="C4004">
            <v>0</v>
          </cell>
          <cell r="D4004">
            <v>0</v>
          </cell>
          <cell r="E4004">
            <v>0</v>
          </cell>
          <cell r="F4004">
            <v>0</v>
          </cell>
          <cell r="G4004">
            <v>0</v>
          </cell>
          <cell r="H4004">
            <v>0</v>
          </cell>
          <cell r="K4004">
            <v>0</v>
          </cell>
          <cell r="L4004">
            <v>0</v>
          </cell>
          <cell r="M4004">
            <v>0</v>
          </cell>
          <cell r="N4004">
            <v>0</v>
          </cell>
        </row>
        <row r="4005">
          <cell r="A4005" t="str">
            <v>CAPELA DE SANTANA-RS</v>
          </cell>
          <cell r="B4005" t="str">
            <v>RS</v>
          </cell>
          <cell r="C4005">
            <v>0</v>
          </cell>
          <cell r="D4005">
            <v>0</v>
          </cell>
          <cell r="E4005">
            <v>0</v>
          </cell>
          <cell r="F4005">
            <v>0</v>
          </cell>
          <cell r="G4005">
            <v>0</v>
          </cell>
          <cell r="H4005">
            <v>0</v>
          </cell>
          <cell r="K4005">
            <v>0</v>
          </cell>
          <cell r="L4005">
            <v>0</v>
          </cell>
          <cell r="M4005">
            <v>0</v>
          </cell>
          <cell r="N4005">
            <v>0</v>
          </cell>
        </row>
        <row r="4006">
          <cell r="A4006" t="str">
            <v>CAPITAO-RS</v>
          </cell>
          <cell r="B4006" t="str">
            <v>RS</v>
          </cell>
          <cell r="C4006">
            <v>0</v>
          </cell>
          <cell r="D4006">
            <v>0</v>
          </cell>
          <cell r="E4006">
            <v>0</v>
          </cell>
          <cell r="F4006">
            <v>0</v>
          </cell>
          <cell r="G4006">
            <v>0</v>
          </cell>
          <cell r="H4006">
            <v>0</v>
          </cell>
          <cell r="K4006">
            <v>0</v>
          </cell>
          <cell r="L4006">
            <v>0</v>
          </cell>
          <cell r="M4006">
            <v>0</v>
          </cell>
          <cell r="N4006">
            <v>0</v>
          </cell>
        </row>
        <row r="4007">
          <cell r="A4007" t="str">
            <v>CAPIVARI DO SUL-RS</v>
          </cell>
          <cell r="B4007" t="str">
            <v>RS</v>
          </cell>
          <cell r="C4007">
            <v>0</v>
          </cell>
          <cell r="D4007">
            <v>0</v>
          </cell>
          <cell r="E4007">
            <v>0</v>
          </cell>
          <cell r="F4007">
            <v>0</v>
          </cell>
          <cell r="G4007">
            <v>0</v>
          </cell>
          <cell r="H4007">
            <v>0</v>
          </cell>
          <cell r="K4007">
            <v>0</v>
          </cell>
          <cell r="L4007">
            <v>0</v>
          </cell>
          <cell r="M4007">
            <v>0</v>
          </cell>
          <cell r="N4007">
            <v>0</v>
          </cell>
        </row>
        <row r="4008">
          <cell r="A4008" t="str">
            <v>CARAA-RS</v>
          </cell>
          <cell r="B4008" t="str">
            <v>RS</v>
          </cell>
          <cell r="C4008">
            <v>0</v>
          </cell>
          <cell r="D4008">
            <v>0</v>
          </cell>
          <cell r="E4008">
            <v>0</v>
          </cell>
          <cell r="F4008">
            <v>0</v>
          </cell>
          <cell r="G4008">
            <v>0</v>
          </cell>
          <cell r="H4008">
            <v>0</v>
          </cell>
          <cell r="K4008">
            <v>0</v>
          </cell>
          <cell r="L4008">
            <v>0</v>
          </cell>
          <cell r="M4008">
            <v>0</v>
          </cell>
          <cell r="N4008">
            <v>0</v>
          </cell>
        </row>
        <row r="4009">
          <cell r="A4009" t="str">
            <v>CARAZINHO-RS</v>
          </cell>
          <cell r="B4009" t="str">
            <v>RS</v>
          </cell>
          <cell r="C4009">
            <v>0</v>
          </cell>
          <cell r="D4009">
            <v>0</v>
          </cell>
          <cell r="E4009">
            <v>0</v>
          </cell>
          <cell r="F4009">
            <v>0</v>
          </cell>
          <cell r="G4009">
            <v>0</v>
          </cell>
          <cell r="H4009">
            <v>0</v>
          </cell>
          <cell r="K4009">
            <v>0</v>
          </cell>
          <cell r="L4009">
            <v>0</v>
          </cell>
          <cell r="M4009">
            <v>0</v>
          </cell>
          <cell r="N4009">
            <v>0</v>
          </cell>
        </row>
        <row r="4010">
          <cell r="A4010" t="str">
            <v>CARLOS BARBOSA-RS</v>
          </cell>
          <cell r="B4010" t="str">
            <v>RS</v>
          </cell>
          <cell r="C4010">
            <v>0</v>
          </cell>
          <cell r="D4010">
            <v>0</v>
          </cell>
          <cell r="E4010">
            <v>0</v>
          </cell>
          <cell r="F4010">
            <v>0</v>
          </cell>
          <cell r="G4010">
            <v>0</v>
          </cell>
          <cell r="H4010">
            <v>0</v>
          </cell>
          <cell r="K4010">
            <v>0</v>
          </cell>
          <cell r="L4010">
            <v>0</v>
          </cell>
          <cell r="M4010">
            <v>0</v>
          </cell>
          <cell r="N4010">
            <v>0</v>
          </cell>
        </row>
        <row r="4011">
          <cell r="A4011" t="str">
            <v>CARLOS GOMES-RS</v>
          </cell>
          <cell r="B4011" t="str">
            <v>RS</v>
          </cell>
          <cell r="C4011">
            <v>0</v>
          </cell>
          <cell r="D4011">
            <v>0</v>
          </cell>
          <cell r="E4011">
            <v>0</v>
          </cell>
          <cell r="F4011">
            <v>0</v>
          </cell>
          <cell r="G4011">
            <v>0</v>
          </cell>
          <cell r="H4011">
            <v>0</v>
          </cell>
          <cell r="K4011">
            <v>0</v>
          </cell>
          <cell r="L4011">
            <v>0</v>
          </cell>
          <cell r="M4011">
            <v>0</v>
          </cell>
          <cell r="N4011">
            <v>0</v>
          </cell>
        </row>
        <row r="4012">
          <cell r="A4012" t="str">
            <v>CASCA-RS</v>
          </cell>
          <cell r="B4012" t="str">
            <v>RS</v>
          </cell>
          <cell r="C4012">
            <v>0</v>
          </cell>
          <cell r="D4012">
            <v>0</v>
          </cell>
          <cell r="E4012">
            <v>0</v>
          </cell>
          <cell r="F4012">
            <v>0</v>
          </cell>
          <cell r="G4012">
            <v>0</v>
          </cell>
          <cell r="H4012">
            <v>0</v>
          </cell>
          <cell r="K4012">
            <v>0</v>
          </cell>
          <cell r="L4012">
            <v>0</v>
          </cell>
          <cell r="M4012">
            <v>0</v>
          </cell>
          <cell r="N4012">
            <v>0</v>
          </cell>
        </row>
        <row r="4013">
          <cell r="A4013" t="str">
            <v>CASEIROS-RS</v>
          </cell>
          <cell r="B4013" t="str">
            <v>RS</v>
          </cell>
          <cell r="C4013">
            <v>0</v>
          </cell>
          <cell r="D4013">
            <v>0</v>
          </cell>
          <cell r="E4013">
            <v>0</v>
          </cell>
          <cell r="F4013">
            <v>0</v>
          </cell>
          <cell r="G4013">
            <v>0</v>
          </cell>
          <cell r="H4013">
            <v>0</v>
          </cell>
          <cell r="K4013">
            <v>0</v>
          </cell>
          <cell r="L4013">
            <v>0</v>
          </cell>
          <cell r="M4013">
            <v>0</v>
          </cell>
          <cell r="N4013">
            <v>0</v>
          </cell>
        </row>
        <row r="4014">
          <cell r="A4014" t="str">
            <v>CATUIPE-RS</v>
          </cell>
          <cell r="B4014" t="str">
            <v>RS</v>
          </cell>
          <cell r="C4014">
            <v>0</v>
          </cell>
          <cell r="D4014">
            <v>0</v>
          </cell>
          <cell r="E4014">
            <v>0</v>
          </cell>
          <cell r="F4014">
            <v>0</v>
          </cell>
          <cell r="G4014">
            <v>0</v>
          </cell>
          <cell r="H4014">
            <v>0</v>
          </cell>
          <cell r="K4014">
            <v>0</v>
          </cell>
          <cell r="L4014">
            <v>0</v>
          </cell>
          <cell r="M4014">
            <v>0</v>
          </cell>
          <cell r="N4014">
            <v>0</v>
          </cell>
        </row>
        <row r="4015">
          <cell r="A4015" t="str">
            <v>CAXIAS DO SUL-RS</v>
          </cell>
          <cell r="B4015" t="str">
            <v>RS</v>
          </cell>
          <cell r="C4015">
            <v>0</v>
          </cell>
          <cell r="D4015">
            <v>0</v>
          </cell>
          <cell r="E4015">
            <v>0</v>
          </cell>
          <cell r="F4015">
            <v>0</v>
          </cell>
          <cell r="G4015">
            <v>0</v>
          </cell>
          <cell r="H4015">
            <v>0</v>
          </cell>
          <cell r="K4015">
            <v>0</v>
          </cell>
          <cell r="L4015">
            <v>0</v>
          </cell>
          <cell r="M4015">
            <v>0</v>
          </cell>
          <cell r="N4015">
            <v>0</v>
          </cell>
        </row>
        <row r="4016">
          <cell r="A4016" t="str">
            <v>CENTENARIO-RS</v>
          </cell>
          <cell r="B4016" t="str">
            <v>RS</v>
          </cell>
          <cell r="C4016">
            <v>0</v>
          </cell>
          <cell r="D4016">
            <v>0</v>
          </cell>
          <cell r="E4016">
            <v>0</v>
          </cell>
          <cell r="F4016">
            <v>0</v>
          </cell>
          <cell r="G4016">
            <v>0</v>
          </cell>
          <cell r="H4016">
            <v>0</v>
          </cell>
          <cell r="K4016">
            <v>0</v>
          </cell>
          <cell r="L4016">
            <v>0</v>
          </cell>
          <cell r="M4016">
            <v>0</v>
          </cell>
          <cell r="N4016">
            <v>0</v>
          </cell>
        </row>
        <row r="4017">
          <cell r="A4017" t="str">
            <v>CERRITO-RS</v>
          </cell>
          <cell r="B4017" t="str">
            <v>RS</v>
          </cell>
          <cell r="C4017">
            <v>0</v>
          </cell>
          <cell r="D4017">
            <v>0</v>
          </cell>
          <cell r="E4017">
            <v>0</v>
          </cell>
          <cell r="F4017">
            <v>0</v>
          </cell>
          <cell r="G4017">
            <v>0</v>
          </cell>
          <cell r="H4017">
            <v>0</v>
          </cell>
          <cell r="K4017">
            <v>0</v>
          </cell>
          <cell r="L4017">
            <v>0</v>
          </cell>
          <cell r="M4017">
            <v>0</v>
          </cell>
          <cell r="N4017">
            <v>0</v>
          </cell>
        </row>
        <row r="4018">
          <cell r="A4018" t="str">
            <v>CERRO BRANCO-RS</v>
          </cell>
          <cell r="B4018" t="str">
            <v>RS</v>
          </cell>
          <cell r="C4018">
            <v>0</v>
          </cell>
          <cell r="D4018">
            <v>0</v>
          </cell>
          <cell r="E4018">
            <v>0</v>
          </cell>
          <cell r="F4018">
            <v>0</v>
          </cell>
          <cell r="G4018">
            <v>0</v>
          </cell>
          <cell r="H4018">
            <v>0</v>
          </cell>
          <cell r="K4018">
            <v>0</v>
          </cell>
          <cell r="L4018">
            <v>0</v>
          </cell>
          <cell r="M4018">
            <v>0</v>
          </cell>
          <cell r="N4018">
            <v>0</v>
          </cell>
        </row>
        <row r="4019">
          <cell r="A4019" t="str">
            <v>CERRO GRANDE DO SUL-RS</v>
          </cell>
          <cell r="B4019" t="str">
            <v>RS</v>
          </cell>
          <cell r="C4019">
            <v>0</v>
          </cell>
          <cell r="D4019">
            <v>0</v>
          </cell>
          <cell r="E4019">
            <v>0</v>
          </cell>
          <cell r="F4019">
            <v>0</v>
          </cell>
          <cell r="G4019">
            <v>0</v>
          </cell>
          <cell r="H4019">
            <v>0</v>
          </cell>
          <cell r="K4019">
            <v>0</v>
          </cell>
          <cell r="L4019">
            <v>0</v>
          </cell>
          <cell r="M4019">
            <v>0</v>
          </cell>
          <cell r="N4019">
            <v>0</v>
          </cell>
        </row>
        <row r="4020">
          <cell r="A4020" t="str">
            <v>CERRO GRANDE-RS</v>
          </cell>
          <cell r="B4020" t="str">
            <v>RS</v>
          </cell>
          <cell r="C4020">
            <v>0</v>
          </cell>
          <cell r="D4020">
            <v>0</v>
          </cell>
          <cell r="E4020">
            <v>0</v>
          </cell>
          <cell r="F4020">
            <v>0</v>
          </cell>
          <cell r="G4020">
            <v>0</v>
          </cell>
          <cell r="H4020">
            <v>0</v>
          </cell>
          <cell r="K4020">
            <v>0</v>
          </cell>
          <cell r="L4020">
            <v>0</v>
          </cell>
          <cell r="M4020">
            <v>0</v>
          </cell>
          <cell r="N4020">
            <v>0</v>
          </cell>
        </row>
        <row r="4021">
          <cell r="A4021" t="str">
            <v>CERRO LARGO-RS</v>
          </cell>
          <cell r="B4021" t="str">
            <v>RS</v>
          </cell>
          <cell r="C4021">
            <v>0</v>
          </cell>
          <cell r="D4021">
            <v>0</v>
          </cell>
          <cell r="E4021">
            <v>0</v>
          </cell>
          <cell r="F4021">
            <v>0</v>
          </cell>
          <cell r="G4021">
            <v>0</v>
          </cell>
          <cell r="H4021">
            <v>0</v>
          </cell>
          <cell r="K4021">
            <v>0</v>
          </cell>
          <cell r="L4021">
            <v>0</v>
          </cell>
          <cell r="M4021">
            <v>0</v>
          </cell>
          <cell r="N4021">
            <v>0</v>
          </cell>
        </row>
        <row r="4022">
          <cell r="A4022" t="str">
            <v>CHAPADA-RS</v>
          </cell>
          <cell r="B4022" t="str">
            <v>RS</v>
          </cell>
          <cell r="C4022">
            <v>0</v>
          </cell>
          <cell r="D4022">
            <v>0</v>
          </cell>
          <cell r="E4022">
            <v>0</v>
          </cell>
          <cell r="F4022">
            <v>0</v>
          </cell>
          <cell r="G4022">
            <v>0</v>
          </cell>
          <cell r="H4022">
            <v>0</v>
          </cell>
          <cell r="K4022">
            <v>0</v>
          </cell>
          <cell r="L4022">
            <v>0</v>
          </cell>
          <cell r="M4022">
            <v>0</v>
          </cell>
          <cell r="N4022">
            <v>0</v>
          </cell>
        </row>
        <row r="4023">
          <cell r="A4023" t="str">
            <v>CHARQUEADAS-RS</v>
          </cell>
          <cell r="B4023" t="str">
            <v>RS</v>
          </cell>
          <cell r="C4023">
            <v>0</v>
          </cell>
          <cell r="D4023">
            <v>0</v>
          </cell>
          <cell r="E4023">
            <v>0</v>
          </cell>
          <cell r="F4023">
            <v>0</v>
          </cell>
          <cell r="G4023">
            <v>0</v>
          </cell>
          <cell r="H4023">
            <v>0</v>
          </cell>
          <cell r="K4023">
            <v>0</v>
          </cell>
          <cell r="L4023">
            <v>0</v>
          </cell>
          <cell r="M4023">
            <v>0</v>
          </cell>
          <cell r="N4023">
            <v>0</v>
          </cell>
        </row>
        <row r="4024">
          <cell r="A4024" t="str">
            <v>CHARRUA-RS</v>
          </cell>
          <cell r="B4024" t="str">
            <v>RS</v>
          </cell>
          <cell r="C4024">
            <v>0</v>
          </cell>
          <cell r="D4024">
            <v>0</v>
          </cell>
          <cell r="E4024">
            <v>0</v>
          </cell>
          <cell r="F4024">
            <v>0</v>
          </cell>
          <cell r="G4024">
            <v>0</v>
          </cell>
          <cell r="H4024">
            <v>0</v>
          </cell>
          <cell r="K4024">
            <v>0</v>
          </cell>
          <cell r="L4024">
            <v>0</v>
          </cell>
          <cell r="M4024">
            <v>0</v>
          </cell>
          <cell r="N4024">
            <v>0</v>
          </cell>
        </row>
        <row r="4025">
          <cell r="A4025" t="str">
            <v>CHIAPETA-RS</v>
          </cell>
          <cell r="B4025" t="str">
            <v>RS</v>
          </cell>
          <cell r="C4025">
            <v>0</v>
          </cell>
          <cell r="D4025">
            <v>0</v>
          </cell>
          <cell r="E4025">
            <v>0</v>
          </cell>
          <cell r="F4025">
            <v>0</v>
          </cell>
          <cell r="G4025">
            <v>0</v>
          </cell>
          <cell r="H4025">
            <v>0</v>
          </cell>
          <cell r="K4025">
            <v>0</v>
          </cell>
          <cell r="L4025">
            <v>0</v>
          </cell>
          <cell r="M4025">
            <v>0</v>
          </cell>
          <cell r="N4025">
            <v>0</v>
          </cell>
        </row>
        <row r="4026">
          <cell r="A4026" t="str">
            <v>CHUI-RS</v>
          </cell>
          <cell r="B4026" t="str">
            <v>RS</v>
          </cell>
          <cell r="C4026">
            <v>0</v>
          </cell>
          <cell r="D4026">
            <v>0</v>
          </cell>
          <cell r="E4026">
            <v>0</v>
          </cell>
          <cell r="F4026">
            <v>0</v>
          </cell>
          <cell r="G4026">
            <v>0</v>
          </cell>
          <cell r="H4026">
            <v>0</v>
          </cell>
          <cell r="K4026">
            <v>0</v>
          </cell>
          <cell r="L4026">
            <v>0</v>
          </cell>
          <cell r="M4026">
            <v>0</v>
          </cell>
          <cell r="N4026">
            <v>0</v>
          </cell>
        </row>
        <row r="4027">
          <cell r="A4027" t="str">
            <v>CHUVISCA-RS</v>
          </cell>
          <cell r="B4027" t="str">
            <v>RS</v>
          </cell>
          <cell r="C4027">
            <v>0</v>
          </cell>
          <cell r="D4027">
            <v>0</v>
          </cell>
          <cell r="E4027">
            <v>0</v>
          </cell>
          <cell r="F4027">
            <v>0</v>
          </cell>
          <cell r="G4027">
            <v>0</v>
          </cell>
          <cell r="H4027">
            <v>0</v>
          </cell>
          <cell r="K4027">
            <v>0</v>
          </cell>
          <cell r="L4027">
            <v>0</v>
          </cell>
          <cell r="M4027">
            <v>0</v>
          </cell>
          <cell r="N4027">
            <v>0</v>
          </cell>
        </row>
        <row r="4028">
          <cell r="A4028" t="str">
            <v>CIDREIRA-RS</v>
          </cell>
          <cell r="B4028" t="str">
            <v>RS</v>
          </cell>
          <cell r="C4028">
            <v>0</v>
          </cell>
          <cell r="D4028">
            <v>0</v>
          </cell>
          <cell r="E4028">
            <v>0</v>
          </cell>
          <cell r="F4028">
            <v>3.5142736199999997E-3</v>
          </cell>
          <cell r="G4028">
            <v>0</v>
          </cell>
          <cell r="H4028">
            <v>3.514273623689986E-3</v>
          </cell>
          <cell r="K4028">
            <v>0</v>
          </cell>
          <cell r="L4028">
            <v>6.0407657978934848E-3</v>
          </cell>
          <cell r="M4028">
            <v>0</v>
          </cell>
          <cell r="N4028">
            <v>-0.4182403785765918</v>
          </cell>
        </row>
        <row r="4029">
          <cell r="A4029" t="str">
            <v>CIRIACO-RS</v>
          </cell>
          <cell r="B4029" t="str">
            <v>RS</v>
          </cell>
          <cell r="C4029">
            <v>0</v>
          </cell>
          <cell r="D4029">
            <v>0</v>
          </cell>
          <cell r="E4029">
            <v>0</v>
          </cell>
          <cell r="F4029">
            <v>0</v>
          </cell>
          <cell r="G4029">
            <v>0</v>
          </cell>
          <cell r="H4029">
            <v>0</v>
          </cell>
          <cell r="K4029">
            <v>0</v>
          </cell>
          <cell r="L4029">
            <v>0</v>
          </cell>
          <cell r="M4029">
            <v>0</v>
          </cell>
          <cell r="N4029">
            <v>0</v>
          </cell>
        </row>
        <row r="4030">
          <cell r="A4030" t="str">
            <v>COLINAS-RS</v>
          </cell>
          <cell r="B4030" t="str">
            <v>RS</v>
          </cell>
          <cell r="C4030">
            <v>0</v>
          </cell>
          <cell r="D4030">
            <v>0</v>
          </cell>
          <cell r="E4030">
            <v>0</v>
          </cell>
          <cell r="F4030">
            <v>0</v>
          </cell>
          <cell r="G4030">
            <v>0</v>
          </cell>
          <cell r="H4030">
            <v>0</v>
          </cell>
          <cell r="K4030">
            <v>0</v>
          </cell>
          <cell r="L4030">
            <v>0</v>
          </cell>
          <cell r="M4030">
            <v>0</v>
          </cell>
          <cell r="N4030">
            <v>0</v>
          </cell>
        </row>
        <row r="4031">
          <cell r="A4031" t="str">
            <v>COLORADO-RS</v>
          </cell>
          <cell r="B4031" t="str">
            <v>RS</v>
          </cell>
          <cell r="C4031">
            <v>0</v>
          </cell>
          <cell r="D4031">
            <v>0</v>
          </cell>
          <cell r="E4031">
            <v>0</v>
          </cell>
          <cell r="F4031">
            <v>0</v>
          </cell>
          <cell r="G4031">
            <v>0</v>
          </cell>
          <cell r="H4031">
            <v>0</v>
          </cell>
          <cell r="K4031">
            <v>0</v>
          </cell>
          <cell r="L4031">
            <v>0</v>
          </cell>
          <cell r="M4031">
            <v>0</v>
          </cell>
          <cell r="N4031">
            <v>0</v>
          </cell>
        </row>
        <row r="4032">
          <cell r="A4032" t="str">
            <v>CONDOR-RS</v>
          </cell>
          <cell r="B4032" t="str">
            <v>RS</v>
          </cell>
          <cell r="C4032">
            <v>0</v>
          </cell>
          <cell r="D4032">
            <v>0</v>
          </cell>
          <cell r="E4032">
            <v>0</v>
          </cell>
          <cell r="F4032">
            <v>0</v>
          </cell>
          <cell r="G4032">
            <v>0</v>
          </cell>
          <cell r="H4032">
            <v>0</v>
          </cell>
          <cell r="K4032">
            <v>0</v>
          </cell>
          <cell r="L4032">
            <v>0</v>
          </cell>
          <cell r="M4032">
            <v>0</v>
          </cell>
          <cell r="N4032">
            <v>0</v>
          </cell>
        </row>
        <row r="4033">
          <cell r="A4033" t="str">
            <v>CONSTANTINA-RS</v>
          </cell>
          <cell r="B4033" t="str">
            <v>RS</v>
          </cell>
          <cell r="C4033">
            <v>0</v>
          </cell>
          <cell r="D4033">
            <v>0</v>
          </cell>
          <cell r="E4033">
            <v>0</v>
          </cell>
          <cell r="F4033">
            <v>0</v>
          </cell>
          <cell r="G4033">
            <v>0</v>
          </cell>
          <cell r="H4033">
            <v>0</v>
          </cell>
          <cell r="K4033">
            <v>0</v>
          </cell>
          <cell r="L4033">
            <v>0</v>
          </cell>
          <cell r="M4033">
            <v>0</v>
          </cell>
          <cell r="N4033">
            <v>0</v>
          </cell>
        </row>
        <row r="4034">
          <cell r="A4034" t="str">
            <v>COQUEIRO BAIXO-RS</v>
          </cell>
          <cell r="B4034" t="str">
            <v>RS</v>
          </cell>
          <cell r="C4034">
            <v>0</v>
          </cell>
          <cell r="D4034">
            <v>0</v>
          </cell>
          <cell r="E4034">
            <v>0</v>
          </cell>
          <cell r="F4034">
            <v>0</v>
          </cell>
          <cell r="G4034">
            <v>0</v>
          </cell>
          <cell r="H4034">
            <v>0</v>
          </cell>
          <cell r="K4034">
            <v>0</v>
          </cell>
          <cell r="L4034">
            <v>0</v>
          </cell>
          <cell r="M4034">
            <v>0</v>
          </cell>
          <cell r="N4034">
            <v>0</v>
          </cell>
        </row>
        <row r="4035">
          <cell r="A4035" t="str">
            <v>COQUEIROS DO SUL-RS</v>
          </cell>
          <cell r="B4035" t="str">
            <v>RS</v>
          </cell>
          <cell r="C4035">
            <v>0</v>
          </cell>
          <cell r="D4035">
            <v>0</v>
          </cell>
          <cell r="E4035">
            <v>0</v>
          </cell>
          <cell r="F4035">
            <v>0</v>
          </cell>
          <cell r="G4035">
            <v>0</v>
          </cell>
          <cell r="H4035">
            <v>0</v>
          </cell>
          <cell r="K4035">
            <v>0</v>
          </cell>
          <cell r="L4035">
            <v>0</v>
          </cell>
          <cell r="M4035">
            <v>0</v>
          </cell>
          <cell r="N4035">
            <v>0</v>
          </cell>
        </row>
        <row r="4036">
          <cell r="A4036" t="str">
            <v>CORONEL BARROS-RS</v>
          </cell>
          <cell r="B4036" t="str">
            <v>RS</v>
          </cell>
          <cell r="C4036">
            <v>0</v>
          </cell>
          <cell r="D4036">
            <v>0</v>
          </cell>
          <cell r="E4036">
            <v>0</v>
          </cell>
          <cell r="F4036">
            <v>0</v>
          </cell>
          <cell r="G4036">
            <v>0</v>
          </cell>
          <cell r="H4036">
            <v>0</v>
          </cell>
          <cell r="K4036">
            <v>0</v>
          </cell>
          <cell r="L4036">
            <v>0</v>
          </cell>
          <cell r="M4036">
            <v>0</v>
          </cell>
          <cell r="N4036">
            <v>0</v>
          </cell>
        </row>
        <row r="4037">
          <cell r="A4037" t="str">
            <v>CORONEL BICACO-RS</v>
          </cell>
          <cell r="B4037" t="str">
            <v>RS</v>
          </cell>
          <cell r="C4037">
            <v>0</v>
          </cell>
          <cell r="D4037">
            <v>0</v>
          </cell>
          <cell r="E4037">
            <v>0</v>
          </cell>
          <cell r="F4037">
            <v>0</v>
          </cell>
          <cell r="G4037">
            <v>0</v>
          </cell>
          <cell r="H4037">
            <v>0</v>
          </cell>
          <cell r="K4037">
            <v>0</v>
          </cell>
          <cell r="L4037">
            <v>0</v>
          </cell>
          <cell r="M4037">
            <v>0</v>
          </cell>
          <cell r="N4037">
            <v>0</v>
          </cell>
        </row>
        <row r="4038">
          <cell r="A4038" t="str">
            <v>CORONEL PILAR-RS</v>
          </cell>
          <cell r="B4038" t="str">
            <v>RS</v>
          </cell>
          <cell r="C4038">
            <v>0</v>
          </cell>
          <cell r="D4038">
            <v>0</v>
          </cell>
          <cell r="E4038">
            <v>0</v>
          </cell>
          <cell r="F4038">
            <v>0</v>
          </cell>
          <cell r="G4038">
            <v>0</v>
          </cell>
          <cell r="H4038">
            <v>0</v>
          </cell>
          <cell r="K4038">
            <v>0</v>
          </cell>
          <cell r="L4038">
            <v>0</v>
          </cell>
          <cell r="M4038">
            <v>0</v>
          </cell>
          <cell r="N4038">
            <v>0</v>
          </cell>
        </row>
        <row r="4039">
          <cell r="A4039" t="str">
            <v>COTIPORA-RS</v>
          </cell>
          <cell r="B4039" t="str">
            <v>RS</v>
          </cell>
          <cell r="C4039">
            <v>0</v>
          </cell>
          <cell r="D4039">
            <v>0</v>
          </cell>
          <cell r="E4039">
            <v>0</v>
          </cell>
          <cell r="F4039">
            <v>0</v>
          </cell>
          <cell r="G4039">
            <v>0</v>
          </cell>
          <cell r="H4039">
            <v>0</v>
          </cell>
          <cell r="K4039">
            <v>0</v>
          </cell>
          <cell r="L4039">
            <v>0</v>
          </cell>
          <cell r="M4039">
            <v>0</v>
          </cell>
          <cell r="N4039">
            <v>0</v>
          </cell>
        </row>
        <row r="4040">
          <cell r="A4040" t="str">
            <v>COXILHA-RS</v>
          </cell>
          <cell r="B4040" t="str">
            <v>RS</v>
          </cell>
          <cell r="C4040">
            <v>0</v>
          </cell>
          <cell r="D4040">
            <v>0</v>
          </cell>
          <cell r="E4040">
            <v>0</v>
          </cell>
          <cell r="F4040">
            <v>0</v>
          </cell>
          <cell r="G4040">
            <v>0</v>
          </cell>
          <cell r="H4040">
            <v>0</v>
          </cell>
          <cell r="K4040">
            <v>0</v>
          </cell>
          <cell r="L4040">
            <v>0</v>
          </cell>
          <cell r="M4040">
            <v>0</v>
          </cell>
          <cell r="N4040">
            <v>0</v>
          </cell>
        </row>
        <row r="4041">
          <cell r="A4041" t="str">
            <v>CRISSIUMAL-RS</v>
          </cell>
          <cell r="B4041" t="str">
            <v>RS</v>
          </cell>
          <cell r="C4041">
            <v>0</v>
          </cell>
          <cell r="D4041">
            <v>0</v>
          </cell>
          <cell r="E4041">
            <v>0</v>
          </cell>
          <cell r="F4041">
            <v>0</v>
          </cell>
          <cell r="G4041">
            <v>0</v>
          </cell>
          <cell r="H4041">
            <v>0</v>
          </cell>
          <cell r="K4041">
            <v>0</v>
          </cell>
          <cell r="L4041">
            <v>0</v>
          </cell>
          <cell r="M4041">
            <v>0</v>
          </cell>
          <cell r="N4041">
            <v>0</v>
          </cell>
        </row>
        <row r="4042">
          <cell r="A4042" t="str">
            <v>CRISTAL DO SUL-RS</v>
          </cell>
          <cell r="B4042" t="str">
            <v>RS</v>
          </cell>
          <cell r="C4042">
            <v>0</v>
          </cell>
          <cell r="D4042">
            <v>0</v>
          </cell>
          <cell r="E4042">
            <v>0</v>
          </cell>
          <cell r="F4042">
            <v>0</v>
          </cell>
          <cell r="G4042">
            <v>0</v>
          </cell>
          <cell r="H4042">
            <v>0</v>
          </cell>
          <cell r="K4042">
            <v>0</v>
          </cell>
          <cell r="L4042">
            <v>0</v>
          </cell>
          <cell r="M4042">
            <v>0</v>
          </cell>
          <cell r="N4042">
            <v>0</v>
          </cell>
        </row>
        <row r="4043">
          <cell r="A4043" t="str">
            <v>CRISTAL-RS</v>
          </cell>
          <cell r="B4043" t="str">
            <v>RS</v>
          </cell>
          <cell r="C4043">
            <v>0</v>
          </cell>
          <cell r="D4043">
            <v>0</v>
          </cell>
          <cell r="E4043">
            <v>0</v>
          </cell>
          <cell r="F4043">
            <v>0</v>
          </cell>
          <cell r="G4043">
            <v>0</v>
          </cell>
          <cell r="H4043">
            <v>0</v>
          </cell>
          <cell r="K4043">
            <v>0</v>
          </cell>
          <cell r="L4043">
            <v>0</v>
          </cell>
          <cell r="M4043">
            <v>0</v>
          </cell>
          <cell r="N4043">
            <v>0</v>
          </cell>
        </row>
        <row r="4044">
          <cell r="A4044" t="str">
            <v>CRUZ ALTA-RS</v>
          </cell>
          <cell r="B4044" t="str">
            <v>RS</v>
          </cell>
          <cell r="C4044">
            <v>0</v>
          </cell>
          <cell r="D4044">
            <v>0</v>
          </cell>
          <cell r="E4044">
            <v>0</v>
          </cell>
          <cell r="F4044">
            <v>0</v>
          </cell>
          <cell r="G4044">
            <v>0</v>
          </cell>
          <cell r="H4044">
            <v>0</v>
          </cell>
          <cell r="K4044">
            <v>0</v>
          </cell>
          <cell r="L4044">
            <v>0</v>
          </cell>
          <cell r="M4044">
            <v>0</v>
          </cell>
          <cell r="N4044">
            <v>0</v>
          </cell>
        </row>
        <row r="4045">
          <cell r="A4045" t="str">
            <v>CRUZALTENSE-RS</v>
          </cell>
          <cell r="B4045" t="str">
            <v>RS</v>
          </cell>
          <cell r="C4045">
            <v>0</v>
          </cell>
          <cell r="D4045">
            <v>0</v>
          </cell>
          <cell r="E4045">
            <v>0</v>
          </cell>
          <cell r="F4045">
            <v>0</v>
          </cell>
          <cell r="G4045">
            <v>0</v>
          </cell>
          <cell r="H4045">
            <v>0</v>
          </cell>
          <cell r="K4045">
            <v>0</v>
          </cell>
          <cell r="L4045">
            <v>0</v>
          </cell>
          <cell r="M4045">
            <v>0</v>
          </cell>
          <cell r="N4045">
            <v>0</v>
          </cell>
        </row>
        <row r="4046">
          <cell r="A4046" t="str">
            <v>CRUZEIRO DO SUL-RS</v>
          </cell>
          <cell r="B4046" t="str">
            <v>RS</v>
          </cell>
          <cell r="C4046">
            <v>0</v>
          </cell>
          <cell r="D4046">
            <v>0</v>
          </cell>
          <cell r="E4046">
            <v>0</v>
          </cell>
          <cell r="F4046">
            <v>0</v>
          </cell>
          <cell r="G4046">
            <v>0</v>
          </cell>
          <cell r="H4046">
            <v>0</v>
          </cell>
          <cell r="K4046">
            <v>0</v>
          </cell>
          <cell r="L4046">
            <v>0</v>
          </cell>
          <cell r="M4046">
            <v>0</v>
          </cell>
          <cell r="N4046">
            <v>0</v>
          </cell>
        </row>
        <row r="4047">
          <cell r="A4047" t="str">
            <v>DAVID CANABARRO-RS</v>
          </cell>
          <cell r="B4047" t="str">
            <v>RS</v>
          </cell>
          <cell r="C4047">
            <v>0</v>
          </cell>
          <cell r="D4047">
            <v>0</v>
          </cell>
          <cell r="E4047">
            <v>0</v>
          </cell>
          <cell r="F4047">
            <v>0</v>
          </cell>
          <cell r="G4047">
            <v>0</v>
          </cell>
          <cell r="H4047">
            <v>0</v>
          </cell>
          <cell r="K4047">
            <v>0</v>
          </cell>
          <cell r="L4047">
            <v>0</v>
          </cell>
          <cell r="M4047">
            <v>0</v>
          </cell>
          <cell r="N4047">
            <v>0</v>
          </cell>
        </row>
        <row r="4048">
          <cell r="A4048" t="str">
            <v>DERRUBADAS-RS</v>
          </cell>
          <cell r="B4048" t="str">
            <v>RS</v>
          </cell>
          <cell r="C4048">
            <v>0</v>
          </cell>
          <cell r="D4048">
            <v>0</v>
          </cell>
          <cell r="E4048">
            <v>0</v>
          </cell>
          <cell r="F4048">
            <v>0</v>
          </cell>
          <cell r="G4048">
            <v>0</v>
          </cell>
          <cell r="H4048">
            <v>0</v>
          </cell>
          <cell r="K4048">
            <v>0</v>
          </cell>
          <cell r="L4048">
            <v>0</v>
          </cell>
          <cell r="M4048">
            <v>0</v>
          </cell>
          <cell r="N4048">
            <v>0</v>
          </cell>
        </row>
        <row r="4049">
          <cell r="A4049" t="str">
            <v>DEZESSEIS DE NOVEMBRO-RS</v>
          </cell>
          <cell r="B4049" t="str">
            <v>RS</v>
          </cell>
          <cell r="C4049">
            <v>0</v>
          </cell>
          <cell r="D4049">
            <v>0</v>
          </cell>
          <cell r="E4049">
            <v>0</v>
          </cell>
          <cell r="F4049">
            <v>0</v>
          </cell>
          <cell r="G4049">
            <v>0</v>
          </cell>
          <cell r="H4049">
            <v>0</v>
          </cell>
          <cell r="K4049">
            <v>0</v>
          </cell>
          <cell r="L4049">
            <v>0</v>
          </cell>
          <cell r="M4049">
            <v>0</v>
          </cell>
          <cell r="N4049">
            <v>0</v>
          </cell>
        </row>
        <row r="4050">
          <cell r="A4050" t="str">
            <v>DILERMANDO DE AGUIAR-RS</v>
          </cell>
          <cell r="B4050" t="str">
            <v>RS</v>
          </cell>
          <cell r="C4050">
            <v>0</v>
          </cell>
          <cell r="D4050">
            <v>0</v>
          </cell>
          <cell r="E4050">
            <v>0</v>
          </cell>
          <cell r="F4050">
            <v>0</v>
          </cell>
          <cell r="G4050">
            <v>0</v>
          </cell>
          <cell r="H4050">
            <v>0</v>
          </cell>
          <cell r="K4050">
            <v>0</v>
          </cell>
          <cell r="L4050">
            <v>0</v>
          </cell>
          <cell r="M4050">
            <v>0</v>
          </cell>
          <cell r="N4050">
            <v>0</v>
          </cell>
        </row>
        <row r="4051">
          <cell r="A4051" t="str">
            <v>DOIS IRMAOS DAS MISSOES-RS</v>
          </cell>
          <cell r="B4051" t="str">
            <v>RS</v>
          </cell>
          <cell r="C4051">
            <v>0</v>
          </cell>
          <cell r="D4051">
            <v>0</v>
          </cell>
          <cell r="E4051">
            <v>0</v>
          </cell>
          <cell r="F4051">
            <v>0</v>
          </cell>
          <cell r="G4051">
            <v>0</v>
          </cell>
          <cell r="H4051">
            <v>0</v>
          </cell>
          <cell r="K4051">
            <v>0</v>
          </cell>
          <cell r="L4051">
            <v>0</v>
          </cell>
          <cell r="M4051">
            <v>0</v>
          </cell>
          <cell r="N4051">
            <v>0</v>
          </cell>
        </row>
        <row r="4052">
          <cell r="A4052" t="str">
            <v>DOIS IRMAOS-RS</v>
          </cell>
          <cell r="B4052" t="str">
            <v>RS</v>
          </cell>
          <cell r="C4052">
            <v>0</v>
          </cell>
          <cell r="D4052">
            <v>0</v>
          </cell>
          <cell r="E4052">
            <v>0</v>
          </cell>
          <cell r="F4052">
            <v>0</v>
          </cell>
          <cell r="G4052">
            <v>0</v>
          </cell>
          <cell r="H4052">
            <v>0</v>
          </cell>
          <cell r="K4052">
            <v>0</v>
          </cell>
          <cell r="L4052">
            <v>0</v>
          </cell>
          <cell r="M4052">
            <v>0</v>
          </cell>
          <cell r="N4052">
            <v>0</v>
          </cell>
        </row>
        <row r="4053">
          <cell r="A4053" t="str">
            <v>DOIS LAJEADOS-RS</v>
          </cell>
          <cell r="B4053" t="str">
            <v>RS</v>
          </cell>
          <cell r="C4053">
            <v>0</v>
          </cell>
          <cell r="D4053">
            <v>0</v>
          </cell>
          <cell r="E4053">
            <v>0</v>
          </cell>
          <cell r="F4053">
            <v>0</v>
          </cell>
          <cell r="G4053">
            <v>0</v>
          </cell>
          <cell r="H4053">
            <v>0</v>
          </cell>
          <cell r="K4053">
            <v>0</v>
          </cell>
          <cell r="L4053">
            <v>0</v>
          </cell>
          <cell r="M4053">
            <v>0</v>
          </cell>
          <cell r="N4053">
            <v>0</v>
          </cell>
        </row>
        <row r="4054">
          <cell r="A4054" t="str">
            <v>DOM FELICIANO-RS</v>
          </cell>
          <cell r="B4054" t="str">
            <v>RS</v>
          </cell>
          <cell r="C4054">
            <v>0</v>
          </cell>
          <cell r="D4054">
            <v>0</v>
          </cell>
          <cell r="E4054">
            <v>0</v>
          </cell>
          <cell r="F4054">
            <v>0</v>
          </cell>
          <cell r="G4054">
            <v>0</v>
          </cell>
          <cell r="H4054">
            <v>0</v>
          </cell>
          <cell r="K4054">
            <v>0</v>
          </cell>
          <cell r="L4054">
            <v>0</v>
          </cell>
          <cell r="M4054">
            <v>0</v>
          </cell>
          <cell r="N4054">
            <v>0</v>
          </cell>
        </row>
        <row r="4055">
          <cell r="A4055" t="str">
            <v>DOM PEDRITO-RS</v>
          </cell>
          <cell r="B4055" t="str">
            <v>RS</v>
          </cell>
          <cell r="C4055">
            <v>0</v>
          </cell>
          <cell r="D4055">
            <v>0</v>
          </cell>
          <cell r="E4055">
            <v>0</v>
          </cell>
          <cell r="F4055">
            <v>0</v>
          </cell>
          <cell r="G4055">
            <v>0</v>
          </cell>
          <cell r="H4055">
            <v>0</v>
          </cell>
          <cell r="K4055">
            <v>0</v>
          </cell>
          <cell r="L4055">
            <v>0</v>
          </cell>
          <cell r="M4055">
            <v>0</v>
          </cell>
          <cell r="N4055">
            <v>0</v>
          </cell>
        </row>
        <row r="4056">
          <cell r="A4056" t="str">
            <v>DOM PEDRO DE ALCANTARA-RS</v>
          </cell>
          <cell r="B4056" t="str">
            <v>RS</v>
          </cell>
          <cell r="C4056">
            <v>0</v>
          </cell>
          <cell r="D4056">
            <v>0</v>
          </cell>
          <cell r="E4056">
            <v>0</v>
          </cell>
          <cell r="F4056">
            <v>0</v>
          </cell>
          <cell r="G4056">
            <v>0</v>
          </cell>
          <cell r="H4056">
            <v>0</v>
          </cell>
          <cell r="K4056">
            <v>0</v>
          </cell>
          <cell r="L4056">
            <v>0</v>
          </cell>
          <cell r="M4056">
            <v>0</v>
          </cell>
          <cell r="N4056">
            <v>0</v>
          </cell>
        </row>
        <row r="4057">
          <cell r="A4057" t="str">
            <v>DONA FRANCISCA-RS</v>
          </cell>
          <cell r="B4057" t="str">
            <v>RS</v>
          </cell>
          <cell r="C4057">
            <v>0</v>
          </cell>
          <cell r="D4057">
            <v>0</v>
          </cell>
          <cell r="E4057">
            <v>0</v>
          </cell>
          <cell r="F4057">
            <v>0</v>
          </cell>
          <cell r="G4057">
            <v>0</v>
          </cell>
          <cell r="H4057">
            <v>0</v>
          </cell>
          <cell r="K4057">
            <v>0</v>
          </cell>
          <cell r="L4057">
            <v>0</v>
          </cell>
          <cell r="M4057">
            <v>0</v>
          </cell>
          <cell r="N4057">
            <v>0</v>
          </cell>
        </row>
        <row r="4058">
          <cell r="A4058" t="str">
            <v>DOUTOR MAURICIO CARDOSO-RS</v>
          </cell>
          <cell r="B4058" t="str">
            <v>RS</v>
          </cell>
          <cell r="C4058">
            <v>0</v>
          </cell>
          <cell r="D4058">
            <v>0</v>
          </cell>
          <cell r="E4058">
            <v>0</v>
          </cell>
          <cell r="F4058">
            <v>0</v>
          </cell>
          <cell r="G4058">
            <v>0</v>
          </cell>
          <cell r="H4058">
            <v>0</v>
          </cell>
          <cell r="K4058">
            <v>0</v>
          </cell>
          <cell r="L4058">
            <v>0</v>
          </cell>
          <cell r="M4058">
            <v>0</v>
          </cell>
          <cell r="N4058">
            <v>0</v>
          </cell>
        </row>
        <row r="4059">
          <cell r="A4059" t="str">
            <v>DOUTOR RICARDO-RS</v>
          </cell>
          <cell r="B4059" t="str">
            <v>RS</v>
          </cell>
          <cell r="C4059">
            <v>0</v>
          </cell>
          <cell r="D4059">
            <v>0</v>
          </cell>
          <cell r="E4059">
            <v>0</v>
          </cell>
          <cell r="F4059">
            <v>0</v>
          </cell>
          <cell r="G4059">
            <v>0</v>
          </cell>
          <cell r="H4059">
            <v>0</v>
          </cell>
          <cell r="K4059">
            <v>0</v>
          </cell>
          <cell r="L4059">
            <v>0</v>
          </cell>
          <cell r="M4059">
            <v>0</v>
          </cell>
          <cell r="N4059">
            <v>0</v>
          </cell>
        </row>
        <row r="4060">
          <cell r="A4060" t="str">
            <v>ELDORADO DO SUL-RS</v>
          </cell>
          <cell r="B4060" t="str">
            <v>RS</v>
          </cell>
          <cell r="C4060">
            <v>0</v>
          </cell>
          <cell r="D4060">
            <v>0</v>
          </cell>
          <cell r="E4060">
            <v>0</v>
          </cell>
          <cell r="F4060">
            <v>0</v>
          </cell>
          <cell r="G4060">
            <v>0</v>
          </cell>
          <cell r="H4060">
            <v>0</v>
          </cell>
          <cell r="K4060">
            <v>0</v>
          </cell>
          <cell r="L4060">
            <v>0</v>
          </cell>
          <cell r="M4060">
            <v>0</v>
          </cell>
          <cell r="N4060">
            <v>0</v>
          </cell>
        </row>
        <row r="4061">
          <cell r="A4061" t="str">
            <v>ENCANTADO-RS</v>
          </cell>
          <cell r="B4061" t="str">
            <v>RS</v>
          </cell>
          <cell r="C4061">
            <v>0</v>
          </cell>
          <cell r="D4061">
            <v>0</v>
          </cell>
          <cell r="E4061">
            <v>0</v>
          </cell>
          <cell r="F4061">
            <v>0</v>
          </cell>
          <cell r="G4061">
            <v>0</v>
          </cell>
          <cell r="H4061">
            <v>0</v>
          </cell>
          <cell r="K4061">
            <v>0</v>
          </cell>
          <cell r="L4061">
            <v>0</v>
          </cell>
          <cell r="M4061">
            <v>0</v>
          </cell>
          <cell r="N4061">
            <v>0</v>
          </cell>
        </row>
        <row r="4062">
          <cell r="A4062" t="str">
            <v>ENCRUZILHADA DO SUL-RS</v>
          </cell>
          <cell r="B4062" t="str">
            <v>RS</v>
          </cell>
          <cell r="C4062">
            <v>0</v>
          </cell>
          <cell r="D4062">
            <v>0</v>
          </cell>
          <cell r="E4062">
            <v>0</v>
          </cell>
          <cell r="F4062">
            <v>0</v>
          </cell>
          <cell r="G4062">
            <v>0</v>
          </cell>
          <cell r="H4062">
            <v>0</v>
          </cell>
          <cell r="K4062">
            <v>0</v>
          </cell>
          <cell r="L4062">
            <v>0</v>
          </cell>
          <cell r="M4062">
            <v>0</v>
          </cell>
          <cell r="N4062">
            <v>0</v>
          </cell>
        </row>
        <row r="4063">
          <cell r="A4063" t="str">
            <v>ENGENHO VELHO-RS</v>
          </cell>
          <cell r="B4063" t="str">
            <v>RS</v>
          </cell>
          <cell r="C4063">
            <v>0</v>
          </cell>
          <cell r="D4063">
            <v>0</v>
          </cell>
          <cell r="E4063">
            <v>0</v>
          </cell>
          <cell r="F4063">
            <v>0</v>
          </cell>
          <cell r="G4063">
            <v>0</v>
          </cell>
          <cell r="H4063">
            <v>0</v>
          </cell>
          <cell r="K4063">
            <v>0</v>
          </cell>
          <cell r="L4063">
            <v>0</v>
          </cell>
          <cell r="M4063">
            <v>0</v>
          </cell>
          <cell r="N4063">
            <v>0</v>
          </cell>
        </row>
        <row r="4064">
          <cell r="A4064" t="str">
            <v>ENTRE RIOS DO SUL-RS</v>
          </cell>
          <cell r="B4064" t="str">
            <v>RS</v>
          </cell>
          <cell r="C4064">
            <v>0</v>
          </cell>
          <cell r="D4064">
            <v>0</v>
          </cell>
          <cell r="E4064">
            <v>0</v>
          </cell>
          <cell r="F4064">
            <v>0</v>
          </cell>
          <cell r="G4064">
            <v>0</v>
          </cell>
          <cell r="H4064">
            <v>0</v>
          </cell>
          <cell r="K4064">
            <v>0</v>
          </cell>
          <cell r="L4064">
            <v>0</v>
          </cell>
          <cell r="M4064">
            <v>0</v>
          </cell>
          <cell r="N4064">
            <v>0</v>
          </cell>
        </row>
        <row r="4065">
          <cell r="A4065" t="str">
            <v>ENTRE-IJUIS-RS</v>
          </cell>
          <cell r="B4065" t="str">
            <v>RS</v>
          </cell>
          <cell r="C4065">
            <v>0</v>
          </cell>
          <cell r="D4065">
            <v>0</v>
          </cell>
          <cell r="E4065">
            <v>0</v>
          </cell>
          <cell r="F4065">
            <v>0</v>
          </cell>
          <cell r="G4065">
            <v>0</v>
          </cell>
          <cell r="H4065">
            <v>0</v>
          </cell>
          <cell r="K4065">
            <v>0</v>
          </cell>
          <cell r="L4065">
            <v>0</v>
          </cell>
          <cell r="M4065">
            <v>0</v>
          </cell>
          <cell r="N4065">
            <v>0</v>
          </cell>
        </row>
        <row r="4066">
          <cell r="A4066" t="str">
            <v>EREBANGO-RS</v>
          </cell>
          <cell r="B4066" t="str">
            <v>RS</v>
          </cell>
          <cell r="C4066">
            <v>0</v>
          </cell>
          <cell r="D4066">
            <v>0</v>
          </cell>
          <cell r="E4066">
            <v>0</v>
          </cell>
          <cell r="F4066">
            <v>0</v>
          </cell>
          <cell r="G4066">
            <v>0</v>
          </cell>
          <cell r="H4066">
            <v>0</v>
          </cell>
          <cell r="K4066">
            <v>0</v>
          </cell>
          <cell r="L4066">
            <v>0</v>
          </cell>
          <cell r="M4066">
            <v>0</v>
          </cell>
          <cell r="N4066">
            <v>0</v>
          </cell>
        </row>
        <row r="4067">
          <cell r="A4067" t="str">
            <v>ERECHIM-RS</v>
          </cell>
          <cell r="B4067" t="str">
            <v>RS</v>
          </cell>
          <cell r="C4067">
            <v>0</v>
          </cell>
          <cell r="D4067">
            <v>0</v>
          </cell>
          <cell r="E4067">
            <v>0</v>
          </cell>
          <cell r="F4067">
            <v>0</v>
          </cell>
          <cell r="G4067">
            <v>0</v>
          </cell>
          <cell r="H4067">
            <v>0</v>
          </cell>
          <cell r="K4067">
            <v>0</v>
          </cell>
          <cell r="L4067">
            <v>0</v>
          </cell>
          <cell r="M4067">
            <v>0</v>
          </cell>
          <cell r="N4067">
            <v>0</v>
          </cell>
        </row>
        <row r="4068">
          <cell r="A4068" t="str">
            <v>ERNESTINA-RS</v>
          </cell>
          <cell r="B4068" t="str">
            <v>RS</v>
          </cell>
          <cell r="C4068">
            <v>0</v>
          </cell>
          <cell r="D4068">
            <v>0</v>
          </cell>
          <cell r="E4068">
            <v>0</v>
          </cell>
          <cell r="F4068">
            <v>0</v>
          </cell>
          <cell r="G4068">
            <v>0</v>
          </cell>
          <cell r="H4068">
            <v>0</v>
          </cell>
          <cell r="K4068">
            <v>0</v>
          </cell>
          <cell r="L4068">
            <v>0</v>
          </cell>
          <cell r="M4068">
            <v>0</v>
          </cell>
          <cell r="N4068">
            <v>0</v>
          </cell>
        </row>
        <row r="4069">
          <cell r="A4069" t="str">
            <v>ERVAL GRANDE-RS</v>
          </cell>
          <cell r="B4069" t="str">
            <v>RS</v>
          </cell>
          <cell r="C4069">
            <v>0</v>
          </cell>
          <cell r="D4069">
            <v>0</v>
          </cell>
          <cell r="E4069">
            <v>0</v>
          </cell>
          <cell r="F4069">
            <v>0</v>
          </cell>
          <cell r="G4069">
            <v>0</v>
          </cell>
          <cell r="H4069">
            <v>0</v>
          </cell>
          <cell r="K4069">
            <v>0</v>
          </cell>
          <cell r="L4069">
            <v>0</v>
          </cell>
          <cell r="M4069">
            <v>0</v>
          </cell>
          <cell r="N4069">
            <v>0</v>
          </cell>
        </row>
        <row r="4070">
          <cell r="A4070" t="str">
            <v>ERVAL SECO-RS</v>
          </cell>
          <cell r="B4070" t="str">
            <v>RS</v>
          </cell>
          <cell r="C4070">
            <v>0</v>
          </cell>
          <cell r="D4070">
            <v>0</v>
          </cell>
          <cell r="E4070">
            <v>0</v>
          </cell>
          <cell r="F4070">
            <v>0</v>
          </cell>
          <cell r="G4070">
            <v>0</v>
          </cell>
          <cell r="H4070">
            <v>0</v>
          </cell>
          <cell r="K4070">
            <v>0</v>
          </cell>
          <cell r="L4070">
            <v>0</v>
          </cell>
          <cell r="M4070">
            <v>0</v>
          </cell>
          <cell r="N4070">
            <v>0</v>
          </cell>
        </row>
        <row r="4071">
          <cell r="A4071" t="str">
            <v>ESMERALDA-RS</v>
          </cell>
          <cell r="B4071" t="str">
            <v>RS</v>
          </cell>
          <cell r="C4071">
            <v>0</v>
          </cell>
          <cell r="D4071">
            <v>0</v>
          </cell>
          <cell r="E4071">
            <v>0</v>
          </cell>
          <cell r="F4071">
            <v>0</v>
          </cell>
          <cell r="G4071">
            <v>0</v>
          </cell>
          <cell r="H4071">
            <v>0</v>
          </cell>
          <cell r="K4071">
            <v>0</v>
          </cell>
          <cell r="L4071">
            <v>0</v>
          </cell>
          <cell r="M4071">
            <v>0</v>
          </cell>
          <cell r="N4071">
            <v>0</v>
          </cell>
        </row>
        <row r="4072">
          <cell r="A4072" t="str">
            <v>ESPERANCA DO SUL-RS</v>
          </cell>
          <cell r="B4072" t="str">
            <v>RS</v>
          </cell>
          <cell r="C4072">
            <v>0</v>
          </cell>
          <cell r="D4072">
            <v>0</v>
          </cell>
          <cell r="E4072">
            <v>0</v>
          </cell>
          <cell r="F4072">
            <v>0</v>
          </cell>
          <cell r="G4072">
            <v>0</v>
          </cell>
          <cell r="H4072">
            <v>0</v>
          </cell>
          <cell r="K4072">
            <v>0</v>
          </cell>
          <cell r="L4072">
            <v>0</v>
          </cell>
          <cell r="M4072">
            <v>0</v>
          </cell>
          <cell r="N4072">
            <v>0</v>
          </cell>
        </row>
        <row r="4073">
          <cell r="A4073" t="str">
            <v>ESPUMOSO-RS</v>
          </cell>
          <cell r="B4073" t="str">
            <v>RS</v>
          </cell>
          <cell r="C4073">
            <v>0</v>
          </cell>
          <cell r="D4073">
            <v>0</v>
          </cell>
          <cell r="E4073">
            <v>0</v>
          </cell>
          <cell r="F4073">
            <v>0</v>
          </cell>
          <cell r="G4073">
            <v>0</v>
          </cell>
          <cell r="H4073">
            <v>0</v>
          </cell>
          <cell r="K4073">
            <v>0</v>
          </cell>
          <cell r="L4073">
            <v>0</v>
          </cell>
          <cell r="M4073">
            <v>0</v>
          </cell>
          <cell r="N4073">
            <v>0</v>
          </cell>
        </row>
        <row r="4074">
          <cell r="A4074" t="str">
            <v>ESTACAO-RS</v>
          </cell>
          <cell r="B4074" t="str">
            <v>RS</v>
          </cell>
          <cell r="C4074">
            <v>0</v>
          </cell>
          <cell r="D4074">
            <v>0</v>
          </cell>
          <cell r="E4074">
            <v>0</v>
          </cell>
          <cell r="F4074">
            <v>0</v>
          </cell>
          <cell r="G4074">
            <v>0</v>
          </cell>
          <cell r="H4074">
            <v>0</v>
          </cell>
          <cell r="K4074">
            <v>0</v>
          </cell>
          <cell r="L4074">
            <v>0</v>
          </cell>
          <cell r="M4074">
            <v>0</v>
          </cell>
          <cell r="N4074">
            <v>0</v>
          </cell>
        </row>
        <row r="4075">
          <cell r="A4075" t="str">
            <v>ESTANCIA VELHA-RS</v>
          </cell>
          <cell r="B4075" t="str">
            <v>RS</v>
          </cell>
          <cell r="C4075">
            <v>0</v>
          </cell>
          <cell r="D4075">
            <v>0</v>
          </cell>
          <cell r="E4075">
            <v>0</v>
          </cell>
          <cell r="F4075">
            <v>0</v>
          </cell>
          <cell r="G4075">
            <v>0</v>
          </cell>
          <cell r="H4075">
            <v>0</v>
          </cell>
          <cell r="K4075">
            <v>0</v>
          </cell>
          <cell r="L4075">
            <v>0</v>
          </cell>
          <cell r="M4075">
            <v>0</v>
          </cell>
          <cell r="N4075">
            <v>0</v>
          </cell>
        </row>
        <row r="4076">
          <cell r="A4076" t="str">
            <v>ESTEIO-RS</v>
          </cell>
          <cell r="B4076" t="str">
            <v>RS</v>
          </cell>
          <cell r="C4076">
            <v>0</v>
          </cell>
          <cell r="D4076">
            <v>0</v>
          </cell>
          <cell r="E4076">
            <v>0</v>
          </cell>
          <cell r="F4076">
            <v>0</v>
          </cell>
          <cell r="G4076">
            <v>0</v>
          </cell>
          <cell r="H4076">
            <v>0</v>
          </cell>
          <cell r="K4076">
            <v>0</v>
          </cell>
          <cell r="L4076">
            <v>0</v>
          </cell>
          <cell r="M4076">
            <v>0</v>
          </cell>
          <cell r="N4076">
            <v>0</v>
          </cell>
        </row>
        <row r="4077">
          <cell r="A4077" t="str">
            <v>ESTRELA VELHA-RS</v>
          </cell>
          <cell r="B4077" t="str">
            <v>RS</v>
          </cell>
          <cell r="C4077">
            <v>0</v>
          </cell>
          <cell r="D4077">
            <v>0</v>
          </cell>
          <cell r="E4077">
            <v>0</v>
          </cell>
          <cell r="F4077">
            <v>0</v>
          </cell>
          <cell r="G4077">
            <v>0</v>
          </cell>
          <cell r="H4077">
            <v>0</v>
          </cell>
          <cell r="K4077">
            <v>0</v>
          </cell>
          <cell r="L4077">
            <v>0</v>
          </cell>
          <cell r="M4077">
            <v>0</v>
          </cell>
          <cell r="N4077">
            <v>0</v>
          </cell>
        </row>
        <row r="4078">
          <cell r="A4078" t="str">
            <v>ESTRELA-RS</v>
          </cell>
          <cell r="B4078" t="str">
            <v>RS</v>
          </cell>
          <cell r="C4078">
            <v>0</v>
          </cell>
          <cell r="D4078">
            <v>0</v>
          </cell>
          <cell r="E4078">
            <v>0</v>
          </cell>
          <cell r="F4078">
            <v>0</v>
          </cell>
          <cell r="G4078">
            <v>0</v>
          </cell>
          <cell r="H4078">
            <v>0</v>
          </cell>
          <cell r="K4078">
            <v>0</v>
          </cell>
          <cell r="L4078">
            <v>0</v>
          </cell>
          <cell r="M4078">
            <v>0</v>
          </cell>
          <cell r="N4078">
            <v>0</v>
          </cell>
        </row>
        <row r="4079">
          <cell r="A4079" t="str">
            <v>EUGENIO DE CASTRO-RS</v>
          </cell>
          <cell r="B4079" t="str">
            <v>RS</v>
          </cell>
          <cell r="C4079">
            <v>0</v>
          </cell>
          <cell r="D4079">
            <v>0</v>
          </cell>
          <cell r="E4079">
            <v>0</v>
          </cell>
          <cell r="F4079">
            <v>0</v>
          </cell>
          <cell r="G4079">
            <v>0</v>
          </cell>
          <cell r="H4079">
            <v>0</v>
          </cell>
          <cell r="K4079">
            <v>0</v>
          </cell>
          <cell r="L4079">
            <v>0</v>
          </cell>
          <cell r="M4079">
            <v>0</v>
          </cell>
          <cell r="N4079">
            <v>0</v>
          </cell>
        </row>
        <row r="4080">
          <cell r="A4080" t="str">
            <v>FAGUNDES VARELA-RS</v>
          </cell>
          <cell r="B4080" t="str">
            <v>RS</v>
          </cell>
          <cell r="C4080">
            <v>0</v>
          </cell>
          <cell r="D4080">
            <v>0</v>
          </cell>
          <cell r="E4080">
            <v>0</v>
          </cell>
          <cell r="F4080">
            <v>0</v>
          </cell>
          <cell r="G4080">
            <v>0</v>
          </cell>
          <cell r="H4080">
            <v>0</v>
          </cell>
          <cell r="K4080">
            <v>0</v>
          </cell>
          <cell r="L4080">
            <v>0</v>
          </cell>
          <cell r="M4080">
            <v>0</v>
          </cell>
          <cell r="N4080">
            <v>0</v>
          </cell>
        </row>
        <row r="4081">
          <cell r="A4081" t="str">
            <v>FARROUPILHA-RS</v>
          </cell>
          <cell r="B4081" t="str">
            <v>RS</v>
          </cell>
          <cell r="C4081">
            <v>0</v>
          </cell>
          <cell r="D4081">
            <v>0</v>
          </cell>
          <cell r="E4081">
            <v>0</v>
          </cell>
          <cell r="F4081">
            <v>0</v>
          </cell>
          <cell r="G4081">
            <v>0</v>
          </cell>
          <cell r="H4081">
            <v>0</v>
          </cell>
          <cell r="K4081">
            <v>0</v>
          </cell>
          <cell r="L4081">
            <v>0</v>
          </cell>
          <cell r="M4081">
            <v>0</v>
          </cell>
          <cell r="N4081">
            <v>0</v>
          </cell>
        </row>
        <row r="4082">
          <cell r="A4082" t="str">
            <v>FAXINAL DO SOTURNO-RS</v>
          </cell>
          <cell r="B4082" t="str">
            <v>RS</v>
          </cell>
          <cell r="C4082">
            <v>0</v>
          </cell>
          <cell r="D4082">
            <v>0</v>
          </cell>
          <cell r="E4082">
            <v>0</v>
          </cell>
          <cell r="F4082">
            <v>0</v>
          </cell>
          <cell r="G4082">
            <v>0</v>
          </cell>
          <cell r="H4082">
            <v>0</v>
          </cell>
          <cell r="K4082">
            <v>0</v>
          </cell>
          <cell r="L4082">
            <v>0</v>
          </cell>
          <cell r="M4082">
            <v>0</v>
          </cell>
          <cell r="N4082">
            <v>0</v>
          </cell>
        </row>
        <row r="4083">
          <cell r="A4083" t="str">
            <v>FAXINALZINHO-RS</v>
          </cell>
          <cell r="B4083" t="str">
            <v>RS</v>
          </cell>
          <cell r="C4083">
            <v>0</v>
          </cell>
          <cell r="D4083">
            <v>0</v>
          </cell>
          <cell r="E4083">
            <v>0</v>
          </cell>
          <cell r="F4083">
            <v>0</v>
          </cell>
          <cell r="G4083">
            <v>0</v>
          </cell>
          <cell r="H4083">
            <v>0</v>
          </cell>
          <cell r="K4083">
            <v>0</v>
          </cell>
          <cell r="L4083">
            <v>0</v>
          </cell>
          <cell r="M4083">
            <v>0</v>
          </cell>
          <cell r="N4083">
            <v>0</v>
          </cell>
        </row>
        <row r="4084">
          <cell r="A4084" t="str">
            <v>FAZENDA VILANOVA-RS</v>
          </cell>
          <cell r="B4084" t="str">
            <v>RS</v>
          </cell>
          <cell r="C4084">
            <v>0</v>
          </cell>
          <cell r="D4084">
            <v>0</v>
          </cell>
          <cell r="E4084">
            <v>0</v>
          </cell>
          <cell r="F4084">
            <v>0</v>
          </cell>
          <cell r="G4084">
            <v>0</v>
          </cell>
          <cell r="H4084">
            <v>0</v>
          </cell>
          <cell r="K4084">
            <v>0</v>
          </cell>
          <cell r="L4084">
            <v>0</v>
          </cell>
          <cell r="M4084">
            <v>0</v>
          </cell>
          <cell r="N4084">
            <v>0</v>
          </cell>
        </row>
        <row r="4085">
          <cell r="A4085" t="str">
            <v>FELIZ-RS</v>
          </cell>
          <cell r="B4085" t="str">
            <v>RS</v>
          </cell>
          <cell r="C4085">
            <v>0</v>
          </cell>
          <cell r="D4085">
            <v>0</v>
          </cell>
          <cell r="E4085">
            <v>0</v>
          </cell>
          <cell r="F4085">
            <v>0</v>
          </cell>
          <cell r="G4085">
            <v>0</v>
          </cell>
          <cell r="H4085">
            <v>0</v>
          </cell>
          <cell r="K4085">
            <v>0</v>
          </cell>
          <cell r="L4085">
            <v>0</v>
          </cell>
          <cell r="M4085">
            <v>0</v>
          </cell>
          <cell r="N4085">
            <v>0</v>
          </cell>
        </row>
        <row r="4086">
          <cell r="A4086" t="str">
            <v>FLORES DA CUNHA-RS</v>
          </cell>
          <cell r="B4086" t="str">
            <v>RS</v>
          </cell>
          <cell r="C4086">
            <v>0</v>
          </cell>
          <cell r="D4086">
            <v>0</v>
          </cell>
          <cell r="E4086">
            <v>0</v>
          </cell>
          <cell r="F4086">
            <v>0</v>
          </cell>
          <cell r="G4086">
            <v>0</v>
          </cell>
          <cell r="H4086">
            <v>0</v>
          </cell>
          <cell r="K4086">
            <v>0</v>
          </cell>
          <cell r="L4086">
            <v>0</v>
          </cell>
          <cell r="M4086">
            <v>0</v>
          </cell>
          <cell r="N4086">
            <v>0</v>
          </cell>
        </row>
        <row r="4087">
          <cell r="A4087" t="str">
            <v>FLORIANO PEIXOTO-RS</v>
          </cell>
          <cell r="B4087" t="str">
            <v>RS</v>
          </cell>
          <cell r="C4087">
            <v>0</v>
          </cell>
          <cell r="D4087">
            <v>0</v>
          </cell>
          <cell r="E4087">
            <v>0</v>
          </cell>
          <cell r="F4087">
            <v>0</v>
          </cell>
          <cell r="G4087">
            <v>0</v>
          </cell>
          <cell r="H4087">
            <v>0</v>
          </cell>
          <cell r="K4087">
            <v>0</v>
          </cell>
          <cell r="L4087">
            <v>0</v>
          </cell>
          <cell r="M4087">
            <v>0</v>
          </cell>
          <cell r="N4087">
            <v>0</v>
          </cell>
        </row>
        <row r="4088">
          <cell r="A4088" t="str">
            <v>FONTOURA XAVIER-RS</v>
          </cell>
          <cell r="B4088" t="str">
            <v>RS</v>
          </cell>
          <cell r="C4088">
            <v>0</v>
          </cell>
          <cell r="D4088">
            <v>0</v>
          </cell>
          <cell r="E4088">
            <v>0</v>
          </cell>
          <cell r="F4088">
            <v>0</v>
          </cell>
          <cell r="G4088">
            <v>0</v>
          </cell>
          <cell r="H4088">
            <v>0</v>
          </cell>
          <cell r="K4088">
            <v>0</v>
          </cell>
          <cell r="L4088">
            <v>0</v>
          </cell>
          <cell r="M4088">
            <v>0</v>
          </cell>
          <cell r="N4088">
            <v>0</v>
          </cell>
        </row>
        <row r="4089">
          <cell r="A4089" t="str">
            <v>FORMIGUEIRO-RS</v>
          </cell>
          <cell r="B4089" t="str">
            <v>RS</v>
          </cell>
          <cell r="C4089">
            <v>0</v>
          </cell>
          <cell r="D4089">
            <v>0</v>
          </cell>
          <cell r="E4089">
            <v>0</v>
          </cell>
          <cell r="F4089">
            <v>0</v>
          </cell>
          <cell r="G4089">
            <v>0</v>
          </cell>
          <cell r="H4089">
            <v>0</v>
          </cell>
          <cell r="K4089">
            <v>0</v>
          </cell>
          <cell r="L4089">
            <v>0</v>
          </cell>
          <cell r="M4089">
            <v>0</v>
          </cell>
          <cell r="N4089">
            <v>0</v>
          </cell>
        </row>
        <row r="4090">
          <cell r="A4090" t="str">
            <v>FORQUETINHA-RS</v>
          </cell>
          <cell r="B4090" t="str">
            <v>RS</v>
          </cell>
          <cell r="C4090">
            <v>0</v>
          </cell>
          <cell r="D4090">
            <v>0</v>
          </cell>
          <cell r="E4090">
            <v>0</v>
          </cell>
          <cell r="F4090">
            <v>0</v>
          </cell>
          <cell r="G4090">
            <v>0</v>
          </cell>
          <cell r="H4090">
            <v>0</v>
          </cell>
          <cell r="K4090">
            <v>0</v>
          </cell>
          <cell r="L4090">
            <v>0</v>
          </cell>
          <cell r="M4090">
            <v>0</v>
          </cell>
          <cell r="N4090">
            <v>0</v>
          </cell>
        </row>
        <row r="4091">
          <cell r="A4091" t="str">
            <v>FORTALEZA DOS VALOS-RS</v>
          </cell>
          <cell r="B4091" t="str">
            <v>RS</v>
          </cell>
          <cell r="C4091">
            <v>0</v>
          </cell>
          <cell r="D4091">
            <v>0</v>
          </cell>
          <cell r="E4091">
            <v>0</v>
          </cell>
          <cell r="F4091">
            <v>0</v>
          </cell>
          <cell r="G4091">
            <v>0</v>
          </cell>
          <cell r="H4091">
            <v>0</v>
          </cell>
          <cell r="K4091">
            <v>0</v>
          </cell>
          <cell r="L4091">
            <v>0</v>
          </cell>
          <cell r="M4091">
            <v>0</v>
          </cell>
          <cell r="N4091">
            <v>0</v>
          </cell>
        </row>
        <row r="4092">
          <cell r="A4092" t="str">
            <v>FREDERICO WESTPHALEN-RS</v>
          </cell>
          <cell r="B4092" t="str">
            <v>RS</v>
          </cell>
          <cell r="C4092">
            <v>0</v>
          </cell>
          <cell r="D4092">
            <v>0</v>
          </cell>
          <cell r="E4092">
            <v>0</v>
          </cell>
          <cell r="F4092">
            <v>0</v>
          </cell>
          <cell r="G4092">
            <v>0</v>
          </cell>
          <cell r="H4092">
            <v>0</v>
          </cell>
          <cell r="K4092">
            <v>0</v>
          </cell>
          <cell r="L4092">
            <v>0</v>
          </cell>
          <cell r="M4092">
            <v>0</v>
          </cell>
          <cell r="N4092">
            <v>0</v>
          </cell>
        </row>
        <row r="4093">
          <cell r="A4093" t="str">
            <v>GARIBALDI-RS</v>
          </cell>
          <cell r="B4093" t="str">
            <v>RS</v>
          </cell>
          <cell r="C4093">
            <v>0</v>
          </cell>
          <cell r="D4093">
            <v>0</v>
          </cell>
          <cell r="E4093">
            <v>0</v>
          </cell>
          <cell r="F4093">
            <v>0</v>
          </cell>
          <cell r="G4093">
            <v>0</v>
          </cell>
          <cell r="H4093">
            <v>0</v>
          </cell>
          <cell r="K4093">
            <v>0</v>
          </cell>
          <cell r="L4093">
            <v>0</v>
          </cell>
          <cell r="M4093">
            <v>0</v>
          </cell>
          <cell r="N4093">
            <v>0</v>
          </cell>
        </row>
        <row r="4094">
          <cell r="A4094" t="str">
            <v>GARRUCHOS-RS</v>
          </cell>
          <cell r="B4094" t="str">
            <v>RS</v>
          </cell>
          <cell r="C4094">
            <v>0</v>
          </cell>
          <cell r="D4094">
            <v>0</v>
          </cell>
          <cell r="E4094">
            <v>0</v>
          </cell>
          <cell r="F4094">
            <v>0</v>
          </cell>
          <cell r="G4094">
            <v>0</v>
          </cell>
          <cell r="H4094">
            <v>0</v>
          </cell>
          <cell r="K4094">
            <v>0</v>
          </cell>
          <cell r="L4094">
            <v>0</v>
          </cell>
          <cell r="M4094">
            <v>0</v>
          </cell>
          <cell r="N4094">
            <v>0</v>
          </cell>
        </row>
        <row r="4095">
          <cell r="A4095" t="str">
            <v>GAURAMA-RS</v>
          </cell>
          <cell r="B4095" t="str">
            <v>RS</v>
          </cell>
          <cell r="C4095">
            <v>0</v>
          </cell>
          <cell r="D4095">
            <v>0</v>
          </cell>
          <cell r="E4095">
            <v>0</v>
          </cell>
          <cell r="F4095">
            <v>0</v>
          </cell>
          <cell r="G4095">
            <v>0</v>
          </cell>
          <cell r="H4095">
            <v>0</v>
          </cell>
          <cell r="K4095">
            <v>0</v>
          </cell>
          <cell r="L4095">
            <v>0</v>
          </cell>
          <cell r="M4095">
            <v>0</v>
          </cell>
          <cell r="N4095">
            <v>0</v>
          </cell>
        </row>
        <row r="4096">
          <cell r="A4096" t="str">
            <v>GENERAL CAMARA-RS</v>
          </cell>
          <cell r="B4096" t="str">
            <v>RS</v>
          </cell>
          <cell r="C4096">
            <v>0</v>
          </cell>
          <cell r="D4096">
            <v>0</v>
          </cell>
          <cell r="E4096">
            <v>0</v>
          </cell>
          <cell r="F4096">
            <v>0</v>
          </cell>
          <cell r="G4096">
            <v>0</v>
          </cell>
          <cell r="H4096">
            <v>0</v>
          </cell>
          <cell r="K4096">
            <v>0</v>
          </cell>
          <cell r="L4096">
            <v>0</v>
          </cell>
          <cell r="M4096">
            <v>0</v>
          </cell>
          <cell r="N4096">
            <v>0</v>
          </cell>
        </row>
        <row r="4097">
          <cell r="A4097" t="str">
            <v>GENTIL-RS</v>
          </cell>
          <cell r="B4097" t="str">
            <v>RS</v>
          </cell>
          <cell r="C4097">
            <v>0</v>
          </cell>
          <cell r="D4097">
            <v>0</v>
          </cell>
          <cell r="E4097">
            <v>0</v>
          </cell>
          <cell r="F4097">
            <v>0</v>
          </cell>
          <cell r="G4097">
            <v>0</v>
          </cell>
          <cell r="H4097">
            <v>0</v>
          </cell>
          <cell r="K4097">
            <v>0</v>
          </cell>
          <cell r="L4097">
            <v>0</v>
          </cell>
          <cell r="M4097">
            <v>0</v>
          </cell>
          <cell r="N4097">
            <v>0</v>
          </cell>
        </row>
        <row r="4098">
          <cell r="A4098" t="str">
            <v>GETULIO VARGAS-RS</v>
          </cell>
          <cell r="B4098" t="str">
            <v>RS</v>
          </cell>
          <cell r="C4098">
            <v>0</v>
          </cell>
          <cell r="D4098">
            <v>0</v>
          </cell>
          <cell r="E4098">
            <v>0</v>
          </cell>
          <cell r="F4098">
            <v>0</v>
          </cell>
          <cell r="G4098">
            <v>0</v>
          </cell>
          <cell r="H4098">
            <v>0</v>
          </cell>
          <cell r="K4098">
            <v>0</v>
          </cell>
          <cell r="L4098">
            <v>0</v>
          </cell>
          <cell r="M4098">
            <v>0</v>
          </cell>
          <cell r="N4098">
            <v>0</v>
          </cell>
        </row>
        <row r="4099">
          <cell r="A4099" t="str">
            <v>GIRUA-RS</v>
          </cell>
          <cell r="B4099" t="str">
            <v>RS</v>
          </cell>
          <cell r="C4099">
            <v>0</v>
          </cell>
          <cell r="D4099">
            <v>0</v>
          </cell>
          <cell r="E4099">
            <v>0</v>
          </cell>
          <cell r="F4099">
            <v>0</v>
          </cell>
          <cell r="G4099">
            <v>0</v>
          </cell>
          <cell r="H4099">
            <v>0</v>
          </cell>
          <cell r="K4099">
            <v>0</v>
          </cell>
          <cell r="L4099">
            <v>0</v>
          </cell>
          <cell r="M4099">
            <v>0</v>
          </cell>
          <cell r="N4099">
            <v>0</v>
          </cell>
        </row>
        <row r="4100">
          <cell r="A4100" t="str">
            <v>GLORINHA-RS</v>
          </cell>
          <cell r="B4100" t="str">
            <v>RS</v>
          </cell>
          <cell r="C4100">
            <v>0</v>
          </cell>
          <cell r="D4100">
            <v>0</v>
          </cell>
          <cell r="E4100">
            <v>0</v>
          </cell>
          <cell r="F4100">
            <v>0</v>
          </cell>
          <cell r="G4100">
            <v>0</v>
          </cell>
          <cell r="H4100">
            <v>0</v>
          </cell>
          <cell r="K4100">
            <v>0</v>
          </cell>
          <cell r="L4100">
            <v>0</v>
          </cell>
          <cell r="M4100">
            <v>0</v>
          </cell>
          <cell r="N4100">
            <v>0</v>
          </cell>
        </row>
        <row r="4101">
          <cell r="A4101" t="str">
            <v>GRAMADO DOS LOUREIROS-RS</v>
          </cell>
          <cell r="B4101" t="str">
            <v>RS</v>
          </cell>
          <cell r="C4101">
            <v>0</v>
          </cell>
          <cell r="D4101">
            <v>0</v>
          </cell>
          <cell r="E4101">
            <v>0</v>
          </cell>
          <cell r="F4101">
            <v>0</v>
          </cell>
          <cell r="G4101">
            <v>0</v>
          </cell>
          <cell r="H4101">
            <v>0</v>
          </cell>
          <cell r="K4101">
            <v>0</v>
          </cell>
          <cell r="L4101">
            <v>0</v>
          </cell>
          <cell r="M4101">
            <v>0</v>
          </cell>
          <cell r="N4101">
            <v>0</v>
          </cell>
        </row>
        <row r="4102">
          <cell r="A4102" t="str">
            <v>GRAMADO XAVIER-RS</v>
          </cell>
          <cell r="B4102" t="str">
            <v>RS</v>
          </cell>
          <cell r="C4102">
            <v>0</v>
          </cell>
          <cell r="D4102">
            <v>0</v>
          </cell>
          <cell r="E4102">
            <v>0</v>
          </cell>
          <cell r="F4102">
            <v>0</v>
          </cell>
          <cell r="G4102">
            <v>0</v>
          </cell>
          <cell r="H4102">
            <v>0</v>
          </cell>
          <cell r="K4102">
            <v>0</v>
          </cell>
          <cell r="L4102">
            <v>0</v>
          </cell>
          <cell r="M4102">
            <v>0</v>
          </cell>
          <cell r="N4102">
            <v>0</v>
          </cell>
        </row>
        <row r="4103">
          <cell r="A4103" t="str">
            <v>GRAMADO-RS</v>
          </cell>
          <cell r="B4103" t="str">
            <v>RS</v>
          </cell>
          <cell r="C4103">
            <v>0</v>
          </cell>
          <cell r="D4103">
            <v>0</v>
          </cell>
          <cell r="E4103">
            <v>0</v>
          </cell>
          <cell r="F4103">
            <v>0</v>
          </cell>
          <cell r="G4103">
            <v>0</v>
          </cell>
          <cell r="H4103">
            <v>0</v>
          </cell>
          <cell r="K4103">
            <v>0</v>
          </cell>
          <cell r="L4103">
            <v>0</v>
          </cell>
          <cell r="M4103">
            <v>0</v>
          </cell>
          <cell r="N4103">
            <v>0</v>
          </cell>
        </row>
        <row r="4104">
          <cell r="A4104" t="str">
            <v>GRAVATAI-RS</v>
          </cell>
          <cell r="B4104" t="str">
            <v>RS</v>
          </cell>
          <cell r="C4104">
            <v>0</v>
          </cell>
          <cell r="D4104">
            <v>0</v>
          </cell>
          <cell r="E4104">
            <v>0</v>
          </cell>
          <cell r="F4104">
            <v>0</v>
          </cell>
          <cell r="G4104">
            <v>0</v>
          </cell>
          <cell r="H4104">
            <v>0</v>
          </cell>
          <cell r="K4104">
            <v>0</v>
          </cell>
          <cell r="L4104">
            <v>0</v>
          </cell>
          <cell r="M4104">
            <v>0</v>
          </cell>
          <cell r="N4104">
            <v>0</v>
          </cell>
        </row>
        <row r="4105">
          <cell r="A4105" t="str">
            <v>GUABIJU-RS</v>
          </cell>
          <cell r="B4105" t="str">
            <v>RS</v>
          </cell>
          <cell r="C4105">
            <v>0</v>
          </cell>
          <cell r="D4105">
            <v>0</v>
          </cell>
          <cell r="E4105">
            <v>0</v>
          </cell>
          <cell r="F4105">
            <v>0</v>
          </cell>
          <cell r="G4105">
            <v>0</v>
          </cell>
          <cell r="H4105">
            <v>0</v>
          </cell>
          <cell r="K4105">
            <v>0</v>
          </cell>
          <cell r="L4105">
            <v>0</v>
          </cell>
          <cell r="M4105">
            <v>0</v>
          </cell>
          <cell r="N4105">
            <v>0</v>
          </cell>
        </row>
        <row r="4106">
          <cell r="A4106" t="str">
            <v>GUAIBA-RS</v>
          </cell>
          <cell r="B4106" t="str">
            <v>RS</v>
          </cell>
          <cell r="C4106">
            <v>0</v>
          </cell>
          <cell r="D4106">
            <v>0</v>
          </cell>
          <cell r="E4106">
            <v>0</v>
          </cell>
          <cell r="F4106">
            <v>0</v>
          </cell>
          <cell r="G4106">
            <v>0</v>
          </cell>
          <cell r="H4106">
            <v>0</v>
          </cell>
          <cell r="K4106">
            <v>0</v>
          </cell>
          <cell r="L4106">
            <v>0</v>
          </cell>
          <cell r="M4106">
            <v>0</v>
          </cell>
          <cell r="N4106">
            <v>0</v>
          </cell>
        </row>
        <row r="4107">
          <cell r="A4107" t="str">
            <v>GUAPORE-RS</v>
          </cell>
          <cell r="B4107" t="str">
            <v>RS</v>
          </cell>
          <cell r="C4107">
            <v>0</v>
          </cell>
          <cell r="D4107">
            <v>0</v>
          </cell>
          <cell r="E4107">
            <v>0</v>
          </cell>
          <cell r="F4107">
            <v>0</v>
          </cell>
          <cell r="G4107">
            <v>0</v>
          </cell>
          <cell r="H4107">
            <v>0</v>
          </cell>
          <cell r="K4107">
            <v>0</v>
          </cell>
          <cell r="L4107">
            <v>0</v>
          </cell>
          <cell r="M4107">
            <v>0</v>
          </cell>
          <cell r="N4107">
            <v>0</v>
          </cell>
        </row>
        <row r="4108">
          <cell r="A4108" t="str">
            <v>GUARANI DAS MISSOES-RS</v>
          </cell>
          <cell r="B4108" t="str">
            <v>RS</v>
          </cell>
          <cell r="C4108">
            <v>0</v>
          </cell>
          <cell r="D4108">
            <v>0</v>
          </cell>
          <cell r="E4108">
            <v>0</v>
          </cell>
          <cell r="F4108">
            <v>0</v>
          </cell>
          <cell r="G4108">
            <v>0</v>
          </cell>
          <cell r="H4108">
            <v>0</v>
          </cell>
          <cell r="K4108">
            <v>0</v>
          </cell>
          <cell r="L4108">
            <v>0</v>
          </cell>
          <cell r="M4108">
            <v>0</v>
          </cell>
          <cell r="N4108">
            <v>0</v>
          </cell>
        </row>
        <row r="4109">
          <cell r="A4109" t="str">
            <v>HARMONIA-RS</v>
          </cell>
          <cell r="B4109" t="str">
            <v>RS</v>
          </cell>
          <cell r="C4109">
            <v>0</v>
          </cell>
          <cell r="D4109">
            <v>0</v>
          </cell>
          <cell r="E4109">
            <v>0</v>
          </cell>
          <cell r="F4109">
            <v>0</v>
          </cell>
          <cell r="G4109">
            <v>0</v>
          </cell>
          <cell r="H4109">
            <v>0</v>
          </cell>
          <cell r="K4109">
            <v>0</v>
          </cell>
          <cell r="L4109">
            <v>0</v>
          </cell>
          <cell r="M4109">
            <v>0</v>
          </cell>
          <cell r="N4109">
            <v>0</v>
          </cell>
        </row>
        <row r="4110">
          <cell r="A4110" t="str">
            <v>HERVAL-RS</v>
          </cell>
          <cell r="B4110" t="str">
            <v>RS</v>
          </cell>
          <cell r="C4110">
            <v>0</v>
          </cell>
          <cell r="D4110">
            <v>0</v>
          </cell>
          <cell r="E4110">
            <v>0</v>
          </cell>
          <cell r="F4110">
            <v>0</v>
          </cell>
          <cell r="G4110">
            <v>0</v>
          </cell>
          <cell r="H4110">
            <v>0</v>
          </cell>
          <cell r="K4110">
            <v>0</v>
          </cell>
          <cell r="L4110">
            <v>0</v>
          </cell>
          <cell r="M4110">
            <v>0</v>
          </cell>
          <cell r="N4110">
            <v>0</v>
          </cell>
        </row>
        <row r="4111">
          <cell r="A4111" t="str">
            <v>HERVEIRAS-RS</v>
          </cell>
          <cell r="B4111" t="str">
            <v>RS</v>
          </cell>
          <cell r="C4111">
            <v>0</v>
          </cell>
          <cell r="D4111">
            <v>0</v>
          </cell>
          <cell r="E4111">
            <v>0</v>
          </cell>
          <cell r="F4111">
            <v>0</v>
          </cell>
          <cell r="G4111">
            <v>0</v>
          </cell>
          <cell r="H4111">
            <v>0</v>
          </cell>
          <cell r="K4111">
            <v>0</v>
          </cell>
          <cell r="L4111">
            <v>0</v>
          </cell>
          <cell r="M4111">
            <v>0</v>
          </cell>
          <cell r="N4111">
            <v>0</v>
          </cell>
        </row>
        <row r="4112">
          <cell r="A4112" t="str">
            <v>HORIZONTINA-RS</v>
          </cell>
          <cell r="B4112" t="str">
            <v>RS</v>
          </cell>
          <cell r="C4112">
            <v>0</v>
          </cell>
          <cell r="D4112">
            <v>0</v>
          </cell>
          <cell r="E4112">
            <v>0</v>
          </cell>
          <cell r="F4112">
            <v>0</v>
          </cell>
          <cell r="G4112">
            <v>0</v>
          </cell>
          <cell r="H4112">
            <v>0</v>
          </cell>
          <cell r="K4112">
            <v>0</v>
          </cell>
          <cell r="L4112">
            <v>0</v>
          </cell>
          <cell r="M4112">
            <v>0</v>
          </cell>
          <cell r="N4112">
            <v>0</v>
          </cell>
        </row>
        <row r="4113">
          <cell r="A4113" t="str">
            <v>HULHA NEGRA-RS</v>
          </cell>
          <cell r="B4113" t="str">
            <v>RS</v>
          </cell>
          <cell r="C4113">
            <v>0</v>
          </cell>
          <cell r="D4113">
            <v>0</v>
          </cell>
          <cell r="E4113">
            <v>0</v>
          </cell>
          <cell r="F4113">
            <v>0</v>
          </cell>
          <cell r="G4113">
            <v>0</v>
          </cell>
          <cell r="H4113">
            <v>0</v>
          </cell>
          <cell r="K4113">
            <v>0</v>
          </cell>
          <cell r="L4113">
            <v>0</v>
          </cell>
          <cell r="M4113">
            <v>0</v>
          </cell>
          <cell r="N4113">
            <v>0</v>
          </cell>
        </row>
        <row r="4114">
          <cell r="A4114" t="str">
            <v>HUMAITA-RS</v>
          </cell>
          <cell r="B4114" t="str">
            <v>RS</v>
          </cell>
          <cell r="C4114">
            <v>0</v>
          </cell>
          <cell r="D4114">
            <v>0</v>
          </cell>
          <cell r="E4114">
            <v>0</v>
          </cell>
          <cell r="F4114">
            <v>0</v>
          </cell>
          <cell r="G4114">
            <v>0</v>
          </cell>
          <cell r="H4114">
            <v>0</v>
          </cell>
          <cell r="K4114">
            <v>0</v>
          </cell>
          <cell r="L4114">
            <v>0</v>
          </cell>
          <cell r="M4114">
            <v>0</v>
          </cell>
          <cell r="N4114">
            <v>0</v>
          </cell>
        </row>
        <row r="4115">
          <cell r="A4115" t="str">
            <v>IBARAMA-RS</v>
          </cell>
          <cell r="B4115" t="str">
            <v>RS</v>
          </cell>
          <cell r="C4115">
            <v>0</v>
          </cell>
          <cell r="D4115">
            <v>0</v>
          </cell>
          <cell r="E4115">
            <v>0</v>
          </cell>
          <cell r="F4115">
            <v>0</v>
          </cell>
          <cell r="G4115">
            <v>0</v>
          </cell>
          <cell r="H4115">
            <v>0</v>
          </cell>
          <cell r="K4115">
            <v>0</v>
          </cell>
          <cell r="L4115">
            <v>0</v>
          </cell>
          <cell r="M4115">
            <v>0</v>
          </cell>
          <cell r="N4115">
            <v>0</v>
          </cell>
        </row>
        <row r="4116">
          <cell r="A4116" t="str">
            <v>IBIACA-RS</v>
          </cell>
          <cell r="B4116" t="str">
            <v>RS</v>
          </cell>
          <cell r="C4116">
            <v>0</v>
          </cell>
          <cell r="D4116">
            <v>0</v>
          </cell>
          <cell r="E4116">
            <v>0</v>
          </cell>
          <cell r="F4116">
            <v>0</v>
          </cell>
          <cell r="G4116">
            <v>0</v>
          </cell>
          <cell r="H4116">
            <v>0</v>
          </cell>
          <cell r="K4116">
            <v>0</v>
          </cell>
          <cell r="L4116">
            <v>0</v>
          </cell>
          <cell r="M4116">
            <v>0</v>
          </cell>
          <cell r="N4116">
            <v>0</v>
          </cell>
        </row>
        <row r="4117">
          <cell r="A4117" t="str">
            <v>IBIRAIARAS-RS</v>
          </cell>
          <cell r="B4117" t="str">
            <v>RS</v>
          </cell>
          <cell r="C4117">
            <v>0</v>
          </cell>
          <cell r="D4117">
            <v>0</v>
          </cell>
          <cell r="E4117">
            <v>0</v>
          </cell>
          <cell r="F4117">
            <v>0</v>
          </cell>
          <cell r="G4117">
            <v>0</v>
          </cell>
          <cell r="H4117">
            <v>0</v>
          </cell>
          <cell r="K4117">
            <v>0</v>
          </cell>
          <cell r="L4117">
            <v>0</v>
          </cell>
          <cell r="M4117">
            <v>0</v>
          </cell>
          <cell r="N4117">
            <v>0</v>
          </cell>
        </row>
        <row r="4118">
          <cell r="A4118" t="str">
            <v>IBIRAPUITA-RS</v>
          </cell>
          <cell r="B4118" t="str">
            <v>RS</v>
          </cell>
          <cell r="C4118">
            <v>0</v>
          </cell>
          <cell r="D4118">
            <v>0</v>
          </cell>
          <cell r="E4118">
            <v>0</v>
          </cell>
          <cell r="F4118">
            <v>0</v>
          </cell>
          <cell r="G4118">
            <v>0</v>
          </cell>
          <cell r="H4118">
            <v>0</v>
          </cell>
          <cell r="K4118">
            <v>0</v>
          </cell>
          <cell r="L4118">
            <v>0</v>
          </cell>
          <cell r="M4118">
            <v>0</v>
          </cell>
          <cell r="N4118">
            <v>0</v>
          </cell>
        </row>
        <row r="4119">
          <cell r="A4119" t="str">
            <v>IBIRUBA-RS</v>
          </cell>
          <cell r="B4119" t="str">
            <v>RS</v>
          </cell>
          <cell r="C4119">
            <v>0</v>
          </cell>
          <cell r="D4119">
            <v>0</v>
          </cell>
          <cell r="E4119">
            <v>0</v>
          </cell>
          <cell r="F4119">
            <v>0</v>
          </cell>
          <cell r="G4119">
            <v>0</v>
          </cell>
          <cell r="H4119">
            <v>0</v>
          </cell>
          <cell r="K4119">
            <v>0</v>
          </cell>
          <cell r="L4119">
            <v>0</v>
          </cell>
          <cell r="M4119">
            <v>0</v>
          </cell>
          <cell r="N4119">
            <v>0</v>
          </cell>
        </row>
        <row r="4120">
          <cell r="A4120" t="str">
            <v>IGREJINHA-RS</v>
          </cell>
          <cell r="B4120" t="str">
            <v>RS</v>
          </cell>
          <cell r="C4120">
            <v>0</v>
          </cell>
          <cell r="D4120">
            <v>0</v>
          </cell>
          <cell r="E4120">
            <v>0</v>
          </cell>
          <cell r="F4120">
            <v>0</v>
          </cell>
          <cell r="G4120">
            <v>0</v>
          </cell>
          <cell r="H4120">
            <v>0</v>
          </cell>
          <cell r="K4120">
            <v>0</v>
          </cell>
          <cell r="L4120">
            <v>0</v>
          </cell>
          <cell r="M4120">
            <v>0</v>
          </cell>
          <cell r="N4120">
            <v>0</v>
          </cell>
        </row>
        <row r="4121">
          <cell r="A4121" t="str">
            <v>IJUI-RS</v>
          </cell>
          <cell r="B4121" t="str">
            <v>RS</v>
          </cell>
          <cell r="C4121">
            <v>0</v>
          </cell>
          <cell r="D4121">
            <v>0</v>
          </cell>
          <cell r="E4121">
            <v>0</v>
          </cell>
          <cell r="F4121">
            <v>0</v>
          </cell>
          <cell r="G4121">
            <v>0</v>
          </cell>
          <cell r="H4121">
            <v>0</v>
          </cell>
          <cell r="K4121">
            <v>0</v>
          </cell>
          <cell r="L4121">
            <v>0</v>
          </cell>
          <cell r="M4121">
            <v>0</v>
          </cell>
          <cell r="N4121">
            <v>0</v>
          </cell>
        </row>
        <row r="4122">
          <cell r="A4122" t="str">
            <v>ILOPOLIS-RS</v>
          </cell>
          <cell r="B4122" t="str">
            <v>RS</v>
          </cell>
          <cell r="C4122">
            <v>0</v>
          </cell>
          <cell r="D4122">
            <v>0</v>
          </cell>
          <cell r="E4122">
            <v>0</v>
          </cell>
          <cell r="F4122">
            <v>0</v>
          </cell>
          <cell r="G4122">
            <v>0</v>
          </cell>
          <cell r="H4122">
            <v>0</v>
          </cell>
          <cell r="K4122">
            <v>0</v>
          </cell>
          <cell r="L4122">
            <v>0</v>
          </cell>
          <cell r="M4122">
            <v>0</v>
          </cell>
          <cell r="N4122">
            <v>0</v>
          </cell>
        </row>
        <row r="4123">
          <cell r="A4123" t="str">
            <v>IMBE-RS</v>
          </cell>
          <cell r="B4123" t="str">
            <v>RS</v>
          </cell>
          <cell r="C4123">
            <v>0</v>
          </cell>
          <cell r="D4123">
            <v>0</v>
          </cell>
          <cell r="E4123">
            <v>0</v>
          </cell>
          <cell r="F4123">
            <v>3.5142736199999997E-3</v>
          </cell>
          <cell r="G4123">
            <v>0</v>
          </cell>
          <cell r="H4123">
            <v>3.514273623689986E-3</v>
          </cell>
          <cell r="K4123">
            <v>0</v>
          </cell>
          <cell r="L4123">
            <v>6.0407657978934848E-3</v>
          </cell>
          <cell r="M4123">
            <v>0</v>
          </cell>
          <cell r="N4123">
            <v>-0.4182403785765918</v>
          </cell>
        </row>
        <row r="4124">
          <cell r="A4124" t="str">
            <v>IMIGRANTE-RS</v>
          </cell>
          <cell r="B4124" t="str">
            <v>RS</v>
          </cell>
          <cell r="C4124">
            <v>0</v>
          </cell>
          <cell r="D4124">
            <v>0</v>
          </cell>
          <cell r="E4124">
            <v>0</v>
          </cell>
          <cell r="F4124">
            <v>0</v>
          </cell>
          <cell r="G4124">
            <v>0</v>
          </cell>
          <cell r="H4124">
            <v>0</v>
          </cell>
          <cell r="K4124">
            <v>0</v>
          </cell>
          <cell r="L4124">
            <v>0</v>
          </cell>
          <cell r="M4124">
            <v>0</v>
          </cell>
          <cell r="N4124">
            <v>0</v>
          </cell>
        </row>
        <row r="4125">
          <cell r="A4125" t="str">
            <v>INDEPENDENCIA-RS</v>
          </cell>
          <cell r="B4125" t="str">
            <v>RS</v>
          </cell>
          <cell r="C4125">
            <v>0</v>
          </cell>
          <cell r="D4125">
            <v>0</v>
          </cell>
          <cell r="E4125">
            <v>0</v>
          </cell>
          <cell r="F4125">
            <v>0</v>
          </cell>
          <cell r="G4125">
            <v>0</v>
          </cell>
          <cell r="H4125">
            <v>0</v>
          </cell>
          <cell r="K4125">
            <v>0</v>
          </cell>
          <cell r="L4125">
            <v>0</v>
          </cell>
          <cell r="M4125">
            <v>0</v>
          </cell>
          <cell r="N4125">
            <v>0</v>
          </cell>
        </row>
        <row r="4126">
          <cell r="A4126" t="str">
            <v>INHACORA-RS</v>
          </cell>
          <cell r="B4126" t="str">
            <v>RS</v>
          </cell>
          <cell r="C4126">
            <v>0</v>
          </cell>
          <cell r="D4126">
            <v>0</v>
          </cell>
          <cell r="E4126">
            <v>0</v>
          </cell>
          <cell r="F4126">
            <v>0</v>
          </cell>
          <cell r="G4126">
            <v>0</v>
          </cell>
          <cell r="H4126">
            <v>0</v>
          </cell>
          <cell r="K4126">
            <v>0</v>
          </cell>
          <cell r="L4126">
            <v>0</v>
          </cell>
          <cell r="M4126">
            <v>0</v>
          </cell>
          <cell r="N4126">
            <v>0</v>
          </cell>
        </row>
        <row r="4127">
          <cell r="A4127" t="str">
            <v>IPE-RS</v>
          </cell>
          <cell r="B4127" t="str">
            <v>RS</v>
          </cell>
          <cell r="C4127">
            <v>0</v>
          </cell>
          <cell r="D4127">
            <v>0</v>
          </cell>
          <cell r="E4127">
            <v>0</v>
          </cell>
          <cell r="F4127">
            <v>0</v>
          </cell>
          <cell r="G4127">
            <v>0</v>
          </cell>
          <cell r="H4127">
            <v>0</v>
          </cell>
          <cell r="K4127">
            <v>0</v>
          </cell>
          <cell r="L4127">
            <v>0</v>
          </cell>
          <cell r="M4127">
            <v>0</v>
          </cell>
          <cell r="N4127">
            <v>0</v>
          </cell>
        </row>
        <row r="4128">
          <cell r="A4128" t="str">
            <v>IPIRANGA DO SUL-RS</v>
          </cell>
          <cell r="B4128" t="str">
            <v>RS</v>
          </cell>
          <cell r="C4128">
            <v>0</v>
          </cell>
          <cell r="D4128">
            <v>0</v>
          </cell>
          <cell r="E4128">
            <v>0</v>
          </cell>
          <cell r="F4128">
            <v>0</v>
          </cell>
          <cell r="G4128">
            <v>0</v>
          </cell>
          <cell r="H4128">
            <v>0</v>
          </cell>
          <cell r="K4128">
            <v>0</v>
          </cell>
          <cell r="L4128">
            <v>0</v>
          </cell>
          <cell r="M4128">
            <v>0</v>
          </cell>
          <cell r="N4128">
            <v>0</v>
          </cell>
        </row>
        <row r="4129">
          <cell r="A4129" t="str">
            <v>IRAI-RS</v>
          </cell>
          <cell r="B4129" t="str">
            <v>RS</v>
          </cell>
          <cell r="C4129">
            <v>0</v>
          </cell>
          <cell r="D4129">
            <v>0</v>
          </cell>
          <cell r="E4129">
            <v>0</v>
          </cell>
          <cell r="F4129">
            <v>0</v>
          </cell>
          <cell r="G4129">
            <v>0</v>
          </cell>
          <cell r="H4129">
            <v>0</v>
          </cell>
          <cell r="K4129">
            <v>0</v>
          </cell>
          <cell r="L4129">
            <v>0</v>
          </cell>
          <cell r="M4129">
            <v>0</v>
          </cell>
          <cell r="N4129">
            <v>0</v>
          </cell>
        </row>
        <row r="4130">
          <cell r="A4130" t="str">
            <v>ITAARA-RS</v>
          </cell>
          <cell r="B4130" t="str">
            <v>RS</v>
          </cell>
          <cell r="C4130">
            <v>0</v>
          </cell>
          <cell r="D4130">
            <v>0</v>
          </cell>
          <cell r="E4130">
            <v>0</v>
          </cell>
          <cell r="F4130">
            <v>0</v>
          </cell>
          <cell r="G4130">
            <v>0</v>
          </cell>
          <cell r="H4130">
            <v>0</v>
          </cell>
          <cell r="K4130">
            <v>0</v>
          </cell>
          <cell r="L4130">
            <v>0</v>
          </cell>
          <cell r="M4130">
            <v>0</v>
          </cell>
          <cell r="N4130">
            <v>0</v>
          </cell>
        </row>
        <row r="4131">
          <cell r="A4131" t="str">
            <v>ITACURUBI-RS</v>
          </cell>
          <cell r="B4131" t="str">
            <v>RS</v>
          </cell>
          <cell r="C4131">
            <v>0</v>
          </cell>
          <cell r="D4131">
            <v>0</v>
          </cell>
          <cell r="E4131">
            <v>0</v>
          </cell>
          <cell r="F4131">
            <v>0</v>
          </cell>
          <cell r="G4131">
            <v>0</v>
          </cell>
          <cell r="H4131">
            <v>0</v>
          </cell>
          <cell r="K4131">
            <v>0</v>
          </cell>
          <cell r="L4131">
            <v>0</v>
          </cell>
          <cell r="M4131">
            <v>0</v>
          </cell>
          <cell r="N4131">
            <v>0</v>
          </cell>
        </row>
        <row r="4132">
          <cell r="A4132" t="str">
            <v>ITAPUCA-RS</v>
          </cell>
          <cell r="B4132" t="str">
            <v>RS</v>
          </cell>
          <cell r="C4132">
            <v>0</v>
          </cell>
          <cell r="D4132">
            <v>0</v>
          </cell>
          <cell r="E4132">
            <v>0</v>
          </cell>
          <cell r="F4132">
            <v>0</v>
          </cell>
          <cell r="G4132">
            <v>0</v>
          </cell>
          <cell r="H4132">
            <v>0</v>
          </cell>
          <cell r="K4132">
            <v>0</v>
          </cell>
          <cell r="L4132">
            <v>0</v>
          </cell>
          <cell r="M4132">
            <v>0</v>
          </cell>
          <cell r="N4132">
            <v>0</v>
          </cell>
        </row>
        <row r="4133">
          <cell r="A4133" t="str">
            <v>ITAQUI-RS</v>
          </cell>
          <cell r="B4133" t="str">
            <v>RS</v>
          </cell>
          <cell r="C4133">
            <v>0</v>
          </cell>
          <cell r="D4133">
            <v>0</v>
          </cell>
          <cell r="E4133">
            <v>0</v>
          </cell>
          <cell r="F4133">
            <v>0</v>
          </cell>
          <cell r="G4133">
            <v>0</v>
          </cell>
          <cell r="H4133">
            <v>0</v>
          </cell>
          <cell r="K4133">
            <v>0</v>
          </cell>
          <cell r="L4133">
            <v>0</v>
          </cell>
          <cell r="M4133">
            <v>0</v>
          </cell>
          <cell r="N4133">
            <v>0</v>
          </cell>
        </row>
        <row r="4134">
          <cell r="A4134" t="str">
            <v>ITATIBA DO SUL-RS</v>
          </cell>
          <cell r="B4134" t="str">
            <v>RS</v>
          </cell>
          <cell r="C4134">
            <v>0</v>
          </cell>
          <cell r="D4134">
            <v>0</v>
          </cell>
          <cell r="E4134">
            <v>0</v>
          </cell>
          <cell r="F4134">
            <v>0</v>
          </cell>
          <cell r="G4134">
            <v>0</v>
          </cell>
          <cell r="H4134">
            <v>0</v>
          </cell>
          <cell r="K4134">
            <v>0</v>
          </cell>
          <cell r="L4134">
            <v>0</v>
          </cell>
          <cell r="M4134">
            <v>0</v>
          </cell>
          <cell r="N4134">
            <v>0</v>
          </cell>
        </row>
        <row r="4135">
          <cell r="A4135" t="str">
            <v>ITATI-RS</v>
          </cell>
          <cell r="B4135" t="str">
            <v>RS</v>
          </cell>
          <cell r="C4135">
            <v>0</v>
          </cell>
          <cell r="D4135">
            <v>0</v>
          </cell>
          <cell r="E4135">
            <v>0</v>
          </cell>
          <cell r="F4135">
            <v>0</v>
          </cell>
          <cell r="G4135">
            <v>0</v>
          </cell>
          <cell r="H4135">
            <v>0</v>
          </cell>
          <cell r="K4135">
            <v>0</v>
          </cell>
          <cell r="L4135">
            <v>0</v>
          </cell>
          <cell r="M4135">
            <v>0</v>
          </cell>
          <cell r="N4135">
            <v>0</v>
          </cell>
        </row>
        <row r="4136">
          <cell r="A4136" t="str">
            <v>IVORA-RS</v>
          </cell>
          <cell r="B4136" t="str">
            <v>RS</v>
          </cell>
          <cell r="C4136">
            <v>0</v>
          </cell>
          <cell r="D4136">
            <v>0</v>
          </cell>
          <cell r="E4136">
            <v>0</v>
          </cell>
          <cell r="F4136">
            <v>0</v>
          </cell>
          <cell r="G4136">
            <v>0</v>
          </cell>
          <cell r="H4136">
            <v>0</v>
          </cell>
          <cell r="K4136">
            <v>0</v>
          </cell>
          <cell r="L4136">
            <v>0</v>
          </cell>
          <cell r="M4136">
            <v>0</v>
          </cell>
          <cell r="N4136">
            <v>0</v>
          </cell>
        </row>
        <row r="4137">
          <cell r="A4137" t="str">
            <v>IVOTI-RS</v>
          </cell>
          <cell r="B4137" t="str">
            <v>RS</v>
          </cell>
          <cell r="C4137">
            <v>0</v>
          </cell>
          <cell r="D4137">
            <v>0</v>
          </cell>
          <cell r="E4137">
            <v>0</v>
          </cell>
          <cell r="F4137">
            <v>0</v>
          </cell>
          <cell r="G4137">
            <v>0</v>
          </cell>
          <cell r="H4137">
            <v>0</v>
          </cell>
          <cell r="K4137">
            <v>0</v>
          </cell>
          <cell r="L4137">
            <v>0</v>
          </cell>
          <cell r="M4137">
            <v>0</v>
          </cell>
          <cell r="N4137">
            <v>0</v>
          </cell>
        </row>
        <row r="4138">
          <cell r="A4138" t="str">
            <v>JABOTICABA-RS</v>
          </cell>
          <cell r="B4138" t="str">
            <v>RS</v>
          </cell>
          <cell r="C4138">
            <v>0</v>
          </cell>
          <cell r="D4138">
            <v>0</v>
          </cell>
          <cell r="E4138">
            <v>0</v>
          </cell>
          <cell r="F4138">
            <v>0</v>
          </cell>
          <cell r="G4138">
            <v>0</v>
          </cell>
          <cell r="H4138">
            <v>0</v>
          </cell>
          <cell r="K4138">
            <v>0</v>
          </cell>
          <cell r="L4138">
            <v>0</v>
          </cell>
          <cell r="M4138">
            <v>0</v>
          </cell>
          <cell r="N4138">
            <v>0</v>
          </cell>
        </row>
        <row r="4139">
          <cell r="A4139" t="str">
            <v>JACUIZINHO-RS</v>
          </cell>
          <cell r="B4139" t="str">
            <v>RS</v>
          </cell>
          <cell r="C4139">
            <v>0</v>
          </cell>
          <cell r="D4139">
            <v>0</v>
          </cell>
          <cell r="E4139">
            <v>0</v>
          </cell>
          <cell r="F4139">
            <v>0</v>
          </cell>
          <cell r="G4139">
            <v>0</v>
          </cell>
          <cell r="H4139">
            <v>0</v>
          </cell>
          <cell r="K4139">
            <v>0</v>
          </cell>
          <cell r="L4139">
            <v>0</v>
          </cell>
          <cell r="M4139">
            <v>0</v>
          </cell>
          <cell r="N4139">
            <v>0</v>
          </cell>
        </row>
        <row r="4140">
          <cell r="A4140" t="str">
            <v>JACUTINGA-RS</v>
          </cell>
          <cell r="B4140" t="str">
            <v>RS</v>
          </cell>
          <cell r="C4140">
            <v>0</v>
          </cell>
          <cell r="D4140">
            <v>0</v>
          </cell>
          <cell r="E4140">
            <v>0</v>
          </cell>
          <cell r="F4140">
            <v>0</v>
          </cell>
          <cell r="G4140">
            <v>0</v>
          </cell>
          <cell r="H4140">
            <v>0</v>
          </cell>
          <cell r="K4140">
            <v>0</v>
          </cell>
          <cell r="L4140">
            <v>0</v>
          </cell>
          <cell r="M4140">
            <v>0</v>
          </cell>
          <cell r="N4140">
            <v>0</v>
          </cell>
        </row>
        <row r="4141">
          <cell r="A4141" t="str">
            <v>JAGUARAO-RS</v>
          </cell>
          <cell r="B4141" t="str">
            <v>RS</v>
          </cell>
          <cell r="C4141">
            <v>0</v>
          </cell>
          <cell r="D4141">
            <v>0</v>
          </cell>
          <cell r="E4141">
            <v>0</v>
          </cell>
          <cell r="F4141">
            <v>0</v>
          </cell>
          <cell r="G4141">
            <v>0</v>
          </cell>
          <cell r="H4141">
            <v>0</v>
          </cell>
          <cell r="K4141">
            <v>0</v>
          </cell>
          <cell r="L4141">
            <v>0</v>
          </cell>
          <cell r="M4141">
            <v>0</v>
          </cell>
          <cell r="N4141">
            <v>0</v>
          </cell>
        </row>
        <row r="4142">
          <cell r="A4142" t="str">
            <v>JAGUARI-RS</v>
          </cell>
          <cell r="B4142" t="str">
            <v>RS</v>
          </cell>
          <cell r="C4142">
            <v>0</v>
          </cell>
          <cell r="D4142">
            <v>0</v>
          </cell>
          <cell r="E4142">
            <v>0</v>
          </cell>
          <cell r="F4142">
            <v>0</v>
          </cell>
          <cell r="G4142">
            <v>0</v>
          </cell>
          <cell r="H4142">
            <v>0</v>
          </cell>
          <cell r="K4142">
            <v>0</v>
          </cell>
          <cell r="L4142">
            <v>0</v>
          </cell>
          <cell r="M4142">
            <v>0</v>
          </cell>
          <cell r="N4142">
            <v>0</v>
          </cell>
        </row>
        <row r="4143">
          <cell r="A4143" t="str">
            <v>JAQUIRANA-RS</v>
          </cell>
          <cell r="B4143" t="str">
            <v>RS</v>
          </cell>
          <cell r="C4143">
            <v>0</v>
          </cell>
          <cell r="D4143">
            <v>0</v>
          </cell>
          <cell r="E4143">
            <v>0</v>
          </cell>
          <cell r="F4143">
            <v>0</v>
          </cell>
          <cell r="G4143">
            <v>0</v>
          </cell>
          <cell r="H4143">
            <v>0</v>
          </cell>
          <cell r="K4143">
            <v>0</v>
          </cell>
          <cell r="L4143">
            <v>0</v>
          </cell>
          <cell r="M4143">
            <v>0</v>
          </cell>
          <cell r="N4143">
            <v>0</v>
          </cell>
        </row>
        <row r="4144">
          <cell r="A4144" t="str">
            <v>JARI-RS</v>
          </cell>
          <cell r="B4144" t="str">
            <v>RS</v>
          </cell>
          <cell r="C4144">
            <v>0</v>
          </cell>
          <cell r="D4144">
            <v>0</v>
          </cell>
          <cell r="E4144">
            <v>0</v>
          </cell>
          <cell r="F4144">
            <v>0</v>
          </cell>
          <cell r="G4144">
            <v>0</v>
          </cell>
          <cell r="H4144">
            <v>0</v>
          </cell>
          <cell r="K4144">
            <v>0</v>
          </cell>
          <cell r="L4144">
            <v>0</v>
          </cell>
          <cell r="M4144">
            <v>0</v>
          </cell>
          <cell r="N4144">
            <v>0</v>
          </cell>
        </row>
        <row r="4145">
          <cell r="A4145" t="str">
            <v>JOIA-RS</v>
          </cell>
          <cell r="B4145" t="str">
            <v>RS</v>
          </cell>
          <cell r="C4145">
            <v>0</v>
          </cell>
          <cell r="D4145">
            <v>0</v>
          </cell>
          <cell r="E4145">
            <v>0</v>
          </cell>
          <cell r="F4145">
            <v>0</v>
          </cell>
          <cell r="G4145">
            <v>0</v>
          </cell>
          <cell r="H4145">
            <v>0</v>
          </cell>
          <cell r="K4145">
            <v>0</v>
          </cell>
          <cell r="L4145">
            <v>0</v>
          </cell>
          <cell r="M4145">
            <v>0</v>
          </cell>
          <cell r="N4145">
            <v>0</v>
          </cell>
        </row>
        <row r="4146">
          <cell r="A4146" t="str">
            <v>JULIO DE CASTILHOS-RS</v>
          </cell>
          <cell r="B4146" t="str">
            <v>RS</v>
          </cell>
          <cell r="C4146">
            <v>0</v>
          </cell>
          <cell r="D4146">
            <v>0</v>
          </cell>
          <cell r="E4146">
            <v>0</v>
          </cell>
          <cell r="F4146">
            <v>0</v>
          </cell>
          <cell r="G4146">
            <v>0</v>
          </cell>
          <cell r="H4146">
            <v>0</v>
          </cell>
          <cell r="K4146">
            <v>0</v>
          </cell>
          <cell r="L4146">
            <v>0</v>
          </cell>
          <cell r="M4146">
            <v>0</v>
          </cell>
          <cell r="N4146">
            <v>0</v>
          </cell>
        </row>
        <row r="4147">
          <cell r="A4147" t="str">
            <v>LAGOA BONITA DO SUL-RS</v>
          </cell>
          <cell r="B4147" t="str">
            <v>RS</v>
          </cell>
          <cell r="C4147">
            <v>0</v>
          </cell>
          <cell r="D4147">
            <v>0</v>
          </cell>
          <cell r="E4147">
            <v>0</v>
          </cell>
          <cell r="F4147">
            <v>0</v>
          </cell>
          <cell r="G4147">
            <v>0</v>
          </cell>
          <cell r="H4147">
            <v>0</v>
          </cell>
          <cell r="K4147">
            <v>0</v>
          </cell>
          <cell r="L4147">
            <v>0</v>
          </cell>
          <cell r="M4147">
            <v>0</v>
          </cell>
          <cell r="N4147">
            <v>0</v>
          </cell>
        </row>
        <row r="4148">
          <cell r="A4148" t="str">
            <v>LAGOA DOS TRES CANTOS-RS</v>
          </cell>
          <cell r="B4148" t="str">
            <v>RS</v>
          </cell>
          <cell r="C4148">
            <v>0</v>
          </cell>
          <cell r="D4148">
            <v>0</v>
          </cell>
          <cell r="E4148">
            <v>0</v>
          </cell>
          <cell r="F4148">
            <v>0</v>
          </cell>
          <cell r="G4148">
            <v>0</v>
          </cell>
          <cell r="H4148">
            <v>0</v>
          </cell>
          <cell r="K4148">
            <v>0</v>
          </cell>
          <cell r="L4148">
            <v>0</v>
          </cell>
          <cell r="M4148">
            <v>0</v>
          </cell>
          <cell r="N4148">
            <v>0</v>
          </cell>
        </row>
        <row r="4149">
          <cell r="A4149" t="str">
            <v>LAGOA VERMELHA-RS</v>
          </cell>
          <cell r="B4149" t="str">
            <v>RS</v>
          </cell>
          <cell r="C4149">
            <v>0</v>
          </cell>
          <cell r="D4149">
            <v>0</v>
          </cell>
          <cell r="E4149">
            <v>0</v>
          </cell>
          <cell r="F4149">
            <v>0</v>
          </cell>
          <cell r="G4149">
            <v>0</v>
          </cell>
          <cell r="H4149">
            <v>0</v>
          </cell>
          <cell r="K4149">
            <v>0</v>
          </cell>
          <cell r="L4149">
            <v>0</v>
          </cell>
          <cell r="M4149">
            <v>0</v>
          </cell>
          <cell r="N4149">
            <v>0</v>
          </cell>
        </row>
        <row r="4150">
          <cell r="A4150" t="str">
            <v>LAGOAO-RS</v>
          </cell>
          <cell r="B4150" t="str">
            <v>RS</v>
          </cell>
          <cell r="C4150">
            <v>0</v>
          </cell>
          <cell r="D4150">
            <v>0</v>
          </cell>
          <cell r="E4150">
            <v>0</v>
          </cell>
          <cell r="F4150">
            <v>0</v>
          </cell>
          <cell r="G4150">
            <v>0</v>
          </cell>
          <cell r="H4150">
            <v>0</v>
          </cell>
          <cell r="K4150">
            <v>0</v>
          </cell>
          <cell r="L4150">
            <v>0</v>
          </cell>
          <cell r="M4150">
            <v>0</v>
          </cell>
          <cell r="N4150">
            <v>0</v>
          </cell>
        </row>
        <row r="4151">
          <cell r="A4151" t="str">
            <v>LAJEADO DO BUGRE-RS</v>
          </cell>
          <cell r="B4151" t="str">
            <v>RS</v>
          </cell>
          <cell r="C4151">
            <v>0</v>
          </cell>
          <cell r="D4151">
            <v>0</v>
          </cell>
          <cell r="E4151">
            <v>0</v>
          </cell>
          <cell r="F4151">
            <v>0</v>
          </cell>
          <cell r="G4151">
            <v>0</v>
          </cell>
          <cell r="H4151">
            <v>0</v>
          </cell>
          <cell r="K4151">
            <v>0</v>
          </cell>
          <cell r="L4151">
            <v>0</v>
          </cell>
          <cell r="M4151">
            <v>0</v>
          </cell>
          <cell r="N4151">
            <v>0</v>
          </cell>
        </row>
        <row r="4152">
          <cell r="A4152" t="str">
            <v>LAJEADO-RS</v>
          </cell>
          <cell r="B4152" t="str">
            <v>RS</v>
          </cell>
          <cell r="C4152">
            <v>0</v>
          </cell>
          <cell r="D4152">
            <v>0</v>
          </cell>
          <cell r="E4152">
            <v>0</v>
          </cell>
          <cell r="F4152">
            <v>0</v>
          </cell>
          <cell r="G4152">
            <v>0</v>
          </cell>
          <cell r="H4152">
            <v>0</v>
          </cell>
          <cell r="K4152">
            <v>0</v>
          </cell>
          <cell r="L4152">
            <v>0</v>
          </cell>
          <cell r="M4152">
            <v>0</v>
          </cell>
          <cell r="N4152">
            <v>0</v>
          </cell>
        </row>
        <row r="4153">
          <cell r="A4153" t="str">
            <v>LAVRAS DO SUL-RS</v>
          </cell>
          <cell r="B4153" t="str">
            <v>RS</v>
          </cell>
          <cell r="C4153">
            <v>0</v>
          </cell>
          <cell r="D4153">
            <v>0</v>
          </cell>
          <cell r="E4153">
            <v>0</v>
          </cell>
          <cell r="F4153">
            <v>0</v>
          </cell>
          <cell r="G4153">
            <v>0</v>
          </cell>
          <cell r="H4153">
            <v>0</v>
          </cell>
          <cell r="K4153">
            <v>0</v>
          </cell>
          <cell r="L4153">
            <v>0</v>
          </cell>
          <cell r="M4153">
            <v>0</v>
          </cell>
          <cell r="N4153">
            <v>0</v>
          </cell>
        </row>
        <row r="4154">
          <cell r="A4154" t="str">
            <v>LIBERATO SALZANO-RS</v>
          </cell>
          <cell r="B4154" t="str">
            <v>RS</v>
          </cell>
          <cell r="C4154">
            <v>0</v>
          </cell>
          <cell r="D4154">
            <v>0</v>
          </cell>
          <cell r="E4154">
            <v>0</v>
          </cell>
          <cell r="F4154">
            <v>0</v>
          </cell>
          <cell r="G4154">
            <v>0</v>
          </cell>
          <cell r="H4154">
            <v>0</v>
          </cell>
          <cell r="K4154">
            <v>0</v>
          </cell>
          <cell r="L4154">
            <v>0</v>
          </cell>
          <cell r="M4154">
            <v>0</v>
          </cell>
          <cell r="N4154">
            <v>0</v>
          </cell>
        </row>
        <row r="4155">
          <cell r="A4155" t="str">
            <v>LINDOLFO COLLOR-RS</v>
          </cell>
          <cell r="B4155" t="str">
            <v>RS</v>
          </cell>
          <cell r="C4155">
            <v>0</v>
          </cell>
          <cell r="D4155">
            <v>0</v>
          </cell>
          <cell r="E4155">
            <v>0</v>
          </cell>
          <cell r="F4155">
            <v>0</v>
          </cell>
          <cell r="G4155">
            <v>0</v>
          </cell>
          <cell r="H4155">
            <v>0</v>
          </cell>
          <cell r="K4155">
            <v>0</v>
          </cell>
          <cell r="L4155">
            <v>0</v>
          </cell>
          <cell r="M4155">
            <v>0</v>
          </cell>
          <cell r="N4155">
            <v>0</v>
          </cell>
        </row>
        <row r="4156">
          <cell r="A4156" t="str">
            <v>LINHA NOVA-RS</v>
          </cell>
          <cell r="B4156" t="str">
            <v>RS</v>
          </cell>
          <cell r="C4156">
            <v>0</v>
          </cell>
          <cell r="D4156">
            <v>0</v>
          </cell>
          <cell r="E4156">
            <v>0</v>
          </cell>
          <cell r="F4156">
            <v>0</v>
          </cell>
          <cell r="G4156">
            <v>0</v>
          </cell>
          <cell r="H4156">
            <v>0</v>
          </cell>
          <cell r="K4156">
            <v>0</v>
          </cell>
          <cell r="L4156">
            <v>0</v>
          </cell>
          <cell r="M4156">
            <v>0</v>
          </cell>
          <cell r="N4156">
            <v>0</v>
          </cell>
        </row>
        <row r="4157">
          <cell r="A4157" t="str">
            <v>MACAMBARA-RS</v>
          </cell>
          <cell r="B4157" t="str">
            <v>RS</v>
          </cell>
          <cell r="C4157">
            <v>0</v>
          </cell>
          <cell r="D4157">
            <v>0</v>
          </cell>
          <cell r="E4157">
            <v>0</v>
          </cell>
          <cell r="F4157">
            <v>0</v>
          </cell>
          <cell r="G4157">
            <v>0</v>
          </cell>
          <cell r="H4157">
            <v>0</v>
          </cell>
          <cell r="K4157">
            <v>0</v>
          </cell>
          <cell r="L4157">
            <v>0</v>
          </cell>
          <cell r="M4157">
            <v>0</v>
          </cell>
          <cell r="N4157">
            <v>0</v>
          </cell>
        </row>
        <row r="4158">
          <cell r="A4158" t="str">
            <v>MACHADINHO-RS</v>
          </cell>
          <cell r="B4158" t="str">
            <v>RS</v>
          </cell>
          <cell r="C4158">
            <v>0</v>
          </cell>
          <cell r="D4158">
            <v>0</v>
          </cell>
          <cell r="E4158">
            <v>0</v>
          </cell>
          <cell r="F4158">
            <v>0</v>
          </cell>
          <cell r="G4158">
            <v>0</v>
          </cell>
          <cell r="H4158">
            <v>0</v>
          </cell>
          <cell r="K4158">
            <v>0</v>
          </cell>
          <cell r="L4158">
            <v>0</v>
          </cell>
          <cell r="M4158">
            <v>0</v>
          </cell>
          <cell r="N4158">
            <v>0</v>
          </cell>
        </row>
        <row r="4159">
          <cell r="A4159" t="str">
            <v>MAMPITUBA-RS</v>
          </cell>
          <cell r="B4159" t="str">
            <v>RS</v>
          </cell>
          <cell r="C4159">
            <v>0</v>
          </cell>
          <cell r="D4159">
            <v>0</v>
          </cell>
          <cell r="E4159">
            <v>0</v>
          </cell>
          <cell r="F4159">
            <v>0</v>
          </cell>
          <cell r="G4159">
            <v>0</v>
          </cell>
          <cell r="H4159">
            <v>0</v>
          </cell>
          <cell r="K4159">
            <v>0</v>
          </cell>
          <cell r="L4159">
            <v>0</v>
          </cell>
          <cell r="M4159">
            <v>0</v>
          </cell>
          <cell r="N4159">
            <v>0</v>
          </cell>
        </row>
        <row r="4160">
          <cell r="A4160" t="str">
            <v>MANOEL VIANA-RS</v>
          </cell>
          <cell r="B4160" t="str">
            <v>RS</v>
          </cell>
          <cell r="C4160">
            <v>0</v>
          </cell>
          <cell r="D4160">
            <v>0</v>
          </cell>
          <cell r="E4160">
            <v>0</v>
          </cell>
          <cell r="F4160">
            <v>0</v>
          </cell>
          <cell r="G4160">
            <v>0</v>
          </cell>
          <cell r="H4160">
            <v>0</v>
          </cell>
          <cell r="K4160">
            <v>0</v>
          </cell>
          <cell r="L4160">
            <v>0</v>
          </cell>
          <cell r="M4160">
            <v>0</v>
          </cell>
          <cell r="N4160">
            <v>0</v>
          </cell>
        </row>
        <row r="4161">
          <cell r="A4161" t="str">
            <v>MAQUINE-RS</v>
          </cell>
          <cell r="B4161" t="str">
            <v>RS</v>
          </cell>
          <cell r="C4161">
            <v>0</v>
          </cell>
          <cell r="D4161">
            <v>0</v>
          </cell>
          <cell r="E4161">
            <v>0</v>
          </cell>
          <cell r="F4161">
            <v>0</v>
          </cell>
          <cell r="G4161">
            <v>0</v>
          </cell>
          <cell r="H4161">
            <v>0</v>
          </cell>
          <cell r="K4161">
            <v>0</v>
          </cell>
          <cell r="L4161">
            <v>0</v>
          </cell>
          <cell r="M4161">
            <v>0</v>
          </cell>
          <cell r="N4161">
            <v>0</v>
          </cell>
        </row>
        <row r="4162">
          <cell r="A4162" t="str">
            <v>MARATA-RS</v>
          </cell>
          <cell r="B4162" t="str">
            <v>RS</v>
          </cell>
          <cell r="C4162">
            <v>0</v>
          </cell>
          <cell r="D4162">
            <v>0</v>
          </cell>
          <cell r="E4162">
            <v>0</v>
          </cell>
          <cell r="F4162">
            <v>0</v>
          </cell>
          <cell r="G4162">
            <v>0</v>
          </cell>
          <cell r="H4162">
            <v>0</v>
          </cell>
          <cell r="K4162">
            <v>0</v>
          </cell>
          <cell r="L4162">
            <v>0</v>
          </cell>
          <cell r="M4162">
            <v>0</v>
          </cell>
          <cell r="N4162">
            <v>0</v>
          </cell>
        </row>
        <row r="4163">
          <cell r="A4163" t="str">
            <v>MARAU-RS</v>
          </cell>
          <cell r="B4163" t="str">
            <v>RS</v>
          </cell>
          <cell r="C4163">
            <v>0</v>
          </cell>
          <cell r="D4163">
            <v>0</v>
          </cell>
          <cell r="E4163">
            <v>0</v>
          </cell>
          <cell r="F4163">
            <v>0</v>
          </cell>
          <cell r="G4163">
            <v>0</v>
          </cell>
          <cell r="H4163">
            <v>0</v>
          </cell>
          <cell r="K4163">
            <v>0</v>
          </cell>
          <cell r="L4163">
            <v>0</v>
          </cell>
          <cell r="M4163">
            <v>0</v>
          </cell>
          <cell r="N4163">
            <v>0</v>
          </cell>
        </row>
        <row r="4164">
          <cell r="A4164" t="str">
            <v>MARCELINO RAMOS-RS</v>
          </cell>
          <cell r="B4164" t="str">
            <v>RS</v>
          </cell>
          <cell r="C4164">
            <v>0</v>
          </cell>
          <cell r="D4164">
            <v>0</v>
          </cell>
          <cell r="E4164">
            <v>0</v>
          </cell>
          <cell r="F4164">
            <v>0</v>
          </cell>
          <cell r="G4164">
            <v>0</v>
          </cell>
          <cell r="H4164">
            <v>0</v>
          </cell>
          <cell r="K4164">
            <v>0</v>
          </cell>
          <cell r="L4164">
            <v>0</v>
          </cell>
          <cell r="M4164">
            <v>0</v>
          </cell>
          <cell r="N4164">
            <v>0</v>
          </cell>
        </row>
        <row r="4165">
          <cell r="A4165" t="str">
            <v>MARIANA PIMENTEL-RS</v>
          </cell>
          <cell r="B4165" t="str">
            <v>RS</v>
          </cell>
          <cell r="C4165">
            <v>0</v>
          </cell>
          <cell r="D4165">
            <v>0</v>
          </cell>
          <cell r="E4165">
            <v>0</v>
          </cell>
          <cell r="F4165">
            <v>0</v>
          </cell>
          <cell r="G4165">
            <v>0</v>
          </cell>
          <cell r="H4165">
            <v>0</v>
          </cell>
          <cell r="K4165">
            <v>0</v>
          </cell>
          <cell r="L4165">
            <v>0</v>
          </cell>
          <cell r="M4165">
            <v>0</v>
          </cell>
          <cell r="N4165">
            <v>0</v>
          </cell>
        </row>
        <row r="4166">
          <cell r="A4166" t="str">
            <v>MARIANO MORO-RS</v>
          </cell>
          <cell r="B4166" t="str">
            <v>RS</v>
          </cell>
          <cell r="C4166">
            <v>0</v>
          </cell>
          <cell r="D4166">
            <v>0</v>
          </cell>
          <cell r="E4166">
            <v>0</v>
          </cell>
          <cell r="F4166">
            <v>0</v>
          </cell>
          <cell r="G4166">
            <v>0</v>
          </cell>
          <cell r="H4166">
            <v>0</v>
          </cell>
          <cell r="K4166">
            <v>0</v>
          </cell>
          <cell r="L4166">
            <v>0</v>
          </cell>
          <cell r="M4166">
            <v>0</v>
          </cell>
          <cell r="N4166">
            <v>0</v>
          </cell>
        </row>
        <row r="4167">
          <cell r="A4167" t="str">
            <v>MARQUES DE SOUZA-RS</v>
          </cell>
          <cell r="B4167" t="str">
            <v>RS</v>
          </cell>
          <cell r="C4167">
            <v>0</v>
          </cell>
          <cell r="D4167">
            <v>0</v>
          </cell>
          <cell r="E4167">
            <v>0</v>
          </cell>
          <cell r="F4167">
            <v>0</v>
          </cell>
          <cell r="G4167">
            <v>0</v>
          </cell>
          <cell r="H4167">
            <v>0</v>
          </cell>
          <cell r="K4167">
            <v>0</v>
          </cell>
          <cell r="L4167">
            <v>0</v>
          </cell>
          <cell r="M4167">
            <v>0</v>
          </cell>
          <cell r="N4167">
            <v>0</v>
          </cell>
        </row>
        <row r="4168">
          <cell r="A4168" t="str">
            <v>MATA-RS</v>
          </cell>
          <cell r="B4168" t="str">
            <v>RS</v>
          </cell>
          <cell r="C4168">
            <v>0</v>
          </cell>
          <cell r="D4168">
            <v>0</v>
          </cell>
          <cell r="E4168">
            <v>0</v>
          </cell>
          <cell r="F4168">
            <v>0</v>
          </cell>
          <cell r="G4168">
            <v>0</v>
          </cell>
          <cell r="H4168">
            <v>0</v>
          </cell>
          <cell r="K4168">
            <v>0</v>
          </cell>
          <cell r="L4168">
            <v>0</v>
          </cell>
          <cell r="M4168">
            <v>0</v>
          </cell>
          <cell r="N4168">
            <v>0</v>
          </cell>
        </row>
        <row r="4169">
          <cell r="A4169" t="str">
            <v>MATO CASTELHANO-RS</v>
          </cell>
          <cell r="B4169" t="str">
            <v>RS</v>
          </cell>
          <cell r="C4169">
            <v>0</v>
          </cell>
          <cell r="D4169">
            <v>0</v>
          </cell>
          <cell r="E4169">
            <v>0</v>
          </cell>
          <cell r="F4169">
            <v>0</v>
          </cell>
          <cell r="G4169">
            <v>0</v>
          </cell>
          <cell r="H4169">
            <v>0</v>
          </cell>
          <cell r="K4169">
            <v>0</v>
          </cell>
          <cell r="L4169">
            <v>0</v>
          </cell>
          <cell r="M4169">
            <v>0</v>
          </cell>
          <cell r="N4169">
            <v>0</v>
          </cell>
        </row>
        <row r="4170">
          <cell r="A4170" t="str">
            <v>MATO LEITAO-RS</v>
          </cell>
          <cell r="B4170" t="str">
            <v>RS</v>
          </cell>
          <cell r="C4170">
            <v>0</v>
          </cell>
          <cell r="D4170">
            <v>0</v>
          </cell>
          <cell r="E4170">
            <v>0</v>
          </cell>
          <cell r="F4170">
            <v>0</v>
          </cell>
          <cell r="G4170">
            <v>0</v>
          </cell>
          <cell r="H4170">
            <v>0</v>
          </cell>
          <cell r="K4170">
            <v>0</v>
          </cell>
          <cell r="L4170">
            <v>0</v>
          </cell>
          <cell r="M4170">
            <v>0</v>
          </cell>
          <cell r="N4170">
            <v>0</v>
          </cell>
        </row>
        <row r="4171">
          <cell r="A4171" t="str">
            <v>MATO QUEIMADO-RS</v>
          </cell>
          <cell r="B4171" t="str">
            <v>RS</v>
          </cell>
          <cell r="C4171">
            <v>0</v>
          </cell>
          <cell r="D4171">
            <v>0</v>
          </cell>
          <cell r="E4171">
            <v>0</v>
          </cell>
          <cell r="F4171">
            <v>0</v>
          </cell>
          <cell r="G4171">
            <v>0</v>
          </cell>
          <cell r="H4171">
            <v>0</v>
          </cell>
          <cell r="K4171">
            <v>0</v>
          </cell>
          <cell r="L4171">
            <v>0</v>
          </cell>
          <cell r="M4171">
            <v>0</v>
          </cell>
          <cell r="N4171">
            <v>0</v>
          </cell>
        </row>
        <row r="4172">
          <cell r="A4172" t="str">
            <v>MAXIMILIANO DE ALMEIDA-RS</v>
          </cell>
          <cell r="B4172" t="str">
            <v>RS</v>
          </cell>
          <cell r="C4172">
            <v>0</v>
          </cell>
          <cell r="D4172">
            <v>0</v>
          </cell>
          <cell r="E4172">
            <v>0</v>
          </cell>
          <cell r="F4172">
            <v>0</v>
          </cell>
          <cell r="G4172">
            <v>0</v>
          </cell>
          <cell r="H4172">
            <v>0</v>
          </cell>
          <cell r="K4172">
            <v>0</v>
          </cell>
          <cell r="L4172">
            <v>0</v>
          </cell>
          <cell r="M4172">
            <v>0</v>
          </cell>
          <cell r="N4172">
            <v>0</v>
          </cell>
        </row>
        <row r="4173">
          <cell r="A4173" t="str">
            <v>MINAS DO LEAO-RS</v>
          </cell>
          <cell r="B4173" t="str">
            <v>RS</v>
          </cell>
          <cell r="C4173">
            <v>0</v>
          </cell>
          <cell r="D4173">
            <v>0</v>
          </cell>
          <cell r="E4173">
            <v>0</v>
          </cell>
          <cell r="F4173">
            <v>0</v>
          </cell>
          <cell r="G4173">
            <v>0</v>
          </cell>
          <cell r="H4173">
            <v>0</v>
          </cell>
          <cell r="K4173">
            <v>0</v>
          </cell>
          <cell r="L4173">
            <v>0</v>
          </cell>
          <cell r="M4173">
            <v>0</v>
          </cell>
          <cell r="N4173">
            <v>0</v>
          </cell>
        </row>
        <row r="4174">
          <cell r="A4174" t="str">
            <v>MIRAGUAI-RS</v>
          </cell>
          <cell r="B4174" t="str">
            <v>RS</v>
          </cell>
          <cell r="C4174">
            <v>0</v>
          </cell>
          <cell r="D4174">
            <v>0</v>
          </cell>
          <cell r="E4174">
            <v>0</v>
          </cell>
          <cell r="F4174">
            <v>0</v>
          </cell>
          <cell r="G4174">
            <v>0</v>
          </cell>
          <cell r="H4174">
            <v>0</v>
          </cell>
          <cell r="K4174">
            <v>0</v>
          </cell>
          <cell r="L4174">
            <v>0</v>
          </cell>
          <cell r="M4174">
            <v>0</v>
          </cell>
          <cell r="N4174">
            <v>0</v>
          </cell>
        </row>
        <row r="4175">
          <cell r="A4175" t="str">
            <v>MONTAURI-RS</v>
          </cell>
          <cell r="B4175" t="str">
            <v>RS</v>
          </cell>
          <cell r="C4175">
            <v>0</v>
          </cell>
          <cell r="D4175">
            <v>0</v>
          </cell>
          <cell r="E4175">
            <v>0</v>
          </cell>
          <cell r="F4175">
            <v>0</v>
          </cell>
          <cell r="G4175">
            <v>0</v>
          </cell>
          <cell r="H4175">
            <v>0</v>
          </cell>
          <cell r="K4175">
            <v>0</v>
          </cell>
          <cell r="L4175">
            <v>0</v>
          </cell>
          <cell r="M4175">
            <v>0</v>
          </cell>
          <cell r="N4175">
            <v>0</v>
          </cell>
        </row>
        <row r="4176">
          <cell r="A4176" t="str">
            <v>MONTE ALEGRE DOS CAMPOS-RS</v>
          </cell>
          <cell r="B4176" t="str">
            <v>RS</v>
          </cell>
          <cell r="C4176">
            <v>0</v>
          </cell>
          <cell r="D4176">
            <v>0</v>
          </cell>
          <cell r="E4176">
            <v>0</v>
          </cell>
          <cell r="F4176">
            <v>0</v>
          </cell>
          <cell r="G4176">
            <v>0</v>
          </cell>
          <cell r="H4176">
            <v>0</v>
          </cell>
          <cell r="K4176">
            <v>0</v>
          </cell>
          <cell r="L4176">
            <v>0</v>
          </cell>
          <cell r="M4176">
            <v>0</v>
          </cell>
          <cell r="N4176">
            <v>0</v>
          </cell>
        </row>
        <row r="4177">
          <cell r="A4177" t="str">
            <v>MONTE BELO DO SUL-RS</v>
          </cell>
          <cell r="B4177" t="str">
            <v>RS</v>
          </cell>
          <cell r="C4177">
            <v>0</v>
          </cell>
          <cell r="D4177">
            <v>0</v>
          </cell>
          <cell r="E4177">
            <v>0</v>
          </cell>
          <cell r="F4177">
            <v>0</v>
          </cell>
          <cell r="G4177">
            <v>0</v>
          </cell>
          <cell r="H4177">
            <v>0</v>
          </cell>
          <cell r="K4177">
            <v>0</v>
          </cell>
          <cell r="L4177">
            <v>0</v>
          </cell>
          <cell r="M4177">
            <v>0</v>
          </cell>
          <cell r="N4177">
            <v>0</v>
          </cell>
        </row>
        <row r="4178">
          <cell r="A4178" t="str">
            <v>MONTENEGRO-RS</v>
          </cell>
          <cell r="B4178" t="str">
            <v>RS</v>
          </cell>
          <cell r="C4178">
            <v>0</v>
          </cell>
          <cell r="D4178">
            <v>0</v>
          </cell>
          <cell r="E4178">
            <v>0</v>
          </cell>
          <cell r="F4178">
            <v>0</v>
          </cell>
          <cell r="G4178">
            <v>0</v>
          </cell>
          <cell r="H4178">
            <v>0</v>
          </cell>
          <cell r="K4178">
            <v>0</v>
          </cell>
          <cell r="L4178">
            <v>0</v>
          </cell>
          <cell r="M4178">
            <v>0</v>
          </cell>
          <cell r="N4178">
            <v>0</v>
          </cell>
        </row>
        <row r="4179">
          <cell r="A4179" t="str">
            <v>MORMACO-RS</v>
          </cell>
          <cell r="B4179" t="str">
            <v>RS</v>
          </cell>
          <cell r="C4179">
            <v>0</v>
          </cell>
          <cell r="D4179">
            <v>0</v>
          </cell>
          <cell r="E4179">
            <v>0</v>
          </cell>
          <cell r="F4179">
            <v>0</v>
          </cell>
          <cell r="G4179">
            <v>0</v>
          </cell>
          <cell r="H4179">
            <v>0</v>
          </cell>
          <cell r="K4179">
            <v>0</v>
          </cell>
          <cell r="L4179">
            <v>0</v>
          </cell>
          <cell r="M4179">
            <v>0</v>
          </cell>
          <cell r="N4179">
            <v>0</v>
          </cell>
        </row>
        <row r="4180">
          <cell r="A4180" t="str">
            <v>MORRINHOS DO SUL-RS</v>
          </cell>
          <cell r="B4180" t="str">
            <v>RS</v>
          </cell>
          <cell r="C4180">
            <v>0</v>
          </cell>
          <cell r="D4180">
            <v>0</v>
          </cell>
          <cell r="E4180">
            <v>0</v>
          </cell>
          <cell r="F4180">
            <v>0</v>
          </cell>
          <cell r="G4180">
            <v>0</v>
          </cell>
          <cell r="H4180">
            <v>0</v>
          </cell>
          <cell r="K4180">
            <v>0</v>
          </cell>
          <cell r="L4180">
            <v>0</v>
          </cell>
          <cell r="M4180">
            <v>0</v>
          </cell>
          <cell r="N4180">
            <v>0</v>
          </cell>
        </row>
        <row r="4181">
          <cell r="A4181" t="str">
            <v>MORRO REDONDO-RS</v>
          </cell>
          <cell r="B4181" t="str">
            <v>RS</v>
          </cell>
          <cell r="C4181">
            <v>0</v>
          </cell>
          <cell r="D4181">
            <v>0</v>
          </cell>
          <cell r="E4181">
            <v>0</v>
          </cell>
          <cell r="F4181">
            <v>0</v>
          </cell>
          <cell r="G4181">
            <v>0</v>
          </cell>
          <cell r="H4181">
            <v>0</v>
          </cell>
          <cell r="K4181">
            <v>0</v>
          </cell>
          <cell r="L4181">
            <v>0</v>
          </cell>
          <cell r="M4181">
            <v>0</v>
          </cell>
          <cell r="N4181">
            <v>0</v>
          </cell>
        </row>
        <row r="4182">
          <cell r="A4182" t="str">
            <v>MORRO REUTER-RS</v>
          </cell>
          <cell r="B4182" t="str">
            <v>RS</v>
          </cell>
          <cell r="C4182">
            <v>0</v>
          </cell>
          <cell r="D4182">
            <v>0</v>
          </cell>
          <cell r="E4182">
            <v>0</v>
          </cell>
          <cell r="F4182">
            <v>0</v>
          </cell>
          <cell r="G4182">
            <v>0</v>
          </cell>
          <cell r="H4182">
            <v>0</v>
          </cell>
          <cell r="K4182">
            <v>0</v>
          </cell>
          <cell r="L4182">
            <v>0</v>
          </cell>
          <cell r="M4182">
            <v>0</v>
          </cell>
          <cell r="N4182">
            <v>0</v>
          </cell>
        </row>
        <row r="4183">
          <cell r="A4183" t="str">
            <v>MOSTARDAS-RS</v>
          </cell>
          <cell r="B4183" t="str">
            <v>RS</v>
          </cell>
          <cell r="C4183">
            <v>0</v>
          </cell>
          <cell r="D4183">
            <v>0</v>
          </cell>
          <cell r="E4183">
            <v>0</v>
          </cell>
          <cell r="F4183">
            <v>0</v>
          </cell>
          <cell r="G4183">
            <v>0</v>
          </cell>
          <cell r="H4183">
            <v>0</v>
          </cell>
          <cell r="K4183">
            <v>0</v>
          </cell>
          <cell r="L4183">
            <v>0</v>
          </cell>
          <cell r="M4183">
            <v>0</v>
          </cell>
          <cell r="N4183">
            <v>0</v>
          </cell>
        </row>
        <row r="4184">
          <cell r="A4184" t="str">
            <v>MUCUM-RS</v>
          </cell>
          <cell r="B4184" t="str">
            <v>RS</v>
          </cell>
          <cell r="C4184">
            <v>0</v>
          </cell>
          <cell r="D4184">
            <v>0</v>
          </cell>
          <cell r="E4184">
            <v>0</v>
          </cell>
          <cell r="F4184">
            <v>0</v>
          </cell>
          <cell r="G4184">
            <v>0</v>
          </cell>
          <cell r="H4184">
            <v>0</v>
          </cell>
          <cell r="K4184">
            <v>0</v>
          </cell>
          <cell r="L4184">
            <v>0</v>
          </cell>
          <cell r="M4184">
            <v>0</v>
          </cell>
          <cell r="N4184">
            <v>0</v>
          </cell>
        </row>
        <row r="4185">
          <cell r="A4185" t="str">
            <v>MUITOS CAPOES-RS</v>
          </cell>
          <cell r="B4185" t="str">
            <v>RS</v>
          </cell>
          <cell r="C4185">
            <v>0</v>
          </cell>
          <cell r="D4185">
            <v>0</v>
          </cell>
          <cell r="E4185">
            <v>0</v>
          </cell>
          <cell r="F4185">
            <v>0</v>
          </cell>
          <cell r="G4185">
            <v>0</v>
          </cell>
          <cell r="H4185">
            <v>0</v>
          </cell>
          <cell r="K4185">
            <v>0</v>
          </cell>
          <cell r="L4185">
            <v>0</v>
          </cell>
          <cell r="M4185">
            <v>0</v>
          </cell>
          <cell r="N4185">
            <v>0</v>
          </cell>
        </row>
        <row r="4186">
          <cell r="A4186" t="str">
            <v>MULITERNO-RS</v>
          </cell>
          <cell r="B4186" t="str">
            <v>RS</v>
          </cell>
          <cell r="C4186">
            <v>0</v>
          </cell>
          <cell r="D4186">
            <v>0</v>
          </cell>
          <cell r="E4186">
            <v>0</v>
          </cell>
          <cell r="F4186">
            <v>0</v>
          </cell>
          <cell r="G4186">
            <v>0</v>
          </cell>
          <cell r="H4186">
            <v>0</v>
          </cell>
          <cell r="K4186">
            <v>0</v>
          </cell>
          <cell r="L4186">
            <v>0</v>
          </cell>
          <cell r="M4186">
            <v>0</v>
          </cell>
          <cell r="N4186">
            <v>0</v>
          </cell>
        </row>
        <row r="4187">
          <cell r="A4187" t="str">
            <v>NAO-ME-TOQUE-RS</v>
          </cell>
          <cell r="B4187" t="str">
            <v>RS</v>
          </cell>
          <cell r="C4187">
            <v>0</v>
          </cell>
          <cell r="D4187">
            <v>0</v>
          </cell>
          <cell r="E4187">
            <v>0</v>
          </cell>
          <cell r="F4187">
            <v>0</v>
          </cell>
          <cell r="G4187">
            <v>0</v>
          </cell>
          <cell r="H4187">
            <v>0</v>
          </cell>
          <cell r="K4187">
            <v>0</v>
          </cell>
          <cell r="L4187">
            <v>0</v>
          </cell>
          <cell r="M4187">
            <v>0</v>
          </cell>
          <cell r="N4187">
            <v>0</v>
          </cell>
        </row>
        <row r="4188">
          <cell r="A4188" t="str">
            <v>NICOLAU VERGUEIRO-RS</v>
          </cell>
          <cell r="B4188" t="str">
            <v>RS</v>
          </cell>
          <cell r="C4188">
            <v>0</v>
          </cell>
          <cell r="D4188">
            <v>0</v>
          </cell>
          <cell r="E4188">
            <v>0</v>
          </cell>
          <cell r="F4188">
            <v>0</v>
          </cell>
          <cell r="G4188">
            <v>0</v>
          </cell>
          <cell r="H4188">
            <v>0</v>
          </cell>
          <cell r="K4188">
            <v>0</v>
          </cell>
          <cell r="L4188">
            <v>0</v>
          </cell>
          <cell r="M4188">
            <v>0</v>
          </cell>
          <cell r="N4188">
            <v>0</v>
          </cell>
        </row>
        <row r="4189">
          <cell r="A4189" t="str">
            <v>NONOAI-RS</v>
          </cell>
          <cell r="B4189" t="str">
            <v>RS</v>
          </cell>
          <cell r="C4189">
            <v>0</v>
          </cell>
          <cell r="D4189">
            <v>0</v>
          </cell>
          <cell r="E4189">
            <v>0</v>
          </cell>
          <cell r="F4189">
            <v>0</v>
          </cell>
          <cell r="G4189">
            <v>0</v>
          </cell>
          <cell r="H4189">
            <v>0</v>
          </cell>
          <cell r="K4189">
            <v>0</v>
          </cell>
          <cell r="L4189">
            <v>0</v>
          </cell>
          <cell r="M4189">
            <v>0</v>
          </cell>
          <cell r="N4189">
            <v>0</v>
          </cell>
        </row>
        <row r="4190">
          <cell r="A4190" t="str">
            <v>NOVA ALVORADA-RS</v>
          </cell>
          <cell r="B4190" t="str">
            <v>RS</v>
          </cell>
          <cell r="C4190">
            <v>0</v>
          </cell>
          <cell r="D4190">
            <v>0</v>
          </cell>
          <cell r="E4190">
            <v>0</v>
          </cell>
          <cell r="F4190">
            <v>0</v>
          </cell>
          <cell r="G4190">
            <v>0</v>
          </cell>
          <cell r="H4190">
            <v>0</v>
          </cell>
          <cell r="K4190">
            <v>0</v>
          </cell>
          <cell r="L4190">
            <v>0</v>
          </cell>
          <cell r="M4190">
            <v>0</v>
          </cell>
          <cell r="N4190">
            <v>0</v>
          </cell>
        </row>
        <row r="4191">
          <cell r="A4191" t="str">
            <v>NOVA ARACA-RS</v>
          </cell>
          <cell r="B4191" t="str">
            <v>RS</v>
          </cell>
          <cell r="C4191">
            <v>0</v>
          </cell>
          <cell r="D4191">
            <v>0</v>
          </cell>
          <cell r="E4191">
            <v>0</v>
          </cell>
          <cell r="F4191">
            <v>0</v>
          </cell>
          <cell r="G4191">
            <v>0</v>
          </cell>
          <cell r="H4191">
            <v>0</v>
          </cell>
          <cell r="K4191">
            <v>0</v>
          </cell>
          <cell r="L4191">
            <v>0</v>
          </cell>
          <cell r="M4191">
            <v>0</v>
          </cell>
          <cell r="N4191">
            <v>0</v>
          </cell>
        </row>
        <row r="4192">
          <cell r="A4192" t="str">
            <v>NOVA BASSANO-RS</v>
          </cell>
          <cell r="B4192" t="str">
            <v>RS</v>
          </cell>
          <cell r="C4192">
            <v>0</v>
          </cell>
          <cell r="D4192">
            <v>0</v>
          </cell>
          <cell r="E4192">
            <v>0</v>
          </cell>
          <cell r="F4192">
            <v>0</v>
          </cell>
          <cell r="G4192">
            <v>0</v>
          </cell>
          <cell r="H4192">
            <v>0</v>
          </cell>
          <cell r="K4192">
            <v>0</v>
          </cell>
          <cell r="L4192">
            <v>0</v>
          </cell>
          <cell r="M4192">
            <v>0</v>
          </cell>
          <cell r="N4192">
            <v>0</v>
          </cell>
        </row>
        <row r="4193">
          <cell r="A4193" t="str">
            <v>NOVA BOA VISTA-RS</v>
          </cell>
          <cell r="B4193" t="str">
            <v>RS</v>
          </cell>
          <cell r="C4193">
            <v>0</v>
          </cell>
          <cell r="D4193">
            <v>0</v>
          </cell>
          <cell r="E4193">
            <v>0</v>
          </cell>
          <cell r="F4193">
            <v>0</v>
          </cell>
          <cell r="G4193">
            <v>0</v>
          </cell>
          <cell r="H4193">
            <v>0</v>
          </cell>
          <cell r="K4193">
            <v>0</v>
          </cell>
          <cell r="L4193">
            <v>0</v>
          </cell>
          <cell r="M4193">
            <v>0</v>
          </cell>
          <cell r="N4193">
            <v>0</v>
          </cell>
        </row>
        <row r="4194">
          <cell r="A4194" t="str">
            <v>NOVA BRESCIA-RS</v>
          </cell>
          <cell r="B4194" t="str">
            <v>RS</v>
          </cell>
          <cell r="C4194">
            <v>0</v>
          </cell>
          <cell r="D4194">
            <v>0</v>
          </cell>
          <cell r="E4194">
            <v>0</v>
          </cell>
          <cell r="F4194">
            <v>0</v>
          </cell>
          <cell r="G4194">
            <v>0</v>
          </cell>
          <cell r="H4194">
            <v>0</v>
          </cell>
          <cell r="K4194">
            <v>0</v>
          </cell>
          <cell r="L4194">
            <v>0</v>
          </cell>
          <cell r="M4194">
            <v>0</v>
          </cell>
          <cell r="N4194">
            <v>0</v>
          </cell>
        </row>
        <row r="4195">
          <cell r="A4195" t="str">
            <v>NOVA CANDELARIA-RS</v>
          </cell>
          <cell r="B4195" t="str">
            <v>RS</v>
          </cell>
          <cell r="C4195">
            <v>0</v>
          </cell>
          <cell r="D4195">
            <v>0</v>
          </cell>
          <cell r="E4195">
            <v>0</v>
          </cell>
          <cell r="F4195">
            <v>0</v>
          </cell>
          <cell r="G4195">
            <v>0</v>
          </cell>
          <cell r="H4195">
            <v>0</v>
          </cell>
          <cell r="K4195">
            <v>0</v>
          </cell>
          <cell r="L4195">
            <v>0</v>
          </cell>
          <cell r="M4195">
            <v>0</v>
          </cell>
          <cell r="N4195">
            <v>0</v>
          </cell>
        </row>
        <row r="4196">
          <cell r="A4196" t="str">
            <v>NOVA ESPERANCA DO SUL-RS</v>
          </cell>
          <cell r="B4196" t="str">
            <v>RS</v>
          </cell>
          <cell r="C4196">
            <v>0</v>
          </cell>
          <cell r="D4196">
            <v>0</v>
          </cell>
          <cell r="E4196">
            <v>0</v>
          </cell>
          <cell r="F4196">
            <v>0</v>
          </cell>
          <cell r="G4196">
            <v>0</v>
          </cell>
          <cell r="H4196">
            <v>0</v>
          </cell>
          <cell r="K4196">
            <v>0</v>
          </cell>
          <cell r="L4196">
            <v>0</v>
          </cell>
          <cell r="M4196">
            <v>0</v>
          </cell>
          <cell r="N4196">
            <v>0</v>
          </cell>
        </row>
        <row r="4197">
          <cell r="A4197" t="str">
            <v>NOVA HARTZ-RS</v>
          </cell>
          <cell r="B4197" t="str">
            <v>RS</v>
          </cell>
          <cell r="C4197">
            <v>0</v>
          </cell>
          <cell r="D4197">
            <v>0</v>
          </cell>
          <cell r="E4197">
            <v>0</v>
          </cell>
          <cell r="F4197">
            <v>0</v>
          </cell>
          <cell r="G4197">
            <v>0</v>
          </cell>
          <cell r="H4197">
            <v>0</v>
          </cell>
          <cell r="K4197">
            <v>0</v>
          </cell>
          <cell r="L4197">
            <v>0</v>
          </cell>
          <cell r="M4197">
            <v>0</v>
          </cell>
          <cell r="N4197">
            <v>0</v>
          </cell>
        </row>
        <row r="4198">
          <cell r="A4198" t="str">
            <v>NOVA PADUA-RS</v>
          </cell>
          <cell r="B4198" t="str">
            <v>RS</v>
          </cell>
          <cell r="C4198">
            <v>0</v>
          </cell>
          <cell r="D4198">
            <v>0</v>
          </cell>
          <cell r="E4198">
            <v>0</v>
          </cell>
          <cell r="F4198">
            <v>0</v>
          </cell>
          <cell r="G4198">
            <v>0</v>
          </cell>
          <cell r="H4198">
            <v>0</v>
          </cell>
          <cell r="K4198">
            <v>0</v>
          </cell>
          <cell r="L4198">
            <v>0</v>
          </cell>
          <cell r="M4198">
            <v>0</v>
          </cell>
          <cell r="N4198">
            <v>0</v>
          </cell>
        </row>
        <row r="4199">
          <cell r="A4199" t="str">
            <v>NOVA PALMA-RS</v>
          </cell>
          <cell r="B4199" t="str">
            <v>RS</v>
          </cell>
          <cell r="C4199">
            <v>0</v>
          </cell>
          <cell r="D4199">
            <v>0</v>
          </cell>
          <cell r="E4199">
            <v>0</v>
          </cell>
          <cell r="F4199">
            <v>0</v>
          </cell>
          <cell r="G4199">
            <v>0</v>
          </cell>
          <cell r="H4199">
            <v>0</v>
          </cell>
          <cell r="K4199">
            <v>0</v>
          </cell>
          <cell r="L4199">
            <v>0</v>
          </cell>
          <cell r="M4199">
            <v>0</v>
          </cell>
          <cell r="N4199">
            <v>0</v>
          </cell>
        </row>
        <row r="4200">
          <cell r="A4200" t="str">
            <v>NOVA PETROPOLIS-RS</v>
          </cell>
          <cell r="B4200" t="str">
            <v>RS</v>
          </cell>
          <cell r="C4200">
            <v>0</v>
          </cell>
          <cell r="D4200">
            <v>0</v>
          </cell>
          <cell r="E4200">
            <v>0</v>
          </cell>
          <cell r="F4200">
            <v>0</v>
          </cell>
          <cell r="G4200">
            <v>0</v>
          </cell>
          <cell r="H4200">
            <v>0</v>
          </cell>
          <cell r="K4200">
            <v>0</v>
          </cell>
          <cell r="L4200">
            <v>0</v>
          </cell>
          <cell r="M4200">
            <v>0</v>
          </cell>
          <cell r="N4200">
            <v>0</v>
          </cell>
        </row>
        <row r="4201">
          <cell r="A4201" t="str">
            <v>NOVA PRATA-RS</v>
          </cell>
          <cell r="B4201" t="str">
            <v>RS</v>
          </cell>
          <cell r="C4201">
            <v>0</v>
          </cell>
          <cell r="D4201">
            <v>0</v>
          </cell>
          <cell r="E4201">
            <v>0</v>
          </cell>
          <cell r="F4201">
            <v>0</v>
          </cell>
          <cell r="G4201">
            <v>0</v>
          </cell>
          <cell r="H4201">
            <v>0</v>
          </cell>
          <cell r="K4201">
            <v>0</v>
          </cell>
          <cell r="L4201">
            <v>0</v>
          </cell>
          <cell r="M4201">
            <v>0</v>
          </cell>
          <cell r="N4201">
            <v>0</v>
          </cell>
        </row>
        <row r="4202">
          <cell r="A4202" t="str">
            <v>NOVA RAMADA-RS</v>
          </cell>
          <cell r="B4202" t="str">
            <v>RS</v>
          </cell>
          <cell r="C4202">
            <v>0</v>
          </cell>
          <cell r="D4202">
            <v>0</v>
          </cell>
          <cell r="E4202">
            <v>0</v>
          </cell>
          <cell r="F4202">
            <v>0</v>
          </cell>
          <cell r="G4202">
            <v>0</v>
          </cell>
          <cell r="H4202">
            <v>0</v>
          </cell>
          <cell r="K4202">
            <v>0</v>
          </cell>
          <cell r="L4202">
            <v>0</v>
          </cell>
          <cell r="M4202">
            <v>0</v>
          </cell>
          <cell r="N4202">
            <v>0</v>
          </cell>
        </row>
        <row r="4203">
          <cell r="A4203" t="str">
            <v>NOVA ROMA DO SUL-RS</v>
          </cell>
          <cell r="B4203" t="str">
            <v>RS</v>
          </cell>
          <cell r="C4203">
            <v>0</v>
          </cell>
          <cell r="D4203">
            <v>0</v>
          </cell>
          <cell r="E4203">
            <v>0</v>
          </cell>
          <cell r="F4203">
            <v>0</v>
          </cell>
          <cell r="G4203">
            <v>0</v>
          </cell>
          <cell r="H4203">
            <v>0</v>
          </cell>
          <cell r="K4203">
            <v>0</v>
          </cell>
          <cell r="L4203">
            <v>0</v>
          </cell>
          <cell r="M4203">
            <v>0</v>
          </cell>
          <cell r="N4203">
            <v>0</v>
          </cell>
        </row>
        <row r="4204">
          <cell r="A4204" t="str">
            <v>NOVA SANTA RITA-RS</v>
          </cell>
          <cell r="B4204" t="str">
            <v>RS</v>
          </cell>
          <cell r="C4204">
            <v>0</v>
          </cell>
          <cell r="D4204">
            <v>0</v>
          </cell>
          <cell r="E4204">
            <v>0</v>
          </cell>
          <cell r="F4204">
            <v>0</v>
          </cell>
          <cell r="G4204">
            <v>0</v>
          </cell>
          <cell r="H4204">
            <v>0</v>
          </cell>
          <cell r="K4204">
            <v>0</v>
          </cell>
          <cell r="L4204">
            <v>0</v>
          </cell>
          <cell r="M4204">
            <v>0</v>
          </cell>
          <cell r="N4204">
            <v>0</v>
          </cell>
        </row>
        <row r="4205">
          <cell r="A4205" t="str">
            <v>NOVO BARREIRO-RS</v>
          </cell>
          <cell r="B4205" t="str">
            <v>RS</v>
          </cell>
          <cell r="C4205">
            <v>0</v>
          </cell>
          <cell r="D4205">
            <v>0</v>
          </cell>
          <cell r="E4205">
            <v>0</v>
          </cell>
          <cell r="F4205">
            <v>0</v>
          </cell>
          <cell r="G4205">
            <v>0</v>
          </cell>
          <cell r="H4205">
            <v>0</v>
          </cell>
          <cell r="K4205">
            <v>0</v>
          </cell>
          <cell r="L4205">
            <v>0</v>
          </cell>
          <cell r="M4205">
            <v>0</v>
          </cell>
          <cell r="N4205">
            <v>0</v>
          </cell>
        </row>
        <row r="4206">
          <cell r="A4206" t="str">
            <v>NOVO CABRAIS-RS</v>
          </cell>
          <cell r="B4206" t="str">
            <v>RS</v>
          </cell>
          <cell r="C4206">
            <v>0</v>
          </cell>
          <cell r="D4206">
            <v>0</v>
          </cell>
          <cell r="E4206">
            <v>0</v>
          </cell>
          <cell r="F4206">
            <v>0</v>
          </cell>
          <cell r="G4206">
            <v>0</v>
          </cell>
          <cell r="H4206">
            <v>0</v>
          </cell>
          <cell r="K4206">
            <v>0</v>
          </cell>
          <cell r="L4206">
            <v>0</v>
          </cell>
          <cell r="M4206">
            <v>0</v>
          </cell>
          <cell r="N4206">
            <v>0</v>
          </cell>
        </row>
        <row r="4207">
          <cell r="A4207" t="str">
            <v>NOVO HAMBURGO-RS</v>
          </cell>
          <cell r="B4207" t="str">
            <v>RS</v>
          </cell>
          <cell r="C4207">
            <v>0</v>
          </cell>
          <cell r="D4207">
            <v>0</v>
          </cell>
          <cell r="E4207">
            <v>0</v>
          </cell>
          <cell r="F4207">
            <v>0</v>
          </cell>
          <cell r="G4207">
            <v>0</v>
          </cell>
          <cell r="H4207">
            <v>0</v>
          </cell>
          <cell r="K4207">
            <v>0</v>
          </cell>
          <cell r="L4207">
            <v>0</v>
          </cell>
          <cell r="M4207">
            <v>0</v>
          </cell>
          <cell r="N4207">
            <v>0</v>
          </cell>
        </row>
        <row r="4208">
          <cell r="A4208" t="str">
            <v>NOVO MACHADO-RS</v>
          </cell>
          <cell r="B4208" t="str">
            <v>RS</v>
          </cell>
          <cell r="C4208">
            <v>0</v>
          </cell>
          <cell r="D4208">
            <v>0</v>
          </cell>
          <cell r="E4208">
            <v>0</v>
          </cell>
          <cell r="F4208">
            <v>0</v>
          </cell>
          <cell r="G4208">
            <v>0</v>
          </cell>
          <cell r="H4208">
            <v>0</v>
          </cell>
          <cell r="K4208">
            <v>0</v>
          </cell>
          <cell r="L4208">
            <v>0</v>
          </cell>
          <cell r="M4208">
            <v>0</v>
          </cell>
          <cell r="N4208">
            <v>0</v>
          </cell>
        </row>
        <row r="4209">
          <cell r="A4209" t="str">
            <v>NOVO TIRADENTES-RS</v>
          </cell>
          <cell r="B4209" t="str">
            <v>RS</v>
          </cell>
          <cell r="C4209">
            <v>0</v>
          </cell>
          <cell r="D4209">
            <v>0</v>
          </cell>
          <cell r="E4209">
            <v>0</v>
          </cell>
          <cell r="F4209">
            <v>0</v>
          </cell>
          <cell r="G4209">
            <v>0</v>
          </cell>
          <cell r="H4209">
            <v>0</v>
          </cell>
          <cell r="K4209">
            <v>0</v>
          </cell>
          <cell r="L4209">
            <v>0</v>
          </cell>
          <cell r="M4209">
            <v>0</v>
          </cell>
          <cell r="N4209">
            <v>0</v>
          </cell>
        </row>
        <row r="4210">
          <cell r="A4210" t="str">
            <v>NOVO XINGU-RS</v>
          </cell>
          <cell r="B4210" t="str">
            <v>RS</v>
          </cell>
          <cell r="C4210">
            <v>0</v>
          </cell>
          <cell r="D4210">
            <v>0</v>
          </cell>
          <cell r="E4210">
            <v>0</v>
          </cell>
          <cell r="F4210">
            <v>0</v>
          </cell>
          <cell r="G4210">
            <v>0</v>
          </cell>
          <cell r="H4210">
            <v>0</v>
          </cell>
          <cell r="K4210">
            <v>0</v>
          </cell>
          <cell r="L4210">
            <v>0</v>
          </cell>
          <cell r="M4210">
            <v>0</v>
          </cell>
          <cell r="N4210">
            <v>0</v>
          </cell>
        </row>
        <row r="4211">
          <cell r="A4211" t="str">
            <v>OSORIO-RS</v>
          </cell>
          <cell r="B4211" t="str">
            <v>RS</v>
          </cell>
          <cell r="C4211">
            <v>0</v>
          </cell>
          <cell r="D4211">
            <v>7.0285472489999999E-3</v>
          </cell>
          <cell r="E4211">
            <v>0</v>
          </cell>
          <cell r="F4211">
            <v>0</v>
          </cell>
          <cell r="G4211">
            <v>0</v>
          </cell>
          <cell r="H4211">
            <v>7.0285472563799724E-3</v>
          </cell>
          <cell r="K4211">
            <v>0</v>
          </cell>
          <cell r="L4211">
            <v>0</v>
          </cell>
          <cell r="M4211">
            <v>0</v>
          </cell>
          <cell r="N4211">
            <v>0</v>
          </cell>
        </row>
        <row r="4212">
          <cell r="A4212" t="str">
            <v>PAIM FILHO-RS</v>
          </cell>
          <cell r="B4212" t="str">
            <v>RS</v>
          </cell>
          <cell r="C4212">
            <v>0</v>
          </cell>
          <cell r="D4212">
            <v>0</v>
          </cell>
          <cell r="E4212">
            <v>0</v>
          </cell>
          <cell r="F4212">
            <v>0</v>
          </cell>
          <cell r="G4212">
            <v>0</v>
          </cell>
          <cell r="H4212">
            <v>0</v>
          </cell>
          <cell r="K4212">
            <v>0</v>
          </cell>
          <cell r="L4212">
            <v>0</v>
          </cell>
          <cell r="M4212">
            <v>0</v>
          </cell>
          <cell r="N4212">
            <v>0</v>
          </cell>
        </row>
        <row r="4213">
          <cell r="A4213" t="str">
            <v>PALMARES DO SUL-RS</v>
          </cell>
          <cell r="B4213" t="str">
            <v>RS</v>
          </cell>
          <cell r="C4213">
            <v>0</v>
          </cell>
          <cell r="D4213">
            <v>0</v>
          </cell>
          <cell r="E4213">
            <v>0</v>
          </cell>
          <cell r="F4213">
            <v>0</v>
          </cell>
          <cell r="G4213">
            <v>0</v>
          </cell>
          <cell r="H4213">
            <v>0</v>
          </cell>
          <cell r="K4213">
            <v>0</v>
          </cell>
          <cell r="L4213">
            <v>0</v>
          </cell>
          <cell r="M4213">
            <v>0</v>
          </cell>
          <cell r="N4213">
            <v>0</v>
          </cell>
        </row>
        <row r="4214">
          <cell r="A4214" t="str">
            <v>PALMEIRA DAS MISSOES-RS</v>
          </cell>
          <cell r="B4214" t="str">
            <v>RS</v>
          </cell>
          <cell r="C4214">
            <v>0</v>
          </cell>
          <cell r="D4214">
            <v>0</v>
          </cell>
          <cell r="E4214">
            <v>0</v>
          </cell>
          <cell r="F4214">
            <v>0</v>
          </cell>
          <cell r="G4214">
            <v>0</v>
          </cell>
          <cell r="H4214">
            <v>0</v>
          </cell>
          <cell r="K4214">
            <v>0</v>
          </cell>
          <cell r="L4214">
            <v>0</v>
          </cell>
          <cell r="M4214">
            <v>0</v>
          </cell>
          <cell r="N4214">
            <v>0</v>
          </cell>
        </row>
        <row r="4215">
          <cell r="A4215" t="str">
            <v>PALMITINHO-RS</v>
          </cell>
          <cell r="B4215" t="str">
            <v>RS</v>
          </cell>
          <cell r="C4215">
            <v>0</v>
          </cell>
          <cell r="D4215">
            <v>0</v>
          </cell>
          <cell r="E4215">
            <v>0</v>
          </cell>
          <cell r="F4215">
            <v>0</v>
          </cell>
          <cell r="G4215">
            <v>0</v>
          </cell>
          <cell r="H4215">
            <v>0</v>
          </cell>
          <cell r="K4215">
            <v>0</v>
          </cell>
          <cell r="L4215">
            <v>0</v>
          </cell>
          <cell r="M4215">
            <v>0</v>
          </cell>
          <cell r="N4215">
            <v>0</v>
          </cell>
        </row>
        <row r="4216">
          <cell r="A4216" t="str">
            <v>PANAMBI-RS</v>
          </cell>
          <cell r="B4216" t="str">
            <v>RS</v>
          </cell>
          <cell r="C4216">
            <v>0</v>
          </cell>
          <cell r="D4216">
            <v>0</v>
          </cell>
          <cell r="E4216">
            <v>0</v>
          </cell>
          <cell r="F4216">
            <v>0</v>
          </cell>
          <cell r="G4216">
            <v>0</v>
          </cell>
          <cell r="H4216">
            <v>0</v>
          </cell>
          <cell r="K4216">
            <v>0</v>
          </cell>
          <cell r="L4216">
            <v>0</v>
          </cell>
          <cell r="M4216">
            <v>0</v>
          </cell>
          <cell r="N4216">
            <v>0</v>
          </cell>
        </row>
        <row r="4217">
          <cell r="A4217" t="str">
            <v>PANTANO GRANDE-RS</v>
          </cell>
          <cell r="B4217" t="str">
            <v>RS</v>
          </cell>
          <cell r="C4217">
            <v>0</v>
          </cell>
          <cell r="D4217">
            <v>0</v>
          </cell>
          <cell r="E4217">
            <v>0</v>
          </cell>
          <cell r="F4217">
            <v>0</v>
          </cell>
          <cell r="G4217">
            <v>0</v>
          </cell>
          <cell r="H4217">
            <v>0</v>
          </cell>
          <cell r="K4217">
            <v>0</v>
          </cell>
          <cell r="L4217">
            <v>0</v>
          </cell>
          <cell r="M4217">
            <v>0</v>
          </cell>
          <cell r="N4217">
            <v>0</v>
          </cell>
        </row>
        <row r="4218">
          <cell r="A4218" t="str">
            <v>PARAI-RS</v>
          </cell>
          <cell r="B4218" t="str">
            <v>RS</v>
          </cell>
          <cell r="C4218">
            <v>0</v>
          </cell>
          <cell r="D4218">
            <v>0</v>
          </cell>
          <cell r="E4218">
            <v>0</v>
          </cell>
          <cell r="F4218">
            <v>0</v>
          </cell>
          <cell r="G4218">
            <v>0</v>
          </cell>
          <cell r="H4218">
            <v>0</v>
          </cell>
          <cell r="K4218">
            <v>0</v>
          </cell>
          <cell r="L4218">
            <v>0</v>
          </cell>
          <cell r="M4218">
            <v>0</v>
          </cell>
          <cell r="N4218">
            <v>0</v>
          </cell>
        </row>
        <row r="4219">
          <cell r="A4219" t="str">
            <v>PARAISO DO SUL-RS</v>
          </cell>
          <cell r="B4219" t="str">
            <v>RS</v>
          </cell>
          <cell r="C4219">
            <v>0</v>
          </cell>
          <cell r="D4219">
            <v>0</v>
          </cell>
          <cell r="E4219">
            <v>0</v>
          </cell>
          <cell r="F4219">
            <v>0</v>
          </cell>
          <cell r="G4219">
            <v>0</v>
          </cell>
          <cell r="H4219">
            <v>0</v>
          </cell>
          <cell r="K4219">
            <v>0</v>
          </cell>
          <cell r="L4219">
            <v>0</v>
          </cell>
          <cell r="M4219">
            <v>0</v>
          </cell>
          <cell r="N4219">
            <v>0</v>
          </cell>
        </row>
        <row r="4220">
          <cell r="A4220" t="str">
            <v>PARECI NOVO-RS</v>
          </cell>
          <cell r="B4220" t="str">
            <v>RS</v>
          </cell>
          <cell r="C4220">
            <v>0</v>
          </cell>
          <cell r="D4220">
            <v>0</v>
          </cell>
          <cell r="E4220">
            <v>0</v>
          </cell>
          <cell r="F4220">
            <v>0</v>
          </cell>
          <cell r="G4220">
            <v>0</v>
          </cell>
          <cell r="H4220">
            <v>0</v>
          </cell>
          <cell r="K4220">
            <v>0</v>
          </cell>
          <cell r="L4220">
            <v>0</v>
          </cell>
          <cell r="M4220">
            <v>0</v>
          </cell>
          <cell r="N4220">
            <v>0</v>
          </cell>
        </row>
        <row r="4221">
          <cell r="A4221" t="str">
            <v>PAROBE-RS</v>
          </cell>
          <cell r="B4221" t="str">
            <v>RS</v>
          </cell>
          <cell r="C4221">
            <v>0</v>
          </cell>
          <cell r="D4221">
            <v>0</v>
          </cell>
          <cell r="E4221">
            <v>0</v>
          </cell>
          <cell r="F4221">
            <v>0</v>
          </cell>
          <cell r="G4221">
            <v>0</v>
          </cell>
          <cell r="H4221">
            <v>0</v>
          </cell>
          <cell r="K4221">
            <v>0</v>
          </cell>
          <cell r="L4221">
            <v>0</v>
          </cell>
          <cell r="M4221">
            <v>0</v>
          </cell>
          <cell r="N4221">
            <v>0</v>
          </cell>
        </row>
        <row r="4222">
          <cell r="A4222" t="str">
            <v>PASSA SETE-RS</v>
          </cell>
          <cell r="B4222" t="str">
            <v>RS</v>
          </cell>
          <cell r="C4222">
            <v>0</v>
          </cell>
          <cell r="D4222">
            <v>0</v>
          </cell>
          <cell r="E4222">
            <v>0</v>
          </cell>
          <cell r="F4222">
            <v>0</v>
          </cell>
          <cell r="G4222">
            <v>0</v>
          </cell>
          <cell r="H4222">
            <v>0</v>
          </cell>
          <cell r="K4222">
            <v>0</v>
          </cell>
          <cell r="L4222">
            <v>0</v>
          </cell>
          <cell r="M4222">
            <v>0</v>
          </cell>
          <cell r="N4222">
            <v>0</v>
          </cell>
        </row>
        <row r="4223">
          <cell r="A4223" t="str">
            <v>PASSO DO SOBRADO-RS</v>
          </cell>
          <cell r="B4223" t="str">
            <v>RS</v>
          </cell>
          <cell r="C4223">
            <v>0</v>
          </cell>
          <cell r="D4223">
            <v>0</v>
          </cell>
          <cell r="E4223">
            <v>0</v>
          </cell>
          <cell r="F4223">
            <v>0</v>
          </cell>
          <cell r="G4223">
            <v>0</v>
          </cell>
          <cell r="H4223">
            <v>0</v>
          </cell>
          <cell r="K4223">
            <v>0</v>
          </cell>
          <cell r="L4223">
            <v>0</v>
          </cell>
          <cell r="M4223">
            <v>0</v>
          </cell>
          <cell r="N4223">
            <v>0</v>
          </cell>
        </row>
        <row r="4224">
          <cell r="A4224" t="str">
            <v>PASSO FUNDO-RS</v>
          </cell>
          <cell r="B4224" t="str">
            <v>RS</v>
          </cell>
          <cell r="C4224">
            <v>0</v>
          </cell>
          <cell r="D4224">
            <v>0</v>
          </cell>
          <cell r="E4224">
            <v>0</v>
          </cell>
          <cell r="F4224">
            <v>0</v>
          </cell>
          <cell r="G4224">
            <v>0</v>
          </cell>
          <cell r="H4224">
            <v>0</v>
          </cell>
          <cell r="K4224">
            <v>0</v>
          </cell>
          <cell r="L4224">
            <v>0</v>
          </cell>
          <cell r="M4224">
            <v>0</v>
          </cell>
          <cell r="N4224">
            <v>0</v>
          </cell>
        </row>
        <row r="4225">
          <cell r="A4225" t="str">
            <v>PAULO BENTO-RS</v>
          </cell>
          <cell r="B4225" t="str">
            <v>RS</v>
          </cell>
          <cell r="C4225">
            <v>0</v>
          </cell>
          <cell r="D4225">
            <v>0</v>
          </cell>
          <cell r="E4225">
            <v>0</v>
          </cell>
          <cell r="F4225">
            <v>0</v>
          </cell>
          <cell r="G4225">
            <v>0</v>
          </cell>
          <cell r="H4225">
            <v>0</v>
          </cell>
          <cell r="K4225">
            <v>0</v>
          </cell>
          <cell r="L4225">
            <v>0</v>
          </cell>
          <cell r="M4225">
            <v>0</v>
          </cell>
          <cell r="N4225">
            <v>0</v>
          </cell>
        </row>
        <row r="4226">
          <cell r="A4226" t="str">
            <v>PAVERAMA-RS</v>
          </cell>
          <cell r="B4226" t="str">
            <v>RS</v>
          </cell>
          <cell r="C4226">
            <v>0</v>
          </cell>
          <cell r="D4226">
            <v>0</v>
          </cell>
          <cell r="E4226">
            <v>0</v>
          </cell>
          <cell r="F4226">
            <v>0</v>
          </cell>
          <cell r="G4226">
            <v>0</v>
          </cell>
          <cell r="H4226">
            <v>0</v>
          </cell>
          <cell r="K4226">
            <v>0</v>
          </cell>
          <cell r="L4226">
            <v>0</v>
          </cell>
          <cell r="M4226">
            <v>0</v>
          </cell>
          <cell r="N4226">
            <v>0</v>
          </cell>
        </row>
        <row r="4227">
          <cell r="A4227" t="str">
            <v>PEDRAS ALTAS-RS</v>
          </cell>
          <cell r="B4227" t="str">
            <v>RS</v>
          </cell>
          <cell r="C4227">
            <v>0</v>
          </cell>
          <cell r="D4227">
            <v>0</v>
          </cell>
          <cell r="E4227">
            <v>0</v>
          </cell>
          <cell r="F4227">
            <v>0</v>
          </cell>
          <cell r="G4227">
            <v>0</v>
          </cell>
          <cell r="H4227">
            <v>0</v>
          </cell>
          <cell r="K4227">
            <v>0</v>
          </cell>
          <cell r="L4227">
            <v>0</v>
          </cell>
          <cell r="M4227">
            <v>0</v>
          </cell>
          <cell r="N4227">
            <v>0</v>
          </cell>
        </row>
        <row r="4228">
          <cell r="A4228" t="str">
            <v>PEDRO OSORIO-RS</v>
          </cell>
          <cell r="B4228" t="str">
            <v>RS</v>
          </cell>
          <cell r="C4228">
            <v>0</v>
          </cell>
          <cell r="D4228">
            <v>0</v>
          </cell>
          <cell r="E4228">
            <v>0</v>
          </cell>
          <cell r="F4228">
            <v>0</v>
          </cell>
          <cell r="G4228">
            <v>0</v>
          </cell>
          <cell r="H4228">
            <v>0</v>
          </cell>
          <cell r="K4228">
            <v>0</v>
          </cell>
          <cell r="L4228">
            <v>0</v>
          </cell>
          <cell r="M4228">
            <v>0</v>
          </cell>
          <cell r="N4228">
            <v>0</v>
          </cell>
        </row>
        <row r="4229">
          <cell r="A4229" t="str">
            <v>PEJUCARA-RS</v>
          </cell>
          <cell r="B4229" t="str">
            <v>RS</v>
          </cell>
          <cell r="C4229">
            <v>0</v>
          </cell>
          <cell r="D4229">
            <v>0</v>
          </cell>
          <cell r="E4229">
            <v>0</v>
          </cell>
          <cell r="F4229">
            <v>0</v>
          </cell>
          <cell r="G4229">
            <v>0</v>
          </cell>
          <cell r="H4229">
            <v>0</v>
          </cell>
          <cell r="K4229">
            <v>0</v>
          </cell>
          <cell r="L4229">
            <v>0</v>
          </cell>
          <cell r="M4229">
            <v>0</v>
          </cell>
          <cell r="N4229">
            <v>0</v>
          </cell>
        </row>
        <row r="4230">
          <cell r="A4230" t="str">
            <v>PELOTAS-RS</v>
          </cell>
          <cell r="B4230" t="str">
            <v>RS</v>
          </cell>
          <cell r="C4230">
            <v>0</v>
          </cell>
          <cell r="D4230">
            <v>0</v>
          </cell>
          <cell r="E4230">
            <v>0</v>
          </cell>
          <cell r="F4230">
            <v>0</v>
          </cell>
          <cell r="G4230">
            <v>0</v>
          </cell>
          <cell r="H4230">
            <v>0</v>
          </cell>
          <cell r="K4230">
            <v>0</v>
          </cell>
          <cell r="L4230">
            <v>0</v>
          </cell>
          <cell r="M4230">
            <v>0</v>
          </cell>
          <cell r="N4230">
            <v>0</v>
          </cell>
        </row>
        <row r="4231">
          <cell r="A4231" t="str">
            <v>PICADA CAFE-RS</v>
          </cell>
          <cell r="B4231" t="str">
            <v>RS</v>
          </cell>
          <cell r="C4231">
            <v>0</v>
          </cell>
          <cell r="D4231">
            <v>0</v>
          </cell>
          <cell r="E4231">
            <v>0</v>
          </cell>
          <cell r="F4231">
            <v>0</v>
          </cell>
          <cell r="G4231">
            <v>0</v>
          </cell>
          <cell r="H4231">
            <v>0</v>
          </cell>
          <cell r="K4231">
            <v>0</v>
          </cell>
          <cell r="L4231">
            <v>0</v>
          </cell>
          <cell r="M4231">
            <v>0</v>
          </cell>
          <cell r="N4231">
            <v>0</v>
          </cell>
        </row>
        <row r="4232">
          <cell r="A4232" t="str">
            <v>PINHAL DA SERRA-RS</v>
          </cell>
          <cell r="B4232" t="str">
            <v>RS</v>
          </cell>
          <cell r="C4232">
            <v>0</v>
          </cell>
          <cell r="D4232">
            <v>0</v>
          </cell>
          <cell r="E4232">
            <v>0</v>
          </cell>
          <cell r="F4232">
            <v>0</v>
          </cell>
          <cell r="G4232">
            <v>0</v>
          </cell>
          <cell r="H4232">
            <v>0</v>
          </cell>
          <cell r="K4232">
            <v>0</v>
          </cell>
          <cell r="L4232">
            <v>0</v>
          </cell>
          <cell r="M4232">
            <v>0</v>
          </cell>
          <cell r="N4232">
            <v>0</v>
          </cell>
        </row>
        <row r="4233">
          <cell r="A4233" t="str">
            <v>PINHAL GRANDE-RS</v>
          </cell>
          <cell r="B4233" t="str">
            <v>RS</v>
          </cell>
          <cell r="C4233">
            <v>0</v>
          </cell>
          <cell r="D4233">
            <v>0</v>
          </cell>
          <cell r="E4233">
            <v>0</v>
          </cell>
          <cell r="F4233">
            <v>0</v>
          </cell>
          <cell r="G4233">
            <v>0</v>
          </cell>
          <cell r="H4233">
            <v>0</v>
          </cell>
          <cell r="K4233">
            <v>0</v>
          </cell>
          <cell r="L4233">
            <v>0</v>
          </cell>
          <cell r="M4233">
            <v>0</v>
          </cell>
          <cell r="N4233">
            <v>0</v>
          </cell>
        </row>
        <row r="4234">
          <cell r="A4234" t="str">
            <v>PINHAL-RS</v>
          </cell>
          <cell r="B4234" t="str">
            <v>RS</v>
          </cell>
          <cell r="C4234">
            <v>0</v>
          </cell>
          <cell r="D4234">
            <v>0</v>
          </cell>
          <cell r="E4234">
            <v>0</v>
          </cell>
          <cell r="F4234">
            <v>0</v>
          </cell>
          <cell r="G4234">
            <v>0</v>
          </cell>
          <cell r="H4234">
            <v>0</v>
          </cell>
          <cell r="K4234">
            <v>0</v>
          </cell>
          <cell r="L4234">
            <v>0</v>
          </cell>
          <cell r="M4234">
            <v>0</v>
          </cell>
          <cell r="N4234">
            <v>0</v>
          </cell>
        </row>
        <row r="4235">
          <cell r="A4235" t="str">
            <v>PINHEIRINHO DO VALE-RS</v>
          </cell>
          <cell r="B4235" t="str">
            <v>RS</v>
          </cell>
          <cell r="C4235">
            <v>0</v>
          </cell>
          <cell r="D4235">
            <v>0</v>
          </cell>
          <cell r="E4235">
            <v>0</v>
          </cell>
          <cell r="F4235">
            <v>0</v>
          </cell>
          <cell r="G4235">
            <v>0</v>
          </cell>
          <cell r="H4235">
            <v>0</v>
          </cell>
          <cell r="K4235">
            <v>0</v>
          </cell>
          <cell r="L4235">
            <v>0</v>
          </cell>
          <cell r="M4235">
            <v>0</v>
          </cell>
          <cell r="N4235">
            <v>0</v>
          </cell>
        </row>
        <row r="4236">
          <cell r="A4236" t="str">
            <v>PINHEIRO MACHADO-RS</v>
          </cell>
          <cell r="B4236" t="str">
            <v>RS</v>
          </cell>
          <cell r="C4236">
            <v>0</v>
          </cell>
          <cell r="D4236">
            <v>0</v>
          </cell>
          <cell r="E4236">
            <v>0</v>
          </cell>
          <cell r="F4236">
            <v>0</v>
          </cell>
          <cell r="G4236">
            <v>0</v>
          </cell>
          <cell r="H4236">
            <v>0</v>
          </cell>
          <cell r="K4236">
            <v>0</v>
          </cell>
          <cell r="L4236">
            <v>0</v>
          </cell>
          <cell r="M4236">
            <v>0</v>
          </cell>
          <cell r="N4236">
            <v>0</v>
          </cell>
        </row>
        <row r="4237">
          <cell r="A4237" t="str">
            <v>PINTO BANDEIRA-RS</v>
          </cell>
          <cell r="B4237" t="str">
            <v>RS</v>
          </cell>
          <cell r="C4237">
            <v>0</v>
          </cell>
          <cell r="D4237">
            <v>0</v>
          </cell>
          <cell r="E4237">
            <v>0</v>
          </cell>
          <cell r="F4237">
            <v>0</v>
          </cell>
          <cell r="G4237">
            <v>0</v>
          </cell>
          <cell r="H4237">
            <v>0</v>
          </cell>
          <cell r="K4237">
            <v>0</v>
          </cell>
          <cell r="L4237">
            <v>0</v>
          </cell>
          <cell r="M4237">
            <v>0</v>
          </cell>
          <cell r="N4237">
            <v>0</v>
          </cell>
        </row>
        <row r="4238">
          <cell r="A4238" t="str">
            <v>PIRAPO-RS</v>
          </cell>
          <cell r="B4238" t="str">
            <v>RS</v>
          </cell>
          <cell r="C4238">
            <v>0</v>
          </cell>
          <cell r="D4238">
            <v>0</v>
          </cell>
          <cell r="E4238">
            <v>0</v>
          </cell>
          <cell r="F4238">
            <v>0</v>
          </cell>
          <cell r="G4238">
            <v>0</v>
          </cell>
          <cell r="H4238">
            <v>0</v>
          </cell>
          <cell r="K4238">
            <v>0</v>
          </cell>
          <cell r="L4238">
            <v>0</v>
          </cell>
          <cell r="M4238">
            <v>0</v>
          </cell>
          <cell r="N4238">
            <v>0</v>
          </cell>
        </row>
        <row r="4239">
          <cell r="A4239" t="str">
            <v>PIRATINI-RS</v>
          </cell>
          <cell r="B4239" t="str">
            <v>RS</v>
          </cell>
          <cell r="C4239">
            <v>0</v>
          </cell>
          <cell r="D4239">
            <v>0</v>
          </cell>
          <cell r="E4239">
            <v>0</v>
          </cell>
          <cell r="F4239">
            <v>0</v>
          </cell>
          <cell r="G4239">
            <v>0</v>
          </cell>
          <cell r="H4239">
            <v>0</v>
          </cell>
          <cell r="K4239">
            <v>0</v>
          </cell>
          <cell r="L4239">
            <v>0</v>
          </cell>
          <cell r="M4239">
            <v>0</v>
          </cell>
          <cell r="N4239">
            <v>0</v>
          </cell>
        </row>
        <row r="4240">
          <cell r="A4240" t="str">
            <v>PLANALTO-RS</v>
          </cell>
          <cell r="B4240" t="str">
            <v>RS</v>
          </cell>
          <cell r="C4240">
            <v>0</v>
          </cell>
          <cell r="D4240">
            <v>0</v>
          </cell>
          <cell r="E4240">
            <v>0</v>
          </cell>
          <cell r="F4240">
            <v>0</v>
          </cell>
          <cell r="G4240">
            <v>0</v>
          </cell>
          <cell r="H4240">
            <v>0</v>
          </cell>
          <cell r="K4240">
            <v>0</v>
          </cell>
          <cell r="L4240">
            <v>0</v>
          </cell>
          <cell r="M4240">
            <v>0</v>
          </cell>
          <cell r="N4240">
            <v>0</v>
          </cell>
        </row>
        <row r="4241">
          <cell r="A4241" t="str">
            <v>POCO DAS ANTAS-RS</v>
          </cell>
          <cell r="B4241" t="str">
            <v>RS</v>
          </cell>
          <cell r="C4241">
            <v>0</v>
          </cell>
          <cell r="D4241">
            <v>0</v>
          </cell>
          <cell r="E4241">
            <v>0</v>
          </cell>
          <cell r="F4241">
            <v>0</v>
          </cell>
          <cell r="G4241">
            <v>0</v>
          </cell>
          <cell r="H4241">
            <v>0</v>
          </cell>
          <cell r="K4241">
            <v>0</v>
          </cell>
          <cell r="L4241">
            <v>0</v>
          </cell>
          <cell r="M4241">
            <v>0</v>
          </cell>
          <cell r="N4241">
            <v>0</v>
          </cell>
        </row>
        <row r="4242">
          <cell r="A4242" t="str">
            <v>PONTAO-RS</v>
          </cell>
          <cell r="B4242" t="str">
            <v>RS</v>
          </cell>
          <cell r="C4242">
            <v>0</v>
          </cell>
          <cell r="D4242">
            <v>0</v>
          </cell>
          <cell r="E4242">
            <v>0</v>
          </cell>
          <cell r="F4242">
            <v>0</v>
          </cell>
          <cell r="G4242">
            <v>0</v>
          </cell>
          <cell r="H4242">
            <v>0</v>
          </cell>
          <cell r="K4242">
            <v>0</v>
          </cell>
          <cell r="L4242">
            <v>0</v>
          </cell>
          <cell r="M4242">
            <v>0</v>
          </cell>
          <cell r="N4242">
            <v>0</v>
          </cell>
        </row>
        <row r="4243">
          <cell r="A4243" t="str">
            <v>PONTE PRETA-RS</v>
          </cell>
          <cell r="B4243" t="str">
            <v>RS</v>
          </cell>
          <cell r="C4243">
            <v>0</v>
          </cell>
          <cell r="D4243">
            <v>0</v>
          </cell>
          <cell r="E4243">
            <v>0</v>
          </cell>
          <cell r="F4243">
            <v>0</v>
          </cell>
          <cell r="G4243">
            <v>0</v>
          </cell>
          <cell r="H4243">
            <v>0</v>
          </cell>
          <cell r="K4243">
            <v>0</v>
          </cell>
          <cell r="L4243">
            <v>0</v>
          </cell>
          <cell r="M4243">
            <v>0</v>
          </cell>
          <cell r="N4243">
            <v>0</v>
          </cell>
        </row>
        <row r="4244">
          <cell r="A4244" t="str">
            <v>PORTAO-RS</v>
          </cell>
          <cell r="B4244" t="str">
            <v>RS</v>
          </cell>
          <cell r="C4244">
            <v>0</v>
          </cell>
          <cell r="D4244">
            <v>0</v>
          </cell>
          <cell r="E4244">
            <v>0</v>
          </cell>
          <cell r="F4244">
            <v>0</v>
          </cell>
          <cell r="G4244">
            <v>0</v>
          </cell>
          <cell r="H4244">
            <v>0</v>
          </cell>
          <cell r="K4244">
            <v>0</v>
          </cell>
          <cell r="L4244">
            <v>0</v>
          </cell>
          <cell r="M4244">
            <v>0</v>
          </cell>
          <cell r="N4244">
            <v>0</v>
          </cell>
        </row>
        <row r="4245">
          <cell r="A4245" t="str">
            <v>PORTO ALEGRE-RS</v>
          </cell>
          <cell r="B4245" t="str">
            <v>RS</v>
          </cell>
          <cell r="C4245">
            <v>0</v>
          </cell>
          <cell r="D4245">
            <v>0</v>
          </cell>
          <cell r="E4245">
            <v>0</v>
          </cell>
          <cell r="F4245">
            <v>0</v>
          </cell>
          <cell r="G4245">
            <v>0</v>
          </cell>
          <cell r="H4245">
            <v>0</v>
          </cell>
          <cell r="K4245">
            <v>0</v>
          </cell>
          <cell r="L4245">
            <v>0</v>
          </cell>
          <cell r="M4245">
            <v>0</v>
          </cell>
          <cell r="N4245">
            <v>0</v>
          </cell>
        </row>
        <row r="4246">
          <cell r="A4246" t="str">
            <v>PORTO LUCENA-RS</v>
          </cell>
          <cell r="B4246" t="str">
            <v>RS</v>
          </cell>
          <cell r="C4246">
            <v>0</v>
          </cell>
          <cell r="D4246">
            <v>0</v>
          </cell>
          <cell r="E4246">
            <v>0</v>
          </cell>
          <cell r="F4246">
            <v>0</v>
          </cell>
          <cell r="G4246">
            <v>0</v>
          </cell>
          <cell r="H4246">
            <v>0</v>
          </cell>
          <cell r="K4246">
            <v>0</v>
          </cell>
          <cell r="L4246">
            <v>0</v>
          </cell>
          <cell r="M4246">
            <v>0</v>
          </cell>
          <cell r="N4246">
            <v>0</v>
          </cell>
        </row>
        <row r="4247">
          <cell r="A4247" t="str">
            <v>PORTO MAUA-RS</v>
          </cell>
          <cell r="B4247" t="str">
            <v>RS</v>
          </cell>
          <cell r="C4247">
            <v>0</v>
          </cell>
          <cell r="D4247">
            <v>0</v>
          </cell>
          <cell r="E4247">
            <v>0</v>
          </cell>
          <cell r="F4247">
            <v>0</v>
          </cell>
          <cell r="G4247">
            <v>0</v>
          </cell>
          <cell r="H4247">
            <v>0</v>
          </cell>
          <cell r="K4247">
            <v>0</v>
          </cell>
          <cell r="L4247">
            <v>0</v>
          </cell>
          <cell r="M4247">
            <v>0</v>
          </cell>
          <cell r="N4247">
            <v>0</v>
          </cell>
        </row>
        <row r="4248">
          <cell r="A4248" t="str">
            <v>PORTO VERA CRUZ-RS</v>
          </cell>
          <cell r="B4248" t="str">
            <v>RS</v>
          </cell>
          <cell r="C4248">
            <v>0</v>
          </cell>
          <cell r="D4248">
            <v>0</v>
          </cell>
          <cell r="E4248">
            <v>0</v>
          </cell>
          <cell r="F4248">
            <v>0</v>
          </cell>
          <cell r="G4248">
            <v>0</v>
          </cell>
          <cell r="H4248">
            <v>0</v>
          </cell>
          <cell r="K4248">
            <v>0</v>
          </cell>
          <cell r="L4248">
            <v>0</v>
          </cell>
          <cell r="M4248">
            <v>0</v>
          </cell>
          <cell r="N4248">
            <v>0</v>
          </cell>
        </row>
        <row r="4249">
          <cell r="A4249" t="str">
            <v>PORTO XAVIER-RS</v>
          </cell>
          <cell r="B4249" t="str">
            <v>RS</v>
          </cell>
          <cell r="C4249">
            <v>0</v>
          </cell>
          <cell r="D4249">
            <v>0</v>
          </cell>
          <cell r="E4249">
            <v>0</v>
          </cell>
          <cell r="F4249">
            <v>0</v>
          </cell>
          <cell r="G4249">
            <v>0</v>
          </cell>
          <cell r="H4249">
            <v>0</v>
          </cell>
          <cell r="K4249">
            <v>0</v>
          </cell>
          <cell r="L4249">
            <v>0</v>
          </cell>
          <cell r="M4249">
            <v>0</v>
          </cell>
          <cell r="N4249">
            <v>0</v>
          </cell>
        </row>
        <row r="4250">
          <cell r="A4250" t="str">
            <v>POUSO NOVO-RS</v>
          </cell>
          <cell r="B4250" t="str">
            <v>RS</v>
          </cell>
          <cell r="C4250">
            <v>0</v>
          </cell>
          <cell r="D4250">
            <v>0</v>
          </cell>
          <cell r="E4250">
            <v>0</v>
          </cell>
          <cell r="F4250">
            <v>0</v>
          </cell>
          <cell r="G4250">
            <v>0</v>
          </cell>
          <cell r="H4250">
            <v>0</v>
          </cell>
          <cell r="K4250">
            <v>0</v>
          </cell>
          <cell r="L4250">
            <v>0</v>
          </cell>
          <cell r="M4250">
            <v>0</v>
          </cell>
          <cell r="N4250">
            <v>0</v>
          </cell>
        </row>
        <row r="4251">
          <cell r="A4251" t="str">
            <v>PRESIDENTE LUCENA-RS</v>
          </cell>
          <cell r="B4251" t="str">
            <v>RS</v>
          </cell>
          <cell r="C4251">
            <v>0</v>
          </cell>
          <cell r="D4251">
            <v>0</v>
          </cell>
          <cell r="E4251">
            <v>0</v>
          </cell>
          <cell r="F4251">
            <v>0</v>
          </cell>
          <cell r="G4251">
            <v>0</v>
          </cell>
          <cell r="H4251">
            <v>0</v>
          </cell>
          <cell r="K4251">
            <v>0</v>
          </cell>
          <cell r="L4251">
            <v>0</v>
          </cell>
          <cell r="M4251">
            <v>0</v>
          </cell>
          <cell r="N4251">
            <v>0</v>
          </cell>
        </row>
        <row r="4252">
          <cell r="A4252" t="str">
            <v>PROGRESSO-RS</v>
          </cell>
          <cell r="B4252" t="str">
            <v>RS</v>
          </cell>
          <cell r="C4252">
            <v>0</v>
          </cell>
          <cell r="D4252">
            <v>0</v>
          </cell>
          <cell r="E4252">
            <v>0</v>
          </cell>
          <cell r="F4252">
            <v>0</v>
          </cell>
          <cell r="G4252">
            <v>0</v>
          </cell>
          <cell r="H4252">
            <v>0</v>
          </cell>
          <cell r="K4252">
            <v>0</v>
          </cell>
          <cell r="L4252">
            <v>0</v>
          </cell>
          <cell r="M4252">
            <v>0</v>
          </cell>
          <cell r="N4252">
            <v>0</v>
          </cell>
        </row>
        <row r="4253">
          <cell r="A4253" t="str">
            <v>PROTASIO ALVES-RS</v>
          </cell>
          <cell r="B4253" t="str">
            <v>RS</v>
          </cell>
          <cell r="C4253">
            <v>0</v>
          </cell>
          <cell r="D4253">
            <v>0</v>
          </cell>
          <cell r="E4253">
            <v>0</v>
          </cell>
          <cell r="F4253">
            <v>0</v>
          </cell>
          <cell r="G4253">
            <v>0</v>
          </cell>
          <cell r="H4253">
            <v>0</v>
          </cell>
          <cell r="K4253">
            <v>0</v>
          </cell>
          <cell r="L4253">
            <v>0</v>
          </cell>
          <cell r="M4253">
            <v>0</v>
          </cell>
          <cell r="N4253">
            <v>0</v>
          </cell>
        </row>
        <row r="4254">
          <cell r="A4254" t="str">
            <v>PUTINGA-RS</v>
          </cell>
          <cell r="B4254" t="str">
            <v>RS</v>
          </cell>
          <cell r="C4254">
            <v>0</v>
          </cell>
          <cell r="D4254">
            <v>0</v>
          </cell>
          <cell r="E4254">
            <v>0</v>
          </cell>
          <cell r="F4254">
            <v>0</v>
          </cell>
          <cell r="G4254">
            <v>0</v>
          </cell>
          <cell r="H4254">
            <v>0</v>
          </cell>
          <cell r="K4254">
            <v>0</v>
          </cell>
          <cell r="L4254">
            <v>0</v>
          </cell>
          <cell r="M4254">
            <v>0</v>
          </cell>
          <cell r="N4254">
            <v>0</v>
          </cell>
        </row>
        <row r="4255">
          <cell r="A4255" t="str">
            <v>QUARAI-RS</v>
          </cell>
          <cell r="B4255" t="str">
            <v>RS</v>
          </cell>
          <cell r="C4255">
            <v>0</v>
          </cell>
          <cell r="D4255">
            <v>0</v>
          </cell>
          <cell r="E4255">
            <v>0</v>
          </cell>
          <cell r="F4255">
            <v>0</v>
          </cell>
          <cell r="G4255">
            <v>0</v>
          </cell>
          <cell r="H4255">
            <v>0</v>
          </cell>
          <cell r="K4255">
            <v>0</v>
          </cell>
          <cell r="L4255">
            <v>0</v>
          </cell>
          <cell r="M4255">
            <v>0</v>
          </cell>
          <cell r="N4255">
            <v>0</v>
          </cell>
        </row>
        <row r="4256">
          <cell r="A4256" t="str">
            <v>QUATRO IRMAOS-RS</v>
          </cell>
          <cell r="B4256" t="str">
            <v>RS</v>
          </cell>
          <cell r="C4256">
            <v>0</v>
          </cell>
          <cell r="D4256">
            <v>0</v>
          </cell>
          <cell r="E4256">
            <v>0</v>
          </cell>
          <cell r="F4256">
            <v>0</v>
          </cell>
          <cell r="G4256">
            <v>0</v>
          </cell>
          <cell r="H4256">
            <v>0</v>
          </cell>
          <cell r="K4256">
            <v>0</v>
          </cell>
          <cell r="L4256">
            <v>0</v>
          </cell>
          <cell r="M4256">
            <v>0</v>
          </cell>
          <cell r="N4256">
            <v>0</v>
          </cell>
        </row>
        <row r="4257">
          <cell r="A4257" t="str">
            <v>QUEVEDOS-RS</v>
          </cell>
          <cell r="B4257" t="str">
            <v>RS</v>
          </cell>
          <cell r="C4257">
            <v>0</v>
          </cell>
          <cell r="D4257">
            <v>0</v>
          </cell>
          <cell r="E4257">
            <v>0</v>
          </cell>
          <cell r="F4257">
            <v>0</v>
          </cell>
          <cell r="G4257">
            <v>0</v>
          </cell>
          <cell r="H4257">
            <v>0</v>
          </cell>
          <cell r="K4257">
            <v>0</v>
          </cell>
          <cell r="L4257">
            <v>0</v>
          </cell>
          <cell r="M4257">
            <v>0</v>
          </cell>
          <cell r="N4257">
            <v>0</v>
          </cell>
        </row>
        <row r="4258">
          <cell r="A4258" t="str">
            <v>QUINZE DE NOVEMBRO-RS</v>
          </cell>
          <cell r="B4258" t="str">
            <v>RS</v>
          </cell>
          <cell r="C4258">
            <v>0</v>
          </cell>
          <cell r="D4258">
            <v>0</v>
          </cell>
          <cell r="E4258">
            <v>0</v>
          </cell>
          <cell r="F4258">
            <v>0</v>
          </cell>
          <cell r="G4258">
            <v>0</v>
          </cell>
          <cell r="H4258">
            <v>0</v>
          </cell>
          <cell r="K4258">
            <v>0</v>
          </cell>
          <cell r="L4258">
            <v>0</v>
          </cell>
          <cell r="M4258">
            <v>0</v>
          </cell>
          <cell r="N4258">
            <v>0</v>
          </cell>
        </row>
        <row r="4259">
          <cell r="A4259" t="str">
            <v>REDENTORA-RS</v>
          </cell>
          <cell r="B4259" t="str">
            <v>RS</v>
          </cell>
          <cell r="C4259">
            <v>0</v>
          </cell>
          <cell r="D4259">
            <v>0</v>
          </cell>
          <cell r="E4259">
            <v>0</v>
          </cell>
          <cell r="F4259">
            <v>0</v>
          </cell>
          <cell r="G4259">
            <v>0</v>
          </cell>
          <cell r="H4259">
            <v>0</v>
          </cell>
          <cell r="K4259">
            <v>0</v>
          </cell>
          <cell r="L4259">
            <v>0</v>
          </cell>
          <cell r="M4259">
            <v>0</v>
          </cell>
          <cell r="N4259">
            <v>0</v>
          </cell>
        </row>
        <row r="4260">
          <cell r="A4260" t="str">
            <v>RELVADO-RS</v>
          </cell>
          <cell r="B4260" t="str">
            <v>RS</v>
          </cell>
          <cell r="C4260">
            <v>0</v>
          </cell>
          <cell r="D4260">
            <v>0</v>
          </cell>
          <cell r="E4260">
            <v>0</v>
          </cell>
          <cell r="F4260">
            <v>0</v>
          </cell>
          <cell r="G4260">
            <v>0</v>
          </cell>
          <cell r="H4260">
            <v>0</v>
          </cell>
          <cell r="K4260">
            <v>0</v>
          </cell>
          <cell r="L4260">
            <v>0</v>
          </cell>
          <cell r="M4260">
            <v>0</v>
          </cell>
          <cell r="N4260">
            <v>0</v>
          </cell>
        </row>
        <row r="4261">
          <cell r="A4261" t="str">
            <v>RESTINGA SECA-RS</v>
          </cell>
          <cell r="B4261" t="str">
            <v>RS</v>
          </cell>
          <cell r="C4261">
            <v>0</v>
          </cell>
          <cell r="D4261">
            <v>0</v>
          </cell>
          <cell r="E4261">
            <v>0</v>
          </cell>
          <cell r="F4261">
            <v>0</v>
          </cell>
          <cell r="G4261">
            <v>0</v>
          </cell>
          <cell r="H4261">
            <v>0</v>
          </cell>
          <cell r="K4261">
            <v>0</v>
          </cell>
          <cell r="L4261">
            <v>0</v>
          </cell>
          <cell r="M4261">
            <v>0</v>
          </cell>
          <cell r="N4261">
            <v>0</v>
          </cell>
        </row>
        <row r="4262">
          <cell r="A4262" t="str">
            <v>RIO DOS INDIOS-RS</v>
          </cell>
          <cell r="B4262" t="str">
            <v>RS</v>
          </cell>
          <cell r="C4262">
            <v>0</v>
          </cell>
          <cell r="D4262">
            <v>0</v>
          </cell>
          <cell r="E4262">
            <v>0</v>
          </cell>
          <cell r="F4262">
            <v>0</v>
          </cell>
          <cell r="G4262">
            <v>0</v>
          </cell>
          <cell r="H4262">
            <v>0</v>
          </cell>
          <cell r="K4262">
            <v>0</v>
          </cell>
          <cell r="L4262">
            <v>0</v>
          </cell>
          <cell r="M4262">
            <v>0</v>
          </cell>
          <cell r="N4262">
            <v>0</v>
          </cell>
        </row>
        <row r="4263">
          <cell r="A4263" t="str">
            <v>RIO GRANDE-RS</v>
          </cell>
          <cell r="B4263" t="str">
            <v>RS</v>
          </cell>
          <cell r="C4263">
            <v>0</v>
          </cell>
          <cell r="D4263">
            <v>0</v>
          </cell>
          <cell r="E4263">
            <v>0</v>
          </cell>
          <cell r="F4263">
            <v>0</v>
          </cell>
          <cell r="G4263">
            <v>0</v>
          </cell>
          <cell r="H4263">
            <v>0</v>
          </cell>
          <cell r="K4263">
            <v>0</v>
          </cell>
          <cell r="L4263">
            <v>0</v>
          </cell>
          <cell r="M4263">
            <v>0</v>
          </cell>
          <cell r="N4263">
            <v>0</v>
          </cell>
        </row>
        <row r="4264">
          <cell r="A4264" t="str">
            <v>RIO PARDO-RS</v>
          </cell>
          <cell r="B4264" t="str">
            <v>RS</v>
          </cell>
          <cell r="C4264">
            <v>0</v>
          </cell>
          <cell r="D4264">
            <v>0</v>
          </cell>
          <cell r="E4264">
            <v>0</v>
          </cell>
          <cell r="F4264">
            <v>0</v>
          </cell>
          <cell r="G4264">
            <v>0</v>
          </cell>
          <cell r="H4264">
            <v>0</v>
          </cell>
          <cell r="K4264">
            <v>0</v>
          </cell>
          <cell r="L4264">
            <v>0</v>
          </cell>
          <cell r="M4264">
            <v>0</v>
          </cell>
          <cell r="N4264">
            <v>0</v>
          </cell>
        </row>
        <row r="4265">
          <cell r="A4265" t="str">
            <v>RIOZINHO-RS</v>
          </cell>
          <cell r="B4265" t="str">
            <v>RS</v>
          </cell>
          <cell r="C4265">
            <v>0</v>
          </cell>
          <cell r="D4265">
            <v>0</v>
          </cell>
          <cell r="E4265">
            <v>0</v>
          </cell>
          <cell r="F4265">
            <v>0</v>
          </cell>
          <cell r="G4265">
            <v>0</v>
          </cell>
          <cell r="H4265">
            <v>0</v>
          </cell>
          <cell r="K4265">
            <v>0</v>
          </cell>
          <cell r="L4265">
            <v>0</v>
          </cell>
          <cell r="M4265">
            <v>0</v>
          </cell>
          <cell r="N4265">
            <v>0</v>
          </cell>
        </row>
        <row r="4266">
          <cell r="A4266" t="str">
            <v>ROCA SALES-RS</v>
          </cell>
          <cell r="B4266" t="str">
            <v>RS</v>
          </cell>
          <cell r="C4266">
            <v>0</v>
          </cell>
          <cell r="D4266">
            <v>0</v>
          </cell>
          <cell r="E4266">
            <v>0</v>
          </cell>
          <cell r="F4266">
            <v>0</v>
          </cell>
          <cell r="G4266">
            <v>0</v>
          </cell>
          <cell r="H4266">
            <v>0</v>
          </cell>
          <cell r="K4266">
            <v>0</v>
          </cell>
          <cell r="L4266">
            <v>0</v>
          </cell>
          <cell r="M4266">
            <v>0</v>
          </cell>
          <cell r="N4266">
            <v>0</v>
          </cell>
        </row>
        <row r="4267">
          <cell r="A4267" t="str">
            <v>RODEIO BONITO-RS</v>
          </cell>
          <cell r="B4267" t="str">
            <v>RS</v>
          </cell>
          <cell r="C4267">
            <v>0</v>
          </cell>
          <cell r="D4267">
            <v>0</v>
          </cell>
          <cell r="E4267">
            <v>0</v>
          </cell>
          <cell r="F4267">
            <v>0</v>
          </cell>
          <cell r="G4267">
            <v>0</v>
          </cell>
          <cell r="H4267">
            <v>0</v>
          </cell>
          <cell r="K4267">
            <v>0</v>
          </cell>
          <cell r="L4267">
            <v>0</v>
          </cell>
          <cell r="M4267">
            <v>0</v>
          </cell>
          <cell r="N4267">
            <v>0</v>
          </cell>
        </row>
        <row r="4268">
          <cell r="A4268" t="str">
            <v>ROLADOR-RS</v>
          </cell>
          <cell r="B4268" t="str">
            <v>RS</v>
          </cell>
          <cell r="C4268">
            <v>0</v>
          </cell>
          <cell r="D4268">
            <v>0</v>
          </cell>
          <cell r="E4268">
            <v>0</v>
          </cell>
          <cell r="F4268">
            <v>0</v>
          </cell>
          <cell r="G4268">
            <v>0</v>
          </cell>
          <cell r="H4268">
            <v>0</v>
          </cell>
          <cell r="K4268">
            <v>0</v>
          </cell>
          <cell r="L4268">
            <v>0</v>
          </cell>
          <cell r="M4268">
            <v>0</v>
          </cell>
          <cell r="N4268">
            <v>0</v>
          </cell>
        </row>
        <row r="4269">
          <cell r="A4269" t="str">
            <v>ROLANTE-RS</v>
          </cell>
          <cell r="B4269" t="str">
            <v>RS</v>
          </cell>
          <cell r="C4269">
            <v>0</v>
          </cell>
          <cell r="D4269">
            <v>0</v>
          </cell>
          <cell r="E4269">
            <v>0</v>
          </cell>
          <cell r="F4269">
            <v>0</v>
          </cell>
          <cell r="G4269">
            <v>0</v>
          </cell>
          <cell r="H4269">
            <v>0</v>
          </cell>
          <cell r="K4269">
            <v>0</v>
          </cell>
          <cell r="L4269">
            <v>0</v>
          </cell>
          <cell r="M4269">
            <v>0</v>
          </cell>
          <cell r="N4269">
            <v>0</v>
          </cell>
        </row>
        <row r="4270">
          <cell r="A4270" t="str">
            <v>RONDA ALTA-RS</v>
          </cell>
          <cell r="B4270" t="str">
            <v>RS</v>
          </cell>
          <cell r="C4270">
            <v>0</v>
          </cell>
          <cell r="D4270">
            <v>0</v>
          </cell>
          <cell r="E4270">
            <v>0</v>
          </cell>
          <cell r="F4270">
            <v>0</v>
          </cell>
          <cell r="G4270">
            <v>0</v>
          </cell>
          <cell r="H4270">
            <v>0</v>
          </cell>
          <cell r="K4270">
            <v>0</v>
          </cell>
          <cell r="L4270">
            <v>0</v>
          </cell>
          <cell r="M4270">
            <v>0</v>
          </cell>
          <cell r="N4270">
            <v>0</v>
          </cell>
        </row>
        <row r="4271">
          <cell r="A4271" t="str">
            <v>RONDINHA-RS</v>
          </cell>
          <cell r="B4271" t="str">
            <v>RS</v>
          </cell>
          <cell r="C4271">
            <v>0</v>
          </cell>
          <cell r="D4271">
            <v>0</v>
          </cell>
          <cell r="E4271">
            <v>0</v>
          </cell>
          <cell r="F4271">
            <v>0</v>
          </cell>
          <cell r="G4271">
            <v>0</v>
          </cell>
          <cell r="H4271">
            <v>0</v>
          </cell>
          <cell r="K4271">
            <v>0</v>
          </cell>
          <cell r="L4271">
            <v>0</v>
          </cell>
          <cell r="M4271">
            <v>0</v>
          </cell>
          <cell r="N4271">
            <v>0</v>
          </cell>
        </row>
        <row r="4272">
          <cell r="A4272" t="str">
            <v>ROQUE GONZALES-RS</v>
          </cell>
          <cell r="B4272" t="str">
            <v>RS</v>
          </cell>
          <cell r="C4272">
            <v>0</v>
          </cell>
          <cell r="D4272">
            <v>0</v>
          </cell>
          <cell r="E4272">
            <v>0</v>
          </cell>
          <cell r="F4272">
            <v>0</v>
          </cell>
          <cell r="G4272">
            <v>0</v>
          </cell>
          <cell r="H4272">
            <v>0</v>
          </cell>
          <cell r="K4272">
            <v>0</v>
          </cell>
          <cell r="L4272">
            <v>0</v>
          </cell>
          <cell r="M4272">
            <v>0</v>
          </cell>
          <cell r="N4272">
            <v>0</v>
          </cell>
        </row>
        <row r="4273">
          <cell r="A4273" t="str">
            <v>ROSARIO DO SUL-RS</v>
          </cell>
          <cell r="B4273" t="str">
            <v>RS</v>
          </cell>
          <cell r="C4273">
            <v>0</v>
          </cell>
          <cell r="D4273">
            <v>0</v>
          </cell>
          <cell r="E4273">
            <v>0</v>
          </cell>
          <cell r="F4273">
            <v>0</v>
          </cell>
          <cell r="G4273">
            <v>0</v>
          </cell>
          <cell r="H4273">
            <v>0</v>
          </cell>
          <cell r="K4273">
            <v>0</v>
          </cell>
          <cell r="L4273">
            <v>0</v>
          </cell>
          <cell r="M4273">
            <v>0</v>
          </cell>
          <cell r="N4273">
            <v>0</v>
          </cell>
        </row>
        <row r="4274">
          <cell r="A4274" t="str">
            <v>SAGRADA FAMILIA-RS</v>
          </cell>
          <cell r="B4274" t="str">
            <v>RS</v>
          </cell>
          <cell r="C4274">
            <v>0</v>
          </cell>
          <cell r="D4274">
            <v>0</v>
          </cell>
          <cell r="E4274">
            <v>0</v>
          </cell>
          <cell r="F4274">
            <v>0</v>
          </cell>
          <cell r="G4274">
            <v>0</v>
          </cell>
          <cell r="H4274">
            <v>0</v>
          </cell>
          <cell r="K4274">
            <v>0</v>
          </cell>
          <cell r="L4274">
            <v>0</v>
          </cell>
          <cell r="M4274">
            <v>0</v>
          </cell>
          <cell r="N4274">
            <v>0</v>
          </cell>
        </row>
        <row r="4275">
          <cell r="A4275" t="str">
            <v>SALDANHA MARINHO-RS</v>
          </cell>
          <cell r="B4275" t="str">
            <v>RS</v>
          </cell>
          <cell r="C4275">
            <v>0</v>
          </cell>
          <cell r="D4275">
            <v>0</v>
          </cell>
          <cell r="E4275">
            <v>0</v>
          </cell>
          <cell r="F4275">
            <v>0</v>
          </cell>
          <cell r="G4275">
            <v>0</v>
          </cell>
          <cell r="H4275">
            <v>0</v>
          </cell>
          <cell r="K4275">
            <v>0</v>
          </cell>
          <cell r="L4275">
            <v>0</v>
          </cell>
          <cell r="M4275">
            <v>0</v>
          </cell>
          <cell r="N4275">
            <v>0</v>
          </cell>
        </row>
        <row r="4276">
          <cell r="A4276" t="str">
            <v>SALTO DO JACUI-RS</v>
          </cell>
          <cell r="B4276" t="str">
            <v>RS</v>
          </cell>
          <cell r="C4276">
            <v>0</v>
          </cell>
          <cell r="D4276">
            <v>0</v>
          </cell>
          <cell r="E4276">
            <v>0</v>
          </cell>
          <cell r="F4276">
            <v>0</v>
          </cell>
          <cell r="G4276">
            <v>0</v>
          </cell>
          <cell r="H4276">
            <v>0</v>
          </cell>
          <cell r="K4276">
            <v>0</v>
          </cell>
          <cell r="L4276">
            <v>0</v>
          </cell>
          <cell r="M4276">
            <v>0</v>
          </cell>
          <cell r="N4276">
            <v>0</v>
          </cell>
        </row>
        <row r="4277">
          <cell r="A4277" t="str">
            <v>SALVADOR DAS MISSOES-RS</v>
          </cell>
          <cell r="B4277" t="str">
            <v>RS</v>
          </cell>
          <cell r="C4277">
            <v>0</v>
          </cell>
          <cell r="D4277">
            <v>0</v>
          </cell>
          <cell r="E4277">
            <v>0</v>
          </cell>
          <cell r="F4277">
            <v>0</v>
          </cell>
          <cell r="G4277">
            <v>0</v>
          </cell>
          <cell r="H4277">
            <v>0</v>
          </cell>
          <cell r="K4277">
            <v>0</v>
          </cell>
          <cell r="L4277">
            <v>0</v>
          </cell>
          <cell r="M4277">
            <v>0</v>
          </cell>
          <cell r="N4277">
            <v>0</v>
          </cell>
        </row>
        <row r="4278">
          <cell r="A4278" t="str">
            <v>SALVADOR DO SUL-RS</v>
          </cell>
          <cell r="B4278" t="str">
            <v>RS</v>
          </cell>
          <cell r="C4278">
            <v>0</v>
          </cell>
          <cell r="D4278">
            <v>0</v>
          </cell>
          <cell r="E4278">
            <v>0</v>
          </cell>
          <cell r="F4278">
            <v>0</v>
          </cell>
          <cell r="G4278">
            <v>0</v>
          </cell>
          <cell r="H4278">
            <v>0</v>
          </cell>
          <cell r="K4278">
            <v>0</v>
          </cell>
          <cell r="L4278">
            <v>0</v>
          </cell>
          <cell r="M4278">
            <v>0</v>
          </cell>
          <cell r="N4278">
            <v>0</v>
          </cell>
        </row>
        <row r="4279">
          <cell r="A4279" t="str">
            <v>SANANDUVA-RS</v>
          </cell>
          <cell r="B4279" t="str">
            <v>RS</v>
          </cell>
          <cell r="C4279">
            <v>0</v>
          </cell>
          <cell r="D4279">
            <v>0</v>
          </cell>
          <cell r="E4279">
            <v>0</v>
          </cell>
          <cell r="F4279">
            <v>0</v>
          </cell>
          <cell r="G4279">
            <v>0</v>
          </cell>
          <cell r="H4279">
            <v>0</v>
          </cell>
          <cell r="K4279">
            <v>0</v>
          </cell>
          <cell r="L4279">
            <v>0</v>
          </cell>
          <cell r="M4279">
            <v>0</v>
          </cell>
          <cell r="N4279">
            <v>0</v>
          </cell>
        </row>
        <row r="4280">
          <cell r="A4280" t="str">
            <v>SANTA BARBARA DO SUL-RS</v>
          </cell>
          <cell r="B4280" t="str">
            <v>RS</v>
          </cell>
          <cell r="C4280">
            <v>0</v>
          </cell>
          <cell r="D4280">
            <v>0</v>
          </cell>
          <cell r="E4280">
            <v>0</v>
          </cell>
          <cell r="F4280">
            <v>0</v>
          </cell>
          <cell r="G4280">
            <v>0</v>
          </cell>
          <cell r="H4280">
            <v>0</v>
          </cell>
          <cell r="K4280">
            <v>0</v>
          </cell>
          <cell r="L4280">
            <v>0</v>
          </cell>
          <cell r="M4280">
            <v>0</v>
          </cell>
          <cell r="N4280">
            <v>0</v>
          </cell>
        </row>
        <row r="4281">
          <cell r="A4281" t="str">
            <v>SANTA CECILIA DO SUL-RS</v>
          </cell>
          <cell r="B4281" t="str">
            <v>RS</v>
          </cell>
          <cell r="C4281">
            <v>0</v>
          </cell>
          <cell r="D4281">
            <v>0</v>
          </cell>
          <cell r="E4281">
            <v>0</v>
          </cell>
          <cell r="F4281">
            <v>0</v>
          </cell>
          <cell r="G4281">
            <v>0</v>
          </cell>
          <cell r="H4281">
            <v>0</v>
          </cell>
          <cell r="K4281">
            <v>0</v>
          </cell>
          <cell r="L4281">
            <v>0</v>
          </cell>
          <cell r="M4281">
            <v>0</v>
          </cell>
          <cell r="N4281">
            <v>0</v>
          </cell>
        </row>
        <row r="4282">
          <cell r="A4282" t="str">
            <v>SANTA CLARA DO SUL-RS</v>
          </cell>
          <cell r="B4282" t="str">
            <v>RS</v>
          </cell>
          <cell r="C4282">
            <v>0</v>
          </cell>
          <cell r="D4282">
            <v>0</v>
          </cell>
          <cell r="E4282">
            <v>0</v>
          </cell>
          <cell r="F4282">
            <v>0</v>
          </cell>
          <cell r="G4282">
            <v>0</v>
          </cell>
          <cell r="H4282">
            <v>0</v>
          </cell>
          <cell r="K4282">
            <v>0</v>
          </cell>
          <cell r="L4282">
            <v>0</v>
          </cell>
          <cell r="M4282">
            <v>0</v>
          </cell>
          <cell r="N4282">
            <v>0</v>
          </cell>
        </row>
        <row r="4283">
          <cell r="A4283" t="str">
            <v>SANTA CRUZ DO SUL-RS</v>
          </cell>
          <cell r="B4283" t="str">
            <v>RS</v>
          </cell>
          <cell r="C4283">
            <v>0</v>
          </cell>
          <cell r="D4283">
            <v>0</v>
          </cell>
          <cell r="E4283">
            <v>0</v>
          </cell>
          <cell r="F4283">
            <v>0</v>
          </cell>
          <cell r="G4283">
            <v>0</v>
          </cell>
          <cell r="H4283">
            <v>0</v>
          </cell>
          <cell r="K4283">
            <v>0</v>
          </cell>
          <cell r="L4283">
            <v>0</v>
          </cell>
          <cell r="M4283">
            <v>0</v>
          </cell>
          <cell r="N4283">
            <v>0</v>
          </cell>
        </row>
        <row r="4284">
          <cell r="A4284" t="str">
            <v>SANTA MARGARIDA DO SUL-RS</v>
          </cell>
          <cell r="B4284" t="str">
            <v>RS</v>
          </cell>
          <cell r="C4284">
            <v>0</v>
          </cell>
          <cell r="D4284">
            <v>0</v>
          </cell>
          <cell r="E4284">
            <v>0</v>
          </cell>
          <cell r="F4284">
            <v>0</v>
          </cell>
          <cell r="G4284">
            <v>0</v>
          </cell>
          <cell r="H4284">
            <v>0</v>
          </cell>
          <cell r="K4284">
            <v>0</v>
          </cell>
          <cell r="L4284">
            <v>0</v>
          </cell>
          <cell r="M4284">
            <v>0</v>
          </cell>
          <cell r="N4284">
            <v>0</v>
          </cell>
        </row>
        <row r="4285">
          <cell r="A4285" t="str">
            <v>SANTA MARIA DO HERVAL-RS</v>
          </cell>
          <cell r="B4285" t="str">
            <v>RS</v>
          </cell>
          <cell r="C4285">
            <v>0</v>
          </cell>
          <cell r="D4285">
            <v>0</v>
          </cell>
          <cell r="E4285">
            <v>0</v>
          </cell>
          <cell r="F4285">
            <v>0</v>
          </cell>
          <cell r="G4285">
            <v>0</v>
          </cell>
          <cell r="H4285">
            <v>0</v>
          </cell>
          <cell r="K4285">
            <v>0</v>
          </cell>
          <cell r="L4285">
            <v>0</v>
          </cell>
          <cell r="M4285">
            <v>0</v>
          </cell>
          <cell r="N4285">
            <v>0</v>
          </cell>
        </row>
        <row r="4286">
          <cell r="A4286" t="str">
            <v>SANTA MARIA-RS</v>
          </cell>
          <cell r="B4286" t="str">
            <v>RS</v>
          </cell>
          <cell r="C4286">
            <v>0</v>
          </cell>
          <cell r="D4286">
            <v>0</v>
          </cell>
          <cell r="E4286">
            <v>0</v>
          </cell>
          <cell r="F4286">
            <v>0</v>
          </cell>
          <cell r="G4286">
            <v>0</v>
          </cell>
          <cell r="H4286">
            <v>0</v>
          </cell>
          <cell r="K4286">
            <v>0</v>
          </cell>
          <cell r="L4286">
            <v>0</v>
          </cell>
          <cell r="M4286">
            <v>0</v>
          </cell>
          <cell r="N4286">
            <v>0</v>
          </cell>
        </row>
        <row r="4287">
          <cell r="A4287" t="str">
            <v>SANTA ROSA-RS</v>
          </cell>
          <cell r="B4287" t="str">
            <v>RS</v>
          </cell>
          <cell r="C4287">
            <v>0</v>
          </cell>
          <cell r="D4287">
            <v>0</v>
          </cell>
          <cell r="E4287">
            <v>0</v>
          </cell>
          <cell r="F4287">
            <v>0</v>
          </cell>
          <cell r="G4287">
            <v>0</v>
          </cell>
          <cell r="H4287">
            <v>0</v>
          </cell>
          <cell r="K4287">
            <v>0</v>
          </cell>
          <cell r="L4287">
            <v>0</v>
          </cell>
          <cell r="M4287">
            <v>0</v>
          </cell>
          <cell r="N4287">
            <v>0</v>
          </cell>
        </row>
        <row r="4288">
          <cell r="A4288" t="str">
            <v>SANTA TEREZA-RS</v>
          </cell>
          <cell r="B4288" t="str">
            <v>RS</v>
          </cell>
          <cell r="C4288">
            <v>0</v>
          </cell>
          <cell r="D4288">
            <v>0</v>
          </cell>
          <cell r="E4288">
            <v>0</v>
          </cell>
          <cell r="F4288">
            <v>0</v>
          </cell>
          <cell r="G4288">
            <v>0</v>
          </cell>
          <cell r="H4288">
            <v>0</v>
          </cell>
          <cell r="K4288">
            <v>0</v>
          </cell>
          <cell r="L4288">
            <v>0</v>
          </cell>
          <cell r="M4288">
            <v>0</v>
          </cell>
          <cell r="N4288">
            <v>0</v>
          </cell>
        </row>
        <row r="4289">
          <cell r="A4289" t="str">
            <v>SANTA VITORIA DO PALMAR-RS</v>
          </cell>
          <cell r="B4289" t="str">
            <v>RS</v>
          </cell>
          <cell r="C4289">
            <v>0</v>
          </cell>
          <cell r="D4289">
            <v>0</v>
          </cell>
          <cell r="E4289">
            <v>0</v>
          </cell>
          <cell r="F4289">
            <v>0</v>
          </cell>
          <cell r="G4289">
            <v>0</v>
          </cell>
          <cell r="H4289">
            <v>0</v>
          </cell>
          <cell r="K4289">
            <v>0</v>
          </cell>
          <cell r="L4289">
            <v>0</v>
          </cell>
          <cell r="M4289">
            <v>0</v>
          </cell>
          <cell r="N4289">
            <v>0</v>
          </cell>
        </row>
        <row r="4290">
          <cell r="A4290" t="str">
            <v>SANTANA DA BOA VISTA-RS</v>
          </cell>
          <cell r="B4290" t="str">
            <v>RS</v>
          </cell>
          <cell r="C4290">
            <v>0</v>
          </cell>
          <cell r="D4290">
            <v>0</v>
          </cell>
          <cell r="E4290">
            <v>0</v>
          </cell>
          <cell r="F4290">
            <v>0</v>
          </cell>
          <cell r="G4290">
            <v>0</v>
          </cell>
          <cell r="H4290">
            <v>0</v>
          </cell>
          <cell r="K4290">
            <v>0</v>
          </cell>
          <cell r="L4290">
            <v>0</v>
          </cell>
          <cell r="M4290">
            <v>0</v>
          </cell>
          <cell r="N4290">
            <v>0</v>
          </cell>
        </row>
        <row r="4291">
          <cell r="A4291" t="str">
            <v>SANTANA DO LIVRAMENTO-RS</v>
          </cell>
          <cell r="B4291" t="str">
            <v>RS</v>
          </cell>
          <cell r="C4291">
            <v>0</v>
          </cell>
          <cell r="D4291">
            <v>0</v>
          </cell>
          <cell r="E4291">
            <v>0</v>
          </cell>
          <cell r="F4291">
            <v>0</v>
          </cell>
          <cell r="G4291">
            <v>0</v>
          </cell>
          <cell r="H4291">
            <v>0</v>
          </cell>
          <cell r="K4291">
            <v>0</v>
          </cell>
          <cell r="L4291">
            <v>0</v>
          </cell>
          <cell r="M4291">
            <v>0</v>
          </cell>
          <cell r="N4291">
            <v>0</v>
          </cell>
        </row>
        <row r="4292">
          <cell r="A4292" t="str">
            <v>SANTIAGO-RS</v>
          </cell>
          <cell r="B4292" t="str">
            <v>RS</v>
          </cell>
          <cell r="C4292">
            <v>0</v>
          </cell>
          <cell r="D4292">
            <v>0</v>
          </cell>
          <cell r="E4292">
            <v>0</v>
          </cell>
          <cell r="F4292">
            <v>0</v>
          </cell>
          <cell r="G4292">
            <v>0</v>
          </cell>
          <cell r="H4292">
            <v>0</v>
          </cell>
          <cell r="K4292">
            <v>0</v>
          </cell>
          <cell r="L4292">
            <v>0</v>
          </cell>
          <cell r="M4292">
            <v>0</v>
          </cell>
          <cell r="N4292">
            <v>0</v>
          </cell>
        </row>
        <row r="4293">
          <cell r="A4293" t="str">
            <v>SANTO ANGELO-RS</v>
          </cell>
          <cell r="B4293" t="str">
            <v>RS</v>
          </cell>
          <cell r="C4293">
            <v>0</v>
          </cell>
          <cell r="D4293">
            <v>0</v>
          </cell>
          <cell r="E4293">
            <v>0</v>
          </cell>
          <cell r="F4293">
            <v>0</v>
          </cell>
          <cell r="G4293">
            <v>0</v>
          </cell>
          <cell r="H4293">
            <v>0</v>
          </cell>
          <cell r="K4293">
            <v>0</v>
          </cell>
          <cell r="L4293">
            <v>0</v>
          </cell>
          <cell r="M4293">
            <v>0</v>
          </cell>
          <cell r="N4293">
            <v>0</v>
          </cell>
        </row>
        <row r="4294">
          <cell r="A4294" t="str">
            <v>SANTO ANTONIO DA PATRULHA-RS</v>
          </cell>
          <cell r="B4294" t="str">
            <v>RS</v>
          </cell>
          <cell r="C4294">
            <v>0</v>
          </cell>
          <cell r="D4294">
            <v>0</v>
          </cell>
          <cell r="E4294">
            <v>0</v>
          </cell>
          <cell r="F4294">
            <v>0</v>
          </cell>
          <cell r="G4294">
            <v>0</v>
          </cell>
          <cell r="H4294">
            <v>0</v>
          </cell>
          <cell r="K4294">
            <v>0</v>
          </cell>
          <cell r="L4294">
            <v>0</v>
          </cell>
          <cell r="M4294">
            <v>0</v>
          </cell>
          <cell r="N4294">
            <v>0</v>
          </cell>
        </row>
        <row r="4295">
          <cell r="A4295" t="str">
            <v>SANTO ANTONIO DAS MISSOES-RS</v>
          </cell>
          <cell r="B4295" t="str">
            <v>RS</v>
          </cell>
          <cell r="C4295">
            <v>0</v>
          </cell>
          <cell r="D4295">
            <v>0</v>
          </cell>
          <cell r="E4295">
            <v>0</v>
          </cell>
          <cell r="F4295">
            <v>0</v>
          </cell>
          <cell r="G4295">
            <v>0</v>
          </cell>
          <cell r="H4295">
            <v>0</v>
          </cell>
          <cell r="K4295">
            <v>0</v>
          </cell>
          <cell r="L4295">
            <v>0</v>
          </cell>
          <cell r="M4295">
            <v>0</v>
          </cell>
          <cell r="N4295">
            <v>0</v>
          </cell>
        </row>
        <row r="4296">
          <cell r="A4296" t="str">
            <v>SANTO ANTONIO DO PALMA-RS</v>
          </cell>
          <cell r="B4296" t="str">
            <v>RS</v>
          </cell>
          <cell r="C4296">
            <v>0</v>
          </cell>
          <cell r="D4296">
            <v>0</v>
          </cell>
          <cell r="E4296">
            <v>0</v>
          </cell>
          <cell r="F4296">
            <v>0</v>
          </cell>
          <cell r="G4296">
            <v>0</v>
          </cell>
          <cell r="H4296">
            <v>0</v>
          </cell>
          <cell r="K4296">
            <v>0</v>
          </cell>
          <cell r="L4296">
            <v>0</v>
          </cell>
          <cell r="M4296">
            <v>0</v>
          </cell>
          <cell r="N4296">
            <v>0</v>
          </cell>
        </row>
        <row r="4297">
          <cell r="A4297" t="str">
            <v>SANTO ANTONIO DO PLANALTO-RS</v>
          </cell>
          <cell r="B4297" t="str">
            <v>RS</v>
          </cell>
          <cell r="C4297">
            <v>0</v>
          </cell>
          <cell r="D4297">
            <v>0</v>
          </cell>
          <cell r="E4297">
            <v>0</v>
          </cell>
          <cell r="F4297">
            <v>0</v>
          </cell>
          <cell r="G4297">
            <v>0</v>
          </cell>
          <cell r="H4297">
            <v>0</v>
          </cell>
          <cell r="K4297">
            <v>0</v>
          </cell>
          <cell r="L4297">
            <v>0</v>
          </cell>
          <cell r="M4297">
            <v>0</v>
          </cell>
          <cell r="N4297">
            <v>0</v>
          </cell>
        </row>
        <row r="4298">
          <cell r="A4298" t="str">
            <v>SANTO AUGUSTO-RS</v>
          </cell>
          <cell r="B4298" t="str">
            <v>RS</v>
          </cell>
          <cell r="C4298">
            <v>0</v>
          </cell>
          <cell r="D4298">
            <v>0</v>
          </cell>
          <cell r="E4298">
            <v>0</v>
          </cell>
          <cell r="F4298">
            <v>0</v>
          </cell>
          <cell r="G4298">
            <v>0</v>
          </cell>
          <cell r="H4298">
            <v>0</v>
          </cell>
          <cell r="K4298">
            <v>0</v>
          </cell>
          <cell r="L4298">
            <v>0</v>
          </cell>
          <cell r="M4298">
            <v>0</v>
          </cell>
          <cell r="N4298">
            <v>0</v>
          </cell>
        </row>
        <row r="4299">
          <cell r="A4299" t="str">
            <v>SANTO CRISTO-RS</v>
          </cell>
          <cell r="B4299" t="str">
            <v>RS</v>
          </cell>
          <cell r="C4299">
            <v>0</v>
          </cell>
          <cell r="D4299">
            <v>0</v>
          </cell>
          <cell r="E4299">
            <v>0</v>
          </cell>
          <cell r="F4299">
            <v>0</v>
          </cell>
          <cell r="G4299">
            <v>0</v>
          </cell>
          <cell r="H4299">
            <v>0</v>
          </cell>
          <cell r="K4299">
            <v>0</v>
          </cell>
          <cell r="L4299">
            <v>0</v>
          </cell>
          <cell r="M4299">
            <v>0</v>
          </cell>
          <cell r="N4299">
            <v>0</v>
          </cell>
        </row>
        <row r="4300">
          <cell r="A4300" t="str">
            <v>SANTO EXPEDITO DO SUL-RS</v>
          </cell>
          <cell r="B4300" t="str">
            <v>RS</v>
          </cell>
          <cell r="C4300">
            <v>0</v>
          </cell>
          <cell r="D4300">
            <v>0</v>
          </cell>
          <cell r="E4300">
            <v>0</v>
          </cell>
          <cell r="F4300">
            <v>0</v>
          </cell>
          <cell r="G4300">
            <v>0</v>
          </cell>
          <cell r="H4300">
            <v>0</v>
          </cell>
          <cell r="K4300">
            <v>0</v>
          </cell>
          <cell r="L4300">
            <v>0</v>
          </cell>
          <cell r="M4300">
            <v>0</v>
          </cell>
          <cell r="N4300">
            <v>0</v>
          </cell>
        </row>
        <row r="4301">
          <cell r="A4301" t="str">
            <v>SAO BORJA-RS</v>
          </cell>
          <cell r="B4301" t="str">
            <v>RS</v>
          </cell>
          <cell r="C4301">
            <v>0</v>
          </cell>
          <cell r="D4301">
            <v>0</v>
          </cell>
          <cell r="E4301">
            <v>0</v>
          </cell>
          <cell r="F4301">
            <v>0</v>
          </cell>
          <cell r="G4301">
            <v>0</v>
          </cell>
          <cell r="H4301">
            <v>0</v>
          </cell>
          <cell r="K4301">
            <v>0</v>
          </cell>
          <cell r="L4301">
            <v>0</v>
          </cell>
          <cell r="M4301">
            <v>0</v>
          </cell>
          <cell r="N4301">
            <v>0</v>
          </cell>
        </row>
        <row r="4302">
          <cell r="A4302" t="str">
            <v>SAO DOMINGOS DO SUL-RS</v>
          </cell>
          <cell r="B4302" t="str">
            <v>RS</v>
          </cell>
          <cell r="C4302">
            <v>0</v>
          </cell>
          <cell r="D4302">
            <v>0</v>
          </cell>
          <cell r="E4302">
            <v>0</v>
          </cell>
          <cell r="F4302">
            <v>0</v>
          </cell>
          <cell r="G4302">
            <v>0</v>
          </cell>
          <cell r="H4302">
            <v>0</v>
          </cell>
          <cell r="K4302">
            <v>0</v>
          </cell>
          <cell r="L4302">
            <v>0</v>
          </cell>
          <cell r="M4302">
            <v>0</v>
          </cell>
          <cell r="N4302">
            <v>0</v>
          </cell>
        </row>
        <row r="4303">
          <cell r="A4303" t="str">
            <v>SAO FRANCISCO DE ASSIS-RS</v>
          </cell>
          <cell r="B4303" t="str">
            <v>RS</v>
          </cell>
          <cell r="C4303">
            <v>0</v>
          </cell>
          <cell r="D4303">
            <v>0</v>
          </cell>
          <cell r="E4303">
            <v>0</v>
          </cell>
          <cell r="F4303">
            <v>0</v>
          </cell>
          <cell r="G4303">
            <v>0</v>
          </cell>
          <cell r="H4303">
            <v>0</v>
          </cell>
          <cell r="K4303">
            <v>0</v>
          </cell>
          <cell r="L4303">
            <v>0</v>
          </cell>
          <cell r="M4303">
            <v>0</v>
          </cell>
          <cell r="N4303">
            <v>0</v>
          </cell>
        </row>
        <row r="4304">
          <cell r="A4304" t="str">
            <v>SAO FRANCISCO DE PAULA-RS</v>
          </cell>
          <cell r="B4304" t="str">
            <v>RS</v>
          </cell>
          <cell r="C4304">
            <v>0</v>
          </cell>
          <cell r="D4304">
            <v>0</v>
          </cell>
          <cell r="E4304">
            <v>0</v>
          </cell>
          <cell r="F4304">
            <v>0</v>
          </cell>
          <cell r="G4304">
            <v>0</v>
          </cell>
          <cell r="H4304">
            <v>0</v>
          </cell>
          <cell r="K4304">
            <v>0</v>
          </cell>
          <cell r="L4304">
            <v>0</v>
          </cell>
          <cell r="M4304">
            <v>0</v>
          </cell>
          <cell r="N4304">
            <v>0</v>
          </cell>
        </row>
        <row r="4305">
          <cell r="A4305" t="str">
            <v>SAO GABRIEL-RS</v>
          </cell>
          <cell r="B4305" t="str">
            <v>RS</v>
          </cell>
          <cell r="C4305">
            <v>0</v>
          </cell>
          <cell r="D4305">
            <v>0</v>
          </cell>
          <cell r="E4305">
            <v>0</v>
          </cell>
          <cell r="F4305">
            <v>0</v>
          </cell>
          <cell r="G4305">
            <v>0</v>
          </cell>
          <cell r="H4305">
            <v>0</v>
          </cell>
          <cell r="K4305">
            <v>0</v>
          </cell>
          <cell r="L4305">
            <v>0</v>
          </cell>
          <cell r="M4305">
            <v>0</v>
          </cell>
          <cell r="N4305">
            <v>0</v>
          </cell>
        </row>
        <row r="4306">
          <cell r="A4306" t="str">
            <v>SAO JERONIMO-RS</v>
          </cell>
          <cell r="B4306" t="str">
            <v>RS</v>
          </cell>
          <cell r="C4306">
            <v>0</v>
          </cell>
          <cell r="D4306">
            <v>0</v>
          </cell>
          <cell r="E4306">
            <v>0</v>
          </cell>
          <cell r="F4306">
            <v>0</v>
          </cell>
          <cell r="G4306">
            <v>0</v>
          </cell>
          <cell r="H4306">
            <v>0</v>
          </cell>
          <cell r="K4306">
            <v>0</v>
          </cell>
          <cell r="L4306">
            <v>0</v>
          </cell>
          <cell r="M4306">
            <v>0</v>
          </cell>
          <cell r="N4306">
            <v>0</v>
          </cell>
        </row>
        <row r="4307">
          <cell r="A4307" t="str">
            <v>SAO JOAO DA URTIGA-RS</v>
          </cell>
          <cell r="B4307" t="str">
            <v>RS</v>
          </cell>
          <cell r="C4307">
            <v>0</v>
          </cell>
          <cell r="D4307">
            <v>0</v>
          </cell>
          <cell r="E4307">
            <v>0</v>
          </cell>
          <cell r="F4307">
            <v>0</v>
          </cell>
          <cell r="G4307">
            <v>0</v>
          </cell>
          <cell r="H4307">
            <v>0</v>
          </cell>
          <cell r="K4307">
            <v>0</v>
          </cell>
          <cell r="L4307">
            <v>0</v>
          </cell>
          <cell r="M4307">
            <v>0</v>
          </cell>
          <cell r="N4307">
            <v>0</v>
          </cell>
        </row>
        <row r="4308">
          <cell r="A4308" t="str">
            <v>SAO JOAO DO POLESINE-RS</v>
          </cell>
          <cell r="B4308" t="str">
            <v>RS</v>
          </cell>
          <cell r="C4308">
            <v>0</v>
          </cell>
          <cell r="D4308">
            <v>0</v>
          </cell>
          <cell r="E4308">
            <v>0</v>
          </cell>
          <cell r="F4308">
            <v>0</v>
          </cell>
          <cell r="G4308">
            <v>0</v>
          </cell>
          <cell r="H4308">
            <v>0</v>
          </cell>
          <cell r="K4308">
            <v>0</v>
          </cell>
          <cell r="L4308">
            <v>0</v>
          </cell>
          <cell r="M4308">
            <v>0</v>
          </cell>
          <cell r="N4308">
            <v>0</v>
          </cell>
        </row>
        <row r="4309">
          <cell r="A4309" t="str">
            <v>SAO JORGE-RS</v>
          </cell>
          <cell r="B4309" t="str">
            <v>RS</v>
          </cell>
          <cell r="C4309">
            <v>0</v>
          </cell>
          <cell r="D4309">
            <v>0</v>
          </cell>
          <cell r="E4309">
            <v>0</v>
          </cell>
          <cell r="F4309">
            <v>0</v>
          </cell>
          <cell r="G4309">
            <v>0</v>
          </cell>
          <cell r="H4309">
            <v>0</v>
          </cell>
          <cell r="K4309">
            <v>0</v>
          </cell>
          <cell r="L4309">
            <v>0</v>
          </cell>
          <cell r="M4309">
            <v>0</v>
          </cell>
          <cell r="N4309">
            <v>0</v>
          </cell>
        </row>
        <row r="4310">
          <cell r="A4310" t="str">
            <v>SAO JOSE DAS MISSOES-RS</v>
          </cell>
          <cell r="B4310" t="str">
            <v>RS</v>
          </cell>
          <cell r="C4310">
            <v>0</v>
          </cell>
          <cell r="D4310">
            <v>0</v>
          </cell>
          <cell r="E4310">
            <v>0</v>
          </cell>
          <cell r="F4310">
            <v>0</v>
          </cell>
          <cell r="G4310">
            <v>0</v>
          </cell>
          <cell r="H4310">
            <v>0</v>
          </cell>
          <cell r="K4310">
            <v>0</v>
          </cell>
          <cell r="L4310">
            <v>0</v>
          </cell>
          <cell r="M4310">
            <v>0</v>
          </cell>
          <cell r="N4310">
            <v>0</v>
          </cell>
        </row>
        <row r="4311">
          <cell r="A4311" t="str">
            <v>SAO JOSE DO HERVAL-RS</v>
          </cell>
          <cell r="B4311" t="str">
            <v>RS</v>
          </cell>
          <cell r="C4311">
            <v>0</v>
          </cell>
          <cell r="D4311">
            <v>0</v>
          </cell>
          <cell r="E4311">
            <v>0</v>
          </cell>
          <cell r="F4311">
            <v>0</v>
          </cell>
          <cell r="G4311">
            <v>0</v>
          </cell>
          <cell r="H4311">
            <v>0</v>
          </cell>
          <cell r="K4311">
            <v>0</v>
          </cell>
          <cell r="L4311">
            <v>0</v>
          </cell>
          <cell r="M4311">
            <v>0</v>
          </cell>
          <cell r="N4311">
            <v>0</v>
          </cell>
        </row>
        <row r="4312">
          <cell r="A4312" t="str">
            <v>SAO JOSE DO HORTENCIO-RS</v>
          </cell>
          <cell r="B4312" t="str">
            <v>RS</v>
          </cell>
          <cell r="C4312">
            <v>0</v>
          </cell>
          <cell r="D4312">
            <v>0</v>
          </cell>
          <cell r="E4312">
            <v>0</v>
          </cell>
          <cell r="F4312">
            <v>0</v>
          </cell>
          <cell r="G4312">
            <v>0</v>
          </cell>
          <cell r="H4312">
            <v>0</v>
          </cell>
          <cell r="K4312">
            <v>0</v>
          </cell>
          <cell r="L4312">
            <v>0</v>
          </cell>
          <cell r="M4312">
            <v>0</v>
          </cell>
          <cell r="N4312">
            <v>0</v>
          </cell>
        </row>
        <row r="4313">
          <cell r="A4313" t="str">
            <v>SAO JOSE DO INHACORA-RS</v>
          </cell>
          <cell r="B4313" t="str">
            <v>RS</v>
          </cell>
          <cell r="C4313">
            <v>0</v>
          </cell>
          <cell r="D4313">
            <v>0</v>
          </cell>
          <cell r="E4313">
            <v>0</v>
          </cell>
          <cell r="F4313">
            <v>0</v>
          </cell>
          <cell r="G4313">
            <v>0</v>
          </cell>
          <cell r="H4313">
            <v>0</v>
          </cell>
          <cell r="K4313">
            <v>0</v>
          </cell>
          <cell r="L4313">
            <v>0</v>
          </cell>
          <cell r="M4313">
            <v>0</v>
          </cell>
          <cell r="N4313">
            <v>0</v>
          </cell>
        </row>
        <row r="4314">
          <cell r="A4314" t="str">
            <v>SAO JOSE DO NORTE-RS</v>
          </cell>
          <cell r="B4314" t="str">
            <v>RS</v>
          </cell>
          <cell r="C4314">
            <v>0</v>
          </cell>
          <cell r="D4314">
            <v>0</v>
          </cell>
          <cell r="E4314">
            <v>0</v>
          </cell>
          <cell r="F4314">
            <v>0</v>
          </cell>
          <cell r="G4314">
            <v>0</v>
          </cell>
          <cell r="H4314">
            <v>0</v>
          </cell>
          <cell r="K4314">
            <v>0</v>
          </cell>
          <cell r="L4314">
            <v>0</v>
          </cell>
          <cell r="M4314">
            <v>0</v>
          </cell>
          <cell r="N4314">
            <v>0</v>
          </cell>
        </row>
        <row r="4315">
          <cell r="A4315" t="str">
            <v>SAO JOSE DO OURO-RS</v>
          </cell>
          <cell r="B4315" t="str">
            <v>RS</v>
          </cell>
          <cell r="C4315">
            <v>0</v>
          </cell>
          <cell r="D4315">
            <v>0</v>
          </cell>
          <cell r="E4315">
            <v>0</v>
          </cell>
          <cell r="F4315">
            <v>0</v>
          </cell>
          <cell r="G4315">
            <v>0</v>
          </cell>
          <cell r="H4315">
            <v>0</v>
          </cell>
          <cell r="K4315">
            <v>0</v>
          </cell>
          <cell r="L4315">
            <v>0</v>
          </cell>
          <cell r="M4315">
            <v>0</v>
          </cell>
          <cell r="N4315">
            <v>0</v>
          </cell>
        </row>
        <row r="4316">
          <cell r="A4316" t="str">
            <v>SAO JOSE DO SUL-RS</v>
          </cell>
          <cell r="B4316" t="str">
            <v>RS</v>
          </cell>
          <cell r="C4316">
            <v>0</v>
          </cell>
          <cell r="D4316">
            <v>0</v>
          </cell>
          <cell r="E4316">
            <v>0</v>
          </cell>
          <cell r="F4316">
            <v>0</v>
          </cell>
          <cell r="G4316">
            <v>0</v>
          </cell>
          <cell r="H4316">
            <v>0</v>
          </cell>
          <cell r="K4316">
            <v>0</v>
          </cell>
          <cell r="L4316">
            <v>0</v>
          </cell>
          <cell r="M4316">
            <v>0</v>
          </cell>
          <cell r="N4316">
            <v>0</v>
          </cell>
        </row>
        <row r="4317">
          <cell r="A4317" t="str">
            <v>SAO JOSE DOS AUSENTES-RS</v>
          </cell>
          <cell r="B4317" t="str">
            <v>RS</v>
          </cell>
          <cell r="C4317">
            <v>0</v>
          </cell>
          <cell r="D4317">
            <v>0</v>
          </cell>
          <cell r="E4317">
            <v>0</v>
          </cell>
          <cell r="F4317">
            <v>0</v>
          </cell>
          <cell r="G4317">
            <v>0</v>
          </cell>
          <cell r="H4317">
            <v>0</v>
          </cell>
          <cell r="K4317">
            <v>0</v>
          </cell>
          <cell r="L4317">
            <v>0</v>
          </cell>
          <cell r="M4317">
            <v>0</v>
          </cell>
          <cell r="N4317">
            <v>0</v>
          </cell>
        </row>
        <row r="4318">
          <cell r="A4318" t="str">
            <v>SAO LEOPOLDO-RS</v>
          </cell>
          <cell r="B4318" t="str">
            <v>RS</v>
          </cell>
          <cell r="C4318">
            <v>0</v>
          </cell>
          <cell r="D4318">
            <v>0</v>
          </cell>
          <cell r="E4318">
            <v>0</v>
          </cell>
          <cell r="F4318">
            <v>0</v>
          </cell>
          <cell r="G4318">
            <v>0</v>
          </cell>
          <cell r="H4318">
            <v>0</v>
          </cell>
          <cell r="K4318">
            <v>0</v>
          </cell>
          <cell r="L4318">
            <v>0</v>
          </cell>
          <cell r="M4318">
            <v>0</v>
          </cell>
          <cell r="N4318">
            <v>0</v>
          </cell>
        </row>
        <row r="4319">
          <cell r="A4319" t="str">
            <v>SAO LOURENCO DO SUL-RS</v>
          </cell>
          <cell r="B4319" t="str">
            <v>RS</v>
          </cell>
          <cell r="C4319">
            <v>0</v>
          </cell>
          <cell r="D4319">
            <v>0</v>
          </cell>
          <cell r="E4319">
            <v>0</v>
          </cell>
          <cell r="F4319">
            <v>0</v>
          </cell>
          <cell r="G4319">
            <v>0</v>
          </cell>
          <cell r="H4319">
            <v>0</v>
          </cell>
          <cell r="K4319">
            <v>0</v>
          </cell>
          <cell r="L4319">
            <v>0</v>
          </cell>
          <cell r="M4319">
            <v>0</v>
          </cell>
          <cell r="N4319">
            <v>0</v>
          </cell>
        </row>
        <row r="4320">
          <cell r="A4320" t="str">
            <v>SAO LUIZ GONZAGA-RS</v>
          </cell>
          <cell r="B4320" t="str">
            <v>RS</v>
          </cell>
          <cell r="C4320">
            <v>0</v>
          </cell>
          <cell r="D4320">
            <v>0</v>
          </cell>
          <cell r="E4320">
            <v>0</v>
          </cell>
          <cell r="F4320">
            <v>0</v>
          </cell>
          <cell r="G4320">
            <v>0</v>
          </cell>
          <cell r="H4320">
            <v>0</v>
          </cell>
          <cell r="K4320">
            <v>0</v>
          </cell>
          <cell r="L4320">
            <v>0</v>
          </cell>
          <cell r="M4320">
            <v>0</v>
          </cell>
          <cell r="N4320">
            <v>0</v>
          </cell>
        </row>
        <row r="4321">
          <cell r="A4321" t="str">
            <v>SAO MARCOS-RS</v>
          </cell>
          <cell r="B4321" t="str">
            <v>RS</v>
          </cell>
          <cell r="C4321">
            <v>0</v>
          </cell>
          <cell r="D4321">
            <v>0</v>
          </cell>
          <cell r="E4321">
            <v>0</v>
          </cell>
          <cell r="F4321">
            <v>0</v>
          </cell>
          <cell r="G4321">
            <v>0</v>
          </cell>
          <cell r="H4321">
            <v>0</v>
          </cell>
          <cell r="K4321">
            <v>0</v>
          </cell>
          <cell r="L4321">
            <v>0</v>
          </cell>
          <cell r="M4321">
            <v>0</v>
          </cell>
          <cell r="N4321">
            <v>0</v>
          </cell>
        </row>
        <row r="4322">
          <cell r="A4322" t="str">
            <v>SAO MARTINHO DA SERRA-RS</v>
          </cell>
          <cell r="B4322" t="str">
            <v>RS</v>
          </cell>
          <cell r="C4322">
            <v>0</v>
          </cell>
          <cell r="D4322">
            <v>0</v>
          </cell>
          <cell r="E4322">
            <v>0</v>
          </cell>
          <cell r="F4322">
            <v>0</v>
          </cell>
          <cell r="G4322">
            <v>0</v>
          </cell>
          <cell r="H4322">
            <v>0</v>
          </cell>
          <cell r="K4322">
            <v>0</v>
          </cell>
          <cell r="L4322">
            <v>0</v>
          </cell>
          <cell r="M4322">
            <v>0</v>
          </cell>
          <cell r="N4322">
            <v>0</v>
          </cell>
        </row>
        <row r="4323">
          <cell r="A4323" t="str">
            <v>SAO MARTINHO-RS</v>
          </cell>
          <cell r="B4323" t="str">
            <v>RS</v>
          </cell>
          <cell r="C4323">
            <v>0</v>
          </cell>
          <cell r="D4323">
            <v>0</v>
          </cell>
          <cell r="E4323">
            <v>0</v>
          </cell>
          <cell r="F4323">
            <v>0</v>
          </cell>
          <cell r="G4323">
            <v>0</v>
          </cell>
          <cell r="H4323">
            <v>0</v>
          </cell>
          <cell r="K4323">
            <v>0</v>
          </cell>
          <cell r="L4323">
            <v>0</v>
          </cell>
          <cell r="M4323">
            <v>0</v>
          </cell>
          <cell r="N4323">
            <v>0</v>
          </cell>
        </row>
        <row r="4324">
          <cell r="A4324" t="str">
            <v>SAO MIGUEL DAS MISSOES-RS</v>
          </cell>
          <cell r="B4324" t="str">
            <v>RS</v>
          </cell>
          <cell r="C4324">
            <v>0</v>
          </cell>
          <cell r="D4324">
            <v>0</v>
          </cell>
          <cell r="E4324">
            <v>0</v>
          </cell>
          <cell r="F4324">
            <v>0</v>
          </cell>
          <cell r="G4324">
            <v>0</v>
          </cell>
          <cell r="H4324">
            <v>0</v>
          </cell>
          <cell r="K4324">
            <v>0</v>
          </cell>
          <cell r="L4324">
            <v>0</v>
          </cell>
          <cell r="M4324">
            <v>0</v>
          </cell>
          <cell r="N4324">
            <v>0</v>
          </cell>
        </row>
        <row r="4325">
          <cell r="A4325" t="str">
            <v>SAO NICOLAU-RS</v>
          </cell>
          <cell r="B4325" t="str">
            <v>RS</v>
          </cell>
          <cell r="C4325">
            <v>0</v>
          </cell>
          <cell r="D4325">
            <v>0</v>
          </cell>
          <cell r="E4325">
            <v>0</v>
          </cell>
          <cell r="F4325">
            <v>0</v>
          </cell>
          <cell r="G4325">
            <v>0</v>
          </cell>
          <cell r="H4325">
            <v>0</v>
          </cell>
          <cell r="K4325">
            <v>0</v>
          </cell>
          <cell r="L4325">
            <v>0</v>
          </cell>
          <cell r="M4325">
            <v>0</v>
          </cell>
          <cell r="N4325">
            <v>0</v>
          </cell>
        </row>
        <row r="4326">
          <cell r="A4326" t="str">
            <v>SAO PAULO DAS MISSOES-RS</v>
          </cell>
          <cell r="B4326" t="str">
            <v>RS</v>
          </cell>
          <cell r="C4326">
            <v>0</v>
          </cell>
          <cell r="D4326">
            <v>0</v>
          </cell>
          <cell r="E4326">
            <v>0</v>
          </cell>
          <cell r="F4326">
            <v>0</v>
          </cell>
          <cell r="G4326">
            <v>0</v>
          </cell>
          <cell r="H4326">
            <v>0</v>
          </cell>
          <cell r="K4326">
            <v>0</v>
          </cell>
          <cell r="L4326">
            <v>0</v>
          </cell>
          <cell r="M4326">
            <v>0</v>
          </cell>
          <cell r="N4326">
            <v>0</v>
          </cell>
        </row>
        <row r="4327">
          <cell r="A4327" t="str">
            <v>SAO PEDRO DA SERRA-RS</v>
          </cell>
          <cell r="B4327" t="str">
            <v>RS</v>
          </cell>
          <cell r="C4327">
            <v>0</v>
          </cell>
          <cell r="D4327">
            <v>0</v>
          </cell>
          <cell r="E4327">
            <v>0</v>
          </cell>
          <cell r="F4327">
            <v>0</v>
          </cell>
          <cell r="G4327">
            <v>0</v>
          </cell>
          <cell r="H4327">
            <v>0</v>
          </cell>
          <cell r="K4327">
            <v>0</v>
          </cell>
          <cell r="L4327">
            <v>0</v>
          </cell>
          <cell r="M4327">
            <v>0</v>
          </cell>
          <cell r="N4327">
            <v>0</v>
          </cell>
        </row>
        <row r="4328">
          <cell r="A4328" t="str">
            <v>SAO PEDRO DAS MISSOES-RS</v>
          </cell>
          <cell r="B4328" t="str">
            <v>RS</v>
          </cell>
          <cell r="C4328">
            <v>0</v>
          </cell>
          <cell r="D4328">
            <v>0</v>
          </cell>
          <cell r="E4328">
            <v>0</v>
          </cell>
          <cell r="F4328">
            <v>0</v>
          </cell>
          <cell r="G4328">
            <v>0</v>
          </cell>
          <cell r="H4328">
            <v>0</v>
          </cell>
          <cell r="K4328">
            <v>0</v>
          </cell>
          <cell r="L4328">
            <v>0</v>
          </cell>
          <cell r="M4328">
            <v>0</v>
          </cell>
          <cell r="N4328">
            <v>0</v>
          </cell>
        </row>
        <row r="4329">
          <cell r="A4329" t="str">
            <v>SAO PEDRO DO BUTIA-RS</v>
          </cell>
          <cell r="B4329" t="str">
            <v>RS</v>
          </cell>
          <cell r="C4329">
            <v>0</v>
          </cell>
          <cell r="D4329">
            <v>0</v>
          </cell>
          <cell r="E4329">
            <v>0</v>
          </cell>
          <cell r="F4329">
            <v>0</v>
          </cell>
          <cell r="G4329">
            <v>0</v>
          </cell>
          <cell r="H4329">
            <v>0</v>
          </cell>
          <cell r="K4329">
            <v>0</v>
          </cell>
          <cell r="L4329">
            <v>0</v>
          </cell>
          <cell r="M4329">
            <v>0</v>
          </cell>
          <cell r="N4329">
            <v>0</v>
          </cell>
        </row>
        <row r="4330">
          <cell r="A4330" t="str">
            <v>SAO PEDRO DO SUL-RS</v>
          </cell>
          <cell r="B4330" t="str">
            <v>RS</v>
          </cell>
          <cell r="C4330">
            <v>0</v>
          </cell>
          <cell r="D4330">
            <v>0</v>
          </cell>
          <cell r="E4330">
            <v>0</v>
          </cell>
          <cell r="F4330">
            <v>0</v>
          </cell>
          <cell r="G4330">
            <v>0</v>
          </cell>
          <cell r="H4330">
            <v>0</v>
          </cell>
          <cell r="K4330">
            <v>0</v>
          </cell>
          <cell r="L4330">
            <v>0</v>
          </cell>
          <cell r="M4330">
            <v>0</v>
          </cell>
          <cell r="N4330">
            <v>0</v>
          </cell>
        </row>
        <row r="4331">
          <cell r="A4331" t="str">
            <v>SAO SEBASTIAO DO CAI-RS</v>
          </cell>
          <cell r="B4331" t="str">
            <v>RS</v>
          </cell>
          <cell r="C4331">
            <v>0</v>
          </cell>
          <cell r="D4331">
            <v>0</v>
          </cell>
          <cell r="E4331">
            <v>0</v>
          </cell>
          <cell r="F4331">
            <v>0</v>
          </cell>
          <cell r="G4331">
            <v>0</v>
          </cell>
          <cell r="H4331">
            <v>0</v>
          </cell>
          <cell r="K4331">
            <v>0</v>
          </cell>
          <cell r="L4331">
            <v>0</v>
          </cell>
          <cell r="M4331">
            <v>0</v>
          </cell>
          <cell r="N4331">
            <v>0</v>
          </cell>
        </row>
        <row r="4332">
          <cell r="A4332" t="str">
            <v>SAO SEPE-RS</v>
          </cell>
          <cell r="B4332" t="str">
            <v>RS</v>
          </cell>
          <cell r="C4332">
            <v>0</v>
          </cell>
          <cell r="D4332">
            <v>0</v>
          </cell>
          <cell r="E4332">
            <v>0</v>
          </cell>
          <cell r="F4332">
            <v>0</v>
          </cell>
          <cell r="G4332">
            <v>0</v>
          </cell>
          <cell r="H4332">
            <v>0</v>
          </cell>
          <cell r="K4332">
            <v>0</v>
          </cell>
          <cell r="L4332">
            <v>0</v>
          </cell>
          <cell r="M4332">
            <v>0</v>
          </cell>
          <cell r="N4332">
            <v>0</v>
          </cell>
        </row>
        <row r="4333">
          <cell r="A4333" t="str">
            <v>SAO VALENTIM DO SUL-RS</v>
          </cell>
          <cell r="B4333" t="str">
            <v>RS</v>
          </cell>
          <cell r="C4333">
            <v>0</v>
          </cell>
          <cell r="D4333">
            <v>0</v>
          </cell>
          <cell r="E4333">
            <v>0</v>
          </cell>
          <cell r="F4333">
            <v>0</v>
          </cell>
          <cell r="G4333">
            <v>0</v>
          </cell>
          <cell r="H4333">
            <v>0</v>
          </cell>
          <cell r="K4333">
            <v>0</v>
          </cell>
          <cell r="L4333">
            <v>0</v>
          </cell>
          <cell r="M4333">
            <v>0</v>
          </cell>
          <cell r="N4333">
            <v>0</v>
          </cell>
        </row>
        <row r="4334">
          <cell r="A4334" t="str">
            <v>SAO VALENTIM-RS</v>
          </cell>
          <cell r="B4334" t="str">
            <v>RS</v>
          </cell>
          <cell r="C4334">
            <v>0</v>
          </cell>
          <cell r="D4334">
            <v>0</v>
          </cell>
          <cell r="E4334">
            <v>0</v>
          </cell>
          <cell r="F4334">
            <v>0</v>
          </cell>
          <cell r="G4334">
            <v>0</v>
          </cell>
          <cell r="H4334">
            <v>0</v>
          </cell>
          <cell r="K4334">
            <v>0</v>
          </cell>
          <cell r="L4334">
            <v>0</v>
          </cell>
          <cell r="M4334">
            <v>0</v>
          </cell>
          <cell r="N4334">
            <v>0</v>
          </cell>
        </row>
        <row r="4335">
          <cell r="A4335" t="str">
            <v>SAO VALERIO DO SUL-RS</v>
          </cell>
          <cell r="B4335" t="str">
            <v>RS</v>
          </cell>
          <cell r="C4335">
            <v>0</v>
          </cell>
          <cell r="D4335">
            <v>0</v>
          </cell>
          <cell r="E4335">
            <v>0</v>
          </cell>
          <cell r="F4335">
            <v>0</v>
          </cell>
          <cell r="G4335">
            <v>0</v>
          </cell>
          <cell r="H4335">
            <v>0</v>
          </cell>
          <cell r="K4335">
            <v>0</v>
          </cell>
          <cell r="L4335">
            <v>0</v>
          </cell>
          <cell r="M4335">
            <v>0</v>
          </cell>
          <cell r="N4335">
            <v>0</v>
          </cell>
        </row>
        <row r="4336">
          <cell r="A4336" t="str">
            <v>SAO VENDELINO-RS</v>
          </cell>
          <cell r="B4336" t="str">
            <v>RS</v>
          </cell>
          <cell r="C4336">
            <v>0</v>
          </cell>
          <cell r="D4336">
            <v>0</v>
          </cell>
          <cell r="E4336">
            <v>0</v>
          </cell>
          <cell r="F4336">
            <v>0</v>
          </cell>
          <cell r="G4336">
            <v>0</v>
          </cell>
          <cell r="H4336">
            <v>0</v>
          </cell>
          <cell r="K4336">
            <v>0</v>
          </cell>
          <cell r="L4336">
            <v>0</v>
          </cell>
          <cell r="M4336">
            <v>0</v>
          </cell>
          <cell r="N4336">
            <v>0</v>
          </cell>
        </row>
        <row r="4337">
          <cell r="A4337" t="str">
            <v>SAO VICENTE DO SUL-RS</v>
          </cell>
          <cell r="B4337" t="str">
            <v>RS</v>
          </cell>
          <cell r="C4337">
            <v>0</v>
          </cell>
          <cell r="D4337">
            <v>0</v>
          </cell>
          <cell r="E4337">
            <v>0</v>
          </cell>
          <cell r="F4337">
            <v>0</v>
          </cell>
          <cell r="G4337">
            <v>0</v>
          </cell>
          <cell r="H4337">
            <v>0</v>
          </cell>
          <cell r="K4337">
            <v>0</v>
          </cell>
          <cell r="L4337">
            <v>0</v>
          </cell>
          <cell r="M4337">
            <v>0</v>
          </cell>
          <cell r="N4337">
            <v>0</v>
          </cell>
        </row>
        <row r="4338">
          <cell r="A4338" t="str">
            <v>SAPIRANGA-RS</v>
          </cell>
          <cell r="B4338" t="str">
            <v>RS</v>
          </cell>
          <cell r="C4338">
            <v>0</v>
          </cell>
          <cell r="D4338">
            <v>0</v>
          </cell>
          <cell r="E4338">
            <v>0</v>
          </cell>
          <cell r="F4338">
            <v>0</v>
          </cell>
          <cell r="G4338">
            <v>0</v>
          </cell>
          <cell r="H4338">
            <v>0</v>
          </cell>
          <cell r="K4338">
            <v>0</v>
          </cell>
          <cell r="L4338">
            <v>0</v>
          </cell>
          <cell r="M4338">
            <v>0</v>
          </cell>
          <cell r="N4338">
            <v>0</v>
          </cell>
        </row>
        <row r="4339">
          <cell r="A4339" t="str">
            <v>SAPUCAIA DO SUL-RS</v>
          </cell>
          <cell r="B4339" t="str">
            <v>RS</v>
          </cell>
          <cell r="C4339">
            <v>0</v>
          </cell>
          <cell r="D4339">
            <v>0</v>
          </cell>
          <cell r="E4339">
            <v>0</v>
          </cell>
          <cell r="F4339">
            <v>0</v>
          </cell>
          <cell r="G4339">
            <v>0</v>
          </cell>
          <cell r="H4339">
            <v>0</v>
          </cell>
          <cell r="K4339">
            <v>0</v>
          </cell>
          <cell r="L4339">
            <v>0</v>
          </cell>
          <cell r="M4339">
            <v>0</v>
          </cell>
          <cell r="N4339">
            <v>0</v>
          </cell>
        </row>
        <row r="4340">
          <cell r="A4340" t="str">
            <v>SARANDI-RS</v>
          </cell>
          <cell r="B4340" t="str">
            <v>RS</v>
          </cell>
          <cell r="C4340">
            <v>0</v>
          </cell>
          <cell r="D4340">
            <v>0</v>
          </cell>
          <cell r="E4340">
            <v>0</v>
          </cell>
          <cell r="F4340">
            <v>0</v>
          </cell>
          <cell r="G4340">
            <v>0</v>
          </cell>
          <cell r="H4340">
            <v>0</v>
          </cell>
          <cell r="K4340">
            <v>0</v>
          </cell>
          <cell r="L4340">
            <v>0</v>
          </cell>
          <cell r="M4340">
            <v>0</v>
          </cell>
          <cell r="N4340">
            <v>0</v>
          </cell>
        </row>
        <row r="4341">
          <cell r="A4341" t="str">
            <v>SEBERI-RS</v>
          </cell>
          <cell r="B4341" t="str">
            <v>RS</v>
          </cell>
          <cell r="C4341">
            <v>0</v>
          </cell>
          <cell r="D4341">
            <v>0</v>
          </cell>
          <cell r="E4341">
            <v>0</v>
          </cell>
          <cell r="F4341">
            <v>0</v>
          </cell>
          <cell r="G4341">
            <v>0</v>
          </cell>
          <cell r="H4341">
            <v>0</v>
          </cell>
          <cell r="K4341">
            <v>0</v>
          </cell>
          <cell r="L4341">
            <v>0</v>
          </cell>
          <cell r="M4341">
            <v>0</v>
          </cell>
          <cell r="N4341">
            <v>0</v>
          </cell>
        </row>
        <row r="4342">
          <cell r="A4342" t="str">
            <v>SEDE NOVA-RS</v>
          </cell>
          <cell r="B4342" t="str">
            <v>RS</v>
          </cell>
          <cell r="C4342">
            <v>0</v>
          </cell>
          <cell r="D4342">
            <v>0</v>
          </cell>
          <cell r="E4342">
            <v>0</v>
          </cell>
          <cell r="F4342">
            <v>0</v>
          </cell>
          <cell r="G4342">
            <v>0</v>
          </cell>
          <cell r="H4342">
            <v>0</v>
          </cell>
          <cell r="K4342">
            <v>0</v>
          </cell>
          <cell r="L4342">
            <v>0</v>
          </cell>
          <cell r="M4342">
            <v>0</v>
          </cell>
          <cell r="N4342">
            <v>0</v>
          </cell>
        </row>
        <row r="4343">
          <cell r="A4343" t="str">
            <v>SEGREDO-RS</v>
          </cell>
          <cell r="B4343" t="str">
            <v>RS</v>
          </cell>
          <cell r="C4343">
            <v>0</v>
          </cell>
          <cell r="D4343">
            <v>0</v>
          </cell>
          <cell r="E4343">
            <v>0</v>
          </cell>
          <cell r="F4343">
            <v>0</v>
          </cell>
          <cell r="G4343">
            <v>0</v>
          </cell>
          <cell r="H4343">
            <v>0</v>
          </cell>
          <cell r="K4343">
            <v>0</v>
          </cell>
          <cell r="L4343">
            <v>0</v>
          </cell>
          <cell r="M4343">
            <v>0</v>
          </cell>
          <cell r="N4343">
            <v>0</v>
          </cell>
        </row>
        <row r="4344">
          <cell r="A4344" t="str">
            <v>SELBACH-RS</v>
          </cell>
          <cell r="B4344" t="str">
            <v>RS</v>
          </cell>
          <cell r="C4344">
            <v>0</v>
          </cell>
          <cell r="D4344">
            <v>0</v>
          </cell>
          <cell r="E4344">
            <v>0</v>
          </cell>
          <cell r="F4344">
            <v>0</v>
          </cell>
          <cell r="G4344">
            <v>0</v>
          </cell>
          <cell r="H4344">
            <v>0</v>
          </cell>
          <cell r="K4344">
            <v>0</v>
          </cell>
          <cell r="L4344">
            <v>0</v>
          </cell>
          <cell r="M4344">
            <v>0</v>
          </cell>
          <cell r="N4344">
            <v>0</v>
          </cell>
        </row>
        <row r="4345">
          <cell r="A4345" t="str">
            <v>SENADOR SALGADO FILHO-RS</v>
          </cell>
          <cell r="B4345" t="str">
            <v>RS</v>
          </cell>
          <cell r="C4345">
            <v>0</v>
          </cell>
          <cell r="D4345">
            <v>0</v>
          </cell>
          <cell r="E4345">
            <v>0</v>
          </cell>
          <cell r="F4345">
            <v>0</v>
          </cell>
          <cell r="G4345">
            <v>0</v>
          </cell>
          <cell r="H4345">
            <v>0</v>
          </cell>
          <cell r="K4345">
            <v>0</v>
          </cell>
          <cell r="L4345">
            <v>0</v>
          </cell>
          <cell r="M4345">
            <v>0</v>
          </cell>
          <cell r="N4345">
            <v>0</v>
          </cell>
        </row>
        <row r="4346">
          <cell r="A4346" t="str">
            <v>SENTINELA DO SUL-RS</v>
          </cell>
          <cell r="B4346" t="str">
            <v>RS</v>
          </cell>
          <cell r="C4346">
            <v>0</v>
          </cell>
          <cell r="D4346">
            <v>0</v>
          </cell>
          <cell r="E4346">
            <v>0</v>
          </cell>
          <cell r="F4346">
            <v>0</v>
          </cell>
          <cell r="G4346">
            <v>0</v>
          </cell>
          <cell r="H4346">
            <v>0</v>
          </cell>
          <cell r="K4346">
            <v>0</v>
          </cell>
          <cell r="L4346">
            <v>0</v>
          </cell>
          <cell r="M4346">
            <v>0</v>
          </cell>
          <cell r="N4346">
            <v>0</v>
          </cell>
        </row>
        <row r="4347">
          <cell r="A4347" t="str">
            <v>SERAFINA CORREA-RS</v>
          </cell>
          <cell r="B4347" t="str">
            <v>RS</v>
          </cell>
          <cell r="C4347">
            <v>0</v>
          </cell>
          <cell r="D4347">
            <v>0</v>
          </cell>
          <cell r="E4347">
            <v>0</v>
          </cell>
          <cell r="F4347">
            <v>0</v>
          </cell>
          <cell r="G4347">
            <v>0</v>
          </cell>
          <cell r="H4347">
            <v>0</v>
          </cell>
          <cell r="K4347">
            <v>0</v>
          </cell>
          <cell r="L4347">
            <v>0</v>
          </cell>
          <cell r="M4347">
            <v>0</v>
          </cell>
          <cell r="N4347">
            <v>0</v>
          </cell>
        </row>
        <row r="4348">
          <cell r="A4348" t="str">
            <v>SERIO-RS</v>
          </cell>
          <cell r="B4348" t="str">
            <v>RS</v>
          </cell>
          <cell r="C4348">
            <v>0</v>
          </cell>
          <cell r="D4348">
            <v>0</v>
          </cell>
          <cell r="E4348">
            <v>0</v>
          </cell>
          <cell r="F4348">
            <v>0</v>
          </cell>
          <cell r="G4348">
            <v>0</v>
          </cell>
          <cell r="H4348">
            <v>0</v>
          </cell>
          <cell r="K4348">
            <v>0</v>
          </cell>
          <cell r="L4348">
            <v>0</v>
          </cell>
          <cell r="M4348">
            <v>0</v>
          </cell>
          <cell r="N4348">
            <v>0</v>
          </cell>
        </row>
        <row r="4349">
          <cell r="A4349" t="str">
            <v>SERTAO SANTANA-RS</v>
          </cell>
          <cell r="B4349" t="str">
            <v>RS</v>
          </cell>
          <cell r="C4349">
            <v>0</v>
          </cell>
          <cell r="D4349">
            <v>0</v>
          </cell>
          <cell r="E4349">
            <v>0</v>
          </cell>
          <cell r="F4349">
            <v>0</v>
          </cell>
          <cell r="G4349">
            <v>0</v>
          </cell>
          <cell r="H4349">
            <v>0</v>
          </cell>
          <cell r="K4349">
            <v>0</v>
          </cell>
          <cell r="L4349">
            <v>0</v>
          </cell>
          <cell r="M4349">
            <v>0</v>
          </cell>
          <cell r="N4349">
            <v>0</v>
          </cell>
        </row>
        <row r="4350">
          <cell r="A4350" t="str">
            <v>SERTAO-RS</v>
          </cell>
          <cell r="B4350" t="str">
            <v>RS</v>
          </cell>
          <cell r="C4350">
            <v>0</v>
          </cell>
          <cell r="D4350">
            <v>0</v>
          </cell>
          <cell r="E4350">
            <v>0</v>
          </cell>
          <cell r="F4350">
            <v>0</v>
          </cell>
          <cell r="G4350">
            <v>0</v>
          </cell>
          <cell r="H4350">
            <v>0</v>
          </cell>
          <cell r="K4350">
            <v>0</v>
          </cell>
          <cell r="L4350">
            <v>0</v>
          </cell>
          <cell r="M4350">
            <v>0</v>
          </cell>
          <cell r="N4350">
            <v>0</v>
          </cell>
        </row>
        <row r="4351">
          <cell r="A4351" t="str">
            <v>SETE DE SETEMBRO-RS</v>
          </cell>
          <cell r="B4351" t="str">
            <v>RS</v>
          </cell>
          <cell r="C4351">
            <v>0</v>
          </cell>
          <cell r="D4351">
            <v>0</v>
          </cell>
          <cell r="E4351">
            <v>0</v>
          </cell>
          <cell r="F4351">
            <v>0</v>
          </cell>
          <cell r="G4351">
            <v>0</v>
          </cell>
          <cell r="H4351">
            <v>0</v>
          </cell>
          <cell r="K4351">
            <v>0</v>
          </cell>
          <cell r="L4351">
            <v>0</v>
          </cell>
          <cell r="M4351">
            <v>0</v>
          </cell>
          <cell r="N4351">
            <v>0</v>
          </cell>
        </row>
        <row r="4352">
          <cell r="A4352" t="str">
            <v>SEVERIANO DE ALMEIDA-RS</v>
          </cell>
          <cell r="B4352" t="str">
            <v>RS</v>
          </cell>
          <cell r="C4352">
            <v>0</v>
          </cell>
          <cell r="D4352">
            <v>0</v>
          </cell>
          <cell r="E4352">
            <v>0</v>
          </cell>
          <cell r="F4352">
            <v>0</v>
          </cell>
          <cell r="G4352">
            <v>0</v>
          </cell>
          <cell r="H4352">
            <v>0</v>
          </cell>
          <cell r="K4352">
            <v>0</v>
          </cell>
          <cell r="L4352">
            <v>0</v>
          </cell>
          <cell r="M4352">
            <v>0</v>
          </cell>
          <cell r="N4352">
            <v>0</v>
          </cell>
        </row>
        <row r="4353">
          <cell r="A4353" t="str">
            <v>SILVEIRA MARTINS-RS</v>
          </cell>
          <cell r="B4353" t="str">
            <v>RS</v>
          </cell>
          <cell r="C4353">
            <v>0</v>
          </cell>
          <cell r="D4353">
            <v>0</v>
          </cell>
          <cell r="E4353">
            <v>0</v>
          </cell>
          <cell r="F4353">
            <v>0</v>
          </cell>
          <cell r="G4353">
            <v>0</v>
          </cell>
          <cell r="H4353">
            <v>0</v>
          </cell>
          <cell r="K4353">
            <v>0</v>
          </cell>
          <cell r="L4353">
            <v>0</v>
          </cell>
          <cell r="M4353">
            <v>0</v>
          </cell>
          <cell r="N4353">
            <v>0</v>
          </cell>
        </row>
        <row r="4354">
          <cell r="A4354" t="str">
            <v>SINIMBU-RS</v>
          </cell>
          <cell r="B4354" t="str">
            <v>RS</v>
          </cell>
          <cell r="C4354">
            <v>0</v>
          </cell>
          <cell r="D4354">
            <v>0</v>
          </cell>
          <cell r="E4354">
            <v>0</v>
          </cell>
          <cell r="F4354">
            <v>0</v>
          </cell>
          <cell r="G4354">
            <v>0</v>
          </cell>
          <cell r="H4354">
            <v>0</v>
          </cell>
          <cell r="K4354">
            <v>0</v>
          </cell>
          <cell r="L4354">
            <v>0</v>
          </cell>
          <cell r="M4354">
            <v>0</v>
          </cell>
          <cell r="N4354">
            <v>0</v>
          </cell>
        </row>
        <row r="4355">
          <cell r="A4355" t="str">
            <v>SOBRADINHO-RS</v>
          </cell>
          <cell r="B4355" t="str">
            <v>RS</v>
          </cell>
          <cell r="C4355">
            <v>0</v>
          </cell>
          <cell r="D4355">
            <v>0</v>
          </cell>
          <cell r="E4355">
            <v>0</v>
          </cell>
          <cell r="F4355">
            <v>0</v>
          </cell>
          <cell r="G4355">
            <v>0</v>
          </cell>
          <cell r="H4355">
            <v>0</v>
          </cell>
          <cell r="K4355">
            <v>0</v>
          </cell>
          <cell r="L4355">
            <v>0</v>
          </cell>
          <cell r="M4355">
            <v>0</v>
          </cell>
          <cell r="N4355">
            <v>0</v>
          </cell>
        </row>
        <row r="4356">
          <cell r="A4356" t="str">
            <v>SOLEDADE-RS</v>
          </cell>
          <cell r="B4356" t="str">
            <v>RS</v>
          </cell>
          <cell r="C4356">
            <v>0</v>
          </cell>
          <cell r="D4356">
            <v>0</v>
          </cell>
          <cell r="E4356">
            <v>0</v>
          </cell>
          <cell r="F4356">
            <v>0</v>
          </cell>
          <cell r="G4356">
            <v>0</v>
          </cell>
          <cell r="H4356">
            <v>0</v>
          </cell>
          <cell r="K4356">
            <v>0</v>
          </cell>
          <cell r="L4356">
            <v>0</v>
          </cell>
          <cell r="M4356">
            <v>0</v>
          </cell>
          <cell r="N4356">
            <v>0</v>
          </cell>
        </row>
        <row r="4357">
          <cell r="A4357" t="str">
            <v>TABAI-RS</v>
          </cell>
          <cell r="B4357" t="str">
            <v>RS</v>
          </cell>
          <cell r="C4357">
            <v>0</v>
          </cell>
          <cell r="D4357">
            <v>0</v>
          </cell>
          <cell r="E4357">
            <v>0</v>
          </cell>
          <cell r="F4357">
            <v>0</v>
          </cell>
          <cell r="G4357">
            <v>0</v>
          </cell>
          <cell r="H4357">
            <v>0</v>
          </cell>
          <cell r="K4357">
            <v>0</v>
          </cell>
          <cell r="L4357">
            <v>0</v>
          </cell>
          <cell r="M4357">
            <v>0</v>
          </cell>
          <cell r="N4357">
            <v>0</v>
          </cell>
        </row>
        <row r="4358">
          <cell r="A4358" t="str">
            <v>TAPEJARA-RS</v>
          </cell>
          <cell r="B4358" t="str">
            <v>RS</v>
          </cell>
          <cell r="C4358">
            <v>0</v>
          </cell>
          <cell r="D4358">
            <v>0</v>
          </cell>
          <cell r="E4358">
            <v>0</v>
          </cell>
          <cell r="F4358">
            <v>0</v>
          </cell>
          <cell r="G4358">
            <v>0</v>
          </cell>
          <cell r="H4358">
            <v>0</v>
          </cell>
          <cell r="K4358">
            <v>0</v>
          </cell>
          <cell r="L4358">
            <v>0</v>
          </cell>
          <cell r="M4358">
            <v>0</v>
          </cell>
          <cell r="N4358">
            <v>0</v>
          </cell>
        </row>
        <row r="4359">
          <cell r="A4359" t="str">
            <v>TAPERA-RS</v>
          </cell>
          <cell r="B4359" t="str">
            <v>RS</v>
          </cell>
          <cell r="C4359">
            <v>0</v>
          </cell>
          <cell r="D4359">
            <v>0</v>
          </cell>
          <cell r="E4359">
            <v>0</v>
          </cell>
          <cell r="F4359">
            <v>0</v>
          </cell>
          <cell r="G4359">
            <v>0</v>
          </cell>
          <cell r="H4359">
            <v>0</v>
          </cell>
          <cell r="K4359">
            <v>0</v>
          </cell>
          <cell r="L4359">
            <v>0</v>
          </cell>
          <cell r="M4359">
            <v>0</v>
          </cell>
          <cell r="N4359">
            <v>0</v>
          </cell>
        </row>
        <row r="4360">
          <cell r="A4360" t="str">
            <v>TAPES-RS</v>
          </cell>
          <cell r="B4360" t="str">
            <v>RS</v>
          </cell>
          <cell r="C4360">
            <v>0</v>
          </cell>
          <cell r="D4360">
            <v>0</v>
          </cell>
          <cell r="E4360">
            <v>0</v>
          </cell>
          <cell r="F4360">
            <v>0</v>
          </cell>
          <cell r="G4360">
            <v>0</v>
          </cell>
          <cell r="H4360">
            <v>0</v>
          </cell>
          <cell r="K4360">
            <v>0</v>
          </cell>
          <cell r="L4360">
            <v>0</v>
          </cell>
          <cell r="M4360">
            <v>0</v>
          </cell>
          <cell r="N4360">
            <v>0</v>
          </cell>
        </row>
        <row r="4361">
          <cell r="A4361" t="str">
            <v>TAQUARA-RS</v>
          </cell>
          <cell r="B4361" t="str">
            <v>RS</v>
          </cell>
          <cell r="C4361">
            <v>0</v>
          </cell>
          <cell r="D4361">
            <v>0</v>
          </cell>
          <cell r="E4361">
            <v>0</v>
          </cell>
          <cell r="F4361">
            <v>0</v>
          </cell>
          <cell r="G4361">
            <v>0</v>
          </cell>
          <cell r="H4361">
            <v>0</v>
          </cell>
          <cell r="K4361">
            <v>0</v>
          </cell>
          <cell r="L4361">
            <v>0</v>
          </cell>
          <cell r="M4361">
            <v>0</v>
          </cell>
          <cell r="N4361">
            <v>0</v>
          </cell>
        </row>
        <row r="4362">
          <cell r="A4362" t="str">
            <v>TAQUARI-RS</v>
          </cell>
          <cell r="B4362" t="str">
            <v>RS</v>
          </cell>
          <cell r="C4362">
            <v>0</v>
          </cell>
          <cell r="D4362">
            <v>0</v>
          </cell>
          <cell r="E4362">
            <v>0</v>
          </cell>
          <cell r="F4362">
            <v>0</v>
          </cell>
          <cell r="G4362">
            <v>0</v>
          </cell>
          <cell r="H4362">
            <v>0</v>
          </cell>
          <cell r="K4362">
            <v>0</v>
          </cell>
          <cell r="L4362">
            <v>0</v>
          </cell>
          <cell r="M4362">
            <v>0</v>
          </cell>
          <cell r="N4362">
            <v>0</v>
          </cell>
        </row>
        <row r="4363">
          <cell r="A4363" t="str">
            <v>TAQUARUCU DO SUL-RS</v>
          </cell>
          <cell r="B4363" t="str">
            <v>RS</v>
          </cell>
          <cell r="C4363">
            <v>0</v>
          </cell>
          <cell r="D4363">
            <v>0</v>
          </cell>
          <cell r="E4363">
            <v>0</v>
          </cell>
          <cell r="F4363">
            <v>0</v>
          </cell>
          <cell r="G4363">
            <v>0</v>
          </cell>
          <cell r="H4363">
            <v>0</v>
          </cell>
          <cell r="K4363">
            <v>0</v>
          </cell>
          <cell r="L4363">
            <v>0</v>
          </cell>
          <cell r="M4363">
            <v>0</v>
          </cell>
          <cell r="N4363">
            <v>0</v>
          </cell>
        </row>
        <row r="4364">
          <cell r="A4364" t="str">
            <v>TAVARES-RS</v>
          </cell>
          <cell r="B4364" t="str">
            <v>RS</v>
          </cell>
          <cell r="C4364">
            <v>0</v>
          </cell>
          <cell r="D4364">
            <v>0</v>
          </cell>
          <cell r="E4364">
            <v>0</v>
          </cell>
          <cell r="F4364">
            <v>0</v>
          </cell>
          <cell r="G4364">
            <v>0</v>
          </cell>
          <cell r="H4364">
            <v>0</v>
          </cell>
          <cell r="K4364">
            <v>0</v>
          </cell>
          <cell r="L4364">
            <v>0</v>
          </cell>
          <cell r="M4364">
            <v>0</v>
          </cell>
          <cell r="N4364">
            <v>0</v>
          </cell>
        </row>
        <row r="4365">
          <cell r="A4365" t="str">
            <v>TENENTE PORTELA-RS</v>
          </cell>
          <cell r="B4365" t="str">
            <v>RS</v>
          </cell>
          <cell r="C4365">
            <v>0</v>
          </cell>
          <cell r="D4365">
            <v>0</v>
          </cell>
          <cell r="E4365">
            <v>0</v>
          </cell>
          <cell r="F4365">
            <v>0</v>
          </cell>
          <cell r="G4365">
            <v>0</v>
          </cell>
          <cell r="H4365">
            <v>0</v>
          </cell>
          <cell r="K4365">
            <v>0</v>
          </cell>
          <cell r="L4365">
            <v>0</v>
          </cell>
          <cell r="M4365">
            <v>0</v>
          </cell>
          <cell r="N4365">
            <v>0</v>
          </cell>
        </row>
        <row r="4366">
          <cell r="A4366" t="str">
            <v>TERRA DE AREIA-RS</v>
          </cell>
          <cell r="B4366" t="str">
            <v>RS</v>
          </cell>
          <cell r="C4366">
            <v>0</v>
          </cell>
          <cell r="D4366">
            <v>0</v>
          </cell>
          <cell r="E4366">
            <v>0</v>
          </cell>
          <cell r="F4366">
            <v>0</v>
          </cell>
          <cell r="G4366">
            <v>0</v>
          </cell>
          <cell r="H4366">
            <v>0</v>
          </cell>
          <cell r="K4366">
            <v>0</v>
          </cell>
          <cell r="L4366">
            <v>0</v>
          </cell>
          <cell r="M4366">
            <v>0</v>
          </cell>
          <cell r="N4366">
            <v>0</v>
          </cell>
        </row>
        <row r="4367">
          <cell r="A4367" t="str">
            <v>TEUTONIA-RS</v>
          </cell>
          <cell r="B4367" t="str">
            <v>RS</v>
          </cell>
          <cell r="C4367">
            <v>0</v>
          </cell>
          <cell r="D4367">
            <v>0</v>
          </cell>
          <cell r="E4367">
            <v>0</v>
          </cell>
          <cell r="F4367">
            <v>0</v>
          </cell>
          <cell r="G4367">
            <v>0</v>
          </cell>
          <cell r="H4367">
            <v>0</v>
          </cell>
          <cell r="K4367">
            <v>0</v>
          </cell>
          <cell r="L4367">
            <v>0</v>
          </cell>
          <cell r="M4367">
            <v>0</v>
          </cell>
          <cell r="N4367">
            <v>0</v>
          </cell>
        </row>
        <row r="4368">
          <cell r="A4368" t="str">
            <v>TIO HUGO-RS</v>
          </cell>
          <cell r="B4368" t="str">
            <v>RS</v>
          </cell>
          <cell r="C4368">
            <v>0</v>
          </cell>
          <cell r="D4368">
            <v>0</v>
          </cell>
          <cell r="E4368">
            <v>0</v>
          </cell>
          <cell r="F4368">
            <v>0</v>
          </cell>
          <cell r="G4368">
            <v>0</v>
          </cell>
          <cell r="H4368">
            <v>0</v>
          </cell>
          <cell r="K4368">
            <v>0</v>
          </cell>
          <cell r="L4368">
            <v>0</v>
          </cell>
          <cell r="M4368">
            <v>0</v>
          </cell>
          <cell r="N4368">
            <v>0</v>
          </cell>
        </row>
        <row r="4369">
          <cell r="A4369" t="str">
            <v>TIRADENTES DO SUL-RS</v>
          </cell>
          <cell r="B4369" t="str">
            <v>RS</v>
          </cell>
          <cell r="C4369">
            <v>0</v>
          </cell>
          <cell r="D4369">
            <v>0</v>
          </cell>
          <cell r="E4369">
            <v>0</v>
          </cell>
          <cell r="F4369">
            <v>0</v>
          </cell>
          <cell r="G4369">
            <v>0</v>
          </cell>
          <cell r="H4369">
            <v>0</v>
          </cell>
          <cell r="K4369">
            <v>0</v>
          </cell>
          <cell r="L4369">
            <v>0</v>
          </cell>
          <cell r="M4369">
            <v>0</v>
          </cell>
          <cell r="N4369">
            <v>0</v>
          </cell>
        </row>
        <row r="4370">
          <cell r="A4370" t="str">
            <v>TOROPI-RS</v>
          </cell>
          <cell r="B4370" t="str">
            <v>RS</v>
          </cell>
          <cell r="C4370">
            <v>0</v>
          </cell>
          <cell r="D4370">
            <v>0</v>
          </cell>
          <cell r="E4370">
            <v>0</v>
          </cell>
          <cell r="F4370">
            <v>0</v>
          </cell>
          <cell r="G4370">
            <v>0</v>
          </cell>
          <cell r="H4370">
            <v>0</v>
          </cell>
          <cell r="K4370">
            <v>0</v>
          </cell>
          <cell r="L4370">
            <v>0</v>
          </cell>
          <cell r="M4370">
            <v>0</v>
          </cell>
          <cell r="N4370">
            <v>0</v>
          </cell>
        </row>
        <row r="4371">
          <cell r="A4371" t="str">
            <v>TORRES-RS</v>
          </cell>
          <cell r="B4371" t="str">
            <v>RS</v>
          </cell>
          <cell r="C4371">
            <v>0</v>
          </cell>
          <cell r="D4371">
            <v>0</v>
          </cell>
          <cell r="E4371">
            <v>0</v>
          </cell>
          <cell r="F4371">
            <v>0</v>
          </cell>
          <cell r="G4371">
            <v>0</v>
          </cell>
          <cell r="H4371">
            <v>0</v>
          </cell>
          <cell r="K4371">
            <v>0</v>
          </cell>
          <cell r="L4371">
            <v>0</v>
          </cell>
          <cell r="M4371">
            <v>0</v>
          </cell>
          <cell r="N4371">
            <v>0</v>
          </cell>
        </row>
        <row r="4372">
          <cell r="A4372" t="str">
            <v>TRAMANDAI-RS</v>
          </cell>
          <cell r="B4372" t="str">
            <v>RS</v>
          </cell>
          <cell r="C4372">
            <v>0</v>
          </cell>
          <cell r="D4372">
            <v>0</v>
          </cell>
          <cell r="E4372">
            <v>0</v>
          </cell>
          <cell r="F4372">
            <v>7.0285472399999995E-3</v>
          </cell>
          <cell r="G4372">
            <v>0</v>
          </cell>
          <cell r="H4372">
            <v>7.028547247379972E-3</v>
          </cell>
          <cell r="K4372">
            <v>0</v>
          </cell>
          <cell r="L4372">
            <v>8.0543543971913125E-3</v>
          </cell>
          <cell r="M4372">
            <v>0</v>
          </cell>
          <cell r="N4372">
            <v>-0.1273605678648877</v>
          </cell>
        </row>
        <row r="4373">
          <cell r="A4373" t="str">
            <v>TRAVESSEIRO-RS</v>
          </cell>
          <cell r="B4373" t="str">
            <v>RS</v>
          </cell>
          <cell r="C4373">
            <v>0</v>
          </cell>
          <cell r="D4373">
            <v>0</v>
          </cell>
          <cell r="E4373">
            <v>0</v>
          </cell>
          <cell r="F4373">
            <v>0</v>
          </cell>
          <cell r="G4373">
            <v>0</v>
          </cell>
          <cell r="H4373">
            <v>0</v>
          </cell>
          <cell r="K4373">
            <v>0</v>
          </cell>
          <cell r="L4373">
            <v>0</v>
          </cell>
          <cell r="M4373">
            <v>0</v>
          </cell>
          <cell r="N4373">
            <v>0</v>
          </cell>
        </row>
        <row r="4374">
          <cell r="A4374" t="str">
            <v>TRES ARROIOS-RS</v>
          </cell>
          <cell r="B4374" t="str">
            <v>RS</v>
          </cell>
          <cell r="C4374">
            <v>0</v>
          </cell>
          <cell r="D4374">
            <v>0</v>
          </cell>
          <cell r="E4374">
            <v>0</v>
          </cell>
          <cell r="F4374">
            <v>0</v>
          </cell>
          <cell r="G4374">
            <v>0</v>
          </cell>
          <cell r="H4374">
            <v>0</v>
          </cell>
          <cell r="K4374">
            <v>0</v>
          </cell>
          <cell r="L4374">
            <v>0</v>
          </cell>
          <cell r="M4374">
            <v>0</v>
          </cell>
          <cell r="N4374">
            <v>0</v>
          </cell>
        </row>
        <row r="4375">
          <cell r="A4375" t="str">
            <v>TRES CACHOEIRAS-RS</v>
          </cell>
          <cell r="B4375" t="str">
            <v>RS</v>
          </cell>
          <cell r="C4375">
            <v>0</v>
          </cell>
          <cell r="D4375">
            <v>0</v>
          </cell>
          <cell r="E4375">
            <v>0</v>
          </cell>
          <cell r="F4375">
            <v>0</v>
          </cell>
          <cell r="G4375">
            <v>0</v>
          </cell>
          <cell r="H4375">
            <v>0</v>
          </cell>
          <cell r="K4375">
            <v>0</v>
          </cell>
          <cell r="L4375">
            <v>0</v>
          </cell>
          <cell r="M4375">
            <v>0</v>
          </cell>
          <cell r="N4375">
            <v>0</v>
          </cell>
        </row>
        <row r="4376">
          <cell r="A4376" t="str">
            <v>TRES COROAS-RS</v>
          </cell>
          <cell r="B4376" t="str">
            <v>RS</v>
          </cell>
          <cell r="C4376">
            <v>0</v>
          </cell>
          <cell r="D4376">
            <v>0</v>
          </cell>
          <cell r="E4376">
            <v>0</v>
          </cell>
          <cell r="F4376">
            <v>0</v>
          </cell>
          <cell r="G4376">
            <v>0</v>
          </cell>
          <cell r="H4376">
            <v>0</v>
          </cell>
          <cell r="K4376">
            <v>0</v>
          </cell>
          <cell r="L4376">
            <v>0</v>
          </cell>
          <cell r="M4376">
            <v>0</v>
          </cell>
          <cell r="N4376">
            <v>0</v>
          </cell>
        </row>
        <row r="4377">
          <cell r="A4377" t="str">
            <v>TRES DE MAIO-RS</v>
          </cell>
          <cell r="B4377" t="str">
            <v>RS</v>
          </cell>
          <cell r="C4377">
            <v>0</v>
          </cell>
          <cell r="D4377">
            <v>0</v>
          </cell>
          <cell r="E4377">
            <v>0</v>
          </cell>
          <cell r="F4377">
            <v>0</v>
          </cell>
          <cell r="G4377">
            <v>0</v>
          </cell>
          <cell r="H4377">
            <v>0</v>
          </cell>
          <cell r="K4377">
            <v>0</v>
          </cell>
          <cell r="L4377">
            <v>0</v>
          </cell>
          <cell r="M4377">
            <v>0</v>
          </cell>
          <cell r="N4377">
            <v>0</v>
          </cell>
        </row>
        <row r="4378">
          <cell r="A4378" t="str">
            <v>TRES FORQUILHAS-RS</v>
          </cell>
          <cell r="B4378" t="str">
            <v>RS</v>
          </cell>
          <cell r="C4378">
            <v>0</v>
          </cell>
          <cell r="D4378">
            <v>0</v>
          </cell>
          <cell r="E4378">
            <v>0</v>
          </cell>
          <cell r="F4378">
            <v>0</v>
          </cell>
          <cell r="G4378">
            <v>0</v>
          </cell>
          <cell r="H4378">
            <v>0</v>
          </cell>
          <cell r="K4378">
            <v>0</v>
          </cell>
          <cell r="L4378">
            <v>0</v>
          </cell>
          <cell r="M4378">
            <v>0</v>
          </cell>
          <cell r="N4378">
            <v>0</v>
          </cell>
        </row>
        <row r="4379">
          <cell r="A4379" t="str">
            <v>TRES PALMEIRAS-RS</v>
          </cell>
          <cell r="B4379" t="str">
            <v>RS</v>
          </cell>
          <cell r="C4379">
            <v>0</v>
          </cell>
          <cell r="D4379">
            <v>0</v>
          </cell>
          <cell r="E4379">
            <v>0</v>
          </cell>
          <cell r="F4379">
            <v>0</v>
          </cell>
          <cell r="G4379">
            <v>0</v>
          </cell>
          <cell r="H4379">
            <v>0</v>
          </cell>
          <cell r="K4379">
            <v>0</v>
          </cell>
          <cell r="L4379">
            <v>0</v>
          </cell>
          <cell r="M4379">
            <v>0</v>
          </cell>
          <cell r="N4379">
            <v>0</v>
          </cell>
        </row>
        <row r="4380">
          <cell r="A4380" t="str">
            <v>TRES PASSOS-RS</v>
          </cell>
          <cell r="B4380" t="str">
            <v>RS</v>
          </cell>
          <cell r="C4380">
            <v>0</v>
          </cell>
          <cell r="D4380">
            <v>0</v>
          </cell>
          <cell r="E4380">
            <v>0</v>
          </cell>
          <cell r="F4380">
            <v>0</v>
          </cell>
          <cell r="G4380">
            <v>0</v>
          </cell>
          <cell r="H4380">
            <v>0</v>
          </cell>
          <cell r="K4380">
            <v>0</v>
          </cell>
          <cell r="L4380">
            <v>0</v>
          </cell>
          <cell r="M4380">
            <v>0</v>
          </cell>
          <cell r="N4380">
            <v>0</v>
          </cell>
        </row>
        <row r="4381">
          <cell r="A4381" t="str">
            <v>TRINDADE DO SUL-RS</v>
          </cell>
          <cell r="B4381" t="str">
            <v>RS</v>
          </cell>
          <cell r="C4381">
            <v>0</v>
          </cell>
          <cell r="D4381">
            <v>0</v>
          </cell>
          <cell r="E4381">
            <v>0</v>
          </cell>
          <cell r="F4381">
            <v>0</v>
          </cell>
          <cell r="G4381">
            <v>0</v>
          </cell>
          <cell r="H4381">
            <v>0</v>
          </cell>
          <cell r="K4381">
            <v>0</v>
          </cell>
          <cell r="L4381">
            <v>0</v>
          </cell>
          <cell r="M4381">
            <v>0</v>
          </cell>
          <cell r="N4381">
            <v>0</v>
          </cell>
        </row>
        <row r="4382">
          <cell r="A4382" t="str">
            <v>TRIUNFO-RS</v>
          </cell>
          <cell r="B4382" t="str">
            <v>RS</v>
          </cell>
          <cell r="C4382">
            <v>0</v>
          </cell>
          <cell r="D4382">
            <v>0</v>
          </cell>
          <cell r="E4382">
            <v>0</v>
          </cell>
          <cell r="F4382">
            <v>0</v>
          </cell>
          <cell r="G4382">
            <v>0</v>
          </cell>
          <cell r="H4382">
            <v>0</v>
          </cell>
          <cell r="K4382">
            <v>0</v>
          </cell>
          <cell r="L4382">
            <v>0</v>
          </cell>
          <cell r="M4382">
            <v>0</v>
          </cell>
          <cell r="N4382">
            <v>0</v>
          </cell>
        </row>
        <row r="4383">
          <cell r="A4383" t="str">
            <v>TUCUNDUVA-RS</v>
          </cell>
          <cell r="B4383" t="str">
            <v>RS</v>
          </cell>
          <cell r="C4383">
            <v>0</v>
          </cell>
          <cell r="D4383">
            <v>0</v>
          </cell>
          <cell r="E4383">
            <v>0</v>
          </cell>
          <cell r="F4383">
            <v>0</v>
          </cell>
          <cell r="G4383">
            <v>0</v>
          </cell>
          <cell r="H4383">
            <v>0</v>
          </cell>
          <cell r="K4383">
            <v>0</v>
          </cell>
          <cell r="L4383">
            <v>0</v>
          </cell>
          <cell r="M4383">
            <v>0</v>
          </cell>
          <cell r="N4383">
            <v>0</v>
          </cell>
        </row>
        <row r="4384">
          <cell r="A4384" t="str">
            <v>TUNAS-RS</v>
          </cell>
          <cell r="B4384" t="str">
            <v>RS</v>
          </cell>
          <cell r="C4384">
            <v>0</v>
          </cell>
          <cell r="D4384">
            <v>0</v>
          </cell>
          <cell r="E4384">
            <v>0</v>
          </cell>
          <cell r="F4384">
            <v>0</v>
          </cell>
          <cell r="G4384">
            <v>0</v>
          </cell>
          <cell r="H4384">
            <v>0</v>
          </cell>
          <cell r="K4384">
            <v>0</v>
          </cell>
          <cell r="L4384">
            <v>0</v>
          </cell>
          <cell r="M4384">
            <v>0</v>
          </cell>
          <cell r="N4384">
            <v>0</v>
          </cell>
        </row>
        <row r="4385">
          <cell r="A4385" t="str">
            <v>TUPANCI DO SUL-RS</v>
          </cell>
          <cell r="B4385" t="str">
            <v>RS</v>
          </cell>
          <cell r="C4385">
            <v>0</v>
          </cell>
          <cell r="D4385">
            <v>0</v>
          </cell>
          <cell r="E4385">
            <v>0</v>
          </cell>
          <cell r="F4385">
            <v>0</v>
          </cell>
          <cell r="G4385">
            <v>0</v>
          </cell>
          <cell r="H4385">
            <v>0</v>
          </cell>
          <cell r="K4385">
            <v>0</v>
          </cell>
          <cell r="L4385">
            <v>0</v>
          </cell>
          <cell r="M4385">
            <v>0</v>
          </cell>
          <cell r="N4385">
            <v>0</v>
          </cell>
        </row>
        <row r="4386">
          <cell r="A4386" t="str">
            <v>TUPANCIRETA-RS</v>
          </cell>
          <cell r="B4386" t="str">
            <v>RS</v>
          </cell>
          <cell r="C4386">
            <v>0</v>
          </cell>
          <cell r="D4386">
            <v>0</v>
          </cell>
          <cell r="E4386">
            <v>0</v>
          </cell>
          <cell r="F4386">
            <v>0</v>
          </cell>
          <cell r="G4386">
            <v>0</v>
          </cell>
          <cell r="H4386">
            <v>0</v>
          </cell>
          <cell r="K4386">
            <v>0</v>
          </cell>
          <cell r="L4386">
            <v>0</v>
          </cell>
          <cell r="M4386">
            <v>0</v>
          </cell>
          <cell r="N4386">
            <v>0</v>
          </cell>
        </row>
        <row r="4387">
          <cell r="A4387" t="str">
            <v>TUPANDI-RS</v>
          </cell>
          <cell r="B4387" t="str">
            <v>RS</v>
          </cell>
          <cell r="C4387">
            <v>0</v>
          </cell>
          <cell r="D4387">
            <v>0</v>
          </cell>
          <cell r="E4387">
            <v>0</v>
          </cell>
          <cell r="F4387">
            <v>0</v>
          </cell>
          <cell r="G4387">
            <v>0</v>
          </cell>
          <cell r="H4387">
            <v>0</v>
          </cell>
          <cell r="K4387">
            <v>0</v>
          </cell>
          <cell r="L4387">
            <v>0</v>
          </cell>
          <cell r="M4387">
            <v>0</v>
          </cell>
          <cell r="N4387">
            <v>0</v>
          </cell>
        </row>
        <row r="4388">
          <cell r="A4388" t="str">
            <v>TUPARENDI-RS</v>
          </cell>
          <cell r="B4388" t="str">
            <v>RS</v>
          </cell>
          <cell r="C4388">
            <v>0</v>
          </cell>
          <cell r="D4388">
            <v>0</v>
          </cell>
          <cell r="E4388">
            <v>0</v>
          </cell>
          <cell r="F4388">
            <v>0</v>
          </cell>
          <cell r="G4388">
            <v>0</v>
          </cell>
          <cell r="H4388">
            <v>0</v>
          </cell>
          <cell r="K4388">
            <v>0</v>
          </cell>
          <cell r="L4388">
            <v>0</v>
          </cell>
          <cell r="M4388">
            <v>0</v>
          </cell>
          <cell r="N4388">
            <v>0</v>
          </cell>
        </row>
        <row r="4389">
          <cell r="A4389" t="str">
            <v>TURUCU-RS</v>
          </cell>
          <cell r="B4389" t="str">
            <v>RS</v>
          </cell>
          <cell r="C4389">
            <v>0</v>
          </cell>
          <cell r="D4389">
            <v>0</v>
          </cell>
          <cell r="E4389">
            <v>0</v>
          </cell>
          <cell r="F4389">
            <v>0</v>
          </cell>
          <cell r="G4389">
            <v>0</v>
          </cell>
          <cell r="H4389">
            <v>0</v>
          </cell>
          <cell r="K4389">
            <v>0</v>
          </cell>
          <cell r="L4389">
            <v>0</v>
          </cell>
          <cell r="M4389">
            <v>0</v>
          </cell>
          <cell r="N4389">
            <v>0</v>
          </cell>
        </row>
        <row r="4390">
          <cell r="A4390" t="str">
            <v>UBIRETAMA-RS</v>
          </cell>
          <cell r="B4390" t="str">
            <v>RS</v>
          </cell>
          <cell r="C4390">
            <v>0</v>
          </cell>
          <cell r="D4390">
            <v>0</v>
          </cell>
          <cell r="E4390">
            <v>0</v>
          </cell>
          <cell r="F4390">
            <v>0</v>
          </cell>
          <cell r="G4390">
            <v>0</v>
          </cell>
          <cell r="H4390">
            <v>0</v>
          </cell>
          <cell r="K4390">
            <v>0</v>
          </cell>
          <cell r="L4390">
            <v>0</v>
          </cell>
          <cell r="M4390">
            <v>0</v>
          </cell>
          <cell r="N4390">
            <v>0</v>
          </cell>
        </row>
        <row r="4391">
          <cell r="A4391" t="str">
            <v>UNIAO DA SERRA-RS</v>
          </cell>
          <cell r="B4391" t="str">
            <v>RS</v>
          </cell>
          <cell r="C4391">
            <v>0</v>
          </cell>
          <cell r="D4391">
            <v>0</v>
          </cell>
          <cell r="E4391">
            <v>0</v>
          </cell>
          <cell r="F4391">
            <v>0</v>
          </cell>
          <cell r="G4391">
            <v>0</v>
          </cell>
          <cell r="H4391">
            <v>0</v>
          </cell>
          <cell r="K4391">
            <v>0</v>
          </cell>
          <cell r="L4391">
            <v>0</v>
          </cell>
          <cell r="M4391">
            <v>0</v>
          </cell>
          <cell r="N4391">
            <v>0</v>
          </cell>
        </row>
        <row r="4392">
          <cell r="A4392" t="str">
            <v>UNISTALDA-RS</v>
          </cell>
          <cell r="B4392" t="str">
            <v>RS</v>
          </cell>
          <cell r="C4392">
            <v>0</v>
          </cell>
          <cell r="D4392">
            <v>0</v>
          </cell>
          <cell r="E4392">
            <v>0</v>
          </cell>
          <cell r="F4392">
            <v>0</v>
          </cell>
          <cell r="G4392">
            <v>0</v>
          </cell>
          <cell r="H4392">
            <v>0</v>
          </cell>
          <cell r="K4392">
            <v>0</v>
          </cell>
          <cell r="L4392">
            <v>0</v>
          </cell>
          <cell r="M4392">
            <v>0</v>
          </cell>
          <cell r="N4392">
            <v>0</v>
          </cell>
        </row>
        <row r="4393">
          <cell r="A4393" t="str">
            <v>URUGUAIANA-RS</v>
          </cell>
          <cell r="B4393" t="str">
            <v>RS</v>
          </cell>
          <cell r="C4393">
            <v>0</v>
          </cell>
          <cell r="D4393">
            <v>0</v>
          </cell>
          <cell r="E4393">
            <v>0</v>
          </cell>
          <cell r="F4393">
            <v>0</v>
          </cell>
          <cell r="G4393">
            <v>0</v>
          </cell>
          <cell r="H4393">
            <v>0</v>
          </cell>
          <cell r="K4393">
            <v>0</v>
          </cell>
          <cell r="L4393">
            <v>0</v>
          </cell>
          <cell r="M4393">
            <v>0</v>
          </cell>
          <cell r="N4393">
            <v>0</v>
          </cell>
        </row>
        <row r="4394">
          <cell r="A4394" t="str">
            <v>VACARIA-RS</v>
          </cell>
          <cell r="B4394" t="str">
            <v>RS</v>
          </cell>
          <cell r="C4394">
            <v>0</v>
          </cell>
          <cell r="D4394">
            <v>0</v>
          </cell>
          <cell r="E4394">
            <v>0</v>
          </cell>
          <cell r="F4394">
            <v>0</v>
          </cell>
          <cell r="G4394">
            <v>0</v>
          </cell>
          <cell r="H4394">
            <v>0</v>
          </cell>
          <cell r="K4394">
            <v>0</v>
          </cell>
          <cell r="L4394">
            <v>0</v>
          </cell>
          <cell r="M4394">
            <v>0</v>
          </cell>
          <cell r="N4394">
            <v>0</v>
          </cell>
        </row>
        <row r="4395">
          <cell r="A4395" t="str">
            <v>VALE DO SOL-RS</v>
          </cell>
          <cell r="B4395" t="str">
            <v>RS</v>
          </cell>
          <cell r="C4395">
            <v>0</v>
          </cell>
          <cell r="D4395">
            <v>0</v>
          </cell>
          <cell r="E4395">
            <v>0</v>
          </cell>
          <cell r="F4395">
            <v>0</v>
          </cell>
          <cell r="G4395">
            <v>0</v>
          </cell>
          <cell r="H4395">
            <v>0</v>
          </cell>
          <cell r="K4395">
            <v>0</v>
          </cell>
          <cell r="L4395">
            <v>0</v>
          </cell>
          <cell r="M4395">
            <v>0</v>
          </cell>
          <cell r="N4395">
            <v>0</v>
          </cell>
        </row>
        <row r="4396">
          <cell r="A4396" t="str">
            <v>VALE REAL-RS</v>
          </cell>
          <cell r="B4396" t="str">
            <v>RS</v>
          </cell>
          <cell r="C4396">
            <v>0</v>
          </cell>
          <cell r="D4396">
            <v>0</v>
          </cell>
          <cell r="E4396">
            <v>0</v>
          </cell>
          <cell r="F4396">
            <v>0</v>
          </cell>
          <cell r="G4396">
            <v>0</v>
          </cell>
          <cell r="H4396">
            <v>0</v>
          </cell>
          <cell r="K4396">
            <v>0</v>
          </cell>
          <cell r="L4396">
            <v>0</v>
          </cell>
          <cell r="M4396">
            <v>0</v>
          </cell>
          <cell r="N4396">
            <v>0</v>
          </cell>
        </row>
        <row r="4397">
          <cell r="A4397" t="str">
            <v>VALE VERDE-RS</v>
          </cell>
          <cell r="B4397" t="str">
            <v>RS</v>
          </cell>
          <cell r="C4397">
            <v>0</v>
          </cell>
          <cell r="D4397">
            <v>0</v>
          </cell>
          <cell r="E4397">
            <v>0</v>
          </cell>
          <cell r="F4397">
            <v>0</v>
          </cell>
          <cell r="G4397">
            <v>0</v>
          </cell>
          <cell r="H4397">
            <v>0</v>
          </cell>
          <cell r="K4397">
            <v>0</v>
          </cell>
          <cell r="L4397">
            <v>0</v>
          </cell>
          <cell r="M4397">
            <v>0</v>
          </cell>
          <cell r="N4397">
            <v>0</v>
          </cell>
        </row>
        <row r="4398">
          <cell r="A4398" t="str">
            <v>VANINI-RS</v>
          </cell>
          <cell r="B4398" t="str">
            <v>RS</v>
          </cell>
          <cell r="C4398">
            <v>0</v>
          </cell>
          <cell r="D4398">
            <v>0</v>
          </cell>
          <cell r="E4398">
            <v>0</v>
          </cell>
          <cell r="F4398">
            <v>0</v>
          </cell>
          <cell r="G4398">
            <v>0</v>
          </cell>
          <cell r="H4398">
            <v>0</v>
          </cell>
          <cell r="K4398">
            <v>0</v>
          </cell>
          <cell r="L4398">
            <v>0</v>
          </cell>
          <cell r="M4398">
            <v>0</v>
          </cell>
          <cell r="N4398">
            <v>0</v>
          </cell>
        </row>
        <row r="4399">
          <cell r="A4399" t="str">
            <v>VENANCIO AIRES-RS</v>
          </cell>
          <cell r="B4399" t="str">
            <v>RS</v>
          </cell>
          <cell r="C4399">
            <v>0</v>
          </cell>
          <cell r="D4399">
            <v>0</v>
          </cell>
          <cell r="E4399">
            <v>0</v>
          </cell>
          <cell r="F4399">
            <v>0</v>
          </cell>
          <cell r="G4399">
            <v>0</v>
          </cell>
          <cell r="H4399">
            <v>0</v>
          </cell>
          <cell r="K4399">
            <v>0</v>
          </cell>
          <cell r="L4399">
            <v>0</v>
          </cell>
          <cell r="M4399">
            <v>0</v>
          </cell>
          <cell r="N4399">
            <v>0</v>
          </cell>
        </row>
        <row r="4400">
          <cell r="A4400" t="str">
            <v>VERA CRUZ-RS</v>
          </cell>
          <cell r="B4400" t="str">
            <v>RS</v>
          </cell>
          <cell r="C4400">
            <v>0</v>
          </cell>
          <cell r="D4400">
            <v>0</v>
          </cell>
          <cell r="E4400">
            <v>0</v>
          </cell>
          <cell r="F4400">
            <v>0</v>
          </cell>
          <cell r="G4400">
            <v>0</v>
          </cell>
          <cell r="H4400">
            <v>0</v>
          </cell>
          <cell r="K4400">
            <v>0</v>
          </cell>
          <cell r="L4400">
            <v>0</v>
          </cell>
          <cell r="M4400">
            <v>0</v>
          </cell>
          <cell r="N4400">
            <v>0</v>
          </cell>
        </row>
        <row r="4401">
          <cell r="A4401" t="str">
            <v>VERANOPOLIS-RS</v>
          </cell>
          <cell r="B4401" t="str">
            <v>RS</v>
          </cell>
          <cell r="C4401">
            <v>0</v>
          </cell>
          <cell r="D4401">
            <v>0</v>
          </cell>
          <cell r="E4401">
            <v>0</v>
          </cell>
          <cell r="F4401">
            <v>0</v>
          </cell>
          <cell r="G4401">
            <v>0</v>
          </cell>
          <cell r="H4401">
            <v>0</v>
          </cell>
          <cell r="K4401">
            <v>0</v>
          </cell>
          <cell r="L4401">
            <v>0</v>
          </cell>
          <cell r="M4401">
            <v>0</v>
          </cell>
          <cell r="N4401">
            <v>0</v>
          </cell>
        </row>
        <row r="4402">
          <cell r="A4402" t="str">
            <v>VESPASIANO CORREA-RS</v>
          </cell>
          <cell r="B4402" t="str">
            <v>RS</v>
          </cell>
          <cell r="C4402">
            <v>0</v>
          </cell>
          <cell r="D4402">
            <v>0</v>
          </cell>
          <cell r="E4402">
            <v>0</v>
          </cell>
          <cell r="F4402">
            <v>0</v>
          </cell>
          <cell r="G4402">
            <v>0</v>
          </cell>
          <cell r="H4402">
            <v>0</v>
          </cell>
          <cell r="K4402">
            <v>0</v>
          </cell>
          <cell r="L4402">
            <v>0</v>
          </cell>
          <cell r="M4402">
            <v>0</v>
          </cell>
          <cell r="N4402">
            <v>0</v>
          </cell>
        </row>
        <row r="4403">
          <cell r="A4403" t="str">
            <v>VIADUTOS-RS</v>
          </cell>
          <cell r="B4403" t="str">
            <v>RS</v>
          </cell>
          <cell r="C4403">
            <v>0</v>
          </cell>
          <cell r="D4403">
            <v>0</v>
          </cell>
          <cell r="E4403">
            <v>0</v>
          </cell>
          <cell r="F4403">
            <v>0</v>
          </cell>
          <cell r="G4403">
            <v>0</v>
          </cell>
          <cell r="H4403">
            <v>0</v>
          </cell>
          <cell r="K4403">
            <v>0</v>
          </cell>
          <cell r="L4403">
            <v>0</v>
          </cell>
          <cell r="M4403">
            <v>0</v>
          </cell>
          <cell r="N4403">
            <v>0</v>
          </cell>
        </row>
        <row r="4404">
          <cell r="A4404" t="str">
            <v>VIAMAO-RS</v>
          </cell>
          <cell r="B4404" t="str">
            <v>RS</v>
          </cell>
          <cell r="C4404">
            <v>0</v>
          </cell>
          <cell r="D4404">
            <v>0</v>
          </cell>
          <cell r="E4404">
            <v>0</v>
          </cell>
          <cell r="F4404">
            <v>0</v>
          </cell>
          <cell r="G4404">
            <v>0</v>
          </cell>
          <cell r="H4404">
            <v>0</v>
          </cell>
          <cell r="K4404">
            <v>0</v>
          </cell>
          <cell r="L4404">
            <v>0</v>
          </cell>
          <cell r="M4404">
            <v>0</v>
          </cell>
          <cell r="N4404">
            <v>0</v>
          </cell>
        </row>
        <row r="4405">
          <cell r="A4405" t="str">
            <v>VICENTE DUTRA-RS</v>
          </cell>
          <cell r="B4405" t="str">
            <v>RS</v>
          </cell>
          <cell r="C4405">
            <v>0</v>
          </cell>
          <cell r="D4405">
            <v>0</v>
          </cell>
          <cell r="E4405">
            <v>0</v>
          </cell>
          <cell r="F4405">
            <v>0</v>
          </cell>
          <cell r="G4405">
            <v>0</v>
          </cell>
          <cell r="H4405">
            <v>0</v>
          </cell>
          <cell r="K4405">
            <v>0</v>
          </cell>
          <cell r="L4405">
            <v>0</v>
          </cell>
          <cell r="M4405">
            <v>0</v>
          </cell>
          <cell r="N4405">
            <v>0</v>
          </cell>
        </row>
        <row r="4406">
          <cell r="A4406" t="str">
            <v>VICTOR GRAEFF-RS</v>
          </cell>
          <cell r="B4406" t="str">
            <v>RS</v>
          </cell>
          <cell r="C4406">
            <v>0</v>
          </cell>
          <cell r="D4406">
            <v>0</v>
          </cell>
          <cell r="E4406">
            <v>0</v>
          </cell>
          <cell r="F4406">
            <v>0</v>
          </cell>
          <cell r="G4406">
            <v>0</v>
          </cell>
          <cell r="H4406">
            <v>0</v>
          </cell>
          <cell r="K4406">
            <v>0</v>
          </cell>
          <cell r="L4406">
            <v>0</v>
          </cell>
          <cell r="M4406">
            <v>0</v>
          </cell>
          <cell r="N4406">
            <v>0</v>
          </cell>
        </row>
        <row r="4407">
          <cell r="A4407" t="str">
            <v>VILA FLORES-RS</v>
          </cell>
          <cell r="B4407" t="str">
            <v>RS</v>
          </cell>
          <cell r="C4407">
            <v>0</v>
          </cell>
          <cell r="D4407">
            <v>0</v>
          </cell>
          <cell r="E4407">
            <v>0</v>
          </cell>
          <cell r="F4407">
            <v>0</v>
          </cell>
          <cell r="G4407">
            <v>0</v>
          </cell>
          <cell r="H4407">
            <v>0</v>
          </cell>
          <cell r="K4407">
            <v>0</v>
          </cell>
          <cell r="L4407">
            <v>0</v>
          </cell>
          <cell r="M4407">
            <v>0</v>
          </cell>
          <cell r="N4407">
            <v>0</v>
          </cell>
        </row>
        <row r="4408">
          <cell r="A4408" t="str">
            <v>VILA LANGARO-RS</v>
          </cell>
          <cell r="B4408" t="str">
            <v>RS</v>
          </cell>
          <cell r="C4408">
            <v>0</v>
          </cell>
          <cell r="D4408">
            <v>0</v>
          </cell>
          <cell r="E4408">
            <v>0</v>
          </cell>
          <cell r="F4408">
            <v>0</v>
          </cell>
          <cell r="G4408">
            <v>0</v>
          </cell>
          <cell r="H4408">
            <v>0</v>
          </cell>
          <cell r="K4408">
            <v>0</v>
          </cell>
          <cell r="L4408">
            <v>0</v>
          </cell>
          <cell r="M4408">
            <v>0</v>
          </cell>
          <cell r="N4408">
            <v>0</v>
          </cell>
        </row>
        <row r="4409">
          <cell r="A4409" t="str">
            <v>VILA MARIA-RS</v>
          </cell>
          <cell r="B4409" t="str">
            <v>RS</v>
          </cell>
          <cell r="C4409">
            <v>0</v>
          </cell>
          <cell r="D4409">
            <v>0</v>
          </cell>
          <cell r="E4409">
            <v>0</v>
          </cell>
          <cell r="F4409">
            <v>0</v>
          </cell>
          <cell r="G4409">
            <v>0</v>
          </cell>
          <cell r="H4409">
            <v>0</v>
          </cell>
          <cell r="K4409">
            <v>0</v>
          </cell>
          <cell r="L4409">
            <v>0</v>
          </cell>
          <cell r="M4409">
            <v>0</v>
          </cell>
          <cell r="N4409">
            <v>0</v>
          </cell>
        </row>
        <row r="4410">
          <cell r="A4410" t="str">
            <v>VILA NOVA DO SUL-RS</v>
          </cell>
          <cell r="B4410" t="str">
            <v>RS</v>
          </cell>
          <cell r="C4410">
            <v>0</v>
          </cell>
          <cell r="D4410">
            <v>0</v>
          </cell>
          <cell r="E4410">
            <v>0</v>
          </cell>
          <cell r="F4410">
            <v>0</v>
          </cell>
          <cell r="G4410">
            <v>0</v>
          </cell>
          <cell r="H4410">
            <v>0</v>
          </cell>
          <cell r="K4410">
            <v>0</v>
          </cell>
          <cell r="L4410">
            <v>0</v>
          </cell>
          <cell r="M4410">
            <v>0</v>
          </cell>
          <cell r="N4410">
            <v>0</v>
          </cell>
        </row>
        <row r="4411">
          <cell r="A4411" t="str">
            <v>VISTA ALEGRE DO PRATA-RS</v>
          </cell>
          <cell r="B4411" t="str">
            <v>RS</v>
          </cell>
          <cell r="C4411">
            <v>0</v>
          </cell>
          <cell r="D4411">
            <v>0</v>
          </cell>
          <cell r="E4411">
            <v>0</v>
          </cell>
          <cell r="F4411">
            <v>0</v>
          </cell>
          <cell r="G4411">
            <v>0</v>
          </cell>
          <cell r="H4411">
            <v>0</v>
          </cell>
          <cell r="K4411">
            <v>0</v>
          </cell>
          <cell r="L4411">
            <v>0</v>
          </cell>
          <cell r="M4411">
            <v>0</v>
          </cell>
          <cell r="N4411">
            <v>0</v>
          </cell>
        </row>
        <row r="4412">
          <cell r="A4412" t="str">
            <v>VISTA ALEGRE-RS</v>
          </cell>
          <cell r="B4412" t="str">
            <v>RS</v>
          </cell>
          <cell r="C4412">
            <v>0</v>
          </cell>
          <cell r="D4412">
            <v>0</v>
          </cell>
          <cell r="E4412">
            <v>0</v>
          </cell>
          <cell r="F4412">
            <v>0</v>
          </cell>
          <cell r="G4412">
            <v>0</v>
          </cell>
          <cell r="H4412">
            <v>0</v>
          </cell>
          <cell r="K4412">
            <v>0</v>
          </cell>
          <cell r="L4412">
            <v>0</v>
          </cell>
          <cell r="M4412">
            <v>0</v>
          </cell>
          <cell r="N4412">
            <v>0</v>
          </cell>
        </row>
        <row r="4413">
          <cell r="A4413" t="str">
            <v>VISTA GAUCHA-RS</v>
          </cell>
          <cell r="B4413" t="str">
            <v>RS</v>
          </cell>
          <cell r="C4413">
            <v>0</v>
          </cell>
          <cell r="D4413">
            <v>0</v>
          </cell>
          <cell r="E4413">
            <v>0</v>
          </cell>
          <cell r="F4413">
            <v>0</v>
          </cell>
          <cell r="G4413">
            <v>0</v>
          </cell>
          <cell r="H4413">
            <v>0</v>
          </cell>
          <cell r="K4413">
            <v>0</v>
          </cell>
          <cell r="L4413">
            <v>0</v>
          </cell>
          <cell r="M4413">
            <v>0</v>
          </cell>
          <cell r="N4413">
            <v>0</v>
          </cell>
        </row>
        <row r="4414">
          <cell r="A4414" t="str">
            <v>VITORIA DAS MISSOES-RS</v>
          </cell>
          <cell r="B4414" t="str">
            <v>RS</v>
          </cell>
          <cell r="C4414">
            <v>0</v>
          </cell>
          <cell r="D4414">
            <v>0</v>
          </cell>
          <cell r="E4414">
            <v>0</v>
          </cell>
          <cell r="F4414">
            <v>0</v>
          </cell>
          <cell r="G4414">
            <v>0</v>
          </cell>
          <cell r="H4414">
            <v>0</v>
          </cell>
          <cell r="K4414">
            <v>0</v>
          </cell>
          <cell r="L4414">
            <v>0</v>
          </cell>
          <cell r="M4414">
            <v>0</v>
          </cell>
          <cell r="N4414">
            <v>0</v>
          </cell>
        </row>
        <row r="4415">
          <cell r="A4415" t="str">
            <v>WESTFALIA-RS</v>
          </cell>
          <cell r="B4415" t="str">
            <v>RS</v>
          </cell>
          <cell r="C4415">
            <v>0</v>
          </cell>
          <cell r="D4415">
            <v>0</v>
          </cell>
          <cell r="E4415">
            <v>0</v>
          </cell>
          <cell r="F4415">
            <v>0</v>
          </cell>
          <cell r="G4415">
            <v>0</v>
          </cell>
          <cell r="H4415">
            <v>0</v>
          </cell>
          <cell r="K4415">
            <v>0</v>
          </cell>
          <cell r="L4415">
            <v>0</v>
          </cell>
          <cell r="M4415">
            <v>0</v>
          </cell>
          <cell r="N4415">
            <v>0</v>
          </cell>
        </row>
        <row r="4416">
          <cell r="A4416" t="str">
            <v>XANGRI-LA-RS</v>
          </cell>
          <cell r="B4416" t="str">
            <v>RS</v>
          </cell>
          <cell r="C4416">
            <v>0</v>
          </cell>
          <cell r="D4416">
            <v>1.0542820874E-2</v>
          </cell>
          <cell r="E4416">
            <v>0</v>
          </cell>
          <cell r="F4416">
            <v>3.5142736199999997E-3</v>
          </cell>
          <cell r="G4416">
            <v>0</v>
          </cell>
          <cell r="H4416">
            <v>1.4057094508759945E-2</v>
          </cell>
          <cell r="K4416">
            <v>0</v>
          </cell>
          <cell r="L4416">
            <v>0</v>
          </cell>
          <cell r="M4416">
            <v>0</v>
          </cell>
          <cell r="N4416">
            <v>0</v>
          </cell>
        </row>
        <row r="4417">
          <cell r="A4417" t="str">
            <v>ABDON BATISTA-SC</v>
          </cell>
          <cell r="B4417" t="str">
            <v>SC</v>
          </cell>
          <cell r="C4417">
            <v>0</v>
          </cell>
          <cell r="D4417">
            <v>0</v>
          </cell>
          <cell r="E4417">
            <v>0</v>
          </cell>
          <cell r="F4417">
            <v>0</v>
          </cell>
          <cell r="G4417">
            <v>0</v>
          </cell>
          <cell r="H4417">
            <v>0</v>
          </cell>
          <cell r="K4417">
            <v>0</v>
          </cell>
          <cell r="L4417">
            <v>0</v>
          </cell>
          <cell r="M4417">
            <v>0</v>
          </cell>
          <cell r="N4417">
            <v>0</v>
          </cell>
        </row>
        <row r="4418">
          <cell r="A4418" t="str">
            <v>ABELARDO LUZ-SC</v>
          </cell>
          <cell r="B4418" t="str">
            <v>SC</v>
          </cell>
          <cell r="C4418">
            <v>0</v>
          </cell>
          <cell r="D4418">
            <v>0</v>
          </cell>
          <cell r="E4418">
            <v>0</v>
          </cell>
          <cell r="F4418">
            <v>0</v>
          </cell>
          <cell r="G4418">
            <v>0</v>
          </cell>
          <cell r="H4418">
            <v>0</v>
          </cell>
          <cell r="K4418">
            <v>0</v>
          </cell>
          <cell r="L4418">
            <v>0</v>
          </cell>
          <cell r="M4418">
            <v>0</v>
          </cell>
          <cell r="N4418">
            <v>0</v>
          </cell>
        </row>
        <row r="4419">
          <cell r="A4419" t="str">
            <v>AGROLANDIA-SC</v>
          </cell>
          <cell r="B4419" t="str">
            <v>SC</v>
          </cell>
          <cell r="C4419">
            <v>0</v>
          </cell>
          <cell r="D4419">
            <v>0</v>
          </cell>
          <cell r="E4419">
            <v>0</v>
          </cell>
          <cell r="F4419">
            <v>0</v>
          </cell>
          <cell r="G4419">
            <v>0</v>
          </cell>
          <cell r="H4419">
            <v>0</v>
          </cell>
          <cell r="K4419">
            <v>0</v>
          </cell>
          <cell r="L4419">
            <v>0</v>
          </cell>
          <cell r="M4419">
            <v>0</v>
          </cell>
          <cell r="N4419">
            <v>0</v>
          </cell>
        </row>
        <row r="4420">
          <cell r="A4420" t="str">
            <v>AGRONOMICA-SC</v>
          </cell>
          <cell r="B4420" t="str">
            <v>SC</v>
          </cell>
          <cell r="C4420">
            <v>0</v>
          </cell>
          <cell r="D4420">
            <v>0</v>
          </cell>
          <cell r="E4420">
            <v>0</v>
          </cell>
          <cell r="F4420">
            <v>0</v>
          </cell>
          <cell r="G4420">
            <v>0</v>
          </cell>
          <cell r="H4420">
            <v>0</v>
          </cell>
          <cell r="K4420">
            <v>0</v>
          </cell>
          <cell r="L4420">
            <v>0</v>
          </cell>
          <cell r="M4420">
            <v>0</v>
          </cell>
          <cell r="N4420">
            <v>0</v>
          </cell>
        </row>
        <row r="4421">
          <cell r="A4421" t="str">
            <v>AGUA DOCE-SC</v>
          </cell>
          <cell r="B4421" t="str">
            <v>SC</v>
          </cell>
          <cell r="C4421">
            <v>0</v>
          </cell>
          <cell r="D4421">
            <v>0</v>
          </cell>
          <cell r="E4421">
            <v>0</v>
          </cell>
          <cell r="F4421">
            <v>0</v>
          </cell>
          <cell r="G4421">
            <v>0</v>
          </cell>
          <cell r="H4421">
            <v>0</v>
          </cell>
          <cell r="K4421">
            <v>0</v>
          </cell>
          <cell r="L4421">
            <v>0</v>
          </cell>
          <cell r="M4421">
            <v>0</v>
          </cell>
          <cell r="N4421">
            <v>0</v>
          </cell>
        </row>
        <row r="4422">
          <cell r="A4422" t="str">
            <v>AGUAS DE CHAPECO-SC</v>
          </cell>
          <cell r="B4422" t="str">
            <v>SC</v>
          </cell>
          <cell r="C4422">
            <v>0</v>
          </cell>
          <cell r="D4422">
            <v>0</v>
          </cell>
          <cell r="E4422">
            <v>0</v>
          </cell>
          <cell r="F4422">
            <v>0</v>
          </cell>
          <cell r="G4422">
            <v>0</v>
          </cell>
          <cell r="H4422">
            <v>0</v>
          </cell>
          <cell r="K4422">
            <v>0</v>
          </cell>
          <cell r="L4422">
            <v>0</v>
          </cell>
          <cell r="M4422">
            <v>0</v>
          </cell>
          <cell r="N4422">
            <v>0</v>
          </cell>
        </row>
        <row r="4423">
          <cell r="A4423" t="str">
            <v>AGUAS FRIAS-SC</v>
          </cell>
          <cell r="B4423" t="str">
            <v>SC</v>
          </cell>
          <cell r="C4423">
            <v>0</v>
          </cell>
          <cell r="D4423">
            <v>0</v>
          </cell>
          <cell r="E4423">
            <v>0</v>
          </cell>
          <cell r="F4423">
            <v>0</v>
          </cell>
          <cell r="G4423">
            <v>0</v>
          </cell>
          <cell r="H4423">
            <v>0</v>
          </cell>
          <cell r="K4423">
            <v>0</v>
          </cell>
          <cell r="L4423">
            <v>0</v>
          </cell>
          <cell r="M4423">
            <v>0</v>
          </cell>
          <cell r="N4423">
            <v>0</v>
          </cell>
        </row>
        <row r="4424">
          <cell r="A4424" t="str">
            <v>AGUAS MORNAS-SC</v>
          </cell>
          <cell r="B4424" t="str">
            <v>SC</v>
          </cell>
          <cell r="C4424">
            <v>0</v>
          </cell>
          <cell r="D4424">
            <v>0</v>
          </cell>
          <cell r="E4424">
            <v>0</v>
          </cell>
          <cell r="F4424">
            <v>0</v>
          </cell>
          <cell r="G4424">
            <v>0</v>
          </cell>
          <cell r="H4424">
            <v>0</v>
          </cell>
          <cell r="K4424">
            <v>0</v>
          </cell>
          <cell r="L4424">
            <v>0</v>
          </cell>
          <cell r="M4424">
            <v>0</v>
          </cell>
          <cell r="N4424">
            <v>0</v>
          </cell>
        </row>
        <row r="4425">
          <cell r="A4425" t="str">
            <v>ALFREDO WAGNER-SC</v>
          </cell>
          <cell r="B4425" t="str">
            <v>SC</v>
          </cell>
          <cell r="C4425">
            <v>0</v>
          </cell>
          <cell r="D4425">
            <v>0</v>
          </cell>
          <cell r="E4425">
            <v>0</v>
          </cell>
          <cell r="F4425">
            <v>0</v>
          </cell>
          <cell r="G4425">
            <v>0</v>
          </cell>
          <cell r="H4425">
            <v>0</v>
          </cell>
          <cell r="K4425">
            <v>0</v>
          </cell>
          <cell r="L4425">
            <v>0</v>
          </cell>
          <cell r="M4425">
            <v>0</v>
          </cell>
          <cell r="N4425">
            <v>0</v>
          </cell>
        </row>
        <row r="4426">
          <cell r="A4426" t="str">
            <v>ALTO BELA VISTA-SC</v>
          </cell>
          <cell r="B4426" t="str">
            <v>SC</v>
          </cell>
          <cell r="C4426">
            <v>0</v>
          </cell>
          <cell r="D4426">
            <v>0</v>
          </cell>
          <cell r="E4426">
            <v>0</v>
          </cell>
          <cell r="F4426">
            <v>0</v>
          </cell>
          <cell r="G4426">
            <v>0</v>
          </cell>
          <cell r="H4426">
            <v>0</v>
          </cell>
          <cell r="K4426">
            <v>0</v>
          </cell>
          <cell r="L4426">
            <v>0</v>
          </cell>
          <cell r="M4426">
            <v>0</v>
          </cell>
          <cell r="N4426">
            <v>0</v>
          </cell>
        </row>
        <row r="4427">
          <cell r="A4427" t="str">
            <v>ANCHIETA-SC</v>
          </cell>
          <cell r="B4427" t="str">
            <v>SC</v>
          </cell>
          <cell r="C4427">
            <v>0</v>
          </cell>
          <cell r="D4427">
            <v>0</v>
          </cell>
          <cell r="E4427">
            <v>0</v>
          </cell>
          <cell r="F4427">
            <v>0</v>
          </cell>
          <cell r="G4427">
            <v>0</v>
          </cell>
          <cell r="H4427">
            <v>0</v>
          </cell>
          <cell r="K4427">
            <v>0</v>
          </cell>
          <cell r="L4427">
            <v>0</v>
          </cell>
          <cell r="M4427">
            <v>0</v>
          </cell>
          <cell r="N4427">
            <v>0</v>
          </cell>
        </row>
        <row r="4428">
          <cell r="A4428" t="str">
            <v>ANGELINA-SC</v>
          </cell>
          <cell r="B4428" t="str">
            <v>SC</v>
          </cell>
          <cell r="C4428">
            <v>0</v>
          </cell>
          <cell r="D4428">
            <v>0</v>
          </cell>
          <cell r="E4428">
            <v>0</v>
          </cell>
          <cell r="F4428">
            <v>0</v>
          </cell>
          <cell r="G4428">
            <v>0</v>
          </cell>
          <cell r="H4428">
            <v>0</v>
          </cell>
          <cell r="K4428">
            <v>0</v>
          </cell>
          <cell r="L4428">
            <v>0</v>
          </cell>
          <cell r="M4428">
            <v>0</v>
          </cell>
          <cell r="N4428">
            <v>0</v>
          </cell>
        </row>
        <row r="4429">
          <cell r="A4429" t="str">
            <v>ANITA GARIBALDI-SC</v>
          </cell>
          <cell r="B4429" t="str">
            <v>SC</v>
          </cell>
          <cell r="C4429">
            <v>0</v>
          </cell>
          <cell r="D4429">
            <v>0</v>
          </cell>
          <cell r="E4429">
            <v>0</v>
          </cell>
          <cell r="F4429">
            <v>0</v>
          </cell>
          <cell r="G4429">
            <v>0</v>
          </cell>
          <cell r="H4429">
            <v>0</v>
          </cell>
          <cell r="K4429">
            <v>0</v>
          </cell>
          <cell r="L4429">
            <v>0</v>
          </cell>
          <cell r="M4429">
            <v>0</v>
          </cell>
          <cell r="N4429">
            <v>0</v>
          </cell>
        </row>
        <row r="4430">
          <cell r="A4430" t="str">
            <v>ANITAPOLIS-SC</v>
          </cell>
          <cell r="B4430" t="str">
            <v>SC</v>
          </cell>
          <cell r="C4430">
            <v>0</v>
          </cell>
          <cell r="D4430">
            <v>0</v>
          </cell>
          <cell r="E4430">
            <v>0</v>
          </cell>
          <cell r="F4430">
            <v>0</v>
          </cell>
          <cell r="G4430">
            <v>0</v>
          </cell>
          <cell r="H4430">
            <v>0</v>
          </cell>
          <cell r="K4430">
            <v>0</v>
          </cell>
          <cell r="L4430">
            <v>0</v>
          </cell>
          <cell r="M4430">
            <v>0</v>
          </cell>
          <cell r="N4430">
            <v>0</v>
          </cell>
        </row>
        <row r="4431">
          <cell r="A4431" t="str">
            <v>ANTONIO CARLOS-SC</v>
          </cell>
          <cell r="B4431" t="str">
            <v>SC</v>
          </cell>
          <cell r="C4431">
            <v>0</v>
          </cell>
          <cell r="D4431">
            <v>0</v>
          </cell>
          <cell r="E4431">
            <v>0</v>
          </cell>
          <cell r="F4431">
            <v>0</v>
          </cell>
          <cell r="G4431">
            <v>0</v>
          </cell>
          <cell r="H4431">
            <v>0</v>
          </cell>
          <cell r="K4431">
            <v>0</v>
          </cell>
          <cell r="L4431">
            <v>0</v>
          </cell>
          <cell r="M4431">
            <v>0</v>
          </cell>
          <cell r="N4431">
            <v>0</v>
          </cell>
        </row>
        <row r="4432">
          <cell r="A4432" t="str">
            <v>APIUNA-SC</v>
          </cell>
          <cell r="B4432" t="str">
            <v>SC</v>
          </cell>
          <cell r="C4432">
            <v>0</v>
          </cell>
          <cell r="D4432">
            <v>0</v>
          </cell>
          <cell r="E4432">
            <v>0</v>
          </cell>
          <cell r="F4432">
            <v>0</v>
          </cell>
          <cell r="G4432">
            <v>0</v>
          </cell>
          <cell r="H4432">
            <v>0</v>
          </cell>
          <cell r="K4432">
            <v>0</v>
          </cell>
          <cell r="L4432">
            <v>0</v>
          </cell>
          <cell r="M4432">
            <v>0</v>
          </cell>
          <cell r="N4432">
            <v>0</v>
          </cell>
        </row>
        <row r="4433">
          <cell r="A4433" t="str">
            <v>ARABUTA-SC</v>
          </cell>
          <cell r="B4433" t="str">
            <v>SC</v>
          </cell>
          <cell r="C4433">
            <v>0</v>
          </cell>
          <cell r="D4433">
            <v>0</v>
          </cell>
          <cell r="E4433">
            <v>0</v>
          </cell>
          <cell r="F4433">
            <v>0</v>
          </cell>
          <cell r="G4433">
            <v>0</v>
          </cell>
          <cell r="H4433">
            <v>0</v>
          </cell>
          <cell r="K4433">
            <v>0</v>
          </cell>
          <cell r="L4433">
            <v>0</v>
          </cell>
          <cell r="M4433">
            <v>0</v>
          </cell>
          <cell r="N4433">
            <v>0</v>
          </cell>
        </row>
        <row r="4434">
          <cell r="A4434" t="str">
            <v>ARAQUARI-SC</v>
          </cell>
          <cell r="B4434" t="str">
            <v>SC</v>
          </cell>
          <cell r="C4434">
            <v>0</v>
          </cell>
          <cell r="D4434">
            <v>0</v>
          </cell>
          <cell r="E4434">
            <v>0</v>
          </cell>
          <cell r="F4434">
            <v>3.7902275640000001E-3</v>
          </cell>
          <cell r="G4434">
            <v>0</v>
          </cell>
          <cell r="H4434">
            <v>3.7902275679797381E-3</v>
          </cell>
          <cell r="K4434">
            <v>0</v>
          </cell>
          <cell r="L4434">
            <v>6.9092095858159629E-3</v>
          </cell>
          <cell r="M4434">
            <v>0</v>
          </cell>
          <cell r="N4434">
            <v>-0.45142385378484362</v>
          </cell>
        </row>
        <row r="4435">
          <cell r="A4435" t="str">
            <v>ARARANGUA-SC</v>
          </cell>
          <cell r="B4435" t="str">
            <v>SC</v>
          </cell>
          <cell r="C4435">
            <v>0</v>
          </cell>
          <cell r="D4435">
            <v>0</v>
          </cell>
          <cell r="E4435">
            <v>0</v>
          </cell>
          <cell r="F4435">
            <v>0</v>
          </cell>
          <cell r="G4435">
            <v>0</v>
          </cell>
          <cell r="H4435">
            <v>0</v>
          </cell>
          <cell r="K4435">
            <v>0</v>
          </cell>
          <cell r="L4435">
            <v>0</v>
          </cell>
          <cell r="M4435">
            <v>0</v>
          </cell>
          <cell r="N4435">
            <v>0</v>
          </cell>
        </row>
        <row r="4436">
          <cell r="A4436" t="str">
            <v>ARMAZEM-SC</v>
          </cell>
          <cell r="B4436" t="str">
            <v>SC</v>
          </cell>
          <cell r="C4436">
            <v>0</v>
          </cell>
          <cell r="D4436">
            <v>0</v>
          </cell>
          <cell r="E4436">
            <v>0</v>
          </cell>
          <cell r="F4436">
            <v>0</v>
          </cell>
          <cell r="G4436">
            <v>0</v>
          </cell>
          <cell r="H4436">
            <v>0</v>
          </cell>
          <cell r="K4436">
            <v>0</v>
          </cell>
          <cell r="L4436">
            <v>0</v>
          </cell>
          <cell r="M4436">
            <v>0</v>
          </cell>
          <cell r="N4436">
            <v>0</v>
          </cell>
        </row>
        <row r="4437">
          <cell r="A4437" t="str">
            <v>ARROIO TRINTA-SC</v>
          </cell>
          <cell r="B4437" t="str">
            <v>SC</v>
          </cell>
          <cell r="C4437">
            <v>0</v>
          </cell>
          <cell r="D4437">
            <v>0</v>
          </cell>
          <cell r="E4437">
            <v>0</v>
          </cell>
          <cell r="F4437">
            <v>0</v>
          </cell>
          <cell r="G4437">
            <v>0</v>
          </cell>
          <cell r="H4437">
            <v>0</v>
          </cell>
          <cell r="K4437">
            <v>0</v>
          </cell>
          <cell r="L4437">
            <v>0</v>
          </cell>
          <cell r="M4437">
            <v>0</v>
          </cell>
          <cell r="N4437">
            <v>0</v>
          </cell>
        </row>
        <row r="4438">
          <cell r="A4438" t="str">
            <v>ARVOREDO-SC</v>
          </cell>
          <cell r="B4438" t="str">
            <v>SC</v>
          </cell>
          <cell r="C4438">
            <v>0</v>
          </cell>
          <cell r="D4438">
            <v>0</v>
          </cell>
          <cell r="E4438">
            <v>0</v>
          </cell>
          <cell r="F4438">
            <v>0</v>
          </cell>
          <cell r="G4438">
            <v>0</v>
          </cell>
          <cell r="H4438">
            <v>0</v>
          </cell>
          <cell r="K4438">
            <v>0</v>
          </cell>
          <cell r="L4438">
            <v>0</v>
          </cell>
          <cell r="M4438">
            <v>0</v>
          </cell>
          <cell r="N4438">
            <v>0</v>
          </cell>
        </row>
        <row r="4439">
          <cell r="A4439" t="str">
            <v>ASCURRA-SC</v>
          </cell>
          <cell r="B4439" t="str">
            <v>SC</v>
          </cell>
          <cell r="C4439">
            <v>0</v>
          </cell>
          <cell r="D4439">
            <v>0</v>
          </cell>
          <cell r="E4439">
            <v>0</v>
          </cell>
          <cell r="F4439">
            <v>0</v>
          </cell>
          <cell r="G4439">
            <v>0</v>
          </cell>
          <cell r="H4439">
            <v>0</v>
          </cell>
          <cell r="K4439">
            <v>0</v>
          </cell>
          <cell r="L4439">
            <v>0</v>
          </cell>
          <cell r="M4439">
            <v>0</v>
          </cell>
          <cell r="N4439">
            <v>0</v>
          </cell>
        </row>
        <row r="4440">
          <cell r="A4440" t="str">
            <v>ATALANTA-SC</v>
          </cell>
          <cell r="B4440" t="str">
            <v>SC</v>
          </cell>
          <cell r="C4440">
            <v>0</v>
          </cell>
          <cell r="D4440">
            <v>0</v>
          </cell>
          <cell r="E4440">
            <v>0</v>
          </cell>
          <cell r="F4440">
            <v>0</v>
          </cell>
          <cell r="G4440">
            <v>0</v>
          </cell>
          <cell r="H4440">
            <v>0</v>
          </cell>
          <cell r="K4440">
            <v>0</v>
          </cell>
          <cell r="L4440">
            <v>0</v>
          </cell>
          <cell r="M4440">
            <v>0</v>
          </cell>
          <cell r="N4440">
            <v>0</v>
          </cell>
        </row>
        <row r="4441">
          <cell r="A4441" t="str">
            <v>AURORA-SC</v>
          </cell>
          <cell r="B4441" t="str">
            <v>SC</v>
          </cell>
          <cell r="C4441">
            <v>0</v>
          </cell>
          <cell r="D4441">
            <v>0</v>
          </cell>
          <cell r="E4441">
            <v>0</v>
          </cell>
          <cell r="F4441">
            <v>0</v>
          </cell>
          <cell r="G4441">
            <v>0</v>
          </cell>
          <cell r="H4441">
            <v>0</v>
          </cell>
          <cell r="K4441">
            <v>0</v>
          </cell>
          <cell r="L4441">
            <v>0</v>
          </cell>
          <cell r="M4441">
            <v>0</v>
          </cell>
          <cell r="N4441">
            <v>0</v>
          </cell>
        </row>
        <row r="4442">
          <cell r="A4442" t="str">
            <v>BALNEARIO ARROIO DO SILVA-SC</v>
          </cell>
          <cell r="B4442" t="str">
            <v>SC</v>
          </cell>
          <cell r="C4442">
            <v>0</v>
          </cell>
          <cell r="D4442">
            <v>0</v>
          </cell>
          <cell r="E4442">
            <v>0</v>
          </cell>
          <cell r="F4442">
            <v>0</v>
          </cell>
          <cell r="G4442">
            <v>0</v>
          </cell>
          <cell r="H4442">
            <v>0</v>
          </cell>
          <cell r="K4442">
            <v>0</v>
          </cell>
          <cell r="L4442">
            <v>0</v>
          </cell>
          <cell r="M4442">
            <v>0</v>
          </cell>
          <cell r="N4442">
            <v>0</v>
          </cell>
        </row>
        <row r="4443">
          <cell r="A4443" t="str">
            <v>BALNEARIO BARRA DO SUL-SC</v>
          </cell>
          <cell r="B4443" t="str">
            <v>SC</v>
          </cell>
          <cell r="C4443">
            <v>0</v>
          </cell>
          <cell r="D4443">
            <v>0</v>
          </cell>
          <cell r="E4443">
            <v>0</v>
          </cell>
          <cell r="F4443">
            <v>3.7902275640000001E-3</v>
          </cell>
          <cell r="G4443">
            <v>0</v>
          </cell>
          <cell r="H4443">
            <v>3.7902275679797381E-3</v>
          </cell>
          <cell r="K4443">
            <v>0</v>
          </cell>
          <cell r="L4443">
            <v>6.9092095858159629E-3</v>
          </cell>
          <cell r="M4443">
            <v>0</v>
          </cell>
          <cell r="N4443">
            <v>-0.45142385378484362</v>
          </cell>
        </row>
        <row r="4444">
          <cell r="A4444" t="str">
            <v>BALNEARIO CAMBORIU-SC</v>
          </cell>
          <cell r="B4444" t="str">
            <v>SC</v>
          </cell>
          <cell r="C4444">
            <v>0</v>
          </cell>
          <cell r="D4444">
            <v>0</v>
          </cell>
          <cell r="E4444">
            <v>0</v>
          </cell>
          <cell r="F4444">
            <v>0</v>
          </cell>
          <cell r="G4444">
            <v>0</v>
          </cell>
          <cell r="H4444">
            <v>0</v>
          </cell>
          <cell r="K4444">
            <v>0</v>
          </cell>
          <cell r="L4444">
            <v>0</v>
          </cell>
          <cell r="M4444">
            <v>0</v>
          </cell>
          <cell r="N4444">
            <v>0</v>
          </cell>
        </row>
        <row r="4445">
          <cell r="A4445" t="str">
            <v>BALNEARIO GAIVOTA-SC</v>
          </cell>
          <cell r="B4445" t="str">
            <v>SC</v>
          </cell>
          <cell r="C4445">
            <v>0</v>
          </cell>
          <cell r="D4445">
            <v>0</v>
          </cell>
          <cell r="E4445">
            <v>0</v>
          </cell>
          <cell r="F4445">
            <v>0</v>
          </cell>
          <cell r="G4445">
            <v>0</v>
          </cell>
          <cell r="H4445">
            <v>0</v>
          </cell>
          <cell r="K4445">
            <v>0</v>
          </cell>
          <cell r="L4445">
            <v>0</v>
          </cell>
          <cell r="M4445">
            <v>0</v>
          </cell>
          <cell r="N4445">
            <v>0</v>
          </cell>
        </row>
        <row r="4446">
          <cell r="A4446" t="str">
            <v>BANDEIRANTE-SC</v>
          </cell>
          <cell r="B4446" t="str">
            <v>SC</v>
          </cell>
          <cell r="C4446">
            <v>0</v>
          </cell>
          <cell r="D4446">
            <v>0</v>
          </cell>
          <cell r="E4446">
            <v>0</v>
          </cell>
          <cell r="F4446">
            <v>0</v>
          </cell>
          <cell r="G4446">
            <v>0</v>
          </cell>
          <cell r="H4446">
            <v>0</v>
          </cell>
          <cell r="K4446">
            <v>0</v>
          </cell>
          <cell r="L4446">
            <v>0</v>
          </cell>
          <cell r="M4446">
            <v>0</v>
          </cell>
          <cell r="N4446">
            <v>0</v>
          </cell>
        </row>
        <row r="4447">
          <cell r="A4447" t="str">
            <v>BARRA BONITA-SC</v>
          </cell>
          <cell r="B4447" t="str">
            <v>SC</v>
          </cell>
          <cell r="C4447">
            <v>0</v>
          </cell>
          <cell r="D4447">
            <v>0</v>
          </cell>
          <cell r="E4447">
            <v>0</v>
          </cell>
          <cell r="F4447">
            <v>0</v>
          </cell>
          <cell r="G4447">
            <v>0</v>
          </cell>
          <cell r="H4447">
            <v>0</v>
          </cell>
          <cell r="K4447">
            <v>0</v>
          </cell>
          <cell r="L4447">
            <v>0</v>
          </cell>
          <cell r="M4447">
            <v>0</v>
          </cell>
          <cell r="N4447">
            <v>0</v>
          </cell>
        </row>
        <row r="4448">
          <cell r="A4448" t="str">
            <v>BARRA VELHA-SC</v>
          </cell>
          <cell r="B4448" t="str">
            <v>SC</v>
          </cell>
          <cell r="C4448">
            <v>0</v>
          </cell>
          <cell r="D4448">
            <v>0</v>
          </cell>
          <cell r="E4448">
            <v>0</v>
          </cell>
          <cell r="F4448">
            <v>0</v>
          </cell>
          <cell r="G4448">
            <v>0</v>
          </cell>
          <cell r="H4448">
            <v>0</v>
          </cell>
          <cell r="K4448">
            <v>0</v>
          </cell>
          <cell r="L4448">
            <v>0</v>
          </cell>
          <cell r="M4448">
            <v>0</v>
          </cell>
          <cell r="N4448">
            <v>0</v>
          </cell>
        </row>
        <row r="4449">
          <cell r="A4449" t="str">
            <v>BELA VISTA DO TOLDO-SC</v>
          </cell>
          <cell r="B4449" t="str">
            <v>SC</v>
          </cell>
          <cell r="C4449">
            <v>0</v>
          </cell>
          <cell r="D4449">
            <v>0</v>
          </cell>
          <cell r="E4449">
            <v>0</v>
          </cell>
          <cell r="F4449">
            <v>0</v>
          </cell>
          <cell r="G4449">
            <v>0</v>
          </cell>
          <cell r="H4449">
            <v>0</v>
          </cell>
          <cell r="K4449">
            <v>0</v>
          </cell>
          <cell r="L4449">
            <v>0</v>
          </cell>
          <cell r="M4449">
            <v>0</v>
          </cell>
          <cell r="N4449">
            <v>0</v>
          </cell>
        </row>
        <row r="4450">
          <cell r="A4450" t="str">
            <v>BELMONTE-SC</v>
          </cell>
          <cell r="B4450" t="str">
            <v>SC</v>
          </cell>
          <cell r="C4450">
            <v>0</v>
          </cell>
          <cell r="D4450">
            <v>0</v>
          </cell>
          <cell r="E4450">
            <v>0</v>
          </cell>
          <cell r="F4450">
            <v>0</v>
          </cell>
          <cell r="G4450">
            <v>0</v>
          </cell>
          <cell r="H4450">
            <v>0</v>
          </cell>
          <cell r="K4450">
            <v>0</v>
          </cell>
          <cell r="L4450">
            <v>0</v>
          </cell>
          <cell r="M4450">
            <v>0</v>
          </cell>
          <cell r="N4450">
            <v>0</v>
          </cell>
        </row>
        <row r="4451">
          <cell r="A4451" t="str">
            <v>BENEDITO NOVO-SC</v>
          </cell>
          <cell r="B4451" t="str">
            <v>SC</v>
          </cell>
          <cell r="C4451">
            <v>0</v>
          </cell>
          <cell r="D4451">
            <v>0</v>
          </cell>
          <cell r="E4451">
            <v>0</v>
          </cell>
          <cell r="F4451">
            <v>0</v>
          </cell>
          <cell r="G4451">
            <v>0</v>
          </cell>
          <cell r="H4451">
            <v>0</v>
          </cell>
          <cell r="K4451">
            <v>0</v>
          </cell>
          <cell r="L4451">
            <v>0</v>
          </cell>
          <cell r="M4451">
            <v>0</v>
          </cell>
          <cell r="N4451">
            <v>0</v>
          </cell>
        </row>
        <row r="4452">
          <cell r="A4452" t="str">
            <v>BIGUACU-SC</v>
          </cell>
          <cell r="B4452" t="str">
            <v>SC</v>
          </cell>
          <cell r="C4452">
            <v>0</v>
          </cell>
          <cell r="D4452">
            <v>0</v>
          </cell>
          <cell r="E4452">
            <v>0</v>
          </cell>
          <cell r="F4452">
            <v>0</v>
          </cell>
          <cell r="G4452">
            <v>0</v>
          </cell>
          <cell r="H4452">
            <v>0</v>
          </cell>
          <cell r="K4452">
            <v>0</v>
          </cell>
          <cell r="L4452">
            <v>0</v>
          </cell>
          <cell r="M4452">
            <v>0</v>
          </cell>
          <cell r="N4452">
            <v>0</v>
          </cell>
        </row>
        <row r="4453">
          <cell r="A4453" t="str">
            <v>BLUMENAU-SC</v>
          </cell>
          <cell r="B4453" t="str">
            <v>SC</v>
          </cell>
          <cell r="C4453">
            <v>0</v>
          </cell>
          <cell r="D4453">
            <v>0</v>
          </cell>
          <cell r="E4453">
            <v>0</v>
          </cell>
          <cell r="F4453">
            <v>0</v>
          </cell>
          <cell r="G4453">
            <v>0</v>
          </cell>
          <cell r="H4453">
            <v>0</v>
          </cell>
          <cell r="K4453">
            <v>0</v>
          </cell>
          <cell r="L4453">
            <v>0</v>
          </cell>
          <cell r="M4453">
            <v>0</v>
          </cell>
          <cell r="N4453">
            <v>0</v>
          </cell>
        </row>
        <row r="4454">
          <cell r="A4454" t="str">
            <v>BOCAINA DO SUL-SC</v>
          </cell>
          <cell r="B4454" t="str">
            <v>SC</v>
          </cell>
          <cell r="C4454">
            <v>0</v>
          </cell>
          <cell r="D4454">
            <v>0</v>
          </cell>
          <cell r="E4454">
            <v>0</v>
          </cell>
          <cell r="F4454">
            <v>0</v>
          </cell>
          <cell r="G4454">
            <v>0</v>
          </cell>
          <cell r="H4454">
            <v>0</v>
          </cell>
          <cell r="K4454">
            <v>0</v>
          </cell>
          <cell r="L4454">
            <v>0</v>
          </cell>
          <cell r="M4454">
            <v>0</v>
          </cell>
          <cell r="N4454">
            <v>0</v>
          </cell>
        </row>
        <row r="4455">
          <cell r="A4455" t="str">
            <v>BOM JARDIM DA SERRA-SC</v>
          </cell>
          <cell r="B4455" t="str">
            <v>SC</v>
          </cell>
          <cell r="C4455">
            <v>0</v>
          </cell>
          <cell r="D4455">
            <v>0</v>
          </cell>
          <cell r="E4455">
            <v>0</v>
          </cell>
          <cell r="F4455">
            <v>0</v>
          </cell>
          <cell r="G4455">
            <v>0</v>
          </cell>
          <cell r="H4455">
            <v>0</v>
          </cell>
          <cell r="K4455">
            <v>0</v>
          </cell>
          <cell r="L4455">
            <v>0</v>
          </cell>
          <cell r="M4455">
            <v>0</v>
          </cell>
          <cell r="N4455">
            <v>0</v>
          </cell>
        </row>
        <row r="4456">
          <cell r="A4456" t="str">
            <v>BOM JESUS DO OESTE-SC</v>
          </cell>
          <cell r="B4456" t="str">
            <v>SC</v>
          </cell>
          <cell r="C4456">
            <v>0</v>
          </cell>
          <cell r="D4456">
            <v>0</v>
          </cell>
          <cell r="E4456">
            <v>0</v>
          </cell>
          <cell r="F4456">
            <v>0</v>
          </cell>
          <cell r="G4456">
            <v>0</v>
          </cell>
          <cell r="H4456">
            <v>0</v>
          </cell>
          <cell r="K4456">
            <v>0</v>
          </cell>
          <cell r="L4456">
            <v>0</v>
          </cell>
          <cell r="M4456">
            <v>0</v>
          </cell>
          <cell r="N4456">
            <v>0</v>
          </cell>
        </row>
        <row r="4457">
          <cell r="A4457" t="str">
            <v>BOM JESUS-SC</v>
          </cell>
          <cell r="B4457" t="str">
            <v>SC</v>
          </cell>
          <cell r="C4457">
            <v>0</v>
          </cell>
          <cell r="D4457">
            <v>0</v>
          </cell>
          <cell r="E4457">
            <v>0</v>
          </cell>
          <cell r="F4457">
            <v>0</v>
          </cell>
          <cell r="G4457">
            <v>0</v>
          </cell>
          <cell r="H4457">
            <v>0</v>
          </cell>
          <cell r="K4457">
            <v>0</v>
          </cell>
          <cell r="L4457">
            <v>0</v>
          </cell>
          <cell r="M4457">
            <v>0</v>
          </cell>
          <cell r="N4457">
            <v>0</v>
          </cell>
        </row>
        <row r="4458">
          <cell r="A4458" t="str">
            <v>BOM RETIRO-SC</v>
          </cell>
          <cell r="B4458" t="str">
            <v>SC</v>
          </cell>
          <cell r="C4458">
            <v>0</v>
          </cell>
          <cell r="D4458">
            <v>0</v>
          </cell>
          <cell r="E4458">
            <v>0</v>
          </cell>
          <cell r="F4458">
            <v>0</v>
          </cell>
          <cell r="G4458">
            <v>0</v>
          </cell>
          <cell r="H4458">
            <v>0</v>
          </cell>
          <cell r="K4458">
            <v>0</v>
          </cell>
          <cell r="L4458">
            <v>0</v>
          </cell>
          <cell r="M4458">
            <v>0</v>
          </cell>
          <cell r="N4458">
            <v>0</v>
          </cell>
        </row>
        <row r="4459">
          <cell r="A4459" t="str">
            <v>BOMBINHAS-SC</v>
          </cell>
          <cell r="B4459" t="str">
            <v>SC</v>
          </cell>
          <cell r="C4459">
            <v>0</v>
          </cell>
          <cell r="D4459">
            <v>0</v>
          </cell>
          <cell r="E4459">
            <v>0</v>
          </cell>
          <cell r="F4459">
            <v>0</v>
          </cell>
          <cell r="G4459">
            <v>0</v>
          </cell>
          <cell r="H4459">
            <v>0</v>
          </cell>
          <cell r="K4459">
            <v>0</v>
          </cell>
          <cell r="L4459">
            <v>0</v>
          </cell>
          <cell r="M4459">
            <v>0</v>
          </cell>
          <cell r="N4459">
            <v>0</v>
          </cell>
        </row>
        <row r="4460">
          <cell r="A4460" t="str">
            <v>BOTUVERA-SC</v>
          </cell>
          <cell r="B4460" t="str">
            <v>SC</v>
          </cell>
          <cell r="C4460">
            <v>0</v>
          </cell>
          <cell r="D4460">
            <v>0</v>
          </cell>
          <cell r="E4460">
            <v>0</v>
          </cell>
          <cell r="F4460">
            <v>0</v>
          </cell>
          <cell r="G4460">
            <v>0</v>
          </cell>
          <cell r="H4460">
            <v>0</v>
          </cell>
          <cell r="K4460">
            <v>0</v>
          </cell>
          <cell r="L4460">
            <v>0</v>
          </cell>
          <cell r="M4460">
            <v>0</v>
          </cell>
          <cell r="N4460">
            <v>0</v>
          </cell>
        </row>
        <row r="4461">
          <cell r="A4461" t="str">
            <v>BRACO DO NORTE-SC</v>
          </cell>
          <cell r="B4461" t="str">
            <v>SC</v>
          </cell>
          <cell r="C4461">
            <v>0</v>
          </cell>
          <cell r="D4461">
            <v>0</v>
          </cell>
          <cell r="E4461">
            <v>0</v>
          </cell>
          <cell r="F4461">
            <v>0</v>
          </cell>
          <cell r="G4461">
            <v>0</v>
          </cell>
          <cell r="H4461">
            <v>0</v>
          </cell>
          <cell r="K4461">
            <v>0</v>
          </cell>
          <cell r="L4461">
            <v>0</v>
          </cell>
          <cell r="M4461">
            <v>0</v>
          </cell>
          <cell r="N4461">
            <v>0</v>
          </cell>
        </row>
        <row r="4462">
          <cell r="A4462" t="str">
            <v>BRACO DO TROMBUDO-SC</v>
          </cell>
          <cell r="B4462" t="str">
            <v>SC</v>
          </cell>
          <cell r="C4462">
            <v>0</v>
          </cell>
          <cell r="D4462">
            <v>0</v>
          </cell>
          <cell r="E4462">
            <v>0</v>
          </cell>
          <cell r="F4462">
            <v>0</v>
          </cell>
          <cell r="G4462">
            <v>0</v>
          </cell>
          <cell r="H4462">
            <v>0</v>
          </cell>
          <cell r="K4462">
            <v>0</v>
          </cell>
          <cell r="L4462">
            <v>0</v>
          </cell>
          <cell r="M4462">
            <v>0</v>
          </cell>
          <cell r="N4462">
            <v>0</v>
          </cell>
        </row>
        <row r="4463">
          <cell r="A4463" t="str">
            <v>BRUNOPOLIS-SC</v>
          </cell>
          <cell r="B4463" t="str">
            <v>SC</v>
          </cell>
          <cell r="C4463">
            <v>0</v>
          </cell>
          <cell r="D4463">
            <v>0</v>
          </cell>
          <cell r="E4463">
            <v>0</v>
          </cell>
          <cell r="F4463">
            <v>0</v>
          </cell>
          <cell r="G4463">
            <v>0</v>
          </cell>
          <cell r="H4463">
            <v>0</v>
          </cell>
          <cell r="K4463">
            <v>0</v>
          </cell>
          <cell r="L4463">
            <v>0</v>
          </cell>
          <cell r="M4463">
            <v>0</v>
          </cell>
          <cell r="N4463">
            <v>0</v>
          </cell>
        </row>
        <row r="4464">
          <cell r="A4464" t="str">
            <v>BRUSQUE-SC</v>
          </cell>
          <cell r="B4464" t="str">
            <v>SC</v>
          </cell>
          <cell r="C4464">
            <v>0</v>
          </cell>
          <cell r="D4464">
            <v>0</v>
          </cell>
          <cell r="E4464">
            <v>0</v>
          </cell>
          <cell r="F4464">
            <v>0</v>
          </cell>
          <cell r="G4464">
            <v>0</v>
          </cell>
          <cell r="H4464">
            <v>0</v>
          </cell>
          <cell r="K4464">
            <v>0</v>
          </cell>
          <cell r="L4464">
            <v>0</v>
          </cell>
          <cell r="M4464">
            <v>0</v>
          </cell>
          <cell r="N4464">
            <v>0</v>
          </cell>
        </row>
        <row r="4465">
          <cell r="A4465" t="str">
            <v>CACADOR-SC</v>
          </cell>
          <cell r="B4465" t="str">
            <v>SC</v>
          </cell>
          <cell r="C4465">
            <v>0</v>
          </cell>
          <cell r="D4465">
            <v>0</v>
          </cell>
          <cell r="E4465">
            <v>0</v>
          </cell>
          <cell r="F4465">
            <v>0</v>
          </cell>
          <cell r="G4465">
            <v>0</v>
          </cell>
          <cell r="H4465">
            <v>0</v>
          </cell>
          <cell r="K4465">
            <v>0</v>
          </cell>
          <cell r="L4465">
            <v>0</v>
          </cell>
          <cell r="M4465">
            <v>0</v>
          </cell>
          <cell r="N4465">
            <v>0</v>
          </cell>
        </row>
        <row r="4466">
          <cell r="A4466" t="str">
            <v>CAIBI-SC</v>
          </cell>
          <cell r="B4466" t="str">
            <v>SC</v>
          </cell>
          <cell r="C4466">
            <v>0</v>
          </cell>
          <cell r="D4466">
            <v>0</v>
          </cell>
          <cell r="E4466">
            <v>0</v>
          </cell>
          <cell r="F4466">
            <v>0</v>
          </cell>
          <cell r="G4466">
            <v>0</v>
          </cell>
          <cell r="H4466">
            <v>0</v>
          </cell>
          <cell r="K4466">
            <v>0</v>
          </cell>
          <cell r="L4466">
            <v>0</v>
          </cell>
          <cell r="M4466">
            <v>0</v>
          </cell>
          <cell r="N4466">
            <v>0</v>
          </cell>
        </row>
        <row r="4467">
          <cell r="A4467" t="str">
            <v>CALMON-SC</v>
          </cell>
          <cell r="B4467" t="str">
            <v>SC</v>
          </cell>
          <cell r="C4467">
            <v>0</v>
          </cell>
          <cell r="D4467">
            <v>0</v>
          </cell>
          <cell r="E4467">
            <v>0</v>
          </cell>
          <cell r="F4467">
            <v>0</v>
          </cell>
          <cell r="G4467">
            <v>0</v>
          </cell>
          <cell r="H4467">
            <v>0</v>
          </cell>
          <cell r="K4467">
            <v>0</v>
          </cell>
          <cell r="L4467">
            <v>0</v>
          </cell>
          <cell r="M4467">
            <v>0</v>
          </cell>
          <cell r="N4467">
            <v>0</v>
          </cell>
        </row>
        <row r="4468">
          <cell r="A4468" t="str">
            <v>CAMBORIU-SC</v>
          </cell>
          <cell r="B4468" t="str">
            <v>SC</v>
          </cell>
          <cell r="C4468">
            <v>0</v>
          </cell>
          <cell r="D4468">
            <v>0</v>
          </cell>
          <cell r="E4468">
            <v>0</v>
          </cell>
          <cell r="F4468">
            <v>0</v>
          </cell>
          <cell r="G4468">
            <v>0</v>
          </cell>
          <cell r="H4468">
            <v>0</v>
          </cell>
          <cell r="K4468">
            <v>0</v>
          </cell>
          <cell r="L4468">
            <v>0</v>
          </cell>
          <cell r="M4468">
            <v>0</v>
          </cell>
          <cell r="N4468">
            <v>0</v>
          </cell>
        </row>
        <row r="4469">
          <cell r="A4469" t="str">
            <v>CAMPO ALEGRE-SC</v>
          </cell>
          <cell r="B4469" t="str">
            <v>SC</v>
          </cell>
          <cell r="C4469">
            <v>0</v>
          </cell>
          <cell r="D4469">
            <v>0</v>
          </cell>
          <cell r="E4469">
            <v>0</v>
          </cell>
          <cell r="F4469">
            <v>0</v>
          </cell>
          <cell r="G4469">
            <v>0</v>
          </cell>
          <cell r="H4469">
            <v>0</v>
          </cell>
          <cell r="K4469">
            <v>0</v>
          </cell>
          <cell r="L4469">
            <v>0</v>
          </cell>
          <cell r="M4469">
            <v>0</v>
          </cell>
          <cell r="N4469">
            <v>0</v>
          </cell>
        </row>
        <row r="4470">
          <cell r="A4470" t="str">
            <v>CAMPO BELO DO SUL-SC</v>
          </cell>
          <cell r="B4470" t="str">
            <v>SC</v>
          </cell>
          <cell r="C4470">
            <v>0</v>
          </cell>
          <cell r="D4470">
            <v>0</v>
          </cell>
          <cell r="E4470">
            <v>0</v>
          </cell>
          <cell r="F4470">
            <v>0</v>
          </cell>
          <cell r="G4470">
            <v>0</v>
          </cell>
          <cell r="H4470">
            <v>0</v>
          </cell>
          <cell r="K4470">
            <v>0</v>
          </cell>
          <cell r="L4470">
            <v>0</v>
          </cell>
          <cell r="M4470">
            <v>0</v>
          </cell>
          <cell r="N4470">
            <v>0</v>
          </cell>
        </row>
        <row r="4471">
          <cell r="A4471" t="str">
            <v>CAMPO ERE-SC</v>
          </cell>
          <cell r="B4471" t="str">
            <v>SC</v>
          </cell>
          <cell r="C4471">
            <v>0</v>
          </cell>
          <cell r="D4471">
            <v>0</v>
          </cell>
          <cell r="E4471">
            <v>0</v>
          </cell>
          <cell r="F4471">
            <v>0</v>
          </cell>
          <cell r="G4471">
            <v>0</v>
          </cell>
          <cell r="H4471">
            <v>0</v>
          </cell>
          <cell r="K4471">
            <v>0</v>
          </cell>
          <cell r="L4471">
            <v>0</v>
          </cell>
          <cell r="M4471">
            <v>0</v>
          </cell>
          <cell r="N4471">
            <v>0</v>
          </cell>
        </row>
        <row r="4472">
          <cell r="A4472" t="str">
            <v>CAMPOS NOVOS-SC</v>
          </cell>
          <cell r="B4472" t="str">
            <v>SC</v>
          </cell>
          <cell r="C4472">
            <v>0</v>
          </cell>
          <cell r="D4472">
            <v>0</v>
          </cell>
          <cell r="E4472">
            <v>0</v>
          </cell>
          <cell r="F4472">
            <v>0</v>
          </cell>
          <cell r="G4472">
            <v>0</v>
          </cell>
          <cell r="H4472">
            <v>0</v>
          </cell>
          <cell r="K4472">
            <v>0</v>
          </cell>
          <cell r="L4472">
            <v>0</v>
          </cell>
          <cell r="M4472">
            <v>0</v>
          </cell>
          <cell r="N4472">
            <v>0</v>
          </cell>
        </row>
        <row r="4473">
          <cell r="A4473" t="str">
            <v>CANELINHA-SC</v>
          </cell>
          <cell r="B4473" t="str">
            <v>SC</v>
          </cell>
          <cell r="C4473">
            <v>0</v>
          </cell>
          <cell r="D4473">
            <v>0</v>
          </cell>
          <cell r="E4473">
            <v>0</v>
          </cell>
          <cell r="F4473">
            <v>0</v>
          </cell>
          <cell r="G4473">
            <v>0</v>
          </cell>
          <cell r="H4473">
            <v>0</v>
          </cell>
          <cell r="K4473">
            <v>0</v>
          </cell>
          <cell r="L4473">
            <v>0</v>
          </cell>
          <cell r="M4473">
            <v>0</v>
          </cell>
          <cell r="N4473">
            <v>0</v>
          </cell>
        </row>
        <row r="4474">
          <cell r="A4474" t="str">
            <v>CANOINHAS-SC</v>
          </cell>
          <cell r="B4474" t="str">
            <v>SC</v>
          </cell>
          <cell r="C4474">
            <v>0</v>
          </cell>
          <cell r="D4474">
            <v>0</v>
          </cell>
          <cell r="E4474">
            <v>0</v>
          </cell>
          <cell r="F4474">
            <v>0</v>
          </cell>
          <cell r="G4474">
            <v>0</v>
          </cell>
          <cell r="H4474">
            <v>0</v>
          </cell>
          <cell r="K4474">
            <v>0</v>
          </cell>
          <cell r="L4474">
            <v>0</v>
          </cell>
          <cell r="M4474">
            <v>0</v>
          </cell>
          <cell r="N4474">
            <v>0</v>
          </cell>
        </row>
        <row r="4475">
          <cell r="A4475" t="str">
            <v>CAPAO ALTO-SC</v>
          </cell>
          <cell r="B4475" t="str">
            <v>SC</v>
          </cell>
          <cell r="C4475">
            <v>0</v>
          </cell>
          <cell r="D4475">
            <v>0</v>
          </cell>
          <cell r="E4475">
            <v>0</v>
          </cell>
          <cell r="F4475">
            <v>0</v>
          </cell>
          <cell r="G4475">
            <v>0</v>
          </cell>
          <cell r="H4475">
            <v>0</v>
          </cell>
          <cell r="K4475">
            <v>0</v>
          </cell>
          <cell r="L4475">
            <v>0</v>
          </cell>
          <cell r="M4475">
            <v>0</v>
          </cell>
          <cell r="N4475">
            <v>0</v>
          </cell>
        </row>
        <row r="4476">
          <cell r="A4476" t="str">
            <v>CAPINZAL-SC</v>
          </cell>
          <cell r="B4476" t="str">
            <v>SC</v>
          </cell>
          <cell r="C4476">
            <v>0</v>
          </cell>
          <cell r="D4476">
            <v>0</v>
          </cell>
          <cell r="E4476">
            <v>0</v>
          </cell>
          <cell r="F4476">
            <v>0</v>
          </cell>
          <cell r="G4476">
            <v>0</v>
          </cell>
          <cell r="H4476">
            <v>0</v>
          </cell>
          <cell r="K4476">
            <v>0</v>
          </cell>
          <cell r="L4476">
            <v>0</v>
          </cell>
          <cell r="M4476">
            <v>0</v>
          </cell>
          <cell r="N4476">
            <v>0</v>
          </cell>
        </row>
        <row r="4477">
          <cell r="A4477" t="str">
            <v>CAPIVARI DE BAIXO-SC</v>
          </cell>
          <cell r="B4477" t="str">
            <v>SC</v>
          </cell>
          <cell r="C4477">
            <v>0</v>
          </cell>
          <cell r="D4477">
            <v>0</v>
          </cell>
          <cell r="E4477">
            <v>0</v>
          </cell>
          <cell r="F4477">
            <v>0</v>
          </cell>
          <cell r="G4477">
            <v>0</v>
          </cell>
          <cell r="H4477">
            <v>0</v>
          </cell>
          <cell r="K4477">
            <v>0</v>
          </cell>
          <cell r="L4477">
            <v>0</v>
          </cell>
          <cell r="M4477">
            <v>0</v>
          </cell>
          <cell r="N4477">
            <v>0</v>
          </cell>
        </row>
        <row r="4478">
          <cell r="A4478" t="str">
            <v>CATANDUVAS-SC</v>
          </cell>
          <cell r="B4478" t="str">
            <v>SC</v>
          </cell>
          <cell r="C4478">
            <v>0</v>
          </cell>
          <cell r="D4478">
            <v>0</v>
          </cell>
          <cell r="E4478">
            <v>0</v>
          </cell>
          <cell r="F4478">
            <v>0</v>
          </cell>
          <cell r="G4478">
            <v>0</v>
          </cell>
          <cell r="H4478">
            <v>0</v>
          </cell>
          <cell r="K4478">
            <v>0</v>
          </cell>
          <cell r="L4478">
            <v>0</v>
          </cell>
          <cell r="M4478">
            <v>0</v>
          </cell>
          <cell r="N4478">
            <v>0</v>
          </cell>
        </row>
        <row r="4479">
          <cell r="A4479" t="str">
            <v>CAXAMBU DO SUL-SC</v>
          </cell>
          <cell r="B4479" t="str">
            <v>SC</v>
          </cell>
          <cell r="C4479">
            <v>0</v>
          </cell>
          <cell r="D4479">
            <v>0</v>
          </cell>
          <cell r="E4479">
            <v>0</v>
          </cell>
          <cell r="F4479">
            <v>0</v>
          </cell>
          <cell r="G4479">
            <v>0</v>
          </cell>
          <cell r="H4479">
            <v>0</v>
          </cell>
          <cell r="K4479">
            <v>0</v>
          </cell>
          <cell r="L4479">
            <v>0</v>
          </cell>
          <cell r="M4479">
            <v>0</v>
          </cell>
          <cell r="N4479">
            <v>0</v>
          </cell>
        </row>
        <row r="4480">
          <cell r="A4480" t="str">
            <v>CELSO RAMOS-SC</v>
          </cell>
          <cell r="B4480" t="str">
            <v>SC</v>
          </cell>
          <cell r="C4480">
            <v>0</v>
          </cell>
          <cell r="D4480">
            <v>0</v>
          </cell>
          <cell r="E4480">
            <v>0</v>
          </cell>
          <cell r="F4480">
            <v>0</v>
          </cell>
          <cell r="G4480">
            <v>0</v>
          </cell>
          <cell r="H4480">
            <v>0</v>
          </cell>
          <cell r="K4480">
            <v>0</v>
          </cell>
          <cell r="L4480">
            <v>0</v>
          </cell>
          <cell r="M4480">
            <v>0</v>
          </cell>
          <cell r="N4480">
            <v>0</v>
          </cell>
        </row>
        <row r="4481">
          <cell r="A4481" t="str">
            <v>CERRO NEGRO-SC</v>
          </cell>
          <cell r="B4481" t="str">
            <v>SC</v>
          </cell>
          <cell r="C4481">
            <v>0</v>
          </cell>
          <cell r="D4481">
            <v>0</v>
          </cell>
          <cell r="E4481">
            <v>0</v>
          </cell>
          <cell r="F4481">
            <v>0</v>
          </cell>
          <cell r="G4481">
            <v>0</v>
          </cell>
          <cell r="H4481">
            <v>0</v>
          </cell>
          <cell r="K4481">
            <v>0</v>
          </cell>
          <cell r="L4481">
            <v>0</v>
          </cell>
          <cell r="M4481">
            <v>0</v>
          </cell>
          <cell r="N4481">
            <v>0</v>
          </cell>
        </row>
        <row r="4482">
          <cell r="A4482" t="str">
            <v>CHAPADAO DO LAGEADO-SC</v>
          </cell>
          <cell r="B4482" t="str">
            <v>SC</v>
          </cell>
          <cell r="C4482">
            <v>0</v>
          </cell>
          <cell r="D4482">
            <v>0</v>
          </cell>
          <cell r="E4482">
            <v>0</v>
          </cell>
          <cell r="F4482">
            <v>0</v>
          </cell>
          <cell r="G4482">
            <v>0</v>
          </cell>
          <cell r="H4482">
            <v>0</v>
          </cell>
          <cell r="K4482">
            <v>0</v>
          </cell>
          <cell r="L4482">
            <v>0</v>
          </cell>
          <cell r="M4482">
            <v>0</v>
          </cell>
          <cell r="N4482">
            <v>0</v>
          </cell>
        </row>
        <row r="4483">
          <cell r="A4483" t="str">
            <v>CHAPECO-SC</v>
          </cell>
          <cell r="B4483" t="str">
            <v>SC</v>
          </cell>
          <cell r="C4483">
            <v>0</v>
          </cell>
          <cell r="D4483">
            <v>0</v>
          </cell>
          <cell r="E4483">
            <v>0</v>
          </cell>
          <cell r="F4483">
            <v>0</v>
          </cell>
          <cell r="G4483">
            <v>0</v>
          </cell>
          <cell r="H4483">
            <v>0</v>
          </cell>
          <cell r="K4483">
            <v>0</v>
          </cell>
          <cell r="L4483">
            <v>0</v>
          </cell>
          <cell r="M4483">
            <v>0</v>
          </cell>
          <cell r="N4483">
            <v>0</v>
          </cell>
        </row>
        <row r="4484">
          <cell r="A4484" t="str">
            <v>COCAL DO SUL-SC</v>
          </cell>
          <cell r="B4484" t="str">
            <v>SC</v>
          </cell>
          <cell r="C4484">
            <v>0</v>
          </cell>
          <cell r="D4484">
            <v>0</v>
          </cell>
          <cell r="E4484">
            <v>0</v>
          </cell>
          <cell r="F4484">
            <v>0</v>
          </cell>
          <cell r="G4484">
            <v>0</v>
          </cell>
          <cell r="H4484">
            <v>0</v>
          </cell>
          <cell r="K4484">
            <v>0</v>
          </cell>
          <cell r="L4484">
            <v>0</v>
          </cell>
          <cell r="M4484">
            <v>0</v>
          </cell>
          <cell r="N4484">
            <v>0</v>
          </cell>
        </row>
        <row r="4485">
          <cell r="A4485" t="str">
            <v>CONCORDIA-SC</v>
          </cell>
          <cell r="B4485" t="str">
            <v>SC</v>
          </cell>
          <cell r="C4485">
            <v>0</v>
          </cell>
          <cell r="D4485">
            <v>0</v>
          </cell>
          <cell r="E4485">
            <v>0</v>
          </cell>
          <cell r="F4485">
            <v>0</v>
          </cell>
          <cell r="G4485">
            <v>0</v>
          </cell>
          <cell r="H4485">
            <v>0</v>
          </cell>
          <cell r="K4485">
            <v>0</v>
          </cell>
          <cell r="L4485">
            <v>0</v>
          </cell>
          <cell r="M4485">
            <v>0</v>
          </cell>
          <cell r="N4485">
            <v>0</v>
          </cell>
        </row>
        <row r="4486">
          <cell r="A4486" t="str">
            <v>CORDILHEIRA ALTA-SC</v>
          </cell>
          <cell r="B4486" t="str">
            <v>SC</v>
          </cell>
          <cell r="C4486">
            <v>0</v>
          </cell>
          <cell r="D4486">
            <v>0</v>
          </cell>
          <cell r="E4486">
            <v>0</v>
          </cell>
          <cell r="F4486">
            <v>0</v>
          </cell>
          <cell r="G4486">
            <v>0</v>
          </cell>
          <cell r="H4486">
            <v>0</v>
          </cell>
          <cell r="K4486">
            <v>0</v>
          </cell>
          <cell r="L4486">
            <v>0</v>
          </cell>
          <cell r="M4486">
            <v>0</v>
          </cell>
          <cell r="N4486">
            <v>0</v>
          </cell>
        </row>
        <row r="4487">
          <cell r="A4487" t="str">
            <v>CORONEL FREITAS-SC</v>
          </cell>
          <cell r="B4487" t="str">
            <v>SC</v>
          </cell>
          <cell r="C4487">
            <v>0</v>
          </cell>
          <cell r="D4487">
            <v>0</v>
          </cell>
          <cell r="E4487">
            <v>0</v>
          </cell>
          <cell r="F4487">
            <v>0</v>
          </cell>
          <cell r="G4487">
            <v>0</v>
          </cell>
          <cell r="H4487">
            <v>0</v>
          </cell>
          <cell r="K4487">
            <v>0</v>
          </cell>
          <cell r="L4487">
            <v>0</v>
          </cell>
          <cell r="M4487">
            <v>0</v>
          </cell>
          <cell r="N4487">
            <v>0</v>
          </cell>
        </row>
        <row r="4488">
          <cell r="A4488" t="str">
            <v>CORONEL MARTINS-SC</v>
          </cell>
          <cell r="B4488" t="str">
            <v>SC</v>
          </cell>
          <cell r="C4488">
            <v>0</v>
          </cell>
          <cell r="D4488">
            <v>0</v>
          </cell>
          <cell r="E4488">
            <v>0</v>
          </cell>
          <cell r="F4488">
            <v>0</v>
          </cell>
          <cell r="G4488">
            <v>0</v>
          </cell>
          <cell r="H4488">
            <v>0</v>
          </cell>
          <cell r="K4488">
            <v>0</v>
          </cell>
          <cell r="L4488">
            <v>0</v>
          </cell>
          <cell r="M4488">
            <v>0</v>
          </cell>
          <cell r="N4488">
            <v>0</v>
          </cell>
        </row>
        <row r="4489">
          <cell r="A4489" t="str">
            <v>CORREIA PINTO-SC</v>
          </cell>
          <cell r="B4489" t="str">
            <v>SC</v>
          </cell>
          <cell r="C4489">
            <v>0</v>
          </cell>
          <cell r="D4489">
            <v>0</v>
          </cell>
          <cell r="E4489">
            <v>0</v>
          </cell>
          <cell r="F4489">
            <v>0</v>
          </cell>
          <cell r="G4489">
            <v>0</v>
          </cell>
          <cell r="H4489">
            <v>0</v>
          </cell>
          <cell r="K4489">
            <v>0</v>
          </cell>
          <cell r="L4489">
            <v>0</v>
          </cell>
          <cell r="M4489">
            <v>0</v>
          </cell>
          <cell r="N4489">
            <v>0</v>
          </cell>
        </row>
        <row r="4490">
          <cell r="A4490" t="str">
            <v>CORUPA-SC</v>
          </cell>
          <cell r="B4490" t="str">
            <v>SC</v>
          </cell>
          <cell r="C4490">
            <v>0</v>
          </cell>
          <cell r="D4490">
            <v>0</v>
          </cell>
          <cell r="E4490">
            <v>0</v>
          </cell>
          <cell r="F4490">
            <v>0</v>
          </cell>
          <cell r="G4490">
            <v>0</v>
          </cell>
          <cell r="H4490">
            <v>0</v>
          </cell>
          <cell r="K4490">
            <v>0</v>
          </cell>
          <cell r="L4490">
            <v>0</v>
          </cell>
          <cell r="M4490">
            <v>0</v>
          </cell>
          <cell r="N4490">
            <v>0</v>
          </cell>
        </row>
        <row r="4491">
          <cell r="A4491" t="str">
            <v>CRICIUMA-SC</v>
          </cell>
          <cell r="B4491" t="str">
            <v>SC</v>
          </cell>
          <cell r="C4491">
            <v>0</v>
          </cell>
          <cell r="D4491">
            <v>0</v>
          </cell>
          <cell r="E4491">
            <v>0</v>
          </cell>
          <cell r="F4491">
            <v>0</v>
          </cell>
          <cell r="G4491">
            <v>0</v>
          </cell>
          <cell r="H4491">
            <v>0</v>
          </cell>
          <cell r="K4491">
            <v>0</v>
          </cell>
          <cell r="L4491">
            <v>0</v>
          </cell>
          <cell r="M4491">
            <v>0</v>
          </cell>
          <cell r="N4491">
            <v>0</v>
          </cell>
        </row>
        <row r="4492">
          <cell r="A4492" t="str">
            <v>CUNHA PORA-SC</v>
          </cell>
          <cell r="B4492" t="str">
            <v>SC</v>
          </cell>
          <cell r="C4492">
            <v>0</v>
          </cell>
          <cell r="D4492">
            <v>0</v>
          </cell>
          <cell r="E4492">
            <v>0</v>
          </cell>
          <cell r="F4492">
            <v>0</v>
          </cell>
          <cell r="G4492">
            <v>0</v>
          </cell>
          <cell r="H4492">
            <v>0</v>
          </cell>
          <cell r="K4492">
            <v>0</v>
          </cell>
          <cell r="L4492">
            <v>0</v>
          </cell>
          <cell r="M4492">
            <v>0</v>
          </cell>
          <cell r="N4492">
            <v>0</v>
          </cell>
        </row>
        <row r="4493">
          <cell r="A4493" t="str">
            <v>CUNHATAI-SC</v>
          </cell>
          <cell r="B4493" t="str">
            <v>SC</v>
          </cell>
          <cell r="C4493">
            <v>0</v>
          </cell>
          <cell r="D4493">
            <v>0</v>
          </cell>
          <cell r="E4493">
            <v>0</v>
          </cell>
          <cell r="F4493">
            <v>0</v>
          </cell>
          <cell r="G4493">
            <v>0</v>
          </cell>
          <cell r="H4493">
            <v>0</v>
          </cell>
          <cell r="K4493">
            <v>0</v>
          </cell>
          <cell r="L4493">
            <v>0</v>
          </cell>
          <cell r="M4493">
            <v>0</v>
          </cell>
          <cell r="N4493">
            <v>0</v>
          </cell>
        </row>
        <row r="4494">
          <cell r="A4494" t="str">
            <v>CURITIBANOS-SC</v>
          </cell>
          <cell r="B4494" t="str">
            <v>SC</v>
          </cell>
          <cell r="C4494">
            <v>0</v>
          </cell>
          <cell r="D4494">
            <v>0</v>
          </cell>
          <cell r="E4494">
            <v>0</v>
          </cell>
          <cell r="F4494">
            <v>0</v>
          </cell>
          <cell r="G4494">
            <v>0</v>
          </cell>
          <cell r="H4494">
            <v>0</v>
          </cell>
          <cell r="K4494">
            <v>0</v>
          </cell>
          <cell r="L4494">
            <v>0</v>
          </cell>
          <cell r="M4494">
            <v>0</v>
          </cell>
          <cell r="N4494">
            <v>0</v>
          </cell>
        </row>
        <row r="4495">
          <cell r="A4495" t="str">
            <v>DESCANSO-SC</v>
          </cell>
          <cell r="B4495" t="str">
            <v>SC</v>
          </cell>
          <cell r="C4495">
            <v>0</v>
          </cell>
          <cell r="D4495">
            <v>0</v>
          </cell>
          <cell r="E4495">
            <v>0</v>
          </cell>
          <cell r="F4495">
            <v>0</v>
          </cell>
          <cell r="G4495">
            <v>0</v>
          </cell>
          <cell r="H4495">
            <v>0</v>
          </cell>
          <cell r="K4495">
            <v>0</v>
          </cell>
          <cell r="L4495">
            <v>0</v>
          </cell>
          <cell r="M4495">
            <v>0</v>
          </cell>
          <cell r="N4495">
            <v>0</v>
          </cell>
        </row>
        <row r="4496">
          <cell r="A4496" t="str">
            <v>DIONISIO CERQUEIRA-SC</v>
          </cell>
          <cell r="B4496" t="str">
            <v>SC</v>
          </cell>
          <cell r="C4496">
            <v>0</v>
          </cell>
          <cell r="D4496">
            <v>0</v>
          </cell>
          <cell r="E4496">
            <v>0</v>
          </cell>
          <cell r="F4496">
            <v>0</v>
          </cell>
          <cell r="G4496">
            <v>0</v>
          </cell>
          <cell r="H4496">
            <v>0</v>
          </cell>
          <cell r="K4496">
            <v>0</v>
          </cell>
          <cell r="L4496">
            <v>0</v>
          </cell>
          <cell r="M4496">
            <v>0</v>
          </cell>
          <cell r="N4496">
            <v>0</v>
          </cell>
        </row>
        <row r="4497">
          <cell r="A4497" t="str">
            <v>DONA EMMA-SC</v>
          </cell>
          <cell r="B4497" t="str">
            <v>SC</v>
          </cell>
          <cell r="C4497">
            <v>0</v>
          </cell>
          <cell r="D4497">
            <v>0</v>
          </cell>
          <cell r="E4497">
            <v>0</v>
          </cell>
          <cell r="F4497">
            <v>0</v>
          </cell>
          <cell r="G4497">
            <v>0</v>
          </cell>
          <cell r="H4497">
            <v>0</v>
          </cell>
          <cell r="K4497">
            <v>0</v>
          </cell>
          <cell r="L4497">
            <v>0</v>
          </cell>
          <cell r="M4497">
            <v>0</v>
          </cell>
          <cell r="N4497">
            <v>0</v>
          </cell>
        </row>
        <row r="4498">
          <cell r="A4498" t="str">
            <v>DOUTOR PEDRINHO-SC</v>
          </cell>
          <cell r="B4498" t="str">
            <v>SC</v>
          </cell>
          <cell r="C4498">
            <v>0</v>
          </cell>
          <cell r="D4498">
            <v>0</v>
          </cell>
          <cell r="E4498">
            <v>0</v>
          </cell>
          <cell r="F4498">
            <v>0</v>
          </cell>
          <cell r="G4498">
            <v>0</v>
          </cell>
          <cell r="H4498">
            <v>0</v>
          </cell>
          <cell r="K4498">
            <v>0</v>
          </cell>
          <cell r="L4498">
            <v>0</v>
          </cell>
          <cell r="M4498">
            <v>0</v>
          </cell>
          <cell r="N4498">
            <v>0</v>
          </cell>
        </row>
        <row r="4499">
          <cell r="A4499" t="str">
            <v>ENTRE RIOS-SC</v>
          </cell>
          <cell r="B4499" t="str">
            <v>SC</v>
          </cell>
          <cell r="C4499">
            <v>0</v>
          </cell>
          <cell r="D4499">
            <v>0</v>
          </cell>
          <cell r="E4499">
            <v>0</v>
          </cell>
          <cell r="F4499">
            <v>0</v>
          </cell>
          <cell r="G4499">
            <v>0</v>
          </cell>
          <cell r="H4499">
            <v>0</v>
          </cell>
          <cell r="K4499">
            <v>0</v>
          </cell>
          <cell r="L4499">
            <v>0</v>
          </cell>
          <cell r="M4499">
            <v>0</v>
          </cell>
          <cell r="N4499">
            <v>0</v>
          </cell>
        </row>
        <row r="4500">
          <cell r="A4500" t="str">
            <v>ERMO-SC</v>
          </cell>
          <cell r="B4500" t="str">
            <v>SC</v>
          </cell>
          <cell r="C4500">
            <v>0</v>
          </cell>
          <cell r="D4500">
            <v>0</v>
          </cell>
          <cell r="E4500">
            <v>0</v>
          </cell>
          <cell r="F4500">
            <v>0</v>
          </cell>
          <cell r="G4500">
            <v>0</v>
          </cell>
          <cell r="H4500">
            <v>0</v>
          </cell>
          <cell r="K4500">
            <v>0</v>
          </cell>
          <cell r="L4500">
            <v>0</v>
          </cell>
          <cell r="M4500">
            <v>0</v>
          </cell>
          <cell r="N4500">
            <v>0</v>
          </cell>
        </row>
        <row r="4501">
          <cell r="A4501" t="str">
            <v>ERVAL VELHO-SC</v>
          </cell>
          <cell r="B4501" t="str">
            <v>SC</v>
          </cell>
          <cell r="C4501">
            <v>0</v>
          </cell>
          <cell r="D4501">
            <v>0</v>
          </cell>
          <cell r="E4501">
            <v>0</v>
          </cell>
          <cell r="F4501">
            <v>0</v>
          </cell>
          <cell r="G4501">
            <v>0</v>
          </cell>
          <cell r="H4501">
            <v>0</v>
          </cell>
          <cell r="K4501">
            <v>0</v>
          </cell>
          <cell r="L4501">
            <v>0</v>
          </cell>
          <cell r="M4501">
            <v>0</v>
          </cell>
          <cell r="N4501">
            <v>0</v>
          </cell>
        </row>
        <row r="4502">
          <cell r="A4502" t="str">
            <v>FAXINAL DOS GUEDES-SC</v>
          </cell>
          <cell r="B4502" t="str">
            <v>SC</v>
          </cell>
          <cell r="C4502">
            <v>0</v>
          </cell>
          <cell r="D4502">
            <v>0</v>
          </cell>
          <cell r="E4502">
            <v>0</v>
          </cell>
          <cell r="F4502">
            <v>0</v>
          </cell>
          <cell r="G4502">
            <v>0</v>
          </cell>
          <cell r="H4502">
            <v>0</v>
          </cell>
          <cell r="K4502">
            <v>0</v>
          </cell>
          <cell r="L4502">
            <v>0</v>
          </cell>
          <cell r="M4502">
            <v>0</v>
          </cell>
          <cell r="N4502">
            <v>0</v>
          </cell>
        </row>
        <row r="4503">
          <cell r="A4503" t="str">
            <v>FLOR DO SERTAO-SC</v>
          </cell>
          <cell r="B4503" t="str">
            <v>SC</v>
          </cell>
          <cell r="C4503">
            <v>0</v>
          </cell>
          <cell r="D4503">
            <v>0</v>
          </cell>
          <cell r="E4503">
            <v>0</v>
          </cell>
          <cell r="F4503">
            <v>0</v>
          </cell>
          <cell r="G4503">
            <v>0</v>
          </cell>
          <cell r="H4503">
            <v>0</v>
          </cell>
          <cell r="K4503">
            <v>0</v>
          </cell>
          <cell r="L4503">
            <v>0</v>
          </cell>
          <cell r="M4503">
            <v>0</v>
          </cell>
          <cell r="N4503">
            <v>0</v>
          </cell>
        </row>
        <row r="4504">
          <cell r="A4504" t="str">
            <v>FLORIANOPOLIS-SC</v>
          </cell>
          <cell r="B4504" t="str">
            <v>SC</v>
          </cell>
          <cell r="C4504">
            <v>0</v>
          </cell>
          <cell r="D4504">
            <v>0</v>
          </cell>
          <cell r="E4504">
            <v>0</v>
          </cell>
          <cell r="F4504">
            <v>0</v>
          </cell>
          <cell r="G4504">
            <v>0</v>
          </cell>
          <cell r="H4504">
            <v>0</v>
          </cell>
          <cell r="K4504">
            <v>0</v>
          </cell>
          <cell r="L4504">
            <v>0</v>
          </cell>
          <cell r="M4504">
            <v>0</v>
          </cell>
          <cell r="N4504">
            <v>0</v>
          </cell>
        </row>
        <row r="4505">
          <cell r="A4505" t="str">
            <v>FORMOSA DO SUL-SC</v>
          </cell>
          <cell r="B4505" t="str">
            <v>SC</v>
          </cell>
          <cell r="C4505">
            <v>0</v>
          </cell>
          <cell r="D4505">
            <v>0</v>
          </cell>
          <cell r="E4505">
            <v>0</v>
          </cell>
          <cell r="F4505">
            <v>0</v>
          </cell>
          <cell r="G4505">
            <v>0</v>
          </cell>
          <cell r="H4505">
            <v>0</v>
          </cell>
          <cell r="K4505">
            <v>0</v>
          </cell>
          <cell r="L4505">
            <v>0</v>
          </cell>
          <cell r="M4505">
            <v>0</v>
          </cell>
          <cell r="N4505">
            <v>0</v>
          </cell>
        </row>
        <row r="4506">
          <cell r="A4506" t="str">
            <v>FORQUILHINHA-SC</v>
          </cell>
          <cell r="B4506" t="str">
            <v>SC</v>
          </cell>
          <cell r="C4506">
            <v>0</v>
          </cell>
          <cell r="D4506">
            <v>0</v>
          </cell>
          <cell r="E4506">
            <v>0</v>
          </cell>
          <cell r="F4506">
            <v>0</v>
          </cell>
          <cell r="G4506">
            <v>0</v>
          </cell>
          <cell r="H4506">
            <v>0</v>
          </cell>
          <cell r="K4506">
            <v>0</v>
          </cell>
          <cell r="L4506">
            <v>0</v>
          </cell>
          <cell r="M4506">
            <v>0</v>
          </cell>
          <cell r="N4506">
            <v>0</v>
          </cell>
        </row>
        <row r="4507">
          <cell r="A4507" t="str">
            <v>FRAIBURGO-SC</v>
          </cell>
          <cell r="B4507" t="str">
            <v>SC</v>
          </cell>
          <cell r="C4507">
            <v>0</v>
          </cell>
          <cell r="D4507">
            <v>0</v>
          </cell>
          <cell r="E4507">
            <v>0</v>
          </cell>
          <cell r="F4507">
            <v>0</v>
          </cell>
          <cell r="G4507">
            <v>0</v>
          </cell>
          <cell r="H4507">
            <v>0</v>
          </cell>
          <cell r="K4507">
            <v>0</v>
          </cell>
          <cell r="L4507">
            <v>0</v>
          </cell>
          <cell r="M4507">
            <v>0</v>
          </cell>
          <cell r="N4507">
            <v>0</v>
          </cell>
        </row>
        <row r="4508">
          <cell r="A4508" t="str">
            <v>FREI ROGERIO-SC</v>
          </cell>
          <cell r="B4508" t="str">
            <v>SC</v>
          </cell>
          <cell r="C4508">
            <v>0</v>
          </cell>
          <cell r="D4508">
            <v>0</v>
          </cell>
          <cell r="E4508">
            <v>0</v>
          </cell>
          <cell r="F4508">
            <v>0</v>
          </cell>
          <cell r="G4508">
            <v>0</v>
          </cell>
          <cell r="H4508">
            <v>0</v>
          </cell>
          <cell r="K4508">
            <v>0</v>
          </cell>
          <cell r="L4508">
            <v>0</v>
          </cell>
          <cell r="M4508">
            <v>0</v>
          </cell>
          <cell r="N4508">
            <v>0</v>
          </cell>
        </row>
        <row r="4509">
          <cell r="A4509" t="str">
            <v>GALVAO-SC</v>
          </cell>
          <cell r="B4509" t="str">
            <v>SC</v>
          </cell>
          <cell r="C4509">
            <v>0</v>
          </cell>
          <cell r="D4509">
            <v>0</v>
          </cell>
          <cell r="E4509">
            <v>0</v>
          </cell>
          <cell r="F4509">
            <v>0</v>
          </cell>
          <cell r="G4509">
            <v>0</v>
          </cell>
          <cell r="H4509">
            <v>0</v>
          </cell>
          <cell r="K4509">
            <v>0</v>
          </cell>
          <cell r="L4509">
            <v>0</v>
          </cell>
          <cell r="M4509">
            <v>0</v>
          </cell>
          <cell r="N4509">
            <v>0</v>
          </cell>
        </row>
        <row r="4510">
          <cell r="A4510" t="str">
            <v>GAROPABA-SC</v>
          </cell>
          <cell r="B4510" t="str">
            <v>SC</v>
          </cell>
          <cell r="C4510">
            <v>0</v>
          </cell>
          <cell r="D4510">
            <v>0</v>
          </cell>
          <cell r="E4510">
            <v>0</v>
          </cell>
          <cell r="F4510">
            <v>0</v>
          </cell>
          <cell r="G4510">
            <v>0</v>
          </cell>
          <cell r="H4510">
            <v>0</v>
          </cell>
          <cell r="K4510">
            <v>0</v>
          </cell>
          <cell r="L4510">
            <v>0</v>
          </cell>
          <cell r="M4510">
            <v>0</v>
          </cell>
          <cell r="N4510">
            <v>0</v>
          </cell>
        </row>
        <row r="4511">
          <cell r="A4511" t="str">
            <v>GARUVA-SC</v>
          </cell>
          <cell r="B4511" t="str">
            <v>SC</v>
          </cell>
          <cell r="C4511">
            <v>0</v>
          </cell>
          <cell r="D4511">
            <v>0</v>
          </cell>
          <cell r="E4511">
            <v>0</v>
          </cell>
          <cell r="F4511">
            <v>3.7902275640000001E-3</v>
          </cell>
          <cell r="G4511">
            <v>0</v>
          </cell>
          <cell r="H4511">
            <v>3.7902275679797381E-3</v>
          </cell>
          <cell r="K4511">
            <v>0</v>
          </cell>
          <cell r="L4511">
            <v>6.9092095858159629E-3</v>
          </cell>
          <cell r="M4511">
            <v>0</v>
          </cell>
          <cell r="N4511">
            <v>-0.45142385378484362</v>
          </cell>
        </row>
        <row r="4512">
          <cell r="A4512" t="str">
            <v>GASPAR-SC</v>
          </cell>
          <cell r="B4512" t="str">
            <v>SC</v>
          </cell>
          <cell r="C4512">
            <v>0</v>
          </cell>
          <cell r="D4512">
            <v>0</v>
          </cell>
          <cell r="E4512">
            <v>0</v>
          </cell>
          <cell r="F4512">
            <v>0</v>
          </cell>
          <cell r="G4512">
            <v>0</v>
          </cell>
          <cell r="H4512">
            <v>0</v>
          </cell>
          <cell r="K4512">
            <v>0</v>
          </cell>
          <cell r="L4512">
            <v>0</v>
          </cell>
          <cell r="M4512">
            <v>0</v>
          </cell>
          <cell r="N4512">
            <v>0</v>
          </cell>
        </row>
        <row r="4513">
          <cell r="A4513" t="str">
            <v>GOVERNADOR CELSO RAMOS-SC</v>
          </cell>
          <cell r="B4513" t="str">
            <v>SC</v>
          </cell>
          <cell r="C4513">
            <v>0</v>
          </cell>
          <cell r="D4513">
            <v>0</v>
          </cell>
          <cell r="E4513">
            <v>0</v>
          </cell>
          <cell r="F4513">
            <v>0</v>
          </cell>
          <cell r="G4513">
            <v>0</v>
          </cell>
          <cell r="H4513">
            <v>0</v>
          </cell>
          <cell r="K4513">
            <v>0</v>
          </cell>
          <cell r="L4513">
            <v>0</v>
          </cell>
          <cell r="M4513">
            <v>0</v>
          </cell>
          <cell r="N4513">
            <v>0</v>
          </cell>
        </row>
        <row r="4514">
          <cell r="A4514" t="str">
            <v>GRAO PARA-SC</v>
          </cell>
          <cell r="B4514" t="str">
            <v>SC</v>
          </cell>
          <cell r="C4514">
            <v>0</v>
          </cell>
          <cell r="D4514">
            <v>0</v>
          </cell>
          <cell r="E4514">
            <v>0</v>
          </cell>
          <cell r="F4514">
            <v>0</v>
          </cell>
          <cell r="G4514">
            <v>0</v>
          </cell>
          <cell r="H4514">
            <v>0</v>
          </cell>
          <cell r="K4514">
            <v>0</v>
          </cell>
          <cell r="L4514">
            <v>0</v>
          </cell>
          <cell r="M4514">
            <v>0</v>
          </cell>
          <cell r="N4514">
            <v>0</v>
          </cell>
        </row>
        <row r="4515">
          <cell r="A4515" t="str">
            <v>GRAVATAL-SC</v>
          </cell>
          <cell r="B4515" t="str">
            <v>SC</v>
          </cell>
          <cell r="C4515">
            <v>0</v>
          </cell>
          <cell r="D4515">
            <v>0</v>
          </cell>
          <cell r="E4515">
            <v>0</v>
          </cell>
          <cell r="F4515">
            <v>0</v>
          </cell>
          <cell r="G4515">
            <v>0</v>
          </cell>
          <cell r="H4515">
            <v>0</v>
          </cell>
          <cell r="K4515">
            <v>0</v>
          </cell>
          <cell r="L4515">
            <v>0</v>
          </cell>
          <cell r="M4515">
            <v>0</v>
          </cell>
          <cell r="N4515">
            <v>0</v>
          </cell>
        </row>
        <row r="4516">
          <cell r="A4516" t="str">
            <v>GUABIRUBA-SC</v>
          </cell>
          <cell r="B4516" t="str">
            <v>SC</v>
          </cell>
          <cell r="C4516">
            <v>0</v>
          </cell>
          <cell r="D4516">
            <v>0</v>
          </cell>
          <cell r="E4516">
            <v>0</v>
          </cell>
          <cell r="F4516">
            <v>0</v>
          </cell>
          <cell r="G4516">
            <v>0</v>
          </cell>
          <cell r="H4516">
            <v>0</v>
          </cell>
          <cell r="K4516">
            <v>0</v>
          </cell>
          <cell r="L4516">
            <v>0</v>
          </cell>
          <cell r="M4516">
            <v>0</v>
          </cell>
          <cell r="N4516">
            <v>0</v>
          </cell>
        </row>
        <row r="4517">
          <cell r="A4517" t="str">
            <v>GUARACIABA-SC</v>
          </cell>
          <cell r="B4517" t="str">
            <v>SC</v>
          </cell>
          <cell r="C4517">
            <v>0</v>
          </cell>
          <cell r="D4517">
            <v>0</v>
          </cell>
          <cell r="E4517">
            <v>0</v>
          </cell>
          <cell r="F4517">
            <v>0</v>
          </cell>
          <cell r="G4517">
            <v>0</v>
          </cell>
          <cell r="H4517">
            <v>0</v>
          </cell>
          <cell r="K4517">
            <v>0</v>
          </cell>
          <cell r="L4517">
            <v>0</v>
          </cell>
          <cell r="M4517">
            <v>0</v>
          </cell>
          <cell r="N4517">
            <v>0</v>
          </cell>
        </row>
        <row r="4518">
          <cell r="A4518" t="str">
            <v>GUARAMIRIM-SC</v>
          </cell>
          <cell r="B4518" t="str">
            <v>SC</v>
          </cell>
          <cell r="C4518">
            <v>0</v>
          </cell>
          <cell r="D4518">
            <v>0</v>
          </cell>
          <cell r="E4518">
            <v>0</v>
          </cell>
          <cell r="F4518">
            <v>0</v>
          </cell>
          <cell r="G4518">
            <v>0</v>
          </cell>
          <cell r="H4518">
            <v>0</v>
          </cell>
          <cell r="K4518">
            <v>0</v>
          </cell>
          <cell r="L4518">
            <v>0</v>
          </cell>
          <cell r="M4518">
            <v>0</v>
          </cell>
          <cell r="N4518">
            <v>0</v>
          </cell>
        </row>
        <row r="4519">
          <cell r="A4519" t="str">
            <v>GUARUJA DO SUL-SC</v>
          </cell>
          <cell r="B4519" t="str">
            <v>SC</v>
          </cell>
          <cell r="C4519">
            <v>0</v>
          </cell>
          <cell r="D4519">
            <v>0</v>
          </cell>
          <cell r="E4519">
            <v>0</v>
          </cell>
          <cell r="F4519">
            <v>0</v>
          </cell>
          <cell r="G4519">
            <v>0</v>
          </cell>
          <cell r="H4519">
            <v>0</v>
          </cell>
          <cell r="K4519">
            <v>0</v>
          </cell>
          <cell r="L4519">
            <v>0</v>
          </cell>
          <cell r="M4519">
            <v>0</v>
          </cell>
          <cell r="N4519">
            <v>0</v>
          </cell>
        </row>
        <row r="4520">
          <cell r="A4520" t="str">
            <v>GUATAMBU-SC</v>
          </cell>
          <cell r="B4520" t="str">
            <v>SC</v>
          </cell>
          <cell r="C4520">
            <v>0</v>
          </cell>
          <cell r="D4520">
            <v>0</v>
          </cell>
          <cell r="E4520">
            <v>0</v>
          </cell>
          <cell r="F4520">
            <v>0</v>
          </cell>
          <cell r="G4520">
            <v>0</v>
          </cell>
          <cell r="H4520">
            <v>0</v>
          </cell>
          <cell r="K4520">
            <v>0</v>
          </cell>
          <cell r="L4520">
            <v>0</v>
          </cell>
          <cell r="M4520">
            <v>0</v>
          </cell>
          <cell r="N4520">
            <v>0</v>
          </cell>
        </row>
        <row r="4521">
          <cell r="A4521" t="str">
            <v>HERVAL D'OESTE-SC</v>
          </cell>
          <cell r="B4521" t="str">
            <v>SC</v>
          </cell>
          <cell r="C4521">
            <v>0</v>
          </cell>
          <cell r="D4521">
            <v>0</v>
          </cell>
          <cell r="E4521">
            <v>0</v>
          </cell>
          <cell r="F4521">
            <v>0</v>
          </cell>
          <cell r="G4521">
            <v>0</v>
          </cell>
          <cell r="H4521">
            <v>0</v>
          </cell>
          <cell r="K4521">
            <v>0</v>
          </cell>
          <cell r="L4521">
            <v>0</v>
          </cell>
          <cell r="M4521">
            <v>0</v>
          </cell>
          <cell r="N4521">
            <v>0</v>
          </cell>
        </row>
        <row r="4522">
          <cell r="A4522" t="str">
            <v>IBIAM-SC</v>
          </cell>
          <cell r="B4522" t="str">
            <v>SC</v>
          </cell>
          <cell r="C4522">
            <v>0</v>
          </cell>
          <cell r="D4522">
            <v>0</v>
          </cell>
          <cell r="E4522">
            <v>0</v>
          </cell>
          <cell r="F4522">
            <v>0</v>
          </cell>
          <cell r="G4522">
            <v>0</v>
          </cell>
          <cell r="H4522">
            <v>0</v>
          </cell>
          <cell r="K4522">
            <v>0</v>
          </cell>
          <cell r="L4522">
            <v>0</v>
          </cell>
          <cell r="M4522">
            <v>0</v>
          </cell>
          <cell r="N4522">
            <v>0</v>
          </cell>
        </row>
        <row r="4523">
          <cell r="A4523" t="str">
            <v>IBICARE-SC</v>
          </cell>
          <cell r="B4523" t="str">
            <v>SC</v>
          </cell>
          <cell r="C4523">
            <v>0</v>
          </cell>
          <cell r="D4523">
            <v>0</v>
          </cell>
          <cell r="E4523">
            <v>0</v>
          </cell>
          <cell r="F4523">
            <v>0</v>
          </cell>
          <cell r="G4523">
            <v>0</v>
          </cell>
          <cell r="H4523">
            <v>0</v>
          </cell>
          <cell r="K4523">
            <v>0</v>
          </cell>
          <cell r="L4523">
            <v>0</v>
          </cell>
          <cell r="M4523">
            <v>0</v>
          </cell>
          <cell r="N4523">
            <v>0</v>
          </cell>
        </row>
        <row r="4524">
          <cell r="A4524" t="str">
            <v>IBIRAMA-SC</v>
          </cell>
          <cell r="B4524" t="str">
            <v>SC</v>
          </cell>
          <cell r="C4524">
            <v>0</v>
          </cell>
          <cell r="D4524">
            <v>0</v>
          </cell>
          <cell r="E4524">
            <v>0</v>
          </cell>
          <cell r="F4524">
            <v>0</v>
          </cell>
          <cell r="G4524">
            <v>0</v>
          </cell>
          <cell r="H4524">
            <v>0</v>
          </cell>
          <cell r="K4524">
            <v>0</v>
          </cell>
          <cell r="L4524">
            <v>0</v>
          </cell>
          <cell r="M4524">
            <v>0</v>
          </cell>
          <cell r="N4524">
            <v>0</v>
          </cell>
        </row>
        <row r="4525">
          <cell r="A4525" t="str">
            <v>ICARA-SC</v>
          </cell>
          <cell r="B4525" t="str">
            <v>SC</v>
          </cell>
          <cell r="C4525">
            <v>0</v>
          </cell>
          <cell r="D4525">
            <v>0</v>
          </cell>
          <cell r="E4525">
            <v>0</v>
          </cell>
          <cell r="F4525">
            <v>0</v>
          </cell>
          <cell r="G4525">
            <v>0</v>
          </cell>
          <cell r="H4525">
            <v>0</v>
          </cell>
          <cell r="K4525">
            <v>0</v>
          </cell>
          <cell r="L4525">
            <v>0</v>
          </cell>
          <cell r="M4525">
            <v>0</v>
          </cell>
          <cell r="N4525">
            <v>0</v>
          </cell>
        </row>
        <row r="4526">
          <cell r="A4526" t="str">
            <v>ILHOTA-SC</v>
          </cell>
          <cell r="B4526" t="str">
            <v>SC</v>
          </cell>
          <cell r="C4526">
            <v>0</v>
          </cell>
          <cell r="D4526">
            <v>0</v>
          </cell>
          <cell r="E4526">
            <v>0</v>
          </cell>
          <cell r="F4526">
            <v>0</v>
          </cell>
          <cell r="G4526">
            <v>0</v>
          </cell>
          <cell r="H4526">
            <v>0</v>
          </cell>
          <cell r="K4526">
            <v>0</v>
          </cell>
          <cell r="L4526">
            <v>0</v>
          </cell>
          <cell r="M4526">
            <v>0</v>
          </cell>
          <cell r="N4526">
            <v>0</v>
          </cell>
        </row>
        <row r="4527">
          <cell r="A4527" t="str">
            <v>IMARUI-SC</v>
          </cell>
          <cell r="B4527" t="str">
            <v>SC</v>
          </cell>
          <cell r="C4527">
            <v>0</v>
          </cell>
          <cell r="D4527">
            <v>0</v>
          </cell>
          <cell r="E4527">
            <v>0</v>
          </cell>
          <cell r="F4527">
            <v>0</v>
          </cell>
          <cell r="G4527">
            <v>0</v>
          </cell>
          <cell r="H4527">
            <v>0</v>
          </cell>
          <cell r="K4527">
            <v>0</v>
          </cell>
          <cell r="L4527">
            <v>0</v>
          </cell>
          <cell r="M4527">
            <v>0</v>
          </cell>
          <cell r="N4527">
            <v>0</v>
          </cell>
        </row>
        <row r="4528">
          <cell r="A4528" t="str">
            <v>IMBITUBA-SC</v>
          </cell>
          <cell r="B4528" t="str">
            <v>SC</v>
          </cell>
          <cell r="C4528">
            <v>0</v>
          </cell>
          <cell r="D4528">
            <v>0</v>
          </cell>
          <cell r="E4528">
            <v>0</v>
          </cell>
          <cell r="F4528">
            <v>0</v>
          </cell>
          <cell r="G4528">
            <v>0</v>
          </cell>
          <cell r="H4528">
            <v>0</v>
          </cell>
          <cell r="K4528">
            <v>0</v>
          </cell>
          <cell r="L4528">
            <v>0</v>
          </cell>
          <cell r="M4528">
            <v>0</v>
          </cell>
          <cell r="N4528">
            <v>0</v>
          </cell>
        </row>
        <row r="4529">
          <cell r="A4529" t="str">
            <v>IMBUIA-SC</v>
          </cell>
          <cell r="B4529" t="str">
            <v>SC</v>
          </cell>
          <cell r="C4529">
            <v>0</v>
          </cell>
          <cell r="D4529">
            <v>0</v>
          </cell>
          <cell r="E4529">
            <v>0</v>
          </cell>
          <cell r="F4529">
            <v>0</v>
          </cell>
          <cell r="G4529">
            <v>0</v>
          </cell>
          <cell r="H4529">
            <v>0</v>
          </cell>
          <cell r="K4529">
            <v>0</v>
          </cell>
          <cell r="L4529">
            <v>0</v>
          </cell>
          <cell r="M4529">
            <v>0</v>
          </cell>
          <cell r="N4529">
            <v>0</v>
          </cell>
        </row>
        <row r="4530">
          <cell r="A4530" t="str">
            <v>INDAIAL-SC</v>
          </cell>
          <cell r="B4530" t="str">
            <v>SC</v>
          </cell>
          <cell r="C4530">
            <v>0</v>
          </cell>
          <cell r="D4530">
            <v>0</v>
          </cell>
          <cell r="E4530">
            <v>0</v>
          </cell>
          <cell r="F4530">
            <v>0</v>
          </cell>
          <cell r="G4530">
            <v>0</v>
          </cell>
          <cell r="H4530">
            <v>0</v>
          </cell>
          <cell r="K4530">
            <v>0</v>
          </cell>
          <cell r="L4530">
            <v>0</v>
          </cell>
          <cell r="M4530">
            <v>0</v>
          </cell>
          <cell r="N4530">
            <v>0</v>
          </cell>
        </row>
        <row r="4531">
          <cell r="A4531" t="str">
            <v>IOMERE-SC</v>
          </cell>
          <cell r="B4531" t="str">
            <v>SC</v>
          </cell>
          <cell r="C4531">
            <v>0</v>
          </cell>
          <cell r="D4531">
            <v>0</v>
          </cell>
          <cell r="E4531">
            <v>0</v>
          </cell>
          <cell r="F4531">
            <v>0</v>
          </cell>
          <cell r="G4531">
            <v>0</v>
          </cell>
          <cell r="H4531">
            <v>0</v>
          </cell>
          <cell r="K4531">
            <v>0</v>
          </cell>
          <cell r="L4531">
            <v>0</v>
          </cell>
          <cell r="M4531">
            <v>0</v>
          </cell>
          <cell r="N4531">
            <v>0</v>
          </cell>
        </row>
        <row r="4532">
          <cell r="A4532" t="str">
            <v>IPIRA-SC</v>
          </cell>
          <cell r="B4532" t="str">
            <v>SC</v>
          </cell>
          <cell r="C4532">
            <v>0</v>
          </cell>
          <cell r="D4532">
            <v>0</v>
          </cell>
          <cell r="E4532">
            <v>0</v>
          </cell>
          <cell r="F4532">
            <v>0</v>
          </cell>
          <cell r="G4532">
            <v>0</v>
          </cell>
          <cell r="H4532">
            <v>0</v>
          </cell>
          <cell r="K4532">
            <v>0</v>
          </cell>
          <cell r="L4532">
            <v>0</v>
          </cell>
          <cell r="M4532">
            <v>0</v>
          </cell>
          <cell r="N4532">
            <v>0</v>
          </cell>
        </row>
        <row r="4533">
          <cell r="A4533" t="str">
            <v>IPORA DO OESTE-SC</v>
          </cell>
          <cell r="B4533" t="str">
            <v>SC</v>
          </cell>
          <cell r="C4533">
            <v>0</v>
          </cell>
          <cell r="D4533">
            <v>0</v>
          </cell>
          <cell r="E4533">
            <v>0</v>
          </cell>
          <cell r="F4533">
            <v>0</v>
          </cell>
          <cell r="G4533">
            <v>0</v>
          </cell>
          <cell r="H4533">
            <v>0</v>
          </cell>
          <cell r="K4533">
            <v>0</v>
          </cell>
          <cell r="L4533">
            <v>0</v>
          </cell>
          <cell r="M4533">
            <v>0</v>
          </cell>
          <cell r="N4533">
            <v>0</v>
          </cell>
        </row>
        <row r="4534">
          <cell r="A4534" t="str">
            <v>IPUACU-SC</v>
          </cell>
          <cell r="B4534" t="str">
            <v>SC</v>
          </cell>
          <cell r="C4534">
            <v>0</v>
          </cell>
          <cell r="D4534">
            <v>0</v>
          </cell>
          <cell r="E4534">
            <v>0</v>
          </cell>
          <cell r="F4534">
            <v>0</v>
          </cell>
          <cell r="G4534">
            <v>0</v>
          </cell>
          <cell r="H4534">
            <v>0</v>
          </cell>
          <cell r="K4534">
            <v>0</v>
          </cell>
          <cell r="L4534">
            <v>0</v>
          </cell>
          <cell r="M4534">
            <v>0</v>
          </cell>
          <cell r="N4534">
            <v>0</v>
          </cell>
        </row>
        <row r="4535">
          <cell r="A4535" t="str">
            <v>IPUMIRIM-SC</v>
          </cell>
          <cell r="B4535" t="str">
            <v>SC</v>
          </cell>
          <cell r="C4535">
            <v>0</v>
          </cell>
          <cell r="D4535">
            <v>0</v>
          </cell>
          <cell r="E4535">
            <v>0</v>
          </cell>
          <cell r="F4535">
            <v>0</v>
          </cell>
          <cell r="G4535">
            <v>0</v>
          </cell>
          <cell r="H4535">
            <v>0</v>
          </cell>
          <cell r="K4535">
            <v>0</v>
          </cell>
          <cell r="L4535">
            <v>0</v>
          </cell>
          <cell r="M4535">
            <v>0</v>
          </cell>
          <cell r="N4535">
            <v>0</v>
          </cell>
        </row>
        <row r="4536">
          <cell r="A4536" t="str">
            <v>IRACEMINHA-SC</v>
          </cell>
          <cell r="B4536" t="str">
            <v>SC</v>
          </cell>
          <cell r="C4536">
            <v>0</v>
          </cell>
          <cell r="D4536">
            <v>0</v>
          </cell>
          <cell r="E4536">
            <v>0</v>
          </cell>
          <cell r="F4536">
            <v>0</v>
          </cell>
          <cell r="G4536">
            <v>0</v>
          </cell>
          <cell r="H4536">
            <v>0</v>
          </cell>
          <cell r="K4536">
            <v>0</v>
          </cell>
          <cell r="L4536">
            <v>0</v>
          </cell>
          <cell r="M4536">
            <v>0</v>
          </cell>
          <cell r="N4536">
            <v>0</v>
          </cell>
        </row>
        <row r="4537">
          <cell r="A4537" t="str">
            <v>IRANI-SC</v>
          </cell>
          <cell r="B4537" t="str">
            <v>SC</v>
          </cell>
          <cell r="C4537">
            <v>0</v>
          </cell>
          <cell r="D4537">
            <v>0</v>
          </cell>
          <cell r="E4537">
            <v>0</v>
          </cell>
          <cell r="F4537">
            <v>0</v>
          </cell>
          <cell r="G4537">
            <v>0</v>
          </cell>
          <cell r="H4537">
            <v>0</v>
          </cell>
          <cell r="K4537">
            <v>0</v>
          </cell>
          <cell r="L4537">
            <v>0</v>
          </cell>
          <cell r="M4537">
            <v>0</v>
          </cell>
          <cell r="N4537">
            <v>0</v>
          </cell>
        </row>
        <row r="4538">
          <cell r="A4538" t="str">
            <v>IRATI-SC</v>
          </cell>
          <cell r="B4538" t="str">
            <v>SC</v>
          </cell>
          <cell r="C4538">
            <v>0</v>
          </cell>
          <cell r="D4538">
            <v>0</v>
          </cell>
          <cell r="E4538">
            <v>0</v>
          </cell>
          <cell r="F4538">
            <v>0</v>
          </cell>
          <cell r="G4538">
            <v>0</v>
          </cell>
          <cell r="H4538">
            <v>0</v>
          </cell>
          <cell r="K4538">
            <v>0</v>
          </cell>
          <cell r="L4538">
            <v>0</v>
          </cell>
          <cell r="M4538">
            <v>0</v>
          </cell>
          <cell r="N4538">
            <v>0</v>
          </cell>
        </row>
        <row r="4539">
          <cell r="A4539" t="str">
            <v>IRINEOPOLIS-SC</v>
          </cell>
          <cell r="B4539" t="str">
            <v>SC</v>
          </cell>
          <cell r="C4539">
            <v>0</v>
          </cell>
          <cell r="D4539">
            <v>0</v>
          </cell>
          <cell r="E4539">
            <v>0</v>
          </cell>
          <cell r="F4539">
            <v>0</v>
          </cell>
          <cell r="G4539">
            <v>0</v>
          </cell>
          <cell r="H4539">
            <v>0</v>
          </cell>
          <cell r="K4539">
            <v>0</v>
          </cell>
          <cell r="L4539">
            <v>0</v>
          </cell>
          <cell r="M4539">
            <v>0</v>
          </cell>
          <cell r="N4539">
            <v>0</v>
          </cell>
        </row>
        <row r="4540">
          <cell r="A4540" t="str">
            <v>ITAIOPOLIS-SC</v>
          </cell>
          <cell r="B4540" t="str">
            <v>SC</v>
          </cell>
          <cell r="C4540">
            <v>0</v>
          </cell>
          <cell r="D4540">
            <v>0</v>
          </cell>
          <cell r="E4540">
            <v>0</v>
          </cell>
          <cell r="F4540">
            <v>0</v>
          </cell>
          <cell r="G4540">
            <v>0</v>
          </cell>
          <cell r="H4540">
            <v>0</v>
          </cell>
          <cell r="K4540">
            <v>0</v>
          </cell>
          <cell r="L4540">
            <v>0</v>
          </cell>
          <cell r="M4540">
            <v>0</v>
          </cell>
          <cell r="N4540">
            <v>0</v>
          </cell>
        </row>
        <row r="4541">
          <cell r="A4541" t="str">
            <v>ITAJAI-SC</v>
          </cell>
          <cell r="B4541" t="str">
            <v>SC</v>
          </cell>
          <cell r="C4541">
            <v>0</v>
          </cell>
          <cell r="D4541">
            <v>0</v>
          </cell>
          <cell r="E4541">
            <v>0</v>
          </cell>
          <cell r="F4541">
            <v>0</v>
          </cell>
          <cell r="G4541">
            <v>0</v>
          </cell>
          <cell r="H4541">
            <v>0</v>
          </cell>
          <cell r="K4541">
            <v>0</v>
          </cell>
          <cell r="L4541">
            <v>0</v>
          </cell>
          <cell r="M4541">
            <v>0</v>
          </cell>
          <cell r="N4541">
            <v>0</v>
          </cell>
        </row>
        <row r="4542">
          <cell r="A4542" t="str">
            <v>ITAPEMA-SC</v>
          </cell>
          <cell r="B4542" t="str">
            <v>SC</v>
          </cell>
          <cell r="C4542">
            <v>0</v>
          </cell>
          <cell r="D4542">
            <v>0</v>
          </cell>
          <cell r="E4542">
            <v>0</v>
          </cell>
          <cell r="F4542">
            <v>0</v>
          </cell>
          <cell r="G4542">
            <v>0</v>
          </cell>
          <cell r="H4542">
            <v>0</v>
          </cell>
          <cell r="K4542">
            <v>0</v>
          </cell>
          <cell r="L4542">
            <v>0</v>
          </cell>
          <cell r="M4542">
            <v>0</v>
          </cell>
          <cell r="N4542">
            <v>0</v>
          </cell>
        </row>
        <row r="4543">
          <cell r="A4543" t="str">
            <v>ITAPIRANGA-SC</v>
          </cell>
          <cell r="B4543" t="str">
            <v>SC</v>
          </cell>
          <cell r="C4543">
            <v>0</v>
          </cell>
          <cell r="D4543">
            <v>0</v>
          </cell>
          <cell r="E4543">
            <v>0</v>
          </cell>
          <cell r="F4543">
            <v>0</v>
          </cell>
          <cell r="G4543">
            <v>0</v>
          </cell>
          <cell r="H4543">
            <v>0</v>
          </cell>
          <cell r="K4543">
            <v>0</v>
          </cell>
          <cell r="L4543">
            <v>0</v>
          </cell>
          <cell r="M4543">
            <v>0</v>
          </cell>
          <cell r="N4543">
            <v>0</v>
          </cell>
        </row>
        <row r="4544">
          <cell r="A4544" t="str">
            <v>ITAPOA-SC</v>
          </cell>
          <cell r="B4544" t="str">
            <v>SC</v>
          </cell>
          <cell r="C4544">
            <v>0</v>
          </cell>
          <cell r="D4544">
            <v>0</v>
          </cell>
          <cell r="E4544">
            <v>0</v>
          </cell>
          <cell r="F4544">
            <v>3.7902275640000001E-3</v>
          </cell>
          <cell r="G4544">
            <v>0</v>
          </cell>
          <cell r="H4544">
            <v>3.7902275679797381E-3</v>
          </cell>
          <cell r="K4544">
            <v>0</v>
          </cell>
          <cell r="L4544">
            <v>6.9092095858159629E-3</v>
          </cell>
          <cell r="M4544">
            <v>0</v>
          </cell>
          <cell r="N4544">
            <v>-0.45142385378484362</v>
          </cell>
        </row>
        <row r="4545">
          <cell r="A4545" t="str">
            <v>ITA-SC</v>
          </cell>
          <cell r="B4545" t="str">
            <v>SC</v>
          </cell>
          <cell r="C4545">
            <v>0</v>
          </cell>
          <cell r="D4545">
            <v>0</v>
          </cell>
          <cell r="E4545">
            <v>0</v>
          </cell>
          <cell r="F4545">
            <v>0</v>
          </cell>
          <cell r="G4545">
            <v>0</v>
          </cell>
          <cell r="H4545">
            <v>0</v>
          </cell>
          <cell r="K4545">
            <v>0</v>
          </cell>
          <cell r="L4545">
            <v>0</v>
          </cell>
          <cell r="M4545">
            <v>0</v>
          </cell>
          <cell r="N4545">
            <v>0</v>
          </cell>
        </row>
        <row r="4546">
          <cell r="A4546" t="str">
            <v>ITUPORANGA-SC</v>
          </cell>
          <cell r="B4546" t="str">
            <v>SC</v>
          </cell>
          <cell r="C4546">
            <v>0</v>
          </cell>
          <cell r="D4546">
            <v>0</v>
          </cell>
          <cell r="E4546">
            <v>0</v>
          </cell>
          <cell r="F4546">
            <v>0</v>
          </cell>
          <cell r="G4546">
            <v>0</v>
          </cell>
          <cell r="H4546">
            <v>0</v>
          </cell>
          <cell r="K4546">
            <v>0</v>
          </cell>
          <cell r="L4546">
            <v>0</v>
          </cell>
          <cell r="M4546">
            <v>0</v>
          </cell>
          <cell r="N4546">
            <v>0</v>
          </cell>
        </row>
        <row r="4547">
          <cell r="A4547" t="str">
            <v>JABORA-SC</v>
          </cell>
          <cell r="B4547" t="str">
            <v>SC</v>
          </cell>
          <cell r="C4547">
            <v>0</v>
          </cell>
          <cell r="D4547">
            <v>0</v>
          </cell>
          <cell r="E4547">
            <v>0</v>
          </cell>
          <cell r="F4547">
            <v>0</v>
          </cell>
          <cell r="G4547">
            <v>0</v>
          </cell>
          <cell r="H4547">
            <v>0</v>
          </cell>
          <cell r="K4547">
            <v>0</v>
          </cell>
          <cell r="L4547">
            <v>0</v>
          </cell>
          <cell r="M4547">
            <v>0</v>
          </cell>
          <cell r="N4547">
            <v>0</v>
          </cell>
        </row>
        <row r="4548">
          <cell r="A4548" t="str">
            <v>JACINTO MACHADO-SC</v>
          </cell>
          <cell r="B4548" t="str">
            <v>SC</v>
          </cell>
          <cell r="C4548">
            <v>0</v>
          </cell>
          <cell r="D4548">
            <v>0</v>
          </cell>
          <cell r="E4548">
            <v>0</v>
          </cell>
          <cell r="F4548">
            <v>0</v>
          </cell>
          <cell r="G4548">
            <v>0</v>
          </cell>
          <cell r="H4548">
            <v>0</v>
          </cell>
          <cell r="K4548">
            <v>0</v>
          </cell>
          <cell r="L4548">
            <v>0</v>
          </cell>
          <cell r="M4548">
            <v>0</v>
          </cell>
          <cell r="N4548">
            <v>0</v>
          </cell>
        </row>
        <row r="4549">
          <cell r="A4549" t="str">
            <v>JAGUARUNA-SC</v>
          </cell>
          <cell r="B4549" t="str">
            <v>SC</v>
          </cell>
          <cell r="C4549">
            <v>0</v>
          </cell>
          <cell r="D4549">
            <v>0</v>
          </cell>
          <cell r="E4549">
            <v>0</v>
          </cell>
          <cell r="F4549">
            <v>0</v>
          </cell>
          <cell r="G4549">
            <v>0</v>
          </cell>
          <cell r="H4549">
            <v>0</v>
          </cell>
          <cell r="K4549">
            <v>0</v>
          </cell>
          <cell r="L4549">
            <v>0</v>
          </cell>
          <cell r="M4549">
            <v>0</v>
          </cell>
          <cell r="N4549">
            <v>0</v>
          </cell>
        </row>
        <row r="4550">
          <cell r="A4550" t="str">
            <v>JARAGUA DO SUL-SC</v>
          </cell>
          <cell r="B4550" t="str">
            <v>SC</v>
          </cell>
          <cell r="C4550">
            <v>0</v>
          </cell>
          <cell r="D4550">
            <v>0</v>
          </cell>
          <cell r="E4550">
            <v>0</v>
          </cell>
          <cell r="F4550">
            <v>0</v>
          </cell>
          <cell r="G4550">
            <v>0</v>
          </cell>
          <cell r="H4550">
            <v>0</v>
          </cell>
          <cell r="K4550">
            <v>0</v>
          </cell>
          <cell r="L4550">
            <v>0</v>
          </cell>
          <cell r="M4550">
            <v>0</v>
          </cell>
          <cell r="N4550">
            <v>0</v>
          </cell>
        </row>
        <row r="4551">
          <cell r="A4551" t="str">
            <v>JARDINOPOLIS-SC</v>
          </cell>
          <cell r="B4551" t="str">
            <v>SC</v>
          </cell>
          <cell r="C4551">
            <v>0</v>
          </cell>
          <cell r="D4551">
            <v>0</v>
          </cell>
          <cell r="E4551">
            <v>0</v>
          </cell>
          <cell r="F4551">
            <v>0</v>
          </cell>
          <cell r="G4551">
            <v>0</v>
          </cell>
          <cell r="H4551">
            <v>0</v>
          </cell>
          <cell r="K4551">
            <v>0</v>
          </cell>
          <cell r="L4551">
            <v>0</v>
          </cell>
          <cell r="M4551">
            <v>0</v>
          </cell>
          <cell r="N4551">
            <v>0</v>
          </cell>
        </row>
        <row r="4552">
          <cell r="A4552" t="str">
            <v>JOACABA-SC</v>
          </cell>
          <cell r="B4552" t="str">
            <v>SC</v>
          </cell>
          <cell r="C4552">
            <v>0</v>
          </cell>
          <cell r="D4552">
            <v>0</v>
          </cell>
          <cell r="E4552">
            <v>0</v>
          </cell>
          <cell r="F4552">
            <v>0</v>
          </cell>
          <cell r="G4552">
            <v>0</v>
          </cell>
          <cell r="H4552">
            <v>0</v>
          </cell>
          <cell r="K4552">
            <v>0</v>
          </cell>
          <cell r="L4552">
            <v>0</v>
          </cell>
          <cell r="M4552">
            <v>0</v>
          </cell>
          <cell r="N4552">
            <v>0</v>
          </cell>
        </row>
        <row r="4553">
          <cell r="A4553" t="str">
            <v>JOINVILLE-SC</v>
          </cell>
          <cell r="B4553" t="str">
            <v>SC</v>
          </cell>
          <cell r="C4553">
            <v>0</v>
          </cell>
          <cell r="D4553">
            <v>0</v>
          </cell>
          <cell r="E4553">
            <v>0</v>
          </cell>
          <cell r="F4553">
            <v>3.7902275640000001E-3</v>
          </cell>
          <cell r="G4553">
            <v>0</v>
          </cell>
          <cell r="H4553">
            <v>3.7902275679797381E-3</v>
          </cell>
          <cell r="K4553">
            <v>0</v>
          </cell>
          <cell r="L4553">
            <v>6.9092095858159629E-3</v>
          </cell>
          <cell r="M4553">
            <v>0</v>
          </cell>
          <cell r="N4553">
            <v>-0.45142385378484362</v>
          </cell>
        </row>
        <row r="4554">
          <cell r="A4554" t="str">
            <v>JOSE BOITEUX-SC</v>
          </cell>
          <cell r="B4554" t="str">
            <v>SC</v>
          </cell>
          <cell r="C4554">
            <v>0</v>
          </cell>
          <cell r="D4554">
            <v>0</v>
          </cell>
          <cell r="E4554">
            <v>0</v>
          </cell>
          <cell r="F4554">
            <v>0</v>
          </cell>
          <cell r="G4554">
            <v>0</v>
          </cell>
          <cell r="H4554">
            <v>0</v>
          </cell>
          <cell r="K4554">
            <v>0</v>
          </cell>
          <cell r="L4554">
            <v>0</v>
          </cell>
          <cell r="M4554">
            <v>0</v>
          </cell>
          <cell r="N4554">
            <v>0</v>
          </cell>
        </row>
        <row r="4555">
          <cell r="A4555" t="str">
            <v>JUPIA-SC</v>
          </cell>
          <cell r="B4555" t="str">
            <v>SC</v>
          </cell>
          <cell r="C4555">
            <v>0</v>
          </cell>
          <cell r="D4555">
            <v>0</v>
          </cell>
          <cell r="E4555">
            <v>0</v>
          </cell>
          <cell r="F4555">
            <v>0</v>
          </cell>
          <cell r="G4555">
            <v>0</v>
          </cell>
          <cell r="H4555">
            <v>0</v>
          </cell>
          <cell r="K4555">
            <v>0</v>
          </cell>
          <cell r="L4555">
            <v>0</v>
          </cell>
          <cell r="M4555">
            <v>0</v>
          </cell>
          <cell r="N4555">
            <v>0</v>
          </cell>
        </row>
        <row r="4556">
          <cell r="A4556" t="str">
            <v>LACERDOPOLIS-SC</v>
          </cell>
          <cell r="B4556" t="str">
            <v>SC</v>
          </cell>
          <cell r="C4556">
            <v>0</v>
          </cell>
          <cell r="D4556">
            <v>0</v>
          </cell>
          <cell r="E4556">
            <v>0</v>
          </cell>
          <cell r="F4556">
            <v>0</v>
          </cell>
          <cell r="G4556">
            <v>0</v>
          </cell>
          <cell r="H4556">
            <v>0</v>
          </cell>
          <cell r="K4556">
            <v>0</v>
          </cell>
          <cell r="L4556">
            <v>0</v>
          </cell>
          <cell r="M4556">
            <v>0</v>
          </cell>
          <cell r="N4556">
            <v>0</v>
          </cell>
        </row>
        <row r="4557">
          <cell r="A4557" t="str">
            <v>LAGES-SC</v>
          </cell>
          <cell r="B4557" t="str">
            <v>SC</v>
          </cell>
          <cell r="C4557">
            <v>0</v>
          </cell>
          <cell r="D4557">
            <v>0</v>
          </cell>
          <cell r="E4557">
            <v>0</v>
          </cell>
          <cell r="F4557">
            <v>0</v>
          </cell>
          <cell r="G4557">
            <v>0</v>
          </cell>
          <cell r="H4557">
            <v>0</v>
          </cell>
          <cell r="K4557">
            <v>0</v>
          </cell>
          <cell r="L4557">
            <v>0</v>
          </cell>
          <cell r="M4557">
            <v>0</v>
          </cell>
          <cell r="N4557">
            <v>0</v>
          </cell>
        </row>
        <row r="4558">
          <cell r="A4558" t="str">
            <v>LAGUNA-SC</v>
          </cell>
          <cell r="B4558" t="str">
            <v>SC</v>
          </cell>
          <cell r="C4558">
            <v>0</v>
          </cell>
          <cell r="D4558">
            <v>0</v>
          </cell>
          <cell r="E4558">
            <v>0</v>
          </cell>
          <cell r="F4558">
            <v>0</v>
          </cell>
          <cell r="G4558">
            <v>0</v>
          </cell>
          <cell r="H4558">
            <v>0</v>
          </cell>
          <cell r="K4558">
            <v>0</v>
          </cell>
          <cell r="L4558">
            <v>0</v>
          </cell>
          <cell r="M4558">
            <v>0</v>
          </cell>
          <cell r="N4558">
            <v>0</v>
          </cell>
        </row>
        <row r="4559">
          <cell r="A4559" t="str">
            <v>LAJEADO GRANDE-SC</v>
          </cell>
          <cell r="B4559" t="str">
            <v>SC</v>
          </cell>
          <cell r="C4559">
            <v>0</v>
          </cell>
          <cell r="D4559">
            <v>0</v>
          </cell>
          <cell r="E4559">
            <v>0</v>
          </cell>
          <cell r="F4559">
            <v>0</v>
          </cell>
          <cell r="G4559">
            <v>0</v>
          </cell>
          <cell r="H4559">
            <v>0</v>
          </cell>
          <cell r="K4559">
            <v>0</v>
          </cell>
          <cell r="L4559">
            <v>0</v>
          </cell>
          <cell r="M4559">
            <v>0</v>
          </cell>
          <cell r="N4559">
            <v>0</v>
          </cell>
        </row>
        <row r="4560">
          <cell r="A4560" t="str">
            <v>LAURENTINO-SC</v>
          </cell>
          <cell r="B4560" t="str">
            <v>SC</v>
          </cell>
          <cell r="C4560">
            <v>0</v>
          </cell>
          <cell r="D4560">
            <v>0</v>
          </cell>
          <cell r="E4560">
            <v>0</v>
          </cell>
          <cell r="F4560">
            <v>0</v>
          </cell>
          <cell r="G4560">
            <v>0</v>
          </cell>
          <cell r="H4560">
            <v>0</v>
          </cell>
          <cell r="K4560">
            <v>0</v>
          </cell>
          <cell r="L4560">
            <v>0</v>
          </cell>
          <cell r="M4560">
            <v>0</v>
          </cell>
          <cell r="N4560">
            <v>0</v>
          </cell>
        </row>
        <row r="4561">
          <cell r="A4561" t="str">
            <v>LAURO MULLER-SC</v>
          </cell>
          <cell r="B4561" t="str">
            <v>SC</v>
          </cell>
          <cell r="C4561">
            <v>0</v>
          </cell>
          <cell r="D4561">
            <v>0</v>
          </cell>
          <cell r="E4561">
            <v>0</v>
          </cell>
          <cell r="F4561">
            <v>0</v>
          </cell>
          <cell r="G4561">
            <v>0</v>
          </cell>
          <cell r="H4561">
            <v>0</v>
          </cell>
          <cell r="K4561">
            <v>0</v>
          </cell>
          <cell r="L4561">
            <v>0</v>
          </cell>
          <cell r="M4561">
            <v>0</v>
          </cell>
          <cell r="N4561">
            <v>0</v>
          </cell>
        </row>
        <row r="4562">
          <cell r="A4562" t="str">
            <v>LEBON REGIS-SC</v>
          </cell>
          <cell r="B4562" t="str">
            <v>SC</v>
          </cell>
          <cell r="C4562">
            <v>0</v>
          </cell>
          <cell r="D4562">
            <v>0</v>
          </cell>
          <cell r="E4562">
            <v>0</v>
          </cell>
          <cell r="F4562">
            <v>0</v>
          </cell>
          <cell r="G4562">
            <v>0</v>
          </cell>
          <cell r="H4562">
            <v>0</v>
          </cell>
          <cell r="K4562">
            <v>0</v>
          </cell>
          <cell r="L4562">
            <v>0</v>
          </cell>
          <cell r="M4562">
            <v>0</v>
          </cell>
          <cell r="N4562">
            <v>0</v>
          </cell>
        </row>
        <row r="4563">
          <cell r="A4563" t="str">
            <v>LEOBERTO LEAL-SC</v>
          </cell>
          <cell r="B4563" t="str">
            <v>SC</v>
          </cell>
          <cell r="C4563">
            <v>0</v>
          </cell>
          <cell r="D4563">
            <v>0</v>
          </cell>
          <cell r="E4563">
            <v>0</v>
          </cell>
          <cell r="F4563">
            <v>0</v>
          </cell>
          <cell r="G4563">
            <v>0</v>
          </cell>
          <cell r="H4563">
            <v>0</v>
          </cell>
          <cell r="K4563">
            <v>0</v>
          </cell>
          <cell r="L4563">
            <v>0</v>
          </cell>
          <cell r="M4563">
            <v>0</v>
          </cell>
          <cell r="N4563">
            <v>0</v>
          </cell>
        </row>
        <row r="4564">
          <cell r="A4564" t="str">
            <v>LINDOIA DO SUL-SC</v>
          </cell>
          <cell r="B4564" t="str">
            <v>SC</v>
          </cell>
          <cell r="C4564">
            <v>0</v>
          </cell>
          <cell r="D4564">
            <v>0</v>
          </cell>
          <cell r="E4564">
            <v>0</v>
          </cell>
          <cell r="F4564">
            <v>0</v>
          </cell>
          <cell r="G4564">
            <v>0</v>
          </cell>
          <cell r="H4564">
            <v>0</v>
          </cell>
          <cell r="K4564">
            <v>0</v>
          </cell>
          <cell r="L4564">
            <v>0</v>
          </cell>
          <cell r="M4564">
            <v>0</v>
          </cell>
          <cell r="N4564">
            <v>0</v>
          </cell>
        </row>
        <row r="4565">
          <cell r="A4565" t="str">
            <v>LONTRAS-SC</v>
          </cell>
          <cell r="B4565" t="str">
            <v>SC</v>
          </cell>
          <cell r="C4565">
            <v>0</v>
          </cell>
          <cell r="D4565">
            <v>0</v>
          </cell>
          <cell r="E4565">
            <v>0</v>
          </cell>
          <cell r="F4565">
            <v>0</v>
          </cell>
          <cell r="G4565">
            <v>0</v>
          </cell>
          <cell r="H4565">
            <v>0</v>
          </cell>
          <cell r="K4565">
            <v>0</v>
          </cell>
          <cell r="L4565">
            <v>0</v>
          </cell>
          <cell r="M4565">
            <v>0</v>
          </cell>
          <cell r="N4565">
            <v>0</v>
          </cell>
        </row>
        <row r="4566">
          <cell r="A4566" t="str">
            <v>LUIZ ALVES-SC</v>
          </cell>
          <cell r="B4566" t="str">
            <v>SC</v>
          </cell>
          <cell r="C4566">
            <v>0</v>
          </cell>
          <cell r="D4566">
            <v>0</v>
          </cell>
          <cell r="E4566">
            <v>0</v>
          </cell>
          <cell r="F4566">
            <v>0</v>
          </cell>
          <cell r="G4566">
            <v>0</v>
          </cell>
          <cell r="H4566">
            <v>0</v>
          </cell>
          <cell r="K4566">
            <v>0</v>
          </cell>
          <cell r="L4566">
            <v>0</v>
          </cell>
          <cell r="M4566">
            <v>0</v>
          </cell>
          <cell r="N4566">
            <v>0</v>
          </cell>
        </row>
        <row r="4567">
          <cell r="A4567" t="str">
            <v>LUZERNA-SC</v>
          </cell>
          <cell r="B4567" t="str">
            <v>SC</v>
          </cell>
          <cell r="C4567">
            <v>0</v>
          </cell>
          <cell r="D4567">
            <v>0</v>
          </cell>
          <cell r="E4567">
            <v>0</v>
          </cell>
          <cell r="F4567">
            <v>0</v>
          </cell>
          <cell r="G4567">
            <v>0</v>
          </cell>
          <cell r="H4567">
            <v>0</v>
          </cell>
          <cell r="K4567">
            <v>0</v>
          </cell>
          <cell r="L4567">
            <v>0</v>
          </cell>
          <cell r="M4567">
            <v>0</v>
          </cell>
          <cell r="N4567">
            <v>0</v>
          </cell>
        </row>
        <row r="4568">
          <cell r="A4568" t="str">
            <v>MACIEIRA-SC</v>
          </cell>
          <cell r="B4568" t="str">
            <v>SC</v>
          </cell>
          <cell r="C4568">
            <v>0</v>
          </cell>
          <cell r="D4568">
            <v>0</v>
          </cell>
          <cell r="E4568">
            <v>0</v>
          </cell>
          <cell r="F4568">
            <v>0</v>
          </cell>
          <cell r="G4568">
            <v>0</v>
          </cell>
          <cell r="H4568">
            <v>0</v>
          </cell>
          <cell r="K4568">
            <v>0</v>
          </cell>
          <cell r="L4568">
            <v>0</v>
          </cell>
          <cell r="M4568">
            <v>0</v>
          </cell>
          <cell r="N4568">
            <v>0</v>
          </cell>
        </row>
        <row r="4569">
          <cell r="A4569" t="str">
            <v>MAFRA-SC</v>
          </cell>
          <cell r="B4569" t="str">
            <v>SC</v>
          </cell>
          <cell r="C4569">
            <v>0</v>
          </cell>
          <cell r="D4569">
            <v>0</v>
          </cell>
          <cell r="E4569">
            <v>0</v>
          </cell>
          <cell r="F4569">
            <v>0</v>
          </cell>
          <cell r="G4569">
            <v>0</v>
          </cell>
          <cell r="H4569">
            <v>0</v>
          </cell>
          <cell r="K4569">
            <v>0</v>
          </cell>
          <cell r="L4569">
            <v>0</v>
          </cell>
          <cell r="M4569">
            <v>0</v>
          </cell>
          <cell r="N4569">
            <v>0</v>
          </cell>
        </row>
        <row r="4570">
          <cell r="A4570" t="str">
            <v>MAJOR GERCINO-SC</v>
          </cell>
          <cell r="B4570" t="str">
            <v>SC</v>
          </cell>
          <cell r="C4570">
            <v>0</v>
          </cell>
          <cell r="D4570">
            <v>0</v>
          </cell>
          <cell r="E4570">
            <v>0</v>
          </cell>
          <cell r="F4570">
            <v>0</v>
          </cell>
          <cell r="G4570">
            <v>0</v>
          </cell>
          <cell r="H4570">
            <v>0</v>
          </cell>
          <cell r="K4570">
            <v>0</v>
          </cell>
          <cell r="L4570">
            <v>0</v>
          </cell>
          <cell r="M4570">
            <v>0</v>
          </cell>
          <cell r="N4570">
            <v>0</v>
          </cell>
        </row>
        <row r="4571">
          <cell r="A4571" t="str">
            <v>MAJOR VIEIRA-SC</v>
          </cell>
          <cell r="B4571" t="str">
            <v>SC</v>
          </cell>
          <cell r="C4571">
            <v>0</v>
          </cell>
          <cell r="D4571">
            <v>0</v>
          </cell>
          <cell r="E4571">
            <v>0</v>
          </cell>
          <cell r="F4571">
            <v>0</v>
          </cell>
          <cell r="G4571">
            <v>0</v>
          </cell>
          <cell r="H4571">
            <v>0</v>
          </cell>
          <cell r="K4571">
            <v>0</v>
          </cell>
          <cell r="L4571">
            <v>0</v>
          </cell>
          <cell r="M4571">
            <v>0</v>
          </cell>
          <cell r="N4571">
            <v>0</v>
          </cell>
        </row>
        <row r="4572">
          <cell r="A4572" t="str">
            <v>MARACAJA-SC</v>
          </cell>
          <cell r="B4572" t="str">
            <v>SC</v>
          </cell>
          <cell r="C4572">
            <v>0</v>
          </cell>
          <cell r="D4572">
            <v>0</v>
          </cell>
          <cell r="E4572">
            <v>0</v>
          </cell>
          <cell r="F4572">
            <v>0</v>
          </cell>
          <cell r="G4572">
            <v>0</v>
          </cell>
          <cell r="H4572">
            <v>0</v>
          </cell>
          <cell r="K4572">
            <v>0</v>
          </cell>
          <cell r="L4572">
            <v>0</v>
          </cell>
          <cell r="M4572">
            <v>0</v>
          </cell>
          <cell r="N4572">
            <v>0</v>
          </cell>
        </row>
        <row r="4573">
          <cell r="A4573" t="str">
            <v>MARAVILHA-SC</v>
          </cell>
          <cell r="B4573" t="str">
            <v>SC</v>
          </cell>
          <cell r="C4573">
            <v>0</v>
          </cell>
          <cell r="D4573">
            <v>0</v>
          </cell>
          <cell r="E4573">
            <v>0</v>
          </cell>
          <cell r="F4573">
            <v>0</v>
          </cell>
          <cell r="G4573">
            <v>0</v>
          </cell>
          <cell r="H4573">
            <v>0</v>
          </cell>
          <cell r="K4573">
            <v>0</v>
          </cell>
          <cell r="L4573">
            <v>0</v>
          </cell>
          <cell r="M4573">
            <v>0</v>
          </cell>
          <cell r="N4573">
            <v>0</v>
          </cell>
        </row>
        <row r="4574">
          <cell r="A4574" t="str">
            <v>MAREMA-SC</v>
          </cell>
          <cell r="B4574" t="str">
            <v>SC</v>
          </cell>
          <cell r="C4574">
            <v>0</v>
          </cell>
          <cell r="D4574">
            <v>0</v>
          </cell>
          <cell r="E4574">
            <v>0</v>
          </cell>
          <cell r="F4574">
            <v>0</v>
          </cell>
          <cell r="G4574">
            <v>0</v>
          </cell>
          <cell r="H4574">
            <v>0</v>
          </cell>
          <cell r="K4574">
            <v>0</v>
          </cell>
          <cell r="L4574">
            <v>0</v>
          </cell>
          <cell r="M4574">
            <v>0</v>
          </cell>
          <cell r="N4574">
            <v>0</v>
          </cell>
        </row>
        <row r="4575">
          <cell r="A4575" t="str">
            <v>MASSARANDUBA-SC</v>
          </cell>
          <cell r="B4575" t="str">
            <v>SC</v>
          </cell>
          <cell r="C4575">
            <v>0</v>
          </cell>
          <cell r="D4575">
            <v>0</v>
          </cell>
          <cell r="E4575">
            <v>0</v>
          </cell>
          <cell r="F4575">
            <v>0</v>
          </cell>
          <cell r="G4575">
            <v>0</v>
          </cell>
          <cell r="H4575">
            <v>0</v>
          </cell>
          <cell r="K4575">
            <v>0</v>
          </cell>
          <cell r="L4575">
            <v>0</v>
          </cell>
          <cell r="M4575">
            <v>0</v>
          </cell>
          <cell r="N4575">
            <v>0</v>
          </cell>
        </row>
        <row r="4576">
          <cell r="A4576" t="str">
            <v>MATOS COSTA-SC</v>
          </cell>
          <cell r="B4576" t="str">
            <v>SC</v>
          </cell>
          <cell r="C4576">
            <v>0</v>
          </cell>
          <cell r="D4576">
            <v>0</v>
          </cell>
          <cell r="E4576">
            <v>0</v>
          </cell>
          <cell r="F4576">
            <v>0</v>
          </cell>
          <cell r="G4576">
            <v>0</v>
          </cell>
          <cell r="H4576">
            <v>0</v>
          </cell>
          <cell r="K4576">
            <v>0</v>
          </cell>
          <cell r="L4576">
            <v>0</v>
          </cell>
          <cell r="M4576">
            <v>0</v>
          </cell>
          <cell r="N4576">
            <v>0</v>
          </cell>
        </row>
        <row r="4577">
          <cell r="A4577" t="str">
            <v>MELEIRO-SC</v>
          </cell>
          <cell r="B4577" t="str">
            <v>SC</v>
          </cell>
          <cell r="C4577">
            <v>0</v>
          </cell>
          <cell r="D4577">
            <v>0</v>
          </cell>
          <cell r="E4577">
            <v>0</v>
          </cell>
          <cell r="F4577">
            <v>0</v>
          </cell>
          <cell r="G4577">
            <v>0</v>
          </cell>
          <cell r="H4577">
            <v>0</v>
          </cell>
          <cell r="K4577">
            <v>0</v>
          </cell>
          <cell r="L4577">
            <v>0</v>
          </cell>
          <cell r="M4577">
            <v>0</v>
          </cell>
          <cell r="N4577">
            <v>0</v>
          </cell>
        </row>
        <row r="4578">
          <cell r="A4578" t="str">
            <v>MIRIM DOCE-SC</v>
          </cell>
          <cell r="B4578" t="str">
            <v>SC</v>
          </cell>
          <cell r="C4578">
            <v>0</v>
          </cell>
          <cell r="D4578">
            <v>0</v>
          </cell>
          <cell r="E4578">
            <v>0</v>
          </cell>
          <cell r="F4578">
            <v>0</v>
          </cell>
          <cell r="G4578">
            <v>0</v>
          </cell>
          <cell r="H4578">
            <v>0</v>
          </cell>
          <cell r="K4578">
            <v>0</v>
          </cell>
          <cell r="L4578">
            <v>0</v>
          </cell>
          <cell r="M4578">
            <v>0</v>
          </cell>
          <cell r="N4578">
            <v>0</v>
          </cell>
        </row>
        <row r="4579">
          <cell r="A4579" t="str">
            <v>MODELO-SC</v>
          </cell>
          <cell r="B4579" t="str">
            <v>SC</v>
          </cell>
          <cell r="C4579">
            <v>0</v>
          </cell>
          <cell r="D4579">
            <v>0</v>
          </cell>
          <cell r="E4579">
            <v>0</v>
          </cell>
          <cell r="F4579">
            <v>0</v>
          </cell>
          <cell r="G4579">
            <v>0</v>
          </cell>
          <cell r="H4579">
            <v>0</v>
          </cell>
          <cell r="K4579">
            <v>0</v>
          </cell>
          <cell r="L4579">
            <v>0</v>
          </cell>
          <cell r="M4579">
            <v>0</v>
          </cell>
          <cell r="N4579">
            <v>0</v>
          </cell>
        </row>
        <row r="4580">
          <cell r="A4580" t="str">
            <v>MONDAI-SC</v>
          </cell>
          <cell r="B4580" t="str">
            <v>SC</v>
          </cell>
          <cell r="C4580">
            <v>0</v>
          </cell>
          <cell r="D4580">
            <v>0</v>
          </cell>
          <cell r="E4580">
            <v>0</v>
          </cell>
          <cell r="F4580">
            <v>0</v>
          </cell>
          <cell r="G4580">
            <v>0</v>
          </cell>
          <cell r="H4580">
            <v>0</v>
          </cell>
          <cell r="K4580">
            <v>0</v>
          </cell>
          <cell r="L4580">
            <v>0</v>
          </cell>
          <cell r="M4580">
            <v>0</v>
          </cell>
          <cell r="N4580">
            <v>0</v>
          </cell>
        </row>
        <row r="4581">
          <cell r="A4581" t="str">
            <v>MONTE CARLO-SC</v>
          </cell>
          <cell r="B4581" t="str">
            <v>SC</v>
          </cell>
          <cell r="C4581">
            <v>0</v>
          </cell>
          <cell r="D4581">
            <v>0</v>
          </cell>
          <cell r="E4581">
            <v>0</v>
          </cell>
          <cell r="F4581">
            <v>0</v>
          </cell>
          <cell r="G4581">
            <v>0</v>
          </cell>
          <cell r="H4581">
            <v>0</v>
          </cell>
          <cell r="K4581">
            <v>0</v>
          </cell>
          <cell r="L4581">
            <v>0</v>
          </cell>
          <cell r="M4581">
            <v>0</v>
          </cell>
          <cell r="N4581">
            <v>0</v>
          </cell>
        </row>
        <row r="4582">
          <cell r="A4582" t="str">
            <v>MONTE CASTELO-SC</v>
          </cell>
          <cell r="B4582" t="str">
            <v>SC</v>
          </cell>
          <cell r="C4582">
            <v>0</v>
          </cell>
          <cell r="D4582">
            <v>0</v>
          </cell>
          <cell r="E4582">
            <v>0</v>
          </cell>
          <cell r="F4582">
            <v>0</v>
          </cell>
          <cell r="G4582">
            <v>0</v>
          </cell>
          <cell r="H4582">
            <v>0</v>
          </cell>
          <cell r="K4582">
            <v>0</v>
          </cell>
          <cell r="L4582">
            <v>0</v>
          </cell>
          <cell r="M4582">
            <v>0</v>
          </cell>
          <cell r="N4582">
            <v>0</v>
          </cell>
        </row>
        <row r="4583">
          <cell r="A4583" t="str">
            <v>MORRO DA FUMACA-SC</v>
          </cell>
          <cell r="B4583" t="str">
            <v>SC</v>
          </cell>
          <cell r="C4583">
            <v>0</v>
          </cell>
          <cell r="D4583">
            <v>0</v>
          </cell>
          <cell r="E4583">
            <v>0</v>
          </cell>
          <cell r="F4583">
            <v>0</v>
          </cell>
          <cell r="G4583">
            <v>0</v>
          </cell>
          <cell r="H4583">
            <v>0</v>
          </cell>
          <cell r="K4583">
            <v>0</v>
          </cell>
          <cell r="L4583">
            <v>0</v>
          </cell>
          <cell r="M4583">
            <v>0</v>
          </cell>
          <cell r="N4583">
            <v>0</v>
          </cell>
        </row>
        <row r="4584">
          <cell r="A4584" t="str">
            <v>MORRO GRANDE-SC</v>
          </cell>
          <cell r="B4584" t="str">
            <v>SC</v>
          </cell>
          <cell r="C4584">
            <v>0</v>
          </cell>
          <cell r="D4584">
            <v>0</v>
          </cell>
          <cell r="E4584">
            <v>0</v>
          </cell>
          <cell r="F4584">
            <v>0</v>
          </cell>
          <cell r="G4584">
            <v>0</v>
          </cell>
          <cell r="H4584">
            <v>0</v>
          </cell>
          <cell r="K4584">
            <v>0</v>
          </cell>
          <cell r="L4584">
            <v>0</v>
          </cell>
          <cell r="M4584">
            <v>0</v>
          </cell>
          <cell r="N4584">
            <v>0</v>
          </cell>
        </row>
        <row r="4585">
          <cell r="A4585" t="str">
            <v>NAVEGANTES-SC</v>
          </cell>
          <cell r="B4585" t="str">
            <v>SC</v>
          </cell>
          <cell r="C4585">
            <v>0</v>
          </cell>
          <cell r="D4585">
            <v>0</v>
          </cell>
          <cell r="E4585">
            <v>0</v>
          </cell>
          <cell r="F4585">
            <v>0</v>
          </cell>
          <cell r="G4585">
            <v>0</v>
          </cell>
          <cell r="H4585">
            <v>0</v>
          </cell>
          <cell r="K4585">
            <v>0</v>
          </cell>
          <cell r="L4585">
            <v>0</v>
          </cell>
          <cell r="M4585">
            <v>0</v>
          </cell>
          <cell r="N4585">
            <v>0</v>
          </cell>
        </row>
        <row r="4586">
          <cell r="A4586" t="str">
            <v>NOVA ERECHIM-SC</v>
          </cell>
          <cell r="B4586" t="str">
            <v>SC</v>
          </cell>
          <cell r="C4586">
            <v>0</v>
          </cell>
          <cell r="D4586">
            <v>0</v>
          </cell>
          <cell r="E4586">
            <v>0</v>
          </cell>
          <cell r="F4586">
            <v>0</v>
          </cell>
          <cell r="G4586">
            <v>0</v>
          </cell>
          <cell r="H4586">
            <v>0</v>
          </cell>
          <cell r="K4586">
            <v>0</v>
          </cell>
          <cell r="L4586">
            <v>0</v>
          </cell>
          <cell r="M4586">
            <v>0</v>
          </cell>
          <cell r="N4586">
            <v>0</v>
          </cell>
        </row>
        <row r="4587">
          <cell r="A4587" t="str">
            <v>NOVA ITABERABA-SC</v>
          </cell>
          <cell r="B4587" t="str">
            <v>SC</v>
          </cell>
          <cell r="C4587">
            <v>0</v>
          </cell>
          <cell r="D4587">
            <v>0</v>
          </cell>
          <cell r="E4587">
            <v>0</v>
          </cell>
          <cell r="F4587">
            <v>0</v>
          </cell>
          <cell r="G4587">
            <v>0</v>
          </cell>
          <cell r="H4587">
            <v>0</v>
          </cell>
          <cell r="K4587">
            <v>0</v>
          </cell>
          <cell r="L4587">
            <v>0</v>
          </cell>
          <cell r="M4587">
            <v>0</v>
          </cell>
          <cell r="N4587">
            <v>0</v>
          </cell>
        </row>
        <row r="4588">
          <cell r="A4588" t="str">
            <v>NOVA TRENTO-SC</v>
          </cell>
          <cell r="B4588" t="str">
            <v>SC</v>
          </cell>
          <cell r="C4588">
            <v>0</v>
          </cell>
          <cell r="D4588">
            <v>0</v>
          </cell>
          <cell r="E4588">
            <v>0</v>
          </cell>
          <cell r="F4588">
            <v>0</v>
          </cell>
          <cell r="G4588">
            <v>0</v>
          </cell>
          <cell r="H4588">
            <v>0</v>
          </cell>
          <cell r="K4588">
            <v>0</v>
          </cell>
          <cell r="L4588">
            <v>0</v>
          </cell>
          <cell r="M4588">
            <v>0</v>
          </cell>
          <cell r="N4588">
            <v>0</v>
          </cell>
        </row>
        <row r="4589">
          <cell r="A4589" t="str">
            <v>NOVA VENEZA-SC</v>
          </cell>
          <cell r="B4589" t="str">
            <v>SC</v>
          </cell>
          <cell r="C4589">
            <v>0</v>
          </cell>
          <cell r="D4589">
            <v>0</v>
          </cell>
          <cell r="E4589">
            <v>0</v>
          </cell>
          <cell r="F4589">
            <v>0</v>
          </cell>
          <cell r="G4589">
            <v>0</v>
          </cell>
          <cell r="H4589">
            <v>0</v>
          </cell>
          <cell r="K4589">
            <v>0</v>
          </cell>
          <cell r="L4589">
            <v>0</v>
          </cell>
          <cell r="M4589">
            <v>0</v>
          </cell>
          <cell r="N4589">
            <v>0</v>
          </cell>
        </row>
        <row r="4590">
          <cell r="A4590" t="str">
            <v>NOVO HORIZONTE-SC</v>
          </cell>
          <cell r="B4590" t="str">
            <v>SC</v>
          </cell>
          <cell r="C4590">
            <v>0</v>
          </cell>
          <cell r="D4590">
            <v>0</v>
          </cell>
          <cell r="E4590">
            <v>0</v>
          </cell>
          <cell r="F4590">
            <v>0</v>
          </cell>
          <cell r="G4590">
            <v>0</v>
          </cell>
          <cell r="H4590">
            <v>0</v>
          </cell>
          <cell r="K4590">
            <v>0</v>
          </cell>
          <cell r="L4590">
            <v>0</v>
          </cell>
          <cell r="M4590">
            <v>0</v>
          </cell>
          <cell r="N4590">
            <v>0</v>
          </cell>
        </row>
        <row r="4591">
          <cell r="A4591" t="str">
            <v>ORLEANS-SC</v>
          </cell>
          <cell r="B4591" t="str">
            <v>SC</v>
          </cell>
          <cell r="C4591">
            <v>0</v>
          </cell>
          <cell r="D4591">
            <v>0</v>
          </cell>
          <cell r="E4591">
            <v>0</v>
          </cell>
          <cell r="F4591">
            <v>0</v>
          </cell>
          <cell r="G4591">
            <v>0</v>
          </cell>
          <cell r="H4591">
            <v>0</v>
          </cell>
          <cell r="K4591">
            <v>0</v>
          </cell>
          <cell r="L4591">
            <v>0</v>
          </cell>
          <cell r="M4591">
            <v>0</v>
          </cell>
          <cell r="N4591">
            <v>0</v>
          </cell>
        </row>
        <row r="4592">
          <cell r="A4592" t="str">
            <v>OTACILIO COSTA-SC</v>
          </cell>
          <cell r="B4592" t="str">
            <v>SC</v>
          </cell>
          <cell r="C4592">
            <v>0</v>
          </cell>
          <cell r="D4592">
            <v>0</v>
          </cell>
          <cell r="E4592">
            <v>0</v>
          </cell>
          <cell r="F4592">
            <v>0</v>
          </cell>
          <cell r="G4592">
            <v>0</v>
          </cell>
          <cell r="H4592">
            <v>0</v>
          </cell>
          <cell r="K4592">
            <v>0</v>
          </cell>
          <cell r="L4592">
            <v>0</v>
          </cell>
          <cell r="M4592">
            <v>0</v>
          </cell>
          <cell r="N4592">
            <v>0</v>
          </cell>
        </row>
        <row r="4593">
          <cell r="A4593" t="str">
            <v>OURO VERDE-SC</v>
          </cell>
          <cell r="B4593" t="str">
            <v>SC</v>
          </cell>
          <cell r="C4593">
            <v>0</v>
          </cell>
          <cell r="D4593">
            <v>0</v>
          </cell>
          <cell r="E4593">
            <v>0</v>
          </cell>
          <cell r="F4593">
            <v>0</v>
          </cell>
          <cell r="G4593">
            <v>0</v>
          </cell>
          <cell r="H4593">
            <v>0</v>
          </cell>
          <cell r="K4593">
            <v>0</v>
          </cell>
          <cell r="L4593">
            <v>0</v>
          </cell>
          <cell r="M4593">
            <v>0</v>
          </cell>
          <cell r="N4593">
            <v>0</v>
          </cell>
        </row>
        <row r="4594">
          <cell r="A4594" t="str">
            <v>OURO-SC</v>
          </cell>
          <cell r="B4594" t="str">
            <v>SC</v>
          </cell>
          <cell r="C4594">
            <v>0</v>
          </cell>
          <cell r="D4594">
            <v>0</v>
          </cell>
          <cell r="E4594">
            <v>0</v>
          </cell>
          <cell r="F4594">
            <v>0</v>
          </cell>
          <cell r="G4594">
            <v>0</v>
          </cell>
          <cell r="H4594">
            <v>0</v>
          </cell>
          <cell r="K4594">
            <v>0</v>
          </cell>
          <cell r="L4594">
            <v>0</v>
          </cell>
          <cell r="M4594">
            <v>0</v>
          </cell>
          <cell r="N4594">
            <v>0</v>
          </cell>
        </row>
        <row r="4595">
          <cell r="A4595" t="str">
            <v>PAIAL-SC</v>
          </cell>
          <cell r="B4595" t="str">
            <v>SC</v>
          </cell>
          <cell r="C4595">
            <v>0</v>
          </cell>
          <cell r="D4595">
            <v>0</v>
          </cell>
          <cell r="E4595">
            <v>0</v>
          </cell>
          <cell r="F4595">
            <v>0</v>
          </cell>
          <cell r="G4595">
            <v>0</v>
          </cell>
          <cell r="H4595">
            <v>0</v>
          </cell>
          <cell r="K4595">
            <v>0</v>
          </cell>
          <cell r="L4595">
            <v>0</v>
          </cell>
          <cell r="M4595">
            <v>0</v>
          </cell>
          <cell r="N4595">
            <v>0</v>
          </cell>
        </row>
        <row r="4596">
          <cell r="A4596" t="str">
            <v>PAINEL-SC</v>
          </cell>
          <cell r="B4596" t="str">
            <v>SC</v>
          </cell>
          <cell r="C4596">
            <v>0</v>
          </cell>
          <cell r="D4596">
            <v>0</v>
          </cell>
          <cell r="E4596">
            <v>0</v>
          </cell>
          <cell r="F4596">
            <v>0</v>
          </cell>
          <cell r="G4596">
            <v>0</v>
          </cell>
          <cell r="H4596">
            <v>0</v>
          </cell>
          <cell r="K4596">
            <v>0</v>
          </cell>
          <cell r="L4596">
            <v>0</v>
          </cell>
          <cell r="M4596">
            <v>0</v>
          </cell>
          <cell r="N4596">
            <v>0</v>
          </cell>
        </row>
        <row r="4597">
          <cell r="A4597" t="str">
            <v>PALHOCA-SC</v>
          </cell>
          <cell r="B4597" t="str">
            <v>SC</v>
          </cell>
          <cell r="C4597">
            <v>0</v>
          </cell>
          <cell r="D4597">
            <v>0</v>
          </cell>
          <cell r="E4597">
            <v>0</v>
          </cell>
          <cell r="F4597">
            <v>0</v>
          </cell>
          <cell r="G4597">
            <v>0</v>
          </cell>
          <cell r="H4597">
            <v>0</v>
          </cell>
          <cell r="K4597">
            <v>0</v>
          </cell>
          <cell r="L4597">
            <v>0</v>
          </cell>
          <cell r="M4597">
            <v>0</v>
          </cell>
          <cell r="N4597">
            <v>0</v>
          </cell>
        </row>
        <row r="4598">
          <cell r="A4598" t="str">
            <v>PALMA SOLA-SC</v>
          </cell>
          <cell r="B4598" t="str">
            <v>SC</v>
          </cell>
          <cell r="C4598">
            <v>0</v>
          </cell>
          <cell r="D4598">
            <v>0</v>
          </cell>
          <cell r="E4598">
            <v>0</v>
          </cell>
          <cell r="F4598">
            <v>0</v>
          </cell>
          <cell r="G4598">
            <v>0</v>
          </cell>
          <cell r="H4598">
            <v>0</v>
          </cell>
          <cell r="K4598">
            <v>0</v>
          </cell>
          <cell r="L4598">
            <v>0</v>
          </cell>
          <cell r="M4598">
            <v>0</v>
          </cell>
          <cell r="N4598">
            <v>0</v>
          </cell>
        </row>
        <row r="4599">
          <cell r="A4599" t="str">
            <v>PALMEIRA-SC</v>
          </cell>
          <cell r="B4599" t="str">
            <v>SC</v>
          </cell>
          <cell r="C4599">
            <v>0</v>
          </cell>
          <cell r="D4599">
            <v>0</v>
          </cell>
          <cell r="E4599">
            <v>0</v>
          </cell>
          <cell r="F4599">
            <v>0</v>
          </cell>
          <cell r="G4599">
            <v>0</v>
          </cell>
          <cell r="H4599">
            <v>0</v>
          </cell>
          <cell r="K4599">
            <v>0</v>
          </cell>
          <cell r="L4599">
            <v>0</v>
          </cell>
          <cell r="M4599">
            <v>0</v>
          </cell>
          <cell r="N4599">
            <v>0</v>
          </cell>
        </row>
        <row r="4600">
          <cell r="A4600" t="str">
            <v>PALMITOS-SC</v>
          </cell>
          <cell r="B4600" t="str">
            <v>SC</v>
          </cell>
          <cell r="C4600">
            <v>0</v>
          </cell>
          <cell r="D4600">
            <v>0</v>
          </cell>
          <cell r="E4600">
            <v>0</v>
          </cell>
          <cell r="F4600">
            <v>0</v>
          </cell>
          <cell r="G4600">
            <v>0</v>
          </cell>
          <cell r="H4600">
            <v>0</v>
          </cell>
          <cell r="K4600">
            <v>0</v>
          </cell>
          <cell r="L4600">
            <v>0</v>
          </cell>
          <cell r="M4600">
            <v>0</v>
          </cell>
          <cell r="N4600">
            <v>0</v>
          </cell>
        </row>
        <row r="4601">
          <cell r="A4601" t="str">
            <v>PAPANDUVA-SC</v>
          </cell>
          <cell r="B4601" t="str">
            <v>SC</v>
          </cell>
          <cell r="C4601">
            <v>0</v>
          </cell>
          <cell r="D4601">
            <v>0</v>
          </cell>
          <cell r="E4601">
            <v>0</v>
          </cell>
          <cell r="F4601">
            <v>0</v>
          </cell>
          <cell r="G4601">
            <v>0</v>
          </cell>
          <cell r="H4601">
            <v>0</v>
          </cell>
          <cell r="K4601">
            <v>0</v>
          </cell>
          <cell r="L4601">
            <v>0</v>
          </cell>
          <cell r="M4601">
            <v>0</v>
          </cell>
          <cell r="N4601">
            <v>0</v>
          </cell>
        </row>
        <row r="4602">
          <cell r="A4602" t="str">
            <v>PARAISO-SC</v>
          </cell>
          <cell r="B4602" t="str">
            <v>SC</v>
          </cell>
          <cell r="C4602">
            <v>0</v>
          </cell>
          <cell r="D4602">
            <v>0</v>
          </cell>
          <cell r="E4602">
            <v>0</v>
          </cell>
          <cell r="F4602">
            <v>0</v>
          </cell>
          <cell r="G4602">
            <v>0</v>
          </cell>
          <cell r="H4602">
            <v>0</v>
          </cell>
          <cell r="K4602">
            <v>0</v>
          </cell>
          <cell r="L4602">
            <v>0</v>
          </cell>
          <cell r="M4602">
            <v>0</v>
          </cell>
          <cell r="N4602">
            <v>0</v>
          </cell>
        </row>
        <row r="4603">
          <cell r="A4603" t="str">
            <v>PASSO DE TORRES-SC</v>
          </cell>
          <cell r="B4603" t="str">
            <v>SC</v>
          </cell>
          <cell r="C4603">
            <v>0</v>
          </cell>
          <cell r="D4603">
            <v>0</v>
          </cell>
          <cell r="E4603">
            <v>0</v>
          </cell>
          <cell r="F4603">
            <v>0</v>
          </cell>
          <cell r="G4603">
            <v>0</v>
          </cell>
          <cell r="H4603">
            <v>0</v>
          </cell>
          <cell r="K4603">
            <v>0</v>
          </cell>
          <cell r="L4603">
            <v>0</v>
          </cell>
          <cell r="M4603">
            <v>0</v>
          </cell>
          <cell r="N4603">
            <v>0</v>
          </cell>
        </row>
        <row r="4604">
          <cell r="A4604" t="str">
            <v>PASSOS MAIA-SC</v>
          </cell>
          <cell r="B4604" t="str">
            <v>SC</v>
          </cell>
          <cell r="C4604">
            <v>0</v>
          </cell>
          <cell r="D4604">
            <v>0</v>
          </cell>
          <cell r="E4604">
            <v>0</v>
          </cell>
          <cell r="F4604">
            <v>0</v>
          </cell>
          <cell r="G4604">
            <v>0</v>
          </cell>
          <cell r="H4604">
            <v>0</v>
          </cell>
          <cell r="K4604">
            <v>0</v>
          </cell>
          <cell r="L4604">
            <v>0</v>
          </cell>
          <cell r="M4604">
            <v>0</v>
          </cell>
          <cell r="N4604">
            <v>0</v>
          </cell>
        </row>
        <row r="4605">
          <cell r="A4605" t="str">
            <v>PAULO LOPES-SC</v>
          </cell>
          <cell r="B4605" t="str">
            <v>SC</v>
          </cell>
          <cell r="C4605">
            <v>0</v>
          </cell>
          <cell r="D4605">
            <v>0</v>
          </cell>
          <cell r="E4605">
            <v>0</v>
          </cell>
          <cell r="F4605">
            <v>0</v>
          </cell>
          <cell r="G4605">
            <v>0</v>
          </cell>
          <cell r="H4605">
            <v>0</v>
          </cell>
          <cell r="K4605">
            <v>0</v>
          </cell>
          <cell r="L4605">
            <v>0</v>
          </cell>
          <cell r="M4605">
            <v>0</v>
          </cell>
          <cell r="N4605">
            <v>0</v>
          </cell>
        </row>
        <row r="4606">
          <cell r="A4606" t="str">
            <v>PEDRAS GRANDES-SC</v>
          </cell>
          <cell r="B4606" t="str">
            <v>SC</v>
          </cell>
          <cell r="C4606">
            <v>0</v>
          </cell>
          <cell r="D4606">
            <v>0</v>
          </cell>
          <cell r="E4606">
            <v>0</v>
          </cell>
          <cell r="F4606">
            <v>0</v>
          </cell>
          <cell r="G4606">
            <v>0</v>
          </cell>
          <cell r="H4606">
            <v>0</v>
          </cell>
          <cell r="K4606">
            <v>0</v>
          </cell>
          <cell r="L4606">
            <v>0</v>
          </cell>
          <cell r="M4606">
            <v>0</v>
          </cell>
          <cell r="N4606">
            <v>0</v>
          </cell>
        </row>
        <row r="4607">
          <cell r="A4607" t="str">
            <v>PENHA-SC</v>
          </cell>
          <cell r="B4607" t="str">
            <v>SC</v>
          </cell>
          <cell r="C4607">
            <v>0</v>
          </cell>
          <cell r="D4607">
            <v>0</v>
          </cell>
          <cell r="E4607">
            <v>0</v>
          </cell>
          <cell r="F4607">
            <v>0</v>
          </cell>
          <cell r="G4607">
            <v>0</v>
          </cell>
          <cell r="H4607">
            <v>0</v>
          </cell>
          <cell r="K4607">
            <v>0</v>
          </cell>
          <cell r="L4607">
            <v>0</v>
          </cell>
          <cell r="M4607">
            <v>0</v>
          </cell>
          <cell r="N4607">
            <v>0</v>
          </cell>
        </row>
        <row r="4608">
          <cell r="A4608" t="str">
            <v>PERITIBA-SC</v>
          </cell>
          <cell r="B4608" t="str">
            <v>SC</v>
          </cell>
          <cell r="C4608">
            <v>0</v>
          </cell>
          <cell r="D4608">
            <v>0</v>
          </cell>
          <cell r="E4608">
            <v>0</v>
          </cell>
          <cell r="F4608">
            <v>0</v>
          </cell>
          <cell r="G4608">
            <v>0</v>
          </cell>
          <cell r="H4608">
            <v>0</v>
          </cell>
          <cell r="K4608">
            <v>0</v>
          </cell>
          <cell r="L4608">
            <v>0</v>
          </cell>
          <cell r="M4608">
            <v>0</v>
          </cell>
          <cell r="N4608">
            <v>0</v>
          </cell>
        </row>
        <row r="4609">
          <cell r="A4609" t="str">
            <v>PETROLANDIA-SC</v>
          </cell>
          <cell r="B4609" t="str">
            <v>SC</v>
          </cell>
          <cell r="C4609">
            <v>0</v>
          </cell>
          <cell r="D4609">
            <v>0</v>
          </cell>
          <cell r="E4609">
            <v>0</v>
          </cell>
          <cell r="F4609">
            <v>0</v>
          </cell>
          <cell r="G4609">
            <v>0</v>
          </cell>
          <cell r="H4609">
            <v>0</v>
          </cell>
          <cell r="K4609">
            <v>0</v>
          </cell>
          <cell r="L4609">
            <v>0</v>
          </cell>
          <cell r="M4609">
            <v>0</v>
          </cell>
          <cell r="N4609">
            <v>0</v>
          </cell>
        </row>
        <row r="4610">
          <cell r="A4610" t="str">
            <v>PICARRAS-SC</v>
          </cell>
          <cell r="B4610" t="str">
            <v>SC</v>
          </cell>
          <cell r="C4610">
            <v>0</v>
          </cell>
          <cell r="D4610">
            <v>0</v>
          </cell>
          <cell r="E4610">
            <v>0</v>
          </cell>
          <cell r="F4610">
            <v>0</v>
          </cell>
          <cell r="G4610">
            <v>0</v>
          </cell>
          <cell r="H4610">
            <v>0</v>
          </cell>
          <cell r="K4610">
            <v>0</v>
          </cell>
          <cell r="L4610">
            <v>0</v>
          </cell>
          <cell r="M4610">
            <v>0</v>
          </cell>
          <cell r="N4610">
            <v>0</v>
          </cell>
        </row>
        <row r="4611">
          <cell r="A4611" t="str">
            <v>PINHALZINHO-SC</v>
          </cell>
          <cell r="B4611" t="str">
            <v>SC</v>
          </cell>
          <cell r="C4611">
            <v>0</v>
          </cell>
          <cell r="D4611">
            <v>0</v>
          </cell>
          <cell r="E4611">
            <v>0</v>
          </cell>
          <cell r="F4611">
            <v>0</v>
          </cell>
          <cell r="G4611">
            <v>0</v>
          </cell>
          <cell r="H4611">
            <v>0</v>
          </cell>
          <cell r="K4611">
            <v>0</v>
          </cell>
          <cell r="L4611">
            <v>0</v>
          </cell>
          <cell r="M4611">
            <v>0</v>
          </cell>
          <cell r="N4611">
            <v>0</v>
          </cell>
        </row>
        <row r="4612">
          <cell r="A4612" t="str">
            <v>PINHEIRO PRETO-SC</v>
          </cell>
          <cell r="B4612" t="str">
            <v>SC</v>
          </cell>
          <cell r="C4612">
            <v>0</v>
          </cell>
          <cell r="D4612">
            <v>0</v>
          </cell>
          <cell r="E4612">
            <v>0</v>
          </cell>
          <cell r="F4612">
            <v>0</v>
          </cell>
          <cell r="G4612">
            <v>0</v>
          </cell>
          <cell r="H4612">
            <v>0</v>
          </cell>
          <cell r="K4612">
            <v>0</v>
          </cell>
          <cell r="L4612">
            <v>0</v>
          </cell>
          <cell r="M4612">
            <v>0</v>
          </cell>
          <cell r="N4612">
            <v>0</v>
          </cell>
        </row>
        <row r="4613">
          <cell r="A4613" t="str">
            <v>PIRATUBA-SC</v>
          </cell>
          <cell r="B4613" t="str">
            <v>SC</v>
          </cell>
          <cell r="C4613">
            <v>0</v>
          </cell>
          <cell r="D4613">
            <v>0</v>
          </cell>
          <cell r="E4613">
            <v>0</v>
          </cell>
          <cell r="F4613">
            <v>0</v>
          </cell>
          <cell r="G4613">
            <v>0</v>
          </cell>
          <cell r="H4613">
            <v>0</v>
          </cell>
          <cell r="K4613">
            <v>0</v>
          </cell>
          <cell r="L4613">
            <v>0</v>
          </cell>
          <cell r="M4613">
            <v>0</v>
          </cell>
          <cell r="N4613">
            <v>0</v>
          </cell>
        </row>
        <row r="4614">
          <cell r="A4614" t="str">
            <v>PLANALTO ALEGRE-SC</v>
          </cell>
          <cell r="B4614" t="str">
            <v>SC</v>
          </cell>
          <cell r="C4614">
            <v>0</v>
          </cell>
          <cell r="D4614">
            <v>0</v>
          </cell>
          <cell r="E4614">
            <v>0</v>
          </cell>
          <cell r="F4614">
            <v>0</v>
          </cell>
          <cell r="G4614">
            <v>0</v>
          </cell>
          <cell r="H4614">
            <v>0</v>
          </cell>
          <cell r="K4614">
            <v>0</v>
          </cell>
          <cell r="L4614">
            <v>0</v>
          </cell>
          <cell r="M4614">
            <v>0</v>
          </cell>
          <cell r="N4614">
            <v>0</v>
          </cell>
        </row>
        <row r="4615">
          <cell r="A4615" t="str">
            <v>POMERODE-SC</v>
          </cell>
          <cell r="B4615" t="str">
            <v>SC</v>
          </cell>
          <cell r="C4615">
            <v>0</v>
          </cell>
          <cell r="D4615">
            <v>0</v>
          </cell>
          <cell r="E4615">
            <v>0</v>
          </cell>
          <cell r="F4615">
            <v>0</v>
          </cell>
          <cell r="G4615">
            <v>0</v>
          </cell>
          <cell r="H4615">
            <v>0</v>
          </cell>
          <cell r="K4615">
            <v>0</v>
          </cell>
          <cell r="L4615">
            <v>0</v>
          </cell>
          <cell r="M4615">
            <v>0</v>
          </cell>
          <cell r="N4615">
            <v>0</v>
          </cell>
        </row>
        <row r="4616">
          <cell r="A4616" t="str">
            <v>PONTE ALTA DO NORTE-SC</v>
          </cell>
          <cell r="B4616" t="str">
            <v>SC</v>
          </cell>
          <cell r="C4616">
            <v>0</v>
          </cell>
          <cell r="D4616">
            <v>0</v>
          </cell>
          <cell r="E4616">
            <v>0</v>
          </cell>
          <cell r="F4616">
            <v>0</v>
          </cell>
          <cell r="G4616">
            <v>0</v>
          </cell>
          <cell r="H4616">
            <v>0</v>
          </cell>
          <cell r="K4616">
            <v>0</v>
          </cell>
          <cell r="L4616">
            <v>0</v>
          </cell>
          <cell r="M4616">
            <v>0</v>
          </cell>
          <cell r="N4616">
            <v>0</v>
          </cell>
        </row>
        <row r="4617">
          <cell r="A4617" t="str">
            <v>PONTE ALTA-SC</v>
          </cell>
          <cell r="B4617" t="str">
            <v>SC</v>
          </cell>
          <cell r="C4617">
            <v>0</v>
          </cell>
          <cell r="D4617">
            <v>0</v>
          </cell>
          <cell r="E4617">
            <v>0</v>
          </cell>
          <cell r="F4617">
            <v>0</v>
          </cell>
          <cell r="G4617">
            <v>0</v>
          </cell>
          <cell r="H4617">
            <v>0</v>
          </cell>
          <cell r="K4617">
            <v>0</v>
          </cell>
          <cell r="L4617">
            <v>0</v>
          </cell>
          <cell r="M4617">
            <v>0</v>
          </cell>
          <cell r="N4617">
            <v>0</v>
          </cell>
        </row>
        <row r="4618">
          <cell r="A4618" t="str">
            <v>PONTE SERRADA-SC</v>
          </cell>
          <cell r="B4618" t="str">
            <v>SC</v>
          </cell>
          <cell r="C4618">
            <v>0</v>
          </cell>
          <cell r="D4618">
            <v>0</v>
          </cell>
          <cell r="E4618">
            <v>0</v>
          </cell>
          <cell r="F4618">
            <v>0</v>
          </cell>
          <cell r="G4618">
            <v>0</v>
          </cell>
          <cell r="H4618">
            <v>0</v>
          </cell>
          <cell r="K4618">
            <v>0</v>
          </cell>
          <cell r="L4618">
            <v>0</v>
          </cell>
          <cell r="M4618">
            <v>0</v>
          </cell>
          <cell r="N4618">
            <v>0</v>
          </cell>
        </row>
        <row r="4619">
          <cell r="A4619" t="str">
            <v>PORTO BELO-SC</v>
          </cell>
          <cell r="B4619" t="str">
            <v>SC</v>
          </cell>
          <cell r="C4619">
            <v>0</v>
          </cell>
          <cell r="D4619">
            <v>0</v>
          </cell>
          <cell r="E4619">
            <v>0</v>
          </cell>
          <cell r="F4619">
            <v>0</v>
          </cell>
          <cell r="G4619">
            <v>0</v>
          </cell>
          <cell r="H4619">
            <v>0</v>
          </cell>
          <cell r="K4619">
            <v>0</v>
          </cell>
          <cell r="L4619">
            <v>0</v>
          </cell>
          <cell r="M4619">
            <v>0</v>
          </cell>
          <cell r="N4619">
            <v>0</v>
          </cell>
        </row>
        <row r="4620">
          <cell r="A4620" t="str">
            <v>PORTO UNIAO-SC</v>
          </cell>
          <cell r="B4620" t="str">
            <v>SC</v>
          </cell>
          <cell r="C4620">
            <v>0</v>
          </cell>
          <cell r="D4620">
            <v>0</v>
          </cell>
          <cell r="E4620">
            <v>0</v>
          </cell>
          <cell r="F4620">
            <v>0</v>
          </cell>
          <cell r="G4620">
            <v>0</v>
          </cell>
          <cell r="H4620">
            <v>0</v>
          </cell>
          <cell r="K4620">
            <v>0</v>
          </cell>
          <cell r="L4620">
            <v>0</v>
          </cell>
          <cell r="M4620">
            <v>0</v>
          </cell>
          <cell r="N4620">
            <v>0</v>
          </cell>
        </row>
        <row r="4621">
          <cell r="A4621" t="str">
            <v>POUSO REDONDO-SC</v>
          </cell>
          <cell r="B4621" t="str">
            <v>SC</v>
          </cell>
          <cell r="C4621">
            <v>0</v>
          </cell>
          <cell r="D4621">
            <v>0</v>
          </cell>
          <cell r="E4621">
            <v>0</v>
          </cell>
          <cell r="F4621">
            <v>0</v>
          </cell>
          <cell r="G4621">
            <v>0</v>
          </cell>
          <cell r="H4621">
            <v>0</v>
          </cell>
          <cell r="K4621">
            <v>0</v>
          </cell>
          <cell r="L4621">
            <v>0</v>
          </cell>
          <cell r="M4621">
            <v>0</v>
          </cell>
          <cell r="N4621">
            <v>0</v>
          </cell>
        </row>
        <row r="4622">
          <cell r="A4622" t="str">
            <v>PRAIA GRANDE-SC</v>
          </cell>
          <cell r="B4622" t="str">
            <v>SC</v>
          </cell>
          <cell r="C4622">
            <v>0</v>
          </cell>
          <cell r="D4622">
            <v>0</v>
          </cell>
          <cell r="E4622">
            <v>0</v>
          </cell>
          <cell r="F4622">
            <v>0</v>
          </cell>
          <cell r="G4622">
            <v>0</v>
          </cell>
          <cell r="H4622">
            <v>0</v>
          </cell>
          <cell r="K4622">
            <v>0</v>
          </cell>
          <cell r="L4622">
            <v>0</v>
          </cell>
          <cell r="M4622">
            <v>0</v>
          </cell>
          <cell r="N4622">
            <v>0</v>
          </cell>
        </row>
        <row r="4623">
          <cell r="A4623" t="str">
            <v>PRESIDENTE CASTELO BRANCO-SC</v>
          </cell>
          <cell r="B4623" t="str">
            <v>SC</v>
          </cell>
          <cell r="C4623">
            <v>0</v>
          </cell>
          <cell r="D4623">
            <v>0</v>
          </cell>
          <cell r="E4623">
            <v>0</v>
          </cell>
          <cell r="F4623">
            <v>0</v>
          </cell>
          <cell r="G4623">
            <v>0</v>
          </cell>
          <cell r="H4623">
            <v>0</v>
          </cell>
          <cell r="K4623">
            <v>0</v>
          </cell>
          <cell r="L4623">
            <v>0</v>
          </cell>
          <cell r="M4623">
            <v>0</v>
          </cell>
          <cell r="N4623">
            <v>0</v>
          </cell>
        </row>
        <row r="4624">
          <cell r="A4624" t="str">
            <v>PRESIDENTE GETULIO-SC</v>
          </cell>
          <cell r="B4624" t="str">
            <v>SC</v>
          </cell>
          <cell r="C4624">
            <v>0</v>
          </cell>
          <cell r="D4624">
            <v>0</v>
          </cell>
          <cell r="E4624">
            <v>0</v>
          </cell>
          <cell r="F4624">
            <v>0</v>
          </cell>
          <cell r="G4624">
            <v>0</v>
          </cell>
          <cell r="H4624">
            <v>0</v>
          </cell>
          <cell r="K4624">
            <v>0</v>
          </cell>
          <cell r="L4624">
            <v>0</v>
          </cell>
          <cell r="M4624">
            <v>0</v>
          </cell>
          <cell r="N4624">
            <v>0</v>
          </cell>
        </row>
        <row r="4625">
          <cell r="A4625" t="str">
            <v>PRESIDENTE NEREU-SC</v>
          </cell>
          <cell r="B4625" t="str">
            <v>SC</v>
          </cell>
          <cell r="C4625">
            <v>0</v>
          </cell>
          <cell r="D4625">
            <v>0</v>
          </cell>
          <cell r="E4625">
            <v>0</v>
          </cell>
          <cell r="F4625">
            <v>0</v>
          </cell>
          <cell r="G4625">
            <v>0</v>
          </cell>
          <cell r="H4625">
            <v>0</v>
          </cell>
          <cell r="K4625">
            <v>0</v>
          </cell>
          <cell r="L4625">
            <v>0</v>
          </cell>
          <cell r="M4625">
            <v>0</v>
          </cell>
          <cell r="N4625">
            <v>0</v>
          </cell>
        </row>
        <row r="4626">
          <cell r="A4626" t="str">
            <v>PRINCESA-SC</v>
          </cell>
          <cell r="B4626" t="str">
            <v>SC</v>
          </cell>
          <cell r="C4626">
            <v>0</v>
          </cell>
          <cell r="D4626">
            <v>0</v>
          </cell>
          <cell r="E4626">
            <v>0</v>
          </cell>
          <cell r="F4626">
            <v>0</v>
          </cell>
          <cell r="G4626">
            <v>0</v>
          </cell>
          <cell r="H4626">
            <v>0</v>
          </cell>
          <cell r="K4626">
            <v>0</v>
          </cell>
          <cell r="L4626">
            <v>0</v>
          </cell>
          <cell r="M4626">
            <v>0</v>
          </cell>
          <cell r="N4626">
            <v>0</v>
          </cell>
        </row>
        <row r="4627">
          <cell r="A4627" t="str">
            <v>QUILOMBO-SC</v>
          </cell>
          <cell r="B4627" t="str">
            <v>SC</v>
          </cell>
          <cell r="C4627">
            <v>0</v>
          </cell>
          <cell r="D4627">
            <v>0</v>
          </cell>
          <cell r="E4627">
            <v>0</v>
          </cell>
          <cell r="F4627">
            <v>0</v>
          </cell>
          <cell r="G4627">
            <v>0</v>
          </cell>
          <cell r="H4627">
            <v>0</v>
          </cell>
          <cell r="K4627">
            <v>0</v>
          </cell>
          <cell r="L4627">
            <v>0</v>
          </cell>
          <cell r="M4627">
            <v>0</v>
          </cell>
          <cell r="N4627">
            <v>0</v>
          </cell>
        </row>
        <row r="4628">
          <cell r="A4628" t="str">
            <v>RANCHO QUEIMADO-SC</v>
          </cell>
          <cell r="B4628" t="str">
            <v>SC</v>
          </cell>
          <cell r="C4628">
            <v>0</v>
          </cell>
          <cell r="D4628">
            <v>0</v>
          </cell>
          <cell r="E4628">
            <v>0</v>
          </cell>
          <cell r="F4628">
            <v>0</v>
          </cell>
          <cell r="G4628">
            <v>0</v>
          </cell>
          <cell r="H4628">
            <v>0</v>
          </cell>
          <cell r="K4628">
            <v>0</v>
          </cell>
          <cell r="L4628">
            <v>0</v>
          </cell>
          <cell r="M4628">
            <v>0</v>
          </cell>
          <cell r="N4628">
            <v>0</v>
          </cell>
        </row>
        <row r="4629">
          <cell r="A4629" t="str">
            <v>RIO DAS ANTAS-SC</v>
          </cell>
          <cell r="B4629" t="str">
            <v>SC</v>
          </cell>
          <cell r="C4629">
            <v>0</v>
          </cell>
          <cell r="D4629">
            <v>0</v>
          </cell>
          <cell r="E4629">
            <v>0</v>
          </cell>
          <cell r="F4629">
            <v>0</v>
          </cell>
          <cell r="G4629">
            <v>0</v>
          </cell>
          <cell r="H4629">
            <v>0</v>
          </cell>
          <cell r="K4629">
            <v>0</v>
          </cell>
          <cell r="L4629">
            <v>0</v>
          </cell>
          <cell r="M4629">
            <v>0</v>
          </cell>
          <cell r="N4629">
            <v>0</v>
          </cell>
        </row>
        <row r="4630">
          <cell r="A4630" t="str">
            <v>RIO DO CAMPO-SC</v>
          </cell>
          <cell r="B4630" t="str">
            <v>SC</v>
          </cell>
          <cell r="C4630">
            <v>0</v>
          </cell>
          <cell r="D4630">
            <v>0</v>
          </cell>
          <cell r="E4630">
            <v>0</v>
          </cell>
          <cell r="F4630">
            <v>0</v>
          </cell>
          <cell r="G4630">
            <v>0</v>
          </cell>
          <cell r="H4630">
            <v>0</v>
          </cell>
          <cell r="K4630">
            <v>0</v>
          </cell>
          <cell r="L4630">
            <v>0</v>
          </cell>
          <cell r="M4630">
            <v>0</v>
          </cell>
          <cell r="N4630">
            <v>0</v>
          </cell>
        </row>
        <row r="4631">
          <cell r="A4631" t="str">
            <v>RIO DO OESTE-SC</v>
          </cell>
          <cell r="B4631" t="str">
            <v>SC</v>
          </cell>
          <cell r="C4631">
            <v>0</v>
          </cell>
          <cell r="D4631">
            <v>0</v>
          </cell>
          <cell r="E4631">
            <v>0</v>
          </cell>
          <cell r="F4631">
            <v>0</v>
          </cell>
          <cell r="G4631">
            <v>0</v>
          </cell>
          <cell r="H4631">
            <v>0</v>
          </cell>
          <cell r="K4631">
            <v>0</v>
          </cell>
          <cell r="L4631">
            <v>0</v>
          </cell>
          <cell r="M4631">
            <v>0</v>
          </cell>
          <cell r="N4631">
            <v>0</v>
          </cell>
        </row>
        <row r="4632">
          <cell r="A4632" t="str">
            <v>RIO DO SUL-SC</v>
          </cell>
          <cell r="B4632" t="str">
            <v>SC</v>
          </cell>
          <cell r="C4632">
            <v>0</v>
          </cell>
          <cell r="D4632">
            <v>0</v>
          </cell>
          <cell r="E4632">
            <v>0</v>
          </cell>
          <cell r="F4632">
            <v>0</v>
          </cell>
          <cell r="G4632">
            <v>0</v>
          </cell>
          <cell r="H4632">
            <v>0</v>
          </cell>
          <cell r="K4632">
            <v>0</v>
          </cell>
          <cell r="L4632">
            <v>0</v>
          </cell>
          <cell r="M4632">
            <v>0</v>
          </cell>
          <cell r="N4632">
            <v>0</v>
          </cell>
        </row>
        <row r="4633">
          <cell r="A4633" t="str">
            <v>RIO DOS CEDROS-SC</v>
          </cell>
          <cell r="B4633" t="str">
            <v>SC</v>
          </cell>
          <cell r="C4633">
            <v>0</v>
          </cell>
          <cell r="D4633">
            <v>0</v>
          </cell>
          <cell r="E4633">
            <v>0</v>
          </cell>
          <cell r="F4633">
            <v>0</v>
          </cell>
          <cell r="G4633">
            <v>0</v>
          </cell>
          <cell r="H4633">
            <v>0</v>
          </cell>
          <cell r="K4633">
            <v>0</v>
          </cell>
          <cell r="L4633">
            <v>0</v>
          </cell>
          <cell r="M4633">
            <v>0</v>
          </cell>
          <cell r="N4633">
            <v>0</v>
          </cell>
        </row>
        <row r="4634">
          <cell r="A4634" t="str">
            <v>RIO FORTUNA-SC</v>
          </cell>
          <cell r="B4634" t="str">
            <v>SC</v>
          </cell>
          <cell r="C4634">
            <v>0</v>
          </cell>
          <cell r="D4634">
            <v>0</v>
          </cell>
          <cell r="E4634">
            <v>0</v>
          </cell>
          <cell r="F4634">
            <v>0</v>
          </cell>
          <cell r="G4634">
            <v>0</v>
          </cell>
          <cell r="H4634">
            <v>0</v>
          </cell>
          <cell r="K4634">
            <v>0</v>
          </cell>
          <cell r="L4634">
            <v>0</v>
          </cell>
          <cell r="M4634">
            <v>0</v>
          </cell>
          <cell r="N4634">
            <v>0</v>
          </cell>
        </row>
        <row r="4635">
          <cell r="A4635" t="str">
            <v>RIO NEGRINHO-SC</v>
          </cell>
          <cell r="B4635" t="str">
            <v>SC</v>
          </cell>
          <cell r="C4635">
            <v>0</v>
          </cell>
          <cell r="D4635">
            <v>0</v>
          </cell>
          <cell r="E4635">
            <v>0</v>
          </cell>
          <cell r="F4635">
            <v>0</v>
          </cell>
          <cell r="G4635">
            <v>0</v>
          </cell>
          <cell r="H4635">
            <v>0</v>
          </cell>
          <cell r="K4635">
            <v>0</v>
          </cell>
          <cell r="L4635">
            <v>0</v>
          </cell>
          <cell r="M4635">
            <v>0</v>
          </cell>
          <cell r="N4635">
            <v>0</v>
          </cell>
        </row>
        <row r="4636">
          <cell r="A4636" t="str">
            <v>RIO RUFINO-SC</v>
          </cell>
          <cell r="B4636" t="str">
            <v>SC</v>
          </cell>
          <cell r="C4636">
            <v>0</v>
          </cell>
          <cell r="D4636">
            <v>0</v>
          </cell>
          <cell r="E4636">
            <v>0</v>
          </cell>
          <cell r="F4636">
            <v>0</v>
          </cell>
          <cell r="G4636">
            <v>0</v>
          </cell>
          <cell r="H4636">
            <v>0</v>
          </cell>
          <cell r="K4636">
            <v>0</v>
          </cell>
          <cell r="L4636">
            <v>0</v>
          </cell>
          <cell r="M4636">
            <v>0</v>
          </cell>
          <cell r="N4636">
            <v>0</v>
          </cell>
        </row>
        <row r="4637">
          <cell r="A4637" t="str">
            <v>RIQUEZA-SC</v>
          </cell>
          <cell r="B4637" t="str">
            <v>SC</v>
          </cell>
          <cell r="C4637">
            <v>0</v>
          </cell>
          <cell r="D4637">
            <v>0</v>
          </cell>
          <cell r="E4637">
            <v>0</v>
          </cell>
          <cell r="F4637">
            <v>0</v>
          </cell>
          <cell r="G4637">
            <v>0</v>
          </cell>
          <cell r="H4637">
            <v>0</v>
          </cell>
          <cell r="K4637">
            <v>0</v>
          </cell>
          <cell r="L4637">
            <v>0</v>
          </cell>
          <cell r="M4637">
            <v>0</v>
          </cell>
          <cell r="N4637">
            <v>0</v>
          </cell>
        </row>
        <row r="4638">
          <cell r="A4638" t="str">
            <v>RODEIO-SC</v>
          </cell>
          <cell r="B4638" t="str">
            <v>SC</v>
          </cell>
          <cell r="C4638">
            <v>0</v>
          </cell>
          <cell r="D4638">
            <v>0</v>
          </cell>
          <cell r="E4638">
            <v>0</v>
          </cell>
          <cell r="F4638">
            <v>0</v>
          </cell>
          <cell r="G4638">
            <v>0</v>
          </cell>
          <cell r="H4638">
            <v>0</v>
          </cell>
          <cell r="K4638">
            <v>0</v>
          </cell>
          <cell r="L4638">
            <v>0</v>
          </cell>
          <cell r="M4638">
            <v>0</v>
          </cell>
          <cell r="N4638">
            <v>0</v>
          </cell>
        </row>
        <row r="4639">
          <cell r="A4639" t="str">
            <v>ROMELANDIA-SC</v>
          </cell>
          <cell r="B4639" t="str">
            <v>SC</v>
          </cell>
          <cell r="C4639">
            <v>0</v>
          </cell>
          <cell r="D4639">
            <v>0</v>
          </cell>
          <cell r="E4639">
            <v>0</v>
          </cell>
          <cell r="F4639">
            <v>0</v>
          </cell>
          <cell r="G4639">
            <v>0</v>
          </cell>
          <cell r="H4639">
            <v>0</v>
          </cell>
          <cell r="K4639">
            <v>0</v>
          </cell>
          <cell r="L4639">
            <v>0</v>
          </cell>
          <cell r="M4639">
            <v>0</v>
          </cell>
          <cell r="N4639">
            <v>0</v>
          </cell>
        </row>
        <row r="4640">
          <cell r="A4640" t="str">
            <v>SALETE-SC</v>
          </cell>
          <cell r="B4640" t="str">
            <v>SC</v>
          </cell>
          <cell r="C4640">
            <v>0</v>
          </cell>
          <cell r="D4640">
            <v>0</v>
          </cell>
          <cell r="E4640">
            <v>0</v>
          </cell>
          <cell r="F4640">
            <v>0</v>
          </cell>
          <cell r="G4640">
            <v>0</v>
          </cell>
          <cell r="H4640">
            <v>0</v>
          </cell>
          <cell r="K4640">
            <v>0</v>
          </cell>
          <cell r="L4640">
            <v>0</v>
          </cell>
          <cell r="M4640">
            <v>0</v>
          </cell>
          <cell r="N4640">
            <v>0</v>
          </cell>
        </row>
        <row r="4641">
          <cell r="A4641" t="str">
            <v>SALTINHO-SC</v>
          </cell>
          <cell r="B4641" t="str">
            <v>SC</v>
          </cell>
          <cell r="C4641">
            <v>0</v>
          </cell>
          <cell r="D4641">
            <v>0</v>
          </cell>
          <cell r="E4641">
            <v>0</v>
          </cell>
          <cell r="F4641">
            <v>0</v>
          </cell>
          <cell r="G4641">
            <v>0</v>
          </cell>
          <cell r="H4641">
            <v>0</v>
          </cell>
          <cell r="K4641">
            <v>0</v>
          </cell>
          <cell r="L4641">
            <v>0</v>
          </cell>
          <cell r="M4641">
            <v>0</v>
          </cell>
          <cell r="N4641">
            <v>0</v>
          </cell>
        </row>
        <row r="4642">
          <cell r="A4642" t="str">
            <v>SALTO VELOSO-SC</v>
          </cell>
          <cell r="B4642" t="str">
            <v>SC</v>
          </cell>
          <cell r="C4642">
            <v>0</v>
          </cell>
          <cell r="D4642">
            <v>0</v>
          </cell>
          <cell r="E4642">
            <v>0</v>
          </cell>
          <cell r="F4642">
            <v>0</v>
          </cell>
          <cell r="G4642">
            <v>0</v>
          </cell>
          <cell r="H4642">
            <v>0</v>
          </cell>
          <cell r="K4642">
            <v>0</v>
          </cell>
          <cell r="L4642">
            <v>0</v>
          </cell>
          <cell r="M4642">
            <v>0</v>
          </cell>
          <cell r="N4642">
            <v>0</v>
          </cell>
        </row>
        <row r="4643">
          <cell r="A4643" t="str">
            <v>SANGAO-SC</v>
          </cell>
          <cell r="B4643" t="str">
            <v>SC</v>
          </cell>
          <cell r="C4643">
            <v>0</v>
          </cell>
          <cell r="D4643">
            <v>0</v>
          </cell>
          <cell r="E4643">
            <v>0</v>
          </cell>
          <cell r="F4643">
            <v>0</v>
          </cell>
          <cell r="G4643">
            <v>0</v>
          </cell>
          <cell r="H4643">
            <v>0</v>
          </cell>
          <cell r="K4643">
            <v>0</v>
          </cell>
          <cell r="L4643">
            <v>0</v>
          </cell>
          <cell r="M4643">
            <v>0</v>
          </cell>
          <cell r="N4643">
            <v>0</v>
          </cell>
        </row>
        <row r="4644">
          <cell r="A4644" t="str">
            <v>SANTA CECILIA-SC</v>
          </cell>
          <cell r="B4644" t="str">
            <v>SC</v>
          </cell>
          <cell r="C4644">
            <v>0</v>
          </cell>
          <cell r="D4644">
            <v>0</v>
          </cell>
          <cell r="E4644">
            <v>0</v>
          </cell>
          <cell r="F4644">
            <v>0</v>
          </cell>
          <cell r="G4644">
            <v>0</v>
          </cell>
          <cell r="H4644">
            <v>0</v>
          </cell>
          <cell r="K4644">
            <v>0</v>
          </cell>
          <cell r="L4644">
            <v>0</v>
          </cell>
          <cell r="M4644">
            <v>0</v>
          </cell>
          <cell r="N4644">
            <v>0</v>
          </cell>
        </row>
        <row r="4645">
          <cell r="A4645" t="str">
            <v>SANTA HELENA-SC</v>
          </cell>
          <cell r="B4645" t="str">
            <v>SC</v>
          </cell>
          <cell r="C4645">
            <v>0</v>
          </cell>
          <cell r="D4645">
            <v>0</v>
          </cell>
          <cell r="E4645">
            <v>0</v>
          </cell>
          <cell r="F4645">
            <v>0</v>
          </cell>
          <cell r="G4645">
            <v>0</v>
          </cell>
          <cell r="H4645">
            <v>0</v>
          </cell>
          <cell r="K4645">
            <v>0</v>
          </cell>
          <cell r="L4645">
            <v>0</v>
          </cell>
          <cell r="M4645">
            <v>0</v>
          </cell>
          <cell r="N4645">
            <v>0</v>
          </cell>
        </row>
        <row r="4646">
          <cell r="A4646" t="str">
            <v>SANTA ROSA DE LIMA-SC</v>
          </cell>
          <cell r="B4646" t="str">
            <v>SC</v>
          </cell>
          <cell r="C4646">
            <v>0</v>
          </cell>
          <cell r="D4646">
            <v>0</v>
          </cell>
          <cell r="E4646">
            <v>0</v>
          </cell>
          <cell r="F4646">
            <v>0</v>
          </cell>
          <cell r="G4646">
            <v>0</v>
          </cell>
          <cell r="H4646">
            <v>0</v>
          </cell>
          <cell r="K4646">
            <v>0</v>
          </cell>
          <cell r="L4646">
            <v>0</v>
          </cell>
          <cell r="M4646">
            <v>0</v>
          </cell>
          <cell r="N4646">
            <v>0</v>
          </cell>
        </row>
        <row r="4647">
          <cell r="A4647" t="str">
            <v>SANTA ROSA DO SUL-SC</v>
          </cell>
          <cell r="B4647" t="str">
            <v>SC</v>
          </cell>
          <cell r="C4647">
            <v>0</v>
          </cell>
          <cell r="D4647">
            <v>0</v>
          </cell>
          <cell r="E4647">
            <v>0</v>
          </cell>
          <cell r="F4647">
            <v>0</v>
          </cell>
          <cell r="G4647">
            <v>0</v>
          </cell>
          <cell r="H4647">
            <v>0</v>
          </cell>
          <cell r="K4647">
            <v>0</v>
          </cell>
          <cell r="L4647">
            <v>0</v>
          </cell>
          <cell r="M4647">
            <v>0</v>
          </cell>
          <cell r="N4647">
            <v>0</v>
          </cell>
        </row>
        <row r="4648">
          <cell r="A4648" t="str">
            <v>SANTA TEREZINHA DO PROGRESSO-SC</v>
          </cell>
          <cell r="B4648" t="str">
            <v>SC</v>
          </cell>
          <cell r="C4648">
            <v>0</v>
          </cell>
          <cell r="D4648">
            <v>0</v>
          </cell>
          <cell r="E4648">
            <v>0</v>
          </cell>
          <cell r="F4648">
            <v>0</v>
          </cell>
          <cell r="G4648">
            <v>0</v>
          </cell>
          <cell r="H4648">
            <v>0</v>
          </cell>
          <cell r="K4648">
            <v>0</v>
          </cell>
          <cell r="L4648">
            <v>0</v>
          </cell>
          <cell r="M4648">
            <v>0</v>
          </cell>
          <cell r="N4648">
            <v>0</v>
          </cell>
        </row>
        <row r="4649">
          <cell r="A4649" t="str">
            <v>SANTA TEREZINHA-SC</v>
          </cell>
          <cell r="B4649" t="str">
            <v>SC</v>
          </cell>
          <cell r="C4649">
            <v>0</v>
          </cell>
          <cell r="D4649">
            <v>0</v>
          </cell>
          <cell r="E4649">
            <v>0</v>
          </cell>
          <cell r="F4649">
            <v>0</v>
          </cell>
          <cell r="G4649">
            <v>0</v>
          </cell>
          <cell r="H4649">
            <v>0</v>
          </cell>
          <cell r="K4649">
            <v>0</v>
          </cell>
          <cell r="L4649">
            <v>0</v>
          </cell>
          <cell r="M4649">
            <v>0</v>
          </cell>
          <cell r="N4649">
            <v>0</v>
          </cell>
        </row>
        <row r="4650">
          <cell r="A4650" t="str">
            <v>SANTIAGO DO SUL-SC</v>
          </cell>
          <cell r="B4650" t="str">
            <v>SC</v>
          </cell>
          <cell r="C4650">
            <v>0</v>
          </cell>
          <cell r="D4650">
            <v>0</v>
          </cell>
          <cell r="E4650">
            <v>0</v>
          </cell>
          <cell r="F4650">
            <v>0</v>
          </cell>
          <cell r="G4650">
            <v>0</v>
          </cell>
          <cell r="H4650">
            <v>0</v>
          </cell>
          <cell r="K4650">
            <v>0</v>
          </cell>
          <cell r="L4650">
            <v>0</v>
          </cell>
          <cell r="M4650">
            <v>0</v>
          </cell>
          <cell r="N4650">
            <v>0</v>
          </cell>
        </row>
        <row r="4651">
          <cell r="A4651" t="str">
            <v>SANTO AMARO DA IMPERATRIZ-SC</v>
          </cell>
          <cell r="B4651" t="str">
            <v>SC</v>
          </cell>
          <cell r="C4651">
            <v>0</v>
          </cell>
          <cell r="D4651">
            <v>0</v>
          </cell>
          <cell r="E4651">
            <v>0</v>
          </cell>
          <cell r="F4651">
            <v>0</v>
          </cell>
          <cell r="G4651">
            <v>0</v>
          </cell>
          <cell r="H4651">
            <v>0</v>
          </cell>
          <cell r="K4651">
            <v>0</v>
          </cell>
          <cell r="L4651">
            <v>0</v>
          </cell>
          <cell r="M4651">
            <v>0</v>
          </cell>
          <cell r="N4651">
            <v>0</v>
          </cell>
        </row>
        <row r="4652">
          <cell r="A4652" t="str">
            <v>SAO BENTO DO SUL-SC</v>
          </cell>
          <cell r="B4652" t="str">
            <v>SC</v>
          </cell>
          <cell r="C4652">
            <v>0</v>
          </cell>
          <cell r="D4652">
            <v>0</v>
          </cell>
          <cell r="E4652">
            <v>0</v>
          </cell>
          <cell r="F4652">
            <v>0</v>
          </cell>
          <cell r="G4652">
            <v>0</v>
          </cell>
          <cell r="H4652">
            <v>0</v>
          </cell>
          <cell r="K4652">
            <v>0</v>
          </cell>
          <cell r="L4652">
            <v>0</v>
          </cell>
          <cell r="M4652">
            <v>0</v>
          </cell>
          <cell r="N4652">
            <v>0</v>
          </cell>
        </row>
        <row r="4653">
          <cell r="A4653" t="str">
            <v>SAO BERNARDINO-SC</v>
          </cell>
          <cell r="B4653" t="str">
            <v>SC</v>
          </cell>
          <cell r="C4653">
            <v>0</v>
          </cell>
          <cell r="D4653">
            <v>0</v>
          </cell>
          <cell r="E4653">
            <v>0</v>
          </cell>
          <cell r="F4653">
            <v>0</v>
          </cell>
          <cell r="G4653">
            <v>0</v>
          </cell>
          <cell r="H4653">
            <v>0</v>
          </cell>
          <cell r="K4653">
            <v>0</v>
          </cell>
          <cell r="L4653">
            <v>0</v>
          </cell>
          <cell r="M4653">
            <v>0</v>
          </cell>
          <cell r="N4653">
            <v>0</v>
          </cell>
        </row>
        <row r="4654">
          <cell r="A4654" t="str">
            <v>SAO BONIFACIO-SC</v>
          </cell>
          <cell r="B4654" t="str">
            <v>SC</v>
          </cell>
          <cell r="C4654">
            <v>0</v>
          </cell>
          <cell r="D4654">
            <v>0</v>
          </cell>
          <cell r="E4654">
            <v>0</v>
          </cell>
          <cell r="F4654">
            <v>0</v>
          </cell>
          <cell r="G4654">
            <v>0</v>
          </cell>
          <cell r="H4654">
            <v>0</v>
          </cell>
          <cell r="K4654">
            <v>0</v>
          </cell>
          <cell r="L4654">
            <v>0</v>
          </cell>
          <cell r="M4654">
            <v>0</v>
          </cell>
          <cell r="N4654">
            <v>0</v>
          </cell>
        </row>
        <row r="4655">
          <cell r="A4655" t="str">
            <v>SAO CARLOS-SC</v>
          </cell>
          <cell r="B4655" t="str">
            <v>SC</v>
          </cell>
          <cell r="C4655">
            <v>0</v>
          </cell>
          <cell r="D4655">
            <v>0</v>
          </cell>
          <cell r="E4655">
            <v>0</v>
          </cell>
          <cell r="F4655">
            <v>0</v>
          </cell>
          <cell r="G4655">
            <v>0</v>
          </cell>
          <cell r="H4655">
            <v>0</v>
          </cell>
          <cell r="K4655">
            <v>0</v>
          </cell>
          <cell r="L4655">
            <v>0</v>
          </cell>
          <cell r="M4655">
            <v>0</v>
          </cell>
          <cell r="N4655">
            <v>0</v>
          </cell>
        </row>
        <row r="4656">
          <cell r="A4656" t="str">
            <v>SAO CRISTOVAO DO SUL-SC</v>
          </cell>
          <cell r="B4656" t="str">
            <v>SC</v>
          </cell>
          <cell r="C4656">
            <v>0</v>
          </cell>
          <cell r="D4656">
            <v>0</v>
          </cell>
          <cell r="E4656">
            <v>0</v>
          </cell>
          <cell r="F4656">
            <v>0</v>
          </cell>
          <cell r="G4656">
            <v>0</v>
          </cell>
          <cell r="H4656">
            <v>0</v>
          </cell>
          <cell r="K4656">
            <v>0</v>
          </cell>
          <cell r="L4656">
            <v>0</v>
          </cell>
          <cell r="M4656">
            <v>0</v>
          </cell>
          <cell r="N4656">
            <v>0</v>
          </cell>
        </row>
        <row r="4657">
          <cell r="A4657" t="str">
            <v>SAO DOMINGOS-SC</v>
          </cell>
          <cell r="B4657" t="str">
            <v>SC</v>
          </cell>
          <cell r="C4657">
            <v>0</v>
          </cell>
          <cell r="D4657">
            <v>0</v>
          </cell>
          <cell r="E4657">
            <v>0</v>
          </cell>
          <cell r="F4657">
            <v>0</v>
          </cell>
          <cell r="G4657">
            <v>0</v>
          </cell>
          <cell r="H4657">
            <v>0</v>
          </cell>
          <cell r="K4657">
            <v>0</v>
          </cell>
          <cell r="L4657">
            <v>0</v>
          </cell>
          <cell r="M4657">
            <v>0</v>
          </cell>
          <cell r="N4657">
            <v>0</v>
          </cell>
        </row>
        <row r="4658">
          <cell r="A4658" t="str">
            <v>SAO FRANCISCO DO SUL-SC</v>
          </cell>
          <cell r="B4658" t="str">
            <v>SC</v>
          </cell>
          <cell r="C4658">
            <v>0</v>
          </cell>
          <cell r="D4658">
            <v>0</v>
          </cell>
          <cell r="E4658">
            <v>0</v>
          </cell>
          <cell r="F4658">
            <v>1.2634091880000002E-2</v>
          </cell>
          <cell r="G4658">
            <v>0</v>
          </cell>
          <cell r="H4658">
            <v>1.2634091893265795E-2</v>
          </cell>
          <cell r="K4658">
            <v>0</v>
          </cell>
          <cell r="L4658">
            <v>2.3030698619386544E-2</v>
          </cell>
          <cell r="M4658">
            <v>0</v>
          </cell>
          <cell r="N4658">
            <v>-0.45142385378484351</v>
          </cell>
        </row>
        <row r="4659">
          <cell r="A4659" t="str">
            <v>SAO JOAO BATISTA-SC</v>
          </cell>
          <cell r="B4659" t="str">
            <v>SC</v>
          </cell>
          <cell r="C4659">
            <v>0</v>
          </cell>
          <cell r="D4659">
            <v>0</v>
          </cell>
          <cell r="E4659">
            <v>0</v>
          </cell>
          <cell r="F4659">
            <v>0</v>
          </cell>
          <cell r="G4659">
            <v>0</v>
          </cell>
          <cell r="H4659">
            <v>0</v>
          </cell>
          <cell r="K4659">
            <v>0</v>
          </cell>
          <cell r="L4659">
            <v>0</v>
          </cell>
          <cell r="M4659">
            <v>0</v>
          </cell>
          <cell r="N4659">
            <v>0</v>
          </cell>
        </row>
        <row r="4660">
          <cell r="A4660" t="str">
            <v>SAO JOAO DO ITAPERIU-SC</v>
          </cell>
          <cell r="B4660" t="str">
            <v>SC</v>
          </cell>
          <cell r="C4660">
            <v>0</v>
          </cell>
          <cell r="D4660">
            <v>0</v>
          </cell>
          <cell r="E4660">
            <v>0</v>
          </cell>
          <cell r="F4660">
            <v>0</v>
          </cell>
          <cell r="G4660">
            <v>0</v>
          </cell>
          <cell r="H4660">
            <v>0</v>
          </cell>
          <cell r="K4660">
            <v>0</v>
          </cell>
          <cell r="L4660">
            <v>0</v>
          </cell>
          <cell r="M4660">
            <v>0</v>
          </cell>
          <cell r="N4660">
            <v>0</v>
          </cell>
        </row>
        <row r="4661">
          <cell r="A4661" t="str">
            <v>SAO JOAO DO OESTE-SC</v>
          </cell>
          <cell r="B4661" t="str">
            <v>SC</v>
          </cell>
          <cell r="C4661">
            <v>0</v>
          </cell>
          <cell r="D4661">
            <v>0</v>
          </cell>
          <cell r="E4661">
            <v>0</v>
          </cell>
          <cell r="F4661">
            <v>0</v>
          </cell>
          <cell r="G4661">
            <v>0</v>
          </cell>
          <cell r="H4661">
            <v>0</v>
          </cell>
          <cell r="K4661">
            <v>0</v>
          </cell>
          <cell r="L4661">
            <v>0</v>
          </cell>
          <cell r="M4661">
            <v>0</v>
          </cell>
          <cell r="N4661">
            <v>0</v>
          </cell>
        </row>
        <row r="4662">
          <cell r="A4662" t="str">
            <v>SAO JOAO DO SUL-SC</v>
          </cell>
          <cell r="B4662" t="str">
            <v>SC</v>
          </cell>
          <cell r="C4662">
            <v>0</v>
          </cell>
          <cell r="D4662">
            <v>0</v>
          </cell>
          <cell r="E4662">
            <v>0</v>
          </cell>
          <cell r="F4662">
            <v>0</v>
          </cell>
          <cell r="G4662">
            <v>0</v>
          </cell>
          <cell r="H4662">
            <v>0</v>
          </cell>
          <cell r="K4662">
            <v>0</v>
          </cell>
          <cell r="L4662">
            <v>0</v>
          </cell>
          <cell r="M4662">
            <v>0</v>
          </cell>
          <cell r="N4662">
            <v>0</v>
          </cell>
        </row>
        <row r="4663">
          <cell r="A4663" t="str">
            <v>SAO JOAQUIM-SC</v>
          </cell>
          <cell r="B4663" t="str">
            <v>SC</v>
          </cell>
          <cell r="C4663">
            <v>0</v>
          </cell>
          <cell r="D4663">
            <v>0</v>
          </cell>
          <cell r="E4663">
            <v>0</v>
          </cell>
          <cell r="F4663">
            <v>0</v>
          </cell>
          <cell r="G4663">
            <v>0</v>
          </cell>
          <cell r="H4663">
            <v>0</v>
          </cell>
          <cell r="K4663">
            <v>0</v>
          </cell>
          <cell r="L4663">
            <v>0</v>
          </cell>
          <cell r="M4663">
            <v>0</v>
          </cell>
          <cell r="N4663">
            <v>0</v>
          </cell>
        </row>
        <row r="4664">
          <cell r="A4664" t="str">
            <v>SAO JOSE DO CEDRO-SC</v>
          </cell>
          <cell r="B4664" t="str">
            <v>SC</v>
          </cell>
          <cell r="C4664">
            <v>0</v>
          </cell>
          <cell r="D4664">
            <v>0</v>
          </cell>
          <cell r="E4664">
            <v>0</v>
          </cell>
          <cell r="F4664">
            <v>0</v>
          </cell>
          <cell r="G4664">
            <v>0</v>
          </cell>
          <cell r="H4664">
            <v>0</v>
          </cell>
          <cell r="K4664">
            <v>0</v>
          </cell>
          <cell r="L4664">
            <v>0</v>
          </cell>
          <cell r="M4664">
            <v>0</v>
          </cell>
          <cell r="N4664">
            <v>0</v>
          </cell>
        </row>
        <row r="4665">
          <cell r="A4665" t="str">
            <v>SAO JOSE DO CERRITO-SC</v>
          </cell>
          <cell r="B4665" t="str">
            <v>SC</v>
          </cell>
          <cell r="C4665">
            <v>0</v>
          </cell>
          <cell r="D4665">
            <v>0</v>
          </cell>
          <cell r="E4665">
            <v>0</v>
          </cell>
          <cell r="F4665">
            <v>0</v>
          </cell>
          <cell r="G4665">
            <v>0</v>
          </cell>
          <cell r="H4665">
            <v>0</v>
          </cell>
          <cell r="K4665">
            <v>0</v>
          </cell>
          <cell r="L4665">
            <v>0</v>
          </cell>
          <cell r="M4665">
            <v>0</v>
          </cell>
          <cell r="N4665">
            <v>0</v>
          </cell>
        </row>
        <row r="4666">
          <cell r="A4666" t="str">
            <v>SAO JOSE-SC</v>
          </cell>
          <cell r="B4666" t="str">
            <v>SC</v>
          </cell>
          <cell r="C4666">
            <v>0</v>
          </cell>
          <cell r="D4666">
            <v>0</v>
          </cell>
          <cell r="E4666">
            <v>0</v>
          </cell>
          <cell r="F4666">
            <v>0</v>
          </cell>
          <cell r="G4666">
            <v>0</v>
          </cell>
          <cell r="H4666">
            <v>0</v>
          </cell>
          <cell r="K4666">
            <v>0</v>
          </cell>
          <cell r="L4666">
            <v>0</v>
          </cell>
          <cell r="M4666">
            <v>0</v>
          </cell>
          <cell r="N4666">
            <v>0</v>
          </cell>
        </row>
        <row r="4667">
          <cell r="A4667" t="str">
            <v>SAO LOURENCO DO OESTE-SC</v>
          </cell>
          <cell r="B4667" t="str">
            <v>SC</v>
          </cell>
          <cell r="C4667">
            <v>0</v>
          </cell>
          <cell r="D4667">
            <v>0</v>
          </cell>
          <cell r="E4667">
            <v>0</v>
          </cell>
          <cell r="F4667">
            <v>0</v>
          </cell>
          <cell r="G4667">
            <v>0</v>
          </cell>
          <cell r="H4667">
            <v>0</v>
          </cell>
          <cell r="K4667">
            <v>0</v>
          </cell>
          <cell r="L4667">
            <v>0</v>
          </cell>
          <cell r="M4667">
            <v>0</v>
          </cell>
          <cell r="N4667">
            <v>0</v>
          </cell>
        </row>
        <row r="4668">
          <cell r="A4668" t="str">
            <v>SAO LUDGERO-SC</v>
          </cell>
          <cell r="B4668" t="str">
            <v>SC</v>
          </cell>
          <cell r="C4668">
            <v>0</v>
          </cell>
          <cell r="D4668">
            <v>0</v>
          </cell>
          <cell r="E4668">
            <v>0</v>
          </cell>
          <cell r="F4668">
            <v>0</v>
          </cell>
          <cell r="G4668">
            <v>0</v>
          </cell>
          <cell r="H4668">
            <v>0</v>
          </cell>
          <cell r="K4668">
            <v>0</v>
          </cell>
          <cell r="L4668">
            <v>0</v>
          </cell>
          <cell r="M4668">
            <v>0</v>
          </cell>
          <cell r="N4668">
            <v>0</v>
          </cell>
        </row>
        <row r="4669">
          <cell r="A4669" t="str">
            <v>SAO MARTINHO-SC</v>
          </cell>
          <cell r="B4669" t="str">
            <v>SC</v>
          </cell>
          <cell r="C4669">
            <v>0</v>
          </cell>
          <cell r="D4669">
            <v>0</v>
          </cell>
          <cell r="E4669">
            <v>0</v>
          </cell>
          <cell r="F4669">
            <v>0</v>
          </cell>
          <cell r="G4669">
            <v>0</v>
          </cell>
          <cell r="H4669">
            <v>0</v>
          </cell>
          <cell r="K4669">
            <v>0</v>
          </cell>
          <cell r="L4669">
            <v>0</v>
          </cell>
          <cell r="M4669">
            <v>0</v>
          </cell>
          <cell r="N4669">
            <v>0</v>
          </cell>
        </row>
        <row r="4670">
          <cell r="A4670" t="str">
            <v>SAO MIGUEL DA BOA VISTA-SC</v>
          </cell>
          <cell r="B4670" t="str">
            <v>SC</v>
          </cell>
          <cell r="C4670">
            <v>0</v>
          </cell>
          <cell r="D4670">
            <v>0</v>
          </cell>
          <cell r="E4670">
            <v>0</v>
          </cell>
          <cell r="F4670">
            <v>0</v>
          </cell>
          <cell r="G4670">
            <v>0</v>
          </cell>
          <cell r="H4670">
            <v>0</v>
          </cell>
          <cell r="K4670">
            <v>0</v>
          </cell>
          <cell r="L4670">
            <v>0</v>
          </cell>
          <cell r="M4670">
            <v>0</v>
          </cell>
          <cell r="N4670">
            <v>0</v>
          </cell>
        </row>
        <row r="4671">
          <cell r="A4671" t="str">
            <v>SAO MIGUEL DO OESTE-SC</v>
          </cell>
          <cell r="B4671" t="str">
            <v>SC</v>
          </cell>
          <cell r="C4671">
            <v>0</v>
          </cell>
          <cell r="D4671">
            <v>0</v>
          </cell>
          <cell r="E4671">
            <v>0</v>
          </cell>
          <cell r="F4671">
            <v>0</v>
          </cell>
          <cell r="G4671">
            <v>0</v>
          </cell>
          <cell r="H4671">
            <v>0</v>
          </cell>
          <cell r="K4671">
            <v>0</v>
          </cell>
          <cell r="L4671">
            <v>0</v>
          </cell>
          <cell r="M4671">
            <v>0</v>
          </cell>
          <cell r="N4671">
            <v>0</v>
          </cell>
        </row>
        <row r="4672">
          <cell r="A4672" t="str">
            <v>SAO PEDRO DE ALCANTARA-SC</v>
          </cell>
          <cell r="B4672" t="str">
            <v>SC</v>
          </cell>
          <cell r="C4672">
            <v>0</v>
          </cell>
          <cell r="D4672">
            <v>0</v>
          </cell>
          <cell r="E4672">
            <v>0</v>
          </cell>
          <cell r="F4672">
            <v>0</v>
          </cell>
          <cell r="G4672">
            <v>0</v>
          </cell>
          <cell r="H4672">
            <v>0</v>
          </cell>
          <cell r="K4672">
            <v>0</v>
          </cell>
          <cell r="L4672">
            <v>0</v>
          </cell>
          <cell r="M4672">
            <v>0</v>
          </cell>
          <cell r="N4672">
            <v>0</v>
          </cell>
        </row>
        <row r="4673">
          <cell r="A4673" t="str">
            <v>SAUDADES-SC</v>
          </cell>
          <cell r="B4673" t="str">
            <v>SC</v>
          </cell>
          <cell r="C4673">
            <v>0</v>
          </cell>
          <cell r="D4673">
            <v>0</v>
          </cell>
          <cell r="E4673">
            <v>0</v>
          </cell>
          <cell r="F4673">
            <v>0</v>
          </cell>
          <cell r="G4673">
            <v>0</v>
          </cell>
          <cell r="H4673">
            <v>0</v>
          </cell>
          <cell r="K4673">
            <v>0</v>
          </cell>
          <cell r="L4673">
            <v>0</v>
          </cell>
          <cell r="M4673">
            <v>0</v>
          </cell>
          <cell r="N4673">
            <v>0</v>
          </cell>
        </row>
        <row r="4674">
          <cell r="A4674" t="str">
            <v>SCHROEDER-SC</v>
          </cell>
          <cell r="B4674" t="str">
            <v>SC</v>
          </cell>
          <cell r="C4674">
            <v>0</v>
          </cell>
          <cell r="D4674">
            <v>0</v>
          </cell>
          <cell r="E4674">
            <v>0</v>
          </cell>
          <cell r="F4674">
            <v>0</v>
          </cell>
          <cell r="G4674">
            <v>0</v>
          </cell>
          <cell r="H4674">
            <v>0</v>
          </cell>
          <cell r="K4674">
            <v>0</v>
          </cell>
          <cell r="L4674">
            <v>0</v>
          </cell>
          <cell r="M4674">
            <v>0</v>
          </cell>
          <cell r="N4674">
            <v>0</v>
          </cell>
        </row>
        <row r="4675">
          <cell r="A4675" t="str">
            <v>SEARA-SC</v>
          </cell>
          <cell r="B4675" t="str">
            <v>SC</v>
          </cell>
          <cell r="C4675">
            <v>0</v>
          </cell>
          <cell r="D4675">
            <v>0</v>
          </cell>
          <cell r="E4675">
            <v>0</v>
          </cell>
          <cell r="F4675">
            <v>0</v>
          </cell>
          <cell r="G4675">
            <v>0</v>
          </cell>
          <cell r="H4675">
            <v>0</v>
          </cell>
          <cell r="K4675">
            <v>0</v>
          </cell>
          <cell r="L4675">
            <v>0</v>
          </cell>
          <cell r="M4675">
            <v>0</v>
          </cell>
          <cell r="N4675">
            <v>0</v>
          </cell>
        </row>
        <row r="4676">
          <cell r="A4676" t="str">
            <v>SERRA ALTA-SC</v>
          </cell>
          <cell r="B4676" t="str">
            <v>SC</v>
          </cell>
          <cell r="C4676">
            <v>0</v>
          </cell>
          <cell r="D4676">
            <v>0</v>
          </cell>
          <cell r="E4676">
            <v>0</v>
          </cell>
          <cell r="F4676">
            <v>0</v>
          </cell>
          <cell r="G4676">
            <v>0</v>
          </cell>
          <cell r="H4676">
            <v>0</v>
          </cell>
          <cell r="K4676">
            <v>0</v>
          </cell>
          <cell r="L4676">
            <v>0</v>
          </cell>
          <cell r="M4676">
            <v>0</v>
          </cell>
          <cell r="N4676">
            <v>0</v>
          </cell>
        </row>
        <row r="4677">
          <cell r="A4677" t="str">
            <v>SIDEROPOLIS-SC</v>
          </cell>
          <cell r="B4677" t="str">
            <v>SC</v>
          </cell>
          <cell r="C4677">
            <v>0</v>
          </cell>
          <cell r="D4677">
            <v>0</v>
          </cell>
          <cell r="E4677">
            <v>0</v>
          </cell>
          <cell r="F4677">
            <v>0</v>
          </cell>
          <cell r="G4677">
            <v>0</v>
          </cell>
          <cell r="H4677">
            <v>0</v>
          </cell>
          <cell r="K4677">
            <v>0</v>
          </cell>
          <cell r="L4677">
            <v>0</v>
          </cell>
          <cell r="M4677">
            <v>0</v>
          </cell>
          <cell r="N4677">
            <v>0</v>
          </cell>
        </row>
        <row r="4678">
          <cell r="A4678" t="str">
            <v>SOMBRIO-SC</v>
          </cell>
          <cell r="B4678" t="str">
            <v>SC</v>
          </cell>
          <cell r="C4678">
            <v>0</v>
          </cell>
          <cell r="D4678">
            <v>0</v>
          </cell>
          <cell r="E4678">
            <v>0</v>
          </cell>
          <cell r="F4678">
            <v>0</v>
          </cell>
          <cell r="G4678">
            <v>0</v>
          </cell>
          <cell r="H4678">
            <v>0</v>
          </cell>
          <cell r="K4678">
            <v>0</v>
          </cell>
          <cell r="L4678">
            <v>0</v>
          </cell>
          <cell r="M4678">
            <v>0</v>
          </cell>
          <cell r="N4678">
            <v>0</v>
          </cell>
        </row>
        <row r="4679">
          <cell r="A4679" t="str">
            <v>SUL BRASIL-SC</v>
          </cell>
          <cell r="B4679" t="str">
            <v>SC</v>
          </cell>
          <cell r="C4679">
            <v>0</v>
          </cell>
          <cell r="D4679">
            <v>0</v>
          </cell>
          <cell r="E4679">
            <v>0</v>
          </cell>
          <cell r="F4679">
            <v>0</v>
          </cell>
          <cell r="G4679">
            <v>0</v>
          </cell>
          <cell r="H4679">
            <v>0</v>
          </cell>
          <cell r="K4679">
            <v>0</v>
          </cell>
          <cell r="L4679">
            <v>0</v>
          </cell>
          <cell r="M4679">
            <v>0</v>
          </cell>
          <cell r="N4679">
            <v>0</v>
          </cell>
        </row>
        <row r="4680">
          <cell r="A4680" t="str">
            <v>TAIO-SC</v>
          </cell>
          <cell r="B4680" t="str">
            <v>SC</v>
          </cell>
          <cell r="C4680">
            <v>0</v>
          </cell>
          <cell r="D4680">
            <v>0</v>
          </cell>
          <cell r="E4680">
            <v>0</v>
          </cell>
          <cell r="F4680">
            <v>0</v>
          </cell>
          <cell r="G4680">
            <v>0</v>
          </cell>
          <cell r="H4680">
            <v>0</v>
          </cell>
          <cell r="K4680">
            <v>0</v>
          </cell>
          <cell r="L4680">
            <v>0</v>
          </cell>
          <cell r="M4680">
            <v>0</v>
          </cell>
          <cell r="N4680">
            <v>0</v>
          </cell>
        </row>
        <row r="4681">
          <cell r="A4681" t="str">
            <v>TANGARA-SC</v>
          </cell>
          <cell r="B4681" t="str">
            <v>SC</v>
          </cell>
          <cell r="C4681">
            <v>0</v>
          </cell>
          <cell r="D4681">
            <v>0</v>
          </cell>
          <cell r="E4681">
            <v>0</v>
          </cell>
          <cell r="F4681">
            <v>0</v>
          </cell>
          <cell r="G4681">
            <v>0</v>
          </cell>
          <cell r="H4681">
            <v>0</v>
          </cell>
          <cell r="K4681">
            <v>0</v>
          </cell>
          <cell r="L4681">
            <v>0</v>
          </cell>
          <cell r="M4681">
            <v>0</v>
          </cell>
          <cell r="N4681">
            <v>0</v>
          </cell>
        </row>
        <row r="4682">
          <cell r="A4682" t="str">
            <v>TIGRINHOS-SC</v>
          </cell>
          <cell r="B4682" t="str">
            <v>SC</v>
          </cell>
          <cell r="C4682">
            <v>0</v>
          </cell>
          <cell r="D4682">
            <v>0</v>
          </cell>
          <cell r="E4682">
            <v>0</v>
          </cell>
          <cell r="F4682">
            <v>0</v>
          </cell>
          <cell r="G4682">
            <v>0</v>
          </cell>
          <cell r="H4682">
            <v>0</v>
          </cell>
          <cell r="K4682">
            <v>0</v>
          </cell>
          <cell r="L4682">
            <v>0</v>
          </cell>
          <cell r="M4682">
            <v>0</v>
          </cell>
          <cell r="N4682">
            <v>0</v>
          </cell>
        </row>
        <row r="4683">
          <cell r="A4683" t="str">
            <v>TIJUCAS-SC</v>
          </cell>
          <cell r="B4683" t="str">
            <v>SC</v>
          </cell>
          <cell r="C4683">
            <v>0</v>
          </cell>
          <cell r="D4683">
            <v>0</v>
          </cell>
          <cell r="E4683">
            <v>0</v>
          </cell>
          <cell r="F4683">
            <v>0</v>
          </cell>
          <cell r="G4683">
            <v>0</v>
          </cell>
          <cell r="H4683">
            <v>0</v>
          </cell>
          <cell r="K4683">
            <v>0</v>
          </cell>
          <cell r="L4683">
            <v>0</v>
          </cell>
          <cell r="M4683">
            <v>0</v>
          </cell>
          <cell r="N4683">
            <v>0</v>
          </cell>
        </row>
        <row r="4684">
          <cell r="A4684" t="str">
            <v>TIMBE DO SUL-SC</v>
          </cell>
          <cell r="B4684" t="str">
            <v>SC</v>
          </cell>
          <cell r="C4684">
            <v>0</v>
          </cell>
          <cell r="D4684">
            <v>0</v>
          </cell>
          <cell r="E4684">
            <v>0</v>
          </cell>
          <cell r="F4684">
            <v>0</v>
          </cell>
          <cell r="G4684">
            <v>0</v>
          </cell>
          <cell r="H4684">
            <v>0</v>
          </cell>
          <cell r="K4684">
            <v>0</v>
          </cell>
          <cell r="L4684">
            <v>0</v>
          </cell>
          <cell r="M4684">
            <v>0</v>
          </cell>
          <cell r="N4684">
            <v>0</v>
          </cell>
        </row>
        <row r="4685">
          <cell r="A4685" t="str">
            <v>TIMBO GRANDE-SC</v>
          </cell>
          <cell r="B4685" t="str">
            <v>SC</v>
          </cell>
          <cell r="C4685">
            <v>0</v>
          </cell>
          <cell r="D4685">
            <v>0</v>
          </cell>
          <cell r="E4685">
            <v>0</v>
          </cell>
          <cell r="F4685">
            <v>0</v>
          </cell>
          <cell r="G4685">
            <v>0</v>
          </cell>
          <cell r="H4685">
            <v>0</v>
          </cell>
          <cell r="K4685">
            <v>0</v>
          </cell>
          <cell r="L4685">
            <v>0</v>
          </cell>
          <cell r="M4685">
            <v>0</v>
          </cell>
          <cell r="N4685">
            <v>0</v>
          </cell>
        </row>
        <row r="4686">
          <cell r="A4686" t="str">
            <v>TIMBO-SC</v>
          </cell>
          <cell r="B4686" t="str">
            <v>SC</v>
          </cell>
          <cell r="C4686">
            <v>0</v>
          </cell>
          <cell r="D4686">
            <v>0</v>
          </cell>
          <cell r="E4686">
            <v>0</v>
          </cell>
          <cell r="F4686">
            <v>0</v>
          </cell>
          <cell r="G4686">
            <v>0</v>
          </cell>
          <cell r="H4686">
            <v>0</v>
          </cell>
          <cell r="K4686">
            <v>0</v>
          </cell>
          <cell r="L4686">
            <v>0</v>
          </cell>
          <cell r="M4686">
            <v>0</v>
          </cell>
          <cell r="N4686">
            <v>0</v>
          </cell>
        </row>
        <row r="4687">
          <cell r="A4687" t="str">
            <v>TRES BARRAS-SC</v>
          </cell>
          <cell r="B4687" t="str">
            <v>SC</v>
          </cell>
          <cell r="C4687">
            <v>0</v>
          </cell>
          <cell r="D4687">
            <v>0</v>
          </cell>
          <cell r="E4687">
            <v>0</v>
          </cell>
          <cell r="F4687">
            <v>0</v>
          </cell>
          <cell r="G4687">
            <v>0</v>
          </cell>
          <cell r="H4687">
            <v>0</v>
          </cell>
          <cell r="K4687">
            <v>0</v>
          </cell>
          <cell r="L4687">
            <v>0</v>
          </cell>
          <cell r="M4687">
            <v>0</v>
          </cell>
          <cell r="N4687">
            <v>0</v>
          </cell>
        </row>
        <row r="4688">
          <cell r="A4688" t="str">
            <v>TREVISO-SC</v>
          </cell>
          <cell r="B4688" t="str">
            <v>SC</v>
          </cell>
          <cell r="C4688">
            <v>0</v>
          </cell>
          <cell r="D4688">
            <v>0</v>
          </cell>
          <cell r="E4688">
            <v>0</v>
          </cell>
          <cell r="F4688">
            <v>0</v>
          </cell>
          <cell r="G4688">
            <v>0</v>
          </cell>
          <cell r="H4688">
            <v>0</v>
          </cell>
          <cell r="K4688">
            <v>0</v>
          </cell>
          <cell r="L4688">
            <v>0</v>
          </cell>
          <cell r="M4688">
            <v>0</v>
          </cell>
          <cell r="N4688">
            <v>0</v>
          </cell>
        </row>
        <row r="4689">
          <cell r="A4689" t="str">
            <v>TREZE DE MAIO-SC</v>
          </cell>
          <cell r="B4689" t="str">
            <v>SC</v>
          </cell>
          <cell r="C4689">
            <v>0</v>
          </cell>
          <cell r="D4689">
            <v>0</v>
          </cell>
          <cell r="E4689">
            <v>0</v>
          </cell>
          <cell r="F4689">
            <v>0</v>
          </cell>
          <cell r="G4689">
            <v>0</v>
          </cell>
          <cell r="H4689">
            <v>0</v>
          </cell>
          <cell r="K4689">
            <v>0</v>
          </cell>
          <cell r="L4689">
            <v>0</v>
          </cell>
          <cell r="M4689">
            <v>0</v>
          </cell>
          <cell r="N4689">
            <v>0</v>
          </cell>
        </row>
        <row r="4690">
          <cell r="A4690" t="str">
            <v>TREZE TILIAS-SC</v>
          </cell>
          <cell r="B4690" t="str">
            <v>SC</v>
          </cell>
          <cell r="C4690">
            <v>0</v>
          </cell>
          <cell r="D4690">
            <v>0</v>
          </cell>
          <cell r="E4690">
            <v>0</v>
          </cell>
          <cell r="F4690">
            <v>0</v>
          </cell>
          <cell r="G4690">
            <v>0</v>
          </cell>
          <cell r="H4690">
            <v>0</v>
          </cell>
          <cell r="K4690">
            <v>0</v>
          </cell>
          <cell r="L4690">
            <v>0</v>
          </cell>
          <cell r="M4690">
            <v>0</v>
          </cell>
          <cell r="N4690">
            <v>0</v>
          </cell>
        </row>
        <row r="4691">
          <cell r="A4691" t="str">
            <v>TROMBUDO CENTRAL-SC</v>
          </cell>
          <cell r="B4691" t="str">
            <v>SC</v>
          </cell>
          <cell r="C4691">
            <v>0</v>
          </cell>
          <cell r="D4691">
            <v>0</v>
          </cell>
          <cell r="E4691">
            <v>0</v>
          </cell>
          <cell r="F4691">
            <v>0</v>
          </cell>
          <cell r="G4691">
            <v>0</v>
          </cell>
          <cell r="H4691">
            <v>0</v>
          </cell>
          <cell r="K4691">
            <v>0</v>
          </cell>
          <cell r="L4691">
            <v>0</v>
          </cell>
          <cell r="M4691">
            <v>0</v>
          </cell>
          <cell r="N4691">
            <v>0</v>
          </cell>
        </row>
        <row r="4692">
          <cell r="A4692" t="str">
            <v>TUBARAO-SC</v>
          </cell>
          <cell r="B4692" t="str">
            <v>SC</v>
          </cell>
          <cell r="C4692">
            <v>0</v>
          </cell>
          <cell r="D4692">
            <v>0</v>
          </cell>
          <cell r="E4692">
            <v>0</v>
          </cell>
          <cell r="F4692">
            <v>0</v>
          </cell>
          <cell r="G4692">
            <v>0</v>
          </cell>
          <cell r="H4692">
            <v>0</v>
          </cell>
          <cell r="K4692">
            <v>0</v>
          </cell>
          <cell r="L4692">
            <v>0</v>
          </cell>
          <cell r="M4692">
            <v>0</v>
          </cell>
          <cell r="N4692">
            <v>0</v>
          </cell>
        </row>
        <row r="4693">
          <cell r="A4693" t="str">
            <v>TUNAPOLIS-SC</v>
          </cell>
          <cell r="B4693" t="str">
            <v>SC</v>
          </cell>
          <cell r="C4693">
            <v>0</v>
          </cell>
          <cell r="D4693">
            <v>0</v>
          </cell>
          <cell r="E4693">
            <v>0</v>
          </cell>
          <cell r="F4693">
            <v>0</v>
          </cell>
          <cell r="G4693">
            <v>0</v>
          </cell>
          <cell r="H4693">
            <v>0</v>
          </cell>
          <cell r="K4693">
            <v>0</v>
          </cell>
          <cell r="L4693">
            <v>0</v>
          </cell>
          <cell r="M4693">
            <v>0</v>
          </cell>
          <cell r="N4693">
            <v>0</v>
          </cell>
        </row>
        <row r="4694">
          <cell r="A4694" t="str">
            <v>TURVO-SC</v>
          </cell>
          <cell r="B4694" t="str">
            <v>SC</v>
          </cell>
          <cell r="C4694">
            <v>0</v>
          </cell>
          <cell r="D4694">
            <v>0</v>
          </cell>
          <cell r="E4694">
            <v>0</v>
          </cell>
          <cell r="F4694">
            <v>0</v>
          </cell>
          <cell r="G4694">
            <v>0</v>
          </cell>
          <cell r="H4694">
            <v>0</v>
          </cell>
          <cell r="K4694">
            <v>0</v>
          </cell>
          <cell r="L4694">
            <v>0</v>
          </cell>
          <cell r="M4694">
            <v>0</v>
          </cell>
          <cell r="N4694">
            <v>0</v>
          </cell>
        </row>
        <row r="4695">
          <cell r="A4695" t="str">
            <v>UNIAO DO OESTE-SC</v>
          </cell>
          <cell r="B4695" t="str">
            <v>SC</v>
          </cell>
          <cell r="C4695">
            <v>0</v>
          </cell>
          <cell r="D4695">
            <v>0</v>
          </cell>
          <cell r="E4695">
            <v>0</v>
          </cell>
          <cell r="F4695">
            <v>0</v>
          </cell>
          <cell r="G4695">
            <v>0</v>
          </cell>
          <cell r="H4695">
            <v>0</v>
          </cell>
          <cell r="K4695">
            <v>0</v>
          </cell>
          <cell r="L4695">
            <v>0</v>
          </cell>
          <cell r="M4695">
            <v>0</v>
          </cell>
          <cell r="N4695">
            <v>0</v>
          </cell>
        </row>
        <row r="4696">
          <cell r="A4696" t="str">
            <v>URUBICI-SC</v>
          </cell>
          <cell r="B4696" t="str">
            <v>SC</v>
          </cell>
          <cell r="C4696">
            <v>0</v>
          </cell>
          <cell r="D4696">
            <v>0</v>
          </cell>
          <cell r="E4696">
            <v>0</v>
          </cell>
          <cell r="F4696">
            <v>0</v>
          </cell>
          <cell r="G4696">
            <v>0</v>
          </cell>
          <cell r="H4696">
            <v>0</v>
          </cell>
          <cell r="K4696">
            <v>0</v>
          </cell>
          <cell r="L4696">
            <v>0</v>
          </cell>
          <cell r="M4696">
            <v>0</v>
          </cell>
          <cell r="N4696">
            <v>0</v>
          </cell>
        </row>
        <row r="4697">
          <cell r="A4697" t="str">
            <v>URUPEMA-SC</v>
          </cell>
          <cell r="B4697" t="str">
            <v>SC</v>
          </cell>
          <cell r="C4697">
            <v>0</v>
          </cell>
          <cell r="D4697">
            <v>0</v>
          </cell>
          <cell r="E4697">
            <v>0</v>
          </cell>
          <cell r="F4697">
            <v>0</v>
          </cell>
          <cell r="G4697">
            <v>0</v>
          </cell>
          <cell r="H4697">
            <v>0</v>
          </cell>
          <cell r="K4697">
            <v>0</v>
          </cell>
          <cell r="L4697">
            <v>0</v>
          </cell>
          <cell r="M4697">
            <v>0</v>
          </cell>
          <cell r="N4697">
            <v>0</v>
          </cell>
        </row>
        <row r="4698">
          <cell r="A4698" t="str">
            <v>URUSSANGA-SC</v>
          </cell>
          <cell r="B4698" t="str">
            <v>SC</v>
          </cell>
          <cell r="C4698">
            <v>0</v>
          </cell>
          <cell r="D4698">
            <v>0</v>
          </cell>
          <cell r="E4698">
            <v>0</v>
          </cell>
          <cell r="F4698">
            <v>0</v>
          </cell>
          <cell r="G4698">
            <v>0</v>
          </cell>
          <cell r="H4698">
            <v>0</v>
          </cell>
          <cell r="K4698">
            <v>0</v>
          </cell>
          <cell r="L4698">
            <v>0</v>
          </cell>
          <cell r="M4698">
            <v>0</v>
          </cell>
          <cell r="N4698">
            <v>0</v>
          </cell>
        </row>
        <row r="4699">
          <cell r="A4699" t="str">
            <v>VARGEAO-SC</v>
          </cell>
          <cell r="B4699" t="str">
            <v>SC</v>
          </cell>
          <cell r="C4699">
            <v>0</v>
          </cell>
          <cell r="D4699">
            <v>0</v>
          </cell>
          <cell r="E4699">
            <v>0</v>
          </cell>
          <cell r="F4699">
            <v>0</v>
          </cell>
          <cell r="G4699">
            <v>0</v>
          </cell>
          <cell r="H4699">
            <v>0</v>
          </cell>
          <cell r="K4699">
            <v>0</v>
          </cell>
          <cell r="L4699">
            <v>0</v>
          </cell>
          <cell r="M4699">
            <v>0</v>
          </cell>
          <cell r="N4699">
            <v>0</v>
          </cell>
        </row>
        <row r="4700">
          <cell r="A4700" t="str">
            <v>VARGEM BONITA-SC</v>
          </cell>
          <cell r="B4700" t="str">
            <v>SC</v>
          </cell>
          <cell r="C4700">
            <v>0</v>
          </cell>
          <cell r="D4700">
            <v>0</v>
          </cell>
          <cell r="E4700">
            <v>0</v>
          </cell>
          <cell r="F4700">
            <v>0</v>
          </cell>
          <cell r="G4700">
            <v>0</v>
          </cell>
          <cell r="H4700">
            <v>0</v>
          </cell>
          <cell r="K4700">
            <v>0</v>
          </cell>
          <cell r="L4700">
            <v>0</v>
          </cell>
          <cell r="M4700">
            <v>0</v>
          </cell>
          <cell r="N4700">
            <v>0</v>
          </cell>
        </row>
        <row r="4701">
          <cell r="A4701" t="str">
            <v>VARGEM-SC</v>
          </cell>
          <cell r="B4701" t="str">
            <v>SC</v>
          </cell>
          <cell r="C4701">
            <v>0</v>
          </cell>
          <cell r="D4701">
            <v>0</v>
          </cell>
          <cell r="E4701">
            <v>0</v>
          </cell>
          <cell r="F4701">
            <v>0</v>
          </cell>
          <cell r="G4701">
            <v>0</v>
          </cell>
          <cell r="H4701">
            <v>0</v>
          </cell>
          <cell r="K4701">
            <v>0</v>
          </cell>
          <cell r="L4701">
            <v>0</v>
          </cell>
          <cell r="M4701">
            <v>0</v>
          </cell>
          <cell r="N4701">
            <v>0</v>
          </cell>
        </row>
        <row r="4702">
          <cell r="A4702" t="str">
            <v>VIDAL RAMOS-SC</v>
          </cell>
          <cell r="B4702" t="str">
            <v>SC</v>
          </cell>
          <cell r="C4702">
            <v>0</v>
          </cell>
          <cell r="D4702">
            <v>0</v>
          </cell>
          <cell r="E4702">
            <v>0</v>
          </cell>
          <cell r="F4702">
            <v>0</v>
          </cell>
          <cell r="G4702">
            <v>0</v>
          </cell>
          <cell r="H4702">
            <v>0</v>
          </cell>
          <cell r="K4702">
            <v>0</v>
          </cell>
          <cell r="L4702">
            <v>0</v>
          </cell>
          <cell r="M4702">
            <v>0</v>
          </cell>
          <cell r="N4702">
            <v>0</v>
          </cell>
        </row>
        <row r="4703">
          <cell r="A4703" t="str">
            <v>VIDEIRA-SC</v>
          </cell>
          <cell r="B4703" t="str">
            <v>SC</v>
          </cell>
          <cell r="C4703">
            <v>0</v>
          </cell>
          <cell r="D4703">
            <v>0</v>
          </cell>
          <cell r="E4703">
            <v>0</v>
          </cell>
          <cell r="F4703">
            <v>0</v>
          </cell>
          <cell r="G4703">
            <v>0</v>
          </cell>
          <cell r="H4703">
            <v>0</v>
          </cell>
          <cell r="K4703">
            <v>0</v>
          </cell>
          <cell r="L4703">
            <v>0</v>
          </cell>
          <cell r="M4703">
            <v>0</v>
          </cell>
          <cell r="N4703">
            <v>0</v>
          </cell>
        </row>
        <row r="4704">
          <cell r="A4704" t="str">
            <v>VITOR MEIRELES-SC</v>
          </cell>
          <cell r="B4704" t="str">
            <v>SC</v>
          </cell>
          <cell r="C4704">
            <v>0</v>
          </cell>
          <cell r="D4704">
            <v>0</v>
          </cell>
          <cell r="E4704">
            <v>0</v>
          </cell>
          <cell r="F4704">
            <v>0</v>
          </cell>
          <cell r="G4704">
            <v>0</v>
          </cell>
          <cell r="H4704">
            <v>0</v>
          </cell>
          <cell r="K4704">
            <v>0</v>
          </cell>
          <cell r="L4704">
            <v>0</v>
          </cell>
          <cell r="M4704">
            <v>0</v>
          </cell>
          <cell r="N4704">
            <v>0</v>
          </cell>
        </row>
        <row r="4705">
          <cell r="A4705" t="str">
            <v>WITMARSUM-SC</v>
          </cell>
          <cell r="B4705" t="str">
            <v>SC</v>
          </cell>
          <cell r="C4705">
            <v>0</v>
          </cell>
          <cell r="D4705">
            <v>0</v>
          </cell>
          <cell r="E4705">
            <v>0</v>
          </cell>
          <cell r="F4705">
            <v>0</v>
          </cell>
          <cell r="G4705">
            <v>0</v>
          </cell>
          <cell r="H4705">
            <v>0</v>
          </cell>
          <cell r="K4705">
            <v>0</v>
          </cell>
          <cell r="L4705">
            <v>0</v>
          </cell>
          <cell r="M4705">
            <v>0</v>
          </cell>
          <cell r="N4705">
            <v>0</v>
          </cell>
        </row>
        <row r="4706">
          <cell r="A4706" t="str">
            <v>XANXERE-SC</v>
          </cell>
          <cell r="B4706" t="str">
            <v>SC</v>
          </cell>
          <cell r="C4706">
            <v>0</v>
          </cell>
          <cell r="D4706">
            <v>0</v>
          </cell>
          <cell r="E4706">
            <v>0</v>
          </cell>
          <cell r="F4706">
            <v>0</v>
          </cell>
          <cell r="G4706">
            <v>0</v>
          </cell>
          <cell r="H4706">
            <v>0</v>
          </cell>
          <cell r="K4706">
            <v>0</v>
          </cell>
          <cell r="L4706">
            <v>0</v>
          </cell>
          <cell r="M4706">
            <v>0</v>
          </cell>
          <cell r="N4706">
            <v>0</v>
          </cell>
        </row>
        <row r="4707">
          <cell r="A4707" t="str">
            <v>XAVANTINA-SC</v>
          </cell>
          <cell r="B4707" t="str">
            <v>SC</v>
          </cell>
          <cell r="C4707">
            <v>0</v>
          </cell>
          <cell r="D4707">
            <v>0</v>
          </cell>
          <cell r="E4707">
            <v>0</v>
          </cell>
          <cell r="F4707">
            <v>0</v>
          </cell>
          <cell r="G4707">
            <v>0</v>
          </cell>
          <cell r="H4707">
            <v>0</v>
          </cell>
          <cell r="K4707">
            <v>0</v>
          </cell>
          <cell r="L4707">
            <v>0</v>
          </cell>
          <cell r="M4707">
            <v>0</v>
          </cell>
          <cell r="N4707">
            <v>0</v>
          </cell>
        </row>
        <row r="4708">
          <cell r="A4708" t="str">
            <v>XAXIM-SC</v>
          </cell>
          <cell r="B4708" t="str">
            <v>SC</v>
          </cell>
          <cell r="C4708">
            <v>0</v>
          </cell>
          <cell r="D4708">
            <v>0</v>
          </cell>
          <cell r="E4708">
            <v>0</v>
          </cell>
          <cell r="F4708">
            <v>0</v>
          </cell>
          <cell r="G4708">
            <v>0</v>
          </cell>
          <cell r="H4708">
            <v>0</v>
          </cell>
          <cell r="K4708">
            <v>0</v>
          </cell>
          <cell r="L4708">
            <v>0</v>
          </cell>
          <cell r="M4708">
            <v>0</v>
          </cell>
          <cell r="N4708">
            <v>0</v>
          </cell>
        </row>
        <row r="4709">
          <cell r="A4709" t="str">
            <v>ZORTEA-SC</v>
          </cell>
          <cell r="B4709" t="str">
            <v>SC</v>
          </cell>
          <cell r="C4709">
            <v>0</v>
          </cell>
          <cell r="D4709">
            <v>0</v>
          </cell>
          <cell r="E4709">
            <v>0</v>
          </cell>
          <cell r="F4709">
            <v>0</v>
          </cell>
          <cell r="G4709">
            <v>0</v>
          </cell>
          <cell r="H4709">
            <v>0</v>
          </cell>
          <cell r="K4709">
            <v>0</v>
          </cell>
          <cell r="L4709">
            <v>0</v>
          </cell>
          <cell r="M4709">
            <v>0</v>
          </cell>
          <cell r="N4709">
            <v>0</v>
          </cell>
        </row>
        <row r="4710">
          <cell r="A4710" t="str">
            <v>AMPARO DE SAO FRANCISCO-SE</v>
          </cell>
          <cell r="B4710" t="str">
            <v>SE</v>
          </cell>
          <cell r="C4710">
            <v>0</v>
          </cell>
          <cell r="D4710">
            <v>0</v>
          </cell>
          <cell r="E4710">
            <v>0</v>
          </cell>
          <cell r="F4710">
            <v>0</v>
          </cell>
          <cell r="G4710">
            <v>0</v>
          </cell>
          <cell r="H4710">
            <v>0</v>
          </cell>
          <cell r="K4710">
            <v>0</v>
          </cell>
          <cell r="L4710">
            <v>0</v>
          </cell>
          <cell r="M4710">
            <v>0</v>
          </cell>
          <cell r="N4710">
            <v>0</v>
          </cell>
        </row>
        <row r="4711">
          <cell r="A4711" t="str">
            <v>AQUIDABA-SE</v>
          </cell>
          <cell r="B4711" t="str">
            <v>SE</v>
          </cell>
          <cell r="C4711">
            <v>0</v>
          </cell>
          <cell r="D4711">
            <v>0</v>
          </cell>
          <cell r="E4711">
            <v>0</v>
          </cell>
          <cell r="F4711">
            <v>0</v>
          </cell>
          <cell r="G4711">
            <v>0</v>
          </cell>
          <cell r="H4711">
            <v>0</v>
          </cell>
          <cell r="K4711">
            <v>0</v>
          </cell>
          <cell r="L4711">
            <v>0</v>
          </cell>
          <cell r="M4711">
            <v>0</v>
          </cell>
          <cell r="N4711">
            <v>0</v>
          </cell>
        </row>
        <row r="4712">
          <cell r="A4712" t="str">
            <v>ARACAJU-SE</v>
          </cell>
          <cell r="B4712" t="str">
            <v>SE</v>
          </cell>
          <cell r="C4712">
            <v>0</v>
          </cell>
          <cell r="D4712">
            <v>9.0387057000000003E-5</v>
          </cell>
          <cell r="E4712">
            <v>0</v>
          </cell>
          <cell r="F4712">
            <v>0</v>
          </cell>
          <cell r="G4712">
            <v>0</v>
          </cell>
          <cell r="H4712">
            <v>9.0387057094906386E-5</v>
          </cell>
          <cell r="K4712">
            <v>2.6160839596522656E-2</v>
          </cell>
          <cell r="L4712">
            <v>8.6935181599751259E-3</v>
          </cell>
          <cell r="M4712">
            <v>-1</v>
          </cell>
          <cell r="N4712">
            <v>-0.98960293687415901</v>
          </cell>
        </row>
        <row r="4713">
          <cell r="A4713" t="str">
            <v>ARAUA-SE</v>
          </cell>
          <cell r="B4713" t="str">
            <v>SE</v>
          </cell>
          <cell r="C4713">
            <v>0</v>
          </cell>
          <cell r="D4713">
            <v>0</v>
          </cell>
          <cell r="E4713">
            <v>0</v>
          </cell>
          <cell r="F4713">
            <v>0</v>
          </cell>
          <cell r="G4713">
            <v>0</v>
          </cell>
          <cell r="H4713">
            <v>0</v>
          </cell>
          <cell r="K4713">
            <v>0</v>
          </cell>
          <cell r="L4713">
            <v>0</v>
          </cell>
          <cell r="M4713">
            <v>0</v>
          </cell>
          <cell r="N4713">
            <v>0</v>
          </cell>
        </row>
        <row r="4714">
          <cell r="A4714" t="str">
            <v>AREIA BRANCA-SE</v>
          </cell>
          <cell r="B4714" t="str">
            <v>SE</v>
          </cell>
          <cell r="C4714">
            <v>0</v>
          </cell>
          <cell r="D4714">
            <v>0</v>
          </cell>
          <cell r="E4714">
            <v>0</v>
          </cell>
          <cell r="F4714">
            <v>0</v>
          </cell>
          <cell r="G4714">
            <v>0</v>
          </cell>
          <cell r="H4714">
            <v>0</v>
          </cell>
          <cell r="K4714">
            <v>0</v>
          </cell>
          <cell r="L4714">
            <v>0</v>
          </cell>
          <cell r="M4714">
            <v>0</v>
          </cell>
          <cell r="N4714">
            <v>0</v>
          </cell>
        </row>
        <row r="4715">
          <cell r="A4715" t="str">
            <v>BARRA DOS COQUEIROS-SE</v>
          </cell>
          <cell r="B4715" t="str">
            <v>SE</v>
          </cell>
          <cell r="C4715">
            <v>0</v>
          </cell>
          <cell r="D4715">
            <v>0</v>
          </cell>
          <cell r="E4715">
            <v>0</v>
          </cell>
          <cell r="F4715">
            <v>0</v>
          </cell>
          <cell r="G4715">
            <v>0</v>
          </cell>
          <cell r="H4715">
            <v>0</v>
          </cell>
          <cell r="K4715">
            <v>1.9414102345083693E-2</v>
          </cell>
          <cell r="L4715">
            <v>1.2351088168474154E-3</v>
          </cell>
          <cell r="M4715">
            <v>-1</v>
          </cell>
          <cell r="N4715">
            <v>-1</v>
          </cell>
        </row>
        <row r="4716">
          <cell r="A4716" t="str">
            <v>BOQUIM-SE</v>
          </cell>
          <cell r="B4716" t="str">
            <v>SE</v>
          </cell>
          <cell r="C4716">
            <v>0</v>
          </cell>
          <cell r="D4716">
            <v>0</v>
          </cell>
          <cell r="E4716">
            <v>0</v>
          </cell>
          <cell r="F4716">
            <v>0</v>
          </cell>
          <cell r="G4716">
            <v>0</v>
          </cell>
          <cell r="H4716">
            <v>0</v>
          </cell>
          <cell r="K4716">
            <v>0</v>
          </cell>
          <cell r="L4716">
            <v>0</v>
          </cell>
          <cell r="M4716">
            <v>0</v>
          </cell>
          <cell r="N4716">
            <v>0</v>
          </cell>
        </row>
        <row r="4717">
          <cell r="A4717" t="str">
            <v>BREJO GRANDE-SE</v>
          </cell>
          <cell r="B4717" t="str">
            <v>SE</v>
          </cell>
          <cell r="C4717">
            <v>4.9712999999999997E-5</v>
          </cell>
          <cell r="D4717">
            <v>0</v>
          </cell>
          <cell r="E4717">
            <v>0</v>
          </cell>
          <cell r="F4717">
            <v>0</v>
          </cell>
          <cell r="G4717">
            <v>4.9713000810321899E-5</v>
          </cell>
          <cell r="H4717">
            <v>0</v>
          </cell>
          <cell r="K4717">
            <v>3.8994040435824608E-4</v>
          </cell>
          <cell r="L4717">
            <v>0</v>
          </cell>
          <cell r="M4717">
            <v>-0.87251128568700576</v>
          </cell>
          <cell r="N4717">
            <v>0</v>
          </cell>
        </row>
        <row r="4718">
          <cell r="A4718" t="str">
            <v>CAMPO DO BRITO-SE</v>
          </cell>
          <cell r="B4718" t="str">
            <v>SE</v>
          </cell>
          <cell r="C4718">
            <v>0</v>
          </cell>
          <cell r="D4718">
            <v>0</v>
          </cell>
          <cell r="E4718">
            <v>0</v>
          </cell>
          <cell r="F4718">
            <v>0</v>
          </cell>
          <cell r="G4718">
            <v>0</v>
          </cell>
          <cell r="H4718">
            <v>0</v>
          </cell>
          <cell r="K4718">
            <v>0</v>
          </cell>
          <cell r="L4718">
            <v>0</v>
          </cell>
          <cell r="M4718">
            <v>0</v>
          </cell>
          <cell r="N4718">
            <v>0</v>
          </cell>
        </row>
        <row r="4719">
          <cell r="A4719" t="str">
            <v>CANHOBA-SE</v>
          </cell>
          <cell r="B4719" t="str">
            <v>SE</v>
          </cell>
          <cell r="C4719">
            <v>0</v>
          </cell>
          <cell r="D4719">
            <v>0</v>
          </cell>
          <cell r="E4719">
            <v>0</v>
          </cell>
          <cell r="F4719">
            <v>0</v>
          </cell>
          <cell r="G4719">
            <v>0</v>
          </cell>
          <cell r="H4719">
            <v>0</v>
          </cell>
          <cell r="K4719">
            <v>0</v>
          </cell>
          <cell r="L4719">
            <v>0</v>
          </cell>
          <cell r="M4719">
            <v>0</v>
          </cell>
          <cell r="N4719">
            <v>0</v>
          </cell>
        </row>
        <row r="4720">
          <cell r="A4720" t="str">
            <v>CANINDE DE SAO FRANCISCO-SE</v>
          </cell>
          <cell r="B4720" t="str">
            <v>SE</v>
          </cell>
          <cell r="C4720">
            <v>0</v>
          </cell>
          <cell r="D4720">
            <v>0</v>
          </cell>
          <cell r="E4720">
            <v>0</v>
          </cell>
          <cell r="F4720">
            <v>0</v>
          </cell>
          <cell r="G4720">
            <v>0</v>
          </cell>
          <cell r="H4720">
            <v>0</v>
          </cell>
          <cell r="K4720">
            <v>0</v>
          </cell>
          <cell r="L4720">
            <v>0</v>
          </cell>
          <cell r="M4720">
            <v>0</v>
          </cell>
          <cell r="N4720">
            <v>0</v>
          </cell>
        </row>
        <row r="4721">
          <cell r="A4721" t="str">
            <v>CAPELA-SE</v>
          </cell>
          <cell r="B4721" t="str">
            <v>SE</v>
          </cell>
          <cell r="C4721">
            <v>0</v>
          </cell>
          <cell r="D4721">
            <v>0</v>
          </cell>
          <cell r="E4721">
            <v>0</v>
          </cell>
          <cell r="F4721">
            <v>0</v>
          </cell>
          <cell r="G4721">
            <v>0</v>
          </cell>
          <cell r="H4721">
            <v>0</v>
          </cell>
          <cell r="K4721">
            <v>0</v>
          </cell>
          <cell r="L4721">
            <v>0</v>
          </cell>
          <cell r="M4721">
            <v>0</v>
          </cell>
          <cell r="N4721">
            <v>0</v>
          </cell>
        </row>
        <row r="4722">
          <cell r="A4722" t="str">
            <v>CARIRA-SE</v>
          </cell>
          <cell r="B4722" t="str">
            <v>SE</v>
          </cell>
          <cell r="C4722">
            <v>0</v>
          </cell>
          <cell r="D4722">
            <v>0</v>
          </cell>
          <cell r="E4722">
            <v>0</v>
          </cell>
          <cell r="F4722">
            <v>0</v>
          </cell>
          <cell r="G4722">
            <v>0</v>
          </cell>
          <cell r="H4722">
            <v>0</v>
          </cell>
          <cell r="K4722">
            <v>0</v>
          </cell>
          <cell r="L4722">
            <v>0</v>
          </cell>
          <cell r="M4722">
            <v>0</v>
          </cell>
          <cell r="N4722">
            <v>0</v>
          </cell>
        </row>
        <row r="4723">
          <cell r="A4723" t="str">
            <v>CARMOPOLIS-SE</v>
          </cell>
          <cell r="B4723" t="str">
            <v>SE</v>
          </cell>
          <cell r="C4723">
            <v>8.9004840999999998E-3</v>
          </cell>
          <cell r="D4723">
            <v>0</v>
          </cell>
          <cell r="E4723">
            <v>0</v>
          </cell>
          <cell r="F4723">
            <v>0</v>
          </cell>
          <cell r="G4723">
            <v>8.9004842450778904E-3</v>
          </cell>
          <cell r="H4723">
            <v>0</v>
          </cell>
          <cell r="K4723">
            <v>7.0695927990147012E-2</v>
          </cell>
          <cell r="L4723">
            <v>1.0662430006322632E-4</v>
          </cell>
          <cell r="M4723">
            <v>-0.87410188255371146</v>
          </cell>
          <cell r="N4723">
            <v>-1</v>
          </cell>
        </row>
        <row r="4724">
          <cell r="A4724" t="str">
            <v>CEDRO DE SAO JOAO-SE</v>
          </cell>
          <cell r="B4724" t="str">
            <v>SE</v>
          </cell>
          <cell r="C4724">
            <v>0</v>
          </cell>
          <cell r="D4724">
            <v>0</v>
          </cell>
          <cell r="E4724">
            <v>0</v>
          </cell>
          <cell r="F4724">
            <v>0</v>
          </cell>
          <cell r="G4724">
            <v>0</v>
          </cell>
          <cell r="H4724">
            <v>0</v>
          </cell>
          <cell r="K4724">
            <v>0</v>
          </cell>
          <cell r="L4724">
            <v>0</v>
          </cell>
          <cell r="M4724">
            <v>0</v>
          </cell>
          <cell r="N4724">
            <v>0</v>
          </cell>
        </row>
        <row r="4725">
          <cell r="A4725" t="str">
            <v>CRISTINAPOLIS-SE</v>
          </cell>
          <cell r="B4725" t="str">
            <v>SE</v>
          </cell>
          <cell r="C4725">
            <v>0</v>
          </cell>
          <cell r="D4725">
            <v>0</v>
          </cell>
          <cell r="E4725">
            <v>0</v>
          </cell>
          <cell r="F4725">
            <v>0</v>
          </cell>
          <cell r="G4725">
            <v>0</v>
          </cell>
          <cell r="H4725">
            <v>0</v>
          </cell>
          <cell r="K4725">
            <v>0</v>
          </cell>
          <cell r="L4725">
            <v>0</v>
          </cell>
          <cell r="M4725">
            <v>0</v>
          </cell>
          <cell r="N4725">
            <v>0</v>
          </cell>
        </row>
        <row r="4726">
          <cell r="A4726" t="str">
            <v>CUMBE-SE</v>
          </cell>
          <cell r="B4726" t="str">
            <v>SE</v>
          </cell>
          <cell r="C4726">
            <v>0</v>
          </cell>
          <cell r="D4726">
            <v>0</v>
          </cell>
          <cell r="E4726">
            <v>0</v>
          </cell>
          <cell r="F4726">
            <v>0</v>
          </cell>
          <cell r="G4726">
            <v>0</v>
          </cell>
          <cell r="H4726">
            <v>0</v>
          </cell>
          <cell r="K4726">
            <v>0</v>
          </cell>
          <cell r="L4726">
            <v>0</v>
          </cell>
          <cell r="M4726">
            <v>0</v>
          </cell>
          <cell r="N4726">
            <v>0</v>
          </cell>
        </row>
        <row r="4727">
          <cell r="A4727" t="str">
            <v>DIVINA PASTORA-SE</v>
          </cell>
          <cell r="B4727" t="str">
            <v>SE</v>
          </cell>
          <cell r="C4727">
            <v>4.9241490999999997E-3</v>
          </cell>
          <cell r="D4727">
            <v>0</v>
          </cell>
          <cell r="E4727">
            <v>0</v>
          </cell>
          <cell r="F4727">
            <v>0</v>
          </cell>
          <cell r="G4727">
            <v>4.9241491802636305E-3</v>
          </cell>
          <cell r="H4727">
            <v>0</v>
          </cell>
          <cell r="K4727">
            <v>1.3231041847879356E-2</v>
          </cell>
          <cell r="L4727">
            <v>0</v>
          </cell>
          <cell r="M4727">
            <v>-0.62783360245717446</v>
          </cell>
          <cell r="N4727">
            <v>0</v>
          </cell>
        </row>
        <row r="4728">
          <cell r="A4728" t="str">
            <v>ESTANCIA-SE</v>
          </cell>
          <cell r="B4728" t="str">
            <v>SE</v>
          </cell>
          <cell r="C4728">
            <v>0</v>
          </cell>
          <cell r="D4728">
            <v>7.0034339000000001E-5</v>
          </cell>
          <cell r="E4728">
            <v>0</v>
          </cell>
          <cell r="F4728">
            <v>0</v>
          </cell>
          <cell r="G4728">
            <v>0</v>
          </cell>
          <cell r="H4728">
            <v>7.0034339073536041E-5</v>
          </cell>
          <cell r="K4728">
            <v>0</v>
          </cell>
          <cell r="L4728">
            <v>0</v>
          </cell>
          <cell r="M4728">
            <v>0</v>
          </cell>
          <cell r="N4728">
            <v>0</v>
          </cell>
        </row>
        <row r="4729">
          <cell r="A4729" t="str">
            <v>FEIRA NOVA-SE</v>
          </cell>
          <cell r="B4729" t="str">
            <v>SE</v>
          </cell>
          <cell r="C4729">
            <v>0</v>
          </cell>
          <cell r="D4729">
            <v>0</v>
          </cell>
          <cell r="E4729">
            <v>0</v>
          </cell>
          <cell r="F4729">
            <v>0</v>
          </cell>
          <cell r="G4729">
            <v>0</v>
          </cell>
          <cell r="H4729">
            <v>0</v>
          </cell>
          <cell r="K4729">
            <v>0</v>
          </cell>
          <cell r="L4729">
            <v>0</v>
          </cell>
          <cell r="M4729">
            <v>0</v>
          </cell>
          <cell r="N4729">
            <v>0</v>
          </cell>
        </row>
        <row r="4730">
          <cell r="A4730" t="str">
            <v>FREI PAULO-SE</v>
          </cell>
          <cell r="B4730" t="str">
            <v>SE</v>
          </cell>
          <cell r="C4730">
            <v>0</v>
          </cell>
          <cell r="D4730">
            <v>0</v>
          </cell>
          <cell r="E4730">
            <v>0</v>
          </cell>
          <cell r="F4730">
            <v>0</v>
          </cell>
          <cell r="G4730">
            <v>0</v>
          </cell>
          <cell r="H4730">
            <v>0</v>
          </cell>
          <cell r="K4730">
            <v>0</v>
          </cell>
          <cell r="L4730">
            <v>0</v>
          </cell>
          <cell r="M4730">
            <v>0</v>
          </cell>
          <cell r="N4730">
            <v>0</v>
          </cell>
        </row>
        <row r="4731">
          <cell r="A4731" t="str">
            <v>GARARU-SE</v>
          </cell>
          <cell r="B4731" t="str">
            <v>SE</v>
          </cell>
          <cell r="C4731">
            <v>0</v>
          </cell>
          <cell r="D4731">
            <v>0</v>
          </cell>
          <cell r="E4731">
            <v>0</v>
          </cell>
          <cell r="F4731">
            <v>0</v>
          </cell>
          <cell r="G4731">
            <v>0</v>
          </cell>
          <cell r="H4731">
            <v>0</v>
          </cell>
          <cell r="K4731">
            <v>0</v>
          </cell>
          <cell r="L4731">
            <v>0</v>
          </cell>
          <cell r="M4731">
            <v>0</v>
          </cell>
          <cell r="N4731">
            <v>0</v>
          </cell>
        </row>
        <row r="4732">
          <cell r="A4732" t="str">
            <v>GENERAL MAYNARD-SE</v>
          </cell>
          <cell r="B4732" t="str">
            <v>SE</v>
          </cell>
          <cell r="C4732">
            <v>0</v>
          </cell>
          <cell r="D4732">
            <v>0</v>
          </cell>
          <cell r="E4732">
            <v>0</v>
          </cell>
          <cell r="F4732">
            <v>0</v>
          </cell>
          <cell r="G4732">
            <v>0</v>
          </cell>
          <cell r="H4732">
            <v>0</v>
          </cell>
          <cell r="K4732">
            <v>0</v>
          </cell>
          <cell r="L4732">
            <v>0</v>
          </cell>
          <cell r="M4732">
            <v>0</v>
          </cell>
          <cell r="N4732">
            <v>0</v>
          </cell>
        </row>
        <row r="4733">
          <cell r="A4733" t="str">
            <v>GRACHO CARDOSO-SE</v>
          </cell>
          <cell r="B4733" t="str">
            <v>SE</v>
          </cell>
          <cell r="C4733">
            <v>0</v>
          </cell>
          <cell r="D4733">
            <v>0</v>
          </cell>
          <cell r="E4733">
            <v>0</v>
          </cell>
          <cell r="F4733">
            <v>0</v>
          </cell>
          <cell r="G4733">
            <v>0</v>
          </cell>
          <cell r="H4733">
            <v>0</v>
          </cell>
          <cell r="K4733">
            <v>0</v>
          </cell>
          <cell r="L4733">
            <v>0</v>
          </cell>
          <cell r="M4733">
            <v>0</v>
          </cell>
          <cell r="N4733">
            <v>0</v>
          </cell>
        </row>
        <row r="4734">
          <cell r="A4734" t="str">
            <v>ILHA DAS FLORES-SE</v>
          </cell>
          <cell r="B4734" t="str">
            <v>SE</v>
          </cell>
          <cell r="C4734">
            <v>0</v>
          </cell>
          <cell r="D4734">
            <v>0</v>
          </cell>
          <cell r="E4734">
            <v>0</v>
          </cell>
          <cell r="F4734">
            <v>0</v>
          </cell>
          <cell r="G4734">
            <v>0</v>
          </cell>
          <cell r="H4734">
            <v>0</v>
          </cell>
          <cell r="K4734">
            <v>0</v>
          </cell>
          <cell r="L4734">
            <v>0</v>
          </cell>
          <cell r="M4734">
            <v>0</v>
          </cell>
          <cell r="N4734">
            <v>0</v>
          </cell>
        </row>
        <row r="4735">
          <cell r="A4735" t="str">
            <v>INDIAROBA-SE</v>
          </cell>
          <cell r="B4735" t="str">
            <v>SE</v>
          </cell>
          <cell r="C4735">
            <v>0</v>
          </cell>
          <cell r="D4735">
            <v>0</v>
          </cell>
          <cell r="E4735">
            <v>0</v>
          </cell>
          <cell r="F4735">
            <v>0</v>
          </cell>
          <cell r="G4735">
            <v>0</v>
          </cell>
          <cell r="H4735">
            <v>0</v>
          </cell>
          <cell r="K4735">
            <v>0</v>
          </cell>
          <cell r="L4735">
            <v>0</v>
          </cell>
          <cell r="M4735">
            <v>0</v>
          </cell>
          <cell r="N4735">
            <v>0</v>
          </cell>
        </row>
        <row r="4736">
          <cell r="A4736" t="str">
            <v>ITABAIANA-SE</v>
          </cell>
          <cell r="B4736" t="str">
            <v>SE</v>
          </cell>
          <cell r="C4736">
            <v>0</v>
          </cell>
          <cell r="D4736">
            <v>0</v>
          </cell>
          <cell r="E4736">
            <v>0</v>
          </cell>
          <cell r="F4736">
            <v>0</v>
          </cell>
          <cell r="G4736">
            <v>0</v>
          </cell>
          <cell r="H4736">
            <v>0</v>
          </cell>
          <cell r="K4736">
            <v>0</v>
          </cell>
          <cell r="L4736">
            <v>0</v>
          </cell>
          <cell r="M4736">
            <v>0</v>
          </cell>
          <cell r="N4736">
            <v>0</v>
          </cell>
        </row>
        <row r="4737">
          <cell r="A4737" t="str">
            <v>ITABAIANINHA-SE</v>
          </cell>
          <cell r="B4737" t="str">
            <v>SE</v>
          </cell>
          <cell r="C4737">
            <v>0</v>
          </cell>
          <cell r="D4737">
            <v>0</v>
          </cell>
          <cell r="E4737">
            <v>0</v>
          </cell>
          <cell r="F4737">
            <v>0</v>
          </cell>
          <cell r="G4737">
            <v>0</v>
          </cell>
          <cell r="H4737">
            <v>0</v>
          </cell>
          <cell r="K4737">
            <v>0</v>
          </cell>
          <cell r="L4737">
            <v>0</v>
          </cell>
          <cell r="M4737">
            <v>0</v>
          </cell>
          <cell r="N4737">
            <v>0</v>
          </cell>
        </row>
        <row r="4738">
          <cell r="A4738" t="str">
            <v>ITABI-SE</v>
          </cell>
          <cell r="B4738" t="str">
            <v>SE</v>
          </cell>
          <cell r="C4738">
            <v>0</v>
          </cell>
          <cell r="D4738">
            <v>0</v>
          </cell>
          <cell r="E4738">
            <v>0</v>
          </cell>
          <cell r="F4738">
            <v>0</v>
          </cell>
          <cell r="G4738">
            <v>0</v>
          </cell>
          <cell r="H4738">
            <v>0</v>
          </cell>
          <cell r="K4738">
            <v>0</v>
          </cell>
          <cell r="L4738">
            <v>0</v>
          </cell>
          <cell r="M4738">
            <v>0</v>
          </cell>
          <cell r="N4738">
            <v>0</v>
          </cell>
        </row>
        <row r="4739">
          <cell r="A4739" t="str">
            <v>ITAPORANGA D'AJUDA-SE</v>
          </cell>
          <cell r="B4739" t="str">
            <v>SE</v>
          </cell>
          <cell r="C4739">
            <v>2.9443900000000001E-5</v>
          </cell>
          <cell r="D4739">
            <v>7.0525739999999997E-6</v>
          </cell>
          <cell r="E4739">
            <v>0</v>
          </cell>
          <cell r="F4739">
            <v>0</v>
          </cell>
          <cell r="G4739">
            <v>2.9443900479935574E-5</v>
          </cell>
          <cell r="H4739">
            <v>7.0525740074052005E-6</v>
          </cell>
          <cell r="K4739">
            <v>1.9414102345083693E-2</v>
          </cell>
          <cell r="L4739">
            <v>1.2351088168474154E-3</v>
          </cell>
          <cell r="M4739">
            <v>-0.99848337564330436</v>
          </cell>
          <cell r="N4739">
            <v>-0.99428991687922141</v>
          </cell>
        </row>
        <row r="4740">
          <cell r="A4740" t="str">
            <v>JAPARATUBA-SE</v>
          </cell>
          <cell r="B4740" t="str">
            <v>SE</v>
          </cell>
          <cell r="C4740">
            <v>3.4880062000000002E-3</v>
          </cell>
          <cell r="D4740">
            <v>0</v>
          </cell>
          <cell r="E4740">
            <v>0</v>
          </cell>
          <cell r="F4740">
            <v>0</v>
          </cell>
          <cell r="G4740">
            <v>3.4880062568545013E-3</v>
          </cell>
          <cell r="H4740">
            <v>0</v>
          </cell>
          <cell r="K4740">
            <v>1.2848177543600198E-2</v>
          </cell>
          <cell r="L4740">
            <v>0</v>
          </cell>
          <cell r="M4740">
            <v>-0.72852132179696483</v>
          </cell>
          <cell r="N4740">
            <v>0</v>
          </cell>
        </row>
        <row r="4741">
          <cell r="A4741" t="str">
            <v>JAPOATA-SE</v>
          </cell>
          <cell r="B4741" t="str">
            <v>SE</v>
          </cell>
          <cell r="C4741">
            <v>0</v>
          </cell>
          <cell r="D4741">
            <v>0</v>
          </cell>
          <cell r="E4741">
            <v>0</v>
          </cell>
          <cell r="F4741">
            <v>0</v>
          </cell>
          <cell r="G4741">
            <v>0</v>
          </cell>
          <cell r="H4741">
            <v>0</v>
          </cell>
          <cell r="K4741">
            <v>0</v>
          </cell>
          <cell r="L4741">
            <v>0</v>
          </cell>
          <cell r="M4741">
            <v>0</v>
          </cell>
          <cell r="N4741">
            <v>0</v>
          </cell>
        </row>
        <row r="4742">
          <cell r="A4742" t="str">
            <v>LAGARTO-SE</v>
          </cell>
          <cell r="B4742" t="str">
            <v>SE</v>
          </cell>
          <cell r="C4742">
            <v>0</v>
          </cell>
          <cell r="D4742">
            <v>0</v>
          </cell>
          <cell r="E4742">
            <v>0</v>
          </cell>
          <cell r="F4742">
            <v>0</v>
          </cell>
          <cell r="G4742">
            <v>0</v>
          </cell>
          <cell r="H4742">
            <v>0</v>
          </cell>
          <cell r="K4742">
            <v>0</v>
          </cell>
          <cell r="L4742">
            <v>0</v>
          </cell>
          <cell r="M4742">
            <v>0</v>
          </cell>
          <cell r="N4742">
            <v>0</v>
          </cell>
        </row>
        <row r="4743">
          <cell r="A4743" t="str">
            <v>LARANJEIRAS-SE</v>
          </cell>
          <cell r="B4743" t="str">
            <v>SE</v>
          </cell>
          <cell r="C4743">
            <v>0</v>
          </cell>
          <cell r="D4743">
            <v>4.5846085E-5</v>
          </cell>
          <cell r="E4743">
            <v>0</v>
          </cell>
          <cell r="F4743">
            <v>0</v>
          </cell>
          <cell r="G4743">
            <v>0</v>
          </cell>
          <cell r="H4743">
            <v>4.584608504813838E-5</v>
          </cell>
          <cell r="K4743">
            <v>0</v>
          </cell>
          <cell r="L4743">
            <v>0</v>
          </cell>
          <cell r="M4743">
            <v>0</v>
          </cell>
          <cell r="N4743">
            <v>0</v>
          </cell>
        </row>
        <row r="4744">
          <cell r="A4744" t="str">
            <v>MACAMBIRA-SE</v>
          </cell>
          <cell r="B4744" t="str">
            <v>SE</v>
          </cell>
          <cell r="C4744">
            <v>0</v>
          </cell>
          <cell r="D4744">
            <v>0</v>
          </cell>
          <cell r="E4744">
            <v>0</v>
          </cell>
          <cell r="F4744">
            <v>0</v>
          </cell>
          <cell r="G4744">
            <v>0</v>
          </cell>
          <cell r="H4744">
            <v>0</v>
          </cell>
          <cell r="K4744">
            <v>0</v>
          </cell>
          <cell r="L4744">
            <v>0</v>
          </cell>
          <cell r="M4744">
            <v>0</v>
          </cell>
          <cell r="N4744">
            <v>0</v>
          </cell>
        </row>
        <row r="4745">
          <cell r="A4745" t="str">
            <v>MALHADA DOS BOIS-SE</v>
          </cell>
          <cell r="B4745" t="str">
            <v>SE</v>
          </cell>
          <cell r="C4745">
            <v>0</v>
          </cell>
          <cell r="D4745">
            <v>0</v>
          </cell>
          <cell r="E4745">
            <v>0</v>
          </cell>
          <cell r="F4745">
            <v>0</v>
          </cell>
          <cell r="G4745">
            <v>0</v>
          </cell>
          <cell r="H4745">
            <v>0</v>
          </cell>
          <cell r="K4745">
            <v>0</v>
          </cell>
          <cell r="L4745">
            <v>0</v>
          </cell>
          <cell r="M4745">
            <v>0</v>
          </cell>
          <cell r="N4745">
            <v>0</v>
          </cell>
        </row>
        <row r="4746">
          <cell r="A4746" t="str">
            <v>MALHADOR-SE</v>
          </cell>
          <cell r="B4746" t="str">
            <v>SE</v>
          </cell>
          <cell r="C4746">
            <v>0</v>
          </cell>
          <cell r="D4746">
            <v>0</v>
          </cell>
          <cell r="E4746">
            <v>0</v>
          </cell>
          <cell r="F4746">
            <v>0</v>
          </cell>
          <cell r="G4746">
            <v>0</v>
          </cell>
          <cell r="H4746">
            <v>0</v>
          </cell>
          <cell r="K4746">
            <v>0</v>
          </cell>
          <cell r="L4746">
            <v>0</v>
          </cell>
          <cell r="M4746">
            <v>0</v>
          </cell>
          <cell r="N4746">
            <v>0</v>
          </cell>
        </row>
        <row r="4747">
          <cell r="A4747" t="str">
            <v>MARUIM-SE</v>
          </cell>
          <cell r="B4747" t="str">
            <v>SE</v>
          </cell>
          <cell r="C4747">
            <v>9.7083849999999997E-4</v>
          </cell>
          <cell r="D4747">
            <v>0</v>
          </cell>
          <cell r="E4747">
            <v>0</v>
          </cell>
          <cell r="F4747">
            <v>0</v>
          </cell>
          <cell r="G4747">
            <v>9.7083851582466761E-4</v>
          </cell>
          <cell r="H4747">
            <v>0</v>
          </cell>
          <cell r="K4747">
            <v>1.4707126164377104E-3</v>
          </cell>
          <cell r="L4747">
            <v>0</v>
          </cell>
          <cell r="M4747">
            <v>-0.33988564116884634</v>
          </cell>
          <cell r="N4747">
            <v>0</v>
          </cell>
        </row>
        <row r="4748">
          <cell r="A4748" t="str">
            <v>MOITA BONITA-SE</v>
          </cell>
          <cell r="B4748" t="str">
            <v>SE</v>
          </cell>
          <cell r="C4748">
            <v>0</v>
          </cell>
          <cell r="D4748">
            <v>0</v>
          </cell>
          <cell r="E4748">
            <v>0</v>
          </cell>
          <cell r="F4748">
            <v>0</v>
          </cell>
          <cell r="G4748">
            <v>0</v>
          </cell>
          <cell r="H4748">
            <v>0</v>
          </cell>
          <cell r="K4748">
            <v>0</v>
          </cell>
          <cell r="L4748">
            <v>0</v>
          </cell>
          <cell r="M4748">
            <v>0</v>
          </cell>
          <cell r="N4748">
            <v>0</v>
          </cell>
        </row>
        <row r="4749">
          <cell r="A4749" t="str">
            <v>MONTE ALEGRE DE SERGIPE-SE</v>
          </cell>
          <cell r="B4749" t="str">
            <v>SE</v>
          </cell>
          <cell r="C4749">
            <v>0</v>
          </cell>
          <cell r="D4749">
            <v>0</v>
          </cell>
          <cell r="E4749">
            <v>0</v>
          </cell>
          <cell r="F4749">
            <v>0</v>
          </cell>
          <cell r="G4749">
            <v>0</v>
          </cell>
          <cell r="H4749">
            <v>0</v>
          </cell>
          <cell r="K4749">
            <v>0</v>
          </cell>
          <cell r="L4749">
            <v>0</v>
          </cell>
          <cell r="M4749">
            <v>0</v>
          </cell>
          <cell r="N4749">
            <v>0</v>
          </cell>
        </row>
        <row r="4750">
          <cell r="A4750" t="str">
            <v>MURIBECA-SE</v>
          </cell>
          <cell r="B4750" t="str">
            <v>SE</v>
          </cell>
          <cell r="C4750">
            <v>0</v>
          </cell>
          <cell r="D4750">
            <v>0</v>
          </cell>
          <cell r="E4750">
            <v>0</v>
          </cell>
          <cell r="F4750">
            <v>0</v>
          </cell>
          <cell r="G4750">
            <v>0</v>
          </cell>
          <cell r="H4750">
            <v>0</v>
          </cell>
          <cell r="K4750">
            <v>0</v>
          </cell>
          <cell r="L4750">
            <v>0</v>
          </cell>
          <cell r="M4750">
            <v>0</v>
          </cell>
          <cell r="N4750">
            <v>0</v>
          </cell>
        </row>
        <row r="4751">
          <cell r="A4751" t="str">
            <v>NEOPOLIS-SE</v>
          </cell>
          <cell r="B4751" t="str">
            <v>SE</v>
          </cell>
          <cell r="C4751">
            <v>0</v>
          </cell>
          <cell r="D4751">
            <v>0</v>
          </cell>
          <cell r="E4751">
            <v>0</v>
          </cell>
          <cell r="F4751">
            <v>0</v>
          </cell>
          <cell r="G4751">
            <v>0</v>
          </cell>
          <cell r="H4751">
            <v>0</v>
          </cell>
          <cell r="K4751">
            <v>0</v>
          </cell>
          <cell r="L4751">
            <v>0</v>
          </cell>
          <cell r="M4751">
            <v>0</v>
          </cell>
          <cell r="N4751">
            <v>0</v>
          </cell>
        </row>
        <row r="4752">
          <cell r="A4752" t="str">
            <v>NOSSA SENHORA APARECIDA-SE</v>
          </cell>
          <cell r="B4752" t="str">
            <v>SE</v>
          </cell>
          <cell r="C4752">
            <v>0</v>
          </cell>
          <cell r="D4752">
            <v>0</v>
          </cell>
          <cell r="E4752">
            <v>0</v>
          </cell>
          <cell r="F4752">
            <v>0</v>
          </cell>
          <cell r="G4752">
            <v>0</v>
          </cell>
          <cell r="H4752">
            <v>0</v>
          </cell>
          <cell r="K4752">
            <v>0</v>
          </cell>
          <cell r="L4752">
            <v>0</v>
          </cell>
          <cell r="M4752">
            <v>0</v>
          </cell>
          <cell r="N4752">
            <v>0</v>
          </cell>
        </row>
        <row r="4753">
          <cell r="A4753" t="str">
            <v>NOSSA SENHORA DA GLORIA-SE</v>
          </cell>
          <cell r="B4753" t="str">
            <v>SE</v>
          </cell>
          <cell r="C4753">
            <v>0</v>
          </cell>
          <cell r="D4753">
            <v>0</v>
          </cell>
          <cell r="E4753">
            <v>0</v>
          </cell>
          <cell r="F4753">
            <v>0</v>
          </cell>
          <cell r="G4753">
            <v>0</v>
          </cell>
          <cell r="H4753">
            <v>0</v>
          </cell>
          <cell r="K4753">
            <v>0</v>
          </cell>
          <cell r="L4753">
            <v>0</v>
          </cell>
          <cell r="M4753">
            <v>0</v>
          </cell>
          <cell r="N4753">
            <v>0</v>
          </cell>
        </row>
        <row r="4754">
          <cell r="A4754" t="str">
            <v>NOSSA SENHORA DAS DORES-SE</v>
          </cell>
          <cell r="B4754" t="str">
            <v>SE</v>
          </cell>
          <cell r="C4754">
            <v>0</v>
          </cell>
          <cell r="D4754">
            <v>0</v>
          </cell>
          <cell r="E4754">
            <v>0</v>
          </cell>
          <cell r="F4754">
            <v>0</v>
          </cell>
          <cell r="G4754">
            <v>0</v>
          </cell>
          <cell r="H4754">
            <v>0</v>
          </cell>
          <cell r="K4754">
            <v>0</v>
          </cell>
          <cell r="L4754">
            <v>0</v>
          </cell>
          <cell r="M4754">
            <v>0</v>
          </cell>
          <cell r="N4754">
            <v>0</v>
          </cell>
        </row>
        <row r="4755">
          <cell r="A4755" t="str">
            <v>NOSSA SENHORA DE LOURDES-SE</v>
          </cell>
          <cell r="B4755" t="str">
            <v>SE</v>
          </cell>
          <cell r="C4755">
            <v>0</v>
          </cell>
          <cell r="D4755">
            <v>0</v>
          </cell>
          <cell r="E4755">
            <v>0</v>
          </cell>
          <cell r="F4755">
            <v>0</v>
          </cell>
          <cell r="G4755">
            <v>0</v>
          </cell>
          <cell r="H4755">
            <v>0</v>
          </cell>
          <cell r="K4755">
            <v>0</v>
          </cell>
          <cell r="L4755">
            <v>0</v>
          </cell>
          <cell r="M4755">
            <v>0</v>
          </cell>
          <cell r="N4755">
            <v>0</v>
          </cell>
        </row>
        <row r="4756">
          <cell r="A4756" t="str">
            <v>NOSSA SENHORA DO SOCORRO-SE</v>
          </cell>
          <cell r="B4756" t="str">
            <v>SE</v>
          </cell>
          <cell r="C4756">
            <v>0</v>
          </cell>
          <cell r="D4756">
            <v>4.5846085E-5</v>
          </cell>
          <cell r="E4756">
            <v>0</v>
          </cell>
          <cell r="F4756">
            <v>0</v>
          </cell>
          <cell r="G4756">
            <v>0</v>
          </cell>
          <cell r="H4756">
            <v>4.584608504813838E-5</v>
          </cell>
          <cell r="K4756">
            <v>0</v>
          </cell>
          <cell r="L4756">
            <v>0</v>
          </cell>
          <cell r="M4756">
            <v>0</v>
          </cell>
          <cell r="N4756">
            <v>0</v>
          </cell>
        </row>
        <row r="4757">
          <cell r="A4757" t="str">
            <v>PACATUBA-SE</v>
          </cell>
          <cell r="B4757" t="str">
            <v>SE</v>
          </cell>
          <cell r="C4757">
            <v>5.0679999999999996E-7</v>
          </cell>
          <cell r="D4757">
            <v>0</v>
          </cell>
          <cell r="E4757">
            <v>0</v>
          </cell>
          <cell r="F4757">
            <v>0</v>
          </cell>
          <cell r="G4757">
            <v>5.0680000826083997E-7</v>
          </cell>
          <cell r="H4757">
            <v>0</v>
          </cell>
          <cell r="K4757">
            <v>9.3813401048524039E-5</v>
          </cell>
          <cell r="L4757">
            <v>0</v>
          </cell>
          <cell r="M4757">
            <v>-0.99459778664245735</v>
          </cell>
          <cell r="N4757">
            <v>0</v>
          </cell>
        </row>
        <row r="4758">
          <cell r="A4758" t="str">
            <v>PEDRA MOLE-SE</v>
          </cell>
          <cell r="B4758" t="str">
            <v>SE</v>
          </cell>
          <cell r="C4758">
            <v>0</v>
          </cell>
          <cell r="D4758">
            <v>0</v>
          </cell>
          <cell r="E4758">
            <v>0</v>
          </cell>
          <cell r="F4758">
            <v>0</v>
          </cell>
          <cell r="G4758">
            <v>0</v>
          </cell>
          <cell r="H4758">
            <v>0</v>
          </cell>
          <cell r="K4758">
            <v>0</v>
          </cell>
          <cell r="L4758">
            <v>0</v>
          </cell>
          <cell r="M4758">
            <v>0</v>
          </cell>
          <cell r="N4758">
            <v>0</v>
          </cell>
        </row>
        <row r="4759">
          <cell r="A4759" t="str">
            <v>PEDRINHAS-SE</v>
          </cell>
          <cell r="B4759" t="str">
            <v>SE</v>
          </cell>
          <cell r="C4759">
            <v>0</v>
          </cell>
          <cell r="D4759">
            <v>0</v>
          </cell>
          <cell r="E4759">
            <v>0</v>
          </cell>
          <cell r="F4759">
            <v>0</v>
          </cell>
          <cell r="G4759">
            <v>0</v>
          </cell>
          <cell r="H4759">
            <v>0</v>
          </cell>
          <cell r="K4759">
            <v>0</v>
          </cell>
          <cell r="L4759">
            <v>0</v>
          </cell>
          <cell r="M4759">
            <v>0</v>
          </cell>
          <cell r="N4759">
            <v>0</v>
          </cell>
        </row>
        <row r="4760">
          <cell r="A4760" t="str">
            <v>PINHAO-SE</v>
          </cell>
          <cell r="B4760" t="str">
            <v>SE</v>
          </cell>
          <cell r="C4760">
            <v>0</v>
          </cell>
          <cell r="D4760">
            <v>0</v>
          </cell>
          <cell r="E4760">
            <v>0</v>
          </cell>
          <cell r="F4760">
            <v>0</v>
          </cell>
          <cell r="G4760">
            <v>0</v>
          </cell>
          <cell r="H4760">
            <v>0</v>
          </cell>
          <cell r="K4760">
            <v>0</v>
          </cell>
          <cell r="L4760">
            <v>0</v>
          </cell>
          <cell r="M4760">
            <v>0</v>
          </cell>
          <cell r="N4760">
            <v>0</v>
          </cell>
        </row>
        <row r="4761">
          <cell r="A4761" t="str">
            <v>PIRAMBU-SE</v>
          </cell>
          <cell r="B4761" t="str">
            <v>SE</v>
          </cell>
          <cell r="C4761">
            <v>7.3757449999999991E-4</v>
          </cell>
          <cell r="D4761">
            <v>0</v>
          </cell>
          <cell r="E4761">
            <v>0</v>
          </cell>
          <cell r="F4761">
            <v>0</v>
          </cell>
          <cell r="G4761">
            <v>7.3757451202246431E-4</v>
          </cell>
          <cell r="H4761">
            <v>0</v>
          </cell>
          <cell r="K4761">
            <v>3.1154710348206782E-4</v>
          </cell>
          <cell r="L4761">
            <v>2.3212630013764676E-4</v>
          </cell>
          <cell r="M4761">
            <v>1.3674574527537469</v>
          </cell>
          <cell r="N4761">
            <v>-1</v>
          </cell>
        </row>
        <row r="4762">
          <cell r="A4762" t="str">
            <v>POCO REDONDO-SE</v>
          </cell>
          <cell r="B4762" t="str">
            <v>SE</v>
          </cell>
          <cell r="C4762">
            <v>0</v>
          </cell>
          <cell r="D4762">
            <v>0</v>
          </cell>
          <cell r="E4762">
            <v>0</v>
          </cell>
          <cell r="F4762">
            <v>0</v>
          </cell>
          <cell r="G4762">
            <v>0</v>
          </cell>
          <cell r="H4762">
            <v>0</v>
          </cell>
          <cell r="K4762">
            <v>0</v>
          </cell>
          <cell r="L4762">
            <v>0</v>
          </cell>
          <cell r="M4762">
            <v>0</v>
          </cell>
          <cell r="N4762">
            <v>0</v>
          </cell>
        </row>
        <row r="4763">
          <cell r="A4763" t="str">
            <v>POCO VERDE-SE</v>
          </cell>
          <cell r="B4763" t="str">
            <v>SE</v>
          </cell>
          <cell r="C4763">
            <v>0</v>
          </cell>
          <cell r="D4763">
            <v>0</v>
          </cell>
          <cell r="E4763">
            <v>0</v>
          </cell>
          <cell r="F4763">
            <v>0</v>
          </cell>
          <cell r="G4763">
            <v>0</v>
          </cell>
          <cell r="H4763">
            <v>0</v>
          </cell>
          <cell r="K4763">
            <v>0</v>
          </cell>
          <cell r="L4763">
            <v>0</v>
          </cell>
          <cell r="M4763">
            <v>0</v>
          </cell>
          <cell r="N4763">
            <v>0</v>
          </cell>
        </row>
        <row r="4764">
          <cell r="A4764" t="str">
            <v>PORTO DA FOLHA-SE</v>
          </cell>
          <cell r="B4764" t="str">
            <v>SE</v>
          </cell>
          <cell r="C4764">
            <v>0</v>
          </cell>
          <cell r="D4764">
            <v>0</v>
          </cell>
          <cell r="E4764">
            <v>0</v>
          </cell>
          <cell r="F4764">
            <v>0</v>
          </cell>
          <cell r="G4764">
            <v>0</v>
          </cell>
          <cell r="H4764">
            <v>0</v>
          </cell>
          <cell r="K4764">
            <v>0</v>
          </cell>
          <cell r="L4764">
            <v>0</v>
          </cell>
          <cell r="M4764">
            <v>0</v>
          </cell>
          <cell r="N4764">
            <v>0</v>
          </cell>
        </row>
        <row r="4765">
          <cell r="A4765" t="str">
            <v>PROPRIA-SE</v>
          </cell>
          <cell r="B4765" t="str">
            <v>SE</v>
          </cell>
          <cell r="C4765">
            <v>0</v>
          </cell>
          <cell r="D4765">
            <v>0</v>
          </cell>
          <cell r="E4765">
            <v>0</v>
          </cell>
          <cell r="F4765">
            <v>0</v>
          </cell>
          <cell r="G4765">
            <v>0</v>
          </cell>
          <cell r="H4765">
            <v>0</v>
          </cell>
          <cell r="K4765">
            <v>0</v>
          </cell>
          <cell r="L4765">
            <v>0</v>
          </cell>
          <cell r="M4765">
            <v>0</v>
          </cell>
          <cell r="N4765">
            <v>0</v>
          </cell>
        </row>
        <row r="4766">
          <cell r="A4766" t="str">
            <v>RIACHAO DO DANTAS-SE</v>
          </cell>
          <cell r="B4766" t="str">
            <v>SE</v>
          </cell>
          <cell r="C4766">
            <v>0</v>
          </cell>
          <cell r="D4766">
            <v>0</v>
          </cell>
          <cell r="E4766">
            <v>0</v>
          </cell>
          <cell r="F4766">
            <v>0</v>
          </cell>
          <cell r="G4766">
            <v>0</v>
          </cell>
          <cell r="H4766">
            <v>0</v>
          </cell>
          <cell r="K4766">
            <v>0</v>
          </cell>
          <cell r="L4766">
            <v>0</v>
          </cell>
          <cell r="M4766">
            <v>0</v>
          </cell>
          <cell r="N4766">
            <v>0</v>
          </cell>
        </row>
        <row r="4767">
          <cell r="A4767" t="str">
            <v>RIACHUELO-SE</v>
          </cell>
          <cell r="B4767" t="str">
            <v>SE</v>
          </cell>
          <cell r="C4767">
            <v>6.1299620000000005E-4</v>
          </cell>
          <cell r="D4767">
            <v>0</v>
          </cell>
          <cell r="E4767">
            <v>0</v>
          </cell>
          <cell r="F4767">
            <v>0</v>
          </cell>
          <cell r="G4767">
            <v>6.1299620999183814E-4</v>
          </cell>
          <cell r="H4767">
            <v>0</v>
          </cell>
          <cell r="K4767">
            <v>0</v>
          </cell>
          <cell r="L4767">
            <v>0</v>
          </cell>
          <cell r="M4767">
            <v>0</v>
          </cell>
          <cell r="N4767">
            <v>0</v>
          </cell>
        </row>
        <row r="4768">
          <cell r="A4768" t="str">
            <v>RIBEIROPOLIS-SE</v>
          </cell>
          <cell r="B4768" t="str">
            <v>SE</v>
          </cell>
          <cell r="C4768">
            <v>0</v>
          </cell>
          <cell r="D4768">
            <v>0</v>
          </cell>
          <cell r="E4768">
            <v>0</v>
          </cell>
          <cell r="F4768">
            <v>0</v>
          </cell>
          <cell r="G4768">
            <v>0</v>
          </cell>
          <cell r="H4768">
            <v>0</v>
          </cell>
          <cell r="K4768">
            <v>0</v>
          </cell>
          <cell r="L4768">
            <v>0</v>
          </cell>
          <cell r="M4768">
            <v>0</v>
          </cell>
          <cell r="N4768">
            <v>0</v>
          </cell>
        </row>
        <row r="4769">
          <cell r="A4769" t="str">
            <v>ROSARIO DO CATETE-SE</v>
          </cell>
          <cell r="B4769" t="str">
            <v>SE</v>
          </cell>
          <cell r="C4769">
            <v>2.6844461000000005E-3</v>
          </cell>
          <cell r="D4769">
            <v>9.9910400000000008E-6</v>
          </cell>
          <cell r="E4769">
            <v>0</v>
          </cell>
          <cell r="F4769">
            <v>0</v>
          </cell>
          <cell r="G4769">
            <v>2.6844461437564721E-3</v>
          </cell>
          <cell r="H4769">
            <v>9.9910400104905903E-6</v>
          </cell>
          <cell r="K4769">
            <v>4.4857559501359388E-3</v>
          </cell>
          <cell r="L4769">
            <v>0</v>
          </cell>
          <cell r="M4769">
            <v>-0.40156215059467937</v>
          </cell>
          <cell r="N4769">
            <v>0</v>
          </cell>
        </row>
        <row r="4770">
          <cell r="A4770" t="str">
            <v>SALGADO-SE</v>
          </cell>
          <cell r="B4770" t="str">
            <v>SE</v>
          </cell>
          <cell r="C4770">
            <v>0</v>
          </cell>
          <cell r="D4770">
            <v>0</v>
          </cell>
          <cell r="E4770">
            <v>0</v>
          </cell>
          <cell r="F4770">
            <v>0</v>
          </cell>
          <cell r="G4770">
            <v>0</v>
          </cell>
          <cell r="H4770">
            <v>0</v>
          </cell>
          <cell r="K4770">
            <v>0</v>
          </cell>
          <cell r="L4770">
            <v>0</v>
          </cell>
          <cell r="M4770">
            <v>0</v>
          </cell>
          <cell r="N4770">
            <v>0</v>
          </cell>
        </row>
        <row r="4771">
          <cell r="A4771" t="str">
            <v>SANTA LUZIA DO ITANHY-SE</v>
          </cell>
          <cell r="B4771" t="str">
            <v>SE</v>
          </cell>
          <cell r="C4771">
            <v>0</v>
          </cell>
          <cell r="D4771">
            <v>0</v>
          </cell>
          <cell r="E4771">
            <v>0</v>
          </cell>
          <cell r="F4771">
            <v>0</v>
          </cell>
          <cell r="G4771">
            <v>0</v>
          </cell>
          <cell r="H4771">
            <v>0</v>
          </cell>
          <cell r="K4771">
            <v>0</v>
          </cell>
          <cell r="L4771">
            <v>0</v>
          </cell>
          <cell r="M4771">
            <v>0</v>
          </cell>
          <cell r="N4771">
            <v>0</v>
          </cell>
        </row>
        <row r="4772">
          <cell r="A4772" t="str">
            <v>SANTA ROSA DE LIMA-SE</v>
          </cell>
          <cell r="B4772" t="str">
            <v>SE</v>
          </cell>
          <cell r="C4772">
            <v>0</v>
          </cell>
          <cell r="D4772">
            <v>0</v>
          </cell>
          <cell r="E4772">
            <v>0</v>
          </cell>
          <cell r="F4772">
            <v>0</v>
          </cell>
          <cell r="G4772">
            <v>0</v>
          </cell>
          <cell r="H4772">
            <v>0</v>
          </cell>
          <cell r="K4772">
            <v>0</v>
          </cell>
          <cell r="L4772">
            <v>0</v>
          </cell>
          <cell r="M4772">
            <v>0</v>
          </cell>
          <cell r="N4772">
            <v>0</v>
          </cell>
        </row>
        <row r="4773">
          <cell r="A4773" t="str">
            <v>SANTANA DO SAO FRANCISCO-SE</v>
          </cell>
          <cell r="B4773" t="str">
            <v>SE</v>
          </cell>
          <cell r="C4773">
            <v>0</v>
          </cell>
          <cell r="D4773">
            <v>0</v>
          </cell>
          <cell r="E4773">
            <v>0</v>
          </cell>
          <cell r="F4773">
            <v>0</v>
          </cell>
          <cell r="G4773">
            <v>0</v>
          </cell>
          <cell r="H4773">
            <v>0</v>
          </cell>
          <cell r="K4773">
            <v>0</v>
          </cell>
          <cell r="L4773">
            <v>0</v>
          </cell>
          <cell r="M4773">
            <v>0</v>
          </cell>
          <cell r="N4773">
            <v>0</v>
          </cell>
        </row>
        <row r="4774">
          <cell r="A4774" t="str">
            <v>SANTO AMARO DAS BROTAS-SE</v>
          </cell>
          <cell r="B4774" t="str">
            <v>SE</v>
          </cell>
          <cell r="C4774">
            <v>9.553621E-4</v>
          </cell>
          <cell r="D4774">
            <v>0</v>
          </cell>
          <cell r="E4774">
            <v>0</v>
          </cell>
          <cell r="F4774">
            <v>0</v>
          </cell>
          <cell r="G4774">
            <v>9.5536211557240231E-4</v>
          </cell>
          <cell r="H4774">
            <v>0</v>
          </cell>
          <cell r="K4774">
            <v>4.9235100550285836E-5</v>
          </cell>
          <cell r="L4774">
            <v>0</v>
          </cell>
          <cell r="M4774">
            <v>18.404085802498802</v>
          </cell>
          <cell r="N4774">
            <v>0</v>
          </cell>
        </row>
        <row r="4775">
          <cell r="A4775" t="str">
            <v>SAO CRISTOVAO-SE</v>
          </cell>
          <cell r="B4775" t="str">
            <v>SE</v>
          </cell>
          <cell r="C4775">
            <v>1.9585999999999998E-5</v>
          </cell>
          <cell r="D4775">
            <v>0</v>
          </cell>
          <cell r="E4775">
            <v>0</v>
          </cell>
          <cell r="F4775">
            <v>0</v>
          </cell>
          <cell r="G4775">
            <v>1.9586000319251799E-5</v>
          </cell>
          <cell r="H4775">
            <v>0</v>
          </cell>
          <cell r="K4775">
            <v>2.0396880227969766E-4</v>
          </cell>
          <cell r="L4775">
            <v>0</v>
          </cell>
          <cell r="M4775">
            <v>-0.90397550948799532</v>
          </cell>
          <cell r="N4775">
            <v>0</v>
          </cell>
        </row>
        <row r="4776">
          <cell r="A4776" t="str">
            <v>SAO DOMINGOS-SE</v>
          </cell>
          <cell r="B4776" t="str">
            <v>SE</v>
          </cell>
          <cell r="C4776">
            <v>0</v>
          </cell>
          <cell r="D4776">
            <v>0</v>
          </cell>
          <cell r="E4776">
            <v>0</v>
          </cell>
          <cell r="F4776">
            <v>0</v>
          </cell>
          <cell r="G4776">
            <v>0</v>
          </cell>
          <cell r="H4776">
            <v>0</v>
          </cell>
          <cell r="K4776">
            <v>0</v>
          </cell>
          <cell r="L4776">
            <v>0</v>
          </cell>
          <cell r="M4776">
            <v>0</v>
          </cell>
          <cell r="N4776">
            <v>0</v>
          </cell>
        </row>
        <row r="4777">
          <cell r="A4777" t="str">
            <v>SAO FRANCISCO-SE</v>
          </cell>
          <cell r="B4777" t="str">
            <v>SE</v>
          </cell>
          <cell r="C4777">
            <v>0</v>
          </cell>
          <cell r="D4777">
            <v>0</v>
          </cell>
          <cell r="E4777">
            <v>0</v>
          </cell>
          <cell r="F4777">
            <v>0</v>
          </cell>
          <cell r="G4777">
            <v>0</v>
          </cell>
          <cell r="H4777">
            <v>0</v>
          </cell>
          <cell r="K4777">
            <v>0</v>
          </cell>
          <cell r="L4777">
            <v>0</v>
          </cell>
          <cell r="M4777">
            <v>0</v>
          </cell>
          <cell r="N4777">
            <v>0</v>
          </cell>
        </row>
        <row r="4778">
          <cell r="A4778" t="str">
            <v>SAO MIGUEL DO ALEIXO-SE</v>
          </cell>
          <cell r="B4778" t="str">
            <v>SE</v>
          </cell>
          <cell r="C4778">
            <v>0</v>
          </cell>
          <cell r="D4778">
            <v>0</v>
          </cell>
          <cell r="E4778">
            <v>0</v>
          </cell>
          <cell r="F4778">
            <v>0</v>
          </cell>
          <cell r="G4778">
            <v>0</v>
          </cell>
          <cell r="H4778">
            <v>0</v>
          </cell>
          <cell r="K4778">
            <v>0</v>
          </cell>
          <cell r="L4778">
            <v>0</v>
          </cell>
          <cell r="M4778">
            <v>0</v>
          </cell>
          <cell r="N4778">
            <v>0</v>
          </cell>
        </row>
        <row r="4779">
          <cell r="A4779" t="str">
            <v>SIMAO DIAS-SE</v>
          </cell>
          <cell r="B4779" t="str">
            <v>SE</v>
          </cell>
          <cell r="C4779">
            <v>0</v>
          </cell>
          <cell r="D4779">
            <v>0</v>
          </cell>
          <cell r="E4779">
            <v>0</v>
          </cell>
          <cell r="F4779">
            <v>0</v>
          </cell>
          <cell r="G4779">
            <v>0</v>
          </cell>
          <cell r="H4779">
            <v>0</v>
          </cell>
          <cell r="K4779">
            <v>0</v>
          </cell>
          <cell r="L4779">
            <v>0</v>
          </cell>
          <cell r="M4779">
            <v>0</v>
          </cell>
          <cell r="N4779">
            <v>0</v>
          </cell>
        </row>
        <row r="4780">
          <cell r="A4780" t="str">
            <v>SIRIRI-SE</v>
          </cell>
          <cell r="B4780" t="str">
            <v>SE</v>
          </cell>
          <cell r="C4780">
            <v>3.2142059999999998E-4</v>
          </cell>
          <cell r="D4780">
            <v>0</v>
          </cell>
          <cell r="E4780">
            <v>0</v>
          </cell>
          <cell r="F4780">
            <v>0</v>
          </cell>
          <cell r="G4780">
            <v>3.2142060523915577E-4</v>
          </cell>
          <cell r="H4780">
            <v>0</v>
          </cell>
          <cell r="K4780">
            <v>2.2816934255017979E-3</v>
          </cell>
          <cell r="L4780">
            <v>0</v>
          </cell>
          <cell r="M4780">
            <v>-0.85913067827310419</v>
          </cell>
          <cell r="N4780">
            <v>0</v>
          </cell>
        </row>
        <row r="4781">
          <cell r="A4781" t="str">
            <v>TELHA-SE</v>
          </cell>
          <cell r="B4781" t="str">
            <v>SE</v>
          </cell>
          <cell r="C4781">
            <v>0</v>
          </cell>
          <cell r="D4781">
            <v>0</v>
          </cell>
          <cell r="E4781">
            <v>0</v>
          </cell>
          <cell r="F4781">
            <v>0</v>
          </cell>
          <cell r="G4781">
            <v>0</v>
          </cell>
          <cell r="H4781">
            <v>0</v>
          </cell>
          <cell r="K4781">
            <v>0</v>
          </cell>
          <cell r="L4781">
            <v>0</v>
          </cell>
          <cell r="M4781">
            <v>0</v>
          </cell>
          <cell r="N4781">
            <v>0</v>
          </cell>
        </row>
        <row r="4782">
          <cell r="A4782" t="str">
            <v>TOBIAS BARRETO-SE</v>
          </cell>
          <cell r="B4782" t="str">
            <v>SE</v>
          </cell>
          <cell r="C4782">
            <v>0</v>
          </cell>
          <cell r="D4782">
            <v>0</v>
          </cell>
          <cell r="E4782">
            <v>0</v>
          </cell>
          <cell r="F4782">
            <v>0</v>
          </cell>
          <cell r="G4782">
            <v>0</v>
          </cell>
          <cell r="H4782">
            <v>0</v>
          </cell>
          <cell r="K4782">
            <v>0</v>
          </cell>
          <cell r="L4782">
            <v>0</v>
          </cell>
          <cell r="M4782">
            <v>0</v>
          </cell>
          <cell r="N4782">
            <v>0</v>
          </cell>
        </row>
        <row r="4783">
          <cell r="A4783" t="str">
            <v>TOMAR DO GERU-SE</v>
          </cell>
          <cell r="B4783" t="str">
            <v>SE</v>
          </cell>
          <cell r="C4783">
            <v>0</v>
          </cell>
          <cell r="D4783">
            <v>0</v>
          </cell>
          <cell r="E4783">
            <v>0</v>
          </cell>
          <cell r="F4783">
            <v>0</v>
          </cell>
          <cell r="G4783">
            <v>0</v>
          </cell>
          <cell r="H4783">
            <v>0</v>
          </cell>
          <cell r="K4783">
            <v>0</v>
          </cell>
          <cell r="L4783">
            <v>0</v>
          </cell>
          <cell r="M4783">
            <v>0</v>
          </cell>
          <cell r="N4783">
            <v>0</v>
          </cell>
        </row>
        <row r="4784">
          <cell r="A4784" t="str">
            <v>UMBAUBA-SE</v>
          </cell>
          <cell r="B4784" t="str">
            <v>SE</v>
          </cell>
          <cell r="C4784">
            <v>0</v>
          </cell>
          <cell r="D4784">
            <v>0</v>
          </cell>
          <cell r="E4784">
            <v>0</v>
          </cell>
          <cell r="F4784">
            <v>0</v>
          </cell>
          <cell r="G4784">
            <v>0</v>
          </cell>
          <cell r="H4784">
            <v>0</v>
          </cell>
          <cell r="K4784">
            <v>0</v>
          </cell>
          <cell r="L4784">
            <v>0</v>
          </cell>
          <cell r="M4784">
            <v>0</v>
          </cell>
          <cell r="N4784">
            <v>0</v>
          </cell>
        </row>
        <row r="4785">
          <cell r="A4785" t="str">
            <v>ADAMANTINA-SP</v>
          </cell>
          <cell r="B4785" t="str">
            <v>SP</v>
          </cell>
          <cell r="C4785">
            <v>0</v>
          </cell>
          <cell r="D4785">
            <v>0</v>
          </cell>
          <cell r="E4785">
            <v>0</v>
          </cell>
          <cell r="F4785">
            <v>0</v>
          </cell>
          <cell r="G4785">
            <v>0</v>
          </cell>
          <cell r="H4785">
            <v>0</v>
          </cell>
          <cell r="K4785">
            <v>0</v>
          </cell>
          <cell r="L4785">
            <v>0</v>
          </cell>
          <cell r="M4785">
            <v>0</v>
          </cell>
          <cell r="N4785">
            <v>0</v>
          </cell>
        </row>
        <row r="4786">
          <cell r="A4786" t="str">
            <v>ADOLFO-SP</v>
          </cell>
          <cell r="B4786" t="str">
            <v>SP</v>
          </cell>
          <cell r="C4786">
            <v>0</v>
          </cell>
          <cell r="D4786">
            <v>0</v>
          </cell>
          <cell r="E4786">
            <v>0</v>
          </cell>
          <cell r="F4786">
            <v>0</v>
          </cell>
          <cell r="G4786">
            <v>0</v>
          </cell>
          <cell r="H4786">
            <v>0</v>
          </cell>
          <cell r="K4786">
            <v>0</v>
          </cell>
          <cell r="L4786">
            <v>0</v>
          </cell>
          <cell r="M4786">
            <v>0</v>
          </cell>
          <cell r="N4786">
            <v>0</v>
          </cell>
        </row>
        <row r="4787">
          <cell r="A4787" t="str">
            <v>AGUAI-SP</v>
          </cell>
          <cell r="B4787" t="str">
            <v>SP</v>
          </cell>
          <cell r="C4787">
            <v>0</v>
          </cell>
          <cell r="D4787">
            <v>0</v>
          </cell>
          <cell r="E4787">
            <v>0</v>
          </cell>
          <cell r="F4787">
            <v>0</v>
          </cell>
          <cell r="G4787">
            <v>0</v>
          </cell>
          <cell r="H4787">
            <v>0</v>
          </cell>
          <cell r="K4787">
            <v>0</v>
          </cell>
          <cell r="L4787">
            <v>0</v>
          </cell>
          <cell r="M4787">
            <v>0</v>
          </cell>
          <cell r="N4787">
            <v>0</v>
          </cell>
        </row>
        <row r="4788">
          <cell r="A4788" t="str">
            <v>AGUAS DA PRATA-SP</v>
          </cell>
          <cell r="B4788" t="str">
            <v>SP</v>
          </cell>
          <cell r="C4788">
            <v>0</v>
          </cell>
          <cell r="D4788">
            <v>0</v>
          </cell>
          <cell r="E4788">
            <v>0</v>
          </cell>
          <cell r="F4788">
            <v>0</v>
          </cell>
          <cell r="G4788">
            <v>0</v>
          </cell>
          <cell r="H4788">
            <v>0</v>
          </cell>
          <cell r="K4788">
            <v>0</v>
          </cell>
          <cell r="L4788">
            <v>0</v>
          </cell>
          <cell r="M4788">
            <v>0</v>
          </cell>
          <cell r="N4788">
            <v>0</v>
          </cell>
        </row>
        <row r="4789">
          <cell r="A4789" t="str">
            <v>AGUAS DE LINDOIA-SP</v>
          </cell>
          <cell r="B4789" t="str">
            <v>SP</v>
          </cell>
          <cell r="C4789">
            <v>0</v>
          </cell>
          <cell r="D4789">
            <v>0</v>
          </cell>
          <cell r="E4789">
            <v>0</v>
          </cell>
          <cell r="F4789">
            <v>0</v>
          </cell>
          <cell r="G4789">
            <v>0</v>
          </cell>
          <cell r="H4789">
            <v>0</v>
          </cell>
          <cell r="K4789">
            <v>0</v>
          </cell>
          <cell r="L4789">
            <v>0</v>
          </cell>
          <cell r="M4789">
            <v>0</v>
          </cell>
          <cell r="N4789">
            <v>0</v>
          </cell>
        </row>
        <row r="4790">
          <cell r="A4790" t="str">
            <v>AGUAS DE SANTA BARBARA-SP</v>
          </cell>
          <cell r="B4790" t="str">
            <v>SP</v>
          </cell>
          <cell r="C4790">
            <v>0</v>
          </cell>
          <cell r="D4790">
            <v>0</v>
          </cell>
          <cell r="E4790">
            <v>0</v>
          </cell>
          <cell r="F4790">
            <v>0</v>
          </cell>
          <cell r="G4790">
            <v>0</v>
          </cell>
          <cell r="H4790">
            <v>0</v>
          </cell>
          <cell r="K4790">
            <v>0</v>
          </cell>
          <cell r="L4790">
            <v>0</v>
          </cell>
          <cell r="M4790">
            <v>0</v>
          </cell>
          <cell r="N4790">
            <v>0</v>
          </cell>
        </row>
        <row r="4791">
          <cell r="A4791" t="str">
            <v>AGUAS DE SAO PEDRO-SP</v>
          </cell>
          <cell r="B4791" t="str">
            <v>SP</v>
          </cell>
          <cell r="C4791">
            <v>0</v>
          </cell>
          <cell r="D4791">
            <v>0</v>
          </cell>
          <cell r="E4791">
            <v>0</v>
          </cell>
          <cell r="F4791">
            <v>0</v>
          </cell>
          <cell r="G4791">
            <v>0</v>
          </cell>
          <cell r="H4791">
            <v>0</v>
          </cell>
          <cell r="K4791">
            <v>0</v>
          </cell>
          <cell r="L4791">
            <v>0</v>
          </cell>
          <cell r="M4791">
            <v>0</v>
          </cell>
          <cell r="N4791">
            <v>0</v>
          </cell>
        </row>
        <row r="4792">
          <cell r="A4792" t="str">
            <v>AGUDOS-SP</v>
          </cell>
          <cell r="B4792" t="str">
            <v>SP</v>
          </cell>
          <cell r="C4792">
            <v>0</v>
          </cell>
          <cell r="D4792">
            <v>0</v>
          </cell>
          <cell r="E4792">
            <v>0</v>
          </cell>
          <cell r="F4792">
            <v>0</v>
          </cell>
          <cell r="G4792">
            <v>0</v>
          </cell>
          <cell r="H4792">
            <v>0</v>
          </cell>
          <cell r="K4792">
            <v>0</v>
          </cell>
          <cell r="L4792">
            <v>0</v>
          </cell>
          <cell r="M4792">
            <v>0</v>
          </cell>
          <cell r="N4792">
            <v>0</v>
          </cell>
        </row>
        <row r="4793">
          <cell r="A4793" t="str">
            <v>ALAMBARI-SP</v>
          </cell>
          <cell r="B4793" t="str">
            <v>SP</v>
          </cell>
          <cell r="C4793">
            <v>0</v>
          </cell>
          <cell r="D4793">
            <v>0</v>
          </cell>
          <cell r="E4793">
            <v>0</v>
          </cell>
          <cell r="F4793">
            <v>0</v>
          </cell>
          <cell r="G4793">
            <v>0</v>
          </cell>
          <cell r="H4793">
            <v>0</v>
          </cell>
          <cell r="K4793">
            <v>0</v>
          </cell>
          <cell r="L4793">
            <v>0</v>
          </cell>
          <cell r="M4793">
            <v>0</v>
          </cell>
          <cell r="N4793">
            <v>0</v>
          </cell>
        </row>
        <row r="4794">
          <cell r="A4794" t="str">
            <v>ALFREDO MARCONDES-SP</v>
          </cell>
          <cell r="B4794" t="str">
            <v>SP</v>
          </cell>
          <cell r="C4794">
            <v>0</v>
          </cell>
          <cell r="D4794">
            <v>0</v>
          </cell>
          <cell r="E4794">
            <v>0</v>
          </cell>
          <cell r="F4794">
            <v>0</v>
          </cell>
          <cell r="G4794">
            <v>0</v>
          </cell>
          <cell r="H4794">
            <v>0</v>
          </cell>
          <cell r="K4794">
            <v>0</v>
          </cell>
          <cell r="L4794">
            <v>0</v>
          </cell>
          <cell r="M4794">
            <v>0</v>
          </cell>
          <cell r="N4794">
            <v>0</v>
          </cell>
        </row>
        <row r="4795">
          <cell r="A4795" t="str">
            <v>ALTAIR-SP</v>
          </cell>
          <cell r="B4795" t="str">
            <v>SP</v>
          </cell>
          <cell r="C4795">
            <v>0</v>
          </cell>
          <cell r="D4795">
            <v>0</v>
          </cell>
          <cell r="E4795">
            <v>0</v>
          </cell>
          <cell r="F4795">
            <v>0</v>
          </cell>
          <cell r="G4795">
            <v>0</v>
          </cell>
          <cell r="H4795">
            <v>0</v>
          </cell>
          <cell r="K4795">
            <v>0</v>
          </cell>
          <cell r="L4795">
            <v>0</v>
          </cell>
          <cell r="M4795">
            <v>0</v>
          </cell>
          <cell r="N4795">
            <v>0</v>
          </cell>
        </row>
        <row r="4796">
          <cell r="A4796" t="str">
            <v>ALTINOPOLIS-SP</v>
          </cell>
          <cell r="B4796" t="str">
            <v>SP</v>
          </cell>
          <cell r="C4796">
            <v>0</v>
          </cell>
          <cell r="D4796">
            <v>0</v>
          </cell>
          <cell r="E4796">
            <v>0</v>
          </cell>
          <cell r="F4796">
            <v>0</v>
          </cell>
          <cell r="G4796">
            <v>0</v>
          </cell>
          <cell r="H4796">
            <v>0</v>
          </cell>
          <cell r="K4796">
            <v>0</v>
          </cell>
          <cell r="L4796">
            <v>0</v>
          </cell>
          <cell r="M4796">
            <v>0</v>
          </cell>
          <cell r="N4796">
            <v>0</v>
          </cell>
        </row>
        <row r="4797">
          <cell r="A4797" t="str">
            <v>ALTO ALEGRE-SP</v>
          </cell>
          <cell r="B4797" t="str">
            <v>SP</v>
          </cell>
          <cell r="C4797">
            <v>0</v>
          </cell>
          <cell r="D4797">
            <v>0</v>
          </cell>
          <cell r="E4797">
            <v>0</v>
          </cell>
          <cell r="F4797">
            <v>0</v>
          </cell>
          <cell r="G4797">
            <v>0</v>
          </cell>
          <cell r="H4797">
            <v>0</v>
          </cell>
          <cell r="K4797">
            <v>0</v>
          </cell>
          <cell r="L4797">
            <v>0</v>
          </cell>
          <cell r="M4797">
            <v>0</v>
          </cell>
          <cell r="N4797">
            <v>0</v>
          </cell>
        </row>
        <row r="4798">
          <cell r="A4798" t="str">
            <v>ALUMINIO-SP</v>
          </cell>
          <cell r="B4798" t="str">
            <v>SP</v>
          </cell>
          <cell r="C4798">
            <v>0</v>
          </cell>
          <cell r="D4798">
            <v>0</v>
          </cell>
          <cell r="E4798">
            <v>0</v>
          </cell>
          <cell r="F4798">
            <v>0</v>
          </cell>
          <cell r="G4798">
            <v>0</v>
          </cell>
          <cell r="H4798">
            <v>0</v>
          </cell>
          <cell r="K4798">
            <v>0</v>
          </cell>
          <cell r="L4798">
            <v>0</v>
          </cell>
          <cell r="M4798">
            <v>0</v>
          </cell>
          <cell r="N4798">
            <v>0</v>
          </cell>
        </row>
        <row r="4799">
          <cell r="A4799" t="str">
            <v>ALVARES FLORENCE-SP</v>
          </cell>
          <cell r="B4799" t="str">
            <v>SP</v>
          </cell>
          <cell r="C4799">
            <v>0</v>
          </cell>
          <cell r="D4799">
            <v>0</v>
          </cell>
          <cell r="E4799">
            <v>0</v>
          </cell>
          <cell r="F4799">
            <v>0</v>
          </cell>
          <cell r="G4799">
            <v>0</v>
          </cell>
          <cell r="H4799">
            <v>0</v>
          </cell>
          <cell r="K4799">
            <v>0</v>
          </cell>
          <cell r="L4799">
            <v>0</v>
          </cell>
          <cell r="M4799">
            <v>0</v>
          </cell>
          <cell r="N4799">
            <v>0</v>
          </cell>
        </row>
        <row r="4800">
          <cell r="A4800" t="str">
            <v>ALVARES MACHADO-SP</v>
          </cell>
          <cell r="B4800" t="str">
            <v>SP</v>
          </cell>
          <cell r="C4800">
            <v>0</v>
          </cell>
          <cell r="D4800">
            <v>0</v>
          </cell>
          <cell r="E4800">
            <v>0</v>
          </cell>
          <cell r="F4800">
            <v>0</v>
          </cell>
          <cell r="G4800">
            <v>0</v>
          </cell>
          <cell r="H4800">
            <v>0</v>
          </cell>
          <cell r="K4800">
            <v>0</v>
          </cell>
          <cell r="L4800">
            <v>0</v>
          </cell>
          <cell r="M4800">
            <v>0</v>
          </cell>
          <cell r="N4800">
            <v>0</v>
          </cell>
        </row>
        <row r="4801">
          <cell r="A4801" t="str">
            <v>ALVARO DE CARVALHO-SP</v>
          </cell>
          <cell r="B4801" t="str">
            <v>SP</v>
          </cell>
          <cell r="C4801">
            <v>0</v>
          </cell>
          <cell r="D4801">
            <v>0</v>
          </cell>
          <cell r="E4801">
            <v>0</v>
          </cell>
          <cell r="F4801">
            <v>0</v>
          </cell>
          <cell r="G4801">
            <v>0</v>
          </cell>
          <cell r="H4801">
            <v>0</v>
          </cell>
          <cell r="K4801">
            <v>0</v>
          </cell>
          <cell r="L4801">
            <v>0</v>
          </cell>
          <cell r="M4801">
            <v>0</v>
          </cell>
          <cell r="N4801">
            <v>0</v>
          </cell>
        </row>
        <row r="4802">
          <cell r="A4802" t="str">
            <v>ALVINLANDIA-SP</v>
          </cell>
          <cell r="B4802" t="str">
            <v>SP</v>
          </cell>
          <cell r="C4802">
            <v>0</v>
          </cell>
          <cell r="D4802">
            <v>0</v>
          </cell>
          <cell r="E4802">
            <v>0</v>
          </cell>
          <cell r="F4802">
            <v>0</v>
          </cell>
          <cell r="G4802">
            <v>0</v>
          </cell>
          <cell r="H4802">
            <v>0</v>
          </cell>
          <cell r="K4802">
            <v>0</v>
          </cell>
          <cell r="L4802">
            <v>0</v>
          </cell>
          <cell r="M4802">
            <v>0</v>
          </cell>
          <cell r="N4802">
            <v>0</v>
          </cell>
        </row>
        <row r="4803">
          <cell r="A4803" t="str">
            <v>AMERICANA-SP</v>
          </cell>
          <cell r="B4803" t="str">
            <v>SP</v>
          </cell>
          <cell r="C4803">
            <v>0</v>
          </cell>
          <cell r="D4803">
            <v>0</v>
          </cell>
          <cell r="E4803">
            <v>0</v>
          </cell>
          <cell r="F4803">
            <v>0</v>
          </cell>
          <cell r="G4803">
            <v>0</v>
          </cell>
          <cell r="H4803">
            <v>0</v>
          </cell>
          <cell r="K4803">
            <v>0</v>
          </cell>
          <cell r="L4803">
            <v>0</v>
          </cell>
          <cell r="M4803">
            <v>0</v>
          </cell>
          <cell r="N4803">
            <v>0</v>
          </cell>
        </row>
        <row r="4804">
          <cell r="A4804" t="str">
            <v>AMERICO BRASILIENSE-SP</v>
          </cell>
          <cell r="B4804" t="str">
            <v>SP</v>
          </cell>
          <cell r="C4804">
            <v>0</v>
          </cell>
          <cell r="D4804">
            <v>0</v>
          </cell>
          <cell r="E4804">
            <v>0</v>
          </cell>
          <cell r="F4804">
            <v>0</v>
          </cell>
          <cell r="G4804">
            <v>0</v>
          </cell>
          <cell r="H4804">
            <v>0</v>
          </cell>
          <cell r="K4804">
            <v>0</v>
          </cell>
          <cell r="L4804">
            <v>0</v>
          </cell>
          <cell r="M4804">
            <v>0</v>
          </cell>
          <cell r="N4804">
            <v>0</v>
          </cell>
        </row>
        <row r="4805">
          <cell r="A4805" t="str">
            <v>AMERICO DE CAMPOS-SP</v>
          </cell>
          <cell r="B4805" t="str">
            <v>SP</v>
          </cell>
          <cell r="C4805">
            <v>0</v>
          </cell>
          <cell r="D4805">
            <v>0</v>
          </cell>
          <cell r="E4805">
            <v>0</v>
          </cell>
          <cell r="F4805">
            <v>0</v>
          </cell>
          <cell r="G4805">
            <v>0</v>
          </cell>
          <cell r="H4805">
            <v>0</v>
          </cell>
          <cell r="K4805">
            <v>0</v>
          </cell>
          <cell r="L4805">
            <v>0</v>
          </cell>
          <cell r="M4805">
            <v>0</v>
          </cell>
          <cell r="N4805">
            <v>0</v>
          </cell>
        </row>
        <row r="4806">
          <cell r="A4806" t="str">
            <v>AMPARO-SP</v>
          </cell>
          <cell r="B4806" t="str">
            <v>SP</v>
          </cell>
          <cell r="C4806">
            <v>0</v>
          </cell>
          <cell r="D4806">
            <v>0</v>
          </cell>
          <cell r="E4806">
            <v>0</v>
          </cell>
          <cell r="F4806">
            <v>0</v>
          </cell>
          <cell r="G4806">
            <v>0</v>
          </cell>
          <cell r="H4806">
            <v>0</v>
          </cell>
          <cell r="K4806">
            <v>0</v>
          </cell>
          <cell r="L4806">
            <v>0</v>
          </cell>
          <cell r="M4806">
            <v>0</v>
          </cell>
          <cell r="N4806">
            <v>0</v>
          </cell>
        </row>
        <row r="4807">
          <cell r="A4807" t="str">
            <v>ANALANDIA-SP</v>
          </cell>
          <cell r="B4807" t="str">
            <v>SP</v>
          </cell>
          <cell r="C4807">
            <v>0</v>
          </cell>
          <cell r="D4807">
            <v>0</v>
          </cell>
          <cell r="E4807">
            <v>0</v>
          </cell>
          <cell r="F4807">
            <v>0</v>
          </cell>
          <cell r="G4807">
            <v>0</v>
          </cell>
          <cell r="H4807">
            <v>0</v>
          </cell>
          <cell r="K4807">
            <v>0</v>
          </cell>
          <cell r="L4807">
            <v>0</v>
          </cell>
          <cell r="M4807">
            <v>0</v>
          </cell>
          <cell r="N4807">
            <v>0</v>
          </cell>
        </row>
        <row r="4808">
          <cell r="A4808" t="str">
            <v>ANDRADINA-SP</v>
          </cell>
          <cell r="B4808" t="str">
            <v>SP</v>
          </cell>
          <cell r="C4808">
            <v>0</v>
          </cell>
          <cell r="D4808">
            <v>0</v>
          </cell>
          <cell r="E4808">
            <v>0</v>
          </cell>
          <cell r="F4808">
            <v>0</v>
          </cell>
          <cell r="G4808">
            <v>0</v>
          </cell>
          <cell r="H4808">
            <v>0</v>
          </cell>
          <cell r="K4808">
            <v>0</v>
          </cell>
          <cell r="L4808">
            <v>0</v>
          </cell>
          <cell r="M4808">
            <v>0</v>
          </cell>
          <cell r="N4808">
            <v>0</v>
          </cell>
        </row>
        <row r="4809">
          <cell r="A4809" t="str">
            <v>ANGATUBA-SP</v>
          </cell>
          <cell r="B4809" t="str">
            <v>SP</v>
          </cell>
          <cell r="C4809">
            <v>0</v>
          </cell>
          <cell r="D4809">
            <v>0</v>
          </cell>
          <cell r="E4809">
            <v>0</v>
          </cell>
          <cell r="F4809">
            <v>0</v>
          </cell>
          <cell r="G4809">
            <v>0</v>
          </cell>
          <cell r="H4809">
            <v>0</v>
          </cell>
          <cell r="K4809">
            <v>0</v>
          </cell>
          <cell r="L4809">
            <v>0</v>
          </cell>
          <cell r="M4809">
            <v>0</v>
          </cell>
          <cell r="N4809">
            <v>0</v>
          </cell>
        </row>
        <row r="4810">
          <cell r="A4810" t="str">
            <v>ANHEMBI-SP</v>
          </cell>
          <cell r="B4810" t="str">
            <v>SP</v>
          </cell>
          <cell r="C4810">
            <v>0</v>
          </cell>
          <cell r="D4810">
            <v>0</v>
          </cell>
          <cell r="E4810">
            <v>0</v>
          </cell>
          <cell r="F4810">
            <v>0</v>
          </cell>
          <cell r="G4810">
            <v>0</v>
          </cell>
          <cell r="H4810">
            <v>0</v>
          </cell>
          <cell r="K4810">
            <v>0</v>
          </cell>
          <cell r="L4810">
            <v>0</v>
          </cell>
          <cell r="M4810">
            <v>0</v>
          </cell>
          <cell r="N4810">
            <v>0</v>
          </cell>
        </row>
        <row r="4811">
          <cell r="A4811" t="str">
            <v>ANHUMAS-SP</v>
          </cell>
          <cell r="B4811" t="str">
            <v>SP</v>
          </cell>
          <cell r="C4811">
            <v>0</v>
          </cell>
          <cell r="D4811">
            <v>0</v>
          </cell>
          <cell r="E4811">
            <v>0</v>
          </cell>
          <cell r="F4811">
            <v>0</v>
          </cell>
          <cell r="G4811">
            <v>0</v>
          </cell>
          <cell r="H4811">
            <v>0</v>
          </cell>
          <cell r="K4811">
            <v>0</v>
          </cell>
          <cell r="L4811">
            <v>0</v>
          </cell>
          <cell r="M4811">
            <v>0</v>
          </cell>
          <cell r="N4811">
            <v>0</v>
          </cell>
        </row>
        <row r="4812">
          <cell r="A4812" t="str">
            <v>APARECIDA D'OESTE-SP</v>
          </cell>
          <cell r="B4812" t="str">
            <v>SP</v>
          </cell>
          <cell r="C4812">
            <v>0</v>
          </cell>
          <cell r="D4812">
            <v>0</v>
          </cell>
          <cell r="E4812">
            <v>0</v>
          </cell>
          <cell r="F4812">
            <v>0</v>
          </cell>
          <cell r="G4812">
            <v>0</v>
          </cell>
          <cell r="H4812">
            <v>0</v>
          </cell>
          <cell r="K4812">
            <v>0</v>
          </cell>
          <cell r="L4812">
            <v>0</v>
          </cell>
          <cell r="M4812">
            <v>0</v>
          </cell>
          <cell r="N4812">
            <v>0</v>
          </cell>
        </row>
        <row r="4813">
          <cell r="A4813" t="str">
            <v>APARECIDA-SP</v>
          </cell>
          <cell r="B4813" t="str">
            <v>SP</v>
          </cell>
          <cell r="C4813">
            <v>0</v>
          </cell>
          <cell r="D4813">
            <v>0</v>
          </cell>
          <cell r="E4813">
            <v>0</v>
          </cell>
          <cell r="F4813">
            <v>0</v>
          </cell>
          <cell r="G4813">
            <v>0</v>
          </cell>
          <cell r="H4813">
            <v>0</v>
          </cell>
          <cell r="K4813">
            <v>0</v>
          </cell>
          <cell r="L4813">
            <v>0</v>
          </cell>
          <cell r="M4813">
            <v>0</v>
          </cell>
          <cell r="N4813">
            <v>0</v>
          </cell>
        </row>
        <row r="4814">
          <cell r="A4814" t="str">
            <v>APIAI-SP</v>
          </cell>
          <cell r="B4814" t="str">
            <v>SP</v>
          </cell>
          <cell r="C4814">
            <v>0</v>
          </cell>
          <cell r="D4814">
            <v>0</v>
          </cell>
          <cell r="E4814">
            <v>0</v>
          </cell>
          <cell r="F4814">
            <v>0</v>
          </cell>
          <cell r="G4814">
            <v>0</v>
          </cell>
          <cell r="H4814">
            <v>0</v>
          </cell>
          <cell r="K4814">
            <v>0</v>
          </cell>
          <cell r="L4814">
            <v>0</v>
          </cell>
          <cell r="M4814">
            <v>0</v>
          </cell>
          <cell r="N4814">
            <v>0</v>
          </cell>
        </row>
        <row r="4815">
          <cell r="A4815" t="str">
            <v>ARACARIGUAMA-SP</v>
          </cell>
          <cell r="B4815" t="str">
            <v>SP</v>
          </cell>
          <cell r="C4815">
            <v>0</v>
          </cell>
          <cell r="D4815">
            <v>0</v>
          </cell>
          <cell r="E4815">
            <v>0</v>
          </cell>
          <cell r="F4815">
            <v>0</v>
          </cell>
          <cell r="G4815">
            <v>0</v>
          </cell>
          <cell r="H4815">
            <v>0</v>
          </cell>
          <cell r="K4815">
            <v>0</v>
          </cell>
          <cell r="L4815">
            <v>0</v>
          </cell>
          <cell r="M4815">
            <v>0</v>
          </cell>
          <cell r="N4815">
            <v>0</v>
          </cell>
        </row>
        <row r="4816">
          <cell r="A4816" t="str">
            <v>ARACATUBA-SP</v>
          </cell>
          <cell r="B4816" t="str">
            <v>SP</v>
          </cell>
          <cell r="C4816">
            <v>0</v>
          </cell>
          <cell r="D4816">
            <v>0</v>
          </cell>
          <cell r="E4816">
            <v>0</v>
          </cell>
          <cell r="F4816">
            <v>0</v>
          </cell>
          <cell r="G4816">
            <v>0</v>
          </cell>
          <cell r="H4816">
            <v>0</v>
          </cell>
          <cell r="K4816">
            <v>0</v>
          </cell>
          <cell r="L4816">
            <v>0</v>
          </cell>
          <cell r="M4816">
            <v>0</v>
          </cell>
          <cell r="N4816">
            <v>0</v>
          </cell>
        </row>
        <row r="4817">
          <cell r="A4817" t="str">
            <v>ARACOIABA DA SERRA-SP</v>
          </cell>
          <cell r="B4817" t="str">
            <v>SP</v>
          </cell>
          <cell r="C4817">
            <v>0</v>
          </cell>
          <cell r="D4817">
            <v>0</v>
          </cell>
          <cell r="E4817">
            <v>0</v>
          </cell>
          <cell r="F4817">
            <v>0</v>
          </cell>
          <cell r="G4817">
            <v>0</v>
          </cell>
          <cell r="H4817">
            <v>0</v>
          </cell>
          <cell r="K4817">
            <v>0</v>
          </cell>
          <cell r="L4817">
            <v>0</v>
          </cell>
          <cell r="M4817">
            <v>0</v>
          </cell>
          <cell r="N4817">
            <v>0</v>
          </cell>
        </row>
        <row r="4818">
          <cell r="A4818" t="str">
            <v>ARAMINA-SP</v>
          </cell>
          <cell r="B4818" t="str">
            <v>SP</v>
          </cell>
          <cell r="C4818">
            <v>0</v>
          </cell>
          <cell r="D4818">
            <v>0</v>
          </cell>
          <cell r="E4818">
            <v>0</v>
          </cell>
          <cell r="F4818">
            <v>0</v>
          </cell>
          <cell r="G4818">
            <v>0</v>
          </cell>
          <cell r="H4818">
            <v>0</v>
          </cell>
          <cell r="K4818">
            <v>0</v>
          </cell>
          <cell r="L4818">
            <v>0</v>
          </cell>
          <cell r="M4818">
            <v>0</v>
          </cell>
          <cell r="N4818">
            <v>0</v>
          </cell>
        </row>
        <row r="4819">
          <cell r="A4819" t="str">
            <v>ARANDU-SP</v>
          </cell>
          <cell r="B4819" t="str">
            <v>SP</v>
          </cell>
          <cell r="C4819">
            <v>0</v>
          </cell>
          <cell r="D4819">
            <v>0</v>
          </cell>
          <cell r="E4819">
            <v>0</v>
          </cell>
          <cell r="F4819">
            <v>0</v>
          </cell>
          <cell r="G4819">
            <v>0</v>
          </cell>
          <cell r="H4819">
            <v>0</v>
          </cell>
          <cell r="K4819">
            <v>0</v>
          </cell>
          <cell r="L4819">
            <v>0</v>
          </cell>
          <cell r="M4819">
            <v>0</v>
          </cell>
          <cell r="N4819">
            <v>0</v>
          </cell>
        </row>
        <row r="4820">
          <cell r="A4820" t="str">
            <v>ARAPEI-SP</v>
          </cell>
          <cell r="B4820" t="str">
            <v>SP</v>
          </cell>
          <cell r="C4820">
            <v>0</v>
          </cell>
          <cell r="D4820">
            <v>0</v>
          </cell>
          <cell r="E4820">
            <v>0</v>
          </cell>
          <cell r="F4820">
            <v>0</v>
          </cell>
          <cell r="G4820">
            <v>0</v>
          </cell>
          <cell r="H4820">
            <v>0</v>
          </cell>
          <cell r="K4820">
            <v>0</v>
          </cell>
          <cell r="L4820">
            <v>0</v>
          </cell>
          <cell r="M4820">
            <v>0</v>
          </cell>
          <cell r="N4820">
            <v>0</v>
          </cell>
        </row>
        <row r="4821">
          <cell r="A4821" t="str">
            <v>ARARAQUARA-SP</v>
          </cell>
          <cell r="B4821" t="str">
            <v>SP</v>
          </cell>
          <cell r="C4821">
            <v>0</v>
          </cell>
          <cell r="D4821">
            <v>0</v>
          </cell>
          <cell r="E4821">
            <v>0</v>
          </cell>
          <cell r="F4821">
            <v>0</v>
          </cell>
          <cell r="G4821">
            <v>0</v>
          </cell>
          <cell r="H4821">
            <v>0</v>
          </cell>
          <cell r="K4821">
            <v>0</v>
          </cell>
          <cell r="L4821">
            <v>0</v>
          </cell>
          <cell r="M4821">
            <v>0</v>
          </cell>
          <cell r="N4821">
            <v>0</v>
          </cell>
        </row>
        <row r="4822">
          <cell r="A4822" t="str">
            <v>ARARAS-SP</v>
          </cell>
          <cell r="B4822" t="str">
            <v>SP</v>
          </cell>
          <cell r="C4822">
            <v>0</v>
          </cell>
          <cell r="D4822">
            <v>0</v>
          </cell>
          <cell r="E4822">
            <v>0</v>
          </cell>
          <cell r="F4822">
            <v>0</v>
          </cell>
          <cell r="G4822">
            <v>0</v>
          </cell>
          <cell r="H4822">
            <v>0</v>
          </cell>
          <cell r="K4822">
            <v>0</v>
          </cell>
          <cell r="L4822">
            <v>0</v>
          </cell>
          <cell r="M4822">
            <v>0</v>
          </cell>
          <cell r="N4822">
            <v>0</v>
          </cell>
        </row>
        <row r="4823">
          <cell r="A4823" t="str">
            <v>ARCO-IRIS-SP</v>
          </cell>
          <cell r="B4823" t="str">
            <v>SP</v>
          </cell>
          <cell r="C4823">
            <v>0</v>
          </cell>
          <cell r="D4823">
            <v>0</v>
          </cell>
          <cell r="E4823">
            <v>0</v>
          </cell>
          <cell r="F4823">
            <v>0</v>
          </cell>
          <cell r="G4823">
            <v>0</v>
          </cell>
          <cell r="H4823">
            <v>0</v>
          </cell>
          <cell r="K4823">
            <v>0</v>
          </cell>
          <cell r="L4823">
            <v>0</v>
          </cell>
          <cell r="M4823">
            <v>0</v>
          </cell>
          <cell r="N4823">
            <v>0</v>
          </cell>
        </row>
        <row r="4824">
          <cell r="A4824" t="str">
            <v>AREALVA-SP</v>
          </cell>
          <cell r="B4824" t="str">
            <v>SP</v>
          </cell>
          <cell r="C4824">
            <v>0</v>
          </cell>
          <cell r="D4824">
            <v>0</v>
          </cell>
          <cell r="E4824">
            <v>0</v>
          </cell>
          <cell r="F4824">
            <v>0</v>
          </cell>
          <cell r="G4824">
            <v>0</v>
          </cell>
          <cell r="H4824">
            <v>0</v>
          </cell>
          <cell r="K4824">
            <v>0</v>
          </cell>
          <cell r="L4824">
            <v>0</v>
          </cell>
          <cell r="M4824">
            <v>0</v>
          </cell>
          <cell r="N4824">
            <v>0</v>
          </cell>
        </row>
        <row r="4825">
          <cell r="A4825" t="str">
            <v>AREIAS-SP</v>
          </cell>
          <cell r="B4825" t="str">
            <v>SP</v>
          </cell>
          <cell r="C4825">
            <v>0</v>
          </cell>
          <cell r="D4825">
            <v>0</v>
          </cell>
          <cell r="E4825">
            <v>0</v>
          </cell>
          <cell r="F4825">
            <v>0</v>
          </cell>
          <cell r="G4825">
            <v>0</v>
          </cell>
          <cell r="H4825">
            <v>0</v>
          </cell>
          <cell r="K4825">
            <v>0</v>
          </cell>
          <cell r="L4825">
            <v>0</v>
          </cell>
          <cell r="M4825">
            <v>0</v>
          </cell>
          <cell r="N4825">
            <v>0</v>
          </cell>
        </row>
        <row r="4826">
          <cell r="A4826" t="str">
            <v>AREIOPOLIS-SP</v>
          </cell>
          <cell r="B4826" t="str">
            <v>SP</v>
          </cell>
          <cell r="C4826">
            <v>0</v>
          </cell>
          <cell r="D4826">
            <v>0</v>
          </cell>
          <cell r="E4826">
            <v>0</v>
          </cell>
          <cell r="F4826">
            <v>0</v>
          </cell>
          <cell r="G4826">
            <v>0</v>
          </cell>
          <cell r="H4826">
            <v>0</v>
          </cell>
          <cell r="K4826">
            <v>0</v>
          </cell>
          <cell r="L4826">
            <v>0</v>
          </cell>
          <cell r="M4826">
            <v>0</v>
          </cell>
          <cell r="N4826">
            <v>0</v>
          </cell>
        </row>
        <row r="4827">
          <cell r="A4827" t="str">
            <v>ARIRANHA-SP</v>
          </cell>
          <cell r="B4827" t="str">
            <v>SP</v>
          </cell>
          <cell r="C4827">
            <v>0</v>
          </cell>
          <cell r="D4827">
            <v>0</v>
          </cell>
          <cell r="E4827">
            <v>0</v>
          </cell>
          <cell r="F4827">
            <v>0</v>
          </cell>
          <cell r="G4827">
            <v>0</v>
          </cell>
          <cell r="H4827">
            <v>0</v>
          </cell>
          <cell r="K4827">
            <v>0</v>
          </cell>
          <cell r="L4827">
            <v>0</v>
          </cell>
          <cell r="M4827">
            <v>0</v>
          </cell>
          <cell r="N4827">
            <v>0</v>
          </cell>
        </row>
        <row r="4828">
          <cell r="A4828" t="str">
            <v>ARTUR NOGUEIRA-SP</v>
          </cell>
          <cell r="B4828" t="str">
            <v>SP</v>
          </cell>
          <cell r="C4828">
            <v>0</v>
          </cell>
          <cell r="D4828">
            <v>0</v>
          </cell>
          <cell r="E4828">
            <v>0</v>
          </cell>
          <cell r="F4828">
            <v>0</v>
          </cell>
          <cell r="G4828">
            <v>0</v>
          </cell>
          <cell r="H4828">
            <v>0</v>
          </cell>
          <cell r="K4828">
            <v>0</v>
          </cell>
          <cell r="L4828">
            <v>0</v>
          </cell>
          <cell r="M4828">
            <v>0</v>
          </cell>
          <cell r="N4828">
            <v>0</v>
          </cell>
        </row>
        <row r="4829">
          <cell r="A4829" t="str">
            <v>ARUJA-SP</v>
          </cell>
          <cell r="B4829" t="str">
            <v>SP</v>
          </cell>
          <cell r="C4829">
            <v>0</v>
          </cell>
          <cell r="D4829">
            <v>0</v>
          </cell>
          <cell r="E4829">
            <v>0</v>
          </cell>
          <cell r="F4829">
            <v>0</v>
          </cell>
          <cell r="G4829">
            <v>0</v>
          </cell>
          <cell r="H4829">
            <v>0</v>
          </cell>
          <cell r="K4829">
            <v>0</v>
          </cell>
          <cell r="L4829">
            <v>0</v>
          </cell>
          <cell r="M4829">
            <v>0</v>
          </cell>
          <cell r="N4829">
            <v>0</v>
          </cell>
        </row>
        <row r="4830">
          <cell r="A4830" t="str">
            <v>ASPASIA-SP</v>
          </cell>
          <cell r="B4830" t="str">
            <v>SP</v>
          </cell>
          <cell r="C4830">
            <v>0</v>
          </cell>
          <cell r="D4830">
            <v>0</v>
          </cell>
          <cell r="E4830">
            <v>0</v>
          </cell>
          <cell r="F4830">
            <v>0</v>
          </cell>
          <cell r="G4830">
            <v>0</v>
          </cell>
          <cell r="H4830">
            <v>0</v>
          </cell>
          <cell r="K4830">
            <v>0</v>
          </cell>
          <cell r="L4830">
            <v>0</v>
          </cell>
          <cell r="M4830">
            <v>0</v>
          </cell>
          <cell r="N4830">
            <v>0</v>
          </cell>
        </row>
        <row r="4831">
          <cell r="A4831" t="str">
            <v>ASSIS-SP</v>
          </cell>
          <cell r="B4831" t="str">
            <v>SP</v>
          </cell>
          <cell r="C4831">
            <v>0</v>
          </cell>
          <cell r="D4831">
            <v>0</v>
          </cell>
          <cell r="E4831">
            <v>0</v>
          </cell>
          <cell r="F4831">
            <v>0</v>
          </cell>
          <cell r="G4831">
            <v>0</v>
          </cell>
          <cell r="H4831">
            <v>0</v>
          </cell>
          <cell r="K4831">
            <v>0</v>
          </cell>
          <cell r="L4831">
            <v>0</v>
          </cell>
          <cell r="M4831">
            <v>0</v>
          </cell>
          <cell r="N4831">
            <v>0</v>
          </cell>
        </row>
        <row r="4832">
          <cell r="A4832" t="str">
            <v>ATIBAIA-SP</v>
          </cell>
          <cell r="B4832" t="str">
            <v>SP</v>
          </cell>
          <cell r="C4832">
            <v>0</v>
          </cell>
          <cell r="D4832">
            <v>0</v>
          </cell>
          <cell r="E4832">
            <v>0</v>
          </cell>
          <cell r="F4832">
            <v>0</v>
          </cell>
          <cell r="G4832">
            <v>0</v>
          </cell>
          <cell r="H4832">
            <v>0</v>
          </cell>
          <cell r="K4832">
            <v>0</v>
          </cell>
          <cell r="L4832">
            <v>0</v>
          </cell>
          <cell r="M4832">
            <v>0</v>
          </cell>
          <cell r="N4832">
            <v>0</v>
          </cell>
        </row>
        <row r="4833">
          <cell r="A4833" t="str">
            <v>AURIFLAMA-SP</v>
          </cell>
          <cell r="B4833" t="str">
            <v>SP</v>
          </cell>
          <cell r="C4833">
            <v>0</v>
          </cell>
          <cell r="D4833">
            <v>0</v>
          </cell>
          <cell r="E4833">
            <v>0</v>
          </cell>
          <cell r="F4833">
            <v>0</v>
          </cell>
          <cell r="G4833">
            <v>0</v>
          </cell>
          <cell r="H4833">
            <v>0</v>
          </cell>
          <cell r="K4833">
            <v>0</v>
          </cell>
          <cell r="L4833">
            <v>0</v>
          </cell>
          <cell r="M4833">
            <v>0</v>
          </cell>
          <cell r="N4833">
            <v>0</v>
          </cell>
        </row>
        <row r="4834">
          <cell r="A4834" t="str">
            <v>AVAI-SP</v>
          </cell>
          <cell r="B4834" t="str">
            <v>SP</v>
          </cell>
          <cell r="C4834">
            <v>0</v>
          </cell>
          <cell r="D4834">
            <v>0</v>
          </cell>
          <cell r="E4834">
            <v>0</v>
          </cell>
          <cell r="F4834">
            <v>0</v>
          </cell>
          <cell r="G4834">
            <v>0</v>
          </cell>
          <cell r="H4834">
            <v>0</v>
          </cell>
          <cell r="K4834">
            <v>0</v>
          </cell>
          <cell r="L4834">
            <v>0</v>
          </cell>
          <cell r="M4834">
            <v>0</v>
          </cell>
          <cell r="N4834">
            <v>0</v>
          </cell>
        </row>
        <row r="4835">
          <cell r="A4835" t="str">
            <v>AVANHANDAVA-SP</v>
          </cell>
          <cell r="B4835" t="str">
            <v>SP</v>
          </cell>
          <cell r="C4835">
            <v>0</v>
          </cell>
          <cell r="D4835">
            <v>0</v>
          </cell>
          <cell r="E4835">
            <v>0</v>
          </cell>
          <cell r="F4835">
            <v>0</v>
          </cell>
          <cell r="G4835">
            <v>0</v>
          </cell>
          <cell r="H4835">
            <v>0</v>
          </cell>
          <cell r="K4835">
            <v>0</v>
          </cell>
          <cell r="L4835">
            <v>0</v>
          </cell>
          <cell r="M4835">
            <v>0</v>
          </cell>
          <cell r="N4835">
            <v>0</v>
          </cell>
        </row>
        <row r="4836">
          <cell r="A4836" t="str">
            <v>AVARE-SP</v>
          </cell>
          <cell r="B4836" t="str">
            <v>SP</v>
          </cell>
          <cell r="C4836">
            <v>0</v>
          </cell>
          <cell r="D4836">
            <v>0</v>
          </cell>
          <cell r="E4836">
            <v>0</v>
          </cell>
          <cell r="F4836">
            <v>0</v>
          </cell>
          <cell r="G4836">
            <v>0</v>
          </cell>
          <cell r="H4836">
            <v>0</v>
          </cell>
          <cell r="K4836">
            <v>0</v>
          </cell>
          <cell r="L4836">
            <v>0</v>
          </cell>
          <cell r="M4836">
            <v>0</v>
          </cell>
          <cell r="N4836">
            <v>0</v>
          </cell>
        </row>
        <row r="4837">
          <cell r="A4837" t="str">
            <v>BADY BASSITT-SP</v>
          </cell>
          <cell r="B4837" t="str">
            <v>SP</v>
          </cell>
          <cell r="C4837">
            <v>0</v>
          </cell>
          <cell r="D4837">
            <v>0</v>
          </cell>
          <cell r="E4837">
            <v>0</v>
          </cell>
          <cell r="F4837">
            <v>0</v>
          </cell>
          <cell r="G4837">
            <v>0</v>
          </cell>
          <cell r="H4837">
            <v>0</v>
          </cell>
          <cell r="K4837">
            <v>0</v>
          </cell>
          <cell r="L4837">
            <v>0</v>
          </cell>
          <cell r="M4837">
            <v>0</v>
          </cell>
          <cell r="N4837">
            <v>0</v>
          </cell>
        </row>
        <row r="4838">
          <cell r="A4838" t="str">
            <v>BALBINOS-SP</v>
          </cell>
          <cell r="B4838" t="str">
            <v>SP</v>
          </cell>
          <cell r="C4838">
            <v>0</v>
          </cell>
          <cell r="D4838">
            <v>0</v>
          </cell>
          <cell r="E4838">
            <v>0</v>
          </cell>
          <cell r="F4838">
            <v>0</v>
          </cell>
          <cell r="G4838">
            <v>0</v>
          </cell>
          <cell r="H4838">
            <v>0</v>
          </cell>
          <cell r="K4838">
            <v>0</v>
          </cell>
          <cell r="L4838">
            <v>0</v>
          </cell>
          <cell r="M4838">
            <v>0</v>
          </cell>
          <cell r="N4838">
            <v>0</v>
          </cell>
        </row>
        <row r="4839">
          <cell r="A4839" t="str">
            <v>BALSAMO-SP</v>
          </cell>
          <cell r="B4839" t="str">
            <v>SP</v>
          </cell>
          <cell r="C4839">
            <v>0</v>
          </cell>
          <cell r="D4839">
            <v>0</v>
          </cell>
          <cell r="E4839">
            <v>0</v>
          </cell>
          <cell r="F4839">
            <v>0</v>
          </cell>
          <cell r="G4839">
            <v>0</v>
          </cell>
          <cell r="H4839">
            <v>0</v>
          </cell>
          <cell r="K4839">
            <v>0</v>
          </cell>
          <cell r="L4839">
            <v>0</v>
          </cell>
          <cell r="M4839">
            <v>0</v>
          </cell>
          <cell r="N4839">
            <v>0</v>
          </cell>
        </row>
        <row r="4840">
          <cell r="A4840" t="str">
            <v>BANANAL-SP</v>
          </cell>
          <cell r="B4840" t="str">
            <v>SP</v>
          </cell>
          <cell r="C4840">
            <v>0</v>
          </cell>
          <cell r="D4840">
            <v>0</v>
          </cell>
          <cell r="E4840">
            <v>0</v>
          </cell>
          <cell r="F4840">
            <v>0</v>
          </cell>
          <cell r="G4840">
            <v>0</v>
          </cell>
          <cell r="H4840">
            <v>0</v>
          </cell>
          <cell r="K4840">
            <v>0</v>
          </cell>
          <cell r="L4840">
            <v>0</v>
          </cell>
          <cell r="M4840">
            <v>0</v>
          </cell>
          <cell r="N4840">
            <v>0</v>
          </cell>
        </row>
        <row r="4841">
          <cell r="A4841" t="str">
            <v>BARAO DE ANTONINA-SP</v>
          </cell>
          <cell r="B4841" t="str">
            <v>SP</v>
          </cell>
          <cell r="C4841">
            <v>0</v>
          </cell>
          <cell r="D4841">
            <v>0</v>
          </cell>
          <cell r="E4841">
            <v>0</v>
          </cell>
          <cell r="F4841">
            <v>0</v>
          </cell>
          <cell r="G4841">
            <v>0</v>
          </cell>
          <cell r="H4841">
            <v>0</v>
          </cell>
          <cell r="K4841">
            <v>0</v>
          </cell>
          <cell r="L4841">
            <v>0</v>
          </cell>
          <cell r="M4841">
            <v>0</v>
          </cell>
          <cell r="N4841">
            <v>0</v>
          </cell>
        </row>
        <row r="4842">
          <cell r="A4842" t="str">
            <v>BARBOSA-SP</v>
          </cell>
          <cell r="B4842" t="str">
            <v>SP</v>
          </cell>
          <cell r="C4842">
            <v>0</v>
          </cell>
          <cell r="D4842">
            <v>0</v>
          </cell>
          <cell r="E4842">
            <v>0</v>
          </cell>
          <cell r="F4842">
            <v>0</v>
          </cell>
          <cell r="G4842">
            <v>0</v>
          </cell>
          <cell r="H4842">
            <v>0</v>
          </cell>
          <cell r="K4842">
            <v>0</v>
          </cell>
          <cell r="L4842">
            <v>0</v>
          </cell>
          <cell r="M4842">
            <v>0</v>
          </cell>
          <cell r="N4842">
            <v>0</v>
          </cell>
        </row>
        <row r="4843">
          <cell r="A4843" t="str">
            <v>BARIRI-SP</v>
          </cell>
          <cell r="B4843" t="str">
            <v>SP</v>
          </cell>
          <cell r="C4843">
            <v>0</v>
          </cell>
          <cell r="D4843">
            <v>0</v>
          </cell>
          <cell r="E4843">
            <v>0</v>
          </cell>
          <cell r="F4843">
            <v>0</v>
          </cell>
          <cell r="G4843">
            <v>0</v>
          </cell>
          <cell r="H4843">
            <v>0</v>
          </cell>
          <cell r="K4843">
            <v>0</v>
          </cell>
          <cell r="L4843">
            <v>0</v>
          </cell>
          <cell r="M4843">
            <v>0</v>
          </cell>
          <cell r="N4843">
            <v>0</v>
          </cell>
        </row>
        <row r="4844">
          <cell r="A4844" t="str">
            <v>BARRA BONITA-SP</v>
          </cell>
          <cell r="B4844" t="str">
            <v>SP</v>
          </cell>
          <cell r="C4844">
            <v>0</v>
          </cell>
          <cell r="D4844">
            <v>0</v>
          </cell>
          <cell r="E4844">
            <v>0</v>
          </cell>
          <cell r="F4844">
            <v>0</v>
          </cell>
          <cell r="G4844">
            <v>0</v>
          </cell>
          <cell r="H4844">
            <v>0</v>
          </cell>
          <cell r="K4844">
            <v>0</v>
          </cell>
          <cell r="L4844">
            <v>0</v>
          </cell>
          <cell r="M4844">
            <v>0</v>
          </cell>
          <cell r="N4844">
            <v>0</v>
          </cell>
        </row>
        <row r="4845">
          <cell r="A4845" t="str">
            <v>BARRA DO CHAPEU-SP</v>
          </cell>
          <cell r="B4845" t="str">
            <v>SP</v>
          </cell>
          <cell r="C4845">
            <v>0</v>
          </cell>
          <cell r="D4845">
            <v>0</v>
          </cell>
          <cell r="E4845">
            <v>0</v>
          </cell>
          <cell r="F4845">
            <v>0</v>
          </cell>
          <cell r="G4845">
            <v>0</v>
          </cell>
          <cell r="H4845">
            <v>0</v>
          </cell>
          <cell r="K4845">
            <v>0</v>
          </cell>
          <cell r="L4845">
            <v>0</v>
          </cell>
          <cell r="M4845">
            <v>0</v>
          </cell>
          <cell r="N4845">
            <v>0</v>
          </cell>
        </row>
        <row r="4846">
          <cell r="A4846" t="str">
            <v>BARRA DO TURVO-SP</v>
          </cell>
          <cell r="B4846" t="str">
            <v>SP</v>
          </cell>
          <cell r="C4846">
            <v>0</v>
          </cell>
          <cell r="D4846">
            <v>0</v>
          </cell>
          <cell r="E4846">
            <v>0</v>
          </cell>
          <cell r="F4846">
            <v>0</v>
          </cell>
          <cell r="G4846">
            <v>0</v>
          </cell>
          <cell r="H4846">
            <v>0</v>
          </cell>
          <cell r="K4846">
            <v>0</v>
          </cell>
          <cell r="L4846">
            <v>0</v>
          </cell>
          <cell r="M4846">
            <v>0</v>
          </cell>
          <cell r="N4846">
            <v>0</v>
          </cell>
        </row>
        <row r="4847">
          <cell r="A4847" t="str">
            <v>BARRETOS-SP</v>
          </cell>
          <cell r="B4847" t="str">
            <v>SP</v>
          </cell>
          <cell r="C4847">
            <v>0</v>
          </cell>
          <cell r="D4847">
            <v>0</v>
          </cell>
          <cell r="E4847">
            <v>0</v>
          </cell>
          <cell r="F4847">
            <v>0</v>
          </cell>
          <cell r="G4847">
            <v>0</v>
          </cell>
          <cell r="H4847">
            <v>0</v>
          </cell>
          <cell r="K4847">
            <v>0</v>
          </cell>
          <cell r="L4847">
            <v>0</v>
          </cell>
          <cell r="M4847">
            <v>0</v>
          </cell>
          <cell r="N4847">
            <v>0</v>
          </cell>
        </row>
        <row r="4848">
          <cell r="A4848" t="str">
            <v>BARRINHA-SP</v>
          </cell>
          <cell r="B4848" t="str">
            <v>SP</v>
          </cell>
          <cell r="C4848">
            <v>0</v>
          </cell>
          <cell r="D4848">
            <v>0</v>
          </cell>
          <cell r="E4848">
            <v>0</v>
          </cell>
          <cell r="F4848">
            <v>0</v>
          </cell>
          <cell r="G4848">
            <v>0</v>
          </cell>
          <cell r="H4848">
            <v>0</v>
          </cell>
          <cell r="K4848">
            <v>0</v>
          </cell>
          <cell r="L4848">
            <v>0</v>
          </cell>
          <cell r="M4848">
            <v>0</v>
          </cell>
          <cell r="N4848">
            <v>0</v>
          </cell>
        </row>
        <row r="4849">
          <cell r="A4849" t="str">
            <v>BARUERI-SP</v>
          </cell>
          <cell r="B4849" t="str">
            <v>SP</v>
          </cell>
          <cell r="C4849">
            <v>0</v>
          </cell>
          <cell r="D4849">
            <v>0</v>
          </cell>
          <cell r="E4849">
            <v>0</v>
          </cell>
          <cell r="F4849">
            <v>0</v>
          </cell>
          <cell r="G4849">
            <v>0</v>
          </cell>
          <cell r="H4849">
            <v>0</v>
          </cell>
          <cell r="K4849">
            <v>0</v>
          </cell>
          <cell r="L4849">
            <v>0</v>
          </cell>
          <cell r="M4849">
            <v>0</v>
          </cell>
          <cell r="N4849">
            <v>0</v>
          </cell>
        </row>
        <row r="4850">
          <cell r="A4850" t="str">
            <v>BASTOS-SP</v>
          </cell>
          <cell r="B4850" t="str">
            <v>SP</v>
          </cell>
          <cell r="C4850">
            <v>0</v>
          </cell>
          <cell r="D4850">
            <v>0</v>
          </cell>
          <cell r="E4850">
            <v>0</v>
          </cell>
          <cell r="F4850">
            <v>0</v>
          </cell>
          <cell r="G4850">
            <v>0</v>
          </cell>
          <cell r="H4850">
            <v>0</v>
          </cell>
          <cell r="K4850">
            <v>0</v>
          </cell>
          <cell r="L4850">
            <v>0</v>
          </cell>
          <cell r="M4850">
            <v>0</v>
          </cell>
          <cell r="N4850">
            <v>0</v>
          </cell>
        </row>
        <row r="4851">
          <cell r="A4851" t="str">
            <v>BATATAIS-SP</v>
          </cell>
          <cell r="B4851" t="str">
            <v>SP</v>
          </cell>
          <cell r="C4851">
            <v>0</v>
          </cell>
          <cell r="D4851">
            <v>0</v>
          </cell>
          <cell r="E4851">
            <v>0</v>
          </cell>
          <cell r="F4851">
            <v>0</v>
          </cell>
          <cell r="G4851">
            <v>0</v>
          </cell>
          <cell r="H4851">
            <v>0</v>
          </cell>
          <cell r="K4851">
            <v>0</v>
          </cell>
          <cell r="L4851">
            <v>0</v>
          </cell>
          <cell r="M4851">
            <v>0</v>
          </cell>
          <cell r="N4851">
            <v>0</v>
          </cell>
        </row>
        <row r="4852">
          <cell r="A4852" t="str">
            <v>BAURU-SP</v>
          </cell>
          <cell r="B4852" t="str">
            <v>SP</v>
          </cell>
          <cell r="C4852">
            <v>0</v>
          </cell>
          <cell r="D4852">
            <v>0</v>
          </cell>
          <cell r="E4852">
            <v>0</v>
          </cell>
          <cell r="F4852">
            <v>0</v>
          </cell>
          <cell r="G4852">
            <v>0</v>
          </cell>
          <cell r="H4852">
            <v>0</v>
          </cell>
          <cell r="K4852">
            <v>0</v>
          </cell>
          <cell r="L4852">
            <v>0</v>
          </cell>
          <cell r="M4852">
            <v>0</v>
          </cell>
          <cell r="N4852">
            <v>0</v>
          </cell>
        </row>
        <row r="4853">
          <cell r="A4853" t="str">
            <v>BEBEDOURO-SP</v>
          </cell>
          <cell r="B4853" t="str">
            <v>SP</v>
          </cell>
          <cell r="C4853">
            <v>0</v>
          </cell>
          <cell r="D4853">
            <v>0</v>
          </cell>
          <cell r="E4853">
            <v>0</v>
          </cell>
          <cell r="F4853">
            <v>0</v>
          </cell>
          <cell r="G4853">
            <v>0</v>
          </cell>
          <cell r="H4853">
            <v>0</v>
          </cell>
          <cell r="K4853">
            <v>0</v>
          </cell>
          <cell r="L4853">
            <v>0</v>
          </cell>
          <cell r="M4853">
            <v>0</v>
          </cell>
          <cell r="N4853">
            <v>0</v>
          </cell>
        </row>
        <row r="4854">
          <cell r="A4854" t="str">
            <v>BENTO DE ABREU-SP</v>
          </cell>
          <cell r="B4854" t="str">
            <v>SP</v>
          </cell>
          <cell r="C4854">
            <v>0</v>
          </cell>
          <cell r="D4854">
            <v>0</v>
          </cell>
          <cell r="E4854">
            <v>0</v>
          </cell>
          <cell r="F4854">
            <v>0</v>
          </cell>
          <cell r="G4854">
            <v>0</v>
          </cell>
          <cell r="H4854">
            <v>0</v>
          </cell>
          <cell r="K4854">
            <v>0</v>
          </cell>
          <cell r="L4854">
            <v>0</v>
          </cell>
          <cell r="M4854">
            <v>0</v>
          </cell>
          <cell r="N4854">
            <v>0</v>
          </cell>
        </row>
        <row r="4855">
          <cell r="A4855" t="str">
            <v>BERNARDINO DE CAMPOS-SP</v>
          </cell>
          <cell r="B4855" t="str">
            <v>SP</v>
          </cell>
          <cell r="C4855">
            <v>0</v>
          </cell>
          <cell r="D4855">
            <v>0</v>
          </cell>
          <cell r="E4855">
            <v>0</v>
          </cell>
          <cell r="F4855">
            <v>0</v>
          </cell>
          <cell r="G4855">
            <v>0</v>
          </cell>
          <cell r="H4855">
            <v>0</v>
          </cell>
          <cell r="K4855">
            <v>0</v>
          </cell>
          <cell r="L4855">
            <v>0</v>
          </cell>
          <cell r="M4855">
            <v>0</v>
          </cell>
          <cell r="N4855">
            <v>0</v>
          </cell>
        </row>
        <row r="4856">
          <cell r="A4856" t="str">
            <v>BERTIOGA-SP</v>
          </cell>
          <cell r="B4856" t="str">
            <v>SP</v>
          </cell>
          <cell r="C4856">
            <v>0</v>
          </cell>
          <cell r="D4856">
            <v>0</v>
          </cell>
          <cell r="E4856">
            <v>2.6888285000000005E-3</v>
          </cell>
          <cell r="F4856">
            <v>2.7229764439999998E-2</v>
          </cell>
          <cell r="G4856">
            <v>2.6888285438279053E-3</v>
          </cell>
          <cell r="H4856">
            <v>2.7229764468591246E-2</v>
          </cell>
          <cell r="K4856">
            <v>0</v>
          </cell>
          <cell r="L4856">
            <v>6.4742058242574979E-2</v>
          </cell>
          <cell r="M4856">
            <v>0</v>
          </cell>
          <cell r="N4856">
            <v>-0.57941151072820385</v>
          </cell>
        </row>
        <row r="4857">
          <cell r="A4857" t="str">
            <v>BILAC-SP</v>
          </cell>
          <cell r="B4857" t="str">
            <v>SP</v>
          </cell>
          <cell r="C4857">
            <v>0</v>
          </cell>
          <cell r="D4857">
            <v>0</v>
          </cell>
          <cell r="E4857">
            <v>0</v>
          </cell>
          <cell r="F4857">
            <v>0</v>
          </cell>
          <cell r="G4857">
            <v>0</v>
          </cell>
          <cell r="H4857">
            <v>0</v>
          </cell>
          <cell r="K4857">
            <v>0</v>
          </cell>
          <cell r="L4857">
            <v>0</v>
          </cell>
          <cell r="M4857">
            <v>0</v>
          </cell>
          <cell r="N4857">
            <v>0</v>
          </cell>
        </row>
        <row r="4858">
          <cell r="A4858" t="str">
            <v>BIRIGUI-SP</v>
          </cell>
          <cell r="B4858" t="str">
            <v>SP</v>
          </cell>
          <cell r="C4858">
            <v>0</v>
          </cell>
          <cell r="D4858">
            <v>0</v>
          </cell>
          <cell r="E4858">
            <v>0</v>
          </cell>
          <cell r="F4858">
            <v>0</v>
          </cell>
          <cell r="G4858">
            <v>0</v>
          </cell>
          <cell r="H4858">
            <v>0</v>
          </cell>
          <cell r="K4858">
            <v>0</v>
          </cell>
          <cell r="L4858">
            <v>0</v>
          </cell>
          <cell r="M4858">
            <v>0</v>
          </cell>
          <cell r="N4858">
            <v>0</v>
          </cell>
        </row>
        <row r="4859">
          <cell r="A4859" t="str">
            <v>BIRITIBA-MIRIM-SP</v>
          </cell>
          <cell r="B4859" t="str">
            <v>SP</v>
          </cell>
          <cell r="C4859">
            <v>0</v>
          </cell>
          <cell r="D4859">
            <v>0</v>
          </cell>
          <cell r="E4859">
            <v>0</v>
          </cell>
          <cell r="F4859">
            <v>0</v>
          </cell>
          <cell r="G4859">
            <v>0</v>
          </cell>
          <cell r="H4859">
            <v>0</v>
          </cell>
          <cell r="K4859">
            <v>0</v>
          </cell>
          <cell r="L4859">
            <v>0</v>
          </cell>
          <cell r="M4859">
            <v>0</v>
          </cell>
          <cell r="N4859">
            <v>0</v>
          </cell>
        </row>
        <row r="4860">
          <cell r="A4860" t="str">
            <v>BOA ESPERANCA DO SUL-SP</v>
          </cell>
          <cell r="B4860" t="str">
            <v>SP</v>
          </cell>
          <cell r="C4860">
            <v>0</v>
          </cell>
          <cell r="D4860">
            <v>0</v>
          </cell>
          <cell r="E4860">
            <v>0</v>
          </cell>
          <cell r="F4860">
            <v>0</v>
          </cell>
          <cell r="G4860">
            <v>0</v>
          </cell>
          <cell r="H4860">
            <v>0</v>
          </cell>
          <cell r="K4860">
            <v>0</v>
          </cell>
          <cell r="L4860">
            <v>0</v>
          </cell>
          <cell r="M4860">
            <v>0</v>
          </cell>
          <cell r="N4860">
            <v>0</v>
          </cell>
        </row>
        <row r="4861">
          <cell r="A4861" t="str">
            <v>BOCAINA-SP</v>
          </cell>
          <cell r="B4861" t="str">
            <v>SP</v>
          </cell>
          <cell r="C4861">
            <v>0</v>
          </cell>
          <cell r="D4861">
            <v>0</v>
          </cell>
          <cell r="E4861">
            <v>0</v>
          </cell>
          <cell r="F4861">
            <v>0</v>
          </cell>
          <cell r="G4861">
            <v>0</v>
          </cell>
          <cell r="H4861">
            <v>0</v>
          </cell>
          <cell r="K4861">
            <v>0</v>
          </cell>
          <cell r="L4861">
            <v>0</v>
          </cell>
          <cell r="M4861">
            <v>0</v>
          </cell>
          <cell r="N4861">
            <v>0</v>
          </cell>
        </row>
        <row r="4862">
          <cell r="A4862" t="str">
            <v>BOFETE-SP</v>
          </cell>
          <cell r="B4862" t="str">
            <v>SP</v>
          </cell>
          <cell r="C4862">
            <v>0</v>
          </cell>
          <cell r="D4862">
            <v>0</v>
          </cell>
          <cell r="E4862">
            <v>0</v>
          </cell>
          <cell r="F4862">
            <v>0</v>
          </cell>
          <cell r="G4862">
            <v>0</v>
          </cell>
          <cell r="H4862">
            <v>0</v>
          </cell>
          <cell r="K4862">
            <v>0</v>
          </cell>
          <cell r="L4862">
            <v>0</v>
          </cell>
          <cell r="M4862">
            <v>0</v>
          </cell>
          <cell r="N4862">
            <v>0</v>
          </cell>
        </row>
        <row r="4863">
          <cell r="A4863" t="str">
            <v>BOITUVA-SP</v>
          </cell>
          <cell r="B4863" t="str">
            <v>SP</v>
          </cell>
          <cell r="C4863">
            <v>0</v>
          </cell>
          <cell r="D4863">
            <v>0</v>
          </cell>
          <cell r="E4863">
            <v>0</v>
          </cell>
          <cell r="F4863">
            <v>0</v>
          </cell>
          <cell r="G4863">
            <v>0</v>
          </cell>
          <cell r="H4863">
            <v>0</v>
          </cell>
          <cell r="K4863">
            <v>0</v>
          </cell>
          <cell r="L4863">
            <v>0</v>
          </cell>
          <cell r="M4863">
            <v>0</v>
          </cell>
          <cell r="N4863">
            <v>0</v>
          </cell>
        </row>
        <row r="4864">
          <cell r="A4864" t="str">
            <v>BOM JESUS DOS PERDOES-SP</v>
          </cell>
          <cell r="B4864" t="str">
            <v>SP</v>
          </cell>
          <cell r="C4864">
            <v>0</v>
          </cell>
          <cell r="D4864">
            <v>0</v>
          </cell>
          <cell r="E4864">
            <v>0</v>
          </cell>
          <cell r="F4864">
            <v>0</v>
          </cell>
          <cell r="G4864">
            <v>0</v>
          </cell>
          <cell r="H4864">
            <v>0</v>
          </cell>
          <cell r="K4864">
            <v>0</v>
          </cell>
          <cell r="L4864">
            <v>0</v>
          </cell>
          <cell r="M4864">
            <v>0</v>
          </cell>
          <cell r="N4864">
            <v>0</v>
          </cell>
        </row>
        <row r="4865">
          <cell r="A4865" t="str">
            <v>BOM SUCESSO DE ITARARE-SP</v>
          </cell>
          <cell r="B4865" t="str">
            <v>SP</v>
          </cell>
          <cell r="C4865">
            <v>0</v>
          </cell>
          <cell r="D4865">
            <v>0</v>
          </cell>
          <cell r="E4865">
            <v>0</v>
          </cell>
          <cell r="F4865">
            <v>0</v>
          </cell>
          <cell r="G4865">
            <v>0</v>
          </cell>
          <cell r="H4865">
            <v>0</v>
          </cell>
          <cell r="K4865">
            <v>0</v>
          </cell>
          <cell r="L4865">
            <v>0</v>
          </cell>
          <cell r="M4865">
            <v>0</v>
          </cell>
          <cell r="N4865">
            <v>0</v>
          </cell>
        </row>
        <row r="4866">
          <cell r="A4866" t="str">
            <v>BORACEIA-SP</v>
          </cell>
          <cell r="B4866" t="str">
            <v>SP</v>
          </cell>
          <cell r="C4866">
            <v>0</v>
          </cell>
          <cell r="D4866">
            <v>0</v>
          </cell>
          <cell r="E4866">
            <v>0</v>
          </cell>
          <cell r="F4866">
            <v>0</v>
          </cell>
          <cell r="G4866">
            <v>0</v>
          </cell>
          <cell r="H4866">
            <v>0</v>
          </cell>
          <cell r="K4866">
            <v>0</v>
          </cell>
          <cell r="L4866">
            <v>0</v>
          </cell>
          <cell r="M4866">
            <v>0</v>
          </cell>
          <cell r="N4866">
            <v>0</v>
          </cell>
        </row>
        <row r="4867">
          <cell r="A4867" t="str">
            <v>BORA-SP</v>
          </cell>
          <cell r="B4867" t="str">
            <v>SP</v>
          </cell>
          <cell r="C4867">
            <v>0</v>
          </cell>
          <cell r="D4867">
            <v>0</v>
          </cell>
          <cell r="E4867">
            <v>0</v>
          </cell>
          <cell r="F4867">
            <v>0</v>
          </cell>
          <cell r="G4867">
            <v>0</v>
          </cell>
          <cell r="H4867">
            <v>0</v>
          </cell>
          <cell r="K4867">
            <v>0</v>
          </cell>
          <cell r="L4867">
            <v>0</v>
          </cell>
          <cell r="M4867">
            <v>0</v>
          </cell>
          <cell r="N4867">
            <v>0</v>
          </cell>
        </row>
        <row r="4868">
          <cell r="A4868" t="str">
            <v>BORBOREMA-SP</v>
          </cell>
          <cell r="B4868" t="str">
            <v>SP</v>
          </cell>
          <cell r="C4868">
            <v>0</v>
          </cell>
          <cell r="D4868">
            <v>0</v>
          </cell>
          <cell r="E4868">
            <v>0</v>
          </cell>
          <cell r="F4868">
            <v>0</v>
          </cell>
          <cell r="G4868">
            <v>0</v>
          </cell>
          <cell r="H4868">
            <v>0</v>
          </cell>
          <cell r="K4868">
            <v>0</v>
          </cell>
          <cell r="L4868">
            <v>0</v>
          </cell>
          <cell r="M4868">
            <v>0</v>
          </cell>
          <cell r="N4868">
            <v>0</v>
          </cell>
        </row>
        <row r="4869">
          <cell r="A4869" t="str">
            <v>BOREBI-SP</v>
          </cell>
          <cell r="B4869" t="str">
            <v>SP</v>
          </cell>
          <cell r="C4869">
            <v>0</v>
          </cell>
          <cell r="D4869">
            <v>0</v>
          </cell>
          <cell r="E4869">
            <v>0</v>
          </cell>
          <cell r="F4869">
            <v>0</v>
          </cell>
          <cell r="G4869">
            <v>0</v>
          </cell>
          <cell r="H4869">
            <v>0</v>
          </cell>
          <cell r="K4869">
            <v>0</v>
          </cell>
          <cell r="L4869">
            <v>0</v>
          </cell>
          <cell r="M4869">
            <v>0</v>
          </cell>
          <cell r="N4869">
            <v>0</v>
          </cell>
        </row>
        <row r="4870">
          <cell r="A4870" t="str">
            <v>BOTUCATU-SP</v>
          </cell>
          <cell r="B4870" t="str">
            <v>SP</v>
          </cell>
          <cell r="C4870">
            <v>0</v>
          </cell>
          <cell r="D4870">
            <v>0</v>
          </cell>
          <cell r="E4870">
            <v>0</v>
          </cell>
          <cell r="F4870">
            <v>0</v>
          </cell>
          <cell r="G4870">
            <v>0</v>
          </cell>
          <cell r="H4870">
            <v>0</v>
          </cell>
          <cell r="K4870">
            <v>0</v>
          </cell>
          <cell r="L4870">
            <v>0</v>
          </cell>
          <cell r="M4870">
            <v>0</v>
          </cell>
          <cell r="N4870">
            <v>0</v>
          </cell>
        </row>
        <row r="4871">
          <cell r="A4871" t="str">
            <v>BRAGANCA PAULISTA-SP</v>
          </cell>
          <cell r="B4871" t="str">
            <v>SP</v>
          </cell>
          <cell r="C4871">
            <v>0</v>
          </cell>
          <cell r="D4871">
            <v>2.0045412999999998E-5</v>
          </cell>
          <cell r="E4871">
            <v>0</v>
          </cell>
          <cell r="F4871">
            <v>0</v>
          </cell>
          <cell r="G4871">
            <v>0</v>
          </cell>
          <cell r="H4871">
            <v>2.0045413021047676E-5</v>
          </cell>
          <cell r="K4871">
            <v>0</v>
          </cell>
          <cell r="L4871">
            <v>0</v>
          </cell>
          <cell r="M4871">
            <v>0</v>
          </cell>
          <cell r="N4871">
            <v>0</v>
          </cell>
        </row>
        <row r="4872">
          <cell r="A4872" t="str">
            <v>BRAUNA-SP</v>
          </cell>
          <cell r="B4872" t="str">
            <v>SP</v>
          </cell>
          <cell r="C4872">
            <v>0</v>
          </cell>
          <cell r="D4872">
            <v>0</v>
          </cell>
          <cell r="E4872">
            <v>0</v>
          </cell>
          <cell r="F4872">
            <v>0</v>
          </cell>
          <cell r="G4872">
            <v>0</v>
          </cell>
          <cell r="H4872">
            <v>0</v>
          </cell>
          <cell r="K4872">
            <v>0</v>
          </cell>
          <cell r="L4872">
            <v>0</v>
          </cell>
          <cell r="M4872">
            <v>0</v>
          </cell>
          <cell r="N4872">
            <v>0</v>
          </cell>
        </row>
        <row r="4873">
          <cell r="A4873" t="str">
            <v>BREJO ALEGRE-SP</v>
          </cell>
          <cell r="B4873" t="str">
            <v>SP</v>
          </cell>
          <cell r="C4873">
            <v>0</v>
          </cell>
          <cell r="D4873">
            <v>0</v>
          </cell>
          <cell r="E4873">
            <v>0</v>
          </cell>
          <cell r="F4873">
            <v>0</v>
          </cell>
          <cell r="G4873">
            <v>0</v>
          </cell>
          <cell r="H4873">
            <v>0</v>
          </cell>
          <cell r="K4873">
            <v>0</v>
          </cell>
          <cell r="L4873">
            <v>0</v>
          </cell>
          <cell r="M4873">
            <v>0</v>
          </cell>
          <cell r="N4873">
            <v>0</v>
          </cell>
        </row>
        <row r="4874">
          <cell r="A4874" t="str">
            <v>BRODOSQUI-SP</v>
          </cell>
          <cell r="B4874" t="str">
            <v>SP</v>
          </cell>
          <cell r="C4874">
            <v>0</v>
          </cell>
          <cell r="D4874">
            <v>0</v>
          </cell>
          <cell r="E4874">
            <v>0</v>
          </cell>
          <cell r="F4874">
            <v>0</v>
          </cell>
          <cell r="G4874">
            <v>0</v>
          </cell>
          <cell r="H4874">
            <v>0</v>
          </cell>
          <cell r="K4874">
            <v>0</v>
          </cell>
          <cell r="L4874">
            <v>0</v>
          </cell>
          <cell r="M4874">
            <v>0</v>
          </cell>
          <cell r="N4874">
            <v>0</v>
          </cell>
        </row>
        <row r="4875">
          <cell r="A4875" t="str">
            <v>BROTAS-SP</v>
          </cell>
          <cell r="B4875" t="str">
            <v>SP</v>
          </cell>
          <cell r="C4875">
            <v>0</v>
          </cell>
          <cell r="D4875">
            <v>0</v>
          </cell>
          <cell r="E4875">
            <v>0</v>
          </cell>
          <cell r="F4875">
            <v>0</v>
          </cell>
          <cell r="G4875">
            <v>0</v>
          </cell>
          <cell r="H4875">
            <v>0</v>
          </cell>
          <cell r="K4875">
            <v>0</v>
          </cell>
          <cell r="L4875">
            <v>0</v>
          </cell>
          <cell r="M4875">
            <v>0</v>
          </cell>
          <cell r="N4875">
            <v>0</v>
          </cell>
        </row>
        <row r="4876">
          <cell r="A4876" t="str">
            <v>BURI-SP</v>
          </cell>
          <cell r="B4876" t="str">
            <v>SP</v>
          </cell>
          <cell r="C4876">
            <v>0</v>
          </cell>
          <cell r="D4876">
            <v>0</v>
          </cell>
          <cell r="E4876">
            <v>0</v>
          </cell>
          <cell r="F4876">
            <v>0</v>
          </cell>
          <cell r="G4876">
            <v>0</v>
          </cell>
          <cell r="H4876">
            <v>0</v>
          </cell>
          <cell r="K4876">
            <v>0</v>
          </cell>
          <cell r="L4876">
            <v>0</v>
          </cell>
          <cell r="M4876">
            <v>0</v>
          </cell>
          <cell r="N4876">
            <v>0</v>
          </cell>
        </row>
        <row r="4877">
          <cell r="A4877" t="str">
            <v>BURITAMA-SP</v>
          </cell>
          <cell r="B4877" t="str">
            <v>SP</v>
          </cell>
          <cell r="C4877">
            <v>0</v>
          </cell>
          <cell r="D4877">
            <v>0</v>
          </cell>
          <cell r="E4877">
            <v>0</v>
          </cell>
          <cell r="F4877">
            <v>0</v>
          </cell>
          <cell r="G4877">
            <v>0</v>
          </cell>
          <cell r="H4877">
            <v>0</v>
          </cell>
          <cell r="K4877">
            <v>0</v>
          </cell>
          <cell r="L4877">
            <v>0</v>
          </cell>
          <cell r="M4877">
            <v>0</v>
          </cell>
          <cell r="N4877">
            <v>0</v>
          </cell>
        </row>
        <row r="4878">
          <cell r="A4878" t="str">
            <v>BURITIZAL-SP</v>
          </cell>
          <cell r="B4878" t="str">
            <v>SP</v>
          </cell>
          <cell r="C4878">
            <v>0</v>
          </cell>
          <cell r="D4878">
            <v>0</v>
          </cell>
          <cell r="E4878">
            <v>0</v>
          </cell>
          <cell r="F4878">
            <v>0</v>
          </cell>
          <cell r="G4878">
            <v>0</v>
          </cell>
          <cell r="H4878">
            <v>0</v>
          </cell>
          <cell r="K4878">
            <v>0</v>
          </cell>
          <cell r="L4878">
            <v>0</v>
          </cell>
          <cell r="M4878">
            <v>0</v>
          </cell>
          <cell r="N4878">
            <v>0</v>
          </cell>
        </row>
        <row r="4879">
          <cell r="A4879" t="str">
            <v>CABRALIA PAULISTA-SP</v>
          </cell>
          <cell r="B4879" t="str">
            <v>SP</v>
          </cell>
          <cell r="C4879">
            <v>0</v>
          </cell>
          <cell r="D4879">
            <v>0</v>
          </cell>
          <cell r="E4879">
            <v>0</v>
          </cell>
          <cell r="F4879">
            <v>0</v>
          </cell>
          <cell r="G4879">
            <v>0</v>
          </cell>
          <cell r="H4879">
            <v>0</v>
          </cell>
          <cell r="K4879">
            <v>0</v>
          </cell>
          <cell r="L4879">
            <v>0</v>
          </cell>
          <cell r="M4879">
            <v>0</v>
          </cell>
          <cell r="N4879">
            <v>0</v>
          </cell>
        </row>
        <row r="4880">
          <cell r="A4880" t="str">
            <v>CABREUVA-SP</v>
          </cell>
          <cell r="B4880" t="str">
            <v>SP</v>
          </cell>
          <cell r="C4880">
            <v>0</v>
          </cell>
          <cell r="D4880">
            <v>0</v>
          </cell>
          <cell r="E4880">
            <v>0</v>
          </cell>
          <cell r="F4880">
            <v>0</v>
          </cell>
          <cell r="G4880">
            <v>0</v>
          </cell>
          <cell r="H4880">
            <v>0</v>
          </cell>
          <cell r="K4880">
            <v>0</v>
          </cell>
          <cell r="L4880">
            <v>0</v>
          </cell>
          <cell r="M4880">
            <v>0</v>
          </cell>
          <cell r="N4880">
            <v>0</v>
          </cell>
        </row>
        <row r="4881">
          <cell r="A4881" t="str">
            <v>CACAPAVA-SP</v>
          </cell>
          <cell r="B4881" t="str">
            <v>SP</v>
          </cell>
          <cell r="C4881">
            <v>0</v>
          </cell>
          <cell r="D4881">
            <v>1.0712031E-4</v>
          </cell>
          <cell r="E4881">
            <v>0</v>
          </cell>
          <cell r="F4881">
            <v>0</v>
          </cell>
          <cell r="G4881">
            <v>0</v>
          </cell>
          <cell r="H4881">
            <v>1.071203101124763E-4</v>
          </cell>
          <cell r="K4881">
            <v>0</v>
          </cell>
          <cell r="L4881">
            <v>0</v>
          </cell>
          <cell r="M4881">
            <v>0</v>
          </cell>
          <cell r="N4881">
            <v>0</v>
          </cell>
        </row>
        <row r="4882">
          <cell r="A4882" t="str">
            <v>CACHOEIRA PAULISTA-SP</v>
          </cell>
          <cell r="B4882" t="str">
            <v>SP</v>
          </cell>
          <cell r="C4882">
            <v>0</v>
          </cell>
          <cell r="D4882">
            <v>0</v>
          </cell>
          <cell r="E4882">
            <v>0</v>
          </cell>
          <cell r="F4882">
            <v>0</v>
          </cell>
          <cell r="G4882">
            <v>0</v>
          </cell>
          <cell r="H4882">
            <v>0</v>
          </cell>
          <cell r="K4882">
            <v>0</v>
          </cell>
          <cell r="L4882">
            <v>0</v>
          </cell>
          <cell r="M4882">
            <v>0</v>
          </cell>
          <cell r="N4882">
            <v>0</v>
          </cell>
        </row>
        <row r="4883">
          <cell r="A4883" t="str">
            <v>CACONDE-SP</v>
          </cell>
          <cell r="B4883" t="str">
            <v>SP</v>
          </cell>
          <cell r="C4883">
            <v>0</v>
          </cell>
          <cell r="D4883">
            <v>0</v>
          </cell>
          <cell r="E4883">
            <v>0</v>
          </cell>
          <cell r="F4883">
            <v>0</v>
          </cell>
          <cell r="G4883">
            <v>0</v>
          </cell>
          <cell r="H4883">
            <v>0</v>
          </cell>
          <cell r="K4883">
            <v>0</v>
          </cell>
          <cell r="L4883">
            <v>0</v>
          </cell>
          <cell r="M4883">
            <v>0</v>
          </cell>
          <cell r="N4883">
            <v>0</v>
          </cell>
        </row>
        <row r="4884">
          <cell r="A4884" t="str">
            <v>CAFELANDIA-SP</v>
          </cell>
          <cell r="B4884" t="str">
            <v>SP</v>
          </cell>
          <cell r="C4884">
            <v>0</v>
          </cell>
          <cell r="D4884">
            <v>0</v>
          </cell>
          <cell r="E4884">
            <v>0</v>
          </cell>
          <cell r="F4884">
            <v>0</v>
          </cell>
          <cell r="G4884">
            <v>0</v>
          </cell>
          <cell r="H4884">
            <v>0</v>
          </cell>
          <cell r="K4884">
            <v>0</v>
          </cell>
          <cell r="L4884">
            <v>0</v>
          </cell>
          <cell r="M4884">
            <v>0</v>
          </cell>
          <cell r="N4884">
            <v>0</v>
          </cell>
        </row>
        <row r="4885">
          <cell r="A4885" t="str">
            <v>CAIABU-SP</v>
          </cell>
          <cell r="B4885" t="str">
            <v>SP</v>
          </cell>
          <cell r="C4885">
            <v>0</v>
          </cell>
          <cell r="D4885">
            <v>0</v>
          </cell>
          <cell r="E4885">
            <v>0</v>
          </cell>
          <cell r="F4885">
            <v>0</v>
          </cell>
          <cell r="G4885">
            <v>0</v>
          </cell>
          <cell r="H4885">
            <v>0</v>
          </cell>
          <cell r="K4885">
            <v>0</v>
          </cell>
          <cell r="L4885">
            <v>0</v>
          </cell>
          <cell r="M4885">
            <v>0</v>
          </cell>
          <cell r="N4885">
            <v>0</v>
          </cell>
        </row>
        <row r="4886">
          <cell r="A4886" t="str">
            <v>CAIEIRAS-SP</v>
          </cell>
          <cell r="B4886" t="str">
            <v>SP</v>
          </cell>
          <cell r="C4886">
            <v>0</v>
          </cell>
          <cell r="D4886">
            <v>0</v>
          </cell>
          <cell r="E4886">
            <v>0</v>
          </cell>
          <cell r="F4886">
            <v>0</v>
          </cell>
          <cell r="G4886">
            <v>0</v>
          </cell>
          <cell r="H4886">
            <v>0</v>
          </cell>
          <cell r="K4886">
            <v>0</v>
          </cell>
          <cell r="L4886">
            <v>0</v>
          </cell>
          <cell r="M4886">
            <v>0</v>
          </cell>
          <cell r="N4886">
            <v>0</v>
          </cell>
        </row>
        <row r="4887">
          <cell r="A4887" t="str">
            <v>CAIUA-SP</v>
          </cell>
          <cell r="B4887" t="str">
            <v>SP</v>
          </cell>
          <cell r="C4887">
            <v>0</v>
          </cell>
          <cell r="D4887">
            <v>0</v>
          </cell>
          <cell r="E4887">
            <v>0</v>
          </cell>
          <cell r="F4887">
            <v>0</v>
          </cell>
          <cell r="G4887">
            <v>0</v>
          </cell>
          <cell r="H4887">
            <v>0</v>
          </cell>
          <cell r="K4887">
            <v>0</v>
          </cell>
          <cell r="L4887">
            <v>0</v>
          </cell>
          <cell r="M4887">
            <v>0</v>
          </cell>
          <cell r="N4887">
            <v>0</v>
          </cell>
        </row>
        <row r="4888">
          <cell r="A4888" t="str">
            <v>CAJAMAR-SP</v>
          </cell>
          <cell r="B4888" t="str">
            <v>SP</v>
          </cell>
          <cell r="C4888">
            <v>0</v>
          </cell>
          <cell r="D4888">
            <v>0</v>
          </cell>
          <cell r="E4888">
            <v>0</v>
          </cell>
          <cell r="F4888">
            <v>0</v>
          </cell>
          <cell r="G4888">
            <v>0</v>
          </cell>
          <cell r="H4888">
            <v>0</v>
          </cell>
          <cell r="K4888">
            <v>0</v>
          </cell>
          <cell r="L4888">
            <v>0</v>
          </cell>
          <cell r="M4888">
            <v>0</v>
          </cell>
          <cell r="N4888">
            <v>0</v>
          </cell>
        </row>
        <row r="4889">
          <cell r="A4889" t="str">
            <v>CAJATI-SP</v>
          </cell>
          <cell r="B4889" t="str">
            <v>SP</v>
          </cell>
          <cell r="C4889">
            <v>0</v>
          </cell>
          <cell r="D4889">
            <v>0</v>
          </cell>
          <cell r="E4889">
            <v>0</v>
          </cell>
          <cell r="F4889">
            <v>0</v>
          </cell>
          <cell r="G4889">
            <v>0</v>
          </cell>
          <cell r="H4889">
            <v>0</v>
          </cell>
          <cell r="K4889">
            <v>0</v>
          </cell>
          <cell r="L4889">
            <v>0</v>
          </cell>
          <cell r="M4889">
            <v>0</v>
          </cell>
          <cell r="N4889">
            <v>0</v>
          </cell>
        </row>
        <row r="4890">
          <cell r="A4890" t="str">
            <v>CAJOBI-SP</v>
          </cell>
          <cell r="B4890" t="str">
            <v>SP</v>
          </cell>
          <cell r="C4890">
            <v>0</v>
          </cell>
          <cell r="D4890">
            <v>0</v>
          </cell>
          <cell r="E4890">
            <v>0</v>
          </cell>
          <cell r="F4890">
            <v>0</v>
          </cell>
          <cell r="G4890">
            <v>0</v>
          </cell>
          <cell r="H4890">
            <v>0</v>
          </cell>
          <cell r="K4890">
            <v>0</v>
          </cell>
          <cell r="L4890">
            <v>0</v>
          </cell>
          <cell r="M4890">
            <v>0</v>
          </cell>
          <cell r="N4890">
            <v>0</v>
          </cell>
        </row>
        <row r="4891">
          <cell r="A4891" t="str">
            <v>CAJURU-SP</v>
          </cell>
          <cell r="B4891" t="str">
            <v>SP</v>
          </cell>
          <cell r="C4891">
            <v>0</v>
          </cell>
          <cell r="D4891">
            <v>0</v>
          </cell>
          <cell r="E4891">
            <v>0</v>
          </cell>
          <cell r="F4891">
            <v>0</v>
          </cell>
          <cell r="G4891">
            <v>0</v>
          </cell>
          <cell r="H4891">
            <v>0</v>
          </cell>
          <cell r="K4891">
            <v>0</v>
          </cell>
          <cell r="L4891">
            <v>0</v>
          </cell>
          <cell r="M4891">
            <v>0</v>
          </cell>
          <cell r="N4891">
            <v>0</v>
          </cell>
        </row>
        <row r="4892">
          <cell r="A4892" t="str">
            <v>CAMPINA DO MONTE ALEGRE-SP</v>
          </cell>
          <cell r="B4892" t="str">
            <v>SP</v>
          </cell>
          <cell r="C4892">
            <v>0</v>
          </cell>
          <cell r="D4892">
            <v>0</v>
          </cell>
          <cell r="E4892">
            <v>0</v>
          </cell>
          <cell r="F4892">
            <v>0</v>
          </cell>
          <cell r="G4892">
            <v>0</v>
          </cell>
          <cell r="H4892">
            <v>0</v>
          </cell>
          <cell r="K4892">
            <v>0</v>
          </cell>
          <cell r="L4892">
            <v>0</v>
          </cell>
          <cell r="M4892">
            <v>0</v>
          </cell>
          <cell r="N4892">
            <v>0</v>
          </cell>
        </row>
        <row r="4893">
          <cell r="A4893" t="str">
            <v>CAMPINAS-SP</v>
          </cell>
          <cell r="B4893" t="str">
            <v>SP</v>
          </cell>
          <cell r="C4893">
            <v>0</v>
          </cell>
          <cell r="D4893">
            <v>4.5621139999999999E-6</v>
          </cell>
          <cell r="E4893">
            <v>0</v>
          </cell>
          <cell r="F4893">
            <v>0</v>
          </cell>
          <cell r="G4893">
            <v>0</v>
          </cell>
          <cell r="H4893">
            <v>4.5621140047902185E-6</v>
          </cell>
          <cell r="K4893">
            <v>0</v>
          </cell>
          <cell r="L4893">
            <v>0</v>
          </cell>
          <cell r="M4893">
            <v>0</v>
          </cell>
          <cell r="N4893">
            <v>0</v>
          </cell>
        </row>
        <row r="4894">
          <cell r="A4894" t="str">
            <v>CAMPO LIMPO PAULISTA-SP</v>
          </cell>
          <cell r="B4894" t="str">
            <v>SP</v>
          </cell>
          <cell r="C4894">
            <v>0</v>
          </cell>
          <cell r="D4894">
            <v>0</v>
          </cell>
          <cell r="E4894">
            <v>0</v>
          </cell>
          <cell r="F4894">
            <v>0</v>
          </cell>
          <cell r="G4894">
            <v>0</v>
          </cell>
          <cell r="H4894">
            <v>0</v>
          </cell>
          <cell r="K4894">
            <v>0</v>
          </cell>
          <cell r="L4894">
            <v>0</v>
          </cell>
          <cell r="M4894">
            <v>0</v>
          </cell>
          <cell r="N4894">
            <v>0</v>
          </cell>
        </row>
        <row r="4895">
          <cell r="A4895" t="str">
            <v>CAMPOS DO JORDAO-SP</v>
          </cell>
          <cell r="B4895" t="str">
            <v>SP</v>
          </cell>
          <cell r="C4895">
            <v>0</v>
          </cell>
          <cell r="D4895">
            <v>0</v>
          </cell>
          <cell r="E4895">
            <v>0</v>
          </cell>
          <cell r="F4895">
            <v>0</v>
          </cell>
          <cell r="G4895">
            <v>0</v>
          </cell>
          <cell r="H4895">
            <v>0</v>
          </cell>
          <cell r="K4895">
            <v>0</v>
          </cell>
          <cell r="L4895">
            <v>0</v>
          </cell>
          <cell r="M4895">
            <v>0</v>
          </cell>
          <cell r="N4895">
            <v>0</v>
          </cell>
        </row>
        <row r="4896">
          <cell r="A4896" t="str">
            <v>CAMPOS NOVOS PAULISTA-SP</v>
          </cell>
          <cell r="B4896" t="str">
            <v>SP</v>
          </cell>
          <cell r="C4896">
            <v>0</v>
          </cell>
          <cell r="D4896">
            <v>0</v>
          </cell>
          <cell r="E4896">
            <v>0</v>
          </cell>
          <cell r="F4896">
            <v>0</v>
          </cell>
          <cell r="G4896">
            <v>0</v>
          </cell>
          <cell r="H4896">
            <v>0</v>
          </cell>
          <cell r="K4896">
            <v>0</v>
          </cell>
          <cell r="L4896">
            <v>0</v>
          </cell>
          <cell r="M4896">
            <v>0</v>
          </cell>
          <cell r="N4896">
            <v>0</v>
          </cell>
        </row>
        <row r="4897">
          <cell r="A4897" t="str">
            <v>CANANEIA-SP</v>
          </cell>
          <cell r="B4897" t="str">
            <v>SP</v>
          </cell>
          <cell r="C4897">
            <v>0</v>
          </cell>
          <cell r="D4897">
            <v>0</v>
          </cell>
          <cell r="E4897">
            <v>0</v>
          </cell>
          <cell r="F4897">
            <v>0</v>
          </cell>
          <cell r="G4897">
            <v>0</v>
          </cell>
          <cell r="H4897">
            <v>0</v>
          </cell>
          <cell r="K4897">
            <v>0</v>
          </cell>
          <cell r="L4897">
            <v>0</v>
          </cell>
          <cell r="M4897">
            <v>0</v>
          </cell>
          <cell r="N4897">
            <v>0</v>
          </cell>
        </row>
        <row r="4898">
          <cell r="A4898" t="str">
            <v>CANAS-SP</v>
          </cell>
          <cell r="B4898" t="str">
            <v>SP</v>
          </cell>
          <cell r="C4898">
            <v>0</v>
          </cell>
          <cell r="D4898">
            <v>0</v>
          </cell>
          <cell r="E4898">
            <v>0</v>
          </cell>
          <cell r="F4898">
            <v>0</v>
          </cell>
          <cell r="G4898">
            <v>0</v>
          </cell>
          <cell r="H4898">
            <v>0</v>
          </cell>
          <cell r="K4898">
            <v>0</v>
          </cell>
          <cell r="L4898">
            <v>0</v>
          </cell>
          <cell r="M4898">
            <v>0</v>
          </cell>
          <cell r="N4898">
            <v>0</v>
          </cell>
        </row>
        <row r="4899">
          <cell r="A4899" t="str">
            <v>CANDIDO MOTA-SP</v>
          </cell>
          <cell r="B4899" t="str">
            <v>SP</v>
          </cell>
          <cell r="C4899">
            <v>0</v>
          </cell>
          <cell r="D4899">
            <v>0</v>
          </cell>
          <cell r="E4899">
            <v>0</v>
          </cell>
          <cell r="F4899">
            <v>0</v>
          </cell>
          <cell r="G4899">
            <v>0</v>
          </cell>
          <cell r="H4899">
            <v>0</v>
          </cell>
          <cell r="K4899">
            <v>0</v>
          </cell>
          <cell r="L4899">
            <v>0</v>
          </cell>
          <cell r="M4899">
            <v>0</v>
          </cell>
          <cell r="N4899">
            <v>0</v>
          </cell>
        </row>
        <row r="4900">
          <cell r="A4900" t="str">
            <v>CANDIDO RODRIGUES-SP</v>
          </cell>
          <cell r="B4900" t="str">
            <v>SP</v>
          </cell>
          <cell r="C4900">
            <v>0</v>
          </cell>
          <cell r="D4900">
            <v>0</v>
          </cell>
          <cell r="E4900">
            <v>0</v>
          </cell>
          <cell r="F4900">
            <v>0</v>
          </cell>
          <cell r="G4900">
            <v>0</v>
          </cell>
          <cell r="H4900">
            <v>0</v>
          </cell>
          <cell r="K4900">
            <v>0</v>
          </cell>
          <cell r="L4900">
            <v>0</v>
          </cell>
          <cell r="M4900">
            <v>0</v>
          </cell>
          <cell r="N4900">
            <v>0</v>
          </cell>
        </row>
        <row r="4901">
          <cell r="A4901" t="str">
            <v>CANITAR-SP</v>
          </cell>
          <cell r="B4901" t="str">
            <v>SP</v>
          </cell>
          <cell r="C4901">
            <v>0</v>
          </cell>
          <cell r="D4901">
            <v>0</v>
          </cell>
          <cell r="E4901">
            <v>0</v>
          </cell>
          <cell r="F4901">
            <v>0</v>
          </cell>
          <cell r="G4901">
            <v>0</v>
          </cell>
          <cell r="H4901">
            <v>0</v>
          </cell>
          <cell r="K4901">
            <v>0</v>
          </cell>
          <cell r="L4901">
            <v>0</v>
          </cell>
          <cell r="M4901">
            <v>0</v>
          </cell>
          <cell r="N4901">
            <v>0</v>
          </cell>
        </row>
        <row r="4902">
          <cell r="A4902" t="str">
            <v>CAPAO BONITO-SP</v>
          </cell>
          <cell r="B4902" t="str">
            <v>SP</v>
          </cell>
          <cell r="C4902">
            <v>0</v>
          </cell>
          <cell r="D4902">
            <v>0</v>
          </cell>
          <cell r="E4902">
            <v>0</v>
          </cell>
          <cell r="F4902">
            <v>0</v>
          </cell>
          <cell r="G4902">
            <v>0</v>
          </cell>
          <cell r="H4902">
            <v>0</v>
          </cell>
          <cell r="K4902">
            <v>0</v>
          </cell>
          <cell r="L4902">
            <v>0</v>
          </cell>
          <cell r="M4902">
            <v>0</v>
          </cell>
          <cell r="N4902">
            <v>0</v>
          </cell>
        </row>
        <row r="4903">
          <cell r="A4903" t="str">
            <v>CAPELA DO ALTO-SP</v>
          </cell>
          <cell r="B4903" t="str">
            <v>SP</v>
          </cell>
          <cell r="C4903">
            <v>0</v>
          </cell>
          <cell r="D4903">
            <v>0</v>
          </cell>
          <cell r="E4903">
            <v>0</v>
          </cell>
          <cell r="F4903">
            <v>0</v>
          </cell>
          <cell r="G4903">
            <v>0</v>
          </cell>
          <cell r="H4903">
            <v>0</v>
          </cell>
          <cell r="K4903">
            <v>0</v>
          </cell>
          <cell r="L4903">
            <v>0</v>
          </cell>
          <cell r="M4903">
            <v>0</v>
          </cell>
          <cell r="N4903">
            <v>0</v>
          </cell>
        </row>
        <row r="4904">
          <cell r="A4904" t="str">
            <v>CAPIVARI-SP</v>
          </cell>
          <cell r="B4904" t="str">
            <v>SP</v>
          </cell>
          <cell r="C4904">
            <v>0</v>
          </cell>
          <cell r="D4904">
            <v>0</v>
          </cell>
          <cell r="E4904">
            <v>0</v>
          </cell>
          <cell r="F4904">
            <v>0</v>
          </cell>
          <cell r="G4904">
            <v>0</v>
          </cell>
          <cell r="H4904">
            <v>0</v>
          </cell>
          <cell r="K4904">
            <v>0</v>
          </cell>
          <cell r="L4904">
            <v>0</v>
          </cell>
          <cell r="M4904">
            <v>0</v>
          </cell>
          <cell r="N4904">
            <v>0</v>
          </cell>
        </row>
        <row r="4905">
          <cell r="A4905" t="str">
            <v>CARAGUATATUBA-SP</v>
          </cell>
          <cell r="B4905" t="str">
            <v>SP</v>
          </cell>
          <cell r="C4905">
            <v>0</v>
          </cell>
          <cell r="D4905">
            <v>1.3549988446E-2</v>
          </cell>
          <cell r="E4905">
            <v>2.6888285000000005E-3</v>
          </cell>
          <cell r="F4905">
            <v>2.7229764439999998E-2</v>
          </cell>
          <cell r="G4905">
            <v>2.6888285438279053E-3</v>
          </cell>
          <cell r="H4905">
            <v>4.0779752928818726E-2</v>
          </cell>
          <cell r="K4905">
            <v>0</v>
          </cell>
          <cell r="L4905">
            <v>6.4742058242574979E-2</v>
          </cell>
          <cell r="M4905">
            <v>0</v>
          </cell>
          <cell r="N4905">
            <v>-0.37011960948128186</v>
          </cell>
        </row>
        <row r="4906">
          <cell r="A4906" t="str">
            <v>CARAPICUIBA-SP</v>
          </cell>
          <cell r="B4906" t="str">
            <v>SP</v>
          </cell>
          <cell r="C4906">
            <v>0</v>
          </cell>
          <cell r="D4906">
            <v>0</v>
          </cell>
          <cell r="E4906">
            <v>0</v>
          </cell>
          <cell r="F4906">
            <v>0</v>
          </cell>
          <cell r="G4906">
            <v>0</v>
          </cell>
          <cell r="H4906">
            <v>0</v>
          </cell>
          <cell r="K4906">
            <v>0</v>
          </cell>
          <cell r="L4906">
            <v>0</v>
          </cell>
          <cell r="M4906">
            <v>0</v>
          </cell>
          <cell r="N4906">
            <v>0</v>
          </cell>
        </row>
        <row r="4907">
          <cell r="A4907" t="str">
            <v>CARDOSO-SP</v>
          </cell>
          <cell r="B4907" t="str">
            <v>SP</v>
          </cell>
          <cell r="C4907">
            <v>0</v>
          </cell>
          <cell r="D4907">
            <v>0</v>
          </cell>
          <cell r="E4907">
            <v>0</v>
          </cell>
          <cell r="F4907">
            <v>0</v>
          </cell>
          <cell r="G4907">
            <v>0</v>
          </cell>
          <cell r="H4907">
            <v>0</v>
          </cell>
          <cell r="K4907">
            <v>0</v>
          </cell>
          <cell r="L4907">
            <v>0</v>
          </cell>
          <cell r="M4907">
            <v>0</v>
          </cell>
          <cell r="N4907">
            <v>0</v>
          </cell>
        </row>
        <row r="4908">
          <cell r="A4908" t="str">
            <v>CASA BRANCA-SP</v>
          </cell>
          <cell r="B4908" t="str">
            <v>SP</v>
          </cell>
          <cell r="C4908">
            <v>0</v>
          </cell>
          <cell r="D4908">
            <v>0</v>
          </cell>
          <cell r="E4908">
            <v>0</v>
          </cell>
          <cell r="F4908">
            <v>0</v>
          </cell>
          <cell r="G4908">
            <v>0</v>
          </cell>
          <cell r="H4908">
            <v>0</v>
          </cell>
          <cell r="K4908">
            <v>0</v>
          </cell>
          <cell r="L4908">
            <v>0</v>
          </cell>
          <cell r="M4908">
            <v>0</v>
          </cell>
          <cell r="N4908">
            <v>0</v>
          </cell>
        </row>
        <row r="4909">
          <cell r="A4909" t="str">
            <v>CASSIA DOS COQUEIROS-SP</v>
          </cell>
          <cell r="B4909" t="str">
            <v>SP</v>
          </cell>
          <cell r="C4909">
            <v>0</v>
          </cell>
          <cell r="D4909">
            <v>0</v>
          </cell>
          <cell r="E4909">
            <v>0</v>
          </cell>
          <cell r="F4909">
            <v>0</v>
          </cell>
          <cell r="G4909">
            <v>0</v>
          </cell>
          <cell r="H4909">
            <v>0</v>
          </cell>
          <cell r="K4909">
            <v>0</v>
          </cell>
          <cell r="L4909">
            <v>0</v>
          </cell>
          <cell r="M4909">
            <v>0</v>
          </cell>
          <cell r="N4909">
            <v>0</v>
          </cell>
        </row>
        <row r="4910">
          <cell r="A4910" t="str">
            <v>CASTILHO-SP</v>
          </cell>
          <cell r="B4910" t="str">
            <v>SP</v>
          </cell>
          <cell r="C4910">
            <v>0</v>
          </cell>
          <cell r="D4910">
            <v>0</v>
          </cell>
          <cell r="E4910">
            <v>0</v>
          </cell>
          <cell r="F4910">
            <v>0</v>
          </cell>
          <cell r="G4910">
            <v>0</v>
          </cell>
          <cell r="H4910">
            <v>0</v>
          </cell>
          <cell r="K4910">
            <v>0</v>
          </cell>
          <cell r="L4910">
            <v>0</v>
          </cell>
          <cell r="M4910">
            <v>0</v>
          </cell>
          <cell r="N4910">
            <v>0</v>
          </cell>
        </row>
        <row r="4911">
          <cell r="A4911" t="str">
            <v>CATANDUVA-SP</v>
          </cell>
          <cell r="B4911" t="str">
            <v>SP</v>
          </cell>
          <cell r="C4911">
            <v>0</v>
          </cell>
          <cell r="D4911">
            <v>0</v>
          </cell>
          <cell r="E4911">
            <v>0</v>
          </cell>
          <cell r="F4911">
            <v>0</v>
          </cell>
          <cell r="G4911">
            <v>0</v>
          </cell>
          <cell r="H4911">
            <v>0</v>
          </cell>
          <cell r="K4911">
            <v>0</v>
          </cell>
          <cell r="L4911">
            <v>0</v>
          </cell>
          <cell r="M4911">
            <v>0</v>
          </cell>
          <cell r="N4911">
            <v>0</v>
          </cell>
        </row>
        <row r="4912">
          <cell r="A4912" t="str">
            <v>CATIGUA-SP</v>
          </cell>
          <cell r="B4912" t="str">
            <v>SP</v>
          </cell>
          <cell r="C4912">
            <v>0</v>
          </cell>
          <cell r="D4912">
            <v>0</v>
          </cell>
          <cell r="E4912">
            <v>0</v>
          </cell>
          <cell r="F4912">
            <v>0</v>
          </cell>
          <cell r="G4912">
            <v>0</v>
          </cell>
          <cell r="H4912">
            <v>0</v>
          </cell>
          <cell r="K4912">
            <v>0</v>
          </cell>
          <cell r="L4912">
            <v>0</v>
          </cell>
          <cell r="M4912">
            <v>0</v>
          </cell>
          <cell r="N4912">
            <v>0</v>
          </cell>
        </row>
        <row r="4913">
          <cell r="A4913" t="str">
            <v>CEDRAL-SP</v>
          </cell>
          <cell r="B4913" t="str">
            <v>SP</v>
          </cell>
          <cell r="C4913">
            <v>0</v>
          </cell>
          <cell r="D4913">
            <v>0</v>
          </cell>
          <cell r="E4913">
            <v>0</v>
          </cell>
          <cell r="F4913">
            <v>0</v>
          </cell>
          <cell r="G4913">
            <v>0</v>
          </cell>
          <cell r="H4913">
            <v>0</v>
          </cell>
          <cell r="K4913">
            <v>0</v>
          </cell>
          <cell r="L4913">
            <v>0</v>
          </cell>
          <cell r="M4913">
            <v>0</v>
          </cell>
          <cell r="N4913">
            <v>0</v>
          </cell>
        </row>
        <row r="4914">
          <cell r="A4914" t="str">
            <v>CERQUEIRA CESAR-SP</v>
          </cell>
          <cell r="B4914" t="str">
            <v>SP</v>
          </cell>
          <cell r="C4914">
            <v>0</v>
          </cell>
          <cell r="D4914">
            <v>0</v>
          </cell>
          <cell r="E4914">
            <v>0</v>
          </cell>
          <cell r="F4914">
            <v>0</v>
          </cell>
          <cell r="G4914">
            <v>0</v>
          </cell>
          <cell r="H4914">
            <v>0</v>
          </cell>
          <cell r="K4914">
            <v>0</v>
          </cell>
          <cell r="L4914">
            <v>0</v>
          </cell>
          <cell r="M4914">
            <v>0</v>
          </cell>
          <cell r="N4914">
            <v>0</v>
          </cell>
        </row>
        <row r="4915">
          <cell r="A4915" t="str">
            <v>CERQUILHO-SP</v>
          </cell>
          <cell r="B4915" t="str">
            <v>SP</v>
          </cell>
          <cell r="C4915">
            <v>0</v>
          </cell>
          <cell r="D4915">
            <v>0</v>
          </cell>
          <cell r="E4915">
            <v>0</v>
          </cell>
          <cell r="F4915">
            <v>0</v>
          </cell>
          <cell r="G4915">
            <v>0</v>
          </cell>
          <cell r="H4915">
            <v>0</v>
          </cell>
          <cell r="K4915">
            <v>0</v>
          </cell>
          <cell r="L4915">
            <v>0</v>
          </cell>
          <cell r="M4915">
            <v>0</v>
          </cell>
          <cell r="N4915">
            <v>0</v>
          </cell>
        </row>
        <row r="4916">
          <cell r="A4916" t="str">
            <v>CESARIO LANGE-SP</v>
          </cell>
          <cell r="B4916" t="str">
            <v>SP</v>
          </cell>
          <cell r="C4916">
            <v>0</v>
          </cell>
          <cell r="D4916">
            <v>0</v>
          </cell>
          <cell r="E4916">
            <v>0</v>
          </cell>
          <cell r="F4916">
            <v>0</v>
          </cell>
          <cell r="G4916">
            <v>0</v>
          </cell>
          <cell r="H4916">
            <v>0</v>
          </cell>
          <cell r="K4916">
            <v>0</v>
          </cell>
          <cell r="L4916">
            <v>0</v>
          </cell>
          <cell r="M4916">
            <v>0</v>
          </cell>
          <cell r="N4916">
            <v>0</v>
          </cell>
        </row>
        <row r="4917">
          <cell r="A4917" t="str">
            <v>CHARQUEADA-SP</v>
          </cell>
          <cell r="B4917" t="str">
            <v>SP</v>
          </cell>
          <cell r="C4917">
            <v>0</v>
          </cell>
          <cell r="D4917">
            <v>0</v>
          </cell>
          <cell r="E4917">
            <v>0</v>
          </cell>
          <cell r="F4917">
            <v>0</v>
          </cell>
          <cell r="G4917">
            <v>0</v>
          </cell>
          <cell r="H4917">
            <v>0</v>
          </cell>
          <cell r="K4917">
            <v>0</v>
          </cell>
          <cell r="L4917">
            <v>0</v>
          </cell>
          <cell r="M4917">
            <v>0</v>
          </cell>
          <cell r="N4917">
            <v>0</v>
          </cell>
        </row>
        <row r="4918">
          <cell r="A4918" t="str">
            <v>CHAVANTES-SP</v>
          </cell>
          <cell r="B4918" t="str">
            <v>SP</v>
          </cell>
          <cell r="C4918">
            <v>0</v>
          </cell>
          <cell r="D4918">
            <v>0</v>
          </cell>
          <cell r="E4918">
            <v>0</v>
          </cell>
          <cell r="F4918">
            <v>0</v>
          </cell>
          <cell r="G4918">
            <v>0</v>
          </cell>
          <cell r="H4918">
            <v>0</v>
          </cell>
          <cell r="K4918">
            <v>0</v>
          </cell>
          <cell r="L4918">
            <v>0</v>
          </cell>
          <cell r="M4918">
            <v>0</v>
          </cell>
          <cell r="N4918">
            <v>0</v>
          </cell>
        </row>
        <row r="4919">
          <cell r="A4919" t="str">
            <v>CLEMENTINA-SP</v>
          </cell>
          <cell r="B4919" t="str">
            <v>SP</v>
          </cell>
          <cell r="C4919">
            <v>0</v>
          </cell>
          <cell r="D4919">
            <v>0</v>
          </cell>
          <cell r="E4919">
            <v>0</v>
          </cell>
          <cell r="F4919">
            <v>0</v>
          </cell>
          <cell r="G4919">
            <v>0</v>
          </cell>
          <cell r="H4919">
            <v>0</v>
          </cell>
          <cell r="K4919">
            <v>0</v>
          </cell>
          <cell r="L4919">
            <v>0</v>
          </cell>
          <cell r="M4919">
            <v>0</v>
          </cell>
          <cell r="N4919">
            <v>0</v>
          </cell>
        </row>
        <row r="4920">
          <cell r="A4920" t="str">
            <v>COLINA-SP</v>
          </cell>
          <cell r="B4920" t="str">
            <v>SP</v>
          </cell>
          <cell r="C4920">
            <v>0</v>
          </cell>
          <cell r="D4920">
            <v>0</v>
          </cell>
          <cell r="E4920">
            <v>0</v>
          </cell>
          <cell r="F4920">
            <v>0</v>
          </cell>
          <cell r="G4920">
            <v>0</v>
          </cell>
          <cell r="H4920">
            <v>0</v>
          </cell>
          <cell r="K4920">
            <v>0</v>
          </cell>
          <cell r="L4920">
            <v>0</v>
          </cell>
          <cell r="M4920">
            <v>0</v>
          </cell>
          <cell r="N4920">
            <v>0</v>
          </cell>
        </row>
        <row r="4921">
          <cell r="A4921" t="str">
            <v>COLOMBIA-SP</v>
          </cell>
          <cell r="B4921" t="str">
            <v>SP</v>
          </cell>
          <cell r="C4921">
            <v>0</v>
          </cell>
          <cell r="D4921">
            <v>0</v>
          </cell>
          <cell r="E4921">
            <v>0</v>
          </cell>
          <cell r="F4921">
            <v>0</v>
          </cell>
          <cell r="G4921">
            <v>0</v>
          </cell>
          <cell r="H4921">
            <v>0</v>
          </cell>
          <cell r="K4921">
            <v>0</v>
          </cell>
          <cell r="L4921">
            <v>0</v>
          </cell>
          <cell r="M4921">
            <v>0</v>
          </cell>
          <cell r="N4921">
            <v>0</v>
          </cell>
        </row>
        <row r="4922">
          <cell r="A4922" t="str">
            <v>CONCHAL-SP</v>
          </cell>
          <cell r="B4922" t="str">
            <v>SP</v>
          </cell>
          <cell r="C4922">
            <v>0</v>
          </cell>
          <cell r="D4922">
            <v>0</v>
          </cell>
          <cell r="E4922">
            <v>0</v>
          </cell>
          <cell r="F4922">
            <v>0</v>
          </cell>
          <cell r="G4922">
            <v>0</v>
          </cell>
          <cell r="H4922">
            <v>0</v>
          </cell>
          <cell r="K4922">
            <v>0</v>
          </cell>
          <cell r="L4922">
            <v>0</v>
          </cell>
          <cell r="M4922">
            <v>0</v>
          </cell>
          <cell r="N4922">
            <v>0</v>
          </cell>
        </row>
        <row r="4923">
          <cell r="A4923" t="str">
            <v>CONCHAS-SP</v>
          </cell>
          <cell r="B4923" t="str">
            <v>SP</v>
          </cell>
          <cell r="C4923">
            <v>0</v>
          </cell>
          <cell r="D4923">
            <v>0</v>
          </cell>
          <cell r="E4923">
            <v>0</v>
          </cell>
          <cell r="F4923">
            <v>0</v>
          </cell>
          <cell r="G4923">
            <v>0</v>
          </cell>
          <cell r="H4923">
            <v>0</v>
          </cell>
          <cell r="K4923">
            <v>0</v>
          </cell>
          <cell r="L4923">
            <v>0</v>
          </cell>
          <cell r="M4923">
            <v>0</v>
          </cell>
          <cell r="N4923">
            <v>0</v>
          </cell>
        </row>
        <row r="4924">
          <cell r="A4924" t="str">
            <v>CORDEIROPOLIS-SP</v>
          </cell>
          <cell r="B4924" t="str">
            <v>SP</v>
          </cell>
          <cell r="C4924">
            <v>0</v>
          </cell>
          <cell r="D4924">
            <v>0</v>
          </cell>
          <cell r="E4924">
            <v>0</v>
          </cell>
          <cell r="F4924">
            <v>0</v>
          </cell>
          <cell r="G4924">
            <v>0</v>
          </cell>
          <cell r="H4924">
            <v>0</v>
          </cell>
          <cell r="K4924">
            <v>0</v>
          </cell>
          <cell r="L4924">
            <v>0</v>
          </cell>
          <cell r="M4924">
            <v>0</v>
          </cell>
          <cell r="N4924">
            <v>0</v>
          </cell>
        </row>
        <row r="4925">
          <cell r="A4925" t="str">
            <v>COROADOS-SP</v>
          </cell>
          <cell r="B4925" t="str">
            <v>SP</v>
          </cell>
          <cell r="C4925">
            <v>0</v>
          </cell>
          <cell r="D4925">
            <v>0</v>
          </cell>
          <cell r="E4925">
            <v>0</v>
          </cell>
          <cell r="F4925">
            <v>0</v>
          </cell>
          <cell r="G4925">
            <v>0</v>
          </cell>
          <cell r="H4925">
            <v>0</v>
          </cell>
          <cell r="K4925">
            <v>0</v>
          </cell>
          <cell r="L4925">
            <v>0</v>
          </cell>
          <cell r="M4925">
            <v>0</v>
          </cell>
          <cell r="N4925">
            <v>0</v>
          </cell>
        </row>
        <row r="4926">
          <cell r="A4926" t="str">
            <v>CORONEL MACEDO-SP</v>
          </cell>
          <cell r="B4926" t="str">
            <v>SP</v>
          </cell>
          <cell r="C4926">
            <v>0</v>
          </cell>
          <cell r="D4926">
            <v>0</v>
          </cell>
          <cell r="E4926">
            <v>0</v>
          </cell>
          <cell r="F4926">
            <v>0</v>
          </cell>
          <cell r="G4926">
            <v>0</v>
          </cell>
          <cell r="H4926">
            <v>0</v>
          </cell>
          <cell r="K4926">
            <v>0</v>
          </cell>
          <cell r="L4926">
            <v>0</v>
          </cell>
          <cell r="M4926">
            <v>0</v>
          </cell>
          <cell r="N4926">
            <v>0</v>
          </cell>
        </row>
        <row r="4927">
          <cell r="A4927" t="str">
            <v>CORUMBATAI-SP</v>
          </cell>
          <cell r="B4927" t="str">
            <v>SP</v>
          </cell>
          <cell r="C4927">
            <v>0</v>
          </cell>
          <cell r="D4927">
            <v>0</v>
          </cell>
          <cell r="E4927">
            <v>0</v>
          </cell>
          <cell r="F4927">
            <v>0</v>
          </cell>
          <cell r="G4927">
            <v>0</v>
          </cell>
          <cell r="H4927">
            <v>0</v>
          </cell>
          <cell r="K4927">
            <v>0</v>
          </cell>
          <cell r="L4927">
            <v>0</v>
          </cell>
          <cell r="M4927">
            <v>0</v>
          </cell>
          <cell r="N4927">
            <v>0</v>
          </cell>
        </row>
        <row r="4928">
          <cell r="A4928" t="str">
            <v>COSMOPOLIS-SP</v>
          </cell>
          <cell r="B4928" t="str">
            <v>SP</v>
          </cell>
          <cell r="C4928">
            <v>0</v>
          </cell>
          <cell r="D4928">
            <v>0</v>
          </cell>
          <cell r="E4928">
            <v>0</v>
          </cell>
          <cell r="F4928">
            <v>0</v>
          </cell>
          <cell r="G4928">
            <v>0</v>
          </cell>
          <cell r="H4928">
            <v>0</v>
          </cell>
          <cell r="K4928">
            <v>0</v>
          </cell>
          <cell r="L4928">
            <v>0</v>
          </cell>
          <cell r="M4928">
            <v>0</v>
          </cell>
          <cell r="N4928">
            <v>0</v>
          </cell>
        </row>
        <row r="4929">
          <cell r="A4929" t="str">
            <v>COSMORAMA-SP</v>
          </cell>
          <cell r="B4929" t="str">
            <v>SP</v>
          </cell>
          <cell r="C4929">
            <v>0</v>
          </cell>
          <cell r="D4929">
            <v>0</v>
          </cell>
          <cell r="E4929">
            <v>0</v>
          </cell>
          <cell r="F4929">
            <v>0</v>
          </cell>
          <cell r="G4929">
            <v>0</v>
          </cell>
          <cell r="H4929">
            <v>0</v>
          </cell>
          <cell r="K4929">
            <v>0</v>
          </cell>
          <cell r="L4929">
            <v>0</v>
          </cell>
          <cell r="M4929">
            <v>0</v>
          </cell>
          <cell r="N4929">
            <v>0</v>
          </cell>
        </row>
        <row r="4930">
          <cell r="A4930" t="str">
            <v>COTIA-SP</v>
          </cell>
          <cell r="B4930" t="str">
            <v>SP</v>
          </cell>
          <cell r="C4930">
            <v>0</v>
          </cell>
          <cell r="D4930">
            <v>0</v>
          </cell>
          <cell r="E4930">
            <v>0</v>
          </cell>
          <cell r="F4930">
            <v>0</v>
          </cell>
          <cell r="G4930">
            <v>0</v>
          </cell>
          <cell r="H4930">
            <v>0</v>
          </cell>
          <cell r="K4930">
            <v>0</v>
          </cell>
          <cell r="L4930">
            <v>0</v>
          </cell>
          <cell r="M4930">
            <v>0</v>
          </cell>
          <cell r="N4930">
            <v>0</v>
          </cell>
        </row>
        <row r="4931">
          <cell r="A4931" t="str">
            <v>CRAVINHOS-SP</v>
          </cell>
          <cell r="B4931" t="str">
            <v>SP</v>
          </cell>
          <cell r="C4931">
            <v>0</v>
          </cell>
          <cell r="D4931">
            <v>0</v>
          </cell>
          <cell r="E4931">
            <v>0</v>
          </cell>
          <cell r="F4931">
            <v>0</v>
          </cell>
          <cell r="G4931">
            <v>0</v>
          </cell>
          <cell r="H4931">
            <v>0</v>
          </cell>
          <cell r="K4931">
            <v>0</v>
          </cell>
          <cell r="L4931">
            <v>0</v>
          </cell>
          <cell r="M4931">
            <v>0</v>
          </cell>
          <cell r="N4931">
            <v>0</v>
          </cell>
        </row>
        <row r="4932">
          <cell r="A4932" t="str">
            <v>CRISTAIS PAULISTA-SP</v>
          </cell>
          <cell r="B4932" t="str">
            <v>SP</v>
          </cell>
          <cell r="C4932">
            <v>0</v>
          </cell>
          <cell r="D4932">
            <v>0</v>
          </cell>
          <cell r="E4932">
            <v>0</v>
          </cell>
          <cell r="F4932">
            <v>0</v>
          </cell>
          <cell r="G4932">
            <v>0</v>
          </cell>
          <cell r="H4932">
            <v>0</v>
          </cell>
          <cell r="K4932">
            <v>0</v>
          </cell>
          <cell r="L4932">
            <v>0</v>
          </cell>
          <cell r="M4932">
            <v>0</v>
          </cell>
          <cell r="N4932">
            <v>0</v>
          </cell>
        </row>
        <row r="4933">
          <cell r="A4933" t="str">
            <v>CRUZALIA-SP</v>
          </cell>
          <cell r="B4933" t="str">
            <v>SP</v>
          </cell>
          <cell r="C4933">
            <v>0</v>
          </cell>
          <cell r="D4933">
            <v>0</v>
          </cell>
          <cell r="E4933">
            <v>0</v>
          </cell>
          <cell r="F4933">
            <v>0</v>
          </cell>
          <cell r="G4933">
            <v>0</v>
          </cell>
          <cell r="H4933">
            <v>0</v>
          </cell>
          <cell r="K4933">
            <v>0</v>
          </cell>
          <cell r="L4933">
            <v>0</v>
          </cell>
          <cell r="M4933">
            <v>0</v>
          </cell>
          <cell r="N4933">
            <v>0</v>
          </cell>
        </row>
        <row r="4934">
          <cell r="A4934" t="str">
            <v>CRUZEIRO-SP</v>
          </cell>
          <cell r="B4934" t="str">
            <v>SP</v>
          </cell>
          <cell r="C4934">
            <v>0</v>
          </cell>
          <cell r="D4934">
            <v>0</v>
          </cell>
          <cell r="E4934">
            <v>0</v>
          </cell>
          <cell r="F4934">
            <v>0</v>
          </cell>
          <cell r="G4934">
            <v>0</v>
          </cell>
          <cell r="H4934">
            <v>0</v>
          </cell>
          <cell r="K4934">
            <v>0</v>
          </cell>
          <cell r="L4934">
            <v>0</v>
          </cell>
          <cell r="M4934">
            <v>0</v>
          </cell>
          <cell r="N4934">
            <v>0</v>
          </cell>
        </row>
        <row r="4935">
          <cell r="A4935" t="str">
            <v>CUBATAO-SP</v>
          </cell>
          <cell r="B4935" t="str">
            <v>SP</v>
          </cell>
          <cell r="C4935">
            <v>0</v>
          </cell>
          <cell r="D4935">
            <v>4.19942197E-4</v>
          </cell>
          <cell r="E4935">
            <v>0</v>
          </cell>
          <cell r="F4935">
            <v>0</v>
          </cell>
          <cell r="G4935">
            <v>0</v>
          </cell>
          <cell r="H4935">
            <v>4.1994219744093922E-4</v>
          </cell>
          <cell r="K4935">
            <v>0</v>
          </cell>
          <cell r="L4935">
            <v>2.1538840012772149E-3</v>
          </cell>
          <cell r="M4935">
            <v>0</v>
          </cell>
          <cell r="N4935">
            <v>-0.80503026291484547</v>
          </cell>
        </row>
        <row r="4936">
          <cell r="A4936" t="str">
            <v>CUNHA-SP</v>
          </cell>
          <cell r="B4936" t="str">
            <v>SP</v>
          </cell>
          <cell r="C4936">
            <v>0</v>
          </cell>
          <cell r="D4936">
            <v>0</v>
          </cell>
          <cell r="E4936">
            <v>0</v>
          </cell>
          <cell r="F4936">
            <v>0</v>
          </cell>
          <cell r="G4936">
            <v>0</v>
          </cell>
          <cell r="H4936">
            <v>0</v>
          </cell>
          <cell r="K4936">
            <v>0</v>
          </cell>
          <cell r="L4936">
            <v>0</v>
          </cell>
          <cell r="M4936">
            <v>0</v>
          </cell>
          <cell r="N4936">
            <v>0</v>
          </cell>
        </row>
        <row r="4937">
          <cell r="A4937" t="str">
            <v>DESCALVADO-SP</v>
          </cell>
          <cell r="B4937" t="str">
            <v>SP</v>
          </cell>
          <cell r="C4937">
            <v>0</v>
          </cell>
          <cell r="D4937">
            <v>0</v>
          </cell>
          <cell r="E4937">
            <v>0</v>
          </cell>
          <cell r="F4937">
            <v>0</v>
          </cell>
          <cell r="G4937">
            <v>0</v>
          </cell>
          <cell r="H4937">
            <v>0</v>
          </cell>
          <cell r="K4937">
            <v>0</v>
          </cell>
          <cell r="L4937">
            <v>0</v>
          </cell>
          <cell r="M4937">
            <v>0</v>
          </cell>
          <cell r="N4937">
            <v>0</v>
          </cell>
        </row>
        <row r="4938">
          <cell r="A4938" t="str">
            <v>DIADEMA-SP</v>
          </cell>
          <cell r="B4938" t="str">
            <v>SP</v>
          </cell>
          <cell r="C4938">
            <v>0</v>
          </cell>
          <cell r="D4938">
            <v>0</v>
          </cell>
          <cell r="E4938">
            <v>0</v>
          </cell>
          <cell r="F4938">
            <v>0</v>
          </cell>
          <cell r="G4938">
            <v>0</v>
          </cell>
          <cell r="H4938">
            <v>0</v>
          </cell>
          <cell r="K4938">
            <v>0</v>
          </cell>
          <cell r="L4938">
            <v>0</v>
          </cell>
          <cell r="M4938">
            <v>0</v>
          </cell>
          <cell r="N4938">
            <v>0</v>
          </cell>
        </row>
        <row r="4939">
          <cell r="A4939" t="str">
            <v>DIRCE REIS-SP</v>
          </cell>
          <cell r="B4939" t="str">
            <v>SP</v>
          </cell>
          <cell r="C4939">
            <v>0</v>
          </cell>
          <cell r="D4939">
            <v>0</v>
          </cell>
          <cell r="E4939">
            <v>0</v>
          </cell>
          <cell r="F4939">
            <v>0</v>
          </cell>
          <cell r="G4939">
            <v>0</v>
          </cell>
          <cell r="H4939">
            <v>0</v>
          </cell>
          <cell r="K4939">
            <v>0</v>
          </cell>
          <cell r="L4939">
            <v>0</v>
          </cell>
          <cell r="M4939">
            <v>0</v>
          </cell>
          <cell r="N4939">
            <v>0</v>
          </cell>
        </row>
        <row r="4940">
          <cell r="A4940" t="str">
            <v>DIVINOLANDIA-SP</v>
          </cell>
          <cell r="B4940" t="str">
            <v>SP</v>
          </cell>
          <cell r="C4940">
            <v>0</v>
          </cell>
          <cell r="D4940">
            <v>0</v>
          </cell>
          <cell r="E4940">
            <v>0</v>
          </cell>
          <cell r="F4940">
            <v>0</v>
          </cell>
          <cell r="G4940">
            <v>0</v>
          </cell>
          <cell r="H4940">
            <v>0</v>
          </cell>
          <cell r="K4940">
            <v>0</v>
          </cell>
          <cell r="L4940">
            <v>0</v>
          </cell>
          <cell r="M4940">
            <v>0</v>
          </cell>
          <cell r="N4940">
            <v>0</v>
          </cell>
        </row>
        <row r="4941">
          <cell r="A4941" t="str">
            <v>DOBRADA-SP</v>
          </cell>
          <cell r="B4941" t="str">
            <v>SP</v>
          </cell>
          <cell r="C4941">
            <v>0</v>
          </cell>
          <cell r="D4941">
            <v>0</v>
          </cell>
          <cell r="E4941">
            <v>0</v>
          </cell>
          <cell r="F4941">
            <v>0</v>
          </cell>
          <cell r="G4941">
            <v>0</v>
          </cell>
          <cell r="H4941">
            <v>0</v>
          </cell>
          <cell r="K4941">
            <v>0</v>
          </cell>
          <cell r="L4941">
            <v>0</v>
          </cell>
          <cell r="M4941">
            <v>0</v>
          </cell>
          <cell r="N4941">
            <v>0</v>
          </cell>
        </row>
        <row r="4942">
          <cell r="A4942" t="str">
            <v>DOIS CORREGOS-SP</v>
          </cell>
          <cell r="B4942" t="str">
            <v>SP</v>
          </cell>
          <cell r="C4942">
            <v>0</v>
          </cell>
          <cell r="D4942">
            <v>0</v>
          </cell>
          <cell r="E4942">
            <v>0</v>
          </cell>
          <cell r="F4942">
            <v>0</v>
          </cell>
          <cell r="G4942">
            <v>0</v>
          </cell>
          <cell r="H4942">
            <v>0</v>
          </cell>
          <cell r="K4942">
            <v>0</v>
          </cell>
          <cell r="L4942">
            <v>0</v>
          </cell>
          <cell r="M4942">
            <v>0</v>
          </cell>
          <cell r="N4942">
            <v>0</v>
          </cell>
        </row>
        <row r="4943">
          <cell r="A4943" t="str">
            <v>DOLCINOPOLIS-SP</v>
          </cell>
          <cell r="B4943" t="str">
            <v>SP</v>
          </cell>
          <cell r="C4943">
            <v>0</v>
          </cell>
          <cell r="D4943">
            <v>0</v>
          </cell>
          <cell r="E4943">
            <v>0</v>
          </cell>
          <cell r="F4943">
            <v>0</v>
          </cell>
          <cell r="G4943">
            <v>0</v>
          </cell>
          <cell r="H4943">
            <v>0</v>
          </cell>
          <cell r="K4943">
            <v>0</v>
          </cell>
          <cell r="L4943">
            <v>0</v>
          </cell>
          <cell r="M4943">
            <v>0</v>
          </cell>
          <cell r="N4943">
            <v>0</v>
          </cell>
        </row>
        <row r="4944">
          <cell r="A4944" t="str">
            <v>DOURADO-SP</v>
          </cell>
          <cell r="B4944" t="str">
            <v>SP</v>
          </cell>
          <cell r="C4944">
            <v>0</v>
          </cell>
          <cell r="D4944">
            <v>0</v>
          </cell>
          <cell r="E4944">
            <v>0</v>
          </cell>
          <cell r="F4944">
            <v>0</v>
          </cell>
          <cell r="G4944">
            <v>0</v>
          </cell>
          <cell r="H4944">
            <v>0</v>
          </cell>
          <cell r="K4944">
            <v>0</v>
          </cell>
          <cell r="L4944">
            <v>0</v>
          </cell>
          <cell r="M4944">
            <v>0</v>
          </cell>
          <cell r="N4944">
            <v>0</v>
          </cell>
        </row>
        <row r="4945">
          <cell r="A4945" t="str">
            <v>DRACENA-SP</v>
          </cell>
          <cell r="B4945" t="str">
            <v>SP</v>
          </cell>
          <cell r="C4945">
            <v>0</v>
          </cell>
          <cell r="D4945">
            <v>0</v>
          </cell>
          <cell r="E4945">
            <v>0</v>
          </cell>
          <cell r="F4945">
            <v>0</v>
          </cell>
          <cell r="G4945">
            <v>0</v>
          </cell>
          <cell r="H4945">
            <v>0</v>
          </cell>
          <cell r="K4945">
            <v>0</v>
          </cell>
          <cell r="L4945">
            <v>0</v>
          </cell>
          <cell r="M4945">
            <v>0</v>
          </cell>
          <cell r="N4945">
            <v>0</v>
          </cell>
        </row>
        <row r="4946">
          <cell r="A4946" t="str">
            <v>DUARTINA-SP</v>
          </cell>
          <cell r="B4946" t="str">
            <v>SP</v>
          </cell>
          <cell r="C4946">
            <v>0</v>
          </cell>
          <cell r="D4946">
            <v>0</v>
          </cell>
          <cell r="E4946">
            <v>0</v>
          </cell>
          <cell r="F4946">
            <v>0</v>
          </cell>
          <cell r="G4946">
            <v>0</v>
          </cell>
          <cell r="H4946">
            <v>0</v>
          </cell>
          <cell r="K4946">
            <v>0</v>
          </cell>
          <cell r="L4946">
            <v>0</v>
          </cell>
          <cell r="M4946">
            <v>0</v>
          </cell>
          <cell r="N4946">
            <v>0</v>
          </cell>
        </row>
        <row r="4947">
          <cell r="A4947" t="str">
            <v>DUMONT-SP</v>
          </cell>
          <cell r="B4947" t="str">
            <v>SP</v>
          </cell>
          <cell r="C4947">
            <v>0</v>
          </cell>
          <cell r="D4947">
            <v>0</v>
          </cell>
          <cell r="E4947">
            <v>0</v>
          </cell>
          <cell r="F4947">
            <v>0</v>
          </cell>
          <cell r="G4947">
            <v>0</v>
          </cell>
          <cell r="H4947">
            <v>0</v>
          </cell>
          <cell r="K4947">
            <v>0</v>
          </cell>
          <cell r="L4947">
            <v>0</v>
          </cell>
          <cell r="M4947">
            <v>0</v>
          </cell>
          <cell r="N4947">
            <v>0</v>
          </cell>
        </row>
        <row r="4948">
          <cell r="A4948" t="str">
            <v>ECHAPORA-SP</v>
          </cell>
          <cell r="B4948" t="str">
            <v>SP</v>
          </cell>
          <cell r="C4948">
            <v>0</v>
          </cell>
          <cell r="D4948">
            <v>0</v>
          </cell>
          <cell r="E4948">
            <v>0</v>
          </cell>
          <cell r="F4948">
            <v>0</v>
          </cell>
          <cell r="G4948">
            <v>0</v>
          </cell>
          <cell r="H4948">
            <v>0</v>
          </cell>
          <cell r="K4948">
            <v>0</v>
          </cell>
          <cell r="L4948">
            <v>0</v>
          </cell>
          <cell r="M4948">
            <v>0</v>
          </cell>
          <cell r="N4948">
            <v>0</v>
          </cell>
        </row>
        <row r="4949">
          <cell r="A4949" t="str">
            <v>ELDORADO-SP</v>
          </cell>
          <cell r="B4949" t="str">
            <v>SP</v>
          </cell>
          <cell r="C4949">
            <v>0</v>
          </cell>
          <cell r="D4949">
            <v>0</v>
          </cell>
          <cell r="E4949">
            <v>0</v>
          </cell>
          <cell r="F4949">
            <v>0</v>
          </cell>
          <cell r="G4949">
            <v>0</v>
          </cell>
          <cell r="H4949">
            <v>0</v>
          </cell>
          <cell r="K4949">
            <v>0</v>
          </cell>
          <cell r="L4949">
            <v>0</v>
          </cell>
          <cell r="M4949">
            <v>0</v>
          </cell>
          <cell r="N4949">
            <v>0</v>
          </cell>
        </row>
        <row r="4950">
          <cell r="A4950" t="str">
            <v>ELIAS FAUSTO-SP</v>
          </cell>
          <cell r="B4950" t="str">
            <v>SP</v>
          </cell>
          <cell r="C4950">
            <v>0</v>
          </cell>
          <cell r="D4950">
            <v>0</v>
          </cell>
          <cell r="E4950">
            <v>0</v>
          </cell>
          <cell r="F4950">
            <v>0</v>
          </cell>
          <cell r="G4950">
            <v>0</v>
          </cell>
          <cell r="H4950">
            <v>0</v>
          </cell>
          <cell r="K4950">
            <v>0</v>
          </cell>
          <cell r="L4950">
            <v>0</v>
          </cell>
          <cell r="M4950">
            <v>0</v>
          </cell>
          <cell r="N4950">
            <v>0</v>
          </cell>
        </row>
        <row r="4951">
          <cell r="A4951" t="str">
            <v>ELISIARIO-SP</v>
          </cell>
          <cell r="B4951" t="str">
            <v>SP</v>
          </cell>
          <cell r="C4951">
            <v>0</v>
          </cell>
          <cell r="D4951">
            <v>0</v>
          </cell>
          <cell r="E4951">
            <v>0</v>
          </cell>
          <cell r="F4951">
            <v>0</v>
          </cell>
          <cell r="G4951">
            <v>0</v>
          </cell>
          <cell r="H4951">
            <v>0</v>
          </cell>
          <cell r="K4951">
            <v>0</v>
          </cell>
          <cell r="L4951">
            <v>0</v>
          </cell>
          <cell r="M4951">
            <v>0</v>
          </cell>
          <cell r="N4951">
            <v>0</v>
          </cell>
        </row>
        <row r="4952">
          <cell r="A4952" t="str">
            <v>EMBAUBA-SP</v>
          </cell>
          <cell r="B4952" t="str">
            <v>SP</v>
          </cell>
          <cell r="C4952">
            <v>0</v>
          </cell>
          <cell r="D4952">
            <v>0</v>
          </cell>
          <cell r="E4952">
            <v>0</v>
          </cell>
          <cell r="F4952">
            <v>0</v>
          </cell>
          <cell r="G4952">
            <v>0</v>
          </cell>
          <cell r="H4952">
            <v>0</v>
          </cell>
          <cell r="K4952">
            <v>0</v>
          </cell>
          <cell r="L4952">
            <v>0</v>
          </cell>
          <cell r="M4952">
            <v>0</v>
          </cell>
          <cell r="N4952">
            <v>0</v>
          </cell>
        </row>
        <row r="4953">
          <cell r="A4953" t="str">
            <v>EMBU-GUACU-SP</v>
          </cell>
          <cell r="B4953" t="str">
            <v>SP</v>
          </cell>
          <cell r="C4953">
            <v>0</v>
          </cell>
          <cell r="D4953">
            <v>0</v>
          </cell>
          <cell r="E4953">
            <v>0</v>
          </cell>
          <cell r="F4953">
            <v>0</v>
          </cell>
          <cell r="G4953">
            <v>0</v>
          </cell>
          <cell r="H4953">
            <v>0</v>
          </cell>
          <cell r="K4953">
            <v>0</v>
          </cell>
          <cell r="L4953">
            <v>0</v>
          </cell>
          <cell r="M4953">
            <v>0</v>
          </cell>
          <cell r="N4953">
            <v>0</v>
          </cell>
        </row>
        <row r="4954">
          <cell r="A4954" t="str">
            <v>EMBU-SP</v>
          </cell>
          <cell r="B4954" t="str">
            <v>SP</v>
          </cell>
          <cell r="C4954">
            <v>0</v>
          </cell>
          <cell r="D4954">
            <v>0</v>
          </cell>
          <cell r="E4954">
            <v>0</v>
          </cell>
          <cell r="F4954">
            <v>0</v>
          </cell>
          <cell r="G4954">
            <v>0</v>
          </cell>
          <cell r="H4954">
            <v>0</v>
          </cell>
          <cell r="K4954">
            <v>0</v>
          </cell>
          <cell r="L4954">
            <v>0</v>
          </cell>
          <cell r="M4954">
            <v>0</v>
          </cell>
          <cell r="N4954">
            <v>0</v>
          </cell>
        </row>
        <row r="4955">
          <cell r="A4955" t="str">
            <v>EMILIANOPOLIS-SP</v>
          </cell>
          <cell r="B4955" t="str">
            <v>SP</v>
          </cell>
          <cell r="C4955">
            <v>0</v>
          </cell>
          <cell r="D4955">
            <v>0</v>
          </cell>
          <cell r="E4955">
            <v>0</v>
          </cell>
          <cell r="F4955">
            <v>0</v>
          </cell>
          <cell r="G4955">
            <v>0</v>
          </cell>
          <cell r="H4955">
            <v>0</v>
          </cell>
          <cell r="K4955">
            <v>0</v>
          </cell>
          <cell r="L4955">
            <v>0</v>
          </cell>
          <cell r="M4955">
            <v>0</v>
          </cell>
          <cell r="N4955">
            <v>0</v>
          </cell>
        </row>
        <row r="4956">
          <cell r="A4956" t="str">
            <v>ENGENHEIRO COELHO-SP</v>
          </cell>
          <cell r="B4956" t="str">
            <v>SP</v>
          </cell>
          <cell r="C4956">
            <v>0</v>
          </cell>
          <cell r="D4956">
            <v>0</v>
          </cell>
          <cell r="E4956">
            <v>0</v>
          </cell>
          <cell r="F4956">
            <v>0</v>
          </cell>
          <cell r="G4956">
            <v>0</v>
          </cell>
          <cell r="H4956">
            <v>0</v>
          </cell>
          <cell r="K4956">
            <v>0</v>
          </cell>
          <cell r="L4956">
            <v>0</v>
          </cell>
          <cell r="M4956">
            <v>0</v>
          </cell>
          <cell r="N4956">
            <v>0</v>
          </cell>
        </row>
        <row r="4957">
          <cell r="A4957" t="str">
            <v>ESPIRITO SANTO DO PINHAL-SP</v>
          </cell>
          <cell r="B4957" t="str">
            <v>SP</v>
          </cell>
          <cell r="C4957">
            <v>0</v>
          </cell>
          <cell r="D4957">
            <v>0</v>
          </cell>
          <cell r="E4957">
            <v>0</v>
          </cell>
          <cell r="F4957">
            <v>0</v>
          </cell>
          <cell r="G4957">
            <v>0</v>
          </cell>
          <cell r="H4957">
            <v>0</v>
          </cell>
          <cell r="K4957">
            <v>0</v>
          </cell>
          <cell r="L4957">
            <v>0</v>
          </cell>
          <cell r="M4957">
            <v>0</v>
          </cell>
          <cell r="N4957">
            <v>0</v>
          </cell>
        </row>
        <row r="4958">
          <cell r="A4958" t="str">
            <v>ESPIRITO SANTO DO TURVO-SP</v>
          </cell>
          <cell r="B4958" t="str">
            <v>SP</v>
          </cell>
          <cell r="C4958">
            <v>0</v>
          </cell>
          <cell r="D4958">
            <v>0</v>
          </cell>
          <cell r="E4958">
            <v>0</v>
          </cell>
          <cell r="F4958">
            <v>0</v>
          </cell>
          <cell r="G4958">
            <v>0</v>
          </cell>
          <cell r="H4958">
            <v>0</v>
          </cell>
          <cell r="K4958">
            <v>0</v>
          </cell>
          <cell r="L4958">
            <v>0</v>
          </cell>
          <cell r="M4958">
            <v>0</v>
          </cell>
          <cell r="N4958">
            <v>0</v>
          </cell>
        </row>
        <row r="4959">
          <cell r="A4959" t="str">
            <v>ESTIVA GERBI-SP</v>
          </cell>
          <cell r="B4959" t="str">
            <v>SP</v>
          </cell>
          <cell r="C4959">
            <v>0</v>
          </cell>
          <cell r="D4959">
            <v>0</v>
          </cell>
          <cell r="E4959">
            <v>0</v>
          </cell>
          <cell r="F4959">
            <v>0</v>
          </cell>
          <cell r="G4959">
            <v>0</v>
          </cell>
          <cell r="H4959">
            <v>0</v>
          </cell>
          <cell r="K4959">
            <v>0</v>
          </cell>
          <cell r="L4959">
            <v>0</v>
          </cell>
          <cell r="M4959">
            <v>0</v>
          </cell>
          <cell r="N4959">
            <v>0</v>
          </cell>
        </row>
        <row r="4960">
          <cell r="A4960" t="str">
            <v>ESTRELA DO NORTE-SP</v>
          </cell>
          <cell r="B4960" t="str">
            <v>SP</v>
          </cell>
          <cell r="C4960">
            <v>0</v>
          </cell>
          <cell r="D4960">
            <v>0</v>
          </cell>
          <cell r="E4960">
            <v>0</v>
          </cell>
          <cell r="F4960">
            <v>0</v>
          </cell>
          <cell r="G4960">
            <v>0</v>
          </cell>
          <cell r="H4960">
            <v>0</v>
          </cell>
          <cell r="K4960">
            <v>0</v>
          </cell>
          <cell r="L4960">
            <v>0</v>
          </cell>
          <cell r="M4960">
            <v>0</v>
          </cell>
          <cell r="N4960">
            <v>0</v>
          </cell>
        </row>
        <row r="4961">
          <cell r="A4961" t="str">
            <v>ESTRELA D'OESTE-SP</v>
          </cell>
          <cell r="B4961" t="str">
            <v>SP</v>
          </cell>
          <cell r="C4961">
            <v>0</v>
          </cell>
          <cell r="D4961">
            <v>0</v>
          </cell>
          <cell r="E4961">
            <v>0</v>
          </cell>
          <cell r="F4961">
            <v>0</v>
          </cell>
          <cell r="G4961">
            <v>0</v>
          </cell>
          <cell r="H4961">
            <v>0</v>
          </cell>
          <cell r="K4961">
            <v>0</v>
          </cell>
          <cell r="L4961">
            <v>0</v>
          </cell>
          <cell r="M4961">
            <v>0</v>
          </cell>
          <cell r="N4961">
            <v>0</v>
          </cell>
        </row>
        <row r="4962">
          <cell r="A4962" t="str">
            <v>EUCLIDES DA CUNHA PAULISTA-SP</v>
          </cell>
          <cell r="B4962" t="str">
            <v>SP</v>
          </cell>
          <cell r="C4962">
            <v>0</v>
          </cell>
          <cell r="D4962">
            <v>0</v>
          </cell>
          <cell r="E4962">
            <v>0</v>
          </cell>
          <cell r="F4962">
            <v>0</v>
          </cell>
          <cell r="G4962">
            <v>0</v>
          </cell>
          <cell r="H4962">
            <v>0</v>
          </cell>
          <cell r="K4962">
            <v>0</v>
          </cell>
          <cell r="L4962">
            <v>0</v>
          </cell>
          <cell r="M4962">
            <v>0</v>
          </cell>
          <cell r="N4962">
            <v>0</v>
          </cell>
        </row>
        <row r="4963">
          <cell r="A4963" t="str">
            <v>FARTURA-SP</v>
          </cell>
          <cell r="B4963" t="str">
            <v>SP</v>
          </cell>
          <cell r="C4963">
            <v>0</v>
          </cell>
          <cell r="D4963">
            <v>0</v>
          </cell>
          <cell r="E4963">
            <v>0</v>
          </cell>
          <cell r="F4963">
            <v>0</v>
          </cell>
          <cell r="G4963">
            <v>0</v>
          </cell>
          <cell r="H4963">
            <v>0</v>
          </cell>
          <cell r="K4963">
            <v>0</v>
          </cell>
          <cell r="L4963">
            <v>0</v>
          </cell>
          <cell r="M4963">
            <v>0</v>
          </cell>
          <cell r="N4963">
            <v>0</v>
          </cell>
        </row>
        <row r="4964">
          <cell r="A4964" t="str">
            <v>FERNANDO PRESTES-SP</v>
          </cell>
          <cell r="B4964" t="str">
            <v>SP</v>
          </cell>
          <cell r="C4964">
            <v>0</v>
          </cell>
          <cell r="D4964">
            <v>0</v>
          </cell>
          <cell r="E4964">
            <v>0</v>
          </cell>
          <cell r="F4964">
            <v>0</v>
          </cell>
          <cell r="G4964">
            <v>0</v>
          </cell>
          <cell r="H4964">
            <v>0</v>
          </cell>
          <cell r="K4964">
            <v>0</v>
          </cell>
          <cell r="L4964">
            <v>0</v>
          </cell>
          <cell r="M4964">
            <v>0</v>
          </cell>
          <cell r="N4964">
            <v>0</v>
          </cell>
        </row>
        <row r="4965">
          <cell r="A4965" t="str">
            <v>FERNANDOPOLIS-SP</v>
          </cell>
          <cell r="B4965" t="str">
            <v>SP</v>
          </cell>
          <cell r="C4965">
            <v>0</v>
          </cell>
          <cell r="D4965">
            <v>0</v>
          </cell>
          <cell r="E4965">
            <v>0</v>
          </cell>
          <cell r="F4965">
            <v>0</v>
          </cell>
          <cell r="G4965">
            <v>0</v>
          </cell>
          <cell r="H4965">
            <v>0</v>
          </cell>
          <cell r="K4965">
            <v>0</v>
          </cell>
          <cell r="L4965">
            <v>0</v>
          </cell>
          <cell r="M4965">
            <v>0</v>
          </cell>
          <cell r="N4965">
            <v>0</v>
          </cell>
        </row>
        <row r="4966">
          <cell r="A4966" t="str">
            <v>FERNAO-SP</v>
          </cell>
          <cell r="B4966" t="str">
            <v>SP</v>
          </cell>
          <cell r="C4966">
            <v>0</v>
          </cell>
          <cell r="D4966">
            <v>0</v>
          </cell>
          <cell r="E4966">
            <v>0</v>
          </cell>
          <cell r="F4966">
            <v>0</v>
          </cell>
          <cell r="G4966">
            <v>0</v>
          </cell>
          <cell r="H4966">
            <v>0</v>
          </cell>
          <cell r="K4966">
            <v>0</v>
          </cell>
          <cell r="L4966">
            <v>0</v>
          </cell>
          <cell r="M4966">
            <v>0</v>
          </cell>
          <cell r="N4966">
            <v>0</v>
          </cell>
        </row>
        <row r="4967">
          <cell r="A4967" t="str">
            <v>FERRAZ DE VASCONCELOS-SP</v>
          </cell>
          <cell r="B4967" t="str">
            <v>SP</v>
          </cell>
          <cell r="C4967">
            <v>0</v>
          </cell>
          <cell r="D4967">
            <v>0</v>
          </cell>
          <cell r="E4967">
            <v>0</v>
          </cell>
          <cell r="F4967">
            <v>0</v>
          </cell>
          <cell r="G4967">
            <v>0</v>
          </cell>
          <cell r="H4967">
            <v>0</v>
          </cell>
          <cell r="K4967">
            <v>0</v>
          </cell>
          <cell r="L4967">
            <v>0</v>
          </cell>
          <cell r="M4967">
            <v>0</v>
          </cell>
          <cell r="N4967">
            <v>0</v>
          </cell>
        </row>
        <row r="4968">
          <cell r="A4968" t="str">
            <v>FLORA RICA-SP</v>
          </cell>
          <cell r="B4968" t="str">
            <v>SP</v>
          </cell>
          <cell r="C4968">
            <v>0</v>
          </cell>
          <cell r="D4968">
            <v>0</v>
          </cell>
          <cell r="E4968">
            <v>0</v>
          </cell>
          <cell r="F4968">
            <v>0</v>
          </cell>
          <cell r="G4968">
            <v>0</v>
          </cell>
          <cell r="H4968">
            <v>0</v>
          </cell>
          <cell r="K4968">
            <v>0</v>
          </cell>
          <cell r="L4968">
            <v>0</v>
          </cell>
          <cell r="M4968">
            <v>0</v>
          </cell>
          <cell r="N4968">
            <v>0</v>
          </cell>
        </row>
        <row r="4969">
          <cell r="A4969" t="str">
            <v>FLOREAL-SP</v>
          </cell>
          <cell r="B4969" t="str">
            <v>SP</v>
          </cell>
          <cell r="C4969">
            <v>0</v>
          </cell>
          <cell r="D4969">
            <v>0</v>
          </cell>
          <cell r="E4969">
            <v>0</v>
          </cell>
          <cell r="F4969">
            <v>0</v>
          </cell>
          <cell r="G4969">
            <v>0</v>
          </cell>
          <cell r="H4969">
            <v>0</v>
          </cell>
          <cell r="K4969">
            <v>0</v>
          </cell>
          <cell r="L4969">
            <v>0</v>
          </cell>
          <cell r="M4969">
            <v>0</v>
          </cell>
          <cell r="N4969">
            <v>0</v>
          </cell>
        </row>
        <row r="4970">
          <cell r="A4970" t="str">
            <v>FLORIDA PAULISTA-SP</v>
          </cell>
          <cell r="B4970" t="str">
            <v>SP</v>
          </cell>
          <cell r="C4970">
            <v>0</v>
          </cell>
          <cell r="D4970">
            <v>0</v>
          </cell>
          <cell r="E4970">
            <v>0</v>
          </cell>
          <cell r="F4970">
            <v>0</v>
          </cell>
          <cell r="G4970">
            <v>0</v>
          </cell>
          <cell r="H4970">
            <v>0</v>
          </cell>
          <cell r="K4970">
            <v>0</v>
          </cell>
          <cell r="L4970">
            <v>0</v>
          </cell>
          <cell r="M4970">
            <v>0</v>
          </cell>
          <cell r="N4970">
            <v>0</v>
          </cell>
        </row>
        <row r="4971">
          <cell r="A4971" t="str">
            <v>FLORINIA-SP</v>
          </cell>
          <cell r="B4971" t="str">
            <v>SP</v>
          </cell>
          <cell r="C4971">
            <v>0</v>
          </cell>
          <cell r="D4971">
            <v>0</v>
          </cell>
          <cell r="E4971">
            <v>0</v>
          </cell>
          <cell r="F4971">
            <v>0</v>
          </cell>
          <cell r="G4971">
            <v>0</v>
          </cell>
          <cell r="H4971">
            <v>0</v>
          </cell>
          <cell r="K4971">
            <v>0</v>
          </cell>
          <cell r="L4971">
            <v>0</v>
          </cell>
          <cell r="M4971">
            <v>0</v>
          </cell>
          <cell r="N4971">
            <v>0</v>
          </cell>
        </row>
        <row r="4972">
          <cell r="A4972" t="str">
            <v>FRANCA-SP</v>
          </cell>
          <cell r="B4972" t="str">
            <v>SP</v>
          </cell>
          <cell r="C4972">
            <v>0</v>
          </cell>
          <cell r="D4972">
            <v>0</v>
          </cell>
          <cell r="E4972">
            <v>0</v>
          </cell>
          <cell r="F4972">
            <v>0</v>
          </cell>
          <cell r="G4972">
            <v>0</v>
          </cell>
          <cell r="H4972">
            <v>0</v>
          </cell>
          <cell r="K4972">
            <v>0</v>
          </cell>
          <cell r="L4972">
            <v>0</v>
          </cell>
          <cell r="M4972">
            <v>0</v>
          </cell>
          <cell r="N4972">
            <v>0</v>
          </cell>
        </row>
        <row r="4973">
          <cell r="A4973" t="str">
            <v>FRANCISCO MORATO-SP</v>
          </cell>
          <cell r="B4973" t="str">
            <v>SP</v>
          </cell>
          <cell r="C4973">
            <v>0</v>
          </cell>
          <cell r="D4973">
            <v>0</v>
          </cell>
          <cell r="E4973">
            <v>0</v>
          </cell>
          <cell r="F4973">
            <v>0</v>
          </cell>
          <cell r="G4973">
            <v>0</v>
          </cell>
          <cell r="H4973">
            <v>0</v>
          </cell>
          <cell r="K4973">
            <v>0</v>
          </cell>
          <cell r="L4973">
            <v>0</v>
          </cell>
          <cell r="M4973">
            <v>0</v>
          </cell>
          <cell r="N4973">
            <v>0</v>
          </cell>
        </row>
        <row r="4974">
          <cell r="A4974" t="str">
            <v>FRANCO DA ROCHA-SP</v>
          </cell>
          <cell r="B4974" t="str">
            <v>SP</v>
          </cell>
          <cell r="C4974">
            <v>0</v>
          </cell>
          <cell r="D4974">
            <v>0</v>
          </cell>
          <cell r="E4974">
            <v>0</v>
          </cell>
          <cell r="F4974">
            <v>0</v>
          </cell>
          <cell r="G4974">
            <v>0</v>
          </cell>
          <cell r="H4974">
            <v>0</v>
          </cell>
          <cell r="K4974">
            <v>0</v>
          </cell>
          <cell r="L4974">
            <v>0</v>
          </cell>
          <cell r="M4974">
            <v>0</v>
          </cell>
          <cell r="N4974">
            <v>0</v>
          </cell>
        </row>
        <row r="4975">
          <cell r="A4975" t="str">
            <v>GABRIEL MONTEIRO-SP</v>
          </cell>
          <cell r="B4975" t="str">
            <v>SP</v>
          </cell>
          <cell r="C4975">
            <v>0</v>
          </cell>
          <cell r="D4975">
            <v>0</v>
          </cell>
          <cell r="E4975">
            <v>0</v>
          </cell>
          <cell r="F4975">
            <v>0</v>
          </cell>
          <cell r="G4975">
            <v>0</v>
          </cell>
          <cell r="H4975">
            <v>0</v>
          </cell>
          <cell r="K4975">
            <v>0</v>
          </cell>
          <cell r="L4975">
            <v>0</v>
          </cell>
          <cell r="M4975">
            <v>0</v>
          </cell>
          <cell r="N4975">
            <v>0</v>
          </cell>
        </row>
        <row r="4976">
          <cell r="A4976" t="str">
            <v>GALIA-SP</v>
          </cell>
          <cell r="B4976" t="str">
            <v>SP</v>
          </cell>
          <cell r="C4976">
            <v>0</v>
          </cell>
          <cell r="D4976">
            <v>0</v>
          </cell>
          <cell r="E4976">
            <v>0</v>
          </cell>
          <cell r="F4976">
            <v>0</v>
          </cell>
          <cell r="G4976">
            <v>0</v>
          </cell>
          <cell r="H4976">
            <v>0</v>
          </cell>
          <cell r="K4976">
            <v>0</v>
          </cell>
          <cell r="L4976">
            <v>0</v>
          </cell>
          <cell r="M4976">
            <v>0</v>
          </cell>
          <cell r="N4976">
            <v>0</v>
          </cell>
        </row>
        <row r="4977">
          <cell r="A4977" t="str">
            <v>GARCA-SP</v>
          </cell>
          <cell r="B4977" t="str">
            <v>SP</v>
          </cell>
          <cell r="C4977">
            <v>0</v>
          </cell>
          <cell r="D4977">
            <v>0</v>
          </cell>
          <cell r="E4977">
            <v>0</v>
          </cell>
          <cell r="F4977">
            <v>0</v>
          </cell>
          <cell r="G4977">
            <v>0</v>
          </cell>
          <cell r="H4977">
            <v>0</v>
          </cell>
          <cell r="K4977">
            <v>0</v>
          </cell>
          <cell r="L4977">
            <v>0</v>
          </cell>
          <cell r="M4977">
            <v>0</v>
          </cell>
          <cell r="N4977">
            <v>0</v>
          </cell>
        </row>
        <row r="4978">
          <cell r="A4978" t="str">
            <v>GASTAO VIDIGAL-SP</v>
          </cell>
          <cell r="B4978" t="str">
            <v>SP</v>
          </cell>
          <cell r="C4978">
            <v>0</v>
          </cell>
          <cell r="D4978">
            <v>0</v>
          </cell>
          <cell r="E4978">
            <v>0</v>
          </cell>
          <cell r="F4978">
            <v>0</v>
          </cell>
          <cell r="G4978">
            <v>0</v>
          </cell>
          <cell r="H4978">
            <v>0</v>
          </cell>
          <cell r="K4978">
            <v>0</v>
          </cell>
          <cell r="L4978">
            <v>0</v>
          </cell>
          <cell r="M4978">
            <v>0</v>
          </cell>
          <cell r="N4978">
            <v>0</v>
          </cell>
        </row>
        <row r="4979">
          <cell r="A4979" t="str">
            <v>GAVIAO PEIXOTO-SP</v>
          </cell>
          <cell r="B4979" t="str">
            <v>SP</v>
          </cell>
          <cell r="C4979">
            <v>0</v>
          </cell>
          <cell r="D4979">
            <v>0</v>
          </cell>
          <cell r="E4979">
            <v>0</v>
          </cell>
          <cell r="F4979">
            <v>0</v>
          </cell>
          <cell r="G4979">
            <v>0</v>
          </cell>
          <cell r="H4979">
            <v>0</v>
          </cell>
          <cell r="K4979">
            <v>0</v>
          </cell>
          <cell r="L4979">
            <v>0</v>
          </cell>
          <cell r="M4979">
            <v>0</v>
          </cell>
          <cell r="N4979">
            <v>0</v>
          </cell>
        </row>
        <row r="4980">
          <cell r="A4980" t="str">
            <v>GENERAL SALGADO-SP</v>
          </cell>
          <cell r="B4980" t="str">
            <v>SP</v>
          </cell>
          <cell r="C4980">
            <v>0</v>
          </cell>
          <cell r="D4980">
            <v>0</v>
          </cell>
          <cell r="E4980">
            <v>0</v>
          </cell>
          <cell r="F4980">
            <v>0</v>
          </cell>
          <cell r="G4980">
            <v>0</v>
          </cell>
          <cell r="H4980">
            <v>0</v>
          </cell>
          <cell r="K4980">
            <v>0</v>
          </cell>
          <cell r="L4980">
            <v>0</v>
          </cell>
          <cell r="M4980">
            <v>0</v>
          </cell>
          <cell r="N4980">
            <v>0</v>
          </cell>
        </row>
        <row r="4981">
          <cell r="A4981" t="str">
            <v>GETULINA-SP</v>
          </cell>
          <cell r="B4981" t="str">
            <v>SP</v>
          </cell>
          <cell r="C4981">
            <v>0</v>
          </cell>
          <cell r="D4981">
            <v>0</v>
          </cell>
          <cell r="E4981">
            <v>0</v>
          </cell>
          <cell r="F4981">
            <v>0</v>
          </cell>
          <cell r="G4981">
            <v>0</v>
          </cell>
          <cell r="H4981">
            <v>0</v>
          </cell>
          <cell r="K4981">
            <v>0</v>
          </cell>
          <cell r="L4981">
            <v>0</v>
          </cell>
          <cell r="M4981">
            <v>0</v>
          </cell>
          <cell r="N4981">
            <v>0</v>
          </cell>
        </row>
        <row r="4982">
          <cell r="A4982" t="str">
            <v>GLICERIO-SP</v>
          </cell>
          <cell r="B4982" t="str">
            <v>SP</v>
          </cell>
          <cell r="C4982">
            <v>0</v>
          </cell>
          <cell r="D4982">
            <v>0</v>
          </cell>
          <cell r="E4982">
            <v>0</v>
          </cell>
          <cell r="F4982">
            <v>0</v>
          </cell>
          <cell r="G4982">
            <v>0</v>
          </cell>
          <cell r="H4982">
            <v>0</v>
          </cell>
          <cell r="K4982">
            <v>0</v>
          </cell>
          <cell r="L4982">
            <v>0</v>
          </cell>
          <cell r="M4982">
            <v>0</v>
          </cell>
          <cell r="N4982">
            <v>0</v>
          </cell>
        </row>
        <row r="4983">
          <cell r="A4983" t="str">
            <v>GUAICARA-SP</v>
          </cell>
          <cell r="B4983" t="str">
            <v>SP</v>
          </cell>
          <cell r="C4983">
            <v>0</v>
          </cell>
          <cell r="D4983">
            <v>0</v>
          </cell>
          <cell r="E4983">
            <v>0</v>
          </cell>
          <cell r="F4983">
            <v>0</v>
          </cell>
          <cell r="G4983">
            <v>0</v>
          </cell>
          <cell r="H4983">
            <v>0</v>
          </cell>
          <cell r="K4983">
            <v>0</v>
          </cell>
          <cell r="L4983">
            <v>0</v>
          </cell>
          <cell r="M4983">
            <v>0</v>
          </cell>
          <cell r="N4983">
            <v>0</v>
          </cell>
        </row>
        <row r="4984">
          <cell r="A4984" t="str">
            <v>GUAIMBE-SP</v>
          </cell>
          <cell r="B4984" t="str">
            <v>SP</v>
          </cell>
          <cell r="C4984">
            <v>0</v>
          </cell>
          <cell r="D4984">
            <v>0</v>
          </cell>
          <cell r="E4984">
            <v>0</v>
          </cell>
          <cell r="F4984">
            <v>0</v>
          </cell>
          <cell r="G4984">
            <v>0</v>
          </cell>
          <cell r="H4984">
            <v>0</v>
          </cell>
          <cell r="K4984">
            <v>0</v>
          </cell>
          <cell r="L4984">
            <v>0</v>
          </cell>
          <cell r="M4984">
            <v>0</v>
          </cell>
          <cell r="N4984">
            <v>0</v>
          </cell>
        </row>
        <row r="4985">
          <cell r="A4985" t="str">
            <v>GUAIRA-SP</v>
          </cell>
          <cell r="B4985" t="str">
            <v>SP</v>
          </cell>
          <cell r="C4985">
            <v>0</v>
          </cell>
          <cell r="D4985">
            <v>0</v>
          </cell>
          <cell r="E4985">
            <v>0</v>
          </cell>
          <cell r="F4985">
            <v>0</v>
          </cell>
          <cell r="G4985">
            <v>0</v>
          </cell>
          <cell r="H4985">
            <v>0</v>
          </cell>
          <cell r="K4985">
            <v>0</v>
          </cell>
          <cell r="L4985">
            <v>0</v>
          </cell>
          <cell r="M4985">
            <v>0</v>
          </cell>
          <cell r="N4985">
            <v>0</v>
          </cell>
        </row>
        <row r="4986">
          <cell r="A4986" t="str">
            <v>GUAPIACU-SP</v>
          </cell>
          <cell r="B4986" t="str">
            <v>SP</v>
          </cell>
          <cell r="C4986">
            <v>0</v>
          </cell>
          <cell r="D4986">
            <v>0</v>
          </cell>
          <cell r="E4986">
            <v>0</v>
          </cell>
          <cell r="F4986">
            <v>0</v>
          </cell>
          <cell r="G4986">
            <v>0</v>
          </cell>
          <cell r="H4986">
            <v>0</v>
          </cell>
          <cell r="K4986">
            <v>0</v>
          </cell>
          <cell r="L4986">
            <v>0</v>
          </cell>
          <cell r="M4986">
            <v>0</v>
          </cell>
          <cell r="N4986">
            <v>0</v>
          </cell>
        </row>
        <row r="4987">
          <cell r="A4987" t="str">
            <v>GUAPIARA-SP</v>
          </cell>
          <cell r="B4987" t="str">
            <v>SP</v>
          </cell>
          <cell r="C4987">
            <v>0</v>
          </cell>
          <cell r="D4987">
            <v>0</v>
          </cell>
          <cell r="E4987">
            <v>0</v>
          </cell>
          <cell r="F4987">
            <v>0</v>
          </cell>
          <cell r="G4987">
            <v>0</v>
          </cell>
          <cell r="H4987">
            <v>0</v>
          </cell>
          <cell r="K4987">
            <v>0</v>
          </cell>
          <cell r="L4987">
            <v>0</v>
          </cell>
          <cell r="M4987">
            <v>0</v>
          </cell>
          <cell r="N4987">
            <v>0</v>
          </cell>
        </row>
        <row r="4988">
          <cell r="A4988" t="str">
            <v>GUARACAI-SP</v>
          </cell>
          <cell r="B4988" t="str">
            <v>SP</v>
          </cell>
          <cell r="C4988">
            <v>0</v>
          </cell>
          <cell r="D4988">
            <v>0</v>
          </cell>
          <cell r="E4988">
            <v>0</v>
          </cell>
          <cell r="F4988">
            <v>0</v>
          </cell>
          <cell r="G4988">
            <v>0</v>
          </cell>
          <cell r="H4988">
            <v>0</v>
          </cell>
          <cell r="K4988">
            <v>0</v>
          </cell>
          <cell r="L4988">
            <v>0</v>
          </cell>
          <cell r="M4988">
            <v>0</v>
          </cell>
          <cell r="N4988">
            <v>0</v>
          </cell>
        </row>
        <row r="4989">
          <cell r="A4989" t="str">
            <v>GUARACI-SP</v>
          </cell>
          <cell r="B4989" t="str">
            <v>SP</v>
          </cell>
          <cell r="C4989">
            <v>0</v>
          </cell>
          <cell r="D4989">
            <v>0</v>
          </cell>
          <cell r="E4989">
            <v>0</v>
          </cell>
          <cell r="F4989">
            <v>0</v>
          </cell>
          <cell r="G4989">
            <v>0</v>
          </cell>
          <cell r="H4989">
            <v>0</v>
          </cell>
          <cell r="K4989">
            <v>0</v>
          </cell>
          <cell r="L4989">
            <v>0</v>
          </cell>
          <cell r="M4989">
            <v>0</v>
          </cell>
          <cell r="N4989">
            <v>0</v>
          </cell>
        </row>
        <row r="4990">
          <cell r="A4990" t="str">
            <v>GUARANI D'OESTE-SP</v>
          </cell>
          <cell r="B4990" t="str">
            <v>SP</v>
          </cell>
          <cell r="C4990">
            <v>0</v>
          </cell>
          <cell r="D4990">
            <v>0</v>
          </cell>
          <cell r="E4990">
            <v>0</v>
          </cell>
          <cell r="F4990">
            <v>0</v>
          </cell>
          <cell r="G4990">
            <v>0</v>
          </cell>
          <cell r="H4990">
            <v>0</v>
          </cell>
          <cell r="K4990">
            <v>0</v>
          </cell>
          <cell r="L4990">
            <v>0</v>
          </cell>
          <cell r="M4990">
            <v>0</v>
          </cell>
          <cell r="N4990">
            <v>0</v>
          </cell>
        </row>
        <row r="4991">
          <cell r="A4991" t="str">
            <v>GUARANTA-SP</v>
          </cell>
          <cell r="B4991" t="str">
            <v>SP</v>
          </cell>
          <cell r="C4991">
            <v>0</v>
          </cell>
          <cell r="D4991">
            <v>0</v>
          </cell>
          <cell r="E4991">
            <v>0</v>
          </cell>
          <cell r="F4991">
            <v>0</v>
          </cell>
          <cell r="G4991">
            <v>0</v>
          </cell>
          <cell r="H4991">
            <v>0</v>
          </cell>
          <cell r="K4991">
            <v>0</v>
          </cell>
          <cell r="L4991">
            <v>0</v>
          </cell>
          <cell r="M4991">
            <v>0</v>
          </cell>
          <cell r="N4991">
            <v>0</v>
          </cell>
        </row>
        <row r="4992">
          <cell r="A4992" t="str">
            <v>GUARARAPES-SP</v>
          </cell>
          <cell r="B4992" t="str">
            <v>SP</v>
          </cell>
          <cell r="C4992">
            <v>0</v>
          </cell>
          <cell r="D4992">
            <v>0</v>
          </cell>
          <cell r="E4992">
            <v>0</v>
          </cell>
          <cell r="F4992">
            <v>0</v>
          </cell>
          <cell r="G4992">
            <v>0</v>
          </cell>
          <cell r="H4992">
            <v>0</v>
          </cell>
          <cell r="K4992">
            <v>0</v>
          </cell>
          <cell r="L4992">
            <v>0</v>
          </cell>
          <cell r="M4992">
            <v>0</v>
          </cell>
          <cell r="N4992">
            <v>0</v>
          </cell>
        </row>
        <row r="4993">
          <cell r="A4993" t="str">
            <v>GUARAREMA-SP</v>
          </cell>
          <cell r="B4993" t="str">
            <v>SP</v>
          </cell>
          <cell r="C4993">
            <v>0</v>
          </cell>
          <cell r="D4993">
            <v>2.4101538695999999E-2</v>
          </cell>
          <cell r="E4993">
            <v>0</v>
          </cell>
          <cell r="F4993">
            <v>0</v>
          </cell>
          <cell r="G4993">
            <v>0</v>
          </cell>
          <cell r="H4993">
            <v>2.410153872130661E-2</v>
          </cell>
          <cell r="K4993">
            <v>0</v>
          </cell>
          <cell r="L4993">
            <v>0.13640977783355601</v>
          </cell>
          <cell r="M4993">
            <v>0</v>
          </cell>
          <cell r="N4993">
            <v>-0.82331516769483537</v>
          </cell>
        </row>
        <row r="4994">
          <cell r="A4994" t="str">
            <v>GUARA-SP</v>
          </cell>
          <cell r="B4994" t="str">
            <v>SP</v>
          </cell>
          <cell r="C4994">
            <v>0</v>
          </cell>
          <cell r="D4994">
            <v>0</v>
          </cell>
          <cell r="E4994">
            <v>0</v>
          </cell>
          <cell r="F4994">
            <v>0</v>
          </cell>
          <cell r="G4994">
            <v>0</v>
          </cell>
          <cell r="H4994">
            <v>0</v>
          </cell>
          <cell r="K4994">
            <v>0</v>
          </cell>
          <cell r="L4994">
            <v>0</v>
          </cell>
          <cell r="M4994">
            <v>0</v>
          </cell>
          <cell r="N4994">
            <v>0</v>
          </cell>
        </row>
        <row r="4995">
          <cell r="A4995" t="str">
            <v>GUARATINGUETA-SP</v>
          </cell>
          <cell r="B4995" t="str">
            <v>SP</v>
          </cell>
          <cell r="C4995">
            <v>0</v>
          </cell>
          <cell r="D4995">
            <v>0</v>
          </cell>
          <cell r="E4995">
            <v>0</v>
          </cell>
          <cell r="F4995">
            <v>0</v>
          </cell>
          <cell r="G4995">
            <v>0</v>
          </cell>
          <cell r="H4995">
            <v>0</v>
          </cell>
          <cell r="K4995">
            <v>0</v>
          </cell>
          <cell r="L4995">
            <v>0</v>
          </cell>
          <cell r="M4995">
            <v>0</v>
          </cell>
          <cell r="N4995">
            <v>0</v>
          </cell>
        </row>
        <row r="4996">
          <cell r="A4996" t="str">
            <v>GUAREI-SP</v>
          </cell>
          <cell r="B4996" t="str">
            <v>SP</v>
          </cell>
          <cell r="C4996">
            <v>0</v>
          </cell>
          <cell r="D4996">
            <v>0</v>
          </cell>
          <cell r="E4996">
            <v>0</v>
          </cell>
          <cell r="F4996">
            <v>0</v>
          </cell>
          <cell r="G4996">
            <v>0</v>
          </cell>
          <cell r="H4996">
            <v>0</v>
          </cell>
          <cell r="K4996">
            <v>0</v>
          </cell>
          <cell r="L4996">
            <v>0</v>
          </cell>
          <cell r="M4996">
            <v>0</v>
          </cell>
          <cell r="N4996">
            <v>0</v>
          </cell>
        </row>
        <row r="4997">
          <cell r="A4997" t="str">
            <v>GUARIBA-SP</v>
          </cell>
          <cell r="B4997" t="str">
            <v>SP</v>
          </cell>
          <cell r="C4997">
            <v>0</v>
          </cell>
          <cell r="D4997">
            <v>0</v>
          </cell>
          <cell r="E4997">
            <v>0</v>
          </cell>
          <cell r="F4997">
            <v>0</v>
          </cell>
          <cell r="G4997">
            <v>0</v>
          </cell>
          <cell r="H4997">
            <v>0</v>
          </cell>
          <cell r="K4997">
            <v>0</v>
          </cell>
          <cell r="L4997">
            <v>0</v>
          </cell>
          <cell r="M4997">
            <v>0</v>
          </cell>
          <cell r="N4997">
            <v>0</v>
          </cell>
        </row>
        <row r="4998">
          <cell r="A4998" t="str">
            <v>GUARUJA-SP</v>
          </cell>
          <cell r="B4998" t="str">
            <v>SP</v>
          </cell>
          <cell r="C4998">
            <v>0</v>
          </cell>
          <cell r="D4998">
            <v>0</v>
          </cell>
          <cell r="E4998">
            <v>0</v>
          </cell>
          <cell r="F4998">
            <v>0</v>
          </cell>
          <cell r="G4998">
            <v>0</v>
          </cell>
          <cell r="H4998">
            <v>0</v>
          </cell>
          <cell r="K4998">
            <v>0</v>
          </cell>
          <cell r="L4998">
            <v>0</v>
          </cell>
          <cell r="M4998">
            <v>0</v>
          </cell>
          <cell r="N4998">
            <v>0</v>
          </cell>
        </row>
        <row r="4999">
          <cell r="A4999" t="str">
            <v>GUARULHOS-SP</v>
          </cell>
          <cell r="B4999" t="str">
            <v>SP</v>
          </cell>
          <cell r="C4999">
            <v>0</v>
          </cell>
          <cell r="D4999">
            <v>0</v>
          </cell>
          <cell r="E4999">
            <v>0</v>
          </cell>
          <cell r="F4999">
            <v>0</v>
          </cell>
          <cell r="G4999">
            <v>0</v>
          </cell>
          <cell r="H4999">
            <v>0</v>
          </cell>
          <cell r="K4999">
            <v>0</v>
          </cell>
          <cell r="L4999">
            <v>0</v>
          </cell>
          <cell r="M4999">
            <v>0</v>
          </cell>
          <cell r="N4999">
            <v>0</v>
          </cell>
        </row>
        <row r="5000">
          <cell r="A5000" t="str">
            <v>GUATAPARA-SP</v>
          </cell>
          <cell r="B5000" t="str">
            <v>SP</v>
          </cell>
          <cell r="C5000">
            <v>0</v>
          </cell>
          <cell r="D5000">
            <v>0</v>
          </cell>
          <cell r="E5000">
            <v>0</v>
          </cell>
          <cell r="F5000">
            <v>0</v>
          </cell>
          <cell r="G5000">
            <v>0</v>
          </cell>
          <cell r="H5000">
            <v>0</v>
          </cell>
          <cell r="K5000">
            <v>0</v>
          </cell>
          <cell r="L5000">
            <v>0</v>
          </cell>
          <cell r="M5000">
            <v>0</v>
          </cell>
          <cell r="N5000">
            <v>0</v>
          </cell>
        </row>
        <row r="5001">
          <cell r="A5001" t="str">
            <v>GUZOLANDIA-SP</v>
          </cell>
          <cell r="B5001" t="str">
            <v>SP</v>
          </cell>
          <cell r="C5001">
            <v>0</v>
          </cell>
          <cell r="D5001">
            <v>0</v>
          </cell>
          <cell r="E5001">
            <v>0</v>
          </cell>
          <cell r="F5001">
            <v>0</v>
          </cell>
          <cell r="G5001">
            <v>0</v>
          </cell>
          <cell r="H5001">
            <v>0</v>
          </cell>
          <cell r="K5001">
            <v>0</v>
          </cell>
          <cell r="L5001">
            <v>0</v>
          </cell>
          <cell r="M5001">
            <v>0</v>
          </cell>
          <cell r="N5001">
            <v>0</v>
          </cell>
        </row>
        <row r="5002">
          <cell r="A5002" t="str">
            <v>HERCULANDIA-SP</v>
          </cell>
          <cell r="B5002" t="str">
            <v>SP</v>
          </cell>
          <cell r="C5002">
            <v>0</v>
          </cell>
          <cell r="D5002">
            <v>0</v>
          </cell>
          <cell r="E5002">
            <v>0</v>
          </cell>
          <cell r="F5002">
            <v>0</v>
          </cell>
          <cell r="G5002">
            <v>0</v>
          </cell>
          <cell r="H5002">
            <v>0</v>
          </cell>
          <cell r="K5002">
            <v>0</v>
          </cell>
          <cell r="L5002">
            <v>0</v>
          </cell>
          <cell r="M5002">
            <v>0</v>
          </cell>
          <cell r="N5002">
            <v>0</v>
          </cell>
        </row>
        <row r="5003">
          <cell r="A5003" t="str">
            <v>HOLAMBRA-SP</v>
          </cell>
          <cell r="B5003" t="str">
            <v>SP</v>
          </cell>
          <cell r="C5003">
            <v>0</v>
          </cell>
          <cell r="D5003">
            <v>0</v>
          </cell>
          <cell r="E5003">
            <v>0</v>
          </cell>
          <cell r="F5003">
            <v>0</v>
          </cell>
          <cell r="G5003">
            <v>0</v>
          </cell>
          <cell r="H5003">
            <v>0</v>
          </cell>
          <cell r="K5003">
            <v>0</v>
          </cell>
          <cell r="L5003">
            <v>0</v>
          </cell>
          <cell r="M5003">
            <v>0</v>
          </cell>
          <cell r="N5003">
            <v>0</v>
          </cell>
        </row>
        <row r="5004">
          <cell r="A5004" t="str">
            <v>HORTOLANDIA-SP</v>
          </cell>
          <cell r="B5004" t="str">
            <v>SP</v>
          </cell>
          <cell r="C5004">
            <v>0</v>
          </cell>
          <cell r="D5004">
            <v>0</v>
          </cell>
          <cell r="E5004">
            <v>0</v>
          </cell>
          <cell r="F5004">
            <v>0</v>
          </cell>
          <cell r="G5004">
            <v>0</v>
          </cell>
          <cell r="H5004">
            <v>0</v>
          </cell>
          <cell r="K5004">
            <v>0</v>
          </cell>
          <cell r="L5004">
            <v>0</v>
          </cell>
          <cell r="M5004">
            <v>0</v>
          </cell>
          <cell r="N5004">
            <v>0</v>
          </cell>
        </row>
        <row r="5005">
          <cell r="A5005" t="str">
            <v>IACANGA-SP</v>
          </cell>
          <cell r="B5005" t="str">
            <v>SP</v>
          </cell>
          <cell r="C5005">
            <v>0</v>
          </cell>
          <cell r="D5005">
            <v>0</v>
          </cell>
          <cell r="E5005">
            <v>0</v>
          </cell>
          <cell r="F5005">
            <v>0</v>
          </cell>
          <cell r="G5005">
            <v>0</v>
          </cell>
          <cell r="H5005">
            <v>0</v>
          </cell>
          <cell r="K5005">
            <v>0</v>
          </cell>
          <cell r="L5005">
            <v>0</v>
          </cell>
          <cell r="M5005">
            <v>0</v>
          </cell>
          <cell r="N5005">
            <v>0</v>
          </cell>
        </row>
        <row r="5006">
          <cell r="A5006" t="str">
            <v>IACRI-SP</v>
          </cell>
          <cell r="B5006" t="str">
            <v>SP</v>
          </cell>
          <cell r="C5006">
            <v>0</v>
          </cell>
          <cell r="D5006">
            <v>0</v>
          </cell>
          <cell r="E5006">
            <v>0</v>
          </cell>
          <cell r="F5006">
            <v>0</v>
          </cell>
          <cell r="G5006">
            <v>0</v>
          </cell>
          <cell r="H5006">
            <v>0</v>
          </cell>
          <cell r="K5006">
            <v>0</v>
          </cell>
          <cell r="L5006">
            <v>0</v>
          </cell>
          <cell r="M5006">
            <v>0</v>
          </cell>
          <cell r="N5006">
            <v>0</v>
          </cell>
        </row>
        <row r="5007">
          <cell r="A5007" t="str">
            <v>IARAS-SP</v>
          </cell>
          <cell r="B5007" t="str">
            <v>SP</v>
          </cell>
          <cell r="C5007">
            <v>0</v>
          </cell>
          <cell r="D5007">
            <v>0</v>
          </cell>
          <cell r="E5007">
            <v>0</v>
          </cell>
          <cell r="F5007">
            <v>0</v>
          </cell>
          <cell r="G5007">
            <v>0</v>
          </cell>
          <cell r="H5007">
            <v>0</v>
          </cell>
          <cell r="K5007">
            <v>0</v>
          </cell>
          <cell r="L5007">
            <v>0</v>
          </cell>
          <cell r="M5007">
            <v>0</v>
          </cell>
          <cell r="N5007">
            <v>0</v>
          </cell>
        </row>
        <row r="5008">
          <cell r="A5008" t="str">
            <v>IBATE-SP</v>
          </cell>
          <cell r="B5008" t="str">
            <v>SP</v>
          </cell>
          <cell r="C5008">
            <v>0</v>
          </cell>
          <cell r="D5008">
            <v>0</v>
          </cell>
          <cell r="E5008">
            <v>0</v>
          </cell>
          <cell r="F5008">
            <v>0</v>
          </cell>
          <cell r="G5008">
            <v>0</v>
          </cell>
          <cell r="H5008">
            <v>0</v>
          </cell>
          <cell r="K5008">
            <v>0</v>
          </cell>
          <cell r="L5008">
            <v>0</v>
          </cell>
          <cell r="M5008">
            <v>0</v>
          </cell>
          <cell r="N5008">
            <v>0</v>
          </cell>
        </row>
        <row r="5009">
          <cell r="A5009" t="str">
            <v>IBIRAREMA-SP</v>
          </cell>
          <cell r="B5009" t="str">
            <v>SP</v>
          </cell>
          <cell r="C5009">
            <v>0</v>
          </cell>
          <cell r="D5009">
            <v>0</v>
          </cell>
          <cell r="E5009">
            <v>0</v>
          </cell>
          <cell r="F5009">
            <v>0</v>
          </cell>
          <cell r="G5009">
            <v>0</v>
          </cell>
          <cell r="H5009">
            <v>0</v>
          </cell>
          <cell r="K5009">
            <v>0</v>
          </cell>
          <cell r="L5009">
            <v>0</v>
          </cell>
          <cell r="M5009">
            <v>0</v>
          </cell>
          <cell r="N5009">
            <v>0</v>
          </cell>
        </row>
        <row r="5010">
          <cell r="A5010" t="str">
            <v>IBIRA-SP</v>
          </cell>
          <cell r="B5010" t="str">
            <v>SP</v>
          </cell>
          <cell r="C5010">
            <v>0</v>
          </cell>
          <cell r="D5010">
            <v>0</v>
          </cell>
          <cell r="E5010">
            <v>0</v>
          </cell>
          <cell r="F5010">
            <v>0</v>
          </cell>
          <cell r="G5010">
            <v>0</v>
          </cell>
          <cell r="H5010">
            <v>0</v>
          </cell>
          <cell r="K5010">
            <v>0</v>
          </cell>
          <cell r="L5010">
            <v>0</v>
          </cell>
          <cell r="M5010">
            <v>0</v>
          </cell>
          <cell r="N5010">
            <v>0</v>
          </cell>
        </row>
        <row r="5011">
          <cell r="A5011" t="str">
            <v>IBITINGA-SP</v>
          </cell>
          <cell r="B5011" t="str">
            <v>SP</v>
          </cell>
          <cell r="C5011">
            <v>0</v>
          </cell>
          <cell r="D5011">
            <v>0</v>
          </cell>
          <cell r="E5011">
            <v>0</v>
          </cell>
          <cell r="F5011">
            <v>0</v>
          </cell>
          <cell r="G5011">
            <v>0</v>
          </cell>
          <cell r="H5011">
            <v>0</v>
          </cell>
          <cell r="K5011">
            <v>0</v>
          </cell>
          <cell r="L5011">
            <v>0</v>
          </cell>
          <cell r="M5011">
            <v>0</v>
          </cell>
          <cell r="N5011">
            <v>0</v>
          </cell>
        </row>
        <row r="5012">
          <cell r="A5012" t="str">
            <v>IBITIUVA-SP</v>
          </cell>
          <cell r="B5012" t="str">
            <v>SP</v>
          </cell>
          <cell r="C5012">
            <v>0</v>
          </cell>
          <cell r="D5012">
            <v>0</v>
          </cell>
          <cell r="E5012">
            <v>0</v>
          </cell>
          <cell r="F5012">
            <v>0</v>
          </cell>
          <cell r="G5012">
            <v>0</v>
          </cell>
          <cell r="H5012">
            <v>0</v>
          </cell>
          <cell r="K5012">
            <v>0</v>
          </cell>
          <cell r="L5012">
            <v>0</v>
          </cell>
          <cell r="M5012">
            <v>0</v>
          </cell>
          <cell r="N5012">
            <v>0</v>
          </cell>
        </row>
        <row r="5013">
          <cell r="A5013" t="str">
            <v>IBIUNA-SP</v>
          </cell>
          <cell r="B5013" t="str">
            <v>SP</v>
          </cell>
          <cell r="C5013">
            <v>0</v>
          </cell>
          <cell r="D5013">
            <v>0</v>
          </cell>
          <cell r="E5013">
            <v>0</v>
          </cell>
          <cell r="F5013">
            <v>0</v>
          </cell>
          <cell r="G5013">
            <v>0</v>
          </cell>
          <cell r="H5013">
            <v>0</v>
          </cell>
          <cell r="K5013">
            <v>0</v>
          </cell>
          <cell r="L5013">
            <v>0</v>
          </cell>
          <cell r="M5013">
            <v>0</v>
          </cell>
          <cell r="N5013">
            <v>0</v>
          </cell>
        </row>
        <row r="5014">
          <cell r="A5014" t="str">
            <v>ICEM-SP</v>
          </cell>
          <cell r="B5014" t="str">
            <v>SP</v>
          </cell>
          <cell r="C5014">
            <v>0</v>
          </cell>
          <cell r="D5014">
            <v>0</v>
          </cell>
          <cell r="E5014">
            <v>0</v>
          </cell>
          <cell r="F5014">
            <v>0</v>
          </cell>
          <cell r="G5014">
            <v>0</v>
          </cell>
          <cell r="H5014">
            <v>0</v>
          </cell>
          <cell r="K5014">
            <v>0</v>
          </cell>
          <cell r="L5014">
            <v>0</v>
          </cell>
          <cell r="M5014">
            <v>0</v>
          </cell>
          <cell r="N5014">
            <v>0</v>
          </cell>
        </row>
        <row r="5015">
          <cell r="A5015" t="str">
            <v>IEPE-SP</v>
          </cell>
          <cell r="B5015" t="str">
            <v>SP</v>
          </cell>
          <cell r="C5015">
            <v>0</v>
          </cell>
          <cell r="D5015">
            <v>0</v>
          </cell>
          <cell r="E5015">
            <v>0</v>
          </cell>
          <cell r="F5015">
            <v>0</v>
          </cell>
          <cell r="G5015">
            <v>0</v>
          </cell>
          <cell r="H5015">
            <v>0</v>
          </cell>
          <cell r="K5015">
            <v>0</v>
          </cell>
          <cell r="L5015">
            <v>0</v>
          </cell>
          <cell r="M5015">
            <v>0</v>
          </cell>
          <cell r="N5015">
            <v>0</v>
          </cell>
        </row>
        <row r="5016">
          <cell r="A5016" t="str">
            <v>IGARACU DO TIETE-SP</v>
          </cell>
          <cell r="B5016" t="str">
            <v>SP</v>
          </cell>
          <cell r="C5016">
            <v>0</v>
          </cell>
          <cell r="D5016">
            <v>0</v>
          </cell>
          <cell r="E5016">
            <v>0</v>
          </cell>
          <cell r="F5016">
            <v>0</v>
          </cell>
          <cell r="G5016">
            <v>0</v>
          </cell>
          <cell r="H5016">
            <v>0</v>
          </cell>
          <cell r="K5016">
            <v>0</v>
          </cell>
          <cell r="L5016">
            <v>0</v>
          </cell>
          <cell r="M5016">
            <v>0</v>
          </cell>
          <cell r="N5016">
            <v>0</v>
          </cell>
        </row>
        <row r="5017">
          <cell r="A5017" t="str">
            <v>IGARAPAVA-SP</v>
          </cell>
          <cell r="B5017" t="str">
            <v>SP</v>
          </cell>
          <cell r="C5017">
            <v>0</v>
          </cell>
          <cell r="D5017">
            <v>0</v>
          </cell>
          <cell r="E5017">
            <v>0</v>
          </cell>
          <cell r="F5017">
            <v>0</v>
          </cell>
          <cell r="G5017">
            <v>0</v>
          </cell>
          <cell r="H5017">
            <v>0</v>
          </cell>
          <cell r="K5017">
            <v>0</v>
          </cell>
          <cell r="L5017">
            <v>0</v>
          </cell>
          <cell r="M5017">
            <v>0</v>
          </cell>
          <cell r="N5017">
            <v>0</v>
          </cell>
        </row>
        <row r="5018">
          <cell r="A5018" t="str">
            <v>IGARATA-SP</v>
          </cell>
          <cell r="B5018" t="str">
            <v>SP</v>
          </cell>
          <cell r="C5018">
            <v>0</v>
          </cell>
          <cell r="D5018">
            <v>0</v>
          </cell>
          <cell r="E5018">
            <v>0</v>
          </cell>
          <cell r="F5018">
            <v>0</v>
          </cell>
          <cell r="G5018">
            <v>0</v>
          </cell>
          <cell r="H5018">
            <v>0</v>
          </cell>
          <cell r="K5018">
            <v>0</v>
          </cell>
          <cell r="L5018">
            <v>0</v>
          </cell>
          <cell r="M5018">
            <v>0</v>
          </cell>
          <cell r="N5018">
            <v>0</v>
          </cell>
        </row>
        <row r="5019">
          <cell r="A5019" t="str">
            <v>IGUAPE-SP</v>
          </cell>
          <cell r="B5019" t="str">
            <v>SP</v>
          </cell>
          <cell r="C5019">
            <v>0</v>
          </cell>
          <cell r="D5019">
            <v>0</v>
          </cell>
          <cell r="E5019">
            <v>0</v>
          </cell>
          <cell r="F5019">
            <v>0</v>
          </cell>
          <cell r="G5019">
            <v>0</v>
          </cell>
          <cell r="H5019">
            <v>0</v>
          </cell>
          <cell r="K5019">
            <v>0</v>
          </cell>
          <cell r="L5019">
            <v>0</v>
          </cell>
          <cell r="M5019">
            <v>0</v>
          </cell>
          <cell r="N5019">
            <v>0</v>
          </cell>
        </row>
        <row r="5020">
          <cell r="A5020" t="str">
            <v>ILHA COMPRIDA-SP</v>
          </cell>
          <cell r="B5020" t="str">
            <v>SP</v>
          </cell>
          <cell r="C5020">
            <v>0</v>
          </cell>
          <cell r="D5020">
            <v>0</v>
          </cell>
          <cell r="E5020">
            <v>0</v>
          </cell>
          <cell r="F5020">
            <v>0</v>
          </cell>
          <cell r="G5020">
            <v>0</v>
          </cell>
          <cell r="H5020">
            <v>0</v>
          </cell>
          <cell r="K5020">
            <v>0</v>
          </cell>
          <cell r="L5020">
            <v>0</v>
          </cell>
          <cell r="M5020">
            <v>0</v>
          </cell>
          <cell r="N5020">
            <v>0</v>
          </cell>
        </row>
        <row r="5021">
          <cell r="A5021" t="str">
            <v>ILHA SOLTEIRA-SP</v>
          </cell>
          <cell r="B5021" t="str">
            <v>SP</v>
          </cell>
          <cell r="C5021">
            <v>0</v>
          </cell>
          <cell r="D5021">
            <v>0</v>
          </cell>
          <cell r="E5021">
            <v>0</v>
          </cell>
          <cell r="F5021">
            <v>0</v>
          </cell>
          <cell r="G5021">
            <v>0</v>
          </cell>
          <cell r="H5021">
            <v>0</v>
          </cell>
          <cell r="K5021">
            <v>0</v>
          </cell>
          <cell r="L5021">
            <v>0</v>
          </cell>
          <cell r="M5021">
            <v>0</v>
          </cell>
          <cell r="N5021">
            <v>0</v>
          </cell>
        </row>
        <row r="5022">
          <cell r="A5022" t="str">
            <v>ILHABELA-SP</v>
          </cell>
          <cell r="B5022" t="str">
            <v>SP</v>
          </cell>
          <cell r="C5022">
            <v>0</v>
          </cell>
          <cell r="D5022">
            <v>0</v>
          </cell>
          <cell r="E5022">
            <v>2.6888285000000005E-3</v>
          </cell>
          <cell r="F5022">
            <v>3.8904184039999998E-2</v>
          </cell>
          <cell r="G5022">
            <v>2.6888285438279053E-3</v>
          </cell>
          <cell r="H5022">
            <v>3.8904184080849384E-2</v>
          </cell>
          <cell r="K5022">
            <v>0</v>
          </cell>
          <cell r="L5022">
            <v>6.4742058242574979E-2</v>
          </cell>
          <cell r="M5022">
            <v>0</v>
          </cell>
          <cell r="N5022">
            <v>-0.39908947696590791</v>
          </cell>
        </row>
        <row r="5023">
          <cell r="A5023" t="str">
            <v>INDAIATUBA-SP</v>
          </cell>
          <cell r="B5023" t="str">
            <v>SP</v>
          </cell>
          <cell r="C5023">
            <v>0</v>
          </cell>
          <cell r="D5023">
            <v>5.0453699999999996E-7</v>
          </cell>
          <cell r="E5023">
            <v>0</v>
          </cell>
          <cell r="F5023">
            <v>0</v>
          </cell>
          <cell r="G5023">
            <v>0</v>
          </cell>
          <cell r="H5023">
            <v>5.0453700052976369E-7</v>
          </cell>
          <cell r="K5023">
            <v>0</v>
          </cell>
          <cell r="L5023">
            <v>0</v>
          </cell>
          <cell r="M5023">
            <v>0</v>
          </cell>
          <cell r="N5023">
            <v>0</v>
          </cell>
        </row>
        <row r="5024">
          <cell r="A5024" t="str">
            <v>INDIANA-SP</v>
          </cell>
          <cell r="B5024" t="str">
            <v>SP</v>
          </cell>
          <cell r="C5024">
            <v>0</v>
          </cell>
          <cell r="D5024">
            <v>0</v>
          </cell>
          <cell r="E5024">
            <v>0</v>
          </cell>
          <cell r="F5024">
            <v>0</v>
          </cell>
          <cell r="G5024">
            <v>0</v>
          </cell>
          <cell r="H5024">
            <v>0</v>
          </cell>
          <cell r="K5024">
            <v>0</v>
          </cell>
          <cell r="L5024">
            <v>0</v>
          </cell>
          <cell r="M5024">
            <v>0</v>
          </cell>
          <cell r="N5024">
            <v>0</v>
          </cell>
        </row>
        <row r="5025">
          <cell r="A5025" t="str">
            <v>INDIAPORA-SP</v>
          </cell>
          <cell r="B5025" t="str">
            <v>SP</v>
          </cell>
          <cell r="C5025">
            <v>0</v>
          </cell>
          <cell r="D5025">
            <v>0</v>
          </cell>
          <cell r="E5025">
            <v>0</v>
          </cell>
          <cell r="F5025">
            <v>0</v>
          </cell>
          <cell r="G5025">
            <v>0</v>
          </cell>
          <cell r="H5025">
            <v>0</v>
          </cell>
          <cell r="K5025">
            <v>0</v>
          </cell>
          <cell r="L5025">
            <v>0</v>
          </cell>
          <cell r="M5025">
            <v>0</v>
          </cell>
          <cell r="N5025">
            <v>0</v>
          </cell>
        </row>
        <row r="5026">
          <cell r="A5026" t="str">
            <v>INUBIA PAULISTA-SP</v>
          </cell>
          <cell r="B5026" t="str">
            <v>SP</v>
          </cell>
          <cell r="C5026">
            <v>0</v>
          </cell>
          <cell r="D5026">
            <v>0</v>
          </cell>
          <cell r="E5026">
            <v>0</v>
          </cell>
          <cell r="F5026">
            <v>0</v>
          </cell>
          <cell r="G5026">
            <v>0</v>
          </cell>
          <cell r="H5026">
            <v>0</v>
          </cell>
          <cell r="K5026">
            <v>0</v>
          </cell>
          <cell r="L5026">
            <v>0</v>
          </cell>
          <cell r="M5026">
            <v>0</v>
          </cell>
          <cell r="N5026">
            <v>0</v>
          </cell>
        </row>
        <row r="5027">
          <cell r="A5027" t="str">
            <v>IPAUCU-SP</v>
          </cell>
          <cell r="B5027" t="str">
            <v>SP</v>
          </cell>
          <cell r="C5027">
            <v>0</v>
          </cell>
          <cell r="D5027">
            <v>0</v>
          </cell>
          <cell r="E5027">
            <v>0</v>
          </cell>
          <cell r="F5027">
            <v>0</v>
          </cell>
          <cell r="G5027">
            <v>0</v>
          </cell>
          <cell r="H5027">
            <v>0</v>
          </cell>
          <cell r="K5027">
            <v>0</v>
          </cell>
          <cell r="L5027">
            <v>0</v>
          </cell>
          <cell r="M5027">
            <v>0</v>
          </cell>
          <cell r="N5027">
            <v>0</v>
          </cell>
        </row>
        <row r="5028">
          <cell r="A5028" t="str">
            <v>IPERO-SP</v>
          </cell>
          <cell r="B5028" t="str">
            <v>SP</v>
          </cell>
          <cell r="C5028">
            <v>0</v>
          </cell>
          <cell r="D5028">
            <v>0</v>
          </cell>
          <cell r="E5028">
            <v>0</v>
          </cell>
          <cell r="F5028">
            <v>0</v>
          </cell>
          <cell r="G5028">
            <v>0</v>
          </cell>
          <cell r="H5028">
            <v>0</v>
          </cell>
          <cell r="K5028">
            <v>0</v>
          </cell>
          <cell r="L5028">
            <v>0</v>
          </cell>
          <cell r="M5028">
            <v>0</v>
          </cell>
          <cell r="N5028">
            <v>0</v>
          </cell>
        </row>
        <row r="5029">
          <cell r="A5029" t="str">
            <v>IPEUNA-SP</v>
          </cell>
          <cell r="B5029" t="str">
            <v>SP</v>
          </cell>
          <cell r="C5029">
            <v>0</v>
          </cell>
          <cell r="D5029">
            <v>0</v>
          </cell>
          <cell r="E5029">
            <v>0</v>
          </cell>
          <cell r="F5029">
            <v>0</v>
          </cell>
          <cell r="G5029">
            <v>0</v>
          </cell>
          <cell r="H5029">
            <v>0</v>
          </cell>
          <cell r="K5029">
            <v>0</v>
          </cell>
          <cell r="L5029">
            <v>0</v>
          </cell>
          <cell r="M5029">
            <v>0</v>
          </cell>
          <cell r="N5029">
            <v>0</v>
          </cell>
        </row>
        <row r="5030">
          <cell r="A5030" t="str">
            <v>IPIGUA-SP</v>
          </cell>
          <cell r="B5030" t="str">
            <v>SP</v>
          </cell>
          <cell r="C5030">
            <v>0</v>
          </cell>
          <cell r="D5030">
            <v>0</v>
          </cell>
          <cell r="E5030">
            <v>0</v>
          </cell>
          <cell r="F5030">
            <v>0</v>
          </cell>
          <cell r="G5030">
            <v>0</v>
          </cell>
          <cell r="H5030">
            <v>0</v>
          </cell>
          <cell r="K5030">
            <v>0</v>
          </cell>
          <cell r="L5030">
            <v>0</v>
          </cell>
          <cell r="M5030">
            <v>0</v>
          </cell>
          <cell r="N5030">
            <v>0</v>
          </cell>
        </row>
        <row r="5031">
          <cell r="A5031" t="str">
            <v>IPORANGA-SP</v>
          </cell>
          <cell r="B5031" t="str">
            <v>SP</v>
          </cell>
          <cell r="C5031">
            <v>0</v>
          </cell>
          <cell r="D5031">
            <v>0</v>
          </cell>
          <cell r="E5031">
            <v>0</v>
          </cell>
          <cell r="F5031">
            <v>0</v>
          </cell>
          <cell r="G5031">
            <v>0</v>
          </cell>
          <cell r="H5031">
            <v>0</v>
          </cell>
          <cell r="K5031">
            <v>0</v>
          </cell>
          <cell r="L5031">
            <v>0</v>
          </cell>
          <cell r="M5031">
            <v>0</v>
          </cell>
          <cell r="N5031">
            <v>0</v>
          </cell>
        </row>
        <row r="5032">
          <cell r="A5032" t="str">
            <v>IPUA-SP</v>
          </cell>
          <cell r="B5032" t="str">
            <v>SP</v>
          </cell>
          <cell r="C5032">
            <v>0</v>
          </cell>
          <cell r="D5032">
            <v>0</v>
          </cell>
          <cell r="E5032">
            <v>0</v>
          </cell>
          <cell r="F5032">
            <v>0</v>
          </cell>
          <cell r="G5032">
            <v>0</v>
          </cell>
          <cell r="H5032">
            <v>0</v>
          </cell>
          <cell r="K5032">
            <v>0</v>
          </cell>
          <cell r="L5032">
            <v>0</v>
          </cell>
          <cell r="M5032">
            <v>0</v>
          </cell>
          <cell r="N5032">
            <v>0</v>
          </cell>
        </row>
        <row r="5033">
          <cell r="A5033" t="str">
            <v>IRACEMAPOLIS-SP</v>
          </cell>
          <cell r="B5033" t="str">
            <v>SP</v>
          </cell>
          <cell r="C5033">
            <v>0</v>
          </cell>
          <cell r="D5033">
            <v>0</v>
          </cell>
          <cell r="E5033">
            <v>0</v>
          </cell>
          <cell r="F5033">
            <v>0</v>
          </cell>
          <cell r="G5033">
            <v>0</v>
          </cell>
          <cell r="H5033">
            <v>0</v>
          </cell>
          <cell r="K5033">
            <v>0</v>
          </cell>
          <cell r="L5033">
            <v>0</v>
          </cell>
          <cell r="M5033">
            <v>0</v>
          </cell>
          <cell r="N5033">
            <v>0</v>
          </cell>
        </row>
        <row r="5034">
          <cell r="A5034" t="str">
            <v>IRAPUA-SP</v>
          </cell>
          <cell r="B5034" t="str">
            <v>SP</v>
          </cell>
          <cell r="C5034">
            <v>0</v>
          </cell>
          <cell r="D5034">
            <v>0</v>
          </cell>
          <cell r="E5034">
            <v>0</v>
          </cell>
          <cell r="F5034">
            <v>0</v>
          </cell>
          <cell r="G5034">
            <v>0</v>
          </cell>
          <cell r="H5034">
            <v>0</v>
          </cell>
          <cell r="K5034">
            <v>0</v>
          </cell>
          <cell r="L5034">
            <v>0</v>
          </cell>
          <cell r="M5034">
            <v>0</v>
          </cell>
          <cell r="N5034">
            <v>0</v>
          </cell>
        </row>
        <row r="5035">
          <cell r="A5035" t="str">
            <v>IRAPURU-SP</v>
          </cell>
          <cell r="B5035" t="str">
            <v>SP</v>
          </cell>
          <cell r="C5035">
            <v>0</v>
          </cell>
          <cell r="D5035">
            <v>0</v>
          </cell>
          <cell r="E5035">
            <v>0</v>
          </cell>
          <cell r="F5035">
            <v>0</v>
          </cell>
          <cell r="G5035">
            <v>0</v>
          </cell>
          <cell r="H5035">
            <v>0</v>
          </cell>
          <cell r="K5035">
            <v>0</v>
          </cell>
          <cell r="L5035">
            <v>0</v>
          </cell>
          <cell r="M5035">
            <v>0</v>
          </cell>
          <cell r="N5035">
            <v>0</v>
          </cell>
        </row>
        <row r="5036">
          <cell r="A5036" t="str">
            <v>ITABERA-SP</v>
          </cell>
          <cell r="B5036" t="str">
            <v>SP</v>
          </cell>
          <cell r="C5036">
            <v>0</v>
          </cell>
          <cell r="D5036">
            <v>0</v>
          </cell>
          <cell r="E5036">
            <v>0</v>
          </cell>
          <cell r="F5036">
            <v>0</v>
          </cell>
          <cell r="G5036">
            <v>0</v>
          </cell>
          <cell r="H5036">
            <v>0</v>
          </cell>
          <cell r="K5036">
            <v>0</v>
          </cell>
          <cell r="L5036">
            <v>0</v>
          </cell>
          <cell r="M5036">
            <v>0</v>
          </cell>
          <cell r="N5036">
            <v>0</v>
          </cell>
        </row>
        <row r="5037">
          <cell r="A5037" t="str">
            <v>ITAI-SP</v>
          </cell>
          <cell r="B5037" t="str">
            <v>SP</v>
          </cell>
          <cell r="C5037">
            <v>0</v>
          </cell>
          <cell r="D5037">
            <v>0</v>
          </cell>
          <cell r="E5037">
            <v>0</v>
          </cell>
          <cell r="F5037">
            <v>0</v>
          </cell>
          <cell r="G5037">
            <v>0</v>
          </cell>
          <cell r="H5037">
            <v>0</v>
          </cell>
          <cell r="K5037">
            <v>0</v>
          </cell>
          <cell r="L5037">
            <v>0</v>
          </cell>
          <cell r="M5037">
            <v>0</v>
          </cell>
          <cell r="N5037">
            <v>0</v>
          </cell>
        </row>
        <row r="5038">
          <cell r="A5038" t="str">
            <v>ITAJOBI-SP</v>
          </cell>
          <cell r="B5038" t="str">
            <v>SP</v>
          </cell>
          <cell r="C5038">
            <v>0</v>
          </cell>
          <cell r="D5038">
            <v>0</v>
          </cell>
          <cell r="E5038">
            <v>0</v>
          </cell>
          <cell r="F5038">
            <v>0</v>
          </cell>
          <cell r="G5038">
            <v>0</v>
          </cell>
          <cell r="H5038">
            <v>0</v>
          </cell>
          <cell r="K5038">
            <v>0</v>
          </cell>
          <cell r="L5038">
            <v>0</v>
          </cell>
          <cell r="M5038">
            <v>0</v>
          </cell>
          <cell r="N5038">
            <v>0</v>
          </cell>
        </row>
        <row r="5039">
          <cell r="A5039" t="str">
            <v>ITAJU-SP</v>
          </cell>
          <cell r="B5039" t="str">
            <v>SP</v>
          </cell>
          <cell r="C5039">
            <v>0</v>
          </cell>
          <cell r="D5039">
            <v>0</v>
          </cell>
          <cell r="E5039">
            <v>0</v>
          </cell>
          <cell r="F5039">
            <v>0</v>
          </cell>
          <cell r="G5039">
            <v>0</v>
          </cell>
          <cell r="H5039">
            <v>0</v>
          </cell>
          <cell r="K5039">
            <v>0</v>
          </cell>
          <cell r="L5039">
            <v>0</v>
          </cell>
          <cell r="M5039">
            <v>0</v>
          </cell>
          <cell r="N5039">
            <v>0</v>
          </cell>
        </row>
        <row r="5040">
          <cell r="A5040" t="str">
            <v>ITANHAEM-SP</v>
          </cell>
          <cell r="B5040" t="str">
            <v>SP</v>
          </cell>
          <cell r="C5040">
            <v>0</v>
          </cell>
          <cell r="D5040">
            <v>0</v>
          </cell>
          <cell r="E5040">
            <v>0</v>
          </cell>
          <cell r="F5040">
            <v>0</v>
          </cell>
          <cell r="G5040">
            <v>0</v>
          </cell>
          <cell r="H5040">
            <v>0</v>
          </cell>
          <cell r="K5040">
            <v>0</v>
          </cell>
          <cell r="L5040">
            <v>0</v>
          </cell>
          <cell r="M5040">
            <v>0</v>
          </cell>
          <cell r="N5040">
            <v>0</v>
          </cell>
        </row>
        <row r="5041">
          <cell r="A5041" t="str">
            <v>ITAOCA-SP</v>
          </cell>
          <cell r="B5041" t="str">
            <v>SP</v>
          </cell>
          <cell r="C5041">
            <v>0</v>
          </cell>
          <cell r="D5041">
            <v>0</v>
          </cell>
          <cell r="E5041">
            <v>0</v>
          </cell>
          <cell r="F5041">
            <v>0</v>
          </cell>
          <cell r="G5041">
            <v>0</v>
          </cell>
          <cell r="H5041">
            <v>0</v>
          </cell>
          <cell r="K5041">
            <v>0</v>
          </cell>
          <cell r="L5041">
            <v>0</v>
          </cell>
          <cell r="M5041">
            <v>0</v>
          </cell>
          <cell r="N5041">
            <v>0</v>
          </cell>
        </row>
        <row r="5042">
          <cell r="A5042" t="str">
            <v>ITAPECERICA DA SERRA-SP</v>
          </cell>
          <cell r="B5042" t="str">
            <v>SP</v>
          </cell>
          <cell r="C5042">
            <v>0</v>
          </cell>
          <cell r="D5042">
            <v>0</v>
          </cell>
          <cell r="E5042">
            <v>0</v>
          </cell>
          <cell r="F5042">
            <v>0</v>
          </cell>
          <cell r="G5042">
            <v>0</v>
          </cell>
          <cell r="H5042">
            <v>0</v>
          </cell>
          <cell r="K5042">
            <v>0</v>
          </cell>
          <cell r="L5042">
            <v>0</v>
          </cell>
          <cell r="M5042">
            <v>0</v>
          </cell>
          <cell r="N5042">
            <v>0</v>
          </cell>
        </row>
        <row r="5043">
          <cell r="A5043" t="str">
            <v>ITAPETININGA-SP</v>
          </cell>
          <cell r="B5043" t="str">
            <v>SP</v>
          </cell>
          <cell r="C5043">
            <v>0</v>
          </cell>
          <cell r="D5043">
            <v>0</v>
          </cell>
          <cell r="E5043">
            <v>0</v>
          </cell>
          <cell r="F5043">
            <v>0</v>
          </cell>
          <cell r="G5043">
            <v>0</v>
          </cell>
          <cell r="H5043">
            <v>0</v>
          </cell>
          <cell r="K5043">
            <v>0</v>
          </cell>
          <cell r="L5043">
            <v>0</v>
          </cell>
          <cell r="M5043">
            <v>0</v>
          </cell>
          <cell r="N5043">
            <v>0</v>
          </cell>
        </row>
        <row r="5044">
          <cell r="A5044" t="str">
            <v>ITAPEVA-SP</v>
          </cell>
          <cell r="B5044" t="str">
            <v>SP</v>
          </cell>
          <cell r="C5044">
            <v>0</v>
          </cell>
          <cell r="D5044">
            <v>0</v>
          </cell>
          <cell r="E5044">
            <v>0</v>
          </cell>
          <cell r="F5044">
            <v>0</v>
          </cell>
          <cell r="G5044">
            <v>0</v>
          </cell>
          <cell r="H5044">
            <v>0</v>
          </cell>
          <cell r="K5044">
            <v>0</v>
          </cell>
          <cell r="L5044">
            <v>0</v>
          </cell>
          <cell r="M5044">
            <v>0</v>
          </cell>
          <cell r="N5044">
            <v>0</v>
          </cell>
        </row>
        <row r="5045">
          <cell r="A5045" t="str">
            <v>ITAPEVI-SP</v>
          </cell>
          <cell r="B5045" t="str">
            <v>SP</v>
          </cell>
          <cell r="C5045">
            <v>0</v>
          </cell>
          <cell r="D5045">
            <v>0</v>
          </cell>
          <cell r="E5045">
            <v>0</v>
          </cell>
          <cell r="F5045">
            <v>0</v>
          </cell>
          <cell r="G5045">
            <v>0</v>
          </cell>
          <cell r="H5045">
            <v>0</v>
          </cell>
          <cell r="K5045">
            <v>0</v>
          </cell>
          <cell r="L5045">
            <v>0</v>
          </cell>
          <cell r="M5045">
            <v>0</v>
          </cell>
          <cell r="N5045">
            <v>0</v>
          </cell>
        </row>
        <row r="5046">
          <cell r="A5046" t="str">
            <v>ITAPIRAPUA PAULISTA-SP</v>
          </cell>
          <cell r="B5046" t="str">
            <v>SP</v>
          </cell>
          <cell r="C5046">
            <v>0</v>
          </cell>
          <cell r="D5046">
            <v>0</v>
          </cell>
          <cell r="E5046">
            <v>0</v>
          </cell>
          <cell r="F5046">
            <v>0</v>
          </cell>
          <cell r="G5046">
            <v>0</v>
          </cell>
          <cell r="H5046">
            <v>0</v>
          </cell>
          <cell r="K5046">
            <v>0</v>
          </cell>
          <cell r="L5046">
            <v>0</v>
          </cell>
          <cell r="M5046">
            <v>0</v>
          </cell>
          <cell r="N5046">
            <v>0</v>
          </cell>
        </row>
        <row r="5047">
          <cell r="A5047" t="str">
            <v>ITAPIRA-SP</v>
          </cell>
          <cell r="B5047" t="str">
            <v>SP</v>
          </cell>
          <cell r="C5047">
            <v>0</v>
          </cell>
          <cell r="D5047">
            <v>0</v>
          </cell>
          <cell r="E5047">
            <v>0</v>
          </cell>
          <cell r="F5047">
            <v>0</v>
          </cell>
          <cell r="G5047">
            <v>0</v>
          </cell>
          <cell r="H5047">
            <v>0</v>
          </cell>
          <cell r="K5047">
            <v>0</v>
          </cell>
          <cell r="L5047">
            <v>0</v>
          </cell>
          <cell r="M5047">
            <v>0</v>
          </cell>
          <cell r="N5047">
            <v>0</v>
          </cell>
        </row>
        <row r="5048">
          <cell r="A5048" t="str">
            <v>ITAPOLIS-SP</v>
          </cell>
          <cell r="B5048" t="str">
            <v>SP</v>
          </cell>
          <cell r="C5048">
            <v>0</v>
          </cell>
          <cell r="D5048">
            <v>0</v>
          </cell>
          <cell r="E5048">
            <v>0</v>
          </cell>
          <cell r="F5048">
            <v>0</v>
          </cell>
          <cell r="G5048">
            <v>0</v>
          </cell>
          <cell r="H5048">
            <v>0</v>
          </cell>
          <cell r="K5048">
            <v>0</v>
          </cell>
          <cell r="L5048">
            <v>0</v>
          </cell>
          <cell r="M5048">
            <v>0</v>
          </cell>
          <cell r="N5048">
            <v>0</v>
          </cell>
        </row>
        <row r="5049">
          <cell r="A5049" t="str">
            <v>ITAPORANGA-SP</v>
          </cell>
          <cell r="B5049" t="str">
            <v>SP</v>
          </cell>
          <cell r="C5049">
            <v>0</v>
          </cell>
          <cell r="D5049">
            <v>0</v>
          </cell>
          <cell r="E5049">
            <v>0</v>
          </cell>
          <cell r="F5049">
            <v>0</v>
          </cell>
          <cell r="G5049">
            <v>0</v>
          </cell>
          <cell r="H5049">
            <v>0</v>
          </cell>
          <cell r="K5049">
            <v>0</v>
          </cell>
          <cell r="L5049">
            <v>0</v>
          </cell>
          <cell r="M5049">
            <v>0</v>
          </cell>
          <cell r="N5049">
            <v>0</v>
          </cell>
        </row>
        <row r="5050">
          <cell r="A5050" t="str">
            <v>ITAPUI-SP</v>
          </cell>
          <cell r="B5050" t="str">
            <v>SP</v>
          </cell>
          <cell r="C5050">
            <v>0</v>
          </cell>
          <cell r="D5050">
            <v>0</v>
          </cell>
          <cell r="E5050">
            <v>0</v>
          </cell>
          <cell r="F5050">
            <v>0</v>
          </cell>
          <cell r="G5050">
            <v>0</v>
          </cell>
          <cell r="H5050">
            <v>0</v>
          </cell>
          <cell r="K5050">
            <v>0</v>
          </cell>
          <cell r="L5050">
            <v>0</v>
          </cell>
          <cell r="M5050">
            <v>0</v>
          </cell>
          <cell r="N5050">
            <v>0</v>
          </cell>
        </row>
        <row r="5051">
          <cell r="A5051" t="str">
            <v>ITAPURA-SP</v>
          </cell>
          <cell r="B5051" t="str">
            <v>SP</v>
          </cell>
          <cell r="C5051">
            <v>0</v>
          </cell>
          <cell r="D5051">
            <v>0</v>
          </cell>
          <cell r="E5051">
            <v>0</v>
          </cell>
          <cell r="F5051">
            <v>0</v>
          </cell>
          <cell r="G5051">
            <v>0</v>
          </cell>
          <cell r="H5051">
            <v>0</v>
          </cell>
          <cell r="K5051">
            <v>0</v>
          </cell>
          <cell r="L5051">
            <v>0</v>
          </cell>
          <cell r="M5051">
            <v>0</v>
          </cell>
          <cell r="N5051">
            <v>0</v>
          </cell>
        </row>
        <row r="5052">
          <cell r="A5052" t="str">
            <v>ITAQUAQUECETUBA-SP</v>
          </cell>
          <cell r="B5052" t="str">
            <v>SP</v>
          </cell>
          <cell r="C5052">
            <v>0</v>
          </cell>
          <cell r="D5052">
            <v>0</v>
          </cell>
          <cell r="E5052">
            <v>0</v>
          </cell>
          <cell r="F5052">
            <v>0</v>
          </cell>
          <cell r="G5052">
            <v>0</v>
          </cell>
          <cell r="H5052">
            <v>0</v>
          </cell>
          <cell r="K5052">
            <v>0</v>
          </cell>
          <cell r="L5052">
            <v>0</v>
          </cell>
          <cell r="M5052">
            <v>0</v>
          </cell>
          <cell r="N5052">
            <v>0</v>
          </cell>
        </row>
        <row r="5053">
          <cell r="A5053" t="str">
            <v>ITARARE-SP</v>
          </cell>
          <cell r="B5053" t="str">
            <v>SP</v>
          </cell>
          <cell r="C5053">
            <v>0</v>
          </cell>
          <cell r="D5053">
            <v>0</v>
          </cell>
          <cell r="E5053">
            <v>0</v>
          </cell>
          <cell r="F5053">
            <v>0</v>
          </cell>
          <cell r="G5053">
            <v>0</v>
          </cell>
          <cell r="H5053">
            <v>0</v>
          </cell>
          <cell r="K5053">
            <v>0</v>
          </cell>
          <cell r="L5053">
            <v>0</v>
          </cell>
          <cell r="M5053">
            <v>0</v>
          </cell>
          <cell r="N5053">
            <v>0</v>
          </cell>
        </row>
        <row r="5054">
          <cell r="A5054" t="str">
            <v>ITARIRI-SP</v>
          </cell>
          <cell r="B5054" t="str">
            <v>SP</v>
          </cell>
          <cell r="C5054">
            <v>0</v>
          </cell>
          <cell r="D5054">
            <v>0</v>
          </cell>
          <cell r="E5054">
            <v>0</v>
          </cell>
          <cell r="F5054">
            <v>0</v>
          </cell>
          <cell r="G5054">
            <v>0</v>
          </cell>
          <cell r="H5054">
            <v>0</v>
          </cell>
          <cell r="K5054">
            <v>0</v>
          </cell>
          <cell r="L5054">
            <v>0</v>
          </cell>
          <cell r="M5054">
            <v>0</v>
          </cell>
          <cell r="N5054">
            <v>0</v>
          </cell>
        </row>
        <row r="5055">
          <cell r="A5055" t="str">
            <v>ITATIBA-SP</v>
          </cell>
          <cell r="B5055" t="str">
            <v>SP</v>
          </cell>
          <cell r="C5055">
            <v>0</v>
          </cell>
          <cell r="D5055">
            <v>0</v>
          </cell>
          <cell r="E5055">
            <v>0</v>
          </cell>
          <cell r="F5055">
            <v>0</v>
          </cell>
          <cell r="G5055">
            <v>0</v>
          </cell>
          <cell r="H5055">
            <v>0</v>
          </cell>
          <cell r="K5055">
            <v>0</v>
          </cell>
          <cell r="L5055">
            <v>0</v>
          </cell>
          <cell r="M5055">
            <v>0</v>
          </cell>
          <cell r="N5055">
            <v>0</v>
          </cell>
        </row>
        <row r="5056">
          <cell r="A5056" t="str">
            <v>ITATINGA-SP</v>
          </cell>
          <cell r="B5056" t="str">
            <v>SP</v>
          </cell>
          <cell r="C5056">
            <v>0</v>
          </cell>
          <cell r="D5056">
            <v>0</v>
          </cell>
          <cell r="E5056">
            <v>0</v>
          </cell>
          <cell r="F5056">
            <v>0</v>
          </cell>
          <cell r="G5056">
            <v>0</v>
          </cell>
          <cell r="H5056">
            <v>0</v>
          </cell>
          <cell r="K5056">
            <v>0</v>
          </cell>
          <cell r="L5056">
            <v>0</v>
          </cell>
          <cell r="M5056">
            <v>0</v>
          </cell>
          <cell r="N5056">
            <v>0</v>
          </cell>
        </row>
        <row r="5057">
          <cell r="A5057" t="str">
            <v>ITIRAPINA-SP</v>
          </cell>
          <cell r="B5057" t="str">
            <v>SP</v>
          </cell>
          <cell r="C5057">
            <v>0</v>
          </cell>
          <cell r="D5057">
            <v>0</v>
          </cell>
          <cell r="E5057">
            <v>0</v>
          </cell>
          <cell r="F5057">
            <v>0</v>
          </cell>
          <cell r="G5057">
            <v>0</v>
          </cell>
          <cell r="H5057">
            <v>0</v>
          </cell>
          <cell r="K5057">
            <v>0</v>
          </cell>
          <cell r="L5057">
            <v>0</v>
          </cell>
          <cell r="M5057">
            <v>0</v>
          </cell>
          <cell r="N5057">
            <v>0</v>
          </cell>
        </row>
        <row r="5058">
          <cell r="A5058" t="str">
            <v>ITIRAPUA-SP</v>
          </cell>
          <cell r="B5058" t="str">
            <v>SP</v>
          </cell>
          <cell r="C5058">
            <v>0</v>
          </cell>
          <cell r="D5058">
            <v>0</v>
          </cell>
          <cell r="E5058">
            <v>0</v>
          </cell>
          <cell r="F5058">
            <v>0</v>
          </cell>
          <cell r="G5058">
            <v>0</v>
          </cell>
          <cell r="H5058">
            <v>0</v>
          </cell>
          <cell r="K5058">
            <v>0</v>
          </cell>
          <cell r="L5058">
            <v>0</v>
          </cell>
          <cell r="M5058">
            <v>0</v>
          </cell>
          <cell r="N5058">
            <v>0</v>
          </cell>
        </row>
        <row r="5059">
          <cell r="A5059" t="str">
            <v>ITOBI-SP</v>
          </cell>
          <cell r="B5059" t="str">
            <v>SP</v>
          </cell>
          <cell r="C5059">
            <v>0</v>
          </cell>
          <cell r="D5059">
            <v>0</v>
          </cell>
          <cell r="E5059">
            <v>0</v>
          </cell>
          <cell r="F5059">
            <v>0</v>
          </cell>
          <cell r="G5059">
            <v>0</v>
          </cell>
          <cell r="H5059">
            <v>0</v>
          </cell>
          <cell r="K5059">
            <v>0</v>
          </cell>
          <cell r="L5059">
            <v>0</v>
          </cell>
          <cell r="M5059">
            <v>0</v>
          </cell>
          <cell r="N5059">
            <v>0</v>
          </cell>
        </row>
        <row r="5060">
          <cell r="A5060" t="str">
            <v>ITUPEVA-SP</v>
          </cell>
          <cell r="B5060" t="str">
            <v>SP</v>
          </cell>
          <cell r="C5060">
            <v>0</v>
          </cell>
          <cell r="D5060">
            <v>0</v>
          </cell>
          <cell r="E5060">
            <v>0</v>
          </cell>
          <cell r="F5060">
            <v>0</v>
          </cell>
          <cell r="G5060">
            <v>0</v>
          </cell>
          <cell r="H5060">
            <v>0</v>
          </cell>
          <cell r="K5060">
            <v>0</v>
          </cell>
          <cell r="L5060">
            <v>0</v>
          </cell>
          <cell r="M5060">
            <v>0</v>
          </cell>
          <cell r="N5060">
            <v>0</v>
          </cell>
        </row>
        <row r="5061">
          <cell r="A5061" t="str">
            <v>ITU-SP</v>
          </cell>
          <cell r="B5061" t="str">
            <v>SP</v>
          </cell>
          <cell r="C5061">
            <v>0</v>
          </cell>
          <cell r="D5061">
            <v>0</v>
          </cell>
          <cell r="E5061">
            <v>0</v>
          </cell>
          <cell r="F5061">
            <v>0</v>
          </cell>
          <cell r="G5061">
            <v>0</v>
          </cell>
          <cell r="H5061">
            <v>0</v>
          </cell>
          <cell r="K5061">
            <v>0</v>
          </cell>
          <cell r="L5061">
            <v>0</v>
          </cell>
          <cell r="M5061">
            <v>0</v>
          </cell>
          <cell r="N5061">
            <v>0</v>
          </cell>
        </row>
        <row r="5062">
          <cell r="A5062" t="str">
            <v>ITUVERAVA-SP</v>
          </cell>
          <cell r="B5062" t="str">
            <v>SP</v>
          </cell>
          <cell r="C5062">
            <v>0</v>
          </cell>
          <cell r="D5062">
            <v>0</v>
          </cell>
          <cell r="E5062">
            <v>0</v>
          </cell>
          <cell r="F5062">
            <v>0</v>
          </cell>
          <cell r="G5062">
            <v>0</v>
          </cell>
          <cell r="H5062">
            <v>0</v>
          </cell>
          <cell r="K5062">
            <v>0</v>
          </cell>
          <cell r="L5062">
            <v>0</v>
          </cell>
          <cell r="M5062">
            <v>0</v>
          </cell>
          <cell r="N5062">
            <v>0</v>
          </cell>
        </row>
        <row r="5063">
          <cell r="A5063" t="str">
            <v>JABORANDI-SP</v>
          </cell>
          <cell r="B5063" t="str">
            <v>SP</v>
          </cell>
          <cell r="C5063">
            <v>0</v>
          </cell>
          <cell r="D5063">
            <v>0</v>
          </cell>
          <cell r="E5063">
            <v>0</v>
          </cell>
          <cell r="F5063">
            <v>0</v>
          </cell>
          <cell r="G5063">
            <v>0</v>
          </cell>
          <cell r="H5063">
            <v>0</v>
          </cell>
          <cell r="K5063">
            <v>0</v>
          </cell>
          <cell r="L5063">
            <v>0</v>
          </cell>
          <cell r="M5063">
            <v>0</v>
          </cell>
          <cell r="N5063">
            <v>0</v>
          </cell>
        </row>
        <row r="5064">
          <cell r="A5064" t="str">
            <v>JABOTICABAL-SP</v>
          </cell>
          <cell r="B5064" t="str">
            <v>SP</v>
          </cell>
          <cell r="C5064">
            <v>0</v>
          </cell>
          <cell r="D5064">
            <v>0</v>
          </cell>
          <cell r="E5064">
            <v>0</v>
          </cell>
          <cell r="F5064">
            <v>0</v>
          </cell>
          <cell r="G5064">
            <v>0</v>
          </cell>
          <cell r="H5064">
            <v>0</v>
          </cell>
          <cell r="K5064">
            <v>0</v>
          </cell>
          <cell r="L5064">
            <v>0</v>
          </cell>
          <cell r="M5064">
            <v>0</v>
          </cell>
          <cell r="N5064">
            <v>0</v>
          </cell>
        </row>
        <row r="5065">
          <cell r="A5065" t="str">
            <v>JACAREI-SP</v>
          </cell>
          <cell r="B5065" t="str">
            <v>SP</v>
          </cell>
          <cell r="C5065">
            <v>0</v>
          </cell>
          <cell r="D5065">
            <v>0</v>
          </cell>
          <cell r="E5065">
            <v>0</v>
          </cell>
          <cell r="F5065">
            <v>0</v>
          </cell>
          <cell r="G5065">
            <v>0</v>
          </cell>
          <cell r="H5065">
            <v>0</v>
          </cell>
          <cell r="K5065">
            <v>0</v>
          </cell>
          <cell r="L5065">
            <v>0</v>
          </cell>
          <cell r="M5065">
            <v>0</v>
          </cell>
          <cell r="N5065">
            <v>0</v>
          </cell>
        </row>
        <row r="5066">
          <cell r="A5066" t="str">
            <v>JACI-SP</v>
          </cell>
          <cell r="B5066" t="str">
            <v>SP</v>
          </cell>
          <cell r="C5066">
            <v>0</v>
          </cell>
          <cell r="D5066">
            <v>0</v>
          </cell>
          <cell r="E5066">
            <v>0</v>
          </cell>
          <cell r="F5066">
            <v>0</v>
          </cell>
          <cell r="G5066">
            <v>0</v>
          </cell>
          <cell r="H5066">
            <v>0</v>
          </cell>
          <cell r="K5066">
            <v>0</v>
          </cell>
          <cell r="L5066">
            <v>0</v>
          </cell>
          <cell r="M5066">
            <v>0</v>
          </cell>
          <cell r="N5066">
            <v>0</v>
          </cell>
        </row>
        <row r="5067">
          <cell r="A5067" t="str">
            <v>JACUPIRANGA-SP</v>
          </cell>
          <cell r="B5067" t="str">
            <v>SP</v>
          </cell>
          <cell r="C5067">
            <v>0</v>
          </cell>
          <cell r="D5067">
            <v>0</v>
          </cell>
          <cell r="E5067">
            <v>0</v>
          </cell>
          <cell r="F5067">
            <v>0</v>
          </cell>
          <cell r="G5067">
            <v>0</v>
          </cell>
          <cell r="H5067">
            <v>0</v>
          </cell>
          <cell r="K5067">
            <v>0</v>
          </cell>
          <cell r="L5067">
            <v>0</v>
          </cell>
          <cell r="M5067">
            <v>0</v>
          </cell>
          <cell r="N5067">
            <v>0</v>
          </cell>
        </row>
        <row r="5068">
          <cell r="A5068" t="str">
            <v>JAGUARIUNA-SP</v>
          </cell>
          <cell r="B5068" t="str">
            <v>SP</v>
          </cell>
          <cell r="C5068">
            <v>0</v>
          </cell>
          <cell r="D5068">
            <v>0</v>
          </cell>
          <cell r="E5068">
            <v>0</v>
          </cell>
          <cell r="F5068">
            <v>0</v>
          </cell>
          <cell r="G5068">
            <v>0</v>
          </cell>
          <cell r="H5068">
            <v>0</v>
          </cell>
          <cell r="K5068">
            <v>0</v>
          </cell>
          <cell r="L5068">
            <v>0</v>
          </cell>
          <cell r="M5068">
            <v>0</v>
          </cell>
          <cell r="N5068">
            <v>0</v>
          </cell>
        </row>
        <row r="5069">
          <cell r="A5069" t="str">
            <v>JALES-SP</v>
          </cell>
          <cell r="B5069" t="str">
            <v>SP</v>
          </cell>
          <cell r="C5069">
            <v>0</v>
          </cell>
          <cell r="D5069">
            <v>0</v>
          </cell>
          <cell r="E5069">
            <v>0</v>
          </cell>
          <cell r="F5069">
            <v>0</v>
          </cell>
          <cell r="G5069">
            <v>0</v>
          </cell>
          <cell r="H5069">
            <v>0</v>
          </cell>
          <cell r="K5069">
            <v>0</v>
          </cell>
          <cell r="L5069">
            <v>0</v>
          </cell>
          <cell r="M5069">
            <v>0</v>
          </cell>
          <cell r="N5069">
            <v>0</v>
          </cell>
        </row>
        <row r="5070">
          <cell r="A5070" t="str">
            <v>JAMBEIRO-SP</v>
          </cell>
          <cell r="B5070" t="str">
            <v>SP</v>
          </cell>
          <cell r="C5070">
            <v>0</v>
          </cell>
          <cell r="D5070">
            <v>0</v>
          </cell>
          <cell r="E5070">
            <v>0</v>
          </cell>
          <cell r="F5070">
            <v>0</v>
          </cell>
          <cell r="G5070">
            <v>0</v>
          </cell>
          <cell r="H5070">
            <v>0</v>
          </cell>
          <cell r="K5070">
            <v>0</v>
          </cell>
          <cell r="L5070">
            <v>0</v>
          </cell>
          <cell r="M5070">
            <v>0</v>
          </cell>
          <cell r="N5070">
            <v>0</v>
          </cell>
        </row>
        <row r="5071">
          <cell r="A5071" t="str">
            <v>JANDIRA-SP</v>
          </cell>
          <cell r="B5071" t="str">
            <v>SP</v>
          </cell>
          <cell r="C5071">
            <v>0</v>
          </cell>
          <cell r="D5071">
            <v>0</v>
          </cell>
          <cell r="E5071">
            <v>0</v>
          </cell>
          <cell r="F5071">
            <v>0</v>
          </cell>
          <cell r="G5071">
            <v>0</v>
          </cell>
          <cell r="H5071">
            <v>0</v>
          </cell>
          <cell r="K5071">
            <v>0</v>
          </cell>
          <cell r="L5071">
            <v>0</v>
          </cell>
          <cell r="M5071">
            <v>0</v>
          </cell>
          <cell r="N5071">
            <v>0</v>
          </cell>
        </row>
        <row r="5072">
          <cell r="A5072" t="str">
            <v>JARDINOPOLIS-SP</v>
          </cell>
          <cell r="B5072" t="str">
            <v>SP</v>
          </cell>
          <cell r="C5072">
            <v>0</v>
          </cell>
          <cell r="D5072">
            <v>0</v>
          </cell>
          <cell r="E5072">
            <v>0</v>
          </cell>
          <cell r="F5072">
            <v>0</v>
          </cell>
          <cell r="G5072">
            <v>0</v>
          </cell>
          <cell r="H5072">
            <v>0</v>
          </cell>
          <cell r="K5072">
            <v>0</v>
          </cell>
          <cell r="L5072">
            <v>0</v>
          </cell>
          <cell r="M5072">
            <v>0</v>
          </cell>
          <cell r="N5072">
            <v>0</v>
          </cell>
        </row>
        <row r="5073">
          <cell r="A5073" t="str">
            <v>JARINU-SP</v>
          </cell>
          <cell r="B5073" t="str">
            <v>SP</v>
          </cell>
          <cell r="C5073">
            <v>0</v>
          </cell>
          <cell r="D5073">
            <v>0</v>
          </cell>
          <cell r="E5073">
            <v>0</v>
          </cell>
          <cell r="F5073">
            <v>0</v>
          </cell>
          <cell r="G5073">
            <v>0</v>
          </cell>
          <cell r="H5073">
            <v>0</v>
          </cell>
          <cell r="K5073">
            <v>0</v>
          </cell>
          <cell r="L5073">
            <v>0</v>
          </cell>
          <cell r="M5073">
            <v>0</v>
          </cell>
          <cell r="N5073">
            <v>0</v>
          </cell>
        </row>
        <row r="5074">
          <cell r="A5074" t="str">
            <v>JAU-SP</v>
          </cell>
          <cell r="B5074" t="str">
            <v>SP</v>
          </cell>
          <cell r="C5074">
            <v>0</v>
          </cell>
          <cell r="D5074">
            <v>0</v>
          </cell>
          <cell r="E5074">
            <v>0</v>
          </cell>
          <cell r="F5074">
            <v>0</v>
          </cell>
          <cell r="G5074">
            <v>0</v>
          </cell>
          <cell r="H5074">
            <v>0</v>
          </cell>
          <cell r="K5074">
            <v>0</v>
          </cell>
          <cell r="L5074">
            <v>0</v>
          </cell>
          <cell r="M5074">
            <v>0</v>
          </cell>
          <cell r="N5074">
            <v>0</v>
          </cell>
        </row>
        <row r="5075">
          <cell r="A5075" t="str">
            <v>JERIQUARA-SP</v>
          </cell>
          <cell r="B5075" t="str">
            <v>SP</v>
          </cell>
          <cell r="C5075">
            <v>0</v>
          </cell>
          <cell r="D5075">
            <v>0</v>
          </cell>
          <cell r="E5075">
            <v>0</v>
          </cell>
          <cell r="F5075">
            <v>0</v>
          </cell>
          <cell r="G5075">
            <v>0</v>
          </cell>
          <cell r="H5075">
            <v>0</v>
          </cell>
          <cell r="K5075">
            <v>0</v>
          </cell>
          <cell r="L5075">
            <v>0</v>
          </cell>
          <cell r="M5075">
            <v>0</v>
          </cell>
          <cell r="N5075">
            <v>0</v>
          </cell>
        </row>
        <row r="5076">
          <cell r="A5076" t="str">
            <v>JOANOPOLIS-SP</v>
          </cell>
          <cell r="B5076" t="str">
            <v>SP</v>
          </cell>
          <cell r="C5076">
            <v>0</v>
          </cell>
          <cell r="D5076">
            <v>0</v>
          </cell>
          <cell r="E5076">
            <v>0</v>
          </cell>
          <cell r="F5076">
            <v>0</v>
          </cell>
          <cell r="G5076">
            <v>0</v>
          </cell>
          <cell r="H5076">
            <v>0</v>
          </cell>
          <cell r="K5076">
            <v>0</v>
          </cell>
          <cell r="L5076">
            <v>0</v>
          </cell>
          <cell r="M5076">
            <v>0</v>
          </cell>
          <cell r="N5076">
            <v>0</v>
          </cell>
        </row>
        <row r="5077">
          <cell r="A5077" t="str">
            <v>JOAO RAMALHO-SP</v>
          </cell>
          <cell r="B5077" t="str">
            <v>SP</v>
          </cell>
          <cell r="C5077">
            <v>0</v>
          </cell>
          <cell r="D5077">
            <v>0</v>
          </cell>
          <cell r="E5077">
            <v>0</v>
          </cell>
          <cell r="F5077">
            <v>0</v>
          </cell>
          <cell r="G5077">
            <v>0</v>
          </cell>
          <cell r="H5077">
            <v>0</v>
          </cell>
          <cell r="K5077">
            <v>0</v>
          </cell>
          <cell r="L5077">
            <v>0</v>
          </cell>
          <cell r="M5077">
            <v>0</v>
          </cell>
          <cell r="N5077">
            <v>0</v>
          </cell>
        </row>
        <row r="5078">
          <cell r="A5078" t="str">
            <v>JOSE BONIFACIO-SP</v>
          </cell>
          <cell r="B5078" t="str">
            <v>SP</v>
          </cell>
          <cell r="C5078">
            <v>0</v>
          </cell>
          <cell r="D5078">
            <v>0</v>
          </cell>
          <cell r="E5078">
            <v>0</v>
          </cell>
          <cell r="F5078">
            <v>0</v>
          </cell>
          <cell r="G5078">
            <v>0</v>
          </cell>
          <cell r="H5078">
            <v>0</v>
          </cell>
          <cell r="K5078">
            <v>0</v>
          </cell>
          <cell r="L5078">
            <v>0</v>
          </cell>
          <cell r="M5078">
            <v>0</v>
          </cell>
          <cell r="N5078">
            <v>0</v>
          </cell>
        </row>
        <row r="5079">
          <cell r="A5079" t="str">
            <v>JULIO MESQUITA-SP</v>
          </cell>
          <cell r="B5079" t="str">
            <v>SP</v>
          </cell>
          <cell r="C5079">
            <v>0</v>
          </cell>
          <cell r="D5079">
            <v>0</v>
          </cell>
          <cell r="E5079">
            <v>0</v>
          </cell>
          <cell r="F5079">
            <v>0</v>
          </cell>
          <cell r="G5079">
            <v>0</v>
          </cell>
          <cell r="H5079">
            <v>0</v>
          </cell>
          <cell r="K5079">
            <v>0</v>
          </cell>
          <cell r="L5079">
            <v>0</v>
          </cell>
          <cell r="M5079">
            <v>0</v>
          </cell>
          <cell r="N5079">
            <v>0</v>
          </cell>
        </row>
        <row r="5080">
          <cell r="A5080" t="str">
            <v>JUMIRIM-SP</v>
          </cell>
          <cell r="B5080" t="str">
            <v>SP</v>
          </cell>
          <cell r="C5080">
            <v>0</v>
          </cell>
          <cell r="D5080">
            <v>0</v>
          </cell>
          <cell r="E5080">
            <v>0</v>
          </cell>
          <cell r="F5080">
            <v>0</v>
          </cell>
          <cell r="G5080">
            <v>0</v>
          </cell>
          <cell r="H5080">
            <v>0</v>
          </cell>
          <cell r="K5080">
            <v>0</v>
          </cell>
          <cell r="L5080">
            <v>0</v>
          </cell>
          <cell r="M5080">
            <v>0</v>
          </cell>
          <cell r="N5080">
            <v>0</v>
          </cell>
        </row>
        <row r="5081">
          <cell r="A5081" t="str">
            <v>JUNDIAI-SP</v>
          </cell>
          <cell r="B5081" t="str">
            <v>SP</v>
          </cell>
          <cell r="C5081">
            <v>0</v>
          </cell>
          <cell r="D5081">
            <v>0</v>
          </cell>
          <cell r="E5081">
            <v>0</v>
          </cell>
          <cell r="F5081">
            <v>0</v>
          </cell>
          <cell r="G5081">
            <v>0</v>
          </cell>
          <cell r="H5081">
            <v>0</v>
          </cell>
          <cell r="K5081">
            <v>0</v>
          </cell>
          <cell r="L5081">
            <v>0</v>
          </cell>
          <cell r="M5081">
            <v>0</v>
          </cell>
          <cell r="N5081">
            <v>0</v>
          </cell>
        </row>
        <row r="5082">
          <cell r="A5082" t="str">
            <v>JUNQUEIROPOLIS-SP</v>
          </cell>
          <cell r="B5082" t="str">
            <v>SP</v>
          </cell>
          <cell r="C5082">
            <v>0</v>
          </cell>
          <cell r="D5082">
            <v>0</v>
          </cell>
          <cell r="E5082">
            <v>0</v>
          </cell>
          <cell r="F5082">
            <v>0</v>
          </cell>
          <cell r="G5082">
            <v>0</v>
          </cell>
          <cell r="H5082">
            <v>0</v>
          </cell>
          <cell r="K5082">
            <v>0</v>
          </cell>
          <cell r="L5082">
            <v>0</v>
          </cell>
          <cell r="M5082">
            <v>0</v>
          </cell>
          <cell r="N5082">
            <v>0</v>
          </cell>
        </row>
        <row r="5083">
          <cell r="A5083" t="str">
            <v>JUQUIA-SP</v>
          </cell>
          <cell r="B5083" t="str">
            <v>SP</v>
          </cell>
          <cell r="C5083">
            <v>0</v>
          </cell>
          <cell r="D5083">
            <v>0</v>
          </cell>
          <cell r="E5083">
            <v>0</v>
          </cell>
          <cell r="F5083">
            <v>0</v>
          </cell>
          <cell r="G5083">
            <v>0</v>
          </cell>
          <cell r="H5083">
            <v>0</v>
          </cell>
          <cell r="K5083">
            <v>0</v>
          </cell>
          <cell r="L5083">
            <v>0</v>
          </cell>
          <cell r="M5083">
            <v>0</v>
          </cell>
          <cell r="N5083">
            <v>0</v>
          </cell>
        </row>
        <row r="5084">
          <cell r="A5084" t="str">
            <v>JUQUITIBA-SP</v>
          </cell>
          <cell r="B5084" t="str">
            <v>SP</v>
          </cell>
          <cell r="C5084">
            <v>0</v>
          </cell>
          <cell r="D5084">
            <v>0</v>
          </cell>
          <cell r="E5084">
            <v>0</v>
          </cell>
          <cell r="F5084">
            <v>0</v>
          </cell>
          <cell r="G5084">
            <v>0</v>
          </cell>
          <cell r="H5084">
            <v>0</v>
          </cell>
          <cell r="K5084">
            <v>0</v>
          </cell>
          <cell r="L5084">
            <v>0</v>
          </cell>
          <cell r="M5084">
            <v>0</v>
          </cell>
          <cell r="N5084">
            <v>0</v>
          </cell>
        </row>
        <row r="5085">
          <cell r="A5085" t="str">
            <v>LAGOINHA-SP</v>
          </cell>
          <cell r="B5085" t="str">
            <v>SP</v>
          </cell>
          <cell r="C5085">
            <v>0</v>
          </cell>
          <cell r="D5085">
            <v>0</v>
          </cell>
          <cell r="E5085">
            <v>0</v>
          </cell>
          <cell r="F5085">
            <v>0</v>
          </cell>
          <cell r="G5085">
            <v>0</v>
          </cell>
          <cell r="H5085">
            <v>0</v>
          </cell>
          <cell r="K5085">
            <v>0</v>
          </cell>
          <cell r="L5085">
            <v>0</v>
          </cell>
          <cell r="M5085">
            <v>0</v>
          </cell>
          <cell r="N5085">
            <v>0</v>
          </cell>
        </row>
        <row r="5086">
          <cell r="A5086" t="str">
            <v>LARANJAL PAULISTA-SP</v>
          </cell>
          <cell r="B5086" t="str">
            <v>SP</v>
          </cell>
          <cell r="C5086">
            <v>0</v>
          </cell>
          <cell r="D5086">
            <v>0</v>
          </cell>
          <cell r="E5086">
            <v>0</v>
          </cell>
          <cell r="F5086">
            <v>0</v>
          </cell>
          <cell r="G5086">
            <v>0</v>
          </cell>
          <cell r="H5086">
            <v>0</v>
          </cell>
          <cell r="K5086">
            <v>0</v>
          </cell>
          <cell r="L5086">
            <v>0</v>
          </cell>
          <cell r="M5086">
            <v>0</v>
          </cell>
          <cell r="N5086">
            <v>0</v>
          </cell>
        </row>
        <row r="5087">
          <cell r="A5087" t="str">
            <v>LAVINIA-SP</v>
          </cell>
          <cell r="B5087" t="str">
            <v>SP</v>
          </cell>
          <cell r="C5087">
            <v>0</v>
          </cell>
          <cell r="D5087">
            <v>0</v>
          </cell>
          <cell r="E5087">
            <v>0</v>
          </cell>
          <cell r="F5087">
            <v>0</v>
          </cell>
          <cell r="G5087">
            <v>0</v>
          </cell>
          <cell r="H5087">
            <v>0</v>
          </cell>
          <cell r="K5087">
            <v>0</v>
          </cell>
          <cell r="L5087">
            <v>0</v>
          </cell>
          <cell r="M5087">
            <v>0</v>
          </cell>
          <cell r="N5087">
            <v>0</v>
          </cell>
        </row>
        <row r="5088">
          <cell r="A5088" t="str">
            <v>LAVRINHAS-SP</v>
          </cell>
          <cell r="B5088" t="str">
            <v>SP</v>
          </cell>
          <cell r="C5088">
            <v>0</v>
          </cell>
          <cell r="D5088">
            <v>0</v>
          </cell>
          <cell r="E5088">
            <v>0</v>
          </cell>
          <cell r="F5088">
            <v>0</v>
          </cell>
          <cell r="G5088">
            <v>0</v>
          </cell>
          <cell r="H5088">
            <v>0</v>
          </cell>
          <cell r="K5088">
            <v>0</v>
          </cell>
          <cell r="L5088">
            <v>0</v>
          </cell>
          <cell r="M5088">
            <v>0</v>
          </cell>
          <cell r="N5088">
            <v>0</v>
          </cell>
        </row>
        <row r="5089">
          <cell r="A5089" t="str">
            <v>LEME-SP</v>
          </cell>
          <cell r="B5089" t="str">
            <v>SP</v>
          </cell>
          <cell r="C5089">
            <v>0</v>
          </cell>
          <cell r="D5089">
            <v>0</v>
          </cell>
          <cell r="E5089">
            <v>0</v>
          </cell>
          <cell r="F5089">
            <v>0</v>
          </cell>
          <cell r="G5089">
            <v>0</v>
          </cell>
          <cell r="H5089">
            <v>0</v>
          </cell>
          <cell r="K5089">
            <v>0</v>
          </cell>
          <cell r="L5089">
            <v>0</v>
          </cell>
          <cell r="M5089">
            <v>0</v>
          </cell>
          <cell r="N5089">
            <v>0</v>
          </cell>
        </row>
        <row r="5090">
          <cell r="A5090" t="str">
            <v>LENCOIS PAULISTA-SP</v>
          </cell>
          <cell r="B5090" t="str">
            <v>SP</v>
          </cell>
          <cell r="C5090">
            <v>0</v>
          </cell>
          <cell r="D5090">
            <v>0</v>
          </cell>
          <cell r="E5090">
            <v>0</v>
          </cell>
          <cell r="F5090">
            <v>0</v>
          </cell>
          <cell r="G5090">
            <v>0</v>
          </cell>
          <cell r="H5090">
            <v>0</v>
          </cell>
          <cell r="K5090">
            <v>0</v>
          </cell>
          <cell r="L5090">
            <v>0</v>
          </cell>
          <cell r="M5090">
            <v>0</v>
          </cell>
          <cell r="N5090">
            <v>0</v>
          </cell>
        </row>
        <row r="5091">
          <cell r="A5091" t="str">
            <v>LIMEIRA-SP</v>
          </cell>
          <cell r="B5091" t="str">
            <v>SP</v>
          </cell>
          <cell r="C5091">
            <v>0</v>
          </cell>
          <cell r="D5091">
            <v>0</v>
          </cell>
          <cell r="E5091">
            <v>0</v>
          </cell>
          <cell r="F5091">
            <v>0</v>
          </cell>
          <cell r="G5091">
            <v>0</v>
          </cell>
          <cell r="H5091">
            <v>0</v>
          </cell>
          <cell r="K5091">
            <v>0</v>
          </cell>
          <cell r="L5091">
            <v>0</v>
          </cell>
          <cell r="M5091">
            <v>0</v>
          </cell>
          <cell r="N5091">
            <v>0</v>
          </cell>
        </row>
        <row r="5092">
          <cell r="A5092" t="str">
            <v>LINDOIA-SP</v>
          </cell>
          <cell r="B5092" t="str">
            <v>SP</v>
          </cell>
          <cell r="C5092">
            <v>0</v>
          </cell>
          <cell r="D5092">
            <v>0</v>
          </cell>
          <cell r="E5092">
            <v>0</v>
          </cell>
          <cell r="F5092">
            <v>0</v>
          </cell>
          <cell r="G5092">
            <v>0</v>
          </cell>
          <cell r="H5092">
            <v>0</v>
          </cell>
          <cell r="K5092">
            <v>0</v>
          </cell>
          <cell r="L5092">
            <v>0</v>
          </cell>
          <cell r="M5092">
            <v>0</v>
          </cell>
          <cell r="N5092">
            <v>0</v>
          </cell>
        </row>
        <row r="5093">
          <cell r="A5093" t="str">
            <v>LINS-SP</v>
          </cell>
          <cell r="B5093" t="str">
            <v>SP</v>
          </cell>
          <cell r="C5093">
            <v>0</v>
          </cell>
          <cell r="D5093">
            <v>0</v>
          </cell>
          <cell r="E5093">
            <v>0</v>
          </cell>
          <cell r="F5093">
            <v>0</v>
          </cell>
          <cell r="G5093">
            <v>0</v>
          </cell>
          <cell r="H5093">
            <v>0</v>
          </cell>
          <cell r="K5093">
            <v>0</v>
          </cell>
          <cell r="L5093">
            <v>0</v>
          </cell>
          <cell r="M5093">
            <v>0</v>
          </cell>
          <cell r="N5093">
            <v>0</v>
          </cell>
        </row>
        <row r="5094">
          <cell r="A5094" t="str">
            <v>LORENA-SP</v>
          </cell>
          <cell r="B5094" t="str">
            <v>SP</v>
          </cell>
          <cell r="C5094">
            <v>0</v>
          </cell>
          <cell r="D5094">
            <v>1.75011145E-4</v>
          </cell>
          <cell r="E5094">
            <v>0</v>
          </cell>
          <cell r="F5094">
            <v>0</v>
          </cell>
          <cell r="G5094">
            <v>0</v>
          </cell>
          <cell r="H5094">
            <v>1.7501114518376167E-4</v>
          </cell>
          <cell r="K5094">
            <v>0</v>
          </cell>
          <cell r="L5094">
            <v>0</v>
          </cell>
          <cell r="M5094">
            <v>0</v>
          </cell>
          <cell r="N5094">
            <v>0</v>
          </cell>
        </row>
        <row r="5095">
          <cell r="A5095" t="str">
            <v>LOURDES-SP</v>
          </cell>
          <cell r="B5095" t="str">
            <v>SP</v>
          </cell>
          <cell r="C5095">
            <v>0</v>
          </cell>
          <cell r="D5095">
            <v>0</v>
          </cell>
          <cell r="E5095">
            <v>0</v>
          </cell>
          <cell r="F5095">
            <v>0</v>
          </cell>
          <cell r="G5095">
            <v>0</v>
          </cell>
          <cell r="H5095">
            <v>0</v>
          </cell>
          <cell r="K5095">
            <v>0</v>
          </cell>
          <cell r="L5095">
            <v>0</v>
          </cell>
          <cell r="M5095">
            <v>0</v>
          </cell>
          <cell r="N5095">
            <v>0</v>
          </cell>
        </row>
        <row r="5096">
          <cell r="A5096" t="str">
            <v>LOUVEIRA-SP</v>
          </cell>
          <cell r="B5096" t="str">
            <v>SP</v>
          </cell>
          <cell r="C5096">
            <v>0</v>
          </cell>
          <cell r="D5096">
            <v>0</v>
          </cell>
          <cell r="E5096">
            <v>0</v>
          </cell>
          <cell r="F5096">
            <v>0</v>
          </cell>
          <cell r="G5096">
            <v>0</v>
          </cell>
          <cell r="H5096">
            <v>0</v>
          </cell>
          <cell r="K5096">
            <v>0</v>
          </cell>
          <cell r="L5096">
            <v>0</v>
          </cell>
          <cell r="M5096">
            <v>0</v>
          </cell>
          <cell r="N5096">
            <v>0</v>
          </cell>
        </row>
        <row r="5097">
          <cell r="A5097" t="str">
            <v>LUCELIA-SP</v>
          </cell>
          <cell r="B5097" t="str">
            <v>SP</v>
          </cell>
          <cell r="C5097">
            <v>0</v>
          </cell>
          <cell r="D5097">
            <v>0</v>
          </cell>
          <cell r="E5097">
            <v>0</v>
          </cell>
          <cell r="F5097">
            <v>0</v>
          </cell>
          <cell r="G5097">
            <v>0</v>
          </cell>
          <cell r="H5097">
            <v>0</v>
          </cell>
          <cell r="K5097">
            <v>0</v>
          </cell>
          <cell r="L5097">
            <v>0</v>
          </cell>
          <cell r="M5097">
            <v>0</v>
          </cell>
          <cell r="N5097">
            <v>0</v>
          </cell>
        </row>
        <row r="5098">
          <cell r="A5098" t="str">
            <v>LUCIANOPOLIS-SP</v>
          </cell>
          <cell r="B5098" t="str">
            <v>SP</v>
          </cell>
          <cell r="C5098">
            <v>0</v>
          </cell>
          <cell r="D5098">
            <v>0</v>
          </cell>
          <cell r="E5098">
            <v>0</v>
          </cell>
          <cell r="F5098">
            <v>0</v>
          </cell>
          <cell r="G5098">
            <v>0</v>
          </cell>
          <cell r="H5098">
            <v>0</v>
          </cell>
          <cell r="K5098">
            <v>0</v>
          </cell>
          <cell r="L5098">
            <v>0</v>
          </cell>
          <cell r="M5098">
            <v>0</v>
          </cell>
          <cell r="N5098">
            <v>0</v>
          </cell>
        </row>
        <row r="5099">
          <cell r="A5099" t="str">
            <v>LUIS ANTONIO-SP</v>
          </cell>
          <cell r="B5099" t="str">
            <v>SP</v>
          </cell>
          <cell r="C5099">
            <v>0</v>
          </cell>
          <cell r="D5099">
            <v>0</v>
          </cell>
          <cell r="E5099">
            <v>0</v>
          </cell>
          <cell r="F5099">
            <v>0</v>
          </cell>
          <cell r="G5099">
            <v>0</v>
          </cell>
          <cell r="H5099">
            <v>0</v>
          </cell>
          <cell r="K5099">
            <v>0</v>
          </cell>
          <cell r="L5099">
            <v>0</v>
          </cell>
          <cell r="M5099">
            <v>0</v>
          </cell>
          <cell r="N5099">
            <v>0</v>
          </cell>
        </row>
        <row r="5100">
          <cell r="A5100" t="str">
            <v>LUIZIANIA-SP</v>
          </cell>
          <cell r="B5100" t="str">
            <v>SP</v>
          </cell>
          <cell r="C5100">
            <v>0</v>
          </cell>
          <cell r="D5100">
            <v>0</v>
          </cell>
          <cell r="E5100">
            <v>0</v>
          </cell>
          <cell r="F5100">
            <v>0</v>
          </cell>
          <cell r="G5100">
            <v>0</v>
          </cell>
          <cell r="H5100">
            <v>0</v>
          </cell>
          <cell r="K5100">
            <v>0</v>
          </cell>
          <cell r="L5100">
            <v>0</v>
          </cell>
          <cell r="M5100">
            <v>0</v>
          </cell>
          <cell r="N5100">
            <v>0</v>
          </cell>
        </row>
        <row r="5101">
          <cell r="A5101" t="str">
            <v>LUPERCIO-SP</v>
          </cell>
          <cell r="B5101" t="str">
            <v>SP</v>
          </cell>
          <cell r="C5101">
            <v>0</v>
          </cell>
          <cell r="D5101">
            <v>0</v>
          </cell>
          <cell r="E5101">
            <v>0</v>
          </cell>
          <cell r="F5101">
            <v>0</v>
          </cell>
          <cell r="G5101">
            <v>0</v>
          </cell>
          <cell r="H5101">
            <v>0</v>
          </cell>
          <cell r="K5101">
            <v>0</v>
          </cell>
          <cell r="L5101">
            <v>0</v>
          </cell>
          <cell r="M5101">
            <v>0</v>
          </cell>
          <cell r="N5101">
            <v>0</v>
          </cell>
        </row>
        <row r="5102">
          <cell r="A5102" t="str">
            <v>LUTECIA-SP</v>
          </cell>
          <cell r="B5102" t="str">
            <v>SP</v>
          </cell>
          <cell r="C5102">
            <v>0</v>
          </cell>
          <cell r="D5102">
            <v>0</v>
          </cell>
          <cell r="E5102">
            <v>0</v>
          </cell>
          <cell r="F5102">
            <v>0</v>
          </cell>
          <cell r="G5102">
            <v>0</v>
          </cell>
          <cell r="H5102">
            <v>0</v>
          </cell>
          <cell r="K5102">
            <v>0</v>
          </cell>
          <cell r="L5102">
            <v>0</v>
          </cell>
          <cell r="M5102">
            <v>0</v>
          </cell>
          <cell r="N5102">
            <v>0</v>
          </cell>
        </row>
        <row r="5103">
          <cell r="A5103" t="str">
            <v>MACATUBA-SP</v>
          </cell>
          <cell r="B5103" t="str">
            <v>SP</v>
          </cell>
          <cell r="C5103">
            <v>0</v>
          </cell>
          <cell r="D5103">
            <v>0</v>
          </cell>
          <cell r="E5103">
            <v>0</v>
          </cell>
          <cell r="F5103">
            <v>0</v>
          </cell>
          <cell r="G5103">
            <v>0</v>
          </cell>
          <cell r="H5103">
            <v>0</v>
          </cell>
          <cell r="K5103">
            <v>0</v>
          </cell>
          <cell r="L5103">
            <v>0</v>
          </cell>
          <cell r="M5103">
            <v>0</v>
          </cell>
          <cell r="N5103">
            <v>0</v>
          </cell>
        </row>
        <row r="5104">
          <cell r="A5104" t="str">
            <v>MACAUBAL-SP</v>
          </cell>
          <cell r="B5104" t="str">
            <v>SP</v>
          </cell>
          <cell r="C5104">
            <v>0</v>
          </cell>
          <cell r="D5104">
            <v>0</v>
          </cell>
          <cell r="E5104">
            <v>0</v>
          </cell>
          <cell r="F5104">
            <v>0</v>
          </cell>
          <cell r="G5104">
            <v>0</v>
          </cell>
          <cell r="H5104">
            <v>0</v>
          </cell>
          <cell r="K5104">
            <v>0</v>
          </cell>
          <cell r="L5104">
            <v>0</v>
          </cell>
          <cell r="M5104">
            <v>0</v>
          </cell>
          <cell r="N5104">
            <v>0</v>
          </cell>
        </row>
        <row r="5105">
          <cell r="A5105" t="str">
            <v>MACEDONIA-SP</v>
          </cell>
          <cell r="B5105" t="str">
            <v>SP</v>
          </cell>
          <cell r="C5105">
            <v>0</v>
          </cell>
          <cell r="D5105">
            <v>0</v>
          </cell>
          <cell r="E5105">
            <v>0</v>
          </cell>
          <cell r="F5105">
            <v>0</v>
          </cell>
          <cell r="G5105">
            <v>0</v>
          </cell>
          <cell r="H5105">
            <v>0</v>
          </cell>
          <cell r="K5105">
            <v>0</v>
          </cell>
          <cell r="L5105">
            <v>0</v>
          </cell>
          <cell r="M5105">
            <v>0</v>
          </cell>
          <cell r="N5105">
            <v>0</v>
          </cell>
        </row>
        <row r="5106">
          <cell r="A5106" t="str">
            <v>MAGDA-SP</v>
          </cell>
          <cell r="B5106" t="str">
            <v>SP</v>
          </cell>
          <cell r="C5106">
            <v>0</v>
          </cell>
          <cell r="D5106">
            <v>0</v>
          </cell>
          <cell r="E5106">
            <v>0</v>
          </cell>
          <cell r="F5106">
            <v>0</v>
          </cell>
          <cell r="G5106">
            <v>0</v>
          </cell>
          <cell r="H5106">
            <v>0</v>
          </cell>
          <cell r="K5106">
            <v>0</v>
          </cell>
          <cell r="L5106">
            <v>0</v>
          </cell>
          <cell r="M5106">
            <v>0</v>
          </cell>
          <cell r="N5106">
            <v>0</v>
          </cell>
        </row>
        <row r="5107">
          <cell r="A5107" t="str">
            <v>MAIRINQUE-SP</v>
          </cell>
          <cell r="B5107" t="str">
            <v>SP</v>
          </cell>
          <cell r="C5107">
            <v>0</v>
          </cell>
          <cell r="D5107">
            <v>0</v>
          </cell>
          <cell r="E5107">
            <v>0</v>
          </cell>
          <cell r="F5107">
            <v>0</v>
          </cell>
          <cell r="G5107">
            <v>0</v>
          </cell>
          <cell r="H5107">
            <v>0</v>
          </cell>
          <cell r="K5107">
            <v>0</v>
          </cell>
          <cell r="L5107">
            <v>0</v>
          </cell>
          <cell r="M5107">
            <v>0</v>
          </cell>
          <cell r="N5107">
            <v>0</v>
          </cell>
        </row>
        <row r="5108">
          <cell r="A5108" t="str">
            <v>MAIRIPORA-SP</v>
          </cell>
          <cell r="B5108" t="str">
            <v>SP</v>
          </cell>
          <cell r="C5108">
            <v>0</v>
          </cell>
          <cell r="D5108">
            <v>0</v>
          </cell>
          <cell r="E5108">
            <v>0</v>
          </cell>
          <cell r="F5108">
            <v>0</v>
          </cell>
          <cell r="G5108">
            <v>0</v>
          </cell>
          <cell r="H5108">
            <v>0</v>
          </cell>
          <cell r="K5108">
            <v>0</v>
          </cell>
          <cell r="L5108">
            <v>0</v>
          </cell>
          <cell r="M5108">
            <v>0</v>
          </cell>
          <cell r="N5108">
            <v>0</v>
          </cell>
        </row>
        <row r="5109">
          <cell r="A5109" t="str">
            <v>MANDURI-SP</v>
          </cell>
          <cell r="B5109" t="str">
            <v>SP</v>
          </cell>
          <cell r="C5109">
            <v>0</v>
          </cell>
          <cell r="D5109">
            <v>0</v>
          </cell>
          <cell r="E5109">
            <v>0</v>
          </cell>
          <cell r="F5109">
            <v>0</v>
          </cell>
          <cell r="G5109">
            <v>0</v>
          </cell>
          <cell r="H5109">
            <v>0</v>
          </cell>
          <cell r="K5109">
            <v>0</v>
          </cell>
          <cell r="L5109">
            <v>0</v>
          </cell>
          <cell r="M5109">
            <v>0</v>
          </cell>
          <cell r="N5109">
            <v>0</v>
          </cell>
        </row>
        <row r="5110">
          <cell r="A5110" t="str">
            <v>MARABA PAULISTA-SP</v>
          </cell>
          <cell r="B5110" t="str">
            <v>SP</v>
          </cell>
          <cell r="C5110">
            <v>0</v>
          </cell>
          <cell r="D5110">
            <v>0</v>
          </cell>
          <cell r="E5110">
            <v>0</v>
          </cell>
          <cell r="F5110">
            <v>0</v>
          </cell>
          <cell r="G5110">
            <v>0</v>
          </cell>
          <cell r="H5110">
            <v>0</v>
          </cell>
          <cell r="K5110">
            <v>0</v>
          </cell>
          <cell r="L5110">
            <v>0</v>
          </cell>
          <cell r="M5110">
            <v>0</v>
          </cell>
          <cell r="N5110">
            <v>0</v>
          </cell>
        </row>
        <row r="5111">
          <cell r="A5111" t="str">
            <v>MARACAI-SP</v>
          </cell>
          <cell r="B5111" t="str">
            <v>SP</v>
          </cell>
          <cell r="C5111">
            <v>0</v>
          </cell>
          <cell r="D5111">
            <v>0</v>
          </cell>
          <cell r="E5111">
            <v>0</v>
          </cell>
          <cell r="F5111">
            <v>0</v>
          </cell>
          <cell r="G5111">
            <v>0</v>
          </cell>
          <cell r="H5111">
            <v>0</v>
          </cell>
          <cell r="K5111">
            <v>0</v>
          </cell>
          <cell r="L5111">
            <v>0</v>
          </cell>
          <cell r="M5111">
            <v>0</v>
          </cell>
          <cell r="N5111">
            <v>0</v>
          </cell>
        </row>
        <row r="5112">
          <cell r="A5112" t="str">
            <v>MARAPOAMA-SP</v>
          </cell>
          <cell r="B5112" t="str">
            <v>SP</v>
          </cell>
          <cell r="C5112">
            <v>0</v>
          </cell>
          <cell r="D5112">
            <v>0</v>
          </cell>
          <cell r="E5112">
            <v>0</v>
          </cell>
          <cell r="F5112">
            <v>0</v>
          </cell>
          <cell r="G5112">
            <v>0</v>
          </cell>
          <cell r="H5112">
            <v>0</v>
          </cell>
          <cell r="K5112">
            <v>0</v>
          </cell>
          <cell r="L5112">
            <v>0</v>
          </cell>
          <cell r="M5112">
            <v>0</v>
          </cell>
          <cell r="N5112">
            <v>0</v>
          </cell>
        </row>
        <row r="5113">
          <cell r="A5113" t="str">
            <v>MARIAPOLIS-SP</v>
          </cell>
          <cell r="B5113" t="str">
            <v>SP</v>
          </cell>
          <cell r="C5113">
            <v>0</v>
          </cell>
          <cell r="D5113">
            <v>0</v>
          </cell>
          <cell r="E5113">
            <v>0</v>
          </cell>
          <cell r="F5113">
            <v>0</v>
          </cell>
          <cell r="G5113">
            <v>0</v>
          </cell>
          <cell r="H5113">
            <v>0</v>
          </cell>
          <cell r="K5113">
            <v>0</v>
          </cell>
          <cell r="L5113">
            <v>0</v>
          </cell>
          <cell r="M5113">
            <v>0</v>
          </cell>
          <cell r="N5113">
            <v>0</v>
          </cell>
        </row>
        <row r="5114">
          <cell r="A5114" t="str">
            <v>MARILIA-SP</v>
          </cell>
          <cell r="B5114" t="str">
            <v>SP</v>
          </cell>
          <cell r="C5114">
            <v>0</v>
          </cell>
          <cell r="D5114">
            <v>0</v>
          </cell>
          <cell r="E5114">
            <v>0</v>
          </cell>
          <cell r="F5114">
            <v>0</v>
          </cell>
          <cell r="G5114">
            <v>0</v>
          </cell>
          <cell r="H5114">
            <v>0</v>
          </cell>
          <cell r="K5114">
            <v>0</v>
          </cell>
          <cell r="L5114">
            <v>0</v>
          </cell>
          <cell r="M5114">
            <v>0</v>
          </cell>
          <cell r="N5114">
            <v>0</v>
          </cell>
        </row>
        <row r="5115">
          <cell r="A5115" t="str">
            <v>MARINOPOLIS-SP</v>
          </cell>
          <cell r="B5115" t="str">
            <v>SP</v>
          </cell>
          <cell r="C5115">
            <v>0</v>
          </cell>
          <cell r="D5115">
            <v>0</v>
          </cell>
          <cell r="E5115">
            <v>0</v>
          </cell>
          <cell r="F5115">
            <v>0</v>
          </cell>
          <cell r="G5115">
            <v>0</v>
          </cell>
          <cell r="H5115">
            <v>0</v>
          </cell>
          <cell r="K5115">
            <v>0</v>
          </cell>
          <cell r="L5115">
            <v>0</v>
          </cell>
          <cell r="M5115">
            <v>0</v>
          </cell>
          <cell r="N5115">
            <v>0</v>
          </cell>
        </row>
        <row r="5116">
          <cell r="A5116" t="str">
            <v>MARTINOPOLIS-SP</v>
          </cell>
          <cell r="B5116" t="str">
            <v>SP</v>
          </cell>
          <cell r="C5116">
            <v>0</v>
          </cell>
          <cell r="D5116">
            <v>0</v>
          </cell>
          <cell r="E5116">
            <v>0</v>
          </cell>
          <cell r="F5116">
            <v>0</v>
          </cell>
          <cell r="G5116">
            <v>0</v>
          </cell>
          <cell r="H5116">
            <v>0</v>
          </cell>
          <cell r="K5116">
            <v>0</v>
          </cell>
          <cell r="L5116">
            <v>0</v>
          </cell>
          <cell r="M5116">
            <v>0</v>
          </cell>
          <cell r="N5116">
            <v>0</v>
          </cell>
        </row>
        <row r="5117">
          <cell r="A5117" t="str">
            <v>MATAO-SP</v>
          </cell>
          <cell r="B5117" t="str">
            <v>SP</v>
          </cell>
          <cell r="C5117">
            <v>0</v>
          </cell>
          <cell r="D5117">
            <v>0</v>
          </cell>
          <cell r="E5117">
            <v>0</v>
          </cell>
          <cell r="F5117">
            <v>0</v>
          </cell>
          <cell r="G5117">
            <v>0</v>
          </cell>
          <cell r="H5117">
            <v>0</v>
          </cell>
          <cell r="K5117">
            <v>0</v>
          </cell>
          <cell r="L5117">
            <v>0</v>
          </cell>
          <cell r="M5117">
            <v>0</v>
          </cell>
          <cell r="N5117">
            <v>0</v>
          </cell>
        </row>
        <row r="5118">
          <cell r="A5118" t="str">
            <v>MAUA-SP</v>
          </cell>
          <cell r="B5118" t="str">
            <v>SP</v>
          </cell>
          <cell r="C5118">
            <v>0</v>
          </cell>
          <cell r="D5118">
            <v>8.2932782499999999E-4</v>
          </cell>
          <cell r="E5118">
            <v>0</v>
          </cell>
          <cell r="F5118">
            <v>0</v>
          </cell>
          <cell r="G5118">
            <v>0</v>
          </cell>
          <cell r="H5118">
            <v>8.2932782587079399E-4</v>
          </cell>
          <cell r="K5118">
            <v>0</v>
          </cell>
          <cell r="L5118">
            <v>0</v>
          </cell>
          <cell r="M5118">
            <v>0</v>
          </cell>
          <cell r="N5118">
            <v>0</v>
          </cell>
        </row>
        <row r="5119">
          <cell r="A5119" t="str">
            <v>MENDONCA-SP</v>
          </cell>
          <cell r="B5119" t="str">
            <v>SP</v>
          </cell>
          <cell r="C5119">
            <v>0</v>
          </cell>
          <cell r="D5119">
            <v>0</v>
          </cell>
          <cell r="E5119">
            <v>0</v>
          </cell>
          <cell r="F5119">
            <v>0</v>
          </cell>
          <cell r="G5119">
            <v>0</v>
          </cell>
          <cell r="H5119">
            <v>0</v>
          </cell>
          <cell r="K5119">
            <v>0</v>
          </cell>
          <cell r="L5119">
            <v>0</v>
          </cell>
          <cell r="M5119">
            <v>0</v>
          </cell>
          <cell r="N5119">
            <v>0</v>
          </cell>
        </row>
        <row r="5120">
          <cell r="A5120" t="str">
            <v>MERIDIANO-SP</v>
          </cell>
          <cell r="B5120" t="str">
            <v>SP</v>
          </cell>
          <cell r="C5120">
            <v>0</v>
          </cell>
          <cell r="D5120">
            <v>0</v>
          </cell>
          <cell r="E5120">
            <v>0</v>
          </cell>
          <cell r="F5120">
            <v>0</v>
          </cell>
          <cell r="G5120">
            <v>0</v>
          </cell>
          <cell r="H5120">
            <v>0</v>
          </cell>
          <cell r="K5120">
            <v>0</v>
          </cell>
          <cell r="L5120">
            <v>0</v>
          </cell>
          <cell r="M5120">
            <v>0</v>
          </cell>
          <cell r="N5120">
            <v>0</v>
          </cell>
        </row>
        <row r="5121">
          <cell r="A5121" t="str">
            <v>MESOPOLIS-SP</v>
          </cell>
          <cell r="B5121" t="str">
            <v>SP</v>
          </cell>
          <cell r="C5121">
            <v>0</v>
          </cell>
          <cell r="D5121">
            <v>0</v>
          </cell>
          <cell r="E5121">
            <v>0</v>
          </cell>
          <cell r="F5121">
            <v>0</v>
          </cell>
          <cell r="G5121">
            <v>0</v>
          </cell>
          <cell r="H5121">
            <v>0</v>
          </cell>
          <cell r="K5121">
            <v>0</v>
          </cell>
          <cell r="L5121">
            <v>0</v>
          </cell>
          <cell r="M5121">
            <v>0</v>
          </cell>
          <cell r="N5121">
            <v>0</v>
          </cell>
        </row>
        <row r="5122">
          <cell r="A5122" t="str">
            <v>MIGUELOPOLIS-SP</v>
          </cell>
          <cell r="B5122" t="str">
            <v>SP</v>
          </cell>
          <cell r="C5122">
            <v>0</v>
          </cell>
          <cell r="D5122">
            <v>0</v>
          </cell>
          <cell r="E5122">
            <v>0</v>
          </cell>
          <cell r="F5122">
            <v>0</v>
          </cell>
          <cell r="G5122">
            <v>0</v>
          </cell>
          <cell r="H5122">
            <v>0</v>
          </cell>
          <cell r="K5122">
            <v>0</v>
          </cell>
          <cell r="L5122">
            <v>0</v>
          </cell>
          <cell r="M5122">
            <v>0</v>
          </cell>
          <cell r="N5122">
            <v>0</v>
          </cell>
        </row>
        <row r="5123">
          <cell r="A5123" t="str">
            <v>MINEIROS DO TIETE-SP</v>
          </cell>
          <cell r="B5123" t="str">
            <v>SP</v>
          </cell>
          <cell r="C5123">
            <v>0</v>
          </cell>
          <cell r="D5123">
            <v>0</v>
          </cell>
          <cell r="E5123">
            <v>0</v>
          </cell>
          <cell r="F5123">
            <v>0</v>
          </cell>
          <cell r="G5123">
            <v>0</v>
          </cell>
          <cell r="H5123">
            <v>0</v>
          </cell>
          <cell r="K5123">
            <v>0</v>
          </cell>
          <cell r="L5123">
            <v>0</v>
          </cell>
          <cell r="M5123">
            <v>0</v>
          </cell>
          <cell r="N5123">
            <v>0</v>
          </cell>
        </row>
        <row r="5124">
          <cell r="A5124" t="str">
            <v>MIRA ESTRELA-SP</v>
          </cell>
          <cell r="B5124" t="str">
            <v>SP</v>
          </cell>
          <cell r="C5124">
            <v>0</v>
          </cell>
          <cell r="D5124">
            <v>0</v>
          </cell>
          <cell r="E5124">
            <v>0</v>
          </cell>
          <cell r="F5124">
            <v>0</v>
          </cell>
          <cell r="G5124">
            <v>0</v>
          </cell>
          <cell r="H5124">
            <v>0</v>
          </cell>
          <cell r="K5124">
            <v>0</v>
          </cell>
          <cell r="L5124">
            <v>0</v>
          </cell>
          <cell r="M5124">
            <v>0</v>
          </cell>
          <cell r="N5124">
            <v>0</v>
          </cell>
        </row>
        <row r="5125">
          <cell r="A5125" t="str">
            <v>MIRACATU-SP</v>
          </cell>
          <cell r="B5125" t="str">
            <v>SP</v>
          </cell>
          <cell r="C5125">
            <v>0</v>
          </cell>
          <cell r="D5125">
            <v>0</v>
          </cell>
          <cell r="E5125">
            <v>0</v>
          </cell>
          <cell r="F5125">
            <v>0</v>
          </cell>
          <cell r="G5125">
            <v>0</v>
          </cell>
          <cell r="H5125">
            <v>0</v>
          </cell>
          <cell r="K5125">
            <v>0</v>
          </cell>
          <cell r="L5125">
            <v>0</v>
          </cell>
          <cell r="M5125">
            <v>0</v>
          </cell>
          <cell r="N5125">
            <v>0</v>
          </cell>
        </row>
        <row r="5126">
          <cell r="A5126" t="str">
            <v>MIRANDOPOLIS-SP</v>
          </cell>
          <cell r="B5126" t="str">
            <v>SP</v>
          </cell>
          <cell r="C5126">
            <v>0</v>
          </cell>
          <cell r="D5126">
            <v>0</v>
          </cell>
          <cell r="E5126">
            <v>0</v>
          </cell>
          <cell r="F5126">
            <v>0</v>
          </cell>
          <cell r="G5126">
            <v>0</v>
          </cell>
          <cell r="H5126">
            <v>0</v>
          </cell>
          <cell r="K5126">
            <v>0</v>
          </cell>
          <cell r="L5126">
            <v>0</v>
          </cell>
          <cell r="M5126">
            <v>0</v>
          </cell>
          <cell r="N5126">
            <v>0</v>
          </cell>
        </row>
        <row r="5127">
          <cell r="A5127" t="str">
            <v>MIRANTE DO PARANAPANEMA-SP</v>
          </cell>
          <cell r="B5127" t="str">
            <v>SP</v>
          </cell>
          <cell r="C5127">
            <v>0</v>
          </cell>
          <cell r="D5127">
            <v>0</v>
          </cell>
          <cell r="E5127">
            <v>0</v>
          </cell>
          <cell r="F5127">
            <v>0</v>
          </cell>
          <cell r="G5127">
            <v>0</v>
          </cell>
          <cell r="H5127">
            <v>0</v>
          </cell>
          <cell r="K5127">
            <v>0</v>
          </cell>
          <cell r="L5127">
            <v>0</v>
          </cell>
          <cell r="M5127">
            <v>0</v>
          </cell>
          <cell r="N5127">
            <v>0</v>
          </cell>
        </row>
        <row r="5128">
          <cell r="A5128" t="str">
            <v>MIRASSOLANDIA-SP</v>
          </cell>
          <cell r="B5128" t="str">
            <v>SP</v>
          </cell>
          <cell r="C5128">
            <v>0</v>
          </cell>
          <cell r="D5128">
            <v>0</v>
          </cell>
          <cell r="E5128">
            <v>0</v>
          </cell>
          <cell r="F5128">
            <v>0</v>
          </cell>
          <cell r="G5128">
            <v>0</v>
          </cell>
          <cell r="H5128">
            <v>0</v>
          </cell>
          <cell r="K5128">
            <v>0</v>
          </cell>
          <cell r="L5128">
            <v>0</v>
          </cell>
          <cell r="M5128">
            <v>0</v>
          </cell>
          <cell r="N5128">
            <v>0</v>
          </cell>
        </row>
        <row r="5129">
          <cell r="A5129" t="str">
            <v>MIRASSOL-SP</v>
          </cell>
          <cell r="B5129" t="str">
            <v>SP</v>
          </cell>
          <cell r="C5129">
            <v>0</v>
          </cell>
          <cell r="D5129">
            <v>0</v>
          </cell>
          <cell r="E5129">
            <v>0</v>
          </cell>
          <cell r="F5129">
            <v>0</v>
          </cell>
          <cell r="G5129">
            <v>0</v>
          </cell>
          <cell r="H5129">
            <v>0</v>
          </cell>
          <cell r="K5129">
            <v>0</v>
          </cell>
          <cell r="L5129">
            <v>0</v>
          </cell>
          <cell r="M5129">
            <v>0</v>
          </cell>
          <cell r="N5129">
            <v>0</v>
          </cell>
        </row>
        <row r="5130">
          <cell r="A5130" t="str">
            <v>MOCOCA-SP</v>
          </cell>
          <cell r="B5130" t="str">
            <v>SP</v>
          </cell>
          <cell r="C5130">
            <v>0</v>
          </cell>
          <cell r="D5130">
            <v>0</v>
          </cell>
          <cell r="E5130">
            <v>0</v>
          </cell>
          <cell r="F5130">
            <v>0</v>
          </cell>
          <cell r="G5130">
            <v>0</v>
          </cell>
          <cell r="H5130">
            <v>0</v>
          </cell>
          <cell r="K5130">
            <v>0</v>
          </cell>
          <cell r="L5130">
            <v>0</v>
          </cell>
          <cell r="M5130">
            <v>0</v>
          </cell>
          <cell r="N5130">
            <v>0</v>
          </cell>
        </row>
        <row r="5131">
          <cell r="A5131" t="str">
            <v>MOGI GUACU-SP</v>
          </cell>
          <cell r="B5131" t="str">
            <v>SP</v>
          </cell>
          <cell r="C5131">
            <v>0</v>
          </cell>
          <cell r="D5131">
            <v>0</v>
          </cell>
          <cell r="E5131">
            <v>0</v>
          </cell>
          <cell r="F5131">
            <v>0</v>
          </cell>
          <cell r="G5131">
            <v>0</v>
          </cell>
          <cell r="H5131">
            <v>0</v>
          </cell>
          <cell r="K5131">
            <v>0</v>
          </cell>
          <cell r="L5131">
            <v>0</v>
          </cell>
          <cell r="M5131">
            <v>0</v>
          </cell>
          <cell r="N5131">
            <v>0</v>
          </cell>
        </row>
        <row r="5132">
          <cell r="A5132" t="str">
            <v>MOJI DAS CRUZES-SP</v>
          </cell>
          <cell r="B5132" t="str">
            <v>SP</v>
          </cell>
          <cell r="C5132">
            <v>0</v>
          </cell>
          <cell r="D5132">
            <v>0</v>
          </cell>
          <cell r="E5132">
            <v>0</v>
          </cell>
          <cell r="F5132">
            <v>0</v>
          </cell>
          <cell r="G5132">
            <v>0</v>
          </cell>
          <cell r="H5132">
            <v>0</v>
          </cell>
          <cell r="K5132">
            <v>0</v>
          </cell>
          <cell r="L5132">
            <v>0</v>
          </cell>
          <cell r="M5132">
            <v>0</v>
          </cell>
          <cell r="N5132">
            <v>0</v>
          </cell>
        </row>
        <row r="5133">
          <cell r="A5133" t="str">
            <v>MOJI-MIRIM-SP</v>
          </cell>
          <cell r="B5133" t="str">
            <v>SP</v>
          </cell>
          <cell r="C5133">
            <v>0</v>
          </cell>
          <cell r="D5133">
            <v>0</v>
          </cell>
          <cell r="E5133">
            <v>0</v>
          </cell>
          <cell r="F5133">
            <v>0</v>
          </cell>
          <cell r="G5133">
            <v>0</v>
          </cell>
          <cell r="H5133">
            <v>0</v>
          </cell>
          <cell r="K5133">
            <v>0</v>
          </cell>
          <cell r="L5133">
            <v>0</v>
          </cell>
          <cell r="M5133">
            <v>0</v>
          </cell>
          <cell r="N5133">
            <v>0</v>
          </cell>
        </row>
        <row r="5134">
          <cell r="A5134" t="str">
            <v>MOMBUCA-SP</v>
          </cell>
          <cell r="B5134" t="str">
            <v>SP</v>
          </cell>
          <cell r="C5134">
            <v>0</v>
          </cell>
          <cell r="D5134">
            <v>0</v>
          </cell>
          <cell r="E5134">
            <v>0</v>
          </cell>
          <cell r="F5134">
            <v>0</v>
          </cell>
          <cell r="G5134">
            <v>0</v>
          </cell>
          <cell r="H5134">
            <v>0</v>
          </cell>
          <cell r="K5134">
            <v>0</v>
          </cell>
          <cell r="L5134">
            <v>0</v>
          </cell>
          <cell r="M5134">
            <v>0</v>
          </cell>
          <cell r="N5134">
            <v>0</v>
          </cell>
        </row>
        <row r="5135">
          <cell r="A5135" t="str">
            <v>MONCOES-SP</v>
          </cell>
          <cell r="B5135" t="str">
            <v>SP</v>
          </cell>
          <cell r="C5135">
            <v>0</v>
          </cell>
          <cell r="D5135">
            <v>0</v>
          </cell>
          <cell r="E5135">
            <v>0</v>
          </cell>
          <cell r="F5135">
            <v>0</v>
          </cell>
          <cell r="G5135">
            <v>0</v>
          </cell>
          <cell r="H5135">
            <v>0</v>
          </cell>
          <cell r="K5135">
            <v>0</v>
          </cell>
          <cell r="L5135">
            <v>0</v>
          </cell>
          <cell r="M5135">
            <v>0</v>
          </cell>
          <cell r="N5135">
            <v>0</v>
          </cell>
        </row>
        <row r="5136">
          <cell r="A5136" t="str">
            <v>MONGAGUA-SP</v>
          </cell>
          <cell r="B5136" t="str">
            <v>SP</v>
          </cell>
          <cell r="C5136">
            <v>0</v>
          </cell>
          <cell r="D5136">
            <v>0</v>
          </cell>
          <cell r="E5136">
            <v>0</v>
          </cell>
          <cell r="F5136">
            <v>0</v>
          </cell>
          <cell r="G5136">
            <v>0</v>
          </cell>
          <cell r="H5136">
            <v>0</v>
          </cell>
          <cell r="K5136">
            <v>0</v>
          </cell>
          <cell r="L5136">
            <v>0</v>
          </cell>
          <cell r="M5136">
            <v>0</v>
          </cell>
          <cell r="N5136">
            <v>0</v>
          </cell>
        </row>
        <row r="5137">
          <cell r="A5137" t="str">
            <v>MONTE ALEGRE DO SUL-SP</v>
          </cell>
          <cell r="B5137" t="str">
            <v>SP</v>
          </cell>
          <cell r="C5137">
            <v>0</v>
          </cell>
          <cell r="D5137">
            <v>0</v>
          </cell>
          <cell r="E5137">
            <v>0</v>
          </cell>
          <cell r="F5137">
            <v>0</v>
          </cell>
          <cell r="G5137">
            <v>0</v>
          </cell>
          <cell r="H5137">
            <v>0</v>
          </cell>
          <cell r="K5137">
            <v>0</v>
          </cell>
          <cell r="L5137">
            <v>0</v>
          </cell>
          <cell r="M5137">
            <v>0</v>
          </cell>
          <cell r="N5137">
            <v>0</v>
          </cell>
        </row>
        <row r="5138">
          <cell r="A5138" t="str">
            <v>MONTE ALTO-SP</v>
          </cell>
          <cell r="B5138" t="str">
            <v>SP</v>
          </cell>
          <cell r="C5138">
            <v>0</v>
          </cell>
          <cell r="D5138">
            <v>0</v>
          </cell>
          <cell r="E5138">
            <v>0</v>
          </cell>
          <cell r="F5138">
            <v>0</v>
          </cell>
          <cell r="G5138">
            <v>0</v>
          </cell>
          <cell r="H5138">
            <v>0</v>
          </cell>
          <cell r="K5138">
            <v>0</v>
          </cell>
          <cell r="L5138">
            <v>0</v>
          </cell>
          <cell r="M5138">
            <v>0</v>
          </cell>
          <cell r="N5138">
            <v>0</v>
          </cell>
        </row>
        <row r="5139">
          <cell r="A5139" t="str">
            <v>MONTE APRAZIVEL-SP</v>
          </cell>
          <cell r="B5139" t="str">
            <v>SP</v>
          </cell>
          <cell r="C5139">
            <v>0</v>
          </cell>
          <cell r="D5139">
            <v>0</v>
          </cell>
          <cell r="E5139">
            <v>0</v>
          </cell>
          <cell r="F5139">
            <v>0</v>
          </cell>
          <cell r="G5139">
            <v>0</v>
          </cell>
          <cell r="H5139">
            <v>0</v>
          </cell>
          <cell r="K5139">
            <v>0</v>
          </cell>
          <cell r="L5139">
            <v>0</v>
          </cell>
          <cell r="M5139">
            <v>0</v>
          </cell>
          <cell r="N5139">
            <v>0</v>
          </cell>
        </row>
        <row r="5140">
          <cell r="A5140" t="str">
            <v>MONTE AZUL PAULISTA-SP</v>
          </cell>
          <cell r="B5140" t="str">
            <v>SP</v>
          </cell>
          <cell r="C5140">
            <v>0</v>
          </cell>
          <cell r="D5140">
            <v>0</v>
          </cell>
          <cell r="E5140">
            <v>0</v>
          </cell>
          <cell r="F5140">
            <v>0</v>
          </cell>
          <cell r="G5140">
            <v>0</v>
          </cell>
          <cell r="H5140">
            <v>0</v>
          </cell>
          <cell r="K5140">
            <v>0</v>
          </cell>
          <cell r="L5140">
            <v>0</v>
          </cell>
          <cell r="M5140">
            <v>0</v>
          </cell>
          <cell r="N5140">
            <v>0</v>
          </cell>
        </row>
        <row r="5141">
          <cell r="A5141" t="str">
            <v>MONTE CASTELO-SP</v>
          </cell>
          <cell r="B5141" t="str">
            <v>SP</v>
          </cell>
          <cell r="C5141">
            <v>0</v>
          </cell>
          <cell r="D5141">
            <v>0</v>
          </cell>
          <cell r="E5141">
            <v>0</v>
          </cell>
          <cell r="F5141">
            <v>0</v>
          </cell>
          <cell r="G5141">
            <v>0</v>
          </cell>
          <cell r="H5141">
            <v>0</v>
          </cell>
          <cell r="K5141">
            <v>0</v>
          </cell>
          <cell r="L5141">
            <v>0</v>
          </cell>
          <cell r="M5141">
            <v>0</v>
          </cell>
          <cell r="N5141">
            <v>0</v>
          </cell>
        </row>
        <row r="5142">
          <cell r="A5142" t="str">
            <v>MONTE MOR-SP</v>
          </cell>
          <cell r="B5142" t="str">
            <v>SP</v>
          </cell>
          <cell r="C5142">
            <v>0</v>
          </cell>
          <cell r="D5142">
            <v>0</v>
          </cell>
          <cell r="E5142">
            <v>0</v>
          </cell>
          <cell r="F5142">
            <v>0</v>
          </cell>
          <cell r="G5142">
            <v>0</v>
          </cell>
          <cell r="H5142">
            <v>0</v>
          </cell>
          <cell r="K5142">
            <v>0</v>
          </cell>
          <cell r="L5142">
            <v>0</v>
          </cell>
          <cell r="M5142">
            <v>0</v>
          </cell>
          <cell r="N5142">
            <v>0</v>
          </cell>
        </row>
        <row r="5143">
          <cell r="A5143" t="str">
            <v>MONTEIRO LOBATO-SP</v>
          </cell>
          <cell r="B5143" t="str">
            <v>SP</v>
          </cell>
          <cell r="C5143">
            <v>0</v>
          </cell>
          <cell r="D5143">
            <v>0</v>
          </cell>
          <cell r="E5143">
            <v>0</v>
          </cell>
          <cell r="F5143">
            <v>0</v>
          </cell>
          <cell r="G5143">
            <v>0</v>
          </cell>
          <cell r="H5143">
            <v>0</v>
          </cell>
          <cell r="K5143">
            <v>0</v>
          </cell>
          <cell r="L5143">
            <v>0</v>
          </cell>
          <cell r="M5143">
            <v>0</v>
          </cell>
          <cell r="N5143">
            <v>0</v>
          </cell>
        </row>
        <row r="5144">
          <cell r="A5144" t="str">
            <v>MORRO AGUDO-SP</v>
          </cell>
          <cell r="B5144" t="str">
            <v>SP</v>
          </cell>
          <cell r="C5144">
            <v>0</v>
          </cell>
          <cell r="D5144">
            <v>0</v>
          </cell>
          <cell r="E5144">
            <v>0</v>
          </cell>
          <cell r="F5144">
            <v>0</v>
          </cell>
          <cell r="G5144">
            <v>0</v>
          </cell>
          <cell r="H5144">
            <v>0</v>
          </cell>
          <cell r="K5144">
            <v>0</v>
          </cell>
          <cell r="L5144">
            <v>0</v>
          </cell>
          <cell r="M5144">
            <v>0</v>
          </cell>
          <cell r="N5144">
            <v>0</v>
          </cell>
        </row>
        <row r="5145">
          <cell r="A5145" t="str">
            <v>MORUNGABA-SP</v>
          </cell>
          <cell r="B5145" t="str">
            <v>SP</v>
          </cell>
          <cell r="C5145">
            <v>0</v>
          </cell>
          <cell r="D5145">
            <v>0</v>
          </cell>
          <cell r="E5145">
            <v>0</v>
          </cell>
          <cell r="F5145">
            <v>0</v>
          </cell>
          <cell r="G5145">
            <v>0</v>
          </cell>
          <cell r="H5145">
            <v>0</v>
          </cell>
          <cell r="K5145">
            <v>0</v>
          </cell>
          <cell r="L5145">
            <v>0</v>
          </cell>
          <cell r="M5145">
            <v>0</v>
          </cell>
          <cell r="N5145">
            <v>0</v>
          </cell>
        </row>
        <row r="5146">
          <cell r="A5146" t="str">
            <v>MOTUCA-SP</v>
          </cell>
          <cell r="B5146" t="str">
            <v>SP</v>
          </cell>
          <cell r="C5146">
            <v>0</v>
          </cell>
          <cell r="D5146">
            <v>0</v>
          </cell>
          <cell r="E5146">
            <v>0</v>
          </cell>
          <cell r="F5146">
            <v>0</v>
          </cell>
          <cell r="G5146">
            <v>0</v>
          </cell>
          <cell r="H5146">
            <v>0</v>
          </cell>
          <cell r="K5146">
            <v>0</v>
          </cell>
          <cell r="L5146">
            <v>0</v>
          </cell>
          <cell r="M5146">
            <v>0</v>
          </cell>
          <cell r="N5146">
            <v>0</v>
          </cell>
        </row>
        <row r="5147">
          <cell r="A5147" t="str">
            <v>MURUTINGA DO SUL-SP</v>
          </cell>
          <cell r="B5147" t="str">
            <v>SP</v>
          </cell>
          <cell r="C5147">
            <v>0</v>
          </cell>
          <cell r="D5147">
            <v>0</v>
          </cell>
          <cell r="E5147">
            <v>0</v>
          </cell>
          <cell r="F5147">
            <v>0</v>
          </cell>
          <cell r="G5147">
            <v>0</v>
          </cell>
          <cell r="H5147">
            <v>0</v>
          </cell>
          <cell r="K5147">
            <v>0</v>
          </cell>
          <cell r="L5147">
            <v>0</v>
          </cell>
          <cell r="M5147">
            <v>0</v>
          </cell>
          <cell r="N5147">
            <v>0</v>
          </cell>
        </row>
        <row r="5148">
          <cell r="A5148" t="str">
            <v>NANTES-SP</v>
          </cell>
          <cell r="B5148" t="str">
            <v>SP</v>
          </cell>
          <cell r="C5148">
            <v>0</v>
          </cell>
          <cell r="D5148">
            <v>0</v>
          </cell>
          <cell r="E5148">
            <v>0</v>
          </cell>
          <cell r="F5148">
            <v>0</v>
          </cell>
          <cell r="G5148">
            <v>0</v>
          </cell>
          <cell r="H5148">
            <v>0</v>
          </cell>
          <cell r="K5148">
            <v>0</v>
          </cell>
          <cell r="L5148">
            <v>0</v>
          </cell>
          <cell r="M5148">
            <v>0</v>
          </cell>
          <cell r="N5148">
            <v>0</v>
          </cell>
        </row>
        <row r="5149">
          <cell r="A5149" t="str">
            <v>NARANDIBA-SP</v>
          </cell>
          <cell r="B5149" t="str">
            <v>SP</v>
          </cell>
          <cell r="C5149">
            <v>0</v>
          </cell>
          <cell r="D5149">
            <v>0</v>
          </cell>
          <cell r="E5149">
            <v>0</v>
          </cell>
          <cell r="F5149">
            <v>0</v>
          </cell>
          <cell r="G5149">
            <v>0</v>
          </cell>
          <cell r="H5149">
            <v>0</v>
          </cell>
          <cell r="K5149">
            <v>0</v>
          </cell>
          <cell r="L5149">
            <v>0</v>
          </cell>
          <cell r="M5149">
            <v>0</v>
          </cell>
          <cell r="N5149">
            <v>0</v>
          </cell>
        </row>
        <row r="5150">
          <cell r="A5150" t="str">
            <v>NATIVIDADE DA SERRA-SP</v>
          </cell>
          <cell r="B5150" t="str">
            <v>SP</v>
          </cell>
          <cell r="C5150">
            <v>0</v>
          </cell>
          <cell r="D5150">
            <v>0</v>
          </cell>
          <cell r="E5150">
            <v>0</v>
          </cell>
          <cell r="F5150">
            <v>0</v>
          </cell>
          <cell r="G5150">
            <v>0</v>
          </cell>
          <cell r="H5150">
            <v>0</v>
          </cell>
          <cell r="K5150">
            <v>0</v>
          </cell>
          <cell r="L5150">
            <v>0</v>
          </cell>
          <cell r="M5150">
            <v>0</v>
          </cell>
          <cell r="N5150">
            <v>0</v>
          </cell>
        </row>
        <row r="5151">
          <cell r="A5151" t="str">
            <v>NAZARE PAULISTA-SP</v>
          </cell>
          <cell r="B5151" t="str">
            <v>SP</v>
          </cell>
          <cell r="C5151">
            <v>0</v>
          </cell>
          <cell r="D5151">
            <v>0</v>
          </cell>
          <cell r="E5151">
            <v>0</v>
          </cell>
          <cell r="F5151">
            <v>0</v>
          </cell>
          <cell r="G5151">
            <v>0</v>
          </cell>
          <cell r="H5151">
            <v>0</v>
          </cell>
          <cell r="K5151">
            <v>0</v>
          </cell>
          <cell r="L5151">
            <v>0</v>
          </cell>
          <cell r="M5151">
            <v>0</v>
          </cell>
          <cell r="N5151">
            <v>0</v>
          </cell>
        </row>
        <row r="5152">
          <cell r="A5152" t="str">
            <v>NEVES PAULISTA-SP</v>
          </cell>
          <cell r="B5152" t="str">
            <v>SP</v>
          </cell>
          <cell r="C5152">
            <v>0</v>
          </cell>
          <cell r="D5152">
            <v>0</v>
          </cell>
          <cell r="E5152">
            <v>0</v>
          </cell>
          <cell r="F5152">
            <v>0</v>
          </cell>
          <cell r="G5152">
            <v>0</v>
          </cell>
          <cell r="H5152">
            <v>0</v>
          </cell>
          <cell r="K5152">
            <v>0</v>
          </cell>
          <cell r="L5152">
            <v>0</v>
          </cell>
          <cell r="M5152">
            <v>0</v>
          </cell>
          <cell r="N5152">
            <v>0</v>
          </cell>
        </row>
        <row r="5153">
          <cell r="A5153" t="str">
            <v>NHANDEARA-SP</v>
          </cell>
          <cell r="B5153" t="str">
            <v>SP</v>
          </cell>
          <cell r="C5153">
            <v>0</v>
          </cell>
          <cell r="D5153">
            <v>0</v>
          </cell>
          <cell r="E5153">
            <v>0</v>
          </cell>
          <cell r="F5153">
            <v>0</v>
          </cell>
          <cell r="G5153">
            <v>0</v>
          </cell>
          <cell r="H5153">
            <v>0</v>
          </cell>
          <cell r="K5153">
            <v>0</v>
          </cell>
          <cell r="L5153">
            <v>0</v>
          </cell>
          <cell r="M5153">
            <v>0</v>
          </cell>
          <cell r="N5153">
            <v>0</v>
          </cell>
        </row>
        <row r="5154">
          <cell r="A5154" t="str">
            <v>NIPOA-SP</v>
          </cell>
          <cell r="B5154" t="str">
            <v>SP</v>
          </cell>
          <cell r="C5154">
            <v>0</v>
          </cell>
          <cell r="D5154">
            <v>0</v>
          </cell>
          <cell r="E5154">
            <v>0</v>
          </cell>
          <cell r="F5154">
            <v>0</v>
          </cell>
          <cell r="G5154">
            <v>0</v>
          </cell>
          <cell r="H5154">
            <v>0</v>
          </cell>
          <cell r="K5154">
            <v>0</v>
          </cell>
          <cell r="L5154">
            <v>0</v>
          </cell>
          <cell r="M5154">
            <v>0</v>
          </cell>
          <cell r="N5154">
            <v>0</v>
          </cell>
        </row>
        <row r="5155">
          <cell r="A5155" t="str">
            <v>NOVA ALIANCA-SP</v>
          </cell>
          <cell r="B5155" t="str">
            <v>SP</v>
          </cell>
          <cell r="C5155">
            <v>0</v>
          </cell>
          <cell r="D5155">
            <v>0</v>
          </cell>
          <cell r="E5155">
            <v>0</v>
          </cell>
          <cell r="F5155">
            <v>0</v>
          </cell>
          <cell r="G5155">
            <v>0</v>
          </cell>
          <cell r="H5155">
            <v>0</v>
          </cell>
          <cell r="K5155">
            <v>0</v>
          </cell>
          <cell r="L5155">
            <v>0</v>
          </cell>
          <cell r="M5155">
            <v>0</v>
          </cell>
          <cell r="N5155">
            <v>0</v>
          </cell>
        </row>
        <row r="5156">
          <cell r="A5156" t="str">
            <v>NOVA CAMPINA-SP</v>
          </cell>
          <cell r="B5156" t="str">
            <v>SP</v>
          </cell>
          <cell r="C5156">
            <v>0</v>
          </cell>
          <cell r="D5156">
            <v>0</v>
          </cell>
          <cell r="E5156">
            <v>0</v>
          </cell>
          <cell r="F5156">
            <v>0</v>
          </cell>
          <cell r="G5156">
            <v>0</v>
          </cell>
          <cell r="H5156">
            <v>0</v>
          </cell>
          <cell r="K5156">
            <v>0</v>
          </cell>
          <cell r="L5156">
            <v>0</v>
          </cell>
          <cell r="M5156">
            <v>0</v>
          </cell>
          <cell r="N5156">
            <v>0</v>
          </cell>
        </row>
        <row r="5157">
          <cell r="A5157" t="str">
            <v>NOVA CANAA PAULISTA-SP</v>
          </cell>
          <cell r="B5157" t="str">
            <v>SP</v>
          </cell>
          <cell r="C5157">
            <v>0</v>
          </cell>
          <cell r="D5157">
            <v>0</v>
          </cell>
          <cell r="E5157">
            <v>0</v>
          </cell>
          <cell r="F5157">
            <v>0</v>
          </cell>
          <cell r="G5157">
            <v>0</v>
          </cell>
          <cell r="H5157">
            <v>0</v>
          </cell>
          <cell r="K5157">
            <v>0</v>
          </cell>
          <cell r="L5157">
            <v>0</v>
          </cell>
          <cell r="M5157">
            <v>0</v>
          </cell>
          <cell r="N5157">
            <v>0</v>
          </cell>
        </row>
        <row r="5158">
          <cell r="A5158" t="str">
            <v>NOVA CASTILHO-SP</v>
          </cell>
          <cell r="B5158" t="str">
            <v>SP</v>
          </cell>
          <cell r="C5158">
            <v>0</v>
          </cell>
          <cell r="D5158">
            <v>0</v>
          </cell>
          <cell r="E5158">
            <v>0</v>
          </cell>
          <cell r="F5158">
            <v>0</v>
          </cell>
          <cell r="G5158">
            <v>0</v>
          </cell>
          <cell r="H5158">
            <v>0</v>
          </cell>
          <cell r="K5158">
            <v>0</v>
          </cell>
          <cell r="L5158">
            <v>0</v>
          </cell>
          <cell r="M5158">
            <v>0</v>
          </cell>
          <cell r="N5158">
            <v>0</v>
          </cell>
        </row>
        <row r="5159">
          <cell r="A5159" t="str">
            <v>NOVA EUROPA-SP</v>
          </cell>
          <cell r="B5159" t="str">
            <v>SP</v>
          </cell>
          <cell r="C5159">
            <v>0</v>
          </cell>
          <cell r="D5159">
            <v>0</v>
          </cell>
          <cell r="E5159">
            <v>0</v>
          </cell>
          <cell r="F5159">
            <v>0</v>
          </cell>
          <cell r="G5159">
            <v>0</v>
          </cell>
          <cell r="H5159">
            <v>0</v>
          </cell>
          <cell r="K5159">
            <v>0</v>
          </cell>
          <cell r="L5159">
            <v>0</v>
          </cell>
          <cell r="M5159">
            <v>0</v>
          </cell>
          <cell r="N5159">
            <v>0</v>
          </cell>
        </row>
        <row r="5160">
          <cell r="A5160" t="str">
            <v>NOVA GRANADA-SP</v>
          </cell>
          <cell r="B5160" t="str">
            <v>SP</v>
          </cell>
          <cell r="C5160">
            <v>0</v>
          </cell>
          <cell r="D5160">
            <v>0</v>
          </cell>
          <cell r="E5160">
            <v>0</v>
          </cell>
          <cell r="F5160">
            <v>0</v>
          </cell>
          <cell r="G5160">
            <v>0</v>
          </cell>
          <cell r="H5160">
            <v>0</v>
          </cell>
          <cell r="K5160">
            <v>0</v>
          </cell>
          <cell r="L5160">
            <v>0</v>
          </cell>
          <cell r="M5160">
            <v>0</v>
          </cell>
          <cell r="N5160">
            <v>0</v>
          </cell>
        </row>
        <row r="5161">
          <cell r="A5161" t="str">
            <v>NOVA GUATAPORANGA-SP</v>
          </cell>
          <cell r="B5161" t="str">
            <v>SP</v>
          </cell>
          <cell r="C5161">
            <v>0</v>
          </cell>
          <cell r="D5161">
            <v>0</v>
          </cell>
          <cell r="E5161">
            <v>0</v>
          </cell>
          <cell r="F5161">
            <v>0</v>
          </cell>
          <cell r="G5161">
            <v>0</v>
          </cell>
          <cell r="H5161">
            <v>0</v>
          </cell>
          <cell r="K5161">
            <v>0</v>
          </cell>
          <cell r="L5161">
            <v>0</v>
          </cell>
          <cell r="M5161">
            <v>0</v>
          </cell>
          <cell r="N5161">
            <v>0</v>
          </cell>
        </row>
        <row r="5162">
          <cell r="A5162" t="str">
            <v>NOVA INDEPENDENCIA-SP</v>
          </cell>
          <cell r="B5162" t="str">
            <v>SP</v>
          </cell>
          <cell r="C5162">
            <v>0</v>
          </cell>
          <cell r="D5162">
            <v>0</v>
          </cell>
          <cell r="E5162">
            <v>0</v>
          </cell>
          <cell r="F5162">
            <v>0</v>
          </cell>
          <cell r="G5162">
            <v>0</v>
          </cell>
          <cell r="H5162">
            <v>0</v>
          </cell>
          <cell r="K5162">
            <v>0</v>
          </cell>
          <cell r="L5162">
            <v>0</v>
          </cell>
          <cell r="M5162">
            <v>0</v>
          </cell>
          <cell r="N5162">
            <v>0</v>
          </cell>
        </row>
        <row r="5163">
          <cell r="A5163" t="str">
            <v>NOVA LUZITANIA-SP</v>
          </cell>
          <cell r="B5163" t="str">
            <v>SP</v>
          </cell>
          <cell r="C5163">
            <v>0</v>
          </cell>
          <cell r="D5163">
            <v>0</v>
          </cell>
          <cell r="E5163">
            <v>0</v>
          </cell>
          <cell r="F5163">
            <v>0</v>
          </cell>
          <cell r="G5163">
            <v>0</v>
          </cell>
          <cell r="H5163">
            <v>0</v>
          </cell>
          <cell r="K5163">
            <v>0</v>
          </cell>
          <cell r="L5163">
            <v>0</v>
          </cell>
          <cell r="M5163">
            <v>0</v>
          </cell>
          <cell r="N5163">
            <v>0</v>
          </cell>
        </row>
        <row r="5164">
          <cell r="A5164" t="str">
            <v>NOVA ODESSA-SP</v>
          </cell>
          <cell r="B5164" t="str">
            <v>SP</v>
          </cell>
          <cell r="C5164">
            <v>0</v>
          </cell>
          <cell r="D5164">
            <v>0</v>
          </cell>
          <cell r="E5164">
            <v>0</v>
          </cell>
          <cell r="F5164">
            <v>0</v>
          </cell>
          <cell r="G5164">
            <v>0</v>
          </cell>
          <cell r="H5164">
            <v>0</v>
          </cell>
          <cell r="K5164">
            <v>0</v>
          </cell>
          <cell r="L5164">
            <v>0</v>
          </cell>
          <cell r="M5164">
            <v>0</v>
          </cell>
          <cell r="N5164">
            <v>0</v>
          </cell>
        </row>
        <row r="5165">
          <cell r="A5165" t="str">
            <v>NOVAIS-SP</v>
          </cell>
          <cell r="B5165" t="str">
            <v>SP</v>
          </cell>
          <cell r="C5165">
            <v>0</v>
          </cell>
          <cell r="D5165">
            <v>0</v>
          </cell>
          <cell r="E5165">
            <v>0</v>
          </cell>
          <cell r="F5165">
            <v>0</v>
          </cell>
          <cell r="G5165">
            <v>0</v>
          </cell>
          <cell r="H5165">
            <v>0</v>
          </cell>
          <cell r="K5165">
            <v>0</v>
          </cell>
          <cell r="L5165">
            <v>0</v>
          </cell>
          <cell r="M5165">
            <v>0</v>
          </cell>
          <cell r="N5165">
            <v>0</v>
          </cell>
        </row>
        <row r="5166">
          <cell r="A5166" t="str">
            <v>NOVO HORIZONTE-SP</v>
          </cell>
          <cell r="B5166" t="str">
            <v>SP</v>
          </cell>
          <cell r="C5166">
            <v>0</v>
          </cell>
          <cell r="D5166">
            <v>0</v>
          </cell>
          <cell r="E5166">
            <v>0</v>
          </cell>
          <cell r="F5166">
            <v>0</v>
          </cell>
          <cell r="G5166">
            <v>0</v>
          </cell>
          <cell r="H5166">
            <v>0</v>
          </cell>
          <cell r="K5166">
            <v>0</v>
          </cell>
          <cell r="L5166">
            <v>0</v>
          </cell>
          <cell r="M5166">
            <v>0</v>
          </cell>
          <cell r="N5166">
            <v>0</v>
          </cell>
        </row>
        <row r="5167">
          <cell r="A5167" t="str">
            <v>NUPORANGA-SP</v>
          </cell>
          <cell r="B5167" t="str">
            <v>SP</v>
          </cell>
          <cell r="C5167">
            <v>0</v>
          </cell>
          <cell r="D5167">
            <v>0</v>
          </cell>
          <cell r="E5167">
            <v>0</v>
          </cell>
          <cell r="F5167">
            <v>0</v>
          </cell>
          <cell r="G5167">
            <v>0</v>
          </cell>
          <cell r="H5167">
            <v>0</v>
          </cell>
          <cell r="K5167">
            <v>0</v>
          </cell>
          <cell r="L5167">
            <v>0</v>
          </cell>
          <cell r="M5167">
            <v>0</v>
          </cell>
          <cell r="N5167">
            <v>0</v>
          </cell>
        </row>
        <row r="5168">
          <cell r="A5168" t="str">
            <v>OCAUCU-SP</v>
          </cell>
          <cell r="B5168" t="str">
            <v>SP</v>
          </cell>
          <cell r="C5168">
            <v>0</v>
          </cell>
          <cell r="D5168">
            <v>0</v>
          </cell>
          <cell r="E5168">
            <v>0</v>
          </cell>
          <cell r="F5168">
            <v>0</v>
          </cell>
          <cell r="G5168">
            <v>0</v>
          </cell>
          <cell r="H5168">
            <v>0</v>
          </cell>
          <cell r="K5168">
            <v>0</v>
          </cell>
          <cell r="L5168">
            <v>0</v>
          </cell>
          <cell r="M5168">
            <v>0</v>
          </cell>
          <cell r="N5168">
            <v>0</v>
          </cell>
        </row>
        <row r="5169">
          <cell r="A5169" t="str">
            <v>OLEO-SP</v>
          </cell>
          <cell r="B5169" t="str">
            <v>SP</v>
          </cell>
          <cell r="C5169">
            <v>0</v>
          </cell>
          <cell r="D5169">
            <v>0</v>
          </cell>
          <cell r="E5169">
            <v>0</v>
          </cell>
          <cell r="F5169">
            <v>0</v>
          </cell>
          <cell r="G5169">
            <v>0</v>
          </cell>
          <cell r="H5169">
            <v>0</v>
          </cell>
          <cell r="K5169">
            <v>0</v>
          </cell>
          <cell r="L5169">
            <v>0</v>
          </cell>
          <cell r="M5169">
            <v>0</v>
          </cell>
          <cell r="N5169">
            <v>0</v>
          </cell>
        </row>
        <row r="5170">
          <cell r="A5170" t="str">
            <v>OLIMPIA-SP</v>
          </cell>
          <cell r="B5170" t="str">
            <v>SP</v>
          </cell>
          <cell r="C5170">
            <v>0</v>
          </cell>
          <cell r="D5170">
            <v>0</v>
          </cell>
          <cell r="E5170">
            <v>0</v>
          </cell>
          <cell r="F5170">
            <v>0</v>
          </cell>
          <cell r="G5170">
            <v>0</v>
          </cell>
          <cell r="H5170">
            <v>0</v>
          </cell>
          <cell r="K5170">
            <v>0</v>
          </cell>
          <cell r="L5170">
            <v>0</v>
          </cell>
          <cell r="M5170">
            <v>0</v>
          </cell>
          <cell r="N5170">
            <v>0</v>
          </cell>
        </row>
        <row r="5171">
          <cell r="A5171" t="str">
            <v>ONDA VERDE-SP</v>
          </cell>
          <cell r="B5171" t="str">
            <v>SP</v>
          </cell>
          <cell r="C5171">
            <v>0</v>
          </cell>
          <cell r="D5171">
            <v>0</v>
          </cell>
          <cell r="E5171">
            <v>0</v>
          </cell>
          <cell r="F5171">
            <v>0</v>
          </cell>
          <cell r="G5171">
            <v>0</v>
          </cell>
          <cell r="H5171">
            <v>0</v>
          </cell>
          <cell r="K5171">
            <v>0</v>
          </cell>
          <cell r="L5171">
            <v>0</v>
          </cell>
          <cell r="M5171">
            <v>0</v>
          </cell>
          <cell r="N5171">
            <v>0</v>
          </cell>
        </row>
        <row r="5172">
          <cell r="A5172" t="str">
            <v>ORIENTE-SP</v>
          </cell>
          <cell r="B5172" t="str">
            <v>SP</v>
          </cell>
          <cell r="C5172">
            <v>0</v>
          </cell>
          <cell r="D5172">
            <v>0</v>
          </cell>
          <cell r="E5172">
            <v>0</v>
          </cell>
          <cell r="F5172">
            <v>0</v>
          </cell>
          <cell r="G5172">
            <v>0</v>
          </cell>
          <cell r="H5172">
            <v>0</v>
          </cell>
          <cell r="K5172">
            <v>0</v>
          </cell>
          <cell r="L5172">
            <v>0</v>
          </cell>
          <cell r="M5172">
            <v>0</v>
          </cell>
          <cell r="N5172">
            <v>0</v>
          </cell>
        </row>
        <row r="5173">
          <cell r="A5173" t="str">
            <v>ORINDIUVA-SP</v>
          </cell>
          <cell r="B5173" t="str">
            <v>SP</v>
          </cell>
          <cell r="C5173">
            <v>0</v>
          </cell>
          <cell r="D5173">
            <v>0</v>
          </cell>
          <cell r="E5173">
            <v>0</v>
          </cell>
          <cell r="F5173">
            <v>0</v>
          </cell>
          <cell r="G5173">
            <v>0</v>
          </cell>
          <cell r="H5173">
            <v>0</v>
          </cell>
          <cell r="K5173">
            <v>0</v>
          </cell>
          <cell r="L5173">
            <v>0</v>
          </cell>
          <cell r="M5173">
            <v>0</v>
          </cell>
          <cell r="N5173">
            <v>0</v>
          </cell>
        </row>
        <row r="5174">
          <cell r="A5174" t="str">
            <v>ORLANDIA-SP</v>
          </cell>
          <cell r="B5174" t="str">
            <v>SP</v>
          </cell>
          <cell r="C5174">
            <v>0</v>
          </cell>
          <cell r="D5174">
            <v>0</v>
          </cell>
          <cell r="E5174">
            <v>0</v>
          </cell>
          <cell r="F5174">
            <v>0</v>
          </cell>
          <cell r="G5174">
            <v>0</v>
          </cell>
          <cell r="H5174">
            <v>0</v>
          </cell>
          <cell r="K5174">
            <v>0</v>
          </cell>
          <cell r="L5174">
            <v>0</v>
          </cell>
          <cell r="M5174">
            <v>0</v>
          </cell>
          <cell r="N5174">
            <v>0</v>
          </cell>
        </row>
        <row r="5175">
          <cell r="A5175" t="str">
            <v>OSASCO-SP</v>
          </cell>
          <cell r="B5175" t="str">
            <v>SP</v>
          </cell>
          <cell r="C5175">
            <v>0</v>
          </cell>
          <cell r="D5175">
            <v>0</v>
          </cell>
          <cell r="E5175">
            <v>0</v>
          </cell>
          <cell r="F5175">
            <v>0</v>
          </cell>
          <cell r="G5175">
            <v>0</v>
          </cell>
          <cell r="H5175">
            <v>0</v>
          </cell>
          <cell r="K5175">
            <v>0</v>
          </cell>
          <cell r="L5175">
            <v>0</v>
          </cell>
          <cell r="M5175">
            <v>0</v>
          </cell>
          <cell r="N5175">
            <v>0</v>
          </cell>
        </row>
        <row r="5176">
          <cell r="A5176" t="str">
            <v>OSCAR BRESSANE-SP</v>
          </cell>
          <cell r="B5176" t="str">
            <v>SP</v>
          </cell>
          <cell r="C5176">
            <v>0</v>
          </cell>
          <cell r="D5176">
            <v>0</v>
          </cell>
          <cell r="E5176">
            <v>0</v>
          </cell>
          <cell r="F5176">
            <v>0</v>
          </cell>
          <cell r="G5176">
            <v>0</v>
          </cell>
          <cell r="H5176">
            <v>0</v>
          </cell>
          <cell r="K5176">
            <v>0</v>
          </cell>
          <cell r="L5176">
            <v>0</v>
          </cell>
          <cell r="M5176">
            <v>0</v>
          </cell>
          <cell r="N5176">
            <v>0</v>
          </cell>
        </row>
        <row r="5177">
          <cell r="A5177" t="str">
            <v>OSVALDO CRUZ-SP</v>
          </cell>
          <cell r="B5177" t="str">
            <v>SP</v>
          </cell>
          <cell r="C5177">
            <v>0</v>
          </cell>
          <cell r="D5177">
            <v>0</v>
          </cell>
          <cell r="E5177">
            <v>0</v>
          </cell>
          <cell r="F5177">
            <v>0</v>
          </cell>
          <cell r="G5177">
            <v>0</v>
          </cell>
          <cell r="H5177">
            <v>0</v>
          </cell>
          <cell r="K5177">
            <v>0</v>
          </cell>
          <cell r="L5177">
            <v>0</v>
          </cell>
          <cell r="M5177">
            <v>0</v>
          </cell>
          <cell r="N5177">
            <v>0</v>
          </cell>
        </row>
        <row r="5178">
          <cell r="A5178" t="str">
            <v>OURINHOS-SP</v>
          </cell>
          <cell r="B5178" t="str">
            <v>SP</v>
          </cell>
          <cell r="C5178">
            <v>0</v>
          </cell>
          <cell r="D5178">
            <v>0</v>
          </cell>
          <cell r="E5178">
            <v>0</v>
          </cell>
          <cell r="F5178">
            <v>0</v>
          </cell>
          <cell r="G5178">
            <v>0</v>
          </cell>
          <cell r="H5178">
            <v>0</v>
          </cell>
          <cell r="K5178">
            <v>0</v>
          </cell>
          <cell r="L5178">
            <v>0</v>
          </cell>
          <cell r="M5178">
            <v>0</v>
          </cell>
          <cell r="N5178">
            <v>0</v>
          </cell>
        </row>
        <row r="5179">
          <cell r="A5179" t="str">
            <v>OURO VERDE-SP</v>
          </cell>
          <cell r="B5179" t="str">
            <v>SP</v>
          </cell>
          <cell r="C5179">
            <v>0</v>
          </cell>
          <cell r="D5179">
            <v>0</v>
          </cell>
          <cell r="E5179">
            <v>0</v>
          </cell>
          <cell r="F5179">
            <v>0</v>
          </cell>
          <cell r="G5179">
            <v>0</v>
          </cell>
          <cell r="H5179">
            <v>0</v>
          </cell>
          <cell r="K5179">
            <v>0</v>
          </cell>
          <cell r="L5179">
            <v>0</v>
          </cell>
          <cell r="M5179">
            <v>0</v>
          </cell>
          <cell r="N5179">
            <v>0</v>
          </cell>
        </row>
        <row r="5180">
          <cell r="A5180" t="str">
            <v>OUROESTE-SP</v>
          </cell>
          <cell r="B5180" t="str">
            <v>SP</v>
          </cell>
          <cell r="C5180">
            <v>0</v>
          </cell>
          <cell r="D5180">
            <v>0</v>
          </cell>
          <cell r="E5180">
            <v>0</v>
          </cell>
          <cell r="F5180">
            <v>0</v>
          </cell>
          <cell r="G5180">
            <v>0</v>
          </cell>
          <cell r="H5180">
            <v>0</v>
          </cell>
          <cell r="K5180">
            <v>0</v>
          </cell>
          <cell r="L5180">
            <v>0</v>
          </cell>
          <cell r="M5180">
            <v>0</v>
          </cell>
          <cell r="N5180">
            <v>0</v>
          </cell>
        </row>
        <row r="5181">
          <cell r="A5181" t="str">
            <v>PACAEMBU-SP</v>
          </cell>
          <cell r="B5181" t="str">
            <v>SP</v>
          </cell>
          <cell r="C5181">
            <v>0</v>
          </cell>
          <cell r="D5181">
            <v>0</v>
          </cell>
          <cell r="E5181">
            <v>0</v>
          </cell>
          <cell r="F5181">
            <v>0</v>
          </cell>
          <cell r="G5181">
            <v>0</v>
          </cell>
          <cell r="H5181">
            <v>0</v>
          </cell>
          <cell r="K5181">
            <v>0</v>
          </cell>
          <cell r="L5181">
            <v>0</v>
          </cell>
          <cell r="M5181">
            <v>0</v>
          </cell>
          <cell r="N5181">
            <v>0</v>
          </cell>
        </row>
        <row r="5182">
          <cell r="A5182" t="str">
            <v>PALESTINA-SP</v>
          </cell>
          <cell r="B5182" t="str">
            <v>SP</v>
          </cell>
          <cell r="C5182">
            <v>0</v>
          </cell>
          <cell r="D5182">
            <v>0</v>
          </cell>
          <cell r="E5182">
            <v>0</v>
          </cell>
          <cell r="F5182">
            <v>0</v>
          </cell>
          <cell r="G5182">
            <v>0</v>
          </cell>
          <cell r="H5182">
            <v>0</v>
          </cell>
          <cell r="K5182">
            <v>0</v>
          </cell>
          <cell r="L5182">
            <v>0</v>
          </cell>
          <cell r="M5182">
            <v>0</v>
          </cell>
          <cell r="N5182">
            <v>0</v>
          </cell>
        </row>
        <row r="5183">
          <cell r="A5183" t="str">
            <v>PALMARES PAULISTA-SP</v>
          </cell>
          <cell r="B5183" t="str">
            <v>SP</v>
          </cell>
          <cell r="C5183">
            <v>0</v>
          </cell>
          <cell r="D5183">
            <v>0</v>
          </cell>
          <cell r="E5183">
            <v>0</v>
          </cell>
          <cell r="F5183">
            <v>0</v>
          </cell>
          <cell r="G5183">
            <v>0</v>
          </cell>
          <cell r="H5183">
            <v>0</v>
          </cell>
          <cell r="K5183">
            <v>0</v>
          </cell>
          <cell r="L5183">
            <v>0</v>
          </cell>
          <cell r="M5183">
            <v>0</v>
          </cell>
          <cell r="N5183">
            <v>0</v>
          </cell>
        </row>
        <row r="5184">
          <cell r="A5184" t="str">
            <v>PALMEIRA D'OESTE-SP</v>
          </cell>
          <cell r="B5184" t="str">
            <v>SP</v>
          </cell>
          <cell r="C5184">
            <v>0</v>
          </cell>
          <cell r="D5184">
            <v>0</v>
          </cell>
          <cell r="E5184">
            <v>0</v>
          </cell>
          <cell r="F5184">
            <v>0</v>
          </cell>
          <cell r="G5184">
            <v>0</v>
          </cell>
          <cell r="H5184">
            <v>0</v>
          </cell>
          <cell r="K5184">
            <v>0</v>
          </cell>
          <cell r="L5184">
            <v>0</v>
          </cell>
          <cell r="M5184">
            <v>0</v>
          </cell>
          <cell r="N5184">
            <v>0</v>
          </cell>
        </row>
        <row r="5185">
          <cell r="A5185" t="str">
            <v>PALMITAL-SP</v>
          </cell>
          <cell r="B5185" t="str">
            <v>SP</v>
          </cell>
          <cell r="C5185">
            <v>0</v>
          </cell>
          <cell r="D5185">
            <v>0</v>
          </cell>
          <cell r="E5185">
            <v>0</v>
          </cell>
          <cell r="F5185">
            <v>0</v>
          </cell>
          <cell r="G5185">
            <v>0</v>
          </cell>
          <cell r="H5185">
            <v>0</v>
          </cell>
          <cell r="K5185">
            <v>0</v>
          </cell>
          <cell r="L5185">
            <v>0</v>
          </cell>
          <cell r="M5185">
            <v>0</v>
          </cell>
          <cell r="N5185">
            <v>0</v>
          </cell>
        </row>
        <row r="5186">
          <cell r="A5186" t="str">
            <v>PANORAMA-SP</v>
          </cell>
          <cell r="B5186" t="str">
            <v>SP</v>
          </cell>
          <cell r="C5186">
            <v>0</v>
          </cell>
          <cell r="D5186">
            <v>0</v>
          </cell>
          <cell r="E5186">
            <v>0</v>
          </cell>
          <cell r="F5186">
            <v>0</v>
          </cell>
          <cell r="G5186">
            <v>0</v>
          </cell>
          <cell r="H5186">
            <v>0</v>
          </cell>
          <cell r="K5186">
            <v>0</v>
          </cell>
          <cell r="L5186">
            <v>0</v>
          </cell>
          <cell r="M5186">
            <v>0</v>
          </cell>
          <cell r="N5186">
            <v>0</v>
          </cell>
        </row>
        <row r="5187">
          <cell r="A5187" t="str">
            <v>PARAGUACU PAULISTA-SP</v>
          </cell>
          <cell r="B5187" t="str">
            <v>SP</v>
          </cell>
          <cell r="C5187">
            <v>0</v>
          </cell>
          <cell r="D5187">
            <v>0</v>
          </cell>
          <cell r="E5187">
            <v>0</v>
          </cell>
          <cell r="F5187">
            <v>0</v>
          </cell>
          <cell r="G5187">
            <v>0</v>
          </cell>
          <cell r="H5187">
            <v>0</v>
          </cell>
          <cell r="K5187">
            <v>0</v>
          </cell>
          <cell r="L5187">
            <v>0</v>
          </cell>
          <cell r="M5187">
            <v>0</v>
          </cell>
          <cell r="N5187">
            <v>0</v>
          </cell>
        </row>
        <row r="5188">
          <cell r="A5188" t="str">
            <v>PARAIBUNA-SP</v>
          </cell>
          <cell r="B5188" t="str">
            <v>SP</v>
          </cell>
          <cell r="C5188">
            <v>0</v>
          </cell>
          <cell r="D5188">
            <v>0</v>
          </cell>
          <cell r="E5188">
            <v>0</v>
          </cell>
          <cell r="F5188">
            <v>0</v>
          </cell>
          <cell r="G5188">
            <v>0</v>
          </cell>
          <cell r="H5188">
            <v>0</v>
          </cell>
          <cell r="K5188">
            <v>0</v>
          </cell>
          <cell r="L5188">
            <v>0</v>
          </cell>
          <cell r="M5188">
            <v>0</v>
          </cell>
          <cell r="N5188">
            <v>0</v>
          </cell>
        </row>
        <row r="5189">
          <cell r="A5189" t="str">
            <v>PARAISO-SP</v>
          </cell>
          <cell r="B5189" t="str">
            <v>SP</v>
          </cell>
          <cell r="C5189">
            <v>0</v>
          </cell>
          <cell r="D5189">
            <v>0</v>
          </cell>
          <cell r="E5189">
            <v>0</v>
          </cell>
          <cell r="F5189">
            <v>0</v>
          </cell>
          <cell r="G5189">
            <v>0</v>
          </cell>
          <cell r="H5189">
            <v>0</v>
          </cell>
          <cell r="K5189">
            <v>0</v>
          </cell>
          <cell r="L5189">
            <v>0</v>
          </cell>
          <cell r="M5189">
            <v>0</v>
          </cell>
          <cell r="N5189">
            <v>0</v>
          </cell>
        </row>
        <row r="5190">
          <cell r="A5190" t="str">
            <v>PARANAPANEMA-SP</v>
          </cell>
          <cell r="B5190" t="str">
            <v>SP</v>
          </cell>
          <cell r="C5190">
            <v>0</v>
          </cell>
          <cell r="D5190">
            <v>0</v>
          </cell>
          <cell r="E5190">
            <v>0</v>
          </cell>
          <cell r="F5190">
            <v>0</v>
          </cell>
          <cell r="G5190">
            <v>0</v>
          </cell>
          <cell r="H5190">
            <v>0</v>
          </cell>
          <cell r="K5190">
            <v>0</v>
          </cell>
          <cell r="L5190">
            <v>0</v>
          </cell>
          <cell r="M5190">
            <v>0</v>
          </cell>
          <cell r="N5190">
            <v>0</v>
          </cell>
        </row>
        <row r="5191">
          <cell r="A5191" t="str">
            <v>PARANAPUA-SP</v>
          </cell>
          <cell r="B5191" t="str">
            <v>SP</v>
          </cell>
          <cell r="C5191">
            <v>0</v>
          </cell>
          <cell r="D5191">
            <v>0</v>
          </cell>
          <cell r="E5191">
            <v>0</v>
          </cell>
          <cell r="F5191">
            <v>0</v>
          </cell>
          <cell r="G5191">
            <v>0</v>
          </cell>
          <cell r="H5191">
            <v>0</v>
          </cell>
          <cell r="K5191">
            <v>0</v>
          </cell>
          <cell r="L5191">
            <v>0</v>
          </cell>
          <cell r="M5191">
            <v>0</v>
          </cell>
          <cell r="N5191">
            <v>0</v>
          </cell>
        </row>
        <row r="5192">
          <cell r="A5192" t="str">
            <v>PARAPUA-SP</v>
          </cell>
          <cell r="B5192" t="str">
            <v>SP</v>
          </cell>
          <cell r="C5192">
            <v>0</v>
          </cell>
          <cell r="D5192">
            <v>0</v>
          </cell>
          <cell r="E5192">
            <v>0</v>
          </cell>
          <cell r="F5192">
            <v>0</v>
          </cell>
          <cell r="G5192">
            <v>0</v>
          </cell>
          <cell r="H5192">
            <v>0</v>
          </cell>
          <cell r="K5192">
            <v>0</v>
          </cell>
          <cell r="L5192">
            <v>0</v>
          </cell>
          <cell r="M5192">
            <v>0</v>
          </cell>
          <cell r="N5192">
            <v>0</v>
          </cell>
        </row>
        <row r="5193">
          <cell r="A5193" t="str">
            <v>PARDINHO-SP</v>
          </cell>
          <cell r="B5193" t="str">
            <v>SP</v>
          </cell>
          <cell r="C5193">
            <v>0</v>
          </cell>
          <cell r="D5193">
            <v>0</v>
          </cell>
          <cell r="E5193">
            <v>0</v>
          </cell>
          <cell r="F5193">
            <v>0</v>
          </cell>
          <cell r="G5193">
            <v>0</v>
          </cell>
          <cell r="H5193">
            <v>0</v>
          </cell>
          <cell r="K5193">
            <v>0</v>
          </cell>
          <cell r="L5193">
            <v>0</v>
          </cell>
          <cell r="M5193">
            <v>0</v>
          </cell>
          <cell r="N5193">
            <v>0</v>
          </cell>
        </row>
        <row r="5194">
          <cell r="A5194" t="str">
            <v>PARIQUERA-ACU-SP</v>
          </cell>
          <cell r="B5194" t="str">
            <v>SP</v>
          </cell>
          <cell r="C5194">
            <v>0</v>
          </cell>
          <cell r="D5194">
            <v>0</v>
          </cell>
          <cell r="E5194">
            <v>0</v>
          </cell>
          <cell r="F5194">
            <v>0</v>
          </cell>
          <cell r="G5194">
            <v>0</v>
          </cell>
          <cell r="H5194">
            <v>0</v>
          </cell>
          <cell r="K5194">
            <v>0</v>
          </cell>
          <cell r="L5194">
            <v>0</v>
          </cell>
          <cell r="M5194">
            <v>0</v>
          </cell>
          <cell r="N5194">
            <v>0</v>
          </cell>
        </row>
        <row r="5195">
          <cell r="A5195" t="str">
            <v>PARISI-SP</v>
          </cell>
          <cell r="B5195" t="str">
            <v>SP</v>
          </cell>
          <cell r="C5195">
            <v>0</v>
          </cell>
          <cell r="D5195">
            <v>0</v>
          </cell>
          <cell r="E5195">
            <v>0</v>
          </cell>
          <cell r="F5195">
            <v>0</v>
          </cell>
          <cell r="G5195">
            <v>0</v>
          </cell>
          <cell r="H5195">
            <v>0</v>
          </cell>
          <cell r="K5195">
            <v>0</v>
          </cell>
          <cell r="L5195">
            <v>0</v>
          </cell>
          <cell r="M5195">
            <v>0</v>
          </cell>
          <cell r="N5195">
            <v>0</v>
          </cell>
        </row>
        <row r="5196">
          <cell r="A5196" t="str">
            <v>PATROCINIO PAULISTA-SP</v>
          </cell>
          <cell r="B5196" t="str">
            <v>SP</v>
          </cell>
          <cell r="C5196">
            <v>0</v>
          </cell>
          <cell r="D5196">
            <v>0</v>
          </cell>
          <cell r="E5196">
            <v>0</v>
          </cell>
          <cell r="F5196">
            <v>0</v>
          </cell>
          <cell r="G5196">
            <v>0</v>
          </cell>
          <cell r="H5196">
            <v>0</v>
          </cell>
          <cell r="K5196">
            <v>0</v>
          </cell>
          <cell r="L5196">
            <v>0</v>
          </cell>
          <cell r="M5196">
            <v>0</v>
          </cell>
          <cell r="N5196">
            <v>0</v>
          </cell>
        </row>
        <row r="5197">
          <cell r="A5197" t="str">
            <v>PAULICEIA-SP</v>
          </cell>
          <cell r="B5197" t="str">
            <v>SP</v>
          </cell>
          <cell r="C5197">
            <v>0</v>
          </cell>
          <cell r="D5197">
            <v>0</v>
          </cell>
          <cell r="E5197">
            <v>0</v>
          </cell>
          <cell r="F5197">
            <v>0</v>
          </cell>
          <cell r="G5197">
            <v>0</v>
          </cell>
          <cell r="H5197">
            <v>0</v>
          </cell>
          <cell r="K5197">
            <v>0</v>
          </cell>
          <cell r="L5197">
            <v>0</v>
          </cell>
          <cell r="M5197">
            <v>0</v>
          </cell>
          <cell r="N5197">
            <v>0</v>
          </cell>
        </row>
        <row r="5198">
          <cell r="A5198" t="str">
            <v>PAULINIA-SP</v>
          </cell>
          <cell r="B5198" t="str">
            <v>SP</v>
          </cell>
          <cell r="C5198">
            <v>0</v>
          </cell>
          <cell r="D5198">
            <v>0</v>
          </cell>
          <cell r="E5198">
            <v>0</v>
          </cell>
          <cell r="F5198">
            <v>0</v>
          </cell>
          <cell r="G5198">
            <v>0</v>
          </cell>
          <cell r="H5198">
            <v>0</v>
          </cell>
          <cell r="K5198">
            <v>0</v>
          </cell>
          <cell r="L5198">
            <v>0</v>
          </cell>
          <cell r="M5198">
            <v>0</v>
          </cell>
          <cell r="N5198">
            <v>0</v>
          </cell>
        </row>
        <row r="5199">
          <cell r="A5199" t="str">
            <v>PAULISTANIA-SP</v>
          </cell>
          <cell r="B5199" t="str">
            <v>SP</v>
          </cell>
          <cell r="C5199">
            <v>0</v>
          </cell>
          <cell r="D5199">
            <v>0</v>
          </cell>
          <cell r="E5199">
            <v>0</v>
          </cell>
          <cell r="F5199">
            <v>0</v>
          </cell>
          <cell r="G5199">
            <v>0</v>
          </cell>
          <cell r="H5199">
            <v>0</v>
          </cell>
          <cell r="K5199">
            <v>0</v>
          </cell>
          <cell r="L5199">
            <v>0</v>
          </cell>
          <cell r="M5199">
            <v>0</v>
          </cell>
          <cell r="N5199">
            <v>0</v>
          </cell>
        </row>
        <row r="5200">
          <cell r="A5200" t="str">
            <v>PAULO DE FARIA-SP</v>
          </cell>
          <cell r="B5200" t="str">
            <v>SP</v>
          </cell>
          <cell r="C5200">
            <v>0</v>
          </cell>
          <cell r="D5200">
            <v>0</v>
          </cell>
          <cell r="E5200">
            <v>0</v>
          </cell>
          <cell r="F5200">
            <v>0</v>
          </cell>
          <cell r="G5200">
            <v>0</v>
          </cell>
          <cell r="H5200">
            <v>0</v>
          </cell>
          <cell r="K5200">
            <v>0</v>
          </cell>
          <cell r="L5200">
            <v>0</v>
          </cell>
          <cell r="M5200">
            <v>0</v>
          </cell>
          <cell r="N5200">
            <v>0</v>
          </cell>
        </row>
        <row r="5201">
          <cell r="A5201" t="str">
            <v>PEDERNEIRAS-SP</v>
          </cell>
          <cell r="B5201" t="str">
            <v>SP</v>
          </cell>
          <cell r="C5201">
            <v>0</v>
          </cell>
          <cell r="D5201">
            <v>0</v>
          </cell>
          <cell r="E5201">
            <v>0</v>
          </cell>
          <cell r="F5201">
            <v>0</v>
          </cell>
          <cell r="G5201">
            <v>0</v>
          </cell>
          <cell r="H5201">
            <v>0</v>
          </cell>
          <cell r="K5201">
            <v>0</v>
          </cell>
          <cell r="L5201">
            <v>0</v>
          </cell>
          <cell r="M5201">
            <v>0</v>
          </cell>
          <cell r="N5201">
            <v>0</v>
          </cell>
        </row>
        <row r="5202">
          <cell r="A5202" t="str">
            <v>PEDRA BELA-SP</v>
          </cell>
          <cell r="B5202" t="str">
            <v>SP</v>
          </cell>
          <cell r="C5202">
            <v>0</v>
          </cell>
          <cell r="D5202">
            <v>0</v>
          </cell>
          <cell r="E5202">
            <v>0</v>
          </cell>
          <cell r="F5202">
            <v>0</v>
          </cell>
          <cell r="G5202">
            <v>0</v>
          </cell>
          <cell r="H5202">
            <v>0</v>
          </cell>
          <cell r="K5202">
            <v>0</v>
          </cell>
          <cell r="L5202">
            <v>0</v>
          </cell>
          <cell r="M5202">
            <v>0</v>
          </cell>
          <cell r="N5202">
            <v>0</v>
          </cell>
        </row>
        <row r="5203">
          <cell r="A5203" t="str">
            <v>PEDRANOPOLIS-SP</v>
          </cell>
          <cell r="B5203" t="str">
            <v>SP</v>
          </cell>
          <cell r="C5203">
            <v>0</v>
          </cell>
          <cell r="D5203">
            <v>0</v>
          </cell>
          <cell r="E5203">
            <v>0</v>
          </cell>
          <cell r="F5203">
            <v>0</v>
          </cell>
          <cell r="G5203">
            <v>0</v>
          </cell>
          <cell r="H5203">
            <v>0</v>
          </cell>
          <cell r="K5203">
            <v>0</v>
          </cell>
          <cell r="L5203">
            <v>0</v>
          </cell>
          <cell r="M5203">
            <v>0</v>
          </cell>
          <cell r="N5203">
            <v>0</v>
          </cell>
        </row>
        <row r="5204">
          <cell r="A5204" t="str">
            <v>PEDREGULHO-SP</v>
          </cell>
          <cell r="B5204" t="str">
            <v>SP</v>
          </cell>
          <cell r="C5204">
            <v>0</v>
          </cell>
          <cell r="D5204">
            <v>0</v>
          </cell>
          <cell r="E5204">
            <v>0</v>
          </cell>
          <cell r="F5204">
            <v>0</v>
          </cell>
          <cell r="G5204">
            <v>0</v>
          </cell>
          <cell r="H5204">
            <v>0</v>
          </cell>
          <cell r="K5204">
            <v>0</v>
          </cell>
          <cell r="L5204">
            <v>0</v>
          </cell>
          <cell r="M5204">
            <v>0</v>
          </cell>
          <cell r="N5204">
            <v>0</v>
          </cell>
        </row>
        <row r="5205">
          <cell r="A5205" t="str">
            <v>PEDREIRA-SP</v>
          </cell>
          <cell r="B5205" t="str">
            <v>SP</v>
          </cell>
          <cell r="C5205">
            <v>0</v>
          </cell>
          <cell r="D5205">
            <v>0</v>
          </cell>
          <cell r="E5205">
            <v>0</v>
          </cell>
          <cell r="F5205">
            <v>0</v>
          </cell>
          <cell r="G5205">
            <v>0</v>
          </cell>
          <cell r="H5205">
            <v>0</v>
          </cell>
          <cell r="K5205">
            <v>0</v>
          </cell>
          <cell r="L5205">
            <v>0</v>
          </cell>
          <cell r="M5205">
            <v>0</v>
          </cell>
          <cell r="N5205">
            <v>0</v>
          </cell>
        </row>
        <row r="5206">
          <cell r="A5206" t="str">
            <v>PEDRINHAS PAULISTA-SP</v>
          </cell>
          <cell r="B5206" t="str">
            <v>SP</v>
          </cell>
          <cell r="C5206">
            <v>0</v>
          </cell>
          <cell r="D5206">
            <v>0</v>
          </cell>
          <cell r="E5206">
            <v>0</v>
          </cell>
          <cell r="F5206">
            <v>0</v>
          </cell>
          <cell r="G5206">
            <v>0</v>
          </cell>
          <cell r="H5206">
            <v>0</v>
          </cell>
          <cell r="K5206">
            <v>0</v>
          </cell>
          <cell r="L5206">
            <v>0</v>
          </cell>
          <cell r="M5206">
            <v>0</v>
          </cell>
          <cell r="N5206">
            <v>0</v>
          </cell>
        </row>
        <row r="5207">
          <cell r="A5207" t="str">
            <v>PEDRO DE TOLEDO-SP</v>
          </cell>
          <cell r="B5207" t="str">
            <v>SP</v>
          </cell>
          <cell r="C5207">
            <v>0</v>
          </cell>
          <cell r="D5207">
            <v>0</v>
          </cell>
          <cell r="E5207">
            <v>0</v>
          </cell>
          <cell r="F5207">
            <v>0</v>
          </cell>
          <cell r="G5207">
            <v>0</v>
          </cell>
          <cell r="H5207">
            <v>0</v>
          </cell>
          <cell r="K5207">
            <v>0</v>
          </cell>
          <cell r="L5207">
            <v>0</v>
          </cell>
          <cell r="M5207">
            <v>0</v>
          </cell>
          <cell r="N5207">
            <v>0</v>
          </cell>
        </row>
        <row r="5208">
          <cell r="A5208" t="str">
            <v>PENAPOLIS-SP</v>
          </cell>
          <cell r="B5208" t="str">
            <v>SP</v>
          </cell>
          <cell r="C5208">
            <v>0</v>
          </cell>
          <cell r="D5208">
            <v>0</v>
          </cell>
          <cell r="E5208">
            <v>0</v>
          </cell>
          <cell r="F5208">
            <v>0</v>
          </cell>
          <cell r="G5208">
            <v>0</v>
          </cell>
          <cell r="H5208">
            <v>0</v>
          </cell>
          <cell r="K5208">
            <v>0</v>
          </cell>
          <cell r="L5208">
            <v>0</v>
          </cell>
          <cell r="M5208">
            <v>0</v>
          </cell>
          <cell r="N5208">
            <v>0</v>
          </cell>
        </row>
        <row r="5209">
          <cell r="A5209" t="str">
            <v>PEREIRA BARRETO-SP</v>
          </cell>
          <cell r="B5209" t="str">
            <v>SP</v>
          </cell>
          <cell r="C5209">
            <v>0</v>
          </cell>
          <cell r="D5209">
            <v>0</v>
          </cell>
          <cell r="E5209">
            <v>0</v>
          </cell>
          <cell r="F5209">
            <v>0</v>
          </cell>
          <cell r="G5209">
            <v>0</v>
          </cell>
          <cell r="H5209">
            <v>0</v>
          </cell>
          <cell r="K5209">
            <v>0</v>
          </cell>
          <cell r="L5209">
            <v>0</v>
          </cell>
          <cell r="M5209">
            <v>0</v>
          </cell>
          <cell r="N5209">
            <v>0</v>
          </cell>
        </row>
        <row r="5210">
          <cell r="A5210" t="str">
            <v>PEREIRAS-SP</v>
          </cell>
          <cell r="B5210" t="str">
            <v>SP</v>
          </cell>
          <cell r="C5210">
            <v>0</v>
          </cell>
          <cell r="D5210">
            <v>0</v>
          </cell>
          <cell r="E5210">
            <v>0</v>
          </cell>
          <cell r="F5210">
            <v>0</v>
          </cell>
          <cell r="G5210">
            <v>0</v>
          </cell>
          <cell r="H5210">
            <v>0</v>
          </cell>
          <cell r="K5210">
            <v>0</v>
          </cell>
          <cell r="L5210">
            <v>0</v>
          </cell>
          <cell r="M5210">
            <v>0</v>
          </cell>
          <cell r="N5210">
            <v>0</v>
          </cell>
        </row>
        <row r="5211">
          <cell r="A5211" t="str">
            <v>PERUIBE-SP</v>
          </cell>
          <cell r="B5211" t="str">
            <v>SP</v>
          </cell>
          <cell r="C5211">
            <v>0</v>
          </cell>
          <cell r="D5211">
            <v>0</v>
          </cell>
          <cell r="E5211">
            <v>0</v>
          </cell>
          <cell r="F5211">
            <v>0</v>
          </cell>
          <cell r="G5211">
            <v>0</v>
          </cell>
          <cell r="H5211">
            <v>0</v>
          </cell>
          <cell r="K5211">
            <v>0</v>
          </cell>
          <cell r="L5211">
            <v>0</v>
          </cell>
          <cell r="M5211">
            <v>0</v>
          </cell>
          <cell r="N5211">
            <v>0</v>
          </cell>
        </row>
        <row r="5212">
          <cell r="A5212" t="str">
            <v>PIACATU-SP</v>
          </cell>
          <cell r="B5212" t="str">
            <v>SP</v>
          </cell>
          <cell r="C5212">
            <v>0</v>
          </cell>
          <cell r="D5212">
            <v>0</v>
          </cell>
          <cell r="E5212">
            <v>0</v>
          </cell>
          <cell r="F5212">
            <v>0</v>
          </cell>
          <cell r="G5212">
            <v>0</v>
          </cell>
          <cell r="H5212">
            <v>0</v>
          </cell>
          <cell r="K5212">
            <v>0</v>
          </cell>
          <cell r="L5212">
            <v>0</v>
          </cell>
          <cell r="M5212">
            <v>0</v>
          </cell>
          <cell r="N5212">
            <v>0</v>
          </cell>
        </row>
        <row r="5213">
          <cell r="A5213" t="str">
            <v>PIEDADE-SP</v>
          </cell>
          <cell r="B5213" t="str">
            <v>SP</v>
          </cell>
          <cell r="C5213">
            <v>0</v>
          </cell>
          <cell r="D5213">
            <v>0</v>
          </cell>
          <cell r="E5213">
            <v>0</v>
          </cell>
          <cell r="F5213">
            <v>0</v>
          </cell>
          <cell r="G5213">
            <v>0</v>
          </cell>
          <cell r="H5213">
            <v>0</v>
          </cell>
          <cell r="K5213">
            <v>0</v>
          </cell>
          <cell r="L5213">
            <v>0</v>
          </cell>
          <cell r="M5213">
            <v>0</v>
          </cell>
          <cell r="N5213">
            <v>0</v>
          </cell>
        </row>
        <row r="5214">
          <cell r="A5214" t="str">
            <v>PILAR DO SUL-SP</v>
          </cell>
          <cell r="B5214" t="str">
            <v>SP</v>
          </cell>
          <cell r="C5214">
            <v>0</v>
          </cell>
          <cell r="D5214">
            <v>0</v>
          </cell>
          <cell r="E5214">
            <v>0</v>
          </cell>
          <cell r="F5214">
            <v>0</v>
          </cell>
          <cell r="G5214">
            <v>0</v>
          </cell>
          <cell r="H5214">
            <v>0</v>
          </cell>
          <cell r="K5214">
            <v>0</v>
          </cell>
          <cell r="L5214">
            <v>0</v>
          </cell>
          <cell r="M5214">
            <v>0</v>
          </cell>
          <cell r="N5214">
            <v>0</v>
          </cell>
        </row>
        <row r="5215">
          <cell r="A5215" t="str">
            <v>PINDAMONHANGABA-SP</v>
          </cell>
          <cell r="B5215" t="str">
            <v>SP</v>
          </cell>
          <cell r="C5215">
            <v>0</v>
          </cell>
          <cell r="D5215">
            <v>2.46345672E-4</v>
          </cell>
          <cell r="E5215">
            <v>0</v>
          </cell>
          <cell r="F5215">
            <v>0</v>
          </cell>
          <cell r="G5215">
            <v>0</v>
          </cell>
          <cell r="H5215">
            <v>2.4634567225866288E-4</v>
          </cell>
          <cell r="K5215">
            <v>0</v>
          </cell>
          <cell r="L5215">
            <v>0</v>
          </cell>
          <cell r="M5215">
            <v>0</v>
          </cell>
          <cell r="N5215">
            <v>0</v>
          </cell>
        </row>
        <row r="5216">
          <cell r="A5216" t="str">
            <v>PINDORAMA-SP</v>
          </cell>
          <cell r="B5216" t="str">
            <v>SP</v>
          </cell>
          <cell r="C5216">
            <v>0</v>
          </cell>
          <cell r="D5216">
            <v>0</v>
          </cell>
          <cell r="E5216">
            <v>0</v>
          </cell>
          <cell r="F5216">
            <v>0</v>
          </cell>
          <cell r="G5216">
            <v>0</v>
          </cell>
          <cell r="H5216">
            <v>0</v>
          </cell>
          <cell r="K5216">
            <v>0</v>
          </cell>
          <cell r="L5216">
            <v>0</v>
          </cell>
          <cell r="M5216">
            <v>0</v>
          </cell>
          <cell r="N5216">
            <v>0</v>
          </cell>
        </row>
        <row r="5217">
          <cell r="A5217" t="str">
            <v>PINHALZINHO-SP</v>
          </cell>
          <cell r="B5217" t="str">
            <v>SP</v>
          </cell>
          <cell r="C5217">
            <v>0</v>
          </cell>
          <cell r="D5217">
            <v>0</v>
          </cell>
          <cell r="E5217">
            <v>0</v>
          </cell>
          <cell r="F5217">
            <v>0</v>
          </cell>
          <cell r="G5217">
            <v>0</v>
          </cell>
          <cell r="H5217">
            <v>0</v>
          </cell>
          <cell r="K5217">
            <v>0</v>
          </cell>
          <cell r="L5217">
            <v>0</v>
          </cell>
          <cell r="M5217">
            <v>0</v>
          </cell>
          <cell r="N5217">
            <v>0</v>
          </cell>
        </row>
        <row r="5218">
          <cell r="A5218" t="str">
            <v>PIQUEROBI-SP</v>
          </cell>
          <cell r="B5218" t="str">
            <v>SP</v>
          </cell>
          <cell r="C5218">
            <v>0</v>
          </cell>
          <cell r="D5218">
            <v>0</v>
          </cell>
          <cell r="E5218">
            <v>0</v>
          </cell>
          <cell r="F5218">
            <v>0</v>
          </cell>
          <cell r="G5218">
            <v>0</v>
          </cell>
          <cell r="H5218">
            <v>0</v>
          </cell>
          <cell r="K5218">
            <v>0</v>
          </cell>
          <cell r="L5218">
            <v>0</v>
          </cell>
          <cell r="M5218">
            <v>0</v>
          </cell>
          <cell r="N5218">
            <v>0</v>
          </cell>
        </row>
        <row r="5219">
          <cell r="A5219" t="str">
            <v>PIQUETE-SP</v>
          </cell>
          <cell r="B5219" t="str">
            <v>SP</v>
          </cell>
          <cell r="C5219">
            <v>0</v>
          </cell>
          <cell r="D5219">
            <v>0</v>
          </cell>
          <cell r="E5219">
            <v>0</v>
          </cell>
          <cell r="F5219">
            <v>0</v>
          </cell>
          <cell r="G5219">
            <v>0</v>
          </cell>
          <cell r="H5219">
            <v>0</v>
          </cell>
          <cell r="K5219">
            <v>0</v>
          </cell>
          <cell r="L5219">
            <v>0</v>
          </cell>
          <cell r="M5219">
            <v>0</v>
          </cell>
          <cell r="N5219">
            <v>0</v>
          </cell>
        </row>
        <row r="5220">
          <cell r="A5220" t="str">
            <v>PIRACAIA-SP</v>
          </cell>
          <cell r="B5220" t="str">
            <v>SP</v>
          </cell>
          <cell r="C5220">
            <v>0</v>
          </cell>
          <cell r="D5220">
            <v>0</v>
          </cell>
          <cell r="E5220">
            <v>0</v>
          </cell>
          <cell r="F5220">
            <v>0</v>
          </cell>
          <cell r="G5220">
            <v>0</v>
          </cell>
          <cell r="H5220">
            <v>0</v>
          </cell>
          <cell r="K5220">
            <v>0</v>
          </cell>
          <cell r="L5220">
            <v>0</v>
          </cell>
          <cell r="M5220">
            <v>0</v>
          </cell>
          <cell r="N5220">
            <v>0</v>
          </cell>
        </row>
        <row r="5221">
          <cell r="A5221" t="str">
            <v>PIRACICABA-SP</v>
          </cell>
          <cell r="B5221" t="str">
            <v>SP</v>
          </cell>
          <cell r="C5221">
            <v>0</v>
          </cell>
          <cell r="D5221">
            <v>0</v>
          </cell>
          <cell r="E5221">
            <v>0</v>
          </cell>
          <cell r="F5221">
            <v>0</v>
          </cell>
          <cell r="G5221">
            <v>0</v>
          </cell>
          <cell r="H5221">
            <v>0</v>
          </cell>
          <cell r="K5221">
            <v>0</v>
          </cell>
          <cell r="L5221">
            <v>0</v>
          </cell>
          <cell r="M5221">
            <v>0</v>
          </cell>
          <cell r="N5221">
            <v>0</v>
          </cell>
        </row>
        <row r="5222">
          <cell r="A5222" t="str">
            <v>PIRAJUI-SP</v>
          </cell>
          <cell r="B5222" t="str">
            <v>SP</v>
          </cell>
          <cell r="C5222">
            <v>0</v>
          </cell>
          <cell r="D5222">
            <v>0</v>
          </cell>
          <cell r="E5222">
            <v>0</v>
          </cell>
          <cell r="F5222">
            <v>0</v>
          </cell>
          <cell r="G5222">
            <v>0</v>
          </cell>
          <cell r="H5222">
            <v>0</v>
          </cell>
          <cell r="K5222">
            <v>0</v>
          </cell>
          <cell r="L5222">
            <v>0</v>
          </cell>
          <cell r="M5222">
            <v>0</v>
          </cell>
          <cell r="N5222">
            <v>0</v>
          </cell>
        </row>
        <row r="5223">
          <cell r="A5223" t="str">
            <v>PIRAJU-SP</v>
          </cell>
          <cell r="B5223" t="str">
            <v>SP</v>
          </cell>
          <cell r="C5223">
            <v>0</v>
          </cell>
          <cell r="D5223">
            <v>0</v>
          </cell>
          <cell r="E5223">
            <v>0</v>
          </cell>
          <cell r="F5223">
            <v>0</v>
          </cell>
          <cell r="G5223">
            <v>0</v>
          </cell>
          <cell r="H5223">
            <v>0</v>
          </cell>
          <cell r="K5223">
            <v>0</v>
          </cell>
          <cell r="L5223">
            <v>0</v>
          </cell>
          <cell r="M5223">
            <v>0</v>
          </cell>
          <cell r="N5223">
            <v>0</v>
          </cell>
        </row>
        <row r="5224">
          <cell r="A5224" t="str">
            <v>PIRANGI-SP</v>
          </cell>
          <cell r="B5224" t="str">
            <v>SP</v>
          </cell>
          <cell r="C5224">
            <v>0</v>
          </cell>
          <cell r="D5224">
            <v>0</v>
          </cell>
          <cell r="E5224">
            <v>0</v>
          </cell>
          <cell r="F5224">
            <v>0</v>
          </cell>
          <cell r="G5224">
            <v>0</v>
          </cell>
          <cell r="H5224">
            <v>0</v>
          </cell>
          <cell r="K5224">
            <v>0</v>
          </cell>
          <cell r="L5224">
            <v>0</v>
          </cell>
          <cell r="M5224">
            <v>0</v>
          </cell>
          <cell r="N5224">
            <v>0</v>
          </cell>
        </row>
        <row r="5225">
          <cell r="A5225" t="str">
            <v>PIRAPORA DO BOM JESUS-SP</v>
          </cell>
          <cell r="B5225" t="str">
            <v>SP</v>
          </cell>
          <cell r="C5225">
            <v>0</v>
          </cell>
          <cell r="D5225">
            <v>0</v>
          </cell>
          <cell r="E5225">
            <v>0</v>
          </cell>
          <cell r="F5225">
            <v>0</v>
          </cell>
          <cell r="G5225">
            <v>0</v>
          </cell>
          <cell r="H5225">
            <v>0</v>
          </cell>
          <cell r="K5225">
            <v>0</v>
          </cell>
          <cell r="L5225">
            <v>0</v>
          </cell>
          <cell r="M5225">
            <v>0</v>
          </cell>
          <cell r="N5225">
            <v>0</v>
          </cell>
        </row>
        <row r="5226">
          <cell r="A5226" t="str">
            <v>PIRAPOZINHO-SP</v>
          </cell>
          <cell r="B5226" t="str">
            <v>SP</v>
          </cell>
          <cell r="C5226">
            <v>0</v>
          </cell>
          <cell r="D5226">
            <v>0</v>
          </cell>
          <cell r="E5226">
            <v>0</v>
          </cell>
          <cell r="F5226">
            <v>0</v>
          </cell>
          <cell r="G5226">
            <v>0</v>
          </cell>
          <cell r="H5226">
            <v>0</v>
          </cell>
          <cell r="K5226">
            <v>0</v>
          </cell>
          <cell r="L5226">
            <v>0</v>
          </cell>
          <cell r="M5226">
            <v>0</v>
          </cell>
          <cell r="N5226">
            <v>0</v>
          </cell>
        </row>
        <row r="5227">
          <cell r="A5227" t="str">
            <v>PIRASSUNUNGA-SP</v>
          </cell>
          <cell r="B5227" t="str">
            <v>SP</v>
          </cell>
          <cell r="C5227">
            <v>0</v>
          </cell>
          <cell r="D5227">
            <v>0</v>
          </cell>
          <cell r="E5227">
            <v>0</v>
          </cell>
          <cell r="F5227">
            <v>0</v>
          </cell>
          <cell r="G5227">
            <v>0</v>
          </cell>
          <cell r="H5227">
            <v>0</v>
          </cell>
          <cell r="K5227">
            <v>0</v>
          </cell>
          <cell r="L5227">
            <v>0</v>
          </cell>
          <cell r="M5227">
            <v>0</v>
          </cell>
          <cell r="N5227">
            <v>0</v>
          </cell>
        </row>
        <row r="5228">
          <cell r="A5228" t="str">
            <v>PIRATININGA-SP</v>
          </cell>
          <cell r="B5228" t="str">
            <v>SP</v>
          </cell>
          <cell r="C5228">
            <v>0</v>
          </cell>
          <cell r="D5228">
            <v>0</v>
          </cell>
          <cell r="E5228">
            <v>0</v>
          </cell>
          <cell r="F5228">
            <v>0</v>
          </cell>
          <cell r="G5228">
            <v>0</v>
          </cell>
          <cell r="H5228">
            <v>0</v>
          </cell>
          <cell r="K5228">
            <v>0</v>
          </cell>
          <cell r="L5228">
            <v>0</v>
          </cell>
          <cell r="M5228">
            <v>0</v>
          </cell>
          <cell r="N5228">
            <v>0</v>
          </cell>
        </row>
        <row r="5229">
          <cell r="A5229" t="str">
            <v>PITANGUEIRAS-SP</v>
          </cell>
          <cell r="B5229" t="str">
            <v>SP</v>
          </cell>
          <cell r="C5229">
            <v>0</v>
          </cell>
          <cell r="D5229">
            <v>0</v>
          </cell>
          <cell r="E5229">
            <v>0</v>
          </cell>
          <cell r="F5229">
            <v>0</v>
          </cell>
          <cell r="G5229">
            <v>0</v>
          </cell>
          <cell r="H5229">
            <v>0</v>
          </cell>
          <cell r="K5229">
            <v>0</v>
          </cell>
          <cell r="L5229">
            <v>0</v>
          </cell>
          <cell r="M5229">
            <v>0</v>
          </cell>
          <cell r="N5229">
            <v>0</v>
          </cell>
        </row>
        <row r="5230">
          <cell r="A5230" t="str">
            <v>PLANALTO-SP</v>
          </cell>
          <cell r="B5230" t="str">
            <v>SP</v>
          </cell>
          <cell r="C5230">
            <v>0</v>
          </cell>
          <cell r="D5230">
            <v>0</v>
          </cell>
          <cell r="E5230">
            <v>0</v>
          </cell>
          <cell r="F5230">
            <v>0</v>
          </cell>
          <cell r="G5230">
            <v>0</v>
          </cell>
          <cell r="H5230">
            <v>0</v>
          </cell>
          <cell r="K5230">
            <v>0</v>
          </cell>
          <cell r="L5230">
            <v>0</v>
          </cell>
          <cell r="M5230">
            <v>0</v>
          </cell>
          <cell r="N5230">
            <v>0</v>
          </cell>
        </row>
        <row r="5231">
          <cell r="A5231" t="str">
            <v>PLATINA-SP</v>
          </cell>
          <cell r="B5231" t="str">
            <v>SP</v>
          </cell>
          <cell r="C5231">
            <v>0</v>
          </cell>
          <cell r="D5231">
            <v>0</v>
          </cell>
          <cell r="E5231">
            <v>0</v>
          </cell>
          <cell r="F5231">
            <v>0</v>
          </cell>
          <cell r="G5231">
            <v>0</v>
          </cell>
          <cell r="H5231">
            <v>0</v>
          </cell>
          <cell r="K5231">
            <v>0</v>
          </cell>
          <cell r="L5231">
            <v>0</v>
          </cell>
          <cell r="M5231">
            <v>0</v>
          </cell>
          <cell r="N5231">
            <v>0</v>
          </cell>
        </row>
        <row r="5232">
          <cell r="A5232" t="str">
            <v>POA-SP</v>
          </cell>
          <cell r="B5232" t="str">
            <v>SP</v>
          </cell>
          <cell r="C5232">
            <v>0</v>
          </cell>
          <cell r="D5232">
            <v>0</v>
          </cell>
          <cell r="E5232">
            <v>0</v>
          </cell>
          <cell r="F5232">
            <v>0</v>
          </cell>
          <cell r="G5232">
            <v>0</v>
          </cell>
          <cell r="H5232">
            <v>0</v>
          </cell>
          <cell r="K5232">
            <v>0</v>
          </cell>
          <cell r="L5232">
            <v>0</v>
          </cell>
          <cell r="M5232">
            <v>0</v>
          </cell>
          <cell r="N5232">
            <v>0</v>
          </cell>
        </row>
        <row r="5233">
          <cell r="A5233" t="str">
            <v>POLONI-SP</v>
          </cell>
          <cell r="B5233" t="str">
            <v>SP</v>
          </cell>
          <cell r="C5233">
            <v>0</v>
          </cell>
          <cell r="D5233">
            <v>0</v>
          </cell>
          <cell r="E5233">
            <v>0</v>
          </cell>
          <cell r="F5233">
            <v>0</v>
          </cell>
          <cell r="G5233">
            <v>0</v>
          </cell>
          <cell r="H5233">
            <v>0</v>
          </cell>
          <cell r="K5233">
            <v>0</v>
          </cell>
          <cell r="L5233">
            <v>0</v>
          </cell>
          <cell r="M5233">
            <v>0</v>
          </cell>
          <cell r="N5233">
            <v>0</v>
          </cell>
        </row>
        <row r="5234">
          <cell r="A5234" t="str">
            <v>POMPEIA-SP</v>
          </cell>
          <cell r="B5234" t="str">
            <v>SP</v>
          </cell>
          <cell r="C5234">
            <v>0</v>
          </cell>
          <cell r="D5234">
            <v>0</v>
          </cell>
          <cell r="E5234">
            <v>0</v>
          </cell>
          <cell r="F5234">
            <v>0</v>
          </cell>
          <cell r="G5234">
            <v>0</v>
          </cell>
          <cell r="H5234">
            <v>0</v>
          </cell>
          <cell r="K5234">
            <v>0</v>
          </cell>
          <cell r="L5234">
            <v>0</v>
          </cell>
          <cell r="M5234">
            <v>0</v>
          </cell>
          <cell r="N5234">
            <v>0</v>
          </cell>
        </row>
        <row r="5235">
          <cell r="A5235" t="str">
            <v>PONGAI-SP</v>
          </cell>
          <cell r="B5235" t="str">
            <v>SP</v>
          </cell>
          <cell r="C5235">
            <v>0</v>
          </cell>
          <cell r="D5235">
            <v>0</v>
          </cell>
          <cell r="E5235">
            <v>0</v>
          </cell>
          <cell r="F5235">
            <v>0</v>
          </cell>
          <cell r="G5235">
            <v>0</v>
          </cell>
          <cell r="H5235">
            <v>0</v>
          </cell>
          <cell r="K5235">
            <v>0</v>
          </cell>
          <cell r="L5235">
            <v>0</v>
          </cell>
          <cell r="M5235">
            <v>0</v>
          </cell>
          <cell r="N5235">
            <v>0</v>
          </cell>
        </row>
        <row r="5236">
          <cell r="A5236" t="str">
            <v>PONTALINDA-SP</v>
          </cell>
          <cell r="B5236" t="str">
            <v>SP</v>
          </cell>
          <cell r="C5236">
            <v>0</v>
          </cell>
          <cell r="D5236">
            <v>0</v>
          </cell>
          <cell r="E5236">
            <v>0</v>
          </cell>
          <cell r="F5236">
            <v>0</v>
          </cell>
          <cell r="G5236">
            <v>0</v>
          </cell>
          <cell r="H5236">
            <v>0</v>
          </cell>
          <cell r="K5236">
            <v>0</v>
          </cell>
          <cell r="L5236">
            <v>0</v>
          </cell>
          <cell r="M5236">
            <v>0</v>
          </cell>
          <cell r="N5236">
            <v>0</v>
          </cell>
        </row>
        <row r="5237">
          <cell r="A5237" t="str">
            <v>PONTAL-SP</v>
          </cell>
          <cell r="B5237" t="str">
            <v>SP</v>
          </cell>
          <cell r="C5237">
            <v>0</v>
          </cell>
          <cell r="D5237">
            <v>0</v>
          </cell>
          <cell r="E5237">
            <v>0</v>
          </cell>
          <cell r="F5237">
            <v>0</v>
          </cell>
          <cell r="G5237">
            <v>0</v>
          </cell>
          <cell r="H5237">
            <v>0</v>
          </cell>
          <cell r="K5237">
            <v>0</v>
          </cell>
          <cell r="L5237">
            <v>0</v>
          </cell>
          <cell r="M5237">
            <v>0</v>
          </cell>
          <cell r="N5237">
            <v>0</v>
          </cell>
        </row>
        <row r="5238">
          <cell r="A5238" t="str">
            <v>PONTES GESTAL-SP</v>
          </cell>
          <cell r="B5238" t="str">
            <v>SP</v>
          </cell>
          <cell r="C5238">
            <v>0</v>
          </cell>
          <cell r="D5238">
            <v>0</v>
          </cell>
          <cell r="E5238">
            <v>0</v>
          </cell>
          <cell r="F5238">
            <v>0</v>
          </cell>
          <cell r="G5238">
            <v>0</v>
          </cell>
          <cell r="H5238">
            <v>0</v>
          </cell>
          <cell r="K5238">
            <v>0</v>
          </cell>
          <cell r="L5238">
            <v>0</v>
          </cell>
          <cell r="M5238">
            <v>0</v>
          </cell>
          <cell r="N5238">
            <v>0</v>
          </cell>
        </row>
        <row r="5239">
          <cell r="A5239" t="str">
            <v>POPULINA-SP</v>
          </cell>
          <cell r="B5239" t="str">
            <v>SP</v>
          </cell>
          <cell r="C5239">
            <v>0</v>
          </cell>
          <cell r="D5239">
            <v>0</v>
          </cell>
          <cell r="E5239">
            <v>0</v>
          </cell>
          <cell r="F5239">
            <v>0</v>
          </cell>
          <cell r="G5239">
            <v>0</v>
          </cell>
          <cell r="H5239">
            <v>0</v>
          </cell>
          <cell r="K5239">
            <v>0</v>
          </cell>
          <cell r="L5239">
            <v>0</v>
          </cell>
          <cell r="M5239">
            <v>0</v>
          </cell>
          <cell r="N5239">
            <v>0</v>
          </cell>
        </row>
        <row r="5240">
          <cell r="A5240" t="str">
            <v>PORANGABA-SP</v>
          </cell>
          <cell r="B5240" t="str">
            <v>SP</v>
          </cell>
          <cell r="C5240">
            <v>0</v>
          </cell>
          <cell r="D5240">
            <v>0</v>
          </cell>
          <cell r="E5240">
            <v>0</v>
          </cell>
          <cell r="F5240">
            <v>0</v>
          </cell>
          <cell r="G5240">
            <v>0</v>
          </cell>
          <cell r="H5240">
            <v>0</v>
          </cell>
          <cell r="K5240">
            <v>0</v>
          </cell>
          <cell r="L5240">
            <v>0</v>
          </cell>
          <cell r="M5240">
            <v>0</v>
          </cell>
          <cell r="N5240">
            <v>0</v>
          </cell>
        </row>
        <row r="5241">
          <cell r="A5241" t="str">
            <v>PORTO FELIZ-SP</v>
          </cell>
          <cell r="B5241" t="str">
            <v>SP</v>
          </cell>
          <cell r="C5241">
            <v>0</v>
          </cell>
          <cell r="D5241">
            <v>0</v>
          </cell>
          <cell r="E5241">
            <v>0</v>
          </cell>
          <cell r="F5241">
            <v>0</v>
          </cell>
          <cell r="G5241">
            <v>0</v>
          </cell>
          <cell r="H5241">
            <v>0</v>
          </cell>
          <cell r="K5241">
            <v>0</v>
          </cell>
          <cell r="L5241">
            <v>0</v>
          </cell>
          <cell r="M5241">
            <v>0</v>
          </cell>
          <cell r="N5241">
            <v>0</v>
          </cell>
        </row>
        <row r="5242">
          <cell r="A5242" t="str">
            <v>PORTO FERREIRA-SP</v>
          </cell>
          <cell r="B5242" t="str">
            <v>SP</v>
          </cell>
          <cell r="C5242">
            <v>0</v>
          </cell>
          <cell r="D5242">
            <v>0</v>
          </cell>
          <cell r="E5242">
            <v>0</v>
          </cell>
          <cell r="F5242">
            <v>0</v>
          </cell>
          <cell r="G5242">
            <v>0</v>
          </cell>
          <cell r="H5242">
            <v>0</v>
          </cell>
          <cell r="K5242">
            <v>0</v>
          </cell>
          <cell r="L5242">
            <v>0</v>
          </cell>
          <cell r="M5242">
            <v>0</v>
          </cell>
          <cell r="N5242">
            <v>0</v>
          </cell>
        </row>
        <row r="5243">
          <cell r="A5243" t="str">
            <v>POTIM-SP</v>
          </cell>
          <cell r="B5243" t="str">
            <v>SP</v>
          </cell>
          <cell r="C5243">
            <v>0</v>
          </cell>
          <cell r="D5243">
            <v>0</v>
          </cell>
          <cell r="E5243">
            <v>0</v>
          </cell>
          <cell r="F5243">
            <v>0</v>
          </cell>
          <cell r="G5243">
            <v>0</v>
          </cell>
          <cell r="H5243">
            <v>0</v>
          </cell>
          <cell r="K5243">
            <v>0</v>
          </cell>
          <cell r="L5243">
            <v>0</v>
          </cell>
          <cell r="M5243">
            <v>0</v>
          </cell>
          <cell r="N5243">
            <v>0</v>
          </cell>
        </row>
        <row r="5244">
          <cell r="A5244" t="str">
            <v>POTIRENDABA-SP</v>
          </cell>
          <cell r="B5244" t="str">
            <v>SP</v>
          </cell>
          <cell r="C5244">
            <v>0</v>
          </cell>
          <cell r="D5244">
            <v>0</v>
          </cell>
          <cell r="E5244">
            <v>0</v>
          </cell>
          <cell r="F5244">
            <v>0</v>
          </cell>
          <cell r="G5244">
            <v>0</v>
          </cell>
          <cell r="H5244">
            <v>0</v>
          </cell>
          <cell r="K5244">
            <v>0</v>
          </cell>
          <cell r="L5244">
            <v>0</v>
          </cell>
          <cell r="M5244">
            <v>0</v>
          </cell>
          <cell r="N5244">
            <v>0</v>
          </cell>
        </row>
        <row r="5245">
          <cell r="A5245" t="str">
            <v>PRACINHA-SP</v>
          </cell>
          <cell r="B5245" t="str">
            <v>SP</v>
          </cell>
          <cell r="C5245">
            <v>0</v>
          </cell>
          <cell r="D5245">
            <v>0</v>
          </cell>
          <cell r="E5245">
            <v>0</v>
          </cell>
          <cell r="F5245">
            <v>0</v>
          </cell>
          <cell r="G5245">
            <v>0</v>
          </cell>
          <cell r="H5245">
            <v>0</v>
          </cell>
          <cell r="K5245">
            <v>0</v>
          </cell>
          <cell r="L5245">
            <v>0</v>
          </cell>
          <cell r="M5245">
            <v>0</v>
          </cell>
          <cell r="N5245">
            <v>0</v>
          </cell>
        </row>
        <row r="5246">
          <cell r="A5246" t="str">
            <v>PRADOPOLIS-SP</v>
          </cell>
          <cell r="B5246" t="str">
            <v>SP</v>
          </cell>
          <cell r="C5246">
            <v>0</v>
          </cell>
          <cell r="D5246">
            <v>0</v>
          </cell>
          <cell r="E5246">
            <v>0</v>
          </cell>
          <cell r="F5246">
            <v>0</v>
          </cell>
          <cell r="G5246">
            <v>0</v>
          </cell>
          <cell r="H5246">
            <v>0</v>
          </cell>
          <cell r="K5246">
            <v>0</v>
          </cell>
          <cell r="L5246">
            <v>0</v>
          </cell>
          <cell r="M5246">
            <v>0</v>
          </cell>
          <cell r="N5246">
            <v>0</v>
          </cell>
        </row>
        <row r="5247">
          <cell r="A5247" t="str">
            <v>PRAIA GRANDE-SP</v>
          </cell>
          <cell r="B5247" t="str">
            <v>SP</v>
          </cell>
          <cell r="C5247">
            <v>0</v>
          </cell>
          <cell r="D5247">
            <v>0</v>
          </cell>
          <cell r="E5247">
            <v>0</v>
          </cell>
          <cell r="F5247">
            <v>0</v>
          </cell>
          <cell r="G5247">
            <v>0</v>
          </cell>
          <cell r="H5247">
            <v>0</v>
          </cell>
          <cell r="K5247">
            <v>0</v>
          </cell>
          <cell r="L5247">
            <v>0</v>
          </cell>
          <cell r="M5247">
            <v>0</v>
          </cell>
          <cell r="N5247">
            <v>0</v>
          </cell>
        </row>
        <row r="5248">
          <cell r="A5248" t="str">
            <v>PRATANIA-SP</v>
          </cell>
          <cell r="B5248" t="str">
            <v>SP</v>
          </cell>
          <cell r="C5248">
            <v>0</v>
          </cell>
          <cell r="D5248">
            <v>0</v>
          </cell>
          <cell r="E5248">
            <v>0</v>
          </cell>
          <cell r="F5248">
            <v>0</v>
          </cell>
          <cell r="G5248">
            <v>0</v>
          </cell>
          <cell r="H5248">
            <v>0</v>
          </cell>
          <cell r="K5248">
            <v>0</v>
          </cell>
          <cell r="L5248">
            <v>0</v>
          </cell>
          <cell r="M5248">
            <v>0</v>
          </cell>
          <cell r="N5248">
            <v>0</v>
          </cell>
        </row>
        <row r="5249">
          <cell r="A5249" t="str">
            <v>PRESIDENTE ALVES-SP</v>
          </cell>
          <cell r="B5249" t="str">
            <v>SP</v>
          </cell>
          <cell r="C5249">
            <v>0</v>
          </cell>
          <cell r="D5249">
            <v>0</v>
          </cell>
          <cell r="E5249">
            <v>0</v>
          </cell>
          <cell r="F5249">
            <v>0</v>
          </cell>
          <cell r="G5249">
            <v>0</v>
          </cell>
          <cell r="H5249">
            <v>0</v>
          </cell>
          <cell r="K5249">
            <v>0</v>
          </cell>
          <cell r="L5249">
            <v>0</v>
          </cell>
          <cell r="M5249">
            <v>0</v>
          </cell>
          <cell r="N5249">
            <v>0</v>
          </cell>
        </row>
        <row r="5250">
          <cell r="A5250" t="str">
            <v>PRESIDENTE BERNARDES-SP</v>
          </cell>
          <cell r="B5250" t="str">
            <v>SP</v>
          </cell>
          <cell r="C5250">
            <v>0</v>
          </cell>
          <cell r="D5250">
            <v>0</v>
          </cell>
          <cell r="E5250">
            <v>0</v>
          </cell>
          <cell r="F5250">
            <v>0</v>
          </cell>
          <cell r="G5250">
            <v>0</v>
          </cell>
          <cell r="H5250">
            <v>0</v>
          </cell>
          <cell r="K5250">
            <v>0</v>
          </cell>
          <cell r="L5250">
            <v>0</v>
          </cell>
          <cell r="M5250">
            <v>0</v>
          </cell>
          <cell r="N5250">
            <v>0</v>
          </cell>
        </row>
        <row r="5251">
          <cell r="A5251" t="str">
            <v>PRESIDENTE EPITACIO-SP</v>
          </cell>
          <cell r="B5251" t="str">
            <v>SP</v>
          </cell>
          <cell r="C5251">
            <v>0</v>
          </cell>
          <cell r="D5251">
            <v>0</v>
          </cell>
          <cell r="E5251">
            <v>0</v>
          </cell>
          <cell r="F5251">
            <v>0</v>
          </cell>
          <cell r="G5251">
            <v>0</v>
          </cell>
          <cell r="H5251">
            <v>0</v>
          </cell>
          <cell r="K5251">
            <v>0</v>
          </cell>
          <cell r="L5251">
            <v>0</v>
          </cell>
          <cell r="M5251">
            <v>0</v>
          </cell>
          <cell r="N5251">
            <v>0</v>
          </cell>
        </row>
        <row r="5252">
          <cell r="A5252" t="str">
            <v>PRESIDENTE PRUDENTE-SP</v>
          </cell>
          <cell r="B5252" t="str">
            <v>SP</v>
          </cell>
          <cell r="C5252">
            <v>0</v>
          </cell>
          <cell r="D5252">
            <v>0</v>
          </cell>
          <cell r="E5252">
            <v>0</v>
          </cell>
          <cell r="F5252">
            <v>0</v>
          </cell>
          <cell r="G5252">
            <v>0</v>
          </cell>
          <cell r="H5252">
            <v>0</v>
          </cell>
          <cell r="K5252">
            <v>0</v>
          </cell>
          <cell r="L5252">
            <v>0</v>
          </cell>
          <cell r="M5252">
            <v>0</v>
          </cell>
          <cell r="N5252">
            <v>0</v>
          </cell>
        </row>
        <row r="5253">
          <cell r="A5253" t="str">
            <v>PRESIDENTE VENCESLAU-SP</v>
          </cell>
          <cell r="B5253" t="str">
            <v>SP</v>
          </cell>
          <cell r="C5253">
            <v>0</v>
          </cell>
          <cell r="D5253">
            <v>0</v>
          </cell>
          <cell r="E5253">
            <v>0</v>
          </cell>
          <cell r="F5253">
            <v>0</v>
          </cell>
          <cell r="G5253">
            <v>0</v>
          </cell>
          <cell r="H5253">
            <v>0</v>
          </cell>
          <cell r="K5253">
            <v>0</v>
          </cell>
          <cell r="L5253">
            <v>0</v>
          </cell>
          <cell r="M5253">
            <v>0</v>
          </cell>
          <cell r="N5253">
            <v>0</v>
          </cell>
        </row>
        <row r="5254">
          <cell r="A5254" t="str">
            <v>PROMISSAO-SP</v>
          </cell>
          <cell r="B5254" t="str">
            <v>SP</v>
          </cell>
          <cell r="C5254">
            <v>0</v>
          </cell>
          <cell r="D5254">
            <v>0</v>
          </cell>
          <cell r="E5254">
            <v>0</v>
          </cell>
          <cell r="F5254">
            <v>0</v>
          </cell>
          <cell r="G5254">
            <v>0</v>
          </cell>
          <cell r="H5254">
            <v>0</v>
          </cell>
          <cell r="K5254">
            <v>0</v>
          </cell>
          <cell r="L5254">
            <v>0</v>
          </cell>
          <cell r="M5254">
            <v>0</v>
          </cell>
          <cell r="N5254">
            <v>0</v>
          </cell>
        </row>
        <row r="5255">
          <cell r="A5255" t="str">
            <v>QUADRA-SP</v>
          </cell>
          <cell r="B5255" t="str">
            <v>SP</v>
          </cell>
          <cell r="C5255">
            <v>0</v>
          </cell>
          <cell r="D5255">
            <v>0</v>
          </cell>
          <cell r="E5255">
            <v>0</v>
          </cell>
          <cell r="F5255">
            <v>0</v>
          </cell>
          <cell r="G5255">
            <v>0</v>
          </cell>
          <cell r="H5255">
            <v>0</v>
          </cell>
          <cell r="K5255">
            <v>0</v>
          </cell>
          <cell r="L5255">
            <v>0</v>
          </cell>
          <cell r="M5255">
            <v>0</v>
          </cell>
          <cell r="N5255">
            <v>0</v>
          </cell>
        </row>
        <row r="5256">
          <cell r="A5256" t="str">
            <v>QUATA-SP</v>
          </cell>
          <cell r="B5256" t="str">
            <v>SP</v>
          </cell>
          <cell r="C5256">
            <v>0</v>
          </cell>
          <cell r="D5256">
            <v>0</v>
          </cell>
          <cell r="E5256">
            <v>0</v>
          </cell>
          <cell r="F5256">
            <v>0</v>
          </cell>
          <cell r="G5256">
            <v>0</v>
          </cell>
          <cell r="H5256">
            <v>0</v>
          </cell>
          <cell r="K5256">
            <v>0</v>
          </cell>
          <cell r="L5256">
            <v>0</v>
          </cell>
          <cell r="M5256">
            <v>0</v>
          </cell>
          <cell r="N5256">
            <v>0</v>
          </cell>
        </row>
        <row r="5257">
          <cell r="A5257" t="str">
            <v>QUEIROZ-SP</v>
          </cell>
          <cell r="B5257" t="str">
            <v>SP</v>
          </cell>
          <cell r="C5257">
            <v>0</v>
          </cell>
          <cell r="D5257">
            <v>0</v>
          </cell>
          <cell r="E5257">
            <v>0</v>
          </cell>
          <cell r="F5257">
            <v>0</v>
          </cell>
          <cell r="G5257">
            <v>0</v>
          </cell>
          <cell r="H5257">
            <v>0</v>
          </cell>
          <cell r="K5257">
            <v>0</v>
          </cell>
          <cell r="L5257">
            <v>0</v>
          </cell>
          <cell r="M5257">
            <v>0</v>
          </cell>
          <cell r="N5257">
            <v>0</v>
          </cell>
        </row>
        <row r="5258">
          <cell r="A5258" t="str">
            <v>QUELUZ-SP</v>
          </cell>
          <cell r="B5258" t="str">
            <v>SP</v>
          </cell>
          <cell r="C5258">
            <v>0</v>
          </cell>
          <cell r="D5258">
            <v>0</v>
          </cell>
          <cell r="E5258">
            <v>0</v>
          </cell>
          <cell r="F5258">
            <v>0</v>
          </cell>
          <cell r="G5258">
            <v>0</v>
          </cell>
          <cell r="H5258">
            <v>0</v>
          </cell>
          <cell r="K5258">
            <v>0</v>
          </cell>
          <cell r="L5258">
            <v>0</v>
          </cell>
          <cell r="M5258">
            <v>0</v>
          </cell>
          <cell r="N5258">
            <v>0</v>
          </cell>
        </row>
        <row r="5259">
          <cell r="A5259" t="str">
            <v>QUINTANA-SP</v>
          </cell>
          <cell r="B5259" t="str">
            <v>SP</v>
          </cell>
          <cell r="C5259">
            <v>0</v>
          </cell>
          <cell r="D5259">
            <v>0</v>
          </cell>
          <cell r="E5259">
            <v>0</v>
          </cell>
          <cell r="F5259">
            <v>0</v>
          </cell>
          <cell r="G5259">
            <v>0</v>
          </cell>
          <cell r="H5259">
            <v>0</v>
          </cell>
          <cell r="K5259">
            <v>0</v>
          </cell>
          <cell r="L5259">
            <v>0</v>
          </cell>
          <cell r="M5259">
            <v>0</v>
          </cell>
          <cell r="N5259">
            <v>0</v>
          </cell>
        </row>
        <row r="5260">
          <cell r="A5260" t="str">
            <v>RAFARD-SP</v>
          </cell>
          <cell r="B5260" t="str">
            <v>SP</v>
          </cell>
          <cell r="C5260">
            <v>0</v>
          </cell>
          <cell r="D5260">
            <v>0</v>
          </cell>
          <cell r="E5260">
            <v>0</v>
          </cell>
          <cell r="F5260">
            <v>0</v>
          </cell>
          <cell r="G5260">
            <v>0</v>
          </cell>
          <cell r="H5260">
            <v>0</v>
          </cell>
          <cell r="K5260">
            <v>0</v>
          </cell>
          <cell r="L5260">
            <v>0</v>
          </cell>
          <cell r="M5260">
            <v>0</v>
          </cell>
          <cell r="N5260">
            <v>0</v>
          </cell>
        </row>
        <row r="5261">
          <cell r="A5261" t="str">
            <v>RANCHARIA-SP</v>
          </cell>
          <cell r="B5261" t="str">
            <v>SP</v>
          </cell>
          <cell r="C5261">
            <v>0</v>
          </cell>
          <cell r="D5261">
            <v>0</v>
          </cell>
          <cell r="E5261">
            <v>0</v>
          </cell>
          <cell r="F5261">
            <v>0</v>
          </cell>
          <cell r="G5261">
            <v>0</v>
          </cell>
          <cell r="H5261">
            <v>0</v>
          </cell>
          <cell r="K5261">
            <v>0</v>
          </cell>
          <cell r="L5261">
            <v>0</v>
          </cell>
          <cell r="M5261">
            <v>0</v>
          </cell>
          <cell r="N5261">
            <v>0</v>
          </cell>
        </row>
        <row r="5262">
          <cell r="A5262" t="str">
            <v>REDENCAO DA SERRA-SP</v>
          </cell>
          <cell r="B5262" t="str">
            <v>SP</v>
          </cell>
          <cell r="C5262">
            <v>0</v>
          </cell>
          <cell r="D5262">
            <v>0</v>
          </cell>
          <cell r="E5262">
            <v>0</v>
          </cell>
          <cell r="F5262">
            <v>0</v>
          </cell>
          <cell r="G5262">
            <v>0</v>
          </cell>
          <cell r="H5262">
            <v>0</v>
          </cell>
          <cell r="K5262">
            <v>0</v>
          </cell>
          <cell r="L5262">
            <v>0</v>
          </cell>
          <cell r="M5262">
            <v>0</v>
          </cell>
          <cell r="N5262">
            <v>0</v>
          </cell>
        </row>
        <row r="5263">
          <cell r="A5263" t="str">
            <v>REGENTE FEIJO-SP</v>
          </cell>
          <cell r="B5263" t="str">
            <v>SP</v>
          </cell>
          <cell r="C5263">
            <v>0</v>
          </cell>
          <cell r="D5263">
            <v>0</v>
          </cell>
          <cell r="E5263">
            <v>0</v>
          </cell>
          <cell r="F5263">
            <v>0</v>
          </cell>
          <cell r="G5263">
            <v>0</v>
          </cell>
          <cell r="H5263">
            <v>0</v>
          </cell>
          <cell r="K5263">
            <v>0</v>
          </cell>
          <cell r="L5263">
            <v>0</v>
          </cell>
          <cell r="M5263">
            <v>0</v>
          </cell>
          <cell r="N5263">
            <v>0</v>
          </cell>
        </row>
        <row r="5264">
          <cell r="A5264" t="str">
            <v>REGINOPOLIS-SP</v>
          </cell>
          <cell r="B5264" t="str">
            <v>SP</v>
          </cell>
          <cell r="C5264">
            <v>0</v>
          </cell>
          <cell r="D5264">
            <v>0</v>
          </cell>
          <cell r="E5264">
            <v>0</v>
          </cell>
          <cell r="F5264">
            <v>0</v>
          </cell>
          <cell r="G5264">
            <v>0</v>
          </cell>
          <cell r="H5264">
            <v>0</v>
          </cell>
          <cell r="K5264">
            <v>0</v>
          </cell>
          <cell r="L5264">
            <v>0</v>
          </cell>
          <cell r="M5264">
            <v>0</v>
          </cell>
          <cell r="N5264">
            <v>0</v>
          </cell>
        </row>
        <row r="5265">
          <cell r="A5265" t="str">
            <v>REGISTRO-SP</v>
          </cell>
          <cell r="B5265" t="str">
            <v>SP</v>
          </cell>
          <cell r="C5265">
            <v>0</v>
          </cell>
          <cell r="D5265">
            <v>0</v>
          </cell>
          <cell r="E5265">
            <v>0</v>
          </cell>
          <cell r="F5265">
            <v>0</v>
          </cell>
          <cell r="G5265">
            <v>0</v>
          </cell>
          <cell r="H5265">
            <v>0</v>
          </cell>
          <cell r="K5265">
            <v>0</v>
          </cell>
          <cell r="L5265">
            <v>0</v>
          </cell>
          <cell r="M5265">
            <v>0</v>
          </cell>
          <cell r="N5265">
            <v>0</v>
          </cell>
        </row>
        <row r="5266">
          <cell r="A5266" t="str">
            <v>RESTINGA-SP</v>
          </cell>
          <cell r="B5266" t="str">
            <v>SP</v>
          </cell>
          <cell r="C5266">
            <v>0</v>
          </cell>
          <cell r="D5266">
            <v>0</v>
          </cell>
          <cell r="E5266">
            <v>0</v>
          </cell>
          <cell r="F5266">
            <v>0</v>
          </cell>
          <cell r="G5266">
            <v>0</v>
          </cell>
          <cell r="H5266">
            <v>0</v>
          </cell>
          <cell r="K5266">
            <v>0</v>
          </cell>
          <cell r="L5266">
            <v>0</v>
          </cell>
          <cell r="M5266">
            <v>0</v>
          </cell>
          <cell r="N5266">
            <v>0</v>
          </cell>
        </row>
        <row r="5267">
          <cell r="A5267" t="str">
            <v>RIBEIRAO BONITO-SP</v>
          </cell>
          <cell r="B5267" t="str">
            <v>SP</v>
          </cell>
          <cell r="C5267">
            <v>0</v>
          </cell>
          <cell r="D5267">
            <v>0</v>
          </cell>
          <cell r="E5267">
            <v>0</v>
          </cell>
          <cell r="F5267">
            <v>0</v>
          </cell>
          <cell r="G5267">
            <v>0</v>
          </cell>
          <cell r="H5267">
            <v>0</v>
          </cell>
          <cell r="K5267">
            <v>0</v>
          </cell>
          <cell r="L5267">
            <v>0</v>
          </cell>
          <cell r="M5267">
            <v>0</v>
          </cell>
          <cell r="N5267">
            <v>0</v>
          </cell>
        </row>
        <row r="5268">
          <cell r="A5268" t="str">
            <v>RIBEIRAO BRANCO-SP</v>
          </cell>
          <cell r="B5268" t="str">
            <v>SP</v>
          </cell>
          <cell r="C5268">
            <v>0</v>
          </cell>
          <cell r="D5268">
            <v>0</v>
          </cell>
          <cell r="E5268">
            <v>0</v>
          </cell>
          <cell r="F5268">
            <v>0</v>
          </cell>
          <cell r="G5268">
            <v>0</v>
          </cell>
          <cell r="H5268">
            <v>0</v>
          </cell>
          <cell r="K5268">
            <v>0</v>
          </cell>
          <cell r="L5268">
            <v>0</v>
          </cell>
          <cell r="M5268">
            <v>0</v>
          </cell>
          <cell r="N5268">
            <v>0</v>
          </cell>
        </row>
        <row r="5269">
          <cell r="A5269" t="str">
            <v>RIBEIRAO CORRENTE-SP</v>
          </cell>
          <cell r="B5269" t="str">
            <v>SP</v>
          </cell>
          <cell r="C5269">
            <v>0</v>
          </cell>
          <cell r="D5269">
            <v>0</v>
          </cell>
          <cell r="E5269">
            <v>0</v>
          </cell>
          <cell r="F5269">
            <v>0</v>
          </cell>
          <cell r="G5269">
            <v>0</v>
          </cell>
          <cell r="H5269">
            <v>0</v>
          </cell>
          <cell r="K5269">
            <v>0</v>
          </cell>
          <cell r="L5269">
            <v>0</v>
          </cell>
          <cell r="M5269">
            <v>0</v>
          </cell>
          <cell r="N5269">
            <v>0</v>
          </cell>
        </row>
        <row r="5270">
          <cell r="A5270" t="str">
            <v>RIBEIRAO DO SUL-SP</v>
          </cell>
          <cell r="B5270" t="str">
            <v>SP</v>
          </cell>
          <cell r="C5270">
            <v>0</v>
          </cell>
          <cell r="D5270">
            <v>0</v>
          </cell>
          <cell r="E5270">
            <v>0</v>
          </cell>
          <cell r="F5270">
            <v>0</v>
          </cell>
          <cell r="G5270">
            <v>0</v>
          </cell>
          <cell r="H5270">
            <v>0</v>
          </cell>
          <cell r="K5270">
            <v>0</v>
          </cell>
          <cell r="L5270">
            <v>0</v>
          </cell>
          <cell r="M5270">
            <v>0</v>
          </cell>
          <cell r="N5270">
            <v>0</v>
          </cell>
        </row>
        <row r="5271">
          <cell r="A5271" t="str">
            <v>RIBEIRAO DOS INDIOS-SP</v>
          </cell>
          <cell r="B5271" t="str">
            <v>SP</v>
          </cell>
          <cell r="C5271">
            <v>0</v>
          </cell>
          <cell r="D5271">
            <v>0</v>
          </cell>
          <cell r="E5271">
            <v>0</v>
          </cell>
          <cell r="F5271">
            <v>0</v>
          </cell>
          <cell r="G5271">
            <v>0</v>
          </cell>
          <cell r="H5271">
            <v>0</v>
          </cell>
          <cell r="K5271">
            <v>0</v>
          </cell>
          <cell r="L5271">
            <v>0</v>
          </cell>
          <cell r="M5271">
            <v>0</v>
          </cell>
          <cell r="N5271">
            <v>0</v>
          </cell>
        </row>
        <row r="5272">
          <cell r="A5272" t="str">
            <v>RIBEIRAO GRANDE-SP</v>
          </cell>
          <cell r="B5272" t="str">
            <v>SP</v>
          </cell>
          <cell r="C5272">
            <v>0</v>
          </cell>
          <cell r="D5272">
            <v>0</v>
          </cell>
          <cell r="E5272">
            <v>0</v>
          </cell>
          <cell r="F5272">
            <v>0</v>
          </cell>
          <cell r="G5272">
            <v>0</v>
          </cell>
          <cell r="H5272">
            <v>0</v>
          </cell>
          <cell r="K5272">
            <v>0</v>
          </cell>
          <cell r="L5272">
            <v>0</v>
          </cell>
          <cell r="M5272">
            <v>0</v>
          </cell>
          <cell r="N5272">
            <v>0</v>
          </cell>
        </row>
        <row r="5273">
          <cell r="A5273" t="str">
            <v>RIBEIRAO PIRES-SP</v>
          </cell>
          <cell r="B5273" t="str">
            <v>SP</v>
          </cell>
          <cell r="C5273">
            <v>0</v>
          </cell>
          <cell r="D5273">
            <v>0</v>
          </cell>
          <cell r="E5273">
            <v>0</v>
          </cell>
          <cell r="F5273">
            <v>0</v>
          </cell>
          <cell r="G5273">
            <v>0</v>
          </cell>
          <cell r="H5273">
            <v>0</v>
          </cell>
          <cell r="K5273">
            <v>0</v>
          </cell>
          <cell r="L5273">
            <v>0</v>
          </cell>
          <cell r="M5273">
            <v>0</v>
          </cell>
          <cell r="N5273">
            <v>0</v>
          </cell>
        </row>
        <row r="5274">
          <cell r="A5274" t="str">
            <v>RIBEIRAO PRETO-SP</v>
          </cell>
          <cell r="B5274" t="str">
            <v>SP</v>
          </cell>
          <cell r="C5274">
            <v>0</v>
          </cell>
          <cell r="D5274">
            <v>0</v>
          </cell>
          <cell r="E5274">
            <v>0</v>
          </cell>
          <cell r="F5274">
            <v>0</v>
          </cell>
          <cell r="G5274">
            <v>0</v>
          </cell>
          <cell r="H5274">
            <v>0</v>
          </cell>
          <cell r="K5274">
            <v>0</v>
          </cell>
          <cell r="L5274">
            <v>0</v>
          </cell>
          <cell r="M5274">
            <v>0</v>
          </cell>
          <cell r="N5274">
            <v>0</v>
          </cell>
        </row>
        <row r="5275">
          <cell r="A5275" t="str">
            <v>RIBEIRA-SP</v>
          </cell>
          <cell r="B5275" t="str">
            <v>SP</v>
          </cell>
          <cell r="C5275">
            <v>0</v>
          </cell>
          <cell r="D5275">
            <v>0</v>
          </cell>
          <cell r="E5275">
            <v>0</v>
          </cell>
          <cell r="F5275">
            <v>0</v>
          </cell>
          <cell r="G5275">
            <v>0</v>
          </cell>
          <cell r="H5275">
            <v>0</v>
          </cell>
          <cell r="K5275">
            <v>0</v>
          </cell>
          <cell r="L5275">
            <v>0</v>
          </cell>
          <cell r="M5275">
            <v>0</v>
          </cell>
          <cell r="N5275">
            <v>0</v>
          </cell>
        </row>
        <row r="5276">
          <cell r="A5276" t="str">
            <v>RIFAINA-SP</v>
          </cell>
          <cell r="B5276" t="str">
            <v>SP</v>
          </cell>
          <cell r="C5276">
            <v>0</v>
          </cell>
          <cell r="D5276">
            <v>0</v>
          </cell>
          <cell r="E5276">
            <v>0</v>
          </cell>
          <cell r="F5276">
            <v>0</v>
          </cell>
          <cell r="G5276">
            <v>0</v>
          </cell>
          <cell r="H5276">
            <v>0</v>
          </cell>
          <cell r="K5276">
            <v>0</v>
          </cell>
          <cell r="L5276">
            <v>0</v>
          </cell>
          <cell r="M5276">
            <v>0</v>
          </cell>
          <cell r="N5276">
            <v>0</v>
          </cell>
        </row>
        <row r="5277">
          <cell r="A5277" t="str">
            <v>RINCAO-SP</v>
          </cell>
          <cell r="B5277" t="str">
            <v>SP</v>
          </cell>
          <cell r="C5277">
            <v>0</v>
          </cell>
          <cell r="D5277">
            <v>0</v>
          </cell>
          <cell r="E5277">
            <v>0</v>
          </cell>
          <cell r="F5277">
            <v>0</v>
          </cell>
          <cell r="G5277">
            <v>0</v>
          </cell>
          <cell r="H5277">
            <v>0</v>
          </cell>
          <cell r="K5277">
            <v>0</v>
          </cell>
          <cell r="L5277">
            <v>0</v>
          </cell>
          <cell r="M5277">
            <v>0</v>
          </cell>
          <cell r="N5277">
            <v>0</v>
          </cell>
        </row>
        <row r="5278">
          <cell r="A5278" t="str">
            <v>RINOPOLIS-SP</v>
          </cell>
          <cell r="B5278" t="str">
            <v>SP</v>
          </cell>
          <cell r="C5278">
            <v>0</v>
          </cell>
          <cell r="D5278">
            <v>0</v>
          </cell>
          <cell r="E5278">
            <v>0</v>
          </cell>
          <cell r="F5278">
            <v>0</v>
          </cell>
          <cell r="G5278">
            <v>0</v>
          </cell>
          <cell r="H5278">
            <v>0</v>
          </cell>
          <cell r="K5278">
            <v>0</v>
          </cell>
          <cell r="L5278">
            <v>0</v>
          </cell>
          <cell r="M5278">
            <v>0</v>
          </cell>
          <cell r="N5278">
            <v>0</v>
          </cell>
        </row>
        <row r="5279">
          <cell r="A5279" t="str">
            <v>RIO CLARO-SP</v>
          </cell>
          <cell r="B5279" t="str">
            <v>SP</v>
          </cell>
          <cell r="C5279">
            <v>0</v>
          </cell>
          <cell r="D5279">
            <v>5.4043099999999999E-6</v>
          </cell>
          <cell r="E5279">
            <v>0</v>
          </cell>
          <cell r="F5279">
            <v>0</v>
          </cell>
          <cell r="G5279">
            <v>0</v>
          </cell>
          <cell r="H5279">
            <v>5.4043100056745244E-6</v>
          </cell>
          <cell r="K5279">
            <v>0</v>
          </cell>
          <cell r="L5279">
            <v>0</v>
          </cell>
          <cell r="M5279">
            <v>0</v>
          </cell>
          <cell r="N5279">
            <v>0</v>
          </cell>
        </row>
        <row r="5280">
          <cell r="A5280" t="str">
            <v>RIO DAS PEDRAS-SP</v>
          </cell>
          <cell r="B5280" t="str">
            <v>SP</v>
          </cell>
          <cell r="C5280">
            <v>0</v>
          </cell>
          <cell r="D5280">
            <v>0</v>
          </cell>
          <cell r="E5280">
            <v>0</v>
          </cell>
          <cell r="F5280">
            <v>0</v>
          </cell>
          <cell r="G5280">
            <v>0</v>
          </cell>
          <cell r="H5280">
            <v>0</v>
          </cell>
          <cell r="K5280">
            <v>0</v>
          </cell>
          <cell r="L5280">
            <v>0</v>
          </cell>
          <cell r="M5280">
            <v>0</v>
          </cell>
          <cell r="N5280">
            <v>0</v>
          </cell>
        </row>
        <row r="5281">
          <cell r="A5281" t="str">
            <v>RIO GRANDE DA SERRA-SP</v>
          </cell>
          <cell r="B5281" t="str">
            <v>SP</v>
          </cell>
          <cell r="C5281">
            <v>0</v>
          </cell>
          <cell r="D5281">
            <v>0</v>
          </cell>
          <cell r="E5281">
            <v>0</v>
          </cell>
          <cell r="F5281">
            <v>0</v>
          </cell>
          <cell r="G5281">
            <v>0</v>
          </cell>
          <cell r="H5281">
            <v>0</v>
          </cell>
          <cell r="K5281">
            <v>0</v>
          </cell>
          <cell r="L5281">
            <v>0</v>
          </cell>
          <cell r="M5281">
            <v>0</v>
          </cell>
          <cell r="N5281">
            <v>0</v>
          </cell>
        </row>
        <row r="5282">
          <cell r="A5282" t="str">
            <v>RIOLANDIA-SP</v>
          </cell>
          <cell r="B5282" t="str">
            <v>SP</v>
          </cell>
          <cell r="C5282">
            <v>0</v>
          </cell>
          <cell r="D5282">
            <v>0</v>
          </cell>
          <cell r="E5282">
            <v>0</v>
          </cell>
          <cell r="F5282">
            <v>0</v>
          </cell>
          <cell r="G5282">
            <v>0</v>
          </cell>
          <cell r="H5282">
            <v>0</v>
          </cell>
          <cell r="K5282">
            <v>0</v>
          </cell>
          <cell r="L5282">
            <v>0</v>
          </cell>
          <cell r="M5282">
            <v>0</v>
          </cell>
          <cell r="N5282">
            <v>0</v>
          </cell>
        </row>
        <row r="5283">
          <cell r="A5283" t="str">
            <v>RIVERSUL-SP</v>
          </cell>
          <cell r="B5283" t="str">
            <v>SP</v>
          </cell>
          <cell r="C5283">
            <v>0</v>
          </cell>
          <cell r="D5283">
            <v>0</v>
          </cell>
          <cell r="E5283">
            <v>0</v>
          </cell>
          <cell r="F5283">
            <v>0</v>
          </cell>
          <cell r="G5283">
            <v>0</v>
          </cell>
          <cell r="H5283">
            <v>0</v>
          </cell>
          <cell r="K5283">
            <v>0</v>
          </cell>
          <cell r="L5283">
            <v>0</v>
          </cell>
          <cell r="M5283">
            <v>0</v>
          </cell>
          <cell r="N5283">
            <v>0</v>
          </cell>
        </row>
        <row r="5284">
          <cell r="A5284" t="str">
            <v>ROSANA-SP</v>
          </cell>
          <cell r="B5284" t="str">
            <v>SP</v>
          </cell>
          <cell r="C5284">
            <v>0</v>
          </cell>
          <cell r="D5284">
            <v>0</v>
          </cell>
          <cell r="E5284">
            <v>0</v>
          </cell>
          <cell r="F5284">
            <v>0</v>
          </cell>
          <cell r="G5284">
            <v>0</v>
          </cell>
          <cell r="H5284">
            <v>0</v>
          </cell>
          <cell r="K5284">
            <v>0</v>
          </cell>
          <cell r="L5284">
            <v>0</v>
          </cell>
          <cell r="M5284">
            <v>0</v>
          </cell>
          <cell r="N5284">
            <v>0</v>
          </cell>
        </row>
        <row r="5285">
          <cell r="A5285" t="str">
            <v>ROSEIRA-SP</v>
          </cell>
          <cell r="B5285" t="str">
            <v>SP</v>
          </cell>
          <cell r="C5285">
            <v>0</v>
          </cell>
          <cell r="D5285">
            <v>0</v>
          </cell>
          <cell r="E5285">
            <v>0</v>
          </cell>
          <cell r="F5285">
            <v>0</v>
          </cell>
          <cell r="G5285">
            <v>0</v>
          </cell>
          <cell r="H5285">
            <v>0</v>
          </cell>
          <cell r="K5285">
            <v>0</v>
          </cell>
          <cell r="L5285">
            <v>0</v>
          </cell>
          <cell r="M5285">
            <v>0</v>
          </cell>
          <cell r="N5285">
            <v>0</v>
          </cell>
        </row>
        <row r="5286">
          <cell r="A5286" t="str">
            <v>RUBIACEA-SP</v>
          </cell>
          <cell r="B5286" t="str">
            <v>SP</v>
          </cell>
          <cell r="C5286">
            <v>0</v>
          </cell>
          <cell r="D5286">
            <v>0</v>
          </cell>
          <cell r="E5286">
            <v>0</v>
          </cell>
          <cell r="F5286">
            <v>0</v>
          </cell>
          <cell r="G5286">
            <v>0</v>
          </cell>
          <cell r="H5286">
            <v>0</v>
          </cell>
          <cell r="K5286">
            <v>0</v>
          </cell>
          <cell r="L5286">
            <v>0</v>
          </cell>
          <cell r="M5286">
            <v>0</v>
          </cell>
          <cell r="N5286">
            <v>0</v>
          </cell>
        </row>
        <row r="5287">
          <cell r="A5287" t="str">
            <v>RUBINEIA-SP</v>
          </cell>
          <cell r="B5287" t="str">
            <v>SP</v>
          </cell>
          <cell r="C5287">
            <v>0</v>
          </cell>
          <cell r="D5287">
            <v>0</v>
          </cell>
          <cell r="E5287">
            <v>0</v>
          </cell>
          <cell r="F5287">
            <v>0</v>
          </cell>
          <cell r="G5287">
            <v>0</v>
          </cell>
          <cell r="H5287">
            <v>0</v>
          </cell>
          <cell r="K5287">
            <v>0</v>
          </cell>
          <cell r="L5287">
            <v>0</v>
          </cell>
          <cell r="M5287">
            <v>0</v>
          </cell>
          <cell r="N5287">
            <v>0</v>
          </cell>
        </row>
        <row r="5288">
          <cell r="A5288" t="str">
            <v>SABINO-SP</v>
          </cell>
          <cell r="B5288" t="str">
            <v>SP</v>
          </cell>
          <cell r="C5288">
            <v>0</v>
          </cell>
          <cell r="D5288">
            <v>0</v>
          </cell>
          <cell r="E5288">
            <v>0</v>
          </cell>
          <cell r="F5288">
            <v>0</v>
          </cell>
          <cell r="G5288">
            <v>0</v>
          </cell>
          <cell r="H5288">
            <v>0</v>
          </cell>
          <cell r="K5288">
            <v>0</v>
          </cell>
          <cell r="L5288">
            <v>0</v>
          </cell>
          <cell r="M5288">
            <v>0</v>
          </cell>
          <cell r="N5288">
            <v>0</v>
          </cell>
        </row>
        <row r="5289">
          <cell r="A5289" t="str">
            <v>SAGRES-SP</v>
          </cell>
          <cell r="B5289" t="str">
            <v>SP</v>
          </cell>
          <cell r="C5289">
            <v>0</v>
          </cell>
          <cell r="D5289">
            <v>0</v>
          </cell>
          <cell r="E5289">
            <v>0</v>
          </cell>
          <cell r="F5289">
            <v>0</v>
          </cell>
          <cell r="G5289">
            <v>0</v>
          </cell>
          <cell r="H5289">
            <v>0</v>
          </cell>
          <cell r="K5289">
            <v>0</v>
          </cell>
          <cell r="L5289">
            <v>0</v>
          </cell>
          <cell r="M5289">
            <v>0</v>
          </cell>
          <cell r="N5289">
            <v>0</v>
          </cell>
        </row>
        <row r="5290">
          <cell r="A5290" t="str">
            <v>SALES OLIVEIRA-SP</v>
          </cell>
          <cell r="B5290" t="str">
            <v>SP</v>
          </cell>
          <cell r="C5290">
            <v>0</v>
          </cell>
          <cell r="D5290">
            <v>0</v>
          </cell>
          <cell r="E5290">
            <v>0</v>
          </cell>
          <cell r="F5290">
            <v>0</v>
          </cell>
          <cell r="G5290">
            <v>0</v>
          </cell>
          <cell r="H5290">
            <v>0</v>
          </cell>
          <cell r="K5290">
            <v>0</v>
          </cell>
          <cell r="L5290">
            <v>0</v>
          </cell>
          <cell r="M5290">
            <v>0</v>
          </cell>
          <cell r="N5290">
            <v>0</v>
          </cell>
        </row>
        <row r="5291">
          <cell r="A5291" t="str">
            <v>SALESOPOLIS-SP</v>
          </cell>
          <cell r="B5291" t="str">
            <v>SP</v>
          </cell>
          <cell r="C5291">
            <v>0</v>
          </cell>
          <cell r="D5291">
            <v>3.6152308043999999E-2</v>
          </cell>
          <cell r="E5291">
            <v>0</v>
          </cell>
          <cell r="F5291">
            <v>0</v>
          </cell>
          <cell r="G5291">
            <v>0</v>
          </cell>
          <cell r="H5291">
            <v>3.6152308081959912E-2</v>
          </cell>
          <cell r="K5291">
            <v>0</v>
          </cell>
          <cell r="L5291">
            <v>0</v>
          </cell>
          <cell r="M5291">
            <v>0</v>
          </cell>
          <cell r="N5291">
            <v>0</v>
          </cell>
        </row>
        <row r="5292">
          <cell r="A5292" t="str">
            <v>SALES-SP</v>
          </cell>
          <cell r="B5292" t="str">
            <v>SP</v>
          </cell>
          <cell r="C5292">
            <v>0</v>
          </cell>
          <cell r="D5292">
            <v>0</v>
          </cell>
          <cell r="E5292">
            <v>0</v>
          </cell>
          <cell r="F5292">
            <v>0</v>
          </cell>
          <cell r="G5292">
            <v>0</v>
          </cell>
          <cell r="H5292">
            <v>0</v>
          </cell>
          <cell r="K5292">
            <v>0</v>
          </cell>
          <cell r="L5292">
            <v>0</v>
          </cell>
          <cell r="M5292">
            <v>0</v>
          </cell>
          <cell r="N5292">
            <v>0</v>
          </cell>
        </row>
        <row r="5293">
          <cell r="A5293" t="str">
            <v>SALMOURAO-SP</v>
          </cell>
          <cell r="B5293" t="str">
            <v>SP</v>
          </cell>
          <cell r="C5293">
            <v>0</v>
          </cell>
          <cell r="D5293">
            <v>0</v>
          </cell>
          <cell r="E5293">
            <v>0</v>
          </cell>
          <cell r="F5293">
            <v>0</v>
          </cell>
          <cell r="G5293">
            <v>0</v>
          </cell>
          <cell r="H5293">
            <v>0</v>
          </cell>
          <cell r="K5293">
            <v>0</v>
          </cell>
          <cell r="L5293">
            <v>0</v>
          </cell>
          <cell r="M5293">
            <v>0</v>
          </cell>
          <cell r="N5293">
            <v>0</v>
          </cell>
        </row>
        <row r="5294">
          <cell r="A5294" t="str">
            <v>SALTINHO-SP</v>
          </cell>
          <cell r="B5294" t="str">
            <v>SP</v>
          </cell>
          <cell r="C5294">
            <v>0</v>
          </cell>
          <cell r="D5294">
            <v>0</v>
          </cell>
          <cell r="E5294">
            <v>0</v>
          </cell>
          <cell r="F5294">
            <v>0</v>
          </cell>
          <cell r="G5294">
            <v>0</v>
          </cell>
          <cell r="H5294">
            <v>0</v>
          </cell>
          <cell r="K5294">
            <v>0</v>
          </cell>
          <cell r="L5294">
            <v>0</v>
          </cell>
          <cell r="M5294">
            <v>0</v>
          </cell>
          <cell r="N5294">
            <v>0</v>
          </cell>
        </row>
        <row r="5295">
          <cell r="A5295" t="str">
            <v>SALTO DE PIRAPORA-SP</v>
          </cell>
          <cell r="B5295" t="str">
            <v>SP</v>
          </cell>
          <cell r="C5295">
            <v>0</v>
          </cell>
          <cell r="D5295">
            <v>0</v>
          </cell>
          <cell r="E5295">
            <v>0</v>
          </cell>
          <cell r="F5295">
            <v>0</v>
          </cell>
          <cell r="G5295">
            <v>0</v>
          </cell>
          <cell r="H5295">
            <v>0</v>
          </cell>
          <cell r="K5295">
            <v>0</v>
          </cell>
          <cell r="L5295">
            <v>0</v>
          </cell>
          <cell r="M5295">
            <v>0</v>
          </cell>
          <cell r="N5295">
            <v>0</v>
          </cell>
        </row>
        <row r="5296">
          <cell r="A5296" t="str">
            <v>SALTO GRANDE-SP</v>
          </cell>
          <cell r="B5296" t="str">
            <v>SP</v>
          </cell>
          <cell r="C5296">
            <v>0</v>
          </cell>
          <cell r="D5296">
            <v>0</v>
          </cell>
          <cell r="E5296">
            <v>0</v>
          </cell>
          <cell r="F5296">
            <v>0</v>
          </cell>
          <cell r="G5296">
            <v>0</v>
          </cell>
          <cell r="H5296">
            <v>0</v>
          </cell>
          <cell r="K5296">
            <v>0</v>
          </cell>
          <cell r="L5296">
            <v>0</v>
          </cell>
          <cell r="M5296">
            <v>0</v>
          </cell>
          <cell r="N5296">
            <v>0</v>
          </cell>
        </row>
        <row r="5297">
          <cell r="A5297" t="str">
            <v>SALTO-SP</v>
          </cell>
          <cell r="B5297" t="str">
            <v>SP</v>
          </cell>
          <cell r="C5297">
            <v>0</v>
          </cell>
          <cell r="D5297">
            <v>0</v>
          </cell>
          <cell r="E5297">
            <v>0</v>
          </cell>
          <cell r="F5297">
            <v>0</v>
          </cell>
          <cell r="G5297">
            <v>0</v>
          </cell>
          <cell r="H5297">
            <v>0</v>
          </cell>
          <cell r="K5297">
            <v>0</v>
          </cell>
          <cell r="L5297">
            <v>0</v>
          </cell>
          <cell r="M5297">
            <v>0</v>
          </cell>
          <cell r="N5297">
            <v>0</v>
          </cell>
        </row>
        <row r="5298">
          <cell r="A5298" t="str">
            <v>SANDOVALINA-SP</v>
          </cell>
          <cell r="B5298" t="str">
            <v>SP</v>
          </cell>
          <cell r="C5298">
            <v>0</v>
          </cell>
          <cell r="D5298">
            <v>0</v>
          </cell>
          <cell r="E5298">
            <v>0</v>
          </cell>
          <cell r="F5298">
            <v>0</v>
          </cell>
          <cell r="G5298">
            <v>0</v>
          </cell>
          <cell r="H5298">
            <v>0</v>
          </cell>
          <cell r="K5298">
            <v>0</v>
          </cell>
          <cell r="L5298">
            <v>0</v>
          </cell>
          <cell r="M5298">
            <v>0</v>
          </cell>
          <cell r="N5298">
            <v>0</v>
          </cell>
        </row>
        <row r="5299">
          <cell r="A5299" t="str">
            <v>SANTA ADELIA-SP</v>
          </cell>
          <cell r="B5299" t="str">
            <v>SP</v>
          </cell>
          <cell r="C5299">
            <v>0</v>
          </cell>
          <cell r="D5299">
            <v>0</v>
          </cell>
          <cell r="E5299">
            <v>0</v>
          </cell>
          <cell r="F5299">
            <v>0</v>
          </cell>
          <cell r="G5299">
            <v>0</v>
          </cell>
          <cell r="H5299">
            <v>0</v>
          </cell>
          <cell r="K5299">
            <v>0</v>
          </cell>
          <cell r="L5299">
            <v>0</v>
          </cell>
          <cell r="M5299">
            <v>0</v>
          </cell>
          <cell r="N5299">
            <v>0</v>
          </cell>
        </row>
        <row r="5300">
          <cell r="A5300" t="str">
            <v>SANTA ALBERTINA-SP</v>
          </cell>
          <cell r="B5300" t="str">
            <v>SP</v>
          </cell>
          <cell r="C5300">
            <v>0</v>
          </cell>
          <cell r="D5300">
            <v>0</v>
          </cell>
          <cell r="E5300">
            <v>0</v>
          </cell>
          <cell r="F5300">
            <v>0</v>
          </cell>
          <cell r="G5300">
            <v>0</v>
          </cell>
          <cell r="H5300">
            <v>0</v>
          </cell>
          <cell r="K5300">
            <v>0</v>
          </cell>
          <cell r="L5300">
            <v>0</v>
          </cell>
          <cell r="M5300">
            <v>0</v>
          </cell>
          <cell r="N5300">
            <v>0</v>
          </cell>
        </row>
        <row r="5301">
          <cell r="A5301" t="str">
            <v>SANTA BARBARA D'OESTE-SP</v>
          </cell>
          <cell r="B5301" t="str">
            <v>SP</v>
          </cell>
          <cell r="C5301">
            <v>0</v>
          </cell>
          <cell r="D5301">
            <v>0</v>
          </cell>
          <cell r="E5301">
            <v>0</v>
          </cell>
          <cell r="F5301">
            <v>0</v>
          </cell>
          <cell r="G5301">
            <v>0</v>
          </cell>
          <cell r="H5301">
            <v>0</v>
          </cell>
          <cell r="K5301">
            <v>0</v>
          </cell>
          <cell r="L5301">
            <v>0</v>
          </cell>
          <cell r="M5301">
            <v>0</v>
          </cell>
          <cell r="N5301">
            <v>0</v>
          </cell>
        </row>
        <row r="5302">
          <cell r="A5302" t="str">
            <v>SANTA BRANCA-SP</v>
          </cell>
          <cell r="B5302" t="str">
            <v>SP</v>
          </cell>
          <cell r="C5302">
            <v>0</v>
          </cell>
          <cell r="D5302">
            <v>0</v>
          </cell>
          <cell r="E5302">
            <v>0</v>
          </cell>
          <cell r="F5302">
            <v>0</v>
          </cell>
          <cell r="G5302">
            <v>0</v>
          </cell>
          <cell r="H5302">
            <v>0</v>
          </cell>
          <cell r="K5302">
            <v>0</v>
          </cell>
          <cell r="L5302">
            <v>0</v>
          </cell>
          <cell r="M5302">
            <v>0</v>
          </cell>
          <cell r="N5302">
            <v>0</v>
          </cell>
        </row>
        <row r="5303">
          <cell r="A5303" t="str">
            <v>SANTA CLARA D'OESTE-SP</v>
          </cell>
          <cell r="B5303" t="str">
            <v>SP</v>
          </cell>
          <cell r="C5303">
            <v>0</v>
          </cell>
          <cell r="D5303">
            <v>0</v>
          </cell>
          <cell r="E5303">
            <v>0</v>
          </cell>
          <cell r="F5303">
            <v>0</v>
          </cell>
          <cell r="G5303">
            <v>0</v>
          </cell>
          <cell r="H5303">
            <v>0</v>
          </cell>
          <cell r="K5303">
            <v>0</v>
          </cell>
          <cell r="L5303">
            <v>0</v>
          </cell>
          <cell r="M5303">
            <v>0</v>
          </cell>
          <cell r="N5303">
            <v>0</v>
          </cell>
        </row>
        <row r="5304">
          <cell r="A5304" t="str">
            <v>SANTA CRUZ DA CONCEICAO-SP</v>
          </cell>
          <cell r="B5304" t="str">
            <v>SP</v>
          </cell>
          <cell r="C5304">
            <v>0</v>
          </cell>
          <cell r="D5304">
            <v>0</v>
          </cell>
          <cell r="E5304">
            <v>0</v>
          </cell>
          <cell r="F5304">
            <v>0</v>
          </cell>
          <cell r="G5304">
            <v>0</v>
          </cell>
          <cell r="H5304">
            <v>0</v>
          </cell>
          <cell r="K5304">
            <v>0</v>
          </cell>
          <cell r="L5304">
            <v>0</v>
          </cell>
          <cell r="M5304">
            <v>0</v>
          </cell>
          <cell r="N5304">
            <v>0</v>
          </cell>
        </row>
        <row r="5305">
          <cell r="A5305" t="str">
            <v>SANTA CRUZ DA ESPERANCA-SP</v>
          </cell>
          <cell r="B5305" t="str">
            <v>SP</v>
          </cell>
          <cell r="C5305">
            <v>0</v>
          </cell>
          <cell r="D5305">
            <v>0</v>
          </cell>
          <cell r="E5305">
            <v>0</v>
          </cell>
          <cell r="F5305">
            <v>0</v>
          </cell>
          <cell r="G5305">
            <v>0</v>
          </cell>
          <cell r="H5305">
            <v>0</v>
          </cell>
          <cell r="K5305">
            <v>0</v>
          </cell>
          <cell r="L5305">
            <v>0</v>
          </cell>
          <cell r="M5305">
            <v>0</v>
          </cell>
          <cell r="N5305">
            <v>0</v>
          </cell>
        </row>
        <row r="5306">
          <cell r="A5306" t="str">
            <v>SANTA CRUZ DAS PALMEIRAS-SP</v>
          </cell>
          <cell r="B5306" t="str">
            <v>SP</v>
          </cell>
          <cell r="C5306">
            <v>0</v>
          </cell>
          <cell r="D5306">
            <v>0</v>
          </cell>
          <cell r="E5306">
            <v>0</v>
          </cell>
          <cell r="F5306">
            <v>0</v>
          </cell>
          <cell r="G5306">
            <v>0</v>
          </cell>
          <cell r="H5306">
            <v>0</v>
          </cell>
          <cell r="K5306">
            <v>0</v>
          </cell>
          <cell r="L5306">
            <v>0</v>
          </cell>
          <cell r="M5306">
            <v>0</v>
          </cell>
          <cell r="N5306">
            <v>0</v>
          </cell>
        </row>
        <row r="5307">
          <cell r="A5307" t="str">
            <v>SANTA CRUZ DO RIO PARDO-SP</v>
          </cell>
          <cell r="B5307" t="str">
            <v>SP</v>
          </cell>
          <cell r="C5307">
            <v>0</v>
          </cell>
          <cell r="D5307">
            <v>0</v>
          </cell>
          <cell r="E5307">
            <v>0</v>
          </cell>
          <cell r="F5307">
            <v>0</v>
          </cell>
          <cell r="G5307">
            <v>0</v>
          </cell>
          <cell r="H5307">
            <v>0</v>
          </cell>
          <cell r="K5307">
            <v>0</v>
          </cell>
          <cell r="L5307">
            <v>0</v>
          </cell>
          <cell r="M5307">
            <v>0</v>
          </cell>
          <cell r="N5307">
            <v>0</v>
          </cell>
        </row>
        <row r="5308">
          <cell r="A5308" t="str">
            <v>SANTA ERNESTINA-SP</v>
          </cell>
          <cell r="B5308" t="str">
            <v>SP</v>
          </cell>
          <cell r="C5308">
            <v>0</v>
          </cell>
          <cell r="D5308">
            <v>0</v>
          </cell>
          <cell r="E5308">
            <v>0</v>
          </cell>
          <cell r="F5308">
            <v>0</v>
          </cell>
          <cell r="G5308">
            <v>0</v>
          </cell>
          <cell r="H5308">
            <v>0</v>
          </cell>
          <cell r="K5308">
            <v>0</v>
          </cell>
          <cell r="L5308">
            <v>0</v>
          </cell>
          <cell r="M5308">
            <v>0</v>
          </cell>
          <cell r="N5308">
            <v>0</v>
          </cell>
        </row>
        <row r="5309">
          <cell r="A5309" t="str">
            <v>SANTA FE DO SUL-SP</v>
          </cell>
          <cell r="B5309" t="str">
            <v>SP</v>
          </cell>
          <cell r="C5309">
            <v>0</v>
          </cell>
          <cell r="D5309">
            <v>0</v>
          </cell>
          <cell r="E5309">
            <v>0</v>
          </cell>
          <cell r="F5309">
            <v>0</v>
          </cell>
          <cell r="G5309">
            <v>0</v>
          </cell>
          <cell r="H5309">
            <v>0</v>
          </cell>
          <cell r="K5309">
            <v>0</v>
          </cell>
          <cell r="L5309">
            <v>0</v>
          </cell>
          <cell r="M5309">
            <v>0</v>
          </cell>
          <cell r="N5309">
            <v>0</v>
          </cell>
        </row>
        <row r="5310">
          <cell r="A5310" t="str">
            <v>SANTA GERTRUDES-SP</v>
          </cell>
          <cell r="B5310" t="str">
            <v>SP</v>
          </cell>
          <cell r="C5310">
            <v>0</v>
          </cell>
          <cell r="D5310">
            <v>0</v>
          </cell>
          <cell r="E5310">
            <v>0</v>
          </cell>
          <cell r="F5310">
            <v>0</v>
          </cell>
          <cell r="G5310">
            <v>0</v>
          </cell>
          <cell r="H5310">
            <v>0</v>
          </cell>
          <cell r="K5310">
            <v>0</v>
          </cell>
          <cell r="L5310">
            <v>0</v>
          </cell>
          <cell r="M5310">
            <v>0</v>
          </cell>
          <cell r="N5310">
            <v>0</v>
          </cell>
        </row>
        <row r="5311">
          <cell r="A5311" t="str">
            <v>SANTA ISABEL-SP</v>
          </cell>
          <cell r="B5311" t="str">
            <v>SP</v>
          </cell>
          <cell r="C5311">
            <v>0</v>
          </cell>
          <cell r="D5311">
            <v>0</v>
          </cell>
          <cell r="E5311">
            <v>0</v>
          </cell>
          <cell r="F5311">
            <v>0</v>
          </cell>
          <cell r="G5311">
            <v>0</v>
          </cell>
          <cell r="H5311">
            <v>0</v>
          </cell>
          <cell r="K5311">
            <v>0</v>
          </cell>
          <cell r="L5311">
            <v>0</v>
          </cell>
          <cell r="M5311">
            <v>0</v>
          </cell>
          <cell r="N5311">
            <v>0</v>
          </cell>
        </row>
        <row r="5312">
          <cell r="A5312" t="str">
            <v>SANTA LUCIA-SP</v>
          </cell>
          <cell r="B5312" t="str">
            <v>SP</v>
          </cell>
          <cell r="C5312">
            <v>0</v>
          </cell>
          <cell r="D5312">
            <v>0</v>
          </cell>
          <cell r="E5312">
            <v>0</v>
          </cell>
          <cell r="F5312">
            <v>0</v>
          </cell>
          <cell r="G5312">
            <v>0</v>
          </cell>
          <cell r="H5312">
            <v>0</v>
          </cell>
          <cell r="K5312">
            <v>0</v>
          </cell>
          <cell r="L5312">
            <v>0</v>
          </cell>
          <cell r="M5312">
            <v>0</v>
          </cell>
          <cell r="N5312">
            <v>0</v>
          </cell>
        </row>
        <row r="5313">
          <cell r="A5313" t="str">
            <v>SANTA MARIA DA SERRA-SP</v>
          </cell>
          <cell r="B5313" t="str">
            <v>SP</v>
          </cell>
          <cell r="C5313">
            <v>0</v>
          </cell>
          <cell r="D5313">
            <v>0</v>
          </cell>
          <cell r="E5313">
            <v>0</v>
          </cell>
          <cell r="F5313">
            <v>0</v>
          </cell>
          <cell r="G5313">
            <v>0</v>
          </cell>
          <cell r="H5313">
            <v>0</v>
          </cell>
          <cell r="K5313">
            <v>0</v>
          </cell>
          <cell r="L5313">
            <v>0</v>
          </cell>
          <cell r="M5313">
            <v>0</v>
          </cell>
          <cell r="N5313">
            <v>0</v>
          </cell>
        </row>
        <row r="5314">
          <cell r="A5314" t="str">
            <v>SANTA MERCEDES-SP</v>
          </cell>
          <cell r="B5314" t="str">
            <v>SP</v>
          </cell>
          <cell r="C5314">
            <v>0</v>
          </cell>
          <cell r="D5314">
            <v>0</v>
          </cell>
          <cell r="E5314">
            <v>0</v>
          </cell>
          <cell r="F5314">
            <v>0</v>
          </cell>
          <cell r="G5314">
            <v>0</v>
          </cell>
          <cell r="H5314">
            <v>0</v>
          </cell>
          <cell r="K5314">
            <v>0</v>
          </cell>
          <cell r="L5314">
            <v>0</v>
          </cell>
          <cell r="M5314">
            <v>0</v>
          </cell>
          <cell r="N5314">
            <v>0</v>
          </cell>
        </row>
        <row r="5315">
          <cell r="A5315" t="str">
            <v>SANTA RITA DO PASSA QUATRO-SP</v>
          </cell>
          <cell r="B5315" t="str">
            <v>SP</v>
          </cell>
          <cell r="C5315">
            <v>0</v>
          </cell>
          <cell r="D5315">
            <v>0</v>
          </cell>
          <cell r="E5315">
            <v>0</v>
          </cell>
          <cell r="F5315">
            <v>0</v>
          </cell>
          <cell r="G5315">
            <v>0</v>
          </cell>
          <cell r="H5315">
            <v>0</v>
          </cell>
          <cell r="K5315">
            <v>0</v>
          </cell>
          <cell r="L5315">
            <v>0</v>
          </cell>
          <cell r="M5315">
            <v>0</v>
          </cell>
          <cell r="N5315">
            <v>0</v>
          </cell>
        </row>
        <row r="5316">
          <cell r="A5316" t="str">
            <v>SANTA RITA D'OESTE-SP</v>
          </cell>
          <cell r="B5316" t="str">
            <v>SP</v>
          </cell>
          <cell r="C5316">
            <v>0</v>
          </cell>
          <cell r="D5316">
            <v>0</v>
          </cell>
          <cell r="E5316">
            <v>0</v>
          </cell>
          <cell r="F5316">
            <v>0</v>
          </cell>
          <cell r="G5316">
            <v>0</v>
          </cell>
          <cell r="H5316">
            <v>0</v>
          </cell>
          <cell r="K5316">
            <v>0</v>
          </cell>
          <cell r="L5316">
            <v>0</v>
          </cell>
          <cell r="M5316">
            <v>0</v>
          </cell>
          <cell r="N5316">
            <v>0</v>
          </cell>
        </row>
        <row r="5317">
          <cell r="A5317" t="str">
            <v>SANTA ROSA DE VITERBO-SP</v>
          </cell>
          <cell r="B5317" t="str">
            <v>SP</v>
          </cell>
          <cell r="C5317">
            <v>0</v>
          </cell>
          <cell r="D5317">
            <v>0</v>
          </cell>
          <cell r="E5317">
            <v>0</v>
          </cell>
          <cell r="F5317">
            <v>0</v>
          </cell>
          <cell r="G5317">
            <v>0</v>
          </cell>
          <cell r="H5317">
            <v>0</v>
          </cell>
          <cell r="K5317">
            <v>0</v>
          </cell>
          <cell r="L5317">
            <v>0</v>
          </cell>
          <cell r="M5317">
            <v>0</v>
          </cell>
          <cell r="N5317">
            <v>0</v>
          </cell>
        </row>
        <row r="5318">
          <cell r="A5318" t="str">
            <v>SANTA SALETE-SP</v>
          </cell>
          <cell r="B5318" t="str">
            <v>SP</v>
          </cell>
          <cell r="C5318">
            <v>0</v>
          </cell>
          <cell r="D5318">
            <v>0</v>
          </cell>
          <cell r="E5318">
            <v>0</v>
          </cell>
          <cell r="F5318">
            <v>0</v>
          </cell>
          <cell r="G5318">
            <v>0</v>
          </cell>
          <cell r="H5318">
            <v>0</v>
          </cell>
          <cell r="K5318">
            <v>0</v>
          </cell>
          <cell r="L5318">
            <v>0</v>
          </cell>
          <cell r="M5318">
            <v>0</v>
          </cell>
          <cell r="N5318">
            <v>0</v>
          </cell>
        </row>
        <row r="5319">
          <cell r="A5319" t="str">
            <v>SANTANA DA PONTE PENSA-SP</v>
          </cell>
          <cell r="B5319" t="str">
            <v>SP</v>
          </cell>
          <cell r="C5319">
            <v>0</v>
          </cell>
          <cell r="D5319">
            <v>0</v>
          </cell>
          <cell r="E5319">
            <v>0</v>
          </cell>
          <cell r="F5319">
            <v>0</v>
          </cell>
          <cell r="G5319">
            <v>0</v>
          </cell>
          <cell r="H5319">
            <v>0</v>
          </cell>
          <cell r="K5319">
            <v>0</v>
          </cell>
          <cell r="L5319">
            <v>0</v>
          </cell>
          <cell r="M5319">
            <v>0</v>
          </cell>
          <cell r="N5319">
            <v>0</v>
          </cell>
        </row>
        <row r="5320">
          <cell r="A5320" t="str">
            <v>SANTANA DE PARNAIBA-SP</v>
          </cell>
          <cell r="B5320" t="str">
            <v>SP</v>
          </cell>
          <cell r="C5320">
            <v>0</v>
          </cell>
          <cell r="D5320">
            <v>0</v>
          </cell>
          <cell r="E5320">
            <v>0</v>
          </cell>
          <cell r="F5320">
            <v>0</v>
          </cell>
          <cell r="G5320">
            <v>0</v>
          </cell>
          <cell r="H5320">
            <v>0</v>
          </cell>
          <cell r="K5320">
            <v>0</v>
          </cell>
          <cell r="L5320">
            <v>0</v>
          </cell>
          <cell r="M5320">
            <v>0</v>
          </cell>
          <cell r="N5320">
            <v>0</v>
          </cell>
        </row>
        <row r="5321">
          <cell r="A5321" t="str">
            <v>SANTO ANASTACIO-SP</v>
          </cell>
          <cell r="B5321" t="str">
            <v>SP</v>
          </cell>
          <cell r="C5321">
            <v>0</v>
          </cell>
          <cell r="D5321">
            <v>0</v>
          </cell>
          <cell r="E5321">
            <v>0</v>
          </cell>
          <cell r="F5321">
            <v>0</v>
          </cell>
          <cell r="G5321">
            <v>0</v>
          </cell>
          <cell r="H5321">
            <v>0</v>
          </cell>
          <cell r="K5321">
            <v>0</v>
          </cell>
          <cell r="L5321">
            <v>0</v>
          </cell>
          <cell r="M5321">
            <v>0</v>
          </cell>
          <cell r="N5321">
            <v>0</v>
          </cell>
        </row>
        <row r="5322">
          <cell r="A5322" t="str">
            <v>SANTO ANDRE-SP</v>
          </cell>
          <cell r="B5322" t="str">
            <v>SP</v>
          </cell>
          <cell r="C5322">
            <v>0</v>
          </cell>
          <cell r="D5322">
            <v>0</v>
          </cell>
          <cell r="E5322">
            <v>0</v>
          </cell>
          <cell r="F5322">
            <v>0</v>
          </cell>
          <cell r="G5322">
            <v>0</v>
          </cell>
          <cell r="H5322">
            <v>0</v>
          </cell>
          <cell r="K5322">
            <v>0</v>
          </cell>
          <cell r="L5322">
            <v>0</v>
          </cell>
          <cell r="M5322">
            <v>0</v>
          </cell>
          <cell r="N5322">
            <v>0</v>
          </cell>
        </row>
        <row r="5323">
          <cell r="A5323" t="str">
            <v>SANTO ANTONIO DA ALEGRIA-SP</v>
          </cell>
          <cell r="B5323" t="str">
            <v>SP</v>
          </cell>
          <cell r="C5323">
            <v>0</v>
          </cell>
          <cell r="D5323">
            <v>0</v>
          </cell>
          <cell r="E5323">
            <v>0</v>
          </cell>
          <cell r="F5323">
            <v>0</v>
          </cell>
          <cell r="G5323">
            <v>0</v>
          </cell>
          <cell r="H5323">
            <v>0</v>
          </cell>
          <cell r="K5323">
            <v>0</v>
          </cell>
          <cell r="L5323">
            <v>0</v>
          </cell>
          <cell r="M5323">
            <v>0</v>
          </cell>
          <cell r="N5323">
            <v>0</v>
          </cell>
        </row>
        <row r="5324">
          <cell r="A5324" t="str">
            <v>SANTO ANTONIO DE POSSE-SP</v>
          </cell>
          <cell r="B5324" t="str">
            <v>SP</v>
          </cell>
          <cell r="C5324">
            <v>0</v>
          </cell>
          <cell r="D5324">
            <v>0</v>
          </cell>
          <cell r="E5324">
            <v>0</v>
          </cell>
          <cell r="F5324">
            <v>0</v>
          </cell>
          <cell r="G5324">
            <v>0</v>
          </cell>
          <cell r="H5324">
            <v>0</v>
          </cell>
          <cell r="K5324">
            <v>0</v>
          </cell>
          <cell r="L5324">
            <v>0</v>
          </cell>
          <cell r="M5324">
            <v>0</v>
          </cell>
          <cell r="N5324">
            <v>0</v>
          </cell>
        </row>
        <row r="5325">
          <cell r="A5325" t="str">
            <v>SANTO ANTONIO DO ARACANGUA-SP</v>
          </cell>
          <cell r="B5325" t="str">
            <v>SP</v>
          </cell>
          <cell r="C5325">
            <v>0</v>
          </cell>
          <cell r="D5325">
            <v>0</v>
          </cell>
          <cell r="E5325">
            <v>0</v>
          </cell>
          <cell r="F5325">
            <v>0</v>
          </cell>
          <cell r="G5325">
            <v>0</v>
          </cell>
          <cell r="H5325">
            <v>0</v>
          </cell>
          <cell r="K5325">
            <v>0</v>
          </cell>
          <cell r="L5325">
            <v>0</v>
          </cell>
          <cell r="M5325">
            <v>0</v>
          </cell>
          <cell r="N5325">
            <v>0</v>
          </cell>
        </row>
        <row r="5326">
          <cell r="A5326" t="str">
            <v>SANTO ANTONIO DO JARDIM-SP</v>
          </cell>
          <cell r="B5326" t="str">
            <v>SP</v>
          </cell>
          <cell r="C5326">
            <v>0</v>
          </cell>
          <cell r="D5326">
            <v>0</v>
          </cell>
          <cell r="E5326">
            <v>0</v>
          </cell>
          <cell r="F5326">
            <v>0</v>
          </cell>
          <cell r="G5326">
            <v>0</v>
          </cell>
          <cell r="H5326">
            <v>0</v>
          </cell>
          <cell r="K5326">
            <v>0</v>
          </cell>
          <cell r="L5326">
            <v>0</v>
          </cell>
          <cell r="M5326">
            <v>0</v>
          </cell>
          <cell r="N5326">
            <v>0</v>
          </cell>
        </row>
        <row r="5327">
          <cell r="A5327" t="str">
            <v>SANTO ANTONIO DO PINHAL-SP</v>
          </cell>
          <cell r="B5327" t="str">
            <v>SP</v>
          </cell>
          <cell r="C5327">
            <v>0</v>
          </cell>
          <cell r="D5327">
            <v>0</v>
          </cell>
          <cell r="E5327">
            <v>0</v>
          </cell>
          <cell r="F5327">
            <v>0</v>
          </cell>
          <cell r="G5327">
            <v>0</v>
          </cell>
          <cell r="H5327">
            <v>0</v>
          </cell>
          <cell r="K5327">
            <v>0</v>
          </cell>
          <cell r="L5327">
            <v>0</v>
          </cell>
          <cell r="M5327">
            <v>0</v>
          </cell>
          <cell r="N5327">
            <v>0</v>
          </cell>
        </row>
        <row r="5328">
          <cell r="A5328" t="str">
            <v>SANTO EXPEDITO-SP</v>
          </cell>
          <cell r="B5328" t="str">
            <v>SP</v>
          </cell>
          <cell r="C5328">
            <v>0</v>
          </cell>
          <cell r="D5328">
            <v>0</v>
          </cell>
          <cell r="E5328">
            <v>0</v>
          </cell>
          <cell r="F5328">
            <v>0</v>
          </cell>
          <cell r="G5328">
            <v>0</v>
          </cell>
          <cell r="H5328">
            <v>0</v>
          </cell>
          <cell r="K5328">
            <v>0</v>
          </cell>
          <cell r="L5328">
            <v>0</v>
          </cell>
          <cell r="M5328">
            <v>0</v>
          </cell>
          <cell r="N5328">
            <v>0</v>
          </cell>
        </row>
        <row r="5329">
          <cell r="A5329" t="str">
            <v>SANTOPOLIS DO AGUAPEI-SP</v>
          </cell>
          <cell r="B5329" t="str">
            <v>SP</v>
          </cell>
          <cell r="C5329">
            <v>0</v>
          </cell>
          <cell r="D5329">
            <v>0</v>
          </cell>
          <cell r="E5329">
            <v>0</v>
          </cell>
          <cell r="F5329">
            <v>0</v>
          </cell>
          <cell r="G5329">
            <v>0</v>
          </cell>
          <cell r="H5329">
            <v>0</v>
          </cell>
          <cell r="K5329">
            <v>0</v>
          </cell>
          <cell r="L5329">
            <v>0</v>
          </cell>
          <cell r="M5329">
            <v>0</v>
          </cell>
          <cell r="N5329">
            <v>0</v>
          </cell>
        </row>
        <row r="5330">
          <cell r="A5330" t="str">
            <v>SANTOS-SP</v>
          </cell>
          <cell r="B5330" t="str">
            <v>SP</v>
          </cell>
          <cell r="C5330">
            <v>0</v>
          </cell>
          <cell r="D5330">
            <v>0</v>
          </cell>
          <cell r="E5330">
            <v>0</v>
          </cell>
          <cell r="F5330">
            <v>0</v>
          </cell>
          <cell r="G5330">
            <v>0</v>
          </cell>
          <cell r="H5330">
            <v>0</v>
          </cell>
          <cell r="K5330">
            <v>0</v>
          </cell>
          <cell r="L5330">
            <v>0</v>
          </cell>
          <cell r="M5330">
            <v>0</v>
          </cell>
          <cell r="N5330">
            <v>0</v>
          </cell>
        </row>
        <row r="5331">
          <cell r="A5331" t="str">
            <v>SAO BENTO DO SAPUCAI-SP</v>
          </cell>
          <cell r="B5331" t="str">
            <v>SP</v>
          </cell>
          <cell r="C5331">
            <v>0</v>
          </cell>
          <cell r="D5331">
            <v>0</v>
          </cell>
          <cell r="E5331">
            <v>0</v>
          </cell>
          <cell r="F5331">
            <v>0</v>
          </cell>
          <cell r="G5331">
            <v>0</v>
          </cell>
          <cell r="H5331">
            <v>0</v>
          </cell>
          <cell r="K5331">
            <v>0</v>
          </cell>
          <cell r="L5331">
            <v>0</v>
          </cell>
          <cell r="M5331">
            <v>0</v>
          </cell>
          <cell r="N5331">
            <v>0</v>
          </cell>
        </row>
        <row r="5332">
          <cell r="A5332" t="str">
            <v>SAO BERNARDO DO CAMPO-SP</v>
          </cell>
          <cell r="B5332" t="str">
            <v>SP</v>
          </cell>
          <cell r="C5332">
            <v>0</v>
          </cell>
          <cell r="D5332">
            <v>5.9425727999999991E-4</v>
          </cell>
          <cell r="E5332">
            <v>0</v>
          </cell>
          <cell r="F5332">
            <v>0</v>
          </cell>
          <cell r="G5332">
            <v>0</v>
          </cell>
          <cell r="H5332">
            <v>5.9425728062396986E-4</v>
          </cell>
          <cell r="K5332">
            <v>0</v>
          </cell>
          <cell r="L5332">
            <v>0</v>
          </cell>
          <cell r="M5332">
            <v>0</v>
          </cell>
          <cell r="N5332">
            <v>0</v>
          </cell>
        </row>
        <row r="5333">
          <cell r="A5333" t="str">
            <v>SAO CAETANO DO SUL-SP</v>
          </cell>
          <cell r="B5333" t="str">
            <v>SP</v>
          </cell>
          <cell r="C5333">
            <v>0</v>
          </cell>
          <cell r="D5333">
            <v>0</v>
          </cell>
          <cell r="E5333">
            <v>0</v>
          </cell>
          <cell r="F5333">
            <v>0</v>
          </cell>
          <cell r="G5333">
            <v>0</v>
          </cell>
          <cell r="H5333">
            <v>0</v>
          </cell>
          <cell r="K5333">
            <v>0</v>
          </cell>
          <cell r="L5333">
            <v>0</v>
          </cell>
          <cell r="M5333">
            <v>0</v>
          </cell>
          <cell r="N5333">
            <v>0</v>
          </cell>
        </row>
        <row r="5334">
          <cell r="A5334" t="str">
            <v>SAO CARLOS-SP</v>
          </cell>
          <cell r="B5334" t="str">
            <v>SP</v>
          </cell>
          <cell r="C5334">
            <v>0</v>
          </cell>
          <cell r="D5334">
            <v>0</v>
          </cell>
          <cell r="E5334">
            <v>0</v>
          </cell>
          <cell r="F5334">
            <v>0</v>
          </cell>
          <cell r="G5334">
            <v>0</v>
          </cell>
          <cell r="H5334">
            <v>0</v>
          </cell>
          <cell r="K5334">
            <v>0</v>
          </cell>
          <cell r="L5334">
            <v>0</v>
          </cell>
          <cell r="M5334">
            <v>0</v>
          </cell>
          <cell r="N5334">
            <v>0</v>
          </cell>
        </row>
        <row r="5335">
          <cell r="A5335" t="str">
            <v>SAO FRANCISCO-SP</v>
          </cell>
          <cell r="B5335" t="str">
            <v>SP</v>
          </cell>
          <cell r="C5335">
            <v>0</v>
          </cell>
          <cell r="D5335">
            <v>0</v>
          </cell>
          <cell r="E5335">
            <v>0</v>
          </cell>
          <cell r="F5335">
            <v>0</v>
          </cell>
          <cell r="G5335">
            <v>0</v>
          </cell>
          <cell r="H5335">
            <v>0</v>
          </cell>
          <cell r="K5335">
            <v>0</v>
          </cell>
          <cell r="L5335">
            <v>0</v>
          </cell>
          <cell r="M5335">
            <v>0</v>
          </cell>
          <cell r="N5335">
            <v>0</v>
          </cell>
        </row>
        <row r="5336">
          <cell r="A5336" t="str">
            <v>SAO JOAO DA BOA VISTA-SP</v>
          </cell>
          <cell r="B5336" t="str">
            <v>SP</v>
          </cell>
          <cell r="C5336">
            <v>0</v>
          </cell>
          <cell r="D5336">
            <v>0</v>
          </cell>
          <cell r="E5336">
            <v>0</v>
          </cell>
          <cell r="F5336">
            <v>0</v>
          </cell>
          <cell r="G5336">
            <v>0</v>
          </cell>
          <cell r="H5336">
            <v>0</v>
          </cell>
          <cell r="K5336">
            <v>0</v>
          </cell>
          <cell r="L5336">
            <v>0</v>
          </cell>
          <cell r="M5336">
            <v>0</v>
          </cell>
          <cell r="N5336">
            <v>0</v>
          </cell>
        </row>
        <row r="5337">
          <cell r="A5337" t="str">
            <v>SAO JOAO DAS DUAS PONTES-SP</v>
          </cell>
          <cell r="B5337" t="str">
            <v>SP</v>
          </cell>
          <cell r="C5337">
            <v>0</v>
          </cell>
          <cell r="D5337">
            <v>0</v>
          </cell>
          <cell r="E5337">
            <v>0</v>
          </cell>
          <cell r="F5337">
            <v>0</v>
          </cell>
          <cell r="G5337">
            <v>0</v>
          </cell>
          <cell r="H5337">
            <v>0</v>
          </cell>
          <cell r="K5337">
            <v>0</v>
          </cell>
          <cell r="L5337">
            <v>0</v>
          </cell>
          <cell r="M5337">
            <v>0</v>
          </cell>
          <cell r="N5337">
            <v>0</v>
          </cell>
        </row>
        <row r="5338">
          <cell r="A5338" t="str">
            <v>SAO JOAO DE IRACEMA-SP</v>
          </cell>
          <cell r="B5338" t="str">
            <v>SP</v>
          </cell>
          <cell r="C5338">
            <v>0</v>
          </cell>
          <cell r="D5338">
            <v>0</v>
          </cell>
          <cell r="E5338">
            <v>0</v>
          </cell>
          <cell r="F5338">
            <v>0</v>
          </cell>
          <cell r="G5338">
            <v>0</v>
          </cell>
          <cell r="H5338">
            <v>0</v>
          </cell>
          <cell r="K5338">
            <v>0</v>
          </cell>
          <cell r="L5338">
            <v>0</v>
          </cell>
          <cell r="M5338">
            <v>0</v>
          </cell>
          <cell r="N5338">
            <v>0</v>
          </cell>
        </row>
        <row r="5339">
          <cell r="A5339" t="str">
            <v>SAO JOAO DO PAU D'ALHO-SP</v>
          </cell>
          <cell r="B5339" t="str">
            <v>SP</v>
          </cell>
          <cell r="C5339">
            <v>0</v>
          </cell>
          <cell r="D5339">
            <v>0</v>
          </cell>
          <cell r="E5339">
            <v>0</v>
          </cell>
          <cell r="F5339">
            <v>0</v>
          </cell>
          <cell r="G5339">
            <v>0</v>
          </cell>
          <cell r="H5339">
            <v>0</v>
          </cell>
          <cell r="K5339">
            <v>0</v>
          </cell>
          <cell r="L5339">
            <v>0</v>
          </cell>
          <cell r="M5339">
            <v>0</v>
          </cell>
          <cell r="N5339">
            <v>0</v>
          </cell>
        </row>
        <row r="5340">
          <cell r="A5340" t="str">
            <v>SAO JOAQUIM DA BARRA-SP</v>
          </cell>
          <cell r="B5340" t="str">
            <v>SP</v>
          </cell>
          <cell r="C5340">
            <v>0</v>
          </cell>
          <cell r="D5340">
            <v>0</v>
          </cell>
          <cell r="E5340">
            <v>0</v>
          </cell>
          <cell r="F5340">
            <v>0</v>
          </cell>
          <cell r="G5340">
            <v>0</v>
          </cell>
          <cell r="H5340">
            <v>0</v>
          </cell>
          <cell r="K5340">
            <v>0</v>
          </cell>
          <cell r="L5340">
            <v>0</v>
          </cell>
          <cell r="M5340">
            <v>0</v>
          </cell>
          <cell r="N5340">
            <v>0</v>
          </cell>
        </row>
        <row r="5341">
          <cell r="A5341" t="str">
            <v>SAO JOSE DA BELA VISTA-SP</v>
          </cell>
          <cell r="B5341" t="str">
            <v>SP</v>
          </cell>
          <cell r="C5341">
            <v>0</v>
          </cell>
          <cell r="D5341">
            <v>0</v>
          </cell>
          <cell r="E5341">
            <v>0</v>
          </cell>
          <cell r="F5341">
            <v>0</v>
          </cell>
          <cell r="G5341">
            <v>0</v>
          </cell>
          <cell r="H5341">
            <v>0</v>
          </cell>
          <cell r="K5341">
            <v>0</v>
          </cell>
          <cell r="L5341">
            <v>0</v>
          </cell>
          <cell r="M5341">
            <v>0</v>
          </cell>
          <cell r="N5341">
            <v>0</v>
          </cell>
        </row>
        <row r="5342">
          <cell r="A5342" t="str">
            <v>SAO JOSE DO BARREIRO-SP</v>
          </cell>
          <cell r="B5342" t="str">
            <v>SP</v>
          </cell>
          <cell r="C5342">
            <v>0</v>
          </cell>
          <cell r="D5342">
            <v>0</v>
          </cell>
          <cell r="E5342">
            <v>0</v>
          </cell>
          <cell r="F5342">
            <v>0</v>
          </cell>
          <cell r="G5342">
            <v>0</v>
          </cell>
          <cell r="H5342">
            <v>0</v>
          </cell>
          <cell r="K5342">
            <v>0</v>
          </cell>
          <cell r="L5342">
            <v>0</v>
          </cell>
          <cell r="M5342">
            <v>0</v>
          </cell>
          <cell r="N5342">
            <v>0</v>
          </cell>
        </row>
        <row r="5343">
          <cell r="A5343" t="str">
            <v>SAO JOSE DO RIO PARDO-SP</v>
          </cell>
          <cell r="B5343" t="str">
            <v>SP</v>
          </cell>
          <cell r="C5343">
            <v>0</v>
          </cell>
          <cell r="D5343">
            <v>0</v>
          </cell>
          <cell r="E5343">
            <v>0</v>
          </cell>
          <cell r="F5343">
            <v>0</v>
          </cell>
          <cell r="G5343">
            <v>0</v>
          </cell>
          <cell r="H5343">
            <v>0</v>
          </cell>
          <cell r="K5343">
            <v>0</v>
          </cell>
          <cell r="L5343">
            <v>0</v>
          </cell>
          <cell r="M5343">
            <v>0</v>
          </cell>
          <cell r="N5343">
            <v>0</v>
          </cell>
        </row>
        <row r="5344">
          <cell r="A5344" t="str">
            <v>SAO JOSE DO RIO PRETO-SP</v>
          </cell>
          <cell r="B5344" t="str">
            <v>SP</v>
          </cell>
          <cell r="C5344">
            <v>0</v>
          </cell>
          <cell r="D5344">
            <v>0</v>
          </cell>
          <cell r="E5344">
            <v>0</v>
          </cell>
          <cell r="F5344">
            <v>0</v>
          </cell>
          <cell r="G5344">
            <v>0</v>
          </cell>
          <cell r="H5344">
            <v>0</v>
          </cell>
          <cell r="K5344">
            <v>0</v>
          </cell>
          <cell r="L5344">
            <v>0</v>
          </cell>
          <cell r="M5344">
            <v>0</v>
          </cell>
          <cell r="N5344">
            <v>0</v>
          </cell>
        </row>
        <row r="5345">
          <cell r="A5345" t="str">
            <v>SAO JOSE DOS CAMPOS-SP</v>
          </cell>
          <cell r="B5345" t="str">
            <v>SP</v>
          </cell>
          <cell r="C5345">
            <v>0</v>
          </cell>
          <cell r="D5345">
            <v>2.29453587E-4</v>
          </cell>
          <cell r="E5345">
            <v>0</v>
          </cell>
          <cell r="F5345">
            <v>0</v>
          </cell>
          <cell r="G5345">
            <v>0</v>
          </cell>
          <cell r="H5345">
            <v>2.294535872409262E-4</v>
          </cell>
          <cell r="K5345">
            <v>0</v>
          </cell>
          <cell r="L5345">
            <v>0</v>
          </cell>
          <cell r="M5345">
            <v>0</v>
          </cell>
          <cell r="N5345">
            <v>0</v>
          </cell>
        </row>
        <row r="5346">
          <cell r="A5346" t="str">
            <v>SAO LOURENCO DA SERRA-SP</v>
          </cell>
          <cell r="B5346" t="str">
            <v>SP</v>
          </cell>
          <cell r="C5346">
            <v>0</v>
          </cell>
          <cell r="D5346">
            <v>0</v>
          </cell>
          <cell r="E5346">
            <v>0</v>
          </cell>
          <cell r="F5346">
            <v>0</v>
          </cell>
          <cell r="G5346">
            <v>0</v>
          </cell>
          <cell r="H5346">
            <v>0</v>
          </cell>
          <cell r="K5346">
            <v>0</v>
          </cell>
          <cell r="L5346">
            <v>0</v>
          </cell>
          <cell r="M5346">
            <v>0</v>
          </cell>
          <cell r="N5346">
            <v>0</v>
          </cell>
        </row>
        <row r="5347">
          <cell r="A5347" t="str">
            <v>SAO LUIS DO PARAITINGA-SP</v>
          </cell>
          <cell r="B5347" t="str">
            <v>SP</v>
          </cell>
          <cell r="C5347">
            <v>0</v>
          </cell>
          <cell r="D5347">
            <v>0</v>
          </cell>
          <cell r="E5347">
            <v>0</v>
          </cell>
          <cell r="F5347">
            <v>0</v>
          </cell>
          <cell r="G5347">
            <v>0</v>
          </cell>
          <cell r="H5347">
            <v>0</v>
          </cell>
          <cell r="K5347">
            <v>0</v>
          </cell>
          <cell r="L5347">
            <v>0</v>
          </cell>
          <cell r="M5347">
            <v>0</v>
          </cell>
          <cell r="N5347">
            <v>0</v>
          </cell>
        </row>
        <row r="5348">
          <cell r="A5348" t="str">
            <v>SAO MANUEL-SP</v>
          </cell>
          <cell r="B5348" t="str">
            <v>SP</v>
          </cell>
          <cell r="C5348">
            <v>0</v>
          </cell>
          <cell r="D5348">
            <v>0</v>
          </cell>
          <cell r="E5348">
            <v>0</v>
          </cell>
          <cell r="F5348">
            <v>0</v>
          </cell>
          <cell r="G5348">
            <v>0</v>
          </cell>
          <cell r="H5348">
            <v>0</v>
          </cell>
          <cell r="K5348">
            <v>0</v>
          </cell>
          <cell r="L5348">
            <v>0</v>
          </cell>
          <cell r="M5348">
            <v>0</v>
          </cell>
          <cell r="N5348">
            <v>0</v>
          </cell>
        </row>
        <row r="5349">
          <cell r="A5349" t="str">
            <v>SAO MIGUEL ARCANJO-SP</v>
          </cell>
          <cell r="B5349" t="str">
            <v>SP</v>
          </cell>
          <cell r="C5349">
            <v>0</v>
          </cell>
          <cell r="D5349">
            <v>0</v>
          </cell>
          <cell r="E5349">
            <v>0</v>
          </cell>
          <cell r="F5349">
            <v>0</v>
          </cell>
          <cell r="G5349">
            <v>0</v>
          </cell>
          <cell r="H5349">
            <v>0</v>
          </cell>
          <cell r="K5349">
            <v>0</v>
          </cell>
          <cell r="L5349">
            <v>0</v>
          </cell>
          <cell r="M5349">
            <v>0</v>
          </cell>
          <cell r="N5349">
            <v>0</v>
          </cell>
        </row>
        <row r="5350">
          <cell r="A5350" t="str">
            <v>SAO PAULO-SP</v>
          </cell>
          <cell r="B5350" t="str">
            <v>SP</v>
          </cell>
          <cell r="C5350">
            <v>0</v>
          </cell>
          <cell r="D5350">
            <v>0</v>
          </cell>
          <cell r="E5350">
            <v>0</v>
          </cell>
          <cell r="F5350">
            <v>0</v>
          </cell>
          <cell r="G5350">
            <v>0</v>
          </cell>
          <cell r="H5350">
            <v>0</v>
          </cell>
          <cell r="K5350">
            <v>0</v>
          </cell>
          <cell r="L5350">
            <v>0</v>
          </cell>
          <cell r="M5350">
            <v>0</v>
          </cell>
          <cell r="N5350">
            <v>0</v>
          </cell>
        </row>
        <row r="5351">
          <cell r="A5351" t="str">
            <v>SAO PEDRO DO TURVO-SP</v>
          </cell>
          <cell r="B5351" t="str">
            <v>SP</v>
          </cell>
          <cell r="C5351">
            <v>0</v>
          </cell>
          <cell r="D5351">
            <v>0</v>
          </cell>
          <cell r="E5351">
            <v>0</v>
          </cell>
          <cell r="F5351">
            <v>0</v>
          </cell>
          <cell r="G5351">
            <v>0</v>
          </cell>
          <cell r="H5351">
            <v>0</v>
          </cell>
          <cell r="K5351">
            <v>0</v>
          </cell>
          <cell r="L5351">
            <v>0</v>
          </cell>
          <cell r="M5351">
            <v>0</v>
          </cell>
          <cell r="N5351">
            <v>0</v>
          </cell>
        </row>
        <row r="5352">
          <cell r="A5352" t="str">
            <v>SAO PEDRO-SP</v>
          </cell>
          <cell r="B5352" t="str">
            <v>SP</v>
          </cell>
          <cell r="C5352">
            <v>0</v>
          </cell>
          <cell r="D5352">
            <v>0</v>
          </cell>
          <cell r="E5352">
            <v>0</v>
          </cell>
          <cell r="F5352">
            <v>0</v>
          </cell>
          <cell r="G5352">
            <v>0</v>
          </cell>
          <cell r="H5352">
            <v>0</v>
          </cell>
          <cell r="K5352">
            <v>0</v>
          </cell>
          <cell r="L5352">
            <v>0</v>
          </cell>
          <cell r="M5352">
            <v>0</v>
          </cell>
          <cell r="N5352">
            <v>0</v>
          </cell>
        </row>
        <row r="5353">
          <cell r="A5353" t="str">
            <v>SAO ROQUE-SP</v>
          </cell>
          <cell r="B5353" t="str">
            <v>SP</v>
          </cell>
          <cell r="C5353">
            <v>0</v>
          </cell>
          <cell r="D5353">
            <v>0</v>
          </cell>
          <cell r="E5353">
            <v>0</v>
          </cell>
          <cell r="F5353">
            <v>0</v>
          </cell>
          <cell r="G5353">
            <v>0</v>
          </cell>
          <cell r="H5353">
            <v>0</v>
          </cell>
          <cell r="K5353">
            <v>0</v>
          </cell>
          <cell r="L5353">
            <v>0</v>
          </cell>
          <cell r="M5353">
            <v>0</v>
          </cell>
          <cell r="N5353">
            <v>0</v>
          </cell>
        </row>
        <row r="5354">
          <cell r="A5354" t="str">
            <v>SAO SEBASTIAO DA GRAMA-SP</v>
          </cell>
          <cell r="B5354" t="str">
            <v>SP</v>
          </cell>
          <cell r="C5354">
            <v>0</v>
          </cell>
          <cell r="D5354">
            <v>0</v>
          </cell>
          <cell r="E5354">
            <v>0</v>
          </cell>
          <cell r="F5354">
            <v>0</v>
          </cell>
          <cell r="G5354">
            <v>0</v>
          </cell>
          <cell r="H5354">
            <v>0</v>
          </cell>
          <cell r="K5354">
            <v>0</v>
          </cell>
          <cell r="L5354">
            <v>0</v>
          </cell>
          <cell r="M5354">
            <v>0</v>
          </cell>
          <cell r="N5354">
            <v>0</v>
          </cell>
        </row>
        <row r="5355">
          <cell r="A5355" t="str">
            <v>SAO SEBASTIAO-SP</v>
          </cell>
          <cell r="B5355" t="str">
            <v>SP</v>
          </cell>
          <cell r="C5355">
            <v>0</v>
          </cell>
          <cell r="D5355">
            <v>0</v>
          </cell>
          <cell r="E5355">
            <v>5.377657000000001E-3</v>
          </cell>
          <cell r="F5355">
            <v>5.4459528879999997E-2</v>
          </cell>
          <cell r="G5355">
            <v>5.3776570876558107E-3</v>
          </cell>
          <cell r="H5355">
            <v>5.4459528937182491E-2</v>
          </cell>
          <cell r="K5355">
            <v>0</v>
          </cell>
          <cell r="L5355">
            <v>0.12948411648514996</v>
          </cell>
          <cell r="M5355">
            <v>0</v>
          </cell>
          <cell r="N5355">
            <v>-0.57941151072820385</v>
          </cell>
        </row>
        <row r="5356">
          <cell r="A5356" t="str">
            <v>SAO SIMAO-SP</v>
          </cell>
          <cell r="B5356" t="str">
            <v>SP</v>
          </cell>
          <cell r="C5356">
            <v>0</v>
          </cell>
          <cell r="D5356">
            <v>0</v>
          </cell>
          <cell r="E5356">
            <v>0</v>
          </cell>
          <cell r="F5356">
            <v>0</v>
          </cell>
          <cell r="G5356">
            <v>0</v>
          </cell>
          <cell r="H5356">
            <v>0</v>
          </cell>
          <cell r="K5356">
            <v>0</v>
          </cell>
          <cell r="L5356">
            <v>0</v>
          </cell>
          <cell r="M5356">
            <v>0</v>
          </cell>
          <cell r="N5356">
            <v>0</v>
          </cell>
        </row>
        <row r="5357">
          <cell r="A5357" t="str">
            <v>SAO VICENTE-SP</v>
          </cell>
          <cell r="B5357" t="str">
            <v>SP</v>
          </cell>
          <cell r="C5357">
            <v>0</v>
          </cell>
          <cell r="D5357">
            <v>0</v>
          </cell>
          <cell r="E5357">
            <v>0</v>
          </cell>
          <cell r="F5357">
            <v>0</v>
          </cell>
          <cell r="G5357">
            <v>0</v>
          </cell>
          <cell r="H5357">
            <v>0</v>
          </cell>
          <cell r="K5357">
            <v>0</v>
          </cell>
          <cell r="L5357">
            <v>0</v>
          </cell>
          <cell r="M5357">
            <v>0</v>
          </cell>
          <cell r="N5357">
            <v>0</v>
          </cell>
        </row>
        <row r="5358">
          <cell r="A5358" t="str">
            <v>SARAPUI-SP</v>
          </cell>
          <cell r="B5358" t="str">
            <v>SP</v>
          </cell>
          <cell r="C5358">
            <v>0</v>
          </cell>
          <cell r="D5358">
            <v>0</v>
          </cell>
          <cell r="E5358">
            <v>0</v>
          </cell>
          <cell r="F5358">
            <v>0</v>
          </cell>
          <cell r="G5358">
            <v>0</v>
          </cell>
          <cell r="H5358">
            <v>0</v>
          </cell>
          <cell r="K5358">
            <v>0</v>
          </cell>
          <cell r="L5358">
            <v>0</v>
          </cell>
          <cell r="M5358">
            <v>0</v>
          </cell>
          <cell r="N5358">
            <v>0</v>
          </cell>
        </row>
        <row r="5359">
          <cell r="A5359" t="str">
            <v>SARUTAIA-SP</v>
          </cell>
          <cell r="B5359" t="str">
            <v>SP</v>
          </cell>
          <cell r="C5359">
            <v>0</v>
          </cell>
          <cell r="D5359">
            <v>0</v>
          </cell>
          <cell r="E5359">
            <v>0</v>
          </cell>
          <cell r="F5359">
            <v>0</v>
          </cell>
          <cell r="G5359">
            <v>0</v>
          </cell>
          <cell r="H5359">
            <v>0</v>
          </cell>
          <cell r="K5359">
            <v>0</v>
          </cell>
          <cell r="L5359">
            <v>0</v>
          </cell>
          <cell r="M5359">
            <v>0</v>
          </cell>
          <cell r="N5359">
            <v>0</v>
          </cell>
        </row>
        <row r="5360">
          <cell r="A5360" t="str">
            <v>SEBASTIANOPOLIS DO SUL-SP</v>
          </cell>
          <cell r="B5360" t="str">
            <v>SP</v>
          </cell>
          <cell r="C5360">
            <v>0</v>
          </cell>
          <cell r="D5360">
            <v>0</v>
          </cell>
          <cell r="E5360">
            <v>0</v>
          </cell>
          <cell r="F5360">
            <v>0</v>
          </cell>
          <cell r="G5360">
            <v>0</v>
          </cell>
          <cell r="H5360">
            <v>0</v>
          </cell>
          <cell r="K5360">
            <v>0</v>
          </cell>
          <cell r="L5360">
            <v>0</v>
          </cell>
          <cell r="M5360">
            <v>0</v>
          </cell>
          <cell r="N5360">
            <v>0</v>
          </cell>
        </row>
        <row r="5361">
          <cell r="A5361" t="str">
            <v>SERRA AZUL-SP</v>
          </cell>
          <cell r="B5361" t="str">
            <v>SP</v>
          </cell>
          <cell r="C5361">
            <v>0</v>
          </cell>
          <cell r="D5361">
            <v>0</v>
          </cell>
          <cell r="E5361">
            <v>0</v>
          </cell>
          <cell r="F5361">
            <v>0</v>
          </cell>
          <cell r="G5361">
            <v>0</v>
          </cell>
          <cell r="H5361">
            <v>0</v>
          </cell>
          <cell r="K5361">
            <v>0</v>
          </cell>
          <cell r="L5361">
            <v>0</v>
          </cell>
          <cell r="M5361">
            <v>0</v>
          </cell>
          <cell r="N5361">
            <v>0</v>
          </cell>
        </row>
        <row r="5362">
          <cell r="A5362" t="str">
            <v>SERRA NEGRA-SP</v>
          </cell>
          <cell r="B5362" t="str">
            <v>SP</v>
          </cell>
          <cell r="C5362">
            <v>0</v>
          </cell>
          <cell r="D5362">
            <v>0</v>
          </cell>
          <cell r="E5362">
            <v>0</v>
          </cell>
          <cell r="F5362">
            <v>0</v>
          </cell>
          <cell r="G5362">
            <v>0</v>
          </cell>
          <cell r="H5362">
            <v>0</v>
          </cell>
          <cell r="K5362">
            <v>0</v>
          </cell>
          <cell r="L5362">
            <v>0</v>
          </cell>
          <cell r="M5362">
            <v>0</v>
          </cell>
          <cell r="N5362">
            <v>0</v>
          </cell>
        </row>
        <row r="5363">
          <cell r="A5363" t="str">
            <v>SERRANA-SP</v>
          </cell>
          <cell r="B5363" t="str">
            <v>SP</v>
          </cell>
          <cell r="C5363">
            <v>0</v>
          </cell>
          <cell r="D5363">
            <v>0</v>
          </cell>
          <cell r="E5363">
            <v>0</v>
          </cell>
          <cell r="F5363">
            <v>0</v>
          </cell>
          <cell r="G5363">
            <v>0</v>
          </cell>
          <cell r="H5363">
            <v>0</v>
          </cell>
          <cell r="K5363">
            <v>0</v>
          </cell>
          <cell r="L5363">
            <v>0</v>
          </cell>
          <cell r="M5363">
            <v>0</v>
          </cell>
          <cell r="N5363">
            <v>0</v>
          </cell>
        </row>
        <row r="5364">
          <cell r="A5364" t="str">
            <v>SERTAOZINHO-SP</v>
          </cell>
          <cell r="B5364" t="str">
            <v>SP</v>
          </cell>
          <cell r="C5364">
            <v>0</v>
          </cell>
          <cell r="D5364">
            <v>0</v>
          </cell>
          <cell r="E5364">
            <v>0</v>
          </cell>
          <cell r="F5364">
            <v>0</v>
          </cell>
          <cell r="G5364">
            <v>0</v>
          </cell>
          <cell r="H5364">
            <v>0</v>
          </cell>
          <cell r="K5364">
            <v>0</v>
          </cell>
          <cell r="L5364">
            <v>0</v>
          </cell>
          <cell r="M5364">
            <v>0</v>
          </cell>
          <cell r="N5364">
            <v>0</v>
          </cell>
        </row>
        <row r="5365">
          <cell r="A5365" t="str">
            <v>SETE BARRAS-SP</v>
          </cell>
          <cell r="B5365" t="str">
            <v>SP</v>
          </cell>
          <cell r="C5365">
            <v>0</v>
          </cell>
          <cell r="D5365">
            <v>0</v>
          </cell>
          <cell r="E5365">
            <v>0</v>
          </cell>
          <cell r="F5365">
            <v>0</v>
          </cell>
          <cell r="G5365">
            <v>0</v>
          </cell>
          <cell r="H5365">
            <v>0</v>
          </cell>
          <cell r="K5365">
            <v>0</v>
          </cell>
          <cell r="L5365">
            <v>0</v>
          </cell>
          <cell r="M5365">
            <v>0</v>
          </cell>
          <cell r="N5365">
            <v>0</v>
          </cell>
        </row>
        <row r="5366">
          <cell r="A5366" t="str">
            <v>SEVERINIA-SP</v>
          </cell>
          <cell r="B5366" t="str">
            <v>SP</v>
          </cell>
          <cell r="C5366">
            <v>0</v>
          </cell>
          <cell r="D5366">
            <v>0</v>
          </cell>
          <cell r="E5366">
            <v>0</v>
          </cell>
          <cell r="F5366">
            <v>0</v>
          </cell>
          <cell r="G5366">
            <v>0</v>
          </cell>
          <cell r="H5366">
            <v>0</v>
          </cell>
          <cell r="K5366">
            <v>0</v>
          </cell>
          <cell r="L5366">
            <v>0</v>
          </cell>
          <cell r="M5366">
            <v>0</v>
          </cell>
          <cell r="N5366">
            <v>0</v>
          </cell>
        </row>
        <row r="5367">
          <cell r="A5367" t="str">
            <v>SILVEIRAS-SP</v>
          </cell>
          <cell r="B5367" t="str">
            <v>SP</v>
          </cell>
          <cell r="C5367">
            <v>0</v>
          </cell>
          <cell r="D5367">
            <v>3.2917482999999998E-5</v>
          </cell>
          <cell r="E5367">
            <v>0</v>
          </cell>
          <cell r="F5367">
            <v>0</v>
          </cell>
          <cell r="G5367">
            <v>0</v>
          </cell>
          <cell r="H5367">
            <v>3.2917483034563347E-5</v>
          </cell>
          <cell r="K5367">
            <v>0</v>
          </cell>
          <cell r="L5367">
            <v>0</v>
          </cell>
          <cell r="M5367">
            <v>0</v>
          </cell>
          <cell r="N5367">
            <v>0</v>
          </cell>
        </row>
        <row r="5368">
          <cell r="A5368" t="str">
            <v>SOCORRO-SP</v>
          </cell>
          <cell r="B5368" t="str">
            <v>SP</v>
          </cell>
          <cell r="C5368">
            <v>0</v>
          </cell>
          <cell r="D5368">
            <v>0</v>
          </cell>
          <cell r="E5368">
            <v>0</v>
          </cell>
          <cell r="F5368">
            <v>0</v>
          </cell>
          <cell r="G5368">
            <v>0</v>
          </cell>
          <cell r="H5368">
            <v>0</v>
          </cell>
          <cell r="K5368">
            <v>0</v>
          </cell>
          <cell r="L5368">
            <v>0</v>
          </cell>
          <cell r="M5368">
            <v>0</v>
          </cell>
          <cell r="N5368">
            <v>0</v>
          </cell>
        </row>
        <row r="5369">
          <cell r="A5369" t="str">
            <v>SOROCABA-SP</v>
          </cell>
          <cell r="B5369" t="str">
            <v>SP</v>
          </cell>
          <cell r="C5369">
            <v>0</v>
          </cell>
          <cell r="D5369">
            <v>0</v>
          </cell>
          <cell r="E5369">
            <v>0</v>
          </cell>
          <cell r="F5369">
            <v>0</v>
          </cell>
          <cell r="G5369">
            <v>0</v>
          </cell>
          <cell r="H5369">
            <v>0</v>
          </cell>
          <cell r="K5369">
            <v>0</v>
          </cell>
          <cell r="L5369">
            <v>0</v>
          </cell>
          <cell r="M5369">
            <v>0</v>
          </cell>
          <cell r="N5369">
            <v>0</v>
          </cell>
        </row>
        <row r="5370">
          <cell r="A5370" t="str">
            <v>SUD MENNUCCI-SP</v>
          </cell>
          <cell r="B5370" t="str">
            <v>SP</v>
          </cell>
          <cell r="C5370">
            <v>0</v>
          </cell>
          <cell r="D5370">
            <v>0</v>
          </cell>
          <cell r="E5370">
            <v>0</v>
          </cell>
          <cell r="F5370">
            <v>0</v>
          </cell>
          <cell r="G5370">
            <v>0</v>
          </cell>
          <cell r="H5370">
            <v>0</v>
          </cell>
          <cell r="K5370">
            <v>0</v>
          </cell>
          <cell r="L5370">
            <v>0</v>
          </cell>
          <cell r="M5370">
            <v>0</v>
          </cell>
          <cell r="N5370">
            <v>0</v>
          </cell>
        </row>
        <row r="5371">
          <cell r="A5371" t="str">
            <v>SUMARE-SP</v>
          </cell>
          <cell r="B5371" t="str">
            <v>SP</v>
          </cell>
          <cell r="C5371">
            <v>0</v>
          </cell>
          <cell r="D5371">
            <v>0</v>
          </cell>
          <cell r="E5371">
            <v>0</v>
          </cell>
          <cell r="F5371">
            <v>0</v>
          </cell>
          <cell r="G5371">
            <v>0</v>
          </cell>
          <cell r="H5371">
            <v>0</v>
          </cell>
          <cell r="K5371">
            <v>0</v>
          </cell>
          <cell r="L5371">
            <v>0</v>
          </cell>
          <cell r="M5371">
            <v>0</v>
          </cell>
          <cell r="N5371">
            <v>0</v>
          </cell>
        </row>
        <row r="5372">
          <cell r="A5372" t="str">
            <v>SUZANAPOLIS-SP</v>
          </cell>
          <cell r="B5372" t="str">
            <v>SP</v>
          </cell>
          <cell r="C5372">
            <v>0</v>
          </cell>
          <cell r="D5372">
            <v>0</v>
          </cell>
          <cell r="E5372">
            <v>0</v>
          </cell>
          <cell r="F5372">
            <v>0</v>
          </cell>
          <cell r="G5372">
            <v>0</v>
          </cell>
          <cell r="H5372">
            <v>0</v>
          </cell>
          <cell r="K5372">
            <v>0</v>
          </cell>
          <cell r="L5372">
            <v>0</v>
          </cell>
          <cell r="M5372">
            <v>0</v>
          </cell>
          <cell r="N5372">
            <v>0</v>
          </cell>
        </row>
        <row r="5373">
          <cell r="A5373" t="str">
            <v>SUZANO-SP</v>
          </cell>
          <cell r="B5373" t="str">
            <v>SP</v>
          </cell>
          <cell r="C5373">
            <v>0</v>
          </cell>
          <cell r="D5373">
            <v>6.20418074E-4</v>
          </cell>
          <cell r="E5373">
            <v>0</v>
          </cell>
          <cell r="F5373">
            <v>0</v>
          </cell>
          <cell r="G5373">
            <v>0</v>
          </cell>
          <cell r="H5373">
            <v>6.2041807465143886E-4</v>
          </cell>
          <cell r="K5373">
            <v>0</v>
          </cell>
          <cell r="L5373">
            <v>0</v>
          </cell>
          <cell r="M5373">
            <v>0</v>
          </cell>
          <cell r="N5373">
            <v>0</v>
          </cell>
        </row>
        <row r="5374">
          <cell r="A5374" t="str">
            <v>TABAPUA-SP</v>
          </cell>
          <cell r="B5374" t="str">
            <v>SP</v>
          </cell>
          <cell r="C5374">
            <v>0</v>
          </cell>
          <cell r="D5374">
            <v>0</v>
          </cell>
          <cell r="E5374">
            <v>0</v>
          </cell>
          <cell r="F5374">
            <v>0</v>
          </cell>
          <cell r="G5374">
            <v>0</v>
          </cell>
          <cell r="H5374">
            <v>0</v>
          </cell>
          <cell r="K5374">
            <v>0</v>
          </cell>
          <cell r="L5374">
            <v>0</v>
          </cell>
          <cell r="M5374">
            <v>0</v>
          </cell>
          <cell r="N5374">
            <v>0</v>
          </cell>
        </row>
        <row r="5375">
          <cell r="A5375" t="str">
            <v>TABATINGA-SP</v>
          </cell>
          <cell r="B5375" t="str">
            <v>SP</v>
          </cell>
          <cell r="C5375">
            <v>0</v>
          </cell>
          <cell r="D5375">
            <v>0</v>
          </cell>
          <cell r="E5375">
            <v>0</v>
          </cell>
          <cell r="F5375">
            <v>0</v>
          </cell>
          <cell r="G5375">
            <v>0</v>
          </cell>
          <cell r="H5375">
            <v>0</v>
          </cell>
          <cell r="K5375">
            <v>0</v>
          </cell>
          <cell r="L5375">
            <v>0</v>
          </cell>
          <cell r="M5375">
            <v>0</v>
          </cell>
          <cell r="N5375">
            <v>0</v>
          </cell>
        </row>
        <row r="5376">
          <cell r="A5376" t="str">
            <v>TABOAO DA SERRA-SP</v>
          </cell>
          <cell r="B5376" t="str">
            <v>SP</v>
          </cell>
          <cell r="C5376">
            <v>0</v>
          </cell>
          <cell r="D5376">
            <v>0</v>
          </cell>
          <cell r="E5376">
            <v>0</v>
          </cell>
          <cell r="F5376">
            <v>0</v>
          </cell>
          <cell r="G5376">
            <v>0</v>
          </cell>
          <cell r="H5376">
            <v>0</v>
          </cell>
          <cell r="K5376">
            <v>0</v>
          </cell>
          <cell r="L5376">
            <v>0</v>
          </cell>
          <cell r="M5376">
            <v>0</v>
          </cell>
          <cell r="N5376">
            <v>0</v>
          </cell>
        </row>
        <row r="5377">
          <cell r="A5377" t="str">
            <v>TACIBA-SP</v>
          </cell>
          <cell r="B5377" t="str">
            <v>SP</v>
          </cell>
          <cell r="C5377">
            <v>0</v>
          </cell>
          <cell r="D5377">
            <v>0</v>
          </cell>
          <cell r="E5377">
            <v>0</v>
          </cell>
          <cell r="F5377">
            <v>0</v>
          </cell>
          <cell r="G5377">
            <v>0</v>
          </cell>
          <cell r="H5377">
            <v>0</v>
          </cell>
          <cell r="K5377">
            <v>0</v>
          </cell>
          <cell r="L5377">
            <v>0</v>
          </cell>
          <cell r="M5377">
            <v>0</v>
          </cell>
          <cell r="N5377">
            <v>0</v>
          </cell>
        </row>
        <row r="5378">
          <cell r="A5378" t="str">
            <v>TAGUAI-SP</v>
          </cell>
          <cell r="B5378" t="str">
            <v>SP</v>
          </cell>
          <cell r="C5378">
            <v>0</v>
          </cell>
          <cell r="D5378">
            <v>0</v>
          </cell>
          <cell r="E5378">
            <v>0</v>
          </cell>
          <cell r="F5378">
            <v>0</v>
          </cell>
          <cell r="G5378">
            <v>0</v>
          </cell>
          <cell r="H5378">
            <v>0</v>
          </cell>
          <cell r="K5378">
            <v>0</v>
          </cell>
          <cell r="L5378">
            <v>0</v>
          </cell>
          <cell r="M5378">
            <v>0</v>
          </cell>
          <cell r="N5378">
            <v>0</v>
          </cell>
        </row>
        <row r="5379">
          <cell r="A5379" t="str">
            <v>TAIACU-SP</v>
          </cell>
          <cell r="B5379" t="str">
            <v>SP</v>
          </cell>
          <cell r="C5379">
            <v>0</v>
          </cell>
          <cell r="D5379">
            <v>0</v>
          </cell>
          <cell r="E5379">
            <v>0</v>
          </cell>
          <cell r="F5379">
            <v>0</v>
          </cell>
          <cell r="G5379">
            <v>0</v>
          </cell>
          <cell r="H5379">
            <v>0</v>
          </cell>
          <cell r="K5379">
            <v>0</v>
          </cell>
          <cell r="L5379">
            <v>0</v>
          </cell>
          <cell r="M5379">
            <v>0</v>
          </cell>
          <cell r="N5379">
            <v>0</v>
          </cell>
        </row>
        <row r="5380">
          <cell r="A5380" t="str">
            <v>TAIUVA-SP</v>
          </cell>
          <cell r="B5380" t="str">
            <v>SP</v>
          </cell>
          <cell r="C5380">
            <v>0</v>
          </cell>
          <cell r="D5380">
            <v>0</v>
          </cell>
          <cell r="E5380">
            <v>0</v>
          </cell>
          <cell r="F5380">
            <v>0</v>
          </cell>
          <cell r="G5380">
            <v>0</v>
          </cell>
          <cell r="H5380">
            <v>0</v>
          </cell>
          <cell r="K5380">
            <v>0</v>
          </cell>
          <cell r="L5380">
            <v>0</v>
          </cell>
          <cell r="M5380">
            <v>0</v>
          </cell>
          <cell r="N5380">
            <v>0</v>
          </cell>
        </row>
        <row r="5381">
          <cell r="A5381" t="str">
            <v>TAMBAU-SP</v>
          </cell>
          <cell r="B5381" t="str">
            <v>SP</v>
          </cell>
          <cell r="C5381">
            <v>0</v>
          </cell>
          <cell r="D5381">
            <v>0</v>
          </cell>
          <cell r="E5381">
            <v>0</v>
          </cell>
          <cell r="F5381">
            <v>0</v>
          </cell>
          <cell r="G5381">
            <v>0</v>
          </cell>
          <cell r="H5381">
            <v>0</v>
          </cell>
          <cell r="K5381">
            <v>0</v>
          </cell>
          <cell r="L5381">
            <v>0</v>
          </cell>
          <cell r="M5381">
            <v>0</v>
          </cell>
          <cell r="N5381">
            <v>0</v>
          </cell>
        </row>
        <row r="5382">
          <cell r="A5382" t="str">
            <v>TANABI-SP</v>
          </cell>
          <cell r="B5382" t="str">
            <v>SP</v>
          </cell>
          <cell r="C5382">
            <v>0</v>
          </cell>
          <cell r="D5382">
            <v>0</v>
          </cell>
          <cell r="E5382">
            <v>0</v>
          </cell>
          <cell r="F5382">
            <v>0</v>
          </cell>
          <cell r="G5382">
            <v>0</v>
          </cell>
          <cell r="H5382">
            <v>0</v>
          </cell>
          <cell r="K5382">
            <v>0</v>
          </cell>
          <cell r="L5382">
            <v>0</v>
          </cell>
          <cell r="M5382">
            <v>0</v>
          </cell>
          <cell r="N5382">
            <v>0</v>
          </cell>
        </row>
        <row r="5383">
          <cell r="A5383" t="str">
            <v>TAPIRAI-SP</v>
          </cell>
          <cell r="B5383" t="str">
            <v>SP</v>
          </cell>
          <cell r="C5383">
            <v>0</v>
          </cell>
          <cell r="D5383">
            <v>0</v>
          </cell>
          <cell r="E5383">
            <v>0</v>
          </cell>
          <cell r="F5383">
            <v>0</v>
          </cell>
          <cell r="G5383">
            <v>0</v>
          </cell>
          <cell r="H5383">
            <v>0</v>
          </cell>
          <cell r="K5383">
            <v>0</v>
          </cell>
          <cell r="L5383">
            <v>0</v>
          </cell>
          <cell r="M5383">
            <v>0</v>
          </cell>
          <cell r="N5383">
            <v>0</v>
          </cell>
        </row>
        <row r="5384">
          <cell r="A5384" t="str">
            <v>TAPIRATIBA-SP</v>
          </cell>
          <cell r="B5384" t="str">
            <v>SP</v>
          </cell>
          <cell r="C5384">
            <v>0</v>
          </cell>
          <cell r="D5384">
            <v>0</v>
          </cell>
          <cell r="E5384">
            <v>0</v>
          </cell>
          <cell r="F5384">
            <v>0</v>
          </cell>
          <cell r="G5384">
            <v>0</v>
          </cell>
          <cell r="H5384">
            <v>0</v>
          </cell>
          <cell r="K5384">
            <v>0</v>
          </cell>
          <cell r="L5384">
            <v>0</v>
          </cell>
          <cell r="M5384">
            <v>0</v>
          </cell>
          <cell r="N5384">
            <v>0</v>
          </cell>
        </row>
        <row r="5385">
          <cell r="A5385" t="str">
            <v>TAQUARAL-SP</v>
          </cell>
          <cell r="B5385" t="str">
            <v>SP</v>
          </cell>
          <cell r="C5385">
            <v>0</v>
          </cell>
          <cell r="D5385">
            <v>0</v>
          </cell>
          <cell r="E5385">
            <v>0</v>
          </cell>
          <cell r="F5385">
            <v>0</v>
          </cell>
          <cell r="G5385">
            <v>0</v>
          </cell>
          <cell r="H5385">
            <v>0</v>
          </cell>
          <cell r="K5385">
            <v>0</v>
          </cell>
          <cell r="L5385">
            <v>0</v>
          </cell>
          <cell r="M5385">
            <v>0</v>
          </cell>
          <cell r="N5385">
            <v>0</v>
          </cell>
        </row>
        <row r="5386">
          <cell r="A5386" t="str">
            <v>TAQUARITINGA-SP</v>
          </cell>
          <cell r="B5386" t="str">
            <v>SP</v>
          </cell>
          <cell r="C5386">
            <v>0</v>
          </cell>
          <cell r="D5386">
            <v>0</v>
          </cell>
          <cell r="E5386">
            <v>0</v>
          </cell>
          <cell r="F5386">
            <v>0</v>
          </cell>
          <cell r="G5386">
            <v>0</v>
          </cell>
          <cell r="H5386">
            <v>0</v>
          </cell>
          <cell r="K5386">
            <v>0</v>
          </cell>
          <cell r="L5386">
            <v>0</v>
          </cell>
          <cell r="M5386">
            <v>0</v>
          </cell>
          <cell r="N5386">
            <v>0</v>
          </cell>
        </row>
        <row r="5387">
          <cell r="A5387" t="str">
            <v>TAQUARITUBA-SP</v>
          </cell>
          <cell r="B5387" t="str">
            <v>SP</v>
          </cell>
          <cell r="C5387">
            <v>0</v>
          </cell>
          <cell r="D5387">
            <v>0</v>
          </cell>
          <cell r="E5387">
            <v>0</v>
          </cell>
          <cell r="F5387">
            <v>0</v>
          </cell>
          <cell r="G5387">
            <v>0</v>
          </cell>
          <cell r="H5387">
            <v>0</v>
          </cell>
          <cell r="K5387">
            <v>0</v>
          </cell>
          <cell r="L5387">
            <v>0</v>
          </cell>
          <cell r="M5387">
            <v>0</v>
          </cell>
          <cell r="N5387">
            <v>0</v>
          </cell>
        </row>
        <row r="5388">
          <cell r="A5388" t="str">
            <v>TAQUARIVAI-SP</v>
          </cell>
          <cell r="B5388" t="str">
            <v>SP</v>
          </cell>
          <cell r="C5388">
            <v>0</v>
          </cell>
          <cell r="D5388">
            <v>0</v>
          </cell>
          <cell r="E5388">
            <v>0</v>
          </cell>
          <cell r="F5388">
            <v>0</v>
          </cell>
          <cell r="G5388">
            <v>0</v>
          </cell>
          <cell r="H5388">
            <v>0</v>
          </cell>
          <cell r="K5388">
            <v>0</v>
          </cell>
          <cell r="L5388">
            <v>0</v>
          </cell>
          <cell r="M5388">
            <v>0</v>
          </cell>
          <cell r="N5388">
            <v>0</v>
          </cell>
        </row>
        <row r="5389">
          <cell r="A5389" t="str">
            <v>TARABAI-SP</v>
          </cell>
          <cell r="B5389" t="str">
            <v>SP</v>
          </cell>
          <cell r="C5389">
            <v>0</v>
          </cell>
          <cell r="D5389">
            <v>0</v>
          </cell>
          <cell r="E5389">
            <v>0</v>
          </cell>
          <cell r="F5389">
            <v>0</v>
          </cell>
          <cell r="G5389">
            <v>0</v>
          </cell>
          <cell r="H5389">
            <v>0</v>
          </cell>
          <cell r="K5389">
            <v>0</v>
          </cell>
          <cell r="L5389">
            <v>0</v>
          </cell>
          <cell r="M5389">
            <v>0</v>
          </cell>
          <cell r="N5389">
            <v>0</v>
          </cell>
        </row>
        <row r="5390">
          <cell r="A5390" t="str">
            <v>TARUMA-SP</v>
          </cell>
          <cell r="B5390" t="str">
            <v>SP</v>
          </cell>
          <cell r="C5390">
            <v>0</v>
          </cell>
          <cell r="D5390">
            <v>0</v>
          </cell>
          <cell r="E5390">
            <v>0</v>
          </cell>
          <cell r="F5390">
            <v>0</v>
          </cell>
          <cell r="G5390">
            <v>0</v>
          </cell>
          <cell r="H5390">
            <v>0</v>
          </cell>
          <cell r="K5390">
            <v>0</v>
          </cell>
          <cell r="L5390">
            <v>0</v>
          </cell>
          <cell r="M5390">
            <v>0</v>
          </cell>
          <cell r="N5390">
            <v>0</v>
          </cell>
        </row>
        <row r="5391">
          <cell r="A5391" t="str">
            <v>TATUI-SP</v>
          </cell>
          <cell r="B5391" t="str">
            <v>SP</v>
          </cell>
          <cell r="C5391">
            <v>0</v>
          </cell>
          <cell r="D5391">
            <v>0</v>
          </cell>
          <cell r="E5391">
            <v>0</v>
          </cell>
          <cell r="F5391">
            <v>0</v>
          </cell>
          <cell r="G5391">
            <v>0</v>
          </cell>
          <cell r="H5391">
            <v>0</v>
          </cell>
          <cell r="K5391">
            <v>0</v>
          </cell>
          <cell r="L5391">
            <v>0</v>
          </cell>
          <cell r="M5391">
            <v>0</v>
          </cell>
          <cell r="N5391">
            <v>0</v>
          </cell>
        </row>
        <row r="5392">
          <cell r="A5392" t="str">
            <v>TAUBATE-SP</v>
          </cell>
          <cell r="B5392" t="str">
            <v>SP</v>
          </cell>
          <cell r="C5392">
            <v>0</v>
          </cell>
          <cell r="D5392">
            <v>5.7503078000000002E-5</v>
          </cell>
          <cell r="E5392">
            <v>0</v>
          </cell>
          <cell r="F5392">
            <v>0</v>
          </cell>
          <cell r="G5392">
            <v>0</v>
          </cell>
          <cell r="H5392">
            <v>5.7503078060378218E-5</v>
          </cell>
          <cell r="K5392">
            <v>0</v>
          </cell>
          <cell r="L5392">
            <v>0</v>
          </cell>
          <cell r="M5392">
            <v>0</v>
          </cell>
          <cell r="N5392">
            <v>0</v>
          </cell>
        </row>
        <row r="5393">
          <cell r="A5393" t="str">
            <v>TEJUPA-SP</v>
          </cell>
          <cell r="B5393" t="str">
            <v>SP</v>
          </cell>
          <cell r="C5393">
            <v>0</v>
          </cell>
          <cell r="D5393">
            <v>0</v>
          </cell>
          <cell r="E5393">
            <v>0</v>
          </cell>
          <cell r="F5393">
            <v>0</v>
          </cell>
          <cell r="G5393">
            <v>0</v>
          </cell>
          <cell r="H5393">
            <v>0</v>
          </cell>
          <cell r="K5393">
            <v>0</v>
          </cell>
          <cell r="L5393">
            <v>0</v>
          </cell>
          <cell r="M5393">
            <v>0</v>
          </cell>
          <cell r="N5393">
            <v>0</v>
          </cell>
        </row>
        <row r="5394">
          <cell r="A5394" t="str">
            <v>TEODORO SAMPAIO-SP</v>
          </cell>
          <cell r="B5394" t="str">
            <v>SP</v>
          </cell>
          <cell r="C5394">
            <v>0</v>
          </cell>
          <cell r="D5394">
            <v>0</v>
          </cell>
          <cell r="E5394">
            <v>0</v>
          </cell>
          <cell r="F5394">
            <v>0</v>
          </cell>
          <cell r="G5394">
            <v>0</v>
          </cell>
          <cell r="H5394">
            <v>0</v>
          </cell>
          <cell r="K5394">
            <v>0</v>
          </cell>
          <cell r="L5394">
            <v>0</v>
          </cell>
          <cell r="M5394">
            <v>0</v>
          </cell>
          <cell r="N5394">
            <v>0</v>
          </cell>
        </row>
        <row r="5395">
          <cell r="A5395" t="str">
            <v>TERRA ROXA-SP</v>
          </cell>
          <cell r="B5395" t="str">
            <v>SP</v>
          </cell>
          <cell r="C5395">
            <v>0</v>
          </cell>
          <cell r="D5395">
            <v>0</v>
          </cell>
          <cell r="E5395">
            <v>0</v>
          </cell>
          <cell r="F5395">
            <v>0</v>
          </cell>
          <cell r="G5395">
            <v>0</v>
          </cell>
          <cell r="H5395">
            <v>0</v>
          </cell>
          <cell r="K5395">
            <v>0</v>
          </cell>
          <cell r="L5395">
            <v>0</v>
          </cell>
          <cell r="M5395">
            <v>0</v>
          </cell>
          <cell r="N5395">
            <v>0</v>
          </cell>
        </row>
        <row r="5396">
          <cell r="A5396" t="str">
            <v>TIETE-SP</v>
          </cell>
          <cell r="B5396" t="str">
            <v>SP</v>
          </cell>
          <cell r="C5396">
            <v>0</v>
          </cell>
          <cell r="D5396">
            <v>0</v>
          </cell>
          <cell r="E5396">
            <v>0</v>
          </cell>
          <cell r="F5396">
            <v>0</v>
          </cell>
          <cell r="G5396">
            <v>0</v>
          </cell>
          <cell r="H5396">
            <v>0</v>
          </cell>
          <cell r="K5396">
            <v>0</v>
          </cell>
          <cell r="L5396">
            <v>0</v>
          </cell>
          <cell r="M5396">
            <v>0</v>
          </cell>
          <cell r="N5396">
            <v>0</v>
          </cell>
        </row>
        <row r="5397">
          <cell r="A5397" t="str">
            <v>TIMBURI-SP</v>
          </cell>
          <cell r="B5397" t="str">
            <v>SP</v>
          </cell>
          <cell r="C5397">
            <v>0</v>
          </cell>
          <cell r="D5397">
            <v>0</v>
          </cell>
          <cell r="E5397">
            <v>0</v>
          </cell>
          <cell r="F5397">
            <v>0</v>
          </cell>
          <cell r="G5397">
            <v>0</v>
          </cell>
          <cell r="H5397">
            <v>0</v>
          </cell>
          <cell r="K5397">
            <v>0</v>
          </cell>
          <cell r="L5397">
            <v>0</v>
          </cell>
          <cell r="M5397">
            <v>0</v>
          </cell>
          <cell r="N5397">
            <v>0</v>
          </cell>
        </row>
        <row r="5398">
          <cell r="A5398" t="str">
            <v>TORRE DE PEDRA-SP</v>
          </cell>
          <cell r="B5398" t="str">
            <v>SP</v>
          </cell>
          <cell r="C5398">
            <v>0</v>
          </cell>
          <cell r="D5398">
            <v>0</v>
          </cell>
          <cell r="E5398">
            <v>0</v>
          </cell>
          <cell r="F5398">
            <v>0</v>
          </cell>
          <cell r="G5398">
            <v>0</v>
          </cell>
          <cell r="H5398">
            <v>0</v>
          </cell>
          <cell r="K5398">
            <v>0</v>
          </cell>
          <cell r="L5398">
            <v>0</v>
          </cell>
          <cell r="M5398">
            <v>0</v>
          </cell>
          <cell r="N5398">
            <v>0</v>
          </cell>
        </row>
        <row r="5399">
          <cell r="A5399" t="str">
            <v>TORRINHA-SP</v>
          </cell>
          <cell r="B5399" t="str">
            <v>SP</v>
          </cell>
          <cell r="C5399">
            <v>0</v>
          </cell>
          <cell r="D5399">
            <v>0</v>
          </cell>
          <cell r="E5399">
            <v>0</v>
          </cell>
          <cell r="F5399">
            <v>0</v>
          </cell>
          <cell r="G5399">
            <v>0</v>
          </cell>
          <cell r="H5399">
            <v>0</v>
          </cell>
          <cell r="K5399">
            <v>0</v>
          </cell>
          <cell r="L5399">
            <v>0</v>
          </cell>
          <cell r="M5399">
            <v>0</v>
          </cell>
          <cell r="N5399">
            <v>0</v>
          </cell>
        </row>
        <row r="5400">
          <cell r="A5400" t="str">
            <v>TRABIJU-SP</v>
          </cell>
          <cell r="B5400" t="str">
            <v>SP</v>
          </cell>
          <cell r="C5400">
            <v>0</v>
          </cell>
          <cell r="D5400">
            <v>0</v>
          </cell>
          <cell r="E5400">
            <v>0</v>
          </cell>
          <cell r="F5400">
            <v>0</v>
          </cell>
          <cell r="G5400">
            <v>0</v>
          </cell>
          <cell r="H5400">
            <v>0</v>
          </cell>
          <cell r="K5400">
            <v>0</v>
          </cell>
          <cell r="L5400">
            <v>0</v>
          </cell>
          <cell r="M5400">
            <v>0</v>
          </cell>
          <cell r="N5400">
            <v>0</v>
          </cell>
        </row>
        <row r="5401">
          <cell r="A5401" t="str">
            <v>TREMEMBE-SP</v>
          </cell>
          <cell r="B5401" t="str">
            <v>SP</v>
          </cell>
          <cell r="C5401">
            <v>0</v>
          </cell>
          <cell r="D5401">
            <v>0</v>
          </cell>
          <cell r="E5401">
            <v>0</v>
          </cell>
          <cell r="F5401">
            <v>0</v>
          </cell>
          <cell r="G5401">
            <v>0</v>
          </cell>
          <cell r="H5401">
            <v>0</v>
          </cell>
          <cell r="K5401">
            <v>0</v>
          </cell>
          <cell r="L5401">
            <v>0</v>
          </cell>
          <cell r="M5401">
            <v>0</v>
          </cell>
          <cell r="N5401">
            <v>0</v>
          </cell>
        </row>
        <row r="5402">
          <cell r="A5402" t="str">
            <v>TRES FRONTEIRAS-SP</v>
          </cell>
          <cell r="B5402" t="str">
            <v>SP</v>
          </cell>
          <cell r="C5402">
            <v>0</v>
          </cell>
          <cell r="D5402">
            <v>0</v>
          </cell>
          <cell r="E5402">
            <v>0</v>
          </cell>
          <cell r="F5402">
            <v>0</v>
          </cell>
          <cell r="G5402">
            <v>0</v>
          </cell>
          <cell r="H5402">
            <v>0</v>
          </cell>
          <cell r="K5402">
            <v>0</v>
          </cell>
          <cell r="L5402">
            <v>0</v>
          </cell>
          <cell r="M5402">
            <v>0</v>
          </cell>
          <cell r="N5402">
            <v>0</v>
          </cell>
        </row>
        <row r="5403">
          <cell r="A5403" t="str">
            <v>TUIUTI-SP</v>
          </cell>
          <cell r="B5403" t="str">
            <v>SP</v>
          </cell>
          <cell r="C5403">
            <v>0</v>
          </cell>
          <cell r="D5403">
            <v>0</v>
          </cell>
          <cell r="E5403">
            <v>0</v>
          </cell>
          <cell r="F5403">
            <v>0</v>
          </cell>
          <cell r="G5403">
            <v>0</v>
          </cell>
          <cell r="H5403">
            <v>0</v>
          </cell>
          <cell r="K5403">
            <v>0</v>
          </cell>
          <cell r="L5403">
            <v>0</v>
          </cell>
          <cell r="M5403">
            <v>0</v>
          </cell>
          <cell r="N5403">
            <v>0</v>
          </cell>
        </row>
        <row r="5404">
          <cell r="A5404" t="str">
            <v>TUPA-SP</v>
          </cell>
          <cell r="B5404" t="str">
            <v>SP</v>
          </cell>
          <cell r="C5404">
            <v>0</v>
          </cell>
          <cell r="D5404">
            <v>0</v>
          </cell>
          <cell r="E5404">
            <v>0</v>
          </cell>
          <cell r="F5404">
            <v>0</v>
          </cell>
          <cell r="G5404">
            <v>0</v>
          </cell>
          <cell r="H5404">
            <v>0</v>
          </cell>
          <cell r="K5404">
            <v>0</v>
          </cell>
          <cell r="L5404">
            <v>0</v>
          </cell>
          <cell r="M5404">
            <v>0</v>
          </cell>
          <cell r="N5404">
            <v>0</v>
          </cell>
        </row>
        <row r="5405">
          <cell r="A5405" t="str">
            <v>TUPI PAULISTA-SP</v>
          </cell>
          <cell r="B5405" t="str">
            <v>SP</v>
          </cell>
          <cell r="C5405">
            <v>0</v>
          </cell>
          <cell r="D5405">
            <v>0</v>
          </cell>
          <cell r="E5405">
            <v>0</v>
          </cell>
          <cell r="F5405">
            <v>0</v>
          </cell>
          <cell r="G5405">
            <v>0</v>
          </cell>
          <cell r="H5405">
            <v>0</v>
          </cell>
          <cell r="K5405">
            <v>0</v>
          </cell>
          <cell r="L5405">
            <v>0</v>
          </cell>
          <cell r="M5405">
            <v>0</v>
          </cell>
          <cell r="N5405">
            <v>0</v>
          </cell>
        </row>
        <row r="5406">
          <cell r="A5406" t="str">
            <v>TURIUBA-SP</v>
          </cell>
          <cell r="B5406" t="str">
            <v>SP</v>
          </cell>
          <cell r="C5406">
            <v>0</v>
          </cell>
          <cell r="D5406">
            <v>0</v>
          </cell>
          <cell r="E5406">
            <v>0</v>
          </cell>
          <cell r="F5406">
            <v>0</v>
          </cell>
          <cell r="G5406">
            <v>0</v>
          </cell>
          <cell r="H5406">
            <v>0</v>
          </cell>
          <cell r="K5406">
            <v>0</v>
          </cell>
          <cell r="L5406">
            <v>0</v>
          </cell>
          <cell r="M5406">
            <v>0</v>
          </cell>
          <cell r="N5406">
            <v>0</v>
          </cell>
        </row>
        <row r="5407">
          <cell r="A5407" t="str">
            <v>TURMALINA-SP</v>
          </cell>
          <cell r="B5407" t="str">
            <v>SP</v>
          </cell>
          <cell r="C5407">
            <v>0</v>
          </cell>
          <cell r="D5407">
            <v>0</v>
          </cell>
          <cell r="E5407">
            <v>0</v>
          </cell>
          <cell r="F5407">
            <v>0</v>
          </cell>
          <cell r="G5407">
            <v>0</v>
          </cell>
          <cell r="H5407">
            <v>0</v>
          </cell>
          <cell r="K5407">
            <v>0</v>
          </cell>
          <cell r="L5407">
            <v>0</v>
          </cell>
          <cell r="M5407">
            <v>0</v>
          </cell>
          <cell r="N5407">
            <v>0</v>
          </cell>
        </row>
        <row r="5408">
          <cell r="A5408" t="str">
            <v>UBARANA-SP</v>
          </cell>
          <cell r="B5408" t="str">
            <v>SP</v>
          </cell>
          <cell r="C5408">
            <v>0</v>
          </cell>
          <cell r="D5408">
            <v>0</v>
          </cell>
          <cell r="E5408">
            <v>0</v>
          </cell>
          <cell r="F5408">
            <v>0</v>
          </cell>
          <cell r="G5408">
            <v>0</v>
          </cell>
          <cell r="H5408">
            <v>0</v>
          </cell>
          <cell r="K5408">
            <v>0</v>
          </cell>
          <cell r="L5408">
            <v>0</v>
          </cell>
          <cell r="M5408">
            <v>0</v>
          </cell>
          <cell r="N5408">
            <v>0</v>
          </cell>
        </row>
        <row r="5409">
          <cell r="A5409" t="str">
            <v>UBATUBA-SP</v>
          </cell>
          <cell r="B5409" t="str">
            <v>SP</v>
          </cell>
          <cell r="C5409">
            <v>0</v>
          </cell>
          <cell r="D5409">
            <v>0</v>
          </cell>
          <cell r="E5409">
            <v>0</v>
          </cell>
          <cell r="F5409">
            <v>0</v>
          </cell>
          <cell r="G5409">
            <v>0</v>
          </cell>
          <cell r="H5409">
            <v>0</v>
          </cell>
          <cell r="K5409">
            <v>0</v>
          </cell>
          <cell r="L5409">
            <v>0</v>
          </cell>
          <cell r="M5409">
            <v>0</v>
          </cell>
          <cell r="N5409">
            <v>0</v>
          </cell>
        </row>
        <row r="5410">
          <cell r="A5410" t="str">
            <v>UBIRAJARA-SP</v>
          </cell>
          <cell r="B5410" t="str">
            <v>SP</v>
          </cell>
          <cell r="C5410">
            <v>0</v>
          </cell>
          <cell r="D5410">
            <v>0</v>
          </cell>
          <cell r="E5410">
            <v>0</v>
          </cell>
          <cell r="F5410">
            <v>0</v>
          </cell>
          <cell r="G5410">
            <v>0</v>
          </cell>
          <cell r="H5410">
            <v>0</v>
          </cell>
          <cell r="K5410">
            <v>0</v>
          </cell>
          <cell r="L5410">
            <v>0</v>
          </cell>
          <cell r="M5410">
            <v>0</v>
          </cell>
          <cell r="N5410">
            <v>0</v>
          </cell>
        </row>
        <row r="5411">
          <cell r="A5411" t="str">
            <v>UCHOA-SP</v>
          </cell>
          <cell r="B5411" t="str">
            <v>SP</v>
          </cell>
          <cell r="C5411">
            <v>0</v>
          </cell>
          <cell r="D5411">
            <v>0</v>
          </cell>
          <cell r="E5411">
            <v>0</v>
          </cell>
          <cell r="F5411">
            <v>0</v>
          </cell>
          <cell r="G5411">
            <v>0</v>
          </cell>
          <cell r="H5411">
            <v>0</v>
          </cell>
          <cell r="K5411">
            <v>0</v>
          </cell>
          <cell r="L5411">
            <v>0</v>
          </cell>
          <cell r="M5411">
            <v>0</v>
          </cell>
          <cell r="N5411">
            <v>0</v>
          </cell>
        </row>
        <row r="5412">
          <cell r="A5412" t="str">
            <v>UNIAO PAULISTA-SP</v>
          </cell>
          <cell r="B5412" t="str">
            <v>SP</v>
          </cell>
          <cell r="C5412">
            <v>0</v>
          </cell>
          <cell r="D5412">
            <v>0</v>
          </cell>
          <cell r="E5412">
            <v>0</v>
          </cell>
          <cell r="F5412">
            <v>0</v>
          </cell>
          <cell r="G5412">
            <v>0</v>
          </cell>
          <cell r="H5412">
            <v>0</v>
          </cell>
          <cell r="K5412">
            <v>0</v>
          </cell>
          <cell r="L5412">
            <v>0</v>
          </cell>
          <cell r="M5412">
            <v>0</v>
          </cell>
          <cell r="N5412">
            <v>0</v>
          </cell>
        </row>
        <row r="5413">
          <cell r="A5413" t="str">
            <v>URANIA-SP</v>
          </cell>
          <cell r="B5413" t="str">
            <v>SP</v>
          </cell>
          <cell r="C5413">
            <v>0</v>
          </cell>
          <cell r="D5413">
            <v>0</v>
          </cell>
          <cell r="E5413">
            <v>0</v>
          </cell>
          <cell r="F5413">
            <v>0</v>
          </cell>
          <cell r="G5413">
            <v>0</v>
          </cell>
          <cell r="H5413">
            <v>0</v>
          </cell>
          <cell r="K5413">
            <v>0</v>
          </cell>
          <cell r="L5413">
            <v>0</v>
          </cell>
          <cell r="M5413">
            <v>0</v>
          </cell>
          <cell r="N5413">
            <v>0</v>
          </cell>
        </row>
        <row r="5414">
          <cell r="A5414" t="str">
            <v>URUPES-SP</v>
          </cell>
          <cell r="B5414" t="str">
            <v>SP</v>
          </cell>
          <cell r="C5414">
            <v>0</v>
          </cell>
          <cell r="D5414">
            <v>0</v>
          </cell>
          <cell r="E5414">
            <v>0</v>
          </cell>
          <cell r="F5414">
            <v>0</v>
          </cell>
          <cell r="G5414">
            <v>0</v>
          </cell>
          <cell r="H5414">
            <v>0</v>
          </cell>
          <cell r="K5414">
            <v>0</v>
          </cell>
          <cell r="L5414">
            <v>0</v>
          </cell>
          <cell r="M5414">
            <v>0</v>
          </cell>
          <cell r="N5414">
            <v>0</v>
          </cell>
        </row>
        <row r="5415">
          <cell r="A5415" t="str">
            <v>URU-SP</v>
          </cell>
          <cell r="B5415" t="str">
            <v>SP</v>
          </cell>
          <cell r="C5415">
            <v>0</v>
          </cell>
          <cell r="D5415">
            <v>0</v>
          </cell>
          <cell r="E5415">
            <v>0</v>
          </cell>
          <cell r="F5415">
            <v>0</v>
          </cell>
          <cell r="G5415">
            <v>0</v>
          </cell>
          <cell r="H5415">
            <v>0</v>
          </cell>
          <cell r="K5415">
            <v>0</v>
          </cell>
          <cell r="L5415">
            <v>0</v>
          </cell>
          <cell r="M5415">
            <v>0</v>
          </cell>
          <cell r="N5415">
            <v>0</v>
          </cell>
        </row>
        <row r="5416">
          <cell r="A5416" t="str">
            <v>VALENTIM GENTIL-SP</v>
          </cell>
          <cell r="B5416" t="str">
            <v>SP</v>
          </cell>
          <cell r="C5416">
            <v>0</v>
          </cell>
          <cell r="D5416">
            <v>0</v>
          </cell>
          <cell r="E5416">
            <v>0</v>
          </cell>
          <cell r="F5416">
            <v>0</v>
          </cell>
          <cell r="G5416">
            <v>0</v>
          </cell>
          <cell r="H5416">
            <v>0</v>
          </cell>
          <cell r="K5416">
            <v>0</v>
          </cell>
          <cell r="L5416">
            <v>0</v>
          </cell>
          <cell r="M5416">
            <v>0</v>
          </cell>
          <cell r="N5416">
            <v>0</v>
          </cell>
        </row>
        <row r="5417">
          <cell r="A5417" t="str">
            <v>VALINHOS-SP</v>
          </cell>
          <cell r="B5417" t="str">
            <v>SP</v>
          </cell>
          <cell r="C5417">
            <v>0</v>
          </cell>
          <cell r="D5417">
            <v>0</v>
          </cell>
          <cell r="E5417">
            <v>0</v>
          </cell>
          <cell r="F5417">
            <v>0</v>
          </cell>
          <cell r="G5417">
            <v>0</v>
          </cell>
          <cell r="H5417">
            <v>0</v>
          </cell>
          <cell r="K5417">
            <v>0</v>
          </cell>
          <cell r="L5417">
            <v>0</v>
          </cell>
          <cell r="M5417">
            <v>0</v>
          </cell>
          <cell r="N5417">
            <v>0</v>
          </cell>
        </row>
        <row r="5418">
          <cell r="A5418" t="str">
            <v>VALPARAISO-SP</v>
          </cell>
          <cell r="B5418" t="str">
            <v>SP</v>
          </cell>
          <cell r="C5418">
            <v>0</v>
          </cell>
          <cell r="D5418">
            <v>0</v>
          </cell>
          <cell r="E5418">
            <v>0</v>
          </cell>
          <cell r="F5418">
            <v>0</v>
          </cell>
          <cell r="G5418">
            <v>0</v>
          </cell>
          <cell r="H5418">
            <v>0</v>
          </cell>
          <cell r="K5418">
            <v>0</v>
          </cell>
          <cell r="L5418">
            <v>0</v>
          </cell>
          <cell r="M5418">
            <v>0</v>
          </cell>
          <cell r="N5418">
            <v>0</v>
          </cell>
        </row>
        <row r="5419">
          <cell r="A5419" t="str">
            <v>VARGEM GRANDE DO SUL-SP</v>
          </cell>
          <cell r="B5419" t="str">
            <v>SP</v>
          </cell>
          <cell r="C5419">
            <v>0</v>
          </cell>
          <cell r="D5419">
            <v>0</v>
          </cell>
          <cell r="E5419">
            <v>0</v>
          </cell>
          <cell r="F5419">
            <v>0</v>
          </cell>
          <cell r="G5419">
            <v>0</v>
          </cell>
          <cell r="H5419">
            <v>0</v>
          </cell>
          <cell r="K5419">
            <v>0</v>
          </cell>
          <cell r="L5419">
            <v>0</v>
          </cell>
          <cell r="M5419">
            <v>0</v>
          </cell>
          <cell r="N5419">
            <v>0</v>
          </cell>
        </row>
        <row r="5420">
          <cell r="A5420" t="str">
            <v>VARGEM GRANDE PAULISTA-SP</v>
          </cell>
          <cell r="B5420" t="str">
            <v>SP</v>
          </cell>
          <cell r="C5420">
            <v>0</v>
          </cell>
          <cell r="D5420">
            <v>0</v>
          </cell>
          <cell r="E5420">
            <v>0</v>
          </cell>
          <cell r="F5420">
            <v>0</v>
          </cell>
          <cell r="G5420">
            <v>0</v>
          </cell>
          <cell r="H5420">
            <v>0</v>
          </cell>
          <cell r="K5420">
            <v>0</v>
          </cell>
          <cell r="L5420">
            <v>0</v>
          </cell>
          <cell r="M5420">
            <v>0</v>
          </cell>
          <cell r="N5420">
            <v>0</v>
          </cell>
        </row>
        <row r="5421">
          <cell r="A5421" t="str">
            <v>VARGEM-SP</v>
          </cell>
          <cell r="B5421" t="str">
            <v>SP</v>
          </cell>
          <cell r="C5421">
            <v>0</v>
          </cell>
          <cell r="D5421">
            <v>0</v>
          </cell>
          <cell r="E5421">
            <v>0</v>
          </cell>
          <cell r="F5421">
            <v>0</v>
          </cell>
          <cell r="G5421">
            <v>0</v>
          </cell>
          <cell r="H5421">
            <v>0</v>
          </cell>
          <cell r="K5421">
            <v>0</v>
          </cell>
          <cell r="L5421">
            <v>0</v>
          </cell>
          <cell r="M5421">
            <v>0</v>
          </cell>
          <cell r="N5421">
            <v>0</v>
          </cell>
        </row>
        <row r="5422">
          <cell r="A5422" t="str">
            <v>VARZEA PAULISTA-SP</v>
          </cell>
          <cell r="B5422" t="str">
            <v>SP</v>
          </cell>
          <cell r="C5422">
            <v>0</v>
          </cell>
          <cell r="D5422">
            <v>0</v>
          </cell>
          <cell r="E5422">
            <v>0</v>
          </cell>
          <cell r="F5422">
            <v>0</v>
          </cell>
          <cell r="G5422">
            <v>0</v>
          </cell>
          <cell r="H5422">
            <v>0</v>
          </cell>
          <cell r="K5422">
            <v>0</v>
          </cell>
          <cell r="L5422">
            <v>0</v>
          </cell>
          <cell r="M5422">
            <v>0</v>
          </cell>
          <cell r="N5422">
            <v>0</v>
          </cell>
        </row>
        <row r="5423">
          <cell r="A5423" t="str">
            <v>VERA CRUZ-SP</v>
          </cell>
          <cell r="B5423" t="str">
            <v>SP</v>
          </cell>
          <cell r="C5423">
            <v>0</v>
          </cell>
          <cell r="D5423">
            <v>0</v>
          </cell>
          <cell r="E5423">
            <v>0</v>
          </cell>
          <cell r="F5423">
            <v>0</v>
          </cell>
          <cell r="G5423">
            <v>0</v>
          </cell>
          <cell r="H5423">
            <v>0</v>
          </cell>
          <cell r="K5423">
            <v>0</v>
          </cell>
          <cell r="L5423">
            <v>0</v>
          </cell>
          <cell r="M5423">
            <v>0</v>
          </cell>
          <cell r="N5423">
            <v>0</v>
          </cell>
        </row>
        <row r="5424">
          <cell r="A5424" t="str">
            <v>VINHEDO-SP</v>
          </cell>
          <cell r="B5424" t="str">
            <v>SP</v>
          </cell>
          <cell r="C5424">
            <v>0</v>
          </cell>
          <cell r="D5424">
            <v>0</v>
          </cell>
          <cell r="E5424">
            <v>0</v>
          </cell>
          <cell r="F5424">
            <v>0</v>
          </cell>
          <cell r="G5424">
            <v>0</v>
          </cell>
          <cell r="H5424">
            <v>0</v>
          </cell>
          <cell r="K5424">
            <v>0</v>
          </cell>
          <cell r="L5424">
            <v>0</v>
          </cell>
          <cell r="M5424">
            <v>0</v>
          </cell>
          <cell r="N5424">
            <v>0</v>
          </cell>
        </row>
        <row r="5425">
          <cell r="A5425" t="str">
            <v>VIRADOURO-SP</v>
          </cell>
          <cell r="B5425" t="str">
            <v>SP</v>
          </cell>
          <cell r="C5425">
            <v>0</v>
          </cell>
          <cell r="D5425">
            <v>0</v>
          </cell>
          <cell r="E5425">
            <v>0</v>
          </cell>
          <cell r="F5425">
            <v>0</v>
          </cell>
          <cell r="G5425">
            <v>0</v>
          </cell>
          <cell r="H5425">
            <v>0</v>
          </cell>
          <cell r="K5425">
            <v>0</v>
          </cell>
          <cell r="L5425">
            <v>0</v>
          </cell>
          <cell r="M5425">
            <v>0</v>
          </cell>
          <cell r="N5425">
            <v>0</v>
          </cell>
        </row>
        <row r="5426">
          <cell r="A5426" t="str">
            <v>VISTA ALEGRE DO ALTO-SP</v>
          </cell>
          <cell r="B5426" t="str">
            <v>SP</v>
          </cell>
          <cell r="C5426">
            <v>0</v>
          </cell>
          <cell r="D5426">
            <v>0</v>
          </cell>
          <cell r="E5426">
            <v>0</v>
          </cell>
          <cell r="F5426">
            <v>0</v>
          </cell>
          <cell r="G5426">
            <v>0</v>
          </cell>
          <cell r="H5426">
            <v>0</v>
          </cell>
          <cell r="K5426">
            <v>0</v>
          </cell>
          <cell r="L5426">
            <v>0</v>
          </cell>
          <cell r="M5426">
            <v>0</v>
          </cell>
          <cell r="N5426">
            <v>0</v>
          </cell>
        </row>
        <row r="5427">
          <cell r="A5427" t="str">
            <v>VITORIA BRASIL-SP</v>
          </cell>
          <cell r="B5427" t="str">
            <v>SP</v>
          </cell>
          <cell r="C5427">
            <v>0</v>
          </cell>
          <cell r="D5427">
            <v>0</v>
          </cell>
          <cell r="E5427">
            <v>0</v>
          </cell>
          <cell r="F5427">
            <v>0</v>
          </cell>
          <cell r="G5427">
            <v>0</v>
          </cell>
          <cell r="H5427">
            <v>0</v>
          </cell>
          <cell r="K5427">
            <v>0</v>
          </cell>
          <cell r="L5427">
            <v>0</v>
          </cell>
          <cell r="M5427">
            <v>0</v>
          </cell>
          <cell r="N5427">
            <v>0</v>
          </cell>
        </row>
        <row r="5428">
          <cell r="A5428" t="str">
            <v>VOTORANTIM-SP</v>
          </cell>
          <cell r="B5428" t="str">
            <v>SP</v>
          </cell>
          <cell r="C5428">
            <v>0</v>
          </cell>
          <cell r="D5428">
            <v>0</v>
          </cell>
          <cell r="E5428">
            <v>0</v>
          </cell>
          <cell r="F5428">
            <v>0</v>
          </cell>
          <cell r="G5428">
            <v>0</v>
          </cell>
          <cell r="H5428">
            <v>0</v>
          </cell>
          <cell r="K5428">
            <v>0</v>
          </cell>
          <cell r="L5428">
            <v>0</v>
          </cell>
          <cell r="M5428">
            <v>0</v>
          </cell>
          <cell r="N5428">
            <v>0</v>
          </cell>
        </row>
        <row r="5429">
          <cell r="A5429" t="str">
            <v>VOTUPORANGA-SP</v>
          </cell>
          <cell r="B5429" t="str">
            <v>SP</v>
          </cell>
          <cell r="C5429">
            <v>0</v>
          </cell>
          <cell r="D5429">
            <v>0</v>
          </cell>
          <cell r="E5429">
            <v>0</v>
          </cell>
          <cell r="F5429">
            <v>0</v>
          </cell>
          <cell r="G5429">
            <v>0</v>
          </cell>
          <cell r="H5429">
            <v>0</v>
          </cell>
          <cell r="K5429">
            <v>0</v>
          </cell>
          <cell r="L5429">
            <v>0</v>
          </cell>
          <cell r="M5429">
            <v>0</v>
          </cell>
          <cell r="N5429">
            <v>0</v>
          </cell>
        </row>
        <row r="5430">
          <cell r="A5430" t="str">
            <v>ZACARIAS-SP</v>
          </cell>
          <cell r="B5430" t="str">
            <v>SP</v>
          </cell>
          <cell r="C5430">
            <v>0</v>
          </cell>
          <cell r="D5430">
            <v>0</v>
          </cell>
          <cell r="E5430">
            <v>0</v>
          </cell>
          <cell r="F5430">
            <v>0</v>
          </cell>
          <cell r="G5430">
            <v>0</v>
          </cell>
          <cell r="H5430">
            <v>0</v>
          </cell>
          <cell r="K5430">
            <v>0</v>
          </cell>
          <cell r="L5430">
            <v>0</v>
          </cell>
          <cell r="M5430">
            <v>0</v>
          </cell>
          <cell r="N5430">
            <v>0</v>
          </cell>
        </row>
        <row r="5431">
          <cell r="A5431" t="str">
            <v>ABREULANDIA-TO</v>
          </cell>
          <cell r="B5431" t="str">
            <v>TO</v>
          </cell>
          <cell r="C5431">
            <v>0</v>
          </cell>
          <cell r="D5431">
            <v>0</v>
          </cell>
          <cell r="E5431">
            <v>0</v>
          </cell>
          <cell r="F5431">
            <v>0</v>
          </cell>
          <cell r="G5431">
            <v>0</v>
          </cell>
          <cell r="H5431">
            <v>0</v>
          </cell>
          <cell r="K5431">
            <v>0</v>
          </cell>
          <cell r="L5431">
            <v>0</v>
          </cell>
          <cell r="M5431">
            <v>0</v>
          </cell>
          <cell r="N5431">
            <v>0</v>
          </cell>
        </row>
        <row r="5432">
          <cell r="A5432" t="str">
            <v>AGUIARNOPOLIS-TO</v>
          </cell>
          <cell r="B5432" t="str">
            <v>TO</v>
          </cell>
          <cell r="C5432">
            <v>0</v>
          </cell>
          <cell r="D5432">
            <v>0</v>
          </cell>
          <cell r="E5432">
            <v>0</v>
          </cell>
          <cell r="F5432">
            <v>0</v>
          </cell>
          <cell r="G5432">
            <v>0</v>
          </cell>
          <cell r="H5432">
            <v>0</v>
          </cell>
          <cell r="K5432">
            <v>0</v>
          </cell>
          <cell r="L5432">
            <v>0</v>
          </cell>
          <cell r="M5432">
            <v>0</v>
          </cell>
          <cell r="N5432">
            <v>0</v>
          </cell>
        </row>
        <row r="5433">
          <cell r="A5433" t="str">
            <v>ALIANCA DO TOCANTINS-TO</v>
          </cell>
          <cell r="B5433" t="str">
            <v>TO</v>
          </cell>
          <cell r="C5433">
            <v>0</v>
          </cell>
          <cell r="D5433">
            <v>0</v>
          </cell>
          <cell r="E5433">
            <v>0</v>
          </cell>
          <cell r="F5433">
            <v>0</v>
          </cell>
          <cell r="G5433">
            <v>0</v>
          </cell>
          <cell r="H5433">
            <v>0</v>
          </cell>
          <cell r="K5433">
            <v>0</v>
          </cell>
          <cell r="L5433">
            <v>0</v>
          </cell>
          <cell r="M5433">
            <v>0</v>
          </cell>
          <cell r="N5433">
            <v>0</v>
          </cell>
        </row>
        <row r="5434">
          <cell r="A5434" t="str">
            <v>ALMAS-TO</v>
          </cell>
          <cell r="B5434" t="str">
            <v>TO</v>
          </cell>
          <cell r="C5434">
            <v>0</v>
          </cell>
          <cell r="D5434">
            <v>0</v>
          </cell>
          <cell r="E5434">
            <v>0</v>
          </cell>
          <cell r="F5434">
            <v>0</v>
          </cell>
          <cell r="G5434">
            <v>0</v>
          </cell>
          <cell r="H5434">
            <v>0</v>
          </cell>
          <cell r="K5434">
            <v>0</v>
          </cell>
          <cell r="L5434">
            <v>0</v>
          </cell>
          <cell r="M5434">
            <v>0</v>
          </cell>
          <cell r="N5434">
            <v>0</v>
          </cell>
        </row>
        <row r="5435">
          <cell r="A5435" t="str">
            <v>ALVORADA-TO</v>
          </cell>
          <cell r="B5435" t="str">
            <v>TO</v>
          </cell>
          <cell r="C5435">
            <v>0</v>
          </cell>
          <cell r="D5435">
            <v>0</v>
          </cell>
          <cell r="E5435">
            <v>0</v>
          </cell>
          <cell r="F5435">
            <v>0</v>
          </cell>
          <cell r="G5435">
            <v>0</v>
          </cell>
          <cell r="H5435">
            <v>0</v>
          </cell>
          <cell r="K5435">
            <v>0</v>
          </cell>
          <cell r="L5435">
            <v>0</v>
          </cell>
          <cell r="M5435">
            <v>0</v>
          </cell>
          <cell r="N5435">
            <v>0</v>
          </cell>
        </row>
        <row r="5436">
          <cell r="A5436" t="str">
            <v>ANANAS-TO</v>
          </cell>
          <cell r="B5436" t="str">
            <v>TO</v>
          </cell>
          <cell r="C5436">
            <v>0</v>
          </cell>
          <cell r="D5436">
            <v>0</v>
          </cell>
          <cell r="E5436">
            <v>0</v>
          </cell>
          <cell r="F5436">
            <v>0</v>
          </cell>
          <cell r="G5436">
            <v>0</v>
          </cell>
          <cell r="H5436">
            <v>0</v>
          </cell>
          <cell r="K5436">
            <v>0</v>
          </cell>
          <cell r="L5436">
            <v>0</v>
          </cell>
          <cell r="M5436">
            <v>0</v>
          </cell>
          <cell r="N5436">
            <v>0</v>
          </cell>
        </row>
        <row r="5437">
          <cell r="A5437" t="str">
            <v>ANGICO-TO</v>
          </cell>
          <cell r="B5437" t="str">
            <v>TO</v>
          </cell>
          <cell r="C5437">
            <v>0</v>
          </cell>
          <cell r="D5437">
            <v>0</v>
          </cell>
          <cell r="E5437">
            <v>0</v>
          </cell>
          <cell r="F5437">
            <v>0</v>
          </cell>
          <cell r="G5437">
            <v>0</v>
          </cell>
          <cell r="H5437">
            <v>0</v>
          </cell>
          <cell r="K5437">
            <v>0</v>
          </cell>
          <cell r="L5437">
            <v>0</v>
          </cell>
          <cell r="M5437">
            <v>0</v>
          </cell>
          <cell r="N5437">
            <v>0</v>
          </cell>
        </row>
        <row r="5438">
          <cell r="A5438" t="str">
            <v>APARECIDA DO RIO NEGRO-TO</v>
          </cell>
          <cell r="B5438" t="str">
            <v>TO</v>
          </cell>
          <cell r="C5438">
            <v>0</v>
          </cell>
          <cell r="D5438">
            <v>0</v>
          </cell>
          <cell r="E5438">
            <v>0</v>
          </cell>
          <cell r="F5438">
            <v>0</v>
          </cell>
          <cell r="G5438">
            <v>0</v>
          </cell>
          <cell r="H5438">
            <v>0</v>
          </cell>
          <cell r="K5438">
            <v>0</v>
          </cell>
          <cell r="L5438">
            <v>0</v>
          </cell>
          <cell r="M5438">
            <v>0</v>
          </cell>
          <cell r="N5438">
            <v>0</v>
          </cell>
        </row>
        <row r="5439">
          <cell r="A5439" t="str">
            <v>ARAGOMINAS-TO</v>
          </cell>
          <cell r="B5439" t="str">
            <v>TO</v>
          </cell>
          <cell r="C5439">
            <v>0</v>
          </cell>
          <cell r="D5439">
            <v>0</v>
          </cell>
          <cell r="E5439">
            <v>0</v>
          </cell>
          <cell r="F5439">
            <v>0</v>
          </cell>
          <cell r="G5439">
            <v>0</v>
          </cell>
          <cell r="H5439">
            <v>0</v>
          </cell>
          <cell r="K5439">
            <v>0</v>
          </cell>
          <cell r="L5439">
            <v>0</v>
          </cell>
          <cell r="M5439">
            <v>0</v>
          </cell>
          <cell r="N5439">
            <v>0</v>
          </cell>
        </row>
        <row r="5440">
          <cell r="A5440" t="str">
            <v>ARAGUACEMA-TO</v>
          </cell>
          <cell r="B5440" t="str">
            <v>TO</v>
          </cell>
          <cell r="C5440">
            <v>0</v>
          </cell>
          <cell r="D5440">
            <v>0</v>
          </cell>
          <cell r="E5440">
            <v>0</v>
          </cell>
          <cell r="F5440">
            <v>0</v>
          </cell>
          <cell r="G5440">
            <v>0</v>
          </cell>
          <cell r="H5440">
            <v>0</v>
          </cell>
          <cell r="K5440">
            <v>0</v>
          </cell>
          <cell r="L5440">
            <v>0</v>
          </cell>
          <cell r="M5440">
            <v>0</v>
          </cell>
          <cell r="N5440">
            <v>0</v>
          </cell>
        </row>
        <row r="5441">
          <cell r="A5441" t="str">
            <v>ARAGUACU-TO</v>
          </cell>
          <cell r="B5441" t="str">
            <v>TO</v>
          </cell>
          <cell r="C5441">
            <v>0</v>
          </cell>
          <cell r="D5441">
            <v>0</v>
          </cell>
          <cell r="E5441">
            <v>0</v>
          </cell>
          <cell r="F5441">
            <v>0</v>
          </cell>
          <cell r="G5441">
            <v>0</v>
          </cell>
          <cell r="H5441">
            <v>0</v>
          </cell>
          <cell r="K5441">
            <v>0</v>
          </cell>
          <cell r="L5441">
            <v>0</v>
          </cell>
          <cell r="M5441">
            <v>0</v>
          </cell>
          <cell r="N5441">
            <v>0</v>
          </cell>
        </row>
        <row r="5442">
          <cell r="A5442" t="str">
            <v>ARAGUAINA-TO</v>
          </cell>
          <cell r="B5442" t="str">
            <v>TO</v>
          </cell>
          <cell r="C5442">
            <v>0</v>
          </cell>
          <cell r="D5442">
            <v>0</v>
          </cell>
          <cell r="E5442">
            <v>0</v>
          </cell>
          <cell r="F5442">
            <v>0</v>
          </cell>
          <cell r="G5442">
            <v>0</v>
          </cell>
          <cell r="H5442">
            <v>0</v>
          </cell>
          <cell r="K5442">
            <v>0</v>
          </cell>
          <cell r="L5442">
            <v>0</v>
          </cell>
          <cell r="M5442">
            <v>0</v>
          </cell>
          <cell r="N5442">
            <v>0</v>
          </cell>
        </row>
        <row r="5443">
          <cell r="A5443" t="str">
            <v>ARAGUANA-TO</v>
          </cell>
          <cell r="B5443" t="str">
            <v>TO</v>
          </cell>
          <cell r="C5443">
            <v>0</v>
          </cell>
          <cell r="D5443">
            <v>0</v>
          </cell>
          <cell r="E5443">
            <v>0</v>
          </cell>
          <cell r="F5443">
            <v>0</v>
          </cell>
          <cell r="G5443">
            <v>0</v>
          </cell>
          <cell r="H5443">
            <v>0</v>
          </cell>
          <cell r="K5443">
            <v>0</v>
          </cell>
          <cell r="L5443">
            <v>0</v>
          </cell>
          <cell r="M5443">
            <v>0</v>
          </cell>
          <cell r="N5443">
            <v>0</v>
          </cell>
        </row>
        <row r="5444">
          <cell r="A5444" t="str">
            <v>ARAGUATINS-TO</v>
          </cell>
          <cell r="B5444" t="str">
            <v>TO</v>
          </cell>
          <cell r="C5444">
            <v>0</v>
          </cell>
          <cell r="D5444">
            <v>0</v>
          </cell>
          <cell r="E5444">
            <v>0</v>
          </cell>
          <cell r="F5444">
            <v>0</v>
          </cell>
          <cell r="G5444">
            <v>0</v>
          </cell>
          <cell r="H5444">
            <v>0</v>
          </cell>
          <cell r="K5444">
            <v>0</v>
          </cell>
          <cell r="L5444">
            <v>0</v>
          </cell>
          <cell r="M5444">
            <v>0</v>
          </cell>
          <cell r="N5444">
            <v>0</v>
          </cell>
        </row>
        <row r="5445">
          <cell r="A5445" t="str">
            <v>ARAPOEMA-TO</v>
          </cell>
          <cell r="B5445" t="str">
            <v>TO</v>
          </cell>
          <cell r="C5445">
            <v>0</v>
          </cell>
          <cell r="D5445">
            <v>0</v>
          </cell>
          <cell r="E5445">
            <v>0</v>
          </cell>
          <cell r="F5445">
            <v>0</v>
          </cell>
          <cell r="G5445">
            <v>0</v>
          </cell>
          <cell r="H5445">
            <v>0</v>
          </cell>
          <cell r="K5445">
            <v>0</v>
          </cell>
          <cell r="L5445">
            <v>0</v>
          </cell>
          <cell r="M5445">
            <v>0</v>
          </cell>
          <cell r="N5445">
            <v>0</v>
          </cell>
        </row>
        <row r="5446">
          <cell r="A5446" t="str">
            <v>ARRAIAS-TO</v>
          </cell>
          <cell r="B5446" t="str">
            <v>TO</v>
          </cell>
          <cell r="C5446">
            <v>0</v>
          </cell>
          <cell r="D5446">
            <v>0</v>
          </cell>
          <cell r="E5446">
            <v>0</v>
          </cell>
          <cell r="F5446">
            <v>0</v>
          </cell>
          <cell r="G5446">
            <v>0</v>
          </cell>
          <cell r="H5446">
            <v>0</v>
          </cell>
          <cell r="K5446">
            <v>0</v>
          </cell>
          <cell r="L5446">
            <v>0</v>
          </cell>
          <cell r="M5446">
            <v>0</v>
          </cell>
          <cell r="N5446">
            <v>0</v>
          </cell>
        </row>
        <row r="5447">
          <cell r="A5447" t="str">
            <v>AUGUSTINOPOLIS-TO</v>
          </cell>
          <cell r="B5447" t="str">
            <v>TO</v>
          </cell>
          <cell r="C5447">
            <v>0</v>
          </cell>
          <cell r="D5447">
            <v>0</v>
          </cell>
          <cell r="E5447">
            <v>0</v>
          </cell>
          <cell r="F5447">
            <v>0</v>
          </cell>
          <cell r="G5447">
            <v>0</v>
          </cell>
          <cell r="H5447">
            <v>0</v>
          </cell>
          <cell r="K5447">
            <v>0</v>
          </cell>
          <cell r="L5447">
            <v>0</v>
          </cell>
          <cell r="M5447">
            <v>0</v>
          </cell>
          <cell r="N5447">
            <v>0</v>
          </cell>
        </row>
        <row r="5448">
          <cell r="A5448" t="str">
            <v>AURORA DO TOCANTINS-TO</v>
          </cell>
          <cell r="B5448" t="str">
            <v>TO</v>
          </cell>
          <cell r="C5448">
            <v>0</v>
          </cell>
          <cell r="D5448">
            <v>0</v>
          </cell>
          <cell r="E5448">
            <v>0</v>
          </cell>
          <cell r="F5448">
            <v>0</v>
          </cell>
          <cell r="G5448">
            <v>0</v>
          </cell>
          <cell r="H5448">
            <v>0</v>
          </cell>
          <cell r="K5448">
            <v>0</v>
          </cell>
          <cell r="L5448">
            <v>0</v>
          </cell>
          <cell r="M5448">
            <v>0</v>
          </cell>
          <cell r="N5448">
            <v>0</v>
          </cell>
        </row>
        <row r="5449">
          <cell r="A5449" t="str">
            <v>AXIXA DO TOCANTINS-TO</v>
          </cell>
          <cell r="B5449" t="str">
            <v>TO</v>
          </cell>
          <cell r="C5449">
            <v>0</v>
          </cell>
          <cell r="D5449">
            <v>0</v>
          </cell>
          <cell r="E5449">
            <v>0</v>
          </cell>
          <cell r="F5449">
            <v>0</v>
          </cell>
          <cell r="G5449">
            <v>0</v>
          </cell>
          <cell r="H5449">
            <v>0</v>
          </cell>
          <cell r="K5449">
            <v>0</v>
          </cell>
          <cell r="L5449">
            <v>0</v>
          </cell>
          <cell r="M5449">
            <v>0</v>
          </cell>
          <cell r="N5449">
            <v>0</v>
          </cell>
        </row>
        <row r="5450">
          <cell r="A5450" t="str">
            <v>BABACULANDIA-TO</v>
          </cell>
          <cell r="B5450" t="str">
            <v>TO</v>
          </cell>
          <cell r="C5450">
            <v>0</v>
          </cell>
          <cell r="D5450">
            <v>0</v>
          </cell>
          <cell r="E5450">
            <v>0</v>
          </cell>
          <cell r="F5450">
            <v>0</v>
          </cell>
          <cell r="G5450">
            <v>0</v>
          </cell>
          <cell r="H5450">
            <v>0</v>
          </cell>
          <cell r="K5450">
            <v>0</v>
          </cell>
          <cell r="L5450">
            <v>0</v>
          </cell>
          <cell r="M5450">
            <v>0</v>
          </cell>
          <cell r="N5450">
            <v>0</v>
          </cell>
        </row>
        <row r="5451">
          <cell r="A5451" t="str">
            <v>BANDEIRANTES DO TOCANTINS-TO</v>
          </cell>
          <cell r="B5451" t="str">
            <v>TO</v>
          </cell>
          <cell r="C5451">
            <v>0</v>
          </cell>
          <cell r="D5451">
            <v>0</v>
          </cell>
          <cell r="E5451">
            <v>0</v>
          </cell>
          <cell r="F5451">
            <v>0</v>
          </cell>
          <cell r="G5451">
            <v>0</v>
          </cell>
          <cell r="H5451">
            <v>0</v>
          </cell>
          <cell r="K5451">
            <v>0</v>
          </cell>
          <cell r="L5451">
            <v>0</v>
          </cell>
          <cell r="M5451">
            <v>0</v>
          </cell>
          <cell r="N5451">
            <v>0</v>
          </cell>
        </row>
        <row r="5452">
          <cell r="A5452" t="str">
            <v>BARRA DO OURO-TO</v>
          </cell>
          <cell r="B5452" t="str">
            <v>TO</v>
          </cell>
          <cell r="C5452">
            <v>0</v>
          </cell>
          <cell r="D5452">
            <v>0</v>
          </cell>
          <cell r="E5452">
            <v>0</v>
          </cell>
          <cell r="F5452">
            <v>0</v>
          </cell>
          <cell r="G5452">
            <v>0</v>
          </cell>
          <cell r="H5452">
            <v>0</v>
          </cell>
          <cell r="K5452">
            <v>0</v>
          </cell>
          <cell r="L5452">
            <v>0</v>
          </cell>
          <cell r="M5452">
            <v>0</v>
          </cell>
          <cell r="N5452">
            <v>0</v>
          </cell>
        </row>
        <row r="5453">
          <cell r="A5453" t="str">
            <v>BARROLANDIA-TO</v>
          </cell>
          <cell r="B5453" t="str">
            <v>TO</v>
          </cell>
          <cell r="C5453">
            <v>0</v>
          </cell>
          <cell r="D5453">
            <v>0</v>
          </cell>
          <cell r="E5453">
            <v>0</v>
          </cell>
          <cell r="F5453">
            <v>0</v>
          </cell>
          <cell r="G5453">
            <v>0</v>
          </cell>
          <cell r="H5453">
            <v>0</v>
          </cell>
          <cell r="K5453">
            <v>0</v>
          </cell>
          <cell r="L5453">
            <v>0</v>
          </cell>
          <cell r="M5453">
            <v>0</v>
          </cell>
          <cell r="N5453">
            <v>0</v>
          </cell>
        </row>
        <row r="5454">
          <cell r="A5454" t="str">
            <v>BERNARDO SAYAO-TO</v>
          </cell>
          <cell r="B5454" t="str">
            <v>TO</v>
          </cell>
          <cell r="C5454">
            <v>0</v>
          </cell>
          <cell r="D5454">
            <v>0</v>
          </cell>
          <cell r="E5454">
            <v>0</v>
          </cell>
          <cell r="F5454">
            <v>0</v>
          </cell>
          <cell r="G5454">
            <v>0</v>
          </cell>
          <cell r="H5454">
            <v>0</v>
          </cell>
          <cell r="K5454">
            <v>0</v>
          </cell>
          <cell r="L5454">
            <v>0</v>
          </cell>
          <cell r="M5454">
            <v>0</v>
          </cell>
          <cell r="N5454">
            <v>0</v>
          </cell>
        </row>
        <row r="5455">
          <cell r="A5455" t="str">
            <v>BOM JESUS DO TOCANTINS-TO</v>
          </cell>
          <cell r="B5455" t="str">
            <v>TO</v>
          </cell>
          <cell r="C5455">
            <v>0</v>
          </cell>
          <cell r="D5455">
            <v>0</v>
          </cell>
          <cell r="E5455">
            <v>0</v>
          </cell>
          <cell r="F5455">
            <v>0</v>
          </cell>
          <cell r="G5455">
            <v>0</v>
          </cell>
          <cell r="H5455">
            <v>0</v>
          </cell>
          <cell r="K5455">
            <v>0</v>
          </cell>
          <cell r="L5455">
            <v>0</v>
          </cell>
          <cell r="M5455">
            <v>0</v>
          </cell>
          <cell r="N5455">
            <v>0</v>
          </cell>
        </row>
        <row r="5456">
          <cell r="A5456" t="str">
            <v>BRASILANDIA DO TOCANTINS-TO</v>
          </cell>
          <cell r="B5456" t="str">
            <v>TO</v>
          </cell>
          <cell r="C5456">
            <v>0</v>
          </cell>
          <cell r="D5456">
            <v>0</v>
          </cell>
          <cell r="E5456">
            <v>0</v>
          </cell>
          <cell r="F5456">
            <v>0</v>
          </cell>
          <cell r="G5456">
            <v>0</v>
          </cell>
          <cell r="H5456">
            <v>0</v>
          </cell>
          <cell r="K5456">
            <v>0</v>
          </cell>
          <cell r="L5456">
            <v>0</v>
          </cell>
          <cell r="M5456">
            <v>0</v>
          </cell>
          <cell r="N5456">
            <v>0</v>
          </cell>
        </row>
        <row r="5457">
          <cell r="A5457" t="str">
            <v>BREJINHO DE NAZARE-TO</v>
          </cell>
          <cell r="B5457" t="str">
            <v>TO</v>
          </cell>
          <cell r="C5457">
            <v>0</v>
          </cell>
          <cell r="D5457">
            <v>0</v>
          </cell>
          <cell r="E5457">
            <v>0</v>
          </cell>
          <cell r="F5457">
            <v>0</v>
          </cell>
          <cell r="G5457">
            <v>0</v>
          </cell>
          <cell r="H5457">
            <v>0</v>
          </cell>
          <cell r="K5457">
            <v>0</v>
          </cell>
          <cell r="L5457">
            <v>0</v>
          </cell>
          <cell r="M5457">
            <v>0</v>
          </cell>
          <cell r="N5457">
            <v>0</v>
          </cell>
        </row>
        <row r="5458">
          <cell r="A5458" t="str">
            <v>BURITI DO TOCANTINS-TO</v>
          </cell>
          <cell r="B5458" t="str">
            <v>TO</v>
          </cell>
          <cell r="C5458">
            <v>0</v>
          </cell>
          <cell r="D5458">
            <v>0</v>
          </cell>
          <cell r="E5458">
            <v>0</v>
          </cell>
          <cell r="F5458">
            <v>0</v>
          </cell>
          <cell r="G5458">
            <v>0</v>
          </cell>
          <cell r="H5458">
            <v>0</v>
          </cell>
          <cell r="K5458">
            <v>0</v>
          </cell>
          <cell r="L5458">
            <v>0</v>
          </cell>
          <cell r="M5458">
            <v>0</v>
          </cell>
          <cell r="N5458">
            <v>0</v>
          </cell>
        </row>
        <row r="5459">
          <cell r="A5459" t="str">
            <v>CACHOEIRINHA-TO</v>
          </cell>
          <cell r="B5459" t="str">
            <v>TO</v>
          </cell>
          <cell r="C5459">
            <v>0</v>
          </cell>
          <cell r="D5459">
            <v>0</v>
          </cell>
          <cell r="E5459">
            <v>0</v>
          </cell>
          <cell r="F5459">
            <v>0</v>
          </cell>
          <cell r="G5459">
            <v>0</v>
          </cell>
          <cell r="H5459">
            <v>0</v>
          </cell>
          <cell r="K5459">
            <v>0</v>
          </cell>
          <cell r="L5459">
            <v>0</v>
          </cell>
          <cell r="M5459">
            <v>0</v>
          </cell>
          <cell r="N5459">
            <v>0</v>
          </cell>
        </row>
        <row r="5460">
          <cell r="A5460" t="str">
            <v>CAMPOS LINDOS-TO</v>
          </cell>
          <cell r="B5460" t="str">
            <v>TO</v>
          </cell>
          <cell r="C5460">
            <v>0</v>
          </cell>
          <cell r="D5460">
            <v>0</v>
          </cell>
          <cell r="E5460">
            <v>0</v>
          </cell>
          <cell r="F5460">
            <v>0</v>
          </cell>
          <cell r="G5460">
            <v>0</v>
          </cell>
          <cell r="H5460">
            <v>0</v>
          </cell>
          <cell r="K5460">
            <v>0</v>
          </cell>
          <cell r="L5460">
            <v>0</v>
          </cell>
          <cell r="M5460">
            <v>0</v>
          </cell>
          <cell r="N5460">
            <v>0</v>
          </cell>
        </row>
        <row r="5461">
          <cell r="A5461" t="str">
            <v>CARIRI DO TOCANTINS-TO</v>
          </cell>
          <cell r="B5461" t="str">
            <v>TO</v>
          </cell>
          <cell r="C5461">
            <v>0</v>
          </cell>
          <cell r="D5461">
            <v>0</v>
          </cell>
          <cell r="E5461">
            <v>0</v>
          </cell>
          <cell r="F5461">
            <v>0</v>
          </cell>
          <cell r="G5461">
            <v>0</v>
          </cell>
          <cell r="H5461">
            <v>0</v>
          </cell>
          <cell r="K5461">
            <v>0</v>
          </cell>
          <cell r="L5461">
            <v>0</v>
          </cell>
          <cell r="M5461">
            <v>0</v>
          </cell>
          <cell r="N5461">
            <v>0</v>
          </cell>
        </row>
        <row r="5462">
          <cell r="A5462" t="str">
            <v>CARMOLANDIA-TO</v>
          </cell>
          <cell r="B5462" t="str">
            <v>TO</v>
          </cell>
          <cell r="C5462">
            <v>0</v>
          </cell>
          <cell r="D5462">
            <v>0</v>
          </cell>
          <cell r="E5462">
            <v>0</v>
          </cell>
          <cell r="F5462">
            <v>0</v>
          </cell>
          <cell r="G5462">
            <v>0</v>
          </cell>
          <cell r="H5462">
            <v>0</v>
          </cell>
          <cell r="K5462">
            <v>0</v>
          </cell>
          <cell r="L5462">
            <v>0</v>
          </cell>
          <cell r="M5462">
            <v>0</v>
          </cell>
          <cell r="N5462">
            <v>0</v>
          </cell>
        </row>
        <row r="5463">
          <cell r="A5463" t="str">
            <v>CARRASCO BONITO-TO</v>
          </cell>
          <cell r="B5463" t="str">
            <v>TO</v>
          </cell>
          <cell r="C5463">
            <v>0</v>
          </cell>
          <cell r="D5463">
            <v>0</v>
          </cell>
          <cell r="E5463">
            <v>0</v>
          </cell>
          <cell r="F5463">
            <v>0</v>
          </cell>
          <cell r="G5463">
            <v>0</v>
          </cell>
          <cell r="H5463">
            <v>0</v>
          </cell>
          <cell r="K5463">
            <v>0</v>
          </cell>
          <cell r="L5463">
            <v>0</v>
          </cell>
          <cell r="M5463">
            <v>0</v>
          </cell>
          <cell r="N5463">
            <v>0</v>
          </cell>
        </row>
        <row r="5464">
          <cell r="A5464" t="str">
            <v>CASEARA-TO</v>
          </cell>
          <cell r="B5464" t="str">
            <v>TO</v>
          </cell>
          <cell r="C5464">
            <v>0</v>
          </cell>
          <cell r="D5464">
            <v>0</v>
          </cell>
          <cell r="E5464">
            <v>0</v>
          </cell>
          <cell r="F5464">
            <v>0</v>
          </cell>
          <cell r="G5464">
            <v>0</v>
          </cell>
          <cell r="H5464">
            <v>0</v>
          </cell>
          <cell r="K5464">
            <v>0</v>
          </cell>
          <cell r="L5464">
            <v>0</v>
          </cell>
          <cell r="M5464">
            <v>0</v>
          </cell>
          <cell r="N5464">
            <v>0</v>
          </cell>
        </row>
        <row r="5465">
          <cell r="A5465" t="str">
            <v>CENTENARIO-TO</v>
          </cell>
          <cell r="B5465" t="str">
            <v>TO</v>
          </cell>
          <cell r="C5465">
            <v>0</v>
          </cell>
          <cell r="D5465">
            <v>0</v>
          </cell>
          <cell r="E5465">
            <v>0</v>
          </cell>
          <cell r="F5465">
            <v>0</v>
          </cell>
          <cell r="G5465">
            <v>0</v>
          </cell>
          <cell r="H5465">
            <v>0</v>
          </cell>
          <cell r="K5465">
            <v>0</v>
          </cell>
          <cell r="L5465">
            <v>0</v>
          </cell>
          <cell r="M5465">
            <v>0</v>
          </cell>
          <cell r="N5465">
            <v>0</v>
          </cell>
        </row>
        <row r="5466">
          <cell r="A5466" t="str">
            <v>CHAPADA DA NATIVIDADE-TO</v>
          </cell>
          <cell r="B5466" t="str">
            <v>TO</v>
          </cell>
          <cell r="C5466">
            <v>0</v>
          </cell>
          <cell r="D5466">
            <v>0</v>
          </cell>
          <cell r="E5466">
            <v>0</v>
          </cell>
          <cell r="F5466">
            <v>0</v>
          </cell>
          <cell r="G5466">
            <v>0</v>
          </cell>
          <cell r="H5466">
            <v>0</v>
          </cell>
          <cell r="K5466">
            <v>0</v>
          </cell>
          <cell r="L5466">
            <v>0</v>
          </cell>
          <cell r="M5466">
            <v>0</v>
          </cell>
          <cell r="N5466">
            <v>0</v>
          </cell>
        </row>
        <row r="5467">
          <cell r="A5467" t="str">
            <v>CHAPADA DE AREIA-TO</v>
          </cell>
          <cell r="B5467" t="str">
            <v>TO</v>
          </cell>
          <cell r="C5467">
            <v>0</v>
          </cell>
          <cell r="D5467">
            <v>0</v>
          </cell>
          <cell r="E5467">
            <v>0</v>
          </cell>
          <cell r="F5467">
            <v>0</v>
          </cell>
          <cell r="G5467">
            <v>0</v>
          </cell>
          <cell r="H5467">
            <v>0</v>
          </cell>
          <cell r="K5467">
            <v>0</v>
          </cell>
          <cell r="L5467">
            <v>0</v>
          </cell>
          <cell r="M5467">
            <v>0</v>
          </cell>
          <cell r="N5467">
            <v>0</v>
          </cell>
        </row>
        <row r="5468">
          <cell r="A5468" t="str">
            <v>COLINAS DO TOCANTINS-TO</v>
          </cell>
          <cell r="B5468" t="str">
            <v>TO</v>
          </cell>
          <cell r="C5468">
            <v>0</v>
          </cell>
          <cell r="D5468">
            <v>0</v>
          </cell>
          <cell r="E5468">
            <v>0</v>
          </cell>
          <cell r="F5468">
            <v>0</v>
          </cell>
          <cell r="G5468">
            <v>0</v>
          </cell>
          <cell r="H5468">
            <v>0</v>
          </cell>
          <cell r="K5468">
            <v>0</v>
          </cell>
          <cell r="L5468">
            <v>0</v>
          </cell>
          <cell r="M5468">
            <v>0</v>
          </cell>
          <cell r="N5468">
            <v>0</v>
          </cell>
        </row>
        <row r="5469">
          <cell r="A5469" t="str">
            <v>COLMEIA-TO</v>
          </cell>
          <cell r="B5469" t="str">
            <v>TO</v>
          </cell>
          <cell r="C5469">
            <v>0</v>
          </cell>
          <cell r="D5469">
            <v>0</v>
          </cell>
          <cell r="E5469">
            <v>0</v>
          </cell>
          <cell r="F5469">
            <v>0</v>
          </cell>
          <cell r="G5469">
            <v>0</v>
          </cell>
          <cell r="H5469">
            <v>0</v>
          </cell>
          <cell r="K5469">
            <v>0</v>
          </cell>
          <cell r="L5469">
            <v>0</v>
          </cell>
          <cell r="M5469">
            <v>0</v>
          </cell>
          <cell r="N5469">
            <v>0</v>
          </cell>
        </row>
        <row r="5470">
          <cell r="A5470" t="str">
            <v>COMBINADO-TO</v>
          </cell>
          <cell r="B5470" t="str">
            <v>TO</v>
          </cell>
          <cell r="C5470">
            <v>0</v>
          </cell>
          <cell r="D5470">
            <v>0</v>
          </cell>
          <cell r="E5470">
            <v>0</v>
          </cell>
          <cell r="F5470">
            <v>0</v>
          </cell>
          <cell r="G5470">
            <v>0</v>
          </cell>
          <cell r="H5470">
            <v>0</v>
          </cell>
          <cell r="K5470">
            <v>0</v>
          </cell>
          <cell r="L5470">
            <v>0</v>
          </cell>
          <cell r="M5470">
            <v>0</v>
          </cell>
          <cell r="N5470">
            <v>0</v>
          </cell>
        </row>
        <row r="5471">
          <cell r="A5471" t="str">
            <v>CONCEICAO DO TOCANTINS-TO</v>
          </cell>
          <cell r="B5471" t="str">
            <v>TO</v>
          </cell>
          <cell r="C5471">
            <v>0</v>
          </cell>
          <cell r="D5471">
            <v>0</v>
          </cell>
          <cell r="E5471">
            <v>0</v>
          </cell>
          <cell r="F5471">
            <v>0</v>
          </cell>
          <cell r="G5471">
            <v>0</v>
          </cell>
          <cell r="H5471">
            <v>0</v>
          </cell>
          <cell r="K5471">
            <v>0</v>
          </cell>
          <cell r="L5471">
            <v>0</v>
          </cell>
          <cell r="M5471">
            <v>0</v>
          </cell>
          <cell r="N5471">
            <v>0</v>
          </cell>
        </row>
        <row r="5472">
          <cell r="A5472" t="str">
            <v>COUTO DE MAGALHAES-TO</v>
          </cell>
          <cell r="B5472" t="str">
            <v>TO</v>
          </cell>
          <cell r="C5472">
            <v>0</v>
          </cell>
          <cell r="D5472">
            <v>0</v>
          </cell>
          <cell r="E5472">
            <v>0</v>
          </cell>
          <cell r="F5472">
            <v>0</v>
          </cell>
          <cell r="G5472">
            <v>0</v>
          </cell>
          <cell r="H5472">
            <v>0</v>
          </cell>
          <cell r="K5472">
            <v>0</v>
          </cell>
          <cell r="L5472">
            <v>0</v>
          </cell>
          <cell r="M5472">
            <v>0</v>
          </cell>
          <cell r="N5472">
            <v>0</v>
          </cell>
        </row>
        <row r="5473">
          <cell r="A5473" t="str">
            <v>CRISTALANDIA-TO</v>
          </cell>
          <cell r="B5473" t="str">
            <v>TO</v>
          </cell>
          <cell r="C5473">
            <v>0</v>
          </cell>
          <cell r="D5473">
            <v>0</v>
          </cell>
          <cell r="E5473">
            <v>0</v>
          </cell>
          <cell r="F5473">
            <v>0</v>
          </cell>
          <cell r="G5473">
            <v>0</v>
          </cell>
          <cell r="H5473">
            <v>0</v>
          </cell>
          <cell r="K5473">
            <v>0</v>
          </cell>
          <cell r="L5473">
            <v>0</v>
          </cell>
          <cell r="M5473">
            <v>0</v>
          </cell>
          <cell r="N5473">
            <v>0</v>
          </cell>
        </row>
        <row r="5474">
          <cell r="A5474" t="str">
            <v>CRIXAS DO TOCANTINS-TO</v>
          </cell>
          <cell r="B5474" t="str">
            <v>TO</v>
          </cell>
          <cell r="C5474">
            <v>0</v>
          </cell>
          <cell r="D5474">
            <v>0</v>
          </cell>
          <cell r="E5474">
            <v>0</v>
          </cell>
          <cell r="F5474">
            <v>0</v>
          </cell>
          <cell r="G5474">
            <v>0</v>
          </cell>
          <cell r="H5474">
            <v>0</v>
          </cell>
          <cell r="K5474">
            <v>0</v>
          </cell>
          <cell r="L5474">
            <v>0</v>
          </cell>
          <cell r="M5474">
            <v>0</v>
          </cell>
          <cell r="N5474">
            <v>0</v>
          </cell>
        </row>
        <row r="5475">
          <cell r="A5475" t="str">
            <v>DARCINOPOLIS-TO</v>
          </cell>
          <cell r="B5475" t="str">
            <v>TO</v>
          </cell>
          <cell r="C5475">
            <v>0</v>
          </cell>
          <cell r="D5475">
            <v>0</v>
          </cell>
          <cell r="E5475">
            <v>0</v>
          </cell>
          <cell r="F5475">
            <v>0</v>
          </cell>
          <cell r="G5475">
            <v>0</v>
          </cell>
          <cell r="H5475">
            <v>0</v>
          </cell>
          <cell r="K5475">
            <v>0</v>
          </cell>
          <cell r="L5475">
            <v>0</v>
          </cell>
          <cell r="M5475">
            <v>0</v>
          </cell>
          <cell r="N5475">
            <v>0</v>
          </cell>
        </row>
        <row r="5476">
          <cell r="A5476" t="str">
            <v>DIANOPOLIS-TO</v>
          </cell>
          <cell r="B5476" t="str">
            <v>TO</v>
          </cell>
          <cell r="C5476">
            <v>0</v>
          </cell>
          <cell r="D5476">
            <v>0</v>
          </cell>
          <cell r="E5476">
            <v>0</v>
          </cell>
          <cell r="F5476">
            <v>0</v>
          </cell>
          <cell r="G5476">
            <v>0</v>
          </cell>
          <cell r="H5476">
            <v>0</v>
          </cell>
          <cell r="K5476">
            <v>0</v>
          </cell>
          <cell r="L5476">
            <v>0</v>
          </cell>
          <cell r="M5476">
            <v>0</v>
          </cell>
          <cell r="N5476">
            <v>0</v>
          </cell>
        </row>
        <row r="5477">
          <cell r="A5477" t="str">
            <v>DIVINOPOLIS DO TOCANTINS-TO</v>
          </cell>
          <cell r="B5477" t="str">
            <v>TO</v>
          </cell>
          <cell r="C5477">
            <v>0</v>
          </cell>
          <cell r="D5477">
            <v>0</v>
          </cell>
          <cell r="E5477">
            <v>0</v>
          </cell>
          <cell r="F5477">
            <v>0</v>
          </cell>
          <cell r="G5477">
            <v>0</v>
          </cell>
          <cell r="H5477">
            <v>0</v>
          </cell>
          <cell r="K5477">
            <v>0</v>
          </cell>
          <cell r="L5477">
            <v>0</v>
          </cell>
          <cell r="M5477">
            <v>0</v>
          </cell>
          <cell r="N5477">
            <v>0</v>
          </cell>
        </row>
        <row r="5478">
          <cell r="A5478" t="str">
            <v>DOIS IRMAOS DO TOCANTINS-TO</v>
          </cell>
          <cell r="B5478" t="str">
            <v>TO</v>
          </cell>
          <cell r="C5478">
            <v>0</v>
          </cell>
          <cell r="D5478">
            <v>0</v>
          </cell>
          <cell r="E5478">
            <v>0</v>
          </cell>
          <cell r="F5478">
            <v>0</v>
          </cell>
          <cell r="G5478">
            <v>0</v>
          </cell>
          <cell r="H5478">
            <v>0</v>
          </cell>
          <cell r="K5478">
            <v>0</v>
          </cell>
          <cell r="L5478">
            <v>0</v>
          </cell>
          <cell r="M5478">
            <v>0</v>
          </cell>
          <cell r="N5478">
            <v>0</v>
          </cell>
        </row>
        <row r="5479">
          <cell r="A5479" t="str">
            <v>DUERE-TO</v>
          </cell>
          <cell r="B5479" t="str">
            <v>TO</v>
          </cell>
          <cell r="C5479">
            <v>0</v>
          </cell>
          <cell r="D5479">
            <v>0</v>
          </cell>
          <cell r="E5479">
            <v>0</v>
          </cell>
          <cell r="F5479">
            <v>0</v>
          </cell>
          <cell r="G5479">
            <v>0</v>
          </cell>
          <cell r="H5479">
            <v>0</v>
          </cell>
          <cell r="K5479">
            <v>0</v>
          </cell>
          <cell r="L5479">
            <v>0</v>
          </cell>
          <cell r="M5479">
            <v>0</v>
          </cell>
          <cell r="N5479">
            <v>0</v>
          </cell>
        </row>
        <row r="5480">
          <cell r="A5480" t="str">
            <v>ESPERANTINA-TO</v>
          </cell>
          <cell r="B5480" t="str">
            <v>TO</v>
          </cell>
          <cell r="C5480">
            <v>0</v>
          </cell>
          <cell r="D5480">
            <v>0</v>
          </cell>
          <cell r="E5480">
            <v>0</v>
          </cell>
          <cell r="F5480">
            <v>0</v>
          </cell>
          <cell r="G5480">
            <v>0</v>
          </cell>
          <cell r="H5480">
            <v>0</v>
          </cell>
          <cell r="K5480">
            <v>0</v>
          </cell>
          <cell r="L5480">
            <v>0</v>
          </cell>
          <cell r="M5480">
            <v>0</v>
          </cell>
          <cell r="N5480">
            <v>0</v>
          </cell>
        </row>
        <row r="5481">
          <cell r="A5481" t="str">
            <v>FATIMA-TO</v>
          </cell>
          <cell r="B5481" t="str">
            <v>TO</v>
          </cell>
          <cell r="C5481">
            <v>0</v>
          </cell>
          <cell r="D5481">
            <v>0</v>
          </cell>
          <cell r="E5481">
            <v>0</v>
          </cell>
          <cell r="F5481">
            <v>0</v>
          </cell>
          <cell r="G5481">
            <v>0</v>
          </cell>
          <cell r="H5481">
            <v>0</v>
          </cell>
          <cell r="K5481">
            <v>0</v>
          </cell>
          <cell r="L5481">
            <v>0</v>
          </cell>
          <cell r="M5481">
            <v>0</v>
          </cell>
          <cell r="N5481">
            <v>0</v>
          </cell>
        </row>
        <row r="5482">
          <cell r="A5482" t="str">
            <v>FIGUEIROPOLIS-TO</v>
          </cell>
          <cell r="B5482" t="str">
            <v>TO</v>
          </cell>
          <cell r="C5482">
            <v>0</v>
          </cell>
          <cell r="D5482">
            <v>0</v>
          </cell>
          <cell r="E5482">
            <v>0</v>
          </cell>
          <cell r="F5482">
            <v>0</v>
          </cell>
          <cell r="G5482">
            <v>0</v>
          </cell>
          <cell r="H5482">
            <v>0</v>
          </cell>
          <cell r="K5482">
            <v>0</v>
          </cell>
          <cell r="L5482">
            <v>0</v>
          </cell>
          <cell r="M5482">
            <v>0</v>
          </cell>
          <cell r="N5482">
            <v>0</v>
          </cell>
        </row>
        <row r="5483">
          <cell r="A5483" t="str">
            <v>FILADELFIA-TO</v>
          </cell>
          <cell r="B5483" t="str">
            <v>TO</v>
          </cell>
          <cell r="C5483">
            <v>0</v>
          </cell>
          <cell r="D5483">
            <v>0</v>
          </cell>
          <cell r="E5483">
            <v>0</v>
          </cell>
          <cell r="F5483">
            <v>0</v>
          </cell>
          <cell r="G5483">
            <v>0</v>
          </cell>
          <cell r="H5483">
            <v>0</v>
          </cell>
          <cell r="K5483">
            <v>0</v>
          </cell>
          <cell r="L5483">
            <v>0</v>
          </cell>
          <cell r="M5483">
            <v>0</v>
          </cell>
          <cell r="N5483">
            <v>0</v>
          </cell>
        </row>
        <row r="5484">
          <cell r="A5484" t="str">
            <v>FORMOSO DO ARAGUAIA-TO</v>
          </cell>
          <cell r="B5484" t="str">
            <v>TO</v>
          </cell>
          <cell r="C5484">
            <v>0</v>
          </cell>
          <cell r="D5484">
            <v>0</v>
          </cell>
          <cell r="E5484">
            <v>0</v>
          </cell>
          <cell r="F5484">
            <v>0</v>
          </cell>
          <cell r="G5484">
            <v>0</v>
          </cell>
          <cell r="H5484">
            <v>0</v>
          </cell>
          <cell r="K5484">
            <v>0</v>
          </cell>
          <cell r="L5484">
            <v>0</v>
          </cell>
          <cell r="M5484">
            <v>0</v>
          </cell>
          <cell r="N5484">
            <v>0</v>
          </cell>
        </row>
        <row r="5485">
          <cell r="A5485" t="str">
            <v>FORTALEZA DO TABOCAO-TO</v>
          </cell>
          <cell r="B5485" t="str">
            <v>TO</v>
          </cell>
          <cell r="C5485">
            <v>0</v>
          </cell>
          <cell r="D5485">
            <v>0</v>
          </cell>
          <cell r="E5485">
            <v>0</v>
          </cell>
          <cell r="F5485">
            <v>0</v>
          </cell>
          <cell r="G5485">
            <v>0</v>
          </cell>
          <cell r="H5485">
            <v>0</v>
          </cell>
          <cell r="K5485">
            <v>0</v>
          </cell>
          <cell r="L5485">
            <v>0</v>
          </cell>
          <cell r="M5485">
            <v>0</v>
          </cell>
          <cell r="N5485">
            <v>0</v>
          </cell>
        </row>
        <row r="5486">
          <cell r="A5486" t="str">
            <v>GOIANORTE-TO</v>
          </cell>
          <cell r="B5486" t="str">
            <v>TO</v>
          </cell>
          <cell r="C5486">
            <v>0</v>
          </cell>
          <cell r="D5486">
            <v>0</v>
          </cell>
          <cell r="E5486">
            <v>0</v>
          </cell>
          <cell r="F5486">
            <v>0</v>
          </cell>
          <cell r="G5486">
            <v>0</v>
          </cell>
          <cell r="H5486">
            <v>0</v>
          </cell>
          <cell r="K5486">
            <v>0</v>
          </cell>
          <cell r="L5486">
            <v>0</v>
          </cell>
          <cell r="M5486">
            <v>0</v>
          </cell>
          <cell r="N5486">
            <v>0</v>
          </cell>
        </row>
        <row r="5487">
          <cell r="A5487" t="str">
            <v>GOIATINS-TO</v>
          </cell>
          <cell r="B5487" t="str">
            <v>TO</v>
          </cell>
          <cell r="C5487">
            <v>0</v>
          </cell>
          <cell r="D5487">
            <v>0</v>
          </cell>
          <cell r="E5487">
            <v>0</v>
          </cell>
          <cell r="F5487">
            <v>0</v>
          </cell>
          <cell r="G5487">
            <v>0</v>
          </cell>
          <cell r="H5487">
            <v>0</v>
          </cell>
          <cell r="K5487">
            <v>0</v>
          </cell>
          <cell r="L5487">
            <v>0</v>
          </cell>
          <cell r="M5487">
            <v>0</v>
          </cell>
          <cell r="N5487">
            <v>0</v>
          </cell>
        </row>
        <row r="5488">
          <cell r="A5488" t="str">
            <v>GUARAI-TO</v>
          </cell>
          <cell r="B5488" t="str">
            <v>TO</v>
          </cell>
          <cell r="C5488">
            <v>0</v>
          </cell>
          <cell r="D5488">
            <v>0</v>
          </cell>
          <cell r="E5488">
            <v>0</v>
          </cell>
          <cell r="F5488">
            <v>0</v>
          </cell>
          <cell r="G5488">
            <v>0</v>
          </cell>
          <cell r="H5488">
            <v>0</v>
          </cell>
          <cell r="K5488">
            <v>0</v>
          </cell>
          <cell r="L5488">
            <v>0</v>
          </cell>
          <cell r="M5488">
            <v>0</v>
          </cell>
          <cell r="N5488">
            <v>0</v>
          </cell>
        </row>
        <row r="5489">
          <cell r="A5489" t="str">
            <v>GURUPI-TO</v>
          </cell>
          <cell r="B5489" t="str">
            <v>TO</v>
          </cell>
          <cell r="C5489">
            <v>0</v>
          </cell>
          <cell r="D5489">
            <v>0</v>
          </cell>
          <cell r="E5489">
            <v>0</v>
          </cell>
          <cell r="F5489">
            <v>0</v>
          </cell>
          <cell r="G5489">
            <v>0</v>
          </cell>
          <cell r="H5489">
            <v>0</v>
          </cell>
          <cell r="K5489">
            <v>0</v>
          </cell>
          <cell r="L5489">
            <v>0</v>
          </cell>
          <cell r="M5489">
            <v>0</v>
          </cell>
          <cell r="N5489">
            <v>0</v>
          </cell>
        </row>
        <row r="5490">
          <cell r="A5490" t="str">
            <v>IPUEIRAS-TO</v>
          </cell>
          <cell r="B5490" t="str">
            <v>TO</v>
          </cell>
          <cell r="C5490">
            <v>0</v>
          </cell>
          <cell r="D5490">
            <v>0</v>
          </cell>
          <cell r="E5490">
            <v>0</v>
          </cell>
          <cell r="F5490">
            <v>0</v>
          </cell>
          <cell r="G5490">
            <v>0</v>
          </cell>
          <cell r="H5490">
            <v>0</v>
          </cell>
          <cell r="K5490">
            <v>0</v>
          </cell>
          <cell r="L5490">
            <v>0</v>
          </cell>
          <cell r="M5490">
            <v>0</v>
          </cell>
          <cell r="N5490">
            <v>0</v>
          </cell>
        </row>
        <row r="5491">
          <cell r="A5491" t="str">
            <v>ITACAJA-TO</v>
          </cell>
          <cell r="B5491" t="str">
            <v>TO</v>
          </cell>
          <cell r="C5491">
            <v>0</v>
          </cell>
          <cell r="D5491">
            <v>0</v>
          </cell>
          <cell r="E5491">
            <v>0</v>
          </cell>
          <cell r="F5491">
            <v>0</v>
          </cell>
          <cell r="G5491">
            <v>0</v>
          </cell>
          <cell r="H5491">
            <v>0</v>
          </cell>
          <cell r="K5491">
            <v>0</v>
          </cell>
          <cell r="L5491">
            <v>0</v>
          </cell>
          <cell r="M5491">
            <v>0</v>
          </cell>
          <cell r="N5491">
            <v>0</v>
          </cell>
        </row>
        <row r="5492">
          <cell r="A5492" t="str">
            <v>ITAGUATINS-TO</v>
          </cell>
          <cell r="B5492" t="str">
            <v>TO</v>
          </cell>
          <cell r="C5492">
            <v>0</v>
          </cell>
          <cell r="D5492">
            <v>0</v>
          </cell>
          <cell r="E5492">
            <v>0</v>
          </cell>
          <cell r="F5492">
            <v>0</v>
          </cell>
          <cell r="G5492">
            <v>0</v>
          </cell>
          <cell r="H5492">
            <v>0</v>
          </cell>
          <cell r="K5492">
            <v>0</v>
          </cell>
          <cell r="L5492">
            <v>0</v>
          </cell>
          <cell r="M5492">
            <v>0</v>
          </cell>
          <cell r="N5492">
            <v>0</v>
          </cell>
        </row>
        <row r="5493">
          <cell r="A5493" t="str">
            <v>ITAPIRATINS-TO</v>
          </cell>
          <cell r="B5493" t="str">
            <v>TO</v>
          </cell>
          <cell r="C5493">
            <v>0</v>
          </cell>
          <cell r="D5493">
            <v>0</v>
          </cell>
          <cell r="E5493">
            <v>0</v>
          </cell>
          <cell r="F5493">
            <v>0</v>
          </cell>
          <cell r="G5493">
            <v>0</v>
          </cell>
          <cell r="H5493">
            <v>0</v>
          </cell>
          <cell r="K5493">
            <v>0</v>
          </cell>
          <cell r="L5493">
            <v>0</v>
          </cell>
          <cell r="M5493">
            <v>0</v>
          </cell>
          <cell r="N5493">
            <v>0</v>
          </cell>
        </row>
        <row r="5494">
          <cell r="A5494" t="str">
            <v>ITAPORA DO TOCANTINS-TO</v>
          </cell>
          <cell r="B5494" t="str">
            <v>TO</v>
          </cell>
          <cell r="C5494">
            <v>0</v>
          </cell>
          <cell r="D5494">
            <v>0</v>
          </cell>
          <cell r="E5494">
            <v>0</v>
          </cell>
          <cell r="F5494">
            <v>0</v>
          </cell>
          <cell r="G5494">
            <v>0</v>
          </cell>
          <cell r="H5494">
            <v>0</v>
          </cell>
          <cell r="K5494">
            <v>0</v>
          </cell>
          <cell r="L5494">
            <v>0</v>
          </cell>
          <cell r="M5494">
            <v>0</v>
          </cell>
          <cell r="N5494">
            <v>0</v>
          </cell>
        </row>
        <row r="5495">
          <cell r="A5495" t="str">
            <v>JAU DO TOCANTINS-TO</v>
          </cell>
          <cell r="B5495" t="str">
            <v>TO</v>
          </cell>
          <cell r="C5495">
            <v>0</v>
          </cell>
          <cell r="D5495">
            <v>0</v>
          </cell>
          <cell r="E5495">
            <v>0</v>
          </cell>
          <cell r="F5495">
            <v>0</v>
          </cell>
          <cell r="G5495">
            <v>0</v>
          </cell>
          <cell r="H5495">
            <v>0</v>
          </cell>
          <cell r="K5495">
            <v>0</v>
          </cell>
          <cell r="L5495">
            <v>0</v>
          </cell>
          <cell r="M5495">
            <v>0</v>
          </cell>
          <cell r="N5495">
            <v>0</v>
          </cell>
        </row>
        <row r="5496">
          <cell r="A5496" t="str">
            <v>JUARINA-TO</v>
          </cell>
          <cell r="B5496" t="str">
            <v>TO</v>
          </cell>
          <cell r="C5496">
            <v>0</v>
          </cell>
          <cell r="D5496">
            <v>0</v>
          </cell>
          <cell r="E5496">
            <v>0</v>
          </cell>
          <cell r="F5496">
            <v>0</v>
          </cell>
          <cell r="G5496">
            <v>0</v>
          </cell>
          <cell r="H5496">
            <v>0</v>
          </cell>
          <cell r="K5496">
            <v>0</v>
          </cell>
          <cell r="L5496">
            <v>0</v>
          </cell>
          <cell r="M5496">
            <v>0</v>
          </cell>
          <cell r="N5496">
            <v>0</v>
          </cell>
        </row>
        <row r="5497">
          <cell r="A5497" t="str">
            <v>LAGOA DA CONFUSAO-TO</v>
          </cell>
          <cell r="B5497" t="str">
            <v>TO</v>
          </cell>
          <cell r="C5497">
            <v>0</v>
          </cell>
          <cell r="D5497">
            <v>0</v>
          </cell>
          <cell r="E5497">
            <v>0</v>
          </cell>
          <cell r="F5497">
            <v>0</v>
          </cell>
          <cell r="G5497">
            <v>0</v>
          </cell>
          <cell r="H5497">
            <v>0</v>
          </cell>
          <cell r="K5497">
            <v>0</v>
          </cell>
          <cell r="L5497">
            <v>0</v>
          </cell>
          <cell r="M5497">
            <v>0</v>
          </cell>
          <cell r="N5497">
            <v>0</v>
          </cell>
        </row>
        <row r="5498">
          <cell r="A5498" t="str">
            <v>LAGOA DO TOCANTINS-TO</v>
          </cell>
          <cell r="B5498" t="str">
            <v>TO</v>
          </cell>
          <cell r="C5498">
            <v>0</v>
          </cell>
          <cell r="D5498">
            <v>0</v>
          </cell>
          <cell r="E5498">
            <v>0</v>
          </cell>
          <cell r="F5498">
            <v>0</v>
          </cell>
          <cell r="G5498">
            <v>0</v>
          </cell>
          <cell r="H5498">
            <v>0</v>
          </cell>
          <cell r="K5498">
            <v>0</v>
          </cell>
          <cell r="L5498">
            <v>0</v>
          </cell>
          <cell r="M5498">
            <v>0</v>
          </cell>
          <cell r="N5498">
            <v>0</v>
          </cell>
        </row>
        <row r="5499">
          <cell r="A5499" t="str">
            <v>LAJEADO-TO</v>
          </cell>
          <cell r="B5499" t="str">
            <v>TO</v>
          </cell>
          <cell r="C5499">
            <v>0</v>
          </cell>
          <cell r="D5499">
            <v>0</v>
          </cell>
          <cell r="E5499">
            <v>0</v>
          </cell>
          <cell r="F5499">
            <v>0</v>
          </cell>
          <cell r="G5499">
            <v>0</v>
          </cell>
          <cell r="H5499">
            <v>0</v>
          </cell>
          <cell r="K5499">
            <v>0</v>
          </cell>
          <cell r="L5499">
            <v>0</v>
          </cell>
          <cell r="M5499">
            <v>0</v>
          </cell>
          <cell r="N5499">
            <v>0</v>
          </cell>
        </row>
        <row r="5500">
          <cell r="A5500" t="str">
            <v>LAVANDEIRA-TO</v>
          </cell>
          <cell r="B5500" t="str">
            <v>TO</v>
          </cell>
          <cell r="C5500">
            <v>0</v>
          </cell>
          <cell r="D5500">
            <v>0</v>
          </cell>
          <cell r="E5500">
            <v>0</v>
          </cell>
          <cell r="F5500">
            <v>0</v>
          </cell>
          <cell r="G5500">
            <v>0</v>
          </cell>
          <cell r="H5500">
            <v>0</v>
          </cell>
          <cell r="K5500">
            <v>0</v>
          </cell>
          <cell r="L5500">
            <v>0</v>
          </cell>
          <cell r="M5500">
            <v>0</v>
          </cell>
          <cell r="N5500">
            <v>0</v>
          </cell>
        </row>
        <row r="5501">
          <cell r="A5501" t="str">
            <v>LIZARDA-TO</v>
          </cell>
          <cell r="B5501" t="str">
            <v>TO</v>
          </cell>
          <cell r="C5501">
            <v>0</v>
          </cell>
          <cell r="D5501">
            <v>0</v>
          </cell>
          <cell r="E5501">
            <v>0</v>
          </cell>
          <cell r="F5501">
            <v>0</v>
          </cell>
          <cell r="G5501">
            <v>0</v>
          </cell>
          <cell r="H5501">
            <v>0</v>
          </cell>
          <cell r="K5501">
            <v>0</v>
          </cell>
          <cell r="L5501">
            <v>0</v>
          </cell>
          <cell r="M5501">
            <v>0</v>
          </cell>
          <cell r="N5501">
            <v>0</v>
          </cell>
        </row>
        <row r="5502">
          <cell r="A5502" t="str">
            <v>LUZINOPOLIS-TO</v>
          </cell>
          <cell r="B5502" t="str">
            <v>TO</v>
          </cell>
          <cell r="C5502">
            <v>0</v>
          </cell>
          <cell r="D5502">
            <v>0</v>
          </cell>
          <cell r="E5502">
            <v>0</v>
          </cell>
          <cell r="F5502">
            <v>0</v>
          </cell>
          <cell r="G5502">
            <v>0</v>
          </cell>
          <cell r="H5502">
            <v>0</v>
          </cell>
          <cell r="K5502">
            <v>0</v>
          </cell>
          <cell r="L5502">
            <v>0</v>
          </cell>
          <cell r="M5502">
            <v>0</v>
          </cell>
          <cell r="N5502">
            <v>0</v>
          </cell>
        </row>
        <row r="5503">
          <cell r="A5503" t="str">
            <v>MARIANOPOLIS DO TOCANTINS-TO</v>
          </cell>
          <cell r="B5503" t="str">
            <v>TO</v>
          </cell>
          <cell r="C5503">
            <v>0</v>
          </cell>
          <cell r="D5503">
            <v>0</v>
          </cell>
          <cell r="E5503">
            <v>0</v>
          </cell>
          <cell r="F5503">
            <v>0</v>
          </cell>
          <cell r="G5503">
            <v>0</v>
          </cell>
          <cell r="H5503">
            <v>0</v>
          </cell>
          <cell r="K5503">
            <v>0</v>
          </cell>
          <cell r="L5503">
            <v>0</v>
          </cell>
          <cell r="M5503">
            <v>0</v>
          </cell>
          <cell r="N5503">
            <v>0</v>
          </cell>
        </row>
        <row r="5504">
          <cell r="A5504" t="str">
            <v>MATEIROS-TO</v>
          </cell>
          <cell r="B5504" t="str">
            <v>TO</v>
          </cell>
          <cell r="C5504">
            <v>0</v>
          </cell>
          <cell r="D5504">
            <v>0</v>
          </cell>
          <cell r="E5504">
            <v>0</v>
          </cell>
          <cell r="F5504">
            <v>0</v>
          </cell>
          <cell r="G5504">
            <v>0</v>
          </cell>
          <cell r="H5504">
            <v>0</v>
          </cell>
          <cell r="K5504">
            <v>0</v>
          </cell>
          <cell r="L5504">
            <v>0</v>
          </cell>
          <cell r="M5504">
            <v>0</v>
          </cell>
          <cell r="N5504">
            <v>0</v>
          </cell>
        </row>
        <row r="5505">
          <cell r="A5505" t="str">
            <v>MAURILANDIA DO TOCANTINS-TO</v>
          </cell>
          <cell r="B5505" t="str">
            <v>TO</v>
          </cell>
          <cell r="C5505">
            <v>0</v>
          </cell>
          <cell r="D5505">
            <v>0</v>
          </cell>
          <cell r="E5505">
            <v>0</v>
          </cell>
          <cell r="F5505">
            <v>0</v>
          </cell>
          <cell r="G5505">
            <v>0</v>
          </cell>
          <cell r="H5505">
            <v>0</v>
          </cell>
          <cell r="K5505">
            <v>0</v>
          </cell>
          <cell r="L5505">
            <v>0</v>
          </cell>
          <cell r="M5505">
            <v>0</v>
          </cell>
          <cell r="N5505">
            <v>0</v>
          </cell>
        </row>
        <row r="5506">
          <cell r="A5506" t="str">
            <v>MIRACEMA DO TOCANTINS-TO</v>
          </cell>
          <cell r="B5506" t="str">
            <v>TO</v>
          </cell>
          <cell r="C5506">
            <v>0</v>
          </cell>
          <cell r="D5506">
            <v>0</v>
          </cell>
          <cell r="E5506">
            <v>0</v>
          </cell>
          <cell r="F5506">
            <v>0</v>
          </cell>
          <cell r="G5506">
            <v>0</v>
          </cell>
          <cell r="H5506">
            <v>0</v>
          </cell>
          <cell r="K5506">
            <v>0</v>
          </cell>
          <cell r="L5506">
            <v>0</v>
          </cell>
          <cell r="M5506">
            <v>0</v>
          </cell>
          <cell r="N5506">
            <v>0</v>
          </cell>
        </row>
        <row r="5507">
          <cell r="A5507" t="str">
            <v>MIRANORTE-TO</v>
          </cell>
          <cell r="B5507" t="str">
            <v>TO</v>
          </cell>
          <cell r="C5507">
            <v>0</v>
          </cell>
          <cell r="D5507">
            <v>0</v>
          </cell>
          <cell r="E5507">
            <v>0</v>
          </cell>
          <cell r="F5507">
            <v>0</v>
          </cell>
          <cell r="G5507">
            <v>0</v>
          </cell>
          <cell r="H5507">
            <v>0</v>
          </cell>
          <cell r="K5507">
            <v>0</v>
          </cell>
          <cell r="L5507">
            <v>0</v>
          </cell>
          <cell r="M5507">
            <v>0</v>
          </cell>
          <cell r="N5507">
            <v>0</v>
          </cell>
        </row>
        <row r="5508">
          <cell r="A5508" t="str">
            <v>MONTE DO CARMO-TO</v>
          </cell>
          <cell r="B5508" t="str">
            <v>TO</v>
          </cell>
          <cell r="C5508">
            <v>0</v>
          </cell>
          <cell r="D5508">
            <v>0</v>
          </cell>
          <cell r="E5508">
            <v>0</v>
          </cell>
          <cell r="F5508">
            <v>0</v>
          </cell>
          <cell r="G5508">
            <v>0</v>
          </cell>
          <cell r="H5508">
            <v>0</v>
          </cell>
          <cell r="K5508">
            <v>0</v>
          </cell>
          <cell r="L5508">
            <v>0</v>
          </cell>
          <cell r="M5508">
            <v>0</v>
          </cell>
          <cell r="N5508">
            <v>0</v>
          </cell>
        </row>
        <row r="5509">
          <cell r="A5509" t="str">
            <v>MONTE SANTO DO TOCANTINS-TO</v>
          </cell>
          <cell r="B5509" t="str">
            <v>TO</v>
          </cell>
          <cell r="C5509">
            <v>0</v>
          </cell>
          <cell r="D5509">
            <v>0</v>
          </cell>
          <cell r="E5509">
            <v>0</v>
          </cell>
          <cell r="F5509">
            <v>0</v>
          </cell>
          <cell r="G5509">
            <v>0</v>
          </cell>
          <cell r="H5509">
            <v>0</v>
          </cell>
          <cell r="K5509">
            <v>0</v>
          </cell>
          <cell r="L5509">
            <v>0</v>
          </cell>
          <cell r="M5509">
            <v>0</v>
          </cell>
          <cell r="N5509">
            <v>0</v>
          </cell>
        </row>
        <row r="5510">
          <cell r="A5510" t="str">
            <v>MURICILANDIA-TO</v>
          </cell>
          <cell r="B5510" t="str">
            <v>TO</v>
          </cell>
          <cell r="C5510">
            <v>0</v>
          </cell>
          <cell r="D5510">
            <v>0</v>
          </cell>
          <cell r="E5510">
            <v>0</v>
          </cell>
          <cell r="F5510">
            <v>0</v>
          </cell>
          <cell r="G5510">
            <v>0</v>
          </cell>
          <cell r="H5510">
            <v>0</v>
          </cell>
          <cell r="K5510">
            <v>0</v>
          </cell>
          <cell r="L5510">
            <v>0</v>
          </cell>
          <cell r="M5510">
            <v>0</v>
          </cell>
          <cell r="N5510">
            <v>0</v>
          </cell>
        </row>
        <row r="5511">
          <cell r="A5511" t="str">
            <v>NATIVIDADE-TO</v>
          </cell>
          <cell r="B5511" t="str">
            <v>TO</v>
          </cell>
          <cell r="C5511">
            <v>0</v>
          </cell>
          <cell r="D5511">
            <v>0</v>
          </cell>
          <cell r="E5511">
            <v>0</v>
          </cell>
          <cell r="F5511">
            <v>0</v>
          </cell>
          <cell r="G5511">
            <v>0</v>
          </cell>
          <cell r="H5511">
            <v>0</v>
          </cell>
          <cell r="K5511">
            <v>0</v>
          </cell>
          <cell r="L5511">
            <v>0</v>
          </cell>
          <cell r="M5511">
            <v>0</v>
          </cell>
          <cell r="N5511">
            <v>0</v>
          </cell>
        </row>
        <row r="5512">
          <cell r="A5512" t="str">
            <v>NAZARE-TO</v>
          </cell>
          <cell r="B5512" t="str">
            <v>TO</v>
          </cell>
          <cell r="C5512">
            <v>0</v>
          </cell>
          <cell r="D5512">
            <v>0</v>
          </cell>
          <cell r="E5512">
            <v>0</v>
          </cell>
          <cell r="F5512">
            <v>0</v>
          </cell>
          <cell r="G5512">
            <v>0</v>
          </cell>
          <cell r="H5512">
            <v>0</v>
          </cell>
          <cell r="K5512">
            <v>0</v>
          </cell>
          <cell r="L5512">
            <v>0</v>
          </cell>
          <cell r="M5512">
            <v>0</v>
          </cell>
          <cell r="N5512">
            <v>0</v>
          </cell>
        </row>
        <row r="5513">
          <cell r="A5513" t="str">
            <v>NOVA OLINDA-TO</v>
          </cell>
          <cell r="B5513" t="str">
            <v>TO</v>
          </cell>
          <cell r="C5513">
            <v>0</v>
          </cell>
          <cell r="D5513">
            <v>0</v>
          </cell>
          <cell r="E5513">
            <v>0</v>
          </cell>
          <cell r="F5513">
            <v>0</v>
          </cell>
          <cell r="G5513">
            <v>0</v>
          </cell>
          <cell r="H5513">
            <v>0</v>
          </cell>
          <cell r="K5513">
            <v>0</v>
          </cell>
          <cell r="L5513">
            <v>0</v>
          </cell>
          <cell r="M5513">
            <v>0</v>
          </cell>
          <cell r="N5513">
            <v>0</v>
          </cell>
        </row>
        <row r="5514">
          <cell r="A5514" t="str">
            <v>NOVA ROSALANDIA-TO</v>
          </cell>
          <cell r="B5514" t="str">
            <v>TO</v>
          </cell>
          <cell r="C5514">
            <v>0</v>
          </cell>
          <cell r="D5514">
            <v>0</v>
          </cell>
          <cell r="E5514">
            <v>0</v>
          </cell>
          <cell r="F5514">
            <v>0</v>
          </cell>
          <cell r="G5514">
            <v>0</v>
          </cell>
          <cell r="H5514">
            <v>0</v>
          </cell>
          <cell r="K5514">
            <v>0</v>
          </cell>
          <cell r="L5514">
            <v>0</v>
          </cell>
          <cell r="M5514">
            <v>0</v>
          </cell>
          <cell r="N5514">
            <v>0</v>
          </cell>
        </row>
        <row r="5515">
          <cell r="A5515" t="str">
            <v>NOVO ACORDO-TO</v>
          </cell>
          <cell r="B5515" t="str">
            <v>TO</v>
          </cell>
          <cell r="C5515">
            <v>0</v>
          </cell>
          <cell r="D5515">
            <v>0</v>
          </cell>
          <cell r="E5515">
            <v>0</v>
          </cell>
          <cell r="F5515">
            <v>0</v>
          </cell>
          <cell r="G5515">
            <v>0</v>
          </cell>
          <cell r="H5515">
            <v>0</v>
          </cell>
          <cell r="K5515">
            <v>0</v>
          </cell>
          <cell r="L5515">
            <v>0</v>
          </cell>
          <cell r="M5515">
            <v>0</v>
          </cell>
          <cell r="N5515">
            <v>0</v>
          </cell>
        </row>
        <row r="5516">
          <cell r="A5516" t="str">
            <v>NOVO ALEGRE-TO</v>
          </cell>
          <cell r="B5516" t="str">
            <v>TO</v>
          </cell>
          <cell r="C5516">
            <v>0</v>
          </cell>
          <cell r="D5516">
            <v>0</v>
          </cell>
          <cell r="E5516">
            <v>0</v>
          </cell>
          <cell r="F5516">
            <v>0</v>
          </cell>
          <cell r="G5516">
            <v>0</v>
          </cell>
          <cell r="H5516">
            <v>0</v>
          </cell>
          <cell r="K5516">
            <v>0</v>
          </cell>
          <cell r="L5516">
            <v>0</v>
          </cell>
          <cell r="M5516">
            <v>0</v>
          </cell>
          <cell r="N5516">
            <v>0</v>
          </cell>
        </row>
        <row r="5517">
          <cell r="A5517" t="str">
            <v>NOVO JARDIM-TO</v>
          </cell>
          <cell r="B5517" t="str">
            <v>TO</v>
          </cell>
          <cell r="C5517">
            <v>0</v>
          </cell>
          <cell r="D5517">
            <v>0</v>
          </cell>
          <cell r="E5517">
            <v>0</v>
          </cell>
          <cell r="F5517">
            <v>0</v>
          </cell>
          <cell r="G5517">
            <v>0</v>
          </cell>
          <cell r="H5517">
            <v>0</v>
          </cell>
          <cell r="K5517">
            <v>0</v>
          </cell>
          <cell r="L5517">
            <v>0</v>
          </cell>
          <cell r="M5517">
            <v>0</v>
          </cell>
          <cell r="N5517">
            <v>0</v>
          </cell>
        </row>
        <row r="5518">
          <cell r="A5518" t="str">
            <v>OLIVEIRA DE FATIMA-TO</v>
          </cell>
          <cell r="B5518" t="str">
            <v>TO</v>
          </cell>
          <cell r="C5518">
            <v>0</v>
          </cell>
          <cell r="D5518">
            <v>0</v>
          </cell>
          <cell r="E5518">
            <v>0</v>
          </cell>
          <cell r="F5518">
            <v>0</v>
          </cell>
          <cell r="G5518">
            <v>0</v>
          </cell>
          <cell r="H5518">
            <v>0</v>
          </cell>
          <cell r="K5518">
            <v>0</v>
          </cell>
          <cell r="L5518">
            <v>0</v>
          </cell>
          <cell r="M5518">
            <v>0</v>
          </cell>
          <cell r="N5518">
            <v>0</v>
          </cell>
        </row>
        <row r="5519">
          <cell r="A5519" t="str">
            <v>PALMAS-TO</v>
          </cell>
          <cell r="B5519" t="str">
            <v>TO</v>
          </cell>
          <cell r="C5519">
            <v>0</v>
          </cell>
          <cell r="D5519">
            <v>0</v>
          </cell>
          <cell r="E5519">
            <v>0</v>
          </cell>
          <cell r="F5519">
            <v>0</v>
          </cell>
          <cell r="G5519">
            <v>0</v>
          </cell>
          <cell r="H5519">
            <v>0</v>
          </cell>
          <cell r="K5519">
            <v>0</v>
          </cell>
          <cell r="L5519">
            <v>0</v>
          </cell>
          <cell r="M5519">
            <v>0</v>
          </cell>
          <cell r="N5519">
            <v>0</v>
          </cell>
        </row>
        <row r="5520">
          <cell r="A5520" t="str">
            <v>PALMEIRANTE-TO</v>
          </cell>
          <cell r="B5520" t="str">
            <v>TO</v>
          </cell>
          <cell r="C5520">
            <v>0</v>
          </cell>
          <cell r="D5520">
            <v>0</v>
          </cell>
          <cell r="E5520">
            <v>0</v>
          </cell>
          <cell r="F5520">
            <v>0</v>
          </cell>
          <cell r="G5520">
            <v>0</v>
          </cell>
          <cell r="H5520">
            <v>0</v>
          </cell>
          <cell r="K5520">
            <v>0</v>
          </cell>
          <cell r="L5520">
            <v>0</v>
          </cell>
          <cell r="M5520">
            <v>0</v>
          </cell>
          <cell r="N5520">
            <v>0</v>
          </cell>
        </row>
        <row r="5521">
          <cell r="A5521" t="str">
            <v>PALMEIRAS DO TOCANTINS-TO</v>
          </cell>
          <cell r="B5521" t="str">
            <v>TO</v>
          </cell>
          <cell r="C5521">
            <v>0</v>
          </cell>
          <cell r="D5521">
            <v>0</v>
          </cell>
          <cell r="E5521">
            <v>0</v>
          </cell>
          <cell r="F5521">
            <v>0</v>
          </cell>
          <cell r="G5521">
            <v>0</v>
          </cell>
          <cell r="H5521">
            <v>0</v>
          </cell>
          <cell r="K5521">
            <v>0</v>
          </cell>
          <cell r="L5521">
            <v>0</v>
          </cell>
          <cell r="M5521">
            <v>0</v>
          </cell>
          <cell r="N5521">
            <v>0</v>
          </cell>
        </row>
        <row r="5522">
          <cell r="A5522" t="str">
            <v>PALMEIROPOLIS-TO</v>
          </cell>
          <cell r="B5522" t="str">
            <v>TO</v>
          </cell>
          <cell r="C5522">
            <v>0</v>
          </cell>
          <cell r="D5522">
            <v>0</v>
          </cell>
          <cell r="E5522">
            <v>0</v>
          </cell>
          <cell r="F5522">
            <v>0</v>
          </cell>
          <cell r="G5522">
            <v>0</v>
          </cell>
          <cell r="H5522">
            <v>0</v>
          </cell>
          <cell r="K5522">
            <v>0</v>
          </cell>
          <cell r="L5522">
            <v>0</v>
          </cell>
          <cell r="M5522">
            <v>0</v>
          </cell>
          <cell r="N5522">
            <v>0</v>
          </cell>
        </row>
        <row r="5523">
          <cell r="A5523" t="str">
            <v>PARAISO DO TOCANTINS-TO</v>
          </cell>
          <cell r="B5523" t="str">
            <v>TO</v>
          </cell>
          <cell r="C5523">
            <v>0</v>
          </cell>
          <cell r="D5523">
            <v>0</v>
          </cell>
          <cell r="E5523">
            <v>0</v>
          </cell>
          <cell r="F5523">
            <v>0</v>
          </cell>
          <cell r="G5523">
            <v>0</v>
          </cell>
          <cell r="H5523">
            <v>0</v>
          </cell>
          <cell r="K5523">
            <v>0</v>
          </cell>
          <cell r="L5523">
            <v>0</v>
          </cell>
          <cell r="M5523">
            <v>0</v>
          </cell>
          <cell r="N5523">
            <v>0</v>
          </cell>
        </row>
        <row r="5524">
          <cell r="A5524" t="str">
            <v>PARANA-TO</v>
          </cell>
          <cell r="B5524" t="str">
            <v>TO</v>
          </cell>
          <cell r="C5524">
            <v>0</v>
          </cell>
          <cell r="D5524">
            <v>0</v>
          </cell>
          <cell r="E5524">
            <v>0</v>
          </cell>
          <cell r="F5524">
            <v>0</v>
          </cell>
          <cell r="G5524">
            <v>0</v>
          </cell>
          <cell r="H5524">
            <v>0</v>
          </cell>
          <cell r="K5524">
            <v>0</v>
          </cell>
          <cell r="L5524">
            <v>0</v>
          </cell>
          <cell r="M5524">
            <v>0</v>
          </cell>
          <cell r="N5524">
            <v>0</v>
          </cell>
        </row>
        <row r="5525">
          <cell r="A5525" t="str">
            <v>PAU D'ARCO-TO</v>
          </cell>
          <cell r="B5525" t="str">
            <v>TO</v>
          </cell>
          <cell r="C5525">
            <v>0</v>
          </cell>
          <cell r="D5525">
            <v>0</v>
          </cell>
          <cell r="E5525">
            <v>0</v>
          </cell>
          <cell r="F5525">
            <v>0</v>
          </cell>
          <cell r="G5525">
            <v>0</v>
          </cell>
          <cell r="H5525">
            <v>0</v>
          </cell>
          <cell r="K5525">
            <v>0</v>
          </cell>
          <cell r="L5525">
            <v>0</v>
          </cell>
          <cell r="M5525">
            <v>0</v>
          </cell>
          <cell r="N5525">
            <v>0</v>
          </cell>
        </row>
        <row r="5526">
          <cell r="A5526" t="str">
            <v>PEDRO AFONSO-TO</v>
          </cell>
          <cell r="B5526" t="str">
            <v>TO</v>
          </cell>
          <cell r="C5526">
            <v>0</v>
          </cell>
          <cell r="D5526">
            <v>0</v>
          </cell>
          <cell r="E5526">
            <v>0</v>
          </cell>
          <cell r="F5526">
            <v>0</v>
          </cell>
          <cell r="G5526">
            <v>0</v>
          </cell>
          <cell r="H5526">
            <v>0</v>
          </cell>
          <cell r="K5526">
            <v>0</v>
          </cell>
          <cell r="L5526">
            <v>0</v>
          </cell>
          <cell r="M5526">
            <v>0</v>
          </cell>
          <cell r="N5526">
            <v>0</v>
          </cell>
        </row>
        <row r="5527">
          <cell r="A5527" t="str">
            <v>PEIXE-TO</v>
          </cell>
          <cell r="B5527" t="str">
            <v>TO</v>
          </cell>
          <cell r="C5527">
            <v>0</v>
          </cell>
          <cell r="D5527">
            <v>0</v>
          </cell>
          <cell r="E5527">
            <v>0</v>
          </cell>
          <cell r="F5527">
            <v>0</v>
          </cell>
          <cell r="G5527">
            <v>0</v>
          </cell>
          <cell r="H5527">
            <v>0</v>
          </cell>
          <cell r="K5527">
            <v>0</v>
          </cell>
          <cell r="L5527">
            <v>0</v>
          </cell>
          <cell r="M5527">
            <v>0</v>
          </cell>
          <cell r="N5527">
            <v>0</v>
          </cell>
        </row>
        <row r="5528">
          <cell r="A5528" t="str">
            <v>PEQUIZEIRO-TO</v>
          </cell>
          <cell r="B5528" t="str">
            <v>TO</v>
          </cell>
          <cell r="C5528">
            <v>0</v>
          </cell>
          <cell r="D5528">
            <v>0</v>
          </cell>
          <cell r="E5528">
            <v>0</v>
          </cell>
          <cell r="F5528">
            <v>0</v>
          </cell>
          <cell r="G5528">
            <v>0</v>
          </cell>
          <cell r="H5528">
            <v>0</v>
          </cell>
          <cell r="K5528">
            <v>0</v>
          </cell>
          <cell r="L5528">
            <v>0</v>
          </cell>
          <cell r="M5528">
            <v>0</v>
          </cell>
          <cell r="N5528">
            <v>0</v>
          </cell>
        </row>
        <row r="5529">
          <cell r="A5529" t="str">
            <v>PINDORAMA DO TOCANTINS-TO</v>
          </cell>
          <cell r="B5529" t="str">
            <v>TO</v>
          </cell>
          <cell r="C5529">
            <v>0</v>
          </cell>
          <cell r="D5529">
            <v>0</v>
          </cell>
          <cell r="E5529">
            <v>0</v>
          </cell>
          <cell r="F5529">
            <v>0</v>
          </cell>
          <cell r="G5529">
            <v>0</v>
          </cell>
          <cell r="H5529">
            <v>0</v>
          </cell>
          <cell r="K5529">
            <v>0</v>
          </cell>
          <cell r="L5529">
            <v>0</v>
          </cell>
          <cell r="M5529">
            <v>0</v>
          </cell>
          <cell r="N5529">
            <v>0</v>
          </cell>
        </row>
        <row r="5530">
          <cell r="A5530" t="str">
            <v>PIRAQUE-TO</v>
          </cell>
          <cell r="B5530" t="str">
            <v>TO</v>
          </cell>
          <cell r="C5530">
            <v>0</v>
          </cell>
          <cell r="D5530">
            <v>0</v>
          </cell>
          <cell r="E5530">
            <v>0</v>
          </cell>
          <cell r="F5530">
            <v>0</v>
          </cell>
          <cell r="G5530">
            <v>0</v>
          </cell>
          <cell r="H5530">
            <v>0</v>
          </cell>
          <cell r="K5530">
            <v>0</v>
          </cell>
          <cell r="L5530">
            <v>0</v>
          </cell>
          <cell r="M5530">
            <v>0</v>
          </cell>
          <cell r="N5530">
            <v>0</v>
          </cell>
        </row>
        <row r="5531">
          <cell r="A5531" t="str">
            <v>PIUM-TO</v>
          </cell>
          <cell r="B5531" t="str">
            <v>TO</v>
          </cell>
          <cell r="C5531">
            <v>0</v>
          </cell>
          <cell r="D5531">
            <v>0</v>
          </cell>
          <cell r="E5531">
            <v>0</v>
          </cell>
          <cell r="F5531">
            <v>0</v>
          </cell>
          <cell r="G5531">
            <v>0</v>
          </cell>
          <cell r="H5531">
            <v>0</v>
          </cell>
          <cell r="K5531">
            <v>0</v>
          </cell>
          <cell r="L5531">
            <v>0</v>
          </cell>
          <cell r="M5531">
            <v>0</v>
          </cell>
          <cell r="N5531">
            <v>0</v>
          </cell>
        </row>
        <row r="5532">
          <cell r="A5532" t="str">
            <v>PONTE ALTA DO BOM JESUS-TO</v>
          </cell>
          <cell r="B5532" t="str">
            <v>TO</v>
          </cell>
          <cell r="C5532">
            <v>0</v>
          </cell>
          <cell r="D5532">
            <v>0</v>
          </cell>
          <cell r="E5532">
            <v>0</v>
          </cell>
          <cell r="F5532">
            <v>0</v>
          </cell>
          <cell r="G5532">
            <v>0</v>
          </cell>
          <cell r="H5532">
            <v>0</v>
          </cell>
          <cell r="K5532">
            <v>0</v>
          </cell>
          <cell r="L5532">
            <v>0</v>
          </cell>
          <cell r="M5532">
            <v>0</v>
          </cell>
          <cell r="N5532">
            <v>0</v>
          </cell>
        </row>
        <row r="5533">
          <cell r="A5533" t="str">
            <v>PONTE ALTA DO TOCANTINS-TO</v>
          </cell>
          <cell r="B5533" t="str">
            <v>TO</v>
          </cell>
          <cell r="C5533">
            <v>0</v>
          </cell>
          <cell r="D5533">
            <v>0</v>
          </cell>
          <cell r="E5533">
            <v>0</v>
          </cell>
          <cell r="F5533">
            <v>0</v>
          </cell>
          <cell r="G5533">
            <v>0</v>
          </cell>
          <cell r="H5533">
            <v>0</v>
          </cell>
          <cell r="K5533">
            <v>0</v>
          </cell>
          <cell r="L5533">
            <v>0</v>
          </cell>
          <cell r="M5533">
            <v>0</v>
          </cell>
          <cell r="N5533">
            <v>0</v>
          </cell>
        </row>
        <row r="5534">
          <cell r="A5534" t="str">
            <v>PORTO ALEGRE DO TOCANTINS-TO</v>
          </cell>
          <cell r="B5534" t="str">
            <v>TO</v>
          </cell>
          <cell r="C5534">
            <v>0</v>
          </cell>
          <cell r="D5534">
            <v>0</v>
          </cell>
          <cell r="E5534">
            <v>0</v>
          </cell>
          <cell r="F5534">
            <v>0</v>
          </cell>
          <cell r="G5534">
            <v>0</v>
          </cell>
          <cell r="H5534">
            <v>0</v>
          </cell>
          <cell r="K5534">
            <v>0</v>
          </cell>
          <cell r="L5534">
            <v>0</v>
          </cell>
          <cell r="M5534">
            <v>0</v>
          </cell>
          <cell r="N5534">
            <v>0</v>
          </cell>
        </row>
        <row r="5535">
          <cell r="A5535" t="str">
            <v>PORTO NACIONAL-TO</v>
          </cell>
          <cell r="B5535" t="str">
            <v>TO</v>
          </cell>
          <cell r="C5535">
            <v>0</v>
          </cell>
          <cell r="D5535">
            <v>0</v>
          </cell>
          <cell r="E5535">
            <v>0</v>
          </cell>
          <cell r="F5535">
            <v>0</v>
          </cell>
          <cell r="G5535">
            <v>0</v>
          </cell>
          <cell r="H5535">
            <v>0</v>
          </cell>
          <cell r="K5535">
            <v>0</v>
          </cell>
          <cell r="L5535">
            <v>0</v>
          </cell>
          <cell r="M5535">
            <v>0</v>
          </cell>
          <cell r="N5535">
            <v>0</v>
          </cell>
        </row>
        <row r="5536">
          <cell r="A5536" t="str">
            <v>PRAIA NORTE-TO</v>
          </cell>
          <cell r="B5536" t="str">
            <v>TO</v>
          </cell>
          <cell r="C5536">
            <v>0</v>
          </cell>
          <cell r="D5536">
            <v>0</v>
          </cell>
          <cell r="E5536">
            <v>0</v>
          </cell>
          <cell r="F5536">
            <v>0</v>
          </cell>
          <cell r="G5536">
            <v>0</v>
          </cell>
          <cell r="H5536">
            <v>0</v>
          </cell>
          <cell r="K5536">
            <v>0</v>
          </cell>
          <cell r="L5536">
            <v>0</v>
          </cell>
          <cell r="M5536">
            <v>0</v>
          </cell>
          <cell r="N5536">
            <v>0</v>
          </cell>
        </row>
        <row r="5537">
          <cell r="A5537" t="str">
            <v>PRESIDENTE KENNEDY-TO</v>
          </cell>
          <cell r="B5537" t="str">
            <v>TO</v>
          </cell>
          <cell r="C5537">
            <v>0</v>
          </cell>
          <cell r="D5537">
            <v>0</v>
          </cell>
          <cell r="E5537">
            <v>0</v>
          </cell>
          <cell r="F5537">
            <v>0</v>
          </cell>
          <cell r="G5537">
            <v>0</v>
          </cell>
          <cell r="H5537">
            <v>0</v>
          </cell>
          <cell r="K5537">
            <v>0</v>
          </cell>
          <cell r="L5537">
            <v>0</v>
          </cell>
          <cell r="M5537">
            <v>0</v>
          </cell>
          <cell r="N5537">
            <v>0</v>
          </cell>
        </row>
        <row r="5538">
          <cell r="A5538" t="str">
            <v>PUGMIL-TO</v>
          </cell>
          <cell r="B5538" t="str">
            <v>TO</v>
          </cell>
          <cell r="C5538">
            <v>0</v>
          </cell>
          <cell r="D5538">
            <v>0</v>
          </cell>
          <cell r="E5538">
            <v>0</v>
          </cell>
          <cell r="F5538">
            <v>0</v>
          </cell>
          <cell r="G5538">
            <v>0</v>
          </cell>
          <cell r="H5538">
            <v>0</v>
          </cell>
          <cell r="K5538">
            <v>0</v>
          </cell>
          <cell r="L5538">
            <v>0</v>
          </cell>
          <cell r="M5538">
            <v>0</v>
          </cell>
          <cell r="N5538">
            <v>0</v>
          </cell>
        </row>
        <row r="5539">
          <cell r="A5539" t="str">
            <v>RECURSOLANDIA-TO</v>
          </cell>
          <cell r="B5539" t="str">
            <v>TO</v>
          </cell>
          <cell r="C5539">
            <v>0</v>
          </cell>
          <cell r="D5539">
            <v>0</v>
          </cell>
          <cell r="E5539">
            <v>0</v>
          </cell>
          <cell r="F5539">
            <v>0</v>
          </cell>
          <cell r="G5539">
            <v>0</v>
          </cell>
          <cell r="H5539">
            <v>0</v>
          </cell>
          <cell r="K5539">
            <v>0</v>
          </cell>
          <cell r="L5539">
            <v>0</v>
          </cell>
          <cell r="M5539">
            <v>0</v>
          </cell>
          <cell r="N5539">
            <v>0</v>
          </cell>
        </row>
        <row r="5540">
          <cell r="A5540" t="str">
            <v>RIACHINHO-TO</v>
          </cell>
          <cell r="B5540" t="str">
            <v>TO</v>
          </cell>
          <cell r="C5540">
            <v>0</v>
          </cell>
          <cell r="D5540">
            <v>0</v>
          </cell>
          <cell r="E5540">
            <v>0</v>
          </cell>
          <cell r="F5540">
            <v>0</v>
          </cell>
          <cell r="G5540">
            <v>0</v>
          </cell>
          <cell r="H5540">
            <v>0</v>
          </cell>
          <cell r="K5540">
            <v>0</v>
          </cell>
          <cell r="L5540">
            <v>0</v>
          </cell>
          <cell r="M5540">
            <v>0</v>
          </cell>
          <cell r="N5540">
            <v>0</v>
          </cell>
        </row>
        <row r="5541">
          <cell r="A5541" t="str">
            <v>RIO DA CONCEICAO-TO</v>
          </cell>
          <cell r="B5541" t="str">
            <v>TO</v>
          </cell>
          <cell r="C5541">
            <v>0</v>
          </cell>
          <cell r="D5541">
            <v>0</v>
          </cell>
          <cell r="E5541">
            <v>0</v>
          </cell>
          <cell r="F5541">
            <v>0</v>
          </cell>
          <cell r="G5541">
            <v>0</v>
          </cell>
          <cell r="H5541">
            <v>0</v>
          </cell>
          <cell r="K5541">
            <v>0</v>
          </cell>
          <cell r="L5541">
            <v>0</v>
          </cell>
          <cell r="M5541">
            <v>0</v>
          </cell>
          <cell r="N5541">
            <v>0</v>
          </cell>
        </row>
        <row r="5542">
          <cell r="A5542" t="str">
            <v>RIO DOS BOIS-TO</v>
          </cell>
          <cell r="B5542" t="str">
            <v>TO</v>
          </cell>
          <cell r="C5542">
            <v>0</v>
          </cell>
          <cell r="D5542">
            <v>0</v>
          </cell>
          <cell r="E5542">
            <v>0</v>
          </cell>
          <cell r="F5542">
            <v>0</v>
          </cell>
          <cell r="G5542">
            <v>0</v>
          </cell>
          <cell r="H5542">
            <v>0</v>
          </cell>
          <cell r="K5542">
            <v>0</v>
          </cell>
          <cell r="L5542">
            <v>0</v>
          </cell>
          <cell r="M5542">
            <v>0</v>
          </cell>
          <cell r="N5542">
            <v>0</v>
          </cell>
        </row>
        <row r="5543">
          <cell r="A5543" t="str">
            <v>RIO SONO-TO</v>
          </cell>
          <cell r="B5543" t="str">
            <v>TO</v>
          </cell>
          <cell r="C5543">
            <v>0</v>
          </cell>
          <cell r="D5543">
            <v>0</v>
          </cell>
          <cell r="E5543">
            <v>0</v>
          </cell>
          <cell r="F5543">
            <v>0</v>
          </cell>
          <cell r="G5543">
            <v>0</v>
          </cell>
          <cell r="H5543">
            <v>0</v>
          </cell>
          <cell r="K5543">
            <v>0</v>
          </cell>
          <cell r="L5543">
            <v>0</v>
          </cell>
          <cell r="M5543">
            <v>0</v>
          </cell>
          <cell r="N5543">
            <v>0</v>
          </cell>
        </row>
        <row r="5544">
          <cell r="A5544" t="str">
            <v>SAMPAIO-TO</v>
          </cell>
          <cell r="B5544" t="str">
            <v>TO</v>
          </cell>
          <cell r="C5544">
            <v>0</v>
          </cell>
          <cell r="D5544">
            <v>0</v>
          </cell>
          <cell r="E5544">
            <v>0</v>
          </cell>
          <cell r="F5544">
            <v>0</v>
          </cell>
          <cell r="G5544">
            <v>0</v>
          </cell>
          <cell r="H5544">
            <v>0</v>
          </cell>
          <cell r="K5544">
            <v>0</v>
          </cell>
          <cell r="L5544">
            <v>0</v>
          </cell>
          <cell r="M5544">
            <v>0</v>
          </cell>
          <cell r="N5544">
            <v>0</v>
          </cell>
        </row>
        <row r="5545">
          <cell r="A5545" t="str">
            <v>SANDOLANDIA-TO</v>
          </cell>
          <cell r="B5545" t="str">
            <v>TO</v>
          </cell>
          <cell r="C5545">
            <v>0</v>
          </cell>
          <cell r="D5545">
            <v>0</v>
          </cell>
          <cell r="E5545">
            <v>0</v>
          </cell>
          <cell r="F5545">
            <v>0</v>
          </cell>
          <cell r="G5545">
            <v>0</v>
          </cell>
          <cell r="H5545">
            <v>0</v>
          </cell>
          <cell r="K5545">
            <v>0</v>
          </cell>
          <cell r="L5545">
            <v>0</v>
          </cell>
          <cell r="M5545">
            <v>0</v>
          </cell>
          <cell r="N5545">
            <v>0</v>
          </cell>
        </row>
        <row r="5546">
          <cell r="A5546" t="str">
            <v>SANTA FE DO ARAGUAIA-TO</v>
          </cell>
          <cell r="B5546" t="str">
            <v>TO</v>
          </cell>
          <cell r="C5546">
            <v>0</v>
          </cell>
          <cell r="D5546">
            <v>0</v>
          </cell>
          <cell r="E5546">
            <v>0</v>
          </cell>
          <cell r="F5546">
            <v>0</v>
          </cell>
          <cell r="G5546">
            <v>0</v>
          </cell>
          <cell r="H5546">
            <v>0</v>
          </cell>
          <cell r="K5546">
            <v>0</v>
          </cell>
          <cell r="L5546">
            <v>0</v>
          </cell>
          <cell r="M5546">
            <v>0</v>
          </cell>
          <cell r="N5546">
            <v>0</v>
          </cell>
        </row>
        <row r="5547">
          <cell r="A5547" t="str">
            <v>SANTA MARIA DO TOCANTINS-TO</v>
          </cell>
          <cell r="B5547" t="str">
            <v>TO</v>
          </cell>
          <cell r="C5547">
            <v>0</v>
          </cell>
          <cell r="D5547">
            <v>0</v>
          </cell>
          <cell r="E5547">
            <v>0</v>
          </cell>
          <cell r="F5547">
            <v>0</v>
          </cell>
          <cell r="G5547">
            <v>0</v>
          </cell>
          <cell r="H5547">
            <v>0</v>
          </cell>
          <cell r="K5547">
            <v>0</v>
          </cell>
          <cell r="L5547">
            <v>0</v>
          </cell>
          <cell r="M5547">
            <v>0</v>
          </cell>
          <cell r="N5547">
            <v>0</v>
          </cell>
        </row>
        <row r="5548">
          <cell r="A5548" t="str">
            <v>SANTA RITA DO TOCANTINS-TO</v>
          </cell>
          <cell r="B5548" t="str">
            <v>TO</v>
          </cell>
          <cell r="C5548">
            <v>0</v>
          </cell>
          <cell r="D5548">
            <v>0</v>
          </cell>
          <cell r="E5548">
            <v>0</v>
          </cell>
          <cell r="F5548">
            <v>0</v>
          </cell>
          <cell r="G5548">
            <v>0</v>
          </cell>
          <cell r="H5548">
            <v>0</v>
          </cell>
          <cell r="K5548">
            <v>0</v>
          </cell>
          <cell r="L5548">
            <v>0</v>
          </cell>
          <cell r="M5548">
            <v>0</v>
          </cell>
          <cell r="N5548">
            <v>0</v>
          </cell>
        </row>
        <row r="5549">
          <cell r="A5549" t="str">
            <v>SANTA ROSA DO TOCANTINS-TO</v>
          </cell>
          <cell r="B5549" t="str">
            <v>TO</v>
          </cell>
          <cell r="C5549">
            <v>0</v>
          </cell>
          <cell r="D5549">
            <v>0</v>
          </cell>
          <cell r="E5549">
            <v>0</v>
          </cell>
          <cell r="F5549">
            <v>0</v>
          </cell>
          <cell r="G5549">
            <v>0</v>
          </cell>
          <cell r="H5549">
            <v>0</v>
          </cell>
          <cell r="K5549">
            <v>0</v>
          </cell>
          <cell r="L5549">
            <v>0</v>
          </cell>
          <cell r="M5549">
            <v>0</v>
          </cell>
          <cell r="N5549">
            <v>0</v>
          </cell>
        </row>
        <row r="5550">
          <cell r="A5550" t="str">
            <v>SANTA TEREZA DO TOCANTINS-TO</v>
          </cell>
          <cell r="B5550" t="str">
            <v>TO</v>
          </cell>
          <cell r="C5550">
            <v>0</v>
          </cell>
          <cell r="D5550">
            <v>0</v>
          </cell>
          <cell r="E5550">
            <v>0</v>
          </cell>
          <cell r="F5550">
            <v>0</v>
          </cell>
          <cell r="G5550">
            <v>0</v>
          </cell>
          <cell r="H5550">
            <v>0</v>
          </cell>
          <cell r="K5550">
            <v>0</v>
          </cell>
          <cell r="L5550">
            <v>0</v>
          </cell>
          <cell r="M5550">
            <v>0</v>
          </cell>
          <cell r="N5550">
            <v>0</v>
          </cell>
        </row>
        <row r="5551">
          <cell r="A5551" t="str">
            <v>SANTA TEREZINHA DO TOCANTINS-TO</v>
          </cell>
          <cell r="B5551" t="str">
            <v>TO</v>
          </cell>
          <cell r="C5551">
            <v>0</v>
          </cell>
          <cell r="D5551">
            <v>0</v>
          </cell>
          <cell r="E5551">
            <v>0</v>
          </cell>
          <cell r="F5551">
            <v>0</v>
          </cell>
          <cell r="G5551">
            <v>0</v>
          </cell>
          <cell r="H5551">
            <v>0</v>
          </cell>
          <cell r="K5551">
            <v>0</v>
          </cell>
          <cell r="L5551">
            <v>0</v>
          </cell>
          <cell r="M5551">
            <v>0</v>
          </cell>
          <cell r="N5551">
            <v>0</v>
          </cell>
        </row>
        <row r="5552">
          <cell r="A5552" t="str">
            <v>SAO BENTO DO TOCANTINS-TO</v>
          </cell>
          <cell r="B5552" t="str">
            <v>TO</v>
          </cell>
          <cell r="C5552">
            <v>0</v>
          </cell>
          <cell r="D5552">
            <v>0</v>
          </cell>
          <cell r="E5552">
            <v>0</v>
          </cell>
          <cell r="F5552">
            <v>0</v>
          </cell>
          <cell r="G5552">
            <v>0</v>
          </cell>
          <cell r="H5552">
            <v>0</v>
          </cell>
          <cell r="K5552">
            <v>0</v>
          </cell>
          <cell r="L5552">
            <v>0</v>
          </cell>
          <cell r="M5552">
            <v>0</v>
          </cell>
          <cell r="N5552">
            <v>0</v>
          </cell>
        </row>
        <row r="5553">
          <cell r="A5553" t="str">
            <v>SAO FELIX DO TOCANTINS-TO</v>
          </cell>
          <cell r="B5553" t="str">
            <v>TO</v>
          </cell>
          <cell r="C5553">
            <v>0</v>
          </cell>
          <cell r="D5553">
            <v>0</v>
          </cell>
          <cell r="E5553">
            <v>0</v>
          </cell>
          <cell r="F5553">
            <v>0</v>
          </cell>
          <cell r="G5553">
            <v>0</v>
          </cell>
          <cell r="H5553">
            <v>0</v>
          </cell>
          <cell r="K5553">
            <v>0</v>
          </cell>
          <cell r="L5553">
            <v>0</v>
          </cell>
          <cell r="M5553">
            <v>0</v>
          </cell>
          <cell r="N5553">
            <v>0</v>
          </cell>
        </row>
        <row r="5554">
          <cell r="A5554" t="str">
            <v>SAO MIGUEL DO TOCANTINS-TO</v>
          </cell>
          <cell r="B5554" t="str">
            <v>TO</v>
          </cell>
          <cell r="C5554">
            <v>0</v>
          </cell>
          <cell r="D5554">
            <v>0</v>
          </cell>
          <cell r="E5554">
            <v>0</v>
          </cell>
          <cell r="F5554">
            <v>0</v>
          </cell>
          <cell r="G5554">
            <v>0</v>
          </cell>
          <cell r="H5554">
            <v>0</v>
          </cell>
          <cell r="K5554">
            <v>0</v>
          </cell>
          <cell r="L5554">
            <v>0</v>
          </cell>
          <cell r="M5554">
            <v>0</v>
          </cell>
          <cell r="N5554">
            <v>0</v>
          </cell>
        </row>
        <row r="5555">
          <cell r="A5555" t="str">
            <v>SAO SALVADOR DO TOCANTINS-TO</v>
          </cell>
          <cell r="B5555" t="str">
            <v>TO</v>
          </cell>
          <cell r="C5555">
            <v>0</v>
          </cell>
          <cell r="D5555">
            <v>0</v>
          </cell>
          <cell r="E5555">
            <v>0</v>
          </cell>
          <cell r="F5555">
            <v>0</v>
          </cell>
          <cell r="G5555">
            <v>0</v>
          </cell>
          <cell r="H5555">
            <v>0</v>
          </cell>
          <cell r="K5555">
            <v>0</v>
          </cell>
          <cell r="L5555">
            <v>0</v>
          </cell>
          <cell r="M5555">
            <v>0</v>
          </cell>
          <cell r="N5555">
            <v>0</v>
          </cell>
        </row>
        <row r="5556">
          <cell r="A5556" t="str">
            <v>SAO SEBASTIAO DO TOCANTINS-TO</v>
          </cell>
          <cell r="B5556" t="str">
            <v>TO</v>
          </cell>
          <cell r="C5556">
            <v>0</v>
          </cell>
          <cell r="D5556">
            <v>0</v>
          </cell>
          <cell r="E5556">
            <v>0</v>
          </cell>
          <cell r="F5556">
            <v>0</v>
          </cell>
          <cell r="G5556">
            <v>0</v>
          </cell>
          <cell r="H5556">
            <v>0</v>
          </cell>
          <cell r="K5556">
            <v>0</v>
          </cell>
          <cell r="L5556">
            <v>0</v>
          </cell>
          <cell r="M5556">
            <v>0</v>
          </cell>
          <cell r="N5556">
            <v>0</v>
          </cell>
        </row>
        <row r="5557">
          <cell r="A5557" t="str">
            <v>SAO VALERIO DA NATIVIDADE-TO</v>
          </cell>
          <cell r="B5557" t="str">
            <v>TO</v>
          </cell>
          <cell r="C5557">
            <v>0</v>
          </cell>
          <cell r="D5557">
            <v>0</v>
          </cell>
          <cell r="E5557">
            <v>0</v>
          </cell>
          <cell r="F5557">
            <v>0</v>
          </cell>
          <cell r="G5557">
            <v>0</v>
          </cell>
          <cell r="H5557">
            <v>0</v>
          </cell>
          <cell r="K5557">
            <v>0</v>
          </cell>
          <cell r="L5557">
            <v>0</v>
          </cell>
          <cell r="M5557">
            <v>0</v>
          </cell>
          <cell r="N5557">
            <v>0</v>
          </cell>
        </row>
        <row r="5558">
          <cell r="A5558" t="str">
            <v>SILVANOPOLIS-TO</v>
          </cell>
          <cell r="B5558" t="str">
            <v>TO</v>
          </cell>
          <cell r="C5558">
            <v>0</v>
          </cell>
          <cell r="D5558">
            <v>0</v>
          </cell>
          <cell r="E5558">
            <v>0</v>
          </cell>
          <cell r="F5558">
            <v>0</v>
          </cell>
          <cell r="G5558">
            <v>0</v>
          </cell>
          <cell r="H5558">
            <v>0</v>
          </cell>
          <cell r="K5558">
            <v>0</v>
          </cell>
          <cell r="L5558">
            <v>0</v>
          </cell>
          <cell r="M5558">
            <v>0</v>
          </cell>
          <cell r="N5558">
            <v>0</v>
          </cell>
        </row>
        <row r="5559">
          <cell r="A5559" t="str">
            <v>SITIO NOVO DO TOCANTINS-TO</v>
          </cell>
          <cell r="B5559" t="str">
            <v>TO</v>
          </cell>
          <cell r="C5559">
            <v>0</v>
          </cell>
          <cell r="D5559">
            <v>0</v>
          </cell>
          <cell r="E5559">
            <v>0</v>
          </cell>
          <cell r="F5559">
            <v>0</v>
          </cell>
          <cell r="G5559">
            <v>0</v>
          </cell>
          <cell r="H5559">
            <v>0</v>
          </cell>
          <cell r="K5559">
            <v>0</v>
          </cell>
          <cell r="L5559">
            <v>0</v>
          </cell>
          <cell r="M5559">
            <v>0</v>
          </cell>
          <cell r="N5559">
            <v>0</v>
          </cell>
        </row>
        <row r="5560">
          <cell r="A5560" t="str">
            <v>SUCUPIRA-TO</v>
          </cell>
          <cell r="B5560" t="str">
            <v>TO</v>
          </cell>
          <cell r="C5560">
            <v>0</v>
          </cell>
          <cell r="D5560">
            <v>0</v>
          </cell>
          <cell r="E5560">
            <v>0</v>
          </cell>
          <cell r="F5560">
            <v>0</v>
          </cell>
          <cell r="G5560">
            <v>0</v>
          </cell>
          <cell r="H5560">
            <v>0</v>
          </cell>
          <cell r="K5560">
            <v>0</v>
          </cell>
          <cell r="L5560">
            <v>0</v>
          </cell>
          <cell r="M5560">
            <v>0</v>
          </cell>
          <cell r="N5560">
            <v>0</v>
          </cell>
        </row>
        <row r="5561">
          <cell r="A5561" t="str">
            <v>TAGUATINGA-TO</v>
          </cell>
          <cell r="B5561" t="str">
            <v>TO</v>
          </cell>
          <cell r="C5561">
            <v>0</v>
          </cell>
          <cell r="D5561">
            <v>0</v>
          </cell>
          <cell r="E5561">
            <v>0</v>
          </cell>
          <cell r="F5561">
            <v>0</v>
          </cell>
          <cell r="G5561">
            <v>0</v>
          </cell>
          <cell r="H5561">
            <v>0</v>
          </cell>
          <cell r="K5561">
            <v>0</v>
          </cell>
          <cell r="L5561">
            <v>0</v>
          </cell>
          <cell r="M5561">
            <v>0</v>
          </cell>
          <cell r="N5561">
            <v>0</v>
          </cell>
        </row>
        <row r="5562">
          <cell r="A5562" t="str">
            <v>TAIPAS DO TOCANTINS-TO</v>
          </cell>
          <cell r="B5562" t="str">
            <v>TO</v>
          </cell>
          <cell r="C5562">
            <v>0</v>
          </cell>
          <cell r="D5562">
            <v>0</v>
          </cell>
          <cell r="E5562">
            <v>0</v>
          </cell>
          <cell r="F5562">
            <v>0</v>
          </cell>
          <cell r="G5562">
            <v>0</v>
          </cell>
          <cell r="H5562">
            <v>0</v>
          </cell>
          <cell r="K5562">
            <v>0</v>
          </cell>
          <cell r="L5562">
            <v>0</v>
          </cell>
          <cell r="M5562">
            <v>0</v>
          </cell>
          <cell r="N5562">
            <v>0</v>
          </cell>
        </row>
        <row r="5563">
          <cell r="A5563" t="str">
            <v>TALISMA-TO</v>
          </cell>
          <cell r="B5563" t="str">
            <v>TO</v>
          </cell>
          <cell r="C5563">
            <v>0</v>
          </cell>
          <cell r="D5563">
            <v>0</v>
          </cell>
          <cell r="E5563">
            <v>0</v>
          </cell>
          <cell r="F5563">
            <v>0</v>
          </cell>
          <cell r="G5563">
            <v>0</v>
          </cell>
          <cell r="H5563">
            <v>0</v>
          </cell>
          <cell r="K5563">
            <v>0</v>
          </cell>
          <cell r="L5563">
            <v>0</v>
          </cell>
          <cell r="M5563">
            <v>0</v>
          </cell>
          <cell r="N5563">
            <v>0</v>
          </cell>
        </row>
        <row r="5564">
          <cell r="A5564" t="str">
            <v>TOCANTINIA-TO</v>
          </cell>
          <cell r="B5564" t="str">
            <v>TO</v>
          </cell>
          <cell r="C5564">
            <v>0</v>
          </cell>
          <cell r="D5564">
            <v>0</v>
          </cell>
          <cell r="E5564">
            <v>0</v>
          </cell>
          <cell r="F5564">
            <v>0</v>
          </cell>
          <cell r="G5564">
            <v>0</v>
          </cell>
          <cell r="H5564">
            <v>0</v>
          </cell>
          <cell r="K5564">
            <v>0</v>
          </cell>
          <cell r="L5564">
            <v>0</v>
          </cell>
          <cell r="M5564">
            <v>0</v>
          </cell>
          <cell r="N5564">
            <v>0</v>
          </cell>
        </row>
        <row r="5565">
          <cell r="A5565" t="str">
            <v>TOCANTINOPOLIS-TO</v>
          </cell>
          <cell r="B5565" t="str">
            <v>TO</v>
          </cell>
          <cell r="C5565">
            <v>0</v>
          </cell>
          <cell r="D5565">
            <v>0</v>
          </cell>
          <cell r="E5565">
            <v>0</v>
          </cell>
          <cell r="F5565">
            <v>0</v>
          </cell>
          <cell r="G5565">
            <v>0</v>
          </cell>
          <cell r="H5565">
            <v>0</v>
          </cell>
          <cell r="K5565">
            <v>0</v>
          </cell>
          <cell r="L5565">
            <v>0</v>
          </cell>
          <cell r="M5565">
            <v>0</v>
          </cell>
          <cell r="N5565">
            <v>0</v>
          </cell>
        </row>
        <row r="5566">
          <cell r="A5566" t="str">
            <v>TUPIRAMA-TO</v>
          </cell>
          <cell r="B5566" t="str">
            <v>TO</v>
          </cell>
          <cell r="C5566">
            <v>0</v>
          </cell>
          <cell r="D5566">
            <v>0</v>
          </cell>
          <cell r="E5566">
            <v>0</v>
          </cell>
          <cell r="F5566">
            <v>0</v>
          </cell>
          <cell r="G5566">
            <v>0</v>
          </cell>
          <cell r="H5566">
            <v>0</v>
          </cell>
          <cell r="K5566">
            <v>0</v>
          </cell>
          <cell r="L5566">
            <v>0</v>
          </cell>
          <cell r="M5566">
            <v>0</v>
          </cell>
          <cell r="N5566">
            <v>0</v>
          </cell>
        </row>
        <row r="5567">
          <cell r="A5567" t="str">
            <v>TUPIRATINS-TO</v>
          </cell>
          <cell r="B5567" t="str">
            <v>TO</v>
          </cell>
          <cell r="C5567">
            <v>0</v>
          </cell>
          <cell r="D5567">
            <v>0</v>
          </cell>
          <cell r="E5567">
            <v>0</v>
          </cell>
          <cell r="F5567">
            <v>0</v>
          </cell>
          <cell r="G5567">
            <v>0</v>
          </cell>
          <cell r="H5567">
            <v>0</v>
          </cell>
          <cell r="K5567">
            <v>0</v>
          </cell>
          <cell r="L5567">
            <v>0</v>
          </cell>
          <cell r="M5567">
            <v>0</v>
          </cell>
          <cell r="N5567">
            <v>0</v>
          </cell>
        </row>
        <row r="5568">
          <cell r="A5568" t="str">
            <v>WANDERLANDIA-TO</v>
          </cell>
          <cell r="B5568" t="str">
            <v>TO</v>
          </cell>
          <cell r="C5568">
            <v>0</v>
          </cell>
          <cell r="D5568">
            <v>0</v>
          </cell>
          <cell r="E5568">
            <v>0</v>
          </cell>
          <cell r="F5568">
            <v>0</v>
          </cell>
          <cell r="G5568">
            <v>0</v>
          </cell>
          <cell r="H5568">
            <v>0</v>
          </cell>
          <cell r="K5568">
            <v>0</v>
          </cell>
          <cell r="L5568">
            <v>0</v>
          </cell>
          <cell r="M5568">
            <v>0</v>
          </cell>
          <cell r="N5568">
            <v>0</v>
          </cell>
        </row>
        <row r="5569">
          <cell r="A5569" t="str">
            <v>XAMBIOA-TO</v>
          </cell>
          <cell r="B5569" t="str">
            <v>TO</v>
          </cell>
          <cell r="C5569">
            <v>0</v>
          </cell>
          <cell r="D5569">
            <v>0</v>
          </cell>
          <cell r="E5569">
            <v>0</v>
          </cell>
          <cell r="F5569">
            <v>0</v>
          </cell>
          <cell r="G5569">
            <v>0</v>
          </cell>
          <cell r="H5569">
            <v>0</v>
          </cell>
          <cell r="K5569">
            <v>0</v>
          </cell>
          <cell r="L5569">
            <v>0</v>
          </cell>
          <cell r="M5569">
            <v>0</v>
          </cell>
          <cell r="N5569">
            <v>0</v>
          </cell>
        </row>
      </sheetData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omments" Target="../comments1.xml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1"/>
  <dimension ref="A1:AO1071"/>
  <sheetViews>
    <sheetView showGridLines="0" tabSelected="1" zoomScale="85" zoomScaleNormal="85" zoomScaleSheetLayoutView="100" workbookViewId="0">
      <pane xSplit="2" ySplit="6" topLeftCell="J1048" activePane="bottomRight" state="frozen"/>
      <selection pane="topRight" activeCell="C1" sqref="C1"/>
      <selection pane="bottomLeft" activeCell="A7" sqref="A7"/>
      <selection pane="bottomRight" activeCell="K1066" sqref="K1066"/>
    </sheetView>
  </sheetViews>
  <sheetFormatPr defaultColWidth="9.109375" defaultRowHeight="10.199999999999999" x14ac:dyDescent="0.2"/>
  <cols>
    <col min="1" max="1" width="4.109375" style="1" bestFit="1" customWidth="1"/>
    <col min="2" max="2" width="33.109375" style="1" bestFit="1" customWidth="1"/>
    <col min="3" max="3" width="15.88671875" style="5" bestFit="1" customWidth="1"/>
    <col min="4" max="4" width="16.33203125" style="5" bestFit="1" customWidth="1"/>
    <col min="5" max="5" width="15.109375" style="5" bestFit="1" customWidth="1"/>
    <col min="6" max="6" width="15.5546875" style="5" bestFit="1" customWidth="1"/>
    <col min="7" max="7" width="17.44140625" style="5" customWidth="1"/>
    <col min="8" max="8" width="15.109375" style="5" bestFit="1" customWidth="1"/>
    <col min="9" max="9" width="15.88671875" style="5" bestFit="1" customWidth="1"/>
    <col min="10" max="10" width="16.5546875" style="5" bestFit="1" customWidth="1"/>
    <col min="11" max="11" width="16.5546875" style="5" customWidth="1"/>
    <col min="12" max="12" width="15.44140625" style="5" customWidth="1"/>
    <col min="13" max="13" width="13.44140625" style="5" customWidth="1"/>
    <col min="14" max="14" width="14.5546875" style="5" customWidth="1"/>
    <col min="15" max="15" width="12.5546875" style="5" customWidth="1"/>
    <col min="16" max="16" width="11.88671875" style="5" customWidth="1"/>
    <col min="17" max="17" width="12.6640625" style="5" customWidth="1"/>
    <col min="18" max="18" width="11.88671875" style="5" customWidth="1"/>
    <col min="19" max="19" width="12.88671875" style="5" customWidth="1"/>
    <col min="20" max="20" width="19.109375" style="5" bestFit="1" customWidth="1"/>
    <col min="21" max="21" width="27.109375" style="5" bestFit="1" customWidth="1"/>
    <col min="22" max="22" width="24.88671875" style="5" bestFit="1" customWidth="1"/>
    <col min="23" max="23" width="17" style="5" customWidth="1"/>
    <col min="24" max="24" width="13.6640625" style="5" customWidth="1"/>
    <col min="25" max="25" width="28.88671875" style="5" bestFit="1" customWidth="1"/>
    <col min="26" max="26" width="26.44140625" style="5" bestFit="1" customWidth="1"/>
    <col min="27" max="27" width="29.109375" style="5" bestFit="1" customWidth="1"/>
    <col min="28" max="28" width="14" style="5" customWidth="1"/>
    <col min="29" max="29" width="13.88671875" style="5" customWidth="1"/>
    <col min="30" max="30" width="13.5546875" style="5" customWidth="1"/>
    <col min="31" max="31" width="13.88671875" style="5" customWidth="1"/>
    <col min="32" max="32" width="12.109375" style="5" customWidth="1"/>
    <col min="33" max="33" width="14.109375" style="5" customWidth="1"/>
    <col min="34" max="34" width="14" style="5" customWidth="1"/>
    <col min="35" max="36" width="18.109375" style="5" customWidth="1"/>
    <col min="37" max="37" width="15.33203125" style="5" customWidth="1"/>
    <col min="38" max="38" width="19.44140625" style="5" customWidth="1"/>
    <col min="39" max="16384" width="9.109375" style="5"/>
  </cols>
  <sheetData>
    <row r="1" spans="1:41" ht="15.6" x14ac:dyDescent="0.3">
      <c r="A1" s="91" t="s">
        <v>1120</v>
      </c>
      <c r="B1" s="91"/>
      <c r="C1" s="91"/>
      <c r="D1" s="91"/>
      <c r="E1" s="91"/>
      <c r="F1" s="91"/>
      <c r="G1" s="91"/>
      <c r="H1" s="91"/>
      <c r="I1" s="91"/>
      <c r="J1" s="91"/>
      <c r="K1" s="57"/>
      <c r="O1" s="41" t="s">
        <v>1024</v>
      </c>
    </row>
    <row r="2" spans="1:41" ht="10.8" thickBot="1" x14ac:dyDescent="0.25">
      <c r="B2" s="8"/>
      <c r="H2" s="6"/>
      <c r="J2" s="23"/>
      <c r="K2" s="23"/>
    </row>
    <row r="3" spans="1:41" ht="12.75" customHeight="1" thickBot="1" x14ac:dyDescent="0.25">
      <c r="C3" s="107" t="s">
        <v>730</v>
      </c>
      <c r="D3" s="108"/>
      <c r="E3" s="108"/>
      <c r="F3" s="108"/>
      <c r="G3" s="108"/>
      <c r="H3" s="108"/>
      <c r="I3" s="109"/>
    </row>
    <row r="4" spans="1:41" x14ac:dyDescent="0.2">
      <c r="C4" s="111" t="s">
        <v>732</v>
      </c>
      <c r="D4" s="112"/>
      <c r="E4" s="112"/>
      <c r="F4" s="113"/>
      <c r="G4" s="101" t="s">
        <v>731</v>
      </c>
      <c r="H4" s="102"/>
      <c r="I4" s="103"/>
      <c r="J4" s="104" t="s">
        <v>784</v>
      </c>
      <c r="K4" s="104" t="s">
        <v>1053</v>
      </c>
      <c r="L4" s="5">
        <f>1016-132</f>
        <v>884</v>
      </c>
      <c r="N4" s="98" t="s">
        <v>944</v>
      </c>
      <c r="O4" s="98" t="s">
        <v>945</v>
      </c>
      <c r="P4" s="98" t="s">
        <v>946</v>
      </c>
      <c r="Q4" s="98" t="s">
        <v>947</v>
      </c>
      <c r="R4" s="98" t="s">
        <v>949</v>
      </c>
      <c r="S4" s="98" t="s">
        <v>948</v>
      </c>
      <c r="T4" s="98" t="s">
        <v>950</v>
      </c>
      <c r="U4" s="98" t="s">
        <v>951</v>
      </c>
      <c r="V4" s="98" t="s">
        <v>952</v>
      </c>
      <c r="W4" s="28">
        <f>[1]Mar!$C$6+[1]Mar!$D$6+[1]Mar!$E$6</f>
        <v>77968470.870707855</v>
      </c>
      <c r="X4" s="98" t="s">
        <v>954</v>
      </c>
      <c r="Y4" s="98" t="s">
        <v>955</v>
      </c>
      <c r="Z4" s="98" t="s">
        <v>956</v>
      </c>
      <c r="AA4" s="29">
        <v>1529392.2010741737</v>
      </c>
      <c r="AB4" s="110" t="s">
        <v>961</v>
      </c>
      <c r="AC4" s="98" t="s">
        <v>958</v>
      </c>
      <c r="AD4" s="110" t="s">
        <v>959</v>
      </c>
      <c r="AE4" s="98" t="s">
        <v>960</v>
      </c>
      <c r="AG4" s="96" t="s">
        <v>962</v>
      </c>
      <c r="AH4" s="97"/>
      <c r="AI4" s="97"/>
      <c r="AJ4" s="97"/>
      <c r="AK4" s="97"/>
      <c r="AL4" s="97"/>
    </row>
    <row r="5" spans="1:41" ht="13.5" customHeight="1" thickBot="1" x14ac:dyDescent="0.25">
      <c r="C5" s="115" t="s">
        <v>737</v>
      </c>
      <c r="D5" s="99" t="s">
        <v>738</v>
      </c>
      <c r="E5" s="99" t="s">
        <v>739</v>
      </c>
      <c r="F5" s="99" t="s">
        <v>734</v>
      </c>
      <c r="G5" s="99" t="s">
        <v>733</v>
      </c>
      <c r="H5" s="114" t="s">
        <v>736</v>
      </c>
      <c r="I5" s="114"/>
      <c r="J5" s="105"/>
      <c r="K5" s="105"/>
      <c r="N5" s="98"/>
      <c r="O5" s="98"/>
      <c r="P5" s="98"/>
      <c r="Q5" s="98"/>
      <c r="R5" s="98"/>
      <c r="S5" s="98"/>
      <c r="T5" s="98"/>
      <c r="U5" s="98"/>
      <c r="V5" s="98"/>
      <c r="W5" s="98" t="s">
        <v>953</v>
      </c>
      <c r="X5" s="98"/>
      <c r="Y5" s="98"/>
      <c r="Z5" s="98"/>
      <c r="AA5" s="98" t="s">
        <v>957</v>
      </c>
      <c r="AB5" s="110"/>
      <c r="AC5" s="98"/>
      <c r="AD5" s="110"/>
      <c r="AE5" s="98"/>
      <c r="AG5" s="93"/>
      <c r="AH5" s="93"/>
      <c r="AI5" s="93"/>
      <c r="AJ5" s="93"/>
      <c r="AK5" s="93"/>
      <c r="AL5" s="93"/>
      <c r="AM5" s="66"/>
      <c r="AN5" s="66"/>
      <c r="AO5" s="66"/>
    </row>
    <row r="6" spans="1:41" ht="29.25" customHeight="1" thickBot="1" x14ac:dyDescent="0.25">
      <c r="A6" s="2" t="s">
        <v>745</v>
      </c>
      <c r="B6" s="7" t="s">
        <v>729</v>
      </c>
      <c r="C6" s="116"/>
      <c r="D6" s="100"/>
      <c r="E6" s="100"/>
      <c r="F6" s="100"/>
      <c r="G6" s="100"/>
      <c r="H6" s="39" t="s">
        <v>735</v>
      </c>
      <c r="I6" s="15" t="s">
        <v>744</v>
      </c>
      <c r="J6" s="106"/>
      <c r="K6" s="106"/>
      <c r="N6" s="98"/>
      <c r="O6" s="98"/>
      <c r="P6" s="98"/>
      <c r="Q6" s="98"/>
      <c r="R6" s="98"/>
      <c r="S6" s="98"/>
      <c r="T6" s="98"/>
      <c r="U6" s="98"/>
      <c r="V6" s="98"/>
      <c r="W6" s="98"/>
      <c r="X6" s="98"/>
      <c r="Y6" s="98"/>
      <c r="Z6" s="98"/>
      <c r="AA6" s="98"/>
      <c r="AB6" s="110"/>
      <c r="AC6" s="98"/>
      <c r="AD6" s="110"/>
      <c r="AE6" s="98"/>
      <c r="AG6" s="40" t="s">
        <v>1093</v>
      </c>
      <c r="AH6" s="40" t="s">
        <v>1094</v>
      </c>
      <c r="AI6" s="62" t="s">
        <v>1102</v>
      </c>
      <c r="AJ6" s="92" t="s">
        <v>1103</v>
      </c>
      <c r="AK6" s="92" t="s">
        <v>1073</v>
      </c>
      <c r="AL6" s="94"/>
    </row>
    <row r="7" spans="1:41" ht="12.75" customHeight="1" x14ac:dyDescent="0.2">
      <c r="A7" s="3" t="s">
        <v>785</v>
      </c>
      <c r="B7" s="79" t="s">
        <v>0</v>
      </c>
      <c r="C7" s="14" t="str">
        <f>IF((N7="P"),T7,"")</f>
        <v/>
      </c>
      <c r="D7" s="14" t="str">
        <f>IF((N7="S"),T7,"")</f>
        <v/>
      </c>
      <c r="E7" s="14">
        <f>IF((N7="L"),T7,"")</f>
        <v>0</v>
      </c>
      <c r="F7" s="14" t="str">
        <f>IF((IF((O7=""),V7,""))=0,"",(IF((O7=""),V7,"")))</f>
        <v/>
      </c>
      <c r="G7" s="14" t="str">
        <f>IF((U7=0),"",U7)</f>
        <v/>
      </c>
      <c r="H7" s="38" t="str">
        <f>IF((AB7&gt;0),(TRUNC(([1]Mar!$C$6*(AB7-AC7)),2)+TRUNC(([1]Mar!$D$6*(AB7-AC7)),2)+TRUNC(([1]Mar!$E$6*(AB7-AC7)),2)),"")</f>
        <v/>
      </c>
      <c r="I7" s="14" t="str">
        <f t="shared" ref="I7:I71" si="0">IF((IF((H7=""),W7,(W7-H7)))=0,"",(IF((H7=""),W7,(W7-H7))))</f>
        <v/>
      </c>
      <c r="J7" s="20" t="str">
        <f t="shared" ref="J7:J71" si="1">IF((SUM(AG7:AL7))=0,"",(SUM(AG7:AL7)))</f>
        <v/>
      </c>
      <c r="K7" s="22">
        <f t="shared" ref="K7:K71" si="2">SUM(C7:J7)</f>
        <v>0</v>
      </c>
      <c r="L7" s="23">
        <f>VLOOKUP(B7,'[2]Total_DARF''s_Est_Mun+Acerto'!$A$35:$L$5598,6,FALSE)</f>
        <v>0</v>
      </c>
      <c r="M7" s="23">
        <f>K7-L7</f>
        <v>0</v>
      </c>
      <c r="N7" s="34" t="str">
        <f>IF(ISERROR(VLOOKUP(B7,[3]Rateio_Área_Geoeconômica!$A$4:$F$964,6,0)),"",(VLOOKUP(B7,[3]Rateio_Área_Geoeconômica!$A$4:$F$964,6,0)))</f>
        <v>L</v>
      </c>
      <c r="O7" s="30" t="str">
        <f>IF((IF(ISERROR(VLOOKUP(B7,[4]Original!$B$120:$G$157,6,0)),"",(VLOOKUP(B7,[4]Original!$B$120:$G$157,6,0))))=0,"",(IF(ISERROR(VLOOKUP(B7,[4]Original!$B$120:$G$157,6,0)),"",(VLOOKUP(B7,[4]Original!$B$120:$G$157,6,0)))))</f>
        <v/>
      </c>
      <c r="P7" s="30" t="s">
        <v>1085</v>
      </c>
      <c r="Q7" s="30" t="str">
        <f t="shared" ref="Q7:Q71" si="3">IF(F7&lt;&gt;"",3,"")</f>
        <v/>
      </c>
      <c r="R7" s="31" t="str">
        <f>IF(ISERROR(VLOOKUP(B7,'[5]Inst.Marit._Afetados'!$B$5:$C$170,2,0)),"",(VLOOKUP(B7,'[5]Inst.Marit._Afetados'!$B$5:$C$170,2,0)))</f>
        <v/>
      </c>
      <c r="S7" s="30">
        <f t="shared" ref="S7:S71" si="4">IF(E7&lt;&gt;"",4,"")</f>
        <v>4</v>
      </c>
      <c r="T7" s="32">
        <f>VLOOKUP(B7,[6]Municipios!$B$7:$J$5574,3,0)+VLOOKUP(B7,[6]Municipios!$B$7:$J$5574,4,0)+VLOOKUP(B7,[6]Municipios!$B$7:$J$5574,5,0)</f>
        <v>0</v>
      </c>
      <c r="U7" s="77">
        <f>VLOOKUP(B7,[6]Municipios!$B$7:$J$5574,6,0)+VLOOKUP(B7,[6]Municipios!$B$7:$J$5574,7,0)+VLOOKUP(B7,[6]Municipios!$B$7:$J$5574,8,0)</f>
        <v>0</v>
      </c>
      <c r="V7" s="32">
        <f>VLOOKUP(B7,[6]Instalaçoes!$B$7:$J$5570,3,0)+VLOOKUP(B7,[6]Instalaçoes!$B$7:$J$5570,4,0)+VLOOKUP(B7,[6]Instalaçoes!$B$7:$J$5570,5,0)</f>
        <v>0</v>
      </c>
      <c r="W7" s="32">
        <f>VLOOKUP(B7,[6]Instalaçoes!$B$7:$J$5570,6,0)+VLOOKUP(B7,[6]Instalaçoes!$B$7:$J$5570,7,0)+VLOOKUP(B7,[6]Instalaçoes!$B$7:$J$5570,8,0)</f>
        <v>0</v>
      </c>
      <c r="X7" s="32"/>
      <c r="Y7" s="32"/>
      <c r="Z7" s="32"/>
      <c r="AA7" s="32"/>
      <c r="AB7" s="30">
        <f>IF((Q7&lt;&gt;""),VLOOKUP(B7,[7]Coeficiente_Municípios!$A$6:$Z$5570,8,0),0)</f>
        <v>0</v>
      </c>
      <c r="AC7" s="30">
        <f>IF((R7&lt;&gt;""),VLOOKUP(B7,'[5]Inst.Marit._Afetados'!$B$5:$F$170,5,0),0)</f>
        <v>0</v>
      </c>
      <c r="AD7" s="30">
        <f>IF((S7&lt;&gt;""),VLOOKUP(B7,[7]Coeficiente_Municípios!$A$6:$Z$5570,7,0),0)</f>
        <v>0</v>
      </c>
      <c r="AE7" s="30">
        <f>IF((R7&lt;&gt;""),VLOOKUP(B7,'[5]Inst.Marit._Afetados'!$B$5:$F$170,4,0),0)</f>
        <v>0</v>
      </c>
      <c r="AG7" s="32">
        <f>VLOOKUP($B7,'[2]5411_5%'!$A$15:$C$5606,3,0)-VLOOKUP($B7,'[2]5411_5%'!$A$15:$C$5606,2,0)</f>
        <v>0</v>
      </c>
      <c r="AH7" s="32">
        <f>VLOOKUP($B7,'[2]5411_&gt;5%'!$A$13:$C$5604,3,0)-VLOOKUP($B7,'[2]5411_&gt;5%'!$A$13:$C$5604,2,0)</f>
        <v>0</v>
      </c>
      <c r="AI7" s="32">
        <f>IF(ISNA(VLOOKUP($B7,'[2]Total_DARF''s_Est_Mun+Acerto'!$A$35:$L$5599,7,0)),0,(VLOOKUP($B7,'[2]Total_DARF''s_Est_Mun+Acerto'!$A$35:$L$5599,7,0)))</f>
        <v>0</v>
      </c>
      <c r="AJ7" s="32">
        <f>IF(ISNA(VLOOKUP($B7,'[2]Total_DARF''s_Est_Mun+Acerto'!$A$35:$L$5599,8,0)),0,(VLOOKUP($B7,'[2]Total_DARF''s_Est_Mun+Acerto'!$A$35:$L$5599,8,0)))</f>
        <v>0</v>
      </c>
      <c r="AK7" s="32">
        <f>IF(ISNA(VLOOKUP($B7,'[2]Total_DARF''s_Est_Mun+Acerto'!$A$35:$L$5599,10,0)),0,(VLOOKUP($B7,'[2]Total_DARF''s_Est_Mun+Acerto'!$A$35:$L$5599,10,0)))</f>
        <v>0</v>
      </c>
      <c r="AL7" s="32">
        <f>VLOOKUP(B7,'[2]Total_DARF''s_Est_Mun+Acerto'!$A$35:$K$5599,11,0)</f>
        <v>0</v>
      </c>
    </row>
    <row r="8" spans="1:41" ht="12.75" customHeight="1" x14ac:dyDescent="0.2">
      <c r="A8" s="4" t="s">
        <v>785</v>
      </c>
      <c r="B8" s="80" t="s">
        <v>1</v>
      </c>
      <c r="C8" s="9" t="str">
        <f t="shared" ref="C8:C75" si="5">IF((N8="P"),T8,"")</f>
        <v/>
      </c>
      <c r="D8" s="9" t="str">
        <f t="shared" ref="D8:D75" si="6">IF((N8="S"),T8,"")</f>
        <v/>
      </c>
      <c r="E8" s="9">
        <f t="shared" ref="E8:E75" si="7">IF((N8="L"),T8,"")</f>
        <v>0</v>
      </c>
      <c r="F8" s="9">
        <f t="shared" ref="F8:F74" si="8">IF((IF((O8=""),V8,""))=0,"",(IF((O8=""),V8,"")))</f>
        <v>187649.74</v>
      </c>
      <c r="G8" s="9" t="str">
        <f t="shared" ref="G8:G74" si="9">IF((U8=0),"",U8)</f>
        <v/>
      </c>
      <c r="H8" s="9" t="str">
        <f>IF((AB8&gt;0),(TRUNC(([1]Mar!$C$6*(AB8-AC8)),2)+TRUNC(([1]Mar!$D$6*(AB8-AC8)),2)+TRUNC(([1]Mar!$E$6*(AB8-AC8)),2)),"")</f>
        <v/>
      </c>
      <c r="I8" s="9" t="str">
        <f t="shared" si="0"/>
        <v/>
      </c>
      <c r="J8" s="20">
        <f t="shared" si="1"/>
        <v>-700.1</v>
      </c>
      <c r="K8" s="20">
        <f t="shared" si="2"/>
        <v>186949.63999999998</v>
      </c>
      <c r="L8" s="23">
        <f>VLOOKUP(B8,'[2]Total_DARF''s_Est_Mun+Acerto'!$A$35:$L$5598,6,FALSE)</f>
        <v>186949.64</v>
      </c>
      <c r="M8" s="23">
        <f t="shared" ref="M8:M74" si="10">K8-L8</f>
        <v>0</v>
      </c>
      <c r="N8" s="34" t="str">
        <f>IF(ISERROR(VLOOKUP(B8,[3]Rateio_Área_Geoeconômica!$A$4:$F$964,6,0)),"",(VLOOKUP(B8,[3]Rateio_Área_Geoeconômica!$A$4:$F$964,6,0)))</f>
        <v>L</v>
      </c>
      <c r="O8" s="30" t="str">
        <f>IF((IF(ISERROR(VLOOKUP(B8,[4]Original!$B$120:$G$157,6,0)),"",(VLOOKUP(B8,[4]Original!$B$120:$G$157,6,0))))=0,"",(IF(ISERROR(VLOOKUP(B8,[4]Original!$B$120:$G$157,6,0)),"",(VLOOKUP(B8,[4]Original!$B$120:$G$157,6,0)))))</f>
        <v/>
      </c>
      <c r="P8" s="30" t="s">
        <v>1085</v>
      </c>
      <c r="Q8" s="30">
        <f t="shared" si="3"/>
        <v>3</v>
      </c>
      <c r="R8" s="31" t="str">
        <f>IF(ISERROR(VLOOKUP(B8,'[5]Inst.Marit._Afetados'!$B$5:$C$170,2,0)),"",(VLOOKUP(B8,'[5]Inst.Marit._Afetados'!$B$5:$C$170,2,0)))</f>
        <v/>
      </c>
      <c r="S8" s="30">
        <f t="shared" si="4"/>
        <v>4</v>
      </c>
      <c r="T8" s="32">
        <f>VLOOKUP(B8,[6]Municipios!$B$7:$J$5574,3,0)+VLOOKUP(B8,[6]Municipios!$B$7:$J$5574,4,0)+VLOOKUP(B8,[6]Municipios!$B$7:$J$5574,5,0)</f>
        <v>0</v>
      </c>
      <c r="U8" s="32">
        <f>VLOOKUP(B8,[6]Municipios!$B$7:$J$5574,6,0)+VLOOKUP(B8,[6]Municipios!$B$7:$J$5574,7,0)+VLOOKUP(B8,[6]Municipios!$B$7:$J$5574,8,0)</f>
        <v>0</v>
      </c>
      <c r="V8" s="32">
        <f>VLOOKUP(B8,[6]Instalaçoes!$B$7:$J$5570,3,0)+VLOOKUP(B8,[6]Instalaçoes!$B$7:$J$5570,4,0)+VLOOKUP(B8,[6]Instalaçoes!$B$7:$J$5570,5,0)</f>
        <v>187649.74</v>
      </c>
      <c r="W8" s="32">
        <f>VLOOKUP(B8,[6]Instalaçoes!$B$7:$J$5570,6,0)+VLOOKUP(B8,[6]Instalaçoes!$B$7:$J$5570,7,0)+VLOOKUP(B8,[6]Instalaçoes!$B$7:$J$5570,8,0)</f>
        <v>0</v>
      </c>
      <c r="X8" s="32"/>
      <c r="Y8" s="32"/>
      <c r="Z8" s="32"/>
      <c r="AA8" s="32"/>
      <c r="AB8" s="30">
        <f>IF((Q8&lt;&gt;""),VLOOKUP(B8,[7]Coeficiente_Municípios!$A$6:$Z$5570,8,0),0)</f>
        <v>0</v>
      </c>
      <c r="AC8" s="30">
        <f>IF((R8&lt;&gt;""),VLOOKUP(B8,'[5]Inst.Marit._Afetados'!$B$5:$F$170,5,0),0)</f>
        <v>0</v>
      </c>
      <c r="AD8" s="30">
        <f>IF((S8&lt;&gt;""),VLOOKUP(B8,[7]Coeficiente_Municípios!$A$6:$Z$5570,7,0),0)</f>
        <v>0</v>
      </c>
      <c r="AE8" s="30">
        <f>IF((R8&lt;&gt;""),VLOOKUP(B8,'[5]Inst.Marit._Afetados'!$B$5:$F$170,4,0),0)</f>
        <v>0</v>
      </c>
      <c r="AG8" s="32">
        <f>VLOOKUP($B8,'[2]5411_5%'!$A$15:$C$5606,3,0)-VLOOKUP($B8,'[2]5411_5%'!$A$15:$C$5606,2,0)</f>
        <v>0</v>
      </c>
      <c r="AH8" s="32">
        <f>VLOOKUP($B8,'[2]5411_&gt;5%'!$A$13:$C$5604,3,0)-VLOOKUP($B8,'[2]5411_&gt;5%'!$A$13:$C$5604,2,0)</f>
        <v>0</v>
      </c>
      <c r="AI8" s="32">
        <f>IF(ISNA(VLOOKUP($B8,'[2]Total_DARF''s_Est_Mun+Acerto'!$A$35:$L$5599,7,0)),0,(VLOOKUP($B8,'[2]Total_DARF''s_Est_Mun+Acerto'!$A$35:$L$5599,7,0)))</f>
        <v>-700.1</v>
      </c>
      <c r="AJ8" s="32">
        <f>IF(ISNA(VLOOKUP($B8,'[2]Total_DARF''s_Est_Mun+Acerto'!$A$35:$L$5599,8,0)),0,(VLOOKUP($B8,'[2]Total_DARF''s_Est_Mun+Acerto'!$A$35:$L$5599,8,0)))</f>
        <v>0</v>
      </c>
      <c r="AK8" s="32">
        <f>IF(ISNA(VLOOKUP($B8,'[2]Total_DARF''s_Est_Mun+Acerto'!$A$35:$L$5599,10,0)),0,(VLOOKUP($B8,'[2]Total_DARF''s_Est_Mun+Acerto'!$A$35:$L$5599,10,0)))</f>
        <v>0</v>
      </c>
      <c r="AL8" s="32">
        <f>VLOOKUP(B8,'[2]Total_DARF''s_Est_Mun+Acerto'!$A$35:$K$5599,11,0)</f>
        <v>0</v>
      </c>
    </row>
    <row r="9" spans="1:41" ht="12.75" customHeight="1" x14ac:dyDescent="0.2">
      <c r="A9" s="4" t="s">
        <v>785</v>
      </c>
      <c r="B9" s="80" t="s">
        <v>2</v>
      </c>
      <c r="C9" s="9" t="str">
        <f t="shared" si="5"/>
        <v/>
      </c>
      <c r="D9" s="9" t="str">
        <f t="shared" si="6"/>
        <v/>
      </c>
      <c r="E9" s="9">
        <f t="shared" si="7"/>
        <v>0</v>
      </c>
      <c r="F9" s="9">
        <f t="shared" si="8"/>
        <v>187649.74</v>
      </c>
      <c r="G9" s="9" t="str">
        <f t="shared" si="9"/>
        <v/>
      </c>
      <c r="H9" s="9" t="str">
        <f>IF((AB9&gt;0),(TRUNC(([1]Mar!$C$6*(AB9-AC9)),2)+TRUNC(([1]Mar!$D$6*(AB9-AC9)),2)+TRUNC(([1]Mar!$E$6*(AB9-AC9)),2)),"")</f>
        <v/>
      </c>
      <c r="I9" s="9" t="str">
        <f t="shared" si="0"/>
        <v/>
      </c>
      <c r="J9" s="20">
        <f t="shared" si="1"/>
        <v>-700.1</v>
      </c>
      <c r="K9" s="20">
        <f t="shared" si="2"/>
        <v>186949.63999999998</v>
      </c>
      <c r="L9" s="23">
        <f>VLOOKUP(B9,'[2]Total_DARF''s_Est_Mun+Acerto'!$A$35:$L$5598,6,FALSE)</f>
        <v>186949.64</v>
      </c>
      <c r="M9" s="23">
        <f t="shared" si="10"/>
        <v>0</v>
      </c>
      <c r="N9" s="34" t="str">
        <f>IF(ISERROR(VLOOKUP(B9,[3]Rateio_Área_Geoeconômica!$A$4:$F$964,6,0)),"",(VLOOKUP(B9,[3]Rateio_Área_Geoeconômica!$A$4:$F$964,6,0)))</f>
        <v>L</v>
      </c>
      <c r="O9" s="30" t="str">
        <f>IF((IF(ISERROR(VLOOKUP(B9,[4]Original!$B$120:$G$157,6,0)),"",(VLOOKUP(B9,[4]Original!$B$120:$G$157,6,0))))=0,"",(IF(ISERROR(VLOOKUP(B9,[4]Original!$B$120:$G$157,6,0)),"",(VLOOKUP(B9,[4]Original!$B$120:$G$157,6,0)))))</f>
        <v/>
      </c>
      <c r="P9" s="30" t="s">
        <v>1085</v>
      </c>
      <c r="Q9" s="30">
        <f t="shared" si="3"/>
        <v>3</v>
      </c>
      <c r="R9" s="31" t="str">
        <f>IF(ISERROR(VLOOKUP(B9,'[5]Inst.Marit._Afetados'!$B$5:$C$170,2,0)),"",(VLOOKUP(B9,'[5]Inst.Marit._Afetados'!$B$5:$C$170,2,0)))</f>
        <v/>
      </c>
      <c r="S9" s="30">
        <f t="shared" si="4"/>
        <v>4</v>
      </c>
      <c r="T9" s="32">
        <f>VLOOKUP(B9,[6]Municipios!$B$7:$J$5574,3,0)+VLOOKUP(B9,[6]Municipios!$B$7:$J$5574,4,0)+VLOOKUP(B9,[6]Municipios!$B$7:$J$5574,5,0)</f>
        <v>0</v>
      </c>
      <c r="U9" s="32">
        <f>VLOOKUP(B9,[6]Municipios!$B$7:$J$5574,6,0)+VLOOKUP(B9,[6]Municipios!$B$7:$J$5574,7,0)+VLOOKUP(B9,[6]Municipios!$B$7:$J$5574,8,0)</f>
        <v>0</v>
      </c>
      <c r="V9" s="32">
        <f>VLOOKUP(B9,[6]Instalaçoes!$B$7:$J$5570,3,0)+VLOOKUP(B9,[6]Instalaçoes!$B$7:$J$5570,4,0)+VLOOKUP(B9,[6]Instalaçoes!$B$7:$J$5570,5,0)</f>
        <v>187649.74</v>
      </c>
      <c r="W9" s="32">
        <f>VLOOKUP(B9,[6]Instalaçoes!$B$7:$J$5570,6,0)+VLOOKUP(B9,[6]Instalaçoes!$B$7:$J$5570,7,0)+VLOOKUP(B9,[6]Instalaçoes!$B$7:$J$5570,8,0)</f>
        <v>0</v>
      </c>
      <c r="X9" s="32"/>
      <c r="Y9" s="32"/>
      <c r="Z9" s="32"/>
      <c r="AA9" s="32"/>
      <c r="AB9" s="30">
        <f>IF((Q9&lt;&gt;""),VLOOKUP(B9,[7]Coeficiente_Municípios!$A$6:$Z$5570,8,0),0)</f>
        <v>0</v>
      </c>
      <c r="AC9" s="30">
        <f>IF((R9&lt;&gt;""),VLOOKUP(B9,'[5]Inst.Marit._Afetados'!$B$5:$F$170,5,0),0)</f>
        <v>0</v>
      </c>
      <c r="AD9" s="30">
        <f>IF((S9&lt;&gt;""),VLOOKUP(B9,[7]Coeficiente_Municípios!$A$6:$Z$5570,7,0),0)</f>
        <v>0</v>
      </c>
      <c r="AE9" s="30">
        <f>IF((R9&lt;&gt;""),VLOOKUP(B9,'[5]Inst.Marit._Afetados'!$B$5:$F$170,4,0),0)</f>
        <v>0</v>
      </c>
      <c r="AG9" s="32">
        <f>VLOOKUP($B9,'[2]5411_5%'!$A$15:$C$5606,3,0)-VLOOKUP($B9,'[2]5411_5%'!$A$15:$C$5606,2,0)</f>
        <v>0</v>
      </c>
      <c r="AH9" s="32">
        <f>VLOOKUP($B9,'[2]5411_&gt;5%'!$A$13:$C$5604,3,0)-VLOOKUP($B9,'[2]5411_&gt;5%'!$A$13:$C$5604,2,0)</f>
        <v>0</v>
      </c>
      <c r="AI9" s="32">
        <f>IF(ISNA(VLOOKUP($B9,'[2]Total_DARF''s_Est_Mun+Acerto'!$A$35:$L$5599,7,0)),0,(VLOOKUP($B9,'[2]Total_DARF''s_Est_Mun+Acerto'!$A$35:$L$5599,7,0)))</f>
        <v>-700.1</v>
      </c>
      <c r="AJ9" s="32">
        <f>IF(ISNA(VLOOKUP($B9,'[2]Total_DARF''s_Est_Mun+Acerto'!$A$35:$L$5599,8,0)),0,(VLOOKUP($B9,'[2]Total_DARF''s_Est_Mun+Acerto'!$A$35:$L$5599,8,0)))</f>
        <v>0</v>
      </c>
      <c r="AK9" s="32">
        <f>IF(ISNA(VLOOKUP($B9,'[2]Total_DARF''s_Est_Mun+Acerto'!$A$35:$L$5599,10,0)),0,(VLOOKUP($B9,'[2]Total_DARF''s_Est_Mun+Acerto'!$A$35:$L$5599,10,0)))</f>
        <v>0</v>
      </c>
      <c r="AL9" s="32">
        <f>VLOOKUP(B9,'[2]Total_DARF''s_Est_Mun+Acerto'!$A$35:$K$5599,11,0)</f>
        <v>0</v>
      </c>
    </row>
    <row r="10" spans="1:41" ht="12.75" customHeight="1" x14ac:dyDescent="0.2">
      <c r="A10" s="4" t="s">
        <v>785</v>
      </c>
      <c r="B10" s="80" t="s">
        <v>3</v>
      </c>
      <c r="C10" s="9" t="str">
        <f t="shared" si="5"/>
        <v/>
      </c>
      <c r="D10" s="9" t="str">
        <f t="shared" si="6"/>
        <v/>
      </c>
      <c r="E10" s="9">
        <f t="shared" si="7"/>
        <v>0</v>
      </c>
      <c r="F10" s="9">
        <f t="shared" si="8"/>
        <v>187649.74</v>
      </c>
      <c r="G10" s="9" t="str">
        <f t="shared" si="9"/>
        <v/>
      </c>
      <c r="H10" s="9" t="str">
        <f>IF((AB10&gt;0),(TRUNC(([1]Mar!$C$6*(AB10-AC10)),2)+TRUNC(([1]Mar!$D$6*(AB10-AC10)),2)+TRUNC(([1]Mar!$E$6*(AB10-AC10)),2)),"")</f>
        <v/>
      </c>
      <c r="I10" s="9" t="str">
        <f t="shared" si="0"/>
        <v/>
      </c>
      <c r="J10" s="20">
        <f t="shared" si="1"/>
        <v>-700.1</v>
      </c>
      <c r="K10" s="20">
        <f t="shared" si="2"/>
        <v>186949.63999999998</v>
      </c>
      <c r="L10" s="23">
        <f>VLOOKUP(B10,'[2]Total_DARF''s_Est_Mun+Acerto'!$A$35:$L$5598,6,FALSE)</f>
        <v>186949.64</v>
      </c>
      <c r="M10" s="23">
        <f t="shared" si="10"/>
        <v>0</v>
      </c>
      <c r="N10" s="34" t="str">
        <f>IF(ISERROR(VLOOKUP(B10,[3]Rateio_Área_Geoeconômica!$A$4:$F$964,6,0)),"",(VLOOKUP(B10,[3]Rateio_Área_Geoeconômica!$A$4:$F$964,6,0)))</f>
        <v>L</v>
      </c>
      <c r="O10" s="30" t="str">
        <f>IF((IF(ISERROR(VLOOKUP(B10,[4]Original!$B$120:$G$157,6,0)),"",(VLOOKUP(B10,[4]Original!$B$120:$G$157,6,0))))=0,"",(IF(ISERROR(VLOOKUP(B10,[4]Original!$B$120:$G$157,6,0)),"",(VLOOKUP(B10,[4]Original!$B$120:$G$157,6,0)))))</f>
        <v/>
      </c>
      <c r="P10" s="30" t="s">
        <v>1085</v>
      </c>
      <c r="Q10" s="30">
        <f t="shared" si="3"/>
        <v>3</v>
      </c>
      <c r="R10" s="31" t="str">
        <f>IF(ISERROR(VLOOKUP(B10,'[5]Inst.Marit._Afetados'!$B$5:$C$170,2,0)),"",(VLOOKUP(B10,'[5]Inst.Marit._Afetados'!$B$5:$C$170,2,0)))</f>
        <v/>
      </c>
      <c r="S10" s="30">
        <f t="shared" si="4"/>
        <v>4</v>
      </c>
      <c r="T10" s="32">
        <f>VLOOKUP(B10,[6]Municipios!$B$7:$J$5574,3,0)+VLOOKUP(B10,[6]Municipios!$B$7:$J$5574,4,0)+VLOOKUP(B10,[6]Municipios!$B$7:$J$5574,5,0)</f>
        <v>0</v>
      </c>
      <c r="U10" s="32">
        <f>VLOOKUP(B10,[6]Municipios!$B$7:$J$5574,6,0)+VLOOKUP(B10,[6]Municipios!$B$7:$J$5574,7,0)+VLOOKUP(B10,[6]Municipios!$B$7:$J$5574,8,0)</f>
        <v>0</v>
      </c>
      <c r="V10" s="32">
        <f>VLOOKUP(B10,[6]Instalaçoes!$B$7:$J$5570,3,0)+VLOOKUP(B10,[6]Instalaçoes!$B$7:$J$5570,4,0)+VLOOKUP(B10,[6]Instalaçoes!$B$7:$J$5570,5,0)</f>
        <v>187649.74</v>
      </c>
      <c r="W10" s="32">
        <f>VLOOKUP(B10,[6]Instalaçoes!$B$7:$J$5570,6,0)+VLOOKUP(B10,[6]Instalaçoes!$B$7:$J$5570,7,0)+VLOOKUP(B10,[6]Instalaçoes!$B$7:$J$5570,8,0)</f>
        <v>0</v>
      </c>
      <c r="X10" s="32"/>
      <c r="Y10" s="32"/>
      <c r="Z10" s="32"/>
      <c r="AA10" s="32"/>
      <c r="AB10" s="30">
        <f>IF((Q10&lt;&gt;""),VLOOKUP(B10,[7]Coeficiente_Municípios!$A$6:$Z$5570,8,0),0)</f>
        <v>0</v>
      </c>
      <c r="AC10" s="30">
        <f>IF((R10&lt;&gt;""),VLOOKUP(B10,'[5]Inst.Marit._Afetados'!$B$5:$F$170,5,0),0)</f>
        <v>0</v>
      </c>
      <c r="AD10" s="30">
        <f>IF((S10&lt;&gt;""),VLOOKUP(B10,[7]Coeficiente_Municípios!$A$6:$Z$5570,7,0),0)</f>
        <v>0</v>
      </c>
      <c r="AE10" s="30">
        <f>IF((R10&lt;&gt;""),VLOOKUP(B10,'[5]Inst.Marit._Afetados'!$B$5:$F$170,4,0),0)</f>
        <v>0</v>
      </c>
      <c r="AG10" s="32">
        <f>VLOOKUP($B10,'[2]5411_5%'!$A$15:$C$5606,3,0)-VLOOKUP($B10,'[2]5411_5%'!$A$15:$C$5606,2,0)</f>
        <v>0</v>
      </c>
      <c r="AH10" s="32">
        <f>VLOOKUP($B10,'[2]5411_&gt;5%'!$A$13:$C$5604,3,0)-VLOOKUP($B10,'[2]5411_&gt;5%'!$A$13:$C$5604,2,0)</f>
        <v>0</v>
      </c>
      <c r="AI10" s="32">
        <f>IF(ISNA(VLOOKUP($B10,'[2]Total_DARF''s_Est_Mun+Acerto'!$A$35:$L$5599,7,0)),0,(VLOOKUP($B10,'[2]Total_DARF''s_Est_Mun+Acerto'!$A$35:$L$5599,7,0)))</f>
        <v>-700.1</v>
      </c>
      <c r="AJ10" s="32">
        <f>IF(ISNA(VLOOKUP($B10,'[2]Total_DARF''s_Est_Mun+Acerto'!$A$35:$L$5599,8,0)),0,(VLOOKUP($B10,'[2]Total_DARF''s_Est_Mun+Acerto'!$A$35:$L$5599,8,0)))</f>
        <v>0</v>
      </c>
      <c r="AK10" s="32">
        <f>IF(ISNA(VLOOKUP($B10,'[2]Total_DARF''s_Est_Mun+Acerto'!$A$35:$L$5599,10,0)),0,(VLOOKUP($B10,'[2]Total_DARF''s_Est_Mun+Acerto'!$A$35:$L$5599,10,0)))</f>
        <v>0</v>
      </c>
      <c r="AL10" s="32">
        <f>VLOOKUP(B10,'[2]Total_DARF''s_Est_Mun+Acerto'!$A$35:$K$5599,11,0)</f>
        <v>0</v>
      </c>
    </row>
    <row r="11" spans="1:41" ht="12.75" customHeight="1" x14ac:dyDescent="0.2">
      <c r="A11" s="4" t="s">
        <v>785</v>
      </c>
      <c r="B11" s="81" t="s">
        <v>4</v>
      </c>
      <c r="C11" s="9" t="str">
        <f t="shared" si="5"/>
        <v/>
      </c>
      <c r="D11" s="9" t="str">
        <f t="shared" si="6"/>
        <v/>
      </c>
      <c r="E11" s="9">
        <f t="shared" si="7"/>
        <v>0</v>
      </c>
      <c r="F11" s="9" t="str">
        <f t="shared" si="8"/>
        <v/>
      </c>
      <c r="G11" s="9" t="str">
        <f t="shared" si="9"/>
        <v/>
      </c>
      <c r="H11" s="9" t="str">
        <f>IF((AB11&gt;0),(TRUNC(([1]Mar!$C$6*(AB11-AC11)),2)+TRUNC(([1]Mar!$D$6*(AB11-AC11)),2)+TRUNC(([1]Mar!$E$6*(AB11-AC11)),2)),"")</f>
        <v/>
      </c>
      <c r="I11" s="9" t="str">
        <f t="shared" si="0"/>
        <v/>
      </c>
      <c r="J11" s="20" t="str">
        <f t="shared" si="1"/>
        <v/>
      </c>
      <c r="K11" s="20">
        <f t="shared" si="2"/>
        <v>0</v>
      </c>
      <c r="L11" s="23">
        <f>VLOOKUP(B11,'[2]Total_DARF''s_Est_Mun+Acerto'!$A$35:$L$5598,6,FALSE)</f>
        <v>0</v>
      </c>
      <c r="M11" s="23">
        <f t="shared" si="10"/>
        <v>0</v>
      </c>
      <c r="N11" s="34" t="str">
        <f>IF(ISERROR(VLOOKUP(B11,[3]Rateio_Área_Geoeconômica!$A$4:$F$964,6,0)),"",(VLOOKUP(B11,[3]Rateio_Área_Geoeconômica!$A$4:$F$964,6,0)))</f>
        <v>L</v>
      </c>
      <c r="O11" s="30" t="str">
        <f>IF((IF(ISERROR(VLOOKUP(B11,[4]Original!$B$120:$G$157,6,0)),"",(VLOOKUP(B11,[4]Original!$B$120:$G$157,6,0))))=0,"",(IF(ISERROR(VLOOKUP(B11,[4]Original!$B$120:$G$157,6,0)),"",(VLOOKUP(B11,[4]Original!$B$120:$G$157,6,0)))))</f>
        <v/>
      </c>
      <c r="P11" s="30" t="s">
        <v>1085</v>
      </c>
      <c r="Q11" s="30" t="str">
        <f t="shared" si="3"/>
        <v/>
      </c>
      <c r="R11" s="31" t="str">
        <f>IF(ISERROR(VLOOKUP(B11,'[5]Inst.Marit._Afetados'!$B$5:$C$170,2,0)),"",(VLOOKUP(B11,'[5]Inst.Marit._Afetados'!$B$5:$C$170,2,0)))</f>
        <v/>
      </c>
      <c r="S11" s="30">
        <f t="shared" si="4"/>
        <v>4</v>
      </c>
      <c r="T11" s="32">
        <f>VLOOKUP(B11,[6]Municipios!$B$7:$J$5574,3,0)+VLOOKUP(B11,[6]Municipios!$B$7:$J$5574,4,0)+VLOOKUP(B11,[6]Municipios!$B$7:$J$5574,5,0)</f>
        <v>0</v>
      </c>
      <c r="U11" s="32">
        <f>VLOOKUP(B11,[6]Municipios!$B$7:$J$5574,6,0)+VLOOKUP(B11,[6]Municipios!$B$7:$J$5574,7,0)+VLOOKUP(B11,[6]Municipios!$B$7:$J$5574,8,0)</f>
        <v>0</v>
      </c>
      <c r="V11" s="32">
        <f>VLOOKUP(B11,[6]Instalaçoes!$B$7:$J$5570,3,0)+VLOOKUP(B11,[6]Instalaçoes!$B$7:$J$5570,4,0)+VLOOKUP(B11,[6]Instalaçoes!$B$7:$J$5570,5,0)</f>
        <v>0</v>
      </c>
      <c r="W11" s="32">
        <f>VLOOKUP(B11,[6]Instalaçoes!$B$7:$J$5570,6,0)+VLOOKUP(B11,[6]Instalaçoes!$B$7:$J$5570,7,0)+VLOOKUP(B11,[6]Instalaçoes!$B$7:$J$5570,8,0)</f>
        <v>0</v>
      </c>
      <c r="X11" s="32"/>
      <c r="Y11" s="32"/>
      <c r="Z11" s="32"/>
      <c r="AA11" s="32"/>
      <c r="AB11" s="30">
        <f>IF((Q11&lt;&gt;""),VLOOKUP(B11,[7]Coeficiente_Municípios!$A$6:$Z$5570,8,0),0)</f>
        <v>0</v>
      </c>
      <c r="AC11" s="30">
        <f>IF((R11&lt;&gt;""),VLOOKUP(B11,'[5]Inst.Marit._Afetados'!$B$5:$F$170,5,0),0)</f>
        <v>0</v>
      </c>
      <c r="AD11" s="30">
        <f>IF((S11&lt;&gt;""),VLOOKUP(B11,[7]Coeficiente_Municípios!$A$6:$Z$5570,7,0),0)</f>
        <v>0</v>
      </c>
      <c r="AE11" s="30">
        <f>IF((R11&lt;&gt;""),VLOOKUP(B11,'[5]Inst.Marit._Afetados'!$B$5:$F$170,4,0),0)</f>
        <v>0</v>
      </c>
      <c r="AG11" s="32">
        <f>VLOOKUP($B11,'[2]5411_5%'!$A$15:$C$5606,3,0)-VLOOKUP($B11,'[2]5411_5%'!$A$15:$C$5606,2,0)</f>
        <v>0</v>
      </c>
      <c r="AH11" s="32">
        <f>VLOOKUP($B11,'[2]5411_&gt;5%'!$A$13:$C$5604,3,0)-VLOOKUP($B11,'[2]5411_&gt;5%'!$A$13:$C$5604,2,0)</f>
        <v>0</v>
      </c>
      <c r="AI11" s="32">
        <f>IF(ISNA(VLOOKUP($B11,'[2]Total_DARF''s_Est_Mun+Acerto'!$A$35:$L$5599,7,0)),0,(VLOOKUP($B11,'[2]Total_DARF''s_Est_Mun+Acerto'!$A$35:$L$5599,7,0)))</f>
        <v>0</v>
      </c>
      <c r="AJ11" s="32">
        <f>IF(ISNA(VLOOKUP($B11,'[2]Total_DARF''s_Est_Mun+Acerto'!$A$35:$L$5599,8,0)),0,(VLOOKUP($B11,'[2]Total_DARF''s_Est_Mun+Acerto'!$A$35:$L$5599,8,0)))</f>
        <v>0</v>
      </c>
      <c r="AK11" s="32">
        <f>IF(ISNA(VLOOKUP($B11,'[2]Total_DARF''s_Est_Mun+Acerto'!$A$35:$L$5599,10,0)),0,(VLOOKUP($B11,'[2]Total_DARF''s_Est_Mun+Acerto'!$A$35:$L$5599,10,0)))</f>
        <v>0</v>
      </c>
      <c r="AL11" s="32">
        <f>VLOOKUP(B11,'[2]Total_DARF''s_Est_Mun+Acerto'!$A$35:$K$5599,11,0)</f>
        <v>0</v>
      </c>
    </row>
    <row r="12" spans="1:41" ht="12.75" customHeight="1" x14ac:dyDescent="0.2">
      <c r="A12" s="4" t="s">
        <v>785</v>
      </c>
      <c r="B12" s="80" t="s">
        <v>5</v>
      </c>
      <c r="C12" s="9" t="str">
        <f t="shared" si="5"/>
        <v/>
      </c>
      <c r="D12" s="9" t="str">
        <f t="shared" si="6"/>
        <v/>
      </c>
      <c r="E12" s="9">
        <f t="shared" si="7"/>
        <v>0</v>
      </c>
      <c r="F12" s="9">
        <f t="shared" si="8"/>
        <v>187649.74</v>
      </c>
      <c r="G12" s="9" t="str">
        <f t="shared" si="9"/>
        <v/>
      </c>
      <c r="H12" s="9" t="str">
        <f>IF((AB12&gt;0),(TRUNC(([1]Mar!$C$6*(AB12-AC12)),2)+TRUNC(([1]Mar!$D$6*(AB12-AC12)),2)+TRUNC(([1]Mar!$E$6*(AB12-AC12)),2)),"")</f>
        <v/>
      </c>
      <c r="I12" s="9" t="str">
        <f t="shared" si="0"/>
        <v/>
      </c>
      <c r="J12" s="20">
        <f t="shared" si="1"/>
        <v>-700.1</v>
      </c>
      <c r="K12" s="20">
        <f t="shared" si="2"/>
        <v>186949.63999999998</v>
      </c>
      <c r="L12" s="23">
        <f>VLOOKUP(B12,'[2]Total_DARF''s_Est_Mun+Acerto'!$A$35:$L$5598,6,FALSE)</f>
        <v>186949.64</v>
      </c>
      <c r="M12" s="23">
        <f t="shared" si="10"/>
        <v>0</v>
      </c>
      <c r="N12" s="34" t="str">
        <f>IF(ISERROR(VLOOKUP(B12,[3]Rateio_Área_Geoeconômica!$A$4:$F$964,6,0)),"",(VLOOKUP(B12,[3]Rateio_Área_Geoeconômica!$A$4:$F$964,6,0)))</f>
        <v>L</v>
      </c>
      <c r="O12" s="30" t="str">
        <f>IF((IF(ISERROR(VLOOKUP(B12,[4]Original!$B$120:$G$157,6,0)),"",(VLOOKUP(B12,[4]Original!$B$120:$G$157,6,0))))=0,"",(IF(ISERROR(VLOOKUP(B12,[4]Original!$B$120:$G$157,6,0)),"",(VLOOKUP(B12,[4]Original!$B$120:$G$157,6,0)))))</f>
        <v/>
      </c>
      <c r="P12" s="30" t="s">
        <v>1085</v>
      </c>
      <c r="Q12" s="30">
        <f t="shared" si="3"/>
        <v>3</v>
      </c>
      <c r="R12" s="31" t="str">
        <f>IF(ISERROR(VLOOKUP(B12,'[5]Inst.Marit._Afetados'!$B$5:$C$170,2,0)),"",(VLOOKUP(B12,'[5]Inst.Marit._Afetados'!$B$5:$C$170,2,0)))</f>
        <v/>
      </c>
      <c r="S12" s="30">
        <f t="shared" si="4"/>
        <v>4</v>
      </c>
      <c r="T12" s="32">
        <f>VLOOKUP(B12,[6]Municipios!$B$7:$J$5574,3,0)+VLOOKUP(B12,[6]Municipios!$B$7:$J$5574,4,0)+VLOOKUP(B12,[6]Municipios!$B$7:$J$5574,5,0)</f>
        <v>0</v>
      </c>
      <c r="U12" s="32">
        <f>VLOOKUP(B12,[6]Municipios!$B$7:$J$5574,6,0)+VLOOKUP(B12,[6]Municipios!$B$7:$J$5574,7,0)+VLOOKUP(B12,[6]Municipios!$B$7:$J$5574,8,0)</f>
        <v>0</v>
      </c>
      <c r="V12" s="32">
        <f>VLOOKUP(B12,[6]Instalaçoes!$B$7:$J$5570,3,0)+VLOOKUP(B12,[6]Instalaçoes!$B$7:$J$5570,4,0)+VLOOKUP(B12,[6]Instalaçoes!$B$7:$J$5570,5,0)</f>
        <v>187649.74</v>
      </c>
      <c r="W12" s="32">
        <f>VLOOKUP(B12,[6]Instalaçoes!$B$7:$J$5570,6,0)+VLOOKUP(B12,[6]Instalaçoes!$B$7:$J$5570,7,0)+VLOOKUP(B12,[6]Instalaçoes!$B$7:$J$5570,8,0)</f>
        <v>0</v>
      </c>
      <c r="X12" s="32"/>
      <c r="Y12" s="32"/>
      <c r="Z12" s="32"/>
      <c r="AA12" s="32"/>
      <c r="AB12" s="30">
        <f>IF((Q12&lt;&gt;""),VLOOKUP(B12,[7]Coeficiente_Municípios!$A$6:$Z$5570,8,0),0)</f>
        <v>0</v>
      </c>
      <c r="AC12" s="30">
        <f>IF((R12&lt;&gt;""),VLOOKUP(B12,'[5]Inst.Marit._Afetados'!$B$5:$F$170,5,0),0)</f>
        <v>0</v>
      </c>
      <c r="AD12" s="30">
        <f>IF((S12&lt;&gt;""),VLOOKUP(B12,[7]Coeficiente_Municípios!$A$6:$Z$5570,7,0),0)</f>
        <v>0</v>
      </c>
      <c r="AE12" s="30">
        <f>IF((R12&lt;&gt;""),VLOOKUP(B12,'[5]Inst.Marit._Afetados'!$B$5:$F$170,4,0),0)</f>
        <v>0</v>
      </c>
      <c r="AG12" s="32">
        <f>VLOOKUP($B12,'[2]5411_5%'!$A$15:$C$5606,3,0)-VLOOKUP($B12,'[2]5411_5%'!$A$15:$C$5606,2,0)</f>
        <v>0</v>
      </c>
      <c r="AH12" s="32">
        <f>VLOOKUP($B12,'[2]5411_&gt;5%'!$A$13:$C$5604,3,0)-VLOOKUP($B12,'[2]5411_&gt;5%'!$A$13:$C$5604,2,0)</f>
        <v>0</v>
      </c>
      <c r="AI12" s="32">
        <f>IF(ISNA(VLOOKUP($B12,'[2]Total_DARF''s_Est_Mun+Acerto'!$A$35:$L$5599,7,0)),0,(VLOOKUP($B12,'[2]Total_DARF''s_Est_Mun+Acerto'!$A$35:$L$5599,7,0)))</f>
        <v>-700.1</v>
      </c>
      <c r="AJ12" s="32">
        <f>IF(ISNA(VLOOKUP($B12,'[2]Total_DARF''s_Est_Mun+Acerto'!$A$35:$L$5599,8,0)),0,(VLOOKUP($B12,'[2]Total_DARF''s_Est_Mun+Acerto'!$A$35:$L$5599,8,0)))</f>
        <v>0</v>
      </c>
      <c r="AK12" s="32">
        <f>IF(ISNA(VLOOKUP($B12,'[2]Total_DARF''s_Est_Mun+Acerto'!$A$35:$L$5599,10,0)),0,(VLOOKUP($B12,'[2]Total_DARF''s_Est_Mun+Acerto'!$A$35:$L$5599,10,0)))</f>
        <v>0</v>
      </c>
      <c r="AL12" s="32">
        <f>VLOOKUP(B12,'[2]Total_DARF''s_Est_Mun+Acerto'!$A$35:$K$5599,11,0)</f>
        <v>0</v>
      </c>
    </row>
    <row r="13" spans="1:41" ht="12.75" customHeight="1" x14ac:dyDescent="0.2">
      <c r="A13" s="4" t="s">
        <v>785</v>
      </c>
      <c r="B13" s="81" t="s">
        <v>6</v>
      </c>
      <c r="C13" s="9" t="str">
        <f t="shared" si="5"/>
        <v/>
      </c>
      <c r="D13" s="9" t="str">
        <f t="shared" si="6"/>
        <v/>
      </c>
      <c r="E13" s="9">
        <f t="shared" si="7"/>
        <v>0</v>
      </c>
      <c r="F13" s="9" t="str">
        <f t="shared" si="8"/>
        <v/>
      </c>
      <c r="G13" s="9" t="str">
        <f t="shared" si="9"/>
        <v/>
      </c>
      <c r="H13" s="9" t="str">
        <f>IF((AB13&gt;0),(TRUNC(([1]Mar!$C$6*(AB13-AC13)),2)+TRUNC(([1]Mar!$D$6*(AB13-AC13)),2)+TRUNC(([1]Mar!$E$6*(AB13-AC13)),2)),"")</f>
        <v/>
      </c>
      <c r="I13" s="9" t="str">
        <f t="shared" si="0"/>
        <v/>
      </c>
      <c r="J13" s="20" t="str">
        <f t="shared" si="1"/>
        <v/>
      </c>
      <c r="K13" s="20">
        <f t="shared" si="2"/>
        <v>0</v>
      </c>
      <c r="L13" s="23">
        <f>VLOOKUP(B13,'[2]Total_DARF''s_Est_Mun+Acerto'!$A$35:$L$5598,6,FALSE)</f>
        <v>0</v>
      </c>
      <c r="M13" s="23">
        <f t="shared" si="10"/>
        <v>0</v>
      </c>
      <c r="N13" s="34" t="str">
        <f>IF(ISERROR(VLOOKUP(B13,[3]Rateio_Área_Geoeconômica!$A$4:$F$964,6,0)),"",(VLOOKUP(B13,[3]Rateio_Área_Geoeconômica!$A$4:$F$964,6,0)))</f>
        <v>L</v>
      </c>
      <c r="O13" s="30" t="str">
        <f>IF((IF(ISERROR(VLOOKUP(B13,[4]Original!$B$120:$G$157,6,0)),"",(VLOOKUP(B13,[4]Original!$B$120:$G$157,6,0))))=0,"",(IF(ISERROR(VLOOKUP(B13,[4]Original!$B$120:$G$157,6,0)),"",(VLOOKUP(B13,[4]Original!$B$120:$G$157,6,0)))))</f>
        <v/>
      </c>
      <c r="P13" s="30" t="s">
        <v>1085</v>
      </c>
      <c r="Q13" s="30" t="str">
        <f t="shared" si="3"/>
        <v/>
      </c>
      <c r="R13" s="31" t="str">
        <f>IF(ISERROR(VLOOKUP(B13,'[5]Inst.Marit._Afetados'!$B$5:$C$170,2,0)),"",(VLOOKUP(B13,'[5]Inst.Marit._Afetados'!$B$5:$C$170,2,0)))</f>
        <v/>
      </c>
      <c r="S13" s="30">
        <f t="shared" si="4"/>
        <v>4</v>
      </c>
      <c r="T13" s="32">
        <f>VLOOKUP(B13,[6]Municipios!$B$7:$J$5574,3,0)+VLOOKUP(B13,[6]Municipios!$B$7:$J$5574,4,0)+VLOOKUP(B13,[6]Municipios!$B$7:$J$5574,5,0)</f>
        <v>0</v>
      </c>
      <c r="U13" s="32">
        <f>VLOOKUP(B13,[6]Municipios!$B$7:$J$5574,6,0)+VLOOKUP(B13,[6]Municipios!$B$7:$J$5574,7,0)+VLOOKUP(B13,[6]Municipios!$B$7:$J$5574,8,0)</f>
        <v>0</v>
      </c>
      <c r="V13" s="32">
        <f>VLOOKUP(B13,[6]Instalaçoes!$B$7:$J$5570,3,0)+VLOOKUP(B13,[6]Instalaçoes!$B$7:$J$5570,4,0)+VLOOKUP(B13,[6]Instalaçoes!$B$7:$J$5570,5,0)</f>
        <v>0</v>
      </c>
      <c r="W13" s="32">
        <f>VLOOKUP(B13,[6]Instalaçoes!$B$7:$J$5570,6,0)+VLOOKUP(B13,[6]Instalaçoes!$B$7:$J$5570,7,0)+VLOOKUP(B13,[6]Instalaçoes!$B$7:$J$5570,8,0)</f>
        <v>0</v>
      </c>
      <c r="X13" s="32"/>
      <c r="Y13" s="32"/>
      <c r="Z13" s="32"/>
      <c r="AA13" s="32"/>
      <c r="AB13" s="30">
        <f>IF((Q13&lt;&gt;""),VLOOKUP(B13,[7]Coeficiente_Municípios!$A$6:$Z$5570,8,0),0)</f>
        <v>0</v>
      </c>
      <c r="AC13" s="30">
        <f>IF((R13&lt;&gt;""),VLOOKUP(B13,'[5]Inst.Marit._Afetados'!$B$5:$F$170,5,0),0)</f>
        <v>0</v>
      </c>
      <c r="AD13" s="30">
        <f>IF((S13&lt;&gt;""),VLOOKUP(B13,[7]Coeficiente_Municípios!$A$6:$Z$5570,7,0),0)</f>
        <v>0</v>
      </c>
      <c r="AE13" s="30">
        <f>IF((R13&lt;&gt;""),VLOOKUP(B13,'[5]Inst.Marit._Afetados'!$B$5:$F$170,4,0),0)</f>
        <v>0</v>
      </c>
      <c r="AG13" s="32">
        <f>VLOOKUP($B13,'[2]5411_5%'!$A$15:$C$5606,3,0)-VLOOKUP($B13,'[2]5411_5%'!$A$15:$C$5606,2,0)</f>
        <v>0</v>
      </c>
      <c r="AH13" s="32">
        <f>VLOOKUP($B13,'[2]5411_&gt;5%'!$A$13:$C$5604,3,0)-VLOOKUP($B13,'[2]5411_&gt;5%'!$A$13:$C$5604,2,0)</f>
        <v>0</v>
      </c>
      <c r="AI13" s="32">
        <f>IF(ISNA(VLOOKUP($B13,'[2]Total_DARF''s_Est_Mun+Acerto'!$A$35:$L$5599,7,0)),0,(VLOOKUP($B13,'[2]Total_DARF''s_Est_Mun+Acerto'!$A$35:$L$5599,7,0)))</f>
        <v>0</v>
      </c>
      <c r="AJ13" s="32">
        <f>IF(ISNA(VLOOKUP($B13,'[2]Total_DARF''s_Est_Mun+Acerto'!$A$35:$L$5599,8,0)),0,(VLOOKUP($B13,'[2]Total_DARF''s_Est_Mun+Acerto'!$A$35:$L$5599,8,0)))</f>
        <v>0</v>
      </c>
      <c r="AK13" s="32">
        <f>IF(ISNA(VLOOKUP($B13,'[2]Total_DARF''s_Est_Mun+Acerto'!$A$35:$L$5599,10,0)),0,(VLOOKUP($B13,'[2]Total_DARF''s_Est_Mun+Acerto'!$A$35:$L$5599,10,0)))</f>
        <v>0</v>
      </c>
      <c r="AL13" s="32">
        <f>VLOOKUP(B13,'[2]Total_DARF''s_Est_Mun+Acerto'!$A$35:$K$5599,11,0)</f>
        <v>0</v>
      </c>
    </row>
    <row r="14" spans="1:41" ht="12.75" customHeight="1" x14ac:dyDescent="0.2">
      <c r="A14" s="25" t="s">
        <v>785</v>
      </c>
      <c r="B14" s="82" t="s">
        <v>7</v>
      </c>
      <c r="C14" s="9" t="str">
        <f t="shared" si="5"/>
        <v/>
      </c>
      <c r="D14" s="26" t="str">
        <f t="shared" si="6"/>
        <v/>
      </c>
      <c r="E14" s="9">
        <f t="shared" si="7"/>
        <v>0</v>
      </c>
      <c r="F14" s="9" t="str">
        <f t="shared" si="8"/>
        <v/>
      </c>
      <c r="G14" s="9" t="str">
        <f t="shared" si="9"/>
        <v/>
      </c>
      <c r="H14" s="9" t="str">
        <f>IF((AB14&gt;0),(TRUNC(([1]Mar!$C$6*(AB14-AC14)),2)+TRUNC(([1]Mar!$D$6*(AB14-AC14)),2)+TRUNC(([1]Mar!$E$6*(AB14-AC14)),2)),"")</f>
        <v/>
      </c>
      <c r="I14" s="9" t="str">
        <f t="shared" si="0"/>
        <v/>
      </c>
      <c r="J14" s="20" t="str">
        <f t="shared" si="1"/>
        <v/>
      </c>
      <c r="K14" s="20">
        <f t="shared" si="2"/>
        <v>0</v>
      </c>
      <c r="L14" s="23">
        <f>VLOOKUP(B14,'[2]Total_DARF''s_Est_Mun+Acerto'!$A$35:$L$5598,6,FALSE)</f>
        <v>0</v>
      </c>
      <c r="M14" s="23">
        <f t="shared" si="10"/>
        <v>0</v>
      </c>
      <c r="N14" s="34" t="str">
        <f>IF(ISERROR(VLOOKUP(B14,[3]Rateio_Área_Geoeconômica!$A$4:$F$964,6,0)),"",(VLOOKUP(B14,[3]Rateio_Área_Geoeconômica!$A$4:$F$964,6,0)))</f>
        <v>L</v>
      </c>
      <c r="O14" s="30" t="str">
        <f>IF((IF(ISERROR(VLOOKUP(B14,[4]Original!$B$120:$G$157,6,0)),"",(VLOOKUP(B14,[4]Original!$B$120:$G$157,6,0))))=0,"",(IF(ISERROR(VLOOKUP(B14,[4]Original!$B$120:$G$157,6,0)),"",(VLOOKUP(B14,[4]Original!$B$120:$G$157,6,0)))))</f>
        <v/>
      </c>
      <c r="P14" s="30" t="s">
        <v>1085</v>
      </c>
      <c r="Q14" s="30" t="str">
        <f t="shared" si="3"/>
        <v/>
      </c>
      <c r="R14" s="31" t="str">
        <f>IF(ISERROR(VLOOKUP(B14,'[5]Inst.Marit._Afetados'!$B$5:$C$170,2,0)),"",(VLOOKUP(B14,'[5]Inst.Marit._Afetados'!$B$5:$C$170,2,0)))</f>
        <v/>
      </c>
      <c r="S14" s="30">
        <f t="shared" si="4"/>
        <v>4</v>
      </c>
      <c r="T14" s="32">
        <f>VLOOKUP(B14,[6]Municipios!$B$7:$J$5574,3,0)+VLOOKUP(B14,[6]Municipios!$B$7:$J$5574,4,0)+VLOOKUP(B14,[6]Municipios!$B$7:$J$5574,5,0)</f>
        <v>0</v>
      </c>
      <c r="U14" s="32">
        <f>VLOOKUP(B14,[6]Municipios!$B$7:$J$5574,6,0)+VLOOKUP(B14,[6]Municipios!$B$7:$J$5574,7,0)+VLOOKUP(B14,[6]Municipios!$B$7:$J$5574,8,0)</f>
        <v>0</v>
      </c>
      <c r="V14" s="32">
        <f>VLOOKUP(B14,[6]Instalaçoes!$B$7:$J$5570,3,0)+VLOOKUP(B14,[6]Instalaçoes!$B$7:$J$5570,4,0)+VLOOKUP(B14,[6]Instalaçoes!$B$7:$J$5570,5,0)</f>
        <v>0</v>
      </c>
      <c r="W14" s="32">
        <f>VLOOKUP(B14,[6]Instalaçoes!$B$7:$J$5570,6,0)+VLOOKUP(B14,[6]Instalaçoes!$B$7:$J$5570,7,0)+VLOOKUP(B14,[6]Instalaçoes!$B$7:$J$5570,8,0)</f>
        <v>0</v>
      </c>
      <c r="X14" s="32"/>
      <c r="Y14" s="32"/>
      <c r="Z14" s="32"/>
      <c r="AA14" s="32"/>
      <c r="AB14" s="30">
        <f>IF((Q14&lt;&gt;""),VLOOKUP(B14,[7]Coeficiente_Municípios!$A$6:$Z$5570,8,0),0)</f>
        <v>0</v>
      </c>
      <c r="AC14" s="30">
        <f>IF((R14&lt;&gt;""),VLOOKUP(B14,'[5]Inst.Marit._Afetados'!$B$5:$F$170,5,0),0)</f>
        <v>0</v>
      </c>
      <c r="AD14" s="30">
        <f>IF((S14&lt;&gt;""),VLOOKUP(B14,[7]Coeficiente_Municípios!$A$6:$Z$5570,7,0),0)</f>
        <v>0</v>
      </c>
      <c r="AE14" s="30">
        <f>IF((R14&lt;&gt;""),VLOOKUP(B14,'[5]Inst.Marit._Afetados'!$B$5:$F$170,4,0),0)</f>
        <v>0</v>
      </c>
      <c r="AG14" s="32">
        <f>VLOOKUP($B14,'[2]5411_5%'!$A$15:$C$5606,3,0)-VLOOKUP($B14,'[2]5411_5%'!$A$15:$C$5606,2,0)</f>
        <v>0</v>
      </c>
      <c r="AH14" s="32">
        <f>VLOOKUP($B14,'[2]5411_&gt;5%'!$A$13:$C$5604,3,0)-VLOOKUP($B14,'[2]5411_&gt;5%'!$A$13:$C$5604,2,0)</f>
        <v>0</v>
      </c>
      <c r="AI14" s="32">
        <f>IF(ISNA(VLOOKUP($B14,'[2]Total_DARF''s_Est_Mun+Acerto'!$A$35:$L$5599,7,0)),0,(VLOOKUP($B14,'[2]Total_DARF''s_Est_Mun+Acerto'!$A$35:$L$5599,7,0)))</f>
        <v>0</v>
      </c>
      <c r="AJ14" s="32">
        <f>IF(ISNA(VLOOKUP($B14,'[2]Total_DARF''s_Est_Mun+Acerto'!$A$35:$L$5599,8,0)),0,(VLOOKUP($B14,'[2]Total_DARF''s_Est_Mun+Acerto'!$A$35:$L$5599,8,0)))</f>
        <v>0</v>
      </c>
      <c r="AK14" s="32">
        <f>IF(ISNA(VLOOKUP($B14,'[2]Total_DARF''s_Est_Mun+Acerto'!$A$35:$L$5599,10,0)),0,(VLOOKUP($B14,'[2]Total_DARF''s_Est_Mun+Acerto'!$A$35:$L$5599,10,0)))</f>
        <v>0</v>
      </c>
      <c r="AL14" s="32">
        <f>VLOOKUP(B14,'[2]Total_DARF''s_Est_Mun+Acerto'!$A$35:$K$5599,11,0)</f>
        <v>0</v>
      </c>
    </row>
    <row r="15" spans="1:41" ht="12.75" customHeight="1" x14ac:dyDescent="0.2">
      <c r="A15" s="25" t="s">
        <v>785</v>
      </c>
      <c r="B15" s="82" t="s">
        <v>8</v>
      </c>
      <c r="C15" s="9" t="str">
        <f t="shared" si="5"/>
        <v/>
      </c>
      <c r="D15" s="26" t="str">
        <f t="shared" si="6"/>
        <v/>
      </c>
      <c r="E15" s="9">
        <f t="shared" si="7"/>
        <v>0</v>
      </c>
      <c r="F15" s="9" t="str">
        <f t="shared" si="8"/>
        <v/>
      </c>
      <c r="G15" s="9" t="str">
        <f t="shared" si="9"/>
        <v/>
      </c>
      <c r="H15" s="9" t="str">
        <f>IF((AB15&gt;0),(TRUNC(([1]Mar!$C$6*(AB15-AC15)),2)+TRUNC(([1]Mar!$D$6*(AB15-AC15)),2)+TRUNC(([1]Mar!$E$6*(AB15-AC15)),2)),"")</f>
        <v/>
      </c>
      <c r="I15" s="9" t="str">
        <f t="shared" si="0"/>
        <v/>
      </c>
      <c r="J15" s="20" t="str">
        <f t="shared" si="1"/>
        <v/>
      </c>
      <c r="K15" s="20">
        <f t="shared" si="2"/>
        <v>0</v>
      </c>
      <c r="L15" s="23">
        <f>VLOOKUP(B15,'[2]Total_DARF''s_Est_Mun+Acerto'!$A$35:$L$5598,6,FALSE)</f>
        <v>0</v>
      </c>
      <c r="M15" s="23">
        <f t="shared" si="10"/>
        <v>0</v>
      </c>
      <c r="N15" s="34" t="str">
        <f>IF(ISERROR(VLOOKUP(B15,[3]Rateio_Área_Geoeconômica!$A$4:$F$964,6,0)),"",(VLOOKUP(B15,[3]Rateio_Área_Geoeconômica!$A$4:$F$964,6,0)))</f>
        <v>L</v>
      </c>
      <c r="O15" s="30" t="str">
        <f>IF((IF(ISERROR(VLOOKUP(B15,[4]Original!$B$120:$G$157,6,0)),"",(VLOOKUP(B15,[4]Original!$B$120:$G$157,6,0))))=0,"",(IF(ISERROR(VLOOKUP(B15,[4]Original!$B$120:$G$157,6,0)),"",(VLOOKUP(B15,[4]Original!$B$120:$G$157,6,0)))))</f>
        <v/>
      </c>
      <c r="P15" s="30" t="s">
        <v>1085</v>
      </c>
      <c r="Q15" s="30" t="str">
        <f t="shared" si="3"/>
        <v/>
      </c>
      <c r="R15" s="31" t="str">
        <f>IF(ISERROR(VLOOKUP(B15,'[5]Inst.Marit._Afetados'!$B$5:$C$170,2,0)),"",(VLOOKUP(B15,'[5]Inst.Marit._Afetados'!$B$5:$C$170,2,0)))</f>
        <v/>
      </c>
      <c r="S15" s="30">
        <f t="shared" si="4"/>
        <v>4</v>
      </c>
      <c r="T15" s="32">
        <f>VLOOKUP(B15,[6]Municipios!$B$7:$J$5574,3,0)+VLOOKUP(B15,[6]Municipios!$B$7:$J$5574,4,0)+VLOOKUP(B15,[6]Municipios!$B$7:$J$5574,5,0)</f>
        <v>0</v>
      </c>
      <c r="U15" s="32">
        <f>VLOOKUP(B15,[6]Municipios!$B$7:$J$5574,6,0)+VLOOKUP(B15,[6]Municipios!$B$7:$J$5574,7,0)+VLOOKUP(B15,[6]Municipios!$B$7:$J$5574,8,0)</f>
        <v>0</v>
      </c>
      <c r="V15" s="32">
        <f>VLOOKUP(B15,[6]Instalaçoes!$B$7:$J$5570,3,0)+VLOOKUP(B15,[6]Instalaçoes!$B$7:$J$5570,4,0)+VLOOKUP(B15,[6]Instalaçoes!$B$7:$J$5570,5,0)</f>
        <v>0</v>
      </c>
      <c r="W15" s="32">
        <f>VLOOKUP(B15,[6]Instalaçoes!$B$7:$J$5570,6,0)+VLOOKUP(B15,[6]Instalaçoes!$B$7:$J$5570,7,0)+VLOOKUP(B15,[6]Instalaçoes!$B$7:$J$5570,8,0)</f>
        <v>0</v>
      </c>
      <c r="X15" s="32"/>
      <c r="Y15" s="32"/>
      <c r="Z15" s="32"/>
      <c r="AA15" s="32"/>
      <c r="AB15" s="30">
        <f>IF((Q15&lt;&gt;""),VLOOKUP(B15,[7]Coeficiente_Municípios!$A$6:$Z$5570,8,0),0)</f>
        <v>0</v>
      </c>
      <c r="AC15" s="30">
        <f>IF((R15&lt;&gt;""),VLOOKUP(B15,'[5]Inst.Marit._Afetados'!$B$5:$F$170,5,0),0)</f>
        <v>0</v>
      </c>
      <c r="AD15" s="30">
        <f>IF((S15&lt;&gt;""),VLOOKUP(B15,[7]Coeficiente_Municípios!$A$6:$Z$5570,7,0),0)</f>
        <v>0</v>
      </c>
      <c r="AE15" s="30">
        <f>IF((R15&lt;&gt;""),VLOOKUP(B15,'[5]Inst.Marit._Afetados'!$B$5:$F$170,4,0),0)</f>
        <v>0</v>
      </c>
      <c r="AG15" s="32">
        <f>VLOOKUP($B15,'[2]5411_5%'!$A$15:$C$5606,3,0)-VLOOKUP($B15,'[2]5411_5%'!$A$15:$C$5606,2,0)</f>
        <v>0</v>
      </c>
      <c r="AH15" s="32">
        <f>VLOOKUP($B15,'[2]5411_&gt;5%'!$A$13:$C$5604,3,0)-VLOOKUP($B15,'[2]5411_&gt;5%'!$A$13:$C$5604,2,0)</f>
        <v>0</v>
      </c>
      <c r="AI15" s="32">
        <f>IF(ISNA(VLOOKUP($B15,'[2]Total_DARF''s_Est_Mun+Acerto'!$A$35:$L$5599,7,0)),0,(VLOOKUP($B15,'[2]Total_DARF''s_Est_Mun+Acerto'!$A$35:$L$5599,7,0)))</f>
        <v>0</v>
      </c>
      <c r="AJ15" s="32">
        <f>IF(ISNA(VLOOKUP($B15,'[2]Total_DARF''s_Est_Mun+Acerto'!$A$35:$L$5599,8,0)),0,(VLOOKUP($B15,'[2]Total_DARF''s_Est_Mun+Acerto'!$A$35:$L$5599,8,0)))</f>
        <v>0</v>
      </c>
      <c r="AK15" s="32">
        <f>IF(ISNA(VLOOKUP($B15,'[2]Total_DARF''s_Est_Mun+Acerto'!$A$35:$L$5599,10,0)),0,(VLOOKUP($B15,'[2]Total_DARF''s_Est_Mun+Acerto'!$A$35:$L$5599,10,0)))</f>
        <v>0</v>
      </c>
      <c r="AL15" s="32">
        <f>VLOOKUP(B15,'[2]Total_DARF''s_Est_Mun+Acerto'!$A$35:$K$5599,11,0)</f>
        <v>0</v>
      </c>
    </row>
    <row r="16" spans="1:41" ht="12.75" customHeight="1" x14ac:dyDescent="0.2">
      <c r="A16" s="25" t="s">
        <v>785</v>
      </c>
      <c r="B16" s="82" t="s">
        <v>9</v>
      </c>
      <c r="C16" s="9" t="str">
        <f t="shared" si="5"/>
        <v/>
      </c>
      <c r="D16" s="26" t="str">
        <f t="shared" si="6"/>
        <v/>
      </c>
      <c r="E16" s="9">
        <f t="shared" si="7"/>
        <v>0</v>
      </c>
      <c r="F16" s="9" t="str">
        <f t="shared" si="8"/>
        <v/>
      </c>
      <c r="G16" s="9" t="str">
        <f t="shared" si="9"/>
        <v/>
      </c>
      <c r="H16" s="9" t="str">
        <f>IF((AB16&gt;0),(TRUNC(([1]Mar!$C$6*(AB16-AC16)),2)+TRUNC(([1]Mar!$D$6*(AB16-AC16)),2)+TRUNC(([1]Mar!$E$6*(AB16-AC16)),2)),"")</f>
        <v/>
      </c>
      <c r="I16" s="9" t="str">
        <f t="shared" si="0"/>
        <v/>
      </c>
      <c r="J16" s="20" t="str">
        <f t="shared" si="1"/>
        <v/>
      </c>
      <c r="K16" s="20">
        <f t="shared" si="2"/>
        <v>0</v>
      </c>
      <c r="L16" s="23">
        <f>VLOOKUP(B16,'[2]Total_DARF''s_Est_Mun+Acerto'!$A$35:$L$5598,6,FALSE)</f>
        <v>0</v>
      </c>
      <c r="M16" s="23">
        <f t="shared" si="10"/>
        <v>0</v>
      </c>
      <c r="N16" s="34" t="str">
        <f>IF(ISERROR(VLOOKUP(B16,[3]Rateio_Área_Geoeconômica!$A$4:$F$964,6,0)),"",(VLOOKUP(B16,[3]Rateio_Área_Geoeconômica!$A$4:$F$964,6,0)))</f>
        <v>L</v>
      </c>
      <c r="O16" s="30" t="str">
        <f>IF((IF(ISERROR(VLOOKUP(B16,[4]Original!$B$120:$G$157,6,0)),"",(VLOOKUP(B16,[4]Original!$B$120:$G$157,6,0))))=0,"",(IF(ISERROR(VLOOKUP(B16,[4]Original!$B$120:$G$157,6,0)),"",(VLOOKUP(B16,[4]Original!$B$120:$G$157,6,0)))))</f>
        <v/>
      </c>
      <c r="P16" s="30" t="s">
        <v>1085</v>
      </c>
      <c r="Q16" s="30" t="str">
        <f t="shared" si="3"/>
        <v/>
      </c>
      <c r="R16" s="31" t="str">
        <f>IF(ISERROR(VLOOKUP(B16,'[5]Inst.Marit._Afetados'!$B$5:$C$170,2,0)),"",(VLOOKUP(B16,'[5]Inst.Marit._Afetados'!$B$5:$C$170,2,0)))</f>
        <v/>
      </c>
      <c r="S16" s="30">
        <f t="shared" si="4"/>
        <v>4</v>
      </c>
      <c r="T16" s="32">
        <f>VLOOKUP(B16,[6]Municipios!$B$7:$J$5574,3,0)+VLOOKUP(B16,[6]Municipios!$B$7:$J$5574,4,0)+VLOOKUP(B16,[6]Municipios!$B$7:$J$5574,5,0)</f>
        <v>0</v>
      </c>
      <c r="U16" s="32">
        <f>VLOOKUP(B16,[6]Municipios!$B$7:$J$5574,6,0)+VLOOKUP(B16,[6]Municipios!$B$7:$J$5574,7,0)+VLOOKUP(B16,[6]Municipios!$B$7:$J$5574,8,0)</f>
        <v>0</v>
      </c>
      <c r="V16" s="32">
        <f>VLOOKUP(B16,[6]Instalaçoes!$B$7:$J$5570,3,0)+VLOOKUP(B16,[6]Instalaçoes!$B$7:$J$5570,4,0)+VLOOKUP(B16,[6]Instalaçoes!$B$7:$J$5570,5,0)</f>
        <v>0</v>
      </c>
      <c r="W16" s="32">
        <f>VLOOKUP(B16,[6]Instalaçoes!$B$7:$J$5570,6,0)+VLOOKUP(B16,[6]Instalaçoes!$B$7:$J$5570,7,0)+VLOOKUP(B16,[6]Instalaçoes!$B$7:$J$5570,8,0)</f>
        <v>0</v>
      </c>
      <c r="X16" s="32"/>
      <c r="Y16" s="32"/>
      <c r="Z16" s="32"/>
      <c r="AA16" s="32"/>
      <c r="AB16" s="30">
        <f>IF((Q16&lt;&gt;""),VLOOKUP(B16,[7]Coeficiente_Municípios!$A$6:$Z$5570,8,0),0)</f>
        <v>0</v>
      </c>
      <c r="AC16" s="30">
        <f>IF((R16&lt;&gt;""),VLOOKUP(B16,'[5]Inst.Marit._Afetados'!$B$5:$F$170,5,0),0)</f>
        <v>0</v>
      </c>
      <c r="AD16" s="30">
        <f>IF((S16&lt;&gt;""),VLOOKUP(B16,[7]Coeficiente_Municípios!$A$6:$Z$5570,7,0),0)</f>
        <v>0</v>
      </c>
      <c r="AE16" s="30">
        <f>IF((R16&lt;&gt;""),VLOOKUP(B16,'[5]Inst.Marit._Afetados'!$B$5:$F$170,4,0),0)</f>
        <v>0</v>
      </c>
      <c r="AG16" s="32">
        <f>VLOOKUP($B16,'[2]5411_5%'!$A$15:$C$5606,3,0)-VLOOKUP($B16,'[2]5411_5%'!$A$15:$C$5606,2,0)</f>
        <v>0</v>
      </c>
      <c r="AH16" s="32">
        <f>VLOOKUP($B16,'[2]5411_&gt;5%'!$A$13:$C$5604,3,0)-VLOOKUP($B16,'[2]5411_&gt;5%'!$A$13:$C$5604,2,0)</f>
        <v>0</v>
      </c>
      <c r="AI16" s="32">
        <f>IF(ISNA(VLOOKUP($B16,'[2]Total_DARF''s_Est_Mun+Acerto'!$A$35:$L$5599,7,0)),0,(VLOOKUP($B16,'[2]Total_DARF''s_Est_Mun+Acerto'!$A$35:$L$5599,7,0)))</f>
        <v>0</v>
      </c>
      <c r="AJ16" s="32">
        <f>IF(ISNA(VLOOKUP($B16,'[2]Total_DARF''s_Est_Mun+Acerto'!$A$35:$L$5599,8,0)),0,(VLOOKUP($B16,'[2]Total_DARF''s_Est_Mun+Acerto'!$A$35:$L$5599,8,0)))</f>
        <v>0</v>
      </c>
      <c r="AK16" s="32">
        <f>IF(ISNA(VLOOKUP($B16,'[2]Total_DARF''s_Est_Mun+Acerto'!$A$35:$L$5599,10,0)),0,(VLOOKUP($B16,'[2]Total_DARF''s_Est_Mun+Acerto'!$A$35:$L$5599,10,0)))</f>
        <v>0</v>
      </c>
      <c r="AL16" s="32">
        <f>VLOOKUP(B16,'[2]Total_DARF''s_Est_Mun+Acerto'!$A$35:$K$5599,11,0)</f>
        <v>0</v>
      </c>
    </row>
    <row r="17" spans="1:38" ht="12.75" customHeight="1" x14ac:dyDescent="0.2">
      <c r="A17" s="25" t="s">
        <v>785</v>
      </c>
      <c r="B17" s="82" t="s">
        <v>10</v>
      </c>
      <c r="C17" s="9" t="str">
        <f t="shared" si="5"/>
        <v/>
      </c>
      <c r="D17" s="26" t="str">
        <f t="shared" si="6"/>
        <v/>
      </c>
      <c r="E17" s="9">
        <f t="shared" si="7"/>
        <v>0</v>
      </c>
      <c r="F17" s="9" t="str">
        <f t="shared" si="8"/>
        <v/>
      </c>
      <c r="G17" s="9" t="str">
        <f t="shared" si="9"/>
        <v/>
      </c>
      <c r="H17" s="9" t="str">
        <f>IF((AB17&gt;0),(TRUNC(([1]Mar!$C$6*(AB17-AC17)),2)+TRUNC(([1]Mar!$D$6*(AB17-AC17)),2)+TRUNC(([1]Mar!$E$6*(AB17-AC17)),2)),"")</f>
        <v/>
      </c>
      <c r="I17" s="9" t="str">
        <f t="shared" si="0"/>
        <v/>
      </c>
      <c r="J17" s="20" t="str">
        <f t="shared" si="1"/>
        <v/>
      </c>
      <c r="K17" s="20">
        <f t="shared" si="2"/>
        <v>0</v>
      </c>
      <c r="L17" s="23">
        <f>VLOOKUP(B17,'[2]Total_DARF''s_Est_Mun+Acerto'!$A$35:$L$5598,6,FALSE)</f>
        <v>0</v>
      </c>
      <c r="M17" s="23">
        <f t="shared" si="10"/>
        <v>0</v>
      </c>
      <c r="N17" s="34" t="str">
        <f>IF(ISERROR(VLOOKUP(B17,[3]Rateio_Área_Geoeconômica!$A$4:$F$964,6,0)),"",(VLOOKUP(B17,[3]Rateio_Área_Geoeconômica!$A$4:$F$964,6,0)))</f>
        <v>L</v>
      </c>
      <c r="O17" s="30" t="str">
        <f>IF((IF(ISERROR(VLOOKUP(B17,[4]Original!$B$120:$G$157,6,0)),"",(VLOOKUP(B17,[4]Original!$B$120:$G$157,6,0))))=0,"",(IF(ISERROR(VLOOKUP(B17,[4]Original!$B$120:$G$157,6,0)),"",(VLOOKUP(B17,[4]Original!$B$120:$G$157,6,0)))))</f>
        <v/>
      </c>
      <c r="P17" s="30" t="s">
        <v>1085</v>
      </c>
      <c r="Q17" s="30" t="str">
        <f t="shared" si="3"/>
        <v/>
      </c>
      <c r="R17" s="31" t="str">
        <f>IF(ISERROR(VLOOKUP(B17,'[5]Inst.Marit._Afetados'!$B$5:$C$170,2,0)),"",(VLOOKUP(B17,'[5]Inst.Marit._Afetados'!$B$5:$C$170,2,0)))</f>
        <v/>
      </c>
      <c r="S17" s="30">
        <f t="shared" si="4"/>
        <v>4</v>
      </c>
      <c r="T17" s="32">
        <f>VLOOKUP(B17,[6]Municipios!$B$7:$J$5574,3,0)+VLOOKUP(B17,[6]Municipios!$B$7:$J$5574,4,0)+VLOOKUP(B17,[6]Municipios!$B$7:$J$5574,5,0)</f>
        <v>0</v>
      </c>
      <c r="U17" s="32">
        <f>VLOOKUP(B17,[6]Municipios!$B$7:$J$5574,6,0)+VLOOKUP(B17,[6]Municipios!$B$7:$J$5574,7,0)+VLOOKUP(B17,[6]Municipios!$B$7:$J$5574,8,0)</f>
        <v>0</v>
      </c>
      <c r="V17" s="32">
        <f>VLOOKUP(B17,[6]Instalaçoes!$B$7:$J$5570,3,0)+VLOOKUP(B17,[6]Instalaçoes!$B$7:$J$5570,4,0)+VLOOKUP(B17,[6]Instalaçoes!$B$7:$J$5570,5,0)</f>
        <v>0</v>
      </c>
      <c r="W17" s="32">
        <f>VLOOKUP(B17,[6]Instalaçoes!$B$7:$J$5570,6,0)+VLOOKUP(B17,[6]Instalaçoes!$B$7:$J$5570,7,0)+VLOOKUP(B17,[6]Instalaçoes!$B$7:$J$5570,8,0)</f>
        <v>0</v>
      </c>
      <c r="X17" s="32"/>
      <c r="Y17" s="32"/>
      <c r="Z17" s="32"/>
      <c r="AA17" s="32"/>
      <c r="AB17" s="30">
        <f>IF((Q17&lt;&gt;""),VLOOKUP(B17,[7]Coeficiente_Municípios!$A$6:$Z$5570,8,0),0)</f>
        <v>0</v>
      </c>
      <c r="AC17" s="30">
        <f>IF((R17&lt;&gt;""),VLOOKUP(B17,'[5]Inst.Marit._Afetados'!$B$5:$F$170,5,0),0)</f>
        <v>0</v>
      </c>
      <c r="AD17" s="30">
        <f>IF((S17&lt;&gt;""),VLOOKUP(B17,[7]Coeficiente_Municípios!$A$6:$Z$5570,7,0),0)</f>
        <v>0</v>
      </c>
      <c r="AE17" s="30">
        <f>IF((R17&lt;&gt;""),VLOOKUP(B17,'[5]Inst.Marit._Afetados'!$B$5:$F$170,4,0),0)</f>
        <v>0</v>
      </c>
      <c r="AG17" s="32">
        <f>VLOOKUP($B17,'[2]5411_5%'!$A$15:$C$5606,3,0)-VLOOKUP($B17,'[2]5411_5%'!$A$15:$C$5606,2,0)</f>
        <v>0</v>
      </c>
      <c r="AH17" s="32">
        <f>VLOOKUP($B17,'[2]5411_&gt;5%'!$A$13:$C$5604,3,0)-VLOOKUP($B17,'[2]5411_&gt;5%'!$A$13:$C$5604,2,0)</f>
        <v>0</v>
      </c>
      <c r="AI17" s="32">
        <f>IF(ISNA(VLOOKUP($B17,'[2]Total_DARF''s_Est_Mun+Acerto'!$A$35:$L$5599,7,0)),0,(VLOOKUP($B17,'[2]Total_DARF''s_Est_Mun+Acerto'!$A$35:$L$5599,7,0)))</f>
        <v>0</v>
      </c>
      <c r="AJ17" s="32">
        <f>IF(ISNA(VLOOKUP($B17,'[2]Total_DARF''s_Est_Mun+Acerto'!$A$35:$L$5599,8,0)),0,(VLOOKUP($B17,'[2]Total_DARF''s_Est_Mun+Acerto'!$A$35:$L$5599,8,0)))</f>
        <v>0</v>
      </c>
      <c r="AK17" s="32">
        <f>IF(ISNA(VLOOKUP($B17,'[2]Total_DARF''s_Est_Mun+Acerto'!$A$35:$L$5599,10,0)),0,(VLOOKUP($B17,'[2]Total_DARF''s_Est_Mun+Acerto'!$A$35:$L$5599,10,0)))</f>
        <v>0</v>
      </c>
      <c r="AL17" s="32">
        <f>VLOOKUP(B17,'[2]Total_DARF''s_Est_Mun+Acerto'!$A$35:$K$5599,11,0)</f>
        <v>0</v>
      </c>
    </row>
    <row r="18" spans="1:38" ht="12.75" customHeight="1" x14ac:dyDescent="0.2">
      <c r="A18" s="25" t="s">
        <v>785</v>
      </c>
      <c r="B18" s="82" t="s">
        <v>11</v>
      </c>
      <c r="C18" s="9" t="str">
        <f t="shared" si="5"/>
        <v/>
      </c>
      <c r="D18" s="26" t="str">
        <f t="shared" si="6"/>
        <v/>
      </c>
      <c r="E18" s="9">
        <f t="shared" si="7"/>
        <v>0</v>
      </c>
      <c r="F18" s="9" t="str">
        <f t="shared" si="8"/>
        <v/>
      </c>
      <c r="G18" s="9" t="str">
        <f t="shared" si="9"/>
        <v/>
      </c>
      <c r="H18" s="9" t="str">
        <f>IF((AB18&gt;0),(TRUNC(([1]Mar!$C$6*(AB18-AC18)),2)+TRUNC(([1]Mar!$D$6*(AB18-AC18)),2)+TRUNC(([1]Mar!$E$6*(AB18-AC18)),2)),"")</f>
        <v/>
      </c>
      <c r="I18" s="9" t="str">
        <f t="shared" si="0"/>
        <v/>
      </c>
      <c r="J18" s="20" t="str">
        <f t="shared" si="1"/>
        <v/>
      </c>
      <c r="K18" s="20">
        <f t="shared" si="2"/>
        <v>0</v>
      </c>
      <c r="L18" s="23">
        <f>VLOOKUP(B18,'[2]Total_DARF''s_Est_Mun+Acerto'!$A$35:$L$5598,6,FALSE)</f>
        <v>0</v>
      </c>
      <c r="M18" s="23">
        <f t="shared" si="10"/>
        <v>0</v>
      </c>
      <c r="N18" s="34" t="str">
        <f>IF(ISERROR(VLOOKUP(B18,[3]Rateio_Área_Geoeconômica!$A$4:$F$964,6,0)),"",(VLOOKUP(B18,[3]Rateio_Área_Geoeconômica!$A$4:$F$964,6,0)))</f>
        <v>L</v>
      </c>
      <c r="O18" s="30" t="str">
        <f>IF((IF(ISERROR(VLOOKUP(B18,[4]Original!$B$120:$G$157,6,0)),"",(VLOOKUP(B18,[4]Original!$B$120:$G$157,6,0))))=0,"",(IF(ISERROR(VLOOKUP(B18,[4]Original!$B$120:$G$157,6,0)),"",(VLOOKUP(B18,[4]Original!$B$120:$G$157,6,0)))))</f>
        <v/>
      </c>
      <c r="P18" s="30" t="s">
        <v>1085</v>
      </c>
      <c r="Q18" s="30" t="str">
        <f t="shared" si="3"/>
        <v/>
      </c>
      <c r="R18" s="31" t="str">
        <f>IF(ISERROR(VLOOKUP(B18,'[5]Inst.Marit._Afetados'!$B$5:$C$170,2,0)),"",(VLOOKUP(B18,'[5]Inst.Marit._Afetados'!$B$5:$C$170,2,0)))</f>
        <v/>
      </c>
      <c r="S18" s="30">
        <f t="shared" si="4"/>
        <v>4</v>
      </c>
      <c r="T18" s="32">
        <f>VLOOKUP(B18,[6]Municipios!$B$7:$J$5574,3,0)+VLOOKUP(B18,[6]Municipios!$B$7:$J$5574,4,0)+VLOOKUP(B18,[6]Municipios!$B$7:$J$5574,5,0)</f>
        <v>0</v>
      </c>
      <c r="U18" s="32">
        <f>VLOOKUP(B18,[6]Municipios!$B$7:$J$5574,6,0)+VLOOKUP(B18,[6]Municipios!$B$7:$J$5574,7,0)+VLOOKUP(B18,[6]Municipios!$B$7:$J$5574,8,0)</f>
        <v>0</v>
      </c>
      <c r="V18" s="32">
        <f>VLOOKUP(B18,[6]Instalaçoes!$B$7:$J$5570,3,0)+VLOOKUP(B18,[6]Instalaçoes!$B$7:$J$5570,4,0)+VLOOKUP(B18,[6]Instalaçoes!$B$7:$J$5570,5,0)</f>
        <v>0</v>
      </c>
      <c r="W18" s="32">
        <f>VLOOKUP(B18,[6]Instalaçoes!$B$7:$J$5570,6,0)+VLOOKUP(B18,[6]Instalaçoes!$B$7:$J$5570,7,0)+VLOOKUP(B18,[6]Instalaçoes!$B$7:$J$5570,8,0)</f>
        <v>0</v>
      </c>
      <c r="X18" s="32"/>
      <c r="Y18" s="32"/>
      <c r="Z18" s="32"/>
      <c r="AA18" s="32"/>
      <c r="AB18" s="30">
        <f>IF((Q18&lt;&gt;""),VLOOKUP(B18,[7]Coeficiente_Municípios!$A$6:$Z$5570,8,0),0)</f>
        <v>0</v>
      </c>
      <c r="AC18" s="30">
        <f>IF((R18&lt;&gt;""),VLOOKUP(B18,'[5]Inst.Marit._Afetados'!$B$5:$F$170,5,0),0)</f>
        <v>0</v>
      </c>
      <c r="AD18" s="30">
        <f>IF((S18&lt;&gt;""),VLOOKUP(B18,[7]Coeficiente_Municípios!$A$6:$Z$5570,7,0),0)</f>
        <v>0</v>
      </c>
      <c r="AE18" s="30">
        <f>IF((R18&lt;&gt;""),VLOOKUP(B18,'[5]Inst.Marit._Afetados'!$B$5:$F$170,4,0),0)</f>
        <v>0</v>
      </c>
      <c r="AG18" s="32">
        <f>VLOOKUP($B18,'[2]5411_5%'!$A$15:$C$5606,3,0)-VLOOKUP($B18,'[2]5411_5%'!$A$15:$C$5606,2,0)</f>
        <v>0</v>
      </c>
      <c r="AH18" s="32">
        <f>VLOOKUP($B18,'[2]5411_&gt;5%'!$A$13:$C$5604,3,0)-VLOOKUP($B18,'[2]5411_&gt;5%'!$A$13:$C$5604,2,0)</f>
        <v>0</v>
      </c>
      <c r="AI18" s="32">
        <f>IF(ISNA(VLOOKUP($B18,'[2]Total_DARF''s_Est_Mun+Acerto'!$A$35:$L$5599,7,0)),0,(VLOOKUP($B18,'[2]Total_DARF''s_Est_Mun+Acerto'!$A$35:$L$5599,7,0)))</f>
        <v>0</v>
      </c>
      <c r="AJ18" s="32">
        <f>IF(ISNA(VLOOKUP($B18,'[2]Total_DARF''s_Est_Mun+Acerto'!$A$35:$L$5599,8,0)),0,(VLOOKUP($B18,'[2]Total_DARF''s_Est_Mun+Acerto'!$A$35:$L$5599,8,0)))</f>
        <v>0</v>
      </c>
      <c r="AK18" s="32">
        <f>IF(ISNA(VLOOKUP($B18,'[2]Total_DARF''s_Est_Mun+Acerto'!$A$35:$L$5599,10,0)),0,(VLOOKUP($B18,'[2]Total_DARF''s_Est_Mun+Acerto'!$A$35:$L$5599,10,0)))</f>
        <v>0</v>
      </c>
      <c r="AL18" s="32">
        <f>VLOOKUP(B18,'[2]Total_DARF''s_Est_Mun+Acerto'!$A$35:$K$5599,11,0)</f>
        <v>0</v>
      </c>
    </row>
    <row r="19" spans="1:38" ht="12.75" customHeight="1" x14ac:dyDescent="0.2">
      <c r="A19" s="25" t="s">
        <v>785</v>
      </c>
      <c r="B19" s="83" t="s">
        <v>12</v>
      </c>
      <c r="C19" s="9" t="str">
        <f t="shared" si="5"/>
        <v/>
      </c>
      <c r="D19" s="26" t="str">
        <f t="shared" si="6"/>
        <v/>
      </c>
      <c r="E19" s="9">
        <f t="shared" si="7"/>
        <v>0</v>
      </c>
      <c r="F19" s="9">
        <f t="shared" si="8"/>
        <v>187649.74</v>
      </c>
      <c r="G19" s="9" t="str">
        <f t="shared" si="9"/>
        <v/>
      </c>
      <c r="H19" s="9" t="s">
        <v>1085</v>
      </c>
      <c r="I19" s="9" t="str">
        <f t="shared" si="0"/>
        <v/>
      </c>
      <c r="J19" s="20">
        <f t="shared" si="1"/>
        <v>-700.1</v>
      </c>
      <c r="K19" s="20">
        <f t="shared" si="2"/>
        <v>186949.63999999998</v>
      </c>
      <c r="L19" s="23">
        <f>VLOOKUP(B19,'[2]Total_DARF''s_Est_Mun+Acerto'!$A$35:$L$5598,6,FALSE)</f>
        <v>186949.64</v>
      </c>
      <c r="M19" s="23">
        <f t="shared" si="10"/>
        <v>0</v>
      </c>
      <c r="N19" s="34" t="str">
        <f>IF(ISERROR(VLOOKUP(B19,[3]Rateio_Área_Geoeconômica!$A$4:$F$964,6,0)),"",(VLOOKUP(B19,[3]Rateio_Área_Geoeconômica!$A$4:$F$964,6,0)))</f>
        <v>L</v>
      </c>
      <c r="O19" s="30" t="str">
        <f>IF((IF(ISERROR(VLOOKUP(B19,[4]Original!$B$120:$G$157,6,0)),"",(VLOOKUP(B19,[4]Original!$B$120:$G$157,6,0))))=0,"",(IF(ISERROR(VLOOKUP(B19,[4]Original!$B$120:$G$157,6,0)),"",(VLOOKUP(B19,[4]Original!$B$120:$G$157,6,0)))))</f>
        <v/>
      </c>
      <c r="P19" s="30" t="s">
        <v>1085</v>
      </c>
      <c r="Q19" s="30">
        <f t="shared" si="3"/>
        <v>3</v>
      </c>
      <c r="R19" s="31" t="str">
        <f>IF(ISERROR(VLOOKUP(B19,'[5]Inst.Marit._Afetados'!$B$5:$C$170,2,0)),"",(VLOOKUP(B19,'[5]Inst.Marit._Afetados'!$B$5:$C$170,2,0)))</f>
        <v/>
      </c>
      <c r="S19" s="30">
        <f t="shared" si="4"/>
        <v>4</v>
      </c>
      <c r="T19" s="32">
        <f>VLOOKUP(B19,[6]Municipios!$B$7:$J$5574,3,0)+VLOOKUP(B19,[6]Municipios!$B$7:$J$5574,4,0)+VLOOKUP(B19,[6]Municipios!$B$7:$J$5574,5,0)</f>
        <v>0</v>
      </c>
      <c r="U19" s="32">
        <f>VLOOKUP(B19,[6]Municipios!$B$7:$J$5574,6,0)+VLOOKUP(B19,[6]Municipios!$B$7:$J$5574,7,0)+VLOOKUP(B19,[6]Municipios!$B$7:$J$5574,8,0)</f>
        <v>0</v>
      </c>
      <c r="V19" s="32">
        <f>VLOOKUP(B19,[6]Instalaçoes!$B$7:$J$5570,3,0)+VLOOKUP(B19,[6]Instalaçoes!$B$7:$J$5570,4,0)+VLOOKUP(B19,[6]Instalaçoes!$B$7:$J$5570,5,0)</f>
        <v>187649.74</v>
      </c>
      <c r="W19" s="32">
        <f>VLOOKUP(B19,[6]Instalaçoes!$B$7:$J$5570,6,0)+VLOOKUP(B19,[6]Instalaçoes!$B$7:$J$5570,7,0)+VLOOKUP(B19,[6]Instalaçoes!$B$7:$J$5570,8,0)</f>
        <v>0</v>
      </c>
      <c r="X19" s="32"/>
      <c r="Y19" s="32"/>
      <c r="Z19" s="32"/>
      <c r="AA19" s="32"/>
      <c r="AB19" s="30">
        <f>IF((Q19&lt;&gt;""),VLOOKUP(B19,[7]Coeficiente_Municípios!$A$6:$Z$5570,8,0),0)</f>
        <v>0</v>
      </c>
      <c r="AC19" s="30">
        <f>IF((R19&lt;&gt;""),VLOOKUP(B19,'[5]Inst.Marit._Afetados'!$B$5:$F$170,5,0),0)</f>
        <v>0</v>
      </c>
      <c r="AD19" s="30">
        <f>IF((S19&lt;&gt;""),VLOOKUP(B19,[7]Coeficiente_Municípios!$A$6:$Z$5570,7,0),0)</f>
        <v>8.966200146149061E-6</v>
      </c>
      <c r="AE19" s="30">
        <f>IF((R19&lt;&gt;""),VLOOKUP(B19,'[5]Inst.Marit._Afetados'!$B$5:$F$170,4,0),0)</f>
        <v>0</v>
      </c>
      <c r="AG19" s="32">
        <f>VLOOKUP($B19,'[2]5411_5%'!$A$15:$C$5606,3,0)-VLOOKUP($B19,'[2]5411_5%'!$A$15:$C$5606,2,0)</f>
        <v>0</v>
      </c>
      <c r="AH19" s="32">
        <f>VLOOKUP($B19,'[2]5411_&gt;5%'!$A$13:$C$5604,3,0)-VLOOKUP($B19,'[2]5411_&gt;5%'!$A$13:$C$5604,2,0)</f>
        <v>0</v>
      </c>
      <c r="AI19" s="32">
        <f>IF(ISNA(VLOOKUP($B19,'[2]Total_DARF''s_Est_Mun+Acerto'!$A$35:$L$5599,7,0)),0,(VLOOKUP($B19,'[2]Total_DARF''s_Est_Mun+Acerto'!$A$35:$L$5599,7,0)))</f>
        <v>-700.1</v>
      </c>
      <c r="AJ19" s="32">
        <f>IF(ISNA(VLOOKUP($B19,'[2]Total_DARF''s_Est_Mun+Acerto'!$A$35:$L$5599,8,0)),0,(VLOOKUP($B19,'[2]Total_DARF''s_Est_Mun+Acerto'!$A$35:$L$5599,8,0)))</f>
        <v>0</v>
      </c>
      <c r="AK19" s="32">
        <f>IF(ISNA(VLOOKUP($B19,'[2]Total_DARF''s_Est_Mun+Acerto'!$A$35:$L$5599,10,0)),0,(VLOOKUP($B19,'[2]Total_DARF''s_Est_Mun+Acerto'!$A$35:$L$5599,10,0)))</f>
        <v>0</v>
      </c>
      <c r="AL19" s="32">
        <f>VLOOKUP(B19,'[2]Total_DARF''s_Est_Mun+Acerto'!$A$35:$K$5599,11,0)</f>
        <v>0</v>
      </c>
    </row>
    <row r="20" spans="1:38" ht="12.75" customHeight="1" x14ac:dyDescent="0.2">
      <c r="A20" s="25" t="s">
        <v>785</v>
      </c>
      <c r="B20" s="83" t="s">
        <v>13</v>
      </c>
      <c r="C20" s="9">
        <f t="shared" si="5"/>
        <v>0</v>
      </c>
      <c r="D20" s="26" t="str">
        <f t="shared" si="6"/>
        <v/>
      </c>
      <c r="E20" s="9" t="str">
        <f t="shared" si="7"/>
        <v/>
      </c>
      <c r="F20" s="9">
        <f t="shared" si="8"/>
        <v>187649.74</v>
      </c>
      <c r="G20" s="9" t="str">
        <f t="shared" si="9"/>
        <v/>
      </c>
      <c r="H20" s="21">
        <f>IF((AB20&gt;0),(TRUNC(([1]Mar!$C$6*(AB20-AC20)),2)+TRUNC(([1]Mar!$D$6*(AB20-AC20)),2)+TRUNC(([1]Mar!$E$6*(AB20-AC20)),2)),"")</f>
        <v>11898.2</v>
      </c>
      <c r="I20" s="9">
        <f t="shared" si="0"/>
        <v>5.0298697969992645E-3</v>
      </c>
      <c r="J20" s="20">
        <f t="shared" si="1"/>
        <v>-1336.24</v>
      </c>
      <c r="K20" s="20">
        <f t="shared" si="2"/>
        <v>198211.7050298698</v>
      </c>
      <c r="L20" s="23">
        <f>VLOOKUP(B20,'[2]Total_DARF''s_Est_Mun+Acerto'!$A$35:$L$5598,6,FALSE)</f>
        <v>198211.71</v>
      </c>
      <c r="M20" s="23">
        <f t="shared" si="10"/>
        <v>-4.9701301904860884E-3</v>
      </c>
      <c r="N20" s="34" t="str">
        <f>IF(ISERROR(VLOOKUP(B20,[3]Rateio_Área_Geoeconômica!$A$4:$F$964,6,0)),"",(VLOOKUP(B20,[3]Rateio_Área_Geoeconômica!$A$4:$F$964,6,0)))</f>
        <v>P</v>
      </c>
      <c r="O20" s="30" t="str">
        <f>IF((IF(ISERROR(VLOOKUP(B20,[4]Original!$B$120:$G$157,6,0)),"",(VLOOKUP(B20,[4]Original!$B$120:$G$157,6,0))))=0,"",(IF(ISERROR(VLOOKUP(B20,[4]Original!$B$120:$G$157,6,0)),"",(VLOOKUP(B20,[4]Original!$B$120:$G$157,6,0)))))</f>
        <v/>
      </c>
      <c r="P20" s="30" t="s">
        <v>1085</v>
      </c>
      <c r="Q20" s="30">
        <f t="shared" si="3"/>
        <v>3</v>
      </c>
      <c r="R20" s="31" t="str">
        <f>IF(ISERROR(VLOOKUP(B20,'[5]Inst.Marit._Afetados'!$B$5:$C$170,2,0)),"",(VLOOKUP(B20,'[5]Inst.Marit._Afetados'!$B$5:$C$170,2,0)))</f>
        <v/>
      </c>
      <c r="S20" s="30" t="str">
        <f t="shared" si="4"/>
        <v/>
      </c>
      <c r="T20" s="32">
        <f>VLOOKUP(B20,[6]Municipios!$B$7:$J$5574,3,0)+VLOOKUP(B20,[6]Municipios!$B$7:$J$5574,4,0)+VLOOKUP(B20,[6]Municipios!$B$7:$J$5574,5,0)</f>
        <v>0</v>
      </c>
      <c r="U20" s="32">
        <f>VLOOKUP(B20,[6]Municipios!$B$7:$J$5574,6,0)+VLOOKUP(B20,[6]Municipios!$B$7:$J$5574,7,0)+VLOOKUP(B20,[6]Municipios!$B$7:$J$5574,8,0)</f>
        <v>0</v>
      </c>
      <c r="V20" s="32">
        <f>VLOOKUP(B20,[6]Instalaçoes!$B$7:$J$5570,3,0)+VLOOKUP(B20,[6]Instalaçoes!$B$7:$J$5570,4,0)+VLOOKUP(B20,[6]Instalaçoes!$B$7:$J$5570,5,0)</f>
        <v>187649.74</v>
      </c>
      <c r="W20" s="32">
        <f>VLOOKUP(B20,[6]Instalaçoes!$B$7:$J$5570,6,0)+VLOOKUP(B20,[6]Instalaçoes!$B$7:$J$5570,7,0)+VLOOKUP(B20,[6]Instalaçoes!$B$7:$J$5570,8,0)</f>
        <v>11898.205029869798</v>
      </c>
      <c r="X20" s="32"/>
      <c r="Y20" s="32"/>
      <c r="Z20" s="32"/>
      <c r="AA20" s="32"/>
      <c r="AB20" s="30">
        <f>IF((Q20&lt;&gt;""),VLOOKUP(B20,[7]Coeficiente_Municípios!$A$6:$Z$5570,8,0),0)</f>
        <v>1.5260277516023288E-4</v>
      </c>
      <c r="AC20" s="30">
        <f>IF((R20&lt;&gt;""),VLOOKUP(B20,'[5]Inst.Marit._Afetados'!$B$5:$F$170,5,0),0)</f>
        <v>0</v>
      </c>
      <c r="AD20" s="30">
        <f>IF((S20&lt;&gt;""),VLOOKUP(B20,[7]Coeficiente_Municípios!$A$6:$Z$5570,7,0),0)</f>
        <v>0</v>
      </c>
      <c r="AE20" s="30">
        <f>IF((R20&lt;&gt;""),VLOOKUP(B20,'[5]Inst.Marit._Afetados'!$B$5:$F$170,4,0),0)</f>
        <v>0</v>
      </c>
      <c r="AG20" s="32">
        <f>VLOOKUP($B20,'[2]5411_5%'!$A$15:$C$5606,3,0)-VLOOKUP($B20,'[2]5411_5%'!$A$15:$C$5606,2,0)</f>
        <v>0</v>
      </c>
      <c r="AH20" s="32">
        <f>VLOOKUP($B20,'[2]5411_&gt;5%'!$A$13:$C$5604,3,0)-VLOOKUP($B20,'[2]5411_&gt;5%'!$A$13:$C$5604,2,0)</f>
        <v>0</v>
      </c>
      <c r="AI20" s="32">
        <f>IF(ISNA(VLOOKUP($B20,'[2]Total_DARF''s_Est_Mun+Acerto'!$A$35:$L$5599,7,0)),0,(VLOOKUP($B20,'[2]Total_DARF''s_Est_Mun+Acerto'!$A$35:$L$5599,7,0)))</f>
        <v>-700.1</v>
      </c>
      <c r="AJ20" s="32">
        <f>IF(ISNA(VLOOKUP($B20,'[2]Total_DARF''s_Est_Mun+Acerto'!$A$35:$L$5599,8,0)),0,(VLOOKUP($B20,'[2]Total_DARF''s_Est_Mun+Acerto'!$A$35:$L$5599,8,0)))</f>
        <v>-636.14</v>
      </c>
      <c r="AK20" s="32">
        <f>IF(ISNA(VLOOKUP($B20,'[2]Total_DARF''s_Est_Mun+Acerto'!$A$35:$L$5599,10,0)),0,(VLOOKUP($B20,'[2]Total_DARF''s_Est_Mun+Acerto'!$A$35:$L$5599,10,0)))</f>
        <v>0</v>
      </c>
      <c r="AL20" s="32">
        <f>VLOOKUP(B20,'[2]Total_DARF''s_Est_Mun+Acerto'!$A$35:$K$5599,11,0)</f>
        <v>0</v>
      </c>
    </row>
    <row r="21" spans="1:38" ht="12.75" customHeight="1" x14ac:dyDescent="0.2">
      <c r="A21" s="25" t="s">
        <v>785</v>
      </c>
      <c r="B21" s="82" t="s">
        <v>14</v>
      </c>
      <c r="C21" s="9">
        <f t="shared" si="5"/>
        <v>0</v>
      </c>
      <c r="D21" s="26" t="str">
        <f t="shared" si="6"/>
        <v/>
      </c>
      <c r="E21" s="9" t="str">
        <f t="shared" si="7"/>
        <v/>
      </c>
      <c r="F21" s="9">
        <f t="shared" si="8"/>
        <v>127117.57</v>
      </c>
      <c r="G21" s="9" t="str">
        <f t="shared" si="9"/>
        <v/>
      </c>
      <c r="H21" s="9" t="str">
        <f>IF((AB21&gt;0),(TRUNC(([1]Mar!$C$6*(AB21-AC21)),2)+TRUNC(([1]Mar!$D$6*(AB21-AC21)),2)+TRUNC(([1]Mar!$E$6*(AB21-AC21)),2)),"")</f>
        <v/>
      </c>
      <c r="I21" s="9" t="str">
        <f t="shared" si="0"/>
        <v/>
      </c>
      <c r="J21" s="20">
        <f t="shared" si="1"/>
        <v>-525.08000000000004</v>
      </c>
      <c r="K21" s="20">
        <f t="shared" si="2"/>
        <v>126592.49</v>
      </c>
      <c r="L21" s="23">
        <f>VLOOKUP(B21,'[2]Total_DARF''s_Est_Mun+Acerto'!$A$35:$L$5598,6,FALSE)</f>
        <v>126592.49</v>
      </c>
      <c r="M21" s="23">
        <f t="shared" si="10"/>
        <v>0</v>
      </c>
      <c r="N21" s="34" t="str">
        <f>IF(ISERROR(VLOOKUP(B21,[3]Rateio_Área_Geoeconômica!$A$4:$F$964,6,0)),"",(VLOOKUP(B21,[3]Rateio_Área_Geoeconômica!$A$4:$F$964,6,0)))</f>
        <v>P</v>
      </c>
      <c r="O21" s="30" t="str">
        <f>IF((IF(ISERROR(VLOOKUP(B21,[4]Original!$B$120:$G$157,6,0)),"",(VLOOKUP(B21,[4]Original!$B$120:$G$157,6,0))))=0,"",(IF(ISERROR(VLOOKUP(B21,[4]Original!$B$120:$G$157,6,0)),"",(VLOOKUP(B21,[4]Original!$B$120:$G$157,6,0)))))</f>
        <v/>
      </c>
      <c r="P21" s="30" t="s">
        <v>1085</v>
      </c>
      <c r="Q21" s="30">
        <f t="shared" si="3"/>
        <v>3</v>
      </c>
      <c r="R21" s="31" t="str">
        <f>IF(ISERROR(VLOOKUP(B21,'[5]Inst.Marit._Afetados'!$B$5:$C$170,2,0)),"",(VLOOKUP(B21,'[5]Inst.Marit._Afetados'!$B$5:$C$170,2,0)))</f>
        <v/>
      </c>
      <c r="S21" s="30" t="str">
        <f t="shared" si="4"/>
        <v/>
      </c>
      <c r="T21" s="32">
        <f>VLOOKUP(B21,[6]Municipios!$B$7:$J$5574,3,0)+VLOOKUP(B21,[6]Municipios!$B$7:$J$5574,4,0)+VLOOKUP(B21,[6]Municipios!$B$7:$J$5574,5,0)</f>
        <v>0</v>
      </c>
      <c r="U21" s="32">
        <f>VLOOKUP(B21,[6]Municipios!$B$7:$J$5574,6,0)+VLOOKUP(B21,[6]Municipios!$B$7:$J$5574,7,0)+VLOOKUP(B21,[6]Municipios!$B$7:$J$5574,8,0)</f>
        <v>0</v>
      </c>
      <c r="V21" s="32">
        <f>VLOOKUP(B21,[6]Instalaçoes!$B$7:$J$5570,3,0)+VLOOKUP(B21,[6]Instalaçoes!$B$7:$J$5570,4,0)+VLOOKUP(B21,[6]Instalaçoes!$B$7:$J$5570,5,0)</f>
        <v>127117.57</v>
      </c>
      <c r="W21" s="32">
        <f>VLOOKUP(B21,[6]Instalaçoes!$B$7:$J$5570,6,0)+VLOOKUP(B21,[6]Instalaçoes!$B$7:$J$5570,7,0)+VLOOKUP(B21,[6]Instalaçoes!$B$7:$J$5570,8,0)</f>
        <v>0</v>
      </c>
      <c r="X21" s="32"/>
      <c r="Y21" s="32"/>
      <c r="Z21" s="32"/>
      <c r="AA21" s="32"/>
      <c r="AB21" s="30">
        <f>IF((Q21&lt;&gt;""),VLOOKUP(B21,[7]Coeficiente_Municípios!$A$6:$Z$5570,8,0),0)</f>
        <v>0</v>
      </c>
      <c r="AC21" s="30">
        <f>IF((R21&lt;&gt;""),VLOOKUP(B21,'[5]Inst.Marit._Afetados'!$B$5:$F$170,5,0),0)</f>
        <v>0</v>
      </c>
      <c r="AD21" s="30">
        <f>IF((S21&lt;&gt;""),VLOOKUP(B21,[7]Coeficiente_Municípios!$A$6:$Z$5570,7,0),0)</f>
        <v>0</v>
      </c>
      <c r="AE21" s="30">
        <f>IF((R21&lt;&gt;""),VLOOKUP(B21,'[5]Inst.Marit._Afetados'!$B$5:$F$170,4,0),0)</f>
        <v>0</v>
      </c>
      <c r="AG21" s="32">
        <f>VLOOKUP($B21,'[2]5411_5%'!$A$15:$C$5606,3,0)-VLOOKUP($B21,'[2]5411_5%'!$A$15:$C$5606,2,0)</f>
        <v>0</v>
      </c>
      <c r="AH21" s="32">
        <f>VLOOKUP($B21,'[2]5411_&gt;5%'!$A$13:$C$5604,3,0)-VLOOKUP($B21,'[2]5411_&gt;5%'!$A$13:$C$5604,2,0)</f>
        <v>0</v>
      </c>
      <c r="AI21" s="32">
        <f>IF(ISNA(VLOOKUP($B21,'[2]Total_DARF''s_Est_Mun+Acerto'!$A$35:$L$5599,7,0)),0,(VLOOKUP($B21,'[2]Total_DARF''s_Est_Mun+Acerto'!$A$35:$L$5599,7,0)))</f>
        <v>-525.08000000000004</v>
      </c>
      <c r="AJ21" s="32">
        <f>IF(ISNA(VLOOKUP($B21,'[2]Total_DARF''s_Est_Mun+Acerto'!$A$35:$L$5599,8,0)),0,(VLOOKUP($B21,'[2]Total_DARF''s_Est_Mun+Acerto'!$A$35:$L$5599,8,0)))</f>
        <v>0</v>
      </c>
      <c r="AK21" s="32">
        <f>IF(ISNA(VLOOKUP($B21,'[2]Total_DARF''s_Est_Mun+Acerto'!$A$35:$L$5599,10,0)),0,(VLOOKUP($B21,'[2]Total_DARF''s_Est_Mun+Acerto'!$A$35:$L$5599,10,0)))</f>
        <v>0</v>
      </c>
      <c r="AL21" s="32">
        <f>VLOOKUP(B21,'[2]Total_DARF''s_Est_Mun+Acerto'!$A$35:$K$5599,11,0)</f>
        <v>0</v>
      </c>
    </row>
    <row r="22" spans="1:38" ht="12.75" customHeight="1" x14ac:dyDescent="0.2">
      <c r="A22" s="25" t="s">
        <v>785</v>
      </c>
      <c r="B22" s="83" t="s">
        <v>15</v>
      </c>
      <c r="C22" s="9" t="str">
        <f t="shared" si="5"/>
        <v/>
      </c>
      <c r="D22" s="26" t="str">
        <f t="shared" si="6"/>
        <v/>
      </c>
      <c r="E22" s="9">
        <f t="shared" si="7"/>
        <v>0</v>
      </c>
      <c r="F22" s="9">
        <f t="shared" si="8"/>
        <v>187649.74</v>
      </c>
      <c r="G22" s="9" t="str">
        <f t="shared" si="9"/>
        <v/>
      </c>
      <c r="H22" s="9" t="str">
        <f>IF((AB22&gt;0),(TRUNC(([1]Mar!$C$6*(AB22-AC22)),2)+TRUNC(([1]Mar!$D$6*(AB22-AC22)),2)+TRUNC(([1]Mar!$E$6*(AB22-AC22)),2)),"")</f>
        <v/>
      </c>
      <c r="I22" s="9" t="str">
        <f t="shared" si="0"/>
        <v/>
      </c>
      <c r="J22" s="20">
        <f t="shared" si="1"/>
        <v>-700.1</v>
      </c>
      <c r="K22" s="20">
        <f t="shared" si="2"/>
        <v>186949.63999999998</v>
      </c>
      <c r="L22" s="23">
        <f>VLOOKUP(B22,'[2]Total_DARF''s_Est_Mun+Acerto'!$A$35:$L$5598,6,FALSE)</f>
        <v>186949.64</v>
      </c>
      <c r="M22" s="23">
        <f t="shared" si="10"/>
        <v>0</v>
      </c>
      <c r="N22" s="34" t="str">
        <f>IF(ISERROR(VLOOKUP(B22,[3]Rateio_Área_Geoeconômica!$A$4:$F$964,6,0)),"",(VLOOKUP(B22,[3]Rateio_Área_Geoeconômica!$A$4:$F$964,6,0)))</f>
        <v>L</v>
      </c>
      <c r="O22" s="30" t="str">
        <f>IF((IF(ISERROR(VLOOKUP(B22,[4]Original!$B$120:$G$157,6,0)),"",(VLOOKUP(B22,[4]Original!$B$120:$G$157,6,0))))=0,"",(IF(ISERROR(VLOOKUP(B22,[4]Original!$B$120:$G$157,6,0)),"",(VLOOKUP(B22,[4]Original!$B$120:$G$157,6,0)))))</f>
        <v/>
      </c>
      <c r="P22" s="30" t="s">
        <v>1085</v>
      </c>
      <c r="Q22" s="30">
        <f t="shared" si="3"/>
        <v>3</v>
      </c>
      <c r="R22" s="31" t="str">
        <f>IF(ISERROR(VLOOKUP(B22,'[5]Inst.Marit._Afetados'!$B$5:$C$170,2,0)),"",(VLOOKUP(B22,'[5]Inst.Marit._Afetados'!$B$5:$C$170,2,0)))</f>
        <v/>
      </c>
      <c r="S22" s="30">
        <f t="shared" si="4"/>
        <v>4</v>
      </c>
      <c r="T22" s="32">
        <f>VLOOKUP(B22,[6]Municipios!$B$7:$J$5574,3,0)+VLOOKUP(B22,[6]Municipios!$B$7:$J$5574,4,0)+VLOOKUP(B22,[6]Municipios!$B$7:$J$5574,5,0)</f>
        <v>0</v>
      </c>
      <c r="U22" s="32">
        <f>VLOOKUP(B22,[6]Municipios!$B$7:$J$5574,6,0)+VLOOKUP(B22,[6]Municipios!$B$7:$J$5574,7,0)+VLOOKUP(B22,[6]Municipios!$B$7:$J$5574,8,0)</f>
        <v>0</v>
      </c>
      <c r="V22" s="32">
        <f>VLOOKUP(B22,[6]Instalaçoes!$B$7:$J$5570,3,0)+VLOOKUP(B22,[6]Instalaçoes!$B$7:$J$5570,4,0)+VLOOKUP(B22,[6]Instalaçoes!$B$7:$J$5570,5,0)</f>
        <v>187649.74</v>
      </c>
      <c r="W22" s="32">
        <f>VLOOKUP(B22,[6]Instalaçoes!$B$7:$J$5570,6,0)+VLOOKUP(B22,[6]Instalaçoes!$B$7:$J$5570,7,0)+VLOOKUP(B22,[6]Instalaçoes!$B$7:$J$5570,8,0)</f>
        <v>0</v>
      </c>
      <c r="X22" s="32"/>
      <c r="Y22" s="32"/>
      <c r="Z22" s="32"/>
      <c r="AA22" s="32"/>
      <c r="AB22" s="30">
        <f>IF((Q22&lt;&gt;""),VLOOKUP(B22,[7]Coeficiente_Municípios!$A$6:$Z$5570,8,0),0)</f>
        <v>0</v>
      </c>
      <c r="AC22" s="30">
        <f>IF((R22&lt;&gt;""),VLOOKUP(B22,'[5]Inst.Marit._Afetados'!$B$5:$F$170,5,0),0)</f>
        <v>0</v>
      </c>
      <c r="AD22" s="30">
        <f>IF((S22&lt;&gt;""),VLOOKUP(B22,[7]Coeficiente_Municípios!$A$6:$Z$5570,7,0),0)</f>
        <v>0</v>
      </c>
      <c r="AE22" s="30">
        <f>IF((R22&lt;&gt;""),VLOOKUP(B22,'[5]Inst.Marit._Afetados'!$B$5:$F$170,4,0),0)</f>
        <v>0</v>
      </c>
      <c r="AG22" s="32">
        <f>VLOOKUP($B22,'[2]5411_5%'!$A$15:$C$5606,3,0)-VLOOKUP($B22,'[2]5411_5%'!$A$15:$C$5606,2,0)</f>
        <v>0</v>
      </c>
      <c r="AH22" s="32">
        <f>VLOOKUP($B22,'[2]5411_&gt;5%'!$A$13:$C$5604,3,0)-VLOOKUP($B22,'[2]5411_&gt;5%'!$A$13:$C$5604,2,0)</f>
        <v>0</v>
      </c>
      <c r="AI22" s="32">
        <f>IF(ISNA(VLOOKUP($B22,'[2]Total_DARF''s_Est_Mun+Acerto'!$A$35:$L$5599,7,0)),0,(VLOOKUP($B22,'[2]Total_DARF''s_Est_Mun+Acerto'!$A$35:$L$5599,7,0)))</f>
        <v>-700.1</v>
      </c>
      <c r="AJ22" s="32">
        <f>IF(ISNA(VLOOKUP($B22,'[2]Total_DARF''s_Est_Mun+Acerto'!$A$35:$L$5599,8,0)),0,(VLOOKUP($B22,'[2]Total_DARF''s_Est_Mun+Acerto'!$A$35:$L$5599,8,0)))</f>
        <v>0</v>
      </c>
      <c r="AK22" s="32">
        <f>IF(ISNA(VLOOKUP($B22,'[2]Total_DARF''s_Est_Mun+Acerto'!$A$35:$L$5599,10,0)),0,(VLOOKUP($B22,'[2]Total_DARF''s_Est_Mun+Acerto'!$A$35:$L$5599,10,0)))</f>
        <v>0</v>
      </c>
      <c r="AL22" s="32">
        <f>VLOOKUP(B22,'[2]Total_DARF''s_Est_Mun+Acerto'!$A$35:$K$5599,11,0)</f>
        <v>0</v>
      </c>
    </row>
    <row r="23" spans="1:38" ht="12.75" customHeight="1" x14ac:dyDescent="0.2">
      <c r="A23" s="25" t="s">
        <v>785</v>
      </c>
      <c r="B23" s="82" t="s">
        <v>16</v>
      </c>
      <c r="C23" s="9" t="str">
        <f t="shared" si="5"/>
        <v/>
      </c>
      <c r="D23" s="26" t="str">
        <f t="shared" si="6"/>
        <v/>
      </c>
      <c r="E23" s="9">
        <f t="shared" si="7"/>
        <v>0</v>
      </c>
      <c r="F23" s="9" t="str">
        <f t="shared" si="8"/>
        <v/>
      </c>
      <c r="G23" s="9" t="str">
        <f t="shared" si="9"/>
        <v/>
      </c>
      <c r="H23" s="9" t="str">
        <f>IF((AB23&gt;0),(TRUNC(([1]Mar!$C$6*(AB23-AC23)),2)+TRUNC(([1]Mar!$D$6*(AB23-AC23)),2)+TRUNC(([1]Mar!$E$6*(AB23-AC23)),2)),"")</f>
        <v/>
      </c>
      <c r="I23" s="9" t="str">
        <f t="shared" si="0"/>
        <v/>
      </c>
      <c r="J23" s="20" t="str">
        <f t="shared" si="1"/>
        <v/>
      </c>
      <c r="K23" s="20">
        <f t="shared" si="2"/>
        <v>0</v>
      </c>
      <c r="L23" s="23">
        <f>VLOOKUP(B23,'[2]Total_DARF''s_Est_Mun+Acerto'!$A$35:$L$5598,6,FALSE)</f>
        <v>0</v>
      </c>
      <c r="M23" s="23">
        <f t="shared" si="10"/>
        <v>0</v>
      </c>
      <c r="N23" s="34" t="str">
        <f>IF(ISERROR(VLOOKUP(B23,[3]Rateio_Área_Geoeconômica!$A$4:$F$964,6,0)),"",(VLOOKUP(B23,[3]Rateio_Área_Geoeconômica!$A$4:$F$964,6,0)))</f>
        <v>L</v>
      </c>
      <c r="O23" s="30" t="str">
        <f>IF((IF(ISERROR(VLOOKUP(B23,[4]Original!$B$120:$G$157,6,0)),"",(VLOOKUP(B23,[4]Original!$B$120:$G$157,6,0))))=0,"",(IF(ISERROR(VLOOKUP(B23,[4]Original!$B$120:$G$157,6,0)),"",(VLOOKUP(B23,[4]Original!$B$120:$G$157,6,0)))))</f>
        <v/>
      </c>
      <c r="P23" s="30" t="s">
        <v>1085</v>
      </c>
      <c r="Q23" s="30" t="str">
        <f t="shared" si="3"/>
        <v/>
      </c>
      <c r="R23" s="31" t="str">
        <f>IF(ISERROR(VLOOKUP(B23,'[5]Inst.Marit._Afetados'!$B$5:$C$170,2,0)),"",(VLOOKUP(B23,'[5]Inst.Marit._Afetados'!$B$5:$C$170,2,0)))</f>
        <v/>
      </c>
      <c r="S23" s="30">
        <f t="shared" si="4"/>
        <v>4</v>
      </c>
      <c r="T23" s="32">
        <f>VLOOKUP(B23,[6]Municipios!$B$7:$J$5574,3,0)+VLOOKUP(B23,[6]Municipios!$B$7:$J$5574,4,0)+VLOOKUP(B23,[6]Municipios!$B$7:$J$5574,5,0)</f>
        <v>0</v>
      </c>
      <c r="U23" s="32">
        <f>VLOOKUP(B23,[6]Municipios!$B$7:$J$5574,6,0)+VLOOKUP(B23,[6]Municipios!$B$7:$J$5574,7,0)+VLOOKUP(B23,[6]Municipios!$B$7:$J$5574,8,0)</f>
        <v>0</v>
      </c>
      <c r="V23" s="32">
        <f>VLOOKUP(B23,[6]Instalaçoes!$B$7:$J$5570,3,0)+VLOOKUP(B23,[6]Instalaçoes!$B$7:$J$5570,4,0)+VLOOKUP(B23,[6]Instalaçoes!$B$7:$J$5570,5,0)</f>
        <v>0</v>
      </c>
      <c r="W23" s="32">
        <f>VLOOKUP(B23,[6]Instalaçoes!$B$7:$J$5570,6,0)+VLOOKUP(B23,[6]Instalaçoes!$B$7:$J$5570,7,0)+VLOOKUP(B23,[6]Instalaçoes!$B$7:$J$5570,8,0)</f>
        <v>0</v>
      </c>
      <c r="X23" s="32"/>
      <c r="Y23" s="32"/>
      <c r="Z23" s="32"/>
      <c r="AA23" s="32"/>
      <c r="AB23" s="30">
        <f>IF((Q23&lt;&gt;""),VLOOKUP(B23,[7]Coeficiente_Municípios!$A$6:$Z$5570,8,0),0)</f>
        <v>0</v>
      </c>
      <c r="AC23" s="30">
        <f>IF((R23&lt;&gt;""),VLOOKUP(B23,'[5]Inst.Marit._Afetados'!$B$5:$F$170,5,0),0)</f>
        <v>0</v>
      </c>
      <c r="AD23" s="30">
        <f>IF((S23&lt;&gt;""),VLOOKUP(B23,[7]Coeficiente_Municípios!$A$6:$Z$5570,7,0),0)</f>
        <v>0</v>
      </c>
      <c r="AE23" s="30">
        <f>IF((R23&lt;&gt;""),VLOOKUP(B23,'[5]Inst.Marit._Afetados'!$B$5:$F$170,4,0),0)</f>
        <v>0</v>
      </c>
      <c r="AG23" s="32">
        <f>VLOOKUP($B23,'[2]5411_5%'!$A$15:$C$5606,3,0)-VLOOKUP($B23,'[2]5411_5%'!$A$15:$C$5606,2,0)</f>
        <v>0</v>
      </c>
      <c r="AH23" s="32">
        <f>VLOOKUP($B23,'[2]5411_&gt;5%'!$A$13:$C$5604,3,0)-VLOOKUP($B23,'[2]5411_&gt;5%'!$A$13:$C$5604,2,0)</f>
        <v>0</v>
      </c>
      <c r="AI23" s="32">
        <f>IF(ISNA(VLOOKUP($B23,'[2]Total_DARF''s_Est_Mun+Acerto'!$A$35:$L$5599,7,0)),0,(VLOOKUP($B23,'[2]Total_DARF''s_Est_Mun+Acerto'!$A$35:$L$5599,7,0)))</f>
        <v>0</v>
      </c>
      <c r="AJ23" s="32">
        <f>IF(ISNA(VLOOKUP($B23,'[2]Total_DARF''s_Est_Mun+Acerto'!$A$35:$L$5599,8,0)),0,(VLOOKUP($B23,'[2]Total_DARF''s_Est_Mun+Acerto'!$A$35:$L$5599,8,0)))</f>
        <v>0</v>
      </c>
      <c r="AK23" s="32">
        <f>IF(ISNA(VLOOKUP($B23,'[2]Total_DARF''s_Est_Mun+Acerto'!$A$35:$L$5599,10,0)),0,(VLOOKUP($B23,'[2]Total_DARF''s_Est_Mun+Acerto'!$A$35:$L$5599,10,0)))</f>
        <v>0</v>
      </c>
      <c r="AL23" s="32">
        <f>VLOOKUP(B23,'[2]Total_DARF''s_Est_Mun+Acerto'!$A$35:$K$5599,11,0)</f>
        <v>0</v>
      </c>
    </row>
    <row r="24" spans="1:38" ht="12.75" customHeight="1" x14ac:dyDescent="0.2">
      <c r="A24" s="25" t="s">
        <v>785</v>
      </c>
      <c r="B24" s="82" t="s">
        <v>17</v>
      </c>
      <c r="C24" s="9" t="str">
        <f t="shared" si="5"/>
        <v/>
      </c>
      <c r="D24" s="26" t="str">
        <f t="shared" si="6"/>
        <v/>
      </c>
      <c r="E24" s="9">
        <f t="shared" si="7"/>
        <v>0</v>
      </c>
      <c r="F24" s="9" t="str">
        <f t="shared" si="8"/>
        <v/>
      </c>
      <c r="G24" s="9" t="str">
        <f t="shared" si="9"/>
        <v/>
      </c>
      <c r="H24" s="9" t="str">
        <f>IF((AB24&gt;0),(TRUNC(([1]Mar!$C$6*(AB24-AC24)),2)+TRUNC(([1]Mar!$D$6*(AB24-AC24)),2)+TRUNC(([1]Mar!$E$6*(AB24-AC24)),2)),"")</f>
        <v/>
      </c>
      <c r="I24" s="9" t="str">
        <f t="shared" si="0"/>
        <v/>
      </c>
      <c r="J24" s="20" t="str">
        <f t="shared" si="1"/>
        <v/>
      </c>
      <c r="K24" s="20">
        <f t="shared" si="2"/>
        <v>0</v>
      </c>
      <c r="L24" s="23">
        <f>VLOOKUP(B24,'[2]Total_DARF''s_Est_Mun+Acerto'!$A$35:$L$5598,6,FALSE)</f>
        <v>0</v>
      </c>
      <c r="M24" s="23">
        <f t="shared" si="10"/>
        <v>0</v>
      </c>
      <c r="N24" s="34" t="str">
        <f>IF(ISERROR(VLOOKUP(B24,[3]Rateio_Área_Geoeconômica!$A$4:$F$964,6,0)),"",(VLOOKUP(B24,[3]Rateio_Área_Geoeconômica!$A$4:$F$964,6,0)))</f>
        <v>L</v>
      </c>
      <c r="O24" s="30" t="str">
        <f>IF((IF(ISERROR(VLOOKUP(B24,[4]Original!$B$120:$G$157,6,0)),"",(VLOOKUP(B24,[4]Original!$B$120:$G$157,6,0))))=0,"",(IF(ISERROR(VLOOKUP(B24,[4]Original!$B$120:$G$157,6,0)),"",(VLOOKUP(B24,[4]Original!$B$120:$G$157,6,0)))))</f>
        <v/>
      </c>
      <c r="P24" s="30" t="s">
        <v>1085</v>
      </c>
      <c r="Q24" s="30" t="str">
        <f t="shared" si="3"/>
        <v/>
      </c>
      <c r="R24" s="31" t="str">
        <f>IF(ISERROR(VLOOKUP(B24,'[5]Inst.Marit._Afetados'!$B$5:$C$170,2,0)),"",(VLOOKUP(B24,'[5]Inst.Marit._Afetados'!$B$5:$C$170,2,0)))</f>
        <v/>
      </c>
      <c r="S24" s="30">
        <f t="shared" si="4"/>
        <v>4</v>
      </c>
      <c r="T24" s="32">
        <f>VLOOKUP(B24,[6]Municipios!$B$7:$J$5574,3,0)+VLOOKUP(B24,[6]Municipios!$B$7:$J$5574,4,0)+VLOOKUP(B24,[6]Municipios!$B$7:$J$5574,5,0)</f>
        <v>0</v>
      </c>
      <c r="U24" s="32">
        <f>VLOOKUP(B24,[6]Municipios!$B$7:$J$5574,6,0)+VLOOKUP(B24,[6]Municipios!$B$7:$J$5574,7,0)+VLOOKUP(B24,[6]Municipios!$B$7:$J$5574,8,0)</f>
        <v>0</v>
      </c>
      <c r="V24" s="32">
        <f>VLOOKUP(B24,[6]Instalaçoes!$B$7:$J$5570,3,0)+VLOOKUP(B24,[6]Instalaçoes!$B$7:$J$5570,4,0)+VLOOKUP(B24,[6]Instalaçoes!$B$7:$J$5570,5,0)</f>
        <v>0</v>
      </c>
      <c r="W24" s="32">
        <f>VLOOKUP(B24,[6]Instalaçoes!$B$7:$J$5570,6,0)+VLOOKUP(B24,[6]Instalaçoes!$B$7:$J$5570,7,0)+VLOOKUP(B24,[6]Instalaçoes!$B$7:$J$5570,8,0)</f>
        <v>0</v>
      </c>
      <c r="X24" s="32"/>
      <c r="Y24" s="32"/>
      <c r="Z24" s="32"/>
      <c r="AA24" s="32"/>
      <c r="AB24" s="30">
        <f>IF((Q24&lt;&gt;""),VLOOKUP(B24,[7]Coeficiente_Municípios!$A$6:$Z$5570,8,0),0)</f>
        <v>0</v>
      </c>
      <c r="AC24" s="30">
        <f>IF((R24&lt;&gt;""),VLOOKUP(B24,'[5]Inst.Marit._Afetados'!$B$5:$F$170,5,0),0)</f>
        <v>0</v>
      </c>
      <c r="AD24" s="30">
        <f>IF((S24&lt;&gt;""),VLOOKUP(B24,[7]Coeficiente_Municípios!$A$6:$Z$5570,7,0),0)</f>
        <v>0</v>
      </c>
      <c r="AE24" s="30">
        <f>IF((R24&lt;&gt;""),VLOOKUP(B24,'[5]Inst.Marit._Afetados'!$B$5:$F$170,4,0),0)</f>
        <v>0</v>
      </c>
      <c r="AG24" s="32">
        <f>VLOOKUP($B24,'[2]5411_5%'!$A$15:$C$5606,3,0)-VLOOKUP($B24,'[2]5411_5%'!$A$15:$C$5606,2,0)</f>
        <v>0</v>
      </c>
      <c r="AH24" s="32">
        <f>VLOOKUP($B24,'[2]5411_&gt;5%'!$A$13:$C$5604,3,0)-VLOOKUP($B24,'[2]5411_&gt;5%'!$A$13:$C$5604,2,0)</f>
        <v>0</v>
      </c>
      <c r="AI24" s="32">
        <f>IF(ISNA(VLOOKUP($B24,'[2]Total_DARF''s_Est_Mun+Acerto'!$A$35:$L$5599,7,0)),0,(VLOOKUP($B24,'[2]Total_DARF''s_Est_Mun+Acerto'!$A$35:$L$5599,7,0)))</f>
        <v>0</v>
      </c>
      <c r="AJ24" s="32">
        <f>IF(ISNA(VLOOKUP($B24,'[2]Total_DARF''s_Est_Mun+Acerto'!$A$35:$L$5599,8,0)),0,(VLOOKUP($B24,'[2]Total_DARF''s_Est_Mun+Acerto'!$A$35:$L$5599,8,0)))</f>
        <v>0</v>
      </c>
      <c r="AK24" s="32">
        <f>IF(ISNA(VLOOKUP($B24,'[2]Total_DARF''s_Est_Mun+Acerto'!$A$35:$L$5599,10,0)),0,(VLOOKUP($B24,'[2]Total_DARF''s_Est_Mun+Acerto'!$A$35:$L$5599,10,0)))</f>
        <v>0</v>
      </c>
      <c r="AL24" s="32">
        <f>VLOOKUP(B24,'[2]Total_DARF''s_Est_Mun+Acerto'!$A$35:$K$5599,11,0)</f>
        <v>0</v>
      </c>
    </row>
    <row r="25" spans="1:38" ht="12.75" customHeight="1" x14ac:dyDescent="0.2">
      <c r="A25" s="25" t="s">
        <v>785</v>
      </c>
      <c r="B25" s="83" t="s">
        <v>18</v>
      </c>
      <c r="C25" s="9" t="str">
        <f t="shared" si="5"/>
        <v/>
      </c>
      <c r="D25" s="26" t="str">
        <f t="shared" si="6"/>
        <v/>
      </c>
      <c r="E25" s="9">
        <f t="shared" si="7"/>
        <v>0</v>
      </c>
      <c r="F25" s="9">
        <f t="shared" si="8"/>
        <v>187649.74</v>
      </c>
      <c r="G25" s="9" t="str">
        <f t="shared" si="9"/>
        <v/>
      </c>
      <c r="H25" s="9" t="str">
        <f>IF((AB25&gt;0),(TRUNC(([1]Mar!$C$6*(AB25-AC25)),2)+TRUNC(([1]Mar!$D$6*(AB25-AC25)),2)+TRUNC(([1]Mar!$E$6*(AB25-AC25)),2)),"")</f>
        <v/>
      </c>
      <c r="I25" s="9" t="str">
        <f t="shared" si="0"/>
        <v/>
      </c>
      <c r="J25" s="20">
        <f t="shared" si="1"/>
        <v>-700.1</v>
      </c>
      <c r="K25" s="20">
        <f t="shared" si="2"/>
        <v>186949.63999999998</v>
      </c>
      <c r="L25" s="23">
        <f>VLOOKUP(B25,'[2]Total_DARF''s_Est_Mun+Acerto'!$A$35:$L$5598,6,FALSE)</f>
        <v>186949.64</v>
      </c>
      <c r="M25" s="23">
        <f t="shared" si="10"/>
        <v>0</v>
      </c>
      <c r="N25" s="34" t="str">
        <f>IF(ISERROR(VLOOKUP(B25,[3]Rateio_Área_Geoeconômica!$A$4:$F$964,6,0)),"",(VLOOKUP(B25,[3]Rateio_Área_Geoeconômica!$A$4:$F$964,6,0)))</f>
        <v>L</v>
      </c>
      <c r="O25" s="30" t="str">
        <f>IF((IF(ISERROR(VLOOKUP(B25,[4]Original!$B$120:$G$157,6,0)),"",(VLOOKUP(B25,[4]Original!$B$120:$G$157,6,0))))=0,"",(IF(ISERROR(VLOOKUP(B25,[4]Original!$B$120:$G$157,6,0)),"",(VLOOKUP(B25,[4]Original!$B$120:$G$157,6,0)))))</f>
        <v/>
      </c>
      <c r="P25" s="30" t="s">
        <v>1085</v>
      </c>
      <c r="Q25" s="30">
        <f t="shared" si="3"/>
        <v>3</v>
      </c>
      <c r="R25" s="31" t="str">
        <f>IF(ISERROR(VLOOKUP(B25,'[5]Inst.Marit._Afetados'!$B$5:$C$170,2,0)),"",(VLOOKUP(B25,'[5]Inst.Marit._Afetados'!$B$5:$C$170,2,0)))</f>
        <v/>
      </c>
      <c r="S25" s="30">
        <f t="shared" si="4"/>
        <v>4</v>
      </c>
      <c r="T25" s="32">
        <f>VLOOKUP(B25,[6]Municipios!$B$7:$J$5574,3,0)+VLOOKUP(B25,[6]Municipios!$B$7:$J$5574,4,0)+VLOOKUP(B25,[6]Municipios!$B$7:$J$5574,5,0)</f>
        <v>0</v>
      </c>
      <c r="U25" s="32">
        <f>VLOOKUP(B25,[6]Municipios!$B$7:$J$5574,6,0)+VLOOKUP(B25,[6]Municipios!$B$7:$J$5574,7,0)+VLOOKUP(B25,[6]Municipios!$B$7:$J$5574,8,0)</f>
        <v>0</v>
      </c>
      <c r="V25" s="32">
        <f>VLOOKUP(B25,[6]Instalaçoes!$B$7:$J$5570,3,0)+VLOOKUP(B25,[6]Instalaçoes!$B$7:$J$5570,4,0)+VLOOKUP(B25,[6]Instalaçoes!$B$7:$J$5570,5,0)</f>
        <v>187649.74</v>
      </c>
      <c r="W25" s="32">
        <f>VLOOKUP(B25,[6]Instalaçoes!$B$7:$J$5570,6,0)+VLOOKUP(B25,[6]Instalaçoes!$B$7:$J$5570,7,0)+VLOOKUP(B25,[6]Instalaçoes!$B$7:$J$5570,8,0)</f>
        <v>0</v>
      </c>
      <c r="X25" s="32"/>
      <c r="Y25" s="32"/>
      <c r="Z25" s="32"/>
      <c r="AA25" s="32"/>
      <c r="AB25" s="30">
        <f>IF((Q25&lt;&gt;""),VLOOKUP(B25,[7]Coeficiente_Municípios!$A$6:$Z$5570,8,0),0)</f>
        <v>0</v>
      </c>
      <c r="AC25" s="30">
        <f>IF((R25&lt;&gt;""),VLOOKUP(B25,'[5]Inst.Marit._Afetados'!$B$5:$F$170,5,0),0)</f>
        <v>0</v>
      </c>
      <c r="AD25" s="30">
        <f>IF((S25&lt;&gt;""),VLOOKUP(B25,[7]Coeficiente_Municípios!$A$6:$Z$5570,7,0),0)</f>
        <v>0</v>
      </c>
      <c r="AE25" s="30">
        <f>IF((R25&lt;&gt;""),VLOOKUP(B25,'[5]Inst.Marit._Afetados'!$B$5:$F$170,4,0),0)</f>
        <v>0</v>
      </c>
      <c r="AG25" s="32">
        <f>VLOOKUP($B25,'[2]5411_5%'!$A$15:$C$5606,3,0)-VLOOKUP($B25,'[2]5411_5%'!$A$15:$C$5606,2,0)</f>
        <v>0</v>
      </c>
      <c r="AH25" s="32">
        <f>VLOOKUP($B25,'[2]5411_&gt;5%'!$A$13:$C$5604,3,0)-VLOOKUP($B25,'[2]5411_&gt;5%'!$A$13:$C$5604,2,0)</f>
        <v>0</v>
      </c>
      <c r="AI25" s="32">
        <f>IF(ISNA(VLOOKUP($B25,'[2]Total_DARF''s_Est_Mun+Acerto'!$A$35:$L$5599,7,0)),0,(VLOOKUP($B25,'[2]Total_DARF''s_Est_Mun+Acerto'!$A$35:$L$5599,7,0)))</f>
        <v>-700.1</v>
      </c>
      <c r="AJ25" s="32">
        <f>IF(ISNA(VLOOKUP($B25,'[2]Total_DARF''s_Est_Mun+Acerto'!$A$35:$L$5599,8,0)),0,(VLOOKUP($B25,'[2]Total_DARF''s_Est_Mun+Acerto'!$A$35:$L$5599,8,0)))</f>
        <v>0</v>
      </c>
      <c r="AK25" s="32">
        <f>IF(ISNA(VLOOKUP($B25,'[2]Total_DARF''s_Est_Mun+Acerto'!$A$35:$L$5599,10,0)),0,(VLOOKUP($B25,'[2]Total_DARF''s_Est_Mun+Acerto'!$A$35:$L$5599,10,0)))</f>
        <v>0</v>
      </c>
      <c r="AL25" s="32">
        <f>VLOOKUP(B25,'[2]Total_DARF''s_Est_Mun+Acerto'!$A$35:$K$5599,11,0)</f>
        <v>0</v>
      </c>
    </row>
    <row r="26" spans="1:38" ht="12.75" customHeight="1" x14ac:dyDescent="0.2">
      <c r="A26" s="25" t="s">
        <v>785</v>
      </c>
      <c r="B26" s="82" t="s">
        <v>19</v>
      </c>
      <c r="C26" s="9" t="str">
        <f t="shared" si="5"/>
        <v/>
      </c>
      <c r="D26" s="26" t="str">
        <f t="shared" si="6"/>
        <v/>
      </c>
      <c r="E26" s="9">
        <f t="shared" si="7"/>
        <v>0</v>
      </c>
      <c r="F26" s="9" t="str">
        <f t="shared" si="8"/>
        <v/>
      </c>
      <c r="G26" s="9" t="str">
        <f t="shared" si="9"/>
        <v/>
      </c>
      <c r="H26" s="9" t="str">
        <f>IF((AB26&gt;0),(TRUNC(([1]Mar!$C$6*(AB26-AC26)),2)+TRUNC(([1]Mar!$D$6*(AB26-AC26)),2)+TRUNC(([1]Mar!$E$6*(AB26-AC26)),2)),"")</f>
        <v/>
      </c>
      <c r="I26" s="9" t="str">
        <f t="shared" si="0"/>
        <v/>
      </c>
      <c r="J26" s="20" t="str">
        <f t="shared" si="1"/>
        <v/>
      </c>
      <c r="K26" s="20">
        <f t="shared" si="2"/>
        <v>0</v>
      </c>
      <c r="L26" s="23">
        <f>VLOOKUP(B26,'[2]Total_DARF''s_Est_Mun+Acerto'!$A$35:$L$5598,6,FALSE)</f>
        <v>0</v>
      </c>
      <c r="M26" s="23">
        <f t="shared" si="10"/>
        <v>0</v>
      </c>
      <c r="N26" s="34" t="str">
        <f>IF(ISERROR(VLOOKUP(B26,[3]Rateio_Área_Geoeconômica!$A$4:$F$964,6,0)),"",(VLOOKUP(B26,[3]Rateio_Área_Geoeconômica!$A$4:$F$964,6,0)))</f>
        <v>L</v>
      </c>
      <c r="O26" s="30" t="str">
        <f>IF((IF(ISERROR(VLOOKUP(B26,[4]Original!$B$120:$G$157,6,0)),"",(VLOOKUP(B26,[4]Original!$B$120:$G$157,6,0))))=0,"",(IF(ISERROR(VLOOKUP(B26,[4]Original!$B$120:$G$157,6,0)),"",(VLOOKUP(B26,[4]Original!$B$120:$G$157,6,0)))))</f>
        <v/>
      </c>
      <c r="P26" s="30" t="s">
        <v>1085</v>
      </c>
      <c r="Q26" s="30" t="str">
        <f t="shared" si="3"/>
        <v/>
      </c>
      <c r="R26" s="31" t="str">
        <f>IF(ISERROR(VLOOKUP(B26,'[5]Inst.Marit._Afetados'!$B$5:$C$170,2,0)),"",(VLOOKUP(B26,'[5]Inst.Marit._Afetados'!$B$5:$C$170,2,0)))</f>
        <v/>
      </c>
      <c r="S26" s="30">
        <f t="shared" si="4"/>
        <v>4</v>
      </c>
      <c r="T26" s="32">
        <f>VLOOKUP(B26,[6]Municipios!$B$7:$J$5574,3,0)+VLOOKUP(B26,[6]Municipios!$B$7:$J$5574,4,0)+VLOOKUP(B26,[6]Municipios!$B$7:$J$5574,5,0)</f>
        <v>0</v>
      </c>
      <c r="U26" s="32">
        <f>VLOOKUP(B26,[6]Municipios!$B$7:$J$5574,6,0)+VLOOKUP(B26,[6]Municipios!$B$7:$J$5574,7,0)+VLOOKUP(B26,[6]Municipios!$B$7:$J$5574,8,0)</f>
        <v>0</v>
      </c>
      <c r="V26" s="32">
        <f>VLOOKUP(B26,[6]Instalaçoes!$B$7:$J$5570,3,0)+VLOOKUP(B26,[6]Instalaçoes!$B$7:$J$5570,4,0)+VLOOKUP(B26,[6]Instalaçoes!$B$7:$J$5570,5,0)</f>
        <v>0</v>
      </c>
      <c r="W26" s="32">
        <f>VLOOKUP(B26,[6]Instalaçoes!$B$7:$J$5570,6,0)+VLOOKUP(B26,[6]Instalaçoes!$B$7:$J$5570,7,0)+VLOOKUP(B26,[6]Instalaçoes!$B$7:$J$5570,8,0)</f>
        <v>0</v>
      </c>
      <c r="X26" s="32"/>
      <c r="Y26" s="32"/>
      <c r="Z26" s="32"/>
      <c r="AA26" s="32"/>
      <c r="AB26" s="30">
        <f>IF((Q26&lt;&gt;""),VLOOKUP(B26,[7]Coeficiente_Municípios!$A$6:$Z$5570,8,0),0)</f>
        <v>0</v>
      </c>
      <c r="AC26" s="30">
        <f>IF((R26&lt;&gt;""),VLOOKUP(B26,'[5]Inst.Marit._Afetados'!$B$5:$F$170,5,0),0)</f>
        <v>0</v>
      </c>
      <c r="AD26" s="30">
        <f>IF((S26&lt;&gt;""),VLOOKUP(B26,[7]Coeficiente_Municípios!$A$6:$Z$5570,7,0),0)</f>
        <v>0</v>
      </c>
      <c r="AE26" s="30">
        <f>IF((R26&lt;&gt;""),VLOOKUP(B26,'[5]Inst.Marit._Afetados'!$B$5:$F$170,4,0),0)</f>
        <v>0</v>
      </c>
      <c r="AG26" s="32">
        <f>VLOOKUP($B26,'[2]5411_5%'!$A$15:$C$5606,3,0)-VLOOKUP($B26,'[2]5411_5%'!$A$15:$C$5606,2,0)</f>
        <v>0</v>
      </c>
      <c r="AH26" s="32">
        <f>VLOOKUP($B26,'[2]5411_&gt;5%'!$A$13:$C$5604,3,0)-VLOOKUP($B26,'[2]5411_&gt;5%'!$A$13:$C$5604,2,0)</f>
        <v>0</v>
      </c>
      <c r="AI26" s="32">
        <f>IF(ISNA(VLOOKUP($B26,'[2]Total_DARF''s_Est_Mun+Acerto'!$A$35:$L$5599,7,0)),0,(VLOOKUP($B26,'[2]Total_DARF''s_Est_Mun+Acerto'!$A$35:$L$5599,7,0)))</f>
        <v>0</v>
      </c>
      <c r="AJ26" s="32">
        <f>IF(ISNA(VLOOKUP($B26,'[2]Total_DARF''s_Est_Mun+Acerto'!$A$35:$L$5599,8,0)),0,(VLOOKUP($B26,'[2]Total_DARF''s_Est_Mun+Acerto'!$A$35:$L$5599,8,0)))</f>
        <v>0</v>
      </c>
      <c r="AK26" s="32">
        <f>IF(ISNA(VLOOKUP($B26,'[2]Total_DARF''s_Est_Mun+Acerto'!$A$35:$L$5599,10,0)),0,(VLOOKUP($B26,'[2]Total_DARF''s_Est_Mun+Acerto'!$A$35:$L$5599,10,0)))</f>
        <v>0</v>
      </c>
      <c r="AL26" s="32">
        <f>VLOOKUP(B26,'[2]Total_DARF''s_Est_Mun+Acerto'!$A$35:$K$5599,11,0)</f>
        <v>0</v>
      </c>
    </row>
    <row r="27" spans="1:38" ht="12.75" customHeight="1" x14ac:dyDescent="0.2">
      <c r="A27" s="4" t="s">
        <v>785</v>
      </c>
      <c r="B27" s="80" t="s">
        <v>20</v>
      </c>
      <c r="C27" s="9" t="str">
        <f t="shared" si="5"/>
        <v/>
      </c>
      <c r="D27" s="9" t="str">
        <f t="shared" si="6"/>
        <v/>
      </c>
      <c r="E27" s="9">
        <f t="shared" si="7"/>
        <v>0</v>
      </c>
      <c r="F27" s="9">
        <f t="shared" si="8"/>
        <v>187649.74</v>
      </c>
      <c r="G27" s="9" t="str">
        <f t="shared" si="9"/>
        <v/>
      </c>
      <c r="H27" s="9" t="str">
        <f>IF((AB27&gt;0),(TRUNC(([1]Mar!$C$6*(AB27-AC27)),2)+TRUNC(([1]Mar!$D$6*(AB27-AC27)),2)+TRUNC(([1]Mar!$E$6*(AB27-AC27)),2)),"")</f>
        <v/>
      </c>
      <c r="I27" s="9" t="str">
        <f t="shared" si="0"/>
        <v/>
      </c>
      <c r="J27" s="20">
        <f t="shared" si="1"/>
        <v>-700.1</v>
      </c>
      <c r="K27" s="20">
        <f t="shared" si="2"/>
        <v>186949.63999999998</v>
      </c>
      <c r="L27" s="23">
        <f>VLOOKUP(B27,'[2]Total_DARF''s_Est_Mun+Acerto'!$A$35:$L$5598,6,FALSE)</f>
        <v>186949.64</v>
      </c>
      <c r="M27" s="23">
        <f t="shared" si="10"/>
        <v>0</v>
      </c>
      <c r="N27" s="34" t="str">
        <f>IF(ISERROR(VLOOKUP(B27,[3]Rateio_Área_Geoeconômica!$A$4:$F$964,6,0)),"",(VLOOKUP(B27,[3]Rateio_Área_Geoeconômica!$A$4:$F$964,6,0)))</f>
        <v>L</v>
      </c>
      <c r="O27" s="30" t="str">
        <f>IF((IF(ISERROR(VLOOKUP(B27,[4]Original!$B$120:$G$157,6,0)),"",(VLOOKUP(B27,[4]Original!$B$120:$G$157,6,0))))=0,"",(IF(ISERROR(VLOOKUP(B27,[4]Original!$B$120:$G$157,6,0)),"",(VLOOKUP(B27,[4]Original!$B$120:$G$157,6,0)))))</f>
        <v/>
      </c>
      <c r="P27" s="30" t="s">
        <v>1085</v>
      </c>
      <c r="Q27" s="30">
        <f t="shared" si="3"/>
        <v>3</v>
      </c>
      <c r="R27" s="31" t="str">
        <f>IF(ISERROR(VLOOKUP(B27,'[5]Inst.Marit._Afetados'!$B$5:$C$170,2,0)),"",(VLOOKUP(B27,'[5]Inst.Marit._Afetados'!$B$5:$C$170,2,0)))</f>
        <v/>
      </c>
      <c r="S27" s="30">
        <f t="shared" si="4"/>
        <v>4</v>
      </c>
      <c r="T27" s="32">
        <f>VLOOKUP(B27,[6]Municipios!$B$7:$J$5574,3,0)+VLOOKUP(B27,[6]Municipios!$B$7:$J$5574,4,0)+VLOOKUP(B27,[6]Municipios!$B$7:$J$5574,5,0)</f>
        <v>0</v>
      </c>
      <c r="U27" s="32">
        <f>VLOOKUP(B27,[6]Municipios!$B$7:$J$5574,6,0)+VLOOKUP(B27,[6]Municipios!$B$7:$J$5574,7,0)+VLOOKUP(B27,[6]Municipios!$B$7:$J$5574,8,0)</f>
        <v>0</v>
      </c>
      <c r="V27" s="32">
        <f>VLOOKUP(B27,[6]Instalaçoes!$B$7:$J$5570,3,0)+VLOOKUP(B27,[6]Instalaçoes!$B$7:$J$5570,4,0)+VLOOKUP(B27,[6]Instalaçoes!$B$7:$J$5570,5,0)</f>
        <v>187649.74</v>
      </c>
      <c r="W27" s="32">
        <f>VLOOKUP(B27,[6]Instalaçoes!$B$7:$J$5570,6,0)+VLOOKUP(B27,[6]Instalaçoes!$B$7:$J$5570,7,0)+VLOOKUP(B27,[6]Instalaçoes!$B$7:$J$5570,8,0)</f>
        <v>0</v>
      </c>
      <c r="X27" s="32"/>
      <c r="Y27" s="32"/>
      <c r="Z27" s="32"/>
      <c r="AA27" s="32"/>
      <c r="AB27" s="30">
        <f>IF((Q27&lt;&gt;""),VLOOKUP(B27,[7]Coeficiente_Municípios!$A$6:$Z$5570,8,0),0)</f>
        <v>0</v>
      </c>
      <c r="AC27" s="30">
        <f>IF((R27&lt;&gt;""),VLOOKUP(B27,'[5]Inst.Marit._Afetados'!$B$5:$F$170,5,0),0)</f>
        <v>0</v>
      </c>
      <c r="AD27" s="30">
        <f>IF((S27&lt;&gt;""),VLOOKUP(B27,[7]Coeficiente_Municípios!$A$6:$Z$5570,7,0),0)</f>
        <v>0</v>
      </c>
      <c r="AE27" s="30">
        <f>IF((R27&lt;&gt;""),VLOOKUP(B27,'[5]Inst.Marit._Afetados'!$B$5:$F$170,4,0),0)</f>
        <v>0</v>
      </c>
      <c r="AG27" s="32">
        <f>VLOOKUP($B27,'[2]5411_5%'!$A$15:$C$5606,3,0)-VLOOKUP($B27,'[2]5411_5%'!$A$15:$C$5606,2,0)</f>
        <v>0</v>
      </c>
      <c r="AH27" s="32">
        <f>VLOOKUP($B27,'[2]5411_&gt;5%'!$A$13:$C$5604,3,0)-VLOOKUP($B27,'[2]5411_&gt;5%'!$A$13:$C$5604,2,0)</f>
        <v>0</v>
      </c>
      <c r="AI27" s="32">
        <f>IF(ISNA(VLOOKUP($B27,'[2]Total_DARF''s_Est_Mun+Acerto'!$A$35:$L$5599,7,0)),0,(VLOOKUP($B27,'[2]Total_DARF''s_Est_Mun+Acerto'!$A$35:$L$5599,7,0)))</f>
        <v>-700.1</v>
      </c>
      <c r="AJ27" s="32">
        <f>IF(ISNA(VLOOKUP($B27,'[2]Total_DARF''s_Est_Mun+Acerto'!$A$35:$L$5599,8,0)),0,(VLOOKUP($B27,'[2]Total_DARF''s_Est_Mun+Acerto'!$A$35:$L$5599,8,0)))</f>
        <v>0</v>
      </c>
      <c r="AK27" s="32">
        <f>IF(ISNA(VLOOKUP($B27,'[2]Total_DARF''s_Est_Mun+Acerto'!$A$35:$L$5599,10,0)),0,(VLOOKUP($B27,'[2]Total_DARF''s_Est_Mun+Acerto'!$A$35:$L$5599,10,0)))</f>
        <v>0</v>
      </c>
      <c r="AL27" s="32">
        <f>VLOOKUP(B27,'[2]Total_DARF''s_Est_Mun+Acerto'!$A$35:$K$5599,11,0)</f>
        <v>0</v>
      </c>
    </row>
    <row r="28" spans="1:38" ht="12.75" customHeight="1" x14ac:dyDescent="0.2">
      <c r="A28" s="4" t="s">
        <v>785</v>
      </c>
      <c r="B28" s="81" t="s">
        <v>21</v>
      </c>
      <c r="C28" s="9" t="str">
        <f t="shared" si="5"/>
        <v/>
      </c>
      <c r="D28" s="9" t="str">
        <f t="shared" si="6"/>
        <v/>
      </c>
      <c r="E28" s="9">
        <f t="shared" si="7"/>
        <v>0</v>
      </c>
      <c r="F28" s="9" t="str">
        <f t="shared" si="8"/>
        <v/>
      </c>
      <c r="G28" s="9" t="str">
        <f t="shared" si="9"/>
        <v/>
      </c>
      <c r="H28" s="9" t="str">
        <f>IF((AB28&gt;0),(TRUNC(([1]Mar!$C$6*(AB28-AC28)),2)+TRUNC(([1]Mar!$D$6*(AB28-AC28)),2)+TRUNC(([1]Mar!$E$6*(AB28-AC28)),2)),"")</f>
        <v/>
      </c>
      <c r="I28" s="9" t="str">
        <f t="shared" si="0"/>
        <v/>
      </c>
      <c r="J28" s="20" t="str">
        <f t="shared" si="1"/>
        <v/>
      </c>
      <c r="K28" s="20">
        <f t="shared" si="2"/>
        <v>0</v>
      </c>
      <c r="L28" s="23">
        <f>VLOOKUP(B28,'[2]Total_DARF''s_Est_Mun+Acerto'!$A$35:$L$5598,6,FALSE)</f>
        <v>0</v>
      </c>
      <c r="M28" s="23">
        <f t="shared" si="10"/>
        <v>0</v>
      </c>
      <c r="N28" s="34" t="str">
        <f>IF(ISERROR(VLOOKUP(B28,[3]Rateio_Área_Geoeconômica!$A$4:$F$964,6,0)),"",(VLOOKUP(B28,[3]Rateio_Área_Geoeconômica!$A$4:$F$964,6,0)))</f>
        <v>L</v>
      </c>
      <c r="O28" s="30" t="str">
        <f>IF((IF(ISERROR(VLOOKUP(B28,[4]Original!$B$120:$G$157,6,0)),"",(VLOOKUP(B28,[4]Original!$B$120:$G$157,6,0))))=0,"",(IF(ISERROR(VLOOKUP(B28,[4]Original!$B$120:$G$157,6,0)),"",(VLOOKUP(B28,[4]Original!$B$120:$G$157,6,0)))))</f>
        <v/>
      </c>
      <c r="P28" s="30" t="s">
        <v>1085</v>
      </c>
      <c r="Q28" s="30" t="str">
        <f t="shared" si="3"/>
        <v/>
      </c>
      <c r="R28" s="31" t="str">
        <f>IF(ISERROR(VLOOKUP(B28,'[5]Inst.Marit._Afetados'!$B$5:$C$170,2,0)),"",(VLOOKUP(B28,'[5]Inst.Marit._Afetados'!$B$5:$C$170,2,0)))</f>
        <v/>
      </c>
      <c r="S28" s="30">
        <f t="shared" si="4"/>
        <v>4</v>
      </c>
      <c r="T28" s="32">
        <f>VLOOKUP(B28,[6]Municipios!$B$7:$J$5574,3,0)+VLOOKUP(B28,[6]Municipios!$B$7:$J$5574,4,0)+VLOOKUP(B28,[6]Municipios!$B$7:$J$5574,5,0)</f>
        <v>0</v>
      </c>
      <c r="U28" s="32">
        <f>VLOOKUP(B28,[6]Municipios!$B$7:$J$5574,6,0)+VLOOKUP(B28,[6]Municipios!$B$7:$J$5574,7,0)+VLOOKUP(B28,[6]Municipios!$B$7:$J$5574,8,0)</f>
        <v>0</v>
      </c>
      <c r="V28" s="32">
        <f>VLOOKUP(B28,[6]Instalaçoes!$B$7:$J$5570,3,0)+VLOOKUP(B28,[6]Instalaçoes!$B$7:$J$5570,4,0)+VLOOKUP(B28,[6]Instalaçoes!$B$7:$J$5570,5,0)</f>
        <v>0</v>
      </c>
      <c r="W28" s="32">
        <f>VLOOKUP(B28,[6]Instalaçoes!$B$7:$J$5570,6,0)+VLOOKUP(B28,[6]Instalaçoes!$B$7:$J$5570,7,0)+VLOOKUP(B28,[6]Instalaçoes!$B$7:$J$5570,8,0)</f>
        <v>0</v>
      </c>
      <c r="X28" s="32"/>
      <c r="Y28" s="32"/>
      <c r="Z28" s="32"/>
      <c r="AA28" s="32"/>
      <c r="AB28" s="30">
        <f>IF((Q28&lt;&gt;""),VLOOKUP(B28,[7]Coeficiente_Municípios!$A$6:$Z$5570,8,0),0)</f>
        <v>0</v>
      </c>
      <c r="AC28" s="30">
        <f>IF((R28&lt;&gt;""),VLOOKUP(B28,'[5]Inst.Marit._Afetados'!$B$5:$F$170,5,0),0)</f>
        <v>0</v>
      </c>
      <c r="AD28" s="30">
        <f>IF((S28&lt;&gt;""),VLOOKUP(B28,[7]Coeficiente_Municípios!$A$6:$Z$5570,7,0),0)</f>
        <v>0</v>
      </c>
      <c r="AE28" s="30">
        <f>IF((R28&lt;&gt;""),VLOOKUP(B28,'[5]Inst.Marit._Afetados'!$B$5:$F$170,4,0),0)</f>
        <v>0</v>
      </c>
      <c r="AG28" s="32">
        <f>VLOOKUP($B28,'[2]5411_5%'!$A$15:$C$5606,3,0)-VLOOKUP($B28,'[2]5411_5%'!$A$15:$C$5606,2,0)</f>
        <v>0</v>
      </c>
      <c r="AH28" s="32">
        <f>VLOOKUP($B28,'[2]5411_&gt;5%'!$A$13:$C$5604,3,0)-VLOOKUP($B28,'[2]5411_&gt;5%'!$A$13:$C$5604,2,0)</f>
        <v>0</v>
      </c>
      <c r="AI28" s="32">
        <f>IF(ISNA(VLOOKUP($B28,'[2]Total_DARF''s_Est_Mun+Acerto'!$A$35:$L$5599,7,0)),0,(VLOOKUP($B28,'[2]Total_DARF''s_Est_Mun+Acerto'!$A$35:$L$5599,7,0)))</f>
        <v>0</v>
      </c>
      <c r="AJ28" s="32">
        <f>IF(ISNA(VLOOKUP($B28,'[2]Total_DARF''s_Est_Mun+Acerto'!$A$35:$L$5599,8,0)),0,(VLOOKUP($B28,'[2]Total_DARF''s_Est_Mun+Acerto'!$A$35:$L$5599,8,0)))</f>
        <v>0</v>
      </c>
      <c r="AK28" s="32">
        <f>IF(ISNA(VLOOKUP($B28,'[2]Total_DARF''s_Est_Mun+Acerto'!$A$35:$L$5599,10,0)),0,(VLOOKUP($B28,'[2]Total_DARF''s_Est_Mun+Acerto'!$A$35:$L$5599,10,0)))</f>
        <v>0</v>
      </c>
      <c r="AL28" s="32">
        <f>VLOOKUP(B28,'[2]Total_DARF''s_Est_Mun+Acerto'!$A$35:$K$5599,11,0)</f>
        <v>0</v>
      </c>
    </row>
    <row r="29" spans="1:38" ht="12.75" customHeight="1" x14ac:dyDescent="0.2">
      <c r="A29" s="4" t="s">
        <v>785</v>
      </c>
      <c r="B29" s="81" t="s">
        <v>22</v>
      </c>
      <c r="C29" s="9" t="str">
        <f t="shared" si="5"/>
        <v/>
      </c>
      <c r="D29" s="9" t="str">
        <f t="shared" si="6"/>
        <v/>
      </c>
      <c r="E29" s="9">
        <f t="shared" si="7"/>
        <v>0</v>
      </c>
      <c r="F29" s="9" t="str">
        <f t="shared" si="8"/>
        <v/>
      </c>
      <c r="G29" s="9" t="str">
        <f t="shared" si="9"/>
        <v/>
      </c>
      <c r="H29" s="9" t="str">
        <f>IF((AB29&gt;0),(TRUNC(([1]Mar!$C$6*(AB29-AC29)),2)+TRUNC(([1]Mar!$D$6*(AB29-AC29)),2)+TRUNC(([1]Mar!$E$6*(AB29-AC29)),2)),"")</f>
        <v/>
      </c>
      <c r="I29" s="9" t="str">
        <f t="shared" si="0"/>
        <v/>
      </c>
      <c r="J29" s="20" t="str">
        <f t="shared" si="1"/>
        <v/>
      </c>
      <c r="K29" s="20">
        <f t="shared" si="2"/>
        <v>0</v>
      </c>
      <c r="L29" s="23">
        <f>VLOOKUP(B29,'[2]Total_DARF''s_Est_Mun+Acerto'!$A$35:$L$5598,6,FALSE)</f>
        <v>0</v>
      </c>
      <c r="M29" s="23">
        <f t="shared" si="10"/>
        <v>0</v>
      </c>
      <c r="N29" s="34" t="str">
        <f>IF(ISERROR(VLOOKUP(B29,[3]Rateio_Área_Geoeconômica!$A$4:$F$964,6,0)),"",(VLOOKUP(B29,[3]Rateio_Área_Geoeconômica!$A$4:$F$964,6,0)))</f>
        <v>L</v>
      </c>
      <c r="O29" s="30" t="str">
        <f>IF((IF(ISERROR(VLOOKUP(B29,[4]Original!$B$120:$G$157,6,0)),"",(VLOOKUP(B29,[4]Original!$B$120:$G$157,6,0))))=0,"",(IF(ISERROR(VLOOKUP(B29,[4]Original!$B$120:$G$157,6,0)),"",(VLOOKUP(B29,[4]Original!$B$120:$G$157,6,0)))))</f>
        <v/>
      </c>
      <c r="P29" s="30" t="s">
        <v>1085</v>
      </c>
      <c r="Q29" s="30" t="str">
        <f t="shared" si="3"/>
        <v/>
      </c>
      <c r="R29" s="31" t="str">
        <f>IF(ISERROR(VLOOKUP(B29,'[5]Inst.Marit._Afetados'!$B$5:$C$170,2,0)),"",(VLOOKUP(B29,'[5]Inst.Marit._Afetados'!$B$5:$C$170,2,0)))</f>
        <v/>
      </c>
      <c r="S29" s="30">
        <f t="shared" si="4"/>
        <v>4</v>
      </c>
      <c r="T29" s="32">
        <f>VLOOKUP(B29,[6]Municipios!$B$7:$J$5574,3,0)+VLOOKUP(B29,[6]Municipios!$B$7:$J$5574,4,0)+VLOOKUP(B29,[6]Municipios!$B$7:$J$5574,5,0)</f>
        <v>0</v>
      </c>
      <c r="U29" s="32">
        <f>VLOOKUP(B29,[6]Municipios!$B$7:$J$5574,6,0)+VLOOKUP(B29,[6]Municipios!$B$7:$J$5574,7,0)+VLOOKUP(B29,[6]Municipios!$B$7:$J$5574,8,0)</f>
        <v>0</v>
      </c>
      <c r="V29" s="32">
        <f>VLOOKUP(B29,[6]Instalaçoes!$B$7:$J$5570,3,0)+VLOOKUP(B29,[6]Instalaçoes!$B$7:$J$5570,4,0)+VLOOKUP(B29,[6]Instalaçoes!$B$7:$J$5570,5,0)</f>
        <v>0</v>
      </c>
      <c r="W29" s="32">
        <f>VLOOKUP(B29,[6]Instalaçoes!$B$7:$J$5570,6,0)+VLOOKUP(B29,[6]Instalaçoes!$B$7:$J$5570,7,0)+VLOOKUP(B29,[6]Instalaçoes!$B$7:$J$5570,8,0)</f>
        <v>0</v>
      </c>
      <c r="X29" s="32"/>
      <c r="Y29" s="32"/>
      <c r="Z29" s="32"/>
      <c r="AA29" s="32"/>
      <c r="AB29" s="30">
        <f>IF((Q29&lt;&gt;""),VLOOKUP(B29,[7]Coeficiente_Municípios!$A$6:$Z$5570,8,0),0)</f>
        <v>0</v>
      </c>
      <c r="AC29" s="30">
        <f>IF((R29&lt;&gt;""),VLOOKUP(B29,'[5]Inst.Marit._Afetados'!$B$5:$F$170,5,0),0)</f>
        <v>0</v>
      </c>
      <c r="AD29" s="30">
        <f>IF((S29&lt;&gt;""),VLOOKUP(B29,[7]Coeficiente_Municípios!$A$6:$Z$5570,7,0),0)</f>
        <v>0</v>
      </c>
      <c r="AE29" s="30">
        <f>IF((R29&lt;&gt;""),VLOOKUP(B29,'[5]Inst.Marit._Afetados'!$B$5:$F$170,4,0),0)</f>
        <v>0</v>
      </c>
      <c r="AG29" s="32">
        <f>VLOOKUP($B29,'[2]5411_5%'!$A$15:$C$5606,3,0)-VLOOKUP($B29,'[2]5411_5%'!$A$15:$C$5606,2,0)</f>
        <v>0</v>
      </c>
      <c r="AH29" s="32">
        <f>VLOOKUP($B29,'[2]5411_&gt;5%'!$A$13:$C$5604,3,0)-VLOOKUP($B29,'[2]5411_&gt;5%'!$A$13:$C$5604,2,0)</f>
        <v>0</v>
      </c>
      <c r="AI29" s="32">
        <f>IF(ISNA(VLOOKUP($B29,'[2]Total_DARF''s_Est_Mun+Acerto'!$A$35:$L$5599,7,0)),0,(VLOOKUP($B29,'[2]Total_DARF''s_Est_Mun+Acerto'!$A$35:$L$5599,7,0)))</f>
        <v>0</v>
      </c>
      <c r="AJ29" s="32">
        <f>IF(ISNA(VLOOKUP($B29,'[2]Total_DARF''s_Est_Mun+Acerto'!$A$35:$L$5599,8,0)),0,(VLOOKUP($B29,'[2]Total_DARF''s_Est_Mun+Acerto'!$A$35:$L$5599,8,0)))</f>
        <v>0</v>
      </c>
      <c r="AK29" s="32">
        <f>IF(ISNA(VLOOKUP($B29,'[2]Total_DARF''s_Est_Mun+Acerto'!$A$35:$L$5599,10,0)),0,(VLOOKUP($B29,'[2]Total_DARF''s_Est_Mun+Acerto'!$A$35:$L$5599,10,0)))</f>
        <v>0</v>
      </c>
      <c r="AL29" s="32">
        <f>VLOOKUP(B29,'[2]Total_DARF''s_Est_Mun+Acerto'!$A$35:$K$5599,11,0)</f>
        <v>0</v>
      </c>
    </row>
    <row r="30" spans="1:38" ht="12.75" customHeight="1" x14ac:dyDescent="0.2">
      <c r="A30" s="4" t="s">
        <v>785</v>
      </c>
      <c r="B30" s="81" t="s">
        <v>23</v>
      </c>
      <c r="C30" s="9" t="str">
        <f t="shared" si="5"/>
        <v/>
      </c>
      <c r="D30" s="9" t="str">
        <f t="shared" si="6"/>
        <v/>
      </c>
      <c r="E30" s="9">
        <f t="shared" si="7"/>
        <v>0</v>
      </c>
      <c r="F30" s="9" t="str">
        <f t="shared" si="8"/>
        <v/>
      </c>
      <c r="G30" s="9" t="str">
        <f t="shared" si="9"/>
        <v/>
      </c>
      <c r="H30" s="9" t="str">
        <f>IF((AB30&gt;0),(TRUNC(([1]Mar!$C$6*(AB30-AC30)),2)+TRUNC(([1]Mar!$D$6*(AB30-AC30)),2)+TRUNC(([1]Mar!$E$6*(AB30-AC30)),2)),"")</f>
        <v/>
      </c>
      <c r="I30" s="9" t="str">
        <f t="shared" si="0"/>
        <v/>
      </c>
      <c r="J30" s="20" t="str">
        <f t="shared" si="1"/>
        <v/>
      </c>
      <c r="K30" s="20">
        <f t="shared" si="2"/>
        <v>0</v>
      </c>
      <c r="L30" s="23">
        <f>VLOOKUP(B30,'[2]Total_DARF''s_Est_Mun+Acerto'!$A$35:$L$5598,6,FALSE)</f>
        <v>0</v>
      </c>
      <c r="M30" s="23">
        <f t="shared" si="10"/>
        <v>0</v>
      </c>
      <c r="N30" s="34" t="str">
        <f>IF(ISERROR(VLOOKUP(B30,[3]Rateio_Área_Geoeconômica!$A$4:$F$964,6,0)),"",(VLOOKUP(B30,[3]Rateio_Área_Geoeconômica!$A$4:$F$964,6,0)))</f>
        <v>L</v>
      </c>
      <c r="O30" s="30" t="str">
        <f>IF((IF(ISERROR(VLOOKUP(B30,[4]Original!$B$120:$G$157,6,0)),"",(VLOOKUP(B30,[4]Original!$B$120:$G$157,6,0))))=0,"",(IF(ISERROR(VLOOKUP(B30,[4]Original!$B$120:$G$157,6,0)),"",(VLOOKUP(B30,[4]Original!$B$120:$G$157,6,0)))))</f>
        <v/>
      </c>
      <c r="P30" s="30" t="s">
        <v>1085</v>
      </c>
      <c r="Q30" s="30" t="str">
        <f t="shared" si="3"/>
        <v/>
      </c>
      <c r="R30" s="31" t="str">
        <f>IF(ISERROR(VLOOKUP(B30,'[5]Inst.Marit._Afetados'!$B$5:$C$170,2,0)),"",(VLOOKUP(B30,'[5]Inst.Marit._Afetados'!$B$5:$C$170,2,0)))</f>
        <v/>
      </c>
      <c r="S30" s="30">
        <f t="shared" si="4"/>
        <v>4</v>
      </c>
      <c r="T30" s="32">
        <f>VLOOKUP(B30,[6]Municipios!$B$7:$J$5574,3,0)+VLOOKUP(B30,[6]Municipios!$B$7:$J$5574,4,0)+VLOOKUP(B30,[6]Municipios!$B$7:$J$5574,5,0)</f>
        <v>0</v>
      </c>
      <c r="U30" s="32">
        <f>VLOOKUP(B30,[6]Municipios!$B$7:$J$5574,6,0)+VLOOKUP(B30,[6]Municipios!$B$7:$J$5574,7,0)+VLOOKUP(B30,[6]Municipios!$B$7:$J$5574,8,0)</f>
        <v>0</v>
      </c>
      <c r="V30" s="32">
        <f>VLOOKUP(B30,[6]Instalaçoes!$B$7:$J$5570,3,0)+VLOOKUP(B30,[6]Instalaçoes!$B$7:$J$5570,4,0)+VLOOKUP(B30,[6]Instalaçoes!$B$7:$J$5570,5,0)</f>
        <v>0</v>
      </c>
      <c r="W30" s="32">
        <f>VLOOKUP(B30,[6]Instalaçoes!$B$7:$J$5570,6,0)+VLOOKUP(B30,[6]Instalaçoes!$B$7:$J$5570,7,0)+VLOOKUP(B30,[6]Instalaçoes!$B$7:$J$5570,8,0)</f>
        <v>0</v>
      </c>
      <c r="X30" s="32"/>
      <c r="Y30" s="32"/>
      <c r="Z30" s="32"/>
      <c r="AA30" s="32"/>
      <c r="AB30" s="30">
        <f>IF((Q30&lt;&gt;""),VLOOKUP(B30,[7]Coeficiente_Municípios!$A$6:$Z$5570,8,0),0)</f>
        <v>0</v>
      </c>
      <c r="AC30" s="30">
        <f>IF((R30&lt;&gt;""),VLOOKUP(B30,'[5]Inst.Marit._Afetados'!$B$5:$F$170,5,0),0)</f>
        <v>0</v>
      </c>
      <c r="AD30" s="30">
        <f>IF((S30&lt;&gt;""),VLOOKUP(B30,[7]Coeficiente_Municípios!$A$6:$Z$5570,7,0),0)</f>
        <v>0</v>
      </c>
      <c r="AE30" s="30">
        <f>IF((R30&lt;&gt;""),VLOOKUP(B30,'[5]Inst.Marit._Afetados'!$B$5:$F$170,4,0),0)</f>
        <v>0</v>
      </c>
      <c r="AG30" s="32">
        <f>VLOOKUP($B30,'[2]5411_5%'!$A$15:$C$5606,3,0)-VLOOKUP($B30,'[2]5411_5%'!$A$15:$C$5606,2,0)</f>
        <v>0</v>
      </c>
      <c r="AH30" s="32">
        <f>VLOOKUP($B30,'[2]5411_&gt;5%'!$A$13:$C$5604,3,0)-VLOOKUP($B30,'[2]5411_&gt;5%'!$A$13:$C$5604,2,0)</f>
        <v>0</v>
      </c>
      <c r="AI30" s="32">
        <f>IF(ISNA(VLOOKUP($B30,'[2]Total_DARF''s_Est_Mun+Acerto'!$A$35:$L$5599,7,0)),0,(VLOOKUP($B30,'[2]Total_DARF''s_Est_Mun+Acerto'!$A$35:$L$5599,7,0)))</f>
        <v>0</v>
      </c>
      <c r="AJ30" s="32">
        <f>IF(ISNA(VLOOKUP($B30,'[2]Total_DARF''s_Est_Mun+Acerto'!$A$35:$L$5599,8,0)),0,(VLOOKUP($B30,'[2]Total_DARF''s_Est_Mun+Acerto'!$A$35:$L$5599,8,0)))</f>
        <v>0</v>
      </c>
      <c r="AK30" s="32">
        <f>IF(ISNA(VLOOKUP($B30,'[2]Total_DARF''s_Est_Mun+Acerto'!$A$35:$L$5599,10,0)),0,(VLOOKUP($B30,'[2]Total_DARF''s_Est_Mun+Acerto'!$A$35:$L$5599,10,0)))</f>
        <v>0</v>
      </c>
      <c r="AL30" s="32">
        <f>VLOOKUP(B30,'[2]Total_DARF''s_Est_Mun+Acerto'!$A$35:$K$5599,11,0)</f>
        <v>0</v>
      </c>
    </row>
    <row r="31" spans="1:38" ht="12" customHeight="1" x14ac:dyDescent="0.2">
      <c r="A31" s="4" t="s">
        <v>785</v>
      </c>
      <c r="B31" s="80" t="s">
        <v>24</v>
      </c>
      <c r="C31" s="9" t="str">
        <f t="shared" si="5"/>
        <v/>
      </c>
      <c r="D31" s="9" t="str">
        <f t="shared" si="6"/>
        <v/>
      </c>
      <c r="E31" s="9">
        <f t="shared" si="7"/>
        <v>0</v>
      </c>
      <c r="F31" s="9">
        <f t="shared" si="8"/>
        <v>187649.74</v>
      </c>
      <c r="G31" s="9" t="str">
        <f t="shared" si="9"/>
        <v/>
      </c>
      <c r="H31" s="9" t="str">
        <f>IF((AB31&gt;0),(TRUNC(([1]Mar!$C$6*(AB31-AC31)),2)+TRUNC(([1]Mar!$D$6*(AB31-AC31)),2)+TRUNC(([1]Mar!$E$6*(AB31-AC31)),2)),"")</f>
        <v/>
      </c>
      <c r="I31" s="9" t="str">
        <f t="shared" si="0"/>
        <v/>
      </c>
      <c r="J31" s="20">
        <f t="shared" si="1"/>
        <v>-700.1</v>
      </c>
      <c r="K31" s="20">
        <f t="shared" si="2"/>
        <v>186949.63999999998</v>
      </c>
      <c r="L31" s="23">
        <f>VLOOKUP(B31,'[2]Total_DARF''s_Est_Mun+Acerto'!$A$35:$L$5598,6,FALSE)</f>
        <v>186949.64</v>
      </c>
      <c r="M31" s="23">
        <f t="shared" si="10"/>
        <v>0</v>
      </c>
      <c r="N31" s="34" t="str">
        <f>IF(ISERROR(VLOOKUP(B31,[3]Rateio_Área_Geoeconômica!$A$4:$F$964,6,0)),"",(VLOOKUP(B31,[3]Rateio_Área_Geoeconômica!$A$4:$F$964,6,0)))</f>
        <v>L</v>
      </c>
      <c r="O31" s="30" t="str">
        <f>IF((IF(ISERROR(VLOOKUP(B31,[4]Original!$B$120:$G$157,6,0)),"",(VLOOKUP(B31,[4]Original!$B$120:$G$157,6,0))))=0,"",(IF(ISERROR(VLOOKUP(B31,[4]Original!$B$120:$G$157,6,0)),"",(VLOOKUP(B31,[4]Original!$B$120:$G$157,6,0)))))</f>
        <v/>
      </c>
      <c r="P31" s="30" t="s">
        <v>1085</v>
      </c>
      <c r="Q31" s="30">
        <f t="shared" si="3"/>
        <v>3</v>
      </c>
      <c r="R31" s="31" t="str">
        <f>IF(ISERROR(VLOOKUP(B31,'[5]Inst.Marit._Afetados'!$B$5:$C$170,2,0)),"",(VLOOKUP(B31,'[5]Inst.Marit._Afetados'!$B$5:$C$170,2,0)))</f>
        <v/>
      </c>
      <c r="S31" s="30">
        <f t="shared" si="4"/>
        <v>4</v>
      </c>
      <c r="T31" s="32">
        <f>VLOOKUP(B31,[6]Municipios!$B$7:$J$5574,3,0)+VLOOKUP(B31,[6]Municipios!$B$7:$J$5574,4,0)+VLOOKUP(B31,[6]Municipios!$B$7:$J$5574,5,0)</f>
        <v>0</v>
      </c>
      <c r="U31" s="32">
        <f>VLOOKUP(B31,[6]Municipios!$B$7:$J$5574,6,0)+VLOOKUP(B31,[6]Municipios!$B$7:$J$5574,7,0)+VLOOKUP(B31,[6]Municipios!$B$7:$J$5574,8,0)</f>
        <v>0</v>
      </c>
      <c r="V31" s="32">
        <f>VLOOKUP(B31,[6]Instalaçoes!$B$7:$J$5570,3,0)+VLOOKUP(B31,[6]Instalaçoes!$B$7:$J$5570,4,0)+VLOOKUP(B31,[6]Instalaçoes!$B$7:$J$5570,5,0)</f>
        <v>187649.74</v>
      </c>
      <c r="W31" s="32">
        <f>VLOOKUP(B31,[6]Instalaçoes!$B$7:$J$5570,6,0)+VLOOKUP(B31,[6]Instalaçoes!$B$7:$J$5570,7,0)+VLOOKUP(B31,[6]Instalaçoes!$B$7:$J$5570,8,0)</f>
        <v>0</v>
      </c>
      <c r="X31" s="32"/>
      <c r="Y31" s="32"/>
      <c r="Z31" s="32"/>
      <c r="AA31" s="32"/>
      <c r="AB31" s="30">
        <f>IF((Q31&lt;&gt;""),VLOOKUP(B31,[7]Coeficiente_Municípios!$A$6:$Z$5570,8,0),0)</f>
        <v>0</v>
      </c>
      <c r="AC31" s="30">
        <f>IF((R31&lt;&gt;""),VLOOKUP(B31,'[5]Inst.Marit._Afetados'!$B$5:$F$170,5,0),0)</f>
        <v>0</v>
      </c>
      <c r="AD31" s="30">
        <f>IF((S31&lt;&gt;""),VLOOKUP(B31,[7]Coeficiente_Municípios!$A$6:$Z$5570,7,0),0)</f>
        <v>5.1185542834324338E-3</v>
      </c>
      <c r="AE31" s="30">
        <f>IF((R31&lt;&gt;""),VLOOKUP(B31,'[5]Inst.Marit._Afetados'!$B$5:$F$170,4,0),0)</f>
        <v>0</v>
      </c>
      <c r="AG31" s="32">
        <f>VLOOKUP($B31,'[2]5411_5%'!$A$15:$C$5606,3,0)-VLOOKUP($B31,'[2]5411_5%'!$A$15:$C$5606,2,0)</f>
        <v>0</v>
      </c>
      <c r="AH31" s="32">
        <f>VLOOKUP($B31,'[2]5411_&gt;5%'!$A$13:$C$5604,3,0)-VLOOKUP($B31,'[2]5411_&gt;5%'!$A$13:$C$5604,2,0)</f>
        <v>0</v>
      </c>
      <c r="AI31" s="32">
        <f>IF(ISNA(VLOOKUP($B31,'[2]Total_DARF''s_Est_Mun+Acerto'!$A$35:$L$5599,7,0)),0,(VLOOKUP($B31,'[2]Total_DARF''s_Est_Mun+Acerto'!$A$35:$L$5599,7,0)))</f>
        <v>-700.1</v>
      </c>
      <c r="AJ31" s="32">
        <f>IF(ISNA(VLOOKUP($B31,'[2]Total_DARF''s_Est_Mun+Acerto'!$A$35:$L$5599,8,0)),0,(VLOOKUP($B31,'[2]Total_DARF''s_Est_Mun+Acerto'!$A$35:$L$5599,8,0)))</f>
        <v>0</v>
      </c>
      <c r="AK31" s="32">
        <f>IF(ISNA(VLOOKUP($B31,'[2]Total_DARF''s_Est_Mun+Acerto'!$A$35:$L$5599,10,0)),0,(VLOOKUP($B31,'[2]Total_DARF''s_Est_Mun+Acerto'!$A$35:$L$5599,10,0)))</f>
        <v>0</v>
      </c>
      <c r="AL31" s="32">
        <f>VLOOKUP(B31,'[2]Total_DARF''s_Est_Mun+Acerto'!$A$35:$K$5599,11,0)</f>
        <v>0</v>
      </c>
    </row>
    <row r="32" spans="1:38" ht="12.75" customHeight="1" x14ac:dyDescent="0.2">
      <c r="A32" s="4" t="s">
        <v>785</v>
      </c>
      <c r="B32" s="81" t="s">
        <v>25</v>
      </c>
      <c r="C32" s="9" t="str">
        <f t="shared" si="5"/>
        <v/>
      </c>
      <c r="D32" s="9" t="str">
        <f t="shared" si="6"/>
        <v/>
      </c>
      <c r="E32" s="9">
        <f t="shared" si="7"/>
        <v>0</v>
      </c>
      <c r="F32" s="9" t="str">
        <f t="shared" si="8"/>
        <v/>
      </c>
      <c r="G32" s="9" t="str">
        <f t="shared" si="9"/>
        <v/>
      </c>
      <c r="H32" s="9" t="str">
        <f>IF((AB32&gt;0),(TRUNC(([1]Mar!$C$6*(AB32-AC32)),2)+TRUNC(([1]Mar!$D$6*(AB32-AC32)),2)+TRUNC(([1]Mar!$E$6*(AB32-AC32)),2)),"")</f>
        <v/>
      </c>
      <c r="I32" s="9" t="str">
        <f t="shared" si="0"/>
        <v/>
      </c>
      <c r="J32" s="20" t="str">
        <f t="shared" si="1"/>
        <v/>
      </c>
      <c r="K32" s="20">
        <f t="shared" si="2"/>
        <v>0</v>
      </c>
      <c r="L32" s="23">
        <f>VLOOKUP(B32,'[2]Total_DARF''s_Est_Mun+Acerto'!$A$35:$L$5598,6,FALSE)</f>
        <v>0</v>
      </c>
      <c r="M32" s="23">
        <f t="shared" si="10"/>
        <v>0</v>
      </c>
      <c r="N32" s="34" t="str">
        <f>IF(ISERROR(VLOOKUP(B32,[3]Rateio_Área_Geoeconômica!$A$4:$F$964,6,0)),"",(VLOOKUP(B32,[3]Rateio_Área_Geoeconômica!$A$4:$F$964,6,0)))</f>
        <v>L</v>
      </c>
      <c r="O32" s="30" t="str">
        <f>IF((IF(ISERROR(VLOOKUP(B32,[4]Original!$B$120:$G$157,6,0)),"",(VLOOKUP(B32,[4]Original!$B$120:$G$157,6,0))))=0,"",(IF(ISERROR(VLOOKUP(B32,[4]Original!$B$120:$G$157,6,0)),"",(VLOOKUP(B32,[4]Original!$B$120:$G$157,6,0)))))</f>
        <v/>
      </c>
      <c r="P32" s="30" t="s">
        <v>1085</v>
      </c>
      <c r="Q32" s="30" t="str">
        <f t="shared" si="3"/>
        <v/>
      </c>
      <c r="R32" s="31" t="str">
        <f>IF(ISERROR(VLOOKUP(B32,'[5]Inst.Marit._Afetados'!$B$5:$C$170,2,0)),"",(VLOOKUP(B32,'[5]Inst.Marit._Afetados'!$B$5:$C$170,2,0)))</f>
        <v/>
      </c>
      <c r="S32" s="30">
        <f t="shared" si="4"/>
        <v>4</v>
      </c>
      <c r="T32" s="32">
        <f>VLOOKUP(B32,[6]Municipios!$B$7:$J$5574,3,0)+VLOOKUP(B32,[6]Municipios!$B$7:$J$5574,4,0)+VLOOKUP(B32,[6]Municipios!$B$7:$J$5574,5,0)</f>
        <v>0</v>
      </c>
      <c r="U32" s="32">
        <f>VLOOKUP(B32,[6]Municipios!$B$7:$J$5574,6,0)+VLOOKUP(B32,[6]Municipios!$B$7:$J$5574,7,0)+VLOOKUP(B32,[6]Municipios!$B$7:$J$5574,8,0)</f>
        <v>0</v>
      </c>
      <c r="V32" s="32">
        <f>VLOOKUP(B32,[6]Instalaçoes!$B$7:$J$5570,3,0)+VLOOKUP(B32,[6]Instalaçoes!$B$7:$J$5570,4,0)+VLOOKUP(B32,[6]Instalaçoes!$B$7:$J$5570,5,0)</f>
        <v>0</v>
      </c>
      <c r="W32" s="32">
        <f>VLOOKUP(B32,[6]Instalaçoes!$B$7:$J$5570,6,0)+VLOOKUP(B32,[6]Instalaçoes!$B$7:$J$5570,7,0)+VLOOKUP(B32,[6]Instalaçoes!$B$7:$J$5570,8,0)</f>
        <v>0</v>
      </c>
      <c r="X32" s="32"/>
      <c r="Y32" s="32"/>
      <c r="Z32" s="32"/>
      <c r="AA32" s="32"/>
      <c r="AB32" s="30">
        <f>IF((Q32&lt;&gt;""),VLOOKUP(B32,[7]Coeficiente_Municípios!$A$6:$Z$5570,8,0),0)</f>
        <v>0</v>
      </c>
      <c r="AC32" s="30">
        <f>IF((R32&lt;&gt;""),VLOOKUP(B32,'[5]Inst.Marit._Afetados'!$B$5:$F$170,5,0),0)</f>
        <v>0</v>
      </c>
      <c r="AD32" s="30">
        <f>IF((S32&lt;&gt;""),VLOOKUP(B32,[7]Coeficiente_Municípios!$A$6:$Z$5570,7,0),0)</f>
        <v>0</v>
      </c>
      <c r="AE32" s="30">
        <f>IF((R32&lt;&gt;""),VLOOKUP(B32,'[5]Inst.Marit._Afetados'!$B$5:$F$170,4,0),0)</f>
        <v>0</v>
      </c>
      <c r="AG32" s="32">
        <f>VLOOKUP($B32,'[2]5411_5%'!$A$15:$C$5606,3,0)-VLOOKUP($B32,'[2]5411_5%'!$A$15:$C$5606,2,0)</f>
        <v>0</v>
      </c>
      <c r="AH32" s="32">
        <f>VLOOKUP($B32,'[2]5411_&gt;5%'!$A$13:$C$5604,3,0)-VLOOKUP($B32,'[2]5411_&gt;5%'!$A$13:$C$5604,2,0)</f>
        <v>0</v>
      </c>
      <c r="AI32" s="32">
        <f>IF(ISNA(VLOOKUP($B32,'[2]Total_DARF''s_Est_Mun+Acerto'!$A$35:$L$5599,7,0)),0,(VLOOKUP($B32,'[2]Total_DARF''s_Est_Mun+Acerto'!$A$35:$L$5599,7,0)))</f>
        <v>0</v>
      </c>
      <c r="AJ32" s="32">
        <f>IF(ISNA(VLOOKUP($B32,'[2]Total_DARF''s_Est_Mun+Acerto'!$A$35:$L$5599,8,0)),0,(VLOOKUP($B32,'[2]Total_DARF''s_Est_Mun+Acerto'!$A$35:$L$5599,8,0)))</f>
        <v>0</v>
      </c>
      <c r="AK32" s="32">
        <f>IF(ISNA(VLOOKUP($B32,'[2]Total_DARF''s_Est_Mun+Acerto'!$A$35:$L$5599,10,0)),0,(VLOOKUP($B32,'[2]Total_DARF''s_Est_Mun+Acerto'!$A$35:$L$5599,10,0)))</f>
        <v>0</v>
      </c>
      <c r="AL32" s="32">
        <f>VLOOKUP(B32,'[2]Total_DARF''s_Est_Mun+Acerto'!$A$35:$K$5599,11,0)</f>
        <v>0</v>
      </c>
    </row>
    <row r="33" spans="1:38" ht="12.75" customHeight="1" x14ac:dyDescent="0.2">
      <c r="A33" s="4" t="s">
        <v>785</v>
      </c>
      <c r="B33" s="80" t="s">
        <v>26</v>
      </c>
      <c r="C33" s="9" t="str">
        <f t="shared" si="5"/>
        <v/>
      </c>
      <c r="D33" s="9" t="str">
        <f t="shared" si="6"/>
        <v/>
      </c>
      <c r="E33" s="9">
        <f t="shared" si="7"/>
        <v>0</v>
      </c>
      <c r="F33" s="9">
        <f t="shared" si="8"/>
        <v>187649.74</v>
      </c>
      <c r="G33" s="9" t="str">
        <f t="shared" si="9"/>
        <v/>
      </c>
      <c r="H33" s="9" t="str">
        <f>IF((AB33&gt;0),(TRUNC(([1]Mar!$C$6*(AB33-AC33)),2)+TRUNC(([1]Mar!$D$6*(AB33-AC33)),2)+TRUNC(([1]Mar!$E$6*(AB33-AC33)),2)),"")</f>
        <v/>
      </c>
      <c r="I33" s="9" t="str">
        <f t="shared" si="0"/>
        <v/>
      </c>
      <c r="J33" s="20">
        <f t="shared" si="1"/>
        <v>-700.1</v>
      </c>
      <c r="K33" s="20">
        <f t="shared" si="2"/>
        <v>186949.63999999998</v>
      </c>
      <c r="L33" s="23">
        <f>VLOOKUP(B33,'[2]Total_DARF''s_Est_Mun+Acerto'!$A$35:$L$5598,6,FALSE)</f>
        <v>186949.64</v>
      </c>
      <c r="M33" s="23">
        <f t="shared" si="10"/>
        <v>0</v>
      </c>
      <c r="N33" s="34" t="str">
        <f>IF(ISERROR(VLOOKUP(B33,[3]Rateio_Área_Geoeconômica!$A$4:$F$964,6,0)),"",(VLOOKUP(B33,[3]Rateio_Área_Geoeconômica!$A$4:$F$964,6,0)))</f>
        <v>L</v>
      </c>
      <c r="O33" s="30" t="str">
        <f>IF((IF(ISERROR(VLOOKUP(B33,[4]Original!$B$120:$G$157,6,0)),"",(VLOOKUP(B33,[4]Original!$B$120:$G$157,6,0))))=0,"",(IF(ISERROR(VLOOKUP(B33,[4]Original!$B$120:$G$157,6,0)),"",(VLOOKUP(B33,[4]Original!$B$120:$G$157,6,0)))))</f>
        <v/>
      </c>
      <c r="P33" s="30" t="s">
        <v>1085</v>
      </c>
      <c r="Q33" s="30">
        <f t="shared" si="3"/>
        <v>3</v>
      </c>
      <c r="R33" s="31" t="str">
        <f>IF(ISERROR(VLOOKUP(B33,'[5]Inst.Marit._Afetados'!$B$5:$C$170,2,0)),"",(VLOOKUP(B33,'[5]Inst.Marit._Afetados'!$B$5:$C$170,2,0)))</f>
        <v>S</v>
      </c>
      <c r="S33" s="30">
        <f t="shared" si="4"/>
        <v>4</v>
      </c>
      <c r="T33" s="32">
        <f>VLOOKUP(B33,[6]Municipios!$B$7:$J$5574,3,0)+VLOOKUP(B33,[6]Municipios!$B$7:$J$5574,4,0)+VLOOKUP(B33,[6]Municipios!$B$7:$J$5574,5,0)</f>
        <v>0</v>
      </c>
      <c r="U33" s="32">
        <f>VLOOKUP(B33,[6]Municipios!$B$7:$J$5574,6,0)+VLOOKUP(B33,[6]Municipios!$B$7:$J$5574,7,0)+VLOOKUP(B33,[6]Municipios!$B$7:$J$5574,8,0)</f>
        <v>0</v>
      </c>
      <c r="V33" s="32">
        <f>VLOOKUP(B33,[6]Instalaçoes!$B$7:$J$5570,3,0)+VLOOKUP(B33,[6]Instalaçoes!$B$7:$J$5570,4,0)+VLOOKUP(B33,[6]Instalaçoes!$B$7:$J$5570,5,0)</f>
        <v>187649.74</v>
      </c>
      <c r="W33" s="32">
        <f>VLOOKUP(B33,[6]Instalaçoes!$B$7:$J$5570,6,0)+VLOOKUP(B33,[6]Instalaçoes!$B$7:$J$5570,7,0)+VLOOKUP(B33,[6]Instalaçoes!$B$7:$J$5570,8,0)</f>
        <v>0</v>
      </c>
      <c r="X33" s="32"/>
      <c r="Y33" s="32"/>
      <c r="Z33" s="32"/>
      <c r="AA33" s="32"/>
      <c r="AB33" s="30">
        <f>IF((Q33&lt;&gt;""),VLOOKUP(B33,[7]Coeficiente_Municípios!$A$6:$Z$5570,8,0),0)</f>
        <v>0</v>
      </c>
      <c r="AC33" s="30">
        <f>IF((R33&lt;&gt;""),VLOOKUP(B33,'[5]Inst.Marit._Afetados'!$B$5:$F$170,5,0),0)</f>
        <v>0</v>
      </c>
      <c r="AD33" s="30">
        <f>IF((S33&lt;&gt;""),VLOOKUP(B33,[7]Coeficiente_Municípios!$A$6:$Z$5570,7,0),0)</f>
        <v>3.3881253552264425E-3</v>
      </c>
      <c r="AE33" s="30">
        <f>IF((R33&lt;&gt;""),VLOOKUP(B33,'[5]Inst.Marit._Afetados'!$B$5:$F$170,4,0),0)</f>
        <v>1.5535657500000001E-3</v>
      </c>
      <c r="AG33" s="32">
        <f>VLOOKUP($B33,'[2]5411_5%'!$A$15:$C$5606,3,0)-VLOOKUP($B33,'[2]5411_5%'!$A$15:$C$5606,2,0)</f>
        <v>0</v>
      </c>
      <c r="AH33" s="32">
        <f>VLOOKUP($B33,'[2]5411_&gt;5%'!$A$13:$C$5604,3,0)-VLOOKUP($B33,'[2]5411_&gt;5%'!$A$13:$C$5604,2,0)</f>
        <v>0</v>
      </c>
      <c r="AI33" s="32">
        <f>IF(ISNA(VLOOKUP($B33,'[2]Total_DARF''s_Est_Mun+Acerto'!$A$35:$L$5599,7,0)),0,(VLOOKUP($B33,'[2]Total_DARF''s_Est_Mun+Acerto'!$A$35:$L$5599,7,0)))</f>
        <v>-700.1</v>
      </c>
      <c r="AJ33" s="32">
        <f>IF(ISNA(VLOOKUP($B33,'[2]Total_DARF''s_Est_Mun+Acerto'!$A$35:$L$5599,8,0)),0,(VLOOKUP($B33,'[2]Total_DARF''s_Est_Mun+Acerto'!$A$35:$L$5599,8,0)))</f>
        <v>0</v>
      </c>
      <c r="AK33" s="32">
        <f>IF(ISNA(VLOOKUP($B33,'[2]Total_DARF''s_Est_Mun+Acerto'!$A$35:$L$5599,10,0)),0,(VLOOKUP($B33,'[2]Total_DARF''s_Est_Mun+Acerto'!$A$35:$L$5599,10,0)))</f>
        <v>0</v>
      </c>
      <c r="AL33" s="32">
        <f>VLOOKUP(B33,'[2]Total_DARF''s_Est_Mun+Acerto'!$A$35:$K$5599,11,0)</f>
        <v>0</v>
      </c>
    </row>
    <row r="34" spans="1:38" ht="12.75" customHeight="1" x14ac:dyDescent="0.2">
      <c r="A34" s="4" t="s">
        <v>785</v>
      </c>
      <c r="B34" s="80" t="s">
        <v>27</v>
      </c>
      <c r="C34" s="9" t="str">
        <f t="shared" si="5"/>
        <v/>
      </c>
      <c r="D34" s="9" t="str">
        <f t="shared" si="6"/>
        <v/>
      </c>
      <c r="E34" s="9">
        <f t="shared" si="7"/>
        <v>0</v>
      </c>
      <c r="F34" s="9">
        <f t="shared" si="8"/>
        <v>187649.74</v>
      </c>
      <c r="G34" s="9" t="str">
        <f t="shared" si="9"/>
        <v/>
      </c>
      <c r="H34" s="9" t="str">
        <f>IF((AB34&gt;0),(TRUNC(([1]Mar!$C$6*(AB34-AC34)),2)+TRUNC(([1]Mar!$D$6*(AB34-AC34)),2)+TRUNC(([1]Mar!$E$6*(AB34-AC34)),2)),"")</f>
        <v/>
      </c>
      <c r="I34" s="9" t="str">
        <f t="shared" si="0"/>
        <v/>
      </c>
      <c r="J34" s="20">
        <f t="shared" si="1"/>
        <v>-700.1</v>
      </c>
      <c r="K34" s="20">
        <f t="shared" si="2"/>
        <v>186949.63999999998</v>
      </c>
      <c r="L34" s="23">
        <f>VLOOKUP(B34,'[2]Total_DARF''s_Est_Mun+Acerto'!$A$35:$L$5598,6,FALSE)</f>
        <v>186949.64</v>
      </c>
      <c r="M34" s="23">
        <f t="shared" si="10"/>
        <v>0</v>
      </c>
      <c r="N34" s="34" t="str">
        <f>IF(ISERROR(VLOOKUP(B34,[3]Rateio_Área_Geoeconômica!$A$4:$F$964,6,0)),"",(VLOOKUP(B34,[3]Rateio_Área_Geoeconômica!$A$4:$F$964,6,0)))</f>
        <v>L</v>
      </c>
      <c r="O34" s="30" t="str">
        <f>IF((IF(ISERROR(VLOOKUP(B34,[4]Original!$B$120:$G$157,6,0)),"",(VLOOKUP(B34,[4]Original!$B$120:$G$157,6,0))))=0,"",(IF(ISERROR(VLOOKUP(B34,[4]Original!$B$120:$G$157,6,0)),"",(VLOOKUP(B34,[4]Original!$B$120:$G$157,6,0)))))</f>
        <v/>
      </c>
      <c r="P34" s="30" t="s">
        <v>1085</v>
      </c>
      <c r="Q34" s="30">
        <f t="shared" si="3"/>
        <v>3</v>
      </c>
      <c r="R34" s="31" t="str">
        <f>IF(ISERROR(VLOOKUP(B34,'[5]Inst.Marit._Afetados'!$B$5:$C$170,2,0)),"",(VLOOKUP(B34,'[5]Inst.Marit._Afetados'!$B$5:$C$170,2,0)))</f>
        <v/>
      </c>
      <c r="S34" s="30">
        <f t="shared" si="4"/>
        <v>4</v>
      </c>
      <c r="T34" s="32">
        <f>VLOOKUP(B34,[6]Municipios!$B$7:$J$5574,3,0)+VLOOKUP(B34,[6]Municipios!$B$7:$J$5574,4,0)+VLOOKUP(B34,[6]Municipios!$B$7:$J$5574,5,0)</f>
        <v>0</v>
      </c>
      <c r="U34" s="32">
        <f>VLOOKUP(B34,[6]Municipios!$B$7:$J$5574,6,0)+VLOOKUP(B34,[6]Municipios!$B$7:$J$5574,7,0)+VLOOKUP(B34,[6]Municipios!$B$7:$J$5574,8,0)</f>
        <v>0</v>
      </c>
      <c r="V34" s="32">
        <f>VLOOKUP(B34,[6]Instalaçoes!$B$7:$J$5570,3,0)+VLOOKUP(B34,[6]Instalaçoes!$B$7:$J$5570,4,0)+VLOOKUP(B34,[6]Instalaçoes!$B$7:$J$5570,5,0)</f>
        <v>187649.74</v>
      </c>
      <c r="W34" s="32">
        <f>VLOOKUP(B34,[6]Instalaçoes!$B$7:$J$5570,6,0)+VLOOKUP(B34,[6]Instalaçoes!$B$7:$J$5570,7,0)+VLOOKUP(B34,[6]Instalaçoes!$B$7:$J$5570,8,0)</f>
        <v>0</v>
      </c>
      <c r="X34" s="32"/>
      <c r="Y34" s="32"/>
      <c r="Z34" s="32"/>
      <c r="AA34" s="32"/>
      <c r="AB34" s="30">
        <f>IF((Q34&lt;&gt;""),VLOOKUP(B34,[7]Coeficiente_Municípios!$A$6:$Z$5570,8,0),0)</f>
        <v>0</v>
      </c>
      <c r="AC34" s="30">
        <f>IF((R34&lt;&gt;""),VLOOKUP(B34,'[5]Inst.Marit._Afetados'!$B$5:$F$170,5,0),0)</f>
        <v>0</v>
      </c>
      <c r="AD34" s="30">
        <f>IF((S34&lt;&gt;""),VLOOKUP(B34,[7]Coeficiente_Municípios!$A$6:$Z$5570,7,0),0)</f>
        <v>0</v>
      </c>
      <c r="AE34" s="30">
        <f>IF((R34&lt;&gt;""),VLOOKUP(B34,'[5]Inst.Marit._Afetados'!$B$5:$F$170,4,0),0)</f>
        <v>0</v>
      </c>
      <c r="AG34" s="32">
        <f>VLOOKUP($B34,'[2]5411_5%'!$A$15:$C$5606,3,0)-VLOOKUP($B34,'[2]5411_5%'!$A$15:$C$5606,2,0)</f>
        <v>0</v>
      </c>
      <c r="AH34" s="32">
        <f>VLOOKUP($B34,'[2]5411_&gt;5%'!$A$13:$C$5604,3,0)-VLOOKUP($B34,'[2]5411_&gt;5%'!$A$13:$C$5604,2,0)</f>
        <v>0</v>
      </c>
      <c r="AI34" s="32">
        <f>IF(ISNA(VLOOKUP($B34,'[2]Total_DARF''s_Est_Mun+Acerto'!$A$35:$L$5599,7,0)),0,(VLOOKUP($B34,'[2]Total_DARF''s_Est_Mun+Acerto'!$A$35:$L$5599,7,0)))</f>
        <v>-700.1</v>
      </c>
      <c r="AJ34" s="32">
        <f>IF(ISNA(VLOOKUP($B34,'[2]Total_DARF''s_Est_Mun+Acerto'!$A$35:$L$5599,8,0)),0,(VLOOKUP($B34,'[2]Total_DARF''s_Est_Mun+Acerto'!$A$35:$L$5599,8,0)))</f>
        <v>0</v>
      </c>
      <c r="AK34" s="32">
        <f>IF(ISNA(VLOOKUP($B34,'[2]Total_DARF''s_Est_Mun+Acerto'!$A$35:$L$5599,10,0)),0,(VLOOKUP($B34,'[2]Total_DARF''s_Est_Mun+Acerto'!$A$35:$L$5599,10,0)))</f>
        <v>0</v>
      </c>
      <c r="AL34" s="32">
        <f>VLOOKUP(B34,'[2]Total_DARF''s_Est_Mun+Acerto'!$A$35:$K$5599,11,0)</f>
        <v>0</v>
      </c>
    </row>
    <row r="35" spans="1:38" ht="12.75" customHeight="1" x14ac:dyDescent="0.2">
      <c r="A35" s="4" t="s">
        <v>785</v>
      </c>
      <c r="B35" s="80" t="s">
        <v>28</v>
      </c>
      <c r="C35" s="9" t="str">
        <f t="shared" si="5"/>
        <v/>
      </c>
      <c r="D35" s="9" t="str">
        <f t="shared" si="6"/>
        <v/>
      </c>
      <c r="E35" s="9">
        <f t="shared" si="7"/>
        <v>0</v>
      </c>
      <c r="F35" s="9">
        <f t="shared" si="8"/>
        <v>187649.74</v>
      </c>
      <c r="G35" s="9" t="str">
        <f t="shared" si="9"/>
        <v/>
      </c>
      <c r="H35" s="9" t="str">
        <f>IF((AB35&gt;0),(TRUNC(([1]Mar!$C$6*(AB35-AC35)),2)+TRUNC(([1]Mar!$D$6*(AB35-AC35)),2)+TRUNC(([1]Mar!$E$6*(AB35-AC35)),2)),"")</f>
        <v/>
      </c>
      <c r="I35" s="9" t="str">
        <f t="shared" si="0"/>
        <v/>
      </c>
      <c r="J35" s="20">
        <f t="shared" si="1"/>
        <v>-700.1</v>
      </c>
      <c r="K35" s="20">
        <f t="shared" si="2"/>
        <v>186949.63999999998</v>
      </c>
      <c r="L35" s="23">
        <f>VLOOKUP(B35,'[2]Total_DARF''s_Est_Mun+Acerto'!$A$35:$L$5598,6,FALSE)</f>
        <v>186949.64</v>
      </c>
      <c r="M35" s="23">
        <f t="shared" si="10"/>
        <v>0</v>
      </c>
      <c r="N35" s="34" t="str">
        <f>IF(ISERROR(VLOOKUP(B35,[3]Rateio_Área_Geoeconômica!$A$4:$F$964,6,0)),"",(VLOOKUP(B35,[3]Rateio_Área_Geoeconômica!$A$4:$F$964,6,0)))</f>
        <v>L</v>
      </c>
      <c r="O35" s="30" t="str">
        <f>IF((IF(ISERROR(VLOOKUP(B35,[4]Original!$B$120:$G$157,6,0)),"",(VLOOKUP(B35,[4]Original!$B$120:$G$157,6,0))))=0,"",(IF(ISERROR(VLOOKUP(B35,[4]Original!$B$120:$G$157,6,0)),"",(VLOOKUP(B35,[4]Original!$B$120:$G$157,6,0)))))</f>
        <v/>
      </c>
      <c r="P35" s="30" t="s">
        <v>1085</v>
      </c>
      <c r="Q35" s="30">
        <f t="shared" si="3"/>
        <v>3</v>
      </c>
      <c r="R35" s="31" t="str">
        <f>IF(ISERROR(VLOOKUP(B35,'[5]Inst.Marit._Afetados'!$B$5:$C$170,2,0)),"",(VLOOKUP(B35,'[5]Inst.Marit._Afetados'!$B$5:$C$170,2,0)))</f>
        <v/>
      </c>
      <c r="S35" s="30">
        <f t="shared" si="4"/>
        <v>4</v>
      </c>
      <c r="T35" s="32">
        <f>VLOOKUP(B35,[6]Municipios!$B$7:$J$5574,3,0)+VLOOKUP(B35,[6]Municipios!$B$7:$J$5574,4,0)+VLOOKUP(B35,[6]Municipios!$B$7:$J$5574,5,0)</f>
        <v>0</v>
      </c>
      <c r="U35" s="32">
        <f>VLOOKUP(B35,[6]Municipios!$B$7:$J$5574,6,0)+VLOOKUP(B35,[6]Municipios!$B$7:$J$5574,7,0)+VLOOKUP(B35,[6]Municipios!$B$7:$J$5574,8,0)</f>
        <v>0</v>
      </c>
      <c r="V35" s="32">
        <f>VLOOKUP(B35,[6]Instalaçoes!$B$7:$J$5570,3,0)+VLOOKUP(B35,[6]Instalaçoes!$B$7:$J$5570,4,0)+VLOOKUP(B35,[6]Instalaçoes!$B$7:$J$5570,5,0)</f>
        <v>187649.74</v>
      </c>
      <c r="W35" s="32">
        <f>VLOOKUP(B35,[6]Instalaçoes!$B$7:$J$5570,6,0)+VLOOKUP(B35,[6]Instalaçoes!$B$7:$J$5570,7,0)+VLOOKUP(B35,[6]Instalaçoes!$B$7:$J$5570,8,0)</f>
        <v>0</v>
      </c>
      <c r="X35" s="32"/>
      <c r="Y35" s="32"/>
      <c r="Z35" s="32"/>
      <c r="AA35" s="32"/>
      <c r="AB35" s="30">
        <f>IF((Q35&lt;&gt;""),VLOOKUP(B35,[7]Coeficiente_Municípios!$A$6:$Z$5570,8,0),0)</f>
        <v>0</v>
      </c>
      <c r="AC35" s="30">
        <f>IF((R35&lt;&gt;""),VLOOKUP(B35,'[5]Inst.Marit._Afetados'!$B$5:$F$170,5,0),0)</f>
        <v>0</v>
      </c>
      <c r="AD35" s="30">
        <f>IF((S35&lt;&gt;""),VLOOKUP(B35,[7]Coeficiente_Municípios!$A$6:$Z$5570,7,0),0)</f>
        <v>0</v>
      </c>
      <c r="AE35" s="30">
        <f>IF((R35&lt;&gt;""),VLOOKUP(B35,'[5]Inst.Marit._Afetados'!$B$5:$F$170,4,0),0)</f>
        <v>0</v>
      </c>
      <c r="AG35" s="32">
        <f>VLOOKUP($B35,'[2]5411_5%'!$A$15:$C$5606,3,0)-VLOOKUP($B35,'[2]5411_5%'!$A$15:$C$5606,2,0)</f>
        <v>0</v>
      </c>
      <c r="AH35" s="32">
        <f>VLOOKUP($B35,'[2]5411_&gt;5%'!$A$13:$C$5604,3,0)-VLOOKUP($B35,'[2]5411_&gt;5%'!$A$13:$C$5604,2,0)</f>
        <v>0</v>
      </c>
      <c r="AI35" s="32">
        <f>IF(ISNA(VLOOKUP($B35,'[2]Total_DARF''s_Est_Mun+Acerto'!$A$35:$L$5599,7,0)),0,(VLOOKUP($B35,'[2]Total_DARF''s_Est_Mun+Acerto'!$A$35:$L$5599,7,0)))</f>
        <v>-700.1</v>
      </c>
      <c r="AJ35" s="32">
        <f>IF(ISNA(VLOOKUP($B35,'[2]Total_DARF''s_Est_Mun+Acerto'!$A$35:$L$5599,8,0)),0,(VLOOKUP($B35,'[2]Total_DARF''s_Est_Mun+Acerto'!$A$35:$L$5599,8,0)))</f>
        <v>0</v>
      </c>
      <c r="AK35" s="32">
        <f>IF(ISNA(VLOOKUP($B35,'[2]Total_DARF''s_Est_Mun+Acerto'!$A$35:$L$5599,10,0)),0,(VLOOKUP($B35,'[2]Total_DARF''s_Est_Mun+Acerto'!$A$35:$L$5599,10,0)))</f>
        <v>0</v>
      </c>
      <c r="AL35" s="32">
        <f>VLOOKUP(B35,'[2]Total_DARF''s_Est_Mun+Acerto'!$A$35:$K$5599,11,0)</f>
        <v>0</v>
      </c>
    </row>
    <row r="36" spans="1:38" ht="12.75" customHeight="1" x14ac:dyDescent="0.2">
      <c r="A36" s="4" t="s">
        <v>785</v>
      </c>
      <c r="B36" s="81" t="s">
        <v>29</v>
      </c>
      <c r="C36" s="9" t="str">
        <f t="shared" si="5"/>
        <v/>
      </c>
      <c r="D36" s="9" t="str">
        <f t="shared" si="6"/>
        <v/>
      </c>
      <c r="E36" s="9">
        <f t="shared" si="7"/>
        <v>0</v>
      </c>
      <c r="F36" s="9" t="str">
        <f t="shared" si="8"/>
        <v/>
      </c>
      <c r="G36" s="9" t="str">
        <f t="shared" si="9"/>
        <v/>
      </c>
      <c r="H36" s="9" t="str">
        <f>IF((AB36&gt;0),(TRUNC(([1]Mar!$C$6*(AB36-AC36)),2)+TRUNC(([1]Mar!$D$6*(AB36-AC36)),2)+TRUNC(([1]Mar!$E$6*(AB36-AC36)),2)),"")</f>
        <v/>
      </c>
      <c r="I36" s="9" t="str">
        <f t="shared" si="0"/>
        <v/>
      </c>
      <c r="J36" s="20" t="str">
        <f t="shared" si="1"/>
        <v/>
      </c>
      <c r="K36" s="20">
        <f t="shared" si="2"/>
        <v>0</v>
      </c>
      <c r="L36" s="23">
        <f>VLOOKUP(B36,'[2]Total_DARF''s_Est_Mun+Acerto'!$A$35:$L$5598,6,FALSE)</f>
        <v>0</v>
      </c>
      <c r="M36" s="23">
        <f t="shared" si="10"/>
        <v>0</v>
      </c>
      <c r="N36" s="34" t="str">
        <f>IF(ISERROR(VLOOKUP(B36,[3]Rateio_Área_Geoeconômica!$A$4:$F$964,6,0)),"",(VLOOKUP(B36,[3]Rateio_Área_Geoeconômica!$A$4:$F$964,6,0)))</f>
        <v>L</v>
      </c>
      <c r="O36" s="30" t="str">
        <f>IF((IF(ISERROR(VLOOKUP(B36,[4]Original!$B$120:$G$157,6,0)),"",(VLOOKUP(B36,[4]Original!$B$120:$G$157,6,0))))=0,"",(IF(ISERROR(VLOOKUP(B36,[4]Original!$B$120:$G$157,6,0)),"",(VLOOKUP(B36,[4]Original!$B$120:$G$157,6,0)))))</f>
        <v/>
      </c>
      <c r="P36" s="30" t="s">
        <v>1085</v>
      </c>
      <c r="Q36" s="30" t="str">
        <f t="shared" si="3"/>
        <v/>
      </c>
      <c r="R36" s="31" t="str">
        <f>IF(ISERROR(VLOOKUP(B36,'[5]Inst.Marit._Afetados'!$B$5:$C$170,2,0)),"",(VLOOKUP(B36,'[5]Inst.Marit._Afetados'!$B$5:$C$170,2,0)))</f>
        <v/>
      </c>
      <c r="S36" s="30">
        <f t="shared" si="4"/>
        <v>4</v>
      </c>
      <c r="T36" s="32">
        <f>VLOOKUP(B36,[6]Municipios!$B$7:$J$5574,3,0)+VLOOKUP(B36,[6]Municipios!$B$7:$J$5574,4,0)+VLOOKUP(B36,[6]Municipios!$B$7:$J$5574,5,0)</f>
        <v>0</v>
      </c>
      <c r="U36" s="32">
        <f>VLOOKUP(B36,[6]Municipios!$B$7:$J$5574,6,0)+VLOOKUP(B36,[6]Municipios!$B$7:$J$5574,7,0)+VLOOKUP(B36,[6]Municipios!$B$7:$J$5574,8,0)</f>
        <v>0</v>
      </c>
      <c r="V36" s="32">
        <f>VLOOKUP(B36,[6]Instalaçoes!$B$7:$J$5570,3,0)+VLOOKUP(B36,[6]Instalaçoes!$B$7:$J$5570,4,0)+VLOOKUP(B36,[6]Instalaçoes!$B$7:$J$5570,5,0)</f>
        <v>0</v>
      </c>
      <c r="W36" s="32">
        <f>VLOOKUP(B36,[6]Instalaçoes!$B$7:$J$5570,6,0)+VLOOKUP(B36,[6]Instalaçoes!$B$7:$J$5570,7,0)+VLOOKUP(B36,[6]Instalaçoes!$B$7:$J$5570,8,0)</f>
        <v>0</v>
      </c>
      <c r="X36" s="32"/>
      <c r="Y36" s="32"/>
      <c r="Z36" s="32"/>
      <c r="AA36" s="32"/>
      <c r="AB36" s="30">
        <f>IF((Q36&lt;&gt;""),VLOOKUP(B36,[7]Coeficiente_Municípios!$A$6:$Z$5570,8,0),0)</f>
        <v>0</v>
      </c>
      <c r="AC36" s="30">
        <f>IF((R36&lt;&gt;""),VLOOKUP(B36,'[5]Inst.Marit._Afetados'!$B$5:$F$170,5,0),0)</f>
        <v>0</v>
      </c>
      <c r="AD36" s="30">
        <f>IF((S36&lt;&gt;""),VLOOKUP(B36,[7]Coeficiente_Municípios!$A$6:$Z$5570,7,0),0)</f>
        <v>0</v>
      </c>
      <c r="AE36" s="30">
        <f>IF((R36&lt;&gt;""),VLOOKUP(B36,'[5]Inst.Marit._Afetados'!$B$5:$F$170,4,0),0)</f>
        <v>0</v>
      </c>
      <c r="AG36" s="32">
        <f>VLOOKUP($B36,'[2]5411_5%'!$A$15:$C$5606,3,0)-VLOOKUP($B36,'[2]5411_5%'!$A$15:$C$5606,2,0)</f>
        <v>0</v>
      </c>
      <c r="AH36" s="32">
        <f>VLOOKUP($B36,'[2]5411_&gt;5%'!$A$13:$C$5604,3,0)-VLOOKUP($B36,'[2]5411_&gt;5%'!$A$13:$C$5604,2,0)</f>
        <v>0</v>
      </c>
      <c r="AI36" s="32">
        <f>IF(ISNA(VLOOKUP($B36,'[2]Total_DARF''s_Est_Mun+Acerto'!$A$35:$L$5599,7,0)),0,(VLOOKUP($B36,'[2]Total_DARF''s_Est_Mun+Acerto'!$A$35:$L$5599,7,0)))</f>
        <v>0</v>
      </c>
      <c r="AJ36" s="32">
        <f>IF(ISNA(VLOOKUP($B36,'[2]Total_DARF''s_Est_Mun+Acerto'!$A$35:$L$5599,8,0)),0,(VLOOKUP($B36,'[2]Total_DARF''s_Est_Mun+Acerto'!$A$35:$L$5599,8,0)))</f>
        <v>0</v>
      </c>
      <c r="AK36" s="32">
        <f>IF(ISNA(VLOOKUP($B36,'[2]Total_DARF''s_Est_Mun+Acerto'!$A$35:$L$5599,10,0)),0,(VLOOKUP($B36,'[2]Total_DARF''s_Est_Mun+Acerto'!$A$35:$L$5599,10,0)))</f>
        <v>0</v>
      </c>
      <c r="AL36" s="32">
        <f>VLOOKUP(B36,'[2]Total_DARF''s_Est_Mun+Acerto'!$A$35:$K$5599,11,0)</f>
        <v>0</v>
      </c>
    </row>
    <row r="37" spans="1:38" ht="12.75" customHeight="1" x14ac:dyDescent="0.2">
      <c r="A37" s="4" t="s">
        <v>785</v>
      </c>
      <c r="B37" s="81" t="s">
        <v>30</v>
      </c>
      <c r="C37" s="9" t="str">
        <f t="shared" si="5"/>
        <v/>
      </c>
      <c r="D37" s="9" t="str">
        <f t="shared" si="6"/>
        <v/>
      </c>
      <c r="E37" s="9">
        <f t="shared" si="7"/>
        <v>0</v>
      </c>
      <c r="F37" s="9" t="str">
        <f t="shared" si="8"/>
        <v/>
      </c>
      <c r="G37" s="9" t="str">
        <f t="shared" si="9"/>
        <v/>
      </c>
      <c r="H37" s="9" t="str">
        <f>IF((AB37&gt;0),(TRUNC(([1]Mar!$C$6*(AB37-AC37)),2)+TRUNC(([1]Mar!$D$6*(AB37-AC37)),2)+TRUNC(([1]Mar!$E$6*(AB37-AC37)),2)),"")</f>
        <v/>
      </c>
      <c r="I37" s="9" t="str">
        <f t="shared" si="0"/>
        <v/>
      </c>
      <c r="J37" s="20" t="str">
        <f t="shared" si="1"/>
        <v/>
      </c>
      <c r="K37" s="20">
        <f t="shared" si="2"/>
        <v>0</v>
      </c>
      <c r="L37" s="23">
        <f>VLOOKUP(B37,'[2]Total_DARF''s_Est_Mun+Acerto'!$A$35:$L$5598,6,FALSE)</f>
        <v>0</v>
      </c>
      <c r="M37" s="23">
        <f t="shared" si="10"/>
        <v>0</v>
      </c>
      <c r="N37" s="34" t="str">
        <f>IF(ISERROR(VLOOKUP(B37,[3]Rateio_Área_Geoeconômica!$A$4:$F$964,6,0)),"",(VLOOKUP(B37,[3]Rateio_Área_Geoeconômica!$A$4:$F$964,6,0)))</f>
        <v>L</v>
      </c>
      <c r="O37" s="30" t="str">
        <f>IF((IF(ISERROR(VLOOKUP(B37,[4]Original!$B$120:$G$157,6,0)),"",(VLOOKUP(B37,[4]Original!$B$120:$G$157,6,0))))=0,"",(IF(ISERROR(VLOOKUP(B37,[4]Original!$B$120:$G$157,6,0)),"",(VLOOKUP(B37,[4]Original!$B$120:$G$157,6,0)))))</f>
        <v/>
      </c>
      <c r="P37" s="30" t="s">
        <v>1085</v>
      </c>
      <c r="Q37" s="30" t="str">
        <f t="shared" si="3"/>
        <v/>
      </c>
      <c r="R37" s="31" t="str">
        <f>IF(ISERROR(VLOOKUP(B37,'[5]Inst.Marit._Afetados'!$B$5:$C$170,2,0)),"",(VLOOKUP(B37,'[5]Inst.Marit._Afetados'!$B$5:$C$170,2,0)))</f>
        <v/>
      </c>
      <c r="S37" s="30">
        <f t="shared" si="4"/>
        <v>4</v>
      </c>
      <c r="T37" s="32">
        <f>VLOOKUP(B37,[6]Municipios!$B$7:$J$5574,3,0)+VLOOKUP(B37,[6]Municipios!$B$7:$J$5574,4,0)+VLOOKUP(B37,[6]Municipios!$B$7:$J$5574,5,0)</f>
        <v>0</v>
      </c>
      <c r="U37" s="32">
        <f>VLOOKUP(B37,[6]Municipios!$B$7:$J$5574,6,0)+VLOOKUP(B37,[6]Municipios!$B$7:$J$5574,7,0)+VLOOKUP(B37,[6]Municipios!$B$7:$J$5574,8,0)</f>
        <v>0</v>
      </c>
      <c r="V37" s="32">
        <f>VLOOKUP(B37,[6]Instalaçoes!$B$7:$J$5570,3,0)+VLOOKUP(B37,[6]Instalaçoes!$B$7:$J$5570,4,0)+VLOOKUP(B37,[6]Instalaçoes!$B$7:$J$5570,5,0)</f>
        <v>0</v>
      </c>
      <c r="W37" s="32">
        <f>VLOOKUP(B37,[6]Instalaçoes!$B$7:$J$5570,6,0)+VLOOKUP(B37,[6]Instalaçoes!$B$7:$J$5570,7,0)+VLOOKUP(B37,[6]Instalaçoes!$B$7:$J$5570,8,0)</f>
        <v>0</v>
      </c>
      <c r="X37" s="32"/>
      <c r="Y37" s="32"/>
      <c r="Z37" s="32"/>
      <c r="AA37" s="32"/>
      <c r="AB37" s="30">
        <f>IF((Q37&lt;&gt;""),VLOOKUP(B37,[7]Coeficiente_Municípios!$A$6:$Z$5570,8,0),0)</f>
        <v>0</v>
      </c>
      <c r="AC37" s="30">
        <f>IF((R37&lt;&gt;""),VLOOKUP(B37,'[5]Inst.Marit._Afetados'!$B$5:$F$170,5,0),0)</f>
        <v>0</v>
      </c>
      <c r="AD37" s="30">
        <f>IF((S37&lt;&gt;""),VLOOKUP(B37,[7]Coeficiente_Municípios!$A$6:$Z$5570,7,0),0)</f>
        <v>0</v>
      </c>
      <c r="AE37" s="30">
        <f>IF((R37&lt;&gt;""),VLOOKUP(B37,'[5]Inst.Marit._Afetados'!$B$5:$F$170,4,0),0)</f>
        <v>0</v>
      </c>
      <c r="AG37" s="32">
        <f>VLOOKUP($B37,'[2]5411_5%'!$A$15:$C$5606,3,0)-VLOOKUP($B37,'[2]5411_5%'!$A$15:$C$5606,2,0)</f>
        <v>0</v>
      </c>
      <c r="AH37" s="32">
        <f>VLOOKUP($B37,'[2]5411_&gt;5%'!$A$13:$C$5604,3,0)-VLOOKUP($B37,'[2]5411_&gt;5%'!$A$13:$C$5604,2,0)</f>
        <v>0</v>
      </c>
      <c r="AI37" s="32">
        <f>IF(ISNA(VLOOKUP($B37,'[2]Total_DARF''s_Est_Mun+Acerto'!$A$35:$L$5599,7,0)),0,(VLOOKUP($B37,'[2]Total_DARF''s_Est_Mun+Acerto'!$A$35:$L$5599,7,0)))</f>
        <v>0</v>
      </c>
      <c r="AJ37" s="32">
        <f>IF(ISNA(VLOOKUP($B37,'[2]Total_DARF''s_Est_Mun+Acerto'!$A$35:$L$5599,8,0)),0,(VLOOKUP($B37,'[2]Total_DARF''s_Est_Mun+Acerto'!$A$35:$L$5599,8,0)))</f>
        <v>0</v>
      </c>
      <c r="AK37" s="32">
        <f>IF(ISNA(VLOOKUP($B37,'[2]Total_DARF''s_Est_Mun+Acerto'!$A$35:$L$5599,10,0)),0,(VLOOKUP($B37,'[2]Total_DARF''s_Est_Mun+Acerto'!$A$35:$L$5599,10,0)))</f>
        <v>0</v>
      </c>
      <c r="AL37" s="32">
        <f>VLOOKUP(B37,'[2]Total_DARF''s_Est_Mun+Acerto'!$A$35:$K$5599,11,0)</f>
        <v>0</v>
      </c>
    </row>
    <row r="38" spans="1:38" ht="12.75" customHeight="1" x14ac:dyDescent="0.2">
      <c r="A38" s="4" t="s">
        <v>785</v>
      </c>
      <c r="B38" s="80" t="s">
        <v>31</v>
      </c>
      <c r="C38" s="9" t="str">
        <f t="shared" si="5"/>
        <v/>
      </c>
      <c r="D38" s="9" t="str">
        <f t="shared" si="6"/>
        <v/>
      </c>
      <c r="E38" s="9">
        <f t="shared" si="7"/>
        <v>0</v>
      </c>
      <c r="F38" s="9">
        <f t="shared" si="8"/>
        <v>187649.74</v>
      </c>
      <c r="G38" s="9" t="str">
        <f t="shared" si="9"/>
        <v/>
      </c>
      <c r="H38" s="9" t="str">
        <f>IF((AB38&gt;0),(TRUNC(([1]Mar!$C$6*(AB38-AC38)),2)+TRUNC(([1]Mar!$D$6*(AB38-AC38)),2)+TRUNC(([1]Mar!$E$6*(AB38-AC38)),2)),"")</f>
        <v/>
      </c>
      <c r="I38" s="9" t="str">
        <f t="shared" si="0"/>
        <v/>
      </c>
      <c r="J38" s="20">
        <f t="shared" si="1"/>
        <v>-700.1</v>
      </c>
      <c r="K38" s="20">
        <f t="shared" si="2"/>
        <v>186949.63999999998</v>
      </c>
      <c r="L38" s="23">
        <f>VLOOKUP(B38,'[2]Total_DARF''s_Est_Mun+Acerto'!$A$35:$L$5598,6,FALSE)</f>
        <v>186949.64</v>
      </c>
      <c r="M38" s="23">
        <f t="shared" si="10"/>
        <v>0</v>
      </c>
      <c r="N38" s="34" t="str">
        <f>IF(ISERROR(VLOOKUP(B38,[3]Rateio_Área_Geoeconômica!$A$4:$F$964,6,0)),"",(VLOOKUP(B38,[3]Rateio_Área_Geoeconômica!$A$4:$F$964,6,0)))</f>
        <v>L</v>
      </c>
      <c r="O38" s="30" t="str">
        <f>IF((IF(ISERROR(VLOOKUP(B38,[4]Original!$B$120:$G$157,6,0)),"",(VLOOKUP(B38,[4]Original!$B$120:$G$157,6,0))))=0,"",(IF(ISERROR(VLOOKUP(B38,[4]Original!$B$120:$G$157,6,0)),"",(VLOOKUP(B38,[4]Original!$B$120:$G$157,6,0)))))</f>
        <v/>
      </c>
      <c r="P38" s="30" t="s">
        <v>1085</v>
      </c>
      <c r="Q38" s="30">
        <f t="shared" si="3"/>
        <v>3</v>
      </c>
      <c r="R38" s="31" t="str">
        <f>IF(ISERROR(VLOOKUP(B38,'[5]Inst.Marit._Afetados'!$B$5:$C$170,2,0)),"",(VLOOKUP(B38,'[5]Inst.Marit._Afetados'!$B$5:$C$170,2,0)))</f>
        <v>S</v>
      </c>
      <c r="S38" s="30">
        <f t="shared" si="4"/>
        <v>4</v>
      </c>
      <c r="T38" s="32">
        <f>VLOOKUP(B38,[6]Municipios!$B$7:$J$5574,3,0)+VLOOKUP(B38,[6]Municipios!$B$7:$J$5574,4,0)+VLOOKUP(B38,[6]Municipios!$B$7:$J$5574,5,0)</f>
        <v>0</v>
      </c>
      <c r="U38" s="32">
        <f>VLOOKUP(B38,[6]Municipios!$B$7:$J$5574,6,0)+VLOOKUP(B38,[6]Municipios!$B$7:$J$5574,7,0)+VLOOKUP(B38,[6]Municipios!$B$7:$J$5574,8,0)</f>
        <v>0</v>
      </c>
      <c r="V38" s="32">
        <f>VLOOKUP(B38,[6]Instalaçoes!$B$7:$J$5570,3,0)+VLOOKUP(B38,[6]Instalaçoes!$B$7:$J$5570,4,0)+VLOOKUP(B38,[6]Instalaçoes!$B$7:$J$5570,5,0)</f>
        <v>187649.74</v>
      </c>
      <c r="W38" s="32">
        <f>VLOOKUP(B38,[6]Instalaçoes!$B$7:$J$5570,6,0)+VLOOKUP(B38,[6]Instalaçoes!$B$7:$J$5570,7,0)+VLOOKUP(B38,[6]Instalaçoes!$B$7:$J$5570,8,0)</f>
        <v>0</v>
      </c>
      <c r="X38" s="32"/>
      <c r="Y38" s="32"/>
      <c r="Z38" s="32"/>
      <c r="AA38" s="32"/>
      <c r="AB38" s="30">
        <f>IF((Q38&lt;&gt;""),VLOOKUP(B38,[7]Coeficiente_Municípios!$A$6:$Z$5570,8,0),0)</f>
        <v>0</v>
      </c>
      <c r="AC38" s="30">
        <f>IF((R38&lt;&gt;""),VLOOKUP(B38,'[5]Inst.Marit._Afetados'!$B$5:$F$170,5,0),0)</f>
        <v>0</v>
      </c>
      <c r="AD38" s="30">
        <f>IF((S38&lt;&gt;""),VLOOKUP(B38,[7]Coeficiente_Municípios!$A$6:$Z$5570,7,0),0)</f>
        <v>3.393450055313235E-3</v>
      </c>
      <c r="AE38" s="30">
        <f>IF((R38&lt;&gt;""),VLOOKUP(B38,'[5]Inst.Marit._Afetados'!$B$5:$F$170,4,0),0)</f>
        <v>1.5535657500000001E-3</v>
      </c>
      <c r="AG38" s="32">
        <f>VLOOKUP($B38,'[2]5411_5%'!$A$15:$C$5606,3,0)-VLOOKUP($B38,'[2]5411_5%'!$A$15:$C$5606,2,0)</f>
        <v>0</v>
      </c>
      <c r="AH38" s="32">
        <f>VLOOKUP($B38,'[2]5411_&gt;5%'!$A$13:$C$5604,3,0)-VLOOKUP($B38,'[2]5411_&gt;5%'!$A$13:$C$5604,2,0)</f>
        <v>0</v>
      </c>
      <c r="AI38" s="32">
        <f>IF(ISNA(VLOOKUP($B38,'[2]Total_DARF''s_Est_Mun+Acerto'!$A$35:$L$5599,7,0)),0,(VLOOKUP($B38,'[2]Total_DARF''s_Est_Mun+Acerto'!$A$35:$L$5599,7,0)))</f>
        <v>-700.1</v>
      </c>
      <c r="AJ38" s="32">
        <f>IF(ISNA(VLOOKUP($B38,'[2]Total_DARF''s_Est_Mun+Acerto'!$A$35:$L$5599,8,0)),0,(VLOOKUP($B38,'[2]Total_DARF''s_Est_Mun+Acerto'!$A$35:$L$5599,8,0)))</f>
        <v>0</v>
      </c>
      <c r="AK38" s="32">
        <f>IF(ISNA(VLOOKUP($B38,'[2]Total_DARF''s_Est_Mun+Acerto'!$A$35:$L$5599,10,0)),0,(VLOOKUP($B38,'[2]Total_DARF''s_Est_Mun+Acerto'!$A$35:$L$5599,10,0)))</f>
        <v>0</v>
      </c>
      <c r="AL38" s="32">
        <f>VLOOKUP(B38,'[2]Total_DARF''s_Est_Mun+Acerto'!$A$35:$K$5599,11,0)</f>
        <v>0</v>
      </c>
    </row>
    <row r="39" spans="1:38" ht="12.75" customHeight="1" x14ac:dyDescent="0.2">
      <c r="A39" s="4" t="s">
        <v>785</v>
      </c>
      <c r="B39" s="81" t="s">
        <v>32</v>
      </c>
      <c r="C39" s="9" t="str">
        <f t="shared" si="5"/>
        <v/>
      </c>
      <c r="D39" s="9" t="str">
        <f t="shared" si="6"/>
        <v/>
      </c>
      <c r="E39" s="9">
        <f t="shared" si="7"/>
        <v>0</v>
      </c>
      <c r="F39" s="9" t="str">
        <f t="shared" si="8"/>
        <v/>
      </c>
      <c r="G39" s="9" t="str">
        <f t="shared" si="9"/>
        <v/>
      </c>
      <c r="H39" s="9" t="str">
        <f>IF((AB39&gt;0),(TRUNC(([1]Mar!$C$6*(AB39-AC39)),2)+TRUNC(([1]Mar!$D$6*(AB39-AC39)),2)+TRUNC(([1]Mar!$E$6*(AB39-AC39)),2)),"")</f>
        <v/>
      </c>
      <c r="I39" s="9" t="str">
        <f t="shared" si="0"/>
        <v/>
      </c>
      <c r="J39" s="20" t="str">
        <f t="shared" si="1"/>
        <v/>
      </c>
      <c r="K39" s="20">
        <f t="shared" si="2"/>
        <v>0</v>
      </c>
      <c r="L39" s="23">
        <f>VLOOKUP(B39,'[2]Total_DARF''s_Est_Mun+Acerto'!$A$35:$L$5598,6,FALSE)</f>
        <v>0</v>
      </c>
      <c r="M39" s="23">
        <f t="shared" si="10"/>
        <v>0</v>
      </c>
      <c r="N39" s="34" t="str">
        <f>IF(ISERROR(VLOOKUP(B39,[3]Rateio_Área_Geoeconômica!$A$4:$F$964,6,0)),"",(VLOOKUP(B39,[3]Rateio_Área_Geoeconômica!$A$4:$F$964,6,0)))</f>
        <v>L</v>
      </c>
      <c r="O39" s="30" t="str">
        <f>IF((IF(ISERROR(VLOOKUP(B39,[4]Original!$B$120:$G$157,6,0)),"",(VLOOKUP(B39,[4]Original!$B$120:$G$157,6,0))))=0,"",(IF(ISERROR(VLOOKUP(B39,[4]Original!$B$120:$G$157,6,0)),"",(VLOOKUP(B39,[4]Original!$B$120:$G$157,6,0)))))</f>
        <v/>
      </c>
      <c r="P39" s="30" t="s">
        <v>1085</v>
      </c>
      <c r="Q39" s="30" t="str">
        <f t="shared" si="3"/>
        <v/>
      </c>
      <c r="R39" s="31" t="str">
        <f>IF(ISERROR(VLOOKUP(B39,'[5]Inst.Marit._Afetados'!$B$5:$C$170,2,0)),"",(VLOOKUP(B39,'[5]Inst.Marit._Afetados'!$B$5:$C$170,2,0)))</f>
        <v/>
      </c>
      <c r="S39" s="30">
        <f t="shared" si="4"/>
        <v>4</v>
      </c>
      <c r="T39" s="32">
        <f>VLOOKUP(B39,[6]Municipios!$B$7:$J$5574,3,0)+VLOOKUP(B39,[6]Municipios!$B$7:$J$5574,4,0)+VLOOKUP(B39,[6]Municipios!$B$7:$J$5574,5,0)</f>
        <v>0</v>
      </c>
      <c r="U39" s="32">
        <f>VLOOKUP(B39,[6]Municipios!$B$7:$J$5574,6,0)+VLOOKUP(B39,[6]Municipios!$B$7:$J$5574,7,0)+VLOOKUP(B39,[6]Municipios!$B$7:$J$5574,8,0)</f>
        <v>0</v>
      </c>
      <c r="V39" s="32">
        <f>VLOOKUP(B39,[6]Instalaçoes!$B$7:$J$5570,3,0)+VLOOKUP(B39,[6]Instalaçoes!$B$7:$J$5570,4,0)+VLOOKUP(B39,[6]Instalaçoes!$B$7:$J$5570,5,0)</f>
        <v>0</v>
      </c>
      <c r="W39" s="32">
        <f>VLOOKUP(B39,[6]Instalaçoes!$B$7:$J$5570,6,0)+VLOOKUP(B39,[6]Instalaçoes!$B$7:$J$5570,7,0)+VLOOKUP(B39,[6]Instalaçoes!$B$7:$J$5570,8,0)</f>
        <v>0</v>
      </c>
      <c r="X39" s="32"/>
      <c r="Y39" s="32"/>
      <c r="Z39" s="32"/>
      <c r="AA39" s="32"/>
      <c r="AB39" s="30">
        <f>IF((Q39&lt;&gt;""),VLOOKUP(B39,[7]Coeficiente_Municípios!$A$6:$Z$5570,8,0),0)</f>
        <v>0</v>
      </c>
      <c r="AC39" s="30">
        <f>IF((R39&lt;&gt;""),VLOOKUP(B39,'[5]Inst.Marit._Afetados'!$B$5:$F$170,5,0),0)</f>
        <v>0</v>
      </c>
      <c r="AD39" s="30">
        <f>IF((S39&lt;&gt;""),VLOOKUP(B39,[7]Coeficiente_Municípios!$A$6:$Z$5570,7,0),0)</f>
        <v>0</v>
      </c>
      <c r="AE39" s="30">
        <f>IF((R39&lt;&gt;""),VLOOKUP(B39,'[5]Inst.Marit._Afetados'!$B$5:$F$170,4,0),0)</f>
        <v>0</v>
      </c>
      <c r="AG39" s="32">
        <f>VLOOKUP($B39,'[2]5411_5%'!$A$15:$C$5606,3,0)-VLOOKUP($B39,'[2]5411_5%'!$A$15:$C$5606,2,0)</f>
        <v>0</v>
      </c>
      <c r="AH39" s="32">
        <f>VLOOKUP($B39,'[2]5411_&gt;5%'!$A$13:$C$5604,3,0)-VLOOKUP($B39,'[2]5411_&gt;5%'!$A$13:$C$5604,2,0)</f>
        <v>0</v>
      </c>
      <c r="AI39" s="32">
        <f>IF(ISNA(VLOOKUP($B39,'[2]Total_DARF''s_Est_Mun+Acerto'!$A$35:$L$5599,7,0)),0,(VLOOKUP($B39,'[2]Total_DARF''s_Est_Mun+Acerto'!$A$35:$L$5599,7,0)))</f>
        <v>0</v>
      </c>
      <c r="AJ39" s="32">
        <f>IF(ISNA(VLOOKUP($B39,'[2]Total_DARF''s_Est_Mun+Acerto'!$A$35:$L$5599,8,0)),0,(VLOOKUP($B39,'[2]Total_DARF''s_Est_Mun+Acerto'!$A$35:$L$5599,8,0)))</f>
        <v>0</v>
      </c>
      <c r="AK39" s="32">
        <f>IF(ISNA(VLOOKUP($B39,'[2]Total_DARF''s_Est_Mun+Acerto'!$A$35:$L$5599,10,0)),0,(VLOOKUP($B39,'[2]Total_DARF''s_Est_Mun+Acerto'!$A$35:$L$5599,10,0)))</f>
        <v>0</v>
      </c>
      <c r="AL39" s="32">
        <f>VLOOKUP(B39,'[2]Total_DARF''s_Est_Mun+Acerto'!$A$35:$K$5599,11,0)</f>
        <v>0</v>
      </c>
    </row>
    <row r="40" spans="1:38" ht="12.75" customHeight="1" x14ac:dyDescent="0.2">
      <c r="A40" s="4" t="s">
        <v>785</v>
      </c>
      <c r="B40" s="80" t="s">
        <v>33</v>
      </c>
      <c r="C40" s="9" t="str">
        <f t="shared" si="5"/>
        <v/>
      </c>
      <c r="D40" s="9" t="str">
        <f t="shared" si="6"/>
        <v/>
      </c>
      <c r="E40" s="9">
        <f t="shared" si="7"/>
        <v>0</v>
      </c>
      <c r="F40" s="9">
        <f t="shared" si="8"/>
        <v>187649.74</v>
      </c>
      <c r="G40" s="9" t="str">
        <f t="shared" si="9"/>
        <v/>
      </c>
      <c r="H40" s="9" t="str">
        <f>IF((AB40&gt;0),(TRUNC(([1]Mar!$C$6*(AB40-AC40)),2)+TRUNC(([1]Mar!$D$6*(AB40-AC40)),2)+TRUNC(([1]Mar!$E$6*(AB40-AC40)),2)),"")</f>
        <v/>
      </c>
      <c r="I40" s="9" t="str">
        <f t="shared" si="0"/>
        <v/>
      </c>
      <c r="J40" s="20">
        <f t="shared" si="1"/>
        <v>-700.1</v>
      </c>
      <c r="K40" s="20">
        <f t="shared" si="2"/>
        <v>186949.63999999998</v>
      </c>
      <c r="L40" s="23">
        <f>VLOOKUP(B40,'[2]Total_DARF''s_Est_Mun+Acerto'!$A$35:$L$5598,6,FALSE)</f>
        <v>186949.64</v>
      </c>
      <c r="M40" s="23">
        <f t="shared" si="10"/>
        <v>0</v>
      </c>
      <c r="N40" s="34" t="str">
        <f>IF(ISERROR(VLOOKUP(B40,[3]Rateio_Área_Geoeconômica!$A$4:$F$964,6,0)),"",(VLOOKUP(B40,[3]Rateio_Área_Geoeconômica!$A$4:$F$964,6,0)))</f>
        <v>L</v>
      </c>
      <c r="O40" s="30" t="str">
        <f>IF((IF(ISERROR(VLOOKUP(B40,[4]Original!$B$120:$G$157,6,0)),"",(VLOOKUP(B40,[4]Original!$B$120:$G$157,6,0))))=0,"",(IF(ISERROR(VLOOKUP(B40,[4]Original!$B$120:$G$157,6,0)),"",(VLOOKUP(B40,[4]Original!$B$120:$G$157,6,0)))))</f>
        <v/>
      </c>
      <c r="P40" s="30" t="s">
        <v>1085</v>
      </c>
      <c r="Q40" s="30">
        <f t="shared" si="3"/>
        <v>3</v>
      </c>
      <c r="R40" s="31" t="str">
        <f>IF(ISERROR(VLOOKUP(B40,'[5]Inst.Marit._Afetados'!$B$5:$C$170,2,0)),"",(VLOOKUP(B40,'[5]Inst.Marit._Afetados'!$B$5:$C$170,2,0)))</f>
        <v/>
      </c>
      <c r="S40" s="30">
        <f t="shared" si="4"/>
        <v>4</v>
      </c>
      <c r="T40" s="32">
        <f>VLOOKUP(B40,[6]Municipios!$B$7:$J$5574,3,0)+VLOOKUP(B40,[6]Municipios!$B$7:$J$5574,4,0)+VLOOKUP(B40,[6]Municipios!$B$7:$J$5574,5,0)</f>
        <v>0</v>
      </c>
      <c r="U40" s="32">
        <f>VLOOKUP(B40,[6]Municipios!$B$7:$J$5574,6,0)+VLOOKUP(B40,[6]Municipios!$B$7:$J$5574,7,0)+VLOOKUP(B40,[6]Municipios!$B$7:$J$5574,8,0)</f>
        <v>0</v>
      </c>
      <c r="V40" s="32">
        <f>VLOOKUP(B40,[6]Instalaçoes!$B$7:$J$5570,3,0)+VLOOKUP(B40,[6]Instalaçoes!$B$7:$J$5570,4,0)+VLOOKUP(B40,[6]Instalaçoes!$B$7:$J$5570,5,0)</f>
        <v>187649.74</v>
      </c>
      <c r="W40" s="32">
        <f>VLOOKUP(B40,[6]Instalaçoes!$B$7:$J$5570,6,0)+VLOOKUP(B40,[6]Instalaçoes!$B$7:$J$5570,7,0)+VLOOKUP(B40,[6]Instalaçoes!$B$7:$J$5570,8,0)</f>
        <v>0</v>
      </c>
      <c r="X40" s="32"/>
      <c r="Y40" s="32"/>
      <c r="Z40" s="32"/>
      <c r="AA40" s="32"/>
      <c r="AB40" s="30">
        <f>IF((Q40&lt;&gt;""),VLOOKUP(B40,[7]Coeficiente_Municípios!$A$6:$Z$5570,8,0),0)</f>
        <v>0</v>
      </c>
      <c r="AC40" s="30">
        <f>IF((R40&lt;&gt;""),VLOOKUP(B40,'[5]Inst.Marit._Afetados'!$B$5:$F$170,5,0),0)</f>
        <v>0</v>
      </c>
      <c r="AD40" s="30">
        <f>IF((S40&lt;&gt;""),VLOOKUP(B40,[7]Coeficiente_Municípios!$A$6:$Z$5570,7,0),0)</f>
        <v>0</v>
      </c>
      <c r="AE40" s="30">
        <f>IF((R40&lt;&gt;""),VLOOKUP(B40,'[5]Inst.Marit._Afetados'!$B$5:$F$170,4,0),0)</f>
        <v>0</v>
      </c>
      <c r="AG40" s="32">
        <f>VLOOKUP($B40,'[2]5411_5%'!$A$15:$C$5606,3,0)-VLOOKUP($B40,'[2]5411_5%'!$A$15:$C$5606,2,0)</f>
        <v>0</v>
      </c>
      <c r="AH40" s="32">
        <f>VLOOKUP($B40,'[2]5411_&gt;5%'!$A$13:$C$5604,3,0)-VLOOKUP($B40,'[2]5411_&gt;5%'!$A$13:$C$5604,2,0)</f>
        <v>0</v>
      </c>
      <c r="AI40" s="32">
        <f>IF(ISNA(VLOOKUP($B40,'[2]Total_DARF''s_Est_Mun+Acerto'!$A$35:$L$5599,7,0)),0,(VLOOKUP($B40,'[2]Total_DARF''s_Est_Mun+Acerto'!$A$35:$L$5599,7,0)))</f>
        <v>-700.1</v>
      </c>
      <c r="AJ40" s="32">
        <f>IF(ISNA(VLOOKUP($B40,'[2]Total_DARF''s_Est_Mun+Acerto'!$A$35:$L$5599,8,0)),0,(VLOOKUP($B40,'[2]Total_DARF''s_Est_Mun+Acerto'!$A$35:$L$5599,8,0)))</f>
        <v>0</v>
      </c>
      <c r="AK40" s="32">
        <f>IF(ISNA(VLOOKUP($B40,'[2]Total_DARF''s_Est_Mun+Acerto'!$A$35:$L$5599,10,0)),0,(VLOOKUP($B40,'[2]Total_DARF''s_Est_Mun+Acerto'!$A$35:$L$5599,10,0)))</f>
        <v>0</v>
      </c>
      <c r="AL40" s="32">
        <f>VLOOKUP(B40,'[2]Total_DARF''s_Est_Mun+Acerto'!$A$35:$K$5599,11,0)</f>
        <v>0</v>
      </c>
    </row>
    <row r="41" spans="1:38" ht="12.75" customHeight="1" x14ac:dyDescent="0.2">
      <c r="A41" s="4" t="s">
        <v>785</v>
      </c>
      <c r="B41" s="80" t="s">
        <v>34</v>
      </c>
      <c r="C41" s="9" t="str">
        <f t="shared" si="5"/>
        <v/>
      </c>
      <c r="D41" s="9" t="str">
        <f t="shared" si="6"/>
        <v/>
      </c>
      <c r="E41" s="9">
        <f t="shared" si="7"/>
        <v>0</v>
      </c>
      <c r="F41" s="9">
        <f t="shared" si="8"/>
        <v>187649.74</v>
      </c>
      <c r="G41" s="9" t="str">
        <f t="shared" si="9"/>
        <v/>
      </c>
      <c r="H41" s="9" t="str">
        <f>IF((AB41&gt;0),(TRUNC(([1]Mar!$C$6*(AB41-AC41)),2)+TRUNC(([1]Mar!$D$6*(AB41-AC41)),2)+TRUNC(([1]Mar!$E$6*(AB41-AC41)),2)),"")</f>
        <v/>
      </c>
      <c r="I41" s="9" t="str">
        <f t="shared" si="0"/>
        <v/>
      </c>
      <c r="J41" s="20">
        <f t="shared" si="1"/>
        <v>-700.1</v>
      </c>
      <c r="K41" s="20">
        <f t="shared" si="2"/>
        <v>186949.63999999998</v>
      </c>
      <c r="L41" s="23">
        <f>VLOOKUP(B41,'[2]Total_DARF''s_Est_Mun+Acerto'!$A$35:$L$5598,6,FALSE)</f>
        <v>186949.64</v>
      </c>
      <c r="M41" s="23">
        <f t="shared" si="10"/>
        <v>0</v>
      </c>
      <c r="N41" s="34" t="str">
        <f>IF(ISERROR(VLOOKUP(B41,[3]Rateio_Área_Geoeconômica!$A$4:$F$964,6,0)),"",(VLOOKUP(B41,[3]Rateio_Área_Geoeconômica!$A$4:$F$964,6,0)))</f>
        <v>L</v>
      </c>
      <c r="O41" s="30" t="str">
        <f>IF((IF(ISERROR(VLOOKUP(B41,[4]Original!$B$120:$G$157,6,0)),"",(VLOOKUP(B41,[4]Original!$B$120:$G$157,6,0))))=0,"",(IF(ISERROR(VLOOKUP(B41,[4]Original!$B$120:$G$157,6,0)),"",(VLOOKUP(B41,[4]Original!$B$120:$G$157,6,0)))))</f>
        <v/>
      </c>
      <c r="P41" s="30" t="s">
        <v>1085</v>
      </c>
      <c r="Q41" s="30">
        <f t="shared" si="3"/>
        <v>3</v>
      </c>
      <c r="R41" s="31" t="str">
        <f>IF(ISERROR(VLOOKUP(B41,'[5]Inst.Marit._Afetados'!$B$5:$C$170,2,0)),"",(VLOOKUP(B41,'[5]Inst.Marit._Afetados'!$B$5:$C$170,2,0)))</f>
        <v/>
      </c>
      <c r="S41" s="30">
        <f t="shared" si="4"/>
        <v>4</v>
      </c>
      <c r="T41" s="32">
        <f>VLOOKUP(B41,[6]Municipios!$B$7:$J$5574,3,0)+VLOOKUP(B41,[6]Municipios!$B$7:$J$5574,4,0)+VLOOKUP(B41,[6]Municipios!$B$7:$J$5574,5,0)</f>
        <v>0</v>
      </c>
      <c r="U41" s="32">
        <f>VLOOKUP(B41,[6]Municipios!$B$7:$J$5574,6,0)+VLOOKUP(B41,[6]Municipios!$B$7:$J$5574,7,0)+VLOOKUP(B41,[6]Municipios!$B$7:$J$5574,8,0)</f>
        <v>0</v>
      </c>
      <c r="V41" s="32">
        <f>VLOOKUP(B41,[6]Instalaçoes!$B$7:$J$5570,3,0)+VLOOKUP(B41,[6]Instalaçoes!$B$7:$J$5570,4,0)+VLOOKUP(B41,[6]Instalaçoes!$B$7:$J$5570,5,0)</f>
        <v>187649.74</v>
      </c>
      <c r="W41" s="32">
        <f>VLOOKUP(B41,[6]Instalaçoes!$B$7:$J$5570,6,0)+VLOOKUP(B41,[6]Instalaçoes!$B$7:$J$5570,7,0)+VLOOKUP(B41,[6]Instalaçoes!$B$7:$J$5570,8,0)</f>
        <v>0</v>
      </c>
      <c r="X41" s="32"/>
      <c r="Y41" s="32"/>
      <c r="Z41" s="32"/>
      <c r="AA41" s="32"/>
      <c r="AB41" s="30">
        <f>IF((Q41&lt;&gt;""),VLOOKUP(B41,[7]Coeficiente_Municípios!$A$6:$Z$5570,8,0),0)</f>
        <v>0</v>
      </c>
      <c r="AC41" s="30">
        <f>IF((R41&lt;&gt;""),VLOOKUP(B41,'[5]Inst.Marit._Afetados'!$B$5:$F$170,5,0),0)</f>
        <v>0</v>
      </c>
      <c r="AD41" s="30">
        <f>IF((S41&lt;&gt;""),VLOOKUP(B41,[7]Coeficiente_Municípios!$A$6:$Z$5570,7,0),0)</f>
        <v>0</v>
      </c>
      <c r="AE41" s="30">
        <f>IF((R41&lt;&gt;""),VLOOKUP(B41,'[5]Inst.Marit._Afetados'!$B$5:$F$170,4,0),0)</f>
        <v>0</v>
      </c>
      <c r="AG41" s="32">
        <f>VLOOKUP($B41,'[2]5411_5%'!$A$15:$C$5606,3,0)-VLOOKUP($B41,'[2]5411_5%'!$A$15:$C$5606,2,0)</f>
        <v>0</v>
      </c>
      <c r="AH41" s="32">
        <f>VLOOKUP($B41,'[2]5411_&gt;5%'!$A$13:$C$5604,3,0)-VLOOKUP($B41,'[2]5411_&gt;5%'!$A$13:$C$5604,2,0)</f>
        <v>0</v>
      </c>
      <c r="AI41" s="32">
        <f>IF(ISNA(VLOOKUP($B41,'[2]Total_DARF''s_Est_Mun+Acerto'!$A$35:$L$5599,7,0)),0,(VLOOKUP($B41,'[2]Total_DARF''s_Est_Mun+Acerto'!$A$35:$L$5599,7,0)))</f>
        <v>-700.1</v>
      </c>
      <c r="AJ41" s="32">
        <f>IF(ISNA(VLOOKUP($B41,'[2]Total_DARF''s_Est_Mun+Acerto'!$A$35:$L$5599,8,0)),0,(VLOOKUP($B41,'[2]Total_DARF''s_Est_Mun+Acerto'!$A$35:$L$5599,8,0)))</f>
        <v>0</v>
      </c>
      <c r="AK41" s="32">
        <f>IF(ISNA(VLOOKUP($B41,'[2]Total_DARF''s_Est_Mun+Acerto'!$A$35:$L$5599,10,0)),0,(VLOOKUP($B41,'[2]Total_DARF''s_Est_Mun+Acerto'!$A$35:$L$5599,10,0)))</f>
        <v>0</v>
      </c>
      <c r="AL41" s="32">
        <f>VLOOKUP(B41,'[2]Total_DARF''s_Est_Mun+Acerto'!$A$35:$K$5599,11,0)</f>
        <v>0</v>
      </c>
    </row>
    <row r="42" spans="1:38" ht="12.75" customHeight="1" x14ac:dyDescent="0.2">
      <c r="A42" s="4" t="s">
        <v>785</v>
      </c>
      <c r="B42" s="80" t="s">
        <v>35</v>
      </c>
      <c r="C42" s="9" t="str">
        <f t="shared" si="5"/>
        <v/>
      </c>
      <c r="D42" s="9" t="str">
        <f t="shared" si="6"/>
        <v/>
      </c>
      <c r="E42" s="9">
        <f t="shared" si="7"/>
        <v>0</v>
      </c>
      <c r="F42" s="9">
        <f t="shared" si="8"/>
        <v>187649.74</v>
      </c>
      <c r="G42" s="9" t="str">
        <f t="shared" si="9"/>
        <v/>
      </c>
      <c r="H42" s="9">
        <f>IF((AB42&gt;0),(TRUNC(([1]Mar!$C$6*(AB42-AC42)),2)+TRUNC(([1]Mar!$D$6*(AB42-AC42)),2)+TRUNC(([1]Mar!$E$6*(AB42-AC42)),2)),"")</f>
        <v>11898.2</v>
      </c>
      <c r="I42" s="9">
        <f t="shared" si="0"/>
        <v>5.0298697969992645E-3</v>
      </c>
      <c r="J42" s="20">
        <f t="shared" si="1"/>
        <v>-12598.31</v>
      </c>
      <c r="K42" s="20">
        <f t="shared" si="2"/>
        <v>186949.63502986979</v>
      </c>
      <c r="L42" s="23">
        <f>VLOOKUP(B42,'[2]Total_DARF''s_Est_Mun+Acerto'!$A$35:$L$5598,6,FALSE)</f>
        <v>186949.64</v>
      </c>
      <c r="M42" s="23">
        <f t="shared" si="10"/>
        <v>-4.9701302195899189E-3</v>
      </c>
      <c r="N42" s="34" t="str">
        <f>IF(ISERROR(VLOOKUP(B42,[3]Rateio_Área_Geoeconômica!$A$4:$F$964,6,0)),"",(VLOOKUP(B42,[3]Rateio_Área_Geoeconômica!$A$4:$F$964,6,0)))</f>
        <v>L</v>
      </c>
      <c r="O42" s="30" t="str">
        <f>IF((IF(ISERROR(VLOOKUP(B42,[4]Original!$B$120:$G$157,6,0)),"",(VLOOKUP(B42,[4]Original!$B$120:$G$157,6,0))))=0,"",(IF(ISERROR(VLOOKUP(B42,[4]Original!$B$120:$G$157,6,0)),"",(VLOOKUP(B42,[4]Original!$B$120:$G$157,6,0)))))</f>
        <v/>
      </c>
      <c r="P42" s="30" t="s">
        <v>1085</v>
      </c>
      <c r="Q42" s="30">
        <f t="shared" si="3"/>
        <v>3</v>
      </c>
      <c r="R42" s="31" t="str">
        <f>IF(ISERROR(VLOOKUP(B42,'[5]Inst.Marit._Afetados'!$B$5:$C$170,2,0)),"",(VLOOKUP(B42,'[5]Inst.Marit._Afetados'!$B$5:$C$170,2,0)))</f>
        <v/>
      </c>
      <c r="S42" s="30">
        <f t="shared" si="4"/>
        <v>4</v>
      </c>
      <c r="T42" s="32">
        <f>VLOOKUP(B42,[6]Municipios!$B$7:$J$5574,3,0)+VLOOKUP(B42,[6]Municipios!$B$7:$J$5574,4,0)+VLOOKUP(B42,[6]Municipios!$B$7:$J$5574,5,0)</f>
        <v>0</v>
      </c>
      <c r="U42" s="32">
        <f>VLOOKUP(B42,[6]Municipios!$B$7:$J$5574,6,0)+VLOOKUP(B42,[6]Municipios!$B$7:$J$5574,7,0)+VLOOKUP(B42,[6]Municipios!$B$7:$J$5574,8,0)</f>
        <v>0</v>
      </c>
      <c r="V42" s="32">
        <f>VLOOKUP(B42,[6]Instalaçoes!$B$7:$J$5570,3,0)+VLOOKUP(B42,[6]Instalaçoes!$B$7:$J$5570,4,0)+VLOOKUP(B42,[6]Instalaçoes!$B$7:$J$5570,5,0)</f>
        <v>187649.74</v>
      </c>
      <c r="W42" s="32">
        <f>VLOOKUP(B42,[6]Instalaçoes!$B$7:$J$5570,6,0)+VLOOKUP(B42,[6]Instalaçoes!$B$7:$J$5570,7,0)+VLOOKUP(B42,[6]Instalaçoes!$B$7:$J$5570,8,0)</f>
        <v>11898.205029869798</v>
      </c>
      <c r="X42" s="32"/>
      <c r="Y42" s="32"/>
      <c r="Z42" s="32"/>
      <c r="AA42" s="32"/>
      <c r="AB42" s="30">
        <f>IF((Q42&lt;&gt;""),VLOOKUP(B42,[7]Coeficiente_Municípios!$A$6:$Z$5570,8,0),0)</f>
        <v>1.5260277516023288E-4</v>
      </c>
      <c r="AC42" s="30">
        <f>IF((R42&lt;&gt;""),VLOOKUP(B42,'[5]Inst.Marit._Afetados'!$B$5:$F$170,5,0),0)</f>
        <v>0</v>
      </c>
      <c r="AD42" s="30">
        <f>IF((S42&lt;&gt;""),VLOOKUP(B42,[7]Coeficiente_Municípios!$A$6:$Z$5570,7,0),0)</f>
        <v>2.4375519697320967E-2</v>
      </c>
      <c r="AE42" s="30">
        <f>IF((R42&lt;&gt;""),VLOOKUP(B42,'[5]Inst.Marit._Afetados'!$B$5:$F$170,4,0),0)</f>
        <v>0</v>
      </c>
      <c r="AG42" s="32">
        <f>VLOOKUP($B42,'[2]5411_5%'!$A$15:$C$5606,3,0)-VLOOKUP($B42,'[2]5411_5%'!$A$15:$C$5606,2,0)</f>
        <v>0</v>
      </c>
      <c r="AH42" s="32">
        <f>VLOOKUP($B42,'[2]5411_&gt;5%'!$A$13:$C$5604,3,0)-VLOOKUP($B42,'[2]5411_&gt;5%'!$A$13:$C$5604,2,0)</f>
        <v>-11894.189999999999</v>
      </c>
      <c r="AI42" s="32">
        <f>IF(ISNA(VLOOKUP($B42,'[2]Total_DARF''s_Est_Mun+Acerto'!$A$35:$L$5599,7,0)),0,(VLOOKUP($B42,'[2]Total_DARF''s_Est_Mun+Acerto'!$A$35:$L$5599,7,0)))</f>
        <v>-700.1</v>
      </c>
      <c r="AJ42" s="32">
        <f>IF(ISNA(VLOOKUP($B42,'[2]Total_DARF''s_Est_Mun+Acerto'!$A$35:$L$5599,8,0)),0,(VLOOKUP($B42,'[2]Total_DARF''s_Est_Mun+Acerto'!$A$35:$L$5599,8,0)))</f>
        <v>-4.0199999999999996</v>
      </c>
      <c r="AK42" s="32">
        <f>IF(ISNA(VLOOKUP($B42,'[2]Total_DARF''s_Est_Mun+Acerto'!$A$35:$L$5599,10,0)),0,(VLOOKUP($B42,'[2]Total_DARF''s_Est_Mun+Acerto'!$A$35:$L$5599,10,0)))</f>
        <v>0</v>
      </c>
      <c r="AL42" s="32">
        <f>VLOOKUP(B42,'[2]Total_DARF''s_Est_Mun+Acerto'!$A$35:$K$5599,11,0)</f>
        <v>0</v>
      </c>
    </row>
    <row r="43" spans="1:38" ht="12.75" customHeight="1" x14ac:dyDescent="0.2">
      <c r="A43" s="4" t="s">
        <v>785</v>
      </c>
      <c r="B43" s="81" t="s">
        <v>36</v>
      </c>
      <c r="C43" s="9" t="str">
        <f t="shared" si="5"/>
        <v/>
      </c>
      <c r="D43" s="9" t="str">
        <f t="shared" si="6"/>
        <v/>
      </c>
      <c r="E43" s="9">
        <f t="shared" si="7"/>
        <v>0</v>
      </c>
      <c r="F43" s="9" t="str">
        <f t="shared" si="8"/>
        <v/>
      </c>
      <c r="G43" s="9" t="str">
        <f t="shared" si="9"/>
        <v/>
      </c>
      <c r="H43" s="9" t="str">
        <f>IF((AB43&gt;0),(TRUNC(([1]Mar!$C$6*(AB43-AC43)),2)+TRUNC(([1]Mar!$D$6*(AB43-AC43)),2)+TRUNC(([1]Mar!$E$6*(AB43-AC43)),2)),"")</f>
        <v/>
      </c>
      <c r="I43" s="9" t="str">
        <f t="shared" si="0"/>
        <v/>
      </c>
      <c r="J43" s="20" t="str">
        <f t="shared" si="1"/>
        <v/>
      </c>
      <c r="K43" s="20">
        <f t="shared" si="2"/>
        <v>0</v>
      </c>
      <c r="L43" s="23">
        <f>VLOOKUP(B43,'[2]Total_DARF''s_Est_Mun+Acerto'!$A$35:$L$5598,6,FALSE)</f>
        <v>0</v>
      </c>
      <c r="M43" s="23">
        <f t="shared" si="10"/>
        <v>0</v>
      </c>
      <c r="N43" s="34" t="str">
        <f>IF(ISERROR(VLOOKUP(B43,[3]Rateio_Área_Geoeconômica!$A$4:$F$964,6,0)),"",(VLOOKUP(B43,[3]Rateio_Área_Geoeconômica!$A$4:$F$964,6,0)))</f>
        <v>L</v>
      </c>
      <c r="O43" s="30" t="str">
        <f>IF((IF(ISERROR(VLOOKUP(B43,[4]Original!$B$120:$G$157,6,0)),"",(VLOOKUP(B43,[4]Original!$B$120:$G$157,6,0))))=0,"",(IF(ISERROR(VLOOKUP(B43,[4]Original!$B$120:$G$157,6,0)),"",(VLOOKUP(B43,[4]Original!$B$120:$G$157,6,0)))))</f>
        <v/>
      </c>
      <c r="P43" s="30" t="s">
        <v>1085</v>
      </c>
      <c r="Q43" s="30" t="str">
        <f t="shared" si="3"/>
        <v/>
      </c>
      <c r="R43" s="31" t="str">
        <f>IF(ISERROR(VLOOKUP(B43,'[5]Inst.Marit._Afetados'!$B$5:$C$170,2,0)),"",(VLOOKUP(B43,'[5]Inst.Marit._Afetados'!$B$5:$C$170,2,0)))</f>
        <v/>
      </c>
      <c r="S43" s="30">
        <f t="shared" si="4"/>
        <v>4</v>
      </c>
      <c r="T43" s="32">
        <f>VLOOKUP(B43,[6]Municipios!$B$7:$J$5574,3,0)+VLOOKUP(B43,[6]Municipios!$B$7:$J$5574,4,0)+VLOOKUP(B43,[6]Municipios!$B$7:$J$5574,5,0)</f>
        <v>0</v>
      </c>
      <c r="U43" s="32">
        <f>VLOOKUP(B43,[6]Municipios!$B$7:$J$5574,6,0)+VLOOKUP(B43,[6]Municipios!$B$7:$J$5574,7,0)+VLOOKUP(B43,[6]Municipios!$B$7:$J$5574,8,0)</f>
        <v>0</v>
      </c>
      <c r="V43" s="32">
        <f>VLOOKUP(B43,[6]Instalaçoes!$B$7:$J$5570,3,0)+VLOOKUP(B43,[6]Instalaçoes!$B$7:$J$5570,4,0)+VLOOKUP(B43,[6]Instalaçoes!$B$7:$J$5570,5,0)</f>
        <v>0</v>
      </c>
      <c r="W43" s="32">
        <f>VLOOKUP(B43,[6]Instalaçoes!$B$7:$J$5570,6,0)+VLOOKUP(B43,[6]Instalaçoes!$B$7:$J$5570,7,0)+VLOOKUP(B43,[6]Instalaçoes!$B$7:$J$5570,8,0)</f>
        <v>0</v>
      </c>
      <c r="X43" s="32"/>
      <c r="Y43" s="32"/>
      <c r="Z43" s="32"/>
      <c r="AA43" s="32"/>
      <c r="AB43" s="30">
        <f>IF((Q43&lt;&gt;""),VLOOKUP(B43,[7]Coeficiente_Municípios!$A$6:$Z$5570,8,0),0)</f>
        <v>0</v>
      </c>
      <c r="AC43" s="30">
        <f>IF((R43&lt;&gt;""),VLOOKUP(B43,'[5]Inst.Marit._Afetados'!$B$5:$F$170,5,0),0)</f>
        <v>0</v>
      </c>
      <c r="AD43" s="30">
        <f>IF((S43&lt;&gt;""),VLOOKUP(B43,[7]Coeficiente_Municípios!$A$6:$Z$5570,7,0),0)</f>
        <v>0</v>
      </c>
      <c r="AE43" s="30">
        <f>IF((R43&lt;&gt;""),VLOOKUP(B43,'[5]Inst.Marit._Afetados'!$B$5:$F$170,4,0),0)</f>
        <v>0</v>
      </c>
      <c r="AG43" s="32">
        <f>VLOOKUP($B43,'[2]5411_5%'!$A$15:$C$5606,3,0)-VLOOKUP($B43,'[2]5411_5%'!$A$15:$C$5606,2,0)</f>
        <v>0</v>
      </c>
      <c r="AH43" s="32">
        <f>VLOOKUP($B43,'[2]5411_&gt;5%'!$A$13:$C$5604,3,0)-VLOOKUP($B43,'[2]5411_&gt;5%'!$A$13:$C$5604,2,0)</f>
        <v>0</v>
      </c>
      <c r="AI43" s="32">
        <f>IF(ISNA(VLOOKUP($B43,'[2]Total_DARF''s_Est_Mun+Acerto'!$A$35:$L$5599,7,0)),0,(VLOOKUP($B43,'[2]Total_DARF''s_Est_Mun+Acerto'!$A$35:$L$5599,7,0)))</f>
        <v>0</v>
      </c>
      <c r="AJ43" s="32">
        <f>IF(ISNA(VLOOKUP($B43,'[2]Total_DARF''s_Est_Mun+Acerto'!$A$35:$L$5599,8,0)),0,(VLOOKUP($B43,'[2]Total_DARF''s_Est_Mun+Acerto'!$A$35:$L$5599,8,0)))</f>
        <v>0</v>
      </c>
      <c r="AK43" s="32">
        <f>IF(ISNA(VLOOKUP($B43,'[2]Total_DARF''s_Est_Mun+Acerto'!$A$35:$L$5599,10,0)),0,(VLOOKUP($B43,'[2]Total_DARF''s_Est_Mun+Acerto'!$A$35:$L$5599,10,0)))</f>
        <v>0</v>
      </c>
      <c r="AL43" s="32">
        <f>VLOOKUP(B43,'[2]Total_DARF''s_Est_Mun+Acerto'!$A$35:$K$5599,11,0)</f>
        <v>0</v>
      </c>
    </row>
    <row r="44" spans="1:38" ht="12.75" customHeight="1" x14ac:dyDescent="0.2">
      <c r="A44" s="4" t="s">
        <v>785</v>
      </c>
      <c r="B44" s="81" t="s">
        <v>37</v>
      </c>
      <c r="C44" s="9" t="str">
        <f t="shared" si="5"/>
        <v/>
      </c>
      <c r="D44" s="9" t="str">
        <f t="shared" si="6"/>
        <v/>
      </c>
      <c r="E44" s="9">
        <f t="shared" si="7"/>
        <v>0</v>
      </c>
      <c r="F44" s="9" t="str">
        <f t="shared" si="8"/>
        <v/>
      </c>
      <c r="G44" s="9" t="str">
        <f t="shared" si="9"/>
        <v/>
      </c>
      <c r="H44" s="9" t="str">
        <f>IF((AB44&gt;0),(TRUNC(([1]Mar!$C$6*(AB44-AC44)),2)+TRUNC(([1]Mar!$D$6*(AB44-AC44)),2)+TRUNC(([1]Mar!$E$6*(AB44-AC44)),2)),"")</f>
        <v/>
      </c>
      <c r="I44" s="9" t="str">
        <f t="shared" si="0"/>
        <v/>
      </c>
      <c r="J44" s="20" t="str">
        <f t="shared" si="1"/>
        <v/>
      </c>
      <c r="K44" s="20">
        <f t="shared" si="2"/>
        <v>0</v>
      </c>
      <c r="L44" s="23">
        <f>VLOOKUP(B44,'[2]Total_DARF''s_Est_Mun+Acerto'!$A$35:$L$5598,6,FALSE)</f>
        <v>0</v>
      </c>
      <c r="M44" s="23">
        <f t="shared" si="10"/>
        <v>0</v>
      </c>
      <c r="N44" s="34" t="str">
        <f>IF(ISERROR(VLOOKUP(B44,[3]Rateio_Área_Geoeconômica!$A$4:$F$964,6,0)),"",(VLOOKUP(B44,[3]Rateio_Área_Geoeconômica!$A$4:$F$964,6,0)))</f>
        <v>L</v>
      </c>
      <c r="O44" s="30" t="str">
        <f>IF((IF(ISERROR(VLOOKUP(B44,[4]Original!$B$120:$G$157,6,0)),"",(VLOOKUP(B44,[4]Original!$B$120:$G$157,6,0))))=0,"",(IF(ISERROR(VLOOKUP(B44,[4]Original!$B$120:$G$157,6,0)),"",(VLOOKUP(B44,[4]Original!$B$120:$G$157,6,0)))))</f>
        <v/>
      </c>
      <c r="P44" s="30" t="s">
        <v>1085</v>
      </c>
      <c r="Q44" s="30" t="str">
        <f t="shared" si="3"/>
        <v/>
      </c>
      <c r="R44" s="31" t="str">
        <f>IF(ISERROR(VLOOKUP(B44,'[5]Inst.Marit._Afetados'!$B$5:$C$170,2,0)),"",(VLOOKUP(B44,'[5]Inst.Marit._Afetados'!$B$5:$C$170,2,0)))</f>
        <v/>
      </c>
      <c r="S44" s="30">
        <f t="shared" si="4"/>
        <v>4</v>
      </c>
      <c r="T44" s="32">
        <f>VLOOKUP(B44,[6]Municipios!$B$7:$J$5574,3,0)+VLOOKUP(B44,[6]Municipios!$B$7:$J$5574,4,0)+VLOOKUP(B44,[6]Municipios!$B$7:$J$5574,5,0)</f>
        <v>0</v>
      </c>
      <c r="U44" s="32">
        <f>VLOOKUP(B44,[6]Municipios!$B$7:$J$5574,6,0)+VLOOKUP(B44,[6]Municipios!$B$7:$J$5574,7,0)+VLOOKUP(B44,[6]Municipios!$B$7:$J$5574,8,0)</f>
        <v>0</v>
      </c>
      <c r="V44" s="32">
        <f>VLOOKUP(B44,[6]Instalaçoes!$B$7:$J$5570,3,0)+VLOOKUP(B44,[6]Instalaçoes!$B$7:$J$5570,4,0)+VLOOKUP(B44,[6]Instalaçoes!$B$7:$J$5570,5,0)</f>
        <v>0</v>
      </c>
      <c r="W44" s="32">
        <f>VLOOKUP(B44,[6]Instalaçoes!$B$7:$J$5570,6,0)+VLOOKUP(B44,[6]Instalaçoes!$B$7:$J$5570,7,0)+VLOOKUP(B44,[6]Instalaçoes!$B$7:$J$5570,8,0)</f>
        <v>0</v>
      </c>
      <c r="X44" s="32"/>
      <c r="Y44" s="32"/>
      <c r="Z44" s="32"/>
      <c r="AA44" s="32"/>
      <c r="AB44" s="30">
        <f>IF((Q44&lt;&gt;""),VLOOKUP(B44,[7]Coeficiente_Municípios!$A$6:$Z$5570,8,0),0)</f>
        <v>0</v>
      </c>
      <c r="AC44" s="30">
        <f>IF((R44&lt;&gt;""),VLOOKUP(B44,'[5]Inst.Marit._Afetados'!$B$5:$F$170,5,0),0)</f>
        <v>0</v>
      </c>
      <c r="AD44" s="30">
        <f>IF((S44&lt;&gt;""),VLOOKUP(B44,[7]Coeficiente_Municípios!$A$6:$Z$5570,7,0),0)</f>
        <v>0</v>
      </c>
      <c r="AE44" s="30">
        <f>IF((R44&lt;&gt;""),VLOOKUP(B44,'[5]Inst.Marit._Afetados'!$B$5:$F$170,4,0),0)</f>
        <v>0</v>
      </c>
      <c r="AG44" s="32">
        <f>VLOOKUP($B44,'[2]5411_5%'!$A$15:$C$5606,3,0)-VLOOKUP($B44,'[2]5411_5%'!$A$15:$C$5606,2,0)</f>
        <v>0</v>
      </c>
      <c r="AH44" s="32">
        <f>VLOOKUP($B44,'[2]5411_&gt;5%'!$A$13:$C$5604,3,0)-VLOOKUP($B44,'[2]5411_&gt;5%'!$A$13:$C$5604,2,0)</f>
        <v>0</v>
      </c>
      <c r="AI44" s="32">
        <f>IF(ISNA(VLOOKUP($B44,'[2]Total_DARF''s_Est_Mun+Acerto'!$A$35:$L$5599,7,0)),0,(VLOOKUP($B44,'[2]Total_DARF''s_Est_Mun+Acerto'!$A$35:$L$5599,7,0)))</f>
        <v>0</v>
      </c>
      <c r="AJ44" s="32">
        <f>IF(ISNA(VLOOKUP($B44,'[2]Total_DARF''s_Est_Mun+Acerto'!$A$35:$L$5599,8,0)),0,(VLOOKUP($B44,'[2]Total_DARF''s_Est_Mun+Acerto'!$A$35:$L$5599,8,0)))</f>
        <v>0</v>
      </c>
      <c r="AK44" s="32">
        <f>IF(ISNA(VLOOKUP($B44,'[2]Total_DARF''s_Est_Mun+Acerto'!$A$35:$L$5599,10,0)),0,(VLOOKUP($B44,'[2]Total_DARF''s_Est_Mun+Acerto'!$A$35:$L$5599,10,0)))</f>
        <v>0</v>
      </c>
      <c r="AL44" s="32">
        <f>VLOOKUP(B44,'[2]Total_DARF''s_Est_Mun+Acerto'!$A$35:$K$5599,11,0)</f>
        <v>0</v>
      </c>
    </row>
    <row r="45" spans="1:38" ht="12.75" customHeight="1" x14ac:dyDescent="0.2">
      <c r="A45" s="4" t="s">
        <v>785</v>
      </c>
      <c r="B45" s="81" t="s">
        <v>38</v>
      </c>
      <c r="C45" s="9" t="str">
        <f t="shared" si="5"/>
        <v/>
      </c>
      <c r="D45" s="9" t="str">
        <f t="shared" si="6"/>
        <v/>
      </c>
      <c r="E45" s="9">
        <f t="shared" si="7"/>
        <v>0</v>
      </c>
      <c r="F45" s="9" t="str">
        <f t="shared" si="8"/>
        <v/>
      </c>
      <c r="G45" s="9" t="str">
        <f t="shared" si="9"/>
        <v/>
      </c>
      <c r="H45" s="9" t="str">
        <f>IF((AB45&gt;0),(TRUNC(([1]Mar!$C$6*(AB45-AC45)),2)+TRUNC(([1]Mar!$D$6*(AB45-AC45)),2)+TRUNC(([1]Mar!$E$6*(AB45-AC45)),2)),"")</f>
        <v/>
      </c>
      <c r="I45" s="9" t="str">
        <f t="shared" si="0"/>
        <v/>
      </c>
      <c r="J45" s="20" t="str">
        <f t="shared" si="1"/>
        <v/>
      </c>
      <c r="K45" s="20">
        <f t="shared" si="2"/>
        <v>0</v>
      </c>
      <c r="L45" s="23">
        <f>VLOOKUP(B45,'[2]Total_DARF''s_Est_Mun+Acerto'!$A$35:$L$5598,6,FALSE)</f>
        <v>0</v>
      </c>
      <c r="M45" s="23">
        <f t="shared" si="10"/>
        <v>0</v>
      </c>
      <c r="N45" s="34" t="str">
        <f>IF(ISERROR(VLOOKUP(B45,[3]Rateio_Área_Geoeconômica!$A$4:$F$964,6,0)),"",(VLOOKUP(B45,[3]Rateio_Área_Geoeconômica!$A$4:$F$964,6,0)))</f>
        <v>L</v>
      </c>
      <c r="O45" s="30" t="str">
        <f>IF((IF(ISERROR(VLOOKUP(B45,[4]Original!$B$120:$G$157,6,0)),"",(VLOOKUP(B45,[4]Original!$B$120:$G$157,6,0))))=0,"",(IF(ISERROR(VLOOKUP(B45,[4]Original!$B$120:$G$157,6,0)),"",(VLOOKUP(B45,[4]Original!$B$120:$G$157,6,0)))))</f>
        <v/>
      </c>
      <c r="P45" s="30" t="s">
        <v>1085</v>
      </c>
      <c r="Q45" s="30" t="str">
        <f t="shared" si="3"/>
        <v/>
      </c>
      <c r="R45" s="31" t="str">
        <f>IF(ISERROR(VLOOKUP(B45,'[5]Inst.Marit._Afetados'!$B$5:$C$170,2,0)),"",(VLOOKUP(B45,'[5]Inst.Marit._Afetados'!$B$5:$C$170,2,0)))</f>
        <v/>
      </c>
      <c r="S45" s="30">
        <f t="shared" si="4"/>
        <v>4</v>
      </c>
      <c r="T45" s="32">
        <f>VLOOKUP(B45,[6]Municipios!$B$7:$J$5574,3,0)+VLOOKUP(B45,[6]Municipios!$B$7:$J$5574,4,0)+VLOOKUP(B45,[6]Municipios!$B$7:$J$5574,5,0)</f>
        <v>0</v>
      </c>
      <c r="U45" s="32">
        <f>VLOOKUP(B45,[6]Municipios!$B$7:$J$5574,6,0)+VLOOKUP(B45,[6]Municipios!$B$7:$J$5574,7,0)+VLOOKUP(B45,[6]Municipios!$B$7:$J$5574,8,0)</f>
        <v>0</v>
      </c>
      <c r="V45" s="32">
        <f>VLOOKUP(B45,[6]Instalaçoes!$B$7:$J$5570,3,0)+VLOOKUP(B45,[6]Instalaçoes!$B$7:$J$5570,4,0)+VLOOKUP(B45,[6]Instalaçoes!$B$7:$J$5570,5,0)</f>
        <v>0</v>
      </c>
      <c r="W45" s="32">
        <f>VLOOKUP(B45,[6]Instalaçoes!$B$7:$J$5570,6,0)+VLOOKUP(B45,[6]Instalaçoes!$B$7:$J$5570,7,0)+VLOOKUP(B45,[6]Instalaçoes!$B$7:$J$5570,8,0)</f>
        <v>0</v>
      </c>
      <c r="X45" s="32"/>
      <c r="Y45" s="32"/>
      <c r="Z45" s="32"/>
      <c r="AA45" s="32"/>
      <c r="AB45" s="30">
        <f>IF((Q45&lt;&gt;""),VLOOKUP(B45,[7]Coeficiente_Municípios!$A$6:$Z$5570,8,0),0)</f>
        <v>0</v>
      </c>
      <c r="AC45" s="30">
        <f>IF((R45&lt;&gt;""),VLOOKUP(B45,'[5]Inst.Marit._Afetados'!$B$5:$F$170,5,0),0)</f>
        <v>0</v>
      </c>
      <c r="AD45" s="30">
        <f>IF((S45&lt;&gt;""),VLOOKUP(B45,[7]Coeficiente_Municípios!$A$6:$Z$5570,7,0),0)</f>
        <v>0</v>
      </c>
      <c r="AE45" s="30">
        <f>IF((R45&lt;&gt;""),VLOOKUP(B45,'[5]Inst.Marit._Afetados'!$B$5:$F$170,4,0),0)</f>
        <v>0</v>
      </c>
      <c r="AG45" s="32">
        <f>VLOOKUP($B45,'[2]5411_5%'!$A$15:$C$5606,3,0)-VLOOKUP($B45,'[2]5411_5%'!$A$15:$C$5606,2,0)</f>
        <v>0</v>
      </c>
      <c r="AH45" s="32">
        <f>VLOOKUP($B45,'[2]5411_&gt;5%'!$A$13:$C$5604,3,0)-VLOOKUP($B45,'[2]5411_&gt;5%'!$A$13:$C$5604,2,0)</f>
        <v>0</v>
      </c>
      <c r="AI45" s="32">
        <f>IF(ISNA(VLOOKUP($B45,'[2]Total_DARF''s_Est_Mun+Acerto'!$A$35:$L$5599,7,0)),0,(VLOOKUP($B45,'[2]Total_DARF''s_Est_Mun+Acerto'!$A$35:$L$5599,7,0)))</f>
        <v>0</v>
      </c>
      <c r="AJ45" s="32">
        <f>IF(ISNA(VLOOKUP($B45,'[2]Total_DARF''s_Est_Mun+Acerto'!$A$35:$L$5599,8,0)),0,(VLOOKUP($B45,'[2]Total_DARF''s_Est_Mun+Acerto'!$A$35:$L$5599,8,0)))</f>
        <v>0</v>
      </c>
      <c r="AK45" s="32">
        <f>IF(ISNA(VLOOKUP($B45,'[2]Total_DARF''s_Est_Mun+Acerto'!$A$35:$L$5599,10,0)),0,(VLOOKUP($B45,'[2]Total_DARF''s_Est_Mun+Acerto'!$A$35:$L$5599,10,0)))</f>
        <v>0</v>
      </c>
      <c r="AL45" s="32">
        <f>VLOOKUP(B45,'[2]Total_DARF''s_Est_Mun+Acerto'!$A$35:$K$5599,11,0)</f>
        <v>0</v>
      </c>
    </row>
    <row r="46" spans="1:38" ht="12.75" customHeight="1" x14ac:dyDescent="0.2">
      <c r="A46" s="4" t="s">
        <v>785</v>
      </c>
      <c r="B46" s="81" t="s">
        <v>39</v>
      </c>
      <c r="C46" s="9" t="str">
        <f t="shared" si="5"/>
        <v/>
      </c>
      <c r="D46" s="9" t="str">
        <f t="shared" si="6"/>
        <v/>
      </c>
      <c r="E46" s="9">
        <f t="shared" si="7"/>
        <v>0</v>
      </c>
      <c r="F46" s="9" t="str">
        <f t="shared" si="8"/>
        <v/>
      </c>
      <c r="G46" s="9" t="str">
        <f t="shared" si="9"/>
        <v/>
      </c>
      <c r="H46" s="9" t="str">
        <f>IF((AB46&gt;0),(TRUNC(([1]Mar!$C$6*(AB46-AC46)),2)+TRUNC(([1]Mar!$D$6*(AB46-AC46)),2)+TRUNC(([1]Mar!$E$6*(AB46-AC46)),2)),"")</f>
        <v/>
      </c>
      <c r="I46" s="9" t="str">
        <f t="shared" si="0"/>
        <v/>
      </c>
      <c r="J46" s="20" t="str">
        <f t="shared" si="1"/>
        <v/>
      </c>
      <c r="K46" s="20">
        <f t="shared" si="2"/>
        <v>0</v>
      </c>
      <c r="L46" s="23">
        <f>VLOOKUP(B46,'[2]Total_DARF''s_Est_Mun+Acerto'!$A$35:$L$5598,6,FALSE)</f>
        <v>0</v>
      </c>
      <c r="M46" s="23">
        <f t="shared" si="10"/>
        <v>0</v>
      </c>
      <c r="N46" s="34" t="str">
        <f>IF(ISERROR(VLOOKUP(B46,[3]Rateio_Área_Geoeconômica!$A$4:$F$964,6,0)),"",(VLOOKUP(B46,[3]Rateio_Área_Geoeconômica!$A$4:$F$964,6,0)))</f>
        <v>L</v>
      </c>
      <c r="O46" s="30" t="str">
        <f>IF((IF(ISERROR(VLOOKUP(B46,[4]Original!$B$120:$G$157,6,0)),"",(VLOOKUP(B46,[4]Original!$B$120:$G$157,6,0))))=0,"",(IF(ISERROR(VLOOKUP(B46,[4]Original!$B$120:$G$157,6,0)),"",(VLOOKUP(B46,[4]Original!$B$120:$G$157,6,0)))))</f>
        <v/>
      </c>
      <c r="P46" s="30" t="s">
        <v>1085</v>
      </c>
      <c r="Q46" s="30" t="str">
        <f t="shared" si="3"/>
        <v/>
      </c>
      <c r="R46" s="31" t="str">
        <f>IF(ISERROR(VLOOKUP(B46,'[5]Inst.Marit._Afetados'!$B$5:$C$170,2,0)),"",(VLOOKUP(B46,'[5]Inst.Marit._Afetados'!$B$5:$C$170,2,0)))</f>
        <v/>
      </c>
      <c r="S46" s="30">
        <f t="shared" si="4"/>
        <v>4</v>
      </c>
      <c r="T46" s="32">
        <f>VLOOKUP(B46,[6]Municipios!$B$7:$J$5574,3,0)+VLOOKUP(B46,[6]Municipios!$B$7:$J$5574,4,0)+VLOOKUP(B46,[6]Municipios!$B$7:$J$5574,5,0)</f>
        <v>0</v>
      </c>
      <c r="U46" s="32">
        <f>VLOOKUP(B46,[6]Municipios!$B$7:$J$5574,6,0)+VLOOKUP(B46,[6]Municipios!$B$7:$J$5574,7,0)+VLOOKUP(B46,[6]Municipios!$B$7:$J$5574,8,0)</f>
        <v>0</v>
      </c>
      <c r="V46" s="32">
        <f>VLOOKUP(B46,[6]Instalaçoes!$B$7:$J$5570,3,0)+VLOOKUP(B46,[6]Instalaçoes!$B$7:$J$5570,4,0)+VLOOKUP(B46,[6]Instalaçoes!$B$7:$J$5570,5,0)</f>
        <v>0</v>
      </c>
      <c r="W46" s="32">
        <f>VLOOKUP(B46,[6]Instalaçoes!$B$7:$J$5570,6,0)+VLOOKUP(B46,[6]Instalaçoes!$B$7:$J$5570,7,0)+VLOOKUP(B46,[6]Instalaçoes!$B$7:$J$5570,8,0)</f>
        <v>0</v>
      </c>
      <c r="X46" s="32"/>
      <c r="Y46" s="32"/>
      <c r="Z46" s="32"/>
      <c r="AA46" s="32"/>
      <c r="AB46" s="30">
        <f>IF((Q46&lt;&gt;""),VLOOKUP(B46,[7]Coeficiente_Municípios!$A$6:$Z$5570,8,0),0)</f>
        <v>0</v>
      </c>
      <c r="AC46" s="30">
        <f>IF((R46&lt;&gt;""),VLOOKUP(B46,'[5]Inst.Marit._Afetados'!$B$5:$F$170,5,0),0)</f>
        <v>0</v>
      </c>
      <c r="AD46" s="30">
        <f>IF((S46&lt;&gt;""),VLOOKUP(B46,[7]Coeficiente_Municípios!$A$6:$Z$5570,7,0),0)</f>
        <v>0</v>
      </c>
      <c r="AE46" s="30">
        <f>IF((R46&lt;&gt;""),VLOOKUP(B46,'[5]Inst.Marit._Afetados'!$B$5:$F$170,4,0),0)</f>
        <v>0</v>
      </c>
      <c r="AG46" s="32">
        <f>VLOOKUP($B46,'[2]5411_5%'!$A$15:$C$5606,3,0)-VLOOKUP($B46,'[2]5411_5%'!$A$15:$C$5606,2,0)</f>
        <v>0</v>
      </c>
      <c r="AH46" s="32">
        <f>VLOOKUP($B46,'[2]5411_&gt;5%'!$A$13:$C$5604,3,0)-VLOOKUP($B46,'[2]5411_&gt;5%'!$A$13:$C$5604,2,0)</f>
        <v>0</v>
      </c>
      <c r="AI46" s="32">
        <f>IF(ISNA(VLOOKUP($B46,'[2]Total_DARF''s_Est_Mun+Acerto'!$A$35:$L$5599,7,0)),0,(VLOOKUP($B46,'[2]Total_DARF''s_Est_Mun+Acerto'!$A$35:$L$5599,7,0)))</f>
        <v>0</v>
      </c>
      <c r="AJ46" s="32">
        <f>IF(ISNA(VLOOKUP($B46,'[2]Total_DARF''s_Est_Mun+Acerto'!$A$35:$L$5599,8,0)),0,(VLOOKUP($B46,'[2]Total_DARF''s_Est_Mun+Acerto'!$A$35:$L$5599,8,0)))</f>
        <v>0</v>
      </c>
      <c r="AK46" s="32">
        <f>IF(ISNA(VLOOKUP($B46,'[2]Total_DARF''s_Est_Mun+Acerto'!$A$35:$L$5599,10,0)),0,(VLOOKUP($B46,'[2]Total_DARF''s_Est_Mun+Acerto'!$A$35:$L$5599,10,0)))</f>
        <v>0</v>
      </c>
      <c r="AL46" s="32">
        <f>VLOOKUP(B46,'[2]Total_DARF''s_Est_Mun+Acerto'!$A$35:$K$5599,11,0)</f>
        <v>0</v>
      </c>
    </row>
    <row r="47" spans="1:38" ht="12.75" customHeight="1" x14ac:dyDescent="0.2">
      <c r="A47" s="4" t="s">
        <v>785</v>
      </c>
      <c r="B47" s="80" t="s">
        <v>40</v>
      </c>
      <c r="C47" s="9" t="str">
        <f t="shared" si="5"/>
        <v/>
      </c>
      <c r="D47" s="9" t="str">
        <f t="shared" si="6"/>
        <v/>
      </c>
      <c r="E47" s="9">
        <f t="shared" si="7"/>
        <v>0</v>
      </c>
      <c r="F47" s="9">
        <f t="shared" si="8"/>
        <v>187649.74</v>
      </c>
      <c r="G47" s="9" t="str">
        <f t="shared" si="9"/>
        <v/>
      </c>
      <c r="H47" s="9" t="str">
        <f>IF((AB47&gt;0),(TRUNC(([1]Mar!$C$6*(AB47-AC47)),2)+TRUNC(([1]Mar!$D$6*(AB47-AC47)),2)+TRUNC(([1]Mar!$E$6*(AB47-AC47)),2)),"")</f>
        <v/>
      </c>
      <c r="I47" s="9" t="str">
        <f t="shared" si="0"/>
        <v/>
      </c>
      <c r="J47" s="20">
        <f t="shared" si="1"/>
        <v>-700.1</v>
      </c>
      <c r="K47" s="20">
        <f t="shared" si="2"/>
        <v>186949.63999999998</v>
      </c>
      <c r="L47" s="23">
        <f>VLOOKUP(B47,'[2]Total_DARF''s_Est_Mun+Acerto'!$A$35:$L$5598,6,FALSE)</f>
        <v>186949.64</v>
      </c>
      <c r="M47" s="23">
        <f t="shared" si="10"/>
        <v>0</v>
      </c>
      <c r="N47" s="34" t="str">
        <f>IF(ISERROR(VLOOKUP(B47,[3]Rateio_Área_Geoeconômica!$A$4:$F$964,6,0)),"",(VLOOKUP(B47,[3]Rateio_Área_Geoeconômica!$A$4:$F$964,6,0)))</f>
        <v>L</v>
      </c>
      <c r="O47" s="30" t="str">
        <f>IF((IF(ISERROR(VLOOKUP(B47,[4]Original!$B$120:$G$157,6,0)),"",(VLOOKUP(B47,[4]Original!$B$120:$G$157,6,0))))=0,"",(IF(ISERROR(VLOOKUP(B47,[4]Original!$B$120:$G$157,6,0)),"",(VLOOKUP(B47,[4]Original!$B$120:$G$157,6,0)))))</f>
        <v/>
      </c>
      <c r="P47" s="30" t="s">
        <v>1085</v>
      </c>
      <c r="Q47" s="30">
        <f t="shared" si="3"/>
        <v>3</v>
      </c>
      <c r="R47" s="31" t="str">
        <f>IF(ISERROR(VLOOKUP(B47,'[5]Inst.Marit._Afetados'!$B$5:$C$170,2,0)),"",(VLOOKUP(B47,'[5]Inst.Marit._Afetados'!$B$5:$C$170,2,0)))</f>
        <v/>
      </c>
      <c r="S47" s="30">
        <f t="shared" si="4"/>
        <v>4</v>
      </c>
      <c r="T47" s="32">
        <f>VLOOKUP(B47,[6]Municipios!$B$7:$J$5574,3,0)+VLOOKUP(B47,[6]Municipios!$B$7:$J$5574,4,0)+VLOOKUP(B47,[6]Municipios!$B$7:$J$5574,5,0)</f>
        <v>0</v>
      </c>
      <c r="U47" s="32">
        <f>VLOOKUP(B47,[6]Municipios!$B$7:$J$5574,6,0)+VLOOKUP(B47,[6]Municipios!$B$7:$J$5574,7,0)+VLOOKUP(B47,[6]Municipios!$B$7:$J$5574,8,0)</f>
        <v>0</v>
      </c>
      <c r="V47" s="32">
        <f>VLOOKUP(B47,[6]Instalaçoes!$B$7:$J$5570,3,0)+VLOOKUP(B47,[6]Instalaçoes!$B$7:$J$5570,4,0)+VLOOKUP(B47,[6]Instalaçoes!$B$7:$J$5570,5,0)</f>
        <v>187649.74</v>
      </c>
      <c r="W47" s="32">
        <f>VLOOKUP(B47,[6]Instalaçoes!$B$7:$J$5570,6,0)+VLOOKUP(B47,[6]Instalaçoes!$B$7:$J$5570,7,0)+VLOOKUP(B47,[6]Instalaçoes!$B$7:$J$5570,8,0)</f>
        <v>0</v>
      </c>
      <c r="X47" s="32"/>
      <c r="Y47" s="32"/>
      <c r="Z47" s="32"/>
      <c r="AA47" s="32"/>
      <c r="AB47" s="30">
        <f>IF((Q47&lt;&gt;""),VLOOKUP(B47,[7]Coeficiente_Municípios!$A$6:$Z$5570,8,0),0)</f>
        <v>0</v>
      </c>
      <c r="AC47" s="30">
        <f>IF((R47&lt;&gt;""),VLOOKUP(B47,'[5]Inst.Marit._Afetados'!$B$5:$F$170,5,0),0)</f>
        <v>0</v>
      </c>
      <c r="AD47" s="30">
        <f>IF((S47&lt;&gt;""),VLOOKUP(B47,[7]Coeficiente_Municípios!$A$6:$Z$5570,7,0),0)</f>
        <v>0</v>
      </c>
      <c r="AE47" s="30">
        <f>IF((R47&lt;&gt;""),VLOOKUP(B47,'[5]Inst.Marit._Afetados'!$B$5:$F$170,4,0),0)</f>
        <v>0</v>
      </c>
      <c r="AG47" s="32">
        <f>VLOOKUP($B47,'[2]5411_5%'!$A$15:$C$5606,3,0)-VLOOKUP($B47,'[2]5411_5%'!$A$15:$C$5606,2,0)</f>
        <v>0</v>
      </c>
      <c r="AH47" s="32">
        <f>VLOOKUP($B47,'[2]5411_&gt;5%'!$A$13:$C$5604,3,0)-VLOOKUP($B47,'[2]5411_&gt;5%'!$A$13:$C$5604,2,0)</f>
        <v>0</v>
      </c>
      <c r="AI47" s="32">
        <f>IF(ISNA(VLOOKUP($B47,'[2]Total_DARF''s_Est_Mun+Acerto'!$A$35:$L$5599,7,0)),0,(VLOOKUP($B47,'[2]Total_DARF''s_Est_Mun+Acerto'!$A$35:$L$5599,7,0)))</f>
        <v>-700.1</v>
      </c>
      <c r="AJ47" s="32">
        <f>IF(ISNA(VLOOKUP($B47,'[2]Total_DARF''s_Est_Mun+Acerto'!$A$35:$L$5599,8,0)),0,(VLOOKUP($B47,'[2]Total_DARF''s_Est_Mun+Acerto'!$A$35:$L$5599,8,0)))</f>
        <v>0</v>
      </c>
      <c r="AK47" s="32">
        <f>IF(ISNA(VLOOKUP($B47,'[2]Total_DARF''s_Est_Mun+Acerto'!$A$35:$L$5599,10,0)),0,(VLOOKUP($B47,'[2]Total_DARF''s_Est_Mun+Acerto'!$A$35:$L$5599,10,0)))</f>
        <v>0</v>
      </c>
      <c r="AL47" s="32">
        <f>VLOOKUP(B47,'[2]Total_DARF''s_Est_Mun+Acerto'!$A$35:$K$5599,11,0)</f>
        <v>0</v>
      </c>
    </row>
    <row r="48" spans="1:38" ht="12.75" customHeight="1" x14ac:dyDescent="0.2">
      <c r="A48" s="4" t="s">
        <v>785</v>
      </c>
      <c r="B48" s="80" t="s">
        <v>41</v>
      </c>
      <c r="C48" s="9" t="str">
        <f t="shared" si="5"/>
        <v/>
      </c>
      <c r="D48" s="9" t="str">
        <f t="shared" si="6"/>
        <v/>
      </c>
      <c r="E48" s="9">
        <f t="shared" si="7"/>
        <v>0</v>
      </c>
      <c r="F48" s="9">
        <f t="shared" si="8"/>
        <v>187649.74</v>
      </c>
      <c r="G48" s="9" t="str">
        <f t="shared" si="9"/>
        <v/>
      </c>
      <c r="H48" s="9" t="str">
        <f>IF((AB48&gt;0),(TRUNC(([1]Mar!$C$6*(AB48-AC48)),2)+TRUNC(([1]Mar!$D$6*(AB48-AC48)),2)+TRUNC(([1]Mar!$E$6*(AB48-AC48)),2)),"")</f>
        <v/>
      </c>
      <c r="I48" s="9" t="str">
        <f t="shared" si="0"/>
        <v/>
      </c>
      <c r="J48" s="20">
        <f t="shared" si="1"/>
        <v>-700.1</v>
      </c>
      <c r="K48" s="20">
        <f t="shared" si="2"/>
        <v>186949.63999999998</v>
      </c>
      <c r="L48" s="23">
        <f>VLOOKUP(B48,'[2]Total_DARF''s_Est_Mun+Acerto'!$A$35:$L$5598,6,FALSE)</f>
        <v>186949.64</v>
      </c>
      <c r="M48" s="23">
        <f t="shared" si="10"/>
        <v>0</v>
      </c>
      <c r="N48" s="34" t="str">
        <f>IF(ISERROR(VLOOKUP(B48,[3]Rateio_Área_Geoeconômica!$A$4:$F$964,6,0)),"",(VLOOKUP(B48,[3]Rateio_Área_Geoeconômica!$A$4:$F$964,6,0)))</f>
        <v>L</v>
      </c>
      <c r="O48" s="30" t="str">
        <f>IF((IF(ISERROR(VLOOKUP(B48,[4]Original!$B$120:$G$157,6,0)),"",(VLOOKUP(B48,[4]Original!$B$120:$G$157,6,0))))=0,"",(IF(ISERROR(VLOOKUP(B48,[4]Original!$B$120:$G$157,6,0)),"",(VLOOKUP(B48,[4]Original!$B$120:$G$157,6,0)))))</f>
        <v/>
      </c>
      <c r="P48" s="30" t="s">
        <v>1085</v>
      </c>
      <c r="Q48" s="30">
        <f t="shared" si="3"/>
        <v>3</v>
      </c>
      <c r="R48" s="31" t="str">
        <f>IF(ISERROR(VLOOKUP(B48,'[5]Inst.Marit._Afetados'!$B$5:$C$170,2,0)),"",(VLOOKUP(B48,'[5]Inst.Marit._Afetados'!$B$5:$C$170,2,0)))</f>
        <v/>
      </c>
      <c r="S48" s="30">
        <f t="shared" si="4"/>
        <v>4</v>
      </c>
      <c r="T48" s="32">
        <f>VLOOKUP(B48,[6]Municipios!$B$7:$J$5574,3,0)+VLOOKUP(B48,[6]Municipios!$B$7:$J$5574,4,0)+VLOOKUP(B48,[6]Municipios!$B$7:$J$5574,5,0)</f>
        <v>0</v>
      </c>
      <c r="U48" s="32">
        <f>VLOOKUP(B48,[6]Municipios!$B$7:$J$5574,6,0)+VLOOKUP(B48,[6]Municipios!$B$7:$J$5574,7,0)+VLOOKUP(B48,[6]Municipios!$B$7:$J$5574,8,0)</f>
        <v>0</v>
      </c>
      <c r="V48" s="32">
        <f>VLOOKUP(B48,[6]Instalaçoes!$B$7:$J$5570,3,0)+VLOOKUP(B48,[6]Instalaçoes!$B$7:$J$5570,4,0)+VLOOKUP(B48,[6]Instalaçoes!$B$7:$J$5570,5,0)</f>
        <v>187649.74</v>
      </c>
      <c r="W48" s="32">
        <f>VLOOKUP(B48,[6]Instalaçoes!$B$7:$J$5570,6,0)+VLOOKUP(B48,[6]Instalaçoes!$B$7:$J$5570,7,0)+VLOOKUP(B48,[6]Instalaçoes!$B$7:$J$5570,8,0)</f>
        <v>0</v>
      </c>
      <c r="X48" s="32"/>
      <c r="Y48" s="32"/>
      <c r="Z48" s="32"/>
      <c r="AA48" s="32"/>
      <c r="AB48" s="30">
        <f>IF((Q48&lt;&gt;""),VLOOKUP(B48,[7]Coeficiente_Municípios!$A$6:$Z$5570,8,0),0)</f>
        <v>0</v>
      </c>
      <c r="AC48" s="30">
        <f>IF((R48&lt;&gt;""),VLOOKUP(B48,'[5]Inst.Marit._Afetados'!$B$5:$F$170,5,0),0)</f>
        <v>0</v>
      </c>
      <c r="AD48" s="30">
        <f>IF((S48&lt;&gt;""),VLOOKUP(B48,[7]Coeficiente_Municípios!$A$6:$Z$5570,7,0),0)</f>
        <v>0</v>
      </c>
      <c r="AE48" s="30">
        <f>IF((R48&lt;&gt;""),VLOOKUP(B48,'[5]Inst.Marit._Afetados'!$B$5:$F$170,4,0),0)</f>
        <v>0</v>
      </c>
      <c r="AG48" s="32">
        <f>VLOOKUP($B48,'[2]5411_5%'!$A$15:$C$5606,3,0)-VLOOKUP($B48,'[2]5411_5%'!$A$15:$C$5606,2,0)</f>
        <v>0</v>
      </c>
      <c r="AH48" s="32">
        <f>VLOOKUP($B48,'[2]5411_&gt;5%'!$A$13:$C$5604,3,0)-VLOOKUP($B48,'[2]5411_&gt;5%'!$A$13:$C$5604,2,0)</f>
        <v>0</v>
      </c>
      <c r="AI48" s="32">
        <f>IF(ISNA(VLOOKUP($B48,'[2]Total_DARF''s_Est_Mun+Acerto'!$A$35:$L$5599,7,0)),0,(VLOOKUP($B48,'[2]Total_DARF''s_Est_Mun+Acerto'!$A$35:$L$5599,7,0)))</f>
        <v>-700.1</v>
      </c>
      <c r="AJ48" s="32">
        <f>IF(ISNA(VLOOKUP($B48,'[2]Total_DARF''s_Est_Mun+Acerto'!$A$35:$L$5599,8,0)),0,(VLOOKUP($B48,'[2]Total_DARF''s_Est_Mun+Acerto'!$A$35:$L$5599,8,0)))</f>
        <v>0</v>
      </c>
      <c r="AK48" s="32">
        <f>IF(ISNA(VLOOKUP($B48,'[2]Total_DARF''s_Est_Mun+Acerto'!$A$35:$L$5599,10,0)),0,(VLOOKUP($B48,'[2]Total_DARF''s_Est_Mun+Acerto'!$A$35:$L$5599,10,0)))</f>
        <v>0</v>
      </c>
      <c r="AL48" s="32">
        <f>VLOOKUP(B48,'[2]Total_DARF''s_Est_Mun+Acerto'!$A$35:$K$5599,11,0)</f>
        <v>0</v>
      </c>
    </row>
    <row r="49" spans="1:38" ht="12.75" customHeight="1" x14ac:dyDescent="0.2">
      <c r="A49" s="4" t="s">
        <v>785</v>
      </c>
      <c r="B49" s="80" t="s">
        <v>42</v>
      </c>
      <c r="C49" s="9" t="str">
        <f t="shared" si="5"/>
        <v/>
      </c>
      <c r="D49" s="9" t="str">
        <f t="shared" si="6"/>
        <v/>
      </c>
      <c r="E49" s="9">
        <f t="shared" si="7"/>
        <v>0</v>
      </c>
      <c r="F49" s="9">
        <f t="shared" si="8"/>
        <v>187649.74</v>
      </c>
      <c r="G49" s="9" t="str">
        <f t="shared" si="9"/>
        <v/>
      </c>
      <c r="H49" s="9" t="str">
        <f>IF((AB49&gt;0),(TRUNC(([1]Mar!$C$6*(AB49-AC49)),2)+TRUNC(([1]Mar!$D$6*(AB49-AC49)),2)+TRUNC(([1]Mar!$E$6*(AB49-AC49)),2)),"")</f>
        <v/>
      </c>
      <c r="I49" s="9" t="str">
        <f t="shared" si="0"/>
        <v/>
      </c>
      <c r="J49" s="20">
        <f t="shared" si="1"/>
        <v>-700.1</v>
      </c>
      <c r="K49" s="20">
        <f t="shared" si="2"/>
        <v>186949.63999999998</v>
      </c>
      <c r="L49" s="23">
        <f>VLOOKUP(B49,'[2]Total_DARF''s_Est_Mun+Acerto'!$A$35:$L$5598,6,FALSE)</f>
        <v>186949.64</v>
      </c>
      <c r="M49" s="23">
        <f t="shared" si="10"/>
        <v>0</v>
      </c>
      <c r="N49" s="34" t="str">
        <f>IF(ISERROR(VLOOKUP(B49,[3]Rateio_Área_Geoeconômica!$A$4:$F$964,6,0)),"",(VLOOKUP(B49,[3]Rateio_Área_Geoeconômica!$A$4:$F$964,6,0)))</f>
        <v>L</v>
      </c>
      <c r="O49" s="30" t="str">
        <f>IF((IF(ISERROR(VLOOKUP(B49,[4]Original!$B$120:$G$157,6,0)),"",(VLOOKUP(B49,[4]Original!$B$120:$G$157,6,0))))=0,"",(IF(ISERROR(VLOOKUP(B49,[4]Original!$B$120:$G$157,6,0)),"",(VLOOKUP(B49,[4]Original!$B$120:$G$157,6,0)))))</f>
        <v/>
      </c>
      <c r="P49" s="30" t="s">
        <v>1085</v>
      </c>
      <c r="Q49" s="30">
        <f t="shared" si="3"/>
        <v>3</v>
      </c>
      <c r="R49" s="31" t="str">
        <f>IF(ISERROR(VLOOKUP(B49,'[5]Inst.Marit._Afetados'!$B$5:$C$170,2,0)),"",(VLOOKUP(B49,'[5]Inst.Marit._Afetados'!$B$5:$C$170,2,0)))</f>
        <v/>
      </c>
      <c r="S49" s="30">
        <f t="shared" si="4"/>
        <v>4</v>
      </c>
      <c r="T49" s="32">
        <f>VLOOKUP(B49,[6]Municipios!$B$7:$J$5574,3,0)+VLOOKUP(B49,[6]Municipios!$B$7:$J$5574,4,0)+VLOOKUP(B49,[6]Municipios!$B$7:$J$5574,5,0)</f>
        <v>0</v>
      </c>
      <c r="U49" s="32">
        <f>VLOOKUP(B49,[6]Municipios!$B$7:$J$5574,6,0)+VLOOKUP(B49,[6]Municipios!$B$7:$J$5574,7,0)+VLOOKUP(B49,[6]Municipios!$B$7:$J$5574,8,0)</f>
        <v>0</v>
      </c>
      <c r="V49" s="32">
        <f>VLOOKUP(B49,[6]Instalaçoes!$B$7:$J$5570,3,0)+VLOOKUP(B49,[6]Instalaçoes!$B$7:$J$5570,4,0)+VLOOKUP(B49,[6]Instalaçoes!$B$7:$J$5570,5,0)</f>
        <v>187649.74</v>
      </c>
      <c r="W49" s="32">
        <f>VLOOKUP(B49,[6]Instalaçoes!$B$7:$J$5570,6,0)+VLOOKUP(B49,[6]Instalaçoes!$B$7:$J$5570,7,0)+VLOOKUP(B49,[6]Instalaçoes!$B$7:$J$5570,8,0)</f>
        <v>0</v>
      </c>
      <c r="X49" s="32"/>
      <c r="Y49" s="32"/>
      <c r="Z49" s="32"/>
      <c r="AA49" s="32"/>
      <c r="AB49" s="30">
        <f>IF((Q49&lt;&gt;""),VLOOKUP(B49,[7]Coeficiente_Municípios!$A$6:$Z$5570,8,0),0)</f>
        <v>0</v>
      </c>
      <c r="AC49" s="30">
        <f>IF((R49&lt;&gt;""),VLOOKUP(B49,'[5]Inst.Marit._Afetados'!$B$5:$F$170,5,0),0)</f>
        <v>0</v>
      </c>
      <c r="AD49" s="30">
        <f>IF((S49&lt;&gt;""),VLOOKUP(B49,[7]Coeficiente_Municípios!$A$6:$Z$5570,7,0),0)</f>
        <v>0</v>
      </c>
      <c r="AE49" s="30">
        <f>IF((R49&lt;&gt;""),VLOOKUP(B49,'[5]Inst.Marit._Afetados'!$B$5:$F$170,4,0),0)</f>
        <v>0</v>
      </c>
      <c r="AG49" s="32">
        <f>VLOOKUP($B49,'[2]5411_5%'!$A$15:$C$5606,3,0)-VLOOKUP($B49,'[2]5411_5%'!$A$15:$C$5606,2,0)</f>
        <v>0</v>
      </c>
      <c r="AH49" s="32">
        <f>VLOOKUP($B49,'[2]5411_&gt;5%'!$A$13:$C$5604,3,0)-VLOOKUP($B49,'[2]5411_&gt;5%'!$A$13:$C$5604,2,0)</f>
        <v>0</v>
      </c>
      <c r="AI49" s="32">
        <f>IF(ISNA(VLOOKUP($B49,'[2]Total_DARF''s_Est_Mun+Acerto'!$A$35:$L$5599,7,0)),0,(VLOOKUP($B49,'[2]Total_DARF''s_Est_Mun+Acerto'!$A$35:$L$5599,7,0)))</f>
        <v>-700.1</v>
      </c>
      <c r="AJ49" s="32">
        <f>IF(ISNA(VLOOKUP($B49,'[2]Total_DARF''s_Est_Mun+Acerto'!$A$35:$L$5599,8,0)),0,(VLOOKUP($B49,'[2]Total_DARF''s_Est_Mun+Acerto'!$A$35:$L$5599,8,0)))</f>
        <v>0</v>
      </c>
      <c r="AK49" s="32">
        <f>IF(ISNA(VLOOKUP($B49,'[2]Total_DARF''s_Est_Mun+Acerto'!$A$35:$L$5599,10,0)),0,(VLOOKUP($B49,'[2]Total_DARF''s_Est_Mun+Acerto'!$A$35:$L$5599,10,0)))</f>
        <v>0</v>
      </c>
      <c r="AL49" s="32">
        <f>VLOOKUP(B49,'[2]Total_DARF''s_Est_Mun+Acerto'!$A$35:$K$5599,11,0)</f>
        <v>0</v>
      </c>
    </row>
    <row r="50" spans="1:38" ht="12.75" customHeight="1" x14ac:dyDescent="0.2">
      <c r="A50" s="4" t="s">
        <v>785</v>
      </c>
      <c r="B50" s="81" t="s">
        <v>43</v>
      </c>
      <c r="C50" s="9" t="str">
        <f t="shared" si="5"/>
        <v/>
      </c>
      <c r="D50" s="9" t="str">
        <f t="shared" si="6"/>
        <v/>
      </c>
      <c r="E50" s="9">
        <f t="shared" si="7"/>
        <v>0</v>
      </c>
      <c r="F50" s="9" t="str">
        <f t="shared" si="8"/>
        <v/>
      </c>
      <c r="G50" s="9" t="str">
        <f t="shared" si="9"/>
        <v/>
      </c>
      <c r="H50" s="9" t="str">
        <f>IF((AB50&gt;0),(TRUNC(([1]Mar!$C$6*(AB50-AC50)),2)+TRUNC(([1]Mar!$D$6*(AB50-AC50)),2)+TRUNC(([1]Mar!$E$6*(AB50-AC50)),2)),"")</f>
        <v/>
      </c>
      <c r="I50" s="9" t="str">
        <f t="shared" si="0"/>
        <v/>
      </c>
      <c r="J50" s="20" t="str">
        <f t="shared" si="1"/>
        <v/>
      </c>
      <c r="K50" s="20">
        <f t="shared" si="2"/>
        <v>0</v>
      </c>
      <c r="L50" s="23">
        <f>VLOOKUP(B50,'[2]Total_DARF''s_Est_Mun+Acerto'!$A$35:$L$5598,6,FALSE)</f>
        <v>0</v>
      </c>
      <c r="M50" s="23">
        <f t="shared" si="10"/>
        <v>0</v>
      </c>
      <c r="N50" s="34" t="str">
        <f>IF(ISERROR(VLOOKUP(B50,[3]Rateio_Área_Geoeconômica!$A$4:$F$964,6,0)),"",(VLOOKUP(B50,[3]Rateio_Área_Geoeconômica!$A$4:$F$964,6,0)))</f>
        <v>L</v>
      </c>
      <c r="O50" s="30" t="str">
        <f>IF((IF(ISERROR(VLOOKUP(B50,[4]Original!$B$120:$G$157,6,0)),"",(VLOOKUP(B50,[4]Original!$B$120:$G$157,6,0))))=0,"",(IF(ISERROR(VLOOKUP(B50,[4]Original!$B$120:$G$157,6,0)),"",(VLOOKUP(B50,[4]Original!$B$120:$G$157,6,0)))))</f>
        <v/>
      </c>
      <c r="P50" s="30" t="s">
        <v>1085</v>
      </c>
      <c r="Q50" s="30" t="str">
        <f t="shared" si="3"/>
        <v/>
      </c>
      <c r="R50" s="31" t="str">
        <f>IF(ISERROR(VLOOKUP(B50,'[5]Inst.Marit._Afetados'!$B$5:$C$170,2,0)),"",(VLOOKUP(B50,'[5]Inst.Marit._Afetados'!$B$5:$C$170,2,0)))</f>
        <v/>
      </c>
      <c r="S50" s="30">
        <f t="shared" si="4"/>
        <v>4</v>
      </c>
      <c r="T50" s="32">
        <f>VLOOKUP(B50,[6]Municipios!$B$7:$J$5574,3,0)+VLOOKUP(B50,[6]Municipios!$B$7:$J$5574,4,0)+VLOOKUP(B50,[6]Municipios!$B$7:$J$5574,5,0)</f>
        <v>0</v>
      </c>
      <c r="U50" s="32">
        <f>VLOOKUP(B50,[6]Municipios!$B$7:$J$5574,6,0)+VLOOKUP(B50,[6]Municipios!$B$7:$J$5574,7,0)+VLOOKUP(B50,[6]Municipios!$B$7:$J$5574,8,0)</f>
        <v>0</v>
      </c>
      <c r="V50" s="32">
        <f>VLOOKUP(B50,[6]Instalaçoes!$B$7:$J$5570,3,0)+VLOOKUP(B50,[6]Instalaçoes!$B$7:$J$5570,4,0)+VLOOKUP(B50,[6]Instalaçoes!$B$7:$J$5570,5,0)</f>
        <v>0</v>
      </c>
      <c r="W50" s="32">
        <f>VLOOKUP(B50,[6]Instalaçoes!$B$7:$J$5570,6,0)+VLOOKUP(B50,[6]Instalaçoes!$B$7:$J$5570,7,0)+VLOOKUP(B50,[6]Instalaçoes!$B$7:$J$5570,8,0)</f>
        <v>0</v>
      </c>
      <c r="X50" s="32"/>
      <c r="Y50" s="32"/>
      <c r="Z50" s="32"/>
      <c r="AA50" s="32"/>
      <c r="AB50" s="30">
        <f>IF((Q50&lt;&gt;""),VLOOKUP(B50,[7]Coeficiente_Municípios!$A$6:$Z$5570,8,0),0)</f>
        <v>0</v>
      </c>
      <c r="AC50" s="30">
        <f>IF((R50&lt;&gt;""),VLOOKUP(B50,'[5]Inst.Marit._Afetados'!$B$5:$F$170,5,0),0)</f>
        <v>0</v>
      </c>
      <c r="AD50" s="30">
        <f>IF((S50&lt;&gt;""),VLOOKUP(B50,[7]Coeficiente_Municípios!$A$6:$Z$5570,7,0),0)</f>
        <v>0</v>
      </c>
      <c r="AE50" s="30">
        <f>IF((R50&lt;&gt;""),VLOOKUP(B50,'[5]Inst.Marit._Afetados'!$B$5:$F$170,4,0),0)</f>
        <v>0</v>
      </c>
      <c r="AG50" s="32">
        <f>VLOOKUP($B50,'[2]5411_5%'!$A$15:$C$5606,3,0)-VLOOKUP($B50,'[2]5411_5%'!$A$15:$C$5606,2,0)</f>
        <v>0</v>
      </c>
      <c r="AH50" s="32">
        <f>VLOOKUP($B50,'[2]5411_&gt;5%'!$A$13:$C$5604,3,0)-VLOOKUP($B50,'[2]5411_&gt;5%'!$A$13:$C$5604,2,0)</f>
        <v>0</v>
      </c>
      <c r="AI50" s="32">
        <f>IF(ISNA(VLOOKUP($B50,'[2]Total_DARF''s_Est_Mun+Acerto'!$A$35:$L$5599,7,0)),0,(VLOOKUP($B50,'[2]Total_DARF''s_Est_Mun+Acerto'!$A$35:$L$5599,7,0)))</f>
        <v>0</v>
      </c>
      <c r="AJ50" s="32">
        <f>IF(ISNA(VLOOKUP($B50,'[2]Total_DARF''s_Est_Mun+Acerto'!$A$35:$L$5599,8,0)),0,(VLOOKUP($B50,'[2]Total_DARF''s_Est_Mun+Acerto'!$A$35:$L$5599,8,0)))</f>
        <v>0</v>
      </c>
      <c r="AK50" s="32">
        <f>IF(ISNA(VLOOKUP($B50,'[2]Total_DARF''s_Est_Mun+Acerto'!$A$35:$L$5599,10,0)),0,(VLOOKUP($B50,'[2]Total_DARF''s_Est_Mun+Acerto'!$A$35:$L$5599,10,0)))</f>
        <v>0</v>
      </c>
      <c r="AL50" s="32">
        <f>VLOOKUP(B50,'[2]Total_DARF''s_Est_Mun+Acerto'!$A$35:$K$5599,11,0)</f>
        <v>0</v>
      </c>
    </row>
    <row r="51" spans="1:38" ht="12.75" customHeight="1" x14ac:dyDescent="0.2">
      <c r="A51" s="4" t="s">
        <v>785</v>
      </c>
      <c r="B51" s="81" t="s">
        <v>44</v>
      </c>
      <c r="C51" s="9" t="str">
        <f t="shared" si="5"/>
        <v/>
      </c>
      <c r="D51" s="9" t="str">
        <f t="shared" si="6"/>
        <v/>
      </c>
      <c r="E51" s="9">
        <f t="shared" si="7"/>
        <v>0</v>
      </c>
      <c r="F51" s="9" t="str">
        <f t="shared" si="8"/>
        <v/>
      </c>
      <c r="G51" s="9" t="str">
        <f t="shared" si="9"/>
        <v/>
      </c>
      <c r="H51" s="9" t="str">
        <f>IF((AB51&gt;0),(TRUNC(([1]Mar!$C$6*(AB51-AC51)),2)+TRUNC(([1]Mar!$D$6*(AB51-AC51)),2)+TRUNC(([1]Mar!$E$6*(AB51-AC51)),2)),"")</f>
        <v/>
      </c>
      <c r="I51" s="9" t="str">
        <f t="shared" si="0"/>
        <v/>
      </c>
      <c r="J51" s="20" t="str">
        <f t="shared" si="1"/>
        <v/>
      </c>
      <c r="K51" s="20">
        <f t="shared" si="2"/>
        <v>0</v>
      </c>
      <c r="L51" s="23">
        <f>VLOOKUP(B51,'[2]Total_DARF''s_Est_Mun+Acerto'!$A$35:$L$5598,6,FALSE)</f>
        <v>0</v>
      </c>
      <c r="M51" s="23">
        <f t="shared" si="10"/>
        <v>0</v>
      </c>
      <c r="N51" s="34" t="str">
        <f>IF(ISERROR(VLOOKUP(B51,[3]Rateio_Área_Geoeconômica!$A$4:$F$964,6,0)),"",(VLOOKUP(B51,[3]Rateio_Área_Geoeconômica!$A$4:$F$964,6,0)))</f>
        <v>L</v>
      </c>
      <c r="O51" s="30" t="str">
        <f>IF((IF(ISERROR(VLOOKUP(B51,[4]Original!$B$120:$G$157,6,0)),"",(VLOOKUP(B51,[4]Original!$B$120:$G$157,6,0))))=0,"",(IF(ISERROR(VLOOKUP(B51,[4]Original!$B$120:$G$157,6,0)),"",(VLOOKUP(B51,[4]Original!$B$120:$G$157,6,0)))))</f>
        <v/>
      </c>
      <c r="P51" s="30" t="s">
        <v>1085</v>
      </c>
      <c r="Q51" s="30" t="str">
        <f t="shared" si="3"/>
        <v/>
      </c>
      <c r="R51" s="31" t="str">
        <f>IF(ISERROR(VLOOKUP(B51,'[5]Inst.Marit._Afetados'!$B$5:$C$170,2,0)),"",(VLOOKUP(B51,'[5]Inst.Marit._Afetados'!$B$5:$C$170,2,0)))</f>
        <v/>
      </c>
      <c r="S51" s="30">
        <f t="shared" si="4"/>
        <v>4</v>
      </c>
      <c r="T51" s="32">
        <f>VLOOKUP(B51,[6]Municipios!$B$7:$J$5574,3,0)+VLOOKUP(B51,[6]Municipios!$B$7:$J$5574,4,0)+VLOOKUP(B51,[6]Municipios!$B$7:$J$5574,5,0)</f>
        <v>0</v>
      </c>
      <c r="U51" s="32">
        <f>VLOOKUP(B51,[6]Municipios!$B$7:$J$5574,6,0)+VLOOKUP(B51,[6]Municipios!$B$7:$J$5574,7,0)+VLOOKUP(B51,[6]Municipios!$B$7:$J$5574,8,0)</f>
        <v>0</v>
      </c>
      <c r="V51" s="32">
        <f>VLOOKUP(B51,[6]Instalaçoes!$B$7:$J$5570,3,0)+VLOOKUP(B51,[6]Instalaçoes!$B$7:$J$5570,4,0)+VLOOKUP(B51,[6]Instalaçoes!$B$7:$J$5570,5,0)</f>
        <v>0</v>
      </c>
      <c r="W51" s="32">
        <f>VLOOKUP(B51,[6]Instalaçoes!$B$7:$J$5570,6,0)+VLOOKUP(B51,[6]Instalaçoes!$B$7:$J$5570,7,0)+VLOOKUP(B51,[6]Instalaçoes!$B$7:$J$5570,8,0)</f>
        <v>0</v>
      </c>
      <c r="X51" s="32"/>
      <c r="Y51" s="32"/>
      <c r="Z51" s="32"/>
      <c r="AA51" s="32"/>
      <c r="AB51" s="30">
        <f>IF((Q51&lt;&gt;""),VLOOKUP(B51,[7]Coeficiente_Municípios!$A$6:$Z$5570,8,0),0)</f>
        <v>0</v>
      </c>
      <c r="AC51" s="30">
        <f>IF((R51&lt;&gt;""),VLOOKUP(B51,'[5]Inst.Marit._Afetados'!$B$5:$F$170,5,0),0)</f>
        <v>0</v>
      </c>
      <c r="AD51" s="30">
        <f>IF((S51&lt;&gt;""),VLOOKUP(B51,[7]Coeficiente_Municípios!$A$6:$Z$5570,7,0),0)</f>
        <v>0</v>
      </c>
      <c r="AE51" s="30">
        <f>IF((R51&lt;&gt;""),VLOOKUP(B51,'[5]Inst.Marit._Afetados'!$B$5:$F$170,4,0),0)</f>
        <v>0</v>
      </c>
      <c r="AG51" s="32">
        <f>VLOOKUP($B51,'[2]5411_5%'!$A$15:$C$5606,3,0)-VLOOKUP($B51,'[2]5411_5%'!$A$15:$C$5606,2,0)</f>
        <v>0</v>
      </c>
      <c r="AH51" s="32">
        <f>VLOOKUP($B51,'[2]5411_&gt;5%'!$A$13:$C$5604,3,0)-VLOOKUP($B51,'[2]5411_&gt;5%'!$A$13:$C$5604,2,0)</f>
        <v>0</v>
      </c>
      <c r="AI51" s="32">
        <f>IF(ISNA(VLOOKUP($B51,'[2]Total_DARF''s_Est_Mun+Acerto'!$A$35:$L$5599,7,0)),0,(VLOOKUP($B51,'[2]Total_DARF''s_Est_Mun+Acerto'!$A$35:$L$5599,7,0)))</f>
        <v>0</v>
      </c>
      <c r="AJ51" s="32">
        <f>IF(ISNA(VLOOKUP($B51,'[2]Total_DARF''s_Est_Mun+Acerto'!$A$35:$L$5599,8,0)),0,(VLOOKUP($B51,'[2]Total_DARF''s_Est_Mun+Acerto'!$A$35:$L$5599,8,0)))</f>
        <v>0</v>
      </c>
      <c r="AK51" s="32">
        <f>IF(ISNA(VLOOKUP($B51,'[2]Total_DARF''s_Est_Mun+Acerto'!$A$35:$L$5599,10,0)),0,(VLOOKUP($B51,'[2]Total_DARF''s_Est_Mun+Acerto'!$A$35:$L$5599,10,0)))</f>
        <v>0</v>
      </c>
      <c r="AL51" s="32">
        <f>VLOOKUP(B51,'[2]Total_DARF''s_Est_Mun+Acerto'!$A$35:$K$5599,11,0)</f>
        <v>0</v>
      </c>
    </row>
    <row r="52" spans="1:38" ht="12.75" customHeight="1" x14ac:dyDescent="0.2">
      <c r="A52" s="4" t="s">
        <v>785</v>
      </c>
      <c r="B52" s="81" t="s">
        <v>45</v>
      </c>
      <c r="C52" s="9" t="str">
        <f t="shared" si="5"/>
        <v/>
      </c>
      <c r="D52" s="9" t="str">
        <f t="shared" si="6"/>
        <v/>
      </c>
      <c r="E52" s="9">
        <f t="shared" si="7"/>
        <v>0</v>
      </c>
      <c r="F52" s="9">
        <f t="shared" si="8"/>
        <v>187649.74</v>
      </c>
      <c r="G52" s="9" t="str">
        <f t="shared" si="9"/>
        <v/>
      </c>
      <c r="H52" s="9" t="str">
        <f>IF((AB52&gt;0),(TRUNC(([1]Mar!$C$6*(AB52-AC52)),2)+TRUNC(([1]Mar!$D$6*(AB52-AC52)),2)+TRUNC(([1]Mar!$E$6*(AB52-AC52)),2)),"")</f>
        <v/>
      </c>
      <c r="I52" s="9" t="str">
        <f t="shared" si="0"/>
        <v/>
      </c>
      <c r="J52" s="20" t="str">
        <f t="shared" si="1"/>
        <v/>
      </c>
      <c r="K52" s="20">
        <f t="shared" si="2"/>
        <v>187649.74</v>
      </c>
      <c r="L52" s="23">
        <f>VLOOKUP(B52,'[2]Total_DARF''s_Est_Mun+Acerto'!$A$35:$L$5598,6,FALSE)</f>
        <v>187649.74</v>
      </c>
      <c r="M52" s="23">
        <f t="shared" si="10"/>
        <v>0</v>
      </c>
      <c r="N52" s="34" t="str">
        <f>IF(ISERROR(VLOOKUP(B52,[3]Rateio_Área_Geoeconômica!$A$4:$F$964,6,0)),"",(VLOOKUP(B52,[3]Rateio_Área_Geoeconômica!$A$4:$F$964,6,0)))</f>
        <v>L</v>
      </c>
      <c r="O52" s="30" t="str">
        <f>IF((IF(ISERROR(VLOOKUP(B52,[4]Original!$B$120:$G$157,6,0)),"",(VLOOKUP(B52,[4]Original!$B$120:$G$157,6,0))))=0,"",(IF(ISERROR(VLOOKUP(B52,[4]Original!$B$120:$G$157,6,0)),"",(VLOOKUP(B52,[4]Original!$B$120:$G$157,6,0)))))</f>
        <v/>
      </c>
      <c r="P52" s="30" t="s">
        <v>1085</v>
      </c>
      <c r="Q52" s="30">
        <f t="shared" si="3"/>
        <v>3</v>
      </c>
      <c r="R52" s="31" t="str">
        <f>IF(ISERROR(VLOOKUP(B52,'[5]Inst.Marit._Afetados'!$B$5:$C$170,2,0)),"",(VLOOKUP(B52,'[5]Inst.Marit._Afetados'!$B$5:$C$170,2,0)))</f>
        <v/>
      </c>
      <c r="S52" s="30">
        <f t="shared" si="4"/>
        <v>4</v>
      </c>
      <c r="T52" s="32">
        <f>VLOOKUP(B52,[6]Municipios!$B$7:$J$5574,3,0)+VLOOKUP(B52,[6]Municipios!$B$7:$J$5574,4,0)+VLOOKUP(B52,[6]Municipios!$B$7:$J$5574,5,0)</f>
        <v>0</v>
      </c>
      <c r="U52" s="32">
        <f>VLOOKUP(B52,[6]Municipios!$B$7:$J$5574,6,0)+VLOOKUP(B52,[6]Municipios!$B$7:$J$5574,7,0)+VLOOKUP(B52,[6]Municipios!$B$7:$J$5574,8,0)</f>
        <v>0</v>
      </c>
      <c r="V52" s="32">
        <f>VLOOKUP(B52,[6]Instalaçoes!$B$7:$J$5570,3,0)+VLOOKUP(B52,[6]Instalaçoes!$B$7:$J$5570,4,0)+VLOOKUP(B52,[6]Instalaçoes!$B$7:$J$5570,5,0)</f>
        <v>187649.74</v>
      </c>
      <c r="W52" s="32">
        <f>VLOOKUP(B52,[6]Instalaçoes!$B$7:$J$5570,6,0)+VLOOKUP(B52,[6]Instalaçoes!$B$7:$J$5570,7,0)+VLOOKUP(B52,[6]Instalaçoes!$B$7:$J$5570,8,0)</f>
        <v>0</v>
      </c>
      <c r="X52" s="32"/>
      <c r="Y52" s="32"/>
      <c r="Z52" s="32"/>
      <c r="AA52" s="32"/>
      <c r="AB52" s="30">
        <f>IF((Q52&lt;&gt;""),VLOOKUP(B52,[7]Coeficiente_Municípios!$A$6:$Z$5570,8,0),0)</f>
        <v>0</v>
      </c>
      <c r="AC52" s="30">
        <f>IF((R52&lt;&gt;""),VLOOKUP(B52,'[5]Inst.Marit._Afetados'!$B$5:$F$170,5,0),0)</f>
        <v>0</v>
      </c>
      <c r="AD52" s="30">
        <f>IF((S52&lt;&gt;""),VLOOKUP(B52,[7]Coeficiente_Municípios!$A$6:$Z$5570,7,0),0)</f>
        <v>0</v>
      </c>
      <c r="AE52" s="30">
        <f>IF((R52&lt;&gt;""),VLOOKUP(B52,'[5]Inst.Marit._Afetados'!$B$5:$F$170,4,0),0)</f>
        <v>0</v>
      </c>
      <c r="AG52" s="32">
        <f>VLOOKUP($B52,'[2]5411_5%'!$A$15:$C$5606,3,0)-VLOOKUP($B52,'[2]5411_5%'!$A$15:$C$5606,2,0)</f>
        <v>0</v>
      </c>
      <c r="AH52" s="32">
        <f>VLOOKUP($B52,'[2]5411_&gt;5%'!$A$13:$C$5604,3,0)-VLOOKUP($B52,'[2]5411_&gt;5%'!$A$13:$C$5604,2,0)</f>
        <v>0</v>
      </c>
      <c r="AI52" s="32">
        <f>IF(ISNA(VLOOKUP($B52,'[2]Total_DARF''s_Est_Mun+Acerto'!$A$35:$L$5599,7,0)),0,(VLOOKUP($B52,'[2]Total_DARF''s_Est_Mun+Acerto'!$A$35:$L$5599,7,0)))</f>
        <v>0</v>
      </c>
      <c r="AJ52" s="32">
        <f>IF(ISNA(VLOOKUP($B52,'[2]Total_DARF''s_Est_Mun+Acerto'!$A$35:$L$5599,8,0)),0,(VLOOKUP($B52,'[2]Total_DARF''s_Est_Mun+Acerto'!$A$35:$L$5599,8,0)))</f>
        <v>0</v>
      </c>
      <c r="AK52" s="32">
        <f>IF(ISNA(VLOOKUP($B52,'[2]Total_DARF''s_Est_Mun+Acerto'!$A$35:$L$5599,10,0)),0,(VLOOKUP($B52,'[2]Total_DARF''s_Est_Mun+Acerto'!$A$35:$L$5599,10,0)))</f>
        <v>0</v>
      </c>
      <c r="AL52" s="32">
        <f>VLOOKUP(B52,'[2]Total_DARF''s_Est_Mun+Acerto'!$A$35:$K$5599,11,0)</f>
        <v>0</v>
      </c>
    </row>
    <row r="53" spans="1:38" ht="11.4" x14ac:dyDescent="0.2">
      <c r="A53" s="4" t="s">
        <v>785</v>
      </c>
      <c r="B53" s="80" t="s">
        <v>46</v>
      </c>
      <c r="C53" s="9" t="str">
        <f t="shared" si="5"/>
        <v/>
      </c>
      <c r="D53" s="9" t="str">
        <f t="shared" si="6"/>
        <v/>
      </c>
      <c r="E53" s="9">
        <f t="shared" si="7"/>
        <v>0</v>
      </c>
      <c r="F53" s="9">
        <f t="shared" si="8"/>
        <v>187649.74</v>
      </c>
      <c r="G53" s="9" t="str">
        <f t="shared" si="9"/>
        <v/>
      </c>
      <c r="H53" s="9">
        <f>IF((AB53&gt;0),(TRUNC(([1]Mar!$C$6*(AB53-AC53)),2)+TRUNC(([1]Mar!$D$6*(AB53-AC53)),2)+TRUNC(([1]Mar!$E$6*(AB53-AC53)),2)),"")</f>
        <v>11898.2</v>
      </c>
      <c r="I53" s="9">
        <f t="shared" si="0"/>
        <v>5.0298697969992645E-3</v>
      </c>
      <c r="J53" s="20">
        <f t="shared" si="1"/>
        <v>-1336.24</v>
      </c>
      <c r="K53" s="20">
        <f t="shared" si="2"/>
        <v>198211.7050298698</v>
      </c>
      <c r="L53" s="23">
        <f>VLOOKUP(B53,'[2]Total_DARF''s_Est_Mun+Acerto'!$A$35:$L$5598,6,FALSE)</f>
        <v>198211.71</v>
      </c>
      <c r="M53" s="23">
        <f t="shared" si="10"/>
        <v>-4.9701301904860884E-3</v>
      </c>
      <c r="N53" s="34" t="str">
        <f>IF(ISERROR(VLOOKUP(B53,[3]Rateio_Área_Geoeconômica!$A$4:$F$964,6,0)),"",(VLOOKUP(B53,[3]Rateio_Área_Geoeconômica!$A$4:$F$964,6,0)))</f>
        <v>L</v>
      </c>
      <c r="O53" s="30" t="str">
        <f>IF((IF(ISERROR(VLOOKUP(B53,[4]Original!$B$120:$G$157,6,0)),"",(VLOOKUP(B53,[4]Original!$B$120:$G$157,6,0))))=0,"",(IF(ISERROR(VLOOKUP(B53,[4]Original!$B$120:$G$157,6,0)),"",(VLOOKUP(B53,[4]Original!$B$120:$G$157,6,0)))))</f>
        <v/>
      </c>
      <c r="P53" s="30" t="s">
        <v>1085</v>
      </c>
      <c r="Q53" s="30">
        <f t="shared" si="3"/>
        <v>3</v>
      </c>
      <c r="R53" s="31" t="str">
        <f>IF(ISERROR(VLOOKUP(B53,'[5]Inst.Marit._Afetados'!$B$5:$C$170,2,0)),"",(VLOOKUP(B53,'[5]Inst.Marit._Afetados'!$B$5:$C$170,2,0)))</f>
        <v/>
      </c>
      <c r="S53" s="30">
        <f t="shared" si="4"/>
        <v>4</v>
      </c>
      <c r="T53" s="32">
        <f>VLOOKUP(B53,[6]Municipios!$B$7:$J$5574,3,0)+VLOOKUP(B53,[6]Municipios!$B$7:$J$5574,4,0)+VLOOKUP(B53,[6]Municipios!$B$7:$J$5574,5,0)</f>
        <v>0</v>
      </c>
      <c r="U53" s="32">
        <f>VLOOKUP(B53,[6]Municipios!$B$7:$J$5574,6,0)+VLOOKUP(B53,[6]Municipios!$B$7:$J$5574,7,0)+VLOOKUP(B53,[6]Municipios!$B$7:$J$5574,8,0)</f>
        <v>0</v>
      </c>
      <c r="V53" s="32">
        <f>VLOOKUP(B53,[6]Instalaçoes!$B$7:$J$5570,3,0)+VLOOKUP(B53,[6]Instalaçoes!$B$7:$J$5570,4,0)+VLOOKUP(B53,[6]Instalaçoes!$B$7:$J$5570,5,0)</f>
        <v>187649.74</v>
      </c>
      <c r="W53" s="32">
        <f>VLOOKUP(B53,[6]Instalaçoes!$B$7:$J$5570,6,0)+VLOOKUP(B53,[6]Instalaçoes!$B$7:$J$5570,7,0)+VLOOKUP(B53,[6]Instalaçoes!$B$7:$J$5570,8,0)</f>
        <v>11898.205029869798</v>
      </c>
      <c r="X53" s="32"/>
      <c r="Y53" s="32"/>
      <c r="Z53" s="32"/>
      <c r="AA53" s="32"/>
      <c r="AB53" s="30">
        <f>IF((Q53&lt;&gt;""),VLOOKUP(B53,[7]Coeficiente_Municípios!$A$6:$Z$5570,8,0),0)</f>
        <v>1.5260277516023288E-4</v>
      </c>
      <c r="AC53" s="30">
        <f>IF((R53&lt;&gt;""),VLOOKUP(B53,'[5]Inst.Marit._Afetados'!$B$5:$F$170,5,0),0)</f>
        <v>0</v>
      </c>
      <c r="AD53" s="30">
        <f>IF((S53&lt;&gt;""),VLOOKUP(B53,[7]Coeficiente_Municípios!$A$6:$Z$5570,7,0),0)</f>
        <v>8.7501613426276287E-3</v>
      </c>
      <c r="AE53" s="30">
        <f>IF((R53&lt;&gt;""),VLOOKUP(B53,'[5]Inst.Marit._Afetados'!$B$5:$F$170,4,0),0)</f>
        <v>0</v>
      </c>
      <c r="AG53" s="32">
        <f>VLOOKUP($B53,'[2]5411_5%'!$A$15:$C$5606,3,0)-VLOOKUP($B53,'[2]5411_5%'!$A$15:$C$5606,2,0)</f>
        <v>0</v>
      </c>
      <c r="AH53" s="32">
        <f>VLOOKUP($B53,'[2]5411_&gt;5%'!$A$13:$C$5604,3,0)-VLOOKUP($B53,'[2]5411_&gt;5%'!$A$13:$C$5604,2,0)</f>
        <v>0</v>
      </c>
      <c r="AI53" s="32">
        <f>IF(ISNA(VLOOKUP($B53,'[2]Total_DARF''s_Est_Mun+Acerto'!$A$35:$L$5599,7,0)),0,(VLOOKUP($B53,'[2]Total_DARF''s_Est_Mun+Acerto'!$A$35:$L$5599,7,0)))</f>
        <v>-700.1</v>
      </c>
      <c r="AJ53" s="32">
        <f>IF(ISNA(VLOOKUP($B53,'[2]Total_DARF''s_Est_Mun+Acerto'!$A$35:$L$5599,8,0)),0,(VLOOKUP($B53,'[2]Total_DARF''s_Est_Mun+Acerto'!$A$35:$L$5599,8,0)))</f>
        <v>-636.14</v>
      </c>
      <c r="AK53" s="32">
        <f>IF(ISNA(VLOOKUP($B53,'[2]Total_DARF''s_Est_Mun+Acerto'!$A$35:$L$5599,10,0)),0,(VLOOKUP($B53,'[2]Total_DARF''s_Est_Mun+Acerto'!$A$35:$L$5599,10,0)))</f>
        <v>0</v>
      </c>
      <c r="AL53" s="32">
        <f>VLOOKUP(B53,'[2]Total_DARF''s_Est_Mun+Acerto'!$A$35:$K$5599,11,0)</f>
        <v>0</v>
      </c>
    </row>
    <row r="54" spans="1:38" ht="12.75" customHeight="1" x14ac:dyDescent="0.2">
      <c r="A54" s="4" t="s">
        <v>785</v>
      </c>
      <c r="B54" s="81" t="s">
        <v>47</v>
      </c>
      <c r="C54" s="9" t="str">
        <f t="shared" si="5"/>
        <v/>
      </c>
      <c r="D54" s="9" t="str">
        <f t="shared" si="6"/>
        <v/>
      </c>
      <c r="E54" s="9">
        <f t="shared" si="7"/>
        <v>0</v>
      </c>
      <c r="F54" s="9" t="str">
        <f t="shared" si="8"/>
        <v/>
      </c>
      <c r="G54" s="9" t="str">
        <f t="shared" si="9"/>
        <v/>
      </c>
      <c r="H54" s="9" t="str">
        <f>IF((AB54&gt;0),(TRUNC(([1]Mar!$C$6*(AB54-AC54)),2)+TRUNC(([1]Mar!$D$6*(AB54-AC54)),2)+TRUNC(([1]Mar!$E$6*(AB54-AC54)),2)),"")</f>
        <v/>
      </c>
      <c r="I54" s="9" t="str">
        <f t="shared" si="0"/>
        <v/>
      </c>
      <c r="J54" s="20" t="str">
        <f t="shared" si="1"/>
        <v/>
      </c>
      <c r="K54" s="20">
        <f t="shared" si="2"/>
        <v>0</v>
      </c>
      <c r="L54" s="23">
        <f>VLOOKUP(B54,'[2]Total_DARF''s_Est_Mun+Acerto'!$A$35:$L$5598,6,FALSE)</f>
        <v>0</v>
      </c>
      <c r="M54" s="23">
        <f t="shared" si="10"/>
        <v>0</v>
      </c>
      <c r="N54" s="34" t="str">
        <f>IF(ISERROR(VLOOKUP(B54,[3]Rateio_Área_Geoeconômica!$A$4:$F$964,6,0)),"",(VLOOKUP(B54,[3]Rateio_Área_Geoeconômica!$A$4:$F$964,6,0)))</f>
        <v>L</v>
      </c>
      <c r="O54" s="30" t="str">
        <f>IF((IF(ISERROR(VLOOKUP(B54,[4]Original!$B$120:$G$157,6,0)),"",(VLOOKUP(B54,[4]Original!$B$120:$G$157,6,0))))=0,"",(IF(ISERROR(VLOOKUP(B54,[4]Original!$B$120:$G$157,6,0)),"",(VLOOKUP(B54,[4]Original!$B$120:$G$157,6,0)))))</f>
        <v/>
      </c>
      <c r="P54" s="30" t="s">
        <v>1085</v>
      </c>
      <c r="Q54" s="30" t="str">
        <f t="shared" si="3"/>
        <v/>
      </c>
      <c r="R54" s="31" t="str">
        <f>IF(ISERROR(VLOOKUP(B54,'[5]Inst.Marit._Afetados'!$B$5:$C$170,2,0)),"",(VLOOKUP(B54,'[5]Inst.Marit._Afetados'!$B$5:$C$170,2,0)))</f>
        <v/>
      </c>
      <c r="S54" s="30">
        <f t="shared" si="4"/>
        <v>4</v>
      </c>
      <c r="T54" s="32">
        <f>VLOOKUP(B54,[6]Municipios!$B$7:$J$5574,3,0)+VLOOKUP(B54,[6]Municipios!$B$7:$J$5574,4,0)+VLOOKUP(B54,[6]Municipios!$B$7:$J$5574,5,0)</f>
        <v>0</v>
      </c>
      <c r="U54" s="32">
        <f>VLOOKUP(B54,[6]Municipios!$B$7:$J$5574,6,0)+VLOOKUP(B54,[6]Municipios!$B$7:$J$5574,7,0)+VLOOKUP(B54,[6]Municipios!$B$7:$J$5574,8,0)</f>
        <v>0</v>
      </c>
      <c r="V54" s="32">
        <f>VLOOKUP(B54,[6]Instalaçoes!$B$7:$J$5570,3,0)+VLOOKUP(B54,[6]Instalaçoes!$B$7:$J$5570,4,0)+VLOOKUP(B54,[6]Instalaçoes!$B$7:$J$5570,5,0)</f>
        <v>0</v>
      </c>
      <c r="W54" s="32">
        <f>VLOOKUP(B54,[6]Instalaçoes!$B$7:$J$5570,6,0)+VLOOKUP(B54,[6]Instalaçoes!$B$7:$J$5570,7,0)+VLOOKUP(B54,[6]Instalaçoes!$B$7:$J$5570,8,0)</f>
        <v>0</v>
      </c>
      <c r="X54" s="32"/>
      <c r="Y54" s="32"/>
      <c r="Z54" s="32"/>
      <c r="AA54" s="32"/>
      <c r="AB54" s="30">
        <f>IF((Q54&lt;&gt;""),VLOOKUP(B54,[7]Coeficiente_Municípios!$A$6:$Z$5570,8,0),0)</f>
        <v>0</v>
      </c>
      <c r="AC54" s="30">
        <f>IF((R54&lt;&gt;""),VLOOKUP(B54,'[5]Inst.Marit._Afetados'!$B$5:$F$170,5,0),0)</f>
        <v>0</v>
      </c>
      <c r="AD54" s="30">
        <f>IF((S54&lt;&gt;""),VLOOKUP(B54,[7]Coeficiente_Municípios!$A$6:$Z$5570,7,0),0)</f>
        <v>0</v>
      </c>
      <c r="AE54" s="30">
        <f>IF((R54&lt;&gt;""),VLOOKUP(B54,'[5]Inst.Marit._Afetados'!$B$5:$F$170,4,0),0)</f>
        <v>0</v>
      </c>
      <c r="AG54" s="32">
        <f>VLOOKUP($B54,'[2]5411_5%'!$A$15:$C$5606,3,0)-VLOOKUP($B54,'[2]5411_5%'!$A$15:$C$5606,2,0)</f>
        <v>0</v>
      </c>
      <c r="AH54" s="32">
        <f>VLOOKUP($B54,'[2]5411_&gt;5%'!$A$13:$C$5604,3,0)-VLOOKUP($B54,'[2]5411_&gt;5%'!$A$13:$C$5604,2,0)</f>
        <v>0</v>
      </c>
      <c r="AI54" s="32">
        <f>IF(ISNA(VLOOKUP($B54,'[2]Total_DARF''s_Est_Mun+Acerto'!$A$35:$L$5599,7,0)),0,(VLOOKUP($B54,'[2]Total_DARF''s_Est_Mun+Acerto'!$A$35:$L$5599,7,0)))</f>
        <v>0</v>
      </c>
      <c r="AJ54" s="32">
        <f>IF(ISNA(VLOOKUP($B54,'[2]Total_DARF''s_Est_Mun+Acerto'!$A$35:$L$5599,8,0)),0,(VLOOKUP($B54,'[2]Total_DARF''s_Est_Mun+Acerto'!$A$35:$L$5599,8,0)))</f>
        <v>0</v>
      </c>
      <c r="AK54" s="32">
        <f>IF(ISNA(VLOOKUP($B54,'[2]Total_DARF''s_Est_Mun+Acerto'!$A$35:$L$5599,10,0)),0,(VLOOKUP($B54,'[2]Total_DARF''s_Est_Mun+Acerto'!$A$35:$L$5599,10,0)))</f>
        <v>0</v>
      </c>
      <c r="AL54" s="32">
        <f>VLOOKUP(B54,'[2]Total_DARF''s_Est_Mun+Acerto'!$A$35:$K$5599,11,0)</f>
        <v>0</v>
      </c>
    </row>
    <row r="55" spans="1:38" ht="12.75" customHeight="1" x14ac:dyDescent="0.2">
      <c r="A55" s="4" t="s">
        <v>785</v>
      </c>
      <c r="B55" s="80" t="s">
        <v>1088</v>
      </c>
      <c r="C55" s="9" t="str">
        <f t="shared" ref="C55" si="11">IF((N55="P"),T55,"")</f>
        <v/>
      </c>
      <c r="D55" s="9" t="str">
        <f t="shared" ref="D55" si="12">IF((N55="S"),T55,"")</f>
        <v/>
      </c>
      <c r="E55" s="9" t="str">
        <f t="shared" ref="E55" si="13">IF((N55="L"),T55,"")</f>
        <v/>
      </c>
      <c r="F55" s="9">
        <f t="shared" ref="F55" si="14">IF((IF((O55=""),V55,""))=0,"",(IF((O55=""),V55,"")))</f>
        <v>187649.74</v>
      </c>
      <c r="G55" s="9" t="str">
        <f t="shared" ref="G55" si="15">IF((U55=0),"",U55)</f>
        <v/>
      </c>
      <c r="H55" s="9" t="str">
        <f>IF((AB55&gt;0),(TRUNC(([1]Mar!$C$6*(AB55-AC55)),2)+TRUNC(([1]Mar!$D$6*(AB55-AC55)),2)+TRUNC(([1]Mar!$E$6*(AB55-AC55)),2)),"")</f>
        <v/>
      </c>
      <c r="I55" s="9" t="str">
        <f t="shared" si="0"/>
        <v/>
      </c>
      <c r="J55" s="20">
        <f t="shared" si="1"/>
        <v>-700.1</v>
      </c>
      <c r="K55" s="20">
        <f t="shared" si="2"/>
        <v>186949.63999999998</v>
      </c>
      <c r="L55" s="23">
        <f>VLOOKUP(B55,'[2]Total_DARF''s_Est_Mun+Acerto'!$A$35:$L$5598,6,FALSE)</f>
        <v>186949.64</v>
      </c>
      <c r="M55" s="23">
        <f t="shared" ref="M55" si="16">K55-L55</f>
        <v>0</v>
      </c>
      <c r="N55" s="34" t="str">
        <f>IF(ISERROR(VLOOKUP(B55,[3]Rateio_Área_Geoeconômica!$A$4:$F$964,6,0)),"",(VLOOKUP(B55,[3]Rateio_Área_Geoeconômica!$A$4:$F$964,6,0)))</f>
        <v/>
      </c>
      <c r="O55" s="30" t="str">
        <f>IF((IF(ISERROR(VLOOKUP(B55,[4]Original!$B$120:$G$157,6,0)),"",(VLOOKUP(B55,[4]Original!$B$120:$G$157,6,0))))=0,"",(IF(ISERROR(VLOOKUP(B55,[4]Original!$B$120:$G$157,6,0)),"",(VLOOKUP(B55,[4]Original!$B$120:$G$157,6,0)))))</f>
        <v/>
      </c>
      <c r="P55" s="30" t="s">
        <v>1085</v>
      </c>
      <c r="Q55" s="30">
        <f t="shared" si="3"/>
        <v>3</v>
      </c>
      <c r="R55" s="31" t="str">
        <f>IF(ISERROR(VLOOKUP(B55,'[5]Inst.Marit._Afetados'!$B$5:$C$170,2,0)),"",(VLOOKUP(B55,'[5]Inst.Marit._Afetados'!$B$5:$C$170,2,0)))</f>
        <v/>
      </c>
      <c r="S55" s="30" t="str">
        <f t="shared" si="4"/>
        <v/>
      </c>
      <c r="T55" s="32">
        <f>VLOOKUP(B55,[6]Municipios!$B$7:$J$5574,3,0)+VLOOKUP(B55,[6]Municipios!$B$7:$J$5574,4,0)+VLOOKUP(B55,[6]Municipios!$B$7:$J$5574,5,0)</f>
        <v>0</v>
      </c>
      <c r="U55" s="32">
        <f>VLOOKUP(B55,[6]Municipios!$B$7:$J$5574,6,0)+VLOOKUP(B55,[6]Municipios!$B$7:$J$5574,7,0)+VLOOKUP(B55,[6]Municipios!$B$7:$J$5574,8,0)</f>
        <v>0</v>
      </c>
      <c r="V55" s="32">
        <f>VLOOKUP(B55,[6]Instalaçoes!$B$7:$J$5570,3,0)+VLOOKUP(B55,[6]Instalaçoes!$B$7:$J$5570,4,0)+VLOOKUP(B55,[6]Instalaçoes!$B$7:$J$5570,5,0)</f>
        <v>187649.74</v>
      </c>
      <c r="W55" s="32">
        <f>VLOOKUP(B55,[6]Instalaçoes!$B$7:$J$5570,6,0)+VLOOKUP(B55,[6]Instalaçoes!$B$7:$J$5570,7,0)+VLOOKUP(B55,[6]Instalaçoes!$B$7:$J$5570,8,0)</f>
        <v>0</v>
      </c>
      <c r="X55" s="32"/>
      <c r="Y55" s="32"/>
      <c r="Z55" s="32"/>
      <c r="AA55" s="32"/>
      <c r="AB55" s="30">
        <f>IF((Q55&lt;&gt;""),VLOOKUP(B55,[7]Coeficiente_Municípios!$A$6:$Z$5570,8,0),0)</f>
        <v>0</v>
      </c>
      <c r="AC55" s="30">
        <f>IF((R55&lt;&gt;""),VLOOKUP(B55,'[5]Inst.Marit._Afetados'!$B$5:$F$170,5,0),0)</f>
        <v>0</v>
      </c>
      <c r="AD55" s="30">
        <f>IF((S55&lt;&gt;""),VLOOKUP(B55,[7]Coeficiente_Municípios!$A$6:$Z$5570,7,0),0)</f>
        <v>0</v>
      </c>
      <c r="AE55" s="30">
        <f>IF((R55&lt;&gt;""),VLOOKUP(B55,'[5]Inst.Marit._Afetados'!$B$5:$F$170,4,0),0)</f>
        <v>0</v>
      </c>
      <c r="AG55" s="32">
        <f>VLOOKUP($B55,'[2]5411_5%'!$A$15:$C$5606,3,0)-VLOOKUP($B55,'[2]5411_5%'!$A$15:$C$5606,2,0)</f>
        <v>0</v>
      </c>
      <c r="AH55" s="32">
        <f>VLOOKUP($B55,'[2]5411_&gt;5%'!$A$13:$C$5604,3,0)-VLOOKUP($B55,'[2]5411_&gt;5%'!$A$13:$C$5604,2,0)</f>
        <v>0</v>
      </c>
      <c r="AI55" s="32">
        <f>IF(ISNA(VLOOKUP($B55,'[2]Total_DARF''s_Est_Mun+Acerto'!$A$35:$L$5599,7,0)),0,(VLOOKUP($B55,'[2]Total_DARF''s_Est_Mun+Acerto'!$A$35:$L$5599,7,0)))</f>
        <v>-700.1</v>
      </c>
      <c r="AJ55" s="32">
        <f>IF(ISNA(VLOOKUP($B55,'[2]Total_DARF''s_Est_Mun+Acerto'!$A$35:$L$5599,8,0)),0,(VLOOKUP($B55,'[2]Total_DARF''s_Est_Mun+Acerto'!$A$35:$L$5599,8,0)))</f>
        <v>0</v>
      </c>
      <c r="AK55" s="32">
        <f>IF(ISNA(VLOOKUP($B55,'[2]Total_DARF''s_Est_Mun+Acerto'!$A$35:$L$5599,10,0)),0,(VLOOKUP($B55,'[2]Total_DARF''s_Est_Mun+Acerto'!$A$35:$L$5599,10,0)))</f>
        <v>0</v>
      </c>
      <c r="AL55" s="32">
        <f>VLOOKUP(B55,'[2]Total_DARF''s_Est_Mun+Acerto'!$A$35:$K$5599,11,0)</f>
        <v>0</v>
      </c>
    </row>
    <row r="56" spans="1:38" ht="12.75" customHeight="1" x14ac:dyDescent="0.2">
      <c r="A56" s="4" t="s">
        <v>785</v>
      </c>
      <c r="B56" s="80" t="s">
        <v>48</v>
      </c>
      <c r="C56" s="9" t="str">
        <f t="shared" si="5"/>
        <v/>
      </c>
      <c r="D56" s="9" t="str">
        <f t="shared" si="6"/>
        <v/>
      </c>
      <c r="E56" s="9">
        <f t="shared" si="7"/>
        <v>0</v>
      </c>
      <c r="F56" s="9">
        <f t="shared" si="8"/>
        <v>187649.74</v>
      </c>
      <c r="G56" s="9" t="str">
        <f t="shared" si="9"/>
        <v/>
      </c>
      <c r="H56" s="9" t="str">
        <f>IF((AB56&gt;0),(TRUNC(([1]Mar!$C$6*(AB56-AC56)),2)+TRUNC(([1]Mar!$D$6*(AB56-AC56)),2)+TRUNC(([1]Mar!$E$6*(AB56-AC56)),2)),"")</f>
        <v/>
      </c>
      <c r="I56" s="9" t="str">
        <f t="shared" si="0"/>
        <v/>
      </c>
      <c r="J56" s="20">
        <f t="shared" si="1"/>
        <v>-700.1</v>
      </c>
      <c r="K56" s="20">
        <f t="shared" si="2"/>
        <v>186949.63999999998</v>
      </c>
      <c r="L56" s="23">
        <f>VLOOKUP(B56,'[2]Total_DARF''s_Est_Mun+Acerto'!$A$35:$L$5598,6,FALSE)</f>
        <v>186949.64</v>
      </c>
      <c r="M56" s="23">
        <f t="shared" si="10"/>
        <v>0</v>
      </c>
      <c r="N56" s="34" t="str">
        <f>IF(ISERROR(VLOOKUP(B56,[3]Rateio_Área_Geoeconômica!$A$4:$F$964,6,0)),"",(VLOOKUP(B56,[3]Rateio_Área_Geoeconômica!$A$4:$F$964,6,0)))</f>
        <v>L</v>
      </c>
      <c r="O56" s="30" t="str">
        <f>IF((IF(ISERROR(VLOOKUP(B56,[4]Original!$B$120:$G$157,6,0)),"",(VLOOKUP(B56,[4]Original!$B$120:$G$157,6,0))))=0,"",(IF(ISERROR(VLOOKUP(B56,[4]Original!$B$120:$G$157,6,0)),"",(VLOOKUP(B56,[4]Original!$B$120:$G$157,6,0)))))</f>
        <v/>
      </c>
      <c r="P56" s="30" t="s">
        <v>1085</v>
      </c>
      <c r="Q56" s="30">
        <f t="shared" si="3"/>
        <v>3</v>
      </c>
      <c r="R56" s="31" t="str">
        <f>IF(ISERROR(VLOOKUP(B56,'[5]Inst.Marit._Afetados'!$B$5:$C$170,2,0)),"",(VLOOKUP(B56,'[5]Inst.Marit._Afetados'!$B$5:$C$170,2,0)))</f>
        <v/>
      </c>
      <c r="S56" s="30">
        <f t="shared" si="4"/>
        <v>4</v>
      </c>
      <c r="T56" s="32">
        <f>VLOOKUP(B56,[6]Municipios!$B$7:$J$5574,3,0)+VLOOKUP(B56,[6]Municipios!$B$7:$J$5574,4,0)+VLOOKUP(B56,[6]Municipios!$B$7:$J$5574,5,0)</f>
        <v>0</v>
      </c>
      <c r="U56" s="32">
        <f>VLOOKUP(B56,[6]Municipios!$B$7:$J$5574,6,0)+VLOOKUP(B56,[6]Municipios!$B$7:$J$5574,7,0)+VLOOKUP(B56,[6]Municipios!$B$7:$J$5574,8,0)</f>
        <v>0</v>
      </c>
      <c r="V56" s="32">
        <f>VLOOKUP(B56,[6]Instalaçoes!$B$7:$J$5570,3,0)+VLOOKUP(B56,[6]Instalaçoes!$B$7:$J$5570,4,0)+VLOOKUP(B56,[6]Instalaçoes!$B$7:$J$5570,5,0)</f>
        <v>187649.74</v>
      </c>
      <c r="W56" s="32">
        <f>VLOOKUP(B56,[6]Instalaçoes!$B$7:$J$5570,6,0)+VLOOKUP(B56,[6]Instalaçoes!$B$7:$J$5570,7,0)+VLOOKUP(B56,[6]Instalaçoes!$B$7:$J$5570,8,0)</f>
        <v>0</v>
      </c>
      <c r="X56" s="32"/>
      <c r="Y56" s="32"/>
      <c r="Z56" s="32"/>
      <c r="AA56" s="32"/>
      <c r="AB56" s="30">
        <f>IF((Q56&lt;&gt;""),VLOOKUP(B56,[7]Coeficiente_Municípios!$A$6:$Z$5570,8,0),0)</f>
        <v>0</v>
      </c>
      <c r="AC56" s="30">
        <f>IF((R56&lt;&gt;""),VLOOKUP(B56,'[5]Inst.Marit._Afetados'!$B$5:$F$170,5,0),0)</f>
        <v>0</v>
      </c>
      <c r="AD56" s="30">
        <f>IF((S56&lt;&gt;""),VLOOKUP(B56,[7]Coeficiente_Municípios!$A$6:$Z$5570,7,0),0)</f>
        <v>0</v>
      </c>
      <c r="AE56" s="30">
        <f>IF((R56&lt;&gt;""),VLOOKUP(B56,'[5]Inst.Marit._Afetados'!$B$5:$F$170,4,0),0)</f>
        <v>0</v>
      </c>
      <c r="AG56" s="32">
        <f>VLOOKUP($B56,'[2]5411_5%'!$A$15:$C$5606,3,0)-VLOOKUP($B56,'[2]5411_5%'!$A$15:$C$5606,2,0)</f>
        <v>0</v>
      </c>
      <c r="AH56" s="32">
        <f>VLOOKUP($B56,'[2]5411_&gt;5%'!$A$13:$C$5604,3,0)-VLOOKUP($B56,'[2]5411_&gt;5%'!$A$13:$C$5604,2,0)</f>
        <v>0</v>
      </c>
      <c r="AI56" s="32">
        <f>IF(ISNA(VLOOKUP($B56,'[2]Total_DARF''s_Est_Mun+Acerto'!$A$35:$L$5599,7,0)),0,(VLOOKUP($B56,'[2]Total_DARF''s_Est_Mun+Acerto'!$A$35:$L$5599,7,0)))</f>
        <v>-700.1</v>
      </c>
      <c r="AJ56" s="32">
        <f>IF(ISNA(VLOOKUP($B56,'[2]Total_DARF''s_Est_Mun+Acerto'!$A$35:$L$5599,8,0)),0,(VLOOKUP($B56,'[2]Total_DARF''s_Est_Mun+Acerto'!$A$35:$L$5599,8,0)))</f>
        <v>0</v>
      </c>
      <c r="AK56" s="32">
        <f>IF(ISNA(VLOOKUP($B56,'[2]Total_DARF''s_Est_Mun+Acerto'!$A$35:$L$5599,10,0)),0,(VLOOKUP($B56,'[2]Total_DARF''s_Est_Mun+Acerto'!$A$35:$L$5599,10,0)))</f>
        <v>0</v>
      </c>
      <c r="AL56" s="32">
        <f>VLOOKUP(B56,'[2]Total_DARF''s_Est_Mun+Acerto'!$A$35:$K$5599,11,0)</f>
        <v>0</v>
      </c>
    </row>
    <row r="57" spans="1:38" ht="12.75" customHeight="1" x14ac:dyDescent="0.2">
      <c r="A57" s="4" t="s">
        <v>785</v>
      </c>
      <c r="B57" s="80" t="s">
        <v>49</v>
      </c>
      <c r="C57" s="9" t="str">
        <f t="shared" si="5"/>
        <v/>
      </c>
      <c r="D57" s="9" t="str">
        <f t="shared" si="6"/>
        <v/>
      </c>
      <c r="E57" s="9">
        <f t="shared" si="7"/>
        <v>0</v>
      </c>
      <c r="F57" s="9">
        <f t="shared" si="8"/>
        <v>187649.74</v>
      </c>
      <c r="G57" s="9" t="str">
        <f t="shared" si="9"/>
        <v/>
      </c>
      <c r="H57" s="9" t="str">
        <f>IF((AB57&gt;0),(TRUNC(([1]Mar!$C$6*(AB57-AC57)),2)+TRUNC(([1]Mar!$D$6*(AB57-AC57)),2)+TRUNC(([1]Mar!$E$6*(AB57-AC57)),2)),"")</f>
        <v/>
      </c>
      <c r="I57" s="9" t="str">
        <f t="shared" si="0"/>
        <v/>
      </c>
      <c r="J57" s="20">
        <f t="shared" si="1"/>
        <v>-700.1</v>
      </c>
      <c r="K57" s="20">
        <f t="shared" si="2"/>
        <v>186949.63999999998</v>
      </c>
      <c r="L57" s="23">
        <f>VLOOKUP(B57,'[2]Total_DARF''s_Est_Mun+Acerto'!$A$35:$L$5598,6,FALSE)</f>
        <v>186949.64</v>
      </c>
      <c r="M57" s="23">
        <f t="shared" si="10"/>
        <v>0</v>
      </c>
      <c r="N57" s="34" t="str">
        <f>IF(ISERROR(VLOOKUP(B57,[3]Rateio_Área_Geoeconômica!$A$4:$F$964,6,0)),"",(VLOOKUP(B57,[3]Rateio_Área_Geoeconômica!$A$4:$F$964,6,0)))</f>
        <v>L</v>
      </c>
      <c r="O57" s="30" t="str">
        <f>IF((IF(ISERROR(VLOOKUP(B57,[4]Original!$B$120:$G$157,6,0)),"",(VLOOKUP(B57,[4]Original!$B$120:$G$157,6,0))))=0,"",(IF(ISERROR(VLOOKUP(B57,[4]Original!$B$120:$G$157,6,0)),"",(VLOOKUP(B57,[4]Original!$B$120:$G$157,6,0)))))</f>
        <v/>
      </c>
      <c r="P57" s="30" t="s">
        <v>1085</v>
      </c>
      <c r="Q57" s="30">
        <f t="shared" si="3"/>
        <v>3</v>
      </c>
      <c r="R57" s="31" t="str">
        <f>IF(ISERROR(VLOOKUP(B57,'[5]Inst.Marit._Afetados'!$B$5:$C$170,2,0)),"",(VLOOKUP(B57,'[5]Inst.Marit._Afetados'!$B$5:$C$170,2,0)))</f>
        <v/>
      </c>
      <c r="S57" s="30">
        <f t="shared" si="4"/>
        <v>4</v>
      </c>
      <c r="T57" s="32">
        <f>VLOOKUP(B57,[6]Municipios!$B$7:$J$5574,3,0)+VLOOKUP(B57,[6]Municipios!$B$7:$J$5574,4,0)+VLOOKUP(B57,[6]Municipios!$B$7:$J$5574,5,0)</f>
        <v>0</v>
      </c>
      <c r="U57" s="32">
        <f>VLOOKUP(B57,[6]Municipios!$B$7:$J$5574,6,0)+VLOOKUP(B57,[6]Municipios!$B$7:$J$5574,7,0)+VLOOKUP(B57,[6]Municipios!$B$7:$J$5574,8,0)</f>
        <v>0</v>
      </c>
      <c r="V57" s="32">
        <f>VLOOKUP(B57,[6]Instalaçoes!$B$7:$J$5570,3,0)+VLOOKUP(B57,[6]Instalaçoes!$B$7:$J$5570,4,0)+VLOOKUP(B57,[6]Instalaçoes!$B$7:$J$5570,5,0)</f>
        <v>187649.74</v>
      </c>
      <c r="W57" s="32">
        <f>VLOOKUP(B57,[6]Instalaçoes!$B$7:$J$5570,6,0)+VLOOKUP(B57,[6]Instalaçoes!$B$7:$J$5570,7,0)+VLOOKUP(B57,[6]Instalaçoes!$B$7:$J$5570,8,0)</f>
        <v>0</v>
      </c>
      <c r="X57" s="32"/>
      <c r="Y57" s="32"/>
      <c r="Z57" s="32"/>
      <c r="AA57" s="32"/>
      <c r="AB57" s="30">
        <f>IF((Q57&lt;&gt;""),VLOOKUP(B57,[7]Coeficiente_Municípios!$A$6:$Z$5570,8,0),0)</f>
        <v>0</v>
      </c>
      <c r="AC57" s="30">
        <f>IF((R57&lt;&gt;""),VLOOKUP(B57,'[5]Inst.Marit._Afetados'!$B$5:$F$170,5,0),0)</f>
        <v>0</v>
      </c>
      <c r="AD57" s="30">
        <f>IF((S57&lt;&gt;""),VLOOKUP(B57,[7]Coeficiente_Municípios!$A$6:$Z$5570,7,0),0)</f>
        <v>0</v>
      </c>
      <c r="AE57" s="30">
        <f>IF((R57&lt;&gt;""),VLOOKUP(B57,'[5]Inst.Marit._Afetados'!$B$5:$F$170,4,0),0)</f>
        <v>0</v>
      </c>
      <c r="AG57" s="32">
        <f>VLOOKUP($B57,'[2]5411_5%'!$A$15:$C$5606,3,0)-VLOOKUP($B57,'[2]5411_5%'!$A$15:$C$5606,2,0)</f>
        <v>0</v>
      </c>
      <c r="AH57" s="32">
        <f>VLOOKUP($B57,'[2]5411_&gt;5%'!$A$13:$C$5604,3,0)-VLOOKUP($B57,'[2]5411_&gt;5%'!$A$13:$C$5604,2,0)</f>
        <v>0</v>
      </c>
      <c r="AI57" s="32">
        <f>IF(ISNA(VLOOKUP($B57,'[2]Total_DARF''s_Est_Mun+Acerto'!$A$35:$L$5599,7,0)),0,(VLOOKUP($B57,'[2]Total_DARF''s_Est_Mun+Acerto'!$A$35:$L$5599,7,0)))</f>
        <v>-700.1</v>
      </c>
      <c r="AJ57" s="32">
        <f>IF(ISNA(VLOOKUP($B57,'[2]Total_DARF''s_Est_Mun+Acerto'!$A$35:$L$5599,8,0)),0,(VLOOKUP($B57,'[2]Total_DARF''s_Est_Mun+Acerto'!$A$35:$L$5599,8,0)))</f>
        <v>0</v>
      </c>
      <c r="AK57" s="32">
        <f>IF(ISNA(VLOOKUP($B57,'[2]Total_DARF''s_Est_Mun+Acerto'!$A$35:$L$5599,10,0)),0,(VLOOKUP($B57,'[2]Total_DARF''s_Est_Mun+Acerto'!$A$35:$L$5599,10,0)))</f>
        <v>0</v>
      </c>
      <c r="AL57" s="32">
        <f>VLOOKUP(B57,'[2]Total_DARF''s_Est_Mun+Acerto'!$A$35:$K$5599,11,0)</f>
        <v>0</v>
      </c>
    </row>
    <row r="58" spans="1:38" ht="12.75" customHeight="1" x14ac:dyDescent="0.2">
      <c r="A58" s="4" t="s">
        <v>785</v>
      </c>
      <c r="B58" s="81" t="s">
        <v>50</v>
      </c>
      <c r="C58" s="9" t="str">
        <f t="shared" si="5"/>
        <v/>
      </c>
      <c r="D58" s="9" t="str">
        <f t="shared" si="6"/>
        <v/>
      </c>
      <c r="E58" s="9">
        <f t="shared" si="7"/>
        <v>0</v>
      </c>
      <c r="F58" s="9" t="str">
        <f t="shared" si="8"/>
        <v/>
      </c>
      <c r="G58" s="9" t="str">
        <f t="shared" si="9"/>
        <v/>
      </c>
      <c r="H58" s="9" t="str">
        <f>IF((AB58&gt;0),(TRUNC(([1]Mar!$C$6*(AB58-AC58)),2)+TRUNC(([1]Mar!$D$6*(AB58-AC58)),2)+TRUNC(([1]Mar!$E$6*(AB58-AC58)),2)),"")</f>
        <v/>
      </c>
      <c r="I58" s="9" t="str">
        <f t="shared" si="0"/>
        <v/>
      </c>
      <c r="J58" s="20" t="str">
        <f t="shared" si="1"/>
        <v/>
      </c>
      <c r="K58" s="20">
        <f t="shared" si="2"/>
        <v>0</v>
      </c>
      <c r="L58" s="23">
        <f>VLOOKUP(B58,'[2]Total_DARF''s_Est_Mun+Acerto'!$A$35:$L$5598,6,FALSE)</f>
        <v>0</v>
      </c>
      <c r="M58" s="23">
        <f t="shared" si="10"/>
        <v>0</v>
      </c>
      <c r="N58" s="34" t="str">
        <f>IF(ISERROR(VLOOKUP(B58,[3]Rateio_Área_Geoeconômica!$A$4:$F$964,6,0)),"",(VLOOKUP(B58,[3]Rateio_Área_Geoeconômica!$A$4:$F$964,6,0)))</f>
        <v>L</v>
      </c>
      <c r="O58" s="30" t="str">
        <f>IF((IF(ISERROR(VLOOKUP(B58,[4]Original!$B$120:$G$157,6,0)),"",(VLOOKUP(B58,[4]Original!$B$120:$G$157,6,0))))=0,"",(IF(ISERROR(VLOOKUP(B58,[4]Original!$B$120:$G$157,6,0)),"",(VLOOKUP(B58,[4]Original!$B$120:$G$157,6,0)))))</f>
        <v/>
      </c>
      <c r="P58" s="30" t="s">
        <v>1085</v>
      </c>
      <c r="Q58" s="30" t="str">
        <f t="shared" si="3"/>
        <v/>
      </c>
      <c r="R58" s="31" t="str">
        <f>IF(ISERROR(VLOOKUP(B58,'[5]Inst.Marit._Afetados'!$B$5:$C$170,2,0)),"",(VLOOKUP(B58,'[5]Inst.Marit._Afetados'!$B$5:$C$170,2,0)))</f>
        <v/>
      </c>
      <c r="S58" s="30">
        <f t="shared" si="4"/>
        <v>4</v>
      </c>
      <c r="T58" s="32">
        <f>VLOOKUP(B58,[6]Municipios!$B$7:$J$5574,3,0)+VLOOKUP(B58,[6]Municipios!$B$7:$J$5574,4,0)+VLOOKUP(B58,[6]Municipios!$B$7:$J$5574,5,0)</f>
        <v>0</v>
      </c>
      <c r="U58" s="32">
        <f>VLOOKUP(B58,[6]Municipios!$B$7:$J$5574,6,0)+VLOOKUP(B58,[6]Municipios!$B$7:$J$5574,7,0)+VLOOKUP(B58,[6]Municipios!$B$7:$J$5574,8,0)</f>
        <v>0</v>
      </c>
      <c r="V58" s="32">
        <f>VLOOKUP(B58,[6]Instalaçoes!$B$7:$J$5570,3,0)+VLOOKUP(B58,[6]Instalaçoes!$B$7:$J$5570,4,0)+VLOOKUP(B58,[6]Instalaçoes!$B$7:$J$5570,5,0)</f>
        <v>0</v>
      </c>
      <c r="W58" s="32">
        <f>VLOOKUP(B58,[6]Instalaçoes!$B$7:$J$5570,6,0)+VLOOKUP(B58,[6]Instalaçoes!$B$7:$J$5570,7,0)+VLOOKUP(B58,[6]Instalaçoes!$B$7:$J$5570,8,0)</f>
        <v>0</v>
      </c>
      <c r="X58" s="32"/>
      <c r="Y58" s="32"/>
      <c r="Z58" s="32"/>
      <c r="AA58" s="32"/>
      <c r="AB58" s="30">
        <f>IF((Q58&lt;&gt;""),VLOOKUP(B58,[7]Coeficiente_Municípios!$A$6:$Z$5570,8,0),0)</f>
        <v>0</v>
      </c>
      <c r="AC58" s="30">
        <f>IF((R58&lt;&gt;""),VLOOKUP(B58,'[5]Inst.Marit._Afetados'!$B$5:$F$170,5,0),0)</f>
        <v>0</v>
      </c>
      <c r="AD58" s="30">
        <f>IF((S58&lt;&gt;""),VLOOKUP(B58,[7]Coeficiente_Municípios!$A$6:$Z$5570,7,0),0)</f>
        <v>0</v>
      </c>
      <c r="AE58" s="30">
        <f>IF((R58&lt;&gt;""),VLOOKUP(B58,'[5]Inst.Marit._Afetados'!$B$5:$F$170,4,0),0)</f>
        <v>0</v>
      </c>
      <c r="AG58" s="32">
        <f>VLOOKUP($B58,'[2]5411_5%'!$A$15:$C$5606,3,0)-VLOOKUP($B58,'[2]5411_5%'!$A$15:$C$5606,2,0)</f>
        <v>0</v>
      </c>
      <c r="AH58" s="32">
        <f>VLOOKUP($B58,'[2]5411_&gt;5%'!$A$13:$C$5604,3,0)-VLOOKUP($B58,'[2]5411_&gt;5%'!$A$13:$C$5604,2,0)</f>
        <v>0</v>
      </c>
      <c r="AI58" s="32">
        <f>IF(ISNA(VLOOKUP($B58,'[2]Total_DARF''s_Est_Mun+Acerto'!$A$35:$L$5599,7,0)),0,(VLOOKUP($B58,'[2]Total_DARF''s_Est_Mun+Acerto'!$A$35:$L$5599,7,0)))</f>
        <v>0</v>
      </c>
      <c r="AJ58" s="32">
        <f>IF(ISNA(VLOOKUP($B58,'[2]Total_DARF''s_Est_Mun+Acerto'!$A$35:$L$5599,8,0)),0,(VLOOKUP($B58,'[2]Total_DARF''s_Est_Mun+Acerto'!$A$35:$L$5599,8,0)))</f>
        <v>0</v>
      </c>
      <c r="AK58" s="32">
        <f>IF(ISNA(VLOOKUP($B58,'[2]Total_DARF''s_Est_Mun+Acerto'!$A$35:$L$5599,10,0)),0,(VLOOKUP($B58,'[2]Total_DARF''s_Est_Mun+Acerto'!$A$35:$L$5599,10,0)))</f>
        <v>0</v>
      </c>
      <c r="AL58" s="32">
        <f>VLOOKUP(B58,'[2]Total_DARF''s_Est_Mun+Acerto'!$A$35:$K$5599,11,0)</f>
        <v>0</v>
      </c>
    </row>
    <row r="59" spans="1:38" ht="12.75" customHeight="1" x14ac:dyDescent="0.2">
      <c r="A59" s="4" t="s">
        <v>785</v>
      </c>
      <c r="B59" s="81" t="s">
        <v>51</v>
      </c>
      <c r="C59" s="9" t="str">
        <f t="shared" si="5"/>
        <v/>
      </c>
      <c r="D59" s="9" t="str">
        <f t="shared" si="6"/>
        <v/>
      </c>
      <c r="E59" s="9">
        <f t="shared" si="7"/>
        <v>0</v>
      </c>
      <c r="F59" s="9" t="str">
        <f t="shared" si="8"/>
        <v/>
      </c>
      <c r="G59" s="9" t="str">
        <f t="shared" si="9"/>
        <v/>
      </c>
      <c r="H59" s="9" t="str">
        <f>IF((AB59&gt;0),(TRUNC(([1]Mar!$C$6*(AB59-AC59)),2)+TRUNC(([1]Mar!$D$6*(AB59-AC59)),2)+TRUNC(([1]Mar!$E$6*(AB59-AC59)),2)),"")</f>
        <v/>
      </c>
      <c r="I59" s="9" t="str">
        <f t="shared" si="0"/>
        <v/>
      </c>
      <c r="J59" s="20" t="str">
        <f t="shared" si="1"/>
        <v/>
      </c>
      <c r="K59" s="20">
        <f t="shared" si="2"/>
        <v>0</v>
      </c>
      <c r="L59" s="23">
        <f>VLOOKUP(B59,'[2]Total_DARF''s_Est_Mun+Acerto'!$A$35:$L$5598,6,FALSE)</f>
        <v>0</v>
      </c>
      <c r="M59" s="23">
        <f t="shared" si="10"/>
        <v>0</v>
      </c>
      <c r="N59" s="34" t="str">
        <f>IF(ISERROR(VLOOKUP(B59,[3]Rateio_Área_Geoeconômica!$A$4:$F$964,6,0)),"",(VLOOKUP(B59,[3]Rateio_Área_Geoeconômica!$A$4:$F$964,6,0)))</f>
        <v>L</v>
      </c>
      <c r="O59" s="30" t="str">
        <f>IF((IF(ISERROR(VLOOKUP(B59,[4]Original!$B$120:$G$157,6,0)),"",(VLOOKUP(B59,[4]Original!$B$120:$G$157,6,0))))=0,"",(IF(ISERROR(VLOOKUP(B59,[4]Original!$B$120:$G$157,6,0)),"",(VLOOKUP(B59,[4]Original!$B$120:$G$157,6,0)))))</f>
        <v/>
      </c>
      <c r="P59" s="30" t="s">
        <v>1085</v>
      </c>
      <c r="Q59" s="30" t="str">
        <f t="shared" si="3"/>
        <v/>
      </c>
      <c r="R59" s="31" t="str">
        <f>IF(ISERROR(VLOOKUP(B59,'[5]Inst.Marit._Afetados'!$B$5:$C$170,2,0)),"",(VLOOKUP(B59,'[5]Inst.Marit._Afetados'!$B$5:$C$170,2,0)))</f>
        <v/>
      </c>
      <c r="S59" s="30">
        <f t="shared" si="4"/>
        <v>4</v>
      </c>
      <c r="T59" s="32">
        <f>VLOOKUP(B59,[6]Municipios!$B$7:$J$5574,3,0)+VLOOKUP(B59,[6]Municipios!$B$7:$J$5574,4,0)+VLOOKUP(B59,[6]Municipios!$B$7:$J$5574,5,0)</f>
        <v>0</v>
      </c>
      <c r="U59" s="32">
        <f>VLOOKUP(B59,[6]Municipios!$B$7:$J$5574,6,0)+VLOOKUP(B59,[6]Municipios!$B$7:$J$5574,7,0)+VLOOKUP(B59,[6]Municipios!$B$7:$J$5574,8,0)</f>
        <v>0</v>
      </c>
      <c r="V59" s="32">
        <f>VLOOKUP(B59,[6]Instalaçoes!$B$7:$J$5570,3,0)+VLOOKUP(B59,[6]Instalaçoes!$B$7:$J$5570,4,0)+VLOOKUP(B59,[6]Instalaçoes!$B$7:$J$5570,5,0)</f>
        <v>0</v>
      </c>
      <c r="W59" s="32">
        <f>VLOOKUP(B59,[6]Instalaçoes!$B$7:$J$5570,6,0)+VLOOKUP(B59,[6]Instalaçoes!$B$7:$J$5570,7,0)+VLOOKUP(B59,[6]Instalaçoes!$B$7:$J$5570,8,0)</f>
        <v>0</v>
      </c>
      <c r="X59" s="32"/>
      <c r="Y59" s="32"/>
      <c r="Z59" s="32"/>
      <c r="AA59" s="32"/>
      <c r="AB59" s="30">
        <f>IF((Q59&lt;&gt;""),VLOOKUP(B59,[7]Coeficiente_Municípios!$A$6:$Z$5570,8,0),0)</f>
        <v>0</v>
      </c>
      <c r="AC59" s="30">
        <f>IF((R59&lt;&gt;""),VLOOKUP(B59,'[5]Inst.Marit._Afetados'!$B$5:$F$170,5,0),0)</f>
        <v>0</v>
      </c>
      <c r="AD59" s="30">
        <f>IF((S59&lt;&gt;""),VLOOKUP(B59,[7]Coeficiente_Municípios!$A$6:$Z$5570,7,0),0)</f>
        <v>0</v>
      </c>
      <c r="AE59" s="30">
        <f>IF((R59&lt;&gt;""),VLOOKUP(B59,'[5]Inst.Marit._Afetados'!$B$5:$F$170,4,0),0)</f>
        <v>0</v>
      </c>
      <c r="AG59" s="32">
        <f>VLOOKUP($B59,'[2]5411_5%'!$A$15:$C$5606,3,0)-VLOOKUP($B59,'[2]5411_5%'!$A$15:$C$5606,2,0)</f>
        <v>0</v>
      </c>
      <c r="AH59" s="32">
        <f>VLOOKUP($B59,'[2]5411_&gt;5%'!$A$13:$C$5604,3,0)-VLOOKUP($B59,'[2]5411_&gt;5%'!$A$13:$C$5604,2,0)</f>
        <v>0</v>
      </c>
      <c r="AI59" s="32">
        <f>IF(ISNA(VLOOKUP($B59,'[2]Total_DARF''s_Est_Mun+Acerto'!$A$35:$L$5599,7,0)),0,(VLOOKUP($B59,'[2]Total_DARF''s_Est_Mun+Acerto'!$A$35:$L$5599,7,0)))</f>
        <v>0</v>
      </c>
      <c r="AJ59" s="32">
        <f>IF(ISNA(VLOOKUP($B59,'[2]Total_DARF''s_Est_Mun+Acerto'!$A$35:$L$5599,8,0)),0,(VLOOKUP($B59,'[2]Total_DARF''s_Est_Mun+Acerto'!$A$35:$L$5599,8,0)))</f>
        <v>0</v>
      </c>
      <c r="AK59" s="32">
        <f>IF(ISNA(VLOOKUP($B59,'[2]Total_DARF''s_Est_Mun+Acerto'!$A$35:$L$5599,10,0)),0,(VLOOKUP($B59,'[2]Total_DARF''s_Est_Mun+Acerto'!$A$35:$L$5599,10,0)))</f>
        <v>0</v>
      </c>
      <c r="AL59" s="32">
        <f>VLOOKUP(B59,'[2]Total_DARF''s_Est_Mun+Acerto'!$A$35:$K$5599,11,0)</f>
        <v>0</v>
      </c>
    </row>
    <row r="60" spans="1:38" ht="12.75" customHeight="1" x14ac:dyDescent="0.2">
      <c r="A60" s="4" t="s">
        <v>786</v>
      </c>
      <c r="B60" s="80" t="s">
        <v>1064</v>
      </c>
      <c r="C60" s="9" t="str">
        <f t="shared" ref="C60" si="17">IF((N60="P"),T60,"")</f>
        <v/>
      </c>
      <c r="D60" s="9" t="str">
        <f t="shared" ref="D60" si="18">IF((N60="S"),T60,"")</f>
        <v/>
      </c>
      <c r="E60" s="9" t="str">
        <f t="shared" ref="E60" si="19">IF((N60="L"),T60,"")</f>
        <v/>
      </c>
      <c r="F60" s="9">
        <f t="shared" ref="F60" si="20">IF((IF((O60=""),V60,""))=0,"",(IF((O60=""),V60,"")))</f>
        <v>187649.74</v>
      </c>
      <c r="G60" s="9" t="str">
        <f t="shared" ref="G60" si="21">IF((U60=0),"",U60)</f>
        <v/>
      </c>
      <c r="H60" s="9" t="str">
        <f>IF((AB60&gt;0),(TRUNC(([1]Mar!$C$6*(AB60-AC60)),2)+TRUNC(([1]Mar!$D$6*(AB60-AC60)),2)+TRUNC(([1]Mar!$E$6*(AB60-AC60)),2)),"")</f>
        <v/>
      </c>
      <c r="I60" s="9" t="str">
        <f t="shared" si="0"/>
        <v/>
      </c>
      <c r="J60" s="20">
        <f t="shared" si="1"/>
        <v>-700.1</v>
      </c>
      <c r="K60" s="20">
        <f t="shared" si="2"/>
        <v>186949.63999999998</v>
      </c>
      <c r="L60" s="23">
        <f>VLOOKUP(B60,'[2]Total_DARF''s_Est_Mun+Acerto'!$A$35:$L$5598,6,FALSE)</f>
        <v>186949.64</v>
      </c>
      <c r="M60" s="23">
        <f t="shared" ref="M60" si="22">K60-L60</f>
        <v>0</v>
      </c>
      <c r="N60" s="34" t="str">
        <f>IF(ISERROR(VLOOKUP(B60,[3]Rateio_Área_Geoeconômica!$A$4:$F$964,6,0)),"",(VLOOKUP(B60,[3]Rateio_Área_Geoeconômica!$A$4:$F$964,6,0)))</f>
        <v/>
      </c>
      <c r="O60" s="30" t="str">
        <f>IF((IF(ISERROR(VLOOKUP(B60,[4]Original!$B$120:$G$157,6,0)),"",(VLOOKUP(B60,[4]Original!$B$120:$G$157,6,0))))=0,"",(IF(ISERROR(VLOOKUP(B60,[4]Original!$B$120:$G$157,6,0)),"",(VLOOKUP(B60,[4]Original!$B$120:$G$157,6,0)))))</f>
        <v/>
      </c>
      <c r="P60" s="30" t="s">
        <v>1085</v>
      </c>
      <c r="Q60" s="30">
        <f t="shared" si="3"/>
        <v>3</v>
      </c>
      <c r="R60" s="31" t="str">
        <f>IF(ISERROR(VLOOKUP(B60,'[5]Inst.Marit._Afetados'!$B$5:$C$170,2,0)),"",(VLOOKUP(B60,'[5]Inst.Marit._Afetados'!$B$5:$C$170,2,0)))</f>
        <v/>
      </c>
      <c r="S60" s="30" t="str">
        <f t="shared" si="4"/>
        <v/>
      </c>
      <c r="T60" s="32">
        <f>VLOOKUP(B60,[6]Municipios!$B$7:$J$5574,3,0)+VLOOKUP(B60,[6]Municipios!$B$7:$J$5574,4,0)+VLOOKUP(B60,[6]Municipios!$B$7:$J$5574,5,0)</f>
        <v>0</v>
      </c>
      <c r="U60" s="32">
        <f>VLOOKUP(B60,[6]Municipios!$B$7:$J$5574,6,0)+VLOOKUP(B60,[6]Municipios!$B$7:$J$5574,7,0)+VLOOKUP(B60,[6]Municipios!$B$7:$J$5574,8,0)</f>
        <v>0</v>
      </c>
      <c r="V60" s="32">
        <f>VLOOKUP(B60,[6]Instalaçoes!$B$7:$J$5570,3,0)+VLOOKUP(B60,[6]Instalaçoes!$B$7:$J$5570,4,0)+VLOOKUP(B60,[6]Instalaçoes!$B$7:$J$5570,5,0)</f>
        <v>187649.74</v>
      </c>
      <c r="W60" s="32">
        <f>VLOOKUP(B60,[6]Instalaçoes!$B$7:$J$5570,6,0)+VLOOKUP(B60,[6]Instalaçoes!$B$7:$J$5570,7,0)+VLOOKUP(B60,[6]Instalaçoes!$B$7:$J$5570,8,0)</f>
        <v>0</v>
      </c>
      <c r="X60" s="32"/>
      <c r="Y60" s="32"/>
      <c r="Z60" s="32"/>
      <c r="AA60" s="32"/>
      <c r="AB60" s="30">
        <f>IF((Q60&lt;&gt;""),VLOOKUP(B60,[7]Coeficiente_Municípios!$A$6:$Z$5570,8,0),0)</f>
        <v>0</v>
      </c>
      <c r="AC60" s="30">
        <f>IF((R60&lt;&gt;""),VLOOKUP(B60,'[5]Inst.Marit._Afetados'!$B$5:$F$170,5,0),0)</f>
        <v>0</v>
      </c>
      <c r="AD60" s="30">
        <f>IF((S60&lt;&gt;""),VLOOKUP(B60,[7]Coeficiente_Municípios!$A$6:$Z$5570,7,0),0)</f>
        <v>0</v>
      </c>
      <c r="AE60" s="30">
        <f>IF((R60&lt;&gt;""),VLOOKUP(B60,'[5]Inst.Marit._Afetados'!$B$5:$F$170,4,0),0)</f>
        <v>0</v>
      </c>
      <c r="AG60" s="32">
        <f>VLOOKUP($B60,'[2]5411_5%'!$A$15:$C$5606,3,0)-VLOOKUP($B60,'[2]5411_5%'!$A$15:$C$5606,2,0)</f>
        <v>0</v>
      </c>
      <c r="AH60" s="32">
        <f>VLOOKUP($B60,'[2]5411_&gt;5%'!$A$13:$C$5604,3,0)-VLOOKUP($B60,'[2]5411_&gt;5%'!$A$13:$C$5604,2,0)</f>
        <v>0</v>
      </c>
      <c r="AI60" s="32">
        <f>IF(ISNA(VLOOKUP($B60,'[2]Total_DARF''s_Est_Mun+Acerto'!$A$35:$L$5599,7,0)),0,(VLOOKUP($B60,'[2]Total_DARF''s_Est_Mun+Acerto'!$A$35:$L$5599,7,0)))</f>
        <v>-700.1</v>
      </c>
      <c r="AJ60" s="32">
        <f>IF(ISNA(VLOOKUP($B60,'[2]Total_DARF''s_Est_Mun+Acerto'!$A$35:$L$5599,8,0)),0,(VLOOKUP($B60,'[2]Total_DARF''s_Est_Mun+Acerto'!$A$35:$L$5599,8,0)))</f>
        <v>0</v>
      </c>
      <c r="AK60" s="32">
        <f>IF(ISNA(VLOOKUP($B60,'[2]Total_DARF''s_Est_Mun+Acerto'!$A$35:$L$5599,10,0)),0,(VLOOKUP($B60,'[2]Total_DARF''s_Est_Mun+Acerto'!$A$35:$L$5599,10,0)))</f>
        <v>0</v>
      </c>
      <c r="AL60" s="32">
        <f>VLOOKUP(B60,'[2]Total_DARF''s_Est_Mun+Acerto'!$A$35:$K$5599,11,0)</f>
        <v>0</v>
      </c>
    </row>
    <row r="61" spans="1:38" ht="12.75" customHeight="1" x14ac:dyDescent="0.2">
      <c r="A61" s="4" t="s">
        <v>786</v>
      </c>
      <c r="B61" s="80" t="s">
        <v>52</v>
      </c>
      <c r="C61" s="9" t="str">
        <f t="shared" si="5"/>
        <v/>
      </c>
      <c r="D61" s="9" t="str">
        <f t="shared" si="6"/>
        <v/>
      </c>
      <c r="E61" s="9" t="str">
        <f t="shared" si="7"/>
        <v/>
      </c>
      <c r="F61" s="9">
        <f t="shared" si="8"/>
        <v>187649.74</v>
      </c>
      <c r="G61" s="9" t="str">
        <f t="shared" si="9"/>
        <v/>
      </c>
      <c r="H61" s="9" t="str">
        <f>IF((AB61&gt;0),(TRUNC(([1]Mar!$C$6*(AB61-AC61)),2)+TRUNC(([1]Mar!$D$6*(AB61-AC61)),2)+TRUNC(([1]Mar!$E$6*(AB61-AC61)),2)),"")</f>
        <v/>
      </c>
      <c r="I61" s="9" t="str">
        <f t="shared" si="0"/>
        <v/>
      </c>
      <c r="J61" s="20">
        <f t="shared" si="1"/>
        <v>-700.1</v>
      </c>
      <c r="K61" s="20">
        <f t="shared" si="2"/>
        <v>186949.63999999998</v>
      </c>
      <c r="L61" s="23">
        <f>VLOOKUP(B61,'[2]Total_DARF''s_Est_Mun+Acerto'!$A$35:$L$5598,6,FALSE)</f>
        <v>186949.64</v>
      </c>
      <c r="M61" s="23">
        <f t="shared" si="10"/>
        <v>0</v>
      </c>
      <c r="N61" s="34" t="str">
        <f>IF(ISERROR(VLOOKUP(B61,[3]Rateio_Área_Geoeconômica!$A$4:$F$964,6,0)),"",(VLOOKUP(B61,[3]Rateio_Área_Geoeconômica!$A$4:$F$964,6,0)))</f>
        <v/>
      </c>
      <c r="O61" s="30" t="str">
        <f>IF((IF(ISERROR(VLOOKUP(B61,[4]Original!$B$120:$G$157,6,0)),"",(VLOOKUP(B61,[4]Original!$B$120:$G$157,6,0))))=0,"",(IF(ISERROR(VLOOKUP(B61,[4]Original!$B$120:$G$157,6,0)),"",(VLOOKUP(B61,[4]Original!$B$120:$G$157,6,0)))))</f>
        <v/>
      </c>
      <c r="P61" s="30" t="s">
        <v>1085</v>
      </c>
      <c r="Q61" s="30">
        <f t="shared" si="3"/>
        <v>3</v>
      </c>
      <c r="R61" s="31" t="str">
        <f>IF(ISERROR(VLOOKUP(B61,'[5]Inst.Marit._Afetados'!$B$5:$C$170,2,0)),"",(VLOOKUP(B61,'[5]Inst.Marit._Afetados'!$B$5:$C$170,2,0)))</f>
        <v>S</v>
      </c>
      <c r="S61" s="30" t="str">
        <f t="shared" si="4"/>
        <v/>
      </c>
      <c r="T61" s="32">
        <f>VLOOKUP(B61,[6]Municipios!$B$7:$J$5574,3,0)+VLOOKUP(B61,[6]Municipios!$B$7:$J$5574,4,0)+VLOOKUP(B61,[6]Municipios!$B$7:$J$5574,5,0)</f>
        <v>0</v>
      </c>
      <c r="U61" s="32">
        <f>VLOOKUP(B61,[6]Municipios!$B$7:$J$5574,6,0)+VLOOKUP(B61,[6]Municipios!$B$7:$J$5574,7,0)+VLOOKUP(B61,[6]Municipios!$B$7:$J$5574,8,0)</f>
        <v>0</v>
      </c>
      <c r="V61" s="32">
        <f>VLOOKUP(B61,[6]Instalaçoes!$B$7:$J$5570,3,0)+VLOOKUP(B61,[6]Instalaçoes!$B$7:$J$5570,4,0)+VLOOKUP(B61,[6]Instalaçoes!$B$7:$J$5570,5,0)</f>
        <v>187649.74</v>
      </c>
      <c r="W61" s="32">
        <f>VLOOKUP(B61,[6]Instalaçoes!$B$7:$J$5570,6,0)+VLOOKUP(B61,[6]Instalaçoes!$B$7:$J$5570,7,0)+VLOOKUP(B61,[6]Instalaçoes!$B$7:$J$5570,8,0)</f>
        <v>0</v>
      </c>
      <c r="X61" s="32"/>
      <c r="Y61" s="32"/>
      <c r="Z61" s="32"/>
      <c r="AA61" s="32"/>
      <c r="AB61" s="30">
        <f>IF((Q61&lt;&gt;""),VLOOKUP(B61,[7]Coeficiente_Municípios!$A$6:$Z$5570,8,0),0)</f>
        <v>0</v>
      </c>
      <c r="AC61" s="30">
        <f>IF((R61&lt;&gt;""),VLOOKUP(B61,'[5]Inst.Marit._Afetados'!$B$5:$F$170,5,0),0)</f>
        <v>0</v>
      </c>
      <c r="AD61" s="30">
        <f>IF((S61&lt;&gt;""),VLOOKUP(B61,[7]Coeficiente_Municípios!$A$6:$Z$5570,7,0),0)</f>
        <v>0</v>
      </c>
      <c r="AE61" s="30">
        <f>IF((R61&lt;&gt;""),VLOOKUP(B61,'[5]Inst.Marit._Afetados'!$B$5:$F$170,4,0),0)</f>
        <v>5.5051935729729729E-4</v>
      </c>
      <c r="AF61" s="5">
        <f>525.11*0.0006344</f>
        <v>0.33312978400000004</v>
      </c>
      <c r="AG61" s="32">
        <f>VLOOKUP($B61,'[2]5411_5%'!$A$15:$C$5606,3,0)-VLOOKUP($B61,'[2]5411_5%'!$A$15:$C$5606,2,0)</f>
        <v>0</v>
      </c>
      <c r="AH61" s="32">
        <f>VLOOKUP($B61,'[2]5411_&gt;5%'!$A$13:$C$5604,3,0)-VLOOKUP($B61,'[2]5411_&gt;5%'!$A$13:$C$5604,2,0)</f>
        <v>0</v>
      </c>
      <c r="AI61" s="32">
        <f>IF(ISNA(VLOOKUP($B61,'[2]Total_DARF''s_Est_Mun+Acerto'!$A$35:$L$5599,7,0)),0,(VLOOKUP($B61,'[2]Total_DARF''s_Est_Mun+Acerto'!$A$35:$L$5599,7,0)))</f>
        <v>-700.1</v>
      </c>
      <c r="AJ61" s="32">
        <f>IF(ISNA(VLOOKUP($B61,'[2]Total_DARF''s_Est_Mun+Acerto'!$A$35:$L$5599,8,0)),0,(VLOOKUP($B61,'[2]Total_DARF''s_Est_Mun+Acerto'!$A$35:$L$5599,8,0)))</f>
        <v>0</v>
      </c>
      <c r="AK61" s="32">
        <f>IF(ISNA(VLOOKUP($B61,'[2]Total_DARF''s_Est_Mun+Acerto'!$A$35:$L$5599,10,0)),0,(VLOOKUP($B61,'[2]Total_DARF''s_Est_Mun+Acerto'!$A$35:$L$5599,10,0)))</f>
        <v>0</v>
      </c>
      <c r="AL61" s="32">
        <f>VLOOKUP(B61,'[2]Total_DARF''s_Est_Mun+Acerto'!$A$35:$K$5599,11,0)</f>
        <v>0</v>
      </c>
    </row>
    <row r="62" spans="1:38" ht="12.75" customHeight="1" x14ac:dyDescent="0.2">
      <c r="A62" s="4" t="s">
        <v>786</v>
      </c>
      <c r="B62" s="80" t="s">
        <v>53</v>
      </c>
      <c r="C62" s="9" t="str">
        <f t="shared" si="5"/>
        <v/>
      </c>
      <c r="D62" s="9" t="str">
        <f t="shared" si="6"/>
        <v/>
      </c>
      <c r="E62" s="9" t="str">
        <f t="shared" si="7"/>
        <v/>
      </c>
      <c r="F62" s="9">
        <f t="shared" si="8"/>
        <v>187649.74</v>
      </c>
      <c r="G62" s="9" t="str">
        <f t="shared" si="9"/>
        <v/>
      </c>
      <c r="H62" s="9" t="str">
        <f>IF((AB62&gt;0),(TRUNC(([1]Mar!$C$6*(AB62-AC62)),2)+TRUNC(([1]Mar!$D$6*(AB62-AC62)),2)+TRUNC(([1]Mar!$E$6*(AB62-AC62)),2)),"")</f>
        <v/>
      </c>
      <c r="I62" s="9" t="str">
        <f t="shared" si="0"/>
        <v/>
      </c>
      <c r="J62" s="20">
        <f t="shared" si="1"/>
        <v>-700.1</v>
      </c>
      <c r="K62" s="20">
        <f t="shared" si="2"/>
        <v>186949.63999999998</v>
      </c>
      <c r="L62" s="23">
        <f>VLOOKUP(B62,'[2]Total_DARF''s_Est_Mun+Acerto'!$A$35:$L$5598,6,FALSE)</f>
        <v>186949.64</v>
      </c>
      <c r="M62" s="23">
        <f t="shared" si="10"/>
        <v>0</v>
      </c>
      <c r="N62" s="34" t="str">
        <f>IF(ISERROR(VLOOKUP(B62,[3]Rateio_Área_Geoeconômica!$A$4:$F$964,6,0)),"",(VLOOKUP(B62,[3]Rateio_Área_Geoeconômica!$A$4:$F$964,6,0)))</f>
        <v/>
      </c>
      <c r="O62" s="30" t="str">
        <f>IF((IF(ISERROR(VLOOKUP(B62,[4]Original!$B$120:$G$157,6,0)),"",(VLOOKUP(B62,[4]Original!$B$120:$G$157,6,0))))=0,"",(IF(ISERROR(VLOOKUP(B62,[4]Original!$B$120:$G$157,6,0)),"",(VLOOKUP(B62,[4]Original!$B$120:$G$157,6,0)))))</f>
        <v/>
      </c>
      <c r="P62" s="30" t="s">
        <v>1085</v>
      </c>
      <c r="Q62" s="30">
        <f t="shared" si="3"/>
        <v>3</v>
      </c>
      <c r="R62" s="31" t="str">
        <f>IF(ISERROR(VLOOKUP(B62,'[5]Inst.Marit._Afetados'!$B$5:$C$170,2,0)),"",(VLOOKUP(B62,'[5]Inst.Marit._Afetados'!$B$5:$C$170,2,0)))</f>
        <v>S</v>
      </c>
      <c r="S62" s="30" t="str">
        <f t="shared" si="4"/>
        <v/>
      </c>
      <c r="T62" s="32">
        <f>VLOOKUP(B62,[6]Municipios!$B$7:$J$5574,3,0)+VLOOKUP(B62,[6]Municipios!$B$7:$J$5574,4,0)+VLOOKUP(B62,[6]Municipios!$B$7:$J$5574,5,0)</f>
        <v>0</v>
      </c>
      <c r="U62" s="32">
        <f>VLOOKUP(B62,[6]Municipios!$B$7:$J$5574,6,0)+VLOOKUP(B62,[6]Municipios!$B$7:$J$5574,7,0)+VLOOKUP(B62,[6]Municipios!$B$7:$J$5574,8,0)</f>
        <v>0</v>
      </c>
      <c r="V62" s="32">
        <f>VLOOKUP(B62,[6]Instalaçoes!$B$7:$J$5570,3,0)+VLOOKUP(B62,[6]Instalaçoes!$B$7:$J$5570,4,0)+VLOOKUP(B62,[6]Instalaçoes!$B$7:$J$5570,5,0)</f>
        <v>187649.74</v>
      </c>
      <c r="W62" s="32">
        <f>VLOOKUP(B62,[6]Instalaçoes!$B$7:$J$5570,6,0)+VLOOKUP(B62,[6]Instalaçoes!$B$7:$J$5570,7,0)+VLOOKUP(B62,[6]Instalaçoes!$B$7:$J$5570,8,0)</f>
        <v>0</v>
      </c>
      <c r="X62" s="32"/>
      <c r="Y62" s="32"/>
      <c r="Z62" s="32"/>
      <c r="AA62" s="32"/>
      <c r="AB62" s="30">
        <f>IF((Q62&lt;&gt;""),VLOOKUP(B62,[7]Coeficiente_Municípios!$A$6:$Z$5570,8,0),0)</f>
        <v>0</v>
      </c>
      <c r="AC62" s="30">
        <f>IF((R62&lt;&gt;""),VLOOKUP(B62,'[5]Inst.Marit._Afetados'!$B$5:$F$170,5,0),0)</f>
        <v>0</v>
      </c>
      <c r="AD62" s="30">
        <f>IF((S62&lt;&gt;""),VLOOKUP(B62,[7]Coeficiente_Municípios!$A$6:$Z$5570,7,0),0)</f>
        <v>0</v>
      </c>
      <c r="AE62" s="30">
        <f>IF((R62&lt;&gt;""),VLOOKUP(B62,'[5]Inst.Marit._Afetados'!$B$5:$F$170,4,0),0)</f>
        <v>5.5051935729729729E-4</v>
      </c>
      <c r="AG62" s="32">
        <f>VLOOKUP($B62,'[2]5411_5%'!$A$15:$C$5606,3,0)-VLOOKUP($B62,'[2]5411_5%'!$A$15:$C$5606,2,0)</f>
        <v>0</v>
      </c>
      <c r="AH62" s="32">
        <f>VLOOKUP($B62,'[2]5411_&gt;5%'!$A$13:$C$5604,3,0)-VLOOKUP($B62,'[2]5411_&gt;5%'!$A$13:$C$5604,2,0)</f>
        <v>0</v>
      </c>
      <c r="AI62" s="32">
        <f>IF(ISNA(VLOOKUP($B62,'[2]Total_DARF''s_Est_Mun+Acerto'!$A$35:$L$5599,7,0)),0,(VLOOKUP($B62,'[2]Total_DARF''s_Est_Mun+Acerto'!$A$35:$L$5599,7,0)))</f>
        <v>-700.1</v>
      </c>
      <c r="AJ62" s="32">
        <f>IF(ISNA(VLOOKUP($B62,'[2]Total_DARF''s_Est_Mun+Acerto'!$A$35:$L$5599,8,0)),0,(VLOOKUP($B62,'[2]Total_DARF''s_Est_Mun+Acerto'!$A$35:$L$5599,8,0)))</f>
        <v>0</v>
      </c>
      <c r="AK62" s="32">
        <f>IF(ISNA(VLOOKUP($B62,'[2]Total_DARF''s_Est_Mun+Acerto'!$A$35:$L$5599,10,0)),0,(VLOOKUP($B62,'[2]Total_DARF''s_Est_Mun+Acerto'!$A$35:$L$5599,10,0)))</f>
        <v>0</v>
      </c>
      <c r="AL62" s="32">
        <f>VLOOKUP(B62,'[2]Total_DARF''s_Est_Mun+Acerto'!$A$35:$K$5599,11,0)</f>
        <v>0</v>
      </c>
    </row>
    <row r="63" spans="1:38" ht="12.75" customHeight="1" x14ac:dyDescent="0.2">
      <c r="A63" s="4" t="s">
        <v>786</v>
      </c>
      <c r="B63" s="81" t="s">
        <v>54</v>
      </c>
      <c r="C63" s="9" t="str">
        <f t="shared" si="5"/>
        <v/>
      </c>
      <c r="D63" s="9" t="str">
        <f t="shared" si="6"/>
        <v/>
      </c>
      <c r="E63" s="9" t="str">
        <f t="shared" si="7"/>
        <v/>
      </c>
      <c r="F63" s="9" t="str">
        <f t="shared" si="8"/>
        <v/>
      </c>
      <c r="G63" s="9" t="str">
        <f t="shared" si="9"/>
        <v/>
      </c>
      <c r="H63" s="9" t="str">
        <f>IF((AB63&gt;0),(TRUNC(([1]Mar!$C$6*(AB63-AC63)),2)+TRUNC(([1]Mar!$D$6*(AB63-AC63)),2)+TRUNC(([1]Mar!$E$6*(AB63-AC63)),2)),"")</f>
        <v/>
      </c>
      <c r="I63" s="9">
        <f t="shared" si="0"/>
        <v>1561.9321082633076</v>
      </c>
      <c r="J63" s="20">
        <f t="shared" si="1"/>
        <v>-61.48</v>
      </c>
      <c r="K63" s="20">
        <f t="shared" si="2"/>
        <v>1500.4521082633075</v>
      </c>
      <c r="L63" s="23">
        <f>VLOOKUP(B63,'[2]Total_DARF''s_Est_Mun+Acerto'!$A$35:$L$5598,6,FALSE)</f>
        <v>1500.45</v>
      </c>
      <c r="M63" s="23">
        <f t="shared" si="10"/>
        <v>2.1082633074911428E-3</v>
      </c>
      <c r="N63" s="34" t="str">
        <f>IF(ISERROR(VLOOKUP(B63,[3]Rateio_Área_Geoeconômica!$A$4:$F$964,6,0)),"",(VLOOKUP(B63,[3]Rateio_Área_Geoeconômica!$A$4:$F$964,6,0)))</f>
        <v/>
      </c>
      <c r="O63" s="30" t="str">
        <f>IF((IF(ISERROR(VLOOKUP(B63,[4]Original!$B$120:$G$157,6,0)),"",(VLOOKUP(B63,[4]Original!$B$120:$G$157,6,0))))=0,"",(IF(ISERROR(VLOOKUP(B63,[4]Original!$B$120:$G$157,6,0)),"",(VLOOKUP(B63,[4]Original!$B$120:$G$157,6,0)))))</f>
        <v/>
      </c>
      <c r="P63" s="30" t="s">
        <v>1085</v>
      </c>
      <c r="Q63" s="30" t="str">
        <f t="shared" si="3"/>
        <v/>
      </c>
      <c r="R63" s="31" t="str">
        <f>IF(ISERROR(VLOOKUP(B63,'[5]Inst.Marit._Afetados'!$B$5:$C$170,2,0)),"",(VLOOKUP(B63,'[5]Inst.Marit._Afetados'!$B$5:$C$170,2,0)))</f>
        <v>S</v>
      </c>
      <c r="S63" s="30" t="str">
        <f t="shared" si="4"/>
        <v/>
      </c>
      <c r="T63" s="32">
        <f>VLOOKUP(B63,[6]Municipios!$B$7:$J$5574,3,0)+VLOOKUP(B63,[6]Municipios!$B$7:$J$5574,4,0)+VLOOKUP(B63,[6]Municipios!$B$7:$J$5574,5,0)</f>
        <v>0</v>
      </c>
      <c r="U63" s="32">
        <f>VLOOKUP(B63,[6]Municipios!$B$7:$J$5574,6,0)+VLOOKUP(B63,[6]Municipios!$B$7:$J$5574,7,0)+VLOOKUP(B63,[6]Municipios!$B$7:$J$5574,8,0)</f>
        <v>0</v>
      </c>
      <c r="V63" s="32">
        <f>VLOOKUP(B63,[6]Instalaçoes!$B$7:$J$5570,3,0)+VLOOKUP(B63,[6]Instalaçoes!$B$7:$J$5570,4,0)+VLOOKUP(B63,[6]Instalaçoes!$B$7:$J$5570,5,0)</f>
        <v>0</v>
      </c>
      <c r="W63" s="32">
        <f>VLOOKUP(B63,[6]Instalaçoes!$B$7:$J$5570,6,0)+VLOOKUP(B63,[6]Instalaçoes!$B$7:$J$5570,7,0)+VLOOKUP(B63,[6]Instalaçoes!$B$7:$J$5570,8,0)</f>
        <v>1561.9321082633076</v>
      </c>
      <c r="X63" s="32"/>
      <c r="Y63" s="32"/>
      <c r="Z63" s="32"/>
      <c r="AA63" s="32"/>
      <c r="AB63" s="30">
        <f>IF((Q63&lt;&gt;""),VLOOKUP(B63,[7]Coeficiente_Municípios!$A$6:$Z$5570,8,0),0)</f>
        <v>0</v>
      </c>
      <c r="AC63" s="30">
        <f>IF((R63&lt;&gt;""),VLOOKUP(B63,'[5]Inst.Marit._Afetados'!$B$5:$F$170,5,0),0)</f>
        <v>1.3499706206896553E-5</v>
      </c>
      <c r="AD63" s="30">
        <f>IF((S63&lt;&gt;""),VLOOKUP(B63,[7]Coeficiente_Municípios!$A$6:$Z$5570,7,0),0)</f>
        <v>0</v>
      </c>
      <c r="AE63" s="30">
        <f>IF((R63&lt;&gt;""),VLOOKUP(B63,'[5]Inst.Marit._Afetados'!$B$5:$F$170,4,0),0)</f>
        <v>1.3015537862068965E-3</v>
      </c>
      <c r="AG63" s="32">
        <f>VLOOKUP($B63,'[2]5411_5%'!$A$15:$C$5606,3,0)-VLOOKUP($B63,'[2]5411_5%'!$A$15:$C$5606,2,0)</f>
        <v>0</v>
      </c>
      <c r="AH63" s="32">
        <f>VLOOKUP($B63,'[2]5411_&gt;5%'!$A$13:$C$5604,3,0)-VLOOKUP($B63,'[2]5411_&gt;5%'!$A$13:$C$5604,2,0)</f>
        <v>0</v>
      </c>
      <c r="AI63" s="32">
        <f>IF(ISNA(VLOOKUP($B63,'[2]Total_DARF''s_Est_Mun+Acerto'!$A$35:$L$5599,7,0)),0,(VLOOKUP($B63,'[2]Total_DARF''s_Est_Mun+Acerto'!$A$35:$L$5599,7,0)))</f>
        <v>0</v>
      </c>
      <c r="AJ63" s="32">
        <f>IF(ISNA(VLOOKUP($B63,'[2]Total_DARF''s_Est_Mun+Acerto'!$A$35:$L$5599,8,0)),0,(VLOOKUP($B63,'[2]Total_DARF''s_Est_Mun+Acerto'!$A$35:$L$5599,8,0)))</f>
        <v>-61.48</v>
      </c>
      <c r="AK63" s="32">
        <f>IF(ISNA(VLOOKUP($B63,'[2]Total_DARF''s_Est_Mun+Acerto'!$A$35:$L$5599,10,0)),0,(VLOOKUP($B63,'[2]Total_DARF''s_Est_Mun+Acerto'!$A$35:$L$5599,10,0)))</f>
        <v>0</v>
      </c>
      <c r="AL63" s="32">
        <f>VLOOKUP(B63,'[2]Total_DARF''s_Est_Mun+Acerto'!$A$35:$K$5599,11,0)</f>
        <v>0</v>
      </c>
    </row>
    <row r="64" spans="1:38" ht="12.75" customHeight="1" x14ac:dyDescent="0.2">
      <c r="A64" s="4" t="s">
        <v>786</v>
      </c>
      <c r="B64" s="81" t="s">
        <v>55</v>
      </c>
      <c r="C64" s="9" t="str">
        <f t="shared" si="5"/>
        <v/>
      </c>
      <c r="D64" s="9" t="str">
        <f t="shared" si="6"/>
        <v/>
      </c>
      <c r="E64" s="9" t="str">
        <f t="shared" si="7"/>
        <v/>
      </c>
      <c r="F64" s="9" t="str">
        <f t="shared" si="8"/>
        <v/>
      </c>
      <c r="G64" s="9" t="str">
        <f t="shared" si="9"/>
        <v/>
      </c>
      <c r="H64" s="9" t="str">
        <f>IF((AB64&gt;0),(TRUNC(([1]Mar!$C$6*(AB64-AC64)),2)+TRUNC(([1]Mar!$D$6*(AB64-AC64)),2)+TRUNC(([1]Mar!$E$6*(AB64-AC64)),2)),"")</f>
        <v/>
      </c>
      <c r="I64" s="9" t="str">
        <f t="shared" si="0"/>
        <v/>
      </c>
      <c r="J64" s="20" t="str">
        <f t="shared" si="1"/>
        <v/>
      </c>
      <c r="K64" s="20">
        <f t="shared" si="2"/>
        <v>0</v>
      </c>
      <c r="L64" s="23">
        <f>VLOOKUP(B64,'[2]Total_DARF''s_Est_Mun+Acerto'!$A$35:$L$5598,6,FALSE)</f>
        <v>0</v>
      </c>
      <c r="M64" s="23">
        <f t="shared" si="10"/>
        <v>0</v>
      </c>
      <c r="N64" s="34" t="str">
        <f>IF(ISERROR(VLOOKUP(B64,[3]Rateio_Área_Geoeconômica!$A$4:$F$964,6,0)),"",(VLOOKUP(B64,[3]Rateio_Área_Geoeconômica!$A$4:$F$964,6,0)))</f>
        <v/>
      </c>
      <c r="O64" s="30" t="str">
        <f>IF((IF(ISERROR(VLOOKUP(B64,[4]Original!$B$120:$G$157,6,0)),"",(VLOOKUP(B64,[4]Original!$B$120:$G$157,6,0))))=0,"",(IF(ISERROR(VLOOKUP(B64,[4]Original!$B$120:$G$157,6,0)),"",(VLOOKUP(B64,[4]Original!$B$120:$G$157,6,0)))))</f>
        <v/>
      </c>
      <c r="P64" s="30" t="s">
        <v>1085</v>
      </c>
      <c r="Q64" s="30" t="str">
        <f t="shared" si="3"/>
        <v/>
      </c>
      <c r="R64" s="31" t="str">
        <f>IF(ISERROR(VLOOKUP(B64,'[5]Inst.Marit._Afetados'!$B$5:$C$170,2,0)),"",(VLOOKUP(B64,'[5]Inst.Marit._Afetados'!$B$5:$C$170,2,0)))</f>
        <v>S</v>
      </c>
      <c r="S64" s="30" t="str">
        <f t="shared" si="4"/>
        <v/>
      </c>
      <c r="T64" s="32">
        <f>VLOOKUP(B64,[6]Municipios!$B$7:$J$5574,3,0)+VLOOKUP(B64,[6]Municipios!$B$7:$J$5574,4,0)+VLOOKUP(B64,[6]Municipios!$B$7:$J$5574,5,0)</f>
        <v>0</v>
      </c>
      <c r="U64" s="32">
        <f>VLOOKUP(B64,[6]Municipios!$B$7:$J$5574,6,0)+VLOOKUP(B64,[6]Municipios!$B$7:$J$5574,7,0)+VLOOKUP(B64,[6]Municipios!$B$7:$J$5574,8,0)</f>
        <v>0</v>
      </c>
      <c r="V64" s="32">
        <f>VLOOKUP(B64,[6]Instalaçoes!$B$7:$J$5570,3,0)+VLOOKUP(B64,[6]Instalaçoes!$B$7:$J$5570,4,0)+VLOOKUP(B64,[6]Instalaçoes!$B$7:$J$5570,5,0)</f>
        <v>0</v>
      </c>
      <c r="W64" s="32">
        <f>VLOOKUP(B64,[6]Instalaçoes!$B$7:$J$5570,6,0)+VLOOKUP(B64,[6]Instalaçoes!$B$7:$J$5570,7,0)+VLOOKUP(B64,[6]Instalaçoes!$B$7:$J$5570,8,0)</f>
        <v>0</v>
      </c>
      <c r="X64" s="32"/>
      <c r="Y64" s="32"/>
      <c r="Z64" s="32"/>
      <c r="AA64" s="32"/>
      <c r="AB64" s="30">
        <f>IF((Q64&lt;&gt;""),VLOOKUP(B64,[7]Coeficiente_Municípios!$A$6:$Z$5570,8,0),0)</f>
        <v>0</v>
      </c>
      <c r="AC64" s="30">
        <f>IF((R64&lt;&gt;""),VLOOKUP(B64,'[5]Inst.Marit._Afetados'!$B$5:$F$170,5,0),0)</f>
        <v>0</v>
      </c>
      <c r="AD64" s="30">
        <f>IF((S64&lt;&gt;""),VLOOKUP(B64,[7]Coeficiente_Municípios!$A$6:$Z$5570,7,0),0)</f>
        <v>0</v>
      </c>
      <c r="AE64" s="30">
        <f>IF((R64&lt;&gt;""),VLOOKUP(B64,'[5]Inst.Marit._Afetados'!$B$5:$F$170,4,0),0)</f>
        <v>5.5051935729729729E-4</v>
      </c>
      <c r="AG64" s="32">
        <f>VLOOKUP($B64,'[2]5411_5%'!$A$15:$C$5606,3,0)-VLOOKUP($B64,'[2]5411_5%'!$A$15:$C$5606,2,0)</f>
        <v>0</v>
      </c>
      <c r="AH64" s="32">
        <f>VLOOKUP($B64,'[2]5411_&gt;5%'!$A$13:$C$5604,3,0)-VLOOKUP($B64,'[2]5411_&gt;5%'!$A$13:$C$5604,2,0)</f>
        <v>0</v>
      </c>
      <c r="AI64" s="32">
        <f>IF(ISNA(VLOOKUP($B64,'[2]Total_DARF''s_Est_Mun+Acerto'!$A$35:$L$5599,7,0)),0,(VLOOKUP($B64,'[2]Total_DARF''s_Est_Mun+Acerto'!$A$35:$L$5599,7,0)))</f>
        <v>0</v>
      </c>
      <c r="AJ64" s="32">
        <f>IF(ISNA(VLOOKUP($B64,'[2]Total_DARF''s_Est_Mun+Acerto'!$A$35:$L$5599,8,0)),0,(VLOOKUP($B64,'[2]Total_DARF''s_Est_Mun+Acerto'!$A$35:$L$5599,8,0)))</f>
        <v>0</v>
      </c>
      <c r="AK64" s="32">
        <f>IF(ISNA(VLOOKUP($B64,'[2]Total_DARF''s_Est_Mun+Acerto'!$A$35:$L$5599,10,0)),0,(VLOOKUP($B64,'[2]Total_DARF''s_Est_Mun+Acerto'!$A$35:$L$5599,10,0)))</f>
        <v>0</v>
      </c>
      <c r="AL64" s="32">
        <f>VLOOKUP(B64,'[2]Total_DARF''s_Est_Mun+Acerto'!$A$35:$K$5599,11,0)</f>
        <v>0</v>
      </c>
    </row>
    <row r="65" spans="1:38" ht="12.75" customHeight="1" x14ac:dyDescent="0.2">
      <c r="A65" s="4" t="s">
        <v>786</v>
      </c>
      <c r="B65" s="80" t="s">
        <v>1117</v>
      </c>
      <c r="C65" s="9" t="str">
        <f>IF((N65="P"),T65,"")</f>
        <v/>
      </c>
      <c r="D65" s="9" t="str">
        <f>IF((N65="S"),T65,"")</f>
        <v/>
      </c>
      <c r="E65" s="9" t="str">
        <f>IF((N65="L"),T65,"")</f>
        <v/>
      </c>
      <c r="F65" s="9" t="str">
        <f t="shared" ref="F65" si="23">IF((IF((O65=""),V65,""))=0,"",(IF((O65=""),V65,"")))</f>
        <v/>
      </c>
      <c r="G65" s="9" t="str">
        <f>IF((U65=0),"",U65)</f>
        <v/>
      </c>
      <c r="H65" s="9" t="str">
        <f>IF((AB65&gt;0),(TRUNC(([1]Mar!$C$6*(AB65-AC65)),2)+TRUNC(([1]Mar!$D$6*(AB65-AC65)),2)+TRUNC(([1]Mar!$E$6*(AB65-AC65)),2)),"")</f>
        <v/>
      </c>
      <c r="I65" s="9" t="str">
        <f t="shared" ref="I65" si="24">IF((IF((H65=""),W65,(W65-H65)))=0,"",(IF((H65=""),W65,(W65-H65))))</f>
        <v/>
      </c>
      <c r="J65" s="20" t="str">
        <f t="shared" ref="J65" si="25">IF((SUM(AG65:AL65))=0,"",(SUM(AG65:AL65)))</f>
        <v/>
      </c>
      <c r="K65" s="20">
        <f t="shared" ref="K65" si="26">SUM(C65:J65)</f>
        <v>0</v>
      </c>
      <c r="L65" s="23">
        <f>VLOOKUP(B65,'[2]Total_DARF''s_Est_Mun+Acerto'!$A$35:$L$5598,6,FALSE)</f>
        <v>0</v>
      </c>
      <c r="M65" s="23">
        <f t="shared" ref="M65" si="27">K65-L65</f>
        <v>0</v>
      </c>
      <c r="N65" s="34" t="str">
        <f>IF(ISERROR(VLOOKUP(B65,[3]Rateio_Área_Geoeconômica!$A$4:$F$964,6,0)),"",(VLOOKUP(B65,[3]Rateio_Área_Geoeconômica!$A$4:$F$964,6,0)))</f>
        <v/>
      </c>
      <c r="O65" s="30" t="str">
        <f>IF((IF(ISERROR(VLOOKUP(B65,[4]Original!$B$120:$G$157,6,0)),"",(VLOOKUP(B65,[4]Original!$B$120:$G$157,6,0))))=0,"",(IF(ISERROR(VLOOKUP(B65,[4]Original!$B$120:$G$157,6,0)),"",(VLOOKUP(B65,[4]Original!$B$120:$G$157,6,0)))))</f>
        <v/>
      </c>
      <c r="P65" s="30" t="s">
        <v>1085</v>
      </c>
      <c r="Q65" s="30" t="str">
        <f t="shared" ref="Q65" si="28">IF(F65&lt;&gt;"",3,"")</f>
        <v/>
      </c>
      <c r="R65" s="31" t="str">
        <f>IF(ISERROR(VLOOKUP(B65,'[5]Inst.Marit._Afetados'!$B$5:$C$170,2,0)),"",(VLOOKUP(B65,'[5]Inst.Marit._Afetados'!$B$5:$C$170,2,0)))</f>
        <v/>
      </c>
      <c r="S65" s="30" t="str">
        <f t="shared" ref="S65" si="29">IF(E65&lt;&gt;"",4,"")</f>
        <v/>
      </c>
      <c r="T65" s="32">
        <f>VLOOKUP(B65,[6]Municipios!$B$7:$J$5574,3,0)+VLOOKUP(B65,[6]Municipios!$B$7:$J$5574,4,0)+VLOOKUP(B65,[6]Municipios!$B$7:$J$5574,5,0)</f>
        <v>0</v>
      </c>
      <c r="U65" s="32">
        <f>VLOOKUP(B65,[6]Municipios!$B$7:$J$5574,6,0)+VLOOKUP(B65,[6]Municipios!$B$7:$J$5574,7,0)+VLOOKUP(B65,[6]Municipios!$B$7:$J$5574,8,0)</f>
        <v>0</v>
      </c>
      <c r="V65" s="32">
        <f>VLOOKUP(B65,[6]Instalaçoes!$B$7:$J$5570,3,0)+VLOOKUP(B65,[6]Instalaçoes!$B$7:$J$5570,4,0)+VLOOKUP(B65,[6]Instalaçoes!$B$7:$J$5570,5,0)</f>
        <v>0</v>
      </c>
      <c r="W65" s="32">
        <f>VLOOKUP(B65,[6]Instalaçoes!$B$7:$J$5570,6,0)+VLOOKUP(B65,[6]Instalaçoes!$B$7:$J$5570,7,0)+VLOOKUP(B65,[6]Instalaçoes!$B$7:$J$5570,8,0)</f>
        <v>0</v>
      </c>
      <c r="X65" s="32"/>
      <c r="Y65" s="32"/>
      <c r="Z65" s="32"/>
      <c r="AA65" s="32"/>
      <c r="AB65" s="30">
        <f>IF((Q65&lt;&gt;""),VLOOKUP(B65,[7]Coeficiente_Municípios!$A$6:$Z$5570,8,0),0)</f>
        <v>0</v>
      </c>
      <c r="AC65" s="30">
        <f>IF((R65&lt;&gt;""),VLOOKUP(B65,'[5]Inst.Marit._Afetados'!$B$5:$F$170,5,0),0)</f>
        <v>0</v>
      </c>
      <c r="AD65" s="30">
        <f>IF((S65&lt;&gt;""),VLOOKUP(B65,[7]Coeficiente_Municípios!$A$6:$Z$5570,7,0),0)</f>
        <v>0</v>
      </c>
      <c r="AE65" s="30">
        <f>IF((R65&lt;&gt;""),VLOOKUP(B65,'[5]Inst.Marit._Afetados'!$B$5:$F$170,4,0),0)</f>
        <v>0</v>
      </c>
      <c r="AG65" s="32">
        <f>VLOOKUP($B65,'[2]5411_5%'!$A$15:$C$5606,3,0)-VLOOKUP($B65,'[2]5411_5%'!$A$15:$C$5606,2,0)</f>
        <v>0</v>
      </c>
      <c r="AH65" s="32">
        <f>VLOOKUP($B65,'[2]5411_&gt;5%'!$A$13:$C$5604,3,0)-VLOOKUP($B65,'[2]5411_&gt;5%'!$A$13:$C$5604,2,0)</f>
        <v>0</v>
      </c>
      <c r="AI65" s="32">
        <f>IF(ISNA(VLOOKUP($B65,'[2]Total_DARF''s_Est_Mun+Acerto'!$A$35:$L$5599,7,0)),0,(VLOOKUP($B65,'[2]Total_DARF''s_Est_Mun+Acerto'!$A$35:$L$5599,7,0)))</f>
        <v>0</v>
      </c>
      <c r="AJ65" s="32">
        <f>IF(ISNA(VLOOKUP($B65,'[2]Total_DARF''s_Est_Mun+Acerto'!$A$35:$L$5599,8,0)),0,(VLOOKUP($B65,'[2]Total_DARF''s_Est_Mun+Acerto'!$A$35:$L$5599,8,0)))</f>
        <v>0</v>
      </c>
      <c r="AK65" s="32">
        <f>IF(ISNA(VLOOKUP($B65,'[2]Total_DARF''s_Est_Mun+Acerto'!$A$35:$L$5599,10,0)),0,(VLOOKUP($B65,'[2]Total_DARF''s_Est_Mun+Acerto'!$A$35:$L$5599,10,0)))</f>
        <v>0</v>
      </c>
      <c r="AL65" s="32">
        <f>VLOOKUP(B65,'[2]Total_DARF''s_Est_Mun+Acerto'!$A$35:$K$5599,11,0)</f>
        <v>0</v>
      </c>
    </row>
    <row r="66" spans="1:38" ht="12.75" customHeight="1" x14ac:dyDescent="0.2">
      <c r="A66" s="4" t="s">
        <v>786</v>
      </c>
      <c r="B66" s="80" t="s">
        <v>967</v>
      </c>
      <c r="C66" s="9" t="str">
        <f>IF((N66="P"),T66,"")</f>
        <v/>
      </c>
      <c r="D66" s="9" t="str">
        <f>IF((N66="S"),T66,"")</f>
        <v/>
      </c>
      <c r="E66" s="9" t="str">
        <f>IF((N66="L"),T66,"")</f>
        <v/>
      </c>
      <c r="F66" s="9">
        <f t="shared" si="8"/>
        <v>187649.74</v>
      </c>
      <c r="G66" s="9" t="str">
        <f>IF((U66=0),"",U66)</f>
        <v/>
      </c>
      <c r="H66" s="9" t="str">
        <f>IF((AB66&gt;0),(TRUNC(([1]Mar!$C$6*(AB66-AC66)),2)+TRUNC(([1]Mar!$D$6*(AB66-AC66)),2)+TRUNC(([1]Mar!$E$6*(AB66-AC66)),2)),"")</f>
        <v/>
      </c>
      <c r="I66" s="9" t="str">
        <f t="shared" si="0"/>
        <v/>
      </c>
      <c r="J66" s="20">
        <f t="shared" si="1"/>
        <v>-700.1</v>
      </c>
      <c r="K66" s="20">
        <f t="shared" si="2"/>
        <v>186949.63999999998</v>
      </c>
      <c r="L66" s="23">
        <f>VLOOKUP(B66,'[2]Total_DARF''s_Est_Mun+Acerto'!$A$35:$L$5598,6,FALSE)</f>
        <v>186949.64</v>
      </c>
      <c r="M66" s="23">
        <f t="shared" si="10"/>
        <v>0</v>
      </c>
      <c r="N66" s="34" t="str">
        <f>IF(ISERROR(VLOOKUP(B66,[3]Rateio_Área_Geoeconômica!$A$4:$F$964,6,0)),"",(VLOOKUP(B66,[3]Rateio_Área_Geoeconômica!$A$4:$F$964,6,0)))</f>
        <v/>
      </c>
      <c r="O66" s="30" t="str">
        <f>IF((IF(ISERROR(VLOOKUP(B66,[4]Original!$B$120:$G$157,6,0)),"",(VLOOKUP(B66,[4]Original!$B$120:$G$157,6,0))))=0,"",(IF(ISERROR(VLOOKUP(B66,[4]Original!$B$120:$G$157,6,0)),"",(VLOOKUP(B66,[4]Original!$B$120:$G$157,6,0)))))</f>
        <v/>
      </c>
      <c r="P66" s="30" t="s">
        <v>1085</v>
      </c>
      <c r="Q66" s="30">
        <f t="shared" si="3"/>
        <v>3</v>
      </c>
      <c r="R66" s="31" t="str">
        <f>IF(ISERROR(VLOOKUP(B66,'[5]Inst.Marit._Afetados'!$B$5:$C$170,2,0)),"",(VLOOKUP(B66,'[5]Inst.Marit._Afetados'!$B$5:$C$170,2,0)))</f>
        <v/>
      </c>
      <c r="S66" s="30" t="str">
        <f t="shared" si="4"/>
        <v/>
      </c>
      <c r="T66" s="32">
        <f>VLOOKUP(B66,[6]Municipios!$B$7:$J$5574,3,0)+VLOOKUP(B66,[6]Municipios!$B$7:$J$5574,4,0)+VLOOKUP(B66,[6]Municipios!$B$7:$J$5574,5,0)</f>
        <v>0</v>
      </c>
      <c r="U66" s="32">
        <f>VLOOKUP(B66,[6]Municipios!$B$7:$J$5574,6,0)+VLOOKUP(B66,[6]Municipios!$B$7:$J$5574,7,0)+VLOOKUP(B66,[6]Municipios!$B$7:$J$5574,8,0)</f>
        <v>0</v>
      </c>
      <c r="V66" s="32">
        <f>VLOOKUP(B66,[6]Instalaçoes!$B$7:$J$5570,3,0)+VLOOKUP(B66,[6]Instalaçoes!$B$7:$J$5570,4,0)+VLOOKUP(B66,[6]Instalaçoes!$B$7:$J$5570,5,0)</f>
        <v>187649.74</v>
      </c>
      <c r="W66" s="32">
        <f>VLOOKUP(B66,[6]Instalaçoes!$B$7:$J$5570,6,0)+VLOOKUP(B66,[6]Instalaçoes!$B$7:$J$5570,7,0)+VLOOKUP(B66,[6]Instalaçoes!$B$7:$J$5570,8,0)</f>
        <v>0</v>
      </c>
      <c r="X66" s="32"/>
      <c r="Y66" s="32"/>
      <c r="Z66" s="32"/>
      <c r="AA66" s="32"/>
      <c r="AB66" s="30">
        <f>IF((Q66&lt;&gt;""),VLOOKUP(B66,[7]Coeficiente_Municípios!$A$6:$Z$5570,8,0),0)</f>
        <v>0</v>
      </c>
      <c r="AC66" s="30">
        <f>IF((R66&lt;&gt;""),VLOOKUP(B66,'[5]Inst.Marit._Afetados'!$B$5:$F$170,5,0),0)</f>
        <v>0</v>
      </c>
      <c r="AD66" s="30">
        <f>IF((S66&lt;&gt;""),VLOOKUP(B66,[7]Coeficiente_Municípios!$A$6:$Z$5570,7,0),0)</f>
        <v>0</v>
      </c>
      <c r="AE66" s="30">
        <f>IF((R66&lt;&gt;""),VLOOKUP(B66,'[5]Inst.Marit._Afetados'!$B$5:$F$170,4,0),0)</f>
        <v>0</v>
      </c>
      <c r="AG66" s="32">
        <f>VLOOKUP($B66,'[2]5411_5%'!$A$15:$C$5606,3,0)-VLOOKUP($B66,'[2]5411_5%'!$A$15:$C$5606,2,0)</f>
        <v>0</v>
      </c>
      <c r="AH66" s="32">
        <f>VLOOKUP($B66,'[2]5411_&gt;5%'!$A$13:$C$5604,3,0)-VLOOKUP($B66,'[2]5411_&gt;5%'!$A$13:$C$5604,2,0)</f>
        <v>0</v>
      </c>
      <c r="AI66" s="32">
        <f>IF(ISNA(VLOOKUP($B66,'[2]Total_DARF''s_Est_Mun+Acerto'!$A$35:$L$5599,7,0)),0,(VLOOKUP($B66,'[2]Total_DARF''s_Est_Mun+Acerto'!$A$35:$L$5599,7,0)))</f>
        <v>-700.1</v>
      </c>
      <c r="AJ66" s="32">
        <f>IF(ISNA(VLOOKUP($B66,'[2]Total_DARF''s_Est_Mun+Acerto'!$A$35:$L$5599,8,0)),0,(VLOOKUP($B66,'[2]Total_DARF''s_Est_Mun+Acerto'!$A$35:$L$5599,8,0)))</f>
        <v>0</v>
      </c>
      <c r="AK66" s="32">
        <f>IF(ISNA(VLOOKUP($B66,'[2]Total_DARF''s_Est_Mun+Acerto'!$A$35:$L$5599,10,0)),0,(VLOOKUP($B66,'[2]Total_DARF''s_Est_Mun+Acerto'!$A$35:$L$5599,10,0)))</f>
        <v>0</v>
      </c>
      <c r="AL66" s="32">
        <f>VLOOKUP(B66,'[2]Total_DARF''s_Est_Mun+Acerto'!$A$35:$K$5599,11,0)</f>
        <v>0</v>
      </c>
    </row>
    <row r="67" spans="1:38" ht="12.75" customHeight="1" x14ac:dyDescent="0.2">
      <c r="A67" s="4" t="s">
        <v>786</v>
      </c>
      <c r="B67" s="81" t="s">
        <v>57</v>
      </c>
      <c r="C67" s="9" t="str">
        <f t="shared" si="5"/>
        <v/>
      </c>
      <c r="D67" s="9" t="str">
        <f t="shared" si="6"/>
        <v/>
      </c>
      <c r="E67" s="9" t="str">
        <f t="shared" si="7"/>
        <v/>
      </c>
      <c r="F67" s="9" t="str">
        <f t="shared" si="8"/>
        <v/>
      </c>
      <c r="G67" s="9" t="str">
        <f t="shared" si="9"/>
        <v/>
      </c>
      <c r="H67" s="9" t="str">
        <f>IF((AB67&gt;0),(TRUNC(([1]Mar!$C$6*(AB67-AC67)),2)+TRUNC(([1]Mar!$D$6*(AB67-AC67)),2)+TRUNC(([1]Mar!$E$6*(AB67-AC67)),2)),"")</f>
        <v/>
      </c>
      <c r="I67" s="9">
        <f t="shared" si="0"/>
        <v>1561.9321082633076</v>
      </c>
      <c r="J67" s="20">
        <f t="shared" si="1"/>
        <v>-61.48</v>
      </c>
      <c r="K67" s="20">
        <f t="shared" si="2"/>
        <v>1500.4521082633075</v>
      </c>
      <c r="L67" s="23">
        <f>VLOOKUP(B67,'[2]Total_DARF''s_Est_Mun+Acerto'!$A$35:$L$5598,6,FALSE)</f>
        <v>1500.45</v>
      </c>
      <c r="M67" s="23">
        <f t="shared" si="10"/>
        <v>2.1082633074911428E-3</v>
      </c>
      <c r="N67" s="34" t="str">
        <f>IF(ISERROR(VLOOKUP(B67,[3]Rateio_Área_Geoeconômica!$A$4:$F$964,6,0)),"",(VLOOKUP(B67,[3]Rateio_Área_Geoeconômica!$A$4:$F$964,6,0)))</f>
        <v/>
      </c>
      <c r="O67" s="30" t="str">
        <f>IF((IF(ISERROR(VLOOKUP(B67,[4]Original!$B$120:$G$157,6,0)),"",(VLOOKUP(B67,[4]Original!$B$120:$G$157,6,0))))=0,"",(IF(ISERROR(VLOOKUP(B67,[4]Original!$B$120:$G$157,6,0)),"",(VLOOKUP(B67,[4]Original!$B$120:$G$157,6,0)))))</f>
        <v/>
      </c>
      <c r="P67" s="30" t="s">
        <v>1085</v>
      </c>
      <c r="Q67" s="30" t="str">
        <f t="shared" si="3"/>
        <v/>
      </c>
      <c r="R67" s="31" t="str">
        <f>IF(ISERROR(VLOOKUP(B67,'[5]Inst.Marit._Afetados'!$B$5:$C$170,2,0)),"",(VLOOKUP(B67,'[5]Inst.Marit._Afetados'!$B$5:$C$170,2,0)))</f>
        <v>S</v>
      </c>
      <c r="S67" s="30" t="str">
        <f t="shared" si="4"/>
        <v/>
      </c>
      <c r="T67" s="32">
        <f>VLOOKUP(B67,[6]Municipios!$B$7:$J$5574,3,0)+VLOOKUP(B67,[6]Municipios!$B$7:$J$5574,4,0)+VLOOKUP(B67,[6]Municipios!$B$7:$J$5574,5,0)</f>
        <v>0</v>
      </c>
      <c r="U67" s="32">
        <f>VLOOKUP(B67,[6]Municipios!$B$7:$J$5574,6,0)+VLOOKUP(B67,[6]Municipios!$B$7:$J$5574,7,0)+VLOOKUP(B67,[6]Municipios!$B$7:$J$5574,8,0)</f>
        <v>0</v>
      </c>
      <c r="V67" s="32">
        <f>VLOOKUP(B67,[6]Instalaçoes!$B$7:$J$5570,3,0)+VLOOKUP(B67,[6]Instalaçoes!$B$7:$J$5570,4,0)+VLOOKUP(B67,[6]Instalaçoes!$B$7:$J$5570,5,0)</f>
        <v>0</v>
      </c>
      <c r="W67" s="32">
        <f>VLOOKUP(B67,[6]Instalaçoes!$B$7:$J$5570,6,0)+VLOOKUP(B67,[6]Instalaçoes!$B$7:$J$5570,7,0)+VLOOKUP(B67,[6]Instalaçoes!$B$7:$J$5570,8,0)</f>
        <v>1561.9321082633076</v>
      </c>
      <c r="X67" s="32"/>
      <c r="Y67" s="32"/>
      <c r="Z67" s="32"/>
      <c r="AA67" s="32"/>
      <c r="AB67" s="30">
        <f>IF((Q67&lt;&gt;""),VLOOKUP(B67,[7]Coeficiente_Municípios!$A$6:$Z$5570,8,0),0)</f>
        <v>0</v>
      </c>
      <c r="AC67" s="30">
        <f>IF((R67&lt;&gt;""),VLOOKUP(B67,'[5]Inst.Marit._Afetados'!$B$5:$F$170,5,0),0)</f>
        <v>1.3499706206896553E-5</v>
      </c>
      <c r="AD67" s="30">
        <f>IF((S67&lt;&gt;""),VLOOKUP(B67,[7]Coeficiente_Municípios!$A$6:$Z$5570,7,0),0)</f>
        <v>0</v>
      </c>
      <c r="AE67" s="30">
        <f>IF((R67&lt;&gt;""),VLOOKUP(B67,'[5]Inst.Marit._Afetados'!$B$5:$F$170,4,0),0)</f>
        <v>1.3015537862068965E-3</v>
      </c>
      <c r="AG67" s="32">
        <f>VLOOKUP($B67,'[2]5411_5%'!$A$15:$C$5606,3,0)-VLOOKUP($B67,'[2]5411_5%'!$A$15:$C$5606,2,0)</f>
        <v>0</v>
      </c>
      <c r="AH67" s="32">
        <f>VLOOKUP($B67,'[2]5411_&gt;5%'!$A$13:$C$5604,3,0)-VLOOKUP($B67,'[2]5411_&gt;5%'!$A$13:$C$5604,2,0)</f>
        <v>0</v>
      </c>
      <c r="AI67" s="32">
        <f>IF(ISNA(VLOOKUP($B67,'[2]Total_DARF''s_Est_Mun+Acerto'!$A$35:$L$5599,7,0)),0,(VLOOKUP($B67,'[2]Total_DARF''s_Est_Mun+Acerto'!$A$35:$L$5599,7,0)))</f>
        <v>0</v>
      </c>
      <c r="AJ67" s="32">
        <f>IF(ISNA(VLOOKUP($B67,'[2]Total_DARF''s_Est_Mun+Acerto'!$A$35:$L$5599,8,0)),0,(VLOOKUP($B67,'[2]Total_DARF''s_Est_Mun+Acerto'!$A$35:$L$5599,8,0)))</f>
        <v>-61.48</v>
      </c>
      <c r="AK67" s="32">
        <f>IF(ISNA(VLOOKUP($B67,'[2]Total_DARF''s_Est_Mun+Acerto'!$A$35:$L$5599,10,0)),0,(VLOOKUP($B67,'[2]Total_DARF''s_Est_Mun+Acerto'!$A$35:$L$5599,10,0)))</f>
        <v>0</v>
      </c>
      <c r="AL67" s="32">
        <f>VLOOKUP(B67,'[2]Total_DARF''s_Est_Mun+Acerto'!$A$35:$K$5599,11,0)</f>
        <v>0</v>
      </c>
    </row>
    <row r="68" spans="1:38" ht="12.75" customHeight="1" x14ac:dyDescent="0.2">
      <c r="A68" s="4" t="s">
        <v>786</v>
      </c>
      <c r="B68" s="81" t="s">
        <v>56</v>
      </c>
      <c r="C68" s="9" t="str">
        <f t="shared" si="5"/>
        <v/>
      </c>
      <c r="D68" s="9" t="str">
        <f t="shared" si="6"/>
        <v/>
      </c>
      <c r="E68" s="9" t="str">
        <f t="shared" si="7"/>
        <v/>
      </c>
      <c r="F68" s="9" t="str">
        <f t="shared" si="8"/>
        <v/>
      </c>
      <c r="G68" s="9" t="str">
        <f t="shared" si="9"/>
        <v/>
      </c>
      <c r="H68" s="9" t="str">
        <f>IF((AB68&gt;0),(TRUNC(([1]Mar!$C$6*(AB68-AC68)),2)+TRUNC(([1]Mar!$D$6*(AB68-AC68)),2)+TRUNC(([1]Mar!$E$6*(AB68-AC68)),2)),"")</f>
        <v/>
      </c>
      <c r="I68" s="9" t="str">
        <f t="shared" si="0"/>
        <v/>
      </c>
      <c r="J68" s="20" t="str">
        <f t="shared" si="1"/>
        <v/>
      </c>
      <c r="K68" s="20">
        <f t="shared" si="2"/>
        <v>0</v>
      </c>
      <c r="L68" s="23">
        <f>VLOOKUP(B68,'[2]Total_DARF''s_Est_Mun+Acerto'!$A$35:$L$5598,6,FALSE)</f>
        <v>0</v>
      </c>
      <c r="M68" s="23">
        <f t="shared" si="10"/>
        <v>0</v>
      </c>
      <c r="N68" s="34" t="str">
        <f>IF(ISERROR(VLOOKUP(B68,[3]Rateio_Área_Geoeconômica!$A$4:$F$964,6,0)),"",(VLOOKUP(B68,[3]Rateio_Área_Geoeconômica!$A$4:$F$964,6,0)))</f>
        <v/>
      </c>
      <c r="O68" s="30" t="str">
        <f>IF((IF(ISERROR(VLOOKUP(B68,[4]Original!$B$120:$G$157,6,0)),"",(VLOOKUP(B68,[4]Original!$B$120:$G$157,6,0))))=0,"",(IF(ISERROR(VLOOKUP(B68,[4]Original!$B$120:$G$157,6,0)),"",(VLOOKUP(B68,[4]Original!$B$120:$G$157,6,0)))))</f>
        <v/>
      </c>
      <c r="P68" s="30" t="s">
        <v>1085</v>
      </c>
      <c r="Q68" s="30" t="str">
        <f t="shared" si="3"/>
        <v/>
      </c>
      <c r="R68" s="31" t="str">
        <f>IF(ISERROR(VLOOKUP(B68,'[5]Inst.Marit._Afetados'!$B$5:$C$170,2,0)),"",(VLOOKUP(B68,'[5]Inst.Marit._Afetados'!$B$5:$C$170,2,0)))</f>
        <v>S</v>
      </c>
      <c r="S68" s="30" t="str">
        <f t="shared" si="4"/>
        <v/>
      </c>
      <c r="T68" s="32">
        <f>VLOOKUP(B68,[6]Municipios!$B$7:$J$5574,3,0)+VLOOKUP(B68,[6]Municipios!$B$7:$J$5574,4,0)+VLOOKUP(B68,[6]Municipios!$B$7:$J$5574,5,0)</f>
        <v>0</v>
      </c>
      <c r="U68" s="32">
        <f>VLOOKUP(B68,[6]Municipios!$B$7:$J$5574,6,0)+VLOOKUP(B68,[6]Municipios!$B$7:$J$5574,7,0)+VLOOKUP(B68,[6]Municipios!$B$7:$J$5574,8,0)</f>
        <v>0</v>
      </c>
      <c r="V68" s="32">
        <f>VLOOKUP(B68,[6]Instalaçoes!$B$7:$J$5570,3,0)+VLOOKUP(B68,[6]Instalaçoes!$B$7:$J$5570,4,0)+VLOOKUP(B68,[6]Instalaçoes!$B$7:$J$5570,5,0)</f>
        <v>0</v>
      </c>
      <c r="W68" s="32">
        <f>VLOOKUP(B68,[6]Instalaçoes!$B$7:$J$5570,6,0)+VLOOKUP(B68,[6]Instalaçoes!$B$7:$J$5570,7,0)+VLOOKUP(B68,[6]Instalaçoes!$B$7:$J$5570,8,0)</f>
        <v>0</v>
      </c>
      <c r="X68" s="32"/>
      <c r="Y68" s="32"/>
      <c r="Z68" s="32"/>
      <c r="AA68" s="32"/>
      <c r="AB68" s="30">
        <f>IF((Q68&lt;&gt;""),VLOOKUP(B68,[7]Coeficiente_Municípios!$A$6:$Z$5570,8,0),0)</f>
        <v>0</v>
      </c>
      <c r="AC68" s="30">
        <f>IF((R68&lt;&gt;""),VLOOKUP(B68,'[5]Inst.Marit._Afetados'!$B$5:$F$170,5,0),0)</f>
        <v>0</v>
      </c>
      <c r="AD68" s="30">
        <f>IF((S68&lt;&gt;""),VLOOKUP(B68,[7]Coeficiente_Municípios!$A$6:$Z$5570,7,0),0)</f>
        <v>0</v>
      </c>
      <c r="AE68" s="30">
        <f>IF((R68&lt;&gt;""),VLOOKUP(B68,'[5]Inst.Marit._Afetados'!$B$5:$F$170,4,0),0)</f>
        <v>5.5051935729729729E-4</v>
      </c>
      <c r="AG68" s="32">
        <f>VLOOKUP($B68,'[2]5411_5%'!$A$15:$C$5606,3,0)-VLOOKUP($B68,'[2]5411_5%'!$A$15:$C$5606,2,0)</f>
        <v>0</v>
      </c>
      <c r="AH68" s="32">
        <f>VLOOKUP($B68,'[2]5411_&gt;5%'!$A$13:$C$5604,3,0)-VLOOKUP($B68,'[2]5411_&gt;5%'!$A$13:$C$5604,2,0)</f>
        <v>0</v>
      </c>
      <c r="AI68" s="32">
        <f>IF(ISNA(VLOOKUP($B68,'[2]Total_DARF''s_Est_Mun+Acerto'!$A$35:$L$5599,7,0)),0,(VLOOKUP($B68,'[2]Total_DARF''s_Est_Mun+Acerto'!$A$35:$L$5599,7,0)))</f>
        <v>0</v>
      </c>
      <c r="AJ68" s="32">
        <f>IF(ISNA(VLOOKUP($B68,'[2]Total_DARF''s_Est_Mun+Acerto'!$A$35:$L$5599,8,0)),0,(VLOOKUP($B68,'[2]Total_DARF''s_Est_Mun+Acerto'!$A$35:$L$5599,8,0)))</f>
        <v>0</v>
      </c>
      <c r="AK68" s="32">
        <f>IF(ISNA(VLOOKUP($B68,'[2]Total_DARF''s_Est_Mun+Acerto'!$A$35:$L$5599,10,0)),0,(VLOOKUP($B68,'[2]Total_DARF''s_Est_Mun+Acerto'!$A$35:$L$5599,10,0)))</f>
        <v>0</v>
      </c>
      <c r="AL68" s="32">
        <f>VLOOKUP(B68,'[2]Total_DARF''s_Est_Mun+Acerto'!$A$35:$K$5599,11,0)</f>
        <v>0</v>
      </c>
    </row>
    <row r="69" spans="1:38" ht="11.4" x14ac:dyDescent="0.2">
      <c r="A69" s="4" t="s">
        <v>786</v>
      </c>
      <c r="B69" s="80" t="s">
        <v>58</v>
      </c>
      <c r="C69" s="9" t="str">
        <f t="shared" ref="C69:C70" si="30">IF((N69="P"),T69,"")</f>
        <v/>
      </c>
      <c r="D69" s="9" t="str">
        <f t="shared" ref="D69:D70" si="31">IF((N69="S"),T69,"")</f>
        <v/>
      </c>
      <c r="E69" s="9" t="str">
        <f t="shared" ref="E69:E70" si="32">IF((N69="L"),T69,"")</f>
        <v/>
      </c>
      <c r="F69" s="9">
        <f t="shared" si="8"/>
        <v>187649.74</v>
      </c>
      <c r="G69" s="9" t="str">
        <f t="shared" ref="G69:G70" si="33">IF((U69=0),"",U69)</f>
        <v/>
      </c>
      <c r="H69" s="9" t="str">
        <f>IF((AB69&gt;0),(TRUNC(([1]Mar!$C$6*(AB69-AC69)),2)+TRUNC(([1]Mar!$D$6*(AB69-AC69)),2)+TRUNC(([1]Mar!$E$6*(AB69-AC69)),2)),"")</f>
        <v/>
      </c>
      <c r="I69" s="9" t="str">
        <f t="shared" si="0"/>
        <v/>
      </c>
      <c r="J69" s="20">
        <f t="shared" si="1"/>
        <v>-700.1</v>
      </c>
      <c r="K69" s="20">
        <f t="shared" si="2"/>
        <v>186949.63999999998</v>
      </c>
      <c r="L69" s="23">
        <f>VLOOKUP(B69,'[2]Total_DARF''s_Est_Mun+Acerto'!$A$35:$L$5598,6,FALSE)</f>
        <v>186949.64</v>
      </c>
      <c r="M69" s="23">
        <f t="shared" si="10"/>
        <v>0</v>
      </c>
      <c r="N69" s="34" t="str">
        <f>IF(ISERROR(VLOOKUP(B69,[3]Rateio_Área_Geoeconômica!$A$4:$F$964,6,0)),"",(VLOOKUP(B69,[3]Rateio_Área_Geoeconômica!$A$4:$F$964,6,0)))</f>
        <v/>
      </c>
      <c r="O69" s="30" t="str">
        <f>IF((IF(ISERROR(VLOOKUP(B69,[4]Original!$B$120:$G$157,6,0)),"",(VLOOKUP(B69,[4]Original!$B$120:$G$157,6,0))))=0,"",(IF(ISERROR(VLOOKUP(B69,[4]Original!$B$120:$G$157,6,0)),"",(VLOOKUP(B69,[4]Original!$B$120:$G$157,6,0)))))</f>
        <v/>
      </c>
      <c r="P69" s="30" t="s">
        <v>1085</v>
      </c>
      <c r="Q69" s="30">
        <f t="shared" si="3"/>
        <v>3</v>
      </c>
      <c r="R69" s="31" t="str">
        <f>IF(ISERROR(VLOOKUP(B69,'[5]Inst.Marit._Afetados'!$B$5:$C$170,2,0)),"",(VLOOKUP(B69,'[5]Inst.Marit._Afetados'!$B$5:$C$170,2,0)))</f>
        <v/>
      </c>
      <c r="S69" s="30" t="str">
        <f t="shared" si="4"/>
        <v/>
      </c>
      <c r="T69" s="32">
        <f>VLOOKUP(B69,[6]Municipios!$B$7:$J$5574,3,0)+VLOOKUP(B69,[6]Municipios!$B$7:$J$5574,4,0)+VLOOKUP(B69,[6]Municipios!$B$7:$J$5574,5,0)</f>
        <v>0</v>
      </c>
      <c r="U69" s="32">
        <f>VLOOKUP(B69,[6]Municipios!$B$7:$J$5574,6,0)+VLOOKUP(B69,[6]Municipios!$B$7:$J$5574,7,0)+VLOOKUP(B69,[6]Municipios!$B$7:$J$5574,8,0)</f>
        <v>0</v>
      </c>
      <c r="V69" s="32">
        <f>VLOOKUP(B69,[6]Instalaçoes!$B$7:$J$5570,3,0)+VLOOKUP(B69,[6]Instalaçoes!$B$7:$J$5570,4,0)+VLOOKUP(B69,[6]Instalaçoes!$B$7:$J$5570,5,0)</f>
        <v>187649.74</v>
      </c>
      <c r="W69" s="32">
        <f>VLOOKUP(B69,[6]Instalaçoes!$B$7:$J$5570,6,0)+VLOOKUP(B69,[6]Instalaçoes!$B$7:$J$5570,7,0)+VLOOKUP(B69,[6]Instalaçoes!$B$7:$J$5570,8,0)</f>
        <v>0</v>
      </c>
      <c r="X69" s="32"/>
      <c r="Y69" s="32"/>
      <c r="Z69" s="32"/>
      <c r="AA69" s="32"/>
      <c r="AB69" s="30">
        <f>IF((Q69&lt;&gt;""),VLOOKUP(B69,[7]Coeficiente_Municípios!$A$6:$Z$5570,8,0),0)</f>
        <v>0</v>
      </c>
      <c r="AC69" s="30">
        <f>IF((R69&lt;&gt;""),VLOOKUP(B69,'[5]Inst.Marit._Afetados'!$B$5:$F$170,5,0),0)</f>
        <v>0</v>
      </c>
      <c r="AD69" s="30">
        <f>IF((S69&lt;&gt;""),VLOOKUP(B69,[7]Coeficiente_Municípios!$A$6:$Z$5570,7,0),0)</f>
        <v>0</v>
      </c>
      <c r="AE69" s="30">
        <f>IF((R69&lt;&gt;""),VLOOKUP(B69,'[5]Inst.Marit._Afetados'!$B$5:$F$170,4,0),0)</f>
        <v>0</v>
      </c>
      <c r="AG69" s="32">
        <f>VLOOKUP($B69,'[2]5411_5%'!$A$15:$C$5606,3,0)-VLOOKUP($B69,'[2]5411_5%'!$A$15:$C$5606,2,0)</f>
        <v>0</v>
      </c>
      <c r="AH69" s="32">
        <f>VLOOKUP($B69,'[2]5411_&gt;5%'!$A$13:$C$5604,3,0)-VLOOKUP($B69,'[2]5411_&gt;5%'!$A$13:$C$5604,2,0)</f>
        <v>0</v>
      </c>
      <c r="AI69" s="32">
        <f>IF(ISNA(VLOOKUP($B69,'[2]Total_DARF''s_Est_Mun+Acerto'!$A$35:$L$5599,7,0)),0,(VLOOKUP($B69,'[2]Total_DARF''s_Est_Mun+Acerto'!$A$35:$L$5599,7,0)))</f>
        <v>-700.1</v>
      </c>
      <c r="AJ69" s="32">
        <f>IF(ISNA(VLOOKUP($B69,'[2]Total_DARF''s_Est_Mun+Acerto'!$A$35:$L$5599,8,0)),0,(VLOOKUP($B69,'[2]Total_DARF''s_Est_Mun+Acerto'!$A$35:$L$5599,8,0)))</f>
        <v>0</v>
      </c>
      <c r="AK69" s="32">
        <f>IF(ISNA(VLOOKUP($B69,'[2]Total_DARF''s_Est_Mun+Acerto'!$A$35:$L$5599,10,0)),0,(VLOOKUP($B69,'[2]Total_DARF''s_Est_Mun+Acerto'!$A$35:$L$5599,10,0)))</f>
        <v>0</v>
      </c>
      <c r="AL69" s="32">
        <f>VLOOKUP(B69,'[2]Total_DARF''s_Est_Mun+Acerto'!$A$35:$K$5599,11,0)</f>
        <v>0</v>
      </c>
    </row>
    <row r="70" spans="1:38" ht="12.75" customHeight="1" x14ac:dyDescent="0.2">
      <c r="A70" s="4" t="s">
        <v>786</v>
      </c>
      <c r="B70" s="80" t="s">
        <v>59</v>
      </c>
      <c r="C70" s="9" t="str">
        <f t="shared" si="30"/>
        <v/>
      </c>
      <c r="D70" s="9" t="str">
        <f t="shared" si="31"/>
        <v/>
      </c>
      <c r="E70" s="9" t="str">
        <f t="shared" si="32"/>
        <v/>
      </c>
      <c r="F70" s="9">
        <f t="shared" si="8"/>
        <v>187649.74</v>
      </c>
      <c r="G70" s="9" t="str">
        <f t="shared" si="33"/>
        <v/>
      </c>
      <c r="H70" s="9" t="str">
        <f>IF((AB70&gt;0),(TRUNC(([1]Mar!$C$6*(AB70-AC70)),2)+TRUNC(([1]Mar!$D$6*(AB70-AC70)),2)+TRUNC(([1]Mar!$E$6*(AB70-AC70)),2)),"")</f>
        <v/>
      </c>
      <c r="I70" s="9" t="str">
        <f t="shared" si="0"/>
        <v/>
      </c>
      <c r="J70" s="20">
        <f t="shared" si="1"/>
        <v>-700.1</v>
      </c>
      <c r="K70" s="20">
        <f t="shared" si="2"/>
        <v>186949.63999999998</v>
      </c>
      <c r="L70" s="23">
        <f>VLOOKUP(B70,'[2]Total_DARF''s_Est_Mun+Acerto'!$A$35:$L$5598,6,FALSE)</f>
        <v>186949.64</v>
      </c>
      <c r="M70" s="23">
        <f t="shared" si="10"/>
        <v>0</v>
      </c>
      <c r="N70" s="34" t="str">
        <f>IF(ISERROR(VLOOKUP(B70,[3]Rateio_Área_Geoeconômica!$A$4:$F$964,6,0)),"",(VLOOKUP(B70,[3]Rateio_Área_Geoeconômica!$A$4:$F$964,6,0)))</f>
        <v/>
      </c>
      <c r="O70" s="30" t="str">
        <f>IF((IF(ISERROR(VLOOKUP(B70,[4]Original!$B$120:$G$157,6,0)),"",(VLOOKUP(B70,[4]Original!$B$120:$G$157,6,0))))=0,"",(IF(ISERROR(VLOOKUP(B70,[4]Original!$B$120:$G$157,6,0)),"",(VLOOKUP(B70,[4]Original!$B$120:$G$157,6,0)))))</f>
        <v/>
      </c>
      <c r="P70" s="30" t="s">
        <v>1085</v>
      </c>
      <c r="Q70" s="30">
        <f t="shared" si="3"/>
        <v>3</v>
      </c>
      <c r="R70" s="31" t="str">
        <f>IF(ISERROR(VLOOKUP(B70,'[5]Inst.Marit._Afetados'!$B$5:$C$170,2,0)),"",(VLOOKUP(B70,'[5]Inst.Marit._Afetados'!$B$5:$C$170,2,0)))</f>
        <v>S</v>
      </c>
      <c r="S70" s="30" t="str">
        <f t="shared" si="4"/>
        <v/>
      </c>
      <c r="T70" s="32">
        <f>VLOOKUP(B70,[6]Municipios!$B$7:$J$5574,3,0)+VLOOKUP(B70,[6]Municipios!$B$7:$J$5574,4,0)+VLOOKUP(B70,[6]Municipios!$B$7:$J$5574,5,0)</f>
        <v>0</v>
      </c>
      <c r="U70" s="32">
        <f>VLOOKUP(B70,[6]Municipios!$B$7:$J$5574,6,0)+VLOOKUP(B70,[6]Municipios!$B$7:$J$5574,7,0)+VLOOKUP(B70,[6]Municipios!$B$7:$J$5574,8,0)</f>
        <v>0</v>
      </c>
      <c r="V70" s="32">
        <f>VLOOKUP(B70,[6]Instalaçoes!$B$7:$J$5570,3,0)+VLOOKUP(B70,[6]Instalaçoes!$B$7:$J$5570,4,0)+VLOOKUP(B70,[6]Instalaçoes!$B$7:$J$5570,5,0)</f>
        <v>187649.74</v>
      </c>
      <c r="W70" s="32">
        <f>VLOOKUP(B70,[6]Instalaçoes!$B$7:$J$5570,6,0)+VLOOKUP(B70,[6]Instalaçoes!$B$7:$J$5570,7,0)+VLOOKUP(B70,[6]Instalaçoes!$B$7:$J$5570,8,0)</f>
        <v>0</v>
      </c>
      <c r="X70" s="32"/>
      <c r="Y70" s="32"/>
      <c r="Z70" s="32"/>
      <c r="AA70" s="32"/>
      <c r="AB70" s="30">
        <f>IF((Q70&lt;&gt;""),VLOOKUP(B70,[7]Coeficiente_Municípios!$A$6:$Z$5570,8,0),0)</f>
        <v>0</v>
      </c>
      <c r="AC70" s="30">
        <f>IF((R70&lt;&gt;""),VLOOKUP(B70,'[5]Inst.Marit._Afetados'!$B$5:$F$170,5,0),0)</f>
        <v>0</v>
      </c>
      <c r="AD70" s="30">
        <f>IF((S70&lt;&gt;""),VLOOKUP(B70,[7]Coeficiente_Municípios!$A$6:$Z$5570,7,0),0)</f>
        <v>0</v>
      </c>
      <c r="AE70" s="30">
        <f>IF((R70&lt;&gt;""),VLOOKUP(B70,'[5]Inst.Marit._Afetados'!$B$5:$F$170,4,0),0)</f>
        <v>5.5051935729729729E-4</v>
      </c>
      <c r="AG70" s="32">
        <f>VLOOKUP($B70,'[2]5411_5%'!$A$15:$C$5606,3,0)-VLOOKUP($B70,'[2]5411_5%'!$A$15:$C$5606,2,0)</f>
        <v>0</v>
      </c>
      <c r="AH70" s="32">
        <f>VLOOKUP($B70,'[2]5411_&gt;5%'!$A$13:$C$5604,3,0)-VLOOKUP($B70,'[2]5411_&gt;5%'!$A$13:$C$5604,2,0)</f>
        <v>0</v>
      </c>
      <c r="AI70" s="32">
        <f>IF(ISNA(VLOOKUP($B70,'[2]Total_DARF''s_Est_Mun+Acerto'!$A$35:$L$5599,7,0)),0,(VLOOKUP($B70,'[2]Total_DARF''s_Est_Mun+Acerto'!$A$35:$L$5599,7,0)))</f>
        <v>-700.1</v>
      </c>
      <c r="AJ70" s="32">
        <f>IF(ISNA(VLOOKUP($B70,'[2]Total_DARF''s_Est_Mun+Acerto'!$A$35:$L$5599,8,0)),0,(VLOOKUP($B70,'[2]Total_DARF''s_Est_Mun+Acerto'!$A$35:$L$5599,8,0)))</f>
        <v>0</v>
      </c>
      <c r="AK70" s="32">
        <f>IF(ISNA(VLOOKUP($B70,'[2]Total_DARF''s_Est_Mun+Acerto'!$A$35:$L$5599,10,0)),0,(VLOOKUP($B70,'[2]Total_DARF''s_Est_Mun+Acerto'!$A$35:$L$5599,10,0)))</f>
        <v>0</v>
      </c>
      <c r="AL70" s="32">
        <f>VLOOKUP(B70,'[2]Total_DARF''s_Est_Mun+Acerto'!$A$35:$K$5599,11,0)</f>
        <v>0</v>
      </c>
    </row>
    <row r="71" spans="1:38" ht="12.75" customHeight="1" x14ac:dyDescent="0.2">
      <c r="A71" s="4" t="s">
        <v>786</v>
      </c>
      <c r="B71" s="80" t="s">
        <v>60</v>
      </c>
      <c r="C71" s="9" t="str">
        <f t="shared" si="5"/>
        <v/>
      </c>
      <c r="D71" s="9" t="str">
        <f t="shared" si="6"/>
        <v/>
      </c>
      <c r="E71" s="9" t="str">
        <f t="shared" si="7"/>
        <v/>
      </c>
      <c r="F71" s="9">
        <f t="shared" si="8"/>
        <v>187649.74</v>
      </c>
      <c r="G71" s="9" t="str">
        <f t="shared" si="9"/>
        <v/>
      </c>
      <c r="H71" s="9">
        <f>IF((AB71&gt;0),(TRUNC(([1]Mar!$C$6*(AB71-AC71)),2)+TRUNC(([1]Mar!$D$6*(AB71-AC71)),2)+TRUNC(([1]Mar!$E$6*(AB71-AC71)),2)),"")</f>
        <v>509.38</v>
      </c>
      <c r="I71" s="9">
        <f t="shared" si="0"/>
        <v>1052.5521082633077</v>
      </c>
      <c r="J71" s="9">
        <f t="shared" si="1"/>
        <v>-761.58</v>
      </c>
      <c r="K71" s="20">
        <f t="shared" si="2"/>
        <v>188450.09210826331</v>
      </c>
      <c r="L71" s="23">
        <f>VLOOKUP(B71,'[2]Total_DARF''s_Est_Mun+Acerto'!$A$35:$L$5598,6,FALSE)</f>
        <v>188450.09</v>
      </c>
      <c r="M71" s="23">
        <f t="shared" si="10"/>
        <v>2.1082633174955845E-3</v>
      </c>
      <c r="N71" s="34" t="str">
        <f>IF(ISERROR(VLOOKUP(B71,[3]Rateio_Área_Geoeconômica!$A$4:$F$964,6,0)),"",(VLOOKUP(B71,[3]Rateio_Área_Geoeconômica!$A$4:$F$964,6,0)))</f>
        <v/>
      </c>
      <c r="O71" s="30" t="str">
        <f>IF((IF(ISERROR(VLOOKUP(B71,[4]Original!$B$120:$G$157,6,0)),"",(VLOOKUP(B71,[4]Original!$B$120:$G$157,6,0))))=0,"",(IF(ISERROR(VLOOKUP(B71,[4]Original!$B$120:$G$157,6,0)),"",(VLOOKUP(B71,[4]Original!$B$120:$G$157,6,0)))))</f>
        <v/>
      </c>
      <c r="P71" s="30" t="s">
        <v>1085</v>
      </c>
      <c r="Q71" s="30">
        <f t="shared" si="3"/>
        <v>3</v>
      </c>
      <c r="R71" s="31" t="str">
        <f>IF(ISERROR(VLOOKUP(B71,'[5]Inst.Marit._Afetados'!$B$5:$C$170,2,0)),"",(VLOOKUP(B71,'[5]Inst.Marit._Afetados'!$B$5:$C$170,2,0)))</f>
        <v>S</v>
      </c>
      <c r="S71" s="30" t="str">
        <f t="shared" si="4"/>
        <v/>
      </c>
      <c r="T71" s="32">
        <f>VLOOKUP(B71,[6]Municipios!$B$7:$J$5574,3,0)+VLOOKUP(B71,[6]Municipios!$B$7:$J$5574,4,0)+VLOOKUP(B71,[6]Municipios!$B$7:$J$5574,5,0)</f>
        <v>0</v>
      </c>
      <c r="U71" s="32">
        <f>VLOOKUP(B71,[6]Municipios!$B$7:$J$5574,6,0)+VLOOKUP(B71,[6]Municipios!$B$7:$J$5574,7,0)+VLOOKUP(B71,[6]Municipios!$B$7:$J$5574,8,0)</f>
        <v>0</v>
      </c>
      <c r="V71" s="32">
        <f>VLOOKUP(B71,[6]Instalaçoes!$B$7:$J$5570,3,0)+VLOOKUP(B71,[6]Instalaçoes!$B$7:$J$5570,4,0)+VLOOKUP(B71,[6]Instalaçoes!$B$7:$J$5570,5,0)</f>
        <v>187649.74</v>
      </c>
      <c r="W71" s="32">
        <f>VLOOKUP(B71,[6]Instalaçoes!$B$7:$J$5570,6,0)+VLOOKUP(B71,[6]Instalaçoes!$B$7:$J$5570,7,0)+VLOOKUP(B71,[6]Instalaçoes!$B$7:$J$5570,8,0)</f>
        <v>1561.9321082633076</v>
      </c>
      <c r="X71" s="32"/>
      <c r="Y71" s="32"/>
      <c r="Z71" s="32"/>
      <c r="AA71" s="32"/>
      <c r="AB71" s="30">
        <f>IF((Q71&lt;&gt;""),VLOOKUP(B71,[7]Coeficiente_Municípios!$A$6:$Z$5570,8,0),0)</f>
        <v>2.0032868296896576E-5</v>
      </c>
      <c r="AC71" s="30">
        <f>IF((R71&lt;&gt;""),VLOOKUP(B71,'[5]Inst.Marit._Afetados'!$B$5:$F$170,5,0),0)</f>
        <v>1.3499706206896553E-5</v>
      </c>
      <c r="AD71" s="30">
        <f>IF((S71&lt;&gt;""),VLOOKUP(B71,[7]Coeficiente_Municípios!$A$6:$Z$5570,7,0),0)</f>
        <v>0</v>
      </c>
      <c r="AE71" s="30">
        <f>IF((R71&lt;&gt;""),VLOOKUP(B71,'[5]Inst.Marit._Afetados'!$B$5:$F$170,4,0),0)</f>
        <v>1.3015537862068965E-3</v>
      </c>
      <c r="AG71" s="32">
        <f>VLOOKUP($B71,'[2]5411_5%'!$A$15:$C$5606,3,0)-VLOOKUP($B71,'[2]5411_5%'!$A$15:$C$5606,2,0)</f>
        <v>0</v>
      </c>
      <c r="AH71" s="32">
        <f>VLOOKUP($B71,'[2]5411_&gt;5%'!$A$13:$C$5604,3,0)-VLOOKUP($B71,'[2]5411_&gt;5%'!$A$13:$C$5604,2,0)</f>
        <v>0</v>
      </c>
      <c r="AI71" s="32">
        <f>IF(ISNA(VLOOKUP($B71,'[2]Total_DARF''s_Est_Mun+Acerto'!$A$35:$L$5599,7,0)),0,(VLOOKUP($B71,'[2]Total_DARF''s_Est_Mun+Acerto'!$A$35:$L$5599,7,0)))</f>
        <v>-700.1</v>
      </c>
      <c r="AJ71" s="32">
        <f>IF(ISNA(VLOOKUP($B71,'[2]Total_DARF''s_Est_Mun+Acerto'!$A$35:$L$5599,8,0)),0,(VLOOKUP($B71,'[2]Total_DARF''s_Est_Mun+Acerto'!$A$35:$L$5599,8,0)))</f>
        <v>-61.48</v>
      </c>
      <c r="AK71" s="32">
        <f>IF(ISNA(VLOOKUP($B71,'[2]Total_DARF''s_Est_Mun+Acerto'!$A$35:$L$5599,10,0)),0,(VLOOKUP($B71,'[2]Total_DARF''s_Est_Mun+Acerto'!$A$35:$L$5599,10,0)))</f>
        <v>0</v>
      </c>
      <c r="AL71" s="32">
        <f>VLOOKUP(B71,'[2]Total_DARF''s_Est_Mun+Acerto'!$A$35:$K$5599,11,0)</f>
        <v>0</v>
      </c>
    </row>
    <row r="72" spans="1:38" ht="12.75" customHeight="1" x14ac:dyDescent="0.2">
      <c r="A72" s="4" t="s">
        <v>786</v>
      </c>
      <c r="B72" s="81" t="s">
        <v>61</v>
      </c>
      <c r="C72" s="9" t="str">
        <f t="shared" si="5"/>
        <v/>
      </c>
      <c r="D72" s="9" t="str">
        <f t="shared" si="6"/>
        <v/>
      </c>
      <c r="E72" s="9" t="str">
        <f t="shared" si="7"/>
        <v/>
      </c>
      <c r="F72" s="9" t="str">
        <f t="shared" si="8"/>
        <v/>
      </c>
      <c r="G72" s="9" t="str">
        <f t="shared" si="9"/>
        <v/>
      </c>
      <c r="H72" s="9" t="str">
        <f>IF((AB72&gt;0),(TRUNC(([1]Mar!$C$6*(AB72-AC72)),2)+TRUNC(([1]Mar!$D$6*(AB72-AC72)),2)+TRUNC(([1]Mar!$E$6*(AB72-AC72)),2)),"")</f>
        <v/>
      </c>
      <c r="I72" s="9">
        <f t="shared" ref="I72:I141" si="34">IF((IF((H72=""),W72,(W72-H72)))=0,"",(IF((H72=""),W72,(W72-H72))))</f>
        <v>1561.9321082633076</v>
      </c>
      <c r="J72" s="20">
        <f t="shared" ref="J72:J139" si="35">IF((SUM(AG72:AL72))=0,"",(SUM(AG72:AL72)))</f>
        <v>-61.48</v>
      </c>
      <c r="K72" s="20">
        <f t="shared" ref="K72:K141" si="36">SUM(C72:J72)</f>
        <v>1500.4521082633075</v>
      </c>
      <c r="L72" s="23">
        <f>VLOOKUP(B72,'[2]Total_DARF''s_Est_Mun+Acerto'!$A$35:$L$5598,6,FALSE)</f>
        <v>1500.45</v>
      </c>
      <c r="M72" s="23">
        <f t="shared" si="10"/>
        <v>2.1082633074911428E-3</v>
      </c>
      <c r="N72" s="34" t="str">
        <f>IF(ISERROR(VLOOKUP(B72,[3]Rateio_Área_Geoeconômica!$A$4:$F$964,6,0)),"",(VLOOKUP(B72,[3]Rateio_Área_Geoeconômica!$A$4:$F$964,6,0)))</f>
        <v/>
      </c>
      <c r="O72" s="30" t="str">
        <f>IF((IF(ISERROR(VLOOKUP(B72,[4]Original!$B$120:$G$157,6,0)),"",(VLOOKUP(B72,[4]Original!$B$120:$G$157,6,0))))=0,"",(IF(ISERROR(VLOOKUP(B72,[4]Original!$B$120:$G$157,6,0)),"",(VLOOKUP(B72,[4]Original!$B$120:$G$157,6,0)))))</f>
        <v/>
      </c>
      <c r="P72" s="30" t="s">
        <v>1085</v>
      </c>
      <c r="Q72" s="30" t="str">
        <f t="shared" ref="Q72:Q141" si="37">IF(F72&lt;&gt;"",3,"")</f>
        <v/>
      </c>
      <c r="R72" s="31" t="str">
        <f>IF(ISERROR(VLOOKUP(B72,'[5]Inst.Marit._Afetados'!$B$5:$C$170,2,0)),"",(VLOOKUP(B72,'[5]Inst.Marit._Afetados'!$B$5:$C$170,2,0)))</f>
        <v>S</v>
      </c>
      <c r="S72" s="30" t="str">
        <f t="shared" ref="S72:S141" si="38">IF(E72&lt;&gt;"",4,"")</f>
        <v/>
      </c>
      <c r="T72" s="32">
        <f>VLOOKUP(B72,[6]Municipios!$B$7:$J$5574,3,0)+VLOOKUP(B72,[6]Municipios!$B$7:$J$5574,4,0)+VLOOKUP(B72,[6]Municipios!$B$7:$J$5574,5,0)</f>
        <v>0</v>
      </c>
      <c r="U72" s="32">
        <f>VLOOKUP(B72,[6]Municipios!$B$7:$J$5574,6,0)+VLOOKUP(B72,[6]Municipios!$B$7:$J$5574,7,0)+VLOOKUP(B72,[6]Municipios!$B$7:$J$5574,8,0)</f>
        <v>0</v>
      </c>
      <c r="V72" s="32">
        <f>VLOOKUP(B72,[6]Instalaçoes!$B$7:$J$5570,3,0)+VLOOKUP(B72,[6]Instalaçoes!$B$7:$J$5570,4,0)+VLOOKUP(B72,[6]Instalaçoes!$B$7:$J$5570,5,0)</f>
        <v>0</v>
      </c>
      <c r="W72" s="32">
        <f>VLOOKUP(B72,[6]Instalaçoes!$B$7:$J$5570,6,0)+VLOOKUP(B72,[6]Instalaçoes!$B$7:$J$5570,7,0)+VLOOKUP(B72,[6]Instalaçoes!$B$7:$J$5570,8,0)</f>
        <v>1561.9321082633076</v>
      </c>
      <c r="X72" s="32"/>
      <c r="Y72" s="32"/>
      <c r="Z72" s="32"/>
      <c r="AA72" s="32"/>
      <c r="AB72" s="30">
        <f>IF((Q72&lt;&gt;""),VLOOKUP(B72,[7]Coeficiente_Municípios!$A$6:$Z$5570,8,0),0)</f>
        <v>0</v>
      </c>
      <c r="AC72" s="30">
        <f>IF((R72&lt;&gt;""),VLOOKUP(B72,'[5]Inst.Marit._Afetados'!$B$5:$F$170,5,0),0)</f>
        <v>1.3499706206896553E-5</v>
      </c>
      <c r="AD72" s="30">
        <f>IF((S72&lt;&gt;""),VLOOKUP(B72,[7]Coeficiente_Municípios!$A$6:$Z$5570,7,0),0)</f>
        <v>0</v>
      </c>
      <c r="AE72" s="30">
        <f>IF((R72&lt;&gt;""),VLOOKUP(B72,'[5]Inst.Marit._Afetados'!$B$5:$F$170,4,0),0)</f>
        <v>1.3015537862068965E-3</v>
      </c>
      <c r="AG72" s="32">
        <f>VLOOKUP($B72,'[2]5411_5%'!$A$15:$C$5606,3,0)-VLOOKUP($B72,'[2]5411_5%'!$A$15:$C$5606,2,0)</f>
        <v>0</v>
      </c>
      <c r="AH72" s="32">
        <f>VLOOKUP($B72,'[2]5411_&gt;5%'!$A$13:$C$5604,3,0)-VLOOKUP($B72,'[2]5411_&gt;5%'!$A$13:$C$5604,2,0)</f>
        <v>0</v>
      </c>
      <c r="AI72" s="32">
        <f>IF(ISNA(VLOOKUP($B72,'[2]Total_DARF''s_Est_Mun+Acerto'!$A$35:$L$5599,7,0)),0,(VLOOKUP($B72,'[2]Total_DARF''s_Est_Mun+Acerto'!$A$35:$L$5599,7,0)))</f>
        <v>0</v>
      </c>
      <c r="AJ72" s="32">
        <f>IF(ISNA(VLOOKUP($B72,'[2]Total_DARF''s_Est_Mun+Acerto'!$A$35:$L$5599,8,0)),0,(VLOOKUP($B72,'[2]Total_DARF''s_Est_Mun+Acerto'!$A$35:$L$5599,8,0)))</f>
        <v>-61.48</v>
      </c>
      <c r="AK72" s="32">
        <f>IF(ISNA(VLOOKUP($B72,'[2]Total_DARF''s_Est_Mun+Acerto'!$A$35:$L$5599,10,0)),0,(VLOOKUP($B72,'[2]Total_DARF''s_Est_Mun+Acerto'!$A$35:$L$5599,10,0)))</f>
        <v>0</v>
      </c>
      <c r="AL72" s="32">
        <f>VLOOKUP(B72,'[2]Total_DARF''s_Est_Mun+Acerto'!$A$35:$K$5599,11,0)</f>
        <v>0</v>
      </c>
    </row>
    <row r="73" spans="1:38" ht="12.75" customHeight="1" x14ac:dyDescent="0.2">
      <c r="A73" s="4" t="s">
        <v>786</v>
      </c>
      <c r="B73" s="81" t="s">
        <v>62</v>
      </c>
      <c r="C73" s="9" t="str">
        <f t="shared" si="5"/>
        <v/>
      </c>
      <c r="D73" s="9" t="str">
        <f t="shared" si="6"/>
        <v/>
      </c>
      <c r="E73" s="9" t="str">
        <f t="shared" si="7"/>
        <v/>
      </c>
      <c r="F73" s="9" t="str">
        <f t="shared" si="8"/>
        <v/>
      </c>
      <c r="G73" s="9" t="str">
        <f t="shared" si="9"/>
        <v/>
      </c>
      <c r="H73" s="9" t="str">
        <f>IF((AB73&gt;0),(TRUNC(([1]Mar!$C$6*(AB73-AC73)),2)+TRUNC(([1]Mar!$D$6*(AB73-AC73)),2)+TRUNC(([1]Mar!$E$6*(AB73-AC73)),2)),"")</f>
        <v/>
      </c>
      <c r="I73" s="9">
        <f t="shared" si="34"/>
        <v>1561.9321082633076</v>
      </c>
      <c r="J73" s="20">
        <f t="shared" si="35"/>
        <v>-61.48</v>
      </c>
      <c r="K73" s="20">
        <f t="shared" si="36"/>
        <v>1500.4521082633075</v>
      </c>
      <c r="L73" s="23">
        <f>VLOOKUP(B73,'[2]Total_DARF''s_Est_Mun+Acerto'!$A$35:$L$5598,6,FALSE)</f>
        <v>1500.45</v>
      </c>
      <c r="M73" s="23">
        <f t="shared" si="10"/>
        <v>2.1082633074911428E-3</v>
      </c>
      <c r="N73" s="34" t="str">
        <f>IF(ISERROR(VLOOKUP(B73,[3]Rateio_Área_Geoeconômica!$A$4:$F$964,6,0)),"",(VLOOKUP(B73,[3]Rateio_Área_Geoeconômica!$A$4:$F$964,6,0)))</f>
        <v/>
      </c>
      <c r="O73" s="30" t="str">
        <f>IF((IF(ISERROR(VLOOKUP(B73,[4]Original!$B$120:$G$157,6,0)),"",(VLOOKUP(B73,[4]Original!$B$120:$G$157,6,0))))=0,"",(IF(ISERROR(VLOOKUP(B73,[4]Original!$B$120:$G$157,6,0)),"",(VLOOKUP(B73,[4]Original!$B$120:$G$157,6,0)))))</f>
        <v/>
      </c>
      <c r="P73" s="30" t="s">
        <v>1085</v>
      </c>
      <c r="Q73" s="30" t="str">
        <f t="shared" si="37"/>
        <v/>
      </c>
      <c r="R73" s="31" t="str">
        <f>IF(ISERROR(VLOOKUP(B73,'[5]Inst.Marit._Afetados'!$B$5:$C$170,2,0)),"",(VLOOKUP(B73,'[5]Inst.Marit._Afetados'!$B$5:$C$170,2,0)))</f>
        <v>S</v>
      </c>
      <c r="S73" s="30" t="str">
        <f t="shared" si="38"/>
        <v/>
      </c>
      <c r="T73" s="32">
        <f>VLOOKUP(B73,[6]Municipios!$B$7:$J$5574,3,0)+VLOOKUP(B73,[6]Municipios!$B$7:$J$5574,4,0)+VLOOKUP(B73,[6]Municipios!$B$7:$J$5574,5,0)</f>
        <v>0</v>
      </c>
      <c r="U73" s="32">
        <f>VLOOKUP(B73,[6]Municipios!$B$7:$J$5574,6,0)+VLOOKUP(B73,[6]Municipios!$B$7:$J$5574,7,0)+VLOOKUP(B73,[6]Municipios!$B$7:$J$5574,8,0)</f>
        <v>0</v>
      </c>
      <c r="V73" s="32">
        <f>VLOOKUP(B73,[6]Instalaçoes!$B$7:$J$5570,3,0)+VLOOKUP(B73,[6]Instalaçoes!$B$7:$J$5570,4,0)+VLOOKUP(B73,[6]Instalaçoes!$B$7:$J$5570,5,0)</f>
        <v>0</v>
      </c>
      <c r="W73" s="32">
        <f>VLOOKUP(B73,[6]Instalaçoes!$B$7:$J$5570,6,0)+VLOOKUP(B73,[6]Instalaçoes!$B$7:$J$5570,7,0)+VLOOKUP(B73,[6]Instalaçoes!$B$7:$J$5570,8,0)</f>
        <v>1561.9321082633076</v>
      </c>
      <c r="X73" s="32"/>
      <c r="Y73" s="32"/>
      <c r="Z73" s="32"/>
      <c r="AA73" s="32"/>
      <c r="AB73" s="30">
        <f>IF((Q73&lt;&gt;""),VLOOKUP(B73,[7]Coeficiente_Municípios!$A$6:$Z$5570,8,0),0)</f>
        <v>0</v>
      </c>
      <c r="AC73" s="30">
        <f>IF((R73&lt;&gt;""),VLOOKUP(B73,'[5]Inst.Marit._Afetados'!$B$5:$F$170,5,0),0)</f>
        <v>1.3499706206896553E-5</v>
      </c>
      <c r="AD73" s="30">
        <f>IF((S73&lt;&gt;""),VLOOKUP(B73,[7]Coeficiente_Municípios!$A$6:$Z$5570,7,0),0)</f>
        <v>0</v>
      </c>
      <c r="AE73" s="30">
        <f>IF((R73&lt;&gt;""),VLOOKUP(B73,'[5]Inst.Marit._Afetados'!$B$5:$F$170,4,0),0)</f>
        <v>1.3015537862068965E-3</v>
      </c>
      <c r="AG73" s="32">
        <f>VLOOKUP($B73,'[2]5411_5%'!$A$15:$C$5606,3,0)-VLOOKUP($B73,'[2]5411_5%'!$A$15:$C$5606,2,0)</f>
        <v>0</v>
      </c>
      <c r="AH73" s="32">
        <f>VLOOKUP($B73,'[2]5411_&gt;5%'!$A$13:$C$5604,3,0)-VLOOKUP($B73,'[2]5411_&gt;5%'!$A$13:$C$5604,2,0)</f>
        <v>0</v>
      </c>
      <c r="AI73" s="32">
        <f>IF(ISNA(VLOOKUP($B73,'[2]Total_DARF''s_Est_Mun+Acerto'!$A$35:$L$5599,7,0)),0,(VLOOKUP($B73,'[2]Total_DARF''s_Est_Mun+Acerto'!$A$35:$L$5599,7,0)))</f>
        <v>0</v>
      </c>
      <c r="AJ73" s="32">
        <f>IF(ISNA(VLOOKUP($B73,'[2]Total_DARF''s_Est_Mun+Acerto'!$A$35:$L$5599,8,0)),0,(VLOOKUP($B73,'[2]Total_DARF''s_Est_Mun+Acerto'!$A$35:$L$5599,8,0)))</f>
        <v>-61.48</v>
      </c>
      <c r="AK73" s="32">
        <f>IF(ISNA(VLOOKUP($B73,'[2]Total_DARF''s_Est_Mun+Acerto'!$A$35:$L$5599,10,0)),0,(VLOOKUP($B73,'[2]Total_DARF''s_Est_Mun+Acerto'!$A$35:$L$5599,10,0)))</f>
        <v>0</v>
      </c>
      <c r="AL73" s="32">
        <f>VLOOKUP(B73,'[2]Total_DARF''s_Est_Mun+Acerto'!$A$35:$K$5599,11,0)</f>
        <v>0</v>
      </c>
    </row>
    <row r="74" spans="1:38" ht="12.75" customHeight="1" x14ac:dyDescent="0.2">
      <c r="A74" s="4" t="s">
        <v>786</v>
      </c>
      <c r="B74" s="80" t="s">
        <v>63</v>
      </c>
      <c r="C74" s="9" t="str">
        <f t="shared" si="5"/>
        <v/>
      </c>
      <c r="D74" s="9" t="str">
        <f t="shared" si="6"/>
        <v/>
      </c>
      <c r="E74" s="9" t="str">
        <f t="shared" si="7"/>
        <v/>
      </c>
      <c r="F74" s="9">
        <f t="shared" si="8"/>
        <v>187649.74</v>
      </c>
      <c r="G74" s="9" t="str">
        <f t="shared" si="9"/>
        <v/>
      </c>
      <c r="H74" s="9" t="str">
        <f>IF((AB74&gt;0),(TRUNC(([1]Mar!$C$6*(AB74-AC74)),2)+TRUNC(([1]Mar!$D$6*(AB74-AC74)),2)+TRUNC(([1]Mar!$E$6*(AB74-AC74)),2)),"")</f>
        <v/>
      </c>
      <c r="I74" s="9" t="str">
        <f t="shared" si="34"/>
        <v/>
      </c>
      <c r="J74" s="20">
        <f t="shared" si="35"/>
        <v>-700.1</v>
      </c>
      <c r="K74" s="20">
        <f t="shared" si="36"/>
        <v>186949.63999999998</v>
      </c>
      <c r="L74" s="23">
        <f>VLOOKUP(B74,'[2]Total_DARF''s_Est_Mun+Acerto'!$A$35:$L$5598,6,FALSE)</f>
        <v>186949.64</v>
      </c>
      <c r="M74" s="23">
        <f t="shared" si="10"/>
        <v>0</v>
      </c>
      <c r="N74" s="34" t="str">
        <f>IF(ISERROR(VLOOKUP(B74,[3]Rateio_Área_Geoeconômica!$A$4:$F$964,6,0)),"",(VLOOKUP(B74,[3]Rateio_Área_Geoeconômica!$A$4:$F$964,6,0)))</f>
        <v/>
      </c>
      <c r="O74" s="30" t="str">
        <f>IF((IF(ISERROR(VLOOKUP(B74,[4]Original!$B$120:$G$157,6,0)),"",(VLOOKUP(B74,[4]Original!$B$120:$G$157,6,0))))=0,"",(IF(ISERROR(VLOOKUP(B74,[4]Original!$B$120:$G$157,6,0)),"",(VLOOKUP(B74,[4]Original!$B$120:$G$157,6,0)))))</f>
        <v/>
      </c>
      <c r="P74" s="30" t="s">
        <v>1085</v>
      </c>
      <c r="Q74" s="30">
        <f t="shared" si="37"/>
        <v>3</v>
      </c>
      <c r="R74" s="31" t="str">
        <f>IF(ISERROR(VLOOKUP(B74,'[5]Inst.Marit._Afetados'!$B$5:$C$170,2,0)),"",(VLOOKUP(B74,'[5]Inst.Marit._Afetados'!$B$5:$C$170,2,0)))</f>
        <v>S</v>
      </c>
      <c r="S74" s="30" t="str">
        <f t="shared" si="38"/>
        <v/>
      </c>
      <c r="T74" s="32">
        <f>VLOOKUP(B74,[6]Municipios!$B$7:$J$5574,3,0)+VLOOKUP(B74,[6]Municipios!$B$7:$J$5574,4,0)+VLOOKUP(B74,[6]Municipios!$B$7:$J$5574,5,0)</f>
        <v>0</v>
      </c>
      <c r="U74" s="32">
        <f>VLOOKUP(B74,[6]Municipios!$B$7:$J$5574,6,0)+VLOOKUP(B74,[6]Municipios!$B$7:$J$5574,7,0)+VLOOKUP(B74,[6]Municipios!$B$7:$J$5574,8,0)</f>
        <v>0</v>
      </c>
      <c r="V74" s="32">
        <f>VLOOKUP(B74,[6]Instalaçoes!$B$7:$J$5570,3,0)+VLOOKUP(B74,[6]Instalaçoes!$B$7:$J$5570,4,0)+VLOOKUP(B74,[6]Instalaçoes!$B$7:$J$5570,5,0)</f>
        <v>187649.74</v>
      </c>
      <c r="W74" s="32">
        <f>VLOOKUP(B74,[6]Instalaçoes!$B$7:$J$5570,6,0)+VLOOKUP(B74,[6]Instalaçoes!$B$7:$J$5570,7,0)+VLOOKUP(B74,[6]Instalaçoes!$B$7:$J$5570,8,0)</f>
        <v>0</v>
      </c>
      <c r="X74" s="32"/>
      <c r="Y74" s="32"/>
      <c r="Z74" s="32"/>
      <c r="AA74" s="32"/>
      <c r="AB74" s="30">
        <f>IF((Q74&lt;&gt;""),VLOOKUP(B74,[7]Coeficiente_Municípios!$A$6:$Z$5570,8,0),0)</f>
        <v>0</v>
      </c>
      <c r="AC74" s="30">
        <f>IF((R74&lt;&gt;""),VLOOKUP(B74,'[5]Inst.Marit._Afetados'!$B$5:$F$170,5,0),0)</f>
        <v>0</v>
      </c>
      <c r="AD74" s="30">
        <f>IF((S74&lt;&gt;""),VLOOKUP(B74,[7]Coeficiente_Municípios!$A$6:$Z$5570,7,0),0)</f>
        <v>0</v>
      </c>
      <c r="AE74" s="30">
        <f>IF((R74&lt;&gt;""),VLOOKUP(B74,'[5]Inst.Marit._Afetados'!$B$5:$F$170,4,0),0)</f>
        <v>5.5051935729729729E-4</v>
      </c>
      <c r="AG74" s="32">
        <f>VLOOKUP($B74,'[2]5411_5%'!$A$15:$C$5606,3,0)-VLOOKUP($B74,'[2]5411_5%'!$A$15:$C$5606,2,0)</f>
        <v>0</v>
      </c>
      <c r="AH74" s="32">
        <f>VLOOKUP($B74,'[2]5411_&gt;5%'!$A$13:$C$5604,3,0)-VLOOKUP($B74,'[2]5411_&gt;5%'!$A$13:$C$5604,2,0)</f>
        <v>0</v>
      </c>
      <c r="AI74" s="32">
        <f>IF(ISNA(VLOOKUP($B74,'[2]Total_DARF''s_Est_Mun+Acerto'!$A$35:$L$5599,7,0)),0,(VLOOKUP($B74,'[2]Total_DARF''s_Est_Mun+Acerto'!$A$35:$L$5599,7,0)))</f>
        <v>-700.1</v>
      </c>
      <c r="AJ74" s="32">
        <f>IF(ISNA(VLOOKUP($B74,'[2]Total_DARF''s_Est_Mun+Acerto'!$A$35:$L$5599,8,0)),0,(VLOOKUP($B74,'[2]Total_DARF''s_Est_Mun+Acerto'!$A$35:$L$5599,8,0)))</f>
        <v>0</v>
      </c>
      <c r="AK74" s="32">
        <f>IF(ISNA(VLOOKUP($B74,'[2]Total_DARF''s_Est_Mun+Acerto'!$A$35:$L$5599,10,0)),0,(VLOOKUP($B74,'[2]Total_DARF''s_Est_Mun+Acerto'!$A$35:$L$5599,10,0)))</f>
        <v>0</v>
      </c>
      <c r="AL74" s="32">
        <f>VLOOKUP(B74,'[2]Total_DARF''s_Est_Mun+Acerto'!$A$35:$K$5599,11,0)</f>
        <v>0</v>
      </c>
    </row>
    <row r="75" spans="1:38" ht="12.75" customHeight="1" x14ac:dyDescent="0.2">
      <c r="A75" s="4" t="s">
        <v>786</v>
      </c>
      <c r="B75" s="81" t="s">
        <v>64</v>
      </c>
      <c r="C75" s="9" t="str">
        <f t="shared" si="5"/>
        <v/>
      </c>
      <c r="D75" s="9" t="str">
        <f t="shared" si="6"/>
        <v/>
      </c>
      <c r="E75" s="9" t="str">
        <f t="shared" si="7"/>
        <v/>
      </c>
      <c r="F75" s="9" t="str">
        <f t="shared" ref="F75:F146" si="39">IF((IF((O75=""),V75,""))=0,"",(IF((O75=""),V75,"")))</f>
        <v/>
      </c>
      <c r="G75" s="9" t="str">
        <f>IF((U75=0),"",U75)</f>
        <v/>
      </c>
      <c r="H75" s="9" t="str">
        <f>IF((AB75&gt;0),(TRUNC(([1]Mar!$C$6*(AB75-AC75)),2)+TRUNC(([1]Mar!$D$6*(AB75-AC75)),2)+TRUNC(([1]Mar!$E$6*(AB75-AC75)),2)),"")</f>
        <v/>
      </c>
      <c r="I75" s="9" t="str">
        <f t="shared" si="34"/>
        <v/>
      </c>
      <c r="J75" s="20" t="str">
        <f t="shared" si="35"/>
        <v/>
      </c>
      <c r="K75" s="20">
        <f t="shared" si="36"/>
        <v>0</v>
      </c>
      <c r="L75" s="23">
        <f>VLOOKUP(B75,'[2]Total_DARF''s_Est_Mun+Acerto'!$A$35:$L$5598,6,FALSE)</f>
        <v>0</v>
      </c>
      <c r="M75" s="23">
        <f t="shared" ref="M75:M146" si="40">K75-L75</f>
        <v>0</v>
      </c>
      <c r="N75" s="34" t="str">
        <f>IF(ISERROR(VLOOKUP(B75,[3]Rateio_Área_Geoeconômica!$A$4:$F$964,6,0)),"",(VLOOKUP(B75,[3]Rateio_Área_Geoeconômica!$A$4:$F$964,6,0)))</f>
        <v/>
      </c>
      <c r="O75" s="30" t="str">
        <f>IF((IF(ISERROR(VLOOKUP(B75,[4]Original!$B$120:$G$157,6,0)),"",(VLOOKUP(B75,[4]Original!$B$120:$G$157,6,0))))=0,"",(IF(ISERROR(VLOOKUP(B75,[4]Original!$B$120:$G$157,6,0)),"",(VLOOKUP(B75,[4]Original!$B$120:$G$157,6,0)))))</f>
        <v/>
      </c>
      <c r="P75" s="30" t="s">
        <v>1085</v>
      </c>
      <c r="Q75" s="30" t="str">
        <f t="shared" si="37"/>
        <v/>
      </c>
      <c r="R75" s="31" t="str">
        <f>IF(ISERROR(VLOOKUP(B75,'[5]Inst.Marit._Afetados'!$B$5:$C$170,2,0)),"",(VLOOKUP(B75,'[5]Inst.Marit._Afetados'!$B$5:$C$170,2,0)))</f>
        <v>S</v>
      </c>
      <c r="S75" s="30" t="str">
        <f t="shared" si="38"/>
        <v/>
      </c>
      <c r="T75" s="32">
        <f>VLOOKUP(B75,[6]Municipios!$B$7:$J$5574,3,0)+VLOOKUP(B75,[6]Municipios!$B$7:$J$5574,4,0)+VLOOKUP(B75,[6]Municipios!$B$7:$J$5574,5,0)</f>
        <v>0</v>
      </c>
      <c r="U75" s="32">
        <f>VLOOKUP(B75,[6]Municipios!$B$7:$J$5574,6,0)+VLOOKUP(B75,[6]Municipios!$B$7:$J$5574,7,0)+VLOOKUP(B75,[6]Municipios!$B$7:$J$5574,8,0)</f>
        <v>0</v>
      </c>
      <c r="V75" s="32">
        <f>VLOOKUP(B75,[6]Instalaçoes!$B$7:$J$5570,3,0)+VLOOKUP(B75,[6]Instalaçoes!$B$7:$J$5570,4,0)+VLOOKUP(B75,[6]Instalaçoes!$B$7:$J$5570,5,0)</f>
        <v>0</v>
      </c>
      <c r="W75" s="32">
        <f>VLOOKUP(B75,[6]Instalaçoes!$B$7:$J$5570,6,0)+VLOOKUP(B75,[6]Instalaçoes!$B$7:$J$5570,7,0)+VLOOKUP(B75,[6]Instalaçoes!$B$7:$J$5570,8,0)</f>
        <v>0</v>
      </c>
      <c r="X75" s="32"/>
      <c r="Y75" s="32"/>
      <c r="Z75" s="32"/>
      <c r="AA75" s="32"/>
      <c r="AB75" s="30">
        <f>IF((Q75&lt;&gt;""),VLOOKUP(B75,[7]Coeficiente_Municípios!$A$6:$Z$5570,8,0),0)</f>
        <v>0</v>
      </c>
      <c r="AC75" s="30">
        <f>IF((R75&lt;&gt;""),VLOOKUP(B75,'[5]Inst.Marit._Afetados'!$B$5:$F$170,5,0),0)</f>
        <v>0</v>
      </c>
      <c r="AD75" s="30">
        <f>IF((S75&lt;&gt;""),VLOOKUP(B75,[7]Coeficiente_Municípios!$A$6:$Z$5570,7,0),0)</f>
        <v>0</v>
      </c>
      <c r="AE75" s="30">
        <f>IF((R75&lt;&gt;""),VLOOKUP(B75,'[5]Inst.Marit._Afetados'!$B$5:$F$170,4,0),0)</f>
        <v>5.5051935729729729E-4</v>
      </c>
      <c r="AG75" s="32">
        <f>VLOOKUP($B75,'[2]5411_5%'!$A$15:$C$5606,3,0)-VLOOKUP($B75,'[2]5411_5%'!$A$15:$C$5606,2,0)</f>
        <v>0</v>
      </c>
      <c r="AH75" s="32">
        <f>VLOOKUP($B75,'[2]5411_&gt;5%'!$A$13:$C$5604,3,0)-VLOOKUP($B75,'[2]5411_&gt;5%'!$A$13:$C$5604,2,0)</f>
        <v>0</v>
      </c>
      <c r="AI75" s="32">
        <f>IF(ISNA(VLOOKUP($B75,'[2]Total_DARF''s_Est_Mun+Acerto'!$A$35:$L$5599,7,0)),0,(VLOOKUP($B75,'[2]Total_DARF''s_Est_Mun+Acerto'!$A$35:$L$5599,7,0)))</f>
        <v>0</v>
      </c>
      <c r="AJ75" s="32">
        <f>IF(ISNA(VLOOKUP($B75,'[2]Total_DARF''s_Est_Mun+Acerto'!$A$35:$L$5599,8,0)),0,(VLOOKUP($B75,'[2]Total_DARF''s_Est_Mun+Acerto'!$A$35:$L$5599,8,0)))</f>
        <v>0</v>
      </c>
      <c r="AK75" s="32">
        <f>IF(ISNA(VLOOKUP($B75,'[2]Total_DARF''s_Est_Mun+Acerto'!$A$35:$L$5599,10,0)),0,(VLOOKUP($B75,'[2]Total_DARF''s_Est_Mun+Acerto'!$A$35:$L$5599,10,0)))</f>
        <v>0</v>
      </c>
      <c r="AL75" s="32">
        <f>VLOOKUP(B75,'[2]Total_DARF''s_Est_Mun+Acerto'!$A$35:$K$5599,11,0)</f>
        <v>0</v>
      </c>
    </row>
    <row r="76" spans="1:38" ht="12.75" customHeight="1" x14ac:dyDescent="0.2">
      <c r="A76" s="4" t="s">
        <v>786</v>
      </c>
      <c r="B76" s="59" t="s">
        <v>65</v>
      </c>
      <c r="C76" s="9" t="str">
        <f t="shared" ref="C76:C147" si="41">IF((N76="P"),T76,"")</f>
        <v/>
      </c>
      <c r="D76" s="9" t="str">
        <f t="shared" ref="D76:D147" si="42">IF((N76="S"),T76,"")</f>
        <v/>
      </c>
      <c r="E76" s="9" t="str">
        <f t="shared" ref="E76:E147" si="43">IF((N76="L"),T76,"")</f>
        <v/>
      </c>
      <c r="F76" s="9">
        <f t="shared" si="39"/>
        <v>127117.57</v>
      </c>
      <c r="G76" s="9" t="str">
        <f t="shared" ref="G76:G147" si="44">IF((U76=0),"",U76)</f>
        <v/>
      </c>
      <c r="H76" s="21">
        <f>IF((AB76&gt;0),(TRUNC(([1]Mar!$C$6*(AB76-AC76)),2)+TRUNC(([1]Mar!$D$6*(AB76-AC76)),2)+TRUNC(([1]Mar!$E$6*(AB76-AC76)),2)),"")</f>
        <v>30197.35</v>
      </c>
      <c r="I76" s="9">
        <f t="shared" si="34"/>
        <v>4.0930906143330503E-3</v>
      </c>
      <c r="J76" s="20">
        <f t="shared" si="35"/>
        <v>-1713.75</v>
      </c>
      <c r="K76" s="20">
        <f t="shared" si="36"/>
        <v>155601.17409309064</v>
      </c>
      <c r="L76" s="23">
        <f>VLOOKUP(B76,'[2]Total_DARF''s_Est_Mun+Acerto'!$A$35:$L$5598,6,FALSE)</f>
        <v>155601.17000000001</v>
      </c>
      <c r="M76" s="23">
        <f t="shared" si="40"/>
        <v>4.0930906252469867E-3</v>
      </c>
      <c r="N76" s="34" t="str">
        <f>IF(ISERROR(VLOOKUP(B76,[3]Rateio_Área_Geoeconômica!$A$4:$F$964,6,0)),"",(VLOOKUP(B76,[3]Rateio_Área_Geoeconômica!$A$4:$F$964,6,0)))</f>
        <v/>
      </c>
      <c r="O76" s="30" t="str">
        <f>IF((IF(ISERROR(VLOOKUP(B76,[4]Original!$B$120:$G$157,6,0)),"",(VLOOKUP(B76,[4]Original!$B$120:$G$157,6,0))))=0,"",(IF(ISERROR(VLOOKUP(B76,[4]Original!$B$120:$G$157,6,0)),"",(VLOOKUP(B76,[4]Original!$B$120:$G$157,6,0)))))</f>
        <v/>
      </c>
      <c r="P76" s="30" t="s">
        <v>1085</v>
      </c>
      <c r="Q76" s="30">
        <f t="shared" si="37"/>
        <v>3</v>
      </c>
      <c r="R76" s="31" t="str">
        <f>IF(ISERROR(VLOOKUP(B76,'[5]Inst.Marit._Afetados'!$B$5:$C$170,2,0)),"",(VLOOKUP(B76,'[5]Inst.Marit._Afetados'!$B$5:$C$170,2,0)))</f>
        <v>S</v>
      </c>
      <c r="S76" s="30" t="str">
        <f t="shared" si="38"/>
        <v/>
      </c>
      <c r="T76" s="32">
        <f>VLOOKUP(B76,[6]Municipios!$B$7:$J$5574,3,0)+VLOOKUP(B76,[6]Municipios!$B$7:$J$5574,4,0)+VLOOKUP(B76,[6]Municipios!$B$7:$J$5574,5,0)</f>
        <v>0</v>
      </c>
      <c r="U76" s="32">
        <f>VLOOKUP(B76,[6]Municipios!$B$7:$J$5574,6,0)+VLOOKUP(B76,[6]Municipios!$B$7:$J$5574,7,0)+VLOOKUP(B76,[6]Municipios!$B$7:$J$5574,8,0)</f>
        <v>0</v>
      </c>
      <c r="V76" s="32">
        <f>VLOOKUP(B76,[6]Instalaçoes!$B$7:$J$5570,3,0)+VLOOKUP(B76,[6]Instalaçoes!$B$7:$J$5570,4,0)+VLOOKUP(B76,[6]Instalaçoes!$B$7:$J$5570,5,0)</f>
        <v>127117.57</v>
      </c>
      <c r="W76" s="32">
        <f>VLOOKUP(B76,[6]Instalaçoes!$B$7:$J$5570,6,0)+VLOOKUP(B76,[6]Instalaçoes!$B$7:$J$5570,7,0)+VLOOKUP(B76,[6]Instalaçoes!$B$7:$J$5570,8,0)</f>
        <v>30197.354093090613</v>
      </c>
      <c r="X76" s="32"/>
      <c r="Y76" s="32"/>
      <c r="Z76" s="32"/>
      <c r="AA76" s="32"/>
      <c r="AB76" s="30">
        <f>IF((Q76&lt;&gt;""),VLOOKUP(B76,[7]Coeficiente_Municípios!$A$6:$Z$5570,8,0),0)</f>
        <v>3.8730212040666713E-4</v>
      </c>
      <c r="AC76" s="30">
        <f>IF((R76&lt;&gt;""),VLOOKUP(B76,'[5]Inst.Marit._Afetados'!$B$5:$F$170,5,0),0)</f>
        <v>0</v>
      </c>
      <c r="AD76" s="30">
        <f>IF((S76&lt;&gt;""),VLOOKUP(B76,[7]Coeficiente_Municípios!$A$6:$Z$5570,7,0),0)</f>
        <v>0</v>
      </c>
      <c r="AE76" s="30">
        <f>IF((R76&lt;&gt;""),VLOOKUP(B76,'[5]Inst.Marit._Afetados'!$B$5:$F$170,4,0),0)</f>
        <v>5.5051935729729729E-4</v>
      </c>
      <c r="AG76" s="32">
        <f>VLOOKUP($B76,'[2]5411_5%'!$A$15:$C$5606,3,0)-VLOOKUP($B76,'[2]5411_5%'!$A$15:$C$5606,2,0)</f>
        <v>0</v>
      </c>
      <c r="AH76" s="32">
        <f>VLOOKUP($B76,'[2]5411_&gt;5%'!$A$13:$C$5604,3,0)-VLOOKUP($B76,'[2]5411_&gt;5%'!$A$13:$C$5604,2,0)</f>
        <v>0</v>
      </c>
      <c r="AI76" s="32">
        <f>IF(ISNA(VLOOKUP($B76,'[2]Total_DARF''s_Est_Mun+Acerto'!$A$35:$L$5599,7,0)),0,(VLOOKUP($B76,'[2]Total_DARF''s_Est_Mun+Acerto'!$A$35:$L$5599,7,0)))</f>
        <v>-525.08000000000004</v>
      </c>
      <c r="AJ76" s="32">
        <f>IF(ISNA(VLOOKUP($B76,'[2]Total_DARF''s_Est_Mun+Acerto'!$A$35:$L$5599,8,0)),0,(VLOOKUP($B76,'[2]Total_DARF''s_Est_Mun+Acerto'!$A$35:$L$5599,8,0)))</f>
        <v>-1188.67</v>
      </c>
      <c r="AK76" s="32">
        <f>IF(ISNA(VLOOKUP($B76,'[2]Total_DARF''s_Est_Mun+Acerto'!$A$35:$L$5599,10,0)),0,(VLOOKUP($B76,'[2]Total_DARF''s_Est_Mun+Acerto'!$A$35:$L$5599,10,0)))</f>
        <v>0</v>
      </c>
      <c r="AL76" s="32">
        <f>VLOOKUP(B76,'[2]Total_DARF''s_Est_Mun+Acerto'!$A$35:$K$5599,11,0)</f>
        <v>0</v>
      </c>
    </row>
    <row r="77" spans="1:38" ht="12.75" customHeight="1" x14ac:dyDescent="0.2">
      <c r="A77" s="25" t="s">
        <v>786</v>
      </c>
      <c r="B77" s="83" t="s">
        <v>1104</v>
      </c>
      <c r="C77" s="9" t="str">
        <f t="shared" ref="C77" si="45">IF((N77="P"),T77,"")</f>
        <v/>
      </c>
      <c r="D77" s="9" t="str">
        <f t="shared" ref="D77" si="46">IF((N77="S"),T77,"")</f>
        <v/>
      </c>
      <c r="E77" s="9" t="str">
        <f t="shared" ref="E77" si="47">IF((N77="L"),T77,"")</f>
        <v/>
      </c>
      <c r="F77" s="9">
        <f t="shared" ref="F77" si="48">IF((IF((O77=""),V77,""))=0,"",(IF((O77=""),V77,"")))</f>
        <v>187649.74</v>
      </c>
      <c r="G77" s="9" t="str">
        <f t="shared" ref="G77" si="49">IF((U77=0),"",U77)</f>
        <v/>
      </c>
      <c r="H77" s="21" t="str">
        <f>IF((AB77&gt;0),(TRUNC(([1]Mar!$C$6*(AB77-AC77)),2)+TRUNC(([1]Mar!$D$6*(AB77-AC77)),2)+TRUNC(([1]Mar!$E$6*(AB77-AC77)),2)),"")</f>
        <v/>
      </c>
      <c r="I77" s="9" t="str">
        <f t="shared" ref="I77" si="50">IF((IF((H77=""),W77,(W77-H77)))=0,"",(IF((H77=""),W77,(W77-H77))))</f>
        <v/>
      </c>
      <c r="J77" s="20">
        <f t="shared" ref="J77" si="51">IF((SUM(AG77:AL77))=0,"",(SUM(AG77:AL77)))</f>
        <v>-700.1</v>
      </c>
      <c r="K77" s="20">
        <f t="shared" ref="K77" si="52">SUM(C77:J77)</f>
        <v>186949.63999999998</v>
      </c>
      <c r="L77" s="23">
        <f>VLOOKUP(B77,'[2]Total_DARF''s_Est_Mun+Acerto'!$A$35:$L$5598,6,FALSE)</f>
        <v>186949.64</v>
      </c>
      <c r="M77" s="23">
        <f t="shared" ref="M77" si="53">K77-L77</f>
        <v>0</v>
      </c>
      <c r="N77" s="34" t="str">
        <f>IF(ISERROR(VLOOKUP(B77,[3]Rateio_Área_Geoeconômica!$A$4:$F$964,6,0)),"",(VLOOKUP(B77,[3]Rateio_Área_Geoeconômica!$A$4:$F$964,6,0)))</f>
        <v/>
      </c>
      <c r="O77" s="30" t="str">
        <f>IF((IF(ISERROR(VLOOKUP(B77,[4]Original!$B$120:$G$157,6,0)),"",(VLOOKUP(B77,[4]Original!$B$120:$G$157,6,0))))=0,"",(IF(ISERROR(VLOOKUP(B77,[4]Original!$B$120:$G$157,6,0)),"",(VLOOKUP(B77,[4]Original!$B$120:$G$157,6,0)))))</f>
        <v/>
      </c>
      <c r="P77" s="30" t="s">
        <v>1085</v>
      </c>
      <c r="Q77" s="30">
        <f t="shared" ref="Q77" si="54">IF(F77&lt;&gt;"",3,"")</f>
        <v>3</v>
      </c>
      <c r="R77" s="31" t="str">
        <f>IF(ISERROR(VLOOKUP(B77,'[5]Inst.Marit._Afetados'!$B$5:$C$170,2,0)),"",(VLOOKUP(B77,'[5]Inst.Marit._Afetados'!$B$5:$C$170,2,0)))</f>
        <v/>
      </c>
      <c r="S77" s="30" t="str">
        <f t="shared" ref="S77" si="55">IF(E77&lt;&gt;"",4,"")</f>
        <v/>
      </c>
      <c r="T77" s="32">
        <f>VLOOKUP(B77,[6]Municipios!$B$7:$J$5574,3,0)+VLOOKUP(B77,[6]Municipios!$B$7:$J$5574,4,0)+VLOOKUP(B77,[6]Municipios!$B$7:$J$5574,5,0)</f>
        <v>0</v>
      </c>
      <c r="U77" s="32">
        <f>VLOOKUP(B77,[6]Municipios!$B$7:$J$5574,6,0)+VLOOKUP(B77,[6]Municipios!$B$7:$J$5574,7,0)+VLOOKUP(B77,[6]Municipios!$B$7:$J$5574,8,0)</f>
        <v>0</v>
      </c>
      <c r="V77" s="32">
        <f>VLOOKUP(B77,[6]Instalaçoes!$B$7:$J$5570,3,0)+VLOOKUP(B77,[6]Instalaçoes!$B$7:$J$5570,4,0)+VLOOKUP(B77,[6]Instalaçoes!$B$7:$J$5570,5,0)</f>
        <v>187649.74</v>
      </c>
      <c r="W77" s="32">
        <f>VLOOKUP(B77,[6]Instalaçoes!$B$7:$J$5570,6,0)+VLOOKUP(B77,[6]Instalaçoes!$B$7:$J$5570,7,0)+VLOOKUP(B77,[6]Instalaçoes!$B$7:$J$5570,8,0)</f>
        <v>0</v>
      </c>
      <c r="X77" s="32"/>
      <c r="Y77" s="32"/>
      <c r="Z77" s="32"/>
      <c r="AA77" s="32"/>
      <c r="AB77" s="30">
        <f>IF((Q77&lt;&gt;""),VLOOKUP(B77,[7]Coeficiente_Municípios!$A$6:$Z$5570,8,0),0)</f>
        <v>0</v>
      </c>
      <c r="AC77" s="30">
        <f>IF((R77&lt;&gt;""),VLOOKUP(B77,'[5]Inst.Marit._Afetados'!$B$5:$F$170,5,0),0)</f>
        <v>0</v>
      </c>
      <c r="AD77" s="30">
        <f>IF((S77&lt;&gt;""),VLOOKUP(B77,[7]Coeficiente_Municípios!$A$6:$Z$5570,7,0),0)</f>
        <v>0</v>
      </c>
      <c r="AE77" s="30">
        <f>IF((R77&lt;&gt;""),VLOOKUP(B77,'[5]Inst.Marit._Afetados'!$B$5:$F$170,4,0),0)</f>
        <v>0</v>
      </c>
      <c r="AG77" s="32">
        <f>VLOOKUP($B77,'[2]5411_5%'!$A$15:$C$5606,3,0)-VLOOKUP($B77,'[2]5411_5%'!$A$15:$C$5606,2,0)</f>
        <v>0</v>
      </c>
      <c r="AH77" s="32">
        <f>VLOOKUP($B77,'[2]5411_&gt;5%'!$A$13:$C$5604,3,0)-VLOOKUP($B77,'[2]5411_&gt;5%'!$A$13:$C$5604,2,0)</f>
        <v>0</v>
      </c>
      <c r="AI77" s="32">
        <f>IF(ISNA(VLOOKUP($B77,'[2]Total_DARF''s_Est_Mun+Acerto'!$A$35:$L$5599,7,0)),0,(VLOOKUP($B77,'[2]Total_DARF''s_Est_Mun+Acerto'!$A$35:$L$5599,7,0)))</f>
        <v>-700.1</v>
      </c>
      <c r="AJ77" s="32">
        <f>IF(ISNA(VLOOKUP($B77,'[2]Total_DARF''s_Est_Mun+Acerto'!$A$35:$L$5599,8,0)),0,(VLOOKUP($B77,'[2]Total_DARF''s_Est_Mun+Acerto'!$A$35:$L$5599,8,0)))</f>
        <v>0</v>
      </c>
      <c r="AK77" s="32">
        <f>IF(ISNA(VLOOKUP($B77,'[2]Total_DARF''s_Est_Mun+Acerto'!$A$35:$L$5599,10,0)),0,(VLOOKUP($B77,'[2]Total_DARF''s_Est_Mun+Acerto'!$A$35:$L$5599,10,0)))</f>
        <v>0</v>
      </c>
      <c r="AL77" s="32">
        <f>VLOOKUP(B77,'[2]Total_DARF''s_Est_Mun+Acerto'!$A$35:$K$5599,11,0)</f>
        <v>0</v>
      </c>
    </row>
    <row r="78" spans="1:38" ht="12.75" customHeight="1" x14ac:dyDescent="0.2">
      <c r="A78" s="4" t="s">
        <v>786</v>
      </c>
      <c r="B78" s="80" t="s">
        <v>1076</v>
      </c>
      <c r="C78" s="9" t="str">
        <f t="shared" ref="C78" si="56">IF((N78="P"),T78,"")</f>
        <v/>
      </c>
      <c r="D78" s="9" t="str">
        <f t="shared" ref="D78" si="57">IF((N78="S"),T78,"")</f>
        <v/>
      </c>
      <c r="E78" s="9" t="str">
        <f t="shared" ref="E78" si="58">IF((N78="L"),T78,"")</f>
        <v/>
      </c>
      <c r="F78" s="9">
        <f t="shared" ref="F78" si="59">IF((IF((O78=""),V78,""))=0,"",(IF((O78=""),V78,"")))</f>
        <v>187649.74</v>
      </c>
      <c r="G78" s="9" t="str">
        <f t="shared" ref="G78" si="60">IF((U78=0),"",U78)</f>
        <v/>
      </c>
      <c r="H78" s="21" t="str">
        <f>IF((AB78&gt;0),(TRUNC(([1]Mar!$C$6*(AB78-AC78)),2)+TRUNC(([1]Mar!$D$6*(AB78-AC78)),2)+TRUNC(([1]Mar!$E$6*(AB78-AC78)),2)),"")</f>
        <v/>
      </c>
      <c r="I78" s="9" t="str">
        <f t="shared" si="34"/>
        <v/>
      </c>
      <c r="J78" s="20">
        <f t="shared" si="35"/>
        <v>-700.1</v>
      </c>
      <c r="K78" s="20">
        <f t="shared" si="36"/>
        <v>186949.63999999998</v>
      </c>
      <c r="L78" s="23">
        <f>VLOOKUP(B78,'[2]Total_DARF''s_Est_Mun+Acerto'!$A$35:$L$5598,6,FALSE)</f>
        <v>186949.64</v>
      </c>
      <c r="M78" s="23">
        <f t="shared" ref="M78" si="61">K78-L78</f>
        <v>0</v>
      </c>
      <c r="N78" s="34" t="str">
        <f>IF(ISERROR(VLOOKUP(B78,[3]Rateio_Área_Geoeconômica!$A$4:$F$964,6,0)),"",(VLOOKUP(B78,[3]Rateio_Área_Geoeconômica!$A$4:$F$964,6,0)))</f>
        <v/>
      </c>
      <c r="O78" s="30" t="str">
        <f>IF((IF(ISERROR(VLOOKUP(B78,[4]Original!$B$120:$G$157,6,0)),"",(VLOOKUP(B78,[4]Original!$B$120:$G$157,6,0))))=0,"",(IF(ISERROR(VLOOKUP(B78,[4]Original!$B$120:$G$157,6,0)),"",(VLOOKUP(B78,[4]Original!$B$120:$G$157,6,0)))))</f>
        <v/>
      </c>
      <c r="P78" s="30" t="s">
        <v>1085</v>
      </c>
      <c r="Q78" s="30">
        <f t="shared" si="37"/>
        <v>3</v>
      </c>
      <c r="R78" s="31" t="str">
        <f>IF(ISERROR(VLOOKUP(B78,'[5]Inst.Marit._Afetados'!$B$5:$C$170,2,0)),"",(VLOOKUP(B78,'[5]Inst.Marit._Afetados'!$B$5:$C$170,2,0)))</f>
        <v/>
      </c>
      <c r="S78" s="30" t="str">
        <f t="shared" si="38"/>
        <v/>
      </c>
      <c r="T78" s="32">
        <f>VLOOKUP(B78,[6]Municipios!$B$7:$J$5574,3,0)+VLOOKUP(B78,[6]Municipios!$B$7:$J$5574,4,0)+VLOOKUP(B78,[6]Municipios!$B$7:$J$5574,5,0)</f>
        <v>0</v>
      </c>
      <c r="U78" s="32">
        <f>VLOOKUP(B78,[6]Municipios!$B$7:$J$5574,6,0)+VLOOKUP(B78,[6]Municipios!$B$7:$J$5574,7,0)+VLOOKUP(B78,[6]Municipios!$B$7:$J$5574,8,0)</f>
        <v>0</v>
      </c>
      <c r="V78" s="32">
        <f>VLOOKUP(B78,[6]Instalaçoes!$B$7:$J$5570,3,0)+VLOOKUP(B78,[6]Instalaçoes!$B$7:$J$5570,4,0)+VLOOKUP(B78,[6]Instalaçoes!$B$7:$J$5570,5,0)</f>
        <v>187649.74</v>
      </c>
      <c r="W78" s="32">
        <f>VLOOKUP(B78,[6]Instalaçoes!$B$7:$J$5570,6,0)+VLOOKUP(B78,[6]Instalaçoes!$B$7:$J$5570,7,0)+VLOOKUP(B78,[6]Instalaçoes!$B$7:$J$5570,8,0)</f>
        <v>0</v>
      </c>
      <c r="X78" s="32"/>
      <c r="Y78" s="32"/>
      <c r="Z78" s="32"/>
      <c r="AA78" s="32"/>
      <c r="AB78" s="30">
        <f>IF((Q78&lt;&gt;""),VLOOKUP(B78,[7]Coeficiente_Municípios!$A$6:$Z$5570,8,0),0)</f>
        <v>0</v>
      </c>
      <c r="AC78" s="30">
        <f>IF((R78&lt;&gt;""),VLOOKUP(B78,'[5]Inst.Marit._Afetados'!$B$5:$F$170,5,0),0)</f>
        <v>0</v>
      </c>
      <c r="AD78" s="30">
        <f>IF((S78&lt;&gt;""),VLOOKUP(B78,[7]Coeficiente_Municípios!$A$6:$Z$5570,7,0),0)</f>
        <v>0</v>
      </c>
      <c r="AE78" s="30">
        <f>IF((R78&lt;&gt;""),VLOOKUP(B78,'[5]Inst.Marit._Afetados'!$B$5:$F$170,4,0),0)</f>
        <v>0</v>
      </c>
      <c r="AG78" s="32">
        <f>VLOOKUP($B78,'[2]5411_5%'!$A$15:$C$5606,3,0)-VLOOKUP($B78,'[2]5411_5%'!$A$15:$C$5606,2,0)</f>
        <v>0</v>
      </c>
      <c r="AH78" s="32">
        <f>VLOOKUP($B78,'[2]5411_&gt;5%'!$A$13:$C$5604,3,0)-VLOOKUP($B78,'[2]5411_&gt;5%'!$A$13:$C$5604,2,0)</f>
        <v>0</v>
      </c>
      <c r="AI78" s="32">
        <f>IF(ISNA(VLOOKUP($B78,'[2]Total_DARF''s_Est_Mun+Acerto'!$A$35:$L$5599,7,0)),0,(VLOOKUP($B78,'[2]Total_DARF''s_Est_Mun+Acerto'!$A$35:$L$5599,7,0)))</f>
        <v>-700.1</v>
      </c>
      <c r="AJ78" s="32">
        <f>IF(ISNA(VLOOKUP($B78,'[2]Total_DARF''s_Est_Mun+Acerto'!$A$35:$L$5599,8,0)),0,(VLOOKUP($B78,'[2]Total_DARF''s_Est_Mun+Acerto'!$A$35:$L$5599,8,0)))</f>
        <v>0</v>
      </c>
      <c r="AK78" s="32">
        <f>IF(ISNA(VLOOKUP($B78,'[2]Total_DARF''s_Est_Mun+Acerto'!$A$35:$L$5599,10,0)),0,(VLOOKUP($B78,'[2]Total_DARF''s_Est_Mun+Acerto'!$A$35:$L$5599,10,0)))</f>
        <v>0</v>
      </c>
      <c r="AL78" s="32">
        <f>VLOOKUP(B78,'[2]Total_DARF''s_Est_Mun+Acerto'!$A$35:$K$5599,11,0)</f>
        <v>0</v>
      </c>
    </row>
    <row r="79" spans="1:38" ht="12.75" customHeight="1" x14ac:dyDescent="0.2">
      <c r="A79" s="4" t="s">
        <v>786</v>
      </c>
      <c r="B79" s="80" t="s">
        <v>1087</v>
      </c>
      <c r="C79" s="9" t="str">
        <f t="shared" ref="C79:C83" si="62">IF((N79="P"),T79,"")</f>
        <v/>
      </c>
      <c r="D79" s="9" t="str">
        <f t="shared" ref="D79:D83" si="63">IF((N79="S"),T79,"")</f>
        <v/>
      </c>
      <c r="E79" s="9" t="str">
        <f t="shared" ref="E79:E83" si="64">IF((N79="L"),T79,"")</f>
        <v/>
      </c>
      <c r="F79" s="9">
        <f t="shared" ref="F79:F83" si="65">IF((IF((O79=""),V79,""))=0,"",(IF((O79=""),V79,"")))</f>
        <v>187649.74</v>
      </c>
      <c r="G79" s="9" t="str">
        <f t="shared" ref="G79:G83" si="66">IF((U79=0),"",U79)</f>
        <v/>
      </c>
      <c r="H79" s="21" t="str">
        <f>IF((AB79&gt;0),(TRUNC(([1]Mar!$C$6*(AB79-AC79)),2)+TRUNC(([1]Mar!$D$6*(AB79-AC79)),2)+TRUNC(([1]Mar!$E$6*(AB79-AC79)),2)),"")</f>
        <v/>
      </c>
      <c r="I79" s="9" t="str">
        <f t="shared" si="34"/>
        <v/>
      </c>
      <c r="J79" s="20">
        <f t="shared" si="35"/>
        <v>-700.1</v>
      </c>
      <c r="K79" s="20">
        <f t="shared" si="36"/>
        <v>186949.63999999998</v>
      </c>
      <c r="L79" s="23">
        <f>VLOOKUP(B79,'[2]Total_DARF''s_Est_Mun+Acerto'!$A$35:$L$5598,6,FALSE)</f>
        <v>186949.64</v>
      </c>
      <c r="M79" s="23">
        <f t="shared" ref="M79:M83" si="67">K79-L79</f>
        <v>0</v>
      </c>
      <c r="N79" s="34" t="str">
        <f>IF(ISERROR(VLOOKUP(B79,[3]Rateio_Área_Geoeconômica!$A$4:$F$964,6,0)),"",(VLOOKUP(B79,[3]Rateio_Área_Geoeconômica!$A$4:$F$964,6,0)))</f>
        <v/>
      </c>
      <c r="O79" s="30" t="str">
        <f>IF((IF(ISERROR(VLOOKUP(B79,[4]Original!$B$120:$G$157,6,0)),"",(VLOOKUP(B79,[4]Original!$B$120:$G$157,6,0))))=0,"",(IF(ISERROR(VLOOKUP(B79,[4]Original!$B$120:$G$157,6,0)),"",(VLOOKUP(B79,[4]Original!$B$120:$G$157,6,0)))))</f>
        <v/>
      </c>
      <c r="P79" s="30" t="s">
        <v>1085</v>
      </c>
      <c r="Q79" s="30">
        <f t="shared" si="37"/>
        <v>3</v>
      </c>
      <c r="R79" s="31" t="str">
        <f>IF(ISERROR(VLOOKUP(B79,'[5]Inst.Marit._Afetados'!$B$5:$C$170,2,0)),"",(VLOOKUP(B79,'[5]Inst.Marit._Afetados'!$B$5:$C$170,2,0)))</f>
        <v/>
      </c>
      <c r="S79" s="30" t="str">
        <f t="shared" si="38"/>
        <v/>
      </c>
      <c r="T79" s="32">
        <f>VLOOKUP(B79,[6]Municipios!$B$7:$J$5574,3,0)+VLOOKUP(B79,[6]Municipios!$B$7:$J$5574,4,0)+VLOOKUP(B79,[6]Municipios!$B$7:$J$5574,5,0)</f>
        <v>0</v>
      </c>
      <c r="U79" s="32">
        <f>VLOOKUP(B79,[6]Municipios!$B$7:$J$5574,6,0)+VLOOKUP(B79,[6]Municipios!$B$7:$J$5574,7,0)+VLOOKUP(B79,[6]Municipios!$B$7:$J$5574,8,0)</f>
        <v>0</v>
      </c>
      <c r="V79" s="32">
        <f>VLOOKUP(B79,[6]Instalaçoes!$B$7:$J$5570,3,0)+VLOOKUP(B79,[6]Instalaçoes!$B$7:$J$5570,4,0)+VLOOKUP(B79,[6]Instalaçoes!$B$7:$J$5570,5,0)</f>
        <v>187649.74</v>
      </c>
      <c r="W79" s="32">
        <f>VLOOKUP(B79,[6]Instalaçoes!$B$7:$J$5570,6,0)+VLOOKUP(B79,[6]Instalaçoes!$B$7:$J$5570,7,0)+VLOOKUP(B79,[6]Instalaçoes!$B$7:$J$5570,8,0)</f>
        <v>0</v>
      </c>
      <c r="X79" s="32"/>
      <c r="Y79" s="32"/>
      <c r="Z79" s="32"/>
      <c r="AA79" s="32"/>
      <c r="AB79" s="30">
        <f>IF((Q79&lt;&gt;""),VLOOKUP(B79,[7]Coeficiente_Municípios!$A$6:$Z$5570,8,0),0)</f>
        <v>0</v>
      </c>
      <c r="AC79" s="30">
        <f>IF((R79&lt;&gt;""),VLOOKUP(B79,'[5]Inst.Marit._Afetados'!$B$5:$F$170,5,0),0)</f>
        <v>0</v>
      </c>
      <c r="AD79" s="30">
        <f>IF((S79&lt;&gt;""),VLOOKUP(B79,[7]Coeficiente_Municípios!$A$6:$Z$5570,7,0),0)</f>
        <v>0</v>
      </c>
      <c r="AE79" s="30">
        <f>IF((R79&lt;&gt;""),VLOOKUP(B79,'[5]Inst.Marit._Afetados'!$B$5:$F$170,4,0),0)</f>
        <v>0</v>
      </c>
      <c r="AG79" s="32">
        <f>VLOOKUP($B79,'[2]5411_5%'!$A$15:$C$5606,3,0)-VLOOKUP($B79,'[2]5411_5%'!$A$15:$C$5606,2,0)</f>
        <v>0</v>
      </c>
      <c r="AH79" s="32">
        <f>VLOOKUP($B79,'[2]5411_&gt;5%'!$A$13:$C$5604,3,0)-VLOOKUP($B79,'[2]5411_&gt;5%'!$A$13:$C$5604,2,0)</f>
        <v>0</v>
      </c>
      <c r="AI79" s="32">
        <f>IF(ISNA(VLOOKUP($B79,'[2]Total_DARF''s_Est_Mun+Acerto'!$A$35:$L$5599,7,0)),0,(VLOOKUP($B79,'[2]Total_DARF''s_Est_Mun+Acerto'!$A$35:$L$5599,7,0)))</f>
        <v>-700.1</v>
      </c>
      <c r="AJ79" s="32">
        <f>IF(ISNA(VLOOKUP($B79,'[2]Total_DARF''s_Est_Mun+Acerto'!$A$35:$L$5599,8,0)),0,(VLOOKUP($B79,'[2]Total_DARF''s_Est_Mun+Acerto'!$A$35:$L$5599,8,0)))</f>
        <v>0</v>
      </c>
      <c r="AK79" s="32">
        <f>IF(ISNA(VLOOKUP($B79,'[2]Total_DARF''s_Est_Mun+Acerto'!$A$35:$L$5599,10,0)),0,(VLOOKUP($B79,'[2]Total_DARF''s_Est_Mun+Acerto'!$A$35:$L$5599,10,0)))</f>
        <v>0</v>
      </c>
      <c r="AL79" s="32">
        <f>VLOOKUP(B79,'[2]Total_DARF''s_Est_Mun+Acerto'!$A$35:$K$5599,11,0)</f>
        <v>0</v>
      </c>
    </row>
    <row r="80" spans="1:38" ht="12.75" customHeight="1" x14ac:dyDescent="0.2">
      <c r="A80" s="4" t="s">
        <v>786</v>
      </c>
      <c r="B80" s="81" t="s">
        <v>66</v>
      </c>
      <c r="C80" s="9" t="str">
        <f t="shared" si="62"/>
        <v/>
      </c>
      <c r="D80" s="9" t="str">
        <f t="shared" si="63"/>
        <v/>
      </c>
      <c r="E80" s="9" t="str">
        <f t="shared" si="64"/>
        <v/>
      </c>
      <c r="F80" s="9" t="str">
        <f t="shared" si="65"/>
        <v/>
      </c>
      <c r="G80" s="9" t="str">
        <f t="shared" si="66"/>
        <v/>
      </c>
      <c r="H80" s="9" t="str">
        <f>IF((AB80&gt;0),(TRUNC(([1]Mar!$C$6*(AB80-AC80)),2)+TRUNC(([1]Mar!$D$6*(AB80-AC80)),2)+TRUNC(([1]Mar!$E$6*(AB80-AC80)),2)),"")</f>
        <v/>
      </c>
      <c r="I80" s="9">
        <f t="shared" ref="I80:I83" si="68">IF((IF((H80=""),W80,(W80-H80)))=0,"",(IF((H80=""),W80,(W80-H80))))</f>
        <v>1561.9321082633076</v>
      </c>
      <c r="J80" s="20">
        <f t="shared" si="35"/>
        <v>-61.48</v>
      </c>
      <c r="K80" s="20">
        <f t="shared" ref="K80:K83" si="69">SUM(C80:J80)</f>
        <v>1500.4521082633075</v>
      </c>
      <c r="L80" s="23">
        <f>VLOOKUP(B80,'[2]Total_DARF''s_Est_Mun+Acerto'!$A$35:$L$5598,6,FALSE)</f>
        <v>1500.45</v>
      </c>
      <c r="M80" s="23">
        <f t="shared" si="67"/>
        <v>2.1082633074911428E-3</v>
      </c>
      <c r="N80" s="34" t="str">
        <f>IF(ISERROR(VLOOKUP(B80,[3]Rateio_Área_Geoeconômica!$A$4:$F$964,6,0)),"",(VLOOKUP(B80,[3]Rateio_Área_Geoeconômica!$A$4:$F$964,6,0)))</f>
        <v/>
      </c>
      <c r="O80" s="30" t="str">
        <f>IF((IF(ISERROR(VLOOKUP(B80,[4]Original!$B$120:$G$157,6,0)),"",(VLOOKUP(B80,[4]Original!$B$120:$G$157,6,0))))=0,"",(IF(ISERROR(VLOOKUP(B80,[4]Original!$B$120:$G$157,6,0)),"",(VLOOKUP(B80,[4]Original!$B$120:$G$157,6,0)))))</f>
        <v/>
      </c>
      <c r="P80" s="30" t="s">
        <v>1085</v>
      </c>
      <c r="Q80" s="30" t="str">
        <f t="shared" ref="Q80:Q83" si="70">IF(F80&lt;&gt;"",3,"")</f>
        <v/>
      </c>
      <c r="R80" s="31" t="str">
        <f>IF(ISERROR(VLOOKUP(B80,'[5]Inst.Marit._Afetados'!$B$5:$C$170,2,0)),"",(VLOOKUP(B80,'[5]Inst.Marit._Afetados'!$B$5:$C$170,2,0)))</f>
        <v>S</v>
      </c>
      <c r="S80" s="30" t="str">
        <f t="shared" ref="S80:S83" si="71">IF(E80&lt;&gt;"",4,"")</f>
        <v/>
      </c>
      <c r="T80" s="32">
        <f>VLOOKUP(B80,[6]Municipios!$B$7:$J$5574,3,0)+VLOOKUP(B80,[6]Municipios!$B$7:$J$5574,4,0)+VLOOKUP(B80,[6]Municipios!$B$7:$J$5574,5,0)</f>
        <v>0</v>
      </c>
      <c r="U80" s="32">
        <f>VLOOKUP(B80,[6]Municipios!$B$7:$J$5574,6,0)+VLOOKUP(B80,[6]Municipios!$B$7:$J$5574,7,0)+VLOOKUP(B80,[6]Municipios!$B$7:$J$5574,8,0)</f>
        <v>0</v>
      </c>
      <c r="V80" s="32">
        <f>VLOOKUP(B80,[6]Instalaçoes!$B$7:$J$5570,3,0)+VLOOKUP(B80,[6]Instalaçoes!$B$7:$J$5570,4,0)+VLOOKUP(B80,[6]Instalaçoes!$B$7:$J$5570,5,0)</f>
        <v>0</v>
      </c>
      <c r="W80" s="32">
        <f>VLOOKUP(B80,[6]Instalaçoes!$B$7:$J$5570,6,0)+VLOOKUP(B80,[6]Instalaçoes!$B$7:$J$5570,7,0)+VLOOKUP(B80,[6]Instalaçoes!$B$7:$J$5570,8,0)</f>
        <v>1561.9321082633076</v>
      </c>
      <c r="X80" s="32"/>
      <c r="Y80" s="32"/>
      <c r="Z80" s="32"/>
      <c r="AA80" s="32"/>
      <c r="AB80" s="30">
        <f>IF((Q80&lt;&gt;""),VLOOKUP(B80,[7]Coeficiente_Municípios!$A$6:$Z$5570,8,0),0)</f>
        <v>0</v>
      </c>
      <c r="AC80" s="30">
        <f>IF((R80&lt;&gt;""),VLOOKUP(B80,'[5]Inst.Marit._Afetados'!$B$5:$F$170,5,0),0)</f>
        <v>1.3499706206896553E-5</v>
      </c>
      <c r="AD80" s="30">
        <f>IF((S80&lt;&gt;""),VLOOKUP(B80,[7]Coeficiente_Municípios!$A$6:$Z$5570,7,0),0)</f>
        <v>0</v>
      </c>
      <c r="AE80" s="30">
        <f>IF((R80&lt;&gt;""),VLOOKUP(B80,'[5]Inst.Marit._Afetados'!$B$5:$F$170,4,0),0)</f>
        <v>1.3015537862068965E-3</v>
      </c>
      <c r="AG80" s="32">
        <f>VLOOKUP($B80,'[2]5411_5%'!$A$15:$C$5606,3,0)-VLOOKUP($B80,'[2]5411_5%'!$A$15:$C$5606,2,0)</f>
        <v>0</v>
      </c>
      <c r="AH80" s="32">
        <f>VLOOKUP($B80,'[2]5411_&gt;5%'!$A$13:$C$5604,3,0)-VLOOKUP($B80,'[2]5411_&gt;5%'!$A$13:$C$5604,2,0)</f>
        <v>0</v>
      </c>
      <c r="AI80" s="32">
        <f>IF(ISNA(VLOOKUP($B80,'[2]Total_DARF''s_Est_Mun+Acerto'!$A$35:$L$5599,7,0)),0,(VLOOKUP($B80,'[2]Total_DARF''s_Est_Mun+Acerto'!$A$35:$L$5599,7,0)))</f>
        <v>0</v>
      </c>
      <c r="AJ80" s="32">
        <f>IF(ISNA(VLOOKUP($B80,'[2]Total_DARF''s_Est_Mun+Acerto'!$A$35:$L$5599,8,0)),0,(VLOOKUP($B80,'[2]Total_DARF''s_Est_Mun+Acerto'!$A$35:$L$5599,8,0)))</f>
        <v>-61.48</v>
      </c>
      <c r="AK80" s="32">
        <f>IF(ISNA(VLOOKUP($B80,'[2]Total_DARF''s_Est_Mun+Acerto'!$A$35:$L$5599,10,0)),0,(VLOOKUP($B80,'[2]Total_DARF''s_Est_Mun+Acerto'!$A$35:$L$5599,10,0)))</f>
        <v>0</v>
      </c>
      <c r="AL80" s="32">
        <f>VLOOKUP(B80,'[2]Total_DARF''s_Est_Mun+Acerto'!$A$35:$K$5599,11,0)</f>
        <v>0</v>
      </c>
    </row>
    <row r="81" spans="1:38" ht="12.75" customHeight="1" x14ac:dyDescent="0.2">
      <c r="A81" s="25" t="s">
        <v>786</v>
      </c>
      <c r="B81" s="83" t="s">
        <v>1105</v>
      </c>
      <c r="C81" s="9" t="str">
        <f t="shared" ref="C81:C82" si="72">IF((N81="P"),T81,"")</f>
        <v/>
      </c>
      <c r="D81" s="9" t="str">
        <f t="shared" ref="D81:D82" si="73">IF((N81="S"),T81,"")</f>
        <v/>
      </c>
      <c r="E81" s="9" t="str">
        <f t="shared" ref="E81:E82" si="74">IF((N81="L"),T81,"")</f>
        <v/>
      </c>
      <c r="F81" s="9" t="str">
        <f t="shared" ref="F81:F82" si="75">IF((IF((O81=""),V81,""))=0,"",(IF((O81=""),V81,"")))</f>
        <v/>
      </c>
      <c r="G81" s="9" t="str">
        <f t="shared" ref="G81:G82" si="76">IF((U81=0),"",U81)</f>
        <v/>
      </c>
      <c r="H81" s="9" t="str">
        <f>IF((AB81&gt;0),(TRUNC(([1]Mar!$C$6*(AB81-AC81)),2)+TRUNC(([1]Mar!$D$6*(AB81-AC81)),2)+TRUNC(([1]Mar!$E$6*(AB81-AC81)),2)),"")</f>
        <v/>
      </c>
      <c r="I81" s="9" t="str">
        <f t="shared" ref="I81:I82" si="77">IF((IF((H81=""),W81,(W81-H81)))=0,"",(IF((H81=""),W81,(W81-H81))))</f>
        <v/>
      </c>
      <c r="J81" s="20" t="str">
        <f t="shared" ref="J81:J82" si="78">IF((SUM(AG81:AL81))=0,"",(SUM(AG81:AL81)))</f>
        <v/>
      </c>
      <c r="K81" s="20">
        <f t="shared" ref="K81:K82" si="79">SUM(C81:J81)</f>
        <v>0</v>
      </c>
      <c r="L81" s="23">
        <f>VLOOKUP(B81,'[2]Total_DARF''s_Est_Mun+Acerto'!$A$35:$L$5598,6,FALSE)</f>
        <v>0</v>
      </c>
      <c r="M81" s="23">
        <f t="shared" ref="M81:M82" si="80">K81-L81</f>
        <v>0</v>
      </c>
      <c r="N81" s="34" t="str">
        <f>IF(ISERROR(VLOOKUP(B81,[3]Rateio_Área_Geoeconômica!$A$4:$F$964,6,0)),"",(VLOOKUP(B81,[3]Rateio_Área_Geoeconômica!$A$4:$F$964,6,0)))</f>
        <v/>
      </c>
      <c r="O81" s="30" t="str">
        <f>IF((IF(ISERROR(VLOOKUP(B81,[4]Original!$B$120:$G$157,6,0)),"",(VLOOKUP(B81,[4]Original!$B$120:$G$157,6,0))))=0,"",(IF(ISERROR(VLOOKUP(B81,[4]Original!$B$120:$G$157,6,0)),"",(VLOOKUP(B81,[4]Original!$B$120:$G$157,6,0)))))</f>
        <v/>
      </c>
      <c r="P81" s="30" t="s">
        <v>1085</v>
      </c>
      <c r="Q81" s="30" t="str">
        <f t="shared" ref="Q81:Q82" si="81">IF(F81&lt;&gt;"",3,"")</f>
        <v/>
      </c>
      <c r="R81" s="31" t="str">
        <f>IF(ISERROR(VLOOKUP(B81,'[5]Inst.Marit._Afetados'!$B$5:$C$170,2,0)),"",(VLOOKUP(B81,'[5]Inst.Marit._Afetados'!$B$5:$C$170,2,0)))</f>
        <v/>
      </c>
      <c r="S81" s="30" t="str">
        <f t="shared" ref="S81:S82" si="82">IF(E81&lt;&gt;"",4,"")</f>
        <v/>
      </c>
      <c r="T81" s="32">
        <f>VLOOKUP(B81,[6]Municipios!$B$7:$J$5574,3,0)+VLOOKUP(B81,[6]Municipios!$B$7:$J$5574,4,0)+VLOOKUP(B81,[6]Municipios!$B$7:$J$5574,5,0)</f>
        <v>0</v>
      </c>
      <c r="U81" s="32">
        <f>VLOOKUP(B81,[6]Municipios!$B$7:$J$5574,6,0)+VLOOKUP(B81,[6]Municipios!$B$7:$J$5574,7,0)+VLOOKUP(B81,[6]Municipios!$B$7:$J$5574,8,0)</f>
        <v>0</v>
      </c>
      <c r="V81" s="32">
        <f>VLOOKUP(B81,[6]Instalaçoes!$B$7:$J$5570,3,0)+VLOOKUP(B81,[6]Instalaçoes!$B$7:$J$5570,4,0)+VLOOKUP(B81,[6]Instalaçoes!$B$7:$J$5570,5,0)</f>
        <v>0</v>
      </c>
      <c r="W81" s="32">
        <f>VLOOKUP(B81,[6]Instalaçoes!$B$7:$J$5570,6,0)+VLOOKUP(B81,[6]Instalaçoes!$B$7:$J$5570,7,0)+VLOOKUP(B81,[6]Instalaçoes!$B$7:$J$5570,8,0)</f>
        <v>0</v>
      </c>
      <c r="X81" s="32"/>
      <c r="Y81" s="32"/>
      <c r="Z81" s="32"/>
      <c r="AA81" s="32"/>
      <c r="AB81" s="30">
        <f>IF((Q81&lt;&gt;""),VLOOKUP(B81,[7]Coeficiente_Municípios!$A$6:$Z$5570,8,0),0)</f>
        <v>0</v>
      </c>
      <c r="AC81" s="30">
        <f>IF((R81&lt;&gt;""),VLOOKUP(B81,'[5]Inst.Marit._Afetados'!$B$5:$F$170,5,0),0)</f>
        <v>0</v>
      </c>
      <c r="AD81" s="30">
        <f>IF((S81&lt;&gt;""),VLOOKUP(B81,[7]Coeficiente_Municípios!$A$6:$Z$5570,7,0),0)</f>
        <v>0</v>
      </c>
      <c r="AE81" s="30">
        <f>IF((R81&lt;&gt;""),VLOOKUP(B81,'[5]Inst.Marit._Afetados'!$B$5:$F$170,4,0),0)</f>
        <v>0</v>
      </c>
      <c r="AG81" s="32">
        <f>VLOOKUP($B81,'[2]5411_5%'!$A$15:$C$5606,3,0)-VLOOKUP($B81,'[2]5411_5%'!$A$15:$C$5606,2,0)</f>
        <v>0</v>
      </c>
      <c r="AH81" s="32">
        <f>VLOOKUP($B81,'[2]5411_&gt;5%'!$A$13:$C$5604,3,0)-VLOOKUP($B81,'[2]5411_&gt;5%'!$A$13:$C$5604,2,0)</f>
        <v>0</v>
      </c>
      <c r="AI81" s="32">
        <f>IF(ISNA(VLOOKUP($B81,'[2]Total_DARF''s_Est_Mun+Acerto'!$A$35:$L$5599,7,0)),0,(VLOOKUP($B81,'[2]Total_DARF''s_Est_Mun+Acerto'!$A$35:$L$5599,7,0)))</f>
        <v>0</v>
      </c>
      <c r="AJ81" s="32">
        <f>IF(ISNA(VLOOKUP($B81,'[2]Total_DARF''s_Est_Mun+Acerto'!$A$35:$L$5599,8,0)),0,(VLOOKUP($B81,'[2]Total_DARF''s_Est_Mun+Acerto'!$A$35:$L$5599,8,0)))</f>
        <v>0</v>
      </c>
      <c r="AK81" s="32">
        <f>IF(ISNA(VLOOKUP($B81,'[2]Total_DARF''s_Est_Mun+Acerto'!$A$35:$L$5599,10,0)),0,(VLOOKUP($B81,'[2]Total_DARF''s_Est_Mun+Acerto'!$A$35:$L$5599,10,0)))</f>
        <v>0</v>
      </c>
      <c r="AL81" s="32">
        <f>VLOOKUP(B81,'[2]Total_DARF''s_Est_Mun+Acerto'!$A$35:$K$5599,11,0)</f>
        <v>0</v>
      </c>
    </row>
    <row r="82" spans="1:38" ht="12.75" customHeight="1" x14ac:dyDescent="0.2">
      <c r="A82" s="25" t="s">
        <v>786</v>
      </c>
      <c r="B82" s="83" t="s">
        <v>1106</v>
      </c>
      <c r="C82" s="9" t="str">
        <f t="shared" si="72"/>
        <v/>
      </c>
      <c r="D82" s="9" t="str">
        <f t="shared" si="73"/>
        <v/>
      </c>
      <c r="E82" s="9" t="str">
        <f t="shared" si="74"/>
        <v/>
      </c>
      <c r="F82" s="9">
        <f t="shared" si="75"/>
        <v>187649.74</v>
      </c>
      <c r="G82" s="9" t="str">
        <f t="shared" si="76"/>
        <v/>
      </c>
      <c r="H82" s="9" t="str">
        <f>IF((AB82&gt;0),(TRUNC(([1]Mar!$C$6*(AB82-AC82)),2)+TRUNC(([1]Mar!$D$6*(AB82-AC82)),2)+TRUNC(([1]Mar!$E$6*(AB82-AC82)),2)),"")</f>
        <v/>
      </c>
      <c r="I82" s="9" t="str">
        <f t="shared" si="77"/>
        <v/>
      </c>
      <c r="J82" s="20">
        <f t="shared" si="78"/>
        <v>-700.1</v>
      </c>
      <c r="K82" s="20">
        <f t="shared" si="79"/>
        <v>186949.63999999998</v>
      </c>
      <c r="L82" s="23">
        <f>VLOOKUP(B82,'[2]Total_DARF''s_Est_Mun+Acerto'!$A$35:$L$5598,6,FALSE)</f>
        <v>186949.64</v>
      </c>
      <c r="M82" s="23">
        <f t="shared" si="80"/>
        <v>0</v>
      </c>
      <c r="N82" s="34" t="str">
        <f>IF(ISERROR(VLOOKUP(B82,[3]Rateio_Área_Geoeconômica!$A$4:$F$964,6,0)),"",(VLOOKUP(B82,[3]Rateio_Área_Geoeconômica!$A$4:$F$964,6,0)))</f>
        <v/>
      </c>
      <c r="O82" s="30" t="str">
        <f>IF((IF(ISERROR(VLOOKUP(B82,[4]Original!$B$120:$G$157,6,0)),"",(VLOOKUP(B82,[4]Original!$B$120:$G$157,6,0))))=0,"",(IF(ISERROR(VLOOKUP(B82,[4]Original!$B$120:$G$157,6,0)),"",(VLOOKUP(B82,[4]Original!$B$120:$G$157,6,0)))))</f>
        <v/>
      </c>
      <c r="P82" s="30" t="s">
        <v>1085</v>
      </c>
      <c r="Q82" s="30">
        <f t="shared" si="81"/>
        <v>3</v>
      </c>
      <c r="R82" s="31" t="str">
        <f>IF(ISERROR(VLOOKUP(B82,'[5]Inst.Marit._Afetados'!$B$5:$C$170,2,0)),"",(VLOOKUP(B82,'[5]Inst.Marit._Afetados'!$B$5:$C$170,2,0)))</f>
        <v/>
      </c>
      <c r="S82" s="30" t="str">
        <f t="shared" si="82"/>
        <v/>
      </c>
      <c r="T82" s="32">
        <f>VLOOKUP(B82,[6]Municipios!$B$7:$J$5574,3,0)+VLOOKUP(B82,[6]Municipios!$B$7:$J$5574,4,0)+VLOOKUP(B82,[6]Municipios!$B$7:$J$5574,5,0)</f>
        <v>0</v>
      </c>
      <c r="U82" s="32">
        <f>VLOOKUP(B82,[6]Municipios!$B$7:$J$5574,6,0)+VLOOKUP(B82,[6]Municipios!$B$7:$J$5574,7,0)+VLOOKUP(B82,[6]Municipios!$B$7:$J$5574,8,0)</f>
        <v>0</v>
      </c>
      <c r="V82" s="32">
        <f>VLOOKUP(B82,[6]Instalaçoes!$B$7:$J$5570,3,0)+VLOOKUP(B82,[6]Instalaçoes!$B$7:$J$5570,4,0)+VLOOKUP(B82,[6]Instalaçoes!$B$7:$J$5570,5,0)</f>
        <v>187649.74</v>
      </c>
      <c r="W82" s="32">
        <f>VLOOKUP(B82,[6]Instalaçoes!$B$7:$J$5570,6,0)+VLOOKUP(B82,[6]Instalaçoes!$B$7:$J$5570,7,0)+VLOOKUP(B82,[6]Instalaçoes!$B$7:$J$5570,8,0)</f>
        <v>0</v>
      </c>
      <c r="X82" s="32"/>
      <c r="Y82" s="32"/>
      <c r="Z82" s="32"/>
      <c r="AA82" s="32"/>
      <c r="AB82" s="30">
        <f>IF((Q82&lt;&gt;""),VLOOKUP(B82,[7]Coeficiente_Municípios!$A$6:$Z$5570,8,0),0)</f>
        <v>0</v>
      </c>
      <c r="AC82" s="30">
        <f>IF((R82&lt;&gt;""),VLOOKUP(B82,'[5]Inst.Marit._Afetados'!$B$5:$F$170,5,0),0)</f>
        <v>0</v>
      </c>
      <c r="AD82" s="30">
        <f>IF((S82&lt;&gt;""),VLOOKUP(B82,[7]Coeficiente_Municípios!$A$6:$Z$5570,7,0),0)</f>
        <v>0</v>
      </c>
      <c r="AE82" s="30">
        <f>IF((R82&lt;&gt;""),VLOOKUP(B82,'[5]Inst.Marit._Afetados'!$B$5:$F$170,4,0),0)</f>
        <v>0</v>
      </c>
      <c r="AG82" s="32">
        <f>VLOOKUP($B82,'[2]5411_5%'!$A$15:$C$5606,3,0)-VLOOKUP($B82,'[2]5411_5%'!$A$15:$C$5606,2,0)</f>
        <v>0</v>
      </c>
      <c r="AH82" s="32">
        <f>VLOOKUP($B82,'[2]5411_&gt;5%'!$A$13:$C$5604,3,0)-VLOOKUP($B82,'[2]5411_&gt;5%'!$A$13:$C$5604,2,0)</f>
        <v>0</v>
      </c>
      <c r="AI82" s="32">
        <f>IF(ISNA(VLOOKUP($B82,'[2]Total_DARF''s_Est_Mun+Acerto'!$A$35:$L$5599,7,0)),0,(VLOOKUP($B82,'[2]Total_DARF''s_Est_Mun+Acerto'!$A$35:$L$5599,7,0)))</f>
        <v>-700.1</v>
      </c>
      <c r="AJ82" s="32">
        <f>IF(ISNA(VLOOKUP($B82,'[2]Total_DARF''s_Est_Mun+Acerto'!$A$35:$L$5599,8,0)),0,(VLOOKUP($B82,'[2]Total_DARF''s_Est_Mun+Acerto'!$A$35:$L$5599,8,0)))</f>
        <v>0</v>
      </c>
      <c r="AK82" s="32">
        <f>IF(ISNA(VLOOKUP($B82,'[2]Total_DARF''s_Est_Mun+Acerto'!$A$35:$L$5599,10,0)),0,(VLOOKUP($B82,'[2]Total_DARF''s_Est_Mun+Acerto'!$A$35:$L$5599,10,0)))</f>
        <v>0</v>
      </c>
      <c r="AL82" s="32">
        <f>VLOOKUP(B82,'[2]Total_DARF''s_Est_Mun+Acerto'!$A$35:$K$5599,11,0)</f>
        <v>0</v>
      </c>
    </row>
    <row r="83" spans="1:38" ht="12.75" customHeight="1" x14ac:dyDescent="0.2">
      <c r="A83" s="4" t="s">
        <v>786</v>
      </c>
      <c r="B83" s="80" t="s">
        <v>1097</v>
      </c>
      <c r="C83" s="9" t="str">
        <f t="shared" si="62"/>
        <v/>
      </c>
      <c r="D83" s="9" t="str">
        <f t="shared" si="63"/>
        <v/>
      </c>
      <c r="E83" s="9" t="str">
        <f t="shared" si="64"/>
        <v/>
      </c>
      <c r="F83" s="9">
        <f t="shared" si="65"/>
        <v>187649.74</v>
      </c>
      <c r="G83" s="9" t="str">
        <f t="shared" si="66"/>
        <v/>
      </c>
      <c r="H83" s="9" t="str">
        <f>IF((AB83&gt;0),(TRUNC(([1]Mar!$C$6*(AB83-AC83)),2)+TRUNC(([1]Mar!$D$6*(AB83-AC83)),2)+TRUNC(([1]Mar!$E$6*(AB83-AC83)),2)),"")</f>
        <v/>
      </c>
      <c r="I83" s="9" t="str">
        <f t="shared" si="68"/>
        <v/>
      </c>
      <c r="J83" s="20">
        <f t="shared" si="35"/>
        <v>-700.1</v>
      </c>
      <c r="K83" s="20">
        <f t="shared" si="69"/>
        <v>186949.63999999998</v>
      </c>
      <c r="L83" s="23">
        <f>VLOOKUP(B83,'[2]Total_DARF''s_Est_Mun+Acerto'!$A$35:$L$5598,6,FALSE)</f>
        <v>186949.64</v>
      </c>
      <c r="M83" s="23">
        <f t="shared" si="67"/>
        <v>0</v>
      </c>
      <c r="N83" s="34" t="str">
        <f>IF(ISERROR(VLOOKUP(B83,[3]Rateio_Área_Geoeconômica!$A$4:$F$964,6,0)),"",(VLOOKUP(B83,[3]Rateio_Área_Geoeconômica!$A$4:$F$964,6,0)))</f>
        <v/>
      </c>
      <c r="O83" s="30" t="str">
        <f>IF((IF(ISERROR(VLOOKUP(B83,[4]Original!$B$120:$G$157,6,0)),"",(VLOOKUP(B83,[4]Original!$B$120:$G$157,6,0))))=0,"",(IF(ISERROR(VLOOKUP(B83,[4]Original!$B$120:$G$157,6,0)),"",(VLOOKUP(B83,[4]Original!$B$120:$G$157,6,0)))))</f>
        <v/>
      </c>
      <c r="P83" s="30" t="s">
        <v>1085</v>
      </c>
      <c r="Q83" s="30">
        <f t="shared" si="70"/>
        <v>3</v>
      </c>
      <c r="R83" s="31" t="str">
        <f>IF(ISERROR(VLOOKUP(B83,'[5]Inst.Marit._Afetados'!$B$5:$C$170,2,0)),"",(VLOOKUP(B83,'[5]Inst.Marit._Afetados'!$B$5:$C$170,2,0)))</f>
        <v/>
      </c>
      <c r="S83" s="30" t="str">
        <f t="shared" si="71"/>
        <v/>
      </c>
      <c r="T83" s="32">
        <f>VLOOKUP(B83,[6]Municipios!$B$7:$J$5574,3,0)+VLOOKUP(B83,[6]Municipios!$B$7:$J$5574,4,0)+VLOOKUP(B83,[6]Municipios!$B$7:$J$5574,5,0)</f>
        <v>0</v>
      </c>
      <c r="U83" s="32">
        <f>VLOOKUP(B83,[6]Municipios!$B$7:$J$5574,6,0)+VLOOKUP(B83,[6]Municipios!$B$7:$J$5574,7,0)+VLOOKUP(B83,[6]Municipios!$B$7:$J$5574,8,0)</f>
        <v>0</v>
      </c>
      <c r="V83" s="32">
        <f>VLOOKUP(B83,[6]Instalaçoes!$B$7:$J$5570,3,0)+VLOOKUP(B83,[6]Instalaçoes!$B$7:$J$5570,4,0)+VLOOKUP(B83,[6]Instalaçoes!$B$7:$J$5570,5,0)</f>
        <v>187649.74</v>
      </c>
      <c r="W83" s="32">
        <f>VLOOKUP(B83,[6]Instalaçoes!$B$7:$J$5570,6,0)+VLOOKUP(B83,[6]Instalaçoes!$B$7:$J$5570,7,0)+VLOOKUP(B83,[6]Instalaçoes!$B$7:$J$5570,8,0)</f>
        <v>0</v>
      </c>
      <c r="X83" s="32"/>
      <c r="Y83" s="32"/>
      <c r="Z83" s="32"/>
      <c r="AA83" s="32"/>
      <c r="AB83" s="30">
        <f>IF((Q83&lt;&gt;""),VLOOKUP(B83,[7]Coeficiente_Municípios!$A$6:$Z$5570,8,0),0)</f>
        <v>0</v>
      </c>
      <c r="AC83" s="30">
        <f>IF((R83&lt;&gt;""),VLOOKUP(B83,'[5]Inst.Marit._Afetados'!$B$5:$F$170,5,0),0)</f>
        <v>0</v>
      </c>
      <c r="AD83" s="30">
        <f>IF((S83&lt;&gt;""),VLOOKUP(B83,[7]Coeficiente_Municípios!$A$6:$Z$5570,7,0),0)</f>
        <v>0</v>
      </c>
      <c r="AE83" s="30">
        <f>IF((R83&lt;&gt;""),VLOOKUP(B83,'[5]Inst.Marit._Afetados'!$B$5:$F$170,4,0),0)</f>
        <v>0</v>
      </c>
      <c r="AG83" s="32">
        <f>VLOOKUP($B83,'[2]5411_5%'!$A$15:$C$5606,3,0)-VLOOKUP($B83,'[2]5411_5%'!$A$15:$C$5606,2,0)</f>
        <v>0</v>
      </c>
      <c r="AH83" s="32">
        <f>VLOOKUP($B83,'[2]5411_&gt;5%'!$A$13:$C$5604,3,0)-VLOOKUP($B83,'[2]5411_&gt;5%'!$A$13:$C$5604,2,0)</f>
        <v>0</v>
      </c>
      <c r="AI83" s="32">
        <f>IF(ISNA(VLOOKUP($B83,'[2]Total_DARF''s_Est_Mun+Acerto'!$A$35:$L$5599,7,0)),0,(VLOOKUP($B83,'[2]Total_DARF''s_Est_Mun+Acerto'!$A$35:$L$5599,7,0)))</f>
        <v>-700.1</v>
      </c>
      <c r="AJ83" s="32">
        <f>IF(ISNA(VLOOKUP($B83,'[2]Total_DARF''s_Est_Mun+Acerto'!$A$35:$L$5599,8,0)),0,(VLOOKUP($B83,'[2]Total_DARF''s_Est_Mun+Acerto'!$A$35:$L$5599,8,0)))</f>
        <v>0</v>
      </c>
      <c r="AK83" s="32">
        <f>IF(ISNA(VLOOKUP($B83,'[2]Total_DARF''s_Est_Mun+Acerto'!$A$35:$L$5599,10,0)),0,(VLOOKUP($B83,'[2]Total_DARF''s_Est_Mun+Acerto'!$A$35:$L$5599,10,0)))</f>
        <v>0</v>
      </c>
      <c r="AL83" s="32">
        <f>VLOOKUP(B83,'[2]Total_DARF''s_Est_Mun+Acerto'!$A$35:$K$5599,11,0)</f>
        <v>0</v>
      </c>
    </row>
    <row r="84" spans="1:38" ht="12.75" customHeight="1" x14ac:dyDescent="0.2">
      <c r="A84" s="4" t="s">
        <v>786</v>
      </c>
      <c r="B84" s="80" t="s">
        <v>1098</v>
      </c>
      <c r="C84" s="9" t="str">
        <f t="shared" si="41"/>
        <v/>
      </c>
      <c r="D84" s="9" t="str">
        <f t="shared" si="42"/>
        <v/>
      </c>
      <c r="E84" s="9" t="str">
        <f t="shared" si="43"/>
        <v/>
      </c>
      <c r="F84" s="9">
        <f t="shared" si="39"/>
        <v>187649.74</v>
      </c>
      <c r="G84" s="9" t="str">
        <f t="shared" si="44"/>
        <v/>
      </c>
      <c r="H84" s="9" t="str">
        <f>IF((AB84&gt;0),(TRUNC(([1]Mar!$C$6*(AB84-AC84)),2)+TRUNC(([1]Mar!$D$6*(AB84-AC84)),2)+TRUNC(([1]Mar!$E$6*(AB84-AC84)),2)),"")</f>
        <v/>
      </c>
      <c r="I84" s="9" t="str">
        <f t="shared" si="34"/>
        <v/>
      </c>
      <c r="J84" s="20">
        <f t="shared" si="35"/>
        <v>-700.1</v>
      </c>
      <c r="K84" s="20">
        <f t="shared" si="36"/>
        <v>186949.63999999998</v>
      </c>
      <c r="L84" s="23">
        <f>VLOOKUP(B84,'[2]Total_DARF''s_Est_Mun+Acerto'!$A$35:$L$5598,6,FALSE)</f>
        <v>186949.64</v>
      </c>
      <c r="M84" s="23">
        <f t="shared" si="40"/>
        <v>0</v>
      </c>
      <c r="N84" s="34" t="str">
        <f>IF(ISERROR(VLOOKUP(B84,[3]Rateio_Área_Geoeconômica!$A$4:$F$964,6,0)),"",(VLOOKUP(B84,[3]Rateio_Área_Geoeconômica!$A$4:$F$964,6,0)))</f>
        <v/>
      </c>
      <c r="O84" s="30" t="str">
        <f>IF((IF(ISERROR(VLOOKUP(B84,[4]Original!$B$120:$G$157,6,0)),"",(VLOOKUP(B84,[4]Original!$B$120:$G$157,6,0))))=0,"",(IF(ISERROR(VLOOKUP(B84,[4]Original!$B$120:$G$157,6,0)),"",(VLOOKUP(B84,[4]Original!$B$120:$G$157,6,0)))))</f>
        <v/>
      </c>
      <c r="P84" s="30" t="s">
        <v>1085</v>
      </c>
      <c r="Q84" s="30">
        <f t="shared" si="37"/>
        <v>3</v>
      </c>
      <c r="R84" s="31" t="str">
        <f>IF(ISERROR(VLOOKUP(B84,'[5]Inst.Marit._Afetados'!$B$5:$C$170,2,0)),"",(VLOOKUP(B84,'[5]Inst.Marit._Afetados'!$B$5:$C$170,2,0)))</f>
        <v/>
      </c>
      <c r="S84" s="30" t="str">
        <f t="shared" si="38"/>
        <v/>
      </c>
      <c r="T84" s="32">
        <f>VLOOKUP(B84,[6]Municipios!$B$7:$J$5574,3,0)+VLOOKUP(B84,[6]Municipios!$B$7:$J$5574,4,0)+VLOOKUP(B84,[6]Municipios!$B$7:$J$5574,5,0)</f>
        <v>0</v>
      </c>
      <c r="U84" s="32">
        <f>VLOOKUP(B84,[6]Municipios!$B$7:$J$5574,6,0)+VLOOKUP(B84,[6]Municipios!$B$7:$J$5574,7,0)+VLOOKUP(B84,[6]Municipios!$B$7:$J$5574,8,0)</f>
        <v>0</v>
      </c>
      <c r="V84" s="32">
        <f>VLOOKUP(B84,[6]Instalaçoes!$B$7:$J$5570,3,0)+VLOOKUP(B84,[6]Instalaçoes!$B$7:$J$5570,4,0)+VLOOKUP(B84,[6]Instalaçoes!$B$7:$J$5570,5,0)</f>
        <v>187649.74</v>
      </c>
      <c r="W84" s="32">
        <f>VLOOKUP(B84,[6]Instalaçoes!$B$7:$J$5570,6,0)+VLOOKUP(B84,[6]Instalaçoes!$B$7:$J$5570,7,0)+VLOOKUP(B84,[6]Instalaçoes!$B$7:$J$5570,8,0)</f>
        <v>0</v>
      </c>
      <c r="X84" s="32"/>
      <c r="Y84" s="32"/>
      <c r="Z84" s="32"/>
      <c r="AA84" s="32"/>
      <c r="AB84" s="30">
        <f>IF((Q84&lt;&gt;""),VLOOKUP(B84,[7]Coeficiente_Municípios!$A$6:$Z$5570,8,0),0)</f>
        <v>0</v>
      </c>
      <c r="AC84" s="30">
        <f>IF((R84&lt;&gt;""),VLOOKUP(B84,'[5]Inst.Marit._Afetados'!$B$5:$F$170,5,0),0)</f>
        <v>0</v>
      </c>
      <c r="AD84" s="30">
        <f>IF((S84&lt;&gt;""),VLOOKUP(B84,[7]Coeficiente_Municípios!$A$6:$Z$5570,7,0),0)</f>
        <v>0</v>
      </c>
      <c r="AE84" s="30">
        <f>IF((R84&lt;&gt;""),VLOOKUP(B84,'[5]Inst.Marit._Afetados'!$B$5:$F$170,4,0),0)</f>
        <v>0</v>
      </c>
      <c r="AG84" s="32">
        <f>VLOOKUP($B84,'[2]5411_5%'!$A$15:$C$5606,3,0)-VLOOKUP($B84,'[2]5411_5%'!$A$15:$C$5606,2,0)</f>
        <v>0</v>
      </c>
      <c r="AH84" s="32">
        <f>VLOOKUP($B84,'[2]5411_&gt;5%'!$A$13:$C$5604,3,0)-VLOOKUP($B84,'[2]5411_&gt;5%'!$A$13:$C$5604,2,0)</f>
        <v>0</v>
      </c>
      <c r="AI84" s="32">
        <f>IF(ISNA(VLOOKUP($B84,'[2]Total_DARF''s_Est_Mun+Acerto'!$A$35:$L$5599,7,0)),0,(VLOOKUP($B84,'[2]Total_DARF''s_Est_Mun+Acerto'!$A$35:$L$5599,7,0)))</f>
        <v>-700.1</v>
      </c>
      <c r="AJ84" s="32">
        <f>IF(ISNA(VLOOKUP($B84,'[2]Total_DARF''s_Est_Mun+Acerto'!$A$35:$L$5599,8,0)),0,(VLOOKUP($B84,'[2]Total_DARF''s_Est_Mun+Acerto'!$A$35:$L$5599,8,0)))</f>
        <v>0</v>
      </c>
      <c r="AK84" s="32">
        <f>IF(ISNA(VLOOKUP($B84,'[2]Total_DARF''s_Est_Mun+Acerto'!$A$35:$L$5599,10,0)),0,(VLOOKUP($B84,'[2]Total_DARF''s_Est_Mun+Acerto'!$A$35:$L$5599,10,0)))</f>
        <v>0</v>
      </c>
      <c r="AL84" s="32">
        <f>VLOOKUP(B84,'[2]Total_DARF''s_Est_Mun+Acerto'!$A$35:$K$5599,11,0)</f>
        <v>0</v>
      </c>
    </row>
    <row r="85" spans="1:38" ht="12.75" customHeight="1" x14ac:dyDescent="0.2">
      <c r="A85" s="4" t="s">
        <v>786</v>
      </c>
      <c r="B85" s="81" t="s">
        <v>67</v>
      </c>
      <c r="C85" s="9" t="str">
        <f t="shared" si="41"/>
        <v/>
      </c>
      <c r="D85" s="9" t="str">
        <f t="shared" si="42"/>
        <v/>
      </c>
      <c r="E85" s="9" t="str">
        <f t="shared" si="43"/>
        <v/>
      </c>
      <c r="F85" s="9" t="str">
        <f t="shared" si="39"/>
        <v/>
      </c>
      <c r="G85" s="9" t="str">
        <f t="shared" si="44"/>
        <v/>
      </c>
      <c r="H85" s="9" t="str">
        <f>IF((AB85&gt;0),(TRUNC(([1]Mar!$C$6*(AB85-AC85)),2)+TRUNC(([1]Mar!$D$6*(AB85-AC85)),2)+TRUNC(([1]Mar!$E$6*(AB85-AC85)),2)),"")</f>
        <v/>
      </c>
      <c r="I85" s="9">
        <f t="shared" si="34"/>
        <v>1561.9321082633076</v>
      </c>
      <c r="J85" s="20">
        <f t="shared" si="35"/>
        <v>-61.48</v>
      </c>
      <c r="K85" s="20">
        <f t="shared" si="36"/>
        <v>1500.4521082633075</v>
      </c>
      <c r="L85" s="23">
        <f>VLOOKUP(B85,'[2]Total_DARF''s_Est_Mun+Acerto'!$A$35:$L$5598,6,FALSE)</f>
        <v>1500.45</v>
      </c>
      <c r="M85" s="23">
        <f t="shared" si="40"/>
        <v>2.1082633074911428E-3</v>
      </c>
      <c r="N85" s="34" t="str">
        <f>IF(ISERROR(VLOOKUP(B85,[3]Rateio_Área_Geoeconômica!$A$4:$F$964,6,0)),"",(VLOOKUP(B85,[3]Rateio_Área_Geoeconômica!$A$4:$F$964,6,0)))</f>
        <v/>
      </c>
      <c r="O85" s="30" t="str">
        <f>IF((IF(ISERROR(VLOOKUP(B85,[4]Original!$B$120:$G$157,6,0)),"",(VLOOKUP(B85,[4]Original!$B$120:$G$157,6,0))))=0,"",(IF(ISERROR(VLOOKUP(B85,[4]Original!$B$120:$G$157,6,0)),"",(VLOOKUP(B85,[4]Original!$B$120:$G$157,6,0)))))</f>
        <v/>
      </c>
      <c r="P85" s="30" t="s">
        <v>1085</v>
      </c>
      <c r="Q85" s="30" t="str">
        <f t="shared" si="37"/>
        <v/>
      </c>
      <c r="R85" s="31" t="str">
        <f>IF(ISERROR(VLOOKUP(B85,'[5]Inst.Marit._Afetados'!$B$5:$C$170,2,0)),"",(VLOOKUP(B85,'[5]Inst.Marit._Afetados'!$B$5:$C$170,2,0)))</f>
        <v>S</v>
      </c>
      <c r="S85" s="30" t="str">
        <f t="shared" si="38"/>
        <v/>
      </c>
      <c r="T85" s="32">
        <f>VLOOKUP(B85,[6]Municipios!$B$7:$J$5574,3,0)+VLOOKUP(B85,[6]Municipios!$B$7:$J$5574,4,0)+VLOOKUP(B85,[6]Municipios!$B$7:$J$5574,5,0)</f>
        <v>0</v>
      </c>
      <c r="U85" s="32">
        <f>VLOOKUP(B85,[6]Municipios!$B$7:$J$5574,6,0)+VLOOKUP(B85,[6]Municipios!$B$7:$J$5574,7,0)+VLOOKUP(B85,[6]Municipios!$B$7:$J$5574,8,0)</f>
        <v>0</v>
      </c>
      <c r="V85" s="32">
        <f>VLOOKUP(B85,[6]Instalaçoes!$B$7:$J$5570,3,0)+VLOOKUP(B85,[6]Instalaçoes!$B$7:$J$5570,4,0)+VLOOKUP(B85,[6]Instalaçoes!$B$7:$J$5570,5,0)</f>
        <v>0</v>
      </c>
      <c r="W85" s="32">
        <f>VLOOKUP(B85,[6]Instalaçoes!$B$7:$J$5570,6,0)+VLOOKUP(B85,[6]Instalaçoes!$B$7:$J$5570,7,0)+VLOOKUP(B85,[6]Instalaçoes!$B$7:$J$5570,8,0)</f>
        <v>1561.9321082633076</v>
      </c>
      <c r="X85" s="32"/>
      <c r="Y85" s="32"/>
      <c r="Z85" s="32"/>
      <c r="AA85" s="32"/>
      <c r="AB85" s="30">
        <f>IF((Q85&lt;&gt;""),VLOOKUP(B85,[7]Coeficiente_Municípios!$A$6:$Z$5570,8,0),0)</f>
        <v>0</v>
      </c>
      <c r="AC85" s="30">
        <f>IF((R85&lt;&gt;""),VLOOKUP(B85,'[5]Inst.Marit._Afetados'!$B$5:$F$170,5,0),0)</f>
        <v>1.3499706206896553E-5</v>
      </c>
      <c r="AD85" s="30">
        <f>IF((S85&lt;&gt;""),VLOOKUP(B85,[7]Coeficiente_Municípios!$A$6:$Z$5570,7,0),0)</f>
        <v>0</v>
      </c>
      <c r="AE85" s="30">
        <f>IF((R85&lt;&gt;""),VLOOKUP(B85,'[5]Inst.Marit._Afetados'!$B$5:$F$170,4,0),0)</f>
        <v>1.3015537862068965E-3</v>
      </c>
      <c r="AG85" s="32">
        <f>VLOOKUP($B85,'[2]5411_5%'!$A$15:$C$5606,3,0)-VLOOKUP($B85,'[2]5411_5%'!$A$15:$C$5606,2,0)</f>
        <v>0</v>
      </c>
      <c r="AH85" s="32">
        <f>VLOOKUP($B85,'[2]5411_&gt;5%'!$A$13:$C$5604,3,0)-VLOOKUP($B85,'[2]5411_&gt;5%'!$A$13:$C$5604,2,0)</f>
        <v>0</v>
      </c>
      <c r="AI85" s="32">
        <f>IF(ISNA(VLOOKUP($B85,'[2]Total_DARF''s_Est_Mun+Acerto'!$A$35:$L$5599,7,0)),0,(VLOOKUP($B85,'[2]Total_DARF''s_Est_Mun+Acerto'!$A$35:$L$5599,7,0)))</f>
        <v>0</v>
      </c>
      <c r="AJ85" s="32">
        <f>IF(ISNA(VLOOKUP($B85,'[2]Total_DARF''s_Est_Mun+Acerto'!$A$35:$L$5599,8,0)),0,(VLOOKUP($B85,'[2]Total_DARF''s_Est_Mun+Acerto'!$A$35:$L$5599,8,0)))</f>
        <v>-61.48</v>
      </c>
      <c r="AK85" s="32">
        <f>IF(ISNA(VLOOKUP($B85,'[2]Total_DARF''s_Est_Mun+Acerto'!$A$35:$L$5599,10,0)),0,(VLOOKUP($B85,'[2]Total_DARF''s_Est_Mun+Acerto'!$A$35:$L$5599,10,0)))</f>
        <v>0</v>
      </c>
      <c r="AL85" s="32">
        <f>VLOOKUP(B85,'[2]Total_DARF''s_Est_Mun+Acerto'!$A$35:$K$5599,11,0)</f>
        <v>0</v>
      </c>
    </row>
    <row r="86" spans="1:38" ht="12.75" customHeight="1" x14ac:dyDescent="0.2">
      <c r="A86" s="4" t="s">
        <v>786</v>
      </c>
      <c r="B86" s="80" t="s">
        <v>1118</v>
      </c>
      <c r="C86" s="9" t="str">
        <f t="shared" ref="C86" si="83">IF((N86="P"),T86,"")</f>
        <v/>
      </c>
      <c r="D86" s="9" t="str">
        <f t="shared" ref="D86" si="84">IF((N86="S"),T86,"")</f>
        <v/>
      </c>
      <c r="E86" s="9" t="str">
        <f t="shared" ref="E86" si="85">IF((N86="L"),T86,"")</f>
        <v/>
      </c>
      <c r="F86" s="9" t="str">
        <f t="shared" ref="F86" si="86">IF((IF((O86=""),V86,""))=0,"",(IF((O86=""),V86,"")))</f>
        <v/>
      </c>
      <c r="G86" s="9" t="str">
        <f t="shared" ref="G86" si="87">IF((U86=0),"",U86)</f>
        <v/>
      </c>
      <c r="H86" s="9" t="str">
        <f>IF((AB86&gt;0),(TRUNC(([1]Mar!$C$6*(AB86-AC86)),2)+TRUNC(([1]Mar!$D$6*(AB86-AC86)),2)+TRUNC(([1]Mar!$E$6*(AB86-AC86)),2)),"")</f>
        <v/>
      </c>
      <c r="I86" s="9" t="str">
        <f t="shared" ref="I86" si="88">IF((IF((H86=""),W86,(W86-H86)))=0,"",(IF((H86=""),W86,(W86-H86))))</f>
        <v/>
      </c>
      <c r="J86" s="20" t="str">
        <f t="shared" ref="J86" si="89">IF((SUM(AG86:AL86))=0,"",(SUM(AG86:AL86)))</f>
        <v/>
      </c>
      <c r="K86" s="20">
        <f t="shared" ref="K86" si="90">SUM(C86:J86)</f>
        <v>0</v>
      </c>
      <c r="L86" s="23">
        <f>VLOOKUP(B86,'[2]Total_DARF''s_Est_Mun+Acerto'!$A$35:$L$5598,6,FALSE)</f>
        <v>0</v>
      </c>
      <c r="M86" s="23">
        <f t="shared" ref="M86" si="91">K86-L86</f>
        <v>0</v>
      </c>
      <c r="N86" s="34" t="str">
        <f>IF(ISERROR(VLOOKUP(B86,[3]Rateio_Área_Geoeconômica!$A$4:$F$964,6,0)),"",(VLOOKUP(B86,[3]Rateio_Área_Geoeconômica!$A$4:$F$964,6,0)))</f>
        <v/>
      </c>
      <c r="O86" s="30" t="str">
        <f>IF((IF(ISERROR(VLOOKUP(B86,[4]Original!$B$120:$G$157,6,0)),"",(VLOOKUP(B86,[4]Original!$B$120:$G$157,6,0))))=0,"",(IF(ISERROR(VLOOKUP(B86,[4]Original!$B$120:$G$157,6,0)),"",(VLOOKUP(B86,[4]Original!$B$120:$G$157,6,0)))))</f>
        <v/>
      </c>
      <c r="P86" s="30" t="s">
        <v>1085</v>
      </c>
      <c r="Q86" s="30" t="str">
        <f t="shared" ref="Q86" si="92">IF(F86&lt;&gt;"",3,"")</f>
        <v/>
      </c>
      <c r="R86" s="31" t="str">
        <f>IF(ISERROR(VLOOKUP(B86,'[5]Inst.Marit._Afetados'!$B$5:$C$170,2,0)),"",(VLOOKUP(B86,'[5]Inst.Marit._Afetados'!$B$5:$C$170,2,0)))</f>
        <v/>
      </c>
      <c r="S86" s="30" t="str">
        <f t="shared" ref="S86" si="93">IF(E86&lt;&gt;"",4,"")</f>
        <v/>
      </c>
      <c r="T86" s="32">
        <f>VLOOKUP(B86,[6]Municipios!$B$7:$J$5574,3,0)+VLOOKUP(B86,[6]Municipios!$B$7:$J$5574,4,0)+VLOOKUP(B86,[6]Municipios!$B$7:$J$5574,5,0)</f>
        <v>0</v>
      </c>
      <c r="U86" s="32">
        <f>VLOOKUP(B86,[6]Municipios!$B$7:$J$5574,6,0)+VLOOKUP(B86,[6]Municipios!$B$7:$J$5574,7,0)+VLOOKUP(B86,[6]Municipios!$B$7:$J$5574,8,0)</f>
        <v>0</v>
      </c>
      <c r="V86" s="32">
        <f>VLOOKUP(B86,[6]Instalaçoes!$B$7:$J$5570,3,0)+VLOOKUP(B86,[6]Instalaçoes!$B$7:$J$5570,4,0)+VLOOKUP(B86,[6]Instalaçoes!$B$7:$J$5570,5,0)</f>
        <v>0</v>
      </c>
      <c r="W86" s="32">
        <f>VLOOKUP(B86,[6]Instalaçoes!$B$7:$J$5570,6,0)+VLOOKUP(B86,[6]Instalaçoes!$B$7:$J$5570,7,0)+VLOOKUP(B86,[6]Instalaçoes!$B$7:$J$5570,8,0)</f>
        <v>0</v>
      </c>
      <c r="X86" s="32"/>
      <c r="Y86" s="32"/>
      <c r="Z86" s="32"/>
      <c r="AA86" s="32"/>
      <c r="AB86" s="30">
        <f>IF((Q86&lt;&gt;""),VLOOKUP(B86,[7]Coeficiente_Municípios!$A$6:$Z$5570,8,0),0)</f>
        <v>0</v>
      </c>
      <c r="AC86" s="30">
        <f>IF((R86&lt;&gt;""),VLOOKUP(B86,'[5]Inst.Marit._Afetados'!$B$5:$F$170,5,0),0)</f>
        <v>0</v>
      </c>
      <c r="AD86" s="30">
        <f>IF((S86&lt;&gt;""),VLOOKUP(B86,[7]Coeficiente_Municípios!$A$6:$Z$5570,7,0),0)</f>
        <v>0</v>
      </c>
      <c r="AE86" s="30">
        <f>IF((R86&lt;&gt;""),VLOOKUP(B86,'[5]Inst.Marit._Afetados'!$B$5:$F$170,4,0),0)</f>
        <v>0</v>
      </c>
      <c r="AG86" s="32">
        <f>VLOOKUP($B86,'[2]5411_5%'!$A$15:$C$5606,3,0)-VLOOKUP($B86,'[2]5411_5%'!$A$15:$C$5606,2,0)</f>
        <v>0</v>
      </c>
      <c r="AH86" s="32">
        <f>VLOOKUP($B86,'[2]5411_&gt;5%'!$A$13:$C$5604,3,0)-VLOOKUP($B86,'[2]5411_&gt;5%'!$A$13:$C$5604,2,0)</f>
        <v>0</v>
      </c>
      <c r="AI86" s="32">
        <f>IF(ISNA(VLOOKUP($B86,'[2]Total_DARF''s_Est_Mun+Acerto'!$A$35:$L$5599,7,0)),0,(VLOOKUP($B86,'[2]Total_DARF''s_Est_Mun+Acerto'!$A$35:$L$5599,7,0)))</f>
        <v>0</v>
      </c>
      <c r="AJ86" s="32">
        <f>IF(ISNA(VLOOKUP($B86,'[2]Total_DARF''s_Est_Mun+Acerto'!$A$35:$L$5599,8,0)),0,(VLOOKUP($B86,'[2]Total_DARF''s_Est_Mun+Acerto'!$A$35:$L$5599,8,0)))</f>
        <v>0</v>
      </c>
      <c r="AK86" s="32">
        <f>IF(ISNA(VLOOKUP($B86,'[2]Total_DARF''s_Est_Mun+Acerto'!$A$35:$L$5599,10,0)),0,(VLOOKUP($B86,'[2]Total_DARF''s_Est_Mun+Acerto'!$A$35:$L$5599,10,0)))</f>
        <v>0</v>
      </c>
      <c r="AL86" s="32">
        <f>VLOOKUP(B86,'[2]Total_DARF''s_Est_Mun+Acerto'!$A$35:$K$5599,11,0)</f>
        <v>0</v>
      </c>
    </row>
    <row r="87" spans="1:38" ht="12.75" customHeight="1" x14ac:dyDescent="0.2">
      <c r="A87" s="4" t="s">
        <v>786</v>
      </c>
      <c r="B87" s="81" t="s">
        <v>891</v>
      </c>
      <c r="C87" s="9" t="str">
        <f t="shared" si="41"/>
        <v/>
      </c>
      <c r="D87" s="9" t="str">
        <f t="shared" si="42"/>
        <v/>
      </c>
      <c r="E87" s="9" t="str">
        <f t="shared" si="43"/>
        <v/>
      </c>
      <c r="F87" s="9" t="str">
        <f t="shared" si="39"/>
        <v/>
      </c>
      <c r="G87" s="9" t="str">
        <f t="shared" si="44"/>
        <v/>
      </c>
      <c r="H87" s="9" t="str">
        <f>IF((AB87&gt;0),(TRUNC(([1]Mar!$C$6*(AB87-AC87)),2)+TRUNC(([1]Mar!$D$6*(AB87-AC87)),2)+TRUNC(([1]Mar!$E$6*(AB87-AC87)),2)),"")</f>
        <v/>
      </c>
      <c r="I87" s="9" t="str">
        <f t="shared" si="34"/>
        <v/>
      </c>
      <c r="J87" s="20" t="str">
        <f t="shared" si="35"/>
        <v/>
      </c>
      <c r="K87" s="20">
        <f t="shared" si="36"/>
        <v>0</v>
      </c>
      <c r="L87" s="23">
        <f>VLOOKUP(B87,'[2]Total_DARF''s_Est_Mun+Acerto'!$A$35:$L$5598,6,FALSE)</f>
        <v>0</v>
      </c>
      <c r="M87" s="23">
        <f t="shared" si="40"/>
        <v>0</v>
      </c>
      <c r="N87" s="34" t="str">
        <f>IF(ISERROR(VLOOKUP(B87,[3]Rateio_Área_Geoeconômica!$A$4:$F$964,6,0)),"",(VLOOKUP(B87,[3]Rateio_Área_Geoeconômica!$A$4:$F$964,6,0)))</f>
        <v/>
      </c>
      <c r="O87" s="30" t="str">
        <f>IF((IF(ISERROR(VLOOKUP(B87,[4]Original!$B$120:$G$157,6,0)),"",(VLOOKUP(B87,[4]Original!$B$120:$G$157,6,0))))=0,"",(IF(ISERROR(VLOOKUP(B87,[4]Original!$B$120:$G$157,6,0)),"",(VLOOKUP(B87,[4]Original!$B$120:$G$157,6,0)))))</f>
        <v/>
      </c>
      <c r="P87" s="30" t="s">
        <v>1085</v>
      </c>
      <c r="Q87" s="30" t="str">
        <f t="shared" si="37"/>
        <v/>
      </c>
      <c r="R87" s="31" t="str">
        <f>IF(ISERROR(VLOOKUP(B87,'[5]Inst.Marit._Afetados'!$B$5:$C$170,2,0)),"",(VLOOKUP(B87,'[5]Inst.Marit._Afetados'!$B$5:$C$170,2,0)))</f>
        <v/>
      </c>
      <c r="S87" s="30" t="str">
        <f t="shared" si="38"/>
        <v/>
      </c>
      <c r="T87" s="32">
        <f>VLOOKUP(B87,[6]Municipios!$B$7:$J$5574,3,0)+VLOOKUP(B87,[6]Municipios!$B$7:$J$5574,4,0)+VLOOKUP(B87,[6]Municipios!$B$7:$J$5574,5,0)</f>
        <v>0</v>
      </c>
      <c r="U87" s="32">
        <f>VLOOKUP(B87,[6]Municipios!$B$7:$J$5574,6,0)+VLOOKUP(B87,[6]Municipios!$B$7:$J$5574,7,0)+VLOOKUP(B87,[6]Municipios!$B$7:$J$5574,8,0)</f>
        <v>0</v>
      </c>
      <c r="V87" s="32">
        <f>VLOOKUP(B87,[6]Instalaçoes!$B$7:$J$5570,3,0)+VLOOKUP(B87,[6]Instalaçoes!$B$7:$J$5570,4,0)+VLOOKUP(B87,[6]Instalaçoes!$B$7:$J$5570,5,0)</f>
        <v>0</v>
      </c>
      <c r="W87" s="32">
        <f>VLOOKUP(B87,[6]Instalaçoes!$B$7:$J$5570,6,0)+VLOOKUP(B87,[6]Instalaçoes!$B$7:$J$5570,7,0)+VLOOKUP(B87,[6]Instalaçoes!$B$7:$J$5570,8,0)</f>
        <v>0</v>
      </c>
      <c r="X87" s="32"/>
      <c r="Y87" s="32"/>
      <c r="Z87" s="32"/>
      <c r="AA87" s="32"/>
      <c r="AB87" s="30">
        <f>IF((Q87&lt;&gt;""),VLOOKUP(B87,[7]Coeficiente_Municípios!$A$6:$Z$5570,8,0),0)</f>
        <v>0</v>
      </c>
      <c r="AC87" s="30">
        <f>IF((R87&lt;&gt;""),VLOOKUP(B87,'[5]Inst.Marit._Afetados'!$B$5:$F$170,5,0),0)</f>
        <v>0</v>
      </c>
      <c r="AD87" s="30">
        <f>IF((S87&lt;&gt;""),VLOOKUP(B87,[7]Coeficiente_Municípios!$A$6:$Z$5570,7,0),0)</f>
        <v>0</v>
      </c>
      <c r="AE87" s="30">
        <f>IF((R87&lt;&gt;""),VLOOKUP(B87,'[5]Inst.Marit._Afetados'!$B$5:$F$170,4,0),0)</f>
        <v>0</v>
      </c>
      <c r="AG87" s="32">
        <f>VLOOKUP($B87,'[2]5411_5%'!$A$15:$C$5606,3,0)-VLOOKUP($B87,'[2]5411_5%'!$A$15:$C$5606,2,0)</f>
        <v>0</v>
      </c>
      <c r="AH87" s="32">
        <f>VLOOKUP($B87,'[2]5411_&gt;5%'!$A$13:$C$5604,3,0)-VLOOKUP($B87,'[2]5411_&gt;5%'!$A$13:$C$5604,2,0)</f>
        <v>0</v>
      </c>
      <c r="AI87" s="32">
        <f>IF(ISNA(VLOOKUP($B87,'[2]Total_DARF''s_Est_Mun+Acerto'!$A$35:$L$5599,7,0)),0,(VLOOKUP($B87,'[2]Total_DARF''s_Est_Mun+Acerto'!$A$35:$L$5599,7,0)))</f>
        <v>0</v>
      </c>
      <c r="AJ87" s="32">
        <f>IF(ISNA(VLOOKUP($B87,'[2]Total_DARF''s_Est_Mun+Acerto'!$A$35:$L$5599,8,0)),0,(VLOOKUP($B87,'[2]Total_DARF''s_Est_Mun+Acerto'!$A$35:$L$5599,8,0)))</f>
        <v>0</v>
      </c>
      <c r="AK87" s="32">
        <f>IF(ISNA(VLOOKUP($B87,'[2]Total_DARF''s_Est_Mun+Acerto'!$A$35:$L$5599,10,0)),0,(VLOOKUP($B87,'[2]Total_DARF''s_Est_Mun+Acerto'!$A$35:$L$5599,10,0)))</f>
        <v>0</v>
      </c>
      <c r="AL87" s="32">
        <f>VLOOKUP(B87,'[2]Total_DARF''s_Est_Mun+Acerto'!$A$35:$K$5599,11,0)</f>
        <v>0</v>
      </c>
    </row>
    <row r="88" spans="1:38" ht="12.75" customHeight="1" x14ac:dyDescent="0.2">
      <c r="A88" s="4" t="s">
        <v>786</v>
      </c>
      <c r="B88" s="81" t="s">
        <v>68</v>
      </c>
      <c r="C88" s="9" t="str">
        <f t="shared" si="41"/>
        <v/>
      </c>
      <c r="D88" s="9" t="str">
        <f t="shared" si="42"/>
        <v/>
      </c>
      <c r="E88" s="9" t="str">
        <f t="shared" si="43"/>
        <v/>
      </c>
      <c r="F88" s="9" t="str">
        <f t="shared" si="39"/>
        <v/>
      </c>
      <c r="G88" s="9" t="str">
        <f t="shared" si="44"/>
        <v/>
      </c>
      <c r="H88" s="9" t="str">
        <f>IF((AB88&gt;0),(TRUNC(([1]Mar!$C$6*(AB88-AC88)),2)+TRUNC(([1]Mar!$D$6*(AB88-AC88)),2)+TRUNC(([1]Mar!$E$6*(AB88-AC88)),2)),"")</f>
        <v/>
      </c>
      <c r="I88" s="9">
        <f t="shared" si="34"/>
        <v>1561.9321082633076</v>
      </c>
      <c r="J88" s="20">
        <f t="shared" si="35"/>
        <v>-61.48</v>
      </c>
      <c r="K88" s="20">
        <f t="shared" si="36"/>
        <v>1500.4521082633075</v>
      </c>
      <c r="L88" s="23">
        <f>VLOOKUP(B88,'[2]Total_DARF''s_Est_Mun+Acerto'!$A$35:$L$5598,6,FALSE)</f>
        <v>1500.45</v>
      </c>
      <c r="M88" s="23">
        <f t="shared" si="40"/>
        <v>2.1082633074911428E-3</v>
      </c>
      <c r="N88" s="34" t="str">
        <f>IF(ISERROR(VLOOKUP(B88,[3]Rateio_Área_Geoeconômica!$A$4:$F$964,6,0)),"",(VLOOKUP(B88,[3]Rateio_Área_Geoeconômica!$A$4:$F$964,6,0)))</f>
        <v/>
      </c>
      <c r="O88" s="30" t="str">
        <f>IF((IF(ISERROR(VLOOKUP(B88,[4]Original!$B$120:$G$157,6,0)),"",(VLOOKUP(B88,[4]Original!$B$120:$G$157,6,0))))=0,"",(IF(ISERROR(VLOOKUP(B88,[4]Original!$B$120:$G$157,6,0)),"",(VLOOKUP(B88,[4]Original!$B$120:$G$157,6,0)))))</f>
        <v/>
      </c>
      <c r="P88" s="30" t="s">
        <v>1085</v>
      </c>
      <c r="Q88" s="30" t="str">
        <f t="shared" si="37"/>
        <v/>
      </c>
      <c r="R88" s="31" t="str">
        <f>IF(ISERROR(VLOOKUP(B88,'[5]Inst.Marit._Afetados'!$B$5:$C$170,2,0)),"",(VLOOKUP(B88,'[5]Inst.Marit._Afetados'!$B$5:$C$170,2,0)))</f>
        <v>S</v>
      </c>
      <c r="S88" s="30" t="str">
        <f t="shared" si="38"/>
        <v/>
      </c>
      <c r="T88" s="32">
        <f>VLOOKUP(B88,[6]Municipios!$B$7:$J$5574,3,0)+VLOOKUP(B88,[6]Municipios!$B$7:$J$5574,4,0)+VLOOKUP(B88,[6]Municipios!$B$7:$J$5574,5,0)</f>
        <v>0</v>
      </c>
      <c r="U88" s="32">
        <f>VLOOKUP(B88,[6]Municipios!$B$7:$J$5574,6,0)+VLOOKUP(B88,[6]Municipios!$B$7:$J$5574,7,0)+VLOOKUP(B88,[6]Municipios!$B$7:$J$5574,8,0)</f>
        <v>0</v>
      </c>
      <c r="V88" s="32">
        <f>VLOOKUP(B88,[6]Instalaçoes!$B$7:$J$5570,3,0)+VLOOKUP(B88,[6]Instalaçoes!$B$7:$J$5570,4,0)+VLOOKUP(B88,[6]Instalaçoes!$B$7:$J$5570,5,0)</f>
        <v>0</v>
      </c>
      <c r="W88" s="32">
        <f>VLOOKUP(B88,[6]Instalaçoes!$B$7:$J$5570,6,0)+VLOOKUP(B88,[6]Instalaçoes!$B$7:$J$5570,7,0)+VLOOKUP(B88,[6]Instalaçoes!$B$7:$J$5570,8,0)</f>
        <v>1561.9321082633076</v>
      </c>
      <c r="X88" s="32"/>
      <c r="Y88" s="32"/>
      <c r="Z88" s="32"/>
      <c r="AA88" s="32"/>
      <c r="AB88" s="30">
        <f>IF((Q88&lt;&gt;""),VLOOKUP(B88,[7]Coeficiente_Municípios!$A$6:$Z$5570,8,0),0)</f>
        <v>0</v>
      </c>
      <c r="AC88" s="30">
        <f>IF((R88&lt;&gt;""),VLOOKUP(B88,'[5]Inst.Marit._Afetados'!$B$5:$F$170,5,0),0)</f>
        <v>1.3499706206896553E-5</v>
      </c>
      <c r="AD88" s="30">
        <f>IF((S88&lt;&gt;""),VLOOKUP(B88,[7]Coeficiente_Municípios!$A$6:$Z$5570,7,0),0)</f>
        <v>0</v>
      </c>
      <c r="AE88" s="30">
        <f>IF((R88&lt;&gt;""),VLOOKUP(B88,'[5]Inst.Marit._Afetados'!$B$5:$F$170,4,0),0)</f>
        <v>1.3015537862068965E-3</v>
      </c>
      <c r="AG88" s="32">
        <f>VLOOKUP($B88,'[2]5411_5%'!$A$15:$C$5606,3,0)-VLOOKUP($B88,'[2]5411_5%'!$A$15:$C$5606,2,0)</f>
        <v>0</v>
      </c>
      <c r="AH88" s="32">
        <f>VLOOKUP($B88,'[2]5411_&gt;5%'!$A$13:$C$5604,3,0)-VLOOKUP($B88,'[2]5411_&gt;5%'!$A$13:$C$5604,2,0)</f>
        <v>0</v>
      </c>
      <c r="AI88" s="32">
        <f>IF(ISNA(VLOOKUP($B88,'[2]Total_DARF''s_Est_Mun+Acerto'!$A$35:$L$5599,7,0)),0,(VLOOKUP($B88,'[2]Total_DARF''s_Est_Mun+Acerto'!$A$35:$L$5599,7,0)))</f>
        <v>0</v>
      </c>
      <c r="AJ88" s="32">
        <f>IF(ISNA(VLOOKUP($B88,'[2]Total_DARF''s_Est_Mun+Acerto'!$A$35:$L$5599,8,0)),0,(VLOOKUP($B88,'[2]Total_DARF''s_Est_Mun+Acerto'!$A$35:$L$5599,8,0)))</f>
        <v>-61.48</v>
      </c>
      <c r="AK88" s="32">
        <f>IF(ISNA(VLOOKUP($B88,'[2]Total_DARF''s_Est_Mun+Acerto'!$A$35:$L$5599,10,0)),0,(VLOOKUP($B88,'[2]Total_DARF''s_Est_Mun+Acerto'!$A$35:$L$5599,10,0)))</f>
        <v>0</v>
      </c>
      <c r="AL88" s="32">
        <f>VLOOKUP(B88,'[2]Total_DARF''s_Est_Mun+Acerto'!$A$35:$K$5599,11,0)</f>
        <v>0</v>
      </c>
    </row>
    <row r="89" spans="1:38" ht="12.75" customHeight="1" x14ac:dyDescent="0.2">
      <c r="A89" s="4" t="s">
        <v>786</v>
      </c>
      <c r="B89" s="81" t="s">
        <v>69</v>
      </c>
      <c r="C89" s="9" t="str">
        <f t="shared" si="41"/>
        <v/>
      </c>
      <c r="D89" s="9" t="str">
        <f t="shared" si="42"/>
        <v/>
      </c>
      <c r="E89" s="9" t="str">
        <f t="shared" si="43"/>
        <v/>
      </c>
      <c r="F89" s="9" t="str">
        <f t="shared" si="39"/>
        <v/>
      </c>
      <c r="G89" s="9" t="str">
        <f t="shared" si="44"/>
        <v/>
      </c>
      <c r="H89" s="9" t="str">
        <f>IF((AB89&gt;0),(TRUNC(([1]Mar!$C$6*(AB89-AC89)),2)+TRUNC(([1]Mar!$D$6*(AB89-AC89)),2)+TRUNC(([1]Mar!$E$6*(AB89-AC89)),2)),"")</f>
        <v/>
      </c>
      <c r="I89" s="9">
        <f t="shared" si="34"/>
        <v>1561.9321082633076</v>
      </c>
      <c r="J89" s="20">
        <f t="shared" si="35"/>
        <v>-61.48</v>
      </c>
      <c r="K89" s="20">
        <f t="shared" si="36"/>
        <v>1500.4521082633075</v>
      </c>
      <c r="L89" s="23">
        <f>VLOOKUP(B89,'[2]Total_DARF''s_Est_Mun+Acerto'!$A$35:$L$5598,6,FALSE)</f>
        <v>1500.45</v>
      </c>
      <c r="M89" s="23">
        <f t="shared" si="40"/>
        <v>2.1082633074911428E-3</v>
      </c>
      <c r="N89" s="34" t="str">
        <f>IF(ISERROR(VLOOKUP(B89,[3]Rateio_Área_Geoeconômica!$A$4:$F$964,6,0)),"",(VLOOKUP(B89,[3]Rateio_Área_Geoeconômica!$A$4:$F$964,6,0)))</f>
        <v/>
      </c>
      <c r="O89" s="30" t="str">
        <f>IF((IF(ISERROR(VLOOKUP(B89,[4]Original!$B$120:$G$157,6,0)),"",(VLOOKUP(B89,[4]Original!$B$120:$G$157,6,0))))=0,"",(IF(ISERROR(VLOOKUP(B89,[4]Original!$B$120:$G$157,6,0)),"",(VLOOKUP(B89,[4]Original!$B$120:$G$157,6,0)))))</f>
        <v/>
      </c>
      <c r="P89" s="30" t="s">
        <v>1085</v>
      </c>
      <c r="Q89" s="30" t="str">
        <f t="shared" si="37"/>
        <v/>
      </c>
      <c r="R89" s="31" t="str">
        <f>IF(ISERROR(VLOOKUP(B89,'[5]Inst.Marit._Afetados'!$B$5:$C$170,2,0)),"",(VLOOKUP(B89,'[5]Inst.Marit._Afetados'!$B$5:$C$170,2,0)))</f>
        <v>S</v>
      </c>
      <c r="S89" s="30" t="str">
        <f t="shared" si="38"/>
        <v/>
      </c>
      <c r="T89" s="32">
        <f>VLOOKUP(B89,[6]Municipios!$B$7:$J$5574,3,0)+VLOOKUP(B89,[6]Municipios!$B$7:$J$5574,4,0)+VLOOKUP(B89,[6]Municipios!$B$7:$J$5574,5,0)</f>
        <v>0</v>
      </c>
      <c r="U89" s="32">
        <f>VLOOKUP(B89,[6]Municipios!$B$7:$J$5574,6,0)+VLOOKUP(B89,[6]Municipios!$B$7:$J$5574,7,0)+VLOOKUP(B89,[6]Municipios!$B$7:$J$5574,8,0)</f>
        <v>0</v>
      </c>
      <c r="V89" s="32">
        <f>VLOOKUP(B89,[6]Instalaçoes!$B$7:$J$5570,3,0)+VLOOKUP(B89,[6]Instalaçoes!$B$7:$J$5570,4,0)+VLOOKUP(B89,[6]Instalaçoes!$B$7:$J$5570,5,0)</f>
        <v>0</v>
      </c>
      <c r="W89" s="32">
        <f>VLOOKUP(B89,[6]Instalaçoes!$B$7:$J$5570,6,0)+VLOOKUP(B89,[6]Instalaçoes!$B$7:$J$5570,7,0)+VLOOKUP(B89,[6]Instalaçoes!$B$7:$J$5570,8,0)</f>
        <v>1561.9321082633076</v>
      </c>
      <c r="X89" s="32"/>
      <c r="Y89" s="32"/>
      <c r="Z89" s="32"/>
      <c r="AA89" s="32"/>
      <c r="AB89" s="30">
        <f>IF((Q89&lt;&gt;""),VLOOKUP(B89,[7]Coeficiente_Municípios!$A$6:$Z$5570,8,0),0)</f>
        <v>0</v>
      </c>
      <c r="AC89" s="30">
        <f>IF((R89&lt;&gt;""),VLOOKUP(B89,'[5]Inst.Marit._Afetados'!$B$5:$F$170,5,0),0)</f>
        <v>1.3499706206896553E-5</v>
      </c>
      <c r="AD89" s="30">
        <f>IF((S89&lt;&gt;""),VLOOKUP(B89,[7]Coeficiente_Municípios!$A$6:$Z$5570,7,0),0)</f>
        <v>0</v>
      </c>
      <c r="AE89" s="30">
        <f>IF((R89&lt;&gt;""),VLOOKUP(B89,'[5]Inst.Marit._Afetados'!$B$5:$F$170,4,0),0)</f>
        <v>1.3015537862068965E-3</v>
      </c>
      <c r="AG89" s="32">
        <f>VLOOKUP($B89,'[2]5411_5%'!$A$15:$C$5606,3,0)-VLOOKUP($B89,'[2]5411_5%'!$A$15:$C$5606,2,0)</f>
        <v>0</v>
      </c>
      <c r="AH89" s="32">
        <f>VLOOKUP($B89,'[2]5411_&gt;5%'!$A$13:$C$5604,3,0)-VLOOKUP($B89,'[2]5411_&gt;5%'!$A$13:$C$5604,2,0)</f>
        <v>0</v>
      </c>
      <c r="AI89" s="32">
        <f>IF(ISNA(VLOOKUP($B89,'[2]Total_DARF''s_Est_Mun+Acerto'!$A$35:$L$5599,7,0)),0,(VLOOKUP($B89,'[2]Total_DARF''s_Est_Mun+Acerto'!$A$35:$L$5599,7,0)))</f>
        <v>0</v>
      </c>
      <c r="AJ89" s="32">
        <f>IF(ISNA(VLOOKUP($B89,'[2]Total_DARF''s_Est_Mun+Acerto'!$A$35:$L$5599,8,0)),0,(VLOOKUP($B89,'[2]Total_DARF''s_Est_Mun+Acerto'!$A$35:$L$5599,8,0)))</f>
        <v>-61.48</v>
      </c>
      <c r="AK89" s="32">
        <f>IF(ISNA(VLOOKUP($B89,'[2]Total_DARF''s_Est_Mun+Acerto'!$A$35:$L$5599,10,0)),0,(VLOOKUP($B89,'[2]Total_DARF''s_Est_Mun+Acerto'!$A$35:$L$5599,10,0)))</f>
        <v>0</v>
      </c>
      <c r="AL89" s="32">
        <f>VLOOKUP(B89,'[2]Total_DARF''s_Est_Mun+Acerto'!$A$35:$K$5599,11,0)</f>
        <v>0</v>
      </c>
    </row>
    <row r="90" spans="1:38" ht="12.75" customHeight="1" x14ac:dyDescent="0.2">
      <c r="A90" s="4" t="s">
        <v>787</v>
      </c>
      <c r="B90" s="81" t="s">
        <v>70</v>
      </c>
      <c r="C90" s="9" t="str">
        <f t="shared" si="41"/>
        <v/>
      </c>
      <c r="D90" s="9" t="str">
        <f t="shared" si="42"/>
        <v/>
      </c>
      <c r="E90" s="9" t="str">
        <f t="shared" si="43"/>
        <v/>
      </c>
      <c r="F90" s="9" t="str">
        <f t="shared" si="39"/>
        <v/>
      </c>
      <c r="G90" s="9" t="str">
        <f t="shared" si="44"/>
        <v/>
      </c>
      <c r="H90" s="9" t="str">
        <f>IF((AB90&gt;0),(TRUNC(([1]Mar!$C$6*(AB90-AC90)),2)+TRUNC(([1]Mar!$D$6*(AB90-AC90)),2)+TRUNC(([1]Mar!$E$6*(AB90-AC90)),2)),"")</f>
        <v/>
      </c>
      <c r="I90" s="9">
        <f t="shared" si="34"/>
        <v>1561.9321082633076</v>
      </c>
      <c r="J90" s="20">
        <f t="shared" si="35"/>
        <v>-61.48</v>
      </c>
      <c r="K90" s="20">
        <f t="shared" si="36"/>
        <v>1500.4521082633075</v>
      </c>
      <c r="L90" s="23">
        <f>VLOOKUP(B90,'[2]Total_DARF''s_Est_Mun+Acerto'!$A$35:$L$5598,6,FALSE)</f>
        <v>1500.45</v>
      </c>
      <c r="M90" s="23">
        <f t="shared" si="40"/>
        <v>2.1082633074911428E-3</v>
      </c>
      <c r="N90" s="34" t="str">
        <f>IF(ISERROR(VLOOKUP(B90,[3]Rateio_Área_Geoeconômica!$A$4:$F$964,6,0)),"",(VLOOKUP(B90,[3]Rateio_Área_Geoeconômica!$A$4:$F$964,6,0)))</f>
        <v/>
      </c>
      <c r="O90" s="30" t="str">
        <f>IF((IF(ISERROR(VLOOKUP(B90,[4]Original!$B$120:$G$157,6,0)),"",(VLOOKUP(B90,[4]Original!$B$120:$G$157,6,0))))=0,"",(IF(ISERROR(VLOOKUP(B90,[4]Original!$B$120:$G$157,6,0)),"",(VLOOKUP(B90,[4]Original!$B$120:$G$157,6,0)))))</f>
        <v/>
      </c>
      <c r="P90" s="30" t="s">
        <v>1085</v>
      </c>
      <c r="Q90" s="30" t="str">
        <f t="shared" si="37"/>
        <v/>
      </c>
      <c r="R90" s="31" t="str">
        <f>IF(ISERROR(VLOOKUP(B90,'[5]Inst.Marit._Afetados'!$B$5:$C$170,2,0)),"",(VLOOKUP(B90,'[5]Inst.Marit._Afetados'!$B$5:$C$170,2,0)))</f>
        <v>S</v>
      </c>
      <c r="S90" s="30" t="str">
        <f t="shared" si="38"/>
        <v/>
      </c>
      <c r="T90" s="32">
        <f>VLOOKUP(B90,[6]Municipios!$B$7:$J$5574,3,0)+VLOOKUP(B90,[6]Municipios!$B$7:$J$5574,4,0)+VLOOKUP(B90,[6]Municipios!$B$7:$J$5574,5,0)</f>
        <v>0</v>
      </c>
      <c r="U90" s="32">
        <f>VLOOKUP(B90,[6]Municipios!$B$7:$J$5574,6,0)+VLOOKUP(B90,[6]Municipios!$B$7:$J$5574,7,0)+VLOOKUP(B90,[6]Municipios!$B$7:$J$5574,8,0)</f>
        <v>0</v>
      </c>
      <c r="V90" s="32">
        <f>VLOOKUP(B90,[6]Instalaçoes!$B$7:$J$5570,3,0)+VLOOKUP(B90,[6]Instalaçoes!$B$7:$J$5570,4,0)+VLOOKUP(B90,[6]Instalaçoes!$B$7:$J$5570,5,0)</f>
        <v>0</v>
      </c>
      <c r="W90" s="32">
        <f>VLOOKUP(B90,[6]Instalaçoes!$B$7:$J$5570,6,0)+VLOOKUP(B90,[6]Instalaçoes!$B$7:$J$5570,7,0)+VLOOKUP(B90,[6]Instalaçoes!$B$7:$J$5570,8,0)</f>
        <v>1561.9321082633076</v>
      </c>
      <c r="X90" s="32"/>
      <c r="Y90" s="32"/>
      <c r="Z90" s="32"/>
      <c r="AA90" s="32"/>
      <c r="AB90" s="30">
        <f>IF((Q90&lt;&gt;""),VLOOKUP(B90,[7]Coeficiente_Municípios!$A$6:$Z$5570,8,0),0)</f>
        <v>0</v>
      </c>
      <c r="AC90" s="30">
        <f>IF((R90&lt;&gt;""),VLOOKUP(B90,'[5]Inst.Marit._Afetados'!$B$5:$F$170,5,0),0)</f>
        <v>1.3499706206896553E-5</v>
      </c>
      <c r="AD90" s="30">
        <f>IF((S90&lt;&gt;""),VLOOKUP(B90,[7]Coeficiente_Municípios!$A$6:$Z$5570,7,0),0)</f>
        <v>0</v>
      </c>
      <c r="AE90" s="30">
        <f>IF((R90&lt;&gt;""),VLOOKUP(B90,'[5]Inst.Marit._Afetados'!$B$5:$F$170,4,0),0)</f>
        <v>1.3015537862068965E-3</v>
      </c>
      <c r="AG90" s="32">
        <f>VLOOKUP($B90,'[2]5411_5%'!$A$15:$C$5606,3,0)-VLOOKUP($B90,'[2]5411_5%'!$A$15:$C$5606,2,0)</f>
        <v>0</v>
      </c>
      <c r="AH90" s="32">
        <f>VLOOKUP($B90,'[2]5411_&gt;5%'!$A$13:$C$5604,3,0)-VLOOKUP($B90,'[2]5411_&gt;5%'!$A$13:$C$5604,2,0)</f>
        <v>0</v>
      </c>
      <c r="AI90" s="32">
        <f>IF(ISNA(VLOOKUP($B90,'[2]Total_DARF''s_Est_Mun+Acerto'!$A$35:$L$5599,7,0)),0,(VLOOKUP($B90,'[2]Total_DARF''s_Est_Mun+Acerto'!$A$35:$L$5599,7,0)))</f>
        <v>0</v>
      </c>
      <c r="AJ90" s="32">
        <f>IF(ISNA(VLOOKUP($B90,'[2]Total_DARF''s_Est_Mun+Acerto'!$A$35:$L$5599,8,0)),0,(VLOOKUP($B90,'[2]Total_DARF''s_Est_Mun+Acerto'!$A$35:$L$5599,8,0)))</f>
        <v>-61.48</v>
      </c>
      <c r="AK90" s="32">
        <f>IF(ISNA(VLOOKUP($B90,'[2]Total_DARF''s_Est_Mun+Acerto'!$A$35:$L$5599,10,0)),0,(VLOOKUP($B90,'[2]Total_DARF''s_Est_Mun+Acerto'!$A$35:$L$5599,10,0)))</f>
        <v>0</v>
      </c>
      <c r="AL90" s="32">
        <f>VLOOKUP(B90,'[2]Total_DARF''s_Est_Mun+Acerto'!$A$35:$K$5599,11,0)</f>
        <v>0</v>
      </c>
    </row>
    <row r="91" spans="1:38" ht="12.75" customHeight="1" x14ac:dyDescent="0.2">
      <c r="A91" s="4" t="s">
        <v>787</v>
      </c>
      <c r="B91" s="81" t="s">
        <v>71</v>
      </c>
      <c r="C91" s="9" t="str">
        <f t="shared" si="41"/>
        <v/>
      </c>
      <c r="D91" s="9" t="str">
        <f t="shared" si="42"/>
        <v/>
      </c>
      <c r="E91" s="9" t="str">
        <f t="shared" si="43"/>
        <v/>
      </c>
      <c r="F91" s="9" t="str">
        <f t="shared" si="39"/>
        <v/>
      </c>
      <c r="G91" s="9" t="str">
        <f t="shared" si="44"/>
        <v/>
      </c>
      <c r="H91" s="9" t="str">
        <f>IF((AB91&gt;0),(TRUNC(([1]Mar!$C$6*(AB91-AC91)),2)+TRUNC(([1]Mar!$D$6*(AB91-AC91)),2)+TRUNC(([1]Mar!$E$6*(AB91-AC91)),2)),"")</f>
        <v/>
      </c>
      <c r="I91" s="9">
        <f t="shared" si="34"/>
        <v>1561.9321082633076</v>
      </c>
      <c r="J91" s="20">
        <f t="shared" si="35"/>
        <v>-61.48</v>
      </c>
      <c r="K91" s="20">
        <f t="shared" si="36"/>
        <v>1500.4521082633075</v>
      </c>
      <c r="L91" s="23">
        <f>VLOOKUP(B91,'[2]Total_DARF''s_Est_Mun+Acerto'!$A$35:$L$5598,6,FALSE)</f>
        <v>1500.45</v>
      </c>
      <c r="M91" s="23">
        <f t="shared" si="40"/>
        <v>2.1082633074911428E-3</v>
      </c>
      <c r="N91" s="34" t="str">
        <f>IF(ISERROR(VLOOKUP(B91,[3]Rateio_Área_Geoeconômica!$A$4:$F$964,6,0)),"",(VLOOKUP(B91,[3]Rateio_Área_Geoeconômica!$A$4:$F$964,6,0)))</f>
        <v/>
      </c>
      <c r="O91" s="30" t="str">
        <f>IF((IF(ISERROR(VLOOKUP(B91,[4]Original!$B$120:$G$157,6,0)),"",(VLOOKUP(B91,[4]Original!$B$120:$G$157,6,0))))=0,"",(IF(ISERROR(VLOOKUP(B91,[4]Original!$B$120:$G$157,6,0)),"",(VLOOKUP(B91,[4]Original!$B$120:$G$157,6,0)))))</f>
        <v/>
      </c>
      <c r="P91" s="30" t="s">
        <v>1085</v>
      </c>
      <c r="Q91" s="30" t="str">
        <f t="shared" si="37"/>
        <v/>
      </c>
      <c r="R91" s="31" t="str">
        <f>IF(ISERROR(VLOOKUP(B91,'[5]Inst.Marit._Afetados'!$B$5:$C$170,2,0)),"",(VLOOKUP(B91,'[5]Inst.Marit._Afetados'!$B$5:$C$170,2,0)))</f>
        <v>S</v>
      </c>
      <c r="S91" s="30" t="str">
        <f t="shared" si="38"/>
        <v/>
      </c>
      <c r="T91" s="32">
        <f>VLOOKUP(B91,[6]Municipios!$B$7:$J$5574,3,0)+VLOOKUP(B91,[6]Municipios!$B$7:$J$5574,4,0)+VLOOKUP(B91,[6]Municipios!$B$7:$J$5574,5,0)</f>
        <v>0</v>
      </c>
      <c r="U91" s="32">
        <f>VLOOKUP(B91,[6]Municipios!$B$7:$J$5574,6,0)+VLOOKUP(B91,[6]Municipios!$B$7:$J$5574,7,0)+VLOOKUP(B91,[6]Municipios!$B$7:$J$5574,8,0)</f>
        <v>0</v>
      </c>
      <c r="V91" s="32">
        <f>VLOOKUP(B91,[6]Instalaçoes!$B$7:$J$5570,3,0)+VLOOKUP(B91,[6]Instalaçoes!$B$7:$J$5570,4,0)+VLOOKUP(B91,[6]Instalaçoes!$B$7:$J$5570,5,0)</f>
        <v>0</v>
      </c>
      <c r="W91" s="32">
        <f>VLOOKUP(B91,[6]Instalaçoes!$B$7:$J$5570,6,0)+VLOOKUP(B91,[6]Instalaçoes!$B$7:$J$5570,7,0)+VLOOKUP(B91,[6]Instalaçoes!$B$7:$J$5570,8,0)</f>
        <v>1561.9321082633076</v>
      </c>
      <c r="X91" s="32"/>
      <c r="Y91" s="32"/>
      <c r="Z91" s="32"/>
      <c r="AA91" s="32"/>
      <c r="AB91" s="30">
        <f>IF((Q91&lt;&gt;""),VLOOKUP(B91,[7]Coeficiente_Municípios!$A$6:$Z$5570,8,0),0)</f>
        <v>0</v>
      </c>
      <c r="AC91" s="30">
        <f>IF((R91&lt;&gt;""),VLOOKUP(B91,'[5]Inst.Marit._Afetados'!$B$5:$F$170,5,0),0)</f>
        <v>1.3499706206896553E-5</v>
      </c>
      <c r="AD91" s="30">
        <f>IF((S91&lt;&gt;""),VLOOKUP(B91,[7]Coeficiente_Municípios!$A$6:$Z$5570,7,0),0)</f>
        <v>0</v>
      </c>
      <c r="AE91" s="30">
        <f>IF((R91&lt;&gt;""),VLOOKUP(B91,'[5]Inst.Marit._Afetados'!$B$5:$F$170,4,0),0)</f>
        <v>1.3015537862068965E-3</v>
      </c>
      <c r="AG91" s="32">
        <f>VLOOKUP($B91,'[2]5411_5%'!$A$15:$C$5606,3,0)-VLOOKUP($B91,'[2]5411_5%'!$A$15:$C$5606,2,0)</f>
        <v>0</v>
      </c>
      <c r="AH91" s="32">
        <f>VLOOKUP($B91,'[2]5411_&gt;5%'!$A$13:$C$5604,3,0)-VLOOKUP($B91,'[2]5411_&gt;5%'!$A$13:$C$5604,2,0)</f>
        <v>0</v>
      </c>
      <c r="AI91" s="32">
        <f>IF(ISNA(VLOOKUP($B91,'[2]Total_DARF''s_Est_Mun+Acerto'!$A$35:$L$5599,7,0)),0,(VLOOKUP($B91,'[2]Total_DARF''s_Est_Mun+Acerto'!$A$35:$L$5599,7,0)))</f>
        <v>0</v>
      </c>
      <c r="AJ91" s="32">
        <f>IF(ISNA(VLOOKUP($B91,'[2]Total_DARF''s_Est_Mun+Acerto'!$A$35:$L$5599,8,0)),0,(VLOOKUP($B91,'[2]Total_DARF''s_Est_Mun+Acerto'!$A$35:$L$5599,8,0)))</f>
        <v>-61.48</v>
      </c>
      <c r="AK91" s="32">
        <f>IF(ISNA(VLOOKUP($B91,'[2]Total_DARF''s_Est_Mun+Acerto'!$A$35:$L$5599,10,0)),0,(VLOOKUP($B91,'[2]Total_DARF''s_Est_Mun+Acerto'!$A$35:$L$5599,10,0)))</f>
        <v>0</v>
      </c>
      <c r="AL91" s="32">
        <f>VLOOKUP(B91,'[2]Total_DARF''s_Est_Mun+Acerto'!$A$35:$K$5599,11,0)</f>
        <v>0</v>
      </c>
    </row>
    <row r="92" spans="1:38" ht="12.75" customHeight="1" x14ac:dyDescent="0.2">
      <c r="A92" s="4" t="s">
        <v>787</v>
      </c>
      <c r="B92" s="81" t="s">
        <v>72</v>
      </c>
      <c r="C92" s="9" t="str">
        <f t="shared" si="41"/>
        <v/>
      </c>
      <c r="D92" s="9" t="str">
        <f t="shared" si="42"/>
        <v/>
      </c>
      <c r="E92" s="9" t="str">
        <f t="shared" si="43"/>
        <v/>
      </c>
      <c r="F92" s="9" t="str">
        <f t="shared" si="39"/>
        <v/>
      </c>
      <c r="G92" s="9" t="str">
        <f t="shared" si="44"/>
        <v/>
      </c>
      <c r="H92" s="9" t="str">
        <f>IF((AB92&gt;0),(TRUNC(([1]Mar!$C$6*(AB92-AC92)),2)+TRUNC(([1]Mar!$D$6*(AB92-AC92)),2)+TRUNC(([1]Mar!$E$6*(AB92-AC92)),2)),"")</f>
        <v/>
      </c>
      <c r="I92" s="9">
        <f t="shared" si="34"/>
        <v>1561.9321082633076</v>
      </c>
      <c r="J92" s="20">
        <f t="shared" si="35"/>
        <v>-61.48</v>
      </c>
      <c r="K92" s="20">
        <f t="shared" si="36"/>
        <v>1500.4521082633075</v>
      </c>
      <c r="L92" s="23">
        <f>VLOOKUP(B92,'[2]Total_DARF''s_Est_Mun+Acerto'!$A$35:$L$5598,6,FALSE)</f>
        <v>1500.45</v>
      </c>
      <c r="M92" s="23">
        <f t="shared" si="40"/>
        <v>2.1082633074911428E-3</v>
      </c>
      <c r="N92" s="34" t="str">
        <f>IF(ISERROR(VLOOKUP(B92,[3]Rateio_Área_Geoeconômica!$A$4:$F$964,6,0)),"",(VLOOKUP(B92,[3]Rateio_Área_Geoeconômica!$A$4:$F$964,6,0)))</f>
        <v/>
      </c>
      <c r="O92" s="30" t="str">
        <f>IF((IF(ISERROR(VLOOKUP(B92,[4]Original!$B$120:$G$157,6,0)),"",(VLOOKUP(B92,[4]Original!$B$120:$G$157,6,0))))=0,"",(IF(ISERROR(VLOOKUP(B92,[4]Original!$B$120:$G$157,6,0)),"",(VLOOKUP(B92,[4]Original!$B$120:$G$157,6,0)))))</f>
        <v/>
      </c>
      <c r="P92" s="30" t="s">
        <v>1085</v>
      </c>
      <c r="Q92" s="30" t="str">
        <f t="shared" si="37"/>
        <v/>
      </c>
      <c r="R92" s="31" t="str">
        <f>IF(ISERROR(VLOOKUP(B92,'[5]Inst.Marit._Afetados'!$B$5:$C$170,2,0)),"",(VLOOKUP(B92,'[5]Inst.Marit._Afetados'!$B$5:$C$170,2,0)))</f>
        <v>S</v>
      </c>
      <c r="S92" s="30" t="str">
        <f t="shared" si="38"/>
        <v/>
      </c>
      <c r="T92" s="32">
        <f>VLOOKUP(B92,[6]Municipios!$B$7:$J$5574,3,0)+VLOOKUP(B92,[6]Municipios!$B$7:$J$5574,4,0)+VLOOKUP(B92,[6]Municipios!$B$7:$J$5574,5,0)</f>
        <v>0</v>
      </c>
      <c r="U92" s="32">
        <f>VLOOKUP(B92,[6]Municipios!$B$7:$J$5574,6,0)+VLOOKUP(B92,[6]Municipios!$B$7:$J$5574,7,0)+VLOOKUP(B92,[6]Municipios!$B$7:$J$5574,8,0)</f>
        <v>0</v>
      </c>
      <c r="V92" s="32">
        <f>VLOOKUP(B92,[6]Instalaçoes!$B$7:$J$5570,3,0)+VLOOKUP(B92,[6]Instalaçoes!$B$7:$J$5570,4,0)+VLOOKUP(B92,[6]Instalaçoes!$B$7:$J$5570,5,0)</f>
        <v>0</v>
      </c>
      <c r="W92" s="32">
        <f>VLOOKUP(B92,[6]Instalaçoes!$B$7:$J$5570,6,0)+VLOOKUP(B92,[6]Instalaçoes!$B$7:$J$5570,7,0)+VLOOKUP(B92,[6]Instalaçoes!$B$7:$J$5570,8,0)</f>
        <v>1561.9321082633076</v>
      </c>
      <c r="X92" s="32"/>
      <c r="Y92" s="32"/>
      <c r="Z92" s="32"/>
      <c r="AA92" s="32"/>
      <c r="AB92" s="30">
        <f>IF((Q92&lt;&gt;""),VLOOKUP(B92,[7]Coeficiente_Municípios!$A$6:$Z$5570,8,0),0)</f>
        <v>0</v>
      </c>
      <c r="AC92" s="30">
        <f>IF((R92&lt;&gt;""),VLOOKUP(B92,'[5]Inst.Marit._Afetados'!$B$5:$F$170,5,0),0)</f>
        <v>1.3499706206896553E-5</v>
      </c>
      <c r="AD92" s="30">
        <f>IF((S92&lt;&gt;""),VLOOKUP(B92,[7]Coeficiente_Municípios!$A$6:$Z$5570,7,0),0)</f>
        <v>0</v>
      </c>
      <c r="AE92" s="30">
        <f>IF((R92&lt;&gt;""),VLOOKUP(B92,'[5]Inst.Marit._Afetados'!$B$5:$F$170,4,0),0)</f>
        <v>1.3015537862068965E-3</v>
      </c>
      <c r="AG92" s="32">
        <f>VLOOKUP($B92,'[2]5411_5%'!$A$15:$C$5606,3,0)-VLOOKUP($B92,'[2]5411_5%'!$A$15:$C$5606,2,0)</f>
        <v>0</v>
      </c>
      <c r="AH92" s="32">
        <f>VLOOKUP($B92,'[2]5411_&gt;5%'!$A$13:$C$5604,3,0)-VLOOKUP($B92,'[2]5411_&gt;5%'!$A$13:$C$5604,2,0)</f>
        <v>0</v>
      </c>
      <c r="AI92" s="32">
        <f>IF(ISNA(VLOOKUP($B92,'[2]Total_DARF''s_Est_Mun+Acerto'!$A$35:$L$5599,7,0)),0,(VLOOKUP($B92,'[2]Total_DARF''s_Est_Mun+Acerto'!$A$35:$L$5599,7,0)))</f>
        <v>0</v>
      </c>
      <c r="AJ92" s="32">
        <f>IF(ISNA(VLOOKUP($B92,'[2]Total_DARF''s_Est_Mun+Acerto'!$A$35:$L$5599,8,0)),0,(VLOOKUP($B92,'[2]Total_DARF''s_Est_Mun+Acerto'!$A$35:$L$5599,8,0)))</f>
        <v>-61.48</v>
      </c>
      <c r="AK92" s="32">
        <f>IF(ISNA(VLOOKUP($B92,'[2]Total_DARF''s_Est_Mun+Acerto'!$A$35:$L$5599,10,0)),0,(VLOOKUP($B92,'[2]Total_DARF''s_Est_Mun+Acerto'!$A$35:$L$5599,10,0)))</f>
        <v>0</v>
      </c>
      <c r="AL92" s="32">
        <f>VLOOKUP(B92,'[2]Total_DARF''s_Est_Mun+Acerto'!$A$35:$K$5599,11,0)</f>
        <v>0</v>
      </c>
    </row>
    <row r="93" spans="1:38" ht="12.75" customHeight="1" x14ac:dyDescent="0.2">
      <c r="A93" s="4" t="s">
        <v>788</v>
      </c>
      <c r="B93" s="81" t="s">
        <v>73</v>
      </c>
      <c r="C93" s="9" t="str">
        <f t="shared" si="41"/>
        <v/>
      </c>
      <c r="D93" s="9" t="str">
        <f t="shared" si="42"/>
        <v/>
      </c>
      <c r="E93" s="9">
        <f t="shared" si="43"/>
        <v>0</v>
      </c>
      <c r="F93" s="9" t="str">
        <f t="shared" si="39"/>
        <v/>
      </c>
      <c r="G93" s="9" t="str">
        <f t="shared" si="44"/>
        <v/>
      </c>
      <c r="H93" s="9" t="str">
        <f>IF((AB93&gt;0),(TRUNC(([1]Mar!$C$6*(AB93-AC93)),2)+TRUNC(([1]Mar!$D$6*(AB93-AC93)),2)+TRUNC(([1]Mar!$E$6*(AB93-AC93)),2)),"")</f>
        <v/>
      </c>
      <c r="I93" s="9" t="str">
        <f t="shared" si="34"/>
        <v/>
      </c>
      <c r="J93" s="20" t="str">
        <f t="shared" si="35"/>
        <v/>
      </c>
      <c r="K93" s="20">
        <f t="shared" si="36"/>
        <v>0</v>
      </c>
      <c r="L93" s="23">
        <f>VLOOKUP(B93,'[2]Total_DARF''s_Est_Mun+Acerto'!$A$35:$L$5598,6,FALSE)</f>
        <v>0</v>
      </c>
      <c r="M93" s="23">
        <f t="shared" si="40"/>
        <v>0</v>
      </c>
      <c r="N93" s="34" t="str">
        <f>IF(ISERROR(VLOOKUP(B93,[3]Rateio_Área_Geoeconômica!$A$4:$F$964,6,0)),"",(VLOOKUP(B93,[3]Rateio_Área_Geoeconômica!$A$4:$F$964,6,0)))</f>
        <v>L</v>
      </c>
      <c r="O93" s="30" t="str">
        <f>IF((IF(ISERROR(VLOOKUP(B93,[4]Original!$B$120:$G$157,6,0)),"",(VLOOKUP(B93,[4]Original!$B$120:$G$157,6,0))))=0,"",(IF(ISERROR(VLOOKUP(B93,[4]Original!$B$120:$G$157,6,0)),"",(VLOOKUP(B93,[4]Original!$B$120:$G$157,6,0)))))</f>
        <v/>
      </c>
      <c r="P93" s="30" t="s">
        <v>1085</v>
      </c>
      <c r="Q93" s="30" t="str">
        <f t="shared" si="37"/>
        <v/>
      </c>
      <c r="R93" s="31" t="str">
        <f>IF(ISERROR(VLOOKUP(B93,'[5]Inst.Marit._Afetados'!$B$5:$C$170,2,0)),"",(VLOOKUP(B93,'[5]Inst.Marit._Afetados'!$B$5:$C$170,2,0)))</f>
        <v/>
      </c>
      <c r="S93" s="30">
        <f t="shared" si="38"/>
        <v>4</v>
      </c>
      <c r="T93" s="32">
        <f>VLOOKUP(B93,[6]Municipios!$B$7:$J$5574,3,0)+VLOOKUP(B93,[6]Municipios!$B$7:$J$5574,4,0)+VLOOKUP(B93,[6]Municipios!$B$7:$J$5574,5,0)</f>
        <v>0</v>
      </c>
      <c r="U93" s="32">
        <f>VLOOKUP(B93,[6]Municipios!$B$7:$J$5574,6,0)+VLOOKUP(B93,[6]Municipios!$B$7:$J$5574,7,0)+VLOOKUP(B93,[6]Municipios!$B$7:$J$5574,8,0)</f>
        <v>0</v>
      </c>
      <c r="V93" s="32">
        <f>VLOOKUP(B93,[6]Instalaçoes!$B$7:$J$5570,3,0)+VLOOKUP(B93,[6]Instalaçoes!$B$7:$J$5570,4,0)+VLOOKUP(B93,[6]Instalaçoes!$B$7:$J$5570,5,0)</f>
        <v>0</v>
      </c>
      <c r="W93" s="32">
        <f>VLOOKUP(B93,[6]Instalaçoes!$B$7:$J$5570,6,0)+VLOOKUP(B93,[6]Instalaçoes!$B$7:$J$5570,7,0)+VLOOKUP(B93,[6]Instalaçoes!$B$7:$J$5570,8,0)</f>
        <v>0</v>
      </c>
      <c r="X93" s="32"/>
      <c r="Y93" s="32"/>
      <c r="Z93" s="32"/>
      <c r="AA93" s="32"/>
      <c r="AB93" s="30">
        <f>IF((Q93&lt;&gt;""),VLOOKUP(B93,[7]Coeficiente_Municípios!$A$6:$Z$5570,8,0),0)</f>
        <v>0</v>
      </c>
      <c r="AC93" s="30">
        <f>IF((R93&lt;&gt;""),VLOOKUP(B93,'[5]Inst.Marit._Afetados'!$B$5:$F$170,5,0),0)</f>
        <v>0</v>
      </c>
      <c r="AD93" s="30">
        <f>IF((S93&lt;&gt;""),VLOOKUP(B93,[7]Coeficiente_Municípios!$A$6:$Z$5570,7,0),0)</f>
        <v>0</v>
      </c>
      <c r="AE93" s="30">
        <f>IF((R93&lt;&gt;""),VLOOKUP(B93,'[5]Inst.Marit._Afetados'!$B$5:$F$170,4,0),0)</f>
        <v>0</v>
      </c>
      <c r="AG93" s="32">
        <f>VLOOKUP($B93,'[2]5411_5%'!$A$15:$C$5606,3,0)-VLOOKUP($B93,'[2]5411_5%'!$A$15:$C$5606,2,0)</f>
        <v>0</v>
      </c>
      <c r="AH93" s="32">
        <f>VLOOKUP($B93,'[2]5411_&gt;5%'!$A$13:$C$5604,3,0)-VLOOKUP($B93,'[2]5411_&gt;5%'!$A$13:$C$5604,2,0)</f>
        <v>0</v>
      </c>
      <c r="AI93" s="32">
        <f>IF(ISNA(VLOOKUP($B93,'[2]Total_DARF''s_Est_Mun+Acerto'!$A$35:$L$5599,7,0)),0,(VLOOKUP($B93,'[2]Total_DARF''s_Est_Mun+Acerto'!$A$35:$L$5599,7,0)))</f>
        <v>0</v>
      </c>
      <c r="AJ93" s="32">
        <f>IF(ISNA(VLOOKUP($B93,'[2]Total_DARF''s_Est_Mun+Acerto'!$A$35:$L$5599,8,0)),0,(VLOOKUP($B93,'[2]Total_DARF''s_Est_Mun+Acerto'!$A$35:$L$5599,8,0)))</f>
        <v>0</v>
      </c>
      <c r="AK93" s="32">
        <f>IF(ISNA(VLOOKUP($B93,'[2]Total_DARF''s_Est_Mun+Acerto'!$A$35:$L$5599,10,0)),0,(VLOOKUP($B93,'[2]Total_DARF''s_Est_Mun+Acerto'!$A$35:$L$5599,10,0)))</f>
        <v>0</v>
      </c>
      <c r="AL93" s="32">
        <f>VLOOKUP(B93,'[2]Total_DARF''s_Est_Mun+Acerto'!$A$35:$K$5599,11,0)</f>
        <v>0</v>
      </c>
    </row>
    <row r="94" spans="1:38" ht="12.75" customHeight="1" x14ac:dyDescent="0.2">
      <c r="A94" s="4" t="s">
        <v>788</v>
      </c>
      <c r="B94" s="81" t="s">
        <v>74</v>
      </c>
      <c r="C94" s="9" t="str">
        <f t="shared" si="41"/>
        <v/>
      </c>
      <c r="D94" s="9" t="str">
        <f t="shared" si="42"/>
        <v/>
      </c>
      <c r="E94" s="9">
        <f t="shared" si="43"/>
        <v>0</v>
      </c>
      <c r="F94" s="9" t="str">
        <f t="shared" si="39"/>
        <v/>
      </c>
      <c r="G94" s="9" t="str">
        <f t="shared" si="44"/>
        <v/>
      </c>
      <c r="H94" s="9" t="str">
        <f>IF((AB94&gt;0),(TRUNC(([1]Mar!$C$6*(AB94-AC94)),2)+TRUNC(([1]Mar!$D$6*(AB94-AC94)),2)+TRUNC(([1]Mar!$E$6*(AB94-AC94)),2)),"")</f>
        <v/>
      </c>
      <c r="I94" s="9" t="str">
        <f t="shared" si="34"/>
        <v/>
      </c>
      <c r="J94" s="20" t="str">
        <f t="shared" si="35"/>
        <v/>
      </c>
      <c r="K94" s="20">
        <f t="shared" si="36"/>
        <v>0</v>
      </c>
      <c r="L94" s="23">
        <f>VLOOKUP(B94,'[2]Total_DARF''s_Est_Mun+Acerto'!$A$35:$L$5598,6,FALSE)</f>
        <v>0</v>
      </c>
      <c r="M94" s="23">
        <f t="shared" si="40"/>
        <v>0</v>
      </c>
      <c r="N94" s="34" t="str">
        <f>IF(ISERROR(VLOOKUP(B94,[3]Rateio_Área_Geoeconômica!$A$4:$F$964,6,0)),"",(VLOOKUP(B94,[3]Rateio_Área_Geoeconômica!$A$4:$F$964,6,0)))</f>
        <v>L</v>
      </c>
      <c r="O94" s="30" t="str">
        <f>IF((IF(ISERROR(VLOOKUP(B94,[4]Original!$B$120:$G$157,6,0)),"",(VLOOKUP(B94,[4]Original!$B$120:$G$157,6,0))))=0,"",(IF(ISERROR(VLOOKUP(B94,[4]Original!$B$120:$G$157,6,0)),"",(VLOOKUP(B94,[4]Original!$B$120:$G$157,6,0)))))</f>
        <v/>
      </c>
      <c r="P94" s="30" t="s">
        <v>1085</v>
      </c>
      <c r="Q94" s="30" t="str">
        <f t="shared" si="37"/>
        <v/>
      </c>
      <c r="R94" s="31" t="str">
        <f>IF(ISERROR(VLOOKUP(B94,'[5]Inst.Marit._Afetados'!$B$5:$C$170,2,0)),"",(VLOOKUP(B94,'[5]Inst.Marit._Afetados'!$B$5:$C$170,2,0)))</f>
        <v/>
      </c>
      <c r="S94" s="30">
        <f t="shared" si="38"/>
        <v>4</v>
      </c>
      <c r="T94" s="32">
        <f>VLOOKUP(B94,[6]Municipios!$B$7:$J$5574,3,0)+VLOOKUP(B94,[6]Municipios!$B$7:$J$5574,4,0)+VLOOKUP(B94,[6]Municipios!$B$7:$J$5574,5,0)</f>
        <v>0</v>
      </c>
      <c r="U94" s="32">
        <f>VLOOKUP(B94,[6]Municipios!$B$7:$J$5574,6,0)+VLOOKUP(B94,[6]Municipios!$B$7:$J$5574,7,0)+VLOOKUP(B94,[6]Municipios!$B$7:$J$5574,8,0)</f>
        <v>0</v>
      </c>
      <c r="V94" s="32">
        <f>VLOOKUP(B94,[6]Instalaçoes!$B$7:$J$5570,3,0)+VLOOKUP(B94,[6]Instalaçoes!$B$7:$J$5570,4,0)+VLOOKUP(B94,[6]Instalaçoes!$B$7:$J$5570,5,0)</f>
        <v>0</v>
      </c>
      <c r="W94" s="32">
        <f>VLOOKUP(B94,[6]Instalaçoes!$B$7:$J$5570,6,0)+VLOOKUP(B94,[6]Instalaçoes!$B$7:$J$5570,7,0)+VLOOKUP(B94,[6]Instalaçoes!$B$7:$J$5570,8,0)</f>
        <v>0</v>
      </c>
      <c r="X94" s="32"/>
      <c r="Y94" s="32"/>
      <c r="Z94" s="32"/>
      <c r="AA94" s="32"/>
      <c r="AB94" s="30">
        <f>IF((Q94&lt;&gt;""),VLOOKUP(B94,[7]Coeficiente_Municípios!$A$6:$Z$5570,8,0),0)</f>
        <v>0</v>
      </c>
      <c r="AC94" s="30">
        <f>IF((R94&lt;&gt;""),VLOOKUP(B94,'[5]Inst.Marit._Afetados'!$B$5:$F$170,5,0),0)</f>
        <v>0</v>
      </c>
      <c r="AD94" s="30">
        <f>IF((S94&lt;&gt;""),VLOOKUP(B94,[7]Coeficiente_Municípios!$A$6:$Z$5570,7,0),0)</f>
        <v>0</v>
      </c>
      <c r="AE94" s="30">
        <f>IF((R94&lt;&gt;""),VLOOKUP(B94,'[5]Inst.Marit._Afetados'!$B$5:$F$170,4,0),0)</f>
        <v>0</v>
      </c>
      <c r="AG94" s="32">
        <f>VLOOKUP($B94,'[2]5411_5%'!$A$15:$C$5606,3,0)-VLOOKUP($B94,'[2]5411_5%'!$A$15:$C$5606,2,0)</f>
        <v>0</v>
      </c>
      <c r="AH94" s="32">
        <f>VLOOKUP($B94,'[2]5411_&gt;5%'!$A$13:$C$5604,3,0)-VLOOKUP($B94,'[2]5411_&gt;5%'!$A$13:$C$5604,2,0)</f>
        <v>0</v>
      </c>
      <c r="AI94" s="32">
        <f>IF(ISNA(VLOOKUP($B94,'[2]Total_DARF''s_Est_Mun+Acerto'!$A$35:$L$5599,7,0)),0,(VLOOKUP($B94,'[2]Total_DARF''s_Est_Mun+Acerto'!$A$35:$L$5599,7,0)))</f>
        <v>0</v>
      </c>
      <c r="AJ94" s="32">
        <f>IF(ISNA(VLOOKUP($B94,'[2]Total_DARF''s_Est_Mun+Acerto'!$A$35:$L$5599,8,0)),0,(VLOOKUP($B94,'[2]Total_DARF''s_Est_Mun+Acerto'!$A$35:$L$5599,8,0)))</f>
        <v>0</v>
      </c>
      <c r="AK94" s="32">
        <f>IF(ISNA(VLOOKUP($B94,'[2]Total_DARF''s_Est_Mun+Acerto'!$A$35:$L$5599,10,0)),0,(VLOOKUP($B94,'[2]Total_DARF''s_Est_Mun+Acerto'!$A$35:$L$5599,10,0)))</f>
        <v>0</v>
      </c>
      <c r="AL94" s="32">
        <f>VLOOKUP(B94,'[2]Total_DARF''s_Est_Mun+Acerto'!$A$35:$K$5599,11,0)</f>
        <v>0</v>
      </c>
    </row>
    <row r="95" spans="1:38" ht="12.75" customHeight="1" x14ac:dyDescent="0.2">
      <c r="A95" s="4" t="s">
        <v>788</v>
      </c>
      <c r="B95" s="80" t="s">
        <v>75</v>
      </c>
      <c r="C95" s="9" t="str">
        <f t="shared" si="41"/>
        <v/>
      </c>
      <c r="D95" s="9" t="str">
        <f t="shared" si="42"/>
        <v/>
      </c>
      <c r="E95" s="9">
        <f t="shared" si="43"/>
        <v>0</v>
      </c>
      <c r="F95" s="9">
        <f t="shared" si="39"/>
        <v>187649.74</v>
      </c>
      <c r="G95" s="9" t="str">
        <f t="shared" si="44"/>
        <v/>
      </c>
      <c r="H95" s="9" t="str">
        <f>IF((AB95&gt;0),(TRUNC(([1]Mar!$C$6*(AB95-AC95)),2)+TRUNC(([1]Mar!$D$6*(AB95-AC95)),2)+TRUNC(([1]Mar!$E$6*(AB95-AC95)),2)),"")</f>
        <v/>
      </c>
      <c r="I95" s="9" t="str">
        <f t="shared" si="34"/>
        <v/>
      </c>
      <c r="J95" s="20">
        <f t="shared" si="35"/>
        <v>-700.1</v>
      </c>
      <c r="K95" s="20">
        <f t="shared" si="36"/>
        <v>186949.63999999998</v>
      </c>
      <c r="L95" s="23">
        <f>VLOOKUP(B95,'[2]Total_DARF''s_Est_Mun+Acerto'!$A$35:$L$5598,6,FALSE)</f>
        <v>186949.64</v>
      </c>
      <c r="M95" s="23">
        <f t="shared" si="40"/>
        <v>0</v>
      </c>
      <c r="N95" s="34" t="str">
        <f>IF(ISERROR(VLOOKUP(B95,[3]Rateio_Área_Geoeconômica!$A$4:$F$964,6,0)),"",(VLOOKUP(B95,[3]Rateio_Área_Geoeconômica!$A$4:$F$964,6,0)))</f>
        <v>L</v>
      </c>
      <c r="O95" s="30" t="str">
        <f>IF((IF(ISERROR(VLOOKUP(B95,[4]Original!$B$120:$G$157,6,0)),"",(VLOOKUP(B95,[4]Original!$B$120:$G$157,6,0))))=0,"",(IF(ISERROR(VLOOKUP(B95,[4]Original!$B$120:$G$157,6,0)),"",(VLOOKUP(B95,[4]Original!$B$120:$G$157,6,0)))))</f>
        <v/>
      </c>
      <c r="P95" s="30" t="s">
        <v>1085</v>
      </c>
      <c r="Q95" s="30">
        <f t="shared" si="37"/>
        <v>3</v>
      </c>
      <c r="R95" s="31" t="str">
        <f>IF(ISERROR(VLOOKUP(B95,'[5]Inst.Marit._Afetados'!$B$5:$C$170,2,0)),"",(VLOOKUP(B95,'[5]Inst.Marit._Afetados'!$B$5:$C$170,2,0)))</f>
        <v/>
      </c>
      <c r="S95" s="30">
        <f t="shared" si="38"/>
        <v>4</v>
      </c>
      <c r="T95" s="32">
        <f>VLOOKUP(B95,[6]Municipios!$B$7:$J$5574,3,0)+VLOOKUP(B95,[6]Municipios!$B$7:$J$5574,4,0)+VLOOKUP(B95,[6]Municipios!$B$7:$J$5574,5,0)</f>
        <v>0</v>
      </c>
      <c r="U95" s="32">
        <f>VLOOKUP(B95,[6]Municipios!$B$7:$J$5574,6,0)+VLOOKUP(B95,[6]Municipios!$B$7:$J$5574,7,0)+VLOOKUP(B95,[6]Municipios!$B$7:$J$5574,8,0)</f>
        <v>0</v>
      </c>
      <c r="V95" s="32">
        <f>VLOOKUP(B95,[6]Instalaçoes!$B$7:$J$5570,3,0)+VLOOKUP(B95,[6]Instalaçoes!$B$7:$J$5570,4,0)+VLOOKUP(B95,[6]Instalaçoes!$B$7:$J$5570,5,0)</f>
        <v>187649.74</v>
      </c>
      <c r="W95" s="32">
        <f>VLOOKUP(B95,[6]Instalaçoes!$B$7:$J$5570,6,0)+VLOOKUP(B95,[6]Instalaçoes!$B$7:$J$5570,7,0)+VLOOKUP(B95,[6]Instalaçoes!$B$7:$J$5570,8,0)</f>
        <v>0</v>
      </c>
      <c r="X95" s="32"/>
      <c r="Y95" s="32"/>
      <c r="Z95" s="32"/>
      <c r="AA95" s="32"/>
      <c r="AB95" s="30">
        <f>IF((Q95&lt;&gt;""),VLOOKUP(B95,[7]Coeficiente_Municípios!$A$6:$Z$5570,8,0),0)</f>
        <v>0</v>
      </c>
      <c r="AC95" s="30">
        <f>IF((R95&lt;&gt;""),VLOOKUP(B95,'[5]Inst.Marit._Afetados'!$B$5:$F$170,5,0),0)</f>
        <v>0</v>
      </c>
      <c r="AD95" s="30">
        <f>IF((S95&lt;&gt;""),VLOOKUP(B95,[7]Coeficiente_Municípios!$A$6:$Z$5570,7,0),0)</f>
        <v>0</v>
      </c>
      <c r="AE95" s="30">
        <f>IF((R95&lt;&gt;""),VLOOKUP(B95,'[5]Inst.Marit._Afetados'!$B$5:$F$170,4,0),0)</f>
        <v>0</v>
      </c>
      <c r="AG95" s="32">
        <f>VLOOKUP($B95,'[2]5411_5%'!$A$15:$C$5606,3,0)-VLOOKUP($B95,'[2]5411_5%'!$A$15:$C$5606,2,0)</f>
        <v>0</v>
      </c>
      <c r="AH95" s="32">
        <f>VLOOKUP($B95,'[2]5411_&gt;5%'!$A$13:$C$5604,3,0)-VLOOKUP($B95,'[2]5411_&gt;5%'!$A$13:$C$5604,2,0)</f>
        <v>0</v>
      </c>
      <c r="AI95" s="32">
        <f>IF(ISNA(VLOOKUP($B95,'[2]Total_DARF''s_Est_Mun+Acerto'!$A$35:$L$5599,7,0)),0,(VLOOKUP($B95,'[2]Total_DARF''s_Est_Mun+Acerto'!$A$35:$L$5599,7,0)))</f>
        <v>-700.1</v>
      </c>
      <c r="AJ95" s="32">
        <f>IF(ISNA(VLOOKUP($B95,'[2]Total_DARF''s_Est_Mun+Acerto'!$A$35:$L$5599,8,0)),0,(VLOOKUP($B95,'[2]Total_DARF''s_Est_Mun+Acerto'!$A$35:$L$5599,8,0)))</f>
        <v>0</v>
      </c>
      <c r="AK95" s="32">
        <f>IF(ISNA(VLOOKUP($B95,'[2]Total_DARF''s_Est_Mun+Acerto'!$A$35:$L$5599,10,0)),0,(VLOOKUP($B95,'[2]Total_DARF''s_Est_Mun+Acerto'!$A$35:$L$5599,10,0)))</f>
        <v>0</v>
      </c>
      <c r="AL95" s="32">
        <f>VLOOKUP(B95,'[2]Total_DARF''s_Est_Mun+Acerto'!$A$35:$K$5599,11,0)</f>
        <v>0</v>
      </c>
    </row>
    <row r="96" spans="1:38" ht="12.75" customHeight="1" x14ac:dyDescent="0.2">
      <c r="A96" s="4" t="s">
        <v>788</v>
      </c>
      <c r="B96" s="80" t="s">
        <v>76</v>
      </c>
      <c r="C96" s="9" t="str">
        <f t="shared" si="41"/>
        <v/>
      </c>
      <c r="D96" s="9" t="str">
        <f t="shared" si="42"/>
        <v/>
      </c>
      <c r="E96" s="9">
        <f t="shared" si="43"/>
        <v>0</v>
      </c>
      <c r="F96" s="9">
        <f t="shared" si="39"/>
        <v>187649.74</v>
      </c>
      <c r="G96" s="9" t="str">
        <f t="shared" si="44"/>
        <v/>
      </c>
      <c r="H96" s="9" t="str">
        <f>IF((AB96&gt;0),(TRUNC(([1]Mar!$C$6*(AB96-AC96)),2)+TRUNC(([1]Mar!$D$6*(AB96-AC96)),2)+TRUNC(([1]Mar!$E$6*(AB96-AC96)),2)),"")</f>
        <v/>
      </c>
      <c r="I96" s="9" t="str">
        <f t="shared" si="34"/>
        <v/>
      </c>
      <c r="J96" s="20">
        <f t="shared" si="35"/>
        <v>-700.1</v>
      </c>
      <c r="K96" s="20">
        <f t="shared" si="36"/>
        <v>186949.63999999998</v>
      </c>
      <c r="L96" s="23">
        <f>VLOOKUP(B96,'[2]Total_DARF''s_Est_Mun+Acerto'!$A$35:$L$5598,6,FALSE)</f>
        <v>186949.64</v>
      </c>
      <c r="M96" s="23">
        <f t="shared" si="40"/>
        <v>0</v>
      </c>
      <c r="N96" s="34" t="str">
        <f>IF(ISERROR(VLOOKUP(B96,[3]Rateio_Área_Geoeconômica!$A$4:$F$964,6,0)),"",(VLOOKUP(B96,[3]Rateio_Área_Geoeconômica!$A$4:$F$964,6,0)))</f>
        <v>L</v>
      </c>
      <c r="O96" s="30" t="str">
        <f>IF((IF(ISERROR(VLOOKUP(B96,[4]Original!$B$120:$G$157,6,0)),"",(VLOOKUP(B96,[4]Original!$B$120:$G$157,6,0))))=0,"",(IF(ISERROR(VLOOKUP(B96,[4]Original!$B$120:$G$157,6,0)),"",(VLOOKUP(B96,[4]Original!$B$120:$G$157,6,0)))))</f>
        <v/>
      </c>
      <c r="P96" s="30" t="s">
        <v>1085</v>
      </c>
      <c r="Q96" s="30">
        <f t="shared" si="37"/>
        <v>3</v>
      </c>
      <c r="R96" s="31" t="str">
        <f>IF(ISERROR(VLOOKUP(B96,'[5]Inst.Marit._Afetados'!$B$5:$C$170,2,0)),"",(VLOOKUP(B96,'[5]Inst.Marit._Afetados'!$B$5:$C$170,2,0)))</f>
        <v/>
      </c>
      <c r="S96" s="30">
        <f t="shared" si="38"/>
        <v>4</v>
      </c>
      <c r="T96" s="32">
        <f>VLOOKUP(B96,[6]Municipios!$B$7:$J$5574,3,0)+VLOOKUP(B96,[6]Municipios!$B$7:$J$5574,4,0)+VLOOKUP(B96,[6]Municipios!$B$7:$J$5574,5,0)</f>
        <v>0</v>
      </c>
      <c r="U96" s="32">
        <f>VLOOKUP(B96,[6]Municipios!$B$7:$J$5574,6,0)+VLOOKUP(B96,[6]Municipios!$B$7:$J$5574,7,0)+VLOOKUP(B96,[6]Municipios!$B$7:$J$5574,8,0)</f>
        <v>0</v>
      </c>
      <c r="V96" s="32">
        <f>VLOOKUP(B96,[6]Instalaçoes!$B$7:$J$5570,3,0)+VLOOKUP(B96,[6]Instalaçoes!$B$7:$J$5570,4,0)+VLOOKUP(B96,[6]Instalaçoes!$B$7:$J$5570,5,0)</f>
        <v>187649.74</v>
      </c>
      <c r="W96" s="32">
        <f>VLOOKUP(B96,[6]Instalaçoes!$B$7:$J$5570,6,0)+VLOOKUP(B96,[6]Instalaçoes!$B$7:$J$5570,7,0)+VLOOKUP(B96,[6]Instalaçoes!$B$7:$J$5570,8,0)</f>
        <v>0</v>
      </c>
      <c r="X96" s="32"/>
      <c r="Y96" s="32"/>
      <c r="Z96" s="32"/>
      <c r="AA96" s="32"/>
      <c r="AB96" s="30">
        <f>IF((Q96&lt;&gt;""),VLOOKUP(B96,[7]Coeficiente_Municípios!$A$6:$Z$5570,8,0),0)</f>
        <v>0</v>
      </c>
      <c r="AC96" s="30">
        <f>IF((R96&lt;&gt;""),VLOOKUP(B96,'[5]Inst.Marit._Afetados'!$B$5:$F$170,5,0),0)</f>
        <v>0</v>
      </c>
      <c r="AD96" s="30">
        <f>IF((S96&lt;&gt;""),VLOOKUP(B96,[7]Coeficiente_Municípios!$A$6:$Z$5570,7,0),0)</f>
        <v>0</v>
      </c>
      <c r="AE96" s="30">
        <f>IF((R96&lt;&gt;""),VLOOKUP(B96,'[5]Inst.Marit._Afetados'!$B$5:$F$170,4,0),0)</f>
        <v>0</v>
      </c>
      <c r="AG96" s="32">
        <f>VLOOKUP($B96,'[2]5411_5%'!$A$15:$C$5606,3,0)-VLOOKUP($B96,'[2]5411_5%'!$A$15:$C$5606,2,0)</f>
        <v>0</v>
      </c>
      <c r="AH96" s="32">
        <f>VLOOKUP($B96,'[2]5411_&gt;5%'!$A$13:$C$5604,3,0)-VLOOKUP($B96,'[2]5411_&gt;5%'!$A$13:$C$5604,2,0)</f>
        <v>0</v>
      </c>
      <c r="AI96" s="32">
        <f>IF(ISNA(VLOOKUP($B96,'[2]Total_DARF''s_Est_Mun+Acerto'!$A$35:$L$5599,7,0)),0,(VLOOKUP($B96,'[2]Total_DARF''s_Est_Mun+Acerto'!$A$35:$L$5599,7,0)))</f>
        <v>-700.1</v>
      </c>
      <c r="AJ96" s="32">
        <f>IF(ISNA(VLOOKUP($B96,'[2]Total_DARF''s_Est_Mun+Acerto'!$A$35:$L$5599,8,0)),0,(VLOOKUP($B96,'[2]Total_DARF''s_Est_Mun+Acerto'!$A$35:$L$5599,8,0)))</f>
        <v>0</v>
      </c>
      <c r="AK96" s="32">
        <f>IF(ISNA(VLOOKUP($B96,'[2]Total_DARF''s_Est_Mun+Acerto'!$A$35:$L$5599,10,0)),0,(VLOOKUP($B96,'[2]Total_DARF''s_Est_Mun+Acerto'!$A$35:$L$5599,10,0)))</f>
        <v>0</v>
      </c>
      <c r="AL96" s="32">
        <f>VLOOKUP(B96,'[2]Total_DARF''s_Est_Mun+Acerto'!$A$35:$K$5599,11,0)</f>
        <v>0</v>
      </c>
    </row>
    <row r="97" spans="1:38" ht="11.4" x14ac:dyDescent="0.2">
      <c r="A97" s="4" t="s">
        <v>788</v>
      </c>
      <c r="B97" s="80" t="s">
        <v>77</v>
      </c>
      <c r="C97" s="9" t="str">
        <f t="shared" si="41"/>
        <v/>
      </c>
      <c r="D97" s="9" t="str">
        <f t="shared" si="42"/>
        <v/>
      </c>
      <c r="E97" s="9">
        <f t="shared" si="43"/>
        <v>0</v>
      </c>
      <c r="F97" s="9">
        <f t="shared" si="39"/>
        <v>187649.74</v>
      </c>
      <c r="G97" s="9" t="str">
        <f t="shared" si="44"/>
        <v/>
      </c>
      <c r="H97" s="9" t="str">
        <f>IF((AB97&gt;0),(TRUNC(([1]Mar!$C$6*(AB97-AC97)),2)+TRUNC(([1]Mar!$D$6*(AB97-AC97)),2)+TRUNC(([1]Mar!$E$6*(AB97-AC97)),2)),"")</f>
        <v/>
      </c>
      <c r="I97" s="9" t="str">
        <f t="shared" si="34"/>
        <v/>
      </c>
      <c r="J97" s="20">
        <f t="shared" si="35"/>
        <v>-700.1</v>
      </c>
      <c r="K97" s="20">
        <f t="shared" si="36"/>
        <v>186949.63999999998</v>
      </c>
      <c r="L97" s="23">
        <f>VLOOKUP(B97,'[2]Total_DARF''s_Est_Mun+Acerto'!$A$35:$L$5598,6,FALSE)</f>
        <v>186949.64</v>
      </c>
      <c r="M97" s="23">
        <f t="shared" si="40"/>
        <v>0</v>
      </c>
      <c r="N97" s="34" t="str">
        <f>IF(ISERROR(VLOOKUP(B97,[3]Rateio_Área_Geoeconômica!$A$4:$F$964,6,0)),"",(VLOOKUP(B97,[3]Rateio_Área_Geoeconômica!$A$4:$F$964,6,0)))</f>
        <v>L</v>
      </c>
      <c r="O97" s="30" t="str">
        <f>IF((IF(ISERROR(VLOOKUP(B97,[4]Original!$B$120:$G$157,6,0)),"",(VLOOKUP(B97,[4]Original!$B$120:$G$157,6,0))))=0,"",(IF(ISERROR(VLOOKUP(B97,[4]Original!$B$120:$G$157,6,0)),"",(VLOOKUP(B97,[4]Original!$B$120:$G$157,6,0)))))</f>
        <v/>
      </c>
      <c r="P97" s="30" t="s">
        <v>1085</v>
      </c>
      <c r="Q97" s="30">
        <f t="shared" si="37"/>
        <v>3</v>
      </c>
      <c r="R97" s="31" t="str">
        <f>IF(ISERROR(VLOOKUP(B97,'[5]Inst.Marit._Afetados'!$B$5:$C$170,2,0)),"",(VLOOKUP(B97,'[5]Inst.Marit._Afetados'!$B$5:$C$170,2,0)))</f>
        <v/>
      </c>
      <c r="S97" s="30">
        <f t="shared" si="38"/>
        <v>4</v>
      </c>
      <c r="T97" s="32">
        <f>VLOOKUP(B97,[6]Municipios!$B$7:$J$5574,3,0)+VLOOKUP(B97,[6]Municipios!$B$7:$J$5574,4,0)+VLOOKUP(B97,[6]Municipios!$B$7:$J$5574,5,0)</f>
        <v>0</v>
      </c>
      <c r="U97" s="32">
        <f>VLOOKUP(B97,[6]Municipios!$B$7:$J$5574,6,0)+VLOOKUP(B97,[6]Municipios!$B$7:$J$5574,7,0)+VLOOKUP(B97,[6]Municipios!$B$7:$J$5574,8,0)</f>
        <v>0</v>
      </c>
      <c r="V97" s="32">
        <f>VLOOKUP(B97,[6]Instalaçoes!$B$7:$J$5570,3,0)+VLOOKUP(B97,[6]Instalaçoes!$B$7:$J$5570,4,0)+VLOOKUP(B97,[6]Instalaçoes!$B$7:$J$5570,5,0)</f>
        <v>187649.74</v>
      </c>
      <c r="W97" s="32">
        <f>VLOOKUP(B97,[6]Instalaçoes!$B$7:$J$5570,6,0)+VLOOKUP(B97,[6]Instalaçoes!$B$7:$J$5570,7,0)+VLOOKUP(B97,[6]Instalaçoes!$B$7:$J$5570,8,0)</f>
        <v>0</v>
      </c>
      <c r="X97" s="32"/>
      <c r="Y97" s="32"/>
      <c r="Z97" s="32"/>
      <c r="AA97" s="32"/>
      <c r="AB97" s="30">
        <f>IF((Q97&lt;&gt;""),VLOOKUP(B97,[7]Coeficiente_Municípios!$A$6:$Z$5570,8,0),0)</f>
        <v>0</v>
      </c>
      <c r="AC97" s="30">
        <f>IF((R97&lt;&gt;""),VLOOKUP(B97,'[5]Inst.Marit._Afetados'!$B$5:$F$170,5,0),0)</f>
        <v>0</v>
      </c>
      <c r="AD97" s="30">
        <f>IF((S97&lt;&gt;""),VLOOKUP(B97,[7]Coeficiente_Municípios!$A$6:$Z$5570,7,0),0)</f>
        <v>1.5157512647067453E-2</v>
      </c>
      <c r="AE97" s="30">
        <f>IF((R97&lt;&gt;""),VLOOKUP(B97,'[5]Inst.Marit._Afetados'!$B$5:$F$170,4,0),0)</f>
        <v>0</v>
      </c>
      <c r="AG97" s="32">
        <f>VLOOKUP($B97,'[2]5411_5%'!$A$15:$C$5606,3,0)-VLOOKUP($B97,'[2]5411_5%'!$A$15:$C$5606,2,0)</f>
        <v>0</v>
      </c>
      <c r="AH97" s="32">
        <f>VLOOKUP($B97,'[2]5411_&gt;5%'!$A$13:$C$5604,3,0)-VLOOKUP($B97,'[2]5411_&gt;5%'!$A$13:$C$5604,2,0)</f>
        <v>0</v>
      </c>
      <c r="AI97" s="32">
        <f>IF(ISNA(VLOOKUP($B97,'[2]Total_DARF''s_Est_Mun+Acerto'!$A$35:$L$5599,7,0)),0,(VLOOKUP($B97,'[2]Total_DARF''s_Est_Mun+Acerto'!$A$35:$L$5599,7,0)))</f>
        <v>-700.1</v>
      </c>
      <c r="AJ97" s="32">
        <f>IF(ISNA(VLOOKUP($B97,'[2]Total_DARF''s_Est_Mun+Acerto'!$A$35:$L$5599,8,0)),0,(VLOOKUP($B97,'[2]Total_DARF''s_Est_Mun+Acerto'!$A$35:$L$5599,8,0)))</f>
        <v>0</v>
      </c>
      <c r="AK97" s="32">
        <f>IF(ISNA(VLOOKUP($B97,'[2]Total_DARF''s_Est_Mun+Acerto'!$A$35:$L$5599,10,0)),0,(VLOOKUP($B97,'[2]Total_DARF''s_Est_Mun+Acerto'!$A$35:$L$5599,10,0)))</f>
        <v>0</v>
      </c>
      <c r="AL97" s="32">
        <f>VLOOKUP(B97,'[2]Total_DARF''s_Est_Mun+Acerto'!$A$35:$K$5599,11,0)</f>
        <v>0</v>
      </c>
    </row>
    <row r="98" spans="1:38" ht="12.75" customHeight="1" x14ac:dyDescent="0.2">
      <c r="A98" s="4" t="s">
        <v>788</v>
      </c>
      <c r="B98" s="80" t="s">
        <v>797</v>
      </c>
      <c r="C98" s="9" t="str">
        <f t="shared" si="41"/>
        <v/>
      </c>
      <c r="D98" s="9" t="str">
        <f t="shared" si="42"/>
        <v/>
      </c>
      <c r="E98" s="9">
        <f t="shared" si="43"/>
        <v>0</v>
      </c>
      <c r="F98" s="9">
        <f t="shared" si="39"/>
        <v>187649.74</v>
      </c>
      <c r="G98" s="9" t="str">
        <f t="shared" si="44"/>
        <v/>
      </c>
      <c r="H98" s="9" t="str">
        <f>IF((AB98&gt;0),(TRUNC(([1]Mar!$C$6*(AB98-AC98)),2)+TRUNC(([1]Mar!$D$6*(AB98-AC98)),2)+TRUNC(([1]Mar!$E$6*(AB98-AC98)),2)),"")</f>
        <v/>
      </c>
      <c r="I98" s="9" t="str">
        <f t="shared" si="34"/>
        <v/>
      </c>
      <c r="J98" s="20">
        <f t="shared" si="35"/>
        <v>-700.1</v>
      </c>
      <c r="K98" s="20">
        <f t="shared" si="36"/>
        <v>186949.63999999998</v>
      </c>
      <c r="L98" s="23">
        <f>VLOOKUP(B98,'[2]Total_DARF''s_Est_Mun+Acerto'!$A$35:$L$5598,6,FALSE)</f>
        <v>186949.64</v>
      </c>
      <c r="M98" s="23">
        <f t="shared" si="40"/>
        <v>0</v>
      </c>
      <c r="N98" s="34" t="str">
        <f>IF(ISERROR(VLOOKUP(B98,[3]Rateio_Área_Geoeconômica!$A$4:$F$964,6,0)),"",(VLOOKUP(B98,[3]Rateio_Área_Geoeconômica!$A$4:$F$964,6,0)))</f>
        <v>L</v>
      </c>
      <c r="O98" s="30" t="str">
        <f>IF((IF(ISERROR(VLOOKUP(B98,[4]Original!$B$120:$G$157,6,0)),"",(VLOOKUP(B98,[4]Original!$B$120:$G$157,6,0))))=0,"",(IF(ISERROR(VLOOKUP(B98,[4]Original!$B$120:$G$157,6,0)),"",(VLOOKUP(B98,[4]Original!$B$120:$G$157,6,0)))))</f>
        <v/>
      </c>
      <c r="P98" s="30" t="s">
        <v>1085</v>
      </c>
      <c r="Q98" s="30">
        <f t="shared" si="37"/>
        <v>3</v>
      </c>
      <c r="R98" s="31" t="str">
        <f>IF(ISERROR(VLOOKUP(B98,'[5]Inst.Marit._Afetados'!$B$5:$C$170,2,0)),"",(VLOOKUP(B98,'[5]Inst.Marit._Afetados'!$B$5:$C$170,2,0)))</f>
        <v/>
      </c>
      <c r="S98" s="30">
        <f t="shared" si="38"/>
        <v>4</v>
      </c>
      <c r="T98" s="32">
        <f>VLOOKUP(B98,[6]Municipios!$B$7:$J$5574,3,0)+VLOOKUP(B98,[6]Municipios!$B$7:$J$5574,4,0)+VLOOKUP(B98,[6]Municipios!$B$7:$J$5574,5,0)</f>
        <v>0</v>
      </c>
      <c r="U98" s="32">
        <f>VLOOKUP(B98,[6]Municipios!$B$7:$J$5574,6,0)+VLOOKUP(B98,[6]Municipios!$B$7:$J$5574,7,0)+VLOOKUP(B98,[6]Municipios!$B$7:$J$5574,8,0)</f>
        <v>0</v>
      </c>
      <c r="V98" s="32">
        <f>VLOOKUP(B98,[6]Instalaçoes!$B$7:$J$5570,3,0)+VLOOKUP(B98,[6]Instalaçoes!$B$7:$J$5570,4,0)+VLOOKUP(B98,[6]Instalaçoes!$B$7:$J$5570,5,0)</f>
        <v>187649.74</v>
      </c>
      <c r="W98" s="32">
        <f>VLOOKUP(B98,[6]Instalaçoes!$B$7:$J$5570,6,0)+VLOOKUP(B98,[6]Instalaçoes!$B$7:$J$5570,7,0)+VLOOKUP(B98,[6]Instalaçoes!$B$7:$J$5570,8,0)</f>
        <v>0</v>
      </c>
      <c r="X98" s="32"/>
      <c r="Y98" s="32"/>
      <c r="Z98" s="32"/>
      <c r="AA98" s="32"/>
      <c r="AB98" s="30">
        <f>IF((Q98&lt;&gt;""),VLOOKUP(B98,[7]Coeficiente_Municípios!$A$6:$Z$5570,8,0),0)</f>
        <v>0</v>
      </c>
      <c r="AC98" s="30">
        <f>IF((R98&lt;&gt;""),VLOOKUP(B98,'[5]Inst.Marit._Afetados'!$B$5:$F$170,5,0),0)</f>
        <v>0</v>
      </c>
      <c r="AD98" s="30">
        <f>IF((S98&lt;&gt;""),VLOOKUP(B98,[7]Coeficiente_Municípios!$A$6:$Z$5570,7,0),0)</f>
        <v>0</v>
      </c>
      <c r="AE98" s="30">
        <f>IF((R98&lt;&gt;""),VLOOKUP(B98,'[5]Inst.Marit._Afetados'!$B$5:$F$170,4,0),0)</f>
        <v>0</v>
      </c>
      <c r="AG98" s="32">
        <f>VLOOKUP($B98,'[2]5411_5%'!$A$15:$C$5606,3,0)-VLOOKUP($B98,'[2]5411_5%'!$A$15:$C$5606,2,0)</f>
        <v>0</v>
      </c>
      <c r="AH98" s="32">
        <f>VLOOKUP($B98,'[2]5411_&gt;5%'!$A$13:$C$5604,3,0)-VLOOKUP($B98,'[2]5411_&gt;5%'!$A$13:$C$5604,2,0)</f>
        <v>0</v>
      </c>
      <c r="AI98" s="32">
        <f>IF(ISNA(VLOOKUP($B98,'[2]Total_DARF''s_Est_Mun+Acerto'!$A$35:$L$5599,7,0)),0,(VLOOKUP($B98,'[2]Total_DARF''s_Est_Mun+Acerto'!$A$35:$L$5599,7,0)))</f>
        <v>-700.1</v>
      </c>
      <c r="AJ98" s="32">
        <f>IF(ISNA(VLOOKUP($B98,'[2]Total_DARF''s_Est_Mun+Acerto'!$A$35:$L$5599,8,0)),0,(VLOOKUP($B98,'[2]Total_DARF''s_Est_Mun+Acerto'!$A$35:$L$5599,8,0)))</f>
        <v>0</v>
      </c>
      <c r="AK98" s="32">
        <f>IF(ISNA(VLOOKUP($B98,'[2]Total_DARF''s_Est_Mun+Acerto'!$A$35:$L$5599,10,0)),0,(VLOOKUP($B98,'[2]Total_DARF''s_Est_Mun+Acerto'!$A$35:$L$5599,10,0)))</f>
        <v>0</v>
      </c>
      <c r="AL98" s="32">
        <f>VLOOKUP(B98,'[2]Total_DARF''s_Est_Mun+Acerto'!$A$35:$K$5599,11,0)</f>
        <v>0</v>
      </c>
    </row>
    <row r="99" spans="1:38" ht="12.75" customHeight="1" x14ac:dyDescent="0.2">
      <c r="A99" s="4" t="s">
        <v>788</v>
      </c>
      <c r="B99" s="81" t="s">
        <v>798</v>
      </c>
      <c r="C99" s="9" t="str">
        <f t="shared" si="41"/>
        <v/>
      </c>
      <c r="D99" s="9" t="str">
        <f t="shared" si="42"/>
        <v/>
      </c>
      <c r="E99" s="9">
        <f t="shared" si="43"/>
        <v>0</v>
      </c>
      <c r="F99" s="9" t="str">
        <f t="shared" si="39"/>
        <v/>
      </c>
      <c r="G99" s="9" t="str">
        <f t="shared" si="44"/>
        <v/>
      </c>
      <c r="H99" s="9" t="str">
        <f>IF((AB99&gt;0),(TRUNC(([1]Mar!$C$6*(AB99-AC99)),2)+TRUNC(([1]Mar!$D$6*(AB99-AC99)),2)+TRUNC(([1]Mar!$E$6*(AB99-AC99)),2)),"")</f>
        <v/>
      </c>
      <c r="I99" s="9" t="str">
        <f t="shared" si="34"/>
        <v/>
      </c>
      <c r="J99" s="20" t="str">
        <f t="shared" si="35"/>
        <v/>
      </c>
      <c r="K99" s="20">
        <f t="shared" si="36"/>
        <v>0</v>
      </c>
      <c r="L99" s="23">
        <f>VLOOKUP(B99,'[2]Total_DARF''s_Est_Mun+Acerto'!$A$35:$L$5598,6,FALSE)</f>
        <v>0</v>
      </c>
      <c r="M99" s="23">
        <f t="shared" si="40"/>
        <v>0</v>
      </c>
      <c r="N99" s="34" t="str">
        <f>IF(ISERROR(VLOOKUP(B99,[3]Rateio_Área_Geoeconômica!$A$4:$F$964,6,0)),"",(VLOOKUP(B99,[3]Rateio_Área_Geoeconômica!$A$4:$F$964,6,0)))</f>
        <v>L</v>
      </c>
      <c r="O99" s="30" t="str">
        <f>IF((IF(ISERROR(VLOOKUP(B99,[4]Original!$B$120:$G$157,6,0)),"",(VLOOKUP(B99,[4]Original!$B$120:$G$157,6,0))))=0,"",(IF(ISERROR(VLOOKUP(B99,[4]Original!$B$120:$G$157,6,0)),"",(VLOOKUP(B99,[4]Original!$B$120:$G$157,6,0)))))</f>
        <v/>
      </c>
      <c r="P99" s="30" t="s">
        <v>1085</v>
      </c>
      <c r="Q99" s="30" t="str">
        <f t="shared" si="37"/>
        <v/>
      </c>
      <c r="R99" s="31" t="str">
        <f>IF(ISERROR(VLOOKUP(B99,'[5]Inst.Marit._Afetados'!$B$5:$C$170,2,0)),"",(VLOOKUP(B99,'[5]Inst.Marit._Afetados'!$B$5:$C$170,2,0)))</f>
        <v/>
      </c>
      <c r="S99" s="30">
        <f t="shared" si="38"/>
        <v>4</v>
      </c>
      <c r="T99" s="32">
        <f>VLOOKUP(B99,[6]Municipios!$B$7:$J$5574,3,0)+VLOOKUP(B99,[6]Municipios!$B$7:$J$5574,4,0)+VLOOKUP(B99,[6]Municipios!$B$7:$J$5574,5,0)</f>
        <v>0</v>
      </c>
      <c r="U99" s="32">
        <f>VLOOKUP(B99,[6]Municipios!$B$7:$J$5574,6,0)+VLOOKUP(B99,[6]Municipios!$B$7:$J$5574,7,0)+VLOOKUP(B99,[6]Municipios!$B$7:$J$5574,8,0)</f>
        <v>0</v>
      </c>
      <c r="V99" s="32">
        <f>VLOOKUP(B99,[6]Instalaçoes!$B$7:$J$5570,3,0)+VLOOKUP(B99,[6]Instalaçoes!$B$7:$J$5570,4,0)+VLOOKUP(B99,[6]Instalaçoes!$B$7:$J$5570,5,0)</f>
        <v>0</v>
      </c>
      <c r="W99" s="32">
        <f>VLOOKUP(B99,[6]Instalaçoes!$B$7:$J$5570,6,0)+VLOOKUP(B99,[6]Instalaçoes!$B$7:$J$5570,7,0)+VLOOKUP(B99,[6]Instalaçoes!$B$7:$J$5570,8,0)</f>
        <v>0</v>
      </c>
      <c r="X99" s="32"/>
      <c r="Y99" s="32"/>
      <c r="Z99" s="32"/>
      <c r="AA99" s="32"/>
      <c r="AB99" s="30">
        <f>IF((Q99&lt;&gt;""),VLOOKUP(B99,[7]Coeficiente_Municípios!$A$6:$Z$5570,8,0),0)</f>
        <v>0</v>
      </c>
      <c r="AC99" s="30">
        <f>IF((R99&lt;&gt;""),VLOOKUP(B99,'[5]Inst.Marit._Afetados'!$B$5:$F$170,5,0),0)</f>
        <v>0</v>
      </c>
      <c r="AD99" s="30">
        <f>IF((S99&lt;&gt;""),VLOOKUP(B99,[7]Coeficiente_Municípios!$A$6:$Z$5570,7,0),0)</f>
        <v>0</v>
      </c>
      <c r="AE99" s="30">
        <f>IF((R99&lt;&gt;""),VLOOKUP(B99,'[5]Inst.Marit._Afetados'!$B$5:$F$170,4,0),0)</f>
        <v>0</v>
      </c>
      <c r="AG99" s="32">
        <f>VLOOKUP($B99,'[2]5411_5%'!$A$15:$C$5606,3,0)-VLOOKUP($B99,'[2]5411_5%'!$A$15:$C$5606,2,0)</f>
        <v>0</v>
      </c>
      <c r="AH99" s="32">
        <f>VLOOKUP($B99,'[2]5411_&gt;5%'!$A$13:$C$5604,3,0)-VLOOKUP($B99,'[2]5411_&gt;5%'!$A$13:$C$5604,2,0)</f>
        <v>0</v>
      </c>
      <c r="AI99" s="32">
        <f>IF(ISNA(VLOOKUP($B99,'[2]Total_DARF''s_Est_Mun+Acerto'!$A$35:$L$5599,7,0)),0,(VLOOKUP($B99,'[2]Total_DARF''s_Est_Mun+Acerto'!$A$35:$L$5599,7,0)))</f>
        <v>0</v>
      </c>
      <c r="AJ99" s="32">
        <f>IF(ISNA(VLOOKUP($B99,'[2]Total_DARF''s_Est_Mun+Acerto'!$A$35:$L$5599,8,0)),0,(VLOOKUP($B99,'[2]Total_DARF''s_Est_Mun+Acerto'!$A$35:$L$5599,8,0)))</f>
        <v>0</v>
      </c>
      <c r="AK99" s="32">
        <f>IF(ISNA(VLOOKUP($B99,'[2]Total_DARF''s_Est_Mun+Acerto'!$A$35:$L$5599,10,0)),0,(VLOOKUP($B99,'[2]Total_DARF''s_Est_Mun+Acerto'!$A$35:$L$5599,10,0)))</f>
        <v>0</v>
      </c>
      <c r="AL99" s="32">
        <f>VLOOKUP(B99,'[2]Total_DARF''s_Est_Mun+Acerto'!$A$35:$K$5599,11,0)</f>
        <v>0</v>
      </c>
    </row>
    <row r="100" spans="1:38" ht="12.75" customHeight="1" x14ac:dyDescent="0.2">
      <c r="A100" s="4" t="s">
        <v>788</v>
      </c>
      <c r="B100" s="81" t="s">
        <v>78</v>
      </c>
      <c r="C100" s="9" t="str">
        <f t="shared" si="41"/>
        <v/>
      </c>
      <c r="D100" s="9" t="str">
        <f t="shared" si="42"/>
        <v/>
      </c>
      <c r="E100" s="9">
        <f t="shared" si="43"/>
        <v>0</v>
      </c>
      <c r="F100" s="9" t="str">
        <f t="shared" si="39"/>
        <v/>
      </c>
      <c r="G100" s="9" t="str">
        <f t="shared" si="44"/>
        <v/>
      </c>
      <c r="H100" s="9" t="str">
        <f>IF((AB100&gt;0),(TRUNC(([1]Mar!$C$6*(AB100-AC100)),2)+TRUNC(([1]Mar!$D$6*(AB100-AC100)),2)+TRUNC(([1]Mar!$E$6*(AB100-AC100)),2)),"")</f>
        <v/>
      </c>
      <c r="I100" s="9" t="str">
        <f t="shared" si="34"/>
        <v/>
      </c>
      <c r="J100" s="20" t="str">
        <f t="shared" si="35"/>
        <v/>
      </c>
      <c r="K100" s="20">
        <f t="shared" si="36"/>
        <v>0</v>
      </c>
      <c r="L100" s="23">
        <f>VLOOKUP(B100,'[2]Total_DARF''s_Est_Mun+Acerto'!$A$35:$L$5598,6,FALSE)</f>
        <v>0</v>
      </c>
      <c r="M100" s="23">
        <f t="shared" si="40"/>
        <v>0</v>
      </c>
      <c r="N100" s="34" t="str">
        <f>IF(ISERROR(VLOOKUP(B100,[3]Rateio_Área_Geoeconômica!$A$4:$F$964,6,0)),"",(VLOOKUP(B100,[3]Rateio_Área_Geoeconômica!$A$4:$F$964,6,0)))</f>
        <v>L</v>
      </c>
      <c r="O100" s="30" t="str">
        <f>IF((IF(ISERROR(VLOOKUP(B100,[4]Original!$B$120:$G$157,6,0)),"",(VLOOKUP(B100,[4]Original!$B$120:$G$157,6,0))))=0,"",(IF(ISERROR(VLOOKUP(B100,[4]Original!$B$120:$G$157,6,0)),"",(VLOOKUP(B100,[4]Original!$B$120:$G$157,6,0)))))</f>
        <v/>
      </c>
      <c r="P100" s="30" t="s">
        <v>1085</v>
      </c>
      <c r="Q100" s="30" t="str">
        <f t="shared" si="37"/>
        <v/>
      </c>
      <c r="R100" s="31" t="str">
        <f>IF(ISERROR(VLOOKUP(B100,'[5]Inst.Marit._Afetados'!$B$5:$C$170,2,0)),"",(VLOOKUP(B100,'[5]Inst.Marit._Afetados'!$B$5:$C$170,2,0)))</f>
        <v/>
      </c>
      <c r="S100" s="30">
        <f t="shared" si="38"/>
        <v>4</v>
      </c>
      <c r="T100" s="32">
        <f>VLOOKUP(B100,[6]Municipios!$B$7:$J$5574,3,0)+VLOOKUP(B100,[6]Municipios!$B$7:$J$5574,4,0)+VLOOKUP(B100,[6]Municipios!$B$7:$J$5574,5,0)</f>
        <v>0</v>
      </c>
      <c r="U100" s="32">
        <f>VLOOKUP(B100,[6]Municipios!$B$7:$J$5574,6,0)+VLOOKUP(B100,[6]Municipios!$B$7:$J$5574,7,0)+VLOOKUP(B100,[6]Municipios!$B$7:$J$5574,8,0)</f>
        <v>0</v>
      </c>
      <c r="V100" s="32">
        <f>VLOOKUP(B100,[6]Instalaçoes!$B$7:$J$5570,3,0)+VLOOKUP(B100,[6]Instalaçoes!$B$7:$J$5570,4,0)+VLOOKUP(B100,[6]Instalaçoes!$B$7:$J$5570,5,0)</f>
        <v>0</v>
      </c>
      <c r="W100" s="32">
        <f>VLOOKUP(B100,[6]Instalaçoes!$B$7:$J$5570,6,0)+VLOOKUP(B100,[6]Instalaçoes!$B$7:$J$5570,7,0)+VLOOKUP(B100,[6]Instalaçoes!$B$7:$J$5570,8,0)</f>
        <v>0</v>
      </c>
      <c r="X100" s="32"/>
      <c r="Y100" s="32"/>
      <c r="Z100" s="32"/>
      <c r="AA100" s="32"/>
      <c r="AB100" s="30">
        <f>IF((Q100&lt;&gt;""),VLOOKUP(B100,[7]Coeficiente_Municípios!$A$6:$Z$5570,8,0),0)</f>
        <v>0</v>
      </c>
      <c r="AC100" s="30">
        <f>IF((R100&lt;&gt;""),VLOOKUP(B100,'[5]Inst.Marit._Afetados'!$B$5:$F$170,5,0),0)</f>
        <v>0</v>
      </c>
      <c r="AD100" s="30">
        <f>IF((S100&lt;&gt;""),VLOOKUP(B100,[7]Coeficiente_Municípios!$A$6:$Z$5570,7,0),0)</f>
        <v>0</v>
      </c>
      <c r="AE100" s="30">
        <f>IF((R100&lt;&gt;""),VLOOKUP(B100,'[5]Inst.Marit._Afetados'!$B$5:$F$170,4,0),0)</f>
        <v>0</v>
      </c>
      <c r="AG100" s="32">
        <f>VLOOKUP($B100,'[2]5411_5%'!$A$15:$C$5606,3,0)-VLOOKUP($B100,'[2]5411_5%'!$A$15:$C$5606,2,0)</f>
        <v>0</v>
      </c>
      <c r="AH100" s="32">
        <f>VLOOKUP($B100,'[2]5411_&gt;5%'!$A$13:$C$5604,3,0)-VLOOKUP($B100,'[2]5411_&gt;5%'!$A$13:$C$5604,2,0)</f>
        <v>0</v>
      </c>
      <c r="AI100" s="32">
        <f>IF(ISNA(VLOOKUP($B100,'[2]Total_DARF''s_Est_Mun+Acerto'!$A$35:$L$5599,7,0)),0,(VLOOKUP($B100,'[2]Total_DARF''s_Est_Mun+Acerto'!$A$35:$L$5599,7,0)))</f>
        <v>0</v>
      </c>
      <c r="AJ100" s="32">
        <f>IF(ISNA(VLOOKUP($B100,'[2]Total_DARF''s_Est_Mun+Acerto'!$A$35:$L$5599,8,0)),0,(VLOOKUP($B100,'[2]Total_DARF''s_Est_Mun+Acerto'!$A$35:$L$5599,8,0)))</f>
        <v>0</v>
      </c>
      <c r="AK100" s="32">
        <f>IF(ISNA(VLOOKUP($B100,'[2]Total_DARF''s_Est_Mun+Acerto'!$A$35:$L$5599,10,0)),0,(VLOOKUP($B100,'[2]Total_DARF''s_Est_Mun+Acerto'!$A$35:$L$5599,10,0)))</f>
        <v>0</v>
      </c>
      <c r="AL100" s="32">
        <f>VLOOKUP(B100,'[2]Total_DARF''s_Est_Mun+Acerto'!$A$35:$K$5599,11,0)</f>
        <v>0</v>
      </c>
    </row>
    <row r="101" spans="1:38" ht="12.75" customHeight="1" x14ac:dyDescent="0.2">
      <c r="A101" s="4" t="s">
        <v>788</v>
      </c>
      <c r="B101" s="81" t="s">
        <v>79</v>
      </c>
      <c r="C101" s="9" t="str">
        <f t="shared" si="41"/>
        <v/>
      </c>
      <c r="D101" s="9" t="str">
        <f t="shared" si="42"/>
        <v/>
      </c>
      <c r="E101" s="9">
        <f t="shared" si="43"/>
        <v>0</v>
      </c>
      <c r="F101" s="9" t="str">
        <f t="shared" si="39"/>
        <v/>
      </c>
      <c r="G101" s="9" t="str">
        <f t="shared" si="44"/>
        <v/>
      </c>
      <c r="H101" s="9" t="str">
        <f>IF((AB101&gt;0),(TRUNC(([1]Mar!$C$6*(AB101-AC101)),2)+TRUNC(([1]Mar!$D$6*(AB101-AC101)),2)+TRUNC(([1]Mar!$E$6*(AB101-AC101)),2)),"")</f>
        <v/>
      </c>
      <c r="I101" s="9" t="str">
        <f t="shared" si="34"/>
        <v/>
      </c>
      <c r="J101" s="20" t="str">
        <f t="shared" si="35"/>
        <v/>
      </c>
      <c r="K101" s="20">
        <f t="shared" si="36"/>
        <v>0</v>
      </c>
      <c r="L101" s="23">
        <f>VLOOKUP(B101,'[2]Total_DARF''s_Est_Mun+Acerto'!$A$35:$L$5598,6,FALSE)</f>
        <v>0</v>
      </c>
      <c r="M101" s="23">
        <f t="shared" si="40"/>
        <v>0</v>
      </c>
      <c r="N101" s="34" t="str">
        <f>IF(ISERROR(VLOOKUP(B101,[3]Rateio_Área_Geoeconômica!$A$4:$F$964,6,0)),"",(VLOOKUP(B101,[3]Rateio_Área_Geoeconômica!$A$4:$F$964,6,0)))</f>
        <v>L</v>
      </c>
      <c r="O101" s="30" t="str">
        <f>IF((IF(ISERROR(VLOOKUP(B101,[4]Original!$B$120:$G$157,6,0)),"",(VLOOKUP(B101,[4]Original!$B$120:$G$157,6,0))))=0,"",(IF(ISERROR(VLOOKUP(B101,[4]Original!$B$120:$G$157,6,0)),"",(VLOOKUP(B101,[4]Original!$B$120:$G$157,6,0)))))</f>
        <v/>
      </c>
      <c r="P101" s="30" t="s">
        <v>1085</v>
      </c>
      <c r="Q101" s="30" t="str">
        <f t="shared" si="37"/>
        <v/>
      </c>
      <c r="R101" s="31" t="str">
        <f>IF(ISERROR(VLOOKUP(B101,'[5]Inst.Marit._Afetados'!$B$5:$C$170,2,0)),"",(VLOOKUP(B101,'[5]Inst.Marit._Afetados'!$B$5:$C$170,2,0)))</f>
        <v/>
      </c>
      <c r="S101" s="30">
        <f t="shared" si="38"/>
        <v>4</v>
      </c>
      <c r="T101" s="32">
        <f>VLOOKUP(B101,[6]Municipios!$B$7:$J$5574,3,0)+VLOOKUP(B101,[6]Municipios!$B$7:$J$5574,4,0)+VLOOKUP(B101,[6]Municipios!$B$7:$J$5574,5,0)</f>
        <v>0</v>
      </c>
      <c r="U101" s="32">
        <f>VLOOKUP(B101,[6]Municipios!$B$7:$J$5574,6,0)+VLOOKUP(B101,[6]Municipios!$B$7:$J$5574,7,0)+VLOOKUP(B101,[6]Municipios!$B$7:$J$5574,8,0)</f>
        <v>0</v>
      </c>
      <c r="V101" s="32">
        <f>VLOOKUP(B101,[6]Instalaçoes!$B$7:$J$5570,3,0)+VLOOKUP(B101,[6]Instalaçoes!$B$7:$J$5570,4,0)+VLOOKUP(B101,[6]Instalaçoes!$B$7:$J$5570,5,0)</f>
        <v>0</v>
      </c>
      <c r="W101" s="32">
        <f>VLOOKUP(B101,[6]Instalaçoes!$B$7:$J$5570,6,0)+VLOOKUP(B101,[6]Instalaçoes!$B$7:$J$5570,7,0)+VLOOKUP(B101,[6]Instalaçoes!$B$7:$J$5570,8,0)</f>
        <v>0</v>
      </c>
      <c r="X101" s="32"/>
      <c r="Y101" s="32"/>
      <c r="Z101" s="32"/>
      <c r="AA101" s="32"/>
      <c r="AB101" s="30">
        <f>IF((Q101&lt;&gt;""),VLOOKUP(B101,[7]Coeficiente_Municípios!$A$6:$Z$5570,8,0),0)</f>
        <v>0</v>
      </c>
      <c r="AC101" s="30">
        <f>IF((R101&lt;&gt;""),VLOOKUP(B101,'[5]Inst.Marit._Afetados'!$B$5:$F$170,5,0),0)</f>
        <v>0</v>
      </c>
      <c r="AD101" s="30">
        <f>IF((S101&lt;&gt;""),VLOOKUP(B101,[7]Coeficiente_Municípios!$A$6:$Z$5570,7,0),0)</f>
        <v>0</v>
      </c>
      <c r="AE101" s="30">
        <f>IF((R101&lt;&gt;""),VLOOKUP(B101,'[5]Inst.Marit._Afetados'!$B$5:$F$170,4,0),0)</f>
        <v>0</v>
      </c>
      <c r="AG101" s="32">
        <f>VLOOKUP($B101,'[2]5411_5%'!$A$15:$C$5606,3,0)-VLOOKUP($B101,'[2]5411_5%'!$A$15:$C$5606,2,0)</f>
        <v>0</v>
      </c>
      <c r="AH101" s="32">
        <f>VLOOKUP($B101,'[2]5411_&gt;5%'!$A$13:$C$5604,3,0)-VLOOKUP($B101,'[2]5411_&gt;5%'!$A$13:$C$5604,2,0)</f>
        <v>0</v>
      </c>
      <c r="AI101" s="32">
        <f>IF(ISNA(VLOOKUP($B101,'[2]Total_DARF''s_Est_Mun+Acerto'!$A$35:$L$5599,7,0)),0,(VLOOKUP($B101,'[2]Total_DARF''s_Est_Mun+Acerto'!$A$35:$L$5599,7,0)))</f>
        <v>0</v>
      </c>
      <c r="AJ101" s="32">
        <f>IF(ISNA(VLOOKUP($B101,'[2]Total_DARF''s_Est_Mun+Acerto'!$A$35:$L$5599,8,0)),0,(VLOOKUP($B101,'[2]Total_DARF''s_Est_Mun+Acerto'!$A$35:$L$5599,8,0)))</f>
        <v>0</v>
      </c>
      <c r="AK101" s="32">
        <f>IF(ISNA(VLOOKUP($B101,'[2]Total_DARF''s_Est_Mun+Acerto'!$A$35:$L$5599,10,0)),0,(VLOOKUP($B101,'[2]Total_DARF''s_Est_Mun+Acerto'!$A$35:$L$5599,10,0)))</f>
        <v>0</v>
      </c>
      <c r="AL101" s="32">
        <f>VLOOKUP(B101,'[2]Total_DARF''s_Est_Mun+Acerto'!$A$35:$K$5599,11,0)</f>
        <v>0</v>
      </c>
    </row>
    <row r="102" spans="1:38" ht="12.75" customHeight="1" x14ac:dyDescent="0.2">
      <c r="A102" s="4" t="s">
        <v>788</v>
      </c>
      <c r="B102" s="81" t="s">
        <v>80</v>
      </c>
      <c r="C102" s="9" t="str">
        <f t="shared" si="41"/>
        <v/>
      </c>
      <c r="D102" s="9" t="str">
        <f t="shared" si="42"/>
        <v/>
      </c>
      <c r="E102" s="9">
        <f t="shared" si="43"/>
        <v>0</v>
      </c>
      <c r="F102" s="9" t="str">
        <f t="shared" si="39"/>
        <v/>
      </c>
      <c r="G102" s="9" t="str">
        <f t="shared" si="44"/>
        <v/>
      </c>
      <c r="H102" s="9" t="str">
        <f>IF((AB102&gt;0),(TRUNC(([1]Mar!$C$6*(AB102-AC102)),2)+TRUNC(([1]Mar!$D$6*(AB102-AC102)),2)+TRUNC(([1]Mar!$E$6*(AB102-AC102)),2)),"")</f>
        <v/>
      </c>
      <c r="I102" s="9" t="str">
        <f t="shared" si="34"/>
        <v/>
      </c>
      <c r="J102" s="20" t="str">
        <f t="shared" si="35"/>
        <v/>
      </c>
      <c r="K102" s="20">
        <f t="shared" si="36"/>
        <v>0</v>
      </c>
      <c r="L102" s="23">
        <f>VLOOKUP(B102,'[2]Total_DARF''s_Est_Mun+Acerto'!$A$35:$L$5598,6,FALSE)</f>
        <v>0</v>
      </c>
      <c r="M102" s="23">
        <f t="shared" si="40"/>
        <v>0</v>
      </c>
      <c r="N102" s="34" t="str">
        <f>IF(ISERROR(VLOOKUP(B102,[3]Rateio_Área_Geoeconômica!$A$4:$F$964,6,0)),"",(VLOOKUP(B102,[3]Rateio_Área_Geoeconômica!$A$4:$F$964,6,0)))</f>
        <v>L</v>
      </c>
      <c r="O102" s="30" t="str">
        <f>IF((IF(ISERROR(VLOOKUP(B102,[4]Original!$B$120:$G$157,6,0)),"",(VLOOKUP(B102,[4]Original!$B$120:$G$157,6,0))))=0,"",(IF(ISERROR(VLOOKUP(B102,[4]Original!$B$120:$G$157,6,0)),"",(VLOOKUP(B102,[4]Original!$B$120:$G$157,6,0)))))</f>
        <v/>
      </c>
      <c r="P102" s="30" t="s">
        <v>1085</v>
      </c>
      <c r="Q102" s="30" t="str">
        <f t="shared" si="37"/>
        <v/>
      </c>
      <c r="R102" s="31" t="str">
        <f>IF(ISERROR(VLOOKUP(B102,'[5]Inst.Marit._Afetados'!$B$5:$C$170,2,0)),"",(VLOOKUP(B102,'[5]Inst.Marit._Afetados'!$B$5:$C$170,2,0)))</f>
        <v/>
      </c>
      <c r="S102" s="30">
        <f t="shared" si="38"/>
        <v>4</v>
      </c>
      <c r="T102" s="32">
        <f>VLOOKUP(B102,[6]Municipios!$B$7:$J$5574,3,0)+VLOOKUP(B102,[6]Municipios!$B$7:$J$5574,4,0)+VLOOKUP(B102,[6]Municipios!$B$7:$J$5574,5,0)</f>
        <v>0</v>
      </c>
      <c r="U102" s="32">
        <f>VLOOKUP(B102,[6]Municipios!$B$7:$J$5574,6,0)+VLOOKUP(B102,[6]Municipios!$B$7:$J$5574,7,0)+VLOOKUP(B102,[6]Municipios!$B$7:$J$5574,8,0)</f>
        <v>0</v>
      </c>
      <c r="V102" s="32">
        <f>VLOOKUP(B102,[6]Instalaçoes!$B$7:$J$5570,3,0)+VLOOKUP(B102,[6]Instalaçoes!$B$7:$J$5570,4,0)+VLOOKUP(B102,[6]Instalaçoes!$B$7:$J$5570,5,0)</f>
        <v>0</v>
      </c>
      <c r="W102" s="32">
        <f>VLOOKUP(B102,[6]Instalaçoes!$B$7:$J$5570,6,0)+VLOOKUP(B102,[6]Instalaçoes!$B$7:$J$5570,7,0)+VLOOKUP(B102,[6]Instalaçoes!$B$7:$J$5570,8,0)</f>
        <v>0</v>
      </c>
      <c r="X102" s="32"/>
      <c r="Y102" s="32"/>
      <c r="Z102" s="32"/>
      <c r="AA102" s="32"/>
      <c r="AB102" s="30">
        <f>IF((Q102&lt;&gt;""),VLOOKUP(B102,[7]Coeficiente_Municípios!$A$6:$Z$5570,8,0),0)</f>
        <v>0</v>
      </c>
      <c r="AC102" s="30">
        <f>IF((R102&lt;&gt;""),VLOOKUP(B102,'[5]Inst.Marit._Afetados'!$B$5:$F$170,5,0),0)</f>
        <v>0</v>
      </c>
      <c r="AD102" s="30">
        <f>IF((S102&lt;&gt;""),VLOOKUP(B102,[7]Coeficiente_Municípios!$A$6:$Z$5570,7,0),0)</f>
        <v>0</v>
      </c>
      <c r="AE102" s="30">
        <f>IF((R102&lt;&gt;""),VLOOKUP(B102,'[5]Inst.Marit._Afetados'!$B$5:$F$170,4,0),0)</f>
        <v>0</v>
      </c>
      <c r="AG102" s="32">
        <f>VLOOKUP($B102,'[2]5411_5%'!$A$15:$C$5606,3,0)-VLOOKUP($B102,'[2]5411_5%'!$A$15:$C$5606,2,0)</f>
        <v>0</v>
      </c>
      <c r="AH102" s="32">
        <f>VLOOKUP($B102,'[2]5411_&gt;5%'!$A$13:$C$5604,3,0)-VLOOKUP($B102,'[2]5411_&gt;5%'!$A$13:$C$5604,2,0)</f>
        <v>0</v>
      </c>
      <c r="AI102" s="32">
        <f>IF(ISNA(VLOOKUP($B102,'[2]Total_DARF''s_Est_Mun+Acerto'!$A$35:$L$5599,7,0)),0,(VLOOKUP($B102,'[2]Total_DARF''s_Est_Mun+Acerto'!$A$35:$L$5599,7,0)))</f>
        <v>0</v>
      </c>
      <c r="AJ102" s="32">
        <f>IF(ISNA(VLOOKUP($B102,'[2]Total_DARF''s_Est_Mun+Acerto'!$A$35:$L$5599,8,0)),0,(VLOOKUP($B102,'[2]Total_DARF''s_Est_Mun+Acerto'!$A$35:$L$5599,8,0)))</f>
        <v>0</v>
      </c>
      <c r="AK102" s="32">
        <f>IF(ISNA(VLOOKUP($B102,'[2]Total_DARF''s_Est_Mun+Acerto'!$A$35:$L$5599,10,0)),0,(VLOOKUP($B102,'[2]Total_DARF''s_Est_Mun+Acerto'!$A$35:$L$5599,10,0)))</f>
        <v>0</v>
      </c>
      <c r="AL102" s="32">
        <f>VLOOKUP(B102,'[2]Total_DARF''s_Est_Mun+Acerto'!$A$35:$K$5599,11,0)</f>
        <v>0</v>
      </c>
    </row>
    <row r="103" spans="1:38" ht="12.75" customHeight="1" x14ac:dyDescent="0.2">
      <c r="A103" s="4" t="s">
        <v>788</v>
      </c>
      <c r="B103" s="81" t="s">
        <v>81</v>
      </c>
      <c r="C103" s="9" t="str">
        <f t="shared" si="41"/>
        <v/>
      </c>
      <c r="D103" s="9" t="str">
        <f t="shared" si="42"/>
        <v/>
      </c>
      <c r="E103" s="9">
        <f t="shared" si="43"/>
        <v>0</v>
      </c>
      <c r="F103" s="9" t="str">
        <f t="shared" si="39"/>
        <v/>
      </c>
      <c r="G103" s="9" t="str">
        <f t="shared" si="44"/>
        <v/>
      </c>
      <c r="H103" s="9" t="str">
        <f>IF((AB103&gt;0),(TRUNC(([1]Mar!$C$6*(AB103-AC103)),2)+TRUNC(([1]Mar!$D$6*(AB103-AC103)),2)+TRUNC(([1]Mar!$E$6*(AB103-AC103)),2)),"")</f>
        <v/>
      </c>
      <c r="I103" s="9" t="str">
        <f t="shared" si="34"/>
        <v/>
      </c>
      <c r="J103" s="20" t="str">
        <f t="shared" si="35"/>
        <v/>
      </c>
      <c r="K103" s="20">
        <f t="shared" si="36"/>
        <v>0</v>
      </c>
      <c r="L103" s="23">
        <f>VLOOKUP(B103,'[2]Total_DARF''s_Est_Mun+Acerto'!$A$35:$L$5598,6,FALSE)</f>
        <v>0</v>
      </c>
      <c r="M103" s="23">
        <f t="shared" si="40"/>
        <v>0</v>
      </c>
      <c r="N103" s="34" t="str">
        <f>IF(ISERROR(VLOOKUP(B103,[3]Rateio_Área_Geoeconômica!$A$4:$F$964,6,0)),"",(VLOOKUP(B103,[3]Rateio_Área_Geoeconômica!$A$4:$F$964,6,0)))</f>
        <v>L</v>
      </c>
      <c r="O103" s="30" t="str">
        <f>IF((IF(ISERROR(VLOOKUP(B103,[4]Original!$B$120:$G$157,6,0)),"",(VLOOKUP(B103,[4]Original!$B$120:$G$157,6,0))))=0,"",(IF(ISERROR(VLOOKUP(B103,[4]Original!$B$120:$G$157,6,0)),"",(VLOOKUP(B103,[4]Original!$B$120:$G$157,6,0)))))</f>
        <v/>
      </c>
      <c r="P103" s="30" t="s">
        <v>1085</v>
      </c>
      <c r="Q103" s="30" t="str">
        <f t="shared" si="37"/>
        <v/>
      </c>
      <c r="R103" s="31" t="str">
        <f>IF(ISERROR(VLOOKUP(B103,'[5]Inst.Marit._Afetados'!$B$5:$C$170,2,0)),"",(VLOOKUP(B103,'[5]Inst.Marit._Afetados'!$B$5:$C$170,2,0)))</f>
        <v/>
      </c>
      <c r="S103" s="30">
        <f t="shared" si="38"/>
        <v>4</v>
      </c>
      <c r="T103" s="32">
        <f>VLOOKUP(B103,[6]Municipios!$B$7:$J$5574,3,0)+VLOOKUP(B103,[6]Municipios!$B$7:$J$5574,4,0)+VLOOKUP(B103,[6]Municipios!$B$7:$J$5574,5,0)</f>
        <v>0</v>
      </c>
      <c r="U103" s="32">
        <f>VLOOKUP(B103,[6]Municipios!$B$7:$J$5574,6,0)+VLOOKUP(B103,[6]Municipios!$B$7:$J$5574,7,0)+VLOOKUP(B103,[6]Municipios!$B$7:$J$5574,8,0)</f>
        <v>0</v>
      </c>
      <c r="V103" s="32">
        <f>VLOOKUP(B103,[6]Instalaçoes!$B$7:$J$5570,3,0)+VLOOKUP(B103,[6]Instalaçoes!$B$7:$J$5570,4,0)+VLOOKUP(B103,[6]Instalaçoes!$B$7:$J$5570,5,0)</f>
        <v>0</v>
      </c>
      <c r="W103" s="32">
        <f>VLOOKUP(B103,[6]Instalaçoes!$B$7:$J$5570,6,0)+VLOOKUP(B103,[6]Instalaçoes!$B$7:$J$5570,7,0)+VLOOKUP(B103,[6]Instalaçoes!$B$7:$J$5570,8,0)</f>
        <v>0</v>
      </c>
      <c r="X103" s="32"/>
      <c r="Y103" s="32"/>
      <c r="Z103" s="32"/>
      <c r="AA103" s="32"/>
      <c r="AB103" s="30">
        <f>IF((Q103&lt;&gt;""),VLOOKUP(B103,[7]Coeficiente_Municípios!$A$6:$Z$5570,8,0),0)</f>
        <v>0</v>
      </c>
      <c r="AC103" s="30">
        <f>IF((R103&lt;&gt;""),VLOOKUP(B103,'[5]Inst.Marit._Afetados'!$B$5:$F$170,5,0),0)</f>
        <v>0</v>
      </c>
      <c r="AD103" s="30">
        <f>IF((S103&lt;&gt;""),VLOOKUP(B103,[7]Coeficiente_Municípios!$A$6:$Z$5570,7,0),0)</f>
        <v>0</v>
      </c>
      <c r="AE103" s="30">
        <f>IF((R103&lt;&gt;""),VLOOKUP(B103,'[5]Inst.Marit._Afetados'!$B$5:$F$170,4,0),0)</f>
        <v>0</v>
      </c>
      <c r="AG103" s="32">
        <f>VLOOKUP($B103,'[2]5411_5%'!$A$15:$C$5606,3,0)-VLOOKUP($B103,'[2]5411_5%'!$A$15:$C$5606,2,0)</f>
        <v>0</v>
      </c>
      <c r="AH103" s="32">
        <f>VLOOKUP($B103,'[2]5411_&gt;5%'!$A$13:$C$5604,3,0)-VLOOKUP($B103,'[2]5411_&gt;5%'!$A$13:$C$5604,2,0)</f>
        <v>0</v>
      </c>
      <c r="AI103" s="32">
        <f>IF(ISNA(VLOOKUP($B103,'[2]Total_DARF''s_Est_Mun+Acerto'!$A$35:$L$5599,7,0)),0,(VLOOKUP($B103,'[2]Total_DARF''s_Est_Mun+Acerto'!$A$35:$L$5599,7,0)))</f>
        <v>0</v>
      </c>
      <c r="AJ103" s="32">
        <f>IF(ISNA(VLOOKUP($B103,'[2]Total_DARF''s_Est_Mun+Acerto'!$A$35:$L$5599,8,0)),0,(VLOOKUP($B103,'[2]Total_DARF''s_Est_Mun+Acerto'!$A$35:$L$5599,8,0)))</f>
        <v>0</v>
      </c>
      <c r="AK103" s="32">
        <f>IF(ISNA(VLOOKUP($B103,'[2]Total_DARF''s_Est_Mun+Acerto'!$A$35:$L$5599,10,0)),0,(VLOOKUP($B103,'[2]Total_DARF''s_Est_Mun+Acerto'!$A$35:$L$5599,10,0)))</f>
        <v>0</v>
      </c>
      <c r="AL103" s="32">
        <f>VLOOKUP(B103,'[2]Total_DARF''s_Est_Mun+Acerto'!$A$35:$K$5599,11,0)</f>
        <v>0</v>
      </c>
    </row>
    <row r="104" spans="1:38" ht="12.75" customHeight="1" x14ac:dyDescent="0.2">
      <c r="A104" s="4" t="s">
        <v>788</v>
      </c>
      <c r="B104" s="81" t="s">
        <v>82</v>
      </c>
      <c r="C104" s="9" t="str">
        <f t="shared" si="41"/>
        <v/>
      </c>
      <c r="D104" s="9" t="str">
        <f t="shared" si="42"/>
        <v/>
      </c>
      <c r="E104" s="9">
        <f t="shared" si="43"/>
        <v>0</v>
      </c>
      <c r="F104" s="9" t="str">
        <f t="shared" si="39"/>
        <v/>
      </c>
      <c r="G104" s="9" t="str">
        <f t="shared" si="44"/>
        <v/>
      </c>
      <c r="H104" s="9" t="str">
        <f>IF((AB104&gt;0),(TRUNC(([1]Mar!$C$6*(AB104-AC104)),2)+TRUNC(([1]Mar!$D$6*(AB104-AC104)),2)+TRUNC(([1]Mar!$E$6*(AB104-AC104)),2)),"")</f>
        <v/>
      </c>
      <c r="I104" s="9" t="str">
        <f t="shared" si="34"/>
        <v/>
      </c>
      <c r="J104" s="20" t="str">
        <f t="shared" si="35"/>
        <v/>
      </c>
      <c r="K104" s="20">
        <f t="shared" si="36"/>
        <v>0</v>
      </c>
      <c r="L104" s="23">
        <f>VLOOKUP(B104,'[2]Total_DARF''s_Est_Mun+Acerto'!$A$35:$L$5598,6,FALSE)</f>
        <v>0</v>
      </c>
      <c r="M104" s="23">
        <f t="shared" si="40"/>
        <v>0</v>
      </c>
      <c r="N104" s="34" t="str">
        <f>IF(ISERROR(VLOOKUP(B104,[3]Rateio_Área_Geoeconômica!$A$4:$F$964,6,0)),"",(VLOOKUP(B104,[3]Rateio_Área_Geoeconômica!$A$4:$F$964,6,0)))</f>
        <v>L</v>
      </c>
      <c r="O104" s="30" t="str">
        <f>IF((IF(ISERROR(VLOOKUP(B104,[4]Original!$B$120:$G$157,6,0)),"",(VLOOKUP(B104,[4]Original!$B$120:$G$157,6,0))))=0,"",(IF(ISERROR(VLOOKUP(B104,[4]Original!$B$120:$G$157,6,0)),"",(VLOOKUP(B104,[4]Original!$B$120:$G$157,6,0)))))</f>
        <v/>
      </c>
      <c r="P104" s="30" t="s">
        <v>1085</v>
      </c>
      <c r="Q104" s="30" t="str">
        <f t="shared" si="37"/>
        <v/>
      </c>
      <c r="R104" s="31" t="str">
        <f>IF(ISERROR(VLOOKUP(B104,'[5]Inst.Marit._Afetados'!$B$5:$C$170,2,0)),"",(VLOOKUP(B104,'[5]Inst.Marit._Afetados'!$B$5:$C$170,2,0)))</f>
        <v/>
      </c>
      <c r="S104" s="30">
        <f t="shared" si="38"/>
        <v>4</v>
      </c>
      <c r="T104" s="32">
        <f>VLOOKUP(B104,[6]Municipios!$B$7:$J$5574,3,0)+VLOOKUP(B104,[6]Municipios!$B$7:$J$5574,4,0)+VLOOKUP(B104,[6]Municipios!$B$7:$J$5574,5,0)</f>
        <v>0</v>
      </c>
      <c r="U104" s="32">
        <f>VLOOKUP(B104,[6]Municipios!$B$7:$J$5574,6,0)+VLOOKUP(B104,[6]Municipios!$B$7:$J$5574,7,0)+VLOOKUP(B104,[6]Municipios!$B$7:$J$5574,8,0)</f>
        <v>0</v>
      </c>
      <c r="V104" s="32">
        <f>VLOOKUP(B104,[6]Instalaçoes!$B$7:$J$5570,3,0)+VLOOKUP(B104,[6]Instalaçoes!$B$7:$J$5570,4,0)+VLOOKUP(B104,[6]Instalaçoes!$B$7:$J$5570,5,0)</f>
        <v>0</v>
      </c>
      <c r="W104" s="32">
        <f>VLOOKUP(B104,[6]Instalaçoes!$B$7:$J$5570,6,0)+VLOOKUP(B104,[6]Instalaçoes!$B$7:$J$5570,7,0)+VLOOKUP(B104,[6]Instalaçoes!$B$7:$J$5570,8,0)</f>
        <v>0</v>
      </c>
      <c r="X104" s="32"/>
      <c r="Y104" s="32"/>
      <c r="Z104" s="32"/>
      <c r="AA104" s="32"/>
      <c r="AB104" s="30">
        <f>IF((Q104&lt;&gt;""),VLOOKUP(B104,[7]Coeficiente_Municípios!$A$6:$Z$5570,8,0),0)</f>
        <v>0</v>
      </c>
      <c r="AC104" s="30">
        <f>IF((R104&lt;&gt;""),VLOOKUP(B104,'[5]Inst.Marit._Afetados'!$B$5:$F$170,5,0),0)</f>
        <v>0</v>
      </c>
      <c r="AD104" s="30">
        <f>IF((S104&lt;&gt;""),VLOOKUP(B104,[7]Coeficiente_Municípios!$A$6:$Z$5570,7,0),0)</f>
        <v>0</v>
      </c>
      <c r="AE104" s="30">
        <f>IF((R104&lt;&gt;""),VLOOKUP(B104,'[5]Inst.Marit._Afetados'!$B$5:$F$170,4,0),0)</f>
        <v>0</v>
      </c>
      <c r="AG104" s="32">
        <f>VLOOKUP($B104,'[2]5411_5%'!$A$15:$C$5606,3,0)-VLOOKUP($B104,'[2]5411_5%'!$A$15:$C$5606,2,0)</f>
        <v>0</v>
      </c>
      <c r="AH104" s="32">
        <f>VLOOKUP($B104,'[2]5411_&gt;5%'!$A$13:$C$5604,3,0)-VLOOKUP($B104,'[2]5411_&gt;5%'!$A$13:$C$5604,2,0)</f>
        <v>0</v>
      </c>
      <c r="AI104" s="32">
        <f>IF(ISNA(VLOOKUP($B104,'[2]Total_DARF''s_Est_Mun+Acerto'!$A$35:$L$5599,7,0)),0,(VLOOKUP($B104,'[2]Total_DARF''s_Est_Mun+Acerto'!$A$35:$L$5599,7,0)))</f>
        <v>0</v>
      </c>
      <c r="AJ104" s="32">
        <f>IF(ISNA(VLOOKUP($B104,'[2]Total_DARF''s_Est_Mun+Acerto'!$A$35:$L$5599,8,0)),0,(VLOOKUP($B104,'[2]Total_DARF''s_Est_Mun+Acerto'!$A$35:$L$5599,8,0)))</f>
        <v>0</v>
      </c>
      <c r="AK104" s="32">
        <f>IF(ISNA(VLOOKUP($B104,'[2]Total_DARF''s_Est_Mun+Acerto'!$A$35:$L$5599,10,0)),0,(VLOOKUP($B104,'[2]Total_DARF''s_Est_Mun+Acerto'!$A$35:$L$5599,10,0)))</f>
        <v>0</v>
      </c>
      <c r="AL104" s="32">
        <f>VLOOKUP(B104,'[2]Total_DARF''s_Est_Mun+Acerto'!$A$35:$K$5599,11,0)</f>
        <v>0</v>
      </c>
    </row>
    <row r="105" spans="1:38" ht="12.75" customHeight="1" x14ac:dyDescent="0.2">
      <c r="A105" s="4" t="s">
        <v>788</v>
      </c>
      <c r="B105" s="81" t="s">
        <v>83</v>
      </c>
      <c r="C105" s="9" t="str">
        <f t="shared" si="41"/>
        <v/>
      </c>
      <c r="D105" s="9" t="str">
        <f t="shared" si="42"/>
        <v/>
      </c>
      <c r="E105" s="9">
        <f t="shared" si="43"/>
        <v>0</v>
      </c>
      <c r="F105" s="9" t="str">
        <f t="shared" si="39"/>
        <v/>
      </c>
      <c r="G105" s="9" t="str">
        <f t="shared" si="44"/>
        <v/>
      </c>
      <c r="H105" s="9" t="str">
        <f>IF((AB105&gt;0),(TRUNC(([1]Mar!$C$6*(AB105-AC105)),2)+TRUNC(([1]Mar!$D$6*(AB105-AC105)),2)+TRUNC(([1]Mar!$E$6*(AB105-AC105)),2)),"")</f>
        <v/>
      </c>
      <c r="I105" s="9" t="str">
        <f t="shared" si="34"/>
        <v/>
      </c>
      <c r="J105" s="20" t="str">
        <f t="shared" si="35"/>
        <v/>
      </c>
      <c r="K105" s="20">
        <f t="shared" si="36"/>
        <v>0</v>
      </c>
      <c r="L105" s="23">
        <f>VLOOKUP(B105,'[2]Total_DARF''s_Est_Mun+Acerto'!$A$35:$L$5598,6,FALSE)</f>
        <v>0</v>
      </c>
      <c r="M105" s="23">
        <f t="shared" si="40"/>
        <v>0</v>
      </c>
      <c r="N105" s="34" t="str">
        <f>IF(ISERROR(VLOOKUP(B105,[3]Rateio_Área_Geoeconômica!$A$4:$F$964,6,0)),"",(VLOOKUP(B105,[3]Rateio_Área_Geoeconômica!$A$4:$F$964,6,0)))</f>
        <v>L</v>
      </c>
      <c r="O105" s="30" t="str">
        <f>IF((IF(ISERROR(VLOOKUP(B105,[4]Original!$B$120:$G$157,6,0)),"",(VLOOKUP(B105,[4]Original!$B$120:$G$157,6,0))))=0,"",(IF(ISERROR(VLOOKUP(B105,[4]Original!$B$120:$G$157,6,0)),"",(VLOOKUP(B105,[4]Original!$B$120:$G$157,6,0)))))</f>
        <v/>
      </c>
      <c r="P105" s="30" t="s">
        <v>1085</v>
      </c>
      <c r="Q105" s="30" t="str">
        <f t="shared" si="37"/>
        <v/>
      </c>
      <c r="R105" s="31" t="str">
        <f>IF(ISERROR(VLOOKUP(B105,'[5]Inst.Marit._Afetados'!$B$5:$C$170,2,0)),"",(VLOOKUP(B105,'[5]Inst.Marit._Afetados'!$B$5:$C$170,2,0)))</f>
        <v/>
      </c>
      <c r="S105" s="30">
        <f t="shared" si="38"/>
        <v>4</v>
      </c>
      <c r="T105" s="32">
        <f>VLOOKUP(B105,[6]Municipios!$B$7:$J$5574,3,0)+VLOOKUP(B105,[6]Municipios!$B$7:$J$5574,4,0)+VLOOKUP(B105,[6]Municipios!$B$7:$J$5574,5,0)</f>
        <v>0</v>
      </c>
      <c r="U105" s="32">
        <f>VLOOKUP(B105,[6]Municipios!$B$7:$J$5574,6,0)+VLOOKUP(B105,[6]Municipios!$B$7:$J$5574,7,0)+VLOOKUP(B105,[6]Municipios!$B$7:$J$5574,8,0)</f>
        <v>0</v>
      </c>
      <c r="V105" s="32">
        <f>VLOOKUP(B105,[6]Instalaçoes!$B$7:$J$5570,3,0)+VLOOKUP(B105,[6]Instalaçoes!$B$7:$J$5570,4,0)+VLOOKUP(B105,[6]Instalaçoes!$B$7:$J$5570,5,0)</f>
        <v>0</v>
      </c>
      <c r="W105" s="32">
        <f>VLOOKUP(B105,[6]Instalaçoes!$B$7:$J$5570,6,0)+VLOOKUP(B105,[6]Instalaçoes!$B$7:$J$5570,7,0)+VLOOKUP(B105,[6]Instalaçoes!$B$7:$J$5570,8,0)</f>
        <v>0</v>
      </c>
      <c r="X105" s="32"/>
      <c r="Y105" s="32"/>
      <c r="Z105" s="32"/>
      <c r="AA105" s="32"/>
      <c r="AB105" s="30">
        <f>IF((Q105&lt;&gt;""),VLOOKUP(B105,[7]Coeficiente_Municípios!$A$6:$Z$5570,8,0),0)</f>
        <v>0</v>
      </c>
      <c r="AC105" s="30">
        <f>IF((R105&lt;&gt;""),VLOOKUP(B105,'[5]Inst.Marit._Afetados'!$B$5:$F$170,5,0),0)</f>
        <v>0</v>
      </c>
      <c r="AD105" s="30">
        <f>IF((S105&lt;&gt;""),VLOOKUP(B105,[7]Coeficiente_Municípios!$A$6:$Z$5570,7,0),0)</f>
        <v>0</v>
      </c>
      <c r="AE105" s="30">
        <f>IF((R105&lt;&gt;""),VLOOKUP(B105,'[5]Inst.Marit._Afetados'!$B$5:$F$170,4,0),0)</f>
        <v>0</v>
      </c>
      <c r="AG105" s="32">
        <f>VLOOKUP($B105,'[2]5411_5%'!$A$15:$C$5606,3,0)-VLOOKUP($B105,'[2]5411_5%'!$A$15:$C$5606,2,0)</f>
        <v>0</v>
      </c>
      <c r="AH105" s="32">
        <f>VLOOKUP($B105,'[2]5411_&gt;5%'!$A$13:$C$5604,3,0)-VLOOKUP($B105,'[2]5411_&gt;5%'!$A$13:$C$5604,2,0)</f>
        <v>0</v>
      </c>
      <c r="AI105" s="32">
        <f>IF(ISNA(VLOOKUP($B105,'[2]Total_DARF''s_Est_Mun+Acerto'!$A$35:$L$5599,7,0)),0,(VLOOKUP($B105,'[2]Total_DARF''s_Est_Mun+Acerto'!$A$35:$L$5599,7,0)))</f>
        <v>0</v>
      </c>
      <c r="AJ105" s="32">
        <f>IF(ISNA(VLOOKUP($B105,'[2]Total_DARF''s_Est_Mun+Acerto'!$A$35:$L$5599,8,0)),0,(VLOOKUP($B105,'[2]Total_DARF''s_Est_Mun+Acerto'!$A$35:$L$5599,8,0)))</f>
        <v>0</v>
      </c>
      <c r="AK105" s="32">
        <f>IF(ISNA(VLOOKUP($B105,'[2]Total_DARF''s_Est_Mun+Acerto'!$A$35:$L$5599,10,0)),0,(VLOOKUP($B105,'[2]Total_DARF''s_Est_Mun+Acerto'!$A$35:$L$5599,10,0)))</f>
        <v>0</v>
      </c>
      <c r="AL105" s="32">
        <f>VLOOKUP(B105,'[2]Total_DARF''s_Est_Mun+Acerto'!$A$35:$K$5599,11,0)</f>
        <v>0</v>
      </c>
    </row>
    <row r="106" spans="1:38" ht="12.75" customHeight="1" x14ac:dyDescent="0.2">
      <c r="A106" s="4" t="s">
        <v>788</v>
      </c>
      <c r="B106" s="81" t="s">
        <v>84</v>
      </c>
      <c r="C106" s="9" t="str">
        <f t="shared" si="41"/>
        <v/>
      </c>
      <c r="D106" s="9" t="str">
        <f t="shared" si="42"/>
        <v/>
      </c>
      <c r="E106" s="9">
        <f t="shared" si="43"/>
        <v>0</v>
      </c>
      <c r="F106" s="9" t="str">
        <f t="shared" si="39"/>
        <v/>
      </c>
      <c r="G106" s="9" t="str">
        <f t="shared" si="44"/>
        <v/>
      </c>
      <c r="H106" s="9" t="str">
        <f>IF((AB106&gt;0),(TRUNC(([1]Mar!$C$6*(AB106-AC106)),2)+TRUNC(([1]Mar!$D$6*(AB106-AC106)),2)+TRUNC(([1]Mar!$E$6*(AB106-AC106)),2)),"")</f>
        <v/>
      </c>
      <c r="I106" s="9" t="str">
        <f t="shared" si="34"/>
        <v/>
      </c>
      <c r="J106" s="20" t="str">
        <f t="shared" si="35"/>
        <v/>
      </c>
      <c r="K106" s="20">
        <f t="shared" si="36"/>
        <v>0</v>
      </c>
      <c r="L106" s="23">
        <f>VLOOKUP(B106,'[2]Total_DARF''s_Est_Mun+Acerto'!$A$35:$L$5598,6,FALSE)</f>
        <v>0</v>
      </c>
      <c r="M106" s="23">
        <f t="shared" si="40"/>
        <v>0</v>
      </c>
      <c r="N106" s="34" t="str">
        <f>IF(ISERROR(VLOOKUP(B106,[3]Rateio_Área_Geoeconômica!$A$4:$F$964,6,0)),"",(VLOOKUP(B106,[3]Rateio_Área_Geoeconômica!$A$4:$F$964,6,0)))</f>
        <v>L</v>
      </c>
      <c r="O106" s="30" t="str">
        <f>IF((IF(ISERROR(VLOOKUP(B106,[4]Original!$B$120:$G$157,6,0)),"",(VLOOKUP(B106,[4]Original!$B$120:$G$157,6,0))))=0,"",(IF(ISERROR(VLOOKUP(B106,[4]Original!$B$120:$G$157,6,0)),"",(VLOOKUP(B106,[4]Original!$B$120:$G$157,6,0)))))</f>
        <v/>
      </c>
      <c r="P106" s="30" t="s">
        <v>1085</v>
      </c>
      <c r="Q106" s="30" t="str">
        <f t="shared" si="37"/>
        <v/>
      </c>
      <c r="R106" s="31" t="str">
        <f>IF(ISERROR(VLOOKUP(B106,'[5]Inst.Marit._Afetados'!$B$5:$C$170,2,0)),"",(VLOOKUP(B106,'[5]Inst.Marit._Afetados'!$B$5:$C$170,2,0)))</f>
        <v/>
      </c>
      <c r="S106" s="30">
        <f t="shared" si="38"/>
        <v>4</v>
      </c>
      <c r="T106" s="32">
        <f>VLOOKUP(B106,[6]Municipios!$B$7:$J$5574,3,0)+VLOOKUP(B106,[6]Municipios!$B$7:$J$5574,4,0)+VLOOKUP(B106,[6]Municipios!$B$7:$J$5574,5,0)</f>
        <v>0</v>
      </c>
      <c r="U106" s="32">
        <f>VLOOKUP(B106,[6]Municipios!$B$7:$J$5574,6,0)+VLOOKUP(B106,[6]Municipios!$B$7:$J$5574,7,0)+VLOOKUP(B106,[6]Municipios!$B$7:$J$5574,8,0)</f>
        <v>0</v>
      </c>
      <c r="V106" s="32">
        <f>VLOOKUP(B106,[6]Instalaçoes!$B$7:$J$5570,3,0)+VLOOKUP(B106,[6]Instalaçoes!$B$7:$J$5570,4,0)+VLOOKUP(B106,[6]Instalaçoes!$B$7:$J$5570,5,0)</f>
        <v>0</v>
      </c>
      <c r="W106" s="32">
        <f>VLOOKUP(B106,[6]Instalaçoes!$B$7:$J$5570,6,0)+VLOOKUP(B106,[6]Instalaçoes!$B$7:$J$5570,7,0)+VLOOKUP(B106,[6]Instalaçoes!$B$7:$J$5570,8,0)</f>
        <v>0</v>
      </c>
      <c r="X106" s="32"/>
      <c r="Y106" s="32"/>
      <c r="Z106" s="32"/>
      <c r="AA106" s="32"/>
      <c r="AB106" s="30">
        <f>IF((Q106&lt;&gt;""),VLOOKUP(B106,[7]Coeficiente_Municípios!$A$6:$Z$5570,8,0),0)</f>
        <v>0</v>
      </c>
      <c r="AC106" s="30">
        <f>IF((R106&lt;&gt;""),VLOOKUP(B106,'[5]Inst.Marit._Afetados'!$B$5:$F$170,5,0),0)</f>
        <v>0</v>
      </c>
      <c r="AD106" s="30">
        <f>IF((S106&lt;&gt;""),VLOOKUP(B106,[7]Coeficiente_Municípios!$A$6:$Z$5570,7,0),0)</f>
        <v>0</v>
      </c>
      <c r="AE106" s="30">
        <f>IF((R106&lt;&gt;""),VLOOKUP(B106,'[5]Inst.Marit._Afetados'!$B$5:$F$170,4,0),0)</f>
        <v>0</v>
      </c>
      <c r="AG106" s="32">
        <f>VLOOKUP($B106,'[2]5411_5%'!$A$15:$C$5606,3,0)-VLOOKUP($B106,'[2]5411_5%'!$A$15:$C$5606,2,0)</f>
        <v>0</v>
      </c>
      <c r="AH106" s="32">
        <f>VLOOKUP($B106,'[2]5411_&gt;5%'!$A$13:$C$5604,3,0)-VLOOKUP($B106,'[2]5411_&gt;5%'!$A$13:$C$5604,2,0)</f>
        <v>0</v>
      </c>
      <c r="AI106" s="32">
        <f>IF(ISNA(VLOOKUP($B106,'[2]Total_DARF''s_Est_Mun+Acerto'!$A$35:$L$5599,7,0)),0,(VLOOKUP($B106,'[2]Total_DARF''s_Est_Mun+Acerto'!$A$35:$L$5599,7,0)))</f>
        <v>0</v>
      </c>
      <c r="AJ106" s="32">
        <f>IF(ISNA(VLOOKUP($B106,'[2]Total_DARF''s_Est_Mun+Acerto'!$A$35:$L$5599,8,0)),0,(VLOOKUP($B106,'[2]Total_DARF''s_Est_Mun+Acerto'!$A$35:$L$5599,8,0)))</f>
        <v>0</v>
      </c>
      <c r="AK106" s="32">
        <f>IF(ISNA(VLOOKUP($B106,'[2]Total_DARF''s_Est_Mun+Acerto'!$A$35:$L$5599,10,0)),0,(VLOOKUP($B106,'[2]Total_DARF''s_Est_Mun+Acerto'!$A$35:$L$5599,10,0)))</f>
        <v>0</v>
      </c>
      <c r="AL106" s="32">
        <f>VLOOKUP(B106,'[2]Total_DARF''s_Est_Mun+Acerto'!$A$35:$K$5599,11,0)</f>
        <v>0</v>
      </c>
    </row>
    <row r="107" spans="1:38" ht="12.75" customHeight="1" x14ac:dyDescent="0.2">
      <c r="A107" s="4" t="s">
        <v>788</v>
      </c>
      <c r="B107" s="81" t="s">
        <v>85</v>
      </c>
      <c r="C107" s="9" t="str">
        <f t="shared" si="41"/>
        <v/>
      </c>
      <c r="D107" s="9" t="str">
        <f t="shared" si="42"/>
        <v/>
      </c>
      <c r="E107" s="9">
        <f t="shared" si="43"/>
        <v>0</v>
      </c>
      <c r="F107" s="9" t="str">
        <f t="shared" si="39"/>
        <v/>
      </c>
      <c r="G107" s="9" t="str">
        <f t="shared" si="44"/>
        <v/>
      </c>
      <c r="H107" s="9" t="str">
        <f>IF((AB107&gt;0),(TRUNC(([1]Mar!$C$6*(AB107-AC107)),2)+TRUNC(([1]Mar!$D$6*(AB107-AC107)),2)+TRUNC(([1]Mar!$E$6*(AB107-AC107)),2)),"")</f>
        <v/>
      </c>
      <c r="I107" s="9" t="str">
        <f t="shared" si="34"/>
        <v/>
      </c>
      <c r="J107" s="20" t="str">
        <f t="shared" si="35"/>
        <v/>
      </c>
      <c r="K107" s="20">
        <f t="shared" si="36"/>
        <v>0</v>
      </c>
      <c r="L107" s="23">
        <f>VLOOKUP(B107,'[2]Total_DARF''s_Est_Mun+Acerto'!$A$35:$L$5598,6,FALSE)</f>
        <v>0</v>
      </c>
      <c r="M107" s="23">
        <f t="shared" si="40"/>
        <v>0</v>
      </c>
      <c r="N107" s="34" t="str">
        <f>IF(ISERROR(VLOOKUP(B107,[3]Rateio_Área_Geoeconômica!$A$4:$F$964,6,0)),"",(VLOOKUP(B107,[3]Rateio_Área_Geoeconômica!$A$4:$F$964,6,0)))</f>
        <v>L</v>
      </c>
      <c r="O107" s="30" t="str">
        <f>IF((IF(ISERROR(VLOOKUP(B107,[4]Original!$B$120:$G$157,6,0)),"",(VLOOKUP(B107,[4]Original!$B$120:$G$157,6,0))))=0,"",(IF(ISERROR(VLOOKUP(B107,[4]Original!$B$120:$G$157,6,0)),"",(VLOOKUP(B107,[4]Original!$B$120:$G$157,6,0)))))</f>
        <v/>
      </c>
      <c r="P107" s="30" t="s">
        <v>1085</v>
      </c>
      <c r="Q107" s="30" t="str">
        <f t="shared" si="37"/>
        <v/>
      </c>
      <c r="R107" s="31" t="str">
        <f>IF(ISERROR(VLOOKUP(B107,'[5]Inst.Marit._Afetados'!$B$5:$C$170,2,0)),"",(VLOOKUP(B107,'[5]Inst.Marit._Afetados'!$B$5:$C$170,2,0)))</f>
        <v/>
      </c>
      <c r="S107" s="30">
        <f t="shared" si="38"/>
        <v>4</v>
      </c>
      <c r="T107" s="32">
        <f>VLOOKUP(B107,[6]Municipios!$B$7:$J$5574,3,0)+VLOOKUP(B107,[6]Municipios!$B$7:$J$5574,4,0)+VLOOKUP(B107,[6]Municipios!$B$7:$J$5574,5,0)</f>
        <v>0</v>
      </c>
      <c r="U107" s="32">
        <f>VLOOKUP(B107,[6]Municipios!$B$7:$J$5574,6,0)+VLOOKUP(B107,[6]Municipios!$B$7:$J$5574,7,0)+VLOOKUP(B107,[6]Municipios!$B$7:$J$5574,8,0)</f>
        <v>0</v>
      </c>
      <c r="V107" s="32">
        <f>VLOOKUP(B107,[6]Instalaçoes!$B$7:$J$5570,3,0)+VLOOKUP(B107,[6]Instalaçoes!$B$7:$J$5570,4,0)+VLOOKUP(B107,[6]Instalaçoes!$B$7:$J$5570,5,0)</f>
        <v>0</v>
      </c>
      <c r="W107" s="32">
        <f>VLOOKUP(B107,[6]Instalaçoes!$B$7:$J$5570,6,0)+VLOOKUP(B107,[6]Instalaçoes!$B$7:$J$5570,7,0)+VLOOKUP(B107,[6]Instalaçoes!$B$7:$J$5570,8,0)</f>
        <v>0</v>
      </c>
      <c r="X107" s="32"/>
      <c r="Y107" s="32"/>
      <c r="Z107" s="32"/>
      <c r="AA107" s="32"/>
      <c r="AB107" s="30">
        <f>IF((Q107&lt;&gt;""),VLOOKUP(B107,[7]Coeficiente_Municípios!$A$6:$Z$5570,8,0),0)</f>
        <v>0</v>
      </c>
      <c r="AC107" s="30">
        <f>IF((R107&lt;&gt;""),VLOOKUP(B107,'[5]Inst.Marit._Afetados'!$B$5:$F$170,5,0),0)</f>
        <v>0</v>
      </c>
      <c r="AD107" s="30">
        <f>IF((S107&lt;&gt;""),VLOOKUP(B107,[7]Coeficiente_Municípios!$A$6:$Z$5570,7,0),0)</f>
        <v>0</v>
      </c>
      <c r="AE107" s="30">
        <f>IF((R107&lt;&gt;""),VLOOKUP(B107,'[5]Inst.Marit._Afetados'!$B$5:$F$170,4,0),0)</f>
        <v>0</v>
      </c>
      <c r="AG107" s="32">
        <f>VLOOKUP($B107,'[2]5411_5%'!$A$15:$C$5606,3,0)-VLOOKUP($B107,'[2]5411_5%'!$A$15:$C$5606,2,0)</f>
        <v>0</v>
      </c>
      <c r="AH107" s="32">
        <f>VLOOKUP($B107,'[2]5411_&gt;5%'!$A$13:$C$5604,3,0)-VLOOKUP($B107,'[2]5411_&gt;5%'!$A$13:$C$5604,2,0)</f>
        <v>0</v>
      </c>
      <c r="AI107" s="32">
        <f>IF(ISNA(VLOOKUP($B107,'[2]Total_DARF''s_Est_Mun+Acerto'!$A$35:$L$5599,7,0)),0,(VLOOKUP($B107,'[2]Total_DARF''s_Est_Mun+Acerto'!$A$35:$L$5599,7,0)))</f>
        <v>0</v>
      </c>
      <c r="AJ107" s="32">
        <f>IF(ISNA(VLOOKUP($B107,'[2]Total_DARF''s_Est_Mun+Acerto'!$A$35:$L$5599,8,0)),0,(VLOOKUP($B107,'[2]Total_DARF''s_Est_Mun+Acerto'!$A$35:$L$5599,8,0)))</f>
        <v>0</v>
      </c>
      <c r="AK107" s="32">
        <f>IF(ISNA(VLOOKUP($B107,'[2]Total_DARF''s_Est_Mun+Acerto'!$A$35:$L$5599,10,0)),0,(VLOOKUP($B107,'[2]Total_DARF''s_Est_Mun+Acerto'!$A$35:$L$5599,10,0)))</f>
        <v>0</v>
      </c>
      <c r="AL107" s="32">
        <f>VLOOKUP(B107,'[2]Total_DARF''s_Est_Mun+Acerto'!$A$35:$K$5599,11,0)</f>
        <v>0</v>
      </c>
    </row>
    <row r="108" spans="1:38" ht="11.4" x14ac:dyDescent="0.2">
      <c r="A108" s="4" t="s">
        <v>788</v>
      </c>
      <c r="B108" s="80" t="s">
        <v>86</v>
      </c>
      <c r="C108" s="9" t="str">
        <f t="shared" si="41"/>
        <v/>
      </c>
      <c r="D108" s="9" t="str">
        <f t="shared" si="42"/>
        <v/>
      </c>
      <c r="E108" s="9">
        <f t="shared" si="43"/>
        <v>0</v>
      </c>
      <c r="F108" s="9">
        <f t="shared" si="39"/>
        <v>187649.74</v>
      </c>
      <c r="G108" s="9" t="str">
        <f t="shared" si="44"/>
        <v/>
      </c>
      <c r="H108" s="9" t="str">
        <f>IF((AB108&gt;0),(TRUNC(([1]Mar!$C$6*(AB108-AC108)),2)+TRUNC(([1]Mar!$D$6*(AB108-AC108)),2)+TRUNC(([1]Mar!$E$6*(AB108-AC108)),2)),"")</f>
        <v/>
      </c>
      <c r="I108" s="9" t="str">
        <f t="shared" si="34"/>
        <v/>
      </c>
      <c r="J108" s="20">
        <f t="shared" si="35"/>
        <v>-700.1</v>
      </c>
      <c r="K108" s="20">
        <f t="shared" si="36"/>
        <v>186949.63999999998</v>
      </c>
      <c r="L108" s="23">
        <f>VLOOKUP(B108,'[2]Total_DARF''s_Est_Mun+Acerto'!$A$35:$L$5598,6,FALSE)</f>
        <v>186949.64</v>
      </c>
      <c r="M108" s="23">
        <f t="shared" si="40"/>
        <v>0</v>
      </c>
      <c r="N108" s="34" t="str">
        <f>IF(ISERROR(VLOOKUP(B108,[3]Rateio_Área_Geoeconômica!$A$4:$F$964,6,0)),"",(VLOOKUP(B108,[3]Rateio_Área_Geoeconômica!$A$4:$F$964,6,0)))</f>
        <v>L</v>
      </c>
      <c r="O108" s="30" t="str">
        <f>IF((IF(ISERROR(VLOOKUP(B108,[4]Original!$B$120:$G$157,6,0)),"",(VLOOKUP(B108,[4]Original!$B$120:$G$157,6,0))))=0,"",(IF(ISERROR(VLOOKUP(B108,[4]Original!$B$120:$G$157,6,0)),"",(VLOOKUP(B108,[4]Original!$B$120:$G$157,6,0)))))</f>
        <v/>
      </c>
      <c r="P108" s="30" t="s">
        <v>1085</v>
      </c>
      <c r="Q108" s="30">
        <f t="shared" si="37"/>
        <v>3</v>
      </c>
      <c r="R108" s="31" t="str">
        <f>IF(ISERROR(VLOOKUP(B108,'[5]Inst.Marit._Afetados'!$B$5:$C$170,2,0)),"",(VLOOKUP(B108,'[5]Inst.Marit._Afetados'!$B$5:$C$170,2,0)))</f>
        <v/>
      </c>
      <c r="S108" s="30">
        <f t="shared" si="38"/>
        <v>4</v>
      </c>
      <c r="T108" s="32">
        <f>VLOOKUP(B108,[6]Municipios!$B$7:$J$5574,3,0)+VLOOKUP(B108,[6]Municipios!$B$7:$J$5574,4,0)+VLOOKUP(B108,[6]Municipios!$B$7:$J$5574,5,0)</f>
        <v>0</v>
      </c>
      <c r="U108" s="32">
        <f>VLOOKUP(B108,[6]Municipios!$B$7:$J$5574,6,0)+VLOOKUP(B108,[6]Municipios!$B$7:$J$5574,7,0)+VLOOKUP(B108,[6]Municipios!$B$7:$J$5574,8,0)</f>
        <v>0</v>
      </c>
      <c r="V108" s="32">
        <f>VLOOKUP(B108,[6]Instalaçoes!$B$7:$J$5570,3,0)+VLOOKUP(B108,[6]Instalaçoes!$B$7:$J$5570,4,0)+VLOOKUP(B108,[6]Instalaçoes!$B$7:$J$5570,5,0)</f>
        <v>187649.74</v>
      </c>
      <c r="W108" s="32">
        <f>VLOOKUP(B108,[6]Instalaçoes!$B$7:$J$5570,6,0)+VLOOKUP(B108,[6]Instalaçoes!$B$7:$J$5570,7,0)+VLOOKUP(B108,[6]Instalaçoes!$B$7:$J$5570,8,0)</f>
        <v>0</v>
      </c>
      <c r="X108" s="32"/>
      <c r="Y108" s="32"/>
      <c r="Z108" s="32"/>
      <c r="AA108" s="32"/>
      <c r="AB108" s="30">
        <f>IF((Q108&lt;&gt;""),VLOOKUP(B108,[7]Coeficiente_Municípios!$A$6:$Z$5570,8,0),0)</f>
        <v>0</v>
      </c>
      <c r="AC108" s="30">
        <f>IF((R108&lt;&gt;""),VLOOKUP(B108,'[5]Inst.Marit._Afetados'!$B$5:$F$170,5,0),0)</f>
        <v>0</v>
      </c>
      <c r="AD108" s="30">
        <f>IF((S108&lt;&gt;""),VLOOKUP(B108,[7]Coeficiente_Municípios!$A$6:$Z$5570,7,0),0)</f>
        <v>1.7970729292922886E-3</v>
      </c>
      <c r="AE108" s="30">
        <f>IF((R108&lt;&gt;""),VLOOKUP(B108,'[5]Inst.Marit._Afetados'!$B$5:$F$170,4,0),0)</f>
        <v>0</v>
      </c>
      <c r="AG108" s="32">
        <f>VLOOKUP($B108,'[2]5411_5%'!$A$15:$C$5606,3,0)-VLOOKUP($B108,'[2]5411_5%'!$A$15:$C$5606,2,0)</f>
        <v>0</v>
      </c>
      <c r="AH108" s="32">
        <f>VLOOKUP($B108,'[2]5411_&gt;5%'!$A$13:$C$5604,3,0)-VLOOKUP($B108,'[2]5411_&gt;5%'!$A$13:$C$5604,2,0)</f>
        <v>0</v>
      </c>
      <c r="AI108" s="32">
        <f>IF(ISNA(VLOOKUP($B108,'[2]Total_DARF''s_Est_Mun+Acerto'!$A$35:$L$5599,7,0)),0,(VLOOKUP($B108,'[2]Total_DARF''s_Est_Mun+Acerto'!$A$35:$L$5599,7,0)))</f>
        <v>-700.1</v>
      </c>
      <c r="AJ108" s="32">
        <f>IF(ISNA(VLOOKUP($B108,'[2]Total_DARF''s_Est_Mun+Acerto'!$A$35:$L$5599,8,0)),0,(VLOOKUP($B108,'[2]Total_DARF''s_Est_Mun+Acerto'!$A$35:$L$5599,8,0)))</f>
        <v>0</v>
      </c>
      <c r="AK108" s="32">
        <f>IF(ISNA(VLOOKUP($B108,'[2]Total_DARF''s_Est_Mun+Acerto'!$A$35:$L$5599,10,0)),0,(VLOOKUP($B108,'[2]Total_DARF''s_Est_Mun+Acerto'!$A$35:$L$5599,10,0)))</f>
        <v>0</v>
      </c>
      <c r="AL108" s="32">
        <f>VLOOKUP(B108,'[2]Total_DARF''s_Est_Mun+Acerto'!$A$35:$K$5599,11,0)</f>
        <v>0</v>
      </c>
    </row>
    <row r="109" spans="1:38" ht="12.75" customHeight="1" x14ac:dyDescent="0.2">
      <c r="A109" s="4" t="s">
        <v>788</v>
      </c>
      <c r="B109" s="81" t="s">
        <v>87</v>
      </c>
      <c r="C109" s="9" t="str">
        <f t="shared" si="41"/>
        <v/>
      </c>
      <c r="D109" s="9" t="str">
        <f t="shared" si="42"/>
        <v/>
      </c>
      <c r="E109" s="9">
        <f t="shared" si="43"/>
        <v>0</v>
      </c>
      <c r="F109" s="9" t="str">
        <f t="shared" si="39"/>
        <v/>
      </c>
      <c r="G109" s="9" t="str">
        <f t="shared" si="44"/>
        <v/>
      </c>
      <c r="H109" s="9" t="str">
        <f>IF((AB109&gt;0),(TRUNC(([1]Mar!$C$6*(AB109-AC109)),2)+TRUNC(([1]Mar!$D$6*(AB109-AC109)),2)+TRUNC(([1]Mar!$E$6*(AB109-AC109)),2)),"")</f>
        <v/>
      </c>
      <c r="I109" s="9" t="str">
        <f t="shared" si="34"/>
        <v/>
      </c>
      <c r="J109" s="20" t="str">
        <f t="shared" si="35"/>
        <v/>
      </c>
      <c r="K109" s="20">
        <f t="shared" si="36"/>
        <v>0</v>
      </c>
      <c r="L109" s="23">
        <f>VLOOKUP(B109,'[2]Total_DARF''s_Est_Mun+Acerto'!$A$35:$L$5598,6,FALSE)</f>
        <v>0</v>
      </c>
      <c r="M109" s="23">
        <f t="shared" si="40"/>
        <v>0</v>
      </c>
      <c r="N109" s="34" t="str">
        <f>IF(ISERROR(VLOOKUP(B109,[3]Rateio_Área_Geoeconômica!$A$4:$F$964,6,0)),"",(VLOOKUP(B109,[3]Rateio_Área_Geoeconômica!$A$4:$F$964,6,0)))</f>
        <v>L</v>
      </c>
      <c r="O109" s="30" t="str">
        <f>IF((IF(ISERROR(VLOOKUP(B109,[4]Original!$B$120:$G$157,6,0)),"",(VLOOKUP(B109,[4]Original!$B$120:$G$157,6,0))))=0,"",(IF(ISERROR(VLOOKUP(B109,[4]Original!$B$120:$G$157,6,0)),"",(VLOOKUP(B109,[4]Original!$B$120:$G$157,6,0)))))</f>
        <v/>
      </c>
      <c r="P109" s="30" t="s">
        <v>1085</v>
      </c>
      <c r="Q109" s="30" t="str">
        <f t="shared" si="37"/>
        <v/>
      </c>
      <c r="R109" s="31" t="str">
        <f>IF(ISERROR(VLOOKUP(B109,'[5]Inst.Marit._Afetados'!$B$5:$C$170,2,0)),"",(VLOOKUP(B109,'[5]Inst.Marit._Afetados'!$B$5:$C$170,2,0)))</f>
        <v/>
      </c>
      <c r="S109" s="30">
        <f t="shared" si="38"/>
        <v>4</v>
      </c>
      <c r="T109" s="32">
        <f>VLOOKUP(B109,[6]Municipios!$B$7:$J$5574,3,0)+VLOOKUP(B109,[6]Municipios!$B$7:$J$5574,4,0)+VLOOKUP(B109,[6]Municipios!$B$7:$J$5574,5,0)</f>
        <v>0</v>
      </c>
      <c r="U109" s="32">
        <f>VLOOKUP(B109,[6]Municipios!$B$7:$J$5574,6,0)+VLOOKUP(B109,[6]Municipios!$B$7:$J$5574,7,0)+VLOOKUP(B109,[6]Municipios!$B$7:$J$5574,8,0)</f>
        <v>0</v>
      </c>
      <c r="V109" s="32">
        <f>VLOOKUP(B109,[6]Instalaçoes!$B$7:$J$5570,3,0)+VLOOKUP(B109,[6]Instalaçoes!$B$7:$J$5570,4,0)+VLOOKUP(B109,[6]Instalaçoes!$B$7:$J$5570,5,0)</f>
        <v>0</v>
      </c>
      <c r="W109" s="32">
        <f>VLOOKUP(B109,[6]Instalaçoes!$B$7:$J$5570,6,0)+VLOOKUP(B109,[6]Instalaçoes!$B$7:$J$5570,7,0)+VLOOKUP(B109,[6]Instalaçoes!$B$7:$J$5570,8,0)</f>
        <v>0</v>
      </c>
      <c r="X109" s="32"/>
      <c r="Y109" s="32"/>
      <c r="Z109" s="32"/>
      <c r="AA109" s="32"/>
      <c r="AB109" s="30">
        <f>IF((Q109&lt;&gt;""),VLOOKUP(B109,[7]Coeficiente_Municípios!$A$6:$Z$5570,8,0),0)</f>
        <v>0</v>
      </c>
      <c r="AC109" s="30">
        <f>IF((R109&lt;&gt;""),VLOOKUP(B109,'[5]Inst.Marit._Afetados'!$B$5:$F$170,5,0),0)</f>
        <v>0</v>
      </c>
      <c r="AD109" s="30">
        <f>IF((S109&lt;&gt;""),VLOOKUP(B109,[7]Coeficiente_Municípios!$A$6:$Z$5570,7,0),0)</f>
        <v>0</v>
      </c>
      <c r="AE109" s="30">
        <f>IF((R109&lt;&gt;""),VLOOKUP(B109,'[5]Inst.Marit._Afetados'!$B$5:$F$170,4,0),0)</f>
        <v>0</v>
      </c>
      <c r="AG109" s="32">
        <f>VLOOKUP($B109,'[2]5411_5%'!$A$15:$C$5606,3,0)-VLOOKUP($B109,'[2]5411_5%'!$A$15:$C$5606,2,0)</f>
        <v>0</v>
      </c>
      <c r="AH109" s="32">
        <f>VLOOKUP($B109,'[2]5411_&gt;5%'!$A$13:$C$5604,3,0)-VLOOKUP($B109,'[2]5411_&gt;5%'!$A$13:$C$5604,2,0)</f>
        <v>0</v>
      </c>
      <c r="AI109" s="32">
        <f>IF(ISNA(VLOOKUP($B109,'[2]Total_DARF''s_Est_Mun+Acerto'!$A$35:$L$5599,7,0)),0,(VLOOKUP($B109,'[2]Total_DARF''s_Est_Mun+Acerto'!$A$35:$L$5599,7,0)))</f>
        <v>0</v>
      </c>
      <c r="AJ109" s="32">
        <f>IF(ISNA(VLOOKUP($B109,'[2]Total_DARF''s_Est_Mun+Acerto'!$A$35:$L$5599,8,0)),0,(VLOOKUP($B109,'[2]Total_DARF''s_Est_Mun+Acerto'!$A$35:$L$5599,8,0)))</f>
        <v>0</v>
      </c>
      <c r="AK109" s="32">
        <f>IF(ISNA(VLOOKUP($B109,'[2]Total_DARF''s_Est_Mun+Acerto'!$A$35:$L$5599,10,0)),0,(VLOOKUP($B109,'[2]Total_DARF''s_Est_Mun+Acerto'!$A$35:$L$5599,10,0)))</f>
        <v>0</v>
      </c>
      <c r="AL109" s="32">
        <f>VLOOKUP(B109,'[2]Total_DARF''s_Est_Mun+Acerto'!$A$35:$K$5599,11,0)</f>
        <v>0</v>
      </c>
    </row>
    <row r="110" spans="1:38" ht="12.75" customHeight="1" x14ac:dyDescent="0.2">
      <c r="A110" s="4" t="s">
        <v>788</v>
      </c>
      <c r="B110" s="81" t="s">
        <v>88</v>
      </c>
      <c r="C110" s="9" t="str">
        <f t="shared" si="41"/>
        <v/>
      </c>
      <c r="D110" s="9" t="str">
        <f t="shared" si="42"/>
        <v/>
      </c>
      <c r="E110" s="9">
        <f t="shared" si="43"/>
        <v>0</v>
      </c>
      <c r="F110" s="9" t="str">
        <f t="shared" si="39"/>
        <v/>
      </c>
      <c r="G110" s="9" t="str">
        <f t="shared" si="44"/>
        <v/>
      </c>
      <c r="H110" s="9" t="str">
        <f>IF((AB110&gt;0),(TRUNC(([1]Mar!$C$6*(AB110-AC110)),2)+TRUNC(([1]Mar!$D$6*(AB110-AC110)),2)+TRUNC(([1]Mar!$E$6*(AB110-AC110)),2)),"")</f>
        <v/>
      </c>
      <c r="I110" s="9" t="str">
        <f t="shared" si="34"/>
        <v/>
      </c>
      <c r="J110" s="20" t="str">
        <f t="shared" si="35"/>
        <v/>
      </c>
      <c r="K110" s="20">
        <f t="shared" si="36"/>
        <v>0</v>
      </c>
      <c r="L110" s="23">
        <f>VLOOKUP(B110,'[2]Total_DARF''s_Est_Mun+Acerto'!$A$35:$L$5598,6,FALSE)</f>
        <v>0</v>
      </c>
      <c r="M110" s="23">
        <f t="shared" si="40"/>
        <v>0</v>
      </c>
      <c r="N110" s="34" t="str">
        <f>IF(ISERROR(VLOOKUP(B110,[3]Rateio_Área_Geoeconômica!$A$4:$F$964,6,0)),"",(VLOOKUP(B110,[3]Rateio_Área_Geoeconômica!$A$4:$F$964,6,0)))</f>
        <v>L</v>
      </c>
      <c r="O110" s="30" t="str">
        <f>IF((IF(ISERROR(VLOOKUP(B110,[4]Original!$B$120:$G$157,6,0)),"",(VLOOKUP(B110,[4]Original!$B$120:$G$157,6,0))))=0,"",(IF(ISERROR(VLOOKUP(B110,[4]Original!$B$120:$G$157,6,0)),"",(VLOOKUP(B110,[4]Original!$B$120:$G$157,6,0)))))</f>
        <v/>
      </c>
      <c r="P110" s="30" t="s">
        <v>1085</v>
      </c>
      <c r="Q110" s="30" t="str">
        <f t="shared" si="37"/>
        <v/>
      </c>
      <c r="R110" s="31" t="str">
        <f>IF(ISERROR(VLOOKUP(B110,'[5]Inst.Marit._Afetados'!$B$5:$C$170,2,0)),"",(VLOOKUP(B110,'[5]Inst.Marit._Afetados'!$B$5:$C$170,2,0)))</f>
        <v/>
      </c>
      <c r="S110" s="30">
        <f t="shared" si="38"/>
        <v>4</v>
      </c>
      <c r="T110" s="32">
        <f>VLOOKUP(B110,[6]Municipios!$B$7:$J$5574,3,0)+VLOOKUP(B110,[6]Municipios!$B$7:$J$5574,4,0)+VLOOKUP(B110,[6]Municipios!$B$7:$J$5574,5,0)</f>
        <v>0</v>
      </c>
      <c r="U110" s="32">
        <f>VLOOKUP(B110,[6]Municipios!$B$7:$J$5574,6,0)+VLOOKUP(B110,[6]Municipios!$B$7:$J$5574,7,0)+VLOOKUP(B110,[6]Municipios!$B$7:$J$5574,8,0)</f>
        <v>0</v>
      </c>
      <c r="V110" s="32">
        <f>VLOOKUP(B110,[6]Instalaçoes!$B$7:$J$5570,3,0)+VLOOKUP(B110,[6]Instalaçoes!$B$7:$J$5570,4,0)+VLOOKUP(B110,[6]Instalaçoes!$B$7:$J$5570,5,0)</f>
        <v>0</v>
      </c>
      <c r="W110" s="32">
        <f>VLOOKUP(B110,[6]Instalaçoes!$B$7:$J$5570,6,0)+VLOOKUP(B110,[6]Instalaçoes!$B$7:$J$5570,7,0)+VLOOKUP(B110,[6]Instalaçoes!$B$7:$J$5570,8,0)</f>
        <v>0</v>
      </c>
      <c r="X110" s="32"/>
      <c r="Y110" s="32"/>
      <c r="Z110" s="32"/>
      <c r="AA110" s="32"/>
      <c r="AB110" s="30">
        <f>IF((Q110&lt;&gt;""),VLOOKUP(B110,[7]Coeficiente_Municípios!$A$6:$Z$5570,8,0),0)</f>
        <v>0</v>
      </c>
      <c r="AC110" s="30">
        <f>IF((R110&lt;&gt;""),VLOOKUP(B110,'[5]Inst.Marit._Afetados'!$B$5:$F$170,5,0),0)</f>
        <v>0</v>
      </c>
      <c r="AD110" s="30">
        <f>IF((S110&lt;&gt;""),VLOOKUP(B110,[7]Coeficiente_Municípios!$A$6:$Z$5570,7,0),0)</f>
        <v>0</v>
      </c>
      <c r="AE110" s="30">
        <f>IF((R110&lt;&gt;""),VLOOKUP(B110,'[5]Inst.Marit._Afetados'!$B$5:$F$170,4,0),0)</f>
        <v>0</v>
      </c>
      <c r="AG110" s="32">
        <f>VLOOKUP($B110,'[2]5411_5%'!$A$15:$C$5606,3,0)-VLOOKUP($B110,'[2]5411_5%'!$A$15:$C$5606,2,0)</f>
        <v>0</v>
      </c>
      <c r="AH110" s="32">
        <f>VLOOKUP($B110,'[2]5411_&gt;5%'!$A$13:$C$5604,3,0)-VLOOKUP($B110,'[2]5411_&gt;5%'!$A$13:$C$5604,2,0)</f>
        <v>0</v>
      </c>
      <c r="AI110" s="32">
        <f>IF(ISNA(VLOOKUP($B110,'[2]Total_DARF''s_Est_Mun+Acerto'!$A$35:$L$5599,7,0)),0,(VLOOKUP($B110,'[2]Total_DARF''s_Est_Mun+Acerto'!$A$35:$L$5599,7,0)))</f>
        <v>0</v>
      </c>
      <c r="AJ110" s="32">
        <f>IF(ISNA(VLOOKUP($B110,'[2]Total_DARF''s_Est_Mun+Acerto'!$A$35:$L$5599,8,0)),0,(VLOOKUP($B110,'[2]Total_DARF''s_Est_Mun+Acerto'!$A$35:$L$5599,8,0)))</f>
        <v>0</v>
      </c>
      <c r="AK110" s="32">
        <f>IF(ISNA(VLOOKUP($B110,'[2]Total_DARF''s_Est_Mun+Acerto'!$A$35:$L$5599,10,0)),0,(VLOOKUP($B110,'[2]Total_DARF''s_Est_Mun+Acerto'!$A$35:$L$5599,10,0)))</f>
        <v>0</v>
      </c>
      <c r="AL110" s="32">
        <f>VLOOKUP(B110,'[2]Total_DARF''s_Est_Mun+Acerto'!$A$35:$K$5599,11,0)</f>
        <v>0</v>
      </c>
    </row>
    <row r="111" spans="1:38" ht="12.75" customHeight="1" x14ac:dyDescent="0.2">
      <c r="A111" s="4" t="s">
        <v>788</v>
      </c>
      <c r="B111" s="81" t="s">
        <v>799</v>
      </c>
      <c r="C111" s="9" t="str">
        <f t="shared" si="41"/>
        <v/>
      </c>
      <c r="D111" s="9" t="str">
        <f t="shared" si="42"/>
        <v/>
      </c>
      <c r="E111" s="9">
        <f t="shared" si="43"/>
        <v>0</v>
      </c>
      <c r="F111" s="9" t="str">
        <f t="shared" si="39"/>
        <v/>
      </c>
      <c r="G111" s="9" t="str">
        <f t="shared" si="44"/>
        <v/>
      </c>
      <c r="H111" s="9" t="str">
        <f>IF((AB111&gt;0),(TRUNC(([1]Mar!$C$6*(AB111-AC111)),2)+TRUNC(([1]Mar!$D$6*(AB111-AC111)),2)+TRUNC(([1]Mar!$E$6*(AB111-AC111)),2)),"")</f>
        <v/>
      </c>
      <c r="I111" s="9" t="str">
        <f t="shared" si="34"/>
        <v/>
      </c>
      <c r="J111" s="20" t="str">
        <f t="shared" si="35"/>
        <v/>
      </c>
      <c r="K111" s="20">
        <f t="shared" si="36"/>
        <v>0</v>
      </c>
      <c r="L111" s="23">
        <f>VLOOKUP(B111,'[2]Total_DARF''s_Est_Mun+Acerto'!$A$35:$L$5598,6,FALSE)</f>
        <v>0</v>
      </c>
      <c r="M111" s="23">
        <f t="shared" si="40"/>
        <v>0</v>
      </c>
      <c r="N111" s="34" t="str">
        <f>IF(ISERROR(VLOOKUP(B111,[3]Rateio_Área_Geoeconômica!$A$4:$F$964,6,0)),"",(VLOOKUP(B111,[3]Rateio_Área_Geoeconômica!$A$4:$F$964,6,0)))</f>
        <v>L</v>
      </c>
      <c r="O111" s="30" t="str">
        <f>IF((IF(ISERROR(VLOOKUP(B111,[4]Original!$B$120:$G$157,6,0)),"",(VLOOKUP(B111,[4]Original!$B$120:$G$157,6,0))))=0,"",(IF(ISERROR(VLOOKUP(B111,[4]Original!$B$120:$G$157,6,0)),"",(VLOOKUP(B111,[4]Original!$B$120:$G$157,6,0)))))</f>
        <v/>
      </c>
      <c r="P111" s="30" t="s">
        <v>1085</v>
      </c>
      <c r="Q111" s="30" t="str">
        <f t="shared" si="37"/>
        <v/>
      </c>
      <c r="R111" s="31" t="str">
        <f>IF(ISERROR(VLOOKUP(B111,'[5]Inst.Marit._Afetados'!$B$5:$C$170,2,0)),"",(VLOOKUP(B111,'[5]Inst.Marit._Afetados'!$B$5:$C$170,2,0)))</f>
        <v/>
      </c>
      <c r="S111" s="30">
        <f t="shared" si="38"/>
        <v>4</v>
      </c>
      <c r="T111" s="32">
        <f>VLOOKUP(B111,[6]Municipios!$B$7:$J$5574,3,0)+VLOOKUP(B111,[6]Municipios!$B$7:$J$5574,4,0)+VLOOKUP(B111,[6]Municipios!$B$7:$J$5574,5,0)</f>
        <v>0</v>
      </c>
      <c r="U111" s="32">
        <f>VLOOKUP(B111,[6]Municipios!$B$7:$J$5574,6,0)+VLOOKUP(B111,[6]Municipios!$B$7:$J$5574,7,0)+VLOOKUP(B111,[6]Municipios!$B$7:$J$5574,8,0)</f>
        <v>0</v>
      </c>
      <c r="V111" s="32">
        <f>VLOOKUP(B111,[6]Instalaçoes!$B$7:$J$5570,3,0)+VLOOKUP(B111,[6]Instalaçoes!$B$7:$J$5570,4,0)+VLOOKUP(B111,[6]Instalaçoes!$B$7:$J$5570,5,0)</f>
        <v>0</v>
      </c>
      <c r="W111" s="32">
        <f>VLOOKUP(B111,[6]Instalaçoes!$B$7:$J$5570,6,0)+VLOOKUP(B111,[6]Instalaçoes!$B$7:$J$5570,7,0)+VLOOKUP(B111,[6]Instalaçoes!$B$7:$J$5570,8,0)</f>
        <v>0</v>
      </c>
      <c r="X111" s="32"/>
      <c r="Y111" s="32"/>
      <c r="Z111" s="32"/>
      <c r="AA111" s="32"/>
      <c r="AB111" s="30">
        <f>IF((Q111&lt;&gt;""),VLOOKUP(B111,[7]Coeficiente_Municípios!$A$6:$Z$5570,8,0),0)</f>
        <v>0</v>
      </c>
      <c r="AC111" s="30">
        <f>IF((R111&lt;&gt;""),VLOOKUP(B111,'[5]Inst.Marit._Afetados'!$B$5:$F$170,5,0),0)</f>
        <v>0</v>
      </c>
      <c r="AD111" s="30">
        <f>IF((S111&lt;&gt;""),VLOOKUP(B111,[7]Coeficiente_Municípios!$A$6:$Z$5570,7,0),0)</f>
        <v>0</v>
      </c>
      <c r="AE111" s="30">
        <f>IF((R111&lt;&gt;""),VLOOKUP(B111,'[5]Inst.Marit._Afetados'!$B$5:$F$170,4,0),0)</f>
        <v>0</v>
      </c>
      <c r="AG111" s="32">
        <f>VLOOKUP($B111,'[2]5411_5%'!$A$15:$C$5606,3,0)-VLOOKUP($B111,'[2]5411_5%'!$A$15:$C$5606,2,0)</f>
        <v>0</v>
      </c>
      <c r="AH111" s="32">
        <f>VLOOKUP($B111,'[2]5411_&gt;5%'!$A$13:$C$5604,3,0)-VLOOKUP($B111,'[2]5411_&gt;5%'!$A$13:$C$5604,2,0)</f>
        <v>0</v>
      </c>
      <c r="AI111" s="32">
        <f>IF(ISNA(VLOOKUP($B111,'[2]Total_DARF''s_Est_Mun+Acerto'!$A$35:$L$5599,7,0)),0,(VLOOKUP($B111,'[2]Total_DARF''s_Est_Mun+Acerto'!$A$35:$L$5599,7,0)))</f>
        <v>0</v>
      </c>
      <c r="AJ111" s="32">
        <f>IF(ISNA(VLOOKUP($B111,'[2]Total_DARF''s_Est_Mun+Acerto'!$A$35:$L$5599,8,0)),0,(VLOOKUP($B111,'[2]Total_DARF''s_Est_Mun+Acerto'!$A$35:$L$5599,8,0)))</f>
        <v>0</v>
      </c>
      <c r="AK111" s="32">
        <f>IF(ISNA(VLOOKUP($B111,'[2]Total_DARF''s_Est_Mun+Acerto'!$A$35:$L$5599,10,0)),0,(VLOOKUP($B111,'[2]Total_DARF''s_Est_Mun+Acerto'!$A$35:$L$5599,10,0)))</f>
        <v>0</v>
      </c>
      <c r="AL111" s="32">
        <f>VLOOKUP(B111,'[2]Total_DARF''s_Est_Mun+Acerto'!$A$35:$K$5599,11,0)</f>
        <v>0</v>
      </c>
    </row>
    <row r="112" spans="1:38" ht="12.75" customHeight="1" x14ac:dyDescent="0.2">
      <c r="A112" s="4" t="s">
        <v>788</v>
      </c>
      <c r="B112" s="81" t="s">
        <v>89</v>
      </c>
      <c r="C112" s="9" t="str">
        <f t="shared" si="41"/>
        <v/>
      </c>
      <c r="D112" s="9" t="str">
        <f t="shared" si="42"/>
        <v/>
      </c>
      <c r="E112" s="9">
        <f t="shared" si="43"/>
        <v>0</v>
      </c>
      <c r="F112" s="9" t="str">
        <f t="shared" si="39"/>
        <v/>
      </c>
      <c r="G112" s="9" t="str">
        <f t="shared" si="44"/>
        <v/>
      </c>
      <c r="H112" s="9" t="str">
        <f>IF((AB112&gt;0),(TRUNC(([1]Mar!$C$6*(AB112-AC112)),2)+TRUNC(([1]Mar!$D$6*(AB112-AC112)),2)+TRUNC(([1]Mar!$E$6*(AB112-AC112)),2)),"")</f>
        <v/>
      </c>
      <c r="I112" s="9" t="str">
        <f t="shared" si="34"/>
        <v/>
      </c>
      <c r="J112" s="20" t="str">
        <f t="shared" si="35"/>
        <v/>
      </c>
      <c r="K112" s="20">
        <f t="shared" si="36"/>
        <v>0</v>
      </c>
      <c r="L112" s="23">
        <f>VLOOKUP(B112,'[2]Total_DARF''s_Est_Mun+Acerto'!$A$35:$L$5598,6,FALSE)</f>
        <v>0</v>
      </c>
      <c r="M112" s="23">
        <f t="shared" si="40"/>
        <v>0</v>
      </c>
      <c r="N112" s="34" t="str">
        <f>IF(ISERROR(VLOOKUP(B112,[3]Rateio_Área_Geoeconômica!$A$4:$F$964,6,0)),"",(VLOOKUP(B112,[3]Rateio_Área_Geoeconômica!$A$4:$F$964,6,0)))</f>
        <v>L</v>
      </c>
      <c r="O112" s="30" t="str">
        <f>IF((IF(ISERROR(VLOOKUP(B112,[4]Original!$B$120:$G$157,6,0)),"",(VLOOKUP(B112,[4]Original!$B$120:$G$157,6,0))))=0,"",(IF(ISERROR(VLOOKUP(B112,[4]Original!$B$120:$G$157,6,0)),"",(VLOOKUP(B112,[4]Original!$B$120:$G$157,6,0)))))</f>
        <v/>
      </c>
      <c r="P112" s="30" t="s">
        <v>1085</v>
      </c>
      <c r="Q112" s="30" t="str">
        <f t="shared" si="37"/>
        <v/>
      </c>
      <c r="R112" s="31" t="str">
        <f>IF(ISERROR(VLOOKUP(B112,'[5]Inst.Marit._Afetados'!$B$5:$C$170,2,0)),"",(VLOOKUP(B112,'[5]Inst.Marit._Afetados'!$B$5:$C$170,2,0)))</f>
        <v/>
      </c>
      <c r="S112" s="30">
        <f t="shared" si="38"/>
        <v>4</v>
      </c>
      <c r="T112" s="32">
        <f>VLOOKUP(B112,[6]Municipios!$B$7:$J$5574,3,0)+VLOOKUP(B112,[6]Municipios!$B$7:$J$5574,4,0)+VLOOKUP(B112,[6]Municipios!$B$7:$J$5574,5,0)</f>
        <v>0</v>
      </c>
      <c r="U112" s="32">
        <f>VLOOKUP(B112,[6]Municipios!$B$7:$J$5574,6,0)+VLOOKUP(B112,[6]Municipios!$B$7:$J$5574,7,0)+VLOOKUP(B112,[6]Municipios!$B$7:$J$5574,8,0)</f>
        <v>0</v>
      </c>
      <c r="V112" s="32">
        <f>VLOOKUP(B112,[6]Instalaçoes!$B$7:$J$5570,3,0)+VLOOKUP(B112,[6]Instalaçoes!$B$7:$J$5570,4,0)+VLOOKUP(B112,[6]Instalaçoes!$B$7:$J$5570,5,0)</f>
        <v>0</v>
      </c>
      <c r="W112" s="32">
        <f>VLOOKUP(B112,[6]Instalaçoes!$B$7:$J$5570,6,0)+VLOOKUP(B112,[6]Instalaçoes!$B$7:$J$5570,7,0)+VLOOKUP(B112,[6]Instalaçoes!$B$7:$J$5570,8,0)</f>
        <v>0</v>
      </c>
      <c r="X112" s="32"/>
      <c r="Y112" s="32"/>
      <c r="Z112" s="32"/>
      <c r="AA112" s="32"/>
      <c r="AB112" s="30">
        <f>IF((Q112&lt;&gt;""),VLOOKUP(B112,[7]Coeficiente_Municípios!$A$6:$Z$5570,8,0),0)</f>
        <v>0</v>
      </c>
      <c r="AC112" s="30">
        <f>IF((R112&lt;&gt;""),VLOOKUP(B112,'[5]Inst.Marit._Afetados'!$B$5:$F$170,5,0),0)</f>
        <v>0</v>
      </c>
      <c r="AD112" s="30">
        <f>IF((S112&lt;&gt;""),VLOOKUP(B112,[7]Coeficiente_Municípios!$A$6:$Z$5570,7,0),0)</f>
        <v>0</v>
      </c>
      <c r="AE112" s="30">
        <f>IF((R112&lt;&gt;""),VLOOKUP(B112,'[5]Inst.Marit._Afetados'!$B$5:$F$170,4,0),0)</f>
        <v>0</v>
      </c>
      <c r="AG112" s="32">
        <f>VLOOKUP($B112,'[2]5411_5%'!$A$15:$C$5606,3,0)-VLOOKUP($B112,'[2]5411_5%'!$A$15:$C$5606,2,0)</f>
        <v>0</v>
      </c>
      <c r="AH112" s="32">
        <f>VLOOKUP($B112,'[2]5411_&gt;5%'!$A$13:$C$5604,3,0)-VLOOKUP($B112,'[2]5411_&gt;5%'!$A$13:$C$5604,2,0)</f>
        <v>0</v>
      </c>
      <c r="AI112" s="32">
        <f>IF(ISNA(VLOOKUP($B112,'[2]Total_DARF''s_Est_Mun+Acerto'!$A$35:$L$5599,7,0)),0,(VLOOKUP($B112,'[2]Total_DARF''s_Est_Mun+Acerto'!$A$35:$L$5599,7,0)))</f>
        <v>0</v>
      </c>
      <c r="AJ112" s="32">
        <f>IF(ISNA(VLOOKUP($B112,'[2]Total_DARF''s_Est_Mun+Acerto'!$A$35:$L$5599,8,0)),0,(VLOOKUP($B112,'[2]Total_DARF''s_Est_Mun+Acerto'!$A$35:$L$5599,8,0)))</f>
        <v>0</v>
      </c>
      <c r="AK112" s="32">
        <f>IF(ISNA(VLOOKUP($B112,'[2]Total_DARF''s_Est_Mun+Acerto'!$A$35:$L$5599,10,0)),0,(VLOOKUP($B112,'[2]Total_DARF''s_Est_Mun+Acerto'!$A$35:$L$5599,10,0)))</f>
        <v>0</v>
      </c>
      <c r="AL112" s="32">
        <f>VLOOKUP(B112,'[2]Total_DARF''s_Est_Mun+Acerto'!$A$35:$K$5599,11,0)</f>
        <v>0</v>
      </c>
    </row>
    <row r="113" spans="1:38" ht="12.75" customHeight="1" x14ac:dyDescent="0.2">
      <c r="A113" s="4" t="s">
        <v>788</v>
      </c>
      <c r="B113" s="80" t="s">
        <v>800</v>
      </c>
      <c r="C113" s="9" t="str">
        <f t="shared" si="41"/>
        <v/>
      </c>
      <c r="D113" s="9" t="str">
        <f t="shared" si="42"/>
        <v/>
      </c>
      <c r="E113" s="9">
        <f t="shared" si="43"/>
        <v>0</v>
      </c>
      <c r="F113" s="9">
        <f t="shared" si="39"/>
        <v>187649.74</v>
      </c>
      <c r="G113" s="9" t="str">
        <f t="shared" si="44"/>
        <v/>
      </c>
      <c r="H113" s="9" t="str">
        <f>IF((AB113&gt;0),(TRUNC(([1]Mar!$C$6*(AB113-AC113)),2)+TRUNC(([1]Mar!$D$6*(AB113-AC113)),2)+TRUNC(([1]Mar!$E$6*(AB113-AC113)),2)),"")</f>
        <v/>
      </c>
      <c r="I113" s="9" t="str">
        <f t="shared" si="34"/>
        <v/>
      </c>
      <c r="J113" s="20">
        <f t="shared" si="35"/>
        <v>-700.1</v>
      </c>
      <c r="K113" s="20">
        <f t="shared" si="36"/>
        <v>186949.63999999998</v>
      </c>
      <c r="L113" s="23">
        <f>VLOOKUP(B113,'[2]Total_DARF''s_Est_Mun+Acerto'!$A$35:$L$5598,6,FALSE)</f>
        <v>186949.64</v>
      </c>
      <c r="M113" s="23">
        <f t="shared" si="40"/>
        <v>0</v>
      </c>
      <c r="N113" s="34" t="str">
        <f>IF(ISERROR(VLOOKUP(B113,[3]Rateio_Área_Geoeconômica!$A$4:$F$964,6,0)),"",(VLOOKUP(B113,[3]Rateio_Área_Geoeconômica!$A$4:$F$964,6,0)))</f>
        <v>L</v>
      </c>
      <c r="O113" s="30" t="str">
        <f>IF((IF(ISERROR(VLOOKUP(B113,[4]Original!$B$120:$G$157,6,0)),"",(VLOOKUP(B113,[4]Original!$B$120:$G$157,6,0))))=0,"",(IF(ISERROR(VLOOKUP(B113,[4]Original!$B$120:$G$157,6,0)),"",(VLOOKUP(B113,[4]Original!$B$120:$G$157,6,0)))))</f>
        <v/>
      </c>
      <c r="P113" s="30" t="s">
        <v>1085</v>
      </c>
      <c r="Q113" s="30">
        <f t="shared" si="37"/>
        <v>3</v>
      </c>
      <c r="R113" s="31" t="str">
        <f>IF(ISERROR(VLOOKUP(B113,'[5]Inst.Marit._Afetados'!$B$5:$C$170,2,0)),"",(VLOOKUP(B113,'[5]Inst.Marit._Afetados'!$B$5:$C$170,2,0)))</f>
        <v/>
      </c>
      <c r="S113" s="30">
        <f t="shared" si="38"/>
        <v>4</v>
      </c>
      <c r="T113" s="32">
        <f>VLOOKUP(B113,[6]Municipios!$B$7:$J$5574,3,0)+VLOOKUP(B113,[6]Municipios!$B$7:$J$5574,4,0)+VLOOKUP(B113,[6]Municipios!$B$7:$J$5574,5,0)</f>
        <v>0</v>
      </c>
      <c r="U113" s="32">
        <f>VLOOKUP(B113,[6]Municipios!$B$7:$J$5574,6,0)+VLOOKUP(B113,[6]Municipios!$B$7:$J$5574,7,0)+VLOOKUP(B113,[6]Municipios!$B$7:$J$5574,8,0)</f>
        <v>0</v>
      </c>
      <c r="V113" s="32">
        <f>VLOOKUP(B113,[6]Instalaçoes!$B$7:$J$5570,3,0)+VLOOKUP(B113,[6]Instalaçoes!$B$7:$J$5570,4,0)+VLOOKUP(B113,[6]Instalaçoes!$B$7:$J$5570,5,0)</f>
        <v>187649.74</v>
      </c>
      <c r="W113" s="32">
        <f>VLOOKUP(B113,[6]Instalaçoes!$B$7:$J$5570,6,0)+VLOOKUP(B113,[6]Instalaçoes!$B$7:$J$5570,7,0)+VLOOKUP(B113,[6]Instalaçoes!$B$7:$J$5570,8,0)</f>
        <v>0</v>
      </c>
      <c r="X113" s="32"/>
      <c r="Y113" s="32"/>
      <c r="Z113" s="32"/>
      <c r="AA113" s="32"/>
      <c r="AB113" s="30">
        <f>IF((Q113&lt;&gt;""),VLOOKUP(B113,[7]Coeficiente_Municípios!$A$6:$Z$5570,8,0),0)</f>
        <v>0</v>
      </c>
      <c r="AC113" s="30">
        <f>IF((R113&lt;&gt;""),VLOOKUP(B113,'[5]Inst.Marit._Afetados'!$B$5:$F$170,5,0),0)</f>
        <v>0</v>
      </c>
      <c r="AD113" s="30">
        <f>IF((S113&lt;&gt;""),VLOOKUP(B113,[7]Coeficiente_Municípios!$A$6:$Z$5570,7,0),0)</f>
        <v>0</v>
      </c>
      <c r="AE113" s="30">
        <f>IF((R113&lt;&gt;""),VLOOKUP(B113,'[5]Inst.Marit._Afetados'!$B$5:$F$170,4,0),0)</f>
        <v>0</v>
      </c>
      <c r="AG113" s="32">
        <f>VLOOKUP($B113,'[2]5411_5%'!$A$15:$C$5606,3,0)-VLOOKUP($B113,'[2]5411_5%'!$A$15:$C$5606,2,0)</f>
        <v>0</v>
      </c>
      <c r="AH113" s="32">
        <f>VLOOKUP($B113,'[2]5411_&gt;5%'!$A$13:$C$5604,3,0)-VLOOKUP($B113,'[2]5411_&gt;5%'!$A$13:$C$5604,2,0)</f>
        <v>0</v>
      </c>
      <c r="AI113" s="32">
        <f>IF(ISNA(VLOOKUP($B113,'[2]Total_DARF''s_Est_Mun+Acerto'!$A$35:$L$5599,7,0)),0,(VLOOKUP($B113,'[2]Total_DARF''s_Est_Mun+Acerto'!$A$35:$L$5599,7,0)))</f>
        <v>-700.1</v>
      </c>
      <c r="AJ113" s="32">
        <f>IF(ISNA(VLOOKUP($B113,'[2]Total_DARF''s_Est_Mun+Acerto'!$A$35:$L$5599,8,0)),0,(VLOOKUP($B113,'[2]Total_DARF''s_Est_Mun+Acerto'!$A$35:$L$5599,8,0)))</f>
        <v>0</v>
      </c>
      <c r="AK113" s="32">
        <f>IF(ISNA(VLOOKUP($B113,'[2]Total_DARF''s_Est_Mun+Acerto'!$A$35:$L$5599,10,0)),0,(VLOOKUP($B113,'[2]Total_DARF''s_Est_Mun+Acerto'!$A$35:$L$5599,10,0)))</f>
        <v>0</v>
      </c>
      <c r="AL113" s="32">
        <f>VLOOKUP(B113,'[2]Total_DARF''s_Est_Mun+Acerto'!$A$35:$K$5599,11,0)</f>
        <v>0</v>
      </c>
    </row>
    <row r="114" spans="1:38" ht="12.75" customHeight="1" x14ac:dyDescent="0.2">
      <c r="A114" s="4" t="s">
        <v>788</v>
      </c>
      <c r="B114" s="81" t="s">
        <v>90</v>
      </c>
      <c r="C114" s="9" t="str">
        <f t="shared" si="41"/>
        <v/>
      </c>
      <c r="D114" s="9" t="str">
        <f t="shared" si="42"/>
        <v/>
      </c>
      <c r="E114" s="9">
        <f t="shared" si="43"/>
        <v>0</v>
      </c>
      <c r="F114" s="9" t="str">
        <f t="shared" si="39"/>
        <v/>
      </c>
      <c r="G114" s="9" t="str">
        <f t="shared" si="44"/>
        <v/>
      </c>
      <c r="H114" s="9" t="str">
        <f>IF((AB114&gt;0),(TRUNC(([1]Mar!$C$6*(AB114-AC114)),2)+TRUNC(([1]Mar!$D$6*(AB114-AC114)),2)+TRUNC(([1]Mar!$E$6*(AB114-AC114)),2)),"")</f>
        <v/>
      </c>
      <c r="I114" s="9" t="str">
        <f t="shared" si="34"/>
        <v/>
      </c>
      <c r="J114" s="20" t="str">
        <f t="shared" si="35"/>
        <v/>
      </c>
      <c r="K114" s="20">
        <f t="shared" si="36"/>
        <v>0</v>
      </c>
      <c r="L114" s="23">
        <f>VLOOKUP(B114,'[2]Total_DARF''s_Est_Mun+Acerto'!$A$35:$L$5598,6,FALSE)</f>
        <v>0</v>
      </c>
      <c r="M114" s="23">
        <f t="shared" si="40"/>
        <v>0</v>
      </c>
      <c r="N114" s="34" t="str">
        <f>IF(ISERROR(VLOOKUP(B114,[3]Rateio_Área_Geoeconômica!$A$4:$F$964,6,0)),"",(VLOOKUP(B114,[3]Rateio_Área_Geoeconômica!$A$4:$F$964,6,0)))</f>
        <v>L</v>
      </c>
      <c r="O114" s="30" t="str">
        <f>IF((IF(ISERROR(VLOOKUP(B114,[4]Original!$B$120:$G$157,6,0)),"",(VLOOKUP(B114,[4]Original!$B$120:$G$157,6,0))))=0,"",(IF(ISERROR(VLOOKUP(B114,[4]Original!$B$120:$G$157,6,0)),"",(VLOOKUP(B114,[4]Original!$B$120:$G$157,6,0)))))</f>
        <v/>
      </c>
      <c r="P114" s="30" t="s">
        <v>1085</v>
      </c>
      <c r="Q114" s="30" t="str">
        <f t="shared" si="37"/>
        <v/>
      </c>
      <c r="R114" s="31" t="str">
        <f>IF(ISERROR(VLOOKUP(B114,'[5]Inst.Marit._Afetados'!$B$5:$C$170,2,0)),"",(VLOOKUP(B114,'[5]Inst.Marit._Afetados'!$B$5:$C$170,2,0)))</f>
        <v/>
      </c>
      <c r="S114" s="30">
        <f t="shared" si="38"/>
        <v>4</v>
      </c>
      <c r="T114" s="32">
        <f>VLOOKUP(B114,[6]Municipios!$B$7:$J$5574,3,0)+VLOOKUP(B114,[6]Municipios!$B$7:$J$5574,4,0)+VLOOKUP(B114,[6]Municipios!$B$7:$J$5574,5,0)</f>
        <v>0</v>
      </c>
      <c r="U114" s="32">
        <f>VLOOKUP(B114,[6]Municipios!$B$7:$J$5574,6,0)+VLOOKUP(B114,[6]Municipios!$B$7:$J$5574,7,0)+VLOOKUP(B114,[6]Municipios!$B$7:$J$5574,8,0)</f>
        <v>0</v>
      </c>
      <c r="V114" s="32">
        <f>VLOOKUP(B114,[6]Instalaçoes!$B$7:$J$5570,3,0)+VLOOKUP(B114,[6]Instalaçoes!$B$7:$J$5570,4,0)+VLOOKUP(B114,[6]Instalaçoes!$B$7:$J$5570,5,0)</f>
        <v>0</v>
      </c>
      <c r="W114" s="32">
        <f>VLOOKUP(B114,[6]Instalaçoes!$B$7:$J$5570,6,0)+VLOOKUP(B114,[6]Instalaçoes!$B$7:$J$5570,7,0)+VLOOKUP(B114,[6]Instalaçoes!$B$7:$J$5570,8,0)</f>
        <v>0</v>
      </c>
      <c r="X114" s="32"/>
      <c r="Y114" s="32"/>
      <c r="Z114" s="32"/>
      <c r="AA114" s="32"/>
      <c r="AB114" s="30">
        <f>IF((Q114&lt;&gt;""),VLOOKUP(B114,[7]Coeficiente_Municípios!$A$6:$Z$5570,8,0),0)</f>
        <v>0</v>
      </c>
      <c r="AC114" s="30">
        <f>IF((R114&lt;&gt;""),VLOOKUP(B114,'[5]Inst.Marit._Afetados'!$B$5:$F$170,5,0),0)</f>
        <v>0</v>
      </c>
      <c r="AD114" s="30">
        <f>IF((S114&lt;&gt;""),VLOOKUP(B114,[7]Coeficiente_Municípios!$A$6:$Z$5570,7,0),0)</f>
        <v>0</v>
      </c>
      <c r="AE114" s="30">
        <f>IF((R114&lt;&gt;""),VLOOKUP(B114,'[5]Inst.Marit._Afetados'!$B$5:$F$170,4,0),0)</f>
        <v>0</v>
      </c>
      <c r="AG114" s="32">
        <f>VLOOKUP($B114,'[2]5411_5%'!$A$15:$C$5606,3,0)-VLOOKUP($B114,'[2]5411_5%'!$A$15:$C$5606,2,0)</f>
        <v>0</v>
      </c>
      <c r="AH114" s="32">
        <f>VLOOKUP($B114,'[2]5411_&gt;5%'!$A$13:$C$5604,3,0)-VLOOKUP($B114,'[2]5411_&gt;5%'!$A$13:$C$5604,2,0)</f>
        <v>0</v>
      </c>
      <c r="AI114" s="32">
        <f>IF(ISNA(VLOOKUP($B114,'[2]Total_DARF''s_Est_Mun+Acerto'!$A$35:$L$5599,7,0)),0,(VLOOKUP($B114,'[2]Total_DARF''s_Est_Mun+Acerto'!$A$35:$L$5599,7,0)))</f>
        <v>0</v>
      </c>
      <c r="AJ114" s="32">
        <f>IF(ISNA(VLOOKUP($B114,'[2]Total_DARF''s_Est_Mun+Acerto'!$A$35:$L$5599,8,0)),0,(VLOOKUP($B114,'[2]Total_DARF''s_Est_Mun+Acerto'!$A$35:$L$5599,8,0)))</f>
        <v>0</v>
      </c>
      <c r="AK114" s="32">
        <f>IF(ISNA(VLOOKUP($B114,'[2]Total_DARF''s_Est_Mun+Acerto'!$A$35:$L$5599,10,0)),0,(VLOOKUP($B114,'[2]Total_DARF''s_Est_Mun+Acerto'!$A$35:$L$5599,10,0)))</f>
        <v>0</v>
      </c>
      <c r="AL114" s="32">
        <f>VLOOKUP(B114,'[2]Total_DARF''s_Est_Mun+Acerto'!$A$35:$K$5599,11,0)</f>
        <v>0</v>
      </c>
    </row>
    <row r="115" spans="1:38" ht="12.75" customHeight="1" x14ac:dyDescent="0.2">
      <c r="A115" s="4" t="s">
        <v>788</v>
      </c>
      <c r="B115" s="81" t="s">
        <v>91</v>
      </c>
      <c r="C115" s="9" t="str">
        <f t="shared" si="41"/>
        <v/>
      </c>
      <c r="D115" s="9" t="str">
        <f t="shared" si="42"/>
        <v/>
      </c>
      <c r="E115" s="9">
        <f t="shared" si="43"/>
        <v>0</v>
      </c>
      <c r="F115" s="9" t="str">
        <f t="shared" si="39"/>
        <v/>
      </c>
      <c r="G115" s="9" t="str">
        <f t="shared" si="44"/>
        <v/>
      </c>
      <c r="H115" s="9" t="str">
        <f>IF((AB115&gt;0),(TRUNC(([1]Mar!$C$6*(AB115-AC115)),2)+TRUNC(([1]Mar!$D$6*(AB115-AC115)),2)+TRUNC(([1]Mar!$E$6*(AB115-AC115)),2)),"")</f>
        <v/>
      </c>
      <c r="I115" s="9" t="str">
        <f t="shared" si="34"/>
        <v/>
      </c>
      <c r="J115" s="20" t="str">
        <f t="shared" si="35"/>
        <v/>
      </c>
      <c r="K115" s="20">
        <f t="shared" si="36"/>
        <v>0</v>
      </c>
      <c r="L115" s="23">
        <f>VLOOKUP(B115,'[2]Total_DARF''s_Est_Mun+Acerto'!$A$35:$L$5598,6,FALSE)</f>
        <v>0</v>
      </c>
      <c r="M115" s="23">
        <f t="shared" si="40"/>
        <v>0</v>
      </c>
      <c r="N115" s="34" t="str">
        <f>IF(ISERROR(VLOOKUP(B115,[3]Rateio_Área_Geoeconômica!$A$4:$F$964,6,0)),"",(VLOOKUP(B115,[3]Rateio_Área_Geoeconômica!$A$4:$F$964,6,0)))</f>
        <v>L</v>
      </c>
      <c r="O115" s="30" t="str">
        <f>IF((IF(ISERROR(VLOOKUP(B115,[4]Original!$B$120:$G$157,6,0)),"",(VLOOKUP(B115,[4]Original!$B$120:$G$157,6,0))))=0,"",(IF(ISERROR(VLOOKUP(B115,[4]Original!$B$120:$G$157,6,0)),"",(VLOOKUP(B115,[4]Original!$B$120:$G$157,6,0)))))</f>
        <v/>
      </c>
      <c r="P115" s="30" t="s">
        <v>1085</v>
      </c>
      <c r="Q115" s="30" t="str">
        <f t="shared" si="37"/>
        <v/>
      </c>
      <c r="R115" s="31" t="str">
        <f>IF(ISERROR(VLOOKUP(B115,'[5]Inst.Marit._Afetados'!$B$5:$C$170,2,0)),"",(VLOOKUP(B115,'[5]Inst.Marit._Afetados'!$B$5:$C$170,2,0)))</f>
        <v/>
      </c>
      <c r="S115" s="30">
        <f t="shared" si="38"/>
        <v>4</v>
      </c>
      <c r="T115" s="32">
        <f>VLOOKUP(B115,[6]Municipios!$B$7:$J$5574,3,0)+VLOOKUP(B115,[6]Municipios!$B$7:$J$5574,4,0)+VLOOKUP(B115,[6]Municipios!$B$7:$J$5574,5,0)</f>
        <v>0</v>
      </c>
      <c r="U115" s="32">
        <f>VLOOKUP(B115,[6]Municipios!$B$7:$J$5574,6,0)+VLOOKUP(B115,[6]Municipios!$B$7:$J$5574,7,0)+VLOOKUP(B115,[6]Municipios!$B$7:$J$5574,8,0)</f>
        <v>0</v>
      </c>
      <c r="V115" s="32">
        <f>VLOOKUP(B115,[6]Instalaçoes!$B$7:$J$5570,3,0)+VLOOKUP(B115,[6]Instalaçoes!$B$7:$J$5570,4,0)+VLOOKUP(B115,[6]Instalaçoes!$B$7:$J$5570,5,0)</f>
        <v>0</v>
      </c>
      <c r="W115" s="32">
        <f>VLOOKUP(B115,[6]Instalaçoes!$B$7:$J$5570,6,0)+VLOOKUP(B115,[6]Instalaçoes!$B$7:$J$5570,7,0)+VLOOKUP(B115,[6]Instalaçoes!$B$7:$J$5570,8,0)</f>
        <v>0</v>
      </c>
      <c r="X115" s="32"/>
      <c r="Y115" s="32"/>
      <c r="Z115" s="32"/>
      <c r="AA115" s="32"/>
      <c r="AB115" s="30">
        <f>IF((Q115&lt;&gt;""),VLOOKUP(B115,[7]Coeficiente_Municípios!$A$6:$Z$5570,8,0),0)</f>
        <v>0</v>
      </c>
      <c r="AC115" s="30">
        <f>IF((R115&lt;&gt;""),VLOOKUP(B115,'[5]Inst.Marit._Afetados'!$B$5:$F$170,5,0),0)</f>
        <v>0</v>
      </c>
      <c r="AD115" s="30">
        <f>IF((S115&lt;&gt;""),VLOOKUP(B115,[7]Coeficiente_Municípios!$A$6:$Z$5570,7,0),0)</f>
        <v>0</v>
      </c>
      <c r="AE115" s="30">
        <f>IF((R115&lt;&gt;""),VLOOKUP(B115,'[5]Inst.Marit._Afetados'!$B$5:$F$170,4,0),0)</f>
        <v>0</v>
      </c>
      <c r="AG115" s="32">
        <f>VLOOKUP($B115,'[2]5411_5%'!$A$15:$C$5606,3,0)-VLOOKUP($B115,'[2]5411_5%'!$A$15:$C$5606,2,0)</f>
        <v>0</v>
      </c>
      <c r="AH115" s="32">
        <f>VLOOKUP($B115,'[2]5411_&gt;5%'!$A$13:$C$5604,3,0)-VLOOKUP($B115,'[2]5411_&gt;5%'!$A$13:$C$5604,2,0)</f>
        <v>0</v>
      </c>
      <c r="AI115" s="32">
        <f>IF(ISNA(VLOOKUP($B115,'[2]Total_DARF''s_Est_Mun+Acerto'!$A$35:$L$5599,7,0)),0,(VLOOKUP($B115,'[2]Total_DARF''s_Est_Mun+Acerto'!$A$35:$L$5599,7,0)))</f>
        <v>0</v>
      </c>
      <c r="AJ115" s="32">
        <f>IF(ISNA(VLOOKUP($B115,'[2]Total_DARF''s_Est_Mun+Acerto'!$A$35:$L$5599,8,0)),0,(VLOOKUP($B115,'[2]Total_DARF''s_Est_Mun+Acerto'!$A$35:$L$5599,8,0)))</f>
        <v>0</v>
      </c>
      <c r="AK115" s="32">
        <f>IF(ISNA(VLOOKUP($B115,'[2]Total_DARF''s_Est_Mun+Acerto'!$A$35:$L$5599,10,0)),0,(VLOOKUP($B115,'[2]Total_DARF''s_Est_Mun+Acerto'!$A$35:$L$5599,10,0)))</f>
        <v>0</v>
      </c>
      <c r="AL115" s="32">
        <f>VLOOKUP(B115,'[2]Total_DARF''s_Est_Mun+Acerto'!$A$35:$K$5599,11,0)</f>
        <v>0</v>
      </c>
    </row>
    <row r="116" spans="1:38" ht="12.75" customHeight="1" x14ac:dyDescent="0.2">
      <c r="A116" s="4" t="s">
        <v>788</v>
      </c>
      <c r="B116" s="81" t="s">
        <v>92</v>
      </c>
      <c r="C116" s="9" t="str">
        <f t="shared" si="41"/>
        <v/>
      </c>
      <c r="D116" s="9" t="str">
        <f t="shared" si="42"/>
        <v/>
      </c>
      <c r="E116" s="9">
        <f t="shared" si="43"/>
        <v>0</v>
      </c>
      <c r="F116" s="9" t="str">
        <f t="shared" si="39"/>
        <v/>
      </c>
      <c r="G116" s="9" t="str">
        <f t="shared" si="44"/>
        <v/>
      </c>
      <c r="H116" s="9" t="str">
        <f>IF((AB116&gt;0),(TRUNC(([1]Mar!$C$6*(AB116-AC116)),2)+TRUNC(([1]Mar!$D$6*(AB116-AC116)),2)+TRUNC(([1]Mar!$E$6*(AB116-AC116)),2)),"")</f>
        <v/>
      </c>
      <c r="I116" s="9" t="str">
        <f t="shared" si="34"/>
        <v/>
      </c>
      <c r="J116" s="20" t="str">
        <f t="shared" si="35"/>
        <v/>
      </c>
      <c r="K116" s="20">
        <f t="shared" si="36"/>
        <v>0</v>
      </c>
      <c r="L116" s="23">
        <f>VLOOKUP(B116,'[2]Total_DARF''s_Est_Mun+Acerto'!$A$35:$L$5598,6,FALSE)</f>
        <v>0</v>
      </c>
      <c r="M116" s="23">
        <f t="shared" si="40"/>
        <v>0</v>
      </c>
      <c r="N116" s="34" t="str">
        <f>IF(ISERROR(VLOOKUP(B116,[3]Rateio_Área_Geoeconômica!$A$4:$F$964,6,0)),"",(VLOOKUP(B116,[3]Rateio_Área_Geoeconômica!$A$4:$F$964,6,0)))</f>
        <v>L</v>
      </c>
      <c r="O116" s="30" t="str">
        <f>IF((IF(ISERROR(VLOOKUP(B116,[4]Original!$B$120:$G$157,6,0)),"",(VLOOKUP(B116,[4]Original!$B$120:$G$157,6,0))))=0,"",(IF(ISERROR(VLOOKUP(B116,[4]Original!$B$120:$G$157,6,0)),"",(VLOOKUP(B116,[4]Original!$B$120:$G$157,6,0)))))</f>
        <v/>
      </c>
      <c r="P116" s="30" t="s">
        <v>1085</v>
      </c>
      <c r="Q116" s="30" t="str">
        <f t="shared" si="37"/>
        <v/>
      </c>
      <c r="R116" s="31" t="str">
        <f>IF(ISERROR(VLOOKUP(B116,'[5]Inst.Marit._Afetados'!$B$5:$C$170,2,0)),"",(VLOOKUP(B116,'[5]Inst.Marit._Afetados'!$B$5:$C$170,2,0)))</f>
        <v/>
      </c>
      <c r="S116" s="30">
        <f t="shared" si="38"/>
        <v>4</v>
      </c>
      <c r="T116" s="32">
        <f>VLOOKUP(B116,[6]Municipios!$B$7:$J$5574,3,0)+VLOOKUP(B116,[6]Municipios!$B$7:$J$5574,4,0)+VLOOKUP(B116,[6]Municipios!$B$7:$J$5574,5,0)</f>
        <v>0</v>
      </c>
      <c r="U116" s="32">
        <f>VLOOKUP(B116,[6]Municipios!$B$7:$J$5574,6,0)+VLOOKUP(B116,[6]Municipios!$B$7:$J$5574,7,0)+VLOOKUP(B116,[6]Municipios!$B$7:$J$5574,8,0)</f>
        <v>0</v>
      </c>
      <c r="V116" s="32">
        <f>VLOOKUP(B116,[6]Instalaçoes!$B$7:$J$5570,3,0)+VLOOKUP(B116,[6]Instalaçoes!$B$7:$J$5570,4,0)+VLOOKUP(B116,[6]Instalaçoes!$B$7:$J$5570,5,0)</f>
        <v>0</v>
      </c>
      <c r="W116" s="32">
        <f>VLOOKUP(B116,[6]Instalaçoes!$B$7:$J$5570,6,0)+VLOOKUP(B116,[6]Instalaçoes!$B$7:$J$5570,7,0)+VLOOKUP(B116,[6]Instalaçoes!$B$7:$J$5570,8,0)</f>
        <v>0</v>
      </c>
      <c r="X116" s="32"/>
      <c r="Y116" s="32"/>
      <c r="Z116" s="32"/>
      <c r="AA116" s="32"/>
      <c r="AB116" s="30">
        <f>IF((Q116&lt;&gt;""),VLOOKUP(B116,[7]Coeficiente_Municípios!$A$6:$Z$5570,8,0),0)</f>
        <v>0</v>
      </c>
      <c r="AC116" s="30">
        <f>IF((R116&lt;&gt;""),VLOOKUP(B116,'[5]Inst.Marit._Afetados'!$B$5:$F$170,5,0),0)</f>
        <v>0</v>
      </c>
      <c r="AD116" s="30">
        <f>IF((S116&lt;&gt;""),VLOOKUP(B116,[7]Coeficiente_Municípios!$A$6:$Z$5570,7,0),0)</f>
        <v>0</v>
      </c>
      <c r="AE116" s="30">
        <f>IF((R116&lt;&gt;""),VLOOKUP(B116,'[5]Inst.Marit._Afetados'!$B$5:$F$170,4,0),0)</f>
        <v>0</v>
      </c>
      <c r="AG116" s="32">
        <f>VLOOKUP($B116,'[2]5411_5%'!$A$15:$C$5606,3,0)-VLOOKUP($B116,'[2]5411_5%'!$A$15:$C$5606,2,0)</f>
        <v>0</v>
      </c>
      <c r="AH116" s="32">
        <f>VLOOKUP($B116,'[2]5411_&gt;5%'!$A$13:$C$5604,3,0)-VLOOKUP($B116,'[2]5411_&gt;5%'!$A$13:$C$5604,2,0)</f>
        <v>0</v>
      </c>
      <c r="AI116" s="32">
        <f>IF(ISNA(VLOOKUP($B116,'[2]Total_DARF''s_Est_Mun+Acerto'!$A$35:$L$5599,7,0)),0,(VLOOKUP($B116,'[2]Total_DARF''s_Est_Mun+Acerto'!$A$35:$L$5599,7,0)))</f>
        <v>0</v>
      </c>
      <c r="AJ116" s="32">
        <f>IF(ISNA(VLOOKUP($B116,'[2]Total_DARF''s_Est_Mun+Acerto'!$A$35:$L$5599,8,0)),0,(VLOOKUP($B116,'[2]Total_DARF''s_Est_Mun+Acerto'!$A$35:$L$5599,8,0)))</f>
        <v>0</v>
      </c>
      <c r="AK116" s="32">
        <f>IF(ISNA(VLOOKUP($B116,'[2]Total_DARF''s_Est_Mun+Acerto'!$A$35:$L$5599,10,0)),0,(VLOOKUP($B116,'[2]Total_DARF''s_Est_Mun+Acerto'!$A$35:$L$5599,10,0)))</f>
        <v>0</v>
      </c>
      <c r="AL116" s="32">
        <f>VLOOKUP(B116,'[2]Total_DARF''s_Est_Mun+Acerto'!$A$35:$K$5599,11,0)</f>
        <v>0</v>
      </c>
    </row>
    <row r="117" spans="1:38" ht="12.75" customHeight="1" x14ac:dyDescent="0.2">
      <c r="A117" s="4" t="s">
        <v>788</v>
      </c>
      <c r="B117" s="81" t="s">
        <v>801</v>
      </c>
      <c r="C117" s="9" t="str">
        <f t="shared" si="41"/>
        <v/>
      </c>
      <c r="D117" s="9" t="str">
        <f t="shared" si="42"/>
        <v/>
      </c>
      <c r="E117" s="9">
        <f t="shared" si="43"/>
        <v>0</v>
      </c>
      <c r="F117" s="9" t="str">
        <f t="shared" si="39"/>
        <v/>
      </c>
      <c r="G117" s="9" t="str">
        <f t="shared" si="44"/>
        <v/>
      </c>
      <c r="H117" s="9" t="str">
        <f>IF((AB117&gt;0),(TRUNC(([1]Mar!$C$6*(AB117-AC117)),2)+TRUNC(([1]Mar!$D$6*(AB117-AC117)),2)+TRUNC(([1]Mar!$E$6*(AB117-AC117)),2)),"")</f>
        <v/>
      </c>
      <c r="I117" s="9" t="str">
        <f t="shared" si="34"/>
        <v/>
      </c>
      <c r="J117" s="20" t="str">
        <f t="shared" si="35"/>
        <v/>
      </c>
      <c r="K117" s="20">
        <f t="shared" si="36"/>
        <v>0</v>
      </c>
      <c r="L117" s="23">
        <f>VLOOKUP(B117,'[2]Total_DARF''s_Est_Mun+Acerto'!$A$35:$L$5598,6,FALSE)</f>
        <v>0</v>
      </c>
      <c r="M117" s="23">
        <f t="shared" si="40"/>
        <v>0</v>
      </c>
      <c r="N117" s="34" t="str">
        <f>IF(ISERROR(VLOOKUP(B117,[3]Rateio_Área_Geoeconômica!$A$4:$F$964,6,0)),"",(VLOOKUP(B117,[3]Rateio_Área_Geoeconômica!$A$4:$F$964,6,0)))</f>
        <v>L</v>
      </c>
      <c r="O117" s="30" t="str">
        <f>IF((IF(ISERROR(VLOOKUP(B117,[4]Original!$B$120:$G$157,6,0)),"",(VLOOKUP(B117,[4]Original!$B$120:$G$157,6,0))))=0,"",(IF(ISERROR(VLOOKUP(B117,[4]Original!$B$120:$G$157,6,0)),"",(VLOOKUP(B117,[4]Original!$B$120:$G$157,6,0)))))</f>
        <v/>
      </c>
      <c r="P117" s="30" t="s">
        <v>1085</v>
      </c>
      <c r="Q117" s="30" t="str">
        <f t="shared" si="37"/>
        <v/>
      </c>
      <c r="R117" s="31" t="str">
        <f>IF(ISERROR(VLOOKUP(B117,'[5]Inst.Marit._Afetados'!$B$5:$C$170,2,0)),"",(VLOOKUP(B117,'[5]Inst.Marit._Afetados'!$B$5:$C$170,2,0)))</f>
        <v/>
      </c>
      <c r="S117" s="30">
        <f t="shared" si="38"/>
        <v>4</v>
      </c>
      <c r="T117" s="32">
        <f>VLOOKUP(B117,[6]Municipios!$B$7:$J$5574,3,0)+VLOOKUP(B117,[6]Municipios!$B$7:$J$5574,4,0)+VLOOKUP(B117,[6]Municipios!$B$7:$J$5574,5,0)</f>
        <v>0</v>
      </c>
      <c r="U117" s="32">
        <f>VLOOKUP(B117,[6]Municipios!$B$7:$J$5574,6,0)+VLOOKUP(B117,[6]Municipios!$B$7:$J$5574,7,0)+VLOOKUP(B117,[6]Municipios!$B$7:$J$5574,8,0)</f>
        <v>0</v>
      </c>
      <c r="V117" s="32">
        <f>VLOOKUP(B117,[6]Instalaçoes!$B$7:$J$5570,3,0)+VLOOKUP(B117,[6]Instalaçoes!$B$7:$J$5570,4,0)+VLOOKUP(B117,[6]Instalaçoes!$B$7:$J$5570,5,0)</f>
        <v>0</v>
      </c>
      <c r="W117" s="32">
        <f>VLOOKUP(B117,[6]Instalaçoes!$B$7:$J$5570,6,0)+VLOOKUP(B117,[6]Instalaçoes!$B$7:$J$5570,7,0)+VLOOKUP(B117,[6]Instalaçoes!$B$7:$J$5570,8,0)</f>
        <v>0</v>
      </c>
      <c r="X117" s="32"/>
      <c r="Y117" s="32"/>
      <c r="Z117" s="32"/>
      <c r="AA117" s="32"/>
      <c r="AB117" s="30">
        <f>IF((Q117&lt;&gt;""),VLOOKUP(B117,[7]Coeficiente_Municípios!$A$6:$Z$5570,8,0),0)</f>
        <v>0</v>
      </c>
      <c r="AC117" s="30">
        <f>IF((R117&lt;&gt;""),VLOOKUP(B117,'[5]Inst.Marit._Afetados'!$B$5:$F$170,5,0),0)</f>
        <v>0</v>
      </c>
      <c r="AD117" s="30">
        <f>IF((S117&lt;&gt;""),VLOOKUP(B117,[7]Coeficiente_Municípios!$A$6:$Z$5570,7,0),0)</f>
        <v>0</v>
      </c>
      <c r="AE117" s="30">
        <f>IF((R117&lt;&gt;""),VLOOKUP(B117,'[5]Inst.Marit._Afetados'!$B$5:$F$170,4,0),0)</f>
        <v>0</v>
      </c>
      <c r="AG117" s="32">
        <f>VLOOKUP($B117,'[2]5411_5%'!$A$15:$C$5606,3,0)-VLOOKUP($B117,'[2]5411_5%'!$A$15:$C$5606,2,0)</f>
        <v>0</v>
      </c>
      <c r="AH117" s="32">
        <f>VLOOKUP($B117,'[2]5411_&gt;5%'!$A$13:$C$5604,3,0)-VLOOKUP($B117,'[2]5411_&gt;5%'!$A$13:$C$5604,2,0)</f>
        <v>0</v>
      </c>
      <c r="AI117" s="32">
        <f>IF(ISNA(VLOOKUP($B117,'[2]Total_DARF''s_Est_Mun+Acerto'!$A$35:$L$5599,7,0)),0,(VLOOKUP($B117,'[2]Total_DARF''s_Est_Mun+Acerto'!$A$35:$L$5599,7,0)))</f>
        <v>0</v>
      </c>
      <c r="AJ117" s="32">
        <f>IF(ISNA(VLOOKUP($B117,'[2]Total_DARF''s_Est_Mun+Acerto'!$A$35:$L$5599,8,0)),0,(VLOOKUP($B117,'[2]Total_DARF''s_Est_Mun+Acerto'!$A$35:$L$5599,8,0)))</f>
        <v>0</v>
      </c>
      <c r="AK117" s="32">
        <f>IF(ISNA(VLOOKUP($B117,'[2]Total_DARF''s_Est_Mun+Acerto'!$A$35:$L$5599,10,0)),0,(VLOOKUP($B117,'[2]Total_DARF''s_Est_Mun+Acerto'!$A$35:$L$5599,10,0)))</f>
        <v>0</v>
      </c>
      <c r="AL117" s="32">
        <f>VLOOKUP(B117,'[2]Total_DARF''s_Est_Mun+Acerto'!$A$35:$K$5599,11,0)</f>
        <v>0</v>
      </c>
    </row>
    <row r="118" spans="1:38" ht="12.75" customHeight="1" x14ac:dyDescent="0.2">
      <c r="A118" s="4" t="s">
        <v>788</v>
      </c>
      <c r="B118" s="81" t="s">
        <v>802</v>
      </c>
      <c r="C118" s="9" t="str">
        <f t="shared" si="41"/>
        <v/>
      </c>
      <c r="D118" s="9" t="str">
        <f t="shared" si="42"/>
        <v/>
      </c>
      <c r="E118" s="9">
        <f t="shared" si="43"/>
        <v>0</v>
      </c>
      <c r="F118" s="9" t="str">
        <f t="shared" si="39"/>
        <v/>
      </c>
      <c r="G118" s="9" t="str">
        <f t="shared" si="44"/>
        <v/>
      </c>
      <c r="H118" s="9" t="str">
        <f>IF((AB118&gt;0),(TRUNC(([1]Mar!$C$6*(AB118-AC118)),2)+TRUNC(([1]Mar!$D$6*(AB118-AC118)),2)+TRUNC(([1]Mar!$E$6*(AB118-AC118)),2)),"")</f>
        <v/>
      </c>
      <c r="I118" s="9" t="str">
        <f t="shared" si="34"/>
        <v/>
      </c>
      <c r="J118" s="20" t="str">
        <f t="shared" si="35"/>
        <v/>
      </c>
      <c r="K118" s="20">
        <f t="shared" si="36"/>
        <v>0</v>
      </c>
      <c r="L118" s="23">
        <f>VLOOKUP(B118,'[2]Total_DARF''s_Est_Mun+Acerto'!$A$35:$L$5598,6,FALSE)</f>
        <v>0</v>
      </c>
      <c r="M118" s="23">
        <f t="shared" si="40"/>
        <v>0</v>
      </c>
      <c r="N118" s="34" t="str">
        <f>IF(ISERROR(VLOOKUP(B118,[3]Rateio_Área_Geoeconômica!$A$4:$F$964,6,0)),"",(VLOOKUP(B118,[3]Rateio_Área_Geoeconômica!$A$4:$F$964,6,0)))</f>
        <v>L</v>
      </c>
      <c r="O118" s="30" t="str">
        <f>IF((IF(ISERROR(VLOOKUP(B118,[4]Original!$B$120:$G$157,6,0)),"",(VLOOKUP(B118,[4]Original!$B$120:$G$157,6,0))))=0,"",(IF(ISERROR(VLOOKUP(B118,[4]Original!$B$120:$G$157,6,0)),"",(VLOOKUP(B118,[4]Original!$B$120:$G$157,6,0)))))</f>
        <v/>
      </c>
      <c r="P118" s="30" t="s">
        <v>1085</v>
      </c>
      <c r="Q118" s="30" t="str">
        <f t="shared" si="37"/>
        <v/>
      </c>
      <c r="R118" s="31" t="str">
        <f>IF(ISERROR(VLOOKUP(B118,'[5]Inst.Marit._Afetados'!$B$5:$C$170,2,0)),"",(VLOOKUP(B118,'[5]Inst.Marit._Afetados'!$B$5:$C$170,2,0)))</f>
        <v/>
      </c>
      <c r="S118" s="30">
        <f t="shared" si="38"/>
        <v>4</v>
      </c>
      <c r="T118" s="32">
        <f>VLOOKUP(B118,[6]Municipios!$B$7:$J$5574,3,0)+VLOOKUP(B118,[6]Municipios!$B$7:$J$5574,4,0)+VLOOKUP(B118,[6]Municipios!$B$7:$J$5574,5,0)</f>
        <v>0</v>
      </c>
      <c r="U118" s="32">
        <f>VLOOKUP(B118,[6]Municipios!$B$7:$J$5574,6,0)+VLOOKUP(B118,[6]Municipios!$B$7:$J$5574,7,0)+VLOOKUP(B118,[6]Municipios!$B$7:$J$5574,8,0)</f>
        <v>0</v>
      </c>
      <c r="V118" s="32">
        <f>VLOOKUP(B118,[6]Instalaçoes!$B$7:$J$5570,3,0)+VLOOKUP(B118,[6]Instalaçoes!$B$7:$J$5570,4,0)+VLOOKUP(B118,[6]Instalaçoes!$B$7:$J$5570,5,0)</f>
        <v>0</v>
      </c>
      <c r="W118" s="32">
        <f>VLOOKUP(B118,[6]Instalaçoes!$B$7:$J$5570,6,0)+VLOOKUP(B118,[6]Instalaçoes!$B$7:$J$5570,7,0)+VLOOKUP(B118,[6]Instalaçoes!$B$7:$J$5570,8,0)</f>
        <v>0</v>
      </c>
      <c r="X118" s="32"/>
      <c r="Y118" s="32"/>
      <c r="Z118" s="32"/>
      <c r="AA118" s="32"/>
      <c r="AB118" s="30">
        <f>IF((Q118&lt;&gt;""),VLOOKUP(B118,[7]Coeficiente_Municípios!$A$6:$Z$5570,8,0),0)</f>
        <v>0</v>
      </c>
      <c r="AC118" s="30">
        <f>IF((R118&lt;&gt;""),VLOOKUP(B118,'[5]Inst.Marit._Afetados'!$B$5:$F$170,5,0),0)</f>
        <v>0</v>
      </c>
      <c r="AD118" s="30">
        <f>IF((S118&lt;&gt;""),VLOOKUP(B118,[7]Coeficiente_Municípios!$A$6:$Z$5570,7,0),0)</f>
        <v>0</v>
      </c>
      <c r="AE118" s="30">
        <f>IF((R118&lt;&gt;""),VLOOKUP(B118,'[5]Inst.Marit._Afetados'!$B$5:$F$170,4,0),0)</f>
        <v>0</v>
      </c>
      <c r="AG118" s="32">
        <f>VLOOKUP($B118,'[2]5411_5%'!$A$15:$C$5606,3,0)-VLOOKUP($B118,'[2]5411_5%'!$A$15:$C$5606,2,0)</f>
        <v>0</v>
      </c>
      <c r="AH118" s="32">
        <f>VLOOKUP($B118,'[2]5411_&gt;5%'!$A$13:$C$5604,3,0)-VLOOKUP($B118,'[2]5411_&gt;5%'!$A$13:$C$5604,2,0)</f>
        <v>0</v>
      </c>
      <c r="AI118" s="32">
        <f>IF(ISNA(VLOOKUP($B118,'[2]Total_DARF''s_Est_Mun+Acerto'!$A$35:$L$5599,7,0)),0,(VLOOKUP($B118,'[2]Total_DARF''s_Est_Mun+Acerto'!$A$35:$L$5599,7,0)))</f>
        <v>0</v>
      </c>
      <c r="AJ118" s="32">
        <f>IF(ISNA(VLOOKUP($B118,'[2]Total_DARF''s_Est_Mun+Acerto'!$A$35:$L$5599,8,0)),0,(VLOOKUP($B118,'[2]Total_DARF''s_Est_Mun+Acerto'!$A$35:$L$5599,8,0)))</f>
        <v>0</v>
      </c>
      <c r="AK118" s="32">
        <f>IF(ISNA(VLOOKUP($B118,'[2]Total_DARF''s_Est_Mun+Acerto'!$A$35:$L$5599,10,0)),0,(VLOOKUP($B118,'[2]Total_DARF''s_Est_Mun+Acerto'!$A$35:$L$5599,10,0)))</f>
        <v>0</v>
      </c>
      <c r="AL118" s="32">
        <f>VLOOKUP(B118,'[2]Total_DARF''s_Est_Mun+Acerto'!$A$35:$K$5599,11,0)</f>
        <v>0</v>
      </c>
    </row>
    <row r="119" spans="1:38" ht="12.75" customHeight="1" x14ac:dyDescent="0.2">
      <c r="A119" s="4" t="s">
        <v>788</v>
      </c>
      <c r="B119" s="81" t="s">
        <v>93</v>
      </c>
      <c r="C119" s="9" t="str">
        <f t="shared" si="41"/>
        <v/>
      </c>
      <c r="D119" s="9" t="str">
        <f t="shared" si="42"/>
        <v/>
      </c>
      <c r="E119" s="9">
        <f t="shared" si="43"/>
        <v>0</v>
      </c>
      <c r="F119" s="9" t="str">
        <f t="shared" si="39"/>
        <v/>
      </c>
      <c r="G119" s="9" t="str">
        <f t="shared" si="44"/>
        <v/>
      </c>
      <c r="H119" s="9" t="str">
        <f>IF((AB119&gt;0),(TRUNC(([1]Mar!$C$6*(AB119-AC119)),2)+TRUNC(([1]Mar!$D$6*(AB119-AC119)),2)+TRUNC(([1]Mar!$E$6*(AB119-AC119)),2)),"")</f>
        <v/>
      </c>
      <c r="I119" s="9" t="str">
        <f t="shared" si="34"/>
        <v/>
      </c>
      <c r="J119" s="20" t="str">
        <f t="shared" si="35"/>
        <v/>
      </c>
      <c r="K119" s="20">
        <f t="shared" si="36"/>
        <v>0</v>
      </c>
      <c r="L119" s="23">
        <f>VLOOKUP(B119,'[2]Total_DARF''s_Est_Mun+Acerto'!$A$35:$L$5598,6,FALSE)</f>
        <v>0</v>
      </c>
      <c r="M119" s="23">
        <f t="shared" si="40"/>
        <v>0</v>
      </c>
      <c r="N119" s="34" t="str">
        <f>IF(ISERROR(VLOOKUP(B119,[3]Rateio_Área_Geoeconômica!$A$4:$F$964,6,0)),"",(VLOOKUP(B119,[3]Rateio_Área_Geoeconômica!$A$4:$F$964,6,0)))</f>
        <v>L</v>
      </c>
      <c r="O119" s="30" t="str">
        <f>IF((IF(ISERROR(VLOOKUP(B119,[4]Original!$B$120:$G$157,6,0)),"",(VLOOKUP(B119,[4]Original!$B$120:$G$157,6,0))))=0,"",(IF(ISERROR(VLOOKUP(B119,[4]Original!$B$120:$G$157,6,0)),"",(VLOOKUP(B119,[4]Original!$B$120:$G$157,6,0)))))</f>
        <v/>
      </c>
      <c r="P119" s="30" t="s">
        <v>1085</v>
      </c>
      <c r="Q119" s="30" t="str">
        <f t="shared" si="37"/>
        <v/>
      </c>
      <c r="R119" s="31" t="str">
        <f>IF(ISERROR(VLOOKUP(B119,'[5]Inst.Marit._Afetados'!$B$5:$C$170,2,0)),"",(VLOOKUP(B119,'[5]Inst.Marit._Afetados'!$B$5:$C$170,2,0)))</f>
        <v/>
      </c>
      <c r="S119" s="30">
        <f t="shared" si="38"/>
        <v>4</v>
      </c>
      <c r="T119" s="32">
        <f>VLOOKUP(B119,[6]Municipios!$B$7:$J$5574,3,0)+VLOOKUP(B119,[6]Municipios!$B$7:$J$5574,4,0)+VLOOKUP(B119,[6]Municipios!$B$7:$J$5574,5,0)</f>
        <v>0</v>
      </c>
      <c r="U119" s="32">
        <f>VLOOKUP(B119,[6]Municipios!$B$7:$J$5574,6,0)+VLOOKUP(B119,[6]Municipios!$B$7:$J$5574,7,0)+VLOOKUP(B119,[6]Municipios!$B$7:$J$5574,8,0)</f>
        <v>0</v>
      </c>
      <c r="V119" s="32">
        <f>VLOOKUP(B119,[6]Instalaçoes!$B$7:$J$5570,3,0)+VLOOKUP(B119,[6]Instalaçoes!$B$7:$J$5570,4,0)+VLOOKUP(B119,[6]Instalaçoes!$B$7:$J$5570,5,0)</f>
        <v>0</v>
      </c>
      <c r="W119" s="32">
        <f>VLOOKUP(B119,[6]Instalaçoes!$B$7:$J$5570,6,0)+VLOOKUP(B119,[6]Instalaçoes!$B$7:$J$5570,7,0)+VLOOKUP(B119,[6]Instalaçoes!$B$7:$J$5570,8,0)</f>
        <v>0</v>
      </c>
      <c r="X119" s="32"/>
      <c r="Y119" s="32"/>
      <c r="Z119" s="32"/>
      <c r="AA119" s="32"/>
      <c r="AB119" s="30">
        <f>IF((Q119&lt;&gt;""),VLOOKUP(B119,[7]Coeficiente_Municípios!$A$6:$Z$5570,8,0),0)</f>
        <v>0</v>
      </c>
      <c r="AC119" s="30">
        <f>IF((R119&lt;&gt;""),VLOOKUP(B119,'[5]Inst.Marit._Afetados'!$B$5:$F$170,5,0),0)</f>
        <v>0</v>
      </c>
      <c r="AD119" s="30">
        <f>IF((S119&lt;&gt;""),VLOOKUP(B119,[7]Coeficiente_Municípios!$A$6:$Z$5570,7,0),0)</f>
        <v>0</v>
      </c>
      <c r="AE119" s="30">
        <f>IF((R119&lt;&gt;""),VLOOKUP(B119,'[5]Inst.Marit._Afetados'!$B$5:$F$170,4,0),0)</f>
        <v>0</v>
      </c>
      <c r="AG119" s="32">
        <f>VLOOKUP($B119,'[2]5411_5%'!$A$15:$C$5606,3,0)-VLOOKUP($B119,'[2]5411_5%'!$A$15:$C$5606,2,0)</f>
        <v>0</v>
      </c>
      <c r="AH119" s="32">
        <f>VLOOKUP($B119,'[2]5411_&gt;5%'!$A$13:$C$5604,3,0)-VLOOKUP($B119,'[2]5411_&gt;5%'!$A$13:$C$5604,2,0)</f>
        <v>0</v>
      </c>
      <c r="AI119" s="32">
        <f>IF(ISNA(VLOOKUP($B119,'[2]Total_DARF''s_Est_Mun+Acerto'!$A$35:$L$5599,7,0)),0,(VLOOKUP($B119,'[2]Total_DARF''s_Est_Mun+Acerto'!$A$35:$L$5599,7,0)))</f>
        <v>0</v>
      </c>
      <c r="AJ119" s="32">
        <f>IF(ISNA(VLOOKUP($B119,'[2]Total_DARF''s_Est_Mun+Acerto'!$A$35:$L$5599,8,0)),0,(VLOOKUP($B119,'[2]Total_DARF''s_Est_Mun+Acerto'!$A$35:$L$5599,8,0)))</f>
        <v>0</v>
      </c>
      <c r="AK119" s="32">
        <f>IF(ISNA(VLOOKUP($B119,'[2]Total_DARF''s_Est_Mun+Acerto'!$A$35:$L$5599,10,0)),0,(VLOOKUP($B119,'[2]Total_DARF''s_Est_Mun+Acerto'!$A$35:$L$5599,10,0)))</f>
        <v>0</v>
      </c>
      <c r="AL119" s="32">
        <f>VLOOKUP(B119,'[2]Total_DARF''s_Est_Mun+Acerto'!$A$35:$K$5599,11,0)</f>
        <v>0</v>
      </c>
    </row>
    <row r="120" spans="1:38" ht="12.75" customHeight="1" x14ac:dyDescent="0.2">
      <c r="A120" s="4" t="s">
        <v>788</v>
      </c>
      <c r="B120" s="81" t="s">
        <v>803</v>
      </c>
      <c r="C120" s="9" t="str">
        <f t="shared" si="41"/>
        <v/>
      </c>
      <c r="D120" s="9" t="str">
        <f t="shared" si="42"/>
        <v/>
      </c>
      <c r="E120" s="9">
        <f t="shared" si="43"/>
        <v>0</v>
      </c>
      <c r="F120" s="9" t="str">
        <f t="shared" si="39"/>
        <v/>
      </c>
      <c r="G120" s="9" t="str">
        <f t="shared" si="44"/>
        <v/>
      </c>
      <c r="H120" s="9" t="str">
        <f>IF((AB120&gt;0),(TRUNC(([1]Mar!$C$6*(AB120-AC120)),2)+TRUNC(([1]Mar!$D$6*(AB120-AC120)),2)+TRUNC(([1]Mar!$E$6*(AB120-AC120)),2)),"")</f>
        <v/>
      </c>
      <c r="I120" s="9" t="str">
        <f t="shared" si="34"/>
        <v/>
      </c>
      <c r="J120" s="20" t="str">
        <f t="shared" si="35"/>
        <v/>
      </c>
      <c r="K120" s="20">
        <f t="shared" si="36"/>
        <v>0</v>
      </c>
      <c r="L120" s="23">
        <f>VLOOKUP(B120,'[2]Total_DARF''s_Est_Mun+Acerto'!$A$35:$L$5598,6,FALSE)</f>
        <v>0</v>
      </c>
      <c r="M120" s="23">
        <f t="shared" si="40"/>
        <v>0</v>
      </c>
      <c r="N120" s="34" t="str">
        <f>IF(ISERROR(VLOOKUP(B120,[3]Rateio_Área_Geoeconômica!$A$4:$F$964,6,0)),"",(VLOOKUP(B120,[3]Rateio_Área_Geoeconômica!$A$4:$F$964,6,0)))</f>
        <v>L</v>
      </c>
      <c r="O120" s="30" t="str">
        <f>IF((IF(ISERROR(VLOOKUP(B120,[4]Original!$B$120:$G$157,6,0)),"",(VLOOKUP(B120,[4]Original!$B$120:$G$157,6,0))))=0,"",(IF(ISERROR(VLOOKUP(B120,[4]Original!$B$120:$G$157,6,0)),"",(VLOOKUP(B120,[4]Original!$B$120:$G$157,6,0)))))</f>
        <v/>
      </c>
      <c r="P120" s="30" t="s">
        <v>1085</v>
      </c>
      <c r="Q120" s="30" t="str">
        <f t="shared" si="37"/>
        <v/>
      </c>
      <c r="R120" s="31" t="str">
        <f>IF(ISERROR(VLOOKUP(B120,'[5]Inst.Marit._Afetados'!$B$5:$C$170,2,0)),"",(VLOOKUP(B120,'[5]Inst.Marit._Afetados'!$B$5:$C$170,2,0)))</f>
        <v/>
      </c>
      <c r="S120" s="30">
        <f t="shared" si="38"/>
        <v>4</v>
      </c>
      <c r="T120" s="32">
        <f>VLOOKUP(B120,[6]Municipios!$B$7:$J$5574,3,0)+VLOOKUP(B120,[6]Municipios!$B$7:$J$5574,4,0)+VLOOKUP(B120,[6]Municipios!$B$7:$J$5574,5,0)</f>
        <v>0</v>
      </c>
      <c r="U120" s="32">
        <f>VLOOKUP(B120,[6]Municipios!$B$7:$J$5574,6,0)+VLOOKUP(B120,[6]Municipios!$B$7:$J$5574,7,0)+VLOOKUP(B120,[6]Municipios!$B$7:$J$5574,8,0)</f>
        <v>0</v>
      </c>
      <c r="V120" s="32">
        <f>VLOOKUP(B120,[6]Instalaçoes!$B$7:$J$5570,3,0)+VLOOKUP(B120,[6]Instalaçoes!$B$7:$J$5570,4,0)+VLOOKUP(B120,[6]Instalaçoes!$B$7:$J$5570,5,0)</f>
        <v>0</v>
      </c>
      <c r="W120" s="32">
        <f>VLOOKUP(B120,[6]Instalaçoes!$B$7:$J$5570,6,0)+VLOOKUP(B120,[6]Instalaçoes!$B$7:$J$5570,7,0)+VLOOKUP(B120,[6]Instalaçoes!$B$7:$J$5570,8,0)</f>
        <v>0</v>
      </c>
      <c r="X120" s="32"/>
      <c r="Y120" s="32"/>
      <c r="Z120" s="32"/>
      <c r="AA120" s="32"/>
      <c r="AB120" s="30">
        <f>IF((Q120&lt;&gt;""),VLOOKUP(B120,[7]Coeficiente_Municípios!$A$6:$Z$5570,8,0),0)</f>
        <v>0</v>
      </c>
      <c r="AC120" s="30">
        <f>IF((R120&lt;&gt;""),VLOOKUP(B120,'[5]Inst.Marit._Afetados'!$B$5:$F$170,5,0),0)</f>
        <v>0</v>
      </c>
      <c r="AD120" s="30">
        <f>IF((S120&lt;&gt;""),VLOOKUP(B120,[7]Coeficiente_Municípios!$A$6:$Z$5570,7,0),0)</f>
        <v>0</v>
      </c>
      <c r="AE120" s="30">
        <f>IF((R120&lt;&gt;""),VLOOKUP(B120,'[5]Inst.Marit._Afetados'!$B$5:$F$170,4,0),0)</f>
        <v>0</v>
      </c>
      <c r="AG120" s="32">
        <f>VLOOKUP($B120,'[2]5411_5%'!$A$15:$C$5606,3,0)-VLOOKUP($B120,'[2]5411_5%'!$A$15:$C$5606,2,0)</f>
        <v>0</v>
      </c>
      <c r="AH120" s="32">
        <f>VLOOKUP($B120,'[2]5411_&gt;5%'!$A$13:$C$5604,3,0)-VLOOKUP($B120,'[2]5411_&gt;5%'!$A$13:$C$5604,2,0)</f>
        <v>0</v>
      </c>
      <c r="AI120" s="32">
        <f>IF(ISNA(VLOOKUP($B120,'[2]Total_DARF''s_Est_Mun+Acerto'!$A$35:$L$5599,7,0)),0,(VLOOKUP($B120,'[2]Total_DARF''s_Est_Mun+Acerto'!$A$35:$L$5599,7,0)))</f>
        <v>0</v>
      </c>
      <c r="AJ120" s="32">
        <f>IF(ISNA(VLOOKUP($B120,'[2]Total_DARF''s_Est_Mun+Acerto'!$A$35:$L$5599,8,0)),0,(VLOOKUP($B120,'[2]Total_DARF''s_Est_Mun+Acerto'!$A$35:$L$5599,8,0)))</f>
        <v>0</v>
      </c>
      <c r="AK120" s="32">
        <f>IF(ISNA(VLOOKUP($B120,'[2]Total_DARF''s_Est_Mun+Acerto'!$A$35:$L$5599,10,0)),0,(VLOOKUP($B120,'[2]Total_DARF''s_Est_Mun+Acerto'!$A$35:$L$5599,10,0)))</f>
        <v>0</v>
      </c>
      <c r="AL120" s="32">
        <f>VLOOKUP(B120,'[2]Total_DARF''s_Est_Mun+Acerto'!$A$35:$K$5599,11,0)</f>
        <v>0</v>
      </c>
    </row>
    <row r="121" spans="1:38" ht="12.75" customHeight="1" x14ac:dyDescent="0.2">
      <c r="A121" s="4" t="s">
        <v>788</v>
      </c>
      <c r="B121" s="81" t="s">
        <v>94</v>
      </c>
      <c r="C121" s="9" t="str">
        <f t="shared" si="41"/>
        <v/>
      </c>
      <c r="D121" s="9" t="str">
        <f t="shared" si="42"/>
        <v/>
      </c>
      <c r="E121" s="9">
        <f t="shared" si="43"/>
        <v>0</v>
      </c>
      <c r="F121" s="9" t="str">
        <f t="shared" si="39"/>
        <v/>
      </c>
      <c r="G121" s="9" t="str">
        <f t="shared" si="44"/>
        <v/>
      </c>
      <c r="H121" s="9" t="str">
        <f>IF((AB121&gt;0),(TRUNC(([1]Mar!$C$6*(AB121-AC121)),2)+TRUNC(([1]Mar!$D$6*(AB121-AC121)),2)+TRUNC(([1]Mar!$E$6*(AB121-AC121)),2)),"")</f>
        <v/>
      </c>
      <c r="I121" s="9" t="str">
        <f t="shared" si="34"/>
        <v/>
      </c>
      <c r="J121" s="20" t="str">
        <f t="shared" si="35"/>
        <v/>
      </c>
      <c r="K121" s="20">
        <f t="shared" si="36"/>
        <v>0</v>
      </c>
      <c r="L121" s="23">
        <f>VLOOKUP(B121,'[2]Total_DARF''s_Est_Mun+Acerto'!$A$35:$L$5598,6,FALSE)</f>
        <v>0</v>
      </c>
      <c r="M121" s="23">
        <f t="shared" si="40"/>
        <v>0</v>
      </c>
      <c r="N121" s="34" t="str">
        <f>IF(ISERROR(VLOOKUP(B121,[3]Rateio_Área_Geoeconômica!$A$4:$F$964,6,0)),"",(VLOOKUP(B121,[3]Rateio_Área_Geoeconômica!$A$4:$F$964,6,0)))</f>
        <v>L</v>
      </c>
      <c r="O121" s="30" t="str">
        <f>IF((IF(ISERROR(VLOOKUP(B121,[4]Original!$B$120:$G$157,6,0)),"",(VLOOKUP(B121,[4]Original!$B$120:$G$157,6,0))))=0,"",(IF(ISERROR(VLOOKUP(B121,[4]Original!$B$120:$G$157,6,0)),"",(VLOOKUP(B121,[4]Original!$B$120:$G$157,6,0)))))</f>
        <v/>
      </c>
      <c r="P121" s="30" t="s">
        <v>1085</v>
      </c>
      <c r="Q121" s="30" t="str">
        <f t="shared" si="37"/>
        <v/>
      </c>
      <c r="R121" s="31" t="str">
        <f>IF(ISERROR(VLOOKUP(B121,'[5]Inst.Marit._Afetados'!$B$5:$C$170,2,0)),"",(VLOOKUP(B121,'[5]Inst.Marit._Afetados'!$B$5:$C$170,2,0)))</f>
        <v/>
      </c>
      <c r="S121" s="30">
        <f t="shared" si="38"/>
        <v>4</v>
      </c>
      <c r="T121" s="32">
        <f>VLOOKUP(B121,[6]Municipios!$B$7:$J$5574,3,0)+VLOOKUP(B121,[6]Municipios!$B$7:$J$5574,4,0)+VLOOKUP(B121,[6]Municipios!$B$7:$J$5574,5,0)</f>
        <v>0</v>
      </c>
      <c r="U121" s="32">
        <f>VLOOKUP(B121,[6]Municipios!$B$7:$J$5574,6,0)+VLOOKUP(B121,[6]Municipios!$B$7:$J$5574,7,0)+VLOOKUP(B121,[6]Municipios!$B$7:$J$5574,8,0)</f>
        <v>0</v>
      </c>
      <c r="V121" s="32">
        <f>VLOOKUP(B121,[6]Instalaçoes!$B$7:$J$5570,3,0)+VLOOKUP(B121,[6]Instalaçoes!$B$7:$J$5570,4,0)+VLOOKUP(B121,[6]Instalaçoes!$B$7:$J$5570,5,0)</f>
        <v>0</v>
      </c>
      <c r="W121" s="32">
        <f>VLOOKUP(B121,[6]Instalaçoes!$B$7:$J$5570,6,0)+VLOOKUP(B121,[6]Instalaçoes!$B$7:$J$5570,7,0)+VLOOKUP(B121,[6]Instalaçoes!$B$7:$J$5570,8,0)</f>
        <v>0</v>
      </c>
      <c r="X121" s="32"/>
      <c r="Y121" s="32"/>
      <c r="Z121" s="32"/>
      <c r="AA121" s="32"/>
      <c r="AB121" s="30">
        <f>IF((Q121&lt;&gt;""),VLOOKUP(B121,[7]Coeficiente_Municípios!$A$6:$Z$5570,8,0),0)</f>
        <v>0</v>
      </c>
      <c r="AC121" s="30">
        <f>IF((R121&lt;&gt;""),VLOOKUP(B121,'[5]Inst.Marit._Afetados'!$B$5:$F$170,5,0),0)</f>
        <v>0</v>
      </c>
      <c r="AD121" s="30">
        <f>IF((S121&lt;&gt;""),VLOOKUP(B121,[7]Coeficiente_Municípios!$A$6:$Z$5570,7,0),0)</f>
        <v>0</v>
      </c>
      <c r="AE121" s="30">
        <f>IF((R121&lt;&gt;""),VLOOKUP(B121,'[5]Inst.Marit._Afetados'!$B$5:$F$170,4,0),0)</f>
        <v>0</v>
      </c>
      <c r="AG121" s="32">
        <f>VLOOKUP($B121,'[2]5411_5%'!$A$15:$C$5606,3,0)-VLOOKUP($B121,'[2]5411_5%'!$A$15:$C$5606,2,0)</f>
        <v>0</v>
      </c>
      <c r="AH121" s="32">
        <f>VLOOKUP($B121,'[2]5411_&gt;5%'!$A$13:$C$5604,3,0)-VLOOKUP($B121,'[2]5411_&gt;5%'!$A$13:$C$5604,2,0)</f>
        <v>0</v>
      </c>
      <c r="AI121" s="32">
        <f>IF(ISNA(VLOOKUP($B121,'[2]Total_DARF''s_Est_Mun+Acerto'!$A$35:$L$5599,7,0)),0,(VLOOKUP($B121,'[2]Total_DARF''s_Est_Mun+Acerto'!$A$35:$L$5599,7,0)))</f>
        <v>0</v>
      </c>
      <c r="AJ121" s="32">
        <f>IF(ISNA(VLOOKUP($B121,'[2]Total_DARF''s_Est_Mun+Acerto'!$A$35:$L$5599,8,0)),0,(VLOOKUP($B121,'[2]Total_DARF''s_Est_Mun+Acerto'!$A$35:$L$5599,8,0)))</f>
        <v>0</v>
      </c>
      <c r="AK121" s="32">
        <f>IF(ISNA(VLOOKUP($B121,'[2]Total_DARF''s_Est_Mun+Acerto'!$A$35:$L$5599,10,0)),0,(VLOOKUP($B121,'[2]Total_DARF''s_Est_Mun+Acerto'!$A$35:$L$5599,10,0)))</f>
        <v>0</v>
      </c>
      <c r="AL121" s="32">
        <f>VLOOKUP(B121,'[2]Total_DARF''s_Est_Mun+Acerto'!$A$35:$K$5599,11,0)</f>
        <v>0</v>
      </c>
    </row>
    <row r="122" spans="1:38" ht="12.75" customHeight="1" x14ac:dyDescent="0.2">
      <c r="A122" s="4" t="s">
        <v>788</v>
      </c>
      <c r="B122" s="81" t="s">
        <v>95</v>
      </c>
      <c r="C122" s="9" t="str">
        <f t="shared" si="41"/>
        <v/>
      </c>
      <c r="D122" s="9" t="str">
        <f t="shared" si="42"/>
        <v/>
      </c>
      <c r="E122" s="9">
        <f t="shared" si="43"/>
        <v>0</v>
      </c>
      <c r="F122" s="9" t="str">
        <f t="shared" si="39"/>
        <v/>
      </c>
      <c r="G122" s="9" t="str">
        <f t="shared" si="44"/>
        <v/>
      </c>
      <c r="H122" s="9" t="str">
        <f>IF((AB122&gt;0),(TRUNC(([1]Mar!$C$6*(AB122-AC122)),2)+TRUNC(([1]Mar!$D$6*(AB122-AC122)),2)+TRUNC(([1]Mar!$E$6*(AB122-AC122)),2)),"")</f>
        <v/>
      </c>
      <c r="I122" s="9" t="str">
        <f t="shared" si="34"/>
        <v/>
      </c>
      <c r="J122" s="20" t="str">
        <f t="shared" si="35"/>
        <v/>
      </c>
      <c r="K122" s="20">
        <f t="shared" si="36"/>
        <v>0</v>
      </c>
      <c r="L122" s="23">
        <f>VLOOKUP(B122,'[2]Total_DARF''s_Est_Mun+Acerto'!$A$35:$L$5598,6,FALSE)</f>
        <v>0</v>
      </c>
      <c r="M122" s="23">
        <f t="shared" si="40"/>
        <v>0</v>
      </c>
      <c r="N122" s="34" t="str">
        <f>IF(ISERROR(VLOOKUP(B122,[3]Rateio_Área_Geoeconômica!$A$4:$F$964,6,0)),"",(VLOOKUP(B122,[3]Rateio_Área_Geoeconômica!$A$4:$F$964,6,0)))</f>
        <v>L</v>
      </c>
      <c r="O122" s="30" t="str">
        <f>IF((IF(ISERROR(VLOOKUP(B122,[4]Original!$B$120:$G$157,6,0)),"",(VLOOKUP(B122,[4]Original!$B$120:$G$157,6,0))))=0,"",(IF(ISERROR(VLOOKUP(B122,[4]Original!$B$120:$G$157,6,0)),"",(VLOOKUP(B122,[4]Original!$B$120:$G$157,6,0)))))</f>
        <v/>
      </c>
      <c r="P122" s="30" t="s">
        <v>1085</v>
      </c>
      <c r="Q122" s="30" t="str">
        <f t="shared" si="37"/>
        <v/>
      </c>
      <c r="R122" s="31" t="str">
        <f>IF(ISERROR(VLOOKUP(B122,'[5]Inst.Marit._Afetados'!$B$5:$C$170,2,0)),"",(VLOOKUP(B122,'[5]Inst.Marit._Afetados'!$B$5:$C$170,2,0)))</f>
        <v/>
      </c>
      <c r="S122" s="30">
        <f t="shared" si="38"/>
        <v>4</v>
      </c>
      <c r="T122" s="32">
        <f>VLOOKUP(B122,[6]Municipios!$B$7:$J$5574,3,0)+VLOOKUP(B122,[6]Municipios!$B$7:$J$5574,4,0)+VLOOKUP(B122,[6]Municipios!$B$7:$J$5574,5,0)</f>
        <v>0</v>
      </c>
      <c r="U122" s="32">
        <f>VLOOKUP(B122,[6]Municipios!$B$7:$J$5574,6,0)+VLOOKUP(B122,[6]Municipios!$B$7:$J$5574,7,0)+VLOOKUP(B122,[6]Municipios!$B$7:$J$5574,8,0)</f>
        <v>0</v>
      </c>
      <c r="V122" s="32">
        <f>VLOOKUP(B122,[6]Instalaçoes!$B$7:$J$5570,3,0)+VLOOKUP(B122,[6]Instalaçoes!$B$7:$J$5570,4,0)+VLOOKUP(B122,[6]Instalaçoes!$B$7:$J$5570,5,0)</f>
        <v>0</v>
      </c>
      <c r="W122" s="32">
        <f>VLOOKUP(B122,[6]Instalaçoes!$B$7:$J$5570,6,0)+VLOOKUP(B122,[6]Instalaçoes!$B$7:$J$5570,7,0)+VLOOKUP(B122,[6]Instalaçoes!$B$7:$J$5570,8,0)</f>
        <v>0</v>
      </c>
      <c r="X122" s="32"/>
      <c r="Y122" s="32"/>
      <c r="Z122" s="32"/>
      <c r="AA122" s="32"/>
      <c r="AB122" s="30">
        <f>IF((Q122&lt;&gt;""),VLOOKUP(B122,[7]Coeficiente_Municípios!$A$6:$Z$5570,8,0),0)</f>
        <v>0</v>
      </c>
      <c r="AC122" s="30">
        <f>IF((R122&lt;&gt;""),VLOOKUP(B122,'[5]Inst.Marit._Afetados'!$B$5:$F$170,5,0),0)</f>
        <v>0</v>
      </c>
      <c r="AD122" s="30">
        <f>IF((S122&lt;&gt;""),VLOOKUP(B122,[7]Coeficiente_Municípios!$A$6:$Z$5570,7,0),0)</f>
        <v>0</v>
      </c>
      <c r="AE122" s="30">
        <f>IF((R122&lt;&gt;""),VLOOKUP(B122,'[5]Inst.Marit._Afetados'!$B$5:$F$170,4,0),0)</f>
        <v>0</v>
      </c>
      <c r="AG122" s="32">
        <f>VLOOKUP($B122,'[2]5411_5%'!$A$15:$C$5606,3,0)-VLOOKUP($B122,'[2]5411_5%'!$A$15:$C$5606,2,0)</f>
        <v>0</v>
      </c>
      <c r="AH122" s="32">
        <f>VLOOKUP($B122,'[2]5411_&gt;5%'!$A$13:$C$5604,3,0)-VLOOKUP($B122,'[2]5411_&gt;5%'!$A$13:$C$5604,2,0)</f>
        <v>0</v>
      </c>
      <c r="AI122" s="32">
        <f>IF(ISNA(VLOOKUP($B122,'[2]Total_DARF''s_Est_Mun+Acerto'!$A$35:$L$5599,7,0)),0,(VLOOKUP($B122,'[2]Total_DARF''s_Est_Mun+Acerto'!$A$35:$L$5599,7,0)))</f>
        <v>0</v>
      </c>
      <c r="AJ122" s="32">
        <f>IF(ISNA(VLOOKUP($B122,'[2]Total_DARF''s_Est_Mun+Acerto'!$A$35:$L$5599,8,0)),0,(VLOOKUP($B122,'[2]Total_DARF''s_Est_Mun+Acerto'!$A$35:$L$5599,8,0)))</f>
        <v>0</v>
      </c>
      <c r="AK122" s="32">
        <f>IF(ISNA(VLOOKUP($B122,'[2]Total_DARF''s_Est_Mun+Acerto'!$A$35:$L$5599,10,0)),0,(VLOOKUP($B122,'[2]Total_DARF''s_Est_Mun+Acerto'!$A$35:$L$5599,10,0)))</f>
        <v>0</v>
      </c>
      <c r="AL122" s="32">
        <f>VLOOKUP(B122,'[2]Total_DARF''s_Est_Mun+Acerto'!$A$35:$K$5599,11,0)</f>
        <v>0</v>
      </c>
    </row>
    <row r="123" spans="1:38" ht="12.75" customHeight="1" x14ac:dyDescent="0.2">
      <c r="A123" s="4" t="s">
        <v>788</v>
      </c>
      <c r="B123" s="81" t="s">
        <v>96</v>
      </c>
      <c r="C123" s="9" t="str">
        <f t="shared" si="41"/>
        <v/>
      </c>
      <c r="D123" s="9" t="str">
        <f t="shared" si="42"/>
        <v/>
      </c>
      <c r="E123" s="9">
        <f t="shared" si="43"/>
        <v>0</v>
      </c>
      <c r="F123" s="9" t="str">
        <f t="shared" si="39"/>
        <v/>
      </c>
      <c r="G123" s="9" t="str">
        <f t="shared" si="44"/>
        <v/>
      </c>
      <c r="H123" s="9" t="str">
        <f>IF((AB123&gt;0),(TRUNC(([1]Mar!$C$6*(AB123-AC123)),2)+TRUNC(([1]Mar!$D$6*(AB123-AC123)),2)+TRUNC(([1]Mar!$E$6*(AB123-AC123)),2)),"")</f>
        <v/>
      </c>
      <c r="I123" s="9" t="str">
        <f t="shared" si="34"/>
        <v/>
      </c>
      <c r="J123" s="20" t="str">
        <f t="shared" si="35"/>
        <v/>
      </c>
      <c r="K123" s="20">
        <f t="shared" si="36"/>
        <v>0</v>
      </c>
      <c r="L123" s="23">
        <f>VLOOKUP(B123,'[2]Total_DARF''s_Est_Mun+Acerto'!$A$35:$L$5598,6,FALSE)</f>
        <v>0</v>
      </c>
      <c r="M123" s="23">
        <f t="shared" si="40"/>
        <v>0</v>
      </c>
      <c r="N123" s="34" t="str">
        <f>IF(ISERROR(VLOOKUP(B123,[3]Rateio_Área_Geoeconômica!$A$4:$F$964,6,0)),"",(VLOOKUP(B123,[3]Rateio_Área_Geoeconômica!$A$4:$F$964,6,0)))</f>
        <v>L</v>
      </c>
      <c r="O123" s="30" t="str">
        <f>IF((IF(ISERROR(VLOOKUP(B123,[4]Original!$B$120:$G$157,6,0)),"",(VLOOKUP(B123,[4]Original!$B$120:$G$157,6,0))))=0,"",(IF(ISERROR(VLOOKUP(B123,[4]Original!$B$120:$G$157,6,0)),"",(VLOOKUP(B123,[4]Original!$B$120:$G$157,6,0)))))</f>
        <v/>
      </c>
      <c r="P123" s="30" t="s">
        <v>1085</v>
      </c>
      <c r="Q123" s="30" t="str">
        <f t="shared" si="37"/>
        <v/>
      </c>
      <c r="R123" s="31" t="str">
        <f>IF(ISERROR(VLOOKUP(B123,'[5]Inst.Marit._Afetados'!$B$5:$C$170,2,0)),"",(VLOOKUP(B123,'[5]Inst.Marit._Afetados'!$B$5:$C$170,2,0)))</f>
        <v/>
      </c>
      <c r="S123" s="30">
        <f t="shared" si="38"/>
        <v>4</v>
      </c>
      <c r="T123" s="32">
        <f>VLOOKUP(B123,[6]Municipios!$B$7:$J$5574,3,0)+VLOOKUP(B123,[6]Municipios!$B$7:$J$5574,4,0)+VLOOKUP(B123,[6]Municipios!$B$7:$J$5574,5,0)</f>
        <v>0</v>
      </c>
      <c r="U123" s="32">
        <f>VLOOKUP(B123,[6]Municipios!$B$7:$J$5574,6,0)+VLOOKUP(B123,[6]Municipios!$B$7:$J$5574,7,0)+VLOOKUP(B123,[6]Municipios!$B$7:$J$5574,8,0)</f>
        <v>0</v>
      </c>
      <c r="V123" s="32">
        <f>VLOOKUP(B123,[6]Instalaçoes!$B$7:$J$5570,3,0)+VLOOKUP(B123,[6]Instalaçoes!$B$7:$J$5570,4,0)+VLOOKUP(B123,[6]Instalaçoes!$B$7:$J$5570,5,0)</f>
        <v>0</v>
      </c>
      <c r="W123" s="32">
        <f>VLOOKUP(B123,[6]Instalaçoes!$B$7:$J$5570,6,0)+VLOOKUP(B123,[6]Instalaçoes!$B$7:$J$5570,7,0)+VLOOKUP(B123,[6]Instalaçoes!$B$7:$J$5570,8,0)</f>
        <v>0</v>
      </c>
      <c r="X123" s="32"/>
      <c r="Y123" s="32"/>
      <c r="Z123" s="32"/>
      <c r="AA123" s="32"/>
      <c r="AB123" s="30">
        <f>IF((Q123&lt;&gt;""),VLOOKUP(B123,[7]Coeficiente_Municípios!$A$6:$Z$5570,8,0),0)</f>
        <v>0</v>
      </c>
      <c r="AC123" s="30">
        <f>IF((R123&lt;&gt;""),VLOOKUP(B123,'[5]Inst.Marit._Afetados'!$B$5:$F$170,5,0),0)</f>
        <v>0</v>
      </c>
      <c r="AD123" s="30">
        <f>IF((S123&lt;&gt;""),VLOOKUP(B123,[7]Coeficiente_Municípios!$A$6:$Z$5570,7,0),0)</f>
        <v>0</v>
      </c>
      <c r="AE123" s="30">
        <f>IF((R123&lt;&gt;""),VLOOKUP(B123,'[5]Inst.Marit._Afetados'!$B$5:$F$170,4,0),0)</f>
        <v>0</v>
      </c>
      <c r="AG123" s="32">
        <f>VLOOKUP($B123,'[2]5411_5%'!$A$15:$C$5606,3,0)-VLOOKUP($B123,'[2]5411_5%'!$A$15:$C$5606,2,0)</f>
        <v>0</v>
      </c>
      <c r="AH123" s="32">
        <f>VLOOKUP($B123,'[2]5411_&gt;5%'!$A$13:$C$5604,3,0)-VLOOKUP($B123,'[2]5411_&gt;5%'!$A$13:$C$5604,2,0)</f>
        <v>0</v>
      </c>
      <c r="AI123" s="32">
        <f>IF(ISNA(VLOOKUP($B123,'[2]Total_DARF''s_Est_Mun+Acerto'!$A$35:$L$5599,7,0)),0,(VLOOKUP($B123,'[2]Total_DARF''s_Est_Mun+Acerto'!$A$35:$L$5599,7,0)))</f>
        <v>0</v>
      </c>
      <c r="AJ123" s="32">
        <f>IF(ISNA(VLOOKUP($B123,'[2]Total_DARF''s_Est_Mun+Acerto'!$A$35:$L$5599,8,0)),0,(VLOOKUP($B123,'[2]Total_DARF''s_Est_Mun+Acerto'!$A$35:$L$5599,8,0)))</f>
        <v>0</v>
      </c>
      <c r="AK123" s="32">
        <f>IF(ISNA(VLOOKUP($B123,'[2]Total_DARF''s_Est_Mun+Acerto'!$A$35:$L$5599,10,0)),0,(VLOOKUP($B123,'[2]Total_DARF''s_Est_Mun+Acerto'!$A$35:$L$5599,10,0)))</f>
        <v>0</v>
      </c>
      <c r="AL123" s="32">
        <f>VLOOKUP(B123,'[2]Total_DARF''s_Est_Mun+Acerto'!$A$35:$K$5599,11,0)</f>
        <v>0</v>
      </c>
    </row>
    <row r="124" spans="1:38" ht="12.75" customHeight="1" x14ac:dyDescent="0.2">
      <c r="A124" s="4" t="s">
        <v>788</v>
      </c>
      <c r="B124" s="81" t="s">
        <v>97</v>
      </c>
      <c r="C124" s="9" t="str">
        <f t="shared" si="41"/>
        <v/>
      </c>
      <c r="D124" s="9" t="str">
        <f t="shared" si="42"/>
        <v/>
      </c>
      <c r="E124" s="9">
        <f t="shared" si="43"/>
        <v>0</v>
      </c>
      <c r="F124" s="9" t="str">
        <f t="shared" si="39"/>
        <v/>
      </c>
      <c r="G124" s="9" t="str">
        <f t="shared" si="44"/>
        <v/>
      </c>
      <c r="H124" s="9" t="str">
        <f>IF((AB124&gt;0),(TRUNC(([1]Mar!$C$6*(AB124-AC124)),2)+TRUNC(([1]Mar!$D$6*(AB124-AC124)),2)+TRUNC(([1]Mar!$E$6*(AB124-AC124)),2)),"")</f>
        <v/>
      </c>
      <c r="I124" s="9" t="str">
        <f t="shared" si="34"/>
        <v/>
      </c>
      <c r="J124" s="20" t="str">
        <f t="shared" si="35"/>
        <v/>
      </c>
      <c r="K124" s="20">
        <f t="shared" si="36"/>
        <v>0</v>
      </c>
      <c r="L124" s="23">
        <f>VLOOKUP(B124,'[2]Total_DARF''s_Est_Mun+Acerto'!$A$35:$L$5598,6,FALSE)</f>
        <v>0</v>
      </c>
      <c r="M124" s="23">
        <f t="shared" si="40"/>
        <v>0</v>
      </c>
      <c r="N124" s="34" t="str">
        <f>IF(ISERROR(VLOOKUP(B124,[3]Rateio_Área_Geoeconômica!$A$4:$F$964,6,0)),"",(VLOOKUP(B124,[3]Rateio_Área_Geoeconômica!$A$4:$F$964,6,0)))</f>
        <v>L</v>
      </c>
      <c r="O124" s="30" t="str">
        <f>IF((IF(ISERROR(VLOOKUP(B124,[4]Original!$B$120:$G$157,6,0)),"",(VLOOKUP(B124,[4]Original!$B$120:$G$157,6,0))))=0,"",(IF(ISERROR(VLOOKUP(B124,[4]Original!$B$120:$G$157,6,0)),"",(VLOOKUP(B124,[4]Original!$B$120:$G$157,6,0)))))</f>
        <v/>
      </c>
      <c r="P124" s="30" t="s">
        <v>1085</v>
      </c>
      <c r="Q124" s="30" t="str">
        <f t="shared" si="37"/>
        <v/>
      </c>
      <c r="R124" s="31" t="str">
        <f>IF(ISERROR(VLOOKUP(B124,'[5]Inst.Marit._Afetados'!$B$5:$C$170,2,0)),"",(VLOOKUP(B124,'[5]Inst.Marit._Afetados'!$B$5:$C$170,2,0)))</f>
        <v/>
      </c>
      <c r="S124" s="30">
        <f t="shared" si="38"/>
        <v>4</v>
      </c>
      <c r="T124" s="32">
        <f>VLOOKUP(B124,[6]Municipios!$B$7:$J$5574,3,0)+VLOOKUP(B124,[6]Municipios!$B$7:$J$5574,4,0)+VLOOKUP(B124,[6]Municipios!$B$7:$J$5574,5,0)</f>
        <v>0</v>
      </c>
      <c r="U124" s="32">
        <f>VLOOKUP(B124,[6]Municipios!$B$7:$J$5574,6,0)+VLOOKUP(B124,[6]Municipios!$B$7:$J$5574,7,0)+VLOOKUP(B124,[6]Municipios!$B$7:$J$5574,8,0)</f>
        <v>0</v>
      </c>
      <c r="V124" s="32">
        <f>VLOOKUP(B124,[6]Instalaçoes!$B$7:$J$5570,3,0)+VLOOKUP(B124,[6]Instalaçoes!$B$7:$J$5570,4,0)+VLOOKUP(B124,[6]Instalaçoes!$B$7:$J$5570,5,0)</f>
        <v>0</v>
      </c>
      <c r="W124" s="32">
        <f>VLOOKUP(B124,[6]Instalaçoes!$B$7:$J$5570,6,0)+VLOOKUP(B124,[6]Instalaçoes!$B$7:$J$5570,7,0)+VLOOKUP(B124,[6]Instalaçoes!$B$7:$J$5570,8,0)</f>
        <v>0</v>
      </c>
      <c r="X124" s="32"/>
      <c r="Y124" s="32"/>
      <c r="Z124" s="32"/>
      <c r="AA124" s="32"/>
      <c r="AB124" s="30">
        <f>IF((Q124&lt;&gt;""),VLOOKUP(B124,[7]Coeficiente_Municípios!$A$6:$Z$5570,8,0),0)</f>
        <v>0</v>
      </c>
      <c r="AC124" s="30">
        <f>IF((R124&lt;&gt;""),VLOOKUP(B124,'[5]Inst.Marit._Afetados'!$B$5:$F$170,5,0),0)</f>
        <v>0</v>
      </c>
      <c r="AD124" s="30">
        <f>IF((S124&lt;&gt;""),VLOOKUP(B124,[7]Coeficiente_Municípios!$A$6:$Z$5570,7,0),0)</f>
        <v>0</v>
      </c>
      <c r="AE124" s="30">
        <f>IF((R124&lt;&gt;""),VLOOKUP(B124,'[5]Inst.Marit._Afetados'!$B$5:$F$170,4,0),0)</f>
        <v>0</v>
      </c>
      <c r="AG124" s="32">
        <f>VLOOKUP($B124,'[2]5411_5%'!$A$15:$C$5606,3,0)-VLOOKUP($B124,'[2]5411_5%'!$A$15:$C$5606,2,0)</f>
        <v>0</v>
      </c>
      <c r="AH124" s="32">
        <f>VLOOKUP($B124,'[2]5411_&gt;5%'!$A$13:$C$5604,3,0)-VLOOKUP($B124,'[2]5411_&gt;5%'!$A$13:$C$5604,2,0)</f>
        <v>0</v>
      </c>
      <c r="AI124" s="32">
        <f>IF(ISNA(VLOOKUP($B124,'[2]Total_DARF''s_Est_Mun+Acerto'!$A$35:$L$5599,7,0)),0,(VLOOKUP($B124,'[2]Total_DARF''s_Est_Mun+Acerto'!$A$35:$L$5599,7,0)))</f>
        <v>0</v>
      </c>
      <c r="AJ124" s="32">
        <f>IF(ISNA(VLOOKUP($B124,'[2]Total_DARF''s_Est_Mun+Acerto'!$A$35:$L$5599,8,0)),0,(VLOOKUP($B124,'[2]Total_DARF''s_Est_Mun+Acerto'!$A$35:$L$5599,8,0)))</f>
        <v>0</v>
      </c>
      <c r="AK124" s="32">
        <f>IF(ISNA(VLOOKUP($B124,'[2]Total_DARF''s_Est_Mun+Acerto'!$A$35:$L$5599,10,0)),0,(VLOOKUP($B124,'[2]Total_DARF''s_Est_Mun+Acerto'!$A$35:$L$5599,10,0)))</f>
        <v>0</v>
      </c>
      <c r="AL124" s="32">
        <f>VLOOKUP(B124,'[2]Total_DARF''s_Est_Mun+Acerto'!$A$35:$K$5599,11,0)</f>
        <v>0</v>
      </c>
    </row>
    <row r="125" spans="1:38" ht="12.75" customHeight="1" x14ac:dyDescent="0.2">
      <c r="A125" s="4" t="s">
        <v>788</v>
      </c>
      <c r="B125" s="81" t="s">
        <v>98</v>
      </c>
      <c r="C125" s="9" t="str">
        <f t="shared" si="41"/>
        <v/>
      </c>
      <c r="D125" s="9" t="str">
        <f t="shared" si="42"/>
        <v/>
      </c>
      <c r="E125" s="9">
        <f t="shared" si="43"/>
        <v>0</v>
      </c>
      <c r="F125" s="9" t="str">
        <f t="shared" si="39"/>
        <v/>
      </c>
      <c r="G125" s="9" t="str">
        <f t="shared" si="44"/>
        <v/>
      </c>
      <c r="H125" s="9" t="str">
        <f>IF((AB125&gt;0),(TRUNC(([1]Mar!$C$6*(AB125-AC125)),2)+TRUNC(([1]Mar!$D$6*(AB125-AC125)),2)+TRUNC(([1]Mar!$E$6*(AB125-AC125)),2)),"")</f>
        <v/>
      </c>
      <c r="I125" s="9" t="str">
        <f t="shared" si="34"/>
        <v/>
      </c>
      <c r="J125" s="20" t="str">
        <f t="shared" si="35"/>
        <v/>
      </c>
      <c r="K125" s="20">
        <f t="shared" si="36"/>
        <v>0</v>
      </c>
      <c r="L125" s="23">
        <f>VLOOKUP(B125,'[2]Total_DARF''s_Est_Mun+Acerto'!$A$35:$L$5598,6,FALSE)</f>
        <v>0</v>
      </c>
      <c r="M125" s="23">
        <f t="shared" si="40"/>
        <v>0</v>
      </c>
      <c r="N125" s="34" t="str">
        <f>IF(ISERROR(VLOOKUP(B125,[3]Rateio_Área_Geoeconômica!$A$4:$F$964,6,0)),"",(VLOOKUP(B125,[3]Rateio_Área_Geoeconômica!$A$4:$F$964,6,0)))</f>
        <v>L</v>
      </c>
      <c r="O125" s="30" t="str">
        <f>IF((IF(ISERROR(VLOOKUP(B125,[4]Original!$B$120:$G$157,6,0)),"",(VLOOKUP(B125,[4]Original!$B$120:$G$157,6,0))))=0,"",(IF(ISERROR(VLOOKUP(B125,[4]Original!$B$120:$G$157,6,0)),"",(VLOOKUP(B125,[4]Original!$B$120:$G$157,6,0)))))</f>
        <v/>
      </c>
      <c r="P125" s="30" t="s">
        <v>1085</v>
      </c>
      <c r="Q125" s="30" t="str">
        <f t="shared" si="37"/>
        <v/>
      </c>
      <c r="R125" s="31" t="str">
        <f>IF(ISERROR(VLOOKUP(B125,'[5]Inst.Marit._Afetados'!$B$5:$C$170,2,0)),"",(VLOOKUP(B125,'[5]Inst.Marit._Afetados'!$B$5:$C$170,2,0)))</f>
        <v/>
      </c>
      <c r="S125" s="30">
        <f t="shared" si="38"/>
        <v>4</v>
      </c>
      <c r="T125" s="32">
        <f>VLOOKUP(B125,[6]Municipios!$B$7:$J$5574,3,0)+VLOOKUP(B125,[6]Municipios!$B$7:$J$5574,4,0)+VLOOKUP(B125,[6]Municipios!$B$7:$J$5574,5,0)</f>
        <v>0</v>
      </c>
      <c r="U125" s="32">
        <f>VLOOKUP(B125,[6]Municipios!$B$7:$J$5574,6,0)+VLOOKUP(B125,[6]Municipios!$B$7:$J$5574,7,0)+VLOOKUP(B125,[6]Municipios!$B$7:$J$5574,8,0)</f>
        <v>0</v>
      </c>
      <c r="V125" s="32">
        <f>VLOOKUP(B125,[6]Instalaçoes!$B$7:$J$5570,3,0)+VLOOKUP(B125,[6]Instalaçoes!$B$7:$J$5570,4,0)+VLOOKUP(B125,[6]Instalaçoes!$B$7:$J$5570,5,0)</f>
        <v>0</v>
      </c>
      <c r="W125" s="32">
        <f>VLOOKUP(B125,[6]Instalaçoes!$B$7:$J$5570,6,0)+VLOOKUP(B125,[6]Instalaçoes!$B$7:$J$5570,7,0)+VLOOKUP(B125,[6]Instalaçoes!$B$7:$J$5570,8,0)</f>
        <v>0</v>
      </c>
      <c r="X125" s="32"/>
      <c r="Y125" s="32"/>
      <c r="Z125" s="32"/>
      <c r="AA125" s="32"/>
      <c r="AB125" s="30">
        <f>IF((Q125&lt;&gt;""),VLOOKUP(B125,[7]Coeficiente_Municípios!$A$6:$Z$5570,8,0),0)</f>
        <v>0</v>
      </c>
      <c r="AC125" s="30">
        <f>IF((R125&lt;&gt;""),VLOOKUP(B125,'[5]Inst.Marit._Afetados'!$B$5:$F$170,5,0),0)</f>
        <v>0</v>
      </c>
      <c r="AD125" s="30">
        <f>IF((S125&lt;&gt;""),VLOOKUP(B125,[7]Coeficiente_Municípios!$A$6:$Z$5570,7,0),0)</f>
        <v>0</v>
      </c>
      <c r="AE125" s="30">
        <f>IF((R125&lt;&gt;""),VLOOKUP(B125,'[5]Inst.Marit._Afetados'!$B$5:$F$170,4,0),0)</f>
        <v>0</v>
      </c>
      <c r="AG125" s="32">
        <f>VLOOKUP($B125,'[2]5411_5%'!$A$15:$C$5606,3,0)-VLOOKUP($B125,'[2]5411_5%'!$A$15:$C$5606,2,0)</f>
        <v>0</v>
      </c>
      <c r="AH125" s="32">
        <f>VLOOKUP($B125,'[2]5411_&gt;5%'!$A$13:$C$5604,3,0)-VLOOKUP($B125,'[2]5411_&gt;5%'!$A$13:$C$5604,2,0)</f>
        <v>0</v>
      </c>
      <c r="AI125" s="32">
        <f>IF(ISNA(VLOOKUP($B125,'[2]Total_DARF''s_Est_Mun+Acerto'!$A$35:$L$5599,7,0)),0,(VLOOKUP($B125,'[2]Total_DARF''s_Est_Mun+Acerto'!$A$35:$L$5599,7,0)))</f>
        <v>0</v>
      </c>
      <c r="AJ125" s="32">
        <f>IF(ISNA(VLOOKUP($B125,'[2]Total_DARF''s_Est_Mun+Acerto'!$A$35:$L$5599,8,0)),0,(VLOOKUP($B125,'[2]Total_DARF''s_Est_Mun+Acerto'!$A$35:$L$5599,8,0)))</f>
        <v>0</v>
      </c>
      <c r="AK125" s="32">
        <f>IF(ISNA(VLOOKUP($B125,'[2]Total_DARF''s_Est_Mun+Acerto'!$A$35:$L$5599,10,0)),0,(VLOOKUP($B125,'[2]Total_DARF''s_Est_Mun+Acerto'!$A$35:$L$5599,10,0)))</f>
        <v>0</v>
      </c>
      <c r="AL125" s="32">
        <f>VLOOKUP(B125,'[2]Total_DARF''s_Est_Mun+Acerto'!$A$35:$K$5599,11,0)</f>
        <v>0</v>
      </c>
    </row>
    <row r="126" spans="1:38" ht="12.75" customHeight="1" x14ac:dyDescent="0.2">
      <c r="A126" s="4" t="s">
        <v>788</v>
      </c>
      <c r="B126" s="81" t="s">
        <v>99</v>
      </c>
      <c r="C126" s="9" t="str">
        <f t="shared" si="41"/>
        <v/>
      </c>
      <c r="D126" s="9" t="str">
        <f t="shared" si="42"/>
        <v/>
      </c>
      <c r="E126" s="9">
        <f t="shared" si="43"/>
        <v>0</v>
      </c>
      <c r="F126" s="9" t="str">
        <f t="shared" si="39"/>
        <v/>
      </c>
      <c r="G126" s="9" t="str">
        <f t="shared" si="44"/>
        <v/>
      </c>
      <c r="H126" s="9" t="str">
        <f>IF((AB126&gt;0),(TRUNC(([1]Mar!$C$6*(AB126-AC126)),2)+TRUNC(([1]Mar!$D$6*(AB126-AC126)),2)+TRUNC(([1]Mar!$E$6*(AB126-AC126)),2)),"")</f>
        <v/>
      </c>
      <c r="I126" s="9" t="str">
        <f t="shared" si="34"/>
        <v/>
      </c>
      <c r="J126" s="20" t="str">
        <f t="shared" si="35"/>
        <v/>
      </c>
      <c r="K126" s="20">
        <f t="shared" si="36"/>
        <v>0</v>
      </c>
      <c r="L126" s="23">
        <f>VLOOKUP(B126,'[2]Total_DARF''s_Est_Mun+Acerto'!$A$35:$L$5598,6,FALSE)</f>
        <v>0</v>
      </c>
      <c r="M126" s="23">
        <f t="shared" si="40"/>
        <v>0</v>
      </c>
      <c r="N126" s="34" t="str">
        <f>IF(ISERROR(VLOOKUP(B126,[3]Rateio_Área_Geoeconômica!$A$4:$F$964,6,0)),"",(VLOOKUP(B126,[3]Rateio_Área_Geoeconômica!$A$4:$F$964,6,0)))</f>
        <v>L</v>
      </c>
      <c r="O126" s="30" t="str">
        <f>IF((IF(ISERROR(VLOOKUP(B126,[4]Original!$B$120:$G$157,6,0)),"",(VLOOKUP(B126,[4]Original!$B$120:$G$157,6,0))))=0,"",(IF(ISERROR(VLOOKUP(B126,[4]Original!$B$120:$G$157,6,0)),"",(VLOOKUP(B126,[4]Original!$B$120:$G$157,6,0)))))</f>
        <v/>
      </c>
      <c r="P126" s="30" t="s">
        <v>1085</v>
      </c>
      <c r="Q126" s="30" t="str">
        <f t="shared" si="37"/>
        <v/>
      </c>
      <c r="R126" s="31" t="str">
        <f>IF(ISERROR(VLOOKUP(B126,'[5]Inst.Marit._Afetados'!$B$5:$C$170,2,0)),"",(VLOOKUP(B126,'[5]Inst.Marit._Afetados'!$B$5:$C$170,2,0)))</f>
        <v/>
      </c>
      <c r="S126" s="30">
        <f t="shared" si="38"/>
        <v>4</v>
      </c>
      <c r="T126" s="32">
        <f>VLOOKUP(B126,[6]Municipios!$B$7:$J$5574,3,0)+VLOOKUP(B126,[6]Municipios!$B$7:$J$5574,4,0)+VLOOKUP(B126,[6]Municipios!$B$7:$J$5574,5,0)</f>
        <v>0</v>
      </c>
      <c r="U126" s="32">
        <f>VLOOKUP(B126,[6]Municipios!$B$7:$J$5574,6,0)+VLOOKUP(B126,[6]Municipios!$B$7:$J$5574,7,0)+VLOOKUP(B126,[6]Municipios!$B$7:$J$5574,8,0)</f>
        <v>0</v>
      </c>
      <c r="V126" s="32">
        <f>VLOOKUP(B126,[6]Instalaçoes!$B$7:$J$5570,3,0)+VLOOKUP(B126,[6]Instalaçoes!$B$7:$J$5570,4,0)+VLOOKUP(B126,[6]Instalaçoes!$B$7:$J$5570,5,0)</f>
        <v>0</v>
      </c>
      <c r="W126" s="32">
        <f>VLOOKUP(B126,[6]Instalaçoes!$B$7:$J$5570,6,0)+VLOOKUP(B126,[6]Instalaçoes!$B$7:$J$5570,7,0)+VLOOKUP(B126,[6]Instalaçoes!$B$7:$J$5570,8,0)</f>
        <v>0</v>
      </c>
      <c r="X126" s="32"/>
      <c r="Y126" s="32"/>
      <c r="Z126" s="32"/>
      <c r="AA126" s="32"/>
      <c r="AB126" s="30">
        <f>IF((Q126&lt;&gt;""),VLOOKUP(B126,[7]Coeficiente_Municípios!$A$6:$Z$5570,8,0),0)</f>
        <v>0</v>
      </c>
      <c r="AC126" s="30">
        <f>IF((R126&lt;&gt;""),VLOOKUP(B126,'[5]Inst.Marit._Afetados'!$B$5:$F$170,5,0),0)</f>
        <v>0</v>
      </c>
      <c r="AD126" s="30">
        <f>IF((S126&lt;&gt;""),VLOOKUP(B126,[7]Coeficiente_Municípios!$A$6:$Z$5570,7,0),0)</f>
        <v>0</v>
      </c>
      <c r="AE126" s="30">
        <f>IF((R126&lt;&gt;""),VLOOKUP(B126,'[5]Inst.Marit._Afetados'!$B$5:$F$170,4,0),0)</f>
        <v>0</v>
      </c>
      <c r="AG126" s="32">
        <f>VLOOKUP($B126,'[2]5411_5%'!$A$15:$C$5606,3,0)-VLOOKUP($B126,'[2]5411_5%'!$A$15:$C$5606,2,0)</f>
        <v>0</v>
      </c>
      <c r="AH126" s="32">
        <f>VLOOKUP($B126,'[2]5411_&gt;5%'!$A$13:$C$5604,3,0)-VLOOKUP($B126,'[2]5411_&gt;5%'!$A$13:$C$5604,2,0)</f>
        <v>0</v>
      </c>
      <c r="AI126" s="32">
        <f>IF(ISNA(VLOOKUP($B126,'[2]Total_DARF''s_Est_Mun+Acerto'!$A$35:$L$5599,7,0)),0,(VLOOKUP($B126,'[2]Total_DARF''s_Est_Mun+Acerto'!$A$35:$L$5599,7,0)))</f>
        <v>0</v>
      </c>
      <c r="AJ126" s="32">
        <f>IF(ISNA(VLOOKUP($B126,'[2]Total_DARF''s_Est_Mun+Acerto'!$A$35:$L$5599,8,0)),0,(VLOOKUP($B126,'[2]Total_DARF''s_Est_Mun+Acerto'!$A$35:$L$5599,8,0)))</f>
        <v>0</v>
      </c>
      <c r="AK126" s="32">
        <f>IF(ISNA(VLOOKUP($B126,'[2]Total_DARF''s_Est_Mun+Acerto'!$A$35:$L$5599,10,0)),0,(VLOOKUP($B126,'[2]Total_DARF''s_Est_Mun+Acerto'!$A$35:$L$5599,10,0)))</f>
        <v>0</v>
      </c>
      <c r="AL126" s="32">
        <f>VLOOKUP(B126,'[2]Total_DARF''s_Est_Mun+Acerto'!$A$35:$K$5599,11,0)</f>
        <v>0</v>
      </c>
    </row>
    <row r="127" spans="1:38" ht="12.75" customHeight="1" x14ac:dyDescent="0.2">
      <c r="A127" s="4" t="s">
        <v>788</v>
      </c>
      <c r="B127" s="81" t="s">
        <v>804</v>
      </c>
      <c r="C127" s="9" t="str">
        <f t="shared" si="41"/>
        <v/>
      </c>
      <c r="D127" s="9" t="str">
        <f t="shared" si="42"/>
        <v/>
      </c>
      <c r="E127" s="9">
        <f t="shared" si="43"/>
        <v>0</v>
      </c>
      <c r="F127" s="9" t="str">
        <f t="shared" si="39"/>
        <v/>
      </c>
      <c r="G127" s="9" t="str">
        <f t="shared" si="44"/>
        <v/>
      </c>
      <c r="H127" s="9" t="str">
        <f>IF((AB127&gt;0),(TRUNC(([1]Mar!$C$6*(AB127-AC127)),2)+TRUNC(([1]Mar!$D$6*(AB127-AC127)),2)+TRUNC(([1]Mar!$E$6*(AB127-AC127)),2)),"")</f>
        <v/>
      </c>
      <c r="I127" s="9" t="str">
        <f t="shared" si="34"/>
        <v/>
      </c>
      <c r="J127" s="20" t="str">
        <f t="shared" si="35"/>
        <v/>
      </c>
      <c r="K127" s="20">
        <f t="shared" si="36"/>
        <v>0</v>
      </c>
      <c r="L127" s="23">
        <f>VLOOKUP(B127,'[2]Total_DARF''s_Est_Mun+Acerto'!$A$35:$L$5598,6,FALSE)</f>
        <v>0</v>
      </c>
      <c r="M127" s="23">
        <f t="shared" si="40"/>
        <v>0</v>
      </c>
      <c r="N127" s="34" t="str">
        <f>IF(ISERROR(VLOOKUP(B127,[3]Rateio_Área_Geoeconômica!$A$4:$F$964,6,0)),"",(VLOOKUP(B127,[3]Rateio_Área_Geoeconômica!$A$4:$F$964,6,0)))</f>
        <v>L</v>
      </c>
      <c r="O127" s="30" t="str">
        <f>IF((IF(ISERROR(VLOOKUP(B127,[4]Original!$B$120:$G$157,6,0)),"",(VLOOKUP(B127,[4]Original!$B$120:$G$157,6,0))))=0,"",(IF(ISERROR(VLOOKUP(B127,[4]Original!$B$120:$G$157,6,0)),"",(VLOOKUP(B127,[4]Original!$B$120:$G$157,6,0)))))</f>
        <v/>
      </c>
      <c r="P127" s="30" t="s">
        <v>1085</v>
      </c>
      <c r="Q127" s="30" t="str">
        <f t="shared" si="37"/>
        <v/>
      </c>
      <c r="R127" s="31" t="str">
        <f>IF(ISERROR(VLOOKUP(B127,'[5]Inst.Marit._Afetados'!$B$5:$C$170,2,0)),"",(VLOOKUP(B127,'[5]Inst.Marit._Afetados'!$B$5:$C$170,2,0)))</f>
        <v/>
      </c>
      <c r="S127" s="30">
        <f t="shared" si="38"/>
        <v>4</v>
      </c>
      <c r="T127" s="32">
        <f>VLOOKUP(B127,[6]Municipios!$B$7:$J$5574,3,0)+VLOOKUP(B127,[6]Municipios!$B$7:$J$5574,4,0)+VLOOKUP(B127,[6]Municipios!$B$7:$J$5574,5,0)</f>
        <v>0</v>
      </c>
      <c r="U127" s="32">
        <f>VLOOKUP(B127,[6]Municipios!$B$7:$J$5574,6,0)+VLOOKUP(B127,[6]Municipios!$B$7:$J$5574,7,0)+VLOOKUP(B127,[6]Municipios!$B$7:$J$5574,8,0)</f>
        <v>0</v>
      </c>
      <c r="V127" s="32">
        <f>VLOOKUP(B127,[6]Instalaçoes!$B$7:$J$5570,3,0)+VLOOKUP(B127,[6]Instalaçoes!$B$7:$J$5570,4,0)+VLOOKUP(B127,[6]Instalaçoes!$B$7:$J$5570,5,0)</f>
        <v>0</v>
      </c>
      <c r="W127" s="32">
        <f>VLOOKUP(B127,[6]Instalaçoes!$B$7:$J$5570,6,0)+VLOOKUP(B127,[6]Instalaçoes!$B$7:$J$5570,7,0)+VLOOKUP(B127,[6]Instalaçoes!$B$7:$J$5570,8,0)</f>
        <v>0</v>
      </c>
      <c r="X127" s="32"/>
      <c r="Y127" s="32"/>
      <c r="Z127" s="32"/>
      <c r="AA127" s="32"/>
      <c r="AB127" s="30">
        <f>IF((Q127&lt;&gt;""),VLOOKUP(B127,[7]Coeficiente_Municípios!$A$6:$Z$5570,8,0),0)</f>
        <v>0</v>
      </c>
      <c r="AC127" s="30">
        <f>IF((R127&lt;&gt;""),VLOOKUP(B127,'[5]Inst.Marit._Afetados'!$B$5:$F$170,5,0),0)</f>
        <v>0</v>
      </c>
      <c r="AD127" s="30">
        <f>IF((S127&lt;&gt;""),VLOOKUP(B127,[7]Coeficiente_Municípios!$A$6:$Z$5570,7,0),0)</f>
        <v>0</v>
      </c>
      <c r="AE127" s="30">
        <f>IF((R127&lt;&gt;""),VLOOKUP(B127,'[5]Inst.Marit._Afetados'!$B$5:$F$170,4,0),0)</f>
        <v>0</v>
      </c>
      <c r="AG127" s="32">
        <f>VLOOKUP($B127,'[2]5411_5%'!$A$15:$C$5606,3,0)-VLOOKUP($B127,'[2]5411_5%'!$A$15:$C$5606,2,0)</f>
        <v>0</v>
      </c>
      <c r="AH127" s="32">
        <f>VLOOKUP($B127,'[2]5411_&gt;5%'!$A$13:$C$5604,3,0)-VLOOKUP($B127,'[2]5411_&gt;5%'!$A$13:$C$5604,2,0)</f>
        <v>0</v>
      </c>
      <c r="AI127" s="32">
        <f>IF(ISNA(VLOOKUP($B127,'[2]Total_DARF''s_Est_Mun+Acerto'!$A$35:$L$5599,7,0)),0,(VLOOKUP($B127,'[2]Total_DARF''s_Est_Mun+Acerto'!$A$35:$L$5599,7,0)))</f>
        <v>0</v>
      </c>
      <c r="AJ127" s="32">
        <f>IF(ISNA(VLOOKUP($B127,'[2]Total_DARF''s_Est_Mun+Acerto'!$A$35:$L$5599,8,0)),0,(VLOOKUP($B127,'[2]Total_DARF''s_Est_Mun+Acerto'!$A$35:$L$5599,8,0)))</f>
        <v>0</v>
      </c>
      <c r="AK127" s="32">
        <f>IF(ISNA(VLOOKUP($B127,'[2]Total_DARF''s_Est_Mun+Acerto'!$A$35:$L$5599,10,0)),0,(VLOOKUP($B127,'[2]Total_DARF''s_Est_Mun+Acerto'!$A$35:$L$5599,10,0)))</f>
        <v>0</v>
      </c>
      <c r="AL127" s="32">
        <f>VLOOKUP(B127,'[2]Total_DARF''s_Est_Mun+Acerto'!$A$35:$K$5599,11,0)</f>
        <v>0</v>
      </c>
    </row>
    <row r="128" spans="1:38" ht="12.75" customHeight="1" x14ac:dyDescent="0.2">
      <c r="A128" s="4" t="s">
        <v>788</v>
      </c>
      <c r="B128" s="81" t="s">
        <v>100</v>
      </c>
      <c r="C128" s="9" t="str">
        <f t="shared" si="41"/>
        <v/>
      </c>
      <c r="D128" s="9" t="str">
        <f t="shared" si="42"/>
        <v/>
      </c>
      <c r="E128" s="9">
        <f t="shared" si="43"/>
        <v>0</v>
      </c>
      <c r="F128" s="9" t="str">
        <f t="shared" si="39"/>
        <v/>
      </c>
      <c r="G128" s="9" t="str">
        <f t="shared" si="44"/>
        <v/>
      </c>
      <c r="H128" s="9" t="str">
        <f>IF((AB128&gt;0),(TRUNC(([1]Mar!$C$6*(AB128-AC128)),2)+TRUNC(([1]Mar!$D$6*(AB128-AC128)),2)+TRUNC(([1]Mar!$E$6*(AB128-AC128)),2)),"")</f>
        <v/>
      </c>
      <c r="I128" s="9" t="str">
        <f t="shared" si="34"/>
        <v/>
      </c>
      <c r="J128" s="20" t="str">
        <f t="shared" si="35"/>
        <v/>
      </c>
      <c r="K128" s="20">
        <f t="shared" si="36"/>
        <v>0</v>
      </c>
      <c r="L128" s="23">
        <f>VLOOKUP(B128,'[2]Total_DARF''s_Est_Mun+Acerto'!$A$35:$L$5598,6,FALSE)</f>
        <v>0</v>
      </c>
      <c r="M128" s="23">
        <f t="shared" si="40"/>
        <v>0</v>
      </c>
      <c r="N128" s="34" t="str">
        <f>IF(ISERROR(VLOOKUP(B128,[3]Rateio_Área_Geoeconômica!$A$4:$F$964,6,0)),"",(VLOOKUP(B128,[3]Rateio_Área_Geoeconômica!$A$4:$F$964,6,0)))</f>
        <v>L</v>
      </c>
      <c r="O128" s="30" t="str">
        <f>IF((IF(ISERROR(VLOOKUP(B128,[4]Original!$B$120:$G$157,6,0)),"",(VLOOKUP(B128,[4]Original!$B$120:$G$157,6,0))))=0,"",(IF(ISERROR(VLOOKUP(B128,[4]Original!$B$120:$G$157,6,0)),"",(VLOOKUP(B128,[4]Original!$B$120:$G$157,6,0)))))</f>
        <v/>
      </c>
      <c r="P128" s="30" t="s">
        <v>1085</v>
      </c>
      <c r="Q128" s="30" t="str">
        <f t="shared" si="37"/>
        <v/>
      </c>
      <c r="R128" s="31" t="str">
        <f>IF(ISERROR(VLOOKUP(B128,'[5]Inst.Marit._Afetados'!$B$5:$C$170,2,0)),"",(VLOOKUP(B128,'[5]Inst.Marit._Afetados'!$B$5:$C$170,2,0)))</f>
        <v/>
      </c>
      <c r="S128" s="30">
        <f t="shared" si="38"/>
        <v>4</v>
      </c>
      <c r="T128" s="32">
        <f>VLOOKUP(B128,[6]Municipios!$B$7:$J$5574,3,0)+VLOOKUP(B128,[6]Municipios!$B$7:$J$5574,4,0)+VLOOKUP(B128,[6]Municipios!$B$7:$J$5574,5,0)</f>
        <v>0</v>
      </c>
      <c r="U128" s="32">
        <f>VLOOKUP(B128,[6]Municipios!$B$7:$J$5574,6,0)+VLOOKUP(B128,[6]Municipios!$B$7:$J$5574,7,0)+VLOOKUP(B128,[6]Municipios!$B$7:$J$5574,8,0)</f>
        <v>0</v>
      </c>
      <c r="V128" s="32">
        <f>VLOOKUP(B128,[6]Instalaçoes!$B$7:$J$5570,3,0)+VLOOKUP(B128,[6]Instalaçoes!$B$7:$J$5570,4,0)+VLOOKUP(B128,[6]Instalaçoes!$B$7:$J$5570,5,0)</f>
        <v>0</v>
      </c>
      <c r="W128" s="32">
        <f>VLOOKUP(B128,[6]Instalaçoes!$B$7:$J$5570,6,0)+VLOOKUP(B128,[6]Instalaçoes!$B$7:$J$5570,7,0)+VLOOKUP(B128,[6]Instalaçoes!$B$7:$J$5570,8,0)</f>
        <v>0</v>
      </c>
      <c r="X128" s="32"/>
      <c r="Y128" s="32"/>
      <c r="Z128" s="32"/>
      <c r="AA128" s="32"/>
      <c r="AB128" s="30">
        <f>IF((Q128&lt;&gt;""),VLOOKUP(B128,[7]Coeficiente_Municípios!$A$6:$Z$5570,8,0),0)</f>
        <v>0</v>
      </c>
      <c r="AC128" s="30">
        <f>IF((R128&lt;&gt;""),VLOOKUP(B128,'[5]Inst.Marit._Afetados'!$B$5:$F$170,5,0),0)</f>
        <v>0</v>
      </c>
      <c r="AD128" s="30">
        <f>IF((S128&lt;&gt;""),VLOOKUP(B128,[7]Coeficiente_Municípios!$A$6:$Z$5570,7,0),0)</f>
        <v>0</v>
      </c>
      <c r="AE128" s="30">
        <f>IF((R128&lt;&gt;""),VLOOKUP(B128,'[5]Inst.Marit._Afetados'!$B$5:$F$170,4,0),0)</f>
        <v>0</v>
      </c>
      <c r="AG128" s="32">
        <f>VLOOKUP($B128,'[2]5411_5%'!$A$15:$C$5606,3,0)-VLOOKUP($B128,'[2]5411_5%'!$A$15:$C$5606,2,0)</f>
        <v>0</v>
      </c>
      <c r="AH128" s="32">
        <f>VLOOKUP($B128,'[2]5411_&gt;5%'!$A$13:$C$5604,3,0)-VLOOKUP($B128,'[2]5411_&gt;5%'!$A$13:$C$5604,2,0)</f>
        <v>0</v>
      </c>
      <c r="AI128" s="32">
        <f>IF(ISNA(VLOOKUP($B128,'[2]Total_DARF''s_Est_Mun+Acerto'!$A$35:$L$5599,7,0)),0,(VLOOKUP($B128,'[2]Total_DARF''s_Est_Mun+Acerto'!$A$35:$L$5599,7,0)))</f>
        <v>0</v>
      </c>
      <c r="AJ128" s="32">
        <f>IF(ISNA(VLOOKUP($B128,'[2]Total_DARF''s_Est_Mun+Acerto'!$A$35:$L$5599,8,0)),0,(VLOOKUP($B128,'[2]Total_DARF''s_Est_Mun+Acerto'!$A$35:$L$5599,8,0)))</f>
        <v>0</v>
      </c>
      <c r="AK128" s="32">
        <f>IF(ISNA(VLOOKUP($B128,'[2]Total_DARF''s_Est_Mun+Acerto'!$A$35:$L$5599,10,0)),0,(VLOOKUP($B128,'[2]Total_DARF''s_Est_Mun+Acerto'!$A$35:$L$5599,10,0)))</f>
        <v>0</v>
      </c>
      <c r="AL128" s="32">
        <f>VLOOKUP(B128,'[2]Total_DARF''s_Est_Mun+Acerto'!$A$35:$K$5599,11,0)</f>
        <v>0</v>
      </c>
    </row>
    <row r="129" spans="1:38" ht="12.75" customHeight="1" x14ac:dyDescent="0.2">
      <c r="A129" s="4" t="s">
        <v>788</v>
      </c>
      <c r="B129" s="81" t="s">
        <v>101</v>
      </c>
      <c r="C129" s="9" t="str">
        <f t="shared" si="41"/>
        <v/>
      </c>
      <c r="D129" s="9" t="str">
        <f t="shared" si="42"/>
        <v/>
      </c>
      <c r="E129" s="9">
        <f t="shared" si="43"/>
        <v>0</v>
      </c>
      <c r="F129" s="9" t="str">
        <f t="shared" si="39"/>
        <v/>
      </c>
      <c r="G129" s="9" t="str">
        <f t="shared" si="44"/>
        <v/>
      </c>
      <c r="H129" s="9" t="str">
        <f>IF((AB129&gt;0),(TRUNC(([1]Mar!$C$6*(AB129-AC129)),2)+TRUNC(([1]Mar!$D$6*(AB129-AC129)),2)+TRUNC(([1]Mar!$E$6*(AB129-AC129)),2)),"")</f>
        <v/>
      </c>
      <c r="I129" s="9" t="str">
        <f t="shared" si="34"/>
        <v/>
      </c>
      <c r="J129" s="20" t="str">
        <f t="shared" si="35"/>
        <v/>
      </c>
      <c r="K129" s="20">
        <f t="shared" si="36"/>
        <v>0</v>
      </c>
      <c r="L129" s="23">
        <f>VLOOKUP(B129,'[2]Total_DARF''s_Est_Mun+Acerto'!$A$35:$L$5598,6,FALSE)</f>
        <v>0</v>
      </c>
      <c r="M129" s="23">
        <f t="shared" si="40"/>
        <v>0</v>
      </c>
      <c r="N129" s="34" t="str">
        <f>IF(ISERROR(VLOOKUP(B129,[3]Rateio_Área_Geoeconômica!$A$4:$F$964,6,0)),"",(VLOOKUP(B129,[3]Rateio_Área_Geoeconômica!$A$4:$F$964,6,0)))</f>
        <v>L</v>
      </c>
      <c r="O129" s="30" t="str">
        <f>IF((IF(ISERROR(VLOOKUP(B129,[4]Original!$B$120:$G$157,6,0)),"",(VLOOKUP(B129,[4]Original!$B$120:$G$157,6,0))))=0,"",(IF(ISERROR(VLOOKUP(B129,[4]Original!$B$120:$G$157,6,0)),"",(VLOOKUP(B129,[4]Original!$B$120:$G$157,6,0)))))</f>
        <v/>
      </c>
      <c r="P129" s="30" t="s">
        <v>1085</v>
      </c>
      <c r="Q129" s="30" t="str">
        <f t="shared" si="37"/>
        <v/>
      </c>
      <c r="R129" s="31" t="str">
        <f>IF(ISERROR(VLOOKUP(B129,'[5]Inst.Marit._Afetados'!$B$5:$C$170,2,0)),"",(VLOOKUP(B129,'[5]Inst.Marit._Afetados'!$B$5:$C$170,2,0)))</f>
        <v/>
      </c>
      <c r="S129" s="30">
        <f t="shared" si="38"/>
        <v>4</v>
      </c>
      <c r="T129" s="32">
        <f>VLOOKUP(B129,[6]Municipios!$B$7:$J$5574,3,0)+VLOOKUP(B129,[6]Municipios!$B$7:$J$5574,4,0)+VLOOKUP(B129,[6]Municipios!$B$7:$J$5574,5,0)</f>
        <v>0</v>
      </c>
      <c r="U129" s="32">
        <f>VLOOKUP(B129,[6]Municipios!$B$7:$J$5574,6,0)+VLOOKUP(B129,[6]Municipios!$B$7:$J$5574,7,0)+VLOOKUP(B129,[6]Municipios!$B$7:$J$5574,8,0)</f>
        <v>0</v>
      </c>
      <c r="V129" s="32">
        <f>VLOOKUP(B129,[6]Instalaçoes!$B$7:$J$5570,3,0)+VLOOKUP(B129,[6]Instalaçoes!$B$7:$J$5570,4,0)+VLOOKUP(B129,[6]Instalaçoes!$B$7:$J$5570,5,0)</f>
        <v>0</v>
      </c>
      <c r="W129" s="32">
        <f>VLOOKUP(B129,[6]Instalaçoes!$B$7:$J$5570,6,0)+VLOOKUP(B129,[6]Instalaçoes!$B$7:$J$5570,7,0)+VLOOKUP(B129,[6]Instalaçoes!$B$7:$J$5570,8,0)</f>
        <v>0</v>
      </c>
      <c r="X129" s="32"/>
      <c r="Y129" s="32"/>
      <c r="Z129" s="32"/>
      <c r="AA129" s="32"/>
      <c r="AB129" s="30">
        <f>IF((Q129&lt;&gt;""),VLOOKUP(B129,[7]Coeficiente_Municípios!$A$6:$Z$5570,8,0),0)</f>
        <v>0</v>
      </c>
      <c r="AC129" s="30">
        <f>IF((R129&lt;&gt;""),VLOOKUP(B129,'[5]Inst.Marit._Afetados'!$B$5:$F$170,5,0),0)</f>
        <v>0</v>
      </c>
      <c r="AD129" s="30">
        <f>IF((S129&lt;&gt;""),VLOOKUP(B129,[7]Coeficiente_Municípios!$A$6:$Z$5570,7,0),0)</f>
        <v>0</v>
      </c>
      <c r="AE129" s="30">
        <f>IF((R129&lt;&gt;""),VLOOKUP(B129,'[5]Inst.Marit._Afetados'!$B$5:$F$170,4,0),0)</f>
        <v>0</v>
      </c>
      <c r="AG129" s="32">
        <f>VLOOKUP($B129,'[2]5411_5%'!$A$15:$C$5606,3,0)-VLOOKUP($B129,'[2]5411_5%'!$A$15:$C$5606,2,0)</f>
        <v>0</v>
      </c>
      <c r="AH129" s="32">
        <f>VLOOKUP($B129,'[2]5411_&gt;5%'!$A$13:$C$5604,3,0)-VLOOKUP($B129,'[2]5411_&gt;5%'!$A$13:$C$5604,2,0)</f>
        <v>0</v>
      </c>
      <c r="AI129" s="32">
        <f>IF(ISNA(VLOOKUP($B129,'[2]Total_DARF''s_Est_Mun+Acerto'!$A$35:$L$5599,7,0)),0,(VLOOKUP($B129,'[2]Total_DARF''s_Est_Mun+Acerto'!$A$35:$L$5599,7,0)))</f>
        <v>0</v>
      </c>
      <c r="AJ129" s="32">
        <f>IF(ISNA(VLOOKUP($B129,'[2]Total_DARF''s_Est_Mun+Acerto'!$A$35:$L$5599,8,0)),0,(VLOOKUP($B129,'[2]Total_DARF''s_Est_Mun+Acerto'!$A$35:$L$5599,8,0)))</f>
        <v>0</v>
      </c>
      <c r="AK129" s="32">
        <f>IF(ISNA(VLOOKUP($B129,'[2]Total_DARF''s_Est_Mun+Acerto'!$A$35:$L$5599,10,0)),0,(VLOOKUP($B129,'[2]Total_DARF''s_Est_Mun+Acerto'!$A$35:$L$5599,10,0)))</f>
        <v>0</v>
      </c>
      <c r="AL129" s="32">
        <f>VLOOKUP(B129,'[2]Total_DARF''s_Est_Mun+Acerto'!$A$35:$K$5599,11,0)</f>
        <v>0</v>
      </c>
    </row>
    <row r="130" spans="1:38" ht="12.75" customHeight="1" x14ac:dyDescent="0.2">
      <c r="A130" s="4" t="s">
        <v>788</v>
      </c>
      <c r="B130" s="81" t="s">
        <v>102</v>
      </c>
      <c r="C130" s="9" t="str">
        <f t="shared" si="41"/>
        <v/>
      </c>
      <c r="D130" s="9" t="str">
        <f t="shared" si="42"/>
        <v/>
      </c>
      <c r="E130" s="9">
        <f t="shared" si="43"/>
        <v>0</v>
      </c>
      <c r="F130" s="9" t="str">
        <f t="shared" si="39"/>
        <v/>
      </c>
      <c r="G130" s="9" t="str">
        <f t="shared" si="44"/>
        <v/>
      </c>
      <c r="H130" s="9" t="str">
        <f>IF((AB130&gt;0),(TRUNC(([1]Mar!$C$6*(AB130-AC130)),2)+TRUNC(([1]Mar!$D$6*(AB130-AC130)),2)+TRUNC(([1]Mar!$E$6*(AB130-AC130)),2)),"")</f>
        <v/>
      </c>
      <c r="I130" s="9" t="str">
        <f t="shared" si="34"/>
        <v/>
      </c>
      <c r="J130" s="20" t="str">
        <f t="shared" si="35"/>
        <v/>
      </c>
      <c r="K130" s="20">
        <f t="shared" si="36"/>
        <v>0</v>
      </c>
      <c r="L130" s="23">
        <f>VLOOKUP(B130,'[2]Total_DARF''s_Est_Mun+Acerto'!$A$35:$L$5598,6,FALSE)</f>
        <v>0</v>
      </c>
      <c r="M130" s="23">
        <f t="shared" si="40"/>
        <v>0</v>
      </c>
      <c r="N130" s="34" t="str">
        <f>IF(ISERROR(VLOOKUP(B130,[3]Rateio_Área_Geoeconômica!$A$4:$F$964,6,0)),"",(VLOOKUP(B130,[3]Rateio_Área_Geoeconômica!$A$4:$F$964,6,0)))</f>
        <v>L</v>
      </c>
      <c r="O130" s="30" t="str">
        <f>IF((IF(ISERROR(VLOOKUP(B130,[4]Original!$B$120:$G$157,6,0)),"",(VLOOKUP(B130,[4]Original!$B$120:$G$157,6,0))))=0,"",(IF(ISERROR(VLOOKUP(B130,[4]Original!$B$120:$G$157,6,0)),"",(VLOOKUP(B130,[4]Original!$B$120:$G$157,6,0)))))</f>
        <v/>
      </c>
      <c r="P130" s="30" t="s">
        <v>1085</v>
      </c>
      <c r="Q130" s="30" t="str">
        <f t="shared" si="37"/>
        <v/>
      </c>
      <c r="R130" s="31" t="str">
        <f>IF(ISERROR(VLOOKUP(B130,'[5]Inst.Marit._Afetados'!$B$5:$C$170,2,0)),"",(VLOOKUP(B130,'[5]Inst.Marit._Afetados'!$B$5:$C$170,2,0)))</f>
        <v/>
      </c>
      <c r="S130" s="30">
        <f t="shared" si="38"/>
        <v>4</v>
      </c>
      <c r="T130" s="32">
        <f>VLOOKUP(B130,[6]Municipios!$B$7:$J$5574,3,0)+VLOOKUP(B130,[6]Municipios!$B$7:$J$5574,4,0)+VLOOKUP(B130,[6]Municipios!$B$7:$J$5574,5,0)</f>
        <v>0</v>
      </c>
      <c r="U130" s="32">
        <f>VLOOKUP(B130,[6]Municipios!$B$7:$J$5574,6,0)+VLOOKUP(B130,[6]Municipios!$B$7:$J$5574,7,0)+VLOOKUP(B130,[6]Municipios!$B$7:$J$5574,8,0)</f>
        <v>0</v>
      </c>
      <c r="V130" s="32">
        <f>VLOOKUP(B130,[6]Instalaçoes!$B$7:$J$5570,3,0)+VLOOKUP(B130,[6]Instalaçoes!$B$7:$J$5570,4,0)+VLOOKUP(B130,[6]Instalaçoes!$B$7:$J$5570,5,0)</f>
        <v>0</v>
      </c>
      <c r="W130" s="32">
        <f>VLOOKUP(B130,[6]Instalaçoes!$B$7:$J$5570,6,0)+VLOOKUP(B130,[6]Instalaçoes!$B$7:$J$5570,7,0)+VLOOKUP(B130,[6]Instalaçoes!$B$7:$J$5570,8,0)</f>
        <v>0</v>
      </c>
      <c r="X130" s="32"/>
      <c r="Y130" s="32"/>
      <c r="Z130" s="32"/>
      <c r="AA130" s="32"/>
      <c r="AB130" s="30">
        <f>IF((Q130&lt;&gt;""),VLOOKUP(B130,[7]Coeficiente_Municípios!$A$6:$Z$5570,8,0),0)</f>
        <v>0</v>
      </c>
      <c r="AC130" s="30">
        <f>IF((R130&lt;&gt;""),VLOOKUP(B130,'[5]Inst.Marit._Afetados'!$B$5:$F$170,5,0),0)</f>
        <v>0</v>
      </c>
      <c r="AD130" s="30">
        <f>IF((S130&lt;&gt;""),VLOOKUP(B130,[7]Coeficiente_Municípios!$A$6:$Z$5570,7,0),0)</f>
        <v>0</v>
      </c>
      <c r="AE130" s="30">
        <f>IF((R130&lt;&gt;""),VLOOKUP(B130,'[5]Inst.Marit._Afetados'!$B$5:$F$170,4,0),0)</f>
        <v>0</v>
      </c>
      <c r="AG130" s="32">
        <f>VLOOKUP($B130,'[2]5411_5%'!$A$15:$C$5606,3,0)-VLOOKUP($B130,'[2]5411_5%'!$A$15:$C$5606,2,0)</f>
        <v>0</v>
      </c>
      <c r="AH130" s="32">
        <f>VLOOKUP($B130,'[2]5411_&gt;5%'!$A$13:$C$5604,3,0)-VLOOKUP($B130,'[2]5411_&gt;5%'!$A$13:$C$5604,2,0)</f>
        <v>0</v>
      </c>
      <c r="AI130" s="32">
        <f>IF(ISNA(VLOOKUP($B130,'[2]Total_DARF''s_Est_Mun+Acerto'!$A$35:$L$5599,7,0)),0,(VLOOKUP($B130,'[2]Total_DARF''s_Est_Mun+Acerto'!$A$35:$L$5599,7,0)))</f>
        <v>0</v>
      </c>
      <c r="AJ130" s="32">
        <f>IF(ISNA(VLOOKUP($B130,'[2]Total_DARF''s_Est_Mun+Acerto'!$A$35:$L$5599,8,0)),0,(VLOOKUP($B130,'[2]Total_DARF''s_Est_Mun+Acerto'!$A$35:$L$5599,8,0)))</f>
        <v>0</v>
      </c>
      <c r="AK130" s="32">
        <f>IF(ISNA(VLOOKUP($B130,'[2]Total_DARF''s_Est_Mun+Acerto'!$A$35:$L$5599,10,0)),0,(VLOOKUP($B130,'[2]Total_DARF''s_Est_Mun+Acerto'!$A$35:$L$5599,10,0)))</f>
        <v>0</v>
      </c>
      <c r="AL130" s="32">
        <f>VLOOKUP(B130,'[2]Total_DARF''s_Est_Mun+Acerto'!$A$35:$K$5599,11,0)</f>
        <v>0</v>
      </c>
    </row>
    <row r="131" spans="1:38" ht="12.75" customHeight="1" x14ac:dyDescent="0.2">
      <c r="A131" s="4" t="s">
        <v>788</v>
      </c>
      <c r="B131" s="81" t="s">
        <v>103</v>
      </c>
      <c r="C131" s="9" t="str">
        <f t="shared" si="41"/>
        <v/>
      </c>
      <c r="D131" s="9" t="str">
        <f t="shared" si="42"/>
        <v/>
      </c>
      <c r="E131" s="9">
        <f t="shared" si="43"/>
        <v>0</v>
      </c>
      <c r="F131" s="9" t="str">
        <f t="shared" si="39"/>
        <v/>
      </c>
      <c r="G131" s="9" t="str">
        <f t="shared" si="44"/>
        <v/>
      </c>
      <c r="H131" s="9" t="str">
        <f>IF((AB131&gt;0),(TRUNC(([1]Mar!$C$6*(AB131-AC131)),2)+TRUNC(([1]Mar!$D$6*(AB131-AC131)),2)+TRUNC(([1]Mar!$E$6*(AB131-AC131)),2)),"")</f>
        <v/>
      </c>
      <c r="I131" s="9" t="str">
        <f t="shared" si="34"/>
        <v/>
      </c>
      <c r="J131" s="20" t="str">
        <f t="shared" si="35"/>
        <v/>
      </c>
      <c r="K131" s="20">
        <f t="shared" si="36"/>
        <v>0</v>
      </c>
      <c r="L131" s="23">
        <f>VLOOKUP(B131,'[2]Total_DARF''s_Est_Mun+Acerto'!$A$35:$L$5598,6,FALSE)</f>
        <v>0</v>
      </c>
      <c r="M131" s="23">
        <f t="shared" si="40"/>
        <v>0</v>
      </c>
      <c r="N131" s="34" t="str">
        <f>IF(ISERROR(VLOOKUP(B131,[3]Rateio_Área_Geoeconômica!$A$4:$F$964,6,0)),"",(VLOOKUP(B131,[3]Rateio_Área_Geoeconômica!$A$4:$F$964,6,0)))</f>
        <v>L</v>
      </c>
      <c r="O131" s="30" t="str">
        <f>IF((IF(ISERROR(VLOOKUP(B131,[4]Original!$B$120:$G$157,6,0)),"",(VLOOKUP(B131,[4]Original!$B$120:$G$157,6,0))))=0,"",(IF(ISERROR(VLOOKUP(B131,[4]Original!$B$120:$G$157,6,0)),"",(VLOOKUP(B131,[4]Original!$B$120:$G$157,6,0)))))</f>
        <v/>
      </c>
      <c r="P131" s="30" t="s">
        <v>1085</v>
      </c>
      <c r="Q131" s="30" t="str">
        <f t="shared" si="37"/>
        <v/>
      </c>
      <c r="R131" s="31" t="str">
        <f>IF(ISERROR(VLOOKUP(B131,'[5]Inst.Marit._Afetados'!$B$5:$C$170,2,0)),"",(VLOOKUP(B131,'[5]Inst.Marit._Afetados'!$B$5:$C$170,2,0)))</f>
        <v/>
      </c>
      <c r="S131" s="30">
        <f t="shared" si="38"/>
        <v>4</v>
      </c>
      <c r="T131" s="32">
        <f>VLOOKUP(B131,[6]Municipios!$B$7:$J$5574,3,0)+VLOOKUP(B131,[6]Municipios!$B$7:$J$5574,4,0)+VLOOKUP(B131,[6]Municipios!$B$7:$J$5574,5,0)</f>
        <v>0</v>
      </c>
      <c r="U131" s="32">
        <f>VLOOKUP(B131,[6]Municipios!$B$7:$J$5574,6,0)+VLOOKUP(B131,[6]Municipios!$B$7:$J$5574,7,0)+VLOOKUP(B131,[6]Municipios!$B$7:$J$5574,8,0)</f>
        <v>0</v>
      </c>
      <c r="V131" s="32">
        <f>VLOOKUP(B131,[6]Instalaçoes!$B$7:$J$5570,3,0)+VLOOKUP(B131,[6]Instalaçoes!$B$7:$J$5570,4,0)+VLOOKUP(B131,[6]Instalaçoes!$B$7:$J$5570,5,0)</f>
        <v>0</v>
      </c>
      <c r="W131" s="32">
        <f>VLOOKUP(B131,[6]Instalaçoes!$B$7:$J$5570,6,0)+VLOOKUP(B131,[6]Instalaçoes!$B$7:$J$5570,7,0)+VLOOKUP(B131,[6]Instalaçoes!$B$7:$J$5570,8,0)</f>
        <v>0</v>
      </c>
      <c r="X131" s="32"/>
      <c r="Y131" s="32"/>
      <c r="Z131" s="32"/>
      <c r="AA131" s="32"/>
      <c r="AB131" s="30">
        <f>IF((Q131&lt;&gt;""),VLOOKUP(B131,[7]Coeficiente_Municípios!$A$6:$Z$5570,8,0),0)</f>
        <v>0</v>
      </c>
      <c r="AC131" s="30">
        <f>IF((R131&lt;&gt;""),VLOOKUP(B131,'[5]Inst.Marit._Afetados'!$B$5:$F$170,5,0),0)</f>
        <v>0</v>
      </c>
      <c r="AD131" s="30">
        <f>IF((S131&lt;&gt;""),VLOOKUP(B131,[7]Coeficiente_Municípios!$A$6:$Z$5570,7,0),0)</f>
        <v>0</v>
      </c>
      <c r="AE131" s="30">
        <f>IF((R131&lt;&gt;""),VLOOKUP(B131,'[5]Inst.Marit._Afetados'!$B$5:$F$170,4,0),0)</f>
        <v>0</v>
      </c>
      <c r="AG131" s="32">
        <f>VLOOKUP($B131,'[2]5411_5%'!$A$15:$C$5606,3,0)-VLOOKUP($B131,'[2]5411_5%'!$A$15:$C$5606,2,0)</f>
        <v>0</v>
      </c>
      <c r="AH131" s="32">
        <f>VLOOKUP($B131,'[2]5411_&gt;5%'!$A$13:$C$5604,3,0)-VLOOKUP($B131,'[2]5411_&gt;5%'!$A$13:$C$5604,2,0)</f>
        <v>0</v>
      </c>
      <c r="AI131" s="32">
        <f>IF(ISNA(VLOOKUP($B131,'[2]Total_DARF''s_Est_Mun+Acerto'!$A$35:$L$5599,7,0)),0,(VLOOKUP($B131,'[2]Total_DARF''s_Est_Mun+Acerto'!$A$35:$L$5599,7,0)))</f>
        <v>0</v>
      </c>
      <c r="AJ131" s="32">
        <f>IF(ISNA(VLOOKUP($B131,'[2]Total_DARF''s_Est_Mun+Acerto'!$A$35:$L$5599,8,0)),0,(VLOOKUP($B131,'[2]Total_DARF''s_Est_Mun+Acerto'!$A$35:$L$5599,8,0)))</f>
        <v>0</v>
      </c>
      <c r="AK131" s="32">
        <f>IF(ISNA(VLOOKUP($B131,'[2]Total_DARF''s_Est_Mun+Acerto'!$A$35:$L$5599,10,0)),0,(VLOOKUP($B131,'[2]Total_DARF''s_Est_Mun+Acerto'!$A$35:$L$5599,10,0)))</f>
        <v>0</v>
      </c>
      <c r="AL131" s="32">
        <f>VLOOKUP(B131,'[2]Total_DARF''s_Est_Mun+Acerto'!$A$35:$K$5599,11,0)</f>
        <v>0</v>
      </c>
    </row>
    <row r="132" spans="1:38" ht="12.75" customHeight="1" x14ac:dyDescent="0.2">
      <c r="A132" s="4" t="s">
        <v>788</v>
      </c>
      <c r="B132" s="81" t="s">
        <v>104</v>
      </c>
      <c r="C132" s="9" t="str">
        <f t="shared" si="41"/>
        <v/>
      </c>
      <c r="D132" s="9" t="str">
        <f t="shared" si="42"/>
        <v/>
      </c>
      <c r="E132" s="9">
        <f t="shared" si="43"/>
        <v>0</v>
      </c>
      <c r="F132" s="9" t="str">
        <f t="shared" si="39"/>
        <v/>
      </c>
      <c r="G132" s="9" t="str">
        <f t="shared" si="44"/>
        <v/>
      </c>
      <c r="H132" s="9" t="str">
        <f>IF((AB132&gt;0),(TRUNC(([1]Mar!$C$6*(AB132-AC132)),2)+TRUNC(([1]Mar!$D$6*(AB132-AC132)),2)+TRUNC(([1]Mar!$E$6*(AB132-AC132)),2)),"")</f>
        <v/>
      </c>
      <c r="I132" s="9" t="str">
        <f t="shared" si="34"/>
        <v/>
      </c>
      <c r="J132" s="20" t="str">
        <f t="shared" si="35"/>
        <v/>
      </c>
      <c r="K132" s="20">
        <f t="shared" si="36"/>
        <v>0</v>
      </c>
      <c r="L132" s="23">
        <f>VLOOKUP(B132,'[2]Total_DARF''s_Est_Mun+Acerto'!$A$35:$L$5598,6,FALSE)</f>
        <v>0</v>
      </c>
      <c r="M132" s="23">
        <f t="shared" si="40"/>
        <v>0</v>
      </c>
      <c r="N132" s="34" t="str">
        <f>IF(ISERROR(VLOOKUP(B132,[3]Rateio_Área_Geoeconômica!$A$4:$F$964,6,0)),"",(VLOOKUP(B132,[3]Rateio_Área_Geoeconômica!$A$4:$F$964,6,0)))</f>
        <v>L</v>
      </c>
      <c r="O132" s="30" t="str">
        <f>IF((IF(ISERROR(VLOOKUP(B132,[4]Original!$B$120:$G$157,6,0)),"",(VLOOKUP(B132,[4]Original!$B$120:$G$157,6,0))))=0,"",(IF(ISERROR(VLOOKUP(B132,[4]Original!$B$120:$G$157,6,0)),"",(VLOOKUP(B132,[4]Original!$B$120:$G$157,6,0)))))</f>
        <v/>
      </c>
      <c r="P132" s="30" t="s">
        <v>1085</v>
      </c>
      <c r="Q132" s="30" t="str">
        <f t="shared" si="37"/>
        <v/>
      </c>
      <c r="R132" s="31" t="str">
        <f>IF(ISERROR(VLOOKUP(B132,'[5]Inst.Marit._Afetados'!$B$5:$C$170,2,0)),"",(VLOOKUP(B132,'[5]Inst.Marit._Afetados'!$B$5:$C$170,2,0)))</f>
        <v/>
      </c>
      <c r="S132" s="30">
        <f t="shared" si="38"/>
        <v>4</v>
      </c>
      <c r="T132" s="32">
        <f>VLOOKUP(B132,[6]Municipios!$B$7:$J$5574,3,0)+VLOOKUP(B132,[6]Municipios!$B$7:$J$5574,4,0)+VLOOKUP(B132,[6]Municipios!$B$7:$J$5574,5,0)</f>
        <v>0</v>
      </c>
      <c r="U132" s="32">
        <f>VLOOKUP(B132,[6]Municipios!$B$7:$J$5574,6,0)+VLOOKUP(B132,[6]Municipios!$B$7:$J$5574,7,0)+VLOOKUP(B132,[6]Municipios!$B$7:$J$5574,8,0)</f>
        <v>0</v>
      </c>
      <c r="V132" s="32">
        <f>VLOOKUP(B132,[6]Instalaçoes!$B$7:$J$5570,3,0)+VLOOKUP(B132,[6]Instalaçoes!$B$7:$J$5570,4,0)+VLOOKUP(B132,[6]Instalaçoes!$B$7:$J$5570,5,0)</f>
        <v>0</v>
      </c>
      <c r="W132" s="32">
        <f>VLOOKUP(B132,[6]Instalaçoes!$B$7:$J$5570,6,0)+VLOOKUP(B132,[6]Instalaçoes!$B$7:$J$5570,7,0)+VLOOKUP(B132,[6]Instalaçoes!$B$7:$J$5570,8,0)</f>
        <v>0</v>
      </c>
      <c r="X132" s="32"/>
      <c r="Y132" s="32"/>
      <c r="Z132" s="32"/>
      <c r="AA132" s="32"/>
      <c r="AB132" s="30">
        <f>IF((Q132&lt;&gt;""),VLOOKUP(B132,[7]Coeficiente_Municípios!$A$6:$Z$5570,8,0),0)</f>
        <v>0</v>
      </c>
      <c r="AC132" s="30">
        <f>IF((R132&lt;&gt;""),VLOOKUP(B132,'[5]Inst.Marit._Afetados'!$B$5:$F$170,5,0),0)</f>
        <v>0</v>
      </c>
      <c r="AD132" s="30">
        <f>IF((S132&lt;&gt;""),VLOOKUP(B132,[7]Coeficiente_Municípios!$A$6:$Z$5570,7,0),0)</f>
        <v>0</v>
      </c>
      <c r="AE132" s="30">
        <f>IF((R132&lt;&gt;""),VLOOKUP(B132,'[5]Inst.Marit._Afetados'!$B$5:$F$170,4,0),0)</f>
        <v>0</v>
      </c>
      <c r="AG132" s="32">
        <f>VLOOKUP($B132,'[2]5411_5%'!$A$15:$C$5606,3,0)-VLOOKUP($B132,'[2]5411_5%'!$A$15:$C$5606,2,0)</f>
        <v>0</v>
      </c>
      <c r="AH132" s="32">
        <f>VLOOKUP($B132,'[2]5411_&gt;5%'!$A$13:$C$5604,3,0)-VLOOKUP($B132,'[2]5411_&gt;5%'!$A$13:$C$5604,2,0)</f>
        <v>0</v>
      </c>
      <c r="AI132" s="32">
        <f>IF(ISNA(VLOOKUP($B132,'[2]Total_DARF''s_Est_Mun+Acerto'!$A$35:$L$5599,7,0)),0,(VLOOKUP($B132,'[2]Total_DARF''s_Est_Mun+Acerto'!$A$35:$L$5599,7,0)))</f>
        <v>0</v>
      </c>
      <c r="AJ132" s="32">
        <f>IF(ISNA(VLOOKUP($B132,'[2]Total_DARF''s_Est_Mun+Acerto'!$A$35:$L$5599,8,0)),0,(VLOOKUP($B132,'[2]Total_DARF''s_Est_Mun+Acerto'!$A$35:$L$5599,8,0)))</f>
        <v>0</v>
      </c>
      <c r="AK132" s="32">
        <f>IF(ISNA(VLOOKUP($B132,'[2]Total_DARF''s_Est_Mun+Acerto'!$A$35:$L$5599,10,0)),0,(VLOOKUP($B132,'[2]Total_DARF''s_Est_Mun+Acerto'!$A$35:$L$5599,10,0)))</f>
        <v>0</v>
      </c>
      <c r="AL132" s="32">
        <f>VLOOKUP(B132,'[2]Total_DARF''s_Est_Mun+Acerto'!$A$35:$K$5599,11,0)</f>
        <v>0</v>
      </c>
    </row>
    <row r="133" spans="1:38" ht="12.75" customHeight="1" x14ac:dyDescent="0.2">
      <c r="A133" s="4" t="s">
        <v>788</v>
      </c>
      <c r="B133" s="81" t="s">
        <v>805</v>
      </c>
      <c r="C133" s="9">
        <f t="shared" si="41"/>
        <v>0</v>
      </c>
      <c r="D133" s="9" t="str">
        <f t="shared" si="42"/>
        <v/>
      </c>
      <c r="E133" s="9" t="str">
        <f t="shared" si="43"/>
        <v/>
      </c>
      <c r="F133" s="9" t="str">
        <f t="shared" si="39"/>
        <v/>
      </c>
      <c r="G133" s="9" t="str">
        <f t="shared" si="44"/>
        <v/>
      </c>
      <c r="H133" s="9" t="str">
        <f>IF((AB133&gt;0),(TRUNC(([1]Mar!$C$6*(AB133-AC133)),2)+TRUNC(([1]Mar!$D$6*(AB133-AC133)),2)+TRUNC(([1]Mar!$E$6*(AB133-AC133)),2)),"")</f>
        <v/>
      </c>
      <c r="I133" s="9" t="str">
        <f t="shared" si="34"/>
        <v/>
      </c>
      <c r="J133" s="20" t="str">
        <f t="shared" si="35"/>
        <v/>
      </c>
      <c r="K133" s="20">
        <f t="shared" si="36"/>
        <v>0</v>
      </c>
      <c r="L133" s="23">
        <f>VLOOKUP(B133,'[2]Total_DARF''s_Est_Mun+Acerto'!$A$35:$L$5598,6,FALSE)</f>
        <v>0</v>
      </c>
      <c r="M133" s="23">
        <f t="shared" si="40"/>
        <v>0</v>
      </c>
      <c r="N133" s="34" t="str">
        <f>IF(ISERROR(VLOOKUP(B133,[3]Rateio_Área_Geoeconômica!$A$4:$F$964,6,0)),"",(VLOOKUP(B133,[3]Rateio_Área_Geoeconômica!$A$4:$F$964,6,0)))</f>
        <v>P</v>
      </c>
      <c r="O133" s="30" t="str">
        <f>IF((IF(ISERROR(VLOOKUP(B133,[4]Original!$B$120:$G$157,6,0)),"",(VLOOKUP(B133,[4]Original!$B$120:$G$157,6,0))))=0,"",(IF(ISERROR(VLOOKUP(B133,[4]Original!$B$120:$G$157,6,0)),"",(VLOOKUP(B133,[4]Original!$B$120:$G$157,6,0)))))</f>
        <v/>
      </c>
      <c r="P133" s="30" t="s">
        <v>1085</v>
      </c>
      <c r="Q133" s="30" t="str">
        <f t="shared" si="37"/>
        <v/>
      </c>
      <c r="R133" s="31" t="str">
        <f>IF(ISERROR(VLOOKUP(B133,'[5]Inst.Marit._Afetados'!$B$5:$C$170,2,0)),"",(VLOOKUP(B133,'[5]Inst.Marit._Afetados'!$B$5:$C$170,2,0)))</f>
        <v/>
      </c>
      <c r="S133" s="30" t="str">
        <f t="shared" si="38"/>
        <v/>
      </c>
      <c r="T133" s="32">
        <f>VLOOKUP(B133,[6]Municipios!$B$7:$J$5574,3,0)+VLOOKUP(B133,[6]Municipios!$B$7:$J$5574,4,0)+VLOOKUP(B133,[6]Municipios!$B$7:$J$5574,5,0)</f>
        <v>0</v>
      </c>
      <c r="U133" s="32">
        <f>VLOOKUP(B133,[6]Municipios!$B$7:$J$5574,6,0)+VLOOKUP(B133,[6]Municipios!$B$7:$J$5574,7,0)+VLOOKUP(B133,[6]Municipios!$B$7:$J$5574,8,0)</f>
        <v>0</v>
      </c>
      <c r="V133" s="32">
        <f>VLOOKUP(B133,[6]Instalaçoes!$B$7:$J$5570,3,0)+VLOOKUP(B133,[6]Instalaçoes!$B$7:$J$5570,4,0)+VLOOKUP(B133,[6]Instalaçoes!$B$7:$J$5570,5,0)</f>
        <v>0</v>
      </c>
      <c r="W133" s="32">
        <f>VLOOKUP(B133,[6]Instalaçoes!$B$7:$J$5570,6,0)+VLOOKUP(B133,[6]Instalaçoes!$B$7:$J$5570,7,0)+VLOOKUP(B133,[6]Instalaçoes!$B$7:$J$5570,8,0)</f>
        <v>0</v>
      </c>
      <c r="X133" s="32"/>
      <c r="Y133" s="32"/>
      <c r="Z133" s="32"/>
      <c r="AA133" s="32"/>
      <c r="AB133" s="30">
        <f>IF((Q133&lt;&gt;""),VLOOKUP(B133,[7]Coeficiente_Municípios!$A$6:$Z$5570,8,0),0)</f>
        <v>0</v>
      </c>
      <c r="AC133" s="30">
        <f>IF((R133&lt;&gt;""),VLOOKUP(B133,'[5]Inst.Marit._Afetados'!$B$5:$F$170,5,0),0)</f>
        <v>0</v>
      </c>
      <c r="AD133" s="30">
        <f>IF((S133&lt;&gt;""),VLOOKUP(B133,[7]Coeficiente_Municípios!$A$6:$Z$5570,7,0),0)</f>
        <v>0</v>
      </c>
      <c r="AE133" s="30">
        <f>IF((R133&lt;&gt;""),VLOOKUP(B133,'[5]Inst.Marit._Afetados'!$B$5:$F$170,4,0),0)</f>
        <v>0</v>
      </c>
      <c r="AG133" s="32">
        <f>VLOOKUP($B133,'[2]5411_5%'!$A$15:$C$5606,3,0)-VLOOKUP($B133,'[2]5411_5%'!$A$15:$C$5606,2,0)</f>
        <v>0</v>
      </c>
      <c r="AH133" s="32">
        <f>VLOOKUP($B133,'[2]5411_&gt;5%'!$A$13:$C$5604,3,0)-VLOOKUP($B133,'[2]5411_&gt;5%'!$A$13:$C$5604,2,0)</f>
        <v>0</v>
      </c>
      <c r="AI133" s="32">
        <f>IF(ISNA(VLOOKUP($B133,'[2]Total_DARF''s_Est_Mun+Acerto'!$A$35:$L$5599,7,0)),0,(VLOOKUP($B133,'[2]Total_DARF''s_Est_Mun+Acerto'!$A$35:$L$5599,7,0)))</f>
        <v>0</v>
      </c>
      <c r="AJ133" s="32">
        <f>IF(ISNA(VLOOKUP($B133,'[2]Total_DARF''s_Est_Mun+Acerto'!$A$35:$L$5599,8,0)),0,(VLOOKUP($B133,'[2]Total_DARF''s_Est_Mun+Acerto'!$A$35:$L$5599,8,0)))</f>
        <v>0</v>
      </c>
      <c r="AK133" s="32">
        <f>IF(ISNA(VLOOKUP($B133,'[2]Total_DARF''s_Est_Mun+Acerto'!$A$35:$L$5599,10,0)),0,(VLOOKUP($B133,'[2]Total_DARF''s_Est_Mun+Acerto'!$A$35:$L$5599,10,0)))</f>
        <v>0</v>
      </c>
      <c r="AL133" s="32">
        <f>VLOOKUP(B133,'[2]Total_DARF''s_Est_Mun+Acerto'!$A$35:$K$5599,11,0)</f>
        <v>0</v>
      </c>
    </row>
    <row r="134" spans="1:38" ht="12.75" customHeight="1" x14ac:dyDescent="0.2">
      <c r="A134" s="4" t="s">
        <v>788</v>
      </c>
      <c r="B134" s="80" t="s">
        <v>806</v>
      </c>
      <c r="C134" s="9" t="str">
        <f t="shared" si="41"/>
        <v/>
      </c>
      <c r="D134" s="9" t="str">
        <f t="shared" si="42"/>
        <v/>
      </c>
      <c r="E134" s="9">
        <f t="shared" si="43"/>
        <v>0</v>
      </c>
      <c r="F134" s="9">
        <f t="shared" si="39"/>
        <v>187649.74</v>
      </c>
      <c r="G134" s="9" t="str">
        <f t="shared" si="44"/>
        <v/>
      </c>
      <c r="H134" s="9" t="str">
        <f>IF((AB134&gt;0),(TRUNC(([1]Mar!$C$6*(AB134-AC134)),2)+TRUNC(([1]Mar!$D$6*(AB134-AC134)),2)+TRUNC(([1]Mar!$E$6*(AB134-AC134)),2)),"")</f>
        <v/>
      </c>
      <c r="I134" s="9" t="str">
        <f t="shared" si="34"/>
        <v/>
      </c>
      <c r="J134" s="20">
        <f t="shared" si="35"/>
        <v>-700.1</v>
      </c>
      <c r="K134" s="20">
        <f t="shared" si="36"/>
        <v>186949.63999999998</v>
      </c>
      <c r="L134" s="23">
        <f>VLOOKUP(B134,'[2]Total_DARF''s_Est_Mun+Acerto'!$A$35:$L$5598,6,FALSE)</f>
        <v>186949.64</v>
      </c>
      <c r="M134" s="23">
        <f t="shared" si="40"/>
        <v>0</v>
      </c>
      <c r="N134" s="34" t="str">
        <f>IF(ISERROR(VLOOKUP(B134,[3]Rateio_Área_Geoeconômica!$A$4:$F$964,6,0)),"",(VLOOKUP(B134,[3]Rateio_Área_Geoeconômica!$A$4:$F$964,6,0)))</f>
        <v>L</v>
      </c>
      <c r="O134" s="30" t="str">
        <f>IF((IF(ISERROR(VLOOKUP(B134,[4]Original!$B$120:$G$157,6,0)),"",(VLOOKUP(B134,[4]Original!$B$120:$G$157,6,0))))=0,"",(IF(ISERROR(VLOOKUP(B134,[4]Original!$B$120:$G$157,6,0)),"",(VLOOKUP(B134,[4]Original!$B$120:$G$157,6,0)))))</f>
        <v/>
      </c>
      <c r="P134" s="30" t="s">
        <v>1085</v>
      </c>
      <c r="Q134" s="30">
        <f t="shared" si="37"/>
        <v>3</v>
      </c>
      <c r="R134" s="31" t="str">
        <f>IF(ISERROR(VLOOKUP(B134,'[5]Inst.Marit._Afetados'!$B$5:$C$170,2,0)),"",(VLOOKUP(B134,'[5]Inst.Marit._Afetados'!$B$5:$C$170,2,0)))</f>
        <v/>
      </c>
      <c r="S134" s="30">
        <f t="shared" si="38"/>
        <v>4</v>
      </c>
      <c r="T134" s="32">
        <f>VLOOKUP(B134,[6]Municipios!$B$7:$J$5574,3,0)+VLOOKUP(B134,[6]Municipios!$B$7:$J$5574,4,0)+VLOOKUP(B134,[6]Municipios!$B$7:$J$5574,5,0)</f>
        <v>0</v>
      </c>
      <c r="U134" s="32">
        <f>VLOOKUP(B134,[6]Municipios!$B$7:$J$5574,6,0)+VLOOKUP(B134,[6]Municipios!$B$7:$J$5574,7,0)+VLOOKUP(B134,[6]Municipios!$B$7:$J$5574,8,0)</f>
        <v>0</v>
      </c>
      <c r="V134" s="32">
        <f>VLOOKUP(B134,[6]Instalaçoes!$B$7:$J$5570,3,0)+VLOOKUP(B134,[6]Instalaçoes!$B$7:$J$5570,4,0)+VLOOKUP(B134,[6]Instalaçoes!$B$7:$J$5570,5,0)</f>
        <v>187649.74</v>
      </c>
      <c r="W134" s="32">
        <f>VLOOKUP(B134,[6]Instalaçoes!$B$7:$J$5570,6,0)+VLOOKUP(B134,[6]Instalaçoes!$B$7:$J$5570,7,0)+VLOOKUP(B134,[6]Instalaçoes!$B$7:$J$5570,8,0)</f>
        <v>0</v>
      </c>
      <c r="X134" s="32"/>
      <c r="Y134" s="32"/>
      <c r="Z134" s="32"/>
      <c r="AA134" s="32"/>
      <c r="AB134" s="30">
        <f>IF((Q134&lt;&gt;""),VLOOKUP(B134,[7]Coeficiente_Municípios!$A$6:$Z$5570,8,0),0)</f>
        <v>0</v>
      </c>
      <c r="AC134" s="30">
        <f>IF((R134&lt;&gt;""),VLOOKUP(B134,'[5]Inst.Marit._Afetados'!$B$5:$F$170,5,0),0)</f>
        <v>0</v>
      </c>
      <c r="AD134" s="30">
        <f>IF((S134&lt;&gt;""),VLOOKUP(B134,[7]Coeficiente_Municípios!$A$6:$Z$5570,7,0),0)</f>
        <v>0</v>
      </c>
      <c r="AE134" s="30">
        <f>IF((R134&lt;&gt;""),VLOOKUP(B134,'[5]Inst.Marit._Afetados'!$B$5:$F$170,4,0),0)</f>
        <v>0</v>
      </c>
      <c r="AG134" s="32">
        <f>VLOOKUP($B134,'[2]5411_5%'!$A$15:$C$5606,3,0)-VLOOKUP($B134,'[2]5411_5%'!$A$15:$C$5606,2,0)</f>
        <v>0</v>
      </c>
      <c r="AH134" s="32">
        <f>VLOOKUP($B134,'[2]5411_&gt;5%'!$A$13:$C$5604,3,0)-VLOOKUP($B134,'[2]5411_&gt;5%'!$A$13:$C$5604,2,0)</f>
        <v>0</v>
      </c>
      <c r="AI134" s="32">
        <f>IF(ISNA(VLOOKUP($B134,'[2]Total_DARF''s_Est_Mun+Acerto'!$A$35:$L$5599,7,0)),0,(VLOOKUP($B134,'[2]Total_DARF''s_Est_Mun+Acerto'!$A$35:$L$5599,7,0)))</f>
        <v>-700.1</v>
      </c>
      <c r="AJ134" s="32">
        <f>IF(ISNA(VLOOKUP($B134,'[2]Total_DARF''s_Est_Mun+Acerto'!$A$35:$L$5599,8,0)),0,(VLOOKUP($B134,'[2]Total_DARF''s_Est_Mun+Acerto'!$A$35:$L$5599,8,0)))</f>
        <v>0</v>
      </c>
      <c r="AK134" s="32">
        <f>IF(ISNA(VLOOKUP($B134,'[2]Total_DARF''s_Est_Mun+Acerto'!$A$35:$L$5599,10,0)),0,(VLOOKUP($B134,'[2]Total_DARF''s_Est_Mun+Acerto'!$A$35:$L$5599,10,0)))</f>
        <v>0</v>
      </c>
      <c r="AL134" s="32">
        <f>VLOOKUP(B134,'[2]Total_DARF''s_Est_Mun+Acerto'!$A$35:$K$5599,11,0)</f>
        <v>0</v>
      </c>
    </row>
    <row r="135" spans="1:38" ht="12.75" customHeight="1" x14ac:dyDescent="0.2">
      <c r="A135" s="4" t="s">
        <v>788</v>
      </c>
      <c r="B135" s="59" t="s">
        <v>105</v>
      </c>
      <c r="C135" s="9" t="str">
        <f t="shared" si="41"/>
        <v/>
      </c>
      <c r="D135" s="9" t="str">
        <f t="shared" si="42"/>
        <v/>
      </c>
      <c r="E135" s="9">
        <f t="shared" si="43"/>
        <v>0</v>
      </c>
      <c r="F135" s="9">
        <f t="shared" si="39"/>
        <v>127117.57</v>
      </c>
      <c r="G135" s="9" t="str">
        <f t="shared" si="44"/>
        <v/>
      </c>
      <c r="H135" s="9">
        <f>IF((AB135&gt;0),(TRUNC(([1]Mar!$C$6*(AB135-AC135)),2)+TRUNC(([1]Mar!$D$6*(AB135-AC135)),2)+TRUNC(([1]Mar!$E$6*(AB135-AC135)),2)),"")</f>
        <v>44179.75</v>
      </c>
      <c r="I135" s="9">
        <f t="shared" si="34"/>
        <v>5.0596069631865248E-3</v>
      </c>
      <c r="J135" s="20">
        <f t="shared" si="35"/>
        <v>-3454.38</v>
      </c>
      <c r="K135" s="20">
        <f t="shared" si="36"/>
        <v>167842.94505960698</v>
      </c>
      <c r="L135" s="23">
        <f>VLOOKUP(B135,'[2]Total_DARF''s_Est_Mun+Acerto'!$A$35:$L$5598,6,FALSE)</f>
        <v>167842.95</v>
      </c>
      <c r="M135" s="23">
        <f t="shared" si="40"/>
        <v>-4.9403930315747857E-3</v>
      </c>
      <c r="N135" s="34" t="str">
        <f>IF(ISERROR(VLOOKUP(B135,[3]Rateio_Área_Geoeconômica!$A$4:$F$964,6,0)),"",(VLOOKUP(B135,[3]Rateio_Área_Geoeconômica!$A$4:$F$964,6,0)))</f>
        <v>L</v>
      </c>
      <c r="O135" s="30" t="str">
        <f>IF((IF(ISERROR(VLOOKUP(B135,[4]Original!$B$120:$G$157,6,0)),"",(VLOOKUP(B135,[4]Original!$B$120:$G$157,6,0))))=0,"",(IF(ISERROR(VLOOKUP(B135,[4]Original!$B$120:$G$157,6,0)),"",(VLOOKUP(B135,[4]Original!$B$120:$G$157,6,0)))))</f>
        <v/>
      </c>
      <c r="P135" s="30" t="s">
        <v>1085</v>
      </c>
      <c r="Q135" s="30">
        <f t="shared" si="37"/>
        <v>3</v>
      </c>
      <c r="R135" s="31" t="str">
        <f>IF(ISERROR(VLOOKUP(B135,'[5]Inst.Marit._Afetados'!$B$5:$C$170,2,0)),"",(VLOOKUP(B135,'[5]Inst.Marit._Afetados'!$B$5:$C$170,2,0)))</f>
        <v/>
      </c>
      <c r="S135" s="30">
        <f t="shared" si="38"/>
        <v>4</v>
      </c>
      <c r="T135" s="32">
        <f>VLOOKUP(B135,[6]Municipios!$B$7:$J$5574,3,0)+VLOOKUP(B135,[6]Municipios!$B$7:$J$5574,4,0)+VLOOKUP(B135,[6]Municipios!$B$7:$J$5574,5,0)</f>
        <v>0</v>
      </c>
      <c r="U135" s="32">
        <f>VLOOKUP(B135,[6]Municipios!$B$7:$J$5574,6,0)+VLOOKUP(B135,[6]Municipios!$B$7:$J$5574,7,0)+VLOOKUP(B135,[6]Municipios!$B$7:$J$5574,8,0)</f>
        <v>0</v>
      </c>
      <c r="V135" s="32">
        <f>VLOOKUP(B135,[6]Instalaçoes!$B$7:$J$5570,3,0)+VLOOKUP(B135,[6]Instalaçoes!$B$7:$J$5570,4,0)+VLOOKUP(B135,[6]Instalaçoes!$B$7:$J$5570,5,0)</f>
        <v>127117.57</v>
      </c>
      <c r="W135" s="32">
        <f>VLOOKUP(B135,[6]Instalaçoes!$B$7:$J$5570,6,0)+VLOOKUP(B135,[6]Instalaçoes!$B$7:$J$5570,7,0)+VLOOKUP(B135,[6]Instalaçoes!$B$7:$J$5570,8,0)</f>
        <v>44179.755059606963</v>
      </c>
      <c r="X135" s="32"/>
      <c r="Y135" s="32"/>
      <c r="Z135" s="32"/>
      <c r="AA135" s="32"/>
      <c r="AB135" s="30">
        <f>IF((Q135&lt;&gt;""),VLOOKUP(B135,[7]Coeficiente_Municípios!$A$6:$Z$5570,8,0),0)</f>
        <v>5.666361615949679E-4</v>
      </c>
      <c r="AC135" s="30">
        <f>IF((R135&lt;&gt;""),VLOOKUP(B135,'[5]Inst.Marit._Afetados'!$B$5:$F$170,5,0),0)</f>
        <v>0</v>
      </c>
      <c r="AD135" s="30">
        <f>IF((S135&lt;&gt;""),VLOOKUP(B135,[7]Coeficiente_Municípios!$A$6:$Z$5570,7,0),0)</f>
        <v>8.1270118324702906E-3</v>
      </c>
      <c r="AE135" s="30">
        <f>IF((R135&lt;&gt;""),VLOOKUP(B135,'[5]Inst.Marit._Afetados'!$B$5:$F$170,4,0),0)</f>
        <v>0</v>
      </c>
      <c r="AG135" s="32">
        <f>VLOOKUP($B135,'[2]5411_5%'!$A$15:$C$5606,3,0)-VLOOKUP($B135,'[2]5411_5%'!$A$15:$C$5606,2,0)</f>
        <v>0</v>
      </c>
      <c r="AH135" s="32">
        <f>VLOOKUP($B135,'[2]5411_&gt;5%'!$A$13:$C$5604,3,0)-VLOOKUP($B135,'[2]5411_&gt;5%'!$A$13:$C$5604,2,0)</f>
        <v>0</v>
      </c>
      <c r="AI135" s="32">
        <f>IF(ISNA(VLOOKUP($B135,'[2]Total_DARF''s_Est_Mun+Acerto'!$A$35:$L$5599,7,0)),0,(VLOOKUP($B135,'[2]Total_DARF''s_Est_Mun+Acerto'!$A$35:$L$5599,7,0)))</f>
        <v>-525.08000000000004</v>
      </c>
      <c r="AJ135" s="32">
        <f>IF(ISNA(VLOOKUP($B135,'[2]Total_DARF''s_Est_Mun+Acerto'!$A$35:$L$5599,8,0)),0,(VLOOKUP($B135,'[2]Total_DARF''s_Est_Mun+Acerto'!$A$35:$L$5599,8,0)))</f>
        <v>-2929.3</v>
      </c>
      <c r="AK135" s="32">
        <f>IF(ISNA(VLOOKUP($B135,'[2]Total_DARF''s_Est_Mun+Acerto'!$A$35:$L$5599,10,0)),0,(VLOOKUP($B135,'[2]Total_DARF''s_Est_Mun+Acerto'!$A$35:$L$5599,10,0)))</f>
        <v>0</v>
      </c>
      <c r="AL135" s="32">
        <f>VLOOKUP(B135,'[2]Total_DARF''s_Est_Mun+Acerto'!$A$35:$K$5599,11,0)</f>
        <v>0</v>
      </c>
    </row>
    <row r="136" spans="1:38" ht="12.75" customHeight="1" x14ac:dyDescent="0.2">
      <c r="A136" s="4" t="s">
        <v>788</v>
      </c>
      <c r="B136" s="81" t="s">
        <v>807</v>
      </c>
      <c r="C136" s="9" t="str">
        <f t="shared" si="41"/>
        <v/>
      </c>
      <c r="D136" s="9" t="str">
        <f t="shared" si="42"/>
        <v/>
      </c>
      <c r="E136" s="9">
        <f t="shared" si="43"/>
        <v>0</v>
      </c>
      <c r="F136" s="9" t="str">
        <f t="shared" si="39"/>
        <v/>
      </c>
      <c r="G136" s="9" t="str">
        <f t="shared" si="44"/>
        <v/>
      </c>
      <c r="H136" s="9" t="str">
        <f>IF((AB136&gt;0),(TRUNC(([1]Mar!$C$6*(AB136-AC136)),2)+TRUNC(([1]Mar!$D$6*(AB136-AC136)),2)+TRUNC(([1]Mar!$E$6*(AB136-AC136)),2)),"")</f>
        <v/>
      </c>
      <c r="I136" s="9" t="str">
        <f t="shared" si="34"/>
        <v/>
      </c>
      <c r="J136" s="20" t="str">
        <f t="shared" si="35"/>
        <v/>
      </c>
      <c r="K136" s="20">
        <f t="shared" si="36"/>
        <v>0</v>
      </c>
      <c r="L136" s="23">
        <f>VLOOKUP(B136,'[2]Total_DARF''s_Est_Mun+Acerto'!$A$35:$L$5598,6,FALSE)</f>
        <v>0</v>
      </c>
      <c r="M136" s="23">
        <f t="shared" si="40"/>
        <v>0</v>
      </c>
      <c r="N136" s="34" t="str">
        <f>IF(ISERROR(VLOOKUP(B136,[3]Rateio_Área_Geoeconômica!$A$4:$F$964,6,0)),"",(VLOOKUP(B136,[3]Rateio_Área_Geoeconômica!$A$4:$F$964,6,0)))</f>
        <v>L</v>
      </c>
      <c r="O136" s="30" t="str">
        <f>IF((IF(ISERROR(VLOOKUP(B136,[4]Original!$B$120:$G$157,6,0)),"",(VLOOKUP(B136,[4]Original!$B$120:$G$157,6,0))))=0,"",(IF(ISERROR(VLOOKUP(B136,[4]Original!$B$120:$G$157,6,0)),"",(VLOOKUP(B136,[4]Original!$B$120:$G$157,6,0)))))</f>
        <v/>
      </c>
      <c r="P136" s="30" t="s">
        <v>1085</v>
      </c>
      <c r="Q136" s="30" t="str">
        <f t="shared" si="37"/>
        <v/>
      </c>
      <c r="R136" s="31" t="str">
        <f>IF(ISERROR(VLOOKUP(B136,'[5]Inst.Marit._Afetados'!$B$5:$C$170,2,0)),"",(VLOOKUP(B136,'[5]Inst.Marit._Afetados'!$B$5:$C$170,2,0)))</f>
        <v/>
      </c>
      <c r="S136" s="30">
        <f t="shared" si="38"/>
        <v>4</v>
      </c>
      <c r="T136" s="32">
        <f>VLOOKUP(B136,[6]Municipios!$B$7:$J$5574,3,0)+VLOOKUP(B136,[6]Municipios!$B$7:$J$5574,4,0)+VLOOKUP(B136,[6]Municipios!$B$7:$J$5574,5,0)</f>
        <v>0</v>
      </c>
      <c r="U136" s="32">
        <f>VLOOKUP(B136,[6]Municipios!$B$7:$J$5574,6,0)+VLOOKUP(B136,[6]Municipios!$B$7:$J$5574,7,0)+VLOOKUP(B136,[6]Municipios!$B$7:$J$5574,8,0)</f>
        <v>0</v>
      </c>
      <c r="V136" s="32">
        <f>VLOOKUP(B136,[6]Instalaçoes!$B$7:$J$5570,3,0)+VLOOKUP(B136,[6]Instalaçoes!$B$7:$J$5570,4,0)+VLOOKUP(B136,[6]Instalaçoes!$B$7:$J$5570,5,0)</f>
        <v>0</v>
      </c>
      <c r="W136" s="32">
        <f>VLOOKUP(B136,[6]Instalaçoes!$B$7:$J$5570,6,0)+VLOOKUP(B136,[6]Instalaçoes!$B$7:$J$5570,7,0)+VLOOKUP(B136,[6]Instalaçoes!$B$7:$J$5570,8,0)</f>
        <v>0</v>
      </c>
      <c r="X136" s="32"/>
      <c r="Y136" s="32"/>
      <c r="Z136" s="32"/>
      <c r="AA136" s="32"/>
      <c r="AB136" s="30">
        <f>IF((Q136&lt;&gt;""),VLOOKUP(B136,[7]Coeficiente_Municípios!$A$6:$Z$5570,8,0),0)</f>
        <v>0</v>
      </c>
      <c r="AC136" s="30">
        <f>IF((R136&lt;&gt;""),VLOOKUP(B136,'[5]Inst.Marit._Afetados'!$B$5:$F$170,5,0),0)</f>
        <v>0</v>
      </c>
      <c r="AD136" s="30">
        <f>IF((S136&lt;&gt;""),VLOOKUP(B136,[7]Coeficiente_Municípios!$A$6:$Z$5570,7,0),0)</f>
        <v>0</v>
      </c>
      <c r="AE136" s="30">
        <f>IF((R136&lt;&gt;""),VLOOKUP(B136,'[5]Inst.Marit._Afetados'!$B$5:$F$170,4,0),0)</f>
        <v>0</v>
      </c>
      <c r="AG136" s="32">
        <f>VLOOKUP($B136,'[2]5411_5%'!$A$15:$C$5606,3,0)-VLOOKUP($B136,'[2]5411_5%'!$A$15:$C$5606,2,0)</f>
        <v>0</v>
      </c>
      <c r="AH136" s="32">
        <f>VLOOKUP($B136,'[2]5411_&gt;5%'!$A$13:$C$5604,3,0)-VLOOKUP($B136,'[2]5411_&gt;5%'!$A$13:$C$5604,2,0)</f>
        <v>0</v>
      </c>
      <c r="AI136" s="32">
        <f>IF(ISNA(VLOOKUP($B136,'[2]Total_DARF''s_Est_Mun+Acerto'!$A$35:$L$5599,7,0)),0,(VLOOKUP($B136,'[2]Total_DARF''s_Est_Mun+Acerto'!$A$35:$L$5599,7,0)))</f>
        <v>0</v>
      </c>
      <c r="AJ136" s="32">
        <f>IF(ISNA(VLOOKUP($B136,'[2]Total_DARF''s_Est_Mun+Acerto'!$A$35:$L$5599,8,0)),0,(VLOOKUP($B136,'[2]Total_DARF''s_Est_Mun+Acerto'!$A$35:$L$5599,8,0)))</f>
        <v>0</v>
      </c>
      <c r="AK136" s="32">
        <f>IF(ISNA(VLOOKUP($B136,'[2]Total_DARF''s_Est_Mun+Acerto'!$A$35:$L$5599,10,0)),0,(VLOOKUP($B136,'[2]Total_DARF''s_Est_Mun+Acerto'!$A$35:$L$5599,10,0)))</f>
        <v>0</v>
      </c>
      <c r="AL136" s="32">
        <f>VLOOKUP(B136,'[2]Total_DARF''s_Est_Mun+Acerto'!$A$35:$K$5599,11,0)</f>
        <v>0</v>
      </c>
    </row>
    <row r="137" spans="1:38" ht="12.75" customHeight="1" x14ac:dyDescent="0.2">
      <c r="A137" s="4" t="s">
        <v>788</v>
      </c>
      <c r="B137" s="81" t="s">
        <v>808</v>
      </c>
      <c r="C137" s="9" t="str">
        <f t="shared" si="41"/>
        <v/>
      </c>
      <c r="D137" s="9" t="str">
        <f t="shared" si="42"/>
        <v/>
      </c>
      <c r="E137" s="9">
        <f t="shared" si="43"/>
        <v>0</v>
      </c>
      <c r="F137" s="9" t="str">
        <f t="shared" si="39"/>
        <v/>
      </c>
      <c r="G137" s="9" t="str">
        <f t="shared" si="44"/>
        <v/>
      </c>
      <c r="H137" s="9" t="str">
        <f>IF((AB137&gt;0),(TRUNC(([1]Mar!$C$6*(AB137-AC137)),2)+TRUNC(([1]Mar!$D$6*(AB137-AC137)),2)+TRUNC(([1]Mar!$E$6*(AB137-AC137)),2)),"")</f>
        <v/>
      </c>
      <c r="I137" s="9" t="str">
        <f t="shared" si="34"/>
        <v/>
      </c>
      <c r="J137" s="20" t="str">
        <f t="shared" si="35"/>
        <v/>
      </c>
      <c r="K137" s="20">
        <f t="shared" si="36"/>
        <v>0</v>
      </c>
      <c r="L137" s="23">
        <f>VLOOKUP(B137,'[2]Total_DARF''s_Est_Mun+Acerto'!$A$35:$L$5598,6,FALSE)</f>
        <v>0</v>
      </c>
      <c r="M137" s="23">
        <f t="shared" si="40"/>
        <v>0</v>
      </c>
      <c r="N137" s="34" t="str">
        <f>IF(ISERROR(VLOOKUP(B137,[3]Rateio_Área_Geoeconômica!$A$4:$F$964,6,0)),"",(VLOOKUP(B137,[3]Rateio_Área_Geoeconômica!$A$4:$F$964,6,0)))</f>
        <v>L</v>
      </c>
      <c r="O137" s="30" t="str">
        <f>IF((IF(ISERROR(VLOOKUP(B137,[4]Original!$B$120:$G$157,6,0)),"",(VLOOKUP(B137,[4]Original!$B$120:$G$157,6,0))))=0,"",(IF(ISERROR(VLOOKUP(B137,[4]Original!$B$120:$G$157,6,0)),"",(VLOOKUP(B137,[4]Original!$B$120:$G$157,6,0)))))</f>
        <v/>
      </c>
      <c r="P137" s="30" t="s">
        <v>1085</v>
      </c>
      <c r="Q137" s="30" t="str">
        <f t="shared" si="37"/>
        <v/>
      </c>
      <c r="R137" s="31" t="str">
        <f>IF(ISERROR(VLOOKUP(B137,'[5]Inst.Marit._Afetados'!$B$5:$C$170,2,0)),"",(VLOOKUP(B137,'[5]Inst.Marit._Afetados'!$B$5:$C$170,2,0)))</f>
        <v/>
      </c>
      <c r="S137" s="30">
        <f t="shared" si="38"/>
        <v>4</v>
      </c>
      <c r="T137" s="32">
        <f>VLOOKUP(B137,[6]Municipios!$B$7:$J$5574,3,0)+VLOOKUP(B137,[6]Municipios!$B$7:$J$5574,4,0)+VLOOKUP(B137,[6]Municipios!$B$7:$J$5574,5,0)</f>
        <v>0</v>
      </c>
      <c r="U137" s="32">
        <f>VLOOKUP(B137,[6]Municipios!$B$7:$J$5574,6,0)+VLOOKUP(B137,[6]Municipios!$B$7:$J$5574,7,0)+VLOOKUP(B137,[6]Municipios!$B$7:$J$5574,8,0)</f>
        <v>0</v>
      </c>
      <c r="V137" s="32">
        <f>VLOOKUP(B137,[6]Instalaçoes!$B$7:$J$5570,3,0)+VLOOKUP(B137,[6]Instalaçoes!$B$7:$J$5570,4,0)+VLOOKUP(B137,[6]Instalaçoes!$B$7:$J$5570,5,0)</f>
        <v>0</v>
      </c>
      <c r="W137" s="32">
        <f>VLOOKUP(B137,[6]Instalaçoes!$B$7:$J$5570,6,0)+VLOOKUP(B137,[6]Instalaçoes!$B$7:$J$5570,7,0)+VLOOKUP(B137,[6]Instalaçoes!$B$7:$J$5570,8,0)</f>
        <v>0</v>
      </c>
      <c r="X137" s="32"/>
      <c r="Y137" s="32"/>
      <c r="Z137" s="32"/>
      <c r="AA137" s="32"/>
      <c r="AB137" s="30">
        <f>IF((Q137&lt;&gt;""),VLOOKUP(B137,[7]Coeficiente_Municípios!$A$6:$Z$5570,8,0),0)</f>
        <v>0</v>
      </c>
      <c r="AC137" s="30">
        <f>IF((R137&lt;&gt;""),VLOOKUP(B137,'[5]Inst.Marit._Afetados'!$B$5:$F$170,5,0),0)</f>
        <v>0</v>
      </c>
      <c r="AD137" s="30">
        <f>IF((S137&lt;&gt;""),VLOOKUP(B137,[7]Coeficiente_Municípios!$A$6:$Z$5570,7,0),0)</f>
        <v>0</v>
      </c>
      <c r="AE137" s="30">
        <f>IF((R137&lt;&gt;""),VLOOKUP(B137,'[5]Inst.Marit._Afetados'!$B$5:$F$170,4,0),0)</f>
        <v>0</v>
      </c>
      <c r="AG137" s="32">
        <f>VLOOKUP($B137,'[2]5411_5%'!$A$15:$C$5606,3,0)-VLOOKUP($B137,'[2]5411_5%'!$A$15:$C$5606,2,0)</f>
        <v>0</v>
      </c>
      <c r="AH137" s="32">
        <f>VLOOKUP($B137,'[2]5411_&gt;5%'!$A$13:$C$5604,3,0)-VLOOKUP($B137,'[2]5411_&gt;5%'!$A$13:$C$5604,2,0)</f>
        <v>0</v>
      </c>
      <c r="AI137" s="32">
        <f>IF(ISNA(VLOOKUP($B137,'[2]Total_DARF''s_Est_Mun+Acerto'!$A$35:$L$5599,7,0)),0,(VLOOKUP($B137,'[2]Total_DARF''s_Est_Mun+Acerto'!$A$35:$L$5599,7,0)))</f>
        <v>0</v>
      </c>
      <c r="AJ137" s="32">
        <f>IF(ISNA(VLOOKUP($B137,'[2]Total_DARF''s_Est_Mun+Acerto'!$A$35:$L$5599,8,0)),0,(VLOOKUP($B137,'[2]Total_DARF''s_Est_Mun+Acerto'!$A$35:$L$5599,8,0)))</f>
        <v>0</v>
      </c>
      <c r="AK137" s="32">
        <f>IF(ISNA(VLOOKUP($B137,'[2]Total_DARF''s_Est_Mun+Acerto'!$A$35:$L$5599,10,0)),0,(VLOOKUP($B137,'[2]Total_DARF''s_Est_Mun+Acerto'!$A$35:$L$5599,10,0)))</f>
        <v>0</v>
      </c>
      <c r="AL137" s="32">
        <f>VLOOKUP(B137,'[2]Total_DARF''s_Est_Mun+Acerto'!$A$35:$K$5599,11,0)</f>
        <v>0</v>
      </c>
    </row>
    <row r="138" spans="1:38" ht="12.75" customHeight="1" x14ac:dyDescent="0.2">
      <c r="A138" s="4" t="s">
        <v>788</v>
      </c>
      <c r="B138" s="81" t="s">
        <v>106</v>
      </c>
      <c r="C138" s="9" t="str">
        <f t="shared" si="41"/>
        <v/>
      </c>
      <c r="D138" s="9" t="str">
        <f t="shared" si="42"/>
        <v/>
      </c>
      <c r="E138" s="9">
        <f t="shared" si="43"/>
        <v>0</v>
      </c>
      <c r="F138" s="9" t="str">
        <f t="shared" si="39"/>
        <v/>
      </c>
      <c r="G138" s="9" t="str">
        <f t="shared" si="44"/>
        <v/>
      </c>
      <c r="H138" s="9" t="str">
        <f>IF((AB138&gt;0),(TRUNC(([1]Mar!$C$6*(AB138-AC138)),2)+TRUNC(([1]Mar!$D$6*(AB138-AC138)),2)+TRUNC(([1]Mar!$E$6*(AB138-AC138)),2)),"")</f>
        <v/>
      </c>
      <c r="I138" s="9" t="str">
        <f t="shared" si="34"/>
        <v/>
      </c>
      <c r="J138" s="20" t="str">
        <f t="shared" si="35"/>
        <v/>
      </c>
      <c r="K138" s="20">
        <f t="shared" si="36"/>
        <v>0</v>
      </c>
      <c r="L138" s="23">
        <f>VLOOKUP(B138,'[2]Total_DARF''s_Est_Mun+Acerto'!$A$35:$L$5598,6,FALSE)</f>
        <v>0</v>
      </c>
      <c r="M138" s="23">
        <f t="shared" si="40"/>
        <v>0</v>
      </c>
      <c r="N138" s="34" t="str">
        <f>IF(ISERROR(VLOOKUP(B138,[3]Rateio_Área_Geoeconômica!$A$4:$F$964,6,0)),"",(VLOOKUP(B138,[3]Rateio_Área_Geoeconômica!$A$4:$F$964,6,0)))</f>
        <v>L</v>
      </c>
      <c r="O138" s="30" t="str">
        <f>IF((IF(ISERROR(VLOOKUP(B138,[4]Original!$B$120:$G$157,6,0)),"",(VLOOKUP(B138,[4]Original!$B$120:$G$157,6,0))))=0,"",(IF(ISERROR(VLOOKUP(B138,[4]Original!$B$120:$G$157,6,0)),"",(VLOOKUP(B138,[4]Original!$B$120:$G$157,6,0)))))</f>
        <v/>
      </c>
      <c r="P138" s="30" t="s">
        <v>1085</v>
      </c>
      <c r="Q138" s="30" t="str">
        <f t="shared" si="37"/>
        <v/>
      </c>
      <c r="R138" s="31" t="str">
        <f>IF(ISERROR(VLOOKUP(B138,'[5]Inst.Marit._Afetados'!$B$5:$C$170,2,0)),"",(VLOOKUP(B138,'[5]Inst.Marit._Afetados'!$B$5:$C$170,2,0)))</f>
        <v/>
      </c>
      <c r="S138" s="30">
        <f t="shared" si="38"/>
        <v>4</v>
      </c>
      <c r="T138" s="32">
        <f>VLOOKUP(B138,[6]Municipios!$B$7:$J$5574,3,0)+VLOOKUP(B138,[6]Municipios!$B$7:$J$5574,4,0)+VLOOKUP(B138,[6]Municipios!$B$7:$J$5574,5,0)</f>
        <v>0</v>
      </c>
      <c r="U138" s="32">
        <f>VLOOKUP(B138,[6]Municipios!$B$7:$J$5574,6,0)+VLOOKUP(B138,[6]Municipios!$B$7:$J$5574,7,0)+VLOOKUP(B138,[6]Municipios!$B$7:$J$5574,8,0)</f>
        <v>0</v>
      </c>
      <c r="V138" s="32">
        <f>VLOOKUP(B138,[6]Instalaçoes!$B$7:$J$5570,3,0)+VLOOKUP(B138,[6]Instalaçoes!$B$7:$J$5570,4,0)+VLOOKUP(B138,[6]Instalaçoes!$B$7:$J$5570,5,0)</f>
        <v>0</v>
      </c>
      <c r="W138" s="32">
        <f>VLOOKUP(B138,[6]Instalaçoes!$B$7:$J$5570,6,0)+VLOOKUP(B138,[6]Instalaçoes!$B$7:$J$5570,7,0)+VLOOKUP(B138,[6]Instalaçoes!$B$7:$J$5570,8,0)</f>
        <v>0</v>
      </c>
      <c r="X138" s="32"/>
      <c r="Y138" s="32"/>
      <c r="Z138" s="32"/>
      <c r="AA138" s="32"/>
      <c r="AB138" s="30">
        <f>IF((Q138&lt;&gt;""),VLOOKUP(B138,[7]Coeficiente_Municípios!$A$6:$Z$5570,8,0),0)</f>
        <v>0</v>
      </c>
      <c r="AC138" s="30">
        <f>IF((R138&lt;&gt;""),VLOOKUP(B138,'[5]Inst.Marit._Afetados'!$B$5:$F$170,5,0),0)</f>
        <v>0</v>
      </c>
      <c r="AD138" s="30">
        <f>IF((S138&lt;&gt;""),VLOOKUP(B138,[7]Coeficiente_Municípios!$A$6:$Z$5570,7,0),0)</f>
        <v>0</v>
      </c>
      <c r="AE138" s="30">
        <f>IF((R138&lt;&gt;""),VLOOKUP(B138,'[5]Inst.Marit._Afetados'!$B$5:$F$170,4,0),0)</f>
        <v>0</v>
      </c>
      <c r="AG138" s="32">
        <f>VLOOKUP($B138,'[2]5411_5%'!$A$15:$C$5606,3,0)-VLOOKUP($B138,'[2]5411_5%'!$A$15:$C$5606,2,0)</f>
        <v>0</v>
      </c>
      <c r="AH138" s="32">
        <f>VLOOKUP($B138,'[2]5411_&gt;5%'!$A$13:$C$5604,3,0)-VLOOKUP($B138,'[2]5411_&gt;5%'!$A$13:$C$5604,2,0)</f>
        <v>0</v>
      </c>
      <c r="AI138" s="32">
        <f>IF(ISNA(VLOOKUP($B138,'[2]Total_DARF''s_Est_Mun+Acerto'!$A$35:$L$5599,7,0)),0,(VLOOKUP($B138,'[2]Total_DARF''s_Est_Mun+Acerto'!$A$35:$L$5599,7,0)))</f>
        <v>0</v>
      </c>
      <c r="AJ138" s="32">
        <f>IF(ISNA(VLOOKUP($B138,'[2]Total_DARF''s_Est_Mun+Acerto'!$A$35:$L$5599,8,0)),0,(VLOOKUP($B138,'[2]Total_DARF''s_Est_Mun+Acerto'!$A$35:$L$5599,8,0)))</f>
        <v>0</v>
      </c>
      <c r="AK138" s="32">
        <f>IF(ISNA(VLOOKUP($B138,'[2]Total_DARF''s_Est_Mun+Acerto'!$A$35:$L$5599,10,0)),0,(VLOOKUP($B138,'[2]Total_DARF''s_Est_Mun+Acerto'!$A$35:$L$5599,10,0)))</f>
        <v>0</v>
      </c>
      <c r="AL138" s="32">
        <f>VLOOKUP(B138,'[2]Total_DARF''s_Est_Mun+Acerto'!$A$35:$K$5599,11,0)</f>
        <v>0</v>
      </c>
    </row>
    <row r="139" spans="1:38" ht="12.75" customHeight="1" x14ac:dyDescent="0.2">
      <c r="A139" s="4" t="s">
        <v>788</v>
      </c>
      <c r="B139" s="80" t="s">
        <v>107</v>
      </c>
      <c r="C139" s="9">
        <f t="shared" si="41"/>
        <v>0</v>
      </c>
      <c r="D139" s="9" t="str">
        <f t="shared" si="42"/>
        <v/>
      </c>
      <c r="E139" s="9" t="str">
        <f t="shared" si="43"/>
        <v/>
      </c>
      <c r="F139" s="9">
        <f t="shared" si="39"/>
        <v>187649.74</v>
      </c>
      <c r="G139" s="9" t="str">
        <f t="shared" si="44"/>
        <v/>
      </c>
      <c r="H139" s="9">
        <f>IF((AB139&gt;0),(TRUNC(([1]Mar!$C$6*(AB139-AC139)),2)+TRUNC(([1]Mar!$D$6*(AB139-AC139)),2)+TRUNC(([1]Mar!$E$6*(AB139-AC139)),2)),"")</f>
        <v>19460.38</v>
      </c>
      <c r="I139" s="9">
        <f t="shared" si="34"/>
        <v>133458.50414342989</v>
      </c>
      <c r="J139" s="20">
        <f t="shared" si="35"/>
        <v>-8501.65</v>
      </c>
      <c r="K139" s="20">
        <f t="shared" si="36"/>
        <v>332066.97414342989</v>
      </c>
      <c r="L139" s="23">
        <f>VLOOKUP(B139,'[2]Total_DARF''s_Est_Mun+Acerto'!$A$35:$L$5598,6,FALSE)</f>
        <v>332066.96999999997</v>
      </c>
      <c r="M139" s="23">
        <f t="shared" si="40"/>
        <v>4.1434299200773239E-3</v>
      </c>
      <c r="N139" s="34" t="str">
        <f>IF(ISERROR(VLOOKUP(B139,[3]Rateio_Área_Geoeconômica!$A$4:$F$964,6,0)),"",(VLOOKUP(B139,[3]Rateio_Área_Geoeconômica!$A$4:$F$964,6,0)))</f>
        <v>P</v>
      </c>
      <c r="O139" s="30" t="str">
        <f>IF((IF(ISERROR(VLOOKUP(B139,[4]Original!$B$120:$G$157,6,0)),"",(VLOOKUP(B139,[4]Original!$B$120:$G$157,6,0))))=0,"",(IF(ISERROR(VLOOKUP(B139,[4]Original!$B$120:$G$157,6,0)),"",(VLOOKUP(B139,[4]Original!$B$120:$G$157,6,0)))))</f>
        <v/>
      </c>
      <c r="P139" s="30" t="s">
        <v>1085</v>
      </c>
      <c r="Q139" s="30">
        <f t="shared" si="37"/>
        <v>3</v>
      </c>
      <c r="R139" s="31" t="str">
        <f>IF(ISERROR(VLOOKUP(B139,'[5]Inst.Marit._Afetados'!$B$5:$C$170,2,0)),"",(VLOOKUP(B139,'[5]Inst.Marit._Afetados'!$B$5:$C$170,2,0)))</f>
        <v>S</v>
      </c>
      <c r="S139" s="30" t="str">
        <f t="shared" si="38"/>
        <v/>
      </c>
      <c r="T139" s="32">
        <f>VLOOKUP(B139,[6]Municipios!$B$7:$J$5574,3,0)+VLOOKUP(B139,[6]Municipios!$B$7:$J$5574,4,0)+VLOOKUP(B139,[6]Municipios!$B$7:$J$5574,5,0)</f>
        <v>0</v>
      </c>
      <c r="U139" s="32">
        <f>VLOOKUP(B139,[6]Municipios!$B$7:$J$5574,6,0)+VLOOKUP(B139,[6]Municipios!$B$7:$J$5574,7,0)+VLOOKUP(B139,[6]Municipios!$B$7:$J$5574,8,0)</f>
        <v>0</v>
      </c>
      <c r="V139" s="32">
        <f>VLOOKUP(B139,[6]Instalaçoes!$B$7:$J$5570,3,0)+VLOOKUP(B139,[6]Instalaçoes!$B$7:$J$5570,4,0)+VLOOKUP(B139,[6]Instalaçoes!$B$7:$J$5570,5,0)</f>
        <v>187649.74</v>
      </c>
      <c r="W139" s="32">
        <f>VLOOKUP(B139,[6]Instalaçoes!$B$7:$J$5570,6,0)+VLOOKUP(B139,[6]Instalaçoes!$B$7:$J$5570,7,0)+VLOOKUP(B139,[6]Instalaçoes!$B$7:$J$5570,8,0)</f>
        <v>152918.8841434299</v>
      </c>
      <c r="X139" s="32"/>
      <c r="Y139" s="32"/>
      <c r="Z139" s="32"/>
      <c r="AA139" s="32"/>
      <c r="AB139" s="30">
        <f>IF((Q139&lt;&gt;""),VLOOKUP(B139,[7]Coeficiente_Municípios!$A$6:$Z$5570,8,0),0)</f>
        <v>1.9612913070593554E-3</v>
      </c>
      <c r="AC139" s="30">
        <f>IF((R139&lt;&gt;""),VLOOKUP(B139,'[5]Inst.Marit._Afetados'!$B$5:$F$170,5,0),0)</f>
        <v>1.7116983600000001E-3</v>
      </c>
      <c r="AD139" s="30">
        <f>IF((S139&lt;&gt;""),VLOOKUP(B139,[7]Coeficiente_Municípios!$A$6:$Z$5570,7,0),0)</f>
        <v>0</v>
      </c>
      <c r="AE139" s="30">
        <f>IF((R139&lt;&gt;""),VLOOKUP(B139,'[5]Inst.Marit._Afetados'!$B$5:$F$170,4,0),0)</f>
        <v>0</v>
      </c>
      <c r="AG139" s="32">
        <f>VLOOKUP($B139,'[2]5411_5%'!$A$15:$C$5606,3,0)-VLOOKUP($B139,'[2]5411_5%'!$A$15:$C$5606,2,0)</f>
        <v>0</v>
      </c>
      <c r="AH139" s="32">
        <f>VLOOKUP($B139,'[2]5411_&gt;5%'!$A$13:$C$5604,3,0)-VLOOKUP($B139,'[2]5411_&gt;5%'!$A$13:$C$5604,2,0)</f>
        <v>0</v>
      </c>
      <c r="AI139" s="32">
        <f>IF(ISNA(VLOOKUP($B139,'[2]Total_DARF''s_Est_Mun+Acerto'!$A$35:$L$5599,7,0)),0,(VLOOKUP($B139,'[2]Total_DARF''s_Est_Mun+Acerto'!$A$35:$L$5599,7,0)))</f>
        <v>-700.1</v>
      </c>
      <c r="AJ139" s="32">
        <f>IF(ISNA(VLOOKUP($B139,'[2]Total_DARF''s_Est_Mun+Acerto'!$A$35:$L$5599,8,0)),0,(VLOOKUP($B139,'[2]Total_DARF''s_Est_Mun+Acerto'!$A$35:$L$5599,8,0)))</f>
        <v>-7801.55</v>
      </c>
      <c r="AK139" s="32">
        <f>IF(ISNA(VLOOKUP($B139,'[2]Total_DARF''s_Est_Mun+Acerto'!$A$35:$L$5599,10,0)),0,(VLOOKUP($B139,'[2]Total_DARF''s_Est_Mun+Acerto'!$A$35:$L$5599,10,0)))</f>
        <v>0</v>
      </c>
      <c r="AL139" s="32">
        <f>VLOOKUP(B139,'[2]Total_DARF''s_Est_Mun+Acerto'!$A$35:$K$5599,11,0)</f>
        <v>0</v>
      </c>
    </row>
    <row r="140" spans="1:38" ht="12.75" customHeight="1" x14ac:dyDescent="0.2">
      <c r="A140" s="4" t="s">
        <v>788</v>
      </c>
      <c r="B140" s="81" t="s">
        <v>108</v>
      </c>
      <c r="C140" s="9" t="str">
        <f t="shared" si="41"/>
        <v/>
      </c>
      <c r="D140" s="9" t="str">
        <f t="shared" si="42"/>
        <v/>
      </c>
      <c r="E140" s="9">
        <f t="shared" si="43"/>
        <v>0</v>
      </c>
      <c r="F140" s="9" t="str">
        <f t="shared" si="39"/>
        <v/>
      </c>
      <c r="G140" s="9" t="str">
        <f t="shared" si="44"/>
        <v/>
      </c>
      <c r="H140" s="9" t="str">
        <f>IF((AB140&gt;0),(TRUNC(([1]Mar!$C$6*(AB140-AC140)),2)+TRUNC(([1]Mar!$D$6*(AB140-AC140)),2)+TRUNC(([1]Mar!$E$6*(AB140-AC140)),2)),"")</f>
        <v/>
      </c>
      <c r="I140" s="9" t="str">
        <f t="shared" si="34"/>
        <v/>
      </c>
      <c r="J140" s="20" t="str">
        <f t="shared" ref="J140:J203" si="94">IF((SUM(AG140:AL140))=0,"",(SUM(AG140:AL140)))</f>
        <v/>
      </c>
      <c r="K140" s="20">
        <f t="shared" si="36"/>
        <v>0</v>
      </c>
      <c r="L140" s="23">
        <f>VLOOKUP(B140,'[2]Total_DARF''s_Est_Mun+Acerto'!$A$35:$L$5598,6,FALSE)</f>
        <v>0</v>
      </c>
      <c r="M140" s="23">
        <f t="shared" si="40"/>
        <v>0</v>
      </c>
      <c r="N140" s="34" t="str">
        <f>IF(ISERROR(VLOOKUP(B140,[3]Rateio_Área_Geoeconômica!$A$4:$F$964,6,0)),"",(VLOOKUP(B140,[3]Rateio_Área_Geoeconômica!$A$4:$F$964,6,0)))</f>
        <v>L</v>
      </c>
      <c r="O140" s="30" t="str">
        <f>IF((IF(ISERROR(VLOOKUP(B140,[4]Original!$B$120:$G$157,6,0)),"",(VLOOKUP(B140,[4]Original!$B$120:$G$157,6,0))))=0,"",(IF(ISERROR(VLOOKUP(B140,[4]Original!$B$120:$G$157,6,0)),"",(VLOOKUP(B140,[4]Original!$B$120:$G$157,6,0)))))</f>
        <v/>
      </c>
      <c r="P140" s="30" t="s">
        <v>1085</v>
      </c>
      <c r="Q140" s="30" t="str">
        <f t="shared" si="37"/>
        <v/>
      </c>
      <c r="R140" s="31" t="str">
        <f>IF(ISERROR(VLOOKUP(B140,'[5]Inst.Marit._Afetados'!$B$5:$C$170,2,0)),"",(VLOOKUP(B140,'[5]Inst.Marit._Afetados'!$B$5:$C$170,2,0)))</f>
        <v/>
      </c>
      <c r="S140" s="30">
        <f t="shared" si="38"/>
        <v>4</v>
      </c>
      <c r="T140" s="32">
        <f>VLOOKUP(B140,[6]Municipios!$B$7:$J$5574,3,0)+VLOOKUP(B140,[6]Municipios!$B$7:$J$5574,4,0)+VLOOKUP(B140,[6]Municipios!$B$7:$J$5574,5,0)</f>
        <v>0</v>
      </c>
      <c r="U140" s="32">
        <f>VLOOKUP(B140,[6]Municipios!$B$7:$J$5574,6,0)+VLOOKUP(B140,[6]Municipios!$B$7:$J$5574,7,0)+VLOOKUP(B140,[6]Municipios!$B$7:$J$5574,8,0)</f>
        <v>0</v>
      </c>
      <c r="V140" s="32">
        <f>VLOOKUP(B140,[6]Instalaçoes!$B$7:$J$5570,3,0)+VLOOKUP(B140,[6]Instalaçoes!$B$7:$J$5570,4,0)+VLOOKUP(B140,[6]Instalaçoes!$B$7:$J$5570,5,0)</f>
        <v>0</v>
      </c>
      <c r="W140" s="32">
        <f>VLOOKUP(B140,[6]Instalaçoes!$B$7:$J$5570,6,0)+VLOOKUP(B140,[6]Instalaçoes!$B$7:$J$5570,7,0)+VLOOKUP(B140,[6]Instalaçoes!$B$7:$J$5570,8,0)</f>
        <v>0</v>
      </c>
      <c r="X140" s="32"/>
      <c r="Y140" s="32"/>
      <c r="Z140" s="32"/>
      <c r="AA140" s="32"/>
      <c r="AB140" s="30">
        <f>IF((Q140&lt;&gt;""),VLOOKUP(B140,[7]Coeficiente_Municípios!$A$6:$Z$5570,8,0),0)</f>
        <v>0</v>
      </c>
      <c r="AC140" s="30">
        <f>IF((R140&lt;&gt;""),VLOOKUP(B140,'[5]Inst.Marit._Afetados'!$B$5:$F$170,5,0),0)</f>
        <v>0</v>
      </c>
      <c r="AD140" s="30">
        <f>IF((S140&lt;&gt;""),VLOOKUP(B140,[7]Coeficiente_Municípios!$A$6:$Z$5570,7,0),0)</f>
        <v>0</v>
      </c>
      <c r="AE140" s="30">
        <f>IF((R140&lt;&gt;""),VLOOKUP(B140,'[5]Inst.Marit._Afetados'!$B$5:$F$170,4,0),0)</f>
        <v>0</v>
      </c>
      <c r="AG140" s="32">
        <f>VLOOKUP($B140,'[2]5411_5%'!$A$15:$C$5606,3,0)-VLOOKUP($B140,'[2]5411_5%'!$A$15:$C$5606,2,0)</f>
        <v>0</v>
      </c>
      <c r="AH140" s="32">
        <f>VLOOKUP($B140,'[2]5411_&gt;5%'!$A$13:$C$5604,3,0)-VLOOKUP($B140,'[2]5411_&gt;5%'!$A$13:$C$5604,2,0)</f>
        <v>0</v>
      </c>
      <c r="AI140" s="32">
        <f>IF(ISNA(VLOOKUP($B140,'[2]Total_DARF''s_Est_Mun+Acerto'!$A$35:$L$5599,7,0)),0,(VLOOKUP($B140,'[2]Total_DARF''s_Est_Mun+Acerto'!$A$35:$L$5599,7,0)))</f>
        <v>0</v>
      </c>
      <c r="AJ140" s="32">
        <f>IF(ISNA(VLOOKUP($B140,'[2]Total_DARF''s_Est_Mun+Acerto'!$A$35:$L$5599,8,0)),0,(VLOOKUP($B140,'[2]Total_DARF''s_Est_Mun+Acerto'!$A$35:$L$5599,8,0)))</f>
        <v>0</v>
      </c>
      <c r="AK140" s="32">
        <f>IF(ISNA(VLOOKUP($B140,'[2]Total_DARF''s_Est_Mun+Acerto'!$A$35:$L$5599,10,0)),0,(VLOOKUP($B140,'[2]Total_DARF''s_Est_Mun+Acerto'!$A$35:$L$5599,10,0)))</f>
        <v>0</v>
      </c>
      <c r="AL140" s="32">
        <f>VLOOKUP(B140,'[2]Total_DARF''s_Est_Mun+Acerto'!$A$35:$K$5599,11,0)</f>
        <v>0</v>
      </c>
    </row>
    <row r="141" spans="1:38" ht="12.75" customHeight="1" x14ac:dyDescent="0.2">
      <c r="A141" s="4" t="s">
        <v>788</v>
      </c>
      <c r="B141" s="81" t="s">
        <v>109</v>
      </c>
      <c r="C141" s="9" t="str">
        <f t="shared" si="41"/>
        <v/>
      </c>
      <c r="D141" s="9" t="str">
        <f t="shared" si="42"/>
        <v/>
      </c>
      <c r="E141" s="9">
        <f t="shared" si="43"/>
        <v>0</v>
      </c>
      <c r="F141" s="9" t="str">
        <f t="shared" si="39"/>
        <v/>
      </c>
      <c r="G141" s="9" t="str">
        <f t="shared" si="44"/>
        <v/>
      </c>
      <c r="H141" s="9" t="str">
        <f>IF((AB141&gt;0),(TRUNC(([1]Mar!$C$6*(AB141-AC141)),2)+TRUNC(([1]Mar!$D$6*(AB141-AC141)),2)+TRUNC(([1]Mar!$E$6*(AB141-AC141)),2)),"")</f>
        <v/>
      </c>
      <c r="I141" s="9" t="str">
        <f t="shared" si="34"/>
        <v/>
      </c>
      <c r="J141" s="20" t="str">
        <f t="shared" si="94"/>
        <v/>
      </c>
      <c r="K141" s="20">
        <f t="shared" si="36"/>
        <v>0</v>
      </c>
      <c r="L141" s="23">
        <f>VLOOKUP(B141,'[2]Total_DARF''s_Est_Mun+Acerto'!$A$35:$L$5598,6,FALSE)</f>
        <v>0</v>
      </c>
      <c r="M141" s="23">
        <f t="shared" si="40"/>
        <v>0</v>
      </c>
      <c r="N141" s="34" t="str">
        <f>IF(ISERROR(VLOOKUP(B141,[3]Rateio_Área_Geoeconômica!$A$4:$F$964,6,0)),"",(VLOOKUP(B141,[3]Rateio_Área_Geoeconômica!$A$4:$F$964,6,0)))</f>
        <v>L</v>
      </c>
      <c r="O141" s="30" t="str">
        <f>IF((IF(ISERROR(VLOOKUP(B141,[4]Original!$B$120:$G$157,6,0)),"",(VLOOKUP(B141,[4]Original!$B$120:$G$157,6,0))))=0,"",(IF(ISERROR(VLOOKUP(B141,[4]Original!$B$120:$G$157,6,0)),"",(VLOOKUP(B141,[4]Original!$B$120:$G$157,6,0)))))</f>
        <v/>
      </c>
      <c r="P141" s="30" t="s">
        <v>1085</v>
      </c>
      <c r="Q141" s="30" t="str">
        <f t="shared" si="37"/>
        <v/>
      </c>
      <c r="R141" s="31" t="str">
        <f>IF(ISERROR(VLOOKUP(B141,'[5]Inst.Marit._Afetados'!$B$5:$C$170,2,0)),"",(VLOOKUP(B141,'[5]Inst.Marit._Afetados'!$B$5:$C$170,2,0)))</f>
        <v/>
      </c>
      <c r="S141" s="30">
        <f t="shared" si="38"/>
        <v>4</v>
      </c>
      <c r="T141" s="32">
        <f>VLOOKUP(B141,[6]Municipios!$B$7:$J$5574,3,0)+VLOOKUP(B141,[6]Municipios!$B$7:$J$5574,4,0)+VLOOKUP(B141,[6]Municipios!$B$7:$J$5574,5,0)</f>
        <v>0</v>
      </c>
      <c r="U141" s="32">
        <f>VLOOKUP(B141,[6]Municipios!$B$7:$J$5574,6,0)+VLOOKUP(B141,[6]Municipios!$B$7:$J$5574,7,0)+VLOOKUP(B141,[6]Municipios!$B$7:$J$5574,8,0)</f>
        <v>0</v>
      </c>
      <c r="V141" s="32">
        <f>VLOOKUP(B141,[6]Instalaçoes!$B$7:$J$5570,3,0)+VLOOKUP(B141,[6]Instalaçoes!$B$7:$J$5570,4,0)+VLOOKUP(B141,[6]Instalaçoes!$B$7:$J$5570,5,0)</f>
        <v>0</v>
      </c>
      <c r="W141" s="32">
        <f>VLOOKUP(B141,[6]Instalaçoes!$B$7:$J$5570,6,0)+VLOOKUP(B141,[6]Instalaçoes!$B$7:$J$5570,7,0)+VLOOKUP(B141,[6]Instalaçoes!$B$7:$J$5570,8,0)</f>
        <v>0</v>
      </c>
      <c r="X141" s="32"/>
      <c r="Y141" s="32"/>
      <c r="Z141" s="32"/>
      <c r="AA141" s="32"/>
      <c r="AB141" s="30">
        <f>IF((Q141&lt;&gt;""),VLOOKUP(B141,[7]Coeficiente_Municípios!$A$6:$Z$5570,8,0),0)</f>
        <v>0</v>
      </c>
      <c r="AC141" s="30">
        <f>IF((R141&lt;&gt;""),VLOOKUP(B141,'[5]Inst.Marit._Afetados'!$B$5:$F$170,5,0),0)</f>
        <v>0</v>
      </c>
      <c r="AD141" s="30">
        <f>IF((S141&lt;&gt;""),VLOOKUP(B141,[7]Coeficiente_Municípios!$A$6:$Z$5570,7,0),0)</f>
        <v>0</v>
      </c>
      <c r="AE141" s="30">
        <f>IF((R141&lt;&gt;""),VLOOKUP(B141,'[5]Inst.Marit._Afetados'!$B$5:$F$170,4,0),0)</f>
        <v>0</v>
      </c>
      <c r="AG141" s="32">
        <f>VLOOKUP($B141,'[2]5411_5%'!$A$15:$C$5606,3,0)-VLOOKUP($B141,'[2]5411_5%'!$A$15:$C$5606,2,0)</f>
        <v>0</v>
      </c>
      <c r="AH141" s="32">
        <f>VLOOKUP($B141,'[2]5411_&gt;5%'!$A$13:$C$5604,3,0)-VLOOKUP($B141,'[2]5411_&gt;5%'!$A$13:$C$5604,2,0)</f>
        <v>0</v>
      </c>
      <c r="AI141" s="32">
        <f>IF(ISNA(VLOOKUP($B141,'[2]Total_DARF''s_Est_Mun+Acerto'!$A$35:$L$5599,7,0)),0,(VLOOKUP($B141,'[2]Total_DARF''s_Est_Mun+Acerto'!$A$35:$L$5599,7,0)))</f>
        <v>0</v>
      </c>
      <c r="AJ141" s="32">
        <f>IF(ISNA(VLOOKUP($B141,'[2]Total_DARF''s_Est_Mun+Acerto'!$A$35:$L$5599,8,0)),0,(VLOOKUP($B141,'[2]Total_DARF''s_Est_Mun+Acerto'!$A$35:$L$5599,8,0)))</f>
        <v>0</v>
      </c>
      <c r="AK141" s="32">
        <f>IF(ISNA(VLOOKUP($B141,'[2]Total_DARF''s_Est_Mun+Acerto'!$A$35:$L$5599,10,0)),0,(VLOOKUP($B141,'[2]Total_DARF''s_Est_Mun+Acerto'!$A$35:$L$5599,10,0)))</f>
        <v>0</v>
      </c>
      <c r="AL141" s="32">
        <f>VLOOKUP(B141,'[2]Total_DARF''s_Est_Mun+Acerto'!$A$35:$K$5599,11,0)</f>
        <v>0</v>
      </c>
    </row>
    <row r="142" spans="1:38" ht="12.75" customHeight="1" x14ac:dyDescent="0.2">
      <c r="A142" s="4" t="s">
        <v>788</v>
      </c>
      <c r="B142" s="81" t="s">
        <v>110</v>
      </c>
      <c r="C142" s="9" t="str">
        <f t="shared" si="41"/>
        <v/>
      </c>
      <c r="D142" s="9" t="str">
        <f t="shared" si="42"/>
        <v/>
      </c>
      <c r="E142" s="9">
        <f t="shared" si="43"/>
        <v>0</v>
      </c>
      <c r="F142" s="9" t="str">
        <f t="shared" si="39"/>
        <v/>
      </c>
      <c r="G142" s="9" t="str">
        <f t="shared" si="44"/>
        <v/>
      </c>
      <c r="H142" s="9" t="str">
        <f>IF((AB142&gt;0),(TRUNC(([1]Mar!$C$6*(AB142-AC142)),2)+TRUNC(([1]Mar!$D$6*(AB142-AC142)),2)+TRUNC(([1]Mar!$E$6*(AB142-AC142)),2)),"")</f>
        <v/>
      </c>
      <c r="I142" s="9" t="str">
        <f t="shared" ref="I142:I205" si="95">IF((IF((H142=""),W142,(W142-H142)))=0,"",(IF((H142=""),W142,(W142-H142))))</f>
        <v/>
      </c>
      <c r="J142" s="20" t="str">
        <f t="shared" si="94"/>
        <v/>
      </c>
      <c r="K142" s="20">
        <f t="shared" ref="K142:K205" si="96">SUM(C142:J142)</f>
        <v>0</v>
      </c>
      <c r="L142" s="23">
        <f>VLOOKUP(B142,'[2]Total_DARF''s_Est_Mun+Acerto'!$A$35:$L$5598,6,FALSE)</f>
        <v>0</v>
      </c>
      <c r="M142" s="23">
        <f t="shared" si="40"/>
        <v>0</v>
      </c>
      <c r="N142" s="34" t="str">
        <f>IF(ISERROR(VLOOKUP(B142,[3]Rateio_Área_Geoeconômica!$A$4:$F$964,6,0)),"",(VLOOKUP(B142,[3]Rateio_Área_Geoeconômica!$A$4:$F$964,6,0)))</f>
        <v>L</v>
      </c>
      <c r="O142" s="30" t="str">
        <f>IF((IF(ISERROR(VLOOKUP(B142,[4]Original!$B$120:$G$157,6,0)),"",(VLOOKUP(B142,[4]Original!$B$120:$G$157,6,0))))=0,"",(IF(ISERROR(VLOOKUP(B142,[4]Original!$B$120:$G$157,6,0)),"",(VLOOKUP(B142,[4]Original!$B$120:$G$157,6,0)))))</f>
        <v/>
      </c>
      <c r="P142" s="30" t="s">
        <v>1085</v>
      </c>
      <c r="Q142" s="30" t="str">
        <f t="shared" ref="Q142:Q205" si="97">IF(F142&lt;&gt;"",3,"")</f>
        <v/>
      </c>
      <c r="R142" s="31" t="str">
        <f>IF(ISERROR(VLOOKUP(B142,'[5]Inst.Marit._Afetados'!$B$5:$C$170,2,0)),"",(VLOOKUP(B142,'[5]Inst.Marit._Afetados'!$B$5:$C$170,2,0)))</f>
        <v/>
      </c>
      <c r="S142" s="30">
        <f t="shared" ref="S142:S205" si="98">IF(E142&lt;&gt;"",4,"")</f>
        <v>4</v>
      </c>
      <c r="T142" s="32">
        <f>VLOOKUP(B142,[6]Municipios!$B$7:$J$5574,3,0)+VLOOKUP(B142,[6]Municipios!$B$7:$J$5574,4,0)+VLOOKUP(B142,[6]Municipios!$B$7:$J$5574,5,0)</f>
        <v>0</v>
      </c>
      <c r="U142" s="32">
        <f>VLOOKUP(B142,[6]Municipios!$B$7:$J$5574,6,0)+VLOOKUP(B142,[6]Municipios!$B$7:$J$5574,7,0)+VLOOKUP(B142,[6]Municipios!$B$7:$J$5574,8,0)</f>
        <v>0</v>
      </c>
      <c r="V142" s="32">
        <f>VLOOKUP(B142,[6]Instalaçoes!$B$7:$J$5570,3,0)+VLOOKUP(B142,[6]Instalaçoes!$B$7:$J$5570,4,0)+VLOOKUP(B142,[6]Instalaçoes!$B$7:$J$5570,5,0)</f>
        <v>0</v>
      </c>
      <c r="W142" s="32">
        <f>VLOOKUP(B142,[6]Instalaçoes!$B$7:$J$5570,6,0)+VLOOKUP(B142,[6]Instalaçoes!$B$7:$J$5570,7,0)+VLOOKUP(B142,[6]Instalaçoes!$B$7:$J$5570,8,0)</f>
        <v>0</v>
      </c>
      <c r="X142" s="32"/>
      <c r="Y142" s="32"/>
      <c r="Z142" s="32"/>
      <c r="AA142" s="32"/>
      <c r="AB142" s="30">
        <f>IF((Q142&lt;&gt;""),VLOOKUP(B142,[7]Coeficiente_Municípios!$A$6:$Z$5570,8,0),0)</f>
        <v>0</v>
      </c>
      <c r="AC142" s="30">
        <f>IF((R142&lt;&gt;""),VLOOKUP(B142,'[5]Inst.Marit._Afetados'!$B$5:$F$170,5,0),0)</f>
        <v>0</v>
      </c>
      <c r="AD142" s="30">
        <f>IF((S142&lt;&gt;""),VLOOKUP(B142,[7]Coeficiente_Municípios!$A$6:$Z$5570,7,0),0)</f>
        <v>0</v>
      </c>
      <c r="AE142" s="30">
        <f>IF((R142&lt;&gt;""),VLOOKUP(B142,'[5]Inst.Marit._Afetados'!$B$5:$F$170,4,0),0)</f>
        <v>0</v>
      </c>
      <c r="AG142" s="32">
        <f>VLOOKUP($B142,'[2]5411_5%'!$A$15:$C$5606,3,0)-VLOOKUP($B142,'[2]5411_5%'!$A$15:$C$5606,2,0)</f>
        <v>0</v>
      </c>
      <c r="AH142" s="32">
        <f>VLOOKUP($B142,'[2]5411_&gt;5%'!$A$13:$C$5604,3,0)-VLOOKUP($B142,'[2]5411_&gt;5%'!$A$13:$C$5604,2,0)</f>
        <v>0</v>
      </c>
      <c r="AI142" s="32">
        <f>IF(ISNA(VLOOKUP($B142,'[2]Total_DARF''s_Est_Mun+Acerto'!$A$35:$L$5599,7,0)),0,(VLOOKUP($B142,'[2]Total_DARF''s_Est_Mun+Acerto'!$A$35:$L$5599,7,0)))</f>
        <v>0</v>
      </c>
      <c r="AJ142" s="32">
        <f>IF(ISNA(VLOOKUP($B142,'[2]Total_DARF''s_Est_Mun+Acerto'!$A$35:$L$5599,8,0)),0,(VLOOKUP($B142,'[2]Total_DARF''s_Est_Mun+Acerto'!$A$35:$L$5599,8,0)))</f>
        <v>0</v>
      </c>
      <c r="AK142" s="32">
        <f>IF(ISNA(VLOOKUP($B142,'[2]Total_DARF''s_Est_Mun+Acerto'!$A$35:$L$5599,10,0)),0,(VLOOKUP($B142,'[2]Total_DARF''s_Est_Mun+Acerto'!$A$35:$L$5599,10,0)))</f>
        <v>0</v>
      </c>
      <c r="AL142" s="32">
        <f>VLOOKUP(B142,'[2]Total_DARF''s_Est_Mun+Acerto'!$A$35:$K$5599,11,0)</f>
        <v>0</v>
      </c>
    </row>
    <row r="143" spans="1:38" ht="12.75" customHeight="1" x14ac:dyDescent="0.2">
      <c r="A143" s="4" t="s">
        <v>788</v>
      </c>
      <c r="B143" s="81" t="s">
        <v>111</v>
      </c>
      <c r="C143" s="9" t="str">
        <f t="shared" si="41"/>
        <v/>
      </c>
      <c r="D143" s="9" t="str">
        <f t="shared" si="42"/>
        <v/>
      </c>
      <c r="E143" s="9">
        <f t="shared" si="43"/>
        <v>0</v>
      </c>
      <c r="F143" s="9" t="str">
        <f t="shared" si="39"/>
        <v/>
      </c>
      <c r="G143" s="9" t="str">
        <f t="shared" si="44"/>
        <v/>
      </c>
      <c r="H143" s="9" t="str">
        <f>IF((AB143&gt;0),(TRUNC(([1]Mar!$C$6*(AB143-AC143)),2)+TRUNC(([1]Mar!$D$6*(AB143-AC143)),2)+TRUNC(([1]Mar!$E$6*(AB143-AC143)),2)),"")</f>
        <v/>
      </c>
      <c r="I143" s="9" t="str">
        <f t="shared" si="95"/>
        <v/>
      </c>
      <c r="J143" s="20" t="str">
        <f t="shared" si="94"/>
        <v/>
      </c>
      <c r="K143" s="20">
        <f t="shared" si="96"/>
        <v>0</v>
      </c>
      <c r="L143" s="23">
        <f>VLOOKUP(B143,'[2]Total_DARF''s_Est_Mun+Acerto'!$A$35:$L$5598,6,FALSE)</f>
        <v>0</v>
      </c>
      <c r="M143" s="23">
        <f t="shared" si="40"/>
        <v>0</v>
      </c>
      <c r="N143" s="34" t="str">
        <f>IF(ISERROR(VLOOKUP(B143,[3]Rateio_Área_Geoeconômica!$A$4:$F$964,6,0)),"",(VLOOKUP(B143,[3]Rateio_Área_Geoeconômica!$A$4:$F$964,6,0)))</f>
        <v>L</v>
      </c>
      <c r="O143" s="30" t="str">
        <f>IF((IF(ISERROR(VLOOKUP(B143,[4]Original!$B$120:$G$157,6,0)),"",(VLOOKUP(B143,[4]Original!$B$120:$G$157,6,0))))=0,"",(IF(ISERROR(VLOOKUP(B143,[4]Original!$B$120:$G$157,6,0)),"",(VLOOKUP(B143,[4]Original!$B$120:$G$157,6,0)))))</f>
        <v/>
      </c>
      <c r="P143" s="30" t="s">
        <v>1085</v>
      </c>
      <c r="Q143" s="30" t="str">
        <f t="shared" si="97"/>
        <v/>
      </c>
      <c r="R143" s="31" t="str">
        <f>IF(ISERROR(VLOOKUP(B143,'[5]Inst.Marit._Afetados'!$B$5:$C$170,2,0)),"",(VLOOKUP(B143,'[5]Inst.Marit._Afetados'!$B$5:$C$170,2,0)))</f>
        <v/>
      </c>
      <c r="S143" s="30">
        <f t="shared" si="98"/>
        <v>4</v>
      </c>
      <c r="T143" s="32">
        <f>VLOOKUP(B143,[6]Municipios!$B$7:$J$5574,3,0)+VLOOKUP(B143,[6]Municipios!$B$7:$J$5574,4,0)+VLOOKUP(B143,[6]Municipios!$B$7:$J$5574,5,0)</f>
        <v>0</v>
      </c>
      <c r="U143" s="32">
        <f>VLOOKUP(B143,[6]Municipios!$B$7:$J$5574,6,0)+VLOOKUP(B143,[6]Municipios!$B$7:$J$5574,7,0)+VLOOKUP(B143,[6]Municipios!$B$7:$J$5574,8,0)</f>
        <v>0</v>
      </c>
      <c r="V143" s="32">
        <f>VLOOKUP(B143,[6]Instalaçoes!$B$7:$J$5570,3,0)+VLOOKUP(B143,[6]Instalaçoes!$B$7:$J$5570,4,0)+VLOOKUP(B143,[6]Instalaçoes!$B$7:$J$5570,5,0)</f>
        <v>0</v>
      </c>
      <c r="W143" s="32">
        <f>VLOOKUP(B143,[6]Instalaçoes!$B$7:$J$5570,6,0)+VLOOKUP(B143,[6]Instalaçoes!$B$7:$J$5570,7,0)+VLOOKUP(B143,[6]Instalaçoes!$B$7:$J$5570,8,0)</f>
        <v>0</v>
      </c>
      <c r="X143" s="32"/>
      <c r="Y143" s="32"/>
      <c r="Z143" s="32"/>
      <c r="AA143" s="32"/>
      <c r="AB143" s="30">
        <f>IF((Q143&lt;&gt;""),VLOOKUP(B143,[7]Coeficiente_Municípios!$A$6:$Z$5570,8,0),0)</f>
        <v>0</v>
      </c>
      <c r="AC143" s="30">
        <f>IF((R143&lt;&gt;""),VLOOKUP(B143,'[5]Inst.Marit._Afetados'!$B$5:$F$170,5,0),0)</f>
        <v>0</v>
      </c>
      <c r="AD143" s="30">
        <f>IF((S143&lt;&gt;""),VLOOKUP(B143,[7]Coeficiente_Municípios!$A$6:$Z$5570,7,0),0)</f>
        <v>0</v>
      </c>
      <c r="AE143" s="30">
        <f>IF((R143&lt;&gt;""),VLOOKUP(B143,'[5]Inst.Marit._Afetados'!$B$5:$F$170,4,0),0)</f>
        <v>0</v>
      </c>
      <c r="AG143" s="32">
        <f>VLOOKUP($B143,'[2]5411_5%'!$A$15:$C$5606,3,0)-VLOOKUP($B143,'[2]5411_5%'!$A$15:$C$5606,2,0)</f>
        <v>0</v>
      </c>
      <c r="AH143" s="32">
        <f>VLOOKUP($B143,'[2]5411_&gt;5%'!$A$13:$C$5604,3,0)-VLOOKUP($B143,'[2]5411_&gt;5%'!$A$13:$C$5604,2,0)</f>
        <v>0</v>
      </c>
      <c r="AI143" s="32">
        <f>IF(ISNA(VLOOKUP($B143,'[2]Total_DARF''s_Est_Mun+Acerto'!$A$35:$L$5599,7,0)),0,(VLOOKUP($B143,'[2]Total_DARF''s_Est_Mun+Acerto'!$A$35:$L$5599,7,0)))</f>
        <v>0</v>
      </c>
      <c r="AJ143" s="32">
        <f>IF(ISNA(VLOOKUP($B143,'[2]Total_DARF''s_Est_Mun+Acerto'!$A$35:$L$5599,8,0)),0,(VLOOKUP($B143,'[2]Total_DARF''s_Est_Mun+Acerto'!$A$35:$L$5599,8,0)))</f>
        <v>0</v>
      </c>
      <c r="AK143" s="32">
        <f>IF(ISNA(VLOOKUP($B143,'[2]Total_DARF''s_Est_Mun+Acerto'!$A$35:$L$5599,10,0)),0,(VLOOKUP($B143,'[2]Total_DARF''s_Est_Mun+Acerto'!$A$35:$L$5599,10,0)))</f>
        <v>0</v>
      </c>
      <c r="AL143" s="32">
        <f>VLOOKUP(B143,'[2]Total_DARF''s_Est_Mun+Acerto'!$A$35:$K$5599,11,0)</f>
        <v>0</v>
      </c>
    </row>
    <row r="144" spans="1:38" ht="12.75" customHeight="1" x14ac:dyDescent="0.2">
      <c r="A144" s="4" t="s">
        <v>788</v>
      </c>
      <c r="B144" s="81" t="s">
        <v>112</v>
      </c>
      <c r="C144" s="9" t="str">
        <f t="shared" si="41"/>
        <v/>
      </c>
      <c r="D144" s="9" t="str">
        <f t="shared" si="42"/>
        <v/>
      </c>
      <c r="E144" s="9">
        <f t="shared" si="43"/>
        <v>0</v>
      </c>
      <c r="F144" s="9" t="str">
        <f t="shared" si="39"/>
        <v/>
      </c>
      <c r="G144" s="9" t="str">
        <f t="shared" si="44"/>
        <v/>
      </c>
      <c r="H144" s="9" t="str">
        <f>IF((AB144&gt;0),(TRUNC(([1]Mar!$C$6*(AB144-AC144)),2)+TRUNC(([1]Mar!$D$6*(AB144-AC144)),2)+TRUNC(([1]Mar!$E$6*(AB144-AC144)),2)),"")</f>
        <v/>
      </c>
      <c r="I144" s="9" t="str">
        <f t="shared" si="95"/>
        <v/>
      </c>
      <c r="J144" s="20" t="str">
        <f t="shared" si="94"/>
        <v/>
      </c>
      <c r="K144" s="20">
        <f t="shared" si="96"/>
        <v>0</v>
      </c>
      <c r="L144" s="23">
        <f>VLOOKUP(B144,'[2]Total_DARF''s_Est_Mun+Acerto'!$A$35:$L$5598,6,FALSE)</f>
        <v>0</v>
      </c>
      <c r="M144" s="23">
        <f t="shared" si="40"/>
        <v>0</v>
      </c>
      <c r="N144" s="34" t="str">
        <f>IF(ISERROR(VLOOKUP(B144,[3]Rateio_Área_Geoeconômica!$A$4:$F$964,6,0)),"",(VLOOKUP(B144,[3]Rateio_Área_Geoeconômica!$A$4:$F$964,6,0)))</f>
        <v>L</v>
      </c>
      <c r="O144" s="30" t="str">
        <f>IF((IF(ISERROR(VLOOKUP(B144,[4]Original!$B$120:$G$157,6,0)),"",(VLOOKUP(B144,[4]Original!$B$120:$G$157,6,0))))=0,"",(IF(ISERROR(VLOOKUP(B144,[4]Original!$B$120:$G$157,6,0)),"",(VLOOKUP(B144,[4]Original!$B$120:$G$157,6,0)))))</f>
        <v/>
      </c>
      <c r="P144" s="30" t="s">
        <v>1085</v>
      </c>
      <c r="Q144" s="30" t="str">
        <f t="shared" si="97"/>
        <v/>
      </c>
      <c r="R144" s="31" t="str">
        <f>IF(ISERROR(VLOOKUP(B144,'[5]Inst.Marit._Afetados'!$B$5:$C$170,2,0)),"",(VLOOKUP(B144,'[5]Inst.Marit._Afetados'!$B$5:$C$170,2,0)))</f>
        <v/>
      </c>
      <c r="S144" s="30">
        <f t="shared" si="98"/>
        <v>4</v>
      </c>
      <c r="T144" s="32">
        <f>VLOOKUP(B144,[6]Municipios!$B$7:$J$5574,3,0)+VLOOKUP(B144,[6]Municipios!$B$7:$J$5574,4,0)+VLOOKUP(B144,[6]Municipios!$B$7:$J$5574,5,0)</f>
        <v>0</v>
      </c>
      <c r="U144" s="32">
        <f>VLOOKUP(B144,[6]Municipios!$B$7:$J$5574,6,0)+VLOOKUP(B144,[6]Municipios!$B$7:$J$5574,7,0)+VLOOKUP(B144,[6]Municipios!$B$7:$J$5574,8,0)</f>
        <v>0</v>
      </c>
      <c r="V144" s="32">
        <f>VLOOKUP(B144,[6]Instalaçoes!$B$7:$J$5570,3,0)+VLOOKUP(B144,[6]Instalaçoes!$B$7:$J$5570,4,0)+VLOOKUP(B144,[6]Instalaçoes!$B$7:$J$5570,5,0)</f>
        <v>0</v>
      </c>
      <c r="W144" s="32">
        <f>VLOOKUP(B144,[6]Instalaçoes!$B$7:$J$5570,6,0)+VLOOKUP(B144,[6]Instalaçoes!$B$7:$J$5570,7,0)+VLOOKUP(B144,[6]Instalaçoes!$B$7:$J$5570,8,0)</f>
        <v>0</v>
      </c>
      <c r="X144" s="32"/>
      <c r="Y144" s="32"/>
      <c r="Z144" s="32"/>
      <c r="AA144" s="32"/>
      <c r="AB144" s="30">
        <f>IF((Q144&lt;&gt;""),VLOOKUP(B144,[7]Coeficiente_Municípios!$A$6:$Z$5570,8,0),0)</f>
        <v>0</v>
      </c>
      <c r="AC144" s="30">
        <f>IF((R144&lt;&gt;""),VLOOKUP(B144,'[5]Inst.Marit._Afetados'!$B$5:$F$170,5,0),0)</f>
        <v>0</v>
      </c>
      <c r="AD144" s="30">
        <f>IF((S144&lt;&gt;""),VLOOKUP(B144,[7]Coeficiente_Municípios!$A$6:$Z$5570,7,0),0)</f>
        <v>0</v>
      </c>
      <c r="AE144" s="30">
        <f>IF((R144&lt;&gt;""),VLOOKUP(B144,'[5]Inst.Marit._Afetados'!$B$5:$F$170,4,0),0)</f>
        <v>0</v>
      </c>
      <c r="AG144" s="32">
        <f>VLOOKUP($B144,'[2]5411_5%'!$A$15:$C$5606,3,0)-VLOOKUP($B144,'[2]5411_5%'!$A$15:$C$5606,2,0)</f>
        <v>0</v>
      </c>
      <c r="AH144" s="32">
        <f>VLOOKUP($B144,'[2]5411_&gt;5%'!$A$13:$C$5604,3,0)-VLOOKUP($B144,'[2]5411_&gt;5%'!$A$13:$C$5604,2,0)</f>
        <v>0</v>
      </c>
      <c r="AI144" s="32">
        <f>IF(ISNA(VLOOKUP($B144,'[2]Total_DARF''s_Est_Mun+Acerto'!$A$35:$L$5599,7,0)),0,(VLOOKUP($B144,'[2]Total_DARF''s_Est_Mun+Acerto'!$A$35:$L$5599,7,0)))</f>
        <v>0</v>
      </c>
      <c r="AJ144" s="32">
        <f>IF(ISNA(VLOOKUP($B144,'[2]Total_DARF''s_Est_Mun+Acerto'!$A$35:$L$5599,8,0)),0,(VLOOKUP($B144,'[2]Total_DARF''s_Est_Mun+Acerto'!$A$35:$L$5599,8,0)))</f>
        <v>0</v>
      </c>
      <c r="AK144" s="32">
        <f>IF(ISNA(VLOOKUP($B144,'[2]Total_DARF''s_Est_Mun+Acerto'!$A$35:$L$5599,10,0)),0,(VLOOKUP($B144,'[2]Total_DARF''s_Est_Mun+Acerto'!$A$35:$L$5599,10,0)))</f>
        <v>0</v>
      </c>
      <c r="AL144" s="32">
        <f>VLOOKUP(B144,'[2]Total_DARF''s_Est_Mun+Acerto'!$A$35:$K$5599,11,0)</f>
        <v>0</v>
      </c>
    </row>
    <row r="145" spans="1:38" ht="12.75" customHeight="1" x14ac:dyDescent="0.2">
      <c r="A145" s="4" t="s">
        <v>788</v>
      </c>
      <c r="B145" s="80" t="s">
        <v>809</v>
      </c>
      <c r="C145" s="9" t="str">
        <f t="shared" si="41"/>
        <v/>
      </c>
      <c r="D145" s="9" t="str">
        <f t="shared" si="42"/>
        <v/>
      </c>
      <c r="E145" s="9">
        <f t="shared" si="43"/>
        <v>0</v>
      </c>
      <c r="F145" s="9">
        <f t="shared" si="39"/>
        <v>187649.74</v>
      </c>
      <c r="G145" s="9" t="str">
        <f t="shared" si="44"/>
        <v/>
      </c>
      <c r="H145" s="9" t="str">
        <f>IF((AB145&gt;0),(TRUNC(([1]Mar!$C$6*(AB145-AC145)),2)+TRUNC(([1]Mar!$D$6*(AB145-AC145)),2)+TRUNC(([1]Mar!$E$6*(AB145-AC145)),2)),"")</f>
        <v/>
      </c>
      <c r="I145" s="9" t="str">
        <f t="shared" si="95"/>
        <v/>
      </c>
      <c r="J145" s="20">
        <f t="shared" si="94"/>
        <v>-700.1</v>
      </c>
      <c r="K145" s="20">
        <f t="shared" si="96"/>
        <v>186949.63999999998</v>
      </c>
      <c r="L145" s="23">
        <f>VLOOKUP(B145,'[2]Total_DARF''s_Est_Mun+Acerto'!$A$35:$L$5598,6,FALSE)</f>
        <v>186949.64</v>
      </c>
      <c r="M145" s="23">
        <f t="shared" si="40"/>
        <v>0</v>
      </c>
      <c r="N145" s="34" t="str">
        <f>IF(ISERROR(VLOOKUP(B145,[3]Rateio_Área_Geoeconômica!$A$4:$F$964,6,0)),"",(VLOOKUP(B145,[3]Rateio_Área_Geoeconômica!$A$4:$F$964,6,0)))</f>
        <v>L</v>
      </c>
      <c r="O145" s="30" t="str">
        <f>IF((IF(ISERROR(VLOOKUP(B145,[4]Original!$B$120:$G$157,6,0)),"",(VLOOKUP(B145,[4]Original!$B$120:$G$157,6,0))))=0,"",(IF(ISERROR(VLOOKUP(B145,[4]Original!$B$120:$G$157,6,0)),"",(VLOOKUP(B145,[4]Original!$B$120:$G$157,6,0)))))</f>
        <v/>
      </c>
      <c r="P145" s="30" t="s">
        <v>1085</v>
      </c>
      <c r="Q145" s="30">
        <f t="shared" si="97"/>
        <v>3</v>
      </c>
      <c r="R145" s="31" t="str">
        <f>IF(ISERROR(VLOOKUP(B145,'[5]Inst.Marit._Afetados'!$B$5:$C$170,2,0)),"",(VLOOKUP(B145,'[5]Inst.Marit._Afetados'!$B$5:$C$170,2,0)))</f>
        <v/>
      </c>
      <c r="S145" s="30">
        <f t="shared" si="98"/>
        <v>4</v>
      </c>
      <c r="T145" s="32">
        <f>VLOOKUP(B145,[6]Municipios!$B$7:$J$5574,3,0)+VLOOKUP(B145,[6]Municipios!$B$7:$J$5574,4,0)+VLOOKUP(B145,[6]Municipios!$B$7:$J$5574,5,0)</f>
        <v>0</v>
      </c>
      <c r="U145" s="32">
        <f>VLOOKUP(B145,[6]Municipios!$B$7:$J$5574,6,0)+VLOOKUP(B145,[6]Municipios!$B$7:$J$5574,7,0)+VLOOKUP(B145,[6]Municipios!$B$7:$J$5574,8,0)</f>
        <v>0</v>
      </c>
      <c r="V145" s="32">
        <f>VLOOKUP(B145,[6]Instalaçoes!$B$7:$J$5570,3,0)+VLOOKUP(B145,[6]Instalaçoes!$B$7:$J$5570,4,0)+VLOOKUP(B145,[6]Instalaçoes!$B$7:$J$5570,5,0)</f>
        <v>187649.74</v>
      </c>
      <c r="W145" s="32">
        <f>VLOOKUP(B145,[6]Instalaçoes!$B$7:$J$5570,6,0)+VLOOKUP(B145,[6]Instalaçoes!$B$7:$J$5570,7,0)+VLOOKUP(B145,[6]Instalaçoes!$B$7:$J$5570,8,0)</f>
        <v>0</v>
      </c>
      <c r="X145" s="32"/>
      <c r="Y145" s="32"/>
      <c r="Z145" s="32"/>
      <c r="AA145" s="32"/>
      <c r="AB145" s="30">
        <f>IF((Q145&lt;&gt;""),VLOOKUP(B145,[7]Coeficiente_Municípios!$A$6:$Z$5570,8,0),0)</f>
        <v>0</v>
      </c>
      <c r="AC145" s="30">
        <f>IF((R145&lt;&gt;""),VLOOKUP(B145,'[5]Inst.Marit._Afetados'!$B$5:$F$170,5,0),0)</f>
        <v>0</v>
      </c>
      <c r="AD145" s="30">
        <f>IF((S145&lt;&gt;""),VLOOKUP(B145,[7]Coeficiente_Municípios!$A$6:$Z$5570,7,0),0)</f>
        <v>0</v>
      </c>
      <c r="AE145" s="30">
        <f>IF((R145&lt;&gt;""),VLOOKUP(B145,'[5]Inst.Marit._Afetados'!$B$5:$F$170,4,0),0)</f>
        <v>0</v>
      </c>
      <c r="AG145" s="32">
        <f>VLOOKUP($B145,'[2]5411_5%'!$A$15:$C$5606,3,0)-VLOOKUP($B145,'[2]5411_5%'!$A$15:$C$5606,2,0)</f>
        <v>0</v>
      </c>
      <c r="AH145" s="32">
        <f>VLOOKUP($B145,'[2]5411_&gt;5%'!$A$13:$C$5604,3,0)-VLOOKUP($B145,'[2]5411_&gt;5%'!$A$13:$C$5604,2,0)</f>
        <v>0</v>
      </c>
      <c r="AI145" s="32">
        <f>IF(ISNA(VLOOKUP($B145,'[2]Total_DARF''s_Est_Mun+Acerto'!$A$35:$L$5599,7,0)),0,(VLOOKUP($B145,'[2]Total_DARF''s_Est_Mun+Acerto'!$A$35:$L$5599,7,0)))</f>
        <v>-700.1</v>
      </c>
      <c r="AJ145" s="32">
        <f>IF(ISNA(VLOOKUP($B145,'[2]Total_DARF''s_Est_Mun+Acerto'!$A$35:$L$5599,8,0)),0,(VLOOKUP($B145,'[2]Total_DARF''s_Est_Mun+Acerto'!$A$35:$L$5599,8,0)))</f>
        <v>0</v>
      </c>
      <c r="AK145" s="32">
        <f>IF(ISNA(VLOOKUP($B145,'[2]Total_DARF''s_Est_Mun+Acerto'!$A$35:$L$5599,10,0)),0,(VLOOKUP($B145,'[2]Total_DARF''s_Est_Mun+Acerto'!$A$35:$L$5599,10,0)))</f>
        <v>0</v>
      </c>
      <c r="AL145" s="32">
        <f>VLOOKUP(B145,'[2]Total_DARF''s_Est_Mun+Acerto'!$A$35:$K$5599,11,0)</f>
        <v>0</v>
      </c>
    </row>
    <row r="146" spans="1:38" ht="11.4" x14ac:dyDescent="0.2">
      <c r="A146" s="4" t="s">
        <v>788</v>
      </c>
      <c r="B146" s="80" t="s">
        <v>113</v>
      </c>
      <c r="C146" s="9" t="str">
        <f t="shared" si="41"/>
        <v/>
      </c>
      <c r="D146" s="9" t="str">
        <f t="shared" si="42"/>
        <v/>
      </c>
      <c r="E146" s="9">
        <f t="shared" si="43"/>
        <v>0</v>
      </c>
      <c r="F146" s="9" t="str">
        <f t="shared" si="39"/>
        <v/>
      </c>
      <c r="G146" s="9" t="str">
        <f t="shared" si="44"/>
        <v/>
      </c>
      <c r="H146" s="9" t="str">
        <f>IF((AB146&gt;0),(TRUNC(([1]Mar!$C$6*(AB146-AC146)),2)+TRUNC(([1]Mar!$D$6*(AB146-AC146)),2)+TRUNC(([1]Mar!$E$6*(AB146-AC146)),2)),"")</f>
        <v/>
      </c>
      <c r="I146" s="9" t="str">
        <f t="shared" si="95"/>
        <v/>
      </c>
      <c r="J146" s="20" t="str">
        <f t="shared" si="94"/>
        <v/>
      </c>
      <c r="K146" s="20">
        <f t="shared" si="96"/>
        <v>0</v>
      </c>
      <c r="L146" s="23">
        <f>VLOOKUP(B146,'[2]Total_DARF''s_Est_Mun+Acerto'!$A$35:$L$5598,6,FALSE)</f>
        <v>0</v>
      </c>
      <c r="M146" s="23">
        <f t="shared" si="40"/>
        <v>0</v>
      </c>
      <c r="N146" s="34" t="str">
        <f>IF(ISERROR(VLOOKUP(B146,[3]Rateio_Área_Geoeconômica!$A$4:$F$964,6,0)),"",(VLOOKUP(B146,[3]Rateio_Área_Geoeconômica!$A$4:$F$964,6,0)))</f>
        <v>L</v>
      </c>
      <c r="O146" s="30" t="str">
        <f>IF((IF(ISERROR(VLOOKUP(B146,[4]Original!$B$120:$G$157,6,0)),"",(VLOOKUP(B146,[4]Original!$B$120:$G$157,6,0))))=0,"",(IF(ISERROR(VLOOKUP(B146,[4]Original!$B$120:$G$157,6,0)),"",(VLOOKUP(B146,[4]Original!$B$120:$G$157,6,0)))))</f>
        <v/>
      </c>
      <c r="P146" s="30" t="s">
        <v>1085</v>
      </c>
      <c r="Q146" s="30" t="str">
        <f t="shared" si="97"/>
        <v/>
      </c>
      <c r="R146" s="31" t="str">
        <f>IF(ISERROR(VLOOKUP(B146,'[5]Inst.Marit._Afetados'!$B$5:$C$170,2,0)),"",(VLOOKUP(B146,'[5]Inst.Marit._Afetados'!$B$5:$C$170,2,0)))</f>
        <v/>
      </c>
      <c r="S146" s="30">
        <f t="shared" si="98"/>
        <v>4</v>
      </c>
      <c r="T146" s="32">
        <f>VLOOKUP(B146,[6]Municipios!$B$7:$J$5574,3,0)+VLOOKUP(B146,[6]Municipios!$B$7:$J$5574,4,0)+VLOOKUP(B146,[6]Municipios!$B$7:$J$5574,5,0)</f>
        <v>0</v>
      </c>
      <c r="U146" s="32">
        <f>VLOOKUP(B146,[6]Municipios!$B$7:$J$5574,6,0)+VLOOKUP(B146,[6]Municipios!$B$7:$J$5574,7,0)+VLOOKUP(B146,[6]Municipios!$B$7:$J$5574,8,0)</f>
        <v>0</v>
      </c>
      <c r="V146" s="32">
        <f>VLOOKUP(B146,[6]Instalaçoes!$B$7:$J$5570,3,0)+VLOOKUP(B146,[6]Instalaçoes!$B$7:$J$5570,4,0)+VLOOKUP(B146,[6]Instalaçoes!$B$7:$J$5570,5,0)</f>
        <v>0</v>
      </c>
      <c r="W146" s="32">
        <f>VLOOKUP(B146,[6]Instalaçoes!$B$7:$J$5570,6,0)+VLOOKUP(B146,[6]Instalaçoes!$B$7:$J$5570,7,0)+VLOOKUP(B146,[6]Instalaçoes!$B$7:$J$5570,8,0)</f>
        <v>0</v>
      </c>
      <c r="X146" s="32"/>
      <c r="Y146" s="32"/>
      <c r="Z146" s="32"/>
      <c r="AA146" s="32"/>
      <c r="AB146" s="30">
        <f>IF((Q146&lt;&gt;""),VLOOKUP(B146,[7]Coeficiente_Municípios!$A$6:$Z$5570,8,0),0)</f>
        <v>0</v>
      </c>
      <c r="AC146" s="30">
        <f>IF((R146&lt;&gt;""),VLOOKUP(B146,'[5]Inst.Marit._Afetados'!$B$5:$F$170,5,0),0)</f>
        <v>0</v>
      </c>
      <c r="AD146" s="30">
        <f>IF((S146&lt;&gt;""),VLOOKUP(B146,[7]Coeficiente_Municípios!$A$6:$Z$5570,7,0),0)</f>
        <v>0</v>
      </c>
      <c r="AE146" s="30">
        <f>IF((R146&lt;&gt;""),VLOOKUP(B146,'[5]Inst.Marit._Afetados'!$B$5:$F$170,4,0),0)</f>
        <v>0</v>
      </c>
      <c r="AG146" s="32">
        <f>VLOOKUP($B146,'[2]5411_5%'!$A$15:$C$5606,3,0)-VLOOKUP($B146,'[2]5411_5%'!$A$15:$C$5606,2,0)</f>
        <v>0</v>
      </c>
      <c r="AH146" s="32">
        <f>VLOOKUP($B146,'[2]5411_&gt;5%'!$A$13:$C$5604,3,0)-VLOOKUP($B146,'[2]5411_&gt;5%'!$A$13:$C$5604,2,0)</f>
        <v>0</v>
      </c>
      <c r="AI146" s="32">
        <f>IF(ISNA(VLOOKUP($B146,'[2]Total_DARF''s_Est_Mun+Acerto'!$A$35:$L$5599,7,0)),0,(VLOOKUP($B146,'[2]Total_DARF''s_Est_Mun+Acerto'!$A$35:$L$5599,7,0)))</f>
        <v>0</v>
      </c>
      <c r="AJ146" s="32">
        <f>IF(ISNA(VLOOKUP($B146,'[2]Total_DARF''s_Est_Mun+Acerto'!$A$35:$L$5599,8,0)),0,(VLOOKUP($B146,'[2]Total_DARF''s_Est_Mun+Acerto'!$A$35:$L$5599,8,0)))</f>
        <v>0</v>
      </c>
      <c r="AK146" s="32">
        <f>IF(ISNA(VLOOKUP($B146,'[2]Total_DARF''s_Est_Mun+Acerto'!$A$35:$L$5599,10,0)),0,(VLOOKUP($B146,'[2]Total_DARF''s_Est_Mun+Acerto'!$A$35:$L$5599,10,0)))</f>
        <v>0</v>
      </c>
      <c r="AL146" s="32">
        <f>VLOOKUP(B146,'[2]Total_DARF''s_Est_Mun+Acerto'!$A$35:$K$5599,11,0)</f>
        <v>0</v>
      </c>
    </row>
    <row r="147" spans="1:38" ht="12.75" customHeight="1" x14ac:dyDescent="0.2">
      <c r="A147" s="4" t="s">
        <v>788</v>
      </c>
      <c r="B147" s="81" t="s">
        <v>114</v>
      </c>
      <c r="C147" s="9" t="str">
        <f t="shared" si="41"/>
        <v/>
      </c>
      <c r="D147" s="9" t="str">
        <f t="shared" si="42"/>
        <v/>
      </c>
      <c r="E147" s="9">
        <f t="shared" si="43"/>
        <v>0</v>
      </c>
      <c r="F147" s="9" t="str">
        <f t="shared" ref="F147:F210" si="99">IF((IF((O147=""),V147,""))=0,"",(IF((O147=""),V147,"")))</f>
        <v/>
      </c>
      <c r="G147" s="9" t="str">
        <f t="shared" si="44"/>
        <v/>
      </c>
      <c r="H147" s="9" t="str">
        <f>IF((AB147&gt;0),(TRUNC(([1]Mar!$C$6*(AB147-AC147)),2)+TRUNC(([1]Mar!$D$6*(AB147-AC147)),2)+TRUNC(([1]Mar!$E$6*(AB147-AC147)),2)),"")</f>
        <v/>
      </c>
      <c r="I147" s="9" t="str">
        <f t="shared" si="95"/>
        <v/>
      </c>
      <c r="J147" s="20" t="str">
        <f t="shared" si="94"/>
        <v/>
      </c>
      <c r="K147" s="20">
        <f t="shared" si="96"/>
        <v>0</v>
      </c>
      <c r="L147" s="23">
        <f>VLOOKUP(B147,'[2]Total_DARF''s_Est_Mun+Acerto'!$A$35:$L$5598,6,FALSE)</f>
        <v>0</v>
      </c>
      <c r="M147" s="23">
        <f t="shared" ref="M147:M210" si="100">K147-L147</f>
        <v>0</v>
      </c>
      <c r="N147" s="34" t="str">
        <f>IF(ISERROR(VLOOKUP(B147,[3]Rateio_Área_Geoeconômica!$A$4:$F$964,6,0)),"",(VLOOKUP(B147,[3]Rateio_Área_Geoeconômica!$A$4:$F$964,6,0)))</f>
        <v>L</v>
      </c>
      <c r="O147" s="30" t="str">
        <f>IF((IF(ISERROR(VLOOKUP(B147,[4]Original!$B$120:$G$157,6,0)),"",(VLOOKUP(B147,[4]Original!$B$120:$G$157,6,0))))=0,"",(IF(ISERROR(VLOOKUP(B147,[4]Original!$B$120:$G$157,6,0)),"",(VLOOKUP(B147,[4]Original!$B$120:$G$157,6,0)))))</f>
        <v/>
      </c>
      <c r="P147" s="30" t="s">
        <v>1085</v>
      </c>
      <c r="Q147" s="30" t="str">
        <f t="shared" si="97"/>
        <v/>
      </c>
      <c r="R147" s="31" t="str">
        <f>IF(ISERROR(VLOOKUP(B147,'[5]Inst.Marit._Afetados'!$B$5:$C$170,2,0)),"",(VLOOKUP(B147,'[5]Inst.Marit._Afetados'!$B$5:$C$170,2,0)))</f>
        <v/>
      </c>
      <c r="S147" s="30">
        <f t="shared" si="98"/>
        <v>4</v>
      </c>
      <c r="T147" s="32">
        <f>VLOOKUP(B147,[6]Municipios!$B$7:$J$5574,3,0)+VLOOKUP(B147,[6]Municipios!$B$7:$J$5574,4,0)+VLOOKUP(B147,[6]Municipios!$B$7:$J$5574,5,0)</f>
        <v>0</v>
      </c>
      <c r="U147" s="32">
        <f>VLOOKUP(B147,[6]Municipios!$B$7:$J$5574,6,0)+VLOOKUP(B147,[6]Municipios!$B$7:$J$5574,7,0)+VLOOKUP(B147,[6]Municipios!$B$7:$J$5574,8,0)</f>
        <v>0</v>
      </c>
      <c r="V147" s="32">
        <f>VLOOKUP(B147,[6]Instalaçoes!$B$7:$J$5570,3,0)+VLOOKUP(B147,[6]Instalaçoes!$B$7:$J$5570,4,0)+VLOOKUP(B147,[6]Instalaçoes!$B$7:$J$5570,5,0)</f>
        <v>0</v>
      </c>
      <c r="W147" s="32">
        <f>VLOOKUP(B147,[6]Instalaçoes!$B$7:$J$5570,6,0)+VLOOKUP(B147,[6]Instalaçoes!$B$7:$J$5570,7,0)+VLOOKUP(B147,[6]Instalaçoes!$B$7:$J$5570,8,0)</f>
        <v>0</v>
      </c>
      <c r="X147" s="32"/>
      <c r="Y147" s="32"/>
      <c r="Z147" s="32"/>
      <c r="AA147" s="32"/>
      <c r="AB147" s="30">
        <f>IF((Q147&lt;&gt;""),VLOOKUP(B147,[7]Coeficiente_Municípios!$A$6:$Z$5570,8,0),0)</f>
        <v>0</v>
      </c>
      <c r="AC147" s="30">
        <f>IF((R147&lt;&gt;""),VLOOKUP(B147,'[5]Inst.Marit._Afetados'!$B$5:$F$170,5,0),0)</f>
        <v>0</v>
      </c>
      <c r="AD147" s="30">
        <f>IF((S147&lt;&gt;""),VLOOKUP(B147,[7]Coeficiente_Municípios!$A$6:$Z$5570,7,0),0)</f>
        <v>0</v>
      </c>
      <c r="AE147" s="30">
        <f>IF((R147&lt;&gt;""),VLOOKUP(B147,'[5]Inst.Marit._Afetados'!$B$5:$F$170,4,0),0)</f>
        <v>0</v>
      </c>
      <c r="AG147" s="32">
        <f>VLOOKUP($B147,'[2]5411_5%'!$A$15:$C$5606,3,0)-VLOOKUP($B147,'[2]5411_5%'!$A$15:$C$5606,2,0)</f>
        <v>0</v>
      </c>
      <c r="AH147" s="32">
        <f>VLOOKUP($B147,'[2]5411_&gt;5%'!$A$13:$C$5604,3,0)-VLOOKUP($B147,'[2]5411_&gt;5%'!$A$13:$C$5604,2,0)</f>
        <v>0</v>
      </c>
      <c r="AI147" s="32">
        <f>IF(ISNA(VLOOKUP($B147,'[2]Total_DARF''s_Est_Mun+Acerto'!$A$35:$L$5599,7,0)),0,(VLOOKUP($B147,'[2]Total_DARF''s_Est_Mun+Acerto'!$A$35:$L$5599,7,0)))</f>
        <v>0</v>
      </c>
      <c r="AJ147" s="32">
        <f>IF(ISNA(VLOOKUP($B147,'[2]Total_DARF''s_Est_Mun+Acerto'!$A$35:$L$5599,8,0)),0,(VLOOKUP($B147,'[2]Total_DARF''s_Est_Mun+Acerto'!$A$35:$L$5599,8,0)))</f>
        <v>0</v>
      </c>
      <c r="AK147" s="32">
        <f>IF(ISNA(VLOOKUP($B147,'[2]Total_DARF''s_Est_Mun+Acerto'!$A$35:$L$5599,10,0)),0,(VLOOKUP($B147,'[2]Total_DARF''s_Est_Mun+Acerto'!$A$35:$L$5599,10,0)))</f>
        <v>0</v>
      </c>
      <c r="AL147" s="32">
        <f>VLOOKUP(B147,'[2]Total_DARF''s_Est_Mun+Acerto'!$A$35:$K$5599,11,0)</f>
        <v>0</v>
      </c>
    </row>
    <row r="148" spans="1:38" ht="11.4" x14ac:dyDescent="0.2">
      <c r="A148" s="4" t="s">
        <v>788</v>
      </c>
      <c r="B148" s="80" t="s">
        <v>115</v>
      </c>
      <c r="C148" s="9" t="str">
        <f t="shared" ref="C148:C211" si="101">IF((N148="P"),T148,"")</f>
        <v/>
      </c>
      <c r="D148" s="9" t="str">
        <f t="shared" ref="D148:D211" si="102">IF((N148="S"),T148,"")</f>
        <v/>
      </c>
      <c r="E148" s="9">
        <f t="shared" ref="E148:E211" si="103">IF((N148="L"),T148,"")</f>
        <v>0</v>
      </c>
      <c r="F148" s="9">
        <f t="shared" si="99"/>
        <v>187649.74</v>
      </c>
      <c r="G148" s="9" t="str">
        <f t="shared" ref="G148:G211" si="104">IF((U148=0),"",U148)</f>
        <v/>
      </c>
      <c r="H148" s="9" t="str">
        <f>IF((AB148&gt;0),(TRUNC(([1]Mar!$C$6*(AB148-AC148)),2)+TRUNC(([1]Mar!$D$6*(AB148-AC148)),2)+TRUNC(([1]Mar!$E$6*(AB148-AC148)),2)),"")</f>
        <v/>
      </c>
      <c r="I148" s="9" t="str">
        <f t="shared" si="95"/>
        <v/>
      </c>
      <c r="J148" s="20">
        <f t="shared" si="94"/>
        <v>-700.1</v>
      </c>
      <c r="K148" s="20">
        <f t="shared" si="96"/>
        <v>186949.63999999998</v>
      </c>
      <c r="L148" s="23">
        <f>VLOOKUP(B148,'[2]Total_DARF''s_Est_Mun+Acerto'!$A$35:$L$5598,6,FALSE)</f>
        <v>186949.64</v>
      </c>
      <c r="M148" s="23">
        <f t="shared" si="100"/>
        <v>0</v>
      </c>
      <c r="N148" s="34" t="str">
        <f>IF(ISERROR(VLOOKUP(B148,[3]Rateio_Área_Geoeconômica!$A$4:$F$964,6,0)),"",(VLOOKUP(B148,[3]Rateio_Área_Geoeconômica!$A$4:$F$964,6,0)))</f>
        <v>L</v>
      </c>
      <c r="O148" s="30" t="str">
        <f>IF((IF(ISERROR(VLOOKUP(B148,[4]Original!$B$120:$G$157,6,0)),"",(VLOOKUP(B148,[4]Original!$B$120:$G$157,6,0))))=0,"",(IF(ISERROR(VLOOKUP(B148,[4]Original!$B$120:$G$157,6,0)),"",(VLOOKUP(B148,[4]Original!$B$120:$G$157,6,0)))))</f>
        <v/>
      </c>
      <c r="P148" s="30" t="s">
        <v>1085</v>
      </c>
      <c r="Q148" s="30">
        <f t="shared" si="97"/>
        <v>3</v>
      </c>
      <c r="R148" s="31" t="str">
        <f>IF(ISERROR(VLOOKUP(B148,'[5]Inst.Marit._Afetados'!$B$5:$C$170,2,0)),"",(VLOOKUP(B148,'[5]Inst.Marit._Afetados'!$B$5:$C$170,2,0)))</f>
        <v/>
      </c>
      <c r="S148" s="30">
        <f t="shared" si="98"/>
        <v>4</v>
      </c>
      <c r="T148" s="32">
        <f>VLOOKUP(B148,[6]Municipios!$B$7:$J$5574,3,0)+VLOOKUP(B148,[6]Municipios!$B$7:$J$5574,4,0)+VLOOKUP(B148,[6]Municipios!$B$7:$J$5574,5,0)</f>
        <v>0</v>
      </c>
      <c r="U148" s="32">
        <f>VLOOKUP(B148,[6]Municipios!$B$7:$J$5574,6,0)+VLOOKUP(B148,[6]Municipios!$B$7:$J$5574,7,0)+VLOOKUP(B148,[6]Municipios!$B$7:$J$5574,8,0)</f>
        <v>0</v>
      </c>
      <c r="V148" s="32">
        <f>VLOOKUP(B148,[6]Instalaçoes!$B$7:$J$5570,3,0)+VLOOKUP(B148,[6]Instalaçoes!$B$7:$J$5570,4,0)+VLOOKUP(B148,[6]Instalaçoes!$B$7:$J$5570,5,0)</f>
        <v>187649.74</v>
      </c>
      <c r="W148" s="32">
        <f>VLOOKUP(B148,[6]Instalaçoes!$B$7:$J$5570,6,0)+VLOOKUP(B148,[6]Instalaçoes!$B$7:$J$5570,7,0)+VLOOKUP(B148,[6]Instalaçoes!$B$7:$J$5570,8,0)</f>
        <v>0</v>
      </c>
      <c r="X148" s="32"/>
      <c r="Y148" s="32"/>
      <c r="Z148" s="32"/>
      <c r="AA148" s="32"/>
      <c r="AB148" s="30">
        <f>IF((Q148&lt;&gt;""),VLOOKUP(B148,[7]Coeficiente_Municípios!$A$6:$Z$5570,8,0),0)</f>
        <v>0</v>
      </c>
      <c r="AC148" s="30">
        <f>IF((R148&lt;&gt;""),VLOOKUP(B148,'[5]Inst.Marit._Afetados'!$B$5:$F$170,5,0),0)</f>
        <v>0</v>
      </c>
      <c r="AD148" s="30">
        <f>IF((S148&lt;&gt;""),VLOOKUP(B148,[7]Coeficiente_Municípios!$A$6:$Z$5570,7,0),0)</f>
        <v>4.7964441781820398E-3</v>
      </c>
      <c r="AE148" s="30">
        <f>IF((R148&lt;&gt;""),VLOOKUP(B148,'[5]Inst.Marit._Afetados'!$B$5:$F$170,4,0),0)</f>
        <v>0</v>
      </c>
      <c r="AG148" s="32">
        <f>VLOOKUP($B148,'[2]5411_5%'!$A$15:$C$5606,3,0)-VLOOKUP($B148,'[2]5411_5%'!$A$15:$C$5606,2,0)</f>
        <v>0</v>
      </c>
      <c r="AH148" s="32">
        <f>VLOOKUP($B148,'[2]5411_&gt;5%'!$A$13:$C$5604,3,0)-VLOOKUP($B148,'[2]5411_&gt;5%'!$A$13:$C$5604,2,0)</f>
        <v>0</v>
      </c>
      <c r="AI148" s="32">
        <f>IF(ISNA(VLOOKUP($B148,'[2]Total_DARF''s_Est_Mun+Acerto'!$A$35:$L$5599,7,0)),0,(VLOOKUP($B148,'[2]Total_DARF''s_Est_Mun+Acerto'!$A$35:$L$5599,7,0)))</f>
        <v>-700.1</v>
      </c>
      <c r="AJ148" s="32">
        <f>IF(ISNA(VLOOKUP($B148,'[2]Total_DARF''s_Est_Mun+Acerto'!$A$35:$L$5599,8,0)),0,(VLOOKUP($B148,'[2]Total_DARF''s_Est_Mun+Acerto'!$A$35:$L$5599,8,0)))</f>
        <v>0</v>
      </c>
      <c r="AK148" s="32">
        <f>IF(ISNA(VLOOKUP($B148,'[2]Total_DARF''s_Est_Mun+Acerto'!$A$35:$L$5599,10,0)),0,(VLOOKUP($B148,'[2]Total_DARF''s_Est_Mun+Acerto'!$A$35:$L$5599,10,0)))</f>
        <v>0</v>
      </c>
      <c r="AL148" s="32">
        <f>VLOOKUP(B148,'[2]Total_DARF''s_Est_Mun+Acerto'!$A$35:$K$5599,11,0)</f>
        <v>0</v>
      </c>
    </row>
    <row r="149" spans="1:38" ht="12.75" customHeight="1" x14ac:dyDescent="0.2">
      <c r="A149" s="4" t="s">
        <v>788</v>
      </c>
      <c r="B149" s="81" t="s">
        <v>116</v>
      </c>
      <c r="C149" s="9" t="str">
        <f t="shared" si="101"/>
        <v/>
      </c>
      <c r="D149" s="9" t="str">
        <f t="shared" si="102"/>
        <v/>
      </c>
      <c r="E149" s="9">
        <f t="shared" si="103"/>
        <v>0</v>
      </c>
      <c r="F149" s="9" t="str">
        <f t="shared" si="99"/>
        <v/>
      </c>
      <c r="G149" s="9" t="str">
        <f t="shared" si="104"/>
        <v/>
      </c>
      <c r="H149" s="9" t="str">
        <f>IF((AB149&gt;0),(TRUNC(([1]Mar!$C$6*(AB149-AC149)),2)+TRUNC(([1]Mar!$D$6*(AB149-AC149)),2)+TRUNC(([1]Mar!$E$6*(AB149-AC149)),2)),"")</f>
        <v/>
      </c>
      <c r="I149" s="9" t="str">
        <f t="shared" si="95"/>
        <v/>
      </c>
      <c r="J149" s="20" t="str">
        <f t="shared" si="94"/>
        <v/>
      </c>
      <c r="K149" s="20">
        <f t="shared" si="96"/>
        <v>0</v>
      </c>
      <c r="L149" s="23">
        <f>VLOOKUP(B149,'[2]Total_DARF''s_Est_Mun+Acerto'!$A$35:$L$5598,6,FALSE)</f>
        <v>0</v>
      </c>
      <c r="M149" s="23">
        <f t="shared" si="100"/>
        <v>0</v>
      </c>
      <c r="N149" s="34" t="str">
        <f>IF(ISERROR(VLOOKUP(B149,[3]Rateio_Área_Geoeconômica!$A$4:$F$964,6,0)),"",(VLOOKUP(B149,[3]Rateio_Área_Geoeconômica!$A$4:$F$964,6,0)))</f>
        <v>L</v>
      </c>
      <c r="O149" s="30" t="str">
        <f>IF((IF(ISERROR(VLOOKUP(B149,[4]Original!$B$120:$G$157,6,0)),"",(VLOOKUP(B149,[4]Original!$B$120:$G$157,6,0))))=0,"",(IF(ISERROR(VLOOKUP(B149,[4]Original!$B$120:$G$157,6,0)),"",(VLOOKUP(B149,[4]Original!$B$120:$G$157,6,0)))))</f>
        <v/>
      </c>
      <c r="P149" s="30" t="s">
        <v>1085</v>
      </c>
      <c r="Q149" s="30" t="str">
        <f t="shared" si="97"/>
        <v/>
      </c>
      <c r="R149" s="31" t="str">
        <f>IF(ISERROR(VLOOKUP(B149,'[5]Inst.Marit._Afetados'!$B$5:$C$170,2,0)),"",(VLOOKUP(B149,'[5]Inst.Marit._Afetados'!$B$5:$C$170,2,0)))</f>
        <v/>
      </c>
      <c r="S149" s="30">
        <f t="shared" si="98"/>
        <v>4</v>
      </c>
      <c r="T149" s="32">
        <f>VLOOKUP(B149,[6]Municipios!$B$7:$J$5574,3,0)+VLOOKUP(B149,[6]Municipios!$B$7:$J$5574,4,0)+VLOOKUP(B149,[6]Municipios!$B$7:$J$5574,5,0)</f>
        <v>0</v>
      </c>
      <c r="U149" s="32">
        <f>VLOOKUP(B149,[6]Municipios!$B$7:$J$5574,6,0)+VLOOKUP(B149,[6]Municipios!$B$7:$J$5574,7,0)+VLOOKUP(B149,[6]Municipios!$B$7:$J$5574,8,0)</f>
        <v>0</v>
      </c>
      <c r="V149" s="32">
        <f>VLOOKUP(B149,[6]Instalaçoes!$B$7:$J$5570,3,0)+VLOOKUP(B149,[6]Instalaçoes!$B$7:$J$5570,4,0)+VLOOKUP(B149,[6]Instalaçoes!$B$7:$J$5570,5,0)</f>
        <v>0</v>
      </c>
      <c r="W149" s="32">
        <f>VLOOKUP(B149,[6]Instalaçoes!$B$7:$J$5570,6,0)+VLOOKUP(B149,[6]Instalaçoes!$B$7:$J$5570,7,0)+VLOOKUP(B149,[6]Instalaçoes!$B$7:$J$5570,8,0)</f>
        <v>0</v>
      </c>
      <c r="X149" s="32"/>
      <c r="Y149" s="32"/>
      <c r="Z149" s="32"/>
      <c r="AA149" s="32"/>
      <c r="AB149" s="30">
        <f>IF((Q149&lt;&gt;""),VLOOKUP(B149,[7]Coeficiente_Municípios!$A$6:$Z$5570,8,0),0)</f>
        <v>0</v>
      </c>
      <c r="AC149" s="30">
        <f>IF((R149&lt;&gt;""),VLOOKUP(B149,'[5]Inst.Marit._Afetados'!$B$5:$F$170,5,0),0)</f>
        <v>0</v>
      </c>
      <c r="AD149" s="30">
        <f>IF((S149&lt;&gt;""),VLOOKUP(B149,[7]Coeficiente_Municípios!$A$6:$Z$5570,7,0),0)</f>
        <v>0</v>
      </c>
      <c r="AE149" s="30">
        <f>IF((R149&lt;&gt;""),VLOOKUP(B149,'[5]Inst.Marit._Afetados'!$B$5:$F$170,4,0),0)</f>
        <v>0</v>
      </c>
      <c r="AG149" s="32">
        <f>VLOOKUP($B149,'[2]5411_5%'!$A$15:$C$5606,3,0)-VLOOKUP($B149,'[2]5411_5%'!$A$15:$C$5606,2,0)</f>
        <v>0</v>
      </c>
      <c r="AH149" s="32">
        <f>VLOOKUP($B149,'[2]5411_&gt;5%'!$A$13:$C$5604,3,0)-VLOOKUP($B149,'[2]5411_&gt;5%'!$A$13:$C$5604,2,0)</f>
        <v>0</v>
      </c>
      <c r="AI149" s="32">
        <f>IF(ISNA(VLOOKUP($B149,'[2]Total_DARF''s_Est_Mun+Acerto'!$A$35:$L$5599,7,0)),0,(VLOOKUP($B149,'[2]Total_DARF''s_Est_Mun+Acerto'!$A$35:$L$5599,7,0)))</f>
        <v>0</v>
      </c>
      <c r="AJ149" s="32">
        <f>IF(ISNA(VLOOKUP($B149,'[2]Total_DARF''s_Est_Mun+Acerto'!$A$35:$L$5599,8,0)),0,(VLOOKUP($B149,'[2]Total_DARF''s_Est_Mun+Acerto'!$A$35:$L$5599,8,0)))</f>
        <v>0</v>
      </c>
      <c r="AK149" s="32">
        <f>IF(ISNA(VLOOKUP($B149,'[2]Total_DARF''s_Est_Mun+Acerto'!$A$35:$L$5599,10,0)),0,(VLOOKUP($B149,'[2]Total_DARF''s_Est_Mun+Acerto'!$A$35:$L$5599,10,0)))</f>
        <v>0</v>
      </c>
      <c r="AL149" s="32">
        <f>VLOOKUP(B149,'[2]Total_DARF''s_Est_Mun+Acerto'!$A$35:$K$5599,11,0)</f>
        <v>0</v>
      </c>
    </row>
    <row r="150" spans="1:38" ht="12.75" customHeight="1" x14ac:dyDescent="0.2">
      <c r="A150" s="4" t="s">
        <v>788</v>
      </c>
      <c r="B150" s="81" t="s">
        <v>117</v>
      </c>
      <c r="C150" s="9" t="str">
        <f t="shared" si="101"/>
        <v/>
      </c>
      <c r="D150" s="9" t="str">
        <f t="shared" si="102"/>
        <v/>
      </c>
      <c r="E150" s="9">
        <f t="shared" si="103"/>
        <v>0</v>
      </c>
      <c r="F150" s="9" t="str">
        <f t="shared" si="99"/>
        <v/>
      </c>
      <c r="G150" s="9" t="str">
        <f t="shared" si="104"/>
        <v/>
      </c>
      <c r="H150" s="9" t="str">
        <f>IF((AB150&gt;0),(TRUNC(([1]Mar!$C$6*(AB150-AC150)),2)+TRUNC(([1]Mar!$D$6*(AB150-AC150)),2)+TRUNC(([1]Mar!$E$6*(AB150-AC150)),2)),"")</f>
        <v/>
      </c>
      <c r="I150" s="9" t="str">
        <f t="shared" si="95"/>
        <v/>
      </c>
      <c r="J150" s="20" t="str">
        <f t="shared" si="94"/>
        <v/>
      </c>
      <c r="K150" s="20">
        <f t="shared" si="96"/>
        <v>0</v>
      </c>
      <c r="L150" s="23">
        <f>VLOOKUP(B150,'[2]Total_DARF''s_Est_Mun+Acerto'!$A$35:$L$5598,6,FALSE)</f>
        <v>0</v>
      </c>
      <c r="M150" s="23">
        <f t="shared" si="100"/>
        <v>0</v>
      </c>
      <c r="N150" s="34" t="str">
        <f>IF(ISERROR(VLOOKUP(B150,[3]Rateio_Área_Geoeconômica!$A$4:$F$964,6,0)),"",(VLOOKUP(B150,[3]Rateio_Área_Geoeconômica!$A$4:$F$964,6,0)))</f>
        <v>L</v>
      </c>
      <c r="O150" s="30" t="str">
        <f>IF((IF(ISERROR(VLOOKUP(B150,[4]Original!$B$120:$G$157,6,0)),"",(VLOOKUP(B150,[4]Original!$B$120:$G$157,6,0))))=0,"",(IF(ISERROR(VLOOKUP(B150,[4]Original!$B$120:$G$157,6,0)),"",(VLOOKUP(B150,[4]Original!$B$120:$G$157,6,0)))))</f>
        <v/>
      </c>
      <c r="P150" s="30" t="s">
        <v>1085</v>
      </c>
      <c r="Q150" s="30" t="str">
        <f t="shared" si="97"/>
        <v/>
      </c>
      <c r="R150" s="31" t="str">
        <f>IF(ISERROR(VLOOKUP(B150,'[5]Inst.Marit._Afetados'!$B$5:$C$170,2,0)),"",(VLOOKUP(B150,'[5]Inst.Marit._Afetados'!$B$5:$C$170,2,0)))</f>
        <v/>
      </c>
      <c r="S150" s="30">
        <f t="shared" si="98"/>
        <v>4</v>
      </c>
      <c r="T150" s="32">
        <f>VLOOKUP(B150,[6]Municipios!$B$7:$J$5574,3,0)+VLOOKUP(B150,[6]Municipios!$B$7:$J$5574,4,0)+VLOOKUP(B150,[6]Municipios!$B$7:$J$5574,5,0)</f>
        <v>0</v>
      </c>
      <c r="U150" s="32">
        <f>VLOOKUP(B150,[6]Municipios!$B$7:$J$5574,6,0)+VLOOKUP(B150,[6]Municipios!$B$7:$J$5574,7,0)+VLOOKUP(B150,[6]Municipios!$B$7:$J$5574,8,0)</f>
        <v>0</v>
      </c>
      <c r="V150" s="32">
        <f>VLOOKUP(B150,[6]Instalaçoes!$B$7:$J$5570,3,0)+VLOOKUP(B150,[6]Instalaçoes!$B$7:$J$5570,4,0)+VLOOKUP(B150,[6]Instalaçoes!$B$7:$J$5570,5,0)</f>
        <v>0</v>
      </c>
      <c r="W150" s="32">
        <f>VLOOKUP(B150,[6]Instalaçoes!$B$7:$J$5570,6,0)+VLOOKUP(B150,[6]Instalaçoes!$B$7:$J$5570,7,0)+VLOOKUP(B150,[6]Instalaçoes!$B$7:$J$5570,8,0)</f>
        <v>0</v>
      </c>
      <c r="X150" s="32"/>
      <c r="Y150" s="32"/>
      <c r="Z150" s="32"/>
      <c r="AA150" s="32"/>
      <c r="AB150" s="30">
        <f>IF((Q150&lt;&gt;""),VLOOKUP(B150,[7]Coeficiente_Municípios!$A$6:$Z$5570,8,0),0)</f>
        <v>0</v>
      </c>
      <c r="AC150" s="30">
        <f>IF((R150&lt;&gt;""),VLOOKUP(B150,'[5]Inst.Marit._Afetados'!$B$5:$F$170,5,0),0)</f>
        <v>0</v>
      </c>
      <c r="AD150" s="30">
        <f>IF((S150&lt;&gt;""),VLOOKUP(B150,[7]Coeficiente_Municípios!$A$6:$Z$5570,7,0),0)</f>
        <v>0</v>
      </c>
      <c r="AE150" s="30">
        <f>IF((R150&lt;&gt;""),VLOOKUP(B150,'[5]Inst.Marit._Afetados'!$B$5:$F$170,4,0),0)</f>
        <v>0</v>
      </c>
      <c r="AG150" s="32">
        <f>VLOOKUP($B150,'[2]5411_5%'!$A$15:$C$5606,3,0)-VLOOKUP($B150,'[2]5411_5%'!$A$15:$C$5606,2,0)</f>
        <v>0</v>
      </c>
      <c r="AH150" s="32">
        <f>VLOOKUP($B150,'[2]5411_&gt;5%'!$A$13:$C$5604,3,0)-VLOOKUP($B150,'[2]5411_&gt;5%'!$A$13:$C$5604,2,0)</f>
        <v>0</v>
      </c>
      <c r="AI150" s="32">
        <f>IF(ISNA(VLOOKUP($B150,'[2]Total_DARF''s_Est_Mun+Acerto'!$A$35:$L$5599,7,0)),0,(VLOOKUP($B150,'[2]Total_DARF''s_Est_Mun+Acerto'!$A$35:$L$5599,7,0)))</f>
        <v>0</v>
      </c>
      <c r="AJ150" s="32">
        <f>IF(ISNA(VLOOKUP($B150,'[2]Total_DARF''s_Est_Mun+Acerto'!$A$35:$L$5599,8,0)),0,(VLOOKUP($B150,'[2]Total_DARF''s_Est_Mun+Acerto'!$A$35:$L$5599,8,0)))</f>
        <v>0</v>
      </c>
      <c r="AK150" s="32">
        <f>IF(ISNA(VLOOKUP($B150,'[2]Total_DARF''s_Est_Mun+Acerto'!$A$35:$L$5599,10,0)),0,(VLOOKUP($B150,'[2]Total_DARF''s_Est_Mun+Acerto'!$A$35:$L$5599,10,0)))</f>
        <v>0</v>
      </c>
      <c r="AL150" s="32">
        <f>VLOOKUP(B150,'[2]Total_DARF''s_Est_Mun+Acerto'!$A$35:$K$5599,11,0)</f>
        <v>0</v>
      </c>
    </row>
    <row r="151" spans="1:38" ht="12.75" customHeight="1" x14ac:dyDescent="0.2">
      <c r="A151" s="4" t="s">
        <v>788</v>
      </c>
      <c r="B151" s="81" t="s">
        <v>810</v>
      </c>
      <c r="C151" s="9" t="str">
        <f t="shared" si="101"/>
        <v/>
      </c>
      <c r="D151" s="9" t="str">
        <f t="shared" si="102"/>
        <v/>
      </c>
      <c r="E151" s="9">
        <f t="shared" si="103"/>
        <v>0</v>
      </c>
      <c r="F151" s="9" t="str">
        <f t="shared" si="99"/>
        <v/>
      </c>
      <c r="G151" s="9" t="str">
        <f t="shared" si="104"/>
        <v/>
      </c>
      <c r="H151" s="9" t="str">
        <f>IF((AB151&gt;0),(TRUNC(([1]Mar!$C$6*(AB151-AC151)),2)+TRUNC(([1]Mar!$D$6*(AB151-AC151)),2)+TRUNC(([1]Mar!$E$6*(AB151-AC151)),2)),"")</f>
        <v/>
      </c>
      <c r="I151" s="9" t="str">
        <f t="shared" si="95"/>
        <v/>
      </c>
      <c r="J151" s="20" t="str">
        <f t="shared" si="94"/>
        <v/>
      </c>
      <c r="K151" s="20">
        <f t="shared" si="96"/>
        <v>0</v>
      </c>
      <c r="L151" s="23">
        <f>VLOOKUP(B151,'[2]Total_DARF''s_Est_Mun+Acerto'!$A$35:$L$5598,6,FALSE)</f>
        <v>0</v>
      </c>
      <c r="M151" s="23">
        <f t="shared" si="100"/>
        <v>0</v>
      </c>
      <c r="N151" s="34" t="str">
        <f>IF(ISERROR(VLOOKUP(B151,[3]Rateio_Área_Geoeconômica!$A$4:$F$964,6,0)),"",(VLOOKUP(B151,[3]Rateio_Área_Geoeconômica!$A$4:$F$964,6,0)))</f>
        <v>L</v>
      </c>
      <c r="O151" s="30" t="str">
        <f>IF((IF(ISERROR(VLOOKUP(B151,[4]Original!$B$120:$G$157,6,0)),"",(VLOOKUP(B151,[4]Original!$B$120:$G$157,6,0))))=0,"",(IF(ISERROR(VLOOKUP(B151,[4]Original!$B$120:$G$157,6,0)),"",(VLOOKUP(B151,[4]Original!$B$120:$G$157,6,0)))))</f>
        <v/>
      </c>
      <c r="P151" s="30" t="s">
        <v>1085</v>
      </c>
      <c r="Q151" s="30" t="str">
        <f t="shared" si="97"/>
        <v/>
      </c>
      <c r="R151" s="31" t="str">
        <f>IF(ISERROR(VLOOKUP(B151,'[5]Inst.Marit._Afetados'!$B$5:$C$170,2,0)),"",(VLOOKUP(B151,'[5]Inst.Marit._Afetados'!$B$5:$C$170,2,0)))</f>
        <v/>
      </c>
      <c r="S151" s="30">
        <f t="shared" si="98"/>
        <v>4</v>
      </c>
      <c r="T151" s="32">
        <f>VLOOKUP(B151,[6]Municipios!$B$7:$J$5574,3,0)+VLOOKUP(B151,[6]Municipios!$B$7:$J$5574,4,0)+VLOOKUP(B151,[6]Municipios!$B$7:$J$5574,5,0)</f>
        <v>0</v>
      </c>
      <c r="U151" s="32">
        <f>VLOOKUP(B151,[6]Municipios!$B$7:$J$5574,6,0)+VLOOKUP(B151,[6]Municipios!$B$7:$J$5574,7,0)+VLOOKUP(B151,[6]Municipios!$B$7:$J$5574,8,0)</f>
        <v>0</v>
      </c>
      <c r="V151" s="32">
        <f>VLOOKUP(B151,[6]Instalaçoes!$B$7:$J$5570,3,0)+VLOOKUP(B151,[6]Instalaçoes!$B$7:$J$5570,4,0)+VLOOKUP(B151,[6]Instalaçoes!$B$7:$J$5570,5,0)</f>
        <v>0</v>
      </c>
      <c r="W151" s="32">
        <f>VLOOKUP(B151,[6]Instalaçoes!$B$7:$J$5570,6,0)+VLOOKUP(B151,[6]Instalaçoes!$B$7:$J$5570,7,0)+VLOOKUP(B151,[6]Instalaçoes!$B$7:$J$5570,8,0)</f>
        <v>0</v>
      </c>
      <c r="X151" s="32"/>
      <c r="Y151" s="32"/>
      <c r="Z151" s="32"/>
      <c r="AA151" s="32"/>
      <c r="AB151" s="30">
        <f>IF((Q151&lt;&gt;""),VLOOKUP(B151,[7]Coeficiente_Municípios!$A$6:$Z$5570,8,0),0)</f>
        <v>0</v>
      </c>
      <c r="AC151" s="30">
        <f>IF((R151&lt;&gt;""),VLOOKUP(B151,'[5]Inst.Marit._Afetados'!$B$5:$F$170,5,0),0)</f>
        <v>0</v>
      </c>
      <c r="AD151" s="30">
        <f>IF((S151&lt;&gt;""),VLOOKUP(B151,[7]Coeficiente_Municípios!$A$6:$Z$5570,7,0),0)</f>
        <v>0</v>
      </c>
      <c r="AE151" s="30">
        <f>IF((R151&lt;&gt;""),VLOOKUP(B151,'[5]Inst.Marit._Afetados'!$B$5:$F$170,4,0),0)</f>
        <v>0</v>
      </c>
      <c r="AG151" s="32">
        <f>VLOOKUP($B151,'[2]5411_5%'!$A$15:$C$5606,3,0)-VLOOKUP($B151,'[2]5411_5%'!$A$15:$C$5606,2,0)</f>
        <v>0</v>
      </c>
      <c r="AH151" s="32">
        <f>VLOOKUP($B151,'[2]5411_&gt;5%'!$A$13:$C$5604,3,0)-VLOOKUP($B151,'[2]5411_&gt;5%'!$A$13:$C$5604,2,0)</f>
        <v>0</v>
      </c>
      <c r="AI151" s="32">
        <f>IF(ISNA(VLOOKUP($B151,'[2]Total_DARF''s_Est_Mun+Acerto'!$A$35:$L$5599,7,0)),0,(VLOOKUP($B151,'[2]Total_DARF''s_Est_Mun+Acerto'!$A$35:$L$5599,7,0)))</f>
        <v>0</v>
      </c>
      <c r="AJ151" s="32">
        <f>IF(ISNA(VLOOKUP($B151,'[2]Total_DARF''s_Est_Mun+Acerto'!$A$35:$L$5599,8,0)),0,(VLOOKUP($B151,'[2]Total_DARF''s_Est_Mun+Acerto'!$A$35:$L$5599,8,0)))</f>
        <v>0</v>
      </c>
      <c r="AK151" s="32">
        <f>IF(ISNA(VLOOKUP($B151,'[2]Total_DARF''s_Est_Mun+Acerto'!$A$35:$L$5599,10,0)),0,(VLOOKUP($B151,'[2]Total_DARF''s_Est_Mun+Acerto'!$A$35:$L$5599,10,0)))</f>
        <v>0</v>
      </c>
      <c r="AL151" s="32">
        <f>VLOOKUP(B151,'[2]Total_DARF''s_Est_Mun+Acerto'!$A$35:$K$5599,11,0)</f>
        <v>0</v>
      </c>
    </row>
    <row r="152" spans="1:38" ht="12.75" customHeight="1" x14ac:dyDescent="0.2">
      <c r="A152" s="4" t="s">
        <v>788</v>
      </c>
      <c r="B152" s="81" t="s">
        <v>118</v>
      </c>
      <c r="C152" s="9" t="str">
        <f t="shared" si="101"/>
        <v/>
      </c>
      <c r="D152" s="9" t="str">
        <f t="shared" si="102"/>
        <v/>
      </c>
      <c r="E152" s="9">
        <f t="shared" si="103"/>
        <v>0</v>
      </c>
      <c r="F152" s="9" t="str">
        <f t="shared" si="99"/>
        <v/>
      </c>
      <c r="G152" s="9" t="str">
        <f t="shared" si="104"/>
        <v/>
      </c>
      <c r="H152" s="9" t="str">
        <f>IF((AB152&gt;0),(TRUNC(([1]Mar!$C$6*(AB152-AC152)),2)+TRUNC(([1]Mar!$D$6*(AB152-AC152)),2)+TRUNC(([1]Mar!$E$6*(AB152-AC152)),2)),"")</f>
        <v/>
      </c>
      <c r="I152" s="9" t="str">
        <f t="shared" si="95"/>
        <v/>
      </c>
      <c r="J152" s="20" t="str">
        <f t="shared" si="94"/>
        <v/>
      </c>
      <c r="K152" s="20">
        <f t="shared" si="96"/>
        <v>0</v>
      </c>
      <c r="L152" s="23">
        <f>VLOOKUP(B152,'[2]Total_DARF''s_Est_Mun+Acerto'!$A$35:$L$5598,6,FALSE)</f>
        <v>0</v>
      </c>
      <c r="M152" s="23">
        <f t="shared" si="100"/>
        <v>0</v>
      </c>
      <c r="N152" s="34" t="str">
        <f>IF(ISERROR(VLOOKUP(B152,[3]Rateio_Área_Geoeconômica!$A$4:$F$964,6,0)),"",(VLOOKUP(B152,[3]Rateio_Área_Geoeconômica!$A$4:$F$964,6,0)))</f>
        <v>L</v>
      </c>
      <c r="O152" s="30" t="str">
        <f>IF((IF(ISERROR(VLOOKUP(B152,[4]Original!$B$120:$G$157,6,0)),"",(VLOOKUP(B152,[4]Original!$B$120:$G$157,6,0))))=0,"",(IF(ISERROR(VLOOKUP(B152,[4]Original!$B$120:$G$157,6,0)),"",(VLOOKUP(B152,[4]Original!$B$120:$G$157,6,0)))))</f>
        <v/>
      </c>
      <c r="P152" s="30" t="s">
        <v>1085</v>
      </c>
      <c r="Q152" s="30" t="str">
        <f t="shared" si="97"/>
        <v/>
      </c>
      <c r="R152" s="31" t="str">
        <f>IF(ISERROR(VLOOKUP(B152,'[5]Inst.Marit._Afetados'!$B$5:$C$170,2,0)),"",(VLOOKUP(B152,'[5]Inst.Marit._Afetados'!$B$5:$C$170,2,0)))</f>
        <v/>
      </c>
      <c r="S152" s="30">
        <f t="shared" si="98"/>
        <v>4</v>
      </c>
      <c r="T152" s="32">
        <f>VLOOKUP(B152,[6]Municipios!$B$7:$J$5574,3,0)+VLOOKUP(B152,[6]Municipios!$B$7:$J$5574,4,0)+VLOOKUP(B152,[6]Municipios!$B$7:$J$5574,5,0)</f>
        <v>0</v>
      </c>
      <c r="U152" s="32">
        <f>VLOOKUP(B152,[6]Municipios!$B$7:$J$5574,6,0)+VLOOKUP(B152,[6]Municipios!$B$7:$J$5574,7,0)+VLOOKUP(B152,[6]Municipios!$B$7:$J$5574,8,0)</f>
        <v>0</v>
      </c>
      <c r="V152" s="32">
        <f>VLOOKUP(B152,[6]Instalaçoes!$B$7:$J$5570,3,0)+VLOOKUP(B152,[6]Instalaçoes!$B$7:$J$5570,4,0)+VLOOKUP(B152,[6]Instalaçoes!$B$7:$J$5570,5,0)</f>
        <v>0</v>
      </c>
      <c r="W152" s="32">
        <f>VLOOKUP(B152,[6]Instalaçoes!$B$7:$J$5570,6,0)+VLOOKUP(B152,[6]Instalaçoes!$B$7:$J$5570,7,0)+VLOOKUP(B152,[6]Instalaçoes!$B$7:$J$5570,8,0)</f>
        <v>0</v>
      </c>
      <c r="X152" s="32"/>
      <c r="Y152" s="32"/>
      <c r="Z152" s="32"/>
      <c r="AA152" s="32"/>
      <c r="AB152" s="30">
        <f>IF((Q152&lt;&gt;""),VLOOKUP(B152,[7]Coeficiente_Municípios!$A$6:$Z$5570,8,0),0)</f>
        <v>0</v>
      </c>
      <c r="AC152" s="30">
        <f>IF((R152&lt;&gt;""),VLOOKUP(B152,'[5]Inst.Marit._Afetados'!$B$5:$F$170,5,0),0)</f>
        <v>0</v>
      </c>
      <c r="AD152" s="30">
        <f>IF((S152&lt;&gt;""),VLOOKUP(B152,[7]Coeficiente_Municípios!$A$6:$Z$5570,7,0),0)</f>
        <v>0</v>
      </c>
      <c r="AE152" s="30">
        <f>IF((R152&lt;&gt;""),VLOOKUP(B152,'[5]Inst.Marit._Afetados'!$B$5:$F$170,4,0),0)</f>
        <v>0</v>
      </c>
      <c r="AG152" s="32">
        <f>VLOOKUP($B152,'[2]5411_5%'!$A$15:$C$5606,3,0)-VLOOKUP($B152,'[2]5411_5%'!$A$15:$C$5606,2,0)</f>
        <v>0</v>
      </c>
      <c r="AH152" s="32">
        <f>VLOOKUP($B152,'[2]5411_&gt;5%'!$A$13:$C$5604,3,0)-VLOOKUP($B152,'[2]5411_&gt;5%'!$A$13:$C$5604,2,0)</f>
        <v>0</v>
      </c>
      <c r="AI152" s="32">
        <f>IF(ISNA(VLOOKUP($B152,'[2]Total_DARF''s_Est_Mun+Acerto'!$A$35:$L$5599,7,0)),0,(VLOOKUP($B152,'[2]Total_DARF''s_Est_Mun+Acerto'!$A$35:$L$5599,7,0)))</f>
        <v>0</v>
      </c>
      <c r="AJ152" s="32">
        <f>IF(ISNA(VLOOKUP($B152,'[2]Total_DARF''s_Est_Mun+Acerto'!$A$35:$L$5599,8,0)),0,(VLOOKUP($B152,'[2]Total_DARF''s_Est_Mun+Acerto'!$A$35:$L$5599,8,0)))</f>
        <v>0</v>
      </c>
      <c r="AK152" s="32">
        <f>IF(ISNA(VLOOKUP($B152,'[2]Total_DARF''s_Est_Mun+Acerto'!$A$35:$L$5599,10,0)),0,(VLOOKUP($B152,'[2]Total_DARF''s_Est_Mun+Acerto'!$A$35:$L$5599,10,0)))</f>
        <v>0</v>
      </c>
      <c r="AL152" s="32">
        <f>VLOOKUP(B152,'[2]Total_DARF''s_Est_Mun+Acerto'!$A$35:$K$5599,11,0)</f>
        <v>0</v>
      </c>
    </row>
    <row r="153" spans="1:38" ht="12.75" customHeight="1" x14ac:dyDescent="0.2">
      <c r="A153" s="4" t="s">
        <v>788</v>
      </c>
      <c r="B153" s="81" t="s">
        <v>119</v>
      </c>
      <c r="C153" s="9" t="str">
        <f t="shared" si="101"/>
        <v/>
      </c>
      <c r="D153" s="9" t="str">
        <f t="shared" si="102"/>
        <v/>
      </c>
      <c r="E153" s="9">
        <f t="shared" si="103"/>
        <v>0</v>
      </c>
      <c r="F153" s="9" t="str">
        <f t="shared" si="99"/>
        <v/>
      </c>
      <c r="G153" s="9" t="str">
        <f t="shared" si="104"/>
        <v/>
      </c>
      <c r="H153" s="9" t="str">
        <f>IF((AB153&gt;0),(TRUNC(([1]Mar!$C$6*(AB153-AC153)),2)+TRUNC(([1]Mar!$D$6*(AB153-AC153)),2)+TRUNC(([1]Mar!$E$6*(AB153-AC153)),2)),"")</f>
        <v/>
      </c>
      <c r="I153" s="9" t="str">
        <f t="shared" si="95"/>
        <v/>
      </c>
      <c r="J153" s="20" t="str">
        <f t="shared" si="94"/>
        <v/>
      </c>
      <c r="K153" s="20">
        <f t="shared" si="96"/>
        <v>0</v>
      </c>
      <c r="L153" s="23">
        <f>VLOOKUP(B153,'[2]Total_DARF''s_Est_Mun+Acerto'!$A$35:$L$5598,6,FALSE)</f>
        <v>0</v>
      </c>
      <c r="M153" s="23">
        <f t="shared" si="100"/>
        <v>0</v>
      </c>
      <c r="N153" s="34" t="str">
        <f>IF(ISERROR(VLOOKUP(B153,[3]Rateio_Área_Geoeconômica!$A$4:$F$964,6,0)),"",(VLOOKUP(B153,[3]Rateio_Área_Geoeconômica!$A$4:$F$964,6,0)))</f>
        <v>L</v>
      </c>
      <c r="O153" s="30" t="str">
        <f>IF((IF(ISERROR(VLOOKUP(B153,[4]Original!$B$120:$G$157,6,0)),"",(VLOOKUP(B153,[4]Original!$B$120:$G$157,6,0))))=0,"",(IF(ISERROR(VLOOKUP(B153,[4]Original!$B$120:$G$157,6,0)),"",(VLOOKUP(B153,[4]Original!$B$120:$G$157,6,0)))))</f>
        <v/>
      </c>
      <c r="P153" s="30" t="s">
        <v>1085</v>
      </c>
      <c r="Q153" s="30" t="str">
        <f t="shared" si="97"/>
        <v/>
      </c>
      <c r="R153" s="31" t="str">
        <f>IF(ISERROR(VLOOKUP(B153,'[5]Inst.Marit._Afetados'!$B$5:$C$170,2,0)),"",(VLOOKUP(B153,'[5]Inst.Marit._Afetados'!$B$5:$C$170,2,0)))</f>
        <v/>
      </c>
      <c r="S153" s="30">
        <f t="shared" si="98"/>
        <v>4</v>
      </c>
      <c r="T153" s="32">
        <f>VLOOKUP(B153,[6]Municipios!$B$7:$J$5574,3,0)+VLOOKUP(B153,[6]Municipios!$B$7:$J$5574,4,0)+VLOOKUP(B153,[6]Municipios!$B$7:$J$5574,5,0)</f>
        <v>0</v>
      </c>
      <c r="U153" s="32">
        <f>VLOOKUP(B153,[6]Municipios!$B$7:$J$5574,6,0)+VLOOKUP(B153,[6]Municipios!$B$7:$J$5574,7,0)+VLOOKUP(B153,[6]Municipios!$B$7:$J$5574,8,0)</f>
        <v>0</v>
      </c>
      <c r="V153" s="32">
        <f>VLOOKUP(B153,[6]Instalaçoes!$B$7:$J$5570,3,0)+VLOOKUP(B153,[6]Instalaçoes!$B$7:$J$5570,4,0)+VLOOKUP(B153,[6]Instalaçoes!$B$7:$J$5570,5,0)</f>
        <v>0</v>
      </c>
      <c r="W153" s="32">
        <f>VLOOKUP(B153,[6]Instalaçoes!$B$7:$J$5570,6,0)+VLOOKUP(B153,[6]Instalaçoes!$B$7:$J$5570,7,0)+VLOOKUP(B153,[6]Instalaçoes!$B$7:$J$5570,8,0)</f>
        <v>0</v>
      </c>
      <c r="X153" s="32"/>
      <c r="Y153" s="32"/>
      <c r="Z153" s="32"/>
      <c r="AA153" s="32"/>
      <c r="AB153" s="30">
        <f>IF((Q153&lt;&gt;""),VLOOKUP(B153,[7]Coeficiente_Municípios!$A$6:$Z$5570,8,0),0)</f>
        <v>0</v>
      </c>
      <c r="AC153" s="30">
        <f>IF((R153&lt;&gt;""),VLOOKUP(B153,'[5]Inst.Marit._Afetados'!$B$5:$F$170,5,0),0)</f>
        <v>0</v>
      </c>
      <c r="AD153" s="30">
        <f>IF((S153&lt;&gt;""),VLOOKUP(B153,[7]Coeficiente_Municípios!$A$6:$Z$5570,7,0),0)</f>
        <v>0</v>
      </c>
      <c r="AE153" s="30">
        <f>IF((R153&lt;&gt;""),VLOOKUP(B153,'[5]Inst.Marit._Afetados'!$B$5:$F$170,4,0),0)</f>
        <v>0</v>
      </c>
      <c r="AG153" s="32">
        <f>VLOOKUP($B153,'[2]5411_5%'!$A$15:$C$5606,3,0)-VLOOKUP($B153,'[2]5411_5%'!$A$15:$C$5606,2,0)</f>
        <v>0</v>
      </c>
      <c r="AH153" s="32">
        <f>VLOOKUP($B153,'[2]5411_&gt;5%'!$A$13:$C$5604,3,0)-VLOOKUP($B153,'[2]5411_&gt;5%'!$A$13:$C$5604,2,0)</f>
        <v>0</v>
      </c>
      <c r="AI153" s="32">
        <f>IF(ISNA(VLOOKUP($B153,'[2]Total_DARF''s_Est_Mun+Acerto'!$A$35:$L$5599,7,0)),0,(VLOOKUP($B153,'[2]Total_DARF''s_Est_Mun+Acerto'!$A$35:$L$5599,7,0)))</f>
        <v>0</v>
      </c>
      <c r="AJ153" s="32">
        <f>IF(ISNA(VLOOKUP($B153,'[2]Total_DARF''s_Est_Mun+Acerto'!$A$35:$L$5599,8,0)),0,(VLOOKUP($B153,'[2]Total_DARF''s_Est_Mun+Acerto'!$A$35:$L$5599,8,0)))</f>
        <v>0</v>
      </c>
      <c r="AK153" s="32">
        <f>IF(ISNA(VLOOKUP($B153,'[2]Total_DARF''s_Est_Mun+Acerto'!$A$35:$L$5599,10,0)),0,(VLOOKUP($B153,'[2]Total_DARF''s_Est_Mun+Acerto'!$A$35:$L$5599,10,0)))</f>
        <v>0</v>
      </c>
      <c r="AL153" s="32">
        <f>VLOOKUP(B153,'[2]Total_DARF''s_Est_Mun+Acerto'!$A$35:$K$5599,11,0)</f>
        <v>0</v>
      </c>
    </row>
    <row r="154" spans="1:38" ht="12.75" customHeight="1" x14ac:dyDescent="0.2">
      <c r="A154" s="4" t="s">
        <v>788</v>
      </c>
      <c r="B154" s="81" t="s">
        <v>120</v>
      </c>
      <c r="C154" s="9" t="str">
        <f t="shared" si="101"/>
        <v/>
      </c>
      <c r="D154" s="9" t="str">
        <f t="shared" si="102"/>
        <v/>
      </c>
      <c r="E154" s="9">
        <f t="shared" si="103"/>
        <v>0</v>
      </c>
      <c r="F154" s="9" t="str">
        <f t="shared" si="99"/>
        <v/>
      </c>
      <c r="G154" s="9" t="str">
        <f t="shared" si="104"/>
        <v/>
      </c>
      <c r="H154" s="9" t="str">
        <f>IF((AB154&gt;0),(TRUNC(([1]Mar!$C$6*(AB154-AC154)),2)+TRUNC(([1]Mar!$D$6*(AB154-AC154)),2)+TRUNC(([1]Mar!$E$6*(AB154-AC154)),2)),"")</f>
        <v/>
      </c>
      <c r="I154" s="9" t="str">
        <f t="shared" si="95"/>
        <v/>
      </c>
      <c r="J154" s="20" t="str">
        <f t="shared" si="94"/>
        <v/>
      </c>
      <c r="K154" s="20">
        <f t="shared" si="96"/>
        <v>0</v>
      </c>
      <c r="L154" s="23">
        <f>VLOOKUP(B154,'[2]Total_DARF''s_Est_Mun+Acerto'!$A$35:$L$5598,6,FALSE)</f>
        <v>0</v>
      </c>
      <c r="M154" s="23">
        <f t="shared" si="100"/>
        <v>0</v>
      </c>
      <c r="N154" s="34" t="str">
        <f>IF(ISERROR(VLOOKUP(B154,[3]Rateio_Área_Geoeconômica!$A$4:$F$964,6,0)),"",(VLOOKUP(B154,[3]Rateio_Área_Geoeconômica!$A$4:$F$964,6,0)))</f>
        <v>L</v>
      </c>
      <c r="O154" s="30" t="str">
        <f>IF((IF(ISERROR(VLOOKUP(B154,[4]Original!$B$120:$G$157,6,0)),"",(VLOOKUP(B154,[4]Original!$B$120:$G$157,6,0))))=0,"",(IF(ISERROR(VLOOKUP(B154,[4]Original!$B$120:$G$157,6,0)),"",(VLOOKUP(B154,[4]Original!$B$120:$G$157,6,0)))))</f>
        <v/>
      </c>
      <c r="P154" s="30" t="s">
        <v>1085</v>
      </c>
      <c r="Q154" s="30" t="str">
        <f t="shared" si="97"/>
        <v/>
      </c>
      <c r="R154" s="31" t="str">
        <f>IF(ISERROR(VLOOKUP(B154,'[5]Inst.Marit._Afetados'!$B$5:$C$170,2,0)),"",(VLOOKUP(B154,'[5]Inst.Marit._Afetados'!$B$5:$C$170,2,0)))</f>
        <v/>
      </c>
      <c r="S154" s="30">
        <f t="shared" si="98"/>
        <v>4</v>
      </c>
      <c r="T154" s="32">
        <f>VLOOKUP(B154,[6]Municipios!$B$7:$J$5574,3,0)+VLOOKUP(B154,[6]Municipios!$B$7:$J$5574,4,0)+VLOOKUP(B154,[6]Municipios!$B$7:$J$5574,5,0)</f>
        <v>0</v>
      </c>
      <c r="U154" s="32">
        <f>VLOOKUP(B154,[6]Municipios!$B$7:$J$5574,6,0)+VLOOKUP(B154,[6]Municipios!$B$7:$J$5574,7,0)+VLOOKUP(B154,[6]Municipios!$B$7:$J$5574,8,0)</f>
        <v>0</v>
      </c>
      <c r="V154" s="32">
        <f>VLOOKUP(B154,[6]Instalaçoes!$B$7:$J$5570,3,0)+VLOOKUP(B154,[6]Instalaçoes!$B$7:$J$5570,4,0)+VLOOKUP(B154,[6]Instalaçoes!$B$7:$J$5570,5,0)</f>
        <v>0</v>
      </c>
      <c r="W154" s="32">
        <f>VLOOKUP(B154,[6]Instalaçoes!$B$7:$J$5570,6,0)+VLOOKUP(B154,[6]Instalaçoes!$B$7:$J$5570,7,0)+VLOOKUP(B154,[6]Instalaçoes!$B$7:$J$5570,8,0)</f>
        <v>0</v>
      </c>
      <c r="X154" s="32"/>
      <c r="Y154" s="32"/>
      <c r="Z154" s="32"/>
      <c r="AA154" s="32"/>
      <c r="AB154" s="30">
        <f>IF((Q154&lt;&gt;""),VLOOKUP(B154,[7]Coeficiente_Municípios!$A$6:$Z$5570,8,0),0)</f>
        <v>0</v>
      </c>
      <c r="AC154" s="30">
        <f>IF((R154&lt;&gt;""),VLOOKUP(B154,'[5]Inst.Marit._Afetados'!$B$5:$F$170,5,0),0)</f>
        <v>0</v>
      </c>
      <c r="AD154" s="30">
        <f>IF((S154&lt;&gt;""),VLOOKUP(B154,[7]Coeficiente_Municípios!$A$6:$Z$5570,7,0),0)</f>
        <v>0</v>
      </c>
      <c r="AE154" s="30">
        <f>IF((R154&lt;&gt;""),VLOOKUP(B154,'[5]Inst.Marit._Afetados'!$B$5:$F$170,4,0),0)</f>
        <v>0</v>
      </c>
      <c r="AG154" s="32">
        <f>VLOOKUP($B154,'[2]5411_5%'!$A$15:$C$5606,3,0)-VLOOKUP($B154,'[2]5411_5%'!$A$15:$C$5606,2,0)</f>
        <v>0</v>
      </c>
      <c r="AH154" s="32">
        <f>VLOOKUP($B154,'[2]5411_&gt;5%'!$A$13:$C$5604,3,0)-VLOOKUP($B154,'[2]5411_&gt;5%'!$A$13:$C$5604,2,0)</f>
        <v>0</v>
      </c>
      <c r="AI154" s="32">
        <f>IF(ISNA(VLOOKUP($B154,'[2]Total_DARF''s_Est_Mun+Acerto'!$A$35:$L$5599,7,0)),0,(VLOOKUP($B154,'[2]Total_DARF''s_Est_Mun+Acerto'!$A$35:$L$5599,7,0)))</f>
        <v>0</v>
      </c>
      <c r="AJ154" s="32">
        <f>IF(ISNA(VLOOKUP($B154,'[2]Total_DARF''s_Est_Mun+Acerto'!$A$35:$L$5599,8,0)),0,(VLOOKUP($B154,'[2]Total_DARF''s_Est_Mun+Acerto'!$A$35:$L$5599,8,0)))</f>
        <v>0</v>
      </c>
      <c r="AK154" s="32">
        <f>IF(ISNA(VLOOKUP($B154,'[2]Total_DARF''s_Est_Mun+Acerto'!$A$35:$L$5599,10,0)),0,(VLOOKUP($B154,'[2]Total_DARF''s_Est_Mun+Acerto'!$A$35:$L$5599,10,0)))</f>
        <v>0</v>
      </c>
      <c r="AL154" s="32">
        <f>VLOOKUP(B154,'[2]Total_DARF''s_Est_Mun+Acerto'!$A$35:$K$5599,11,0)</f>
        <v>0</v>
      </c>
    </row>
    <row r="155" spans="1:38" ht="12.75" customHeight="1" x14ac:dyDescent="0.2">
      <c r="A155" s="4" t="s">
        <v>788</v>
      </c>
      <c r="B155" s="81" t="s">
        <v>121</v>
      </c>
      <c r="C155" s="9" t="str">
        <f t="shared" si="101"/>
        <v/>
      </c>
      <c r="D155" s="9" t="str">
        <f t="shared" si="102"/>
        <v/>
      </c>
      <c r="E155" s="9">
        <f t="shared" si="103"/>
        <v>0</v>
      </c>
      <c r="F155" s="9" t="str">
        <f t="shared" si="99"/>
        <v/>
      </c>
      <c r="G155" s="9" t="str">
        <f t="shared" si="104"/>
        <v/>
      </c>
      <c r="H155" s="9" t="str">
        <f>IF((AB155&gt;0),(TRUNC(([1]Mar!$C$6*(AB155-AC155)),2)+TRUNC(([1]Mar!$D$6*(AB155-AC155)),2)+TRUNC(([1]Mar!$E$6*(AB155-AC155)),2)),"")</f>
        <v/>
      </c>
      <c r="I155" s="9" t="str">
        <f t="shared" si="95"/>
        <v/>
      </c>
      <c r="J155" s="20" t="str">
        <f t="shared" si="94"/>
        <v/>
      </c>
      <c r="K155" s="20">
        <f t="shared" si="96"/>
        <v>0</v>
      </c>
      <c r="L155" s="23">
        <f>VLOOKUP(B155,'[2]Total_DARF''s_Est_Mun+Acerto'!$A$35:$L$5598,6,FALSE)</f>
        <v>0</v>
      </c>
      <c r="M155" s="23">
        <f t="shared" si="100"/>
        <v>0</v>
      </c>
      <c r="N155" s="34" t="str">
        <f>IF(ISERROR(VLOOKUP(B155,[3]Rateio_Área_Geoeconômica!$A$4:$F$964,6,0)),"",(VLOOKUP(B155,[3]Rateio_Área_Geoeconômica!$A$4:$F$964,6,0)))</f>
        <v>L</v>
      </c>
      <c r="O155" s="30" t="str">
        <f>IF((IF(ISERROR(VLOOKUP(B155,[4]Original!$B$120:$G$157,6,0)),"",(VLOOKUP(B155,[4]Original!$B$120:$G$157,6,0))))=0,"",(IF(ISERROR(VLOOKUP(B155,[4]Original!$B$120:$G$157,6,0)),"",(VLOOKUP(B155,[4]Original!$B$120:$G$157,6,0)))))</f>
        <v/>
      </c>
      <c r="P155" s="30" t="s">
        <v>1085</v>
      </c>
      <c r="Q155" s="30" t="str">
        <f t="shared" si="97"/>
        <v/>
      </c>
      <c r="R155" s="31" t="str">
        <f>IF(ISERROR(VLOOKUP(B155,'[5]Inst.Marit._Afetados'!$B$5:$C$170,2,0)),"",(VLOOKUP(B155,'[5]Inst.Marit._Afetados'!$B$5:$C$170,2,0)))</f>
        <v/>
      </c>
      <c r="S155" s="30">
        <f t="shared" si="98"/>
        <v>4</v>
      </c>
      <c r="T155" s="32">
        <f>VLOOKUP(B155,[6]Municipios!$B$7:$J$5574,3,0)+VLOOKUP(B155,[6]Municipios!$B$7:$J$5574,4,0)+VLOOKUP(B155,[6]Municipios!$B$7:$J$5574,5,0)</f>
        <v>0</v>
      </c>
      <c r="U155" s="32">
        <f>VLOOKUP(B155,[6]Municipios!$B$7:$J$5574,6,0)+VLOOKUP(B155,[6]Municipios!$B$7:$J$5574,7,0)+VLOOKUP(B155,[6]Municipios!$B$7:$J$5574,8,0)</f>
        <v>0</v>
      </c>
      <c r="V155" s="32">
        <f>VLOOKUP(B155,[6]Instalaçoes!$B$7:$J$5570,3,0)+VLOOKUP(B155,[6]Instalaçoes!$B$7:$J$5570,4,0)+VLOOKUP(B155,[6]Instalaçoes!$B$7:$J$5570,5,0)</f>
        <v>0</v>
      </c>
      <c r="W155" s="32">
        <f>VLOOKUP(B155,[6]Instalaçoes!$B$7:$J$5570,6,0)+VLOOKUP(B155,[6]Instalaçoes!$B$7:$J$5570,7,0)+VLOOKUP(B155,[6]Instalaçoes!$B$7:$J$5570,8,0)</f>
        <v>0</v>
      </c>
      <c r="X155" s="32"/>
      <c r="Y155" s="32"/>
      <c r="Z155" s="32"/>
      <c r="AA155" s="32"/>
      <c r="AB155" s="30">
        <f>IF((Q155&lt;&gt;""),VLOOKUP(B155,[7]Coeficiente_Municípios!$A$6:$Z$5570,8,0),0)</f>
        <v>0</v>
      </c>
      <c r="AC155" s="30">
        <f>IF((R155&lt;&gt;""),VLOOKUP(B155,'[5]Inst.Marit._Afetados'!$B$5:$F$170,5,0),0)</f>
        <v>0</v>
      </c>
      <c r="AD155" s="30">
        <f>IF((S155&lt;&gt;""),VLOOKUP(B155,[7]Coeficiente_Municípios!$A$6:$Z$5570,7,0),0)</f>
        <v>0</v>
      </c>
      <c r="AE155" s="30">
        <f>IF((R155&lt;&gt;""),VLOOKUP(B155,'[5]Inst.Marit._Afetados'!$B$5:$F$170,4,0),0)</f>
        <v>0</v>
      </c>
      <c r="AG155" s="32">
        <f>VLOOKUP($B155,'[2]5411_5%'!$A$15:$C$5606,3,0)-VLOOKUP($B155,'[2]5411_5%'!$A$15:$C$5606,2,0)</f>
        <v>0</v>
      </c>
      <c r="AH155" s="32">
        <f>VLOOKUP($B155,'[2]5411_&gt;5%'!$A$13:$C$5604,3,0)-VLOOKUP($B155,'[2]5411_&gt;5%'!$A$13:$C$5604,2,0)</f>
        <v>0</v>
      </c>
      <c r="AI155" s="32">
        <f>IF(ISNA(VLOOKUP($B155,'[2]Total_DARF''s_Est_Mun+Acerto'!$A$35:$L$5599,7,0)),0,(VLOOKUP($B155,'[2]Total_DARF''s_Est_Mun+Acerto'!$A$35:$L$5599,7,0)))</f>
        <v>0</v>
      </c>
      <c r="AJ155" s="32">
        <f>IF(ISNA(VLOOKUP($B155,'[2]Total_DARF''s_Est_Mun+Acerto'!$A$35:$L$5599,8,0)),0,(VLOOKUP($B155,'[2]Total_DARF''s_Est_Mun+Acerto'!$A$35:$L$5599,8,0)))</f>
        <v>0</v>
      </c>
      <c r="AK155" s="32">
        <f>IF(ISNA(VLOOKUP($B155,'[2]Total_DARF''s_Est_Mun+Acerto'!$A$35:$L$5599,10,0)),0,(VLOOKUP($B155,'[2]Total_DARF''s_Est_Mun+Acerto'!$A$35:$L$5599,10,0)))</f>
        <v>0</v>
      </c>
      <c r="AL155" s="32">
        <f>VLOOKUP(B155,'[2]Total_DARF''s_Est_Mun+Acerto'!$A$35:$K$5599,11,0)</f>
        <v>0</v>
      </c>
    </row>
    <row r="156" spans="1:38" ht="12.75" customHeight="1" x14ac:dyDescent="0.2">
      <c r="A156" s="4" t="s">
        <v>788</v>
      </c>
      <c r="B156" s="59" t="s">
        <v>122</v>
      </c>
      <c r="C156" s="9" t="str">
        <f t="shared" si="101"/>
        <v/>
      </c>
      <c r="D156" s="9" t="str">
        <f t="shared" si="102"/>
        <v/>
      </c>
      <c r="E156" s="9">
        <f t="shared" si="103"/>
        <v>0</v>
      </c>
      <c r="F156" s="9" t="str">
        <f t="shared" si="99"/>
        <v/>
      </c>
      <c r="G156" s="9" t="str">
        <f t="shared" si="104"/>
        <v/>
      </c>
      <c r="H156" s="9" t="str">
        <f>IF((AB156&gt;0),(TRUNC(([1]Mar!$C$6*(AB156-AC156)),2)+TRUNC(([1]Mar!$D$6*(AB156-AC156)),2)+TRUNC(([1]Mar!$E$6*(AB156-AC156)),2)),"")</f>
        <v/>
      </c>
      <c r="I156" s="9" t="str">
        <f t="shared" si="95"/>
        <v/>
      </c>
      <c r="J156" s="20" t="str">
        <f t="shared" si="94"/>
        <v/>
      </c>
      <c r="K156" s="20">
        <f t="shared" si="96"/>
        <v>0</v>
      </c>
      <c r="L156" s="23">
        <f>VLOOKUP(B156,'[2]Total_DARF''s_Est_Mun+Acerto'!$A$35:$L$5598,6,FALSE)</f>
        <v>0</v>
      </c>
      <c r="M156" s="23">
        <f t="shared" si="100"/>
        <v>0</v>
      </c>
      <c r="N156" s="34" t="str">
        <f>IF(ISERROR(VLOOKUP(B156,[3]Rateio_Área_Geoeconômica!$A$4:$F$964,6,0)),"",(VLOOKUP(B156,[3]Rateio_Área_Geoeconômica!$A$4:$F$964,6,0)))</f>
        <v>L</v>
      </c>
      <c r="O156" s="30" t="str">
        <f>IF((IF(ISERROR(VLOOKUP(B156,[4]Original!$B$120:$G$157,6,0)),"",(VLOOKUP(B156,[4]Original!$B$120:$G$157,6,0))))=0,"",(IF(ISERROR(VLOOKUP(B156,[4]Original!$B$120:$G$157,6,0)),"",(VLOOKUP(B156,[4]Original!$B$120:$G$157,6,0)))))</f>
        <v/>
      </c>
      <c r="P156" s="30" t="s">
        <v>1085</v>
      </c>
      <c r="Q156" s="30" t="str">
        <f t="shared" si="97"/>
        <v/>
      </c>
      <c r="R156" s="31" t="str">
        <f>IF(ISERROR(VLOOKUP(B156,'[5]Inst.Marit._Afetados'!$B$5:$C$170,2,0)),"",(VLOOKUP(B156,'[5]Inst.Marit._Afetados'!$B$5:$C$170,2,0)))</f>
        <v/>
      </c>
      <c r="S156" s="30">
        <f t="shared" si="98"/>
        <v>4</v>
      </c>
      <c r="T156" s="32">
        <f>VLOOKUP(B156,[6]Municipios!$B$7:$J$5574,3,0)+VLOOKUP(B156,[6]Municipios!$B$7:$J$5574,4,0)+VLOOKUP(B156,[6]Municipios!$B$7:$J$5574,5,0)</f>
        <v>0</v>
      </c>
      <c r="U156" s="32">
        <f>VLOOKUP(B156,[6]Municipios!$B$7:$J$5574,6,0)+VLOOKUP(B156,[6]Municipios!$B$7:$J$5574,7,0)+VLOOKUP(B156,[6]Municipios!$B$7:$J$5574,8,0)</f>
        <v>0</v>
      </c>
      <c r="V156" s="32">
        <f>VLOOKUP(B156,[6]Instalaçoes!$B$7:$J$5570,3,0)+VLOOKUP(B156,[6]Instalaçoes!$B$7:$J$5570,4,0)+VLOOKUP(B156,[6]Instalaçoes!$B$7:$J$5570,5,0)</f>
        <v>0</v>
      </c>
      <c r="W156" s="32">
        <f>VLOOKUP(B156,[6]Instalaçoes!$B$7:$J$5570,6,0)+VLOOKUP(B156,[6]Instalaçoes!$B$7:$J$5570,7,0)+VLOOKUP(B156,[6]Instalaçoes!$B$7:$J$5570,8,0)</f>
        <v>0</v>
      </c>
      <c r="X156" s="32"/>
      <c r="Y156" s="32"/>
      <c r="Z156" s="32"/>
      <c r="AA156" s="32"/>
      <c r="AB156" s="30">
        <f>IF((Q156&lt;&gt;""),VLOOKUP(B156,[7]Coeficiente_Municípios!$A$6:$Z$5570,8,0),0)</f>
        <v>0</v>
      </c>
      <c r="AC156" s="30">
        <f>IF((R156&lt;&gt;""),VLOOKUP(B156,'[5]Inst.Marit._Afetados'!$B$5:$F$170,5,0),0)</f>
        <v>0</v>
      </c>
      <c r="AD156" s="30">
        <f>IF((S156&lt;&gt;""),VLOOKUP(B156,[7]Coeficiente_Municípios!$A$6:$Z$5570,7,0),0)</f>
        <v>0</v>
      </c>
      <c r="AE156" s="30">
        <f>IF((R156&lt;&gt;""),VLOOKUP(B156,'[5]Inst.Marit._Afetados'!$B$5:$F$170,4,0),0)</f>
        <v>0</v>
      </c>
      <c r="AG156" s="32">
        <f>VLOOKUP($B156,'[2]5411_5%'!$A$15:$C$5606,3,0)-VLOOKUP($B156,'[2]5411_5%'!$A$15:$C$5606,2,0)</f>
        <v>0</v>
      </c>
      <c r="AH156" s="32">
        <f>VLOOKUP($B156,'[2]5411_&gt;5%'!$A$13:$C$5604,3,0)-VLOOKUP($B156,'[2]5411_&gt;5%'!$A$13:$C$5604,2,0)</f>
        <v>0</v>
      </c>
      <c r="AI156" s="32">
        <f>IF(ISNA(VLOOKUP($B156,'[2]Total_DARF''s_Est_Mun+Acerto'!$A$35:$L$5599,7,0)),0,(VLOOKUP($B156,'[2]Total_DARF''s_Est_Mun+Acerto'!$A$35:$L$5599,7,0)))</f>
        <v>0</v>
      </c>
      <c r="AJ156" s="32">
        <f>IF(ISNA(VLOOKUP($B156,'[2]Total_DARF''s_Est_Mun+Acerto'!$A$35:$L$5599,8,0)),0,(VLOOKUP($B156,'[2]Total_DARF''s_Est_Mun+Acerto'!$A$35:$L$5599,8,0)))</f>
        <v>0</v>
      </c>
      <c r="AK156" s="32">
        <f>IF(ISNA(VLOOKUP($B156,'[2]Total_DARF''s_Est_Mun+Acerto'!$A$35:$L$5599,10,0)),0,(VLOOKUP($B156,'[2]Total_DARF''s_Est_Mun+Acerto'!$A$35:$L$5599,10,0)))</f>
        <v>0</v>
      </c>
      <c r="AL156" s="32">
        <f>VLOOKUP(B156,'[2]Total_DARF''s_Est_Mun+Acerto'!$A$35:$K$5599,11,0)</f>
        <v>0</v>
      </c>
    </row>
    <row r="157" spans="1:38" ht="12.75" customHeight="1" x14ac:dyDescent="0.2">
      <c r="A157" s="4" t="s">
        <v>788</v>
      </c>
      <c r="B157" s="81" t="s">
        <v>123</v>
      </c>
      <c r="C157" s="9" t="str">
        <f t="shared" si="101"/>
        <v/>
      </c>
      <c r="D157" s="9" t="str">
        <f t="shared" si="102"/>
        <v/>
      </c>
      <c r="E157" s="9">
        <f t="shared" si="103"/>
        <v>0</v>
      </c>
      <c r="F157" s="9" t="str">
        <f t="shared" si="99"/>
        <v/>
      </c>
      <c r="G157" s="9" t="str">
        <f t="shared" si="104"/>
        <v/>
      </c>
      <c r="H157" s="9" t="str">
        <f>IF((AB157&gt;0),(TRUNC(([1]Mar!$C$6*(AB157-AC157)),2)+TRUNC(([1]Mar!$D$6*(AB157-AC157)),2)+TRUNC(([1]Mar!$E$6*(AB157-AC157)),2)),"")</f>
        <v/>
      </c>
      <c r="I157" s="9" t="str">
        <f t="shared" si="95"/>
        <v/>
      </c>
      <c r="J157" s="20" t="str">
        <f t="shared" si="94"/>
        <v/>
      </c>
      <c r="K157" s="20">
        <f t="shared" si="96"/>
        <v>0</v>
      </c>
      <c r="L157" s="23">
        <f>VLOOKUP(B157,'[2]Total_DARF''s_Est_Mun+Acerto'!$A$35:$L$5598,6,FALSE)</f>
        <v>0</v>
      </c>
      <c r="M157" s="23">
        <f t="shared" si="100"/>
        <v>0</v>
      </c>
      <c r="N157" s="34" t="str">
        <f>IF(ISERROR(VLOOKUP(B157,[3]Rateio_Área_Geoeconômica!$A$4:$F$964,6,0)),"",(VLOOKUP(B157,[3]Rateio_Área_Geoeconômica!$A$4:$F$964,6,0)))</f>
        <v>L</v>
      </c>
      <c r="O157" s="30" t="str">
        <f>IF((IF(ISERROR(VLOOKUP(B157,[4]Original!$B$120:$G$157,6,0)),"",(VLOOKUP(B157,[4]Original!$B$120:$G$157,6,0))))=0,"",(IF(ISERROR(VLOOKUP(B157,[4]Original!$B$120:$G$157,6,0)),"",(VLOOKUP(B157,[4]Original!$B$120:$G$157,6,0)))))</f>
        <v/>
      </c>
      <c r="P157" s="30" t="s">
        <v>1085</v>
      </c>
      <c r="Q157" s="30" t="str">
        <f t="shared" si="97"/>
        <v/>
      </c>
      <c r="R157" s="31" t="str">
        <f>IF(ISERROR(VLOOKUP(B157,'[5]Inst.Marit._Afetados'!$B$5:$C$170,2,0)),"",(VLOOKUP(B157,'[5]Inst.Marit._Afetados'!$B$5:$C$170,2,0)))</f>
        <v/>
      </c>
      <c r="S157" s="30">
        <f t="shared" si="98"/>
        <v>4</v>
      </c>
      <c r="T157" s="32">
        <f>VLOOKUP(B157,[6]Municipios!$B$7:$J$5574,3,0)+VLOOKUP(B157,[6]Municipios!$B$7:$J$5574,4,0)+VLOOKUP(B157,[6]Municipios!$B$7:$J$5574,5,0)</f>
        <v>0</v>
      </c>
      <c r="U157" s="32">
        <f>VLOOKUP(B157,[6]Municipios!$B$7:$J$5574,6,0)+VLOOKUP(B157,[6]Municipios!$B$7:$J$5574,7,0)+VLOOKUP(B157,[6]Municipios!$B$7:$J$5574,8,0)</f>
        <v>0</v>
      </c>
      <c r="V157" s="32">
        <f>VLOOKUP(B157,[6]Instalaçoes!$B$7:$J$5570,3,0)+VLOOKUP(B157,[6]Instalaçoes!$B$7:$J$5570,4,0)+VLOOKUP(B157,[6]Instalaçoes!$B$7:$J$5570,5,0)</f>
        <v>0</v>
      </c>
      <c r="W157" s="32">
        <f>VLOOKUP(B157,[6]Instalaçoes!$B$7:$J$5570,6,0)+VLOOKUP(B157,[6]Instalaçoes!$B$7:$J$5570,7,0)+VLOOKUP(B157,[6]Instalaçoes!$B$7:$J$5570,8,0)</f>
        <v>0</v>
      </c>
      <c r="X157" s="32"/>
      <c r="Y157" s="32"/>
      <c r="Z157" s="32"/>
      <c r="AA157" s="32"/>
      <c r="AB157" s="30">
        <f>IF((Q157&lt;&gt;""),VLOOKUP(B157,[7]Coeficiente_Municípios!$A$6:$Z$5570,8,0),0)</f>
        <v>0</v>
      </c>
      <c r="AC157" s="30">
        <f>IF((R157&lt;&gt;""),VLOOKUP(B157,'[5]Inst.Marit._Afetados'!$B$5:$F$170,5,0),0)</f>
        <v>0</v>
      </c>
      <c r="AD157" s="30">
        <f>IF((S157&lt;&gt;""),VLOOKUP(B157,[7]Coeficiente_Municípios!$A$6:$Z$5570,7,0),0)</f>
        <v>0</v>
      </c>
      <c r="AE157" s="30">
        <f>IF((R157&lt;&gt;""),VLOOKUP(B157,'[5]Inst.Marit._Afetados'!$B$5:$F$170,4,0),0)</f>
        <v>0</v>
      </c>
      <c r="AG157" s="32">
        <f>VLOOKUP($B157,'[2]5411_5%'!$A$15:$C$5606,3,0)-VLOOKUP($B157,'[2]5411_5%'!$A$15:$C$5606,2,0)</f>
        <v>0</v>
      </c>
      <c r="AH157" s="32">
        <f>VLOOKUP($B157,'[2]5411_&gt;5%'!$A$13:$C$5604,3,0)-VLOOKUP($B157,'[2]5411_&gt;5%'!$A$13:$C$5604,2,0)</f>
        <v>0</v>
      </c>
      <c r="AI157" s="32">
        <f>IF(ISNA(VLOOKUP($B157,'[2]Total_DARF''s_Est_Mun+Acerto'!$A$35:$L$5599,7,0)),0,(VLOOKUP($B157,'[2]Total_DARF''s_Est_Mun+Acerto'!$A$35:$L$5599,7,0)))</f>
        <v>0</v>
      </c>
      <c r="AJ157" s="32">
        <f>IF(ISNA(VLOOKUP($B157,'[2]Total_DARF''s_Est_Mun+Acerto'!$A$35:$L$5599,8,0)),0,(VLOOKUP($B157,'[2]Total_DARF''s_Est_Mun+Acerto'!$A$35:$L$5599,8,0)))</f>
        <v>0</v>
      </c>
      <c r="AK157" s="32">
        <f>IF(ISNA(VLOOKUP($B157,'[2]Total_DARF''s_Est_Mun+Acerto'!$A$35:$L$5599,10,0)),0,(VLOOKUP($B157,'[2]Total_DARF''s_Est_Mun+Acerto'!$A$35:$L$5599,10,0)))</f>
        <v>0</v>
      </c>
      <c r="AL157" s="32">
        <f>VLOOKUP(B157,'[2]Total_DARF''s_Est_Mun+Acerto'!$A$35:$K$5599,11,0)</f>
        <v>0</v>
      </c>
    </row>
    <row r="158" spans="1:38" ht="12.75" customHeight="1" x14ac:dyDescent="0.2">
      <c r="A158" s="4" t="s">
        <v>788</v>
      </c>
      <c r="B158" s="81" t="s">
        <v>124</v>
      </c>
      <c r="C158" s="9" t="str">
        <f t="shared" si="101"/>
        <v/>
      </c>
      <c r="D158" s="9" t="str">
        <f t="shared" si="102"/>
        <v/>
      </c>
      <c r="E158" s="9">
        <f t="shared" si="103"/>
        <v>0</v>
      </c>
      <c r="F158" s="9" t="str">
        <f t="shared" si="99"/>
        <v/>
      </c>
      <c r="G158" s="9" t="str">
        <f t="shared" si="104"/>
        <v/>
      </c>
      <c r="H158" s="9" t="str">
        <f>IF((AB158&gt;0),(TRUNC(([1]Mar!$C$6*(AB158-AC158)),2)+TRUNC(([1]Mar!$D$6*(AB158-AC158)),2)+TRUNC(([1]Mar!$E$6*(AB158-AC158)),2)),"")</f>
        <v/>
      </c>
      <c r="I158" s="9" t="str">
        <f t="shared" si="95"/>
        <v/>
      </c>
      <c r="J158" s="20" t="str">
        <f t="shared" si="94"/>
        <v/>
      </c>
      <c r="K158" s="20">
        <f t="shared" si="96"/>
        <v>0</v>
      </c>
      <c r="L158" s="23">
        <f>VLOOKUP(B158,'[2]Total_DARF''s_Est_Mun+Acerto'!$A$35:$L$5598,6,FALSE)</f>
        <v>0</v>
      </c>
      <c r="M158" s="23">
        <f t="shared" si="100"/>
        <v>0</v>
      </c>
      <c r="N158" s="34" t="str">
        <f>IF(ISERROR(VLOOKUP(B158,[3]Rateio_Área_Geoeconômica!$A$4:$F$964,6,0)),"",(VLOOKUP(B158,[3]Rateio_Área_Geoeconômica!$A$4:$F$964,6,0)))</f>
        <v>L</v>
      </c>
      <c r="O158" s="30" t="str">
        <f>IF((IF(ISERROR(VLOOKUP(B158,[4]Original!$B$120:$G$157,6,0)),"",(VLOOKUP(B158,[4]Original!$B$120:$G$157,6,0))))=0,"",(IF(ISERROR(VLOOKUP(B158,[4]Original!$B$120:$G$157,6,0)),"",(VLOOKUP(B158,[4]Original!$B$120:$G$157,6,0)))))</f>
        <v/>
      </c>
      <c r="P158" s="30" t="s">
        <v>1085</v>
      </c>
      <c r="Q158" s="30" t="str">
        <f t="shared" si="97"/>
        <v/>
      </c>
      <c r="R158" s="31" t="str">
        <f>IF(ISERROR(VLOOKUP(B158,'[5]Inst.Marit._Afetados'!$B$5:$C$170,2,0)),"",(VLOOKUP(B158,'[5]Inst.Marit._Afetados'!$B$5:$C$170,2,0)))</f>
        <v/>
      </c>
      <c r="S158" s="30">
        <f t="shared" si="98"/>
        <v>4</v>
      </c>
      <c r="T158" s="32">
        <f>VLOOKUP(B158,[6]Municipios!$B$7:$J$5574,3,0)+VLOOKUP(B158,[6]Municipios!$B$7:$J$5574,4,0)+VLOOKUP(B158,[6]Municipios!$B$7:$J$5574,5,0)</f>
        <v>0</v>
      </c>
      <c r="U158" s="32">
        <f>VLOOKUP(B158,[6]Municipios!$B$7:$J$5574,6,0)+VLOOKUP(B158,[6]Municipios!$B$7:$J$5574,7,0)+VLOOKUP(B158,[6]Municipios!$B$7:$J$5574,8,0)</f>
        <v>0</v>
      </c>
      <c r="V158" s="32">
        <f>VLOOKUP(B158,[6]Instalaçoes!$B$7:$J$5570,3,0)+VLOOKUP(B158,[6]Instalaçoes!$B$7:$J$5570,4,0)+VLOOKUP(B158,[6]Instalaçoes!$B$7:$J$5570,5,0)</f>
        <v>0</v>
      </c>
      <c r="W158" s="32">
        <f>VLOOKUP(B158,[6]Instalaçoes!$B$7:$J$5570,6,0)+VLOOKUP(B158,[6]Instalaçoes!$B$7:$J$5570,7,0)+VLOOKUP(B158,[6]Instalaçoes!$B$7:$J$5570,8,0)</f>
        <v>0</v>
      </c>
      <c r="X158" s="32"/>
      <c r="Y158" s="32"/>
      <c r="Z158" s="32"/>
      <c r="AA158" s="32"/>
      <c r="AB158" s="30">
        <f>IF((Q158&lt;&gt;""),VLOOKUP(B158,[7]Coeficiente_Municípios!$A$6:$Z$5570,8,0),0)</f>
        <v>0</v>
      </c>
      <c r="AC158" s="30">
        <f>IF((R158&lt;&gt;""),VLOOKUP(B158,'[5]Inst.Marit._Afetados'!$B$5:$F$170,5,0),0)</f>
        <v>0</v>
      </c>
      <c r="AD158" s="30">
        <f>IF((S158&lt;&gt;""),VLOOKUP(B158,[7]Coeficiente_Municípios!$A$6:$Z$5570,7,0),0)</f>
        <v>0</v>
      </c>
      <c r="AE158" s="30">
        <f>IF((R158&lt;&gt;""),VLOOKUP(B158,'[5]Inst.Marit._Afetados'!$B$5:$F$170,4,0),0)</f>
        <v>0</v>
      </c>
      <c r="AG158" s="32">
        <f>VLOOKUP($B158,'[2]5411_5%'!$A$15:$C$5606,3,0)-VLOOKUP($B158,'[2]5411_5%'!$A$15:$C$5606,2,0)</f>
        <v>0</v>
      </c>
      <c r="AH158" s="32">
        <f>VLOOKUP($B158,'[2]5411_&gt;5%'!$A$13:$C$5604,3,0)-VLOOKUP($B158,'[2]5411_&gt;5%'!$A$13:$C$5604,2,0)</f>
        <v>0</v>
      </c>
      <c r="AI158" s="32">
        <f>IF(ISNA(VLOOKUP($B158,'[2]Total_DARF''s_Est_Mun+Acerto'!$A$35:$L$5599,7,0)),0,(VLOOKUP($B158,'[2]Total_DARF''s_Est_Mun+Acerto'!$A$35:$L$5599,7,0)))</f>
        <v>0</v>
      </c>
      <c r="AJ158" s="32">
        <f>IF(ISNA(VLOOKUP($B158,'[2]Total_DARF''s_Est_Mun+Acerto'!$A$35:$L$5599,8,0)),0,(VLOOKUP($B158,'[2]Total_DARF''s_Est_Mun+Acerto'!$A$35:$L$5599,8,0)))</f>
        <v>0</v>
      </c>
      <c r="AK158" s="32">
        <f>IF(ISNA(VLOOKUP($B158,'[2]Total_DARF''s_Est_Mun+Acerto'!$A$35:$L$5599,10,0)),0,(VLOOKUP($B158,'[2]Total_DARF''s_Est_Mun+Acerto'!$A$35:$L$5599,10,0)))</f>
        <v>0</v>
      </c>
      <c r="AL158" s="32">
        <f>VLOOKUP(B158,'[2]Total_DARF''s_Est_Mun+Acerto'!$A$35:$K$5599,11,0)</f>
        <v>0</v>
      </c>
    </row>
    <row r="159" spans="1:38" ht="12.75" customHeight="1" x14ac:dyDescent="0.2">
      <c r="A159" s="4" t="s">
        <v>788</v>
      </c>
      <c r="B159" s="81" t="s">
        <v>125</v>
      </c>
      <c r="C159" s="9" t="str">
        <f t="shared" si="101"/>
        <v/>
      </c>
      <c r="D159" s="9" t="str">
        <f t="shared" si="102"/>
        <v/>
      </c>
      <c r="E159" s="9">
        <f t="shared" si="103"/>
        <v>0</v>
      </c>
      <c r="F159" s="9" t="str">
        <f t="shared" si="99"/>
        <v/>
      </c>
      <c r="G159" s="9" t="str">
        <f t="shared" si="104"/>
        <v/>
      </c>
      <c r="H159" s="9" t="str">
        <f>IF((AB159&gt;0),(TRUNC(([1]Mar!$C$6*(AB159-AC159)),2)+TRUNC(([1]Mar!$D$6*(AB159-AC159)),2)+TRUNC(([1]Mar!$E$6*(AB159-AC159)),2)),"")</f>
        <v/>
      </c>
      <c r="I159" s="9" t="str">
        <f t="shared" si="95"/>
        <v/>
      </c>
      <c r="J159" s="20" t="str">
        <f t="shared" si="94"/>
        <v/>
      </c>
      <c r="K159" s="20">
        <f t="shared" si="96"/>
        <v>0</v>
      </c>
      <c r="L159" s="23">
        <f>VLOOKUP(B159,'[2]Total_DARF''s_Est_Mun+Acerto'!$A$35:$L$5598,6,FALSE)</f>
        <v>0</v>
      </c>
      <c r="M159" s="23">
        <f t="shared" si="100"/>
        <v>0</v>
      </c>
      <c r="N159" s="34" t="str">
        <f>IF(ISERROR(VLOOKUP(B159,[3]Rateio_Área_Geoeconômica!$A$4:$F$964,6,0)),"",(VLOOKUP(B159,[3]Rateio_Área_Geoeconômica!$A$4:$F$964,6,0)))</f>
        <v>L</v>
      </c>
      <c r="O159" s="30" t="str">
        <f>IF((IF(ISERROR(VLOOKUP(B159,[4]Original!$B$120:$G$157,6,0)),"",(VLOOKUP(B159,[4]Original!$B$120:$G$157,6,0))))=0,"",(IF(ISERROR(VLOOKUP(B159,[4]Original!$B$120:$G$157,6,0)),"",(VLOOKUP(B159,[4]Original!$B$120:$G$157,6,0)))))</f>
        <v/>
      </c>
      <c r="P159" s="30" t="s">
        <v>1085</v>
      </c>
      <c r="Q159" s="30" t="str">
        <f t="shared" si="97"/>
        <v/>
      </c>
      <c r="R159" s="31" t="str">
        <f>IF(ISERROR(VLOOKUP(B159,'[5]Inst.Marit._Afetados'!$B$5:$C$170,2,0)),"",(VLOOKUP(B159,'[5]Inst.Marit._Afetados'!$B$5:$C$170,2,0)))</f>
        <v/>
      </c>
      <c r="S159" s="30">
        <f t="shared" si="98"/>
        <v>4</v>
      </c>
      <c r="T159" s="32">
        <f>VLOOKUP(B159,[6]Municipios!$B$7:$J$5574,3,0)+VLOOKUP(B159,[6]Municipios!$B$7:$J$5574,4,0)+VLOOKUP(B159,[6]Municipios!$B$7:$J$5574,5,0)</f>
        <v>0</v>
      </c>
      <c r="U159" s="32">
        <f>VLOOKUP(B159,[6]Municipios!$B$7:$J$5574,6,0)+VLOOKUP(B159,[6]Municipios!$B$7:$J$5574,7,0)+VLOOKUP(B159,[6]Municipios!$B$7:$J$5574,8,0)</f>
        <v>0</v>
      </c>
      <c r="V159" s="32">
        <f>VLOOKUP(B159,[6]Instalaçoes!$B$7:$J$5570,3,0)+VLOOKUP(B159,[6]Instalaçoes!$B$7:$J$5570,4,0)+VLOOKUP(B159,[6]Instalaçoes!$B$7:$J$5570,5,0)</f>
        <v>0</v>
      </c>
      <c r="W159" s="32">
        <f>VLOOKUP(B159,[6]Instalaçoes!$B$7:$J$5570,6,0)+VLOOKUP(B159,[6]Instalaçoes!$B$7:$J$5570,7,0)+VLOOKUP(B159,[6]Instalaçoes!$B$7:$J$5570,8,0)</f>
        <v>0</v>
      </c>
      <c r="X159" s="32"/>
      <c r="Y159" s="32"/>
      <c r="Z159" s="32"/>
      <c r="AA159" s="32"/>
      <c r="AB159" s="30">
        <f>IF((Q159&lt;&gt;""),VLOOKUP(B159,[7]Coeficiente_Municípios!$A$6:$Z$5570,8,0),0)</f>
        <v>0</v>
      </c>
      <c r="AC159" s="30">
        <f>IF((R159&lt;&gt;""),VLOOKUP(B159,'[5]Inst.Marit._Afetados'!$B$5:$F$170,5,0),0)</f>
        <v>0</v>
      </c>
      <c r="AD159" s="30">
        <f>IF((S159&lt;&gt;""),VLOOKUP(B159,[7]Coeficiente_Municípios!$A$6:$Z$5570,7,0),0)</f>
        <v>0</v>
      </c>
      <c r="AE159" s="30">
        <f>IF((R159&lt;&gt;""),VLOOKUP(B159,'[5]Inst.Marit._Afetados'!$B$5:$F$170,4,0),0)</f>
        <v>0</v>
      </c>
      <c r="AG159" s="32">
        <f>VLOOKUP($B159,'[2]5411_5%'!$A$15:$C$5606,3,0)-VLOOKUP($B159,'[2]5411_5%'!$A$15:$C$5606,2,0)</f>
        <v>0</v>
      </c>
      <c r="AH159" s="32">
        <f>VLOOKUP($B159,'[2]5411_&gt;5%'!$A$13:$C$5604,3,0)-VLOOKUP($B159,'[2]5411_&gt;5%'!$A$13:$C$5604,2,0)</f>
        <v>0</v>
      </c>
      <c r="AI159" s="32">
        <f>IF(ISNA(VLOOKUP($B159,'[2]Total_DARF''s_Est_Mun+Acerto'!$A$35:$L$5599,7,0)),0,(VLOOKUP($B159,'[2]Total_DARF''s_Est_Mun+Acerto'!$A$35:$L$5599,7,0)))</f>
        <v>0</v>
      </c>
      <c r="AJ159" s="32">
        <f>IF(ISNA(VLOOKUP($B159,'[2]Total_DARF''s_Est_Mun+Acerto'!$A$35:$L$5599,8,0)),0,(VLOOKUP($B159,'[2]Total_DARF''s_Est_Mun+Acerto'!$A$35:$L$5599,8,0)))</f>
        <v>0</v>
      </c>
      <c r="AK159" s="32">
        <f>IF(ISNA(VLOOKUP($B159,'[2]Total_DARF''s_Est_Mun+Acerto'!$A$35:$L$5599,10,0)),0,(VLOOKUP($B159,'[2]Total_DARF''s_Est_Mun+Acerto'!$A$35:$L$5599,10,0)))</f>
        <v>0</v>
      </c>
      <c r="AL159" s="32">
        <f>VLOOKUP(B159,'[2]Total_DARF''s_Est_Mun+Acerto'!$A$35:$K$5599,11,0)</f>
        <v>0</v>
      </c>
    </row>
    <row r="160" spans="1:38" ht="12.75" customHeight="1" x14ac:dyDescent="0.2">
      <c r="A160" s="4" t="s">
        <v>788</v>
      </c>
      <c r="B160" s="81" t="s">
        <v>126</v>
      </c>
      <c r="C160" s="9" t="str">
        <f t="shared" si="101"/>
        <v/>
      </c>
      <c r="D160" s="9" t="str">
        <f t="shared" si="102"/>
        <v/>
      </c>
      <c r="E160" s="9">
        <f t="shared" si="103"/>
        <v>0</v>
      </c>
      <c r="F160" s="9" t="str">
        <f t="shared" si="99"/>
        <v/>
      </c>
      <c r="G160" s="9" t="str">
        <f t="shared" si="104"/>
        <v/>
      </c>
      <c r="H160" s="9" t="str">
        <f>IF((AB160&gt;0),(TRUNC(([1]Mar!$C$6*(AB160-AC160)),2)+TRUNC(([1]Mar!$D$6*(AB160-AC160)),2)+TRUNC(([1]Mar!$E$6*(AB160-AC160)),2)),"")</f>
        <v/>
      </c>
      <c r="I160" s="9" t="str">
        <f t="shared" si="95"/>
        <v/>
      </c>
      <c r="J160" s="20" t="str">
        <f t="shared" si="94"/>
        <v/>
      </c>
      <c r="K160" s="20">
        <f t="shared" si="96"/>
        <v>0</v>
      </c>
      <c r="L160" s="23">
        <f>VLOOKUP(B160,'[2]Total_DARF''s_Est_Mun+Acerto'!$A$35:$L$5598,6,FALSE)</f>
        <v>0</v>
      </c>
      <c r="M160" s="23">
        <f t="shared" si="100"/>
        <v>0</v>
      </c>
      <c r="N160" s="34" t="str">
        <f>IF(ISERROR(VLOOKUP(B160,[3]Rateio_Área_Geoeconômica!$A$4:$F$964,6,0)),"",(VLOOKUP(B160,[3]Rateio_Área_Geoeconômica!$A$4:$F$964,6,0)))</f>
        <v>L</v>
      </c>
      <c r="O160" s="30" t="str">
        <f>IF((IF(ISERROR(VLOOKUP(B160,[4]Original!$B$120:$G$157,6,0)),"",(VLOOKUP(B160,[4]Original!$B$120:$G$157,6,0))))=0,"",(IF(ISERROR(VLOOKUP(B160,[4]Original!$B$120:$G$157,6,0)),"",(VLOOKUP(B160,[4]Original!$B$120:$G$157,6,0)))))</f>
        <v/>
      </c>
      <c r="P160" s="30" t="s">
        <v>1085</v>
      </c>
      <c r="Q160" s="30" t="str">
        <f t="shared" si="97"/>
        <v/>
      </c>
      <c r="R160" s="31" t="str">
        <f>IF(ISERROR(VLOOKUP(B160,'[5]Inst.Marit._Afetados'!$B$5:$C$170,2,0)),"",(VLOOKUP(B160,'[5]Inst.Marit._Afetados'!$B$5:$C$170,2,0)))</f>
        <v/>
      </c>
      <c r="S160" s="30">
        <f t="shared" si="98"/>
        <v>4</v>
      </c>
      <c r="T160" s="32">
        <f>VLOOKUP(B160,[6]Municipios!$B$7:$J$5574,3,0)+VLOOKUP(B160,[6]Municipios!$B$7:$J$5574,4,0)+VLOOKUP(B160,[6]Municipios!$B$7:$J$5574,5,0)</f>
        <v>0</v>
      </c>
      <c r="U160" s="32">
        <f>VLOOKUP(B160,[6]Municipios!$B$7:$J$5574,6,0)+VLOOKUP(B160,[6]Municipios!$B$7:$J$5574,7,0)+VLOOKUP(B160,[6]Municipios!$B$7:$J$5574,8,0)</f>
        <v>0</v>
      </c>
      <c r="V160" s="32">
        <f>VLOOKUP(B160,[6]Instalaçoes!$B$7:$J$5570,3,0)+VLOOKUP(B160,[6]Instalaçoes!$B$7:$J$5570,4,0)+VLOOKUP(B160,[6]Instalaçoes!$B$7:$J$5570,5,0)</f>
        <v>0</v>
      </c>
      <c r="W160" s="32">
        <f>VLOOKUP(B160,[6]Instalaçoes!$B$7:$J$5570,6,0)+VLOOKUP(B160,[6]Instalaçoes!$B$7:$J$5570,7,0)+VLOOKUP(B160,[6]Instalaçoes!$B$7:$J$5570,8,0)</f>
        <v>0</v>
      </c>
      <c r="X160" s="32"/>
      <c r="Y160" s="32"/>
      <c r="Z160" s="32"/>
      <c r="AA160" s="32"/>
      <c r="AB160" s="30">
        <f>IF((Q160&lt;&gt;""),VLOOKUP(B160,[7]Coeficiente_Municípios!$A$6:$Z$5570,8,0),0)</f>
        <v>0</v>
      </c>
      <c r="AC160" s="30">
        <f>IF((R160&lt;&gt;""),VLOOKUP(B160,'[5]Inst.Marit._Afetados'!$B$5:$F$170,5,0),0)</f>
        <v>0</v>
      </c>
      <c r="AD160" s="30">
        <f>IF((S160&lt;&gt;""),VLOOKUP(B160,[7]Coeficiente_Municípios!$A$6:$Z$5570,7,0),0)</f>
        <v>0</v>
      </c>
      <c r="AE160" s="30">
        <f>IF((R160&lt;&gt;""),VLOOKUP(B160,'[5]Inst.Marit._Afetados'!$B$5:$F$170,4,0),0)</f>
        <v>0</v>
      </c>
      <c r="AG160" s="32">
        <f>VLOOKUP($B160,'[2]5411_5%'!$A$15:$C$5606,3,0)-VLOOKUP($B160,'[2]5411_5%'!$A$15:$C$5606,2,0)</f>
        <v>0</v>
      </c>
      <c r="AH160" s="32">
        <f>VLOOKUP($B160,'[2]5411_&gt;5%'!$A$13:$C$5604,3,0)-VLOOKUP($B160,'[2]5411_&gt;5%'!$A$13:$C$5604,2,0)</f>
        <v>0</v>
      </c>
      <c r="AI160" s="32">
        <f>IF(ISNA(VLOOKUP($B160,'[2]Total_DARF''s_Est_Mun+Acerto'!$A$35:$L$5599,7,0)),0,(VLOOKUP($B160,'[2]Total_DARF''s_Est_Mun+Acerto'!$A$35:$L$5599,7,0)))</f>
        <v>0</v>
      </c>
      <c r="AJ160" s="32">
        <f>IF(ISNA(VLOOKUP($B160,'[2]Total_DARF''s_Est_Mun+Acerto'!$A$35:$L$5599,8,0)),0,(VLOOKUP($B160,'[2]Total_DARF''s_Est_Mun+Acerto'!$A$35:$L$5599,8,0)))</f>
        <v>0</v>
      </c>
      <c r="AK160" s="32">
        <f>IF(ISNA(VLOOKUP($B160,'[2]Total_DARF''s_Est_Mun+Acerto'!$A$35:$L$5599,10,0)),0,(VLOOKUP($B160,'[2]Total_DARF''s_Est_Mun+Acerto'!$A$35:$L$5599,10,0)))</f>
        <v>0</v>
      </c>
      <c r="AL160" s="32">
        <f>VLOOKUP(B160,'[2]Total_DARF''s_Est_Mun+Acerto'!$A$35:$K$5599,11,0)</f>
        <v>0</v>
      </c>
    </row>
    <row r="161" spans="1:38" ht="12.75" customHeight="1" x14ac:dyDescent="0.2">
      <c r="A161" s="4" t="s">
        <v>788</v>
      </c>
      <c r="B161" s="81" t="s">
        <v>127</v>
      </c>
      <c r="C161" s="9" t="str">
        <f t="shared" si="101"/>
        <v/>
      </c>
      <c r="D161" s="9" t="str">
        <f t="shared" si="102"/>
        <v/>
      </c>
      <c r="E161" s="9">
        <f t="shared" si="103"/>
        <v>0</v>
      </c>
      <c r="F161" s="9" t="str">
        <f t="shared" si="99"/>
        <v/>
      </c>
      <c r="G161" s="9" t="str">
        <f t="shared" si="104"/>
        <v/>
      </c>
      <c r="H161" s="9" t="str">
        <f>IF((AB161&gt;0),(TRUNC(([1]Mar!$C$6*(AB161-AC161)),2)+TRUNC(([1]Mar!$D$6*(AB161-AC161)),2)+TRUNC(([1]Mar!$E$6*(AB161-AC161)),2)),"")</f>
        <v/>
      </c>
      <c r="I161" s="9" t="str">
        <f t="shared" si="95"/>
        <v/>
      </c>
      <c r="J161" s="20" t="str">
        <f t="shared" si="94"/>
        <v/>
      </c>
      <c r="K161" s="20">
        <f t="shared" si="96"/>
        <v>0</v>
      </c>
      <c r="L161" s="23">
        <f>VLOOKUP(B161,'[2]Total_DARF''s_Est_Mun+Acerto'!$A$35:$L$5598,6,FALSE)</f>
        <v>0</v>
      </c>
      <c r="M161" s="23">
        <f t="shared" si="100"/>
        <v>0</v>
      </c>
      <c r="N161" s="34" t="str">
        <f>IF(ISERROR(VLOOKUP(B161,[3]Rateio_Área_Geoeconômica!$A$4:$F$964,6,0)),"",(VLOOKUP(B161,[3]Rateio_Área_Geoeconômica!$A$4:$F$964,6,0)))</f>
        <v>L</v>
      </c>
      <c r="O161" s="30" t="str">
        <f>IF((IF(ISERROR(VLOOKUP(B161,[4]Original!$B$120:$G$157,6,0)),"",(VLOOKUP(B161,[4]Original!$B$120:$G$157,6,0))))=0,"",(IF(ISERROR(VLOOKUP(B161,[4]Original!$B$120:$G$157,6,0)),"",(VLOOKUP(B161,[4]Original!$B$120:$G$157,6,0)))))</f>
        <v/>
      </c>
      <c r="P161" s="30" t="s">
        <v>1085</v>
      </c>
      <c r="Q161" s="30" t="str">
        <f t="shared" si="97"/>
        <v/>
      </c>
      <c r="R161" s="31" t="str">
        <f>IF(ISERROR(VLOOKUP(B161,'[5]Inst.Marit._Afetados'!$B$5:$C$170,2,0)),"",(VLOOKUP(B161,'[5]Inst.Marit._Afetados'!$B$5:$C$170,2,0)))</f>
        <v/>
      </c>
      <c r="S161" s="30">
        <f t="shared" si="98"/>
        <v>4</v>
      </c>
      <c r="T161" s="32">
        <f>VLOOKUP(B161,[6]Municipios!$B$7:$J$5574,3,0)+VLOOKUP(B161,[6]Municipios!$B$7:$J$5574,4,0)+VLOOKUP(B161,[6]Municipios!$B$7:$J$5574,5,0)</f>
        <v>0</v>
      </c>
      <c r="U161" s="32">
        <f>VLOOKUP(B161,[6]Municipios!$B$7:$J$5574,6,0)+VLOOKUP(B161,[6]Municipios!$B$7:$J$5574,7,0)+VLOOKUP(B161,[6]Municipios!$B$7:$J$5574,8,0)</f>
        <v>0</v>
      </c>
      <c r="V161" s="32">
        <f>VLOOKUP(B161,[6]Instalaçoes!$B$7:$J$5570,3,0)+VLOOKUP(B161,[6]Instalaçoes!$B$7:$J$5570,4,0)+VLOOKUP(B161,[6]Instalaçoes!$B$7:$J$5570,5,0)</f>
        <v>0</v>
      </c>
      <c r="W161" s="32">
        <f>VLOOKUP(B161,[6]Instalaçoes!$B$7:$J$5570,6,0)+VLOOKUP(B161,[6]Instalaçoes!$B$7:$J$5570,7,0)+VLOOKUP(B161,[6]Instalaçoes!$B$7:$J$5570,8,0)</f>
        <v>0</v>
      </c>
      <c r="X161" s="32"/>
      <c r="Y161" s="32"/>
      <c r="Z161" s="32"/>
      <c r="AA161" s="32"/>
      <c r="AB161" s="30">
        <f>IF((Q161&lt;&gt;""),VLOOKUP(B161,[7]Coeficiente_Municípios!$A$6:$Z$5570,8,0),0)</f>
        <v>0</v>
      </c>
      <c r="AC161" s="30">
        <f>IF((R161&lt;&gt;""),VLOOKUP(B161,'[5]Inst.Marit._Afetados'!$B$5:$F$170,5,0),0)</f>
        <v>0</v>
      </c>
      <c r="AD161" s="30">
        <f>IF((S161&lt;&gt;""),VLOOKUP(B161,[7]Coeficiente_Municípios!$A$6:$Z$5570,7,0),0)</f>
        <v>0</v>
      </c>
      <c r="AE161" s="30">
        <f>IF((R161&lt;&gt;""),VLOOKUP(B161,'[5]Inst.Marit._Afetados'!$B$5:$F$170,4,0),0)</f>
        <v>0</v>
      </c>
      <c r="AG161" s="32">
        <f>VLOOKUP($B161,'[2]5411_5%'!$A$15:$C$5606,3,0)-VLOOKUP($B161,'[2]5411_5%'!$A$15:$C$5606,2,0)</f>
        <v>0</v>
      </c>
      <c r="AH161" s="32">
        <f>VLOOKUP($B161,'[2]5411_&gt;5%'!$A$13:$C$5604,3,0)-VLOOKUP($B161,'[2]5411_&gt;5%'!$A$13:$C$5604,2,0)</f>
        <v>0</v>
      </c>
      <c r="AI161" s="32">
        <f>IF(ISNA(VLOOKUP($B161,'[2]Total_DARF''s_Est_Mun+Acerto'!$A$35:$L$5599,7,0)),0,(VLOOKUP($B161,'[2]Total_DARF''s_Est_Mun+Acerto'!$A$35:$L$5599,7,0)))</f>
        <v>0</v>
      </c>
      <c r="AJ161" s="32">
        <f>IF(ISNA(VLOOKUP($B161,'[2]Total_DARF''s_Est_Mun+Acerto'!$A$35:$L$5599,8,0)),0,(VLOOKUP($B161,'[2]Total_DARF''s_Est_Mun+Acerto'!$A$35:$L$5599,8,0)))</f>
        <v>0</v>
      </c>
      <c r="AK161" s="32">
        <f>IF(ISNA(VLOOKUP($B161,'[2]Total_DARF''s_Est_Mun+Acerto'!$A$35:$L$5599,10,0)),0,(VLOOKUP($B161,'[2]Total_DARF''s_Est_Mun+Acerto'!$A$35:$L$5599,10,0)))</f>
        <v>0</v>
      </c>
      <c r="AL161" s="32">
        <f>VLOOKUP(B161,'[2]Total_DARF''s_Est_Mun+Acerto'!$A$35:$K$5599,11,0)</f>
        <v>0</v>
      </c>
    </row>
    <row r="162" spans="1:38" ht="12.75" customHeight="1" x14ac:dyDescent="0.2">
      <c r="A162" s="4" t="s">
        <v>788</v>
      </c>
      <c r="B162" s="81" t="s">
        <v>128</v>
      </c>
      <c r="C162" s="9" t="str">
        <f t="shared" si="101"/>
        <v/>
      </c>
      <c r="D162" s="9" t="str">
        <f t="shared" si="102"/>
        <v/>
      </c>
      <c r="E162" s="9">
        <f t="shared" si="103"/>
        <v>0</v>
      </c>
      <c r="F162" s="9" t="str">
        <f t="shared" si="99"/>
        <v/>
      </c>
      <c r="G162" s="9" t="str">
        <f t="shared" si="104"/>
        <v/>
      </c>
      <c r="H162" s="9" t="str">
        <f>IF((AB162&gt;0),(TRUNC(([1]Mar!$C$6*(AB162-AC162)),2)+TRUNC(([1]Mar!$D$6*(AB162-AC162)),2)+TRUNC(([1]Mar!$E$6*(AB162-AC162)),2)),"")</f>
        <v/>
      </c>
      <c r="I162" s="9" t="str">
        <f t="shared" si="95"/>
        <v/>
      </c>
      <c r="J162" s="20" t="str">
        <f t="shared" si="94"/>
        <v/>
      </c>
      <c r="K162" s="20">
        <f t="shared" si="96"/>
        <v>0</v>
      </c>
      <c r="L162" s="23">
        <f>VLOOKUP(B162,'[2]Total_DARF''s_Est_Mun+Acerto'!$A$35:$L$5598,6,FALSE)</f>
        <v>0</v>
      </c>
      <c r="M162" s="23">
        <f t="shared" si="100"/>
        <v>0</v>
      </c>
      <c r="N162" s="34" t="str">
        <f>IF(ISERROR(VLOOKUP(B162,[3]Rateio_Área_Geoeconômica!$A$4:$F$964,6,0)),"",(VLOOKUP(B162,[3]Rateio_Área_Geoeconômica!$A$4:$F$964,6,0)))</f>
        <v>L</v>
      </c>
      <c r="O162" s="30" t="str">
        <f>IF((IF(ISERROR(VLOOKUP(B162,[4]Original!$B$120:$G$157,6,0)),"",(VLOOKUP(B162,[4]Original!$B$120:$G$157,6,0))))=0,"",(IF(ISERROR(VLOOKUP(B162,[4]Original!$B$120:$G$157,6,0)),"",(VLOOKUP(B162,[4]Original!$B$120:$G$157,6,0)))))</f>
        <v/>
      </c>
      <c r="P162" s="30" t="s">
        <v>1085</v>
      </c>
      <c r="Q162" s="30" t="str">
        <f t="shared" si="97"/>
        <v/>
      </c>
      <c r="R162" s="31" t="str">
        <f>IF(ISERROR(VLOOKUP(B162,'[5]Inst.Marit._Afetados'!$B$5:$C$170,2,0)),"",(VLOOKUP(B162,'[5]Inst.Marit._Afetados'!$B$5:$C$170,2,0)))</f>
        <v/>
      </c>
      <c r="S162" s="30">
        <f t="shared" si="98"/>
        <v>4</v>
      </c>
      <c r="T162" s="32">
        <f>VLOOKUP(B162,[6]Municipios!$B$7:$J$5574,3,0)+VLOOKUP(B162,[6]Municipios!$B$7:$J$5574,4,0)+VLOOKUP(B162,[6]Municipios!$B$7:$J$5574,5,0)</f>
        <v>0</v>
      </c>
      <c r="U162" s="32">
        <f>VLOOKUP(B162,[6]Municipios!$B$7:$J$5574,6,0)+VLOOKUP(B162,[6]Municipios!$B$7:$J$5574,7,0)+VLOOKUP(B162,[6]Municipios!$B$7:$J$5574,8,0)</f>
        <v>0</v>
      </c>
      <c r="V162" s="32">
        <f>VLOOKUP(B162,[6]Instalaçoes!$B$7:$J$5570,3,0)+VLOOKUP(B162,[6]Instalaçoes!$B$7:$J$5570,4,0)+VLOOKUP(B162,[6]Instalaçoes!$B$7:$J$5570,5,0)</f>
        <v>0</v>
      </c>
      <c r="W162" s="32">
        <f>VLOOKUP(B162,[6]Instalaçoes!$B$7:$J$5570,6,0)+VLOOKUP(B162,[6]Instalaçoes!$B$7:$J$5570,7,0)+VLOOKUP(B162,[6]Instalaçoes!$B$7:$J$5570,8,0)</f>
        <v>0</v>
      </c>
      <c r="X162" s="32"/>
      <c r="Y162" s="32"/>
      <c r="Z162" s="32"/>
      <c r="AA162" s="32"/>
      <c r="AB162" s="30">
        <f>IF((Q162&lt;&gt;""),VLOOKUP(B162,[7]Coeficiente_Municípios!$A$6:$Z$5570,8,0),0)</f>
        <v>0</v>
      </c>
      <c r="AC162" s="30">
        <f>IF((R162&lt;&gt;""),VLOOKUP(B162,'[5]Inst.Marit._Afetados'!$B$5:$F$170,5,0),0)</f>
        <v>0</v>
      </c>
      <c r="AD162" s="30">
        <f>IF((S162&lt;&gt;""),VLOOKUP(B162,[7]Coeficiente_Municípios!$A$6:$Z$5570,7,0),0)</f>
        <v>0</v>
      </c>
      <c r="AE162" s="30">
        <f>IF((R162&lt;&gt;""),VLOOKUP(B162,'[5]Inst.Marit._Afetados'!$B$5:$F$170,4,0),0)</f>
        <v>0</v>
      </c>
      <c r="AG162" s="32">
        <f>VLOOKUP($B162,'[2]5411_5%'!$A$15:$C$5606,3,0)-VLOOKUP($B162,'[2]5411_5%'!$A$15:$C$5606,2,0)</f>
        <v>0</v>
      </c>
      <c r="AH162" s="32">
        <f>VLOOKUP($B162,'[2]5411_&gt;5%'!$A$13:$C$5604,3,0)-VLOOKUP($B162,'[2]5411_&gt;5%'!$A$13:$C$5604,2,0)</f>
        <v>0</v>
      </c>
      <c r="AI162" s="32">
        <f>IF(ISNA(VLOOKUP($B162,'[2]Total_DARF''s_Est_Mun+Acerto'!$A$35:$L$5599,7,0)),0,(VLOOKUP($B162,'[2]Total_DARF''s_Est_Mun+Acerto'!$A$35:$L$5599,7,0)))</f>
        <v>0</v>
      </c>
      <c r="AJ162" s="32">
        <f>IF(ISNA(VLOOKUP($B162,'[2]Total_DARF''s_Est_Mun+Acerto'!$A$35:$L$5599,8,0)),0,(VLOOKUP($B162,'[2]Total_DARF''s_Est_Mun+Acerto'!$A$35:$L$5599,8,0)))</f>
        <v>0</v>
      </c>
      <c r="AK162" s="32">
        <f>IF(ISNA(VLOOKUP($B162,'[2]Total_DARF''s_Est_Mun+Acerto'!$A$35:$L$5599,10,0)),0,(VLOOKUP($B162,'[2]Total_DARF''s_Est_Mun+Acerto'!$A$35:$L$5599,10,0)))</f>
        <v>0</v>
      </c>
      <c r="AL162" s="32">
        <f>VLOOKUP(B162,'[2]Total_DARF''s_Est_Mun+Acerto'!$A$35:$K$5599,11,0)</f>
        <v>0</v>
      </c>
    </row>
    <row r="163" spans="1:38" ht="12.75" customHeight="1" x14ac:dyDescent="0.2">
      <c r="A163" s="4" t="s">
        <v>788</v>
      </c>
      <c r="B163" s="80" t="s">
        <v>129</v>
      </c>
      <c r="C163" s="9" t="str">
        <f t="shared" si="101"/>
        <v/>
      </c>
      <c r="D163" s="9" t="str">
        <f t="shared" si="102"/>
        <v/>
      </c>
      <c r="E163" s="9">
        <f t="shared" si="103"/>
        <v>0</v>
      </c>
      <c r="F163" s="9">
        <f t="shared" si="99"/>
        <v>187649.74</v>
      </c>
      <c r="G163" s="9" t="str">
        <f t="shared" si="104"/>
        <v/>
      </c>
      <c r="H163" s="9" t="str">
        <f>IF((AB163&gt;0),(TRUNC(([1]Mar!$C$6*(AB163-AC163)),2)+TRUNC(([1]Mar!$D$6*(AB163-AC163)),2)+TRUNC(([1]Mar!$E$6*(AB163-AC163)),2)),"")</f>
        <v/>
      </c>
      <c r="I163" s="9" t="str">
        <f t="shared" si="95"/>
        <v/>
      </c>
      <c r="J163" s="20">
        <f t="shared" si="94"/>
        <v>-700.1</v>
      </c>
      <c r="K163" s="20">
        <f t="shared" si="96"/>
        <v>186949.63999999998</v>
      </c>
      <c r="L163" s="23">
        <f>VLOOKUP(B163,'[2]Total_DARF''s_Est_Mun+Acerto'!$A$35:$L$5598,6,FALSE)</f>
        <v>186949.64</v>
      </c>
      <c r="M163" s="23">
        <f t="shared" si="100"/>
        <v>0</v>
      </c>
      <c r="N163" s="34" t="str">
        <f>IF(ISERROR(VLOOKUP(B163,[3]Rateio_Área_Geoeconômica!$A$4:$F$964,6,0)),"",(VLOOKUP(B163,[3]Rateio_Área_Geoeconômica!$A$4:$F$964,6,0)))</f>
        <v>L</v>
      </c>
      <c r="O163" s="30" t="str">
        <f>IF((IF(ISERROR(VLOOKUP(B163,[4]Original!$B$120:$G$157,6,0)),"",(VLOOKUP(B163,[4]Original!$B$120:$G$157,6,0))))=0,"",(IF(ISERROR(VLOOKUP(B163,[4]Original!$B$120:$G$157,6,0)),"",(VLOOKUP(B163,[4]Original!$B$120:$G$157,6,0)))))</f>
        <v/>
      </c>
      <c r="P163" s="30" t="s">
        <v>1085</v>
      </c>
      <c r="Q163" s="30">
        <f t="shared" si="97"/>
        <v>3</v>
      </c>
      <c r="R163" s="31" t="str">
        <f>IF(ISERROR(VLOOKUP(B163,'[5]Inst.Marit._Afetados'!$B$5:$C$170,2,0)),"",(VLOOKUP(B163,'[5]Inst.Marit._Afetados'!$B$5:$C$170,2,0)))</f>
        <v/>
      </c>
      <c r="S163" s="30">
        <f t="shared" si="98"/>
        <v>4</v>
      </c>
      <c r="T163" s="32">
        <f>VLOOKUP(B163,[6]Municipios!$B$7:$J$5574,3,0)+VLOOKUP(B163,[6]Municipios!$B$7:$J$5574,4,0)+VLOOKUP(B163,[6]Municipios!$B$7:$J$5574,5,0)</f>
        <v>0</v>
      </c>
      <c r="U163" s="32">
        <f>VLOOKUP(B163,[6]Municipios!$B$7:$J$5574,6,0)+VLOOKUP(B163,[6]Municipios!$B$7:$J$5574,7,0)+VLOOKUP(B163,[6]Municipios!$B$7:$J$5574,8,0)</f>
        <v>0</v>
      </c>
      <c r="V163" s="32">
        <f>VLOOKUP(B163,[6]Instalaçoes!$B$7:$J$5570,3,0)+VLOOKUP(B163,[6]Instalaçoes!$B$7:$J$5570,4,0)+VLOOKUP(B163,[6]Instalaçoes!$B$7:$J$5570,5,0)</f>
        <v>187649.74</v>
      </c>
      <c r="W163" s="32">
        <f>VLOOKUP(B163,[6]Instalaçoes!$B$7:$J$5570,6,0)+VLOOKUP(B163,[6]Instalaçoes!$B$7:$J$5570,7,0)+VLOOKUP(B163,[6]Instalaçoes!$B$7:$J$5570,8,0)</f>
        <v>0</v>
      </c>
      <c r="X163" s="32"/>
      <c r="Y163" s="32"/>
      <c r="Z163" s="32"/>
      <c r="AA163" s="32"/>
      <c r="AB163" s="30">
        <f>IF((Q163&lt;&gt;""),VLOOKUP(B163,[7]Coeficiente_Municípios!$A$6:$Z$5570,8,0),0)</f>
        <v>0</v>
      </c>
      <c r="AC163" s="30">
        <f>IF((R163&lt;&gt;""),VLOOKUP(B163,'[5]Inst.Marit._Afetados'!$B$5:$F$170,5,0),0)</f>
        <v>0</v>
      </c>
      <c r="AD163" s="30">
        <f>IF((S163&lt;&gt;""),VLOOKUP(B163,[7]Coeficiente_Municípios!$A$6:$Z$5570,7,0),0)</f>
        <v>0</v>
      </c>
      <c r="AE163" s="30">
        <f>IF((R163&lt;&gt;""),VLOOKUP(B163,'[5]Inst.Marit._Afetados'!$B$5:$F$170,4,0),0)</f>
        <v>0</v>
      </c>
      <c r="AG163" s="32">
        <f>VLOOKUP($B163,'[2]5411_5%'!$A$15:$C$5606,3,0)-VLOOKUP($B163,'[2]5411_5%'!$A$15:$C$5606,2,0)</f>
        <v>0</v>
      </c>
      <c r="AH163" s="32">
        <f>VLOOKUP($B163,'[2]5411_&gt;5%'!$A$13:$C$5604,3,0)-VLOOKUP($B163,'[2]5411_&gt;5%'!$A$13:$C$5604,2,0)</f>
        <v>0</v>
      </c>
      <c r="AI163" s="32">
        <f>IF(ISNA(VLOOKUP($B163,'[2]Total_DARF''s_Est_Mun+Acerto'!$A$35:$L$5599,7,0)),0,(VLOOKUP($B163,'[2]Total_DARF''s_Est_Mun+Acerto'!$A$35:$L$5599,7,0)))</f>
        <v>-700.1</v>
      </c>
      <c r="AJ163" s="32">
        <f>IF(ISNA(VLOOKUP($B163,'[2]Total_DARF''s_Est_Mun+Acerto'!$A$35:$L$5599,8,0)),0,(VLOOKUP($B163,'[2]Total_DARF''s_Est_Mun+Acerto'!$A$35:$L$5599,8,0)))</f>
        <v>0</v>
      </c>
      <c r="AK163" s="32">
        <f>IF(ISNA(VLOOKUP($B163,'[2]Total_DARF''s_Est_Mun+Acerto'!$A$35:$L$5599,10,0)),0,(VLOOKUP($B163,'[2]Total_DARF''s_Est_Mun+Acerto'!$A$35:$L$5599,10,0)))</f>
        <v>0</v>
      </c>
      <c r="AL163" s="32">
        <f>VLOOKUP(B163,'[2]Total_DARF''s_Est_Mun+Acerto'!$A$35:$K$5599,11,0)</f>
        <v>0</v>
      </c>
    </row>
    <row r="164" spans="1:38" ht="12.75" customHeight="1" x14ac:dyDescent="0.2">
      <c r="A164" s="4" t="s">
        <v>788</v>
      </c>
      <c r="B164" s="81" t="s">
        <v>130</v>
      </c>
      <c r="C164" s="9" t="str">
        <f t="shared" si="101"/>
        <v/>
      </c>
      <c r="D164" s="9" t="str">
        <f t="shared" si="102"/>
        <v/>
      </c>
      <c r="E164" s="9">
        <f t="shared" si="103"/>
        <v>0</v>
      </c>
      <c r="F164" s="9" t="str">
        <f t="shared" si="99"/>
        <v/>
      </c>
      <c r="G164" s="9" t="str">
        <f t="shared" si="104"/>
        <v/>
      </c>
      <c r="H164" s="9" t="str">
        <f>IF((AB164&gt;0),(TRUNC(([1]Mar!$C$6*(AB164-AC164)),2)+TRUNC(([1]Mar!$D$6*(AB164-AC164)),2)+TRUNC(([1]Mar!$E$6*(AB164-AC164)),2)),"")</f>
        <v/>
      </c>
      <c r="I164" s="9" t="str">
        <f t="shared" si="95"/>
        <v/>
      </c>
      <c r="J164" s="20" t="str">
        <f t="shared" si="94"/>
        <v/>
      </c>
      <c r="K164" s="20">
        <f t="shared" si="96"/>
        <v>0</v>
      </c>
      <c r="L164" s="23">
        <f>VLOOKUP(B164,'[2]Total_DARF''s_Est_Mun+Acerto'!$A$35:$L$5598,6,FALSE)</f>
        <v>0</v>
      </c>
      <c r="M164" s="23">
        <f t="shared" si="100"/>
        <v>0</v>
      </c>
      <c r="N164" s="34" t="str">
        <f>IF(ISERROR(VLOOKUP(B164,[3]Rateio_Área_Geoeconômica!$A$4:$F$964,6,0)),"",(VLOOKUP(B164,[3]Rateio_Área_Geoeconômica!$A$4:$F$964,6,0)))</f>
        <v>L</v>
      </c>
      <c r="O164" s="30" t="str">
        <f>IF((IF(ISERROR(VLOOKUP(B164,[4]Original!$B$120:$G$157,6,0)),"",(VLOOKUP(B164,[4]Original!$B$120:$G$157,6,0))))=0,"",(IF(ISERROR(VLOOKUP(B164,[4]Original!$B$120:$G$157,6,0)),"",(VLOOKUP(B164,[4]Original!$B$120:$G$157,6,0)))))</f>
        <v/>
      </c>
      <c r="P164" s="30" t="s">
        <v>1085</v>
      </c>
      <c r="Q164" s="30" t="str">
        <f t="shared" si="97"/>
        <v/>
      </c>
      <c r="R164" s="31" t="str">
        <f>IF(ISERROR(VLOOKUP(B164,'[5]Inst.Marit._Afetados'!$B$5:$C$170,2,0)),"",(VLOOKUP(B164,'[5]Inst.Marit._Afetados'!$B$5:$C$170,2,0)))</f>
        <v/>
      </c>
      <c r="S164" s="30">
        <f t="shared" si="98"/>
        <v>4</v>
      </c>
      <c r="T164" s="32">
        <f>VLOOKUP(B164,[6]Municipios!$B$7:$J$5574,3,0)+VLOOKUP(B164,[6]Municipios!$B$7:$J$5574,4,0)+VLOOKUP(B164,[6]Municipios!$B$7:$J$5574,5,0)</f>
        <v>0</v>
      </c>
      <c r="U164" s="32">
        <f>VLOOKUP(B164,[6]Municipios!$B$7:$J$5574,6,0)+VLOOKUP(B164,[6]Municipios!$B$7:$J$5574,7,0)+VLOOKUP(B164,[6]Municipios!$B$7:$J$5574,8,0)</f>
        <v>0</v>
      </c>
      <c r="V164" s="32">
        <f>VLOOKUP(B164,[6]Instalaçoes!$B$7:$J$5570,3,0)+VLOOKUP(B164,[6]Instalaçoes!$B$7:$J$5570,4,0)+VLOOKUP(B164,[6]Instalaçoes!$B$7:$J$5570,5,0)</f>
        <v>0</v>
      </c>
      <c r="W164" s="32">
        <f>VLOOKUP(B164,[6]Instalaçoes!$B$7:$J$5570,6,0)+VLOOKUP(B164,[6]Instalaçoes!$B$7:$J$5570,7,0)+VLOOKUP(B164,[6]Instalaçoes!$B$7:$J$5570,8,0)</f>
        <v>0</v>
      </c>
      <c r="X164" s="32"/>
      <c r="Y164" s="32"/>
      <c r="Z164" s="32"/>
      <c r="AA164" s="32"/>
      <c r="AB164" s="30">
        <f>IF((Q164&lt;&gt;""),VLOOKUP(B164,[7]Coeficiente_Municípios!$A$6:$Z$5570,8,0),0)</f>
        <v>0</v>
      </c>
      <c r="AC164" s="30">
        <f>IF((R164&lt;&gt;""),VLOOKUP(B164,'[5]Inst.Marit._Afetados'!$B$5:$F$170,5,0),0)</f>
        <v>0</v>
      </c>
      <c r="AD164" s="30">
        <f>IF((S164&lt;&gt;""),VLOOKUP(B164,[7]Coeficiente_Municípios!$A$6:$Z$5570,7,0),0)</f>
        <v>0</v>
      </c>
      <c r="AE164" s="30">
        <f>IF((R164&lt;&gt;""),VLOOKUP(B164,'[5]Inst.Marit._Afetados'!$B$5:$F$170,4,0),0)</f>
        <v>0</v>
      </c>
      <c r="AG164" s="32">
        <f>VLOOKUP($B164,'[2]5411_5%'!$A$15:$C$5606,3,0)-VLOOKUP($B164,'[2]5411_5%'!$A$15:$C$5606,2,0)</f>
        <v>0</v>
      </c>
      <c r="AH164" s="32">
        <f>VLOOKUP($B164,'[2]5411_&gt;5%'!$A$13:$C$5604,3,0)-VLOOKUP($B164,'[2]5411_&gt;5%'!$A$13:$C$5604,2,0)</f>
        <v>0</v>
      </c>
      <c r="AI164" s="32">
        <f>IF(ISNA(VLOOKUP($B164,'[2]Total_DARF''s_Est_Mun+Acerto'!$A$35:$L$5599,7,0)),0,(VLOOKUP($B164,'[2]Total_DARF''s_Est_Mun+Acerto'!$A$35:$L$5599,7,0)))</f>
        <v>0</v>
      </c>
      <c r="AJ164" s="32">
        <f>IF(ISNA(VLOOKUP($B164,'[2]Total_DARF''s_Est_Mun+Acerto'!$A$35:$L$5599,8,0)),0,(VLOOKUP($B164,'[2]Total_DARF''s_Est_Mun+Acerto'!$A$35:$L$5599,8,0)))</f>
        <v>0</v>
      </c>
      <c r="AK164" s="32">
        <f>IF(ISNA(VLOOKUP($B164,'[2]Total_DARF''s_Est_Mun+Acerto'!$A$35:$L$5599,10,0)),0,(VLOOKUP($B164,'[2]Total_DARF''s_Est_Mun+Acerto'!$A$35:$L$5599,10,0)))</f>
        <v>0</v>
      </c>
      <c r="AL164" s="32">
        <f>VLOOKUP(B164,'[2]Total_DARF''s_Est_Mun+Acerto'!$A$35:$K$5599,11,0)</f>
        <v>0</v>
      </c>
    </row>
    <row r="165" spans="1:38" ht="12.75" customHeight="1" x14ac:dyDescent="0.2">
      <c r="A165" s="4" t="s">
        <v>788</v>
      </c>
      <c r="B165" s="81" t="s">
        <v>131</v>
      </c>
      <c r="C165" s="9" t="str">
        <f t="shared" si="101"/>
        <v/>
      </c>
      <c r="D165" s="9" t="str">
        <f t="shared" si="102"/>
        <v/>
      </c>
      <c r="E165" s="9">
        <f t="shared" si="103"/>
        <v>0</v>
      </c>
      <c r="F165" s="9" t="str">
        <f t="shared" si="99"/>
        <v/>
      </c>
      <c r="G165" s="9" t="str">
        <f t="shared" si="104"/>
        <v/>
      </c>
      <c r="H165" s="9" t="str">
        <f>IF((AB165&gt;0),(TRUNC(([1]Mar!$C$6*(AB165-AC165)),2)+TRUNC(([1]Mar!$D$6*(AB165-AC165)),2)+TRUNC(([1]Mar!$E$6*(AB165-AC165)),2)),"")</f>
        <v/>
      </c>
      <c r="I165" s="9" t="str">
        <f t="shared" si="95"/>
        <v/>
      </c>
      <c r="J165" s="20" t="str">
        <f t="shared" si="94"/>
        <v/>
      </c>
      <c r="K165" s="20">
        <f t="shared" si="96"/>
        <v>0</v>
      </c>
      <c r="L165" s="23">
        <f>VLOOKUP(B165,'[2]Total_DARF''s_Est_Mun+Acerto'!$A$35:$L$5598,6,FALSE)</f>
        <v>0</v>
      </c>
      <c r="M165" s="23">
        <f t="shared" si="100"/>
        <v>0</v>
      </c>
      <c r="N165" s="34" t="str">
        <f>IF(ISERROR(VLOOKUP(B165,[3]Rateio_Área_Geoeconômica!$A$4:$F$964,6,0)),"",(VLOOKUP(B165,[3]Rateio_Área_Geoeconômica!$A$4:$F$964,6,0)))</f>
        <v>L</v>
      </c>
      <c r="O165" s="30" t="str">
        <f>IF((IF(ISERROR(VLOOKUP(B165,[4]Original!$B$120:$G$157,6,0)),"",(VLOOKUP(B165,[4]Original!$B$120:$G$157,6,0))))=0,"",(IF(ISERROR(VLOOKUP(B165,[4]Original!$B$120:$G$157,6,0)),"",(VLOOKUP(B165,[4]Original!$B$120:$G$157,6,0)))))</f>
        <v/>
      </c>
      <c r="P165" s="30" t="s">
        <v>1085</v>
      </c>
      <c r="Q165" s="30" t="str">
        <f t="shared" si="97"/>
        <v/>
      </c>
      <c r="R165" s="31" t="str">
        <f>IF(ISERROR(VLOOKUP(B165,'[5]Inst.Marit._Afetados'!$B$5:$C$170,2,0)),"",(VLOOKUP(B165,'[5]Inst.Marit._Afetados'!$B$5:$C$170,2,0)))</f>
        <v/>
      </c>
      <c r="S165" s="30">
        <f t="shared" si="98"/>
        <v>4</v>
      </c>
      <c r="T165" s="32">
        <f>VLOOKUP(B165,[6]Municipios!$B$7:$J$5574,3,0)+VLOOKUP(B165,[6]Municipios!$B$7:$J$5574,4,0)+VLOOKUP(B165,[6]Municipios!$B$7:$J$5574,5,0)</f>
        <v>0</v>
      </c>
      <c r="U165" s="32">
        <f>VLOOKUP(B165,[6]Municipios!$B$7:$J$5574,6,0)+VLOOKUP(B165,[6]Municipios!$B$7:$J$5574,7,0)+VLOOKUP(B165,[6]Municipios!$B$7:$J$5574,8,0)</f>
        <v>0</v>
      </c>
      <c r="V165" s="32">
        <f>VLOOKUP(B165,[6]Instalaçoes!$B$7:$J$5570,3,0)+VLOOKUP(B165,[6]Instalaçoes!$B$7:$J$5570,4,0)+VLOOKUP(B165,[6]Instalaçoes!$B$7:$J$5570,5,0)</f>
        <v>0</v>
      </c>
      <c r="W165" s="32">
        <f>VLOOKUP(B165,[6]Instalaçoes!$B$7:$J$5570,6,0)+VLOOKUP(B165,[6]Instalaçoes!$B$7:$J$5570,7,0)+VLOOKUP(B165,[6]Instalaçoes!$B$7:$J$5570,8,0)</f>
        <v>0</v>
      </c>
      <c r="X165" s="32"/>
      <c r="Y165" s="32"/>
      <c r="Z165" s="32"/>
      <c r="AA165" s="32"/>
      <c r="AB165" s="30">
        <f>IF((Q165&lt;&gt;""),VLOOKUP(B165,[7]Coeficiente_Municípios!$A$6:$Z$5570,8,0),0)</f>
        <v>0</v>
      </c>
      <c r="AC165" s="30">
        <f>IF((R165&lt;&gt;""),VLOOKUP(B165,'[5]Inst.Marit._Afetados'!$B$5:$F$170,5,0),0)</f>
        <v>0</v>
      </c>
      <c r="AD165" s="30">
        <f>IF((S165&lt;&gt;""),VLOOKUP(B165,[7]Coeficiente_Municípios!$A$6:$Z$5570,7,0),0)</f>
        <v>0</v>
      </c>
      <c r="AE165" s="30">
        <f>IF((R165&lt;&gt;""),VLOOKUP(B165,'[5]Inst.Marit._Afetados'!$B$5:$F$170,4,0),0)</f>
        <v>0</v>
      </c>
      <c r="AG165" s="32">
        <f>VLOOKUP($B165,'[2]5411_5%'!$A$15:$C$5606,3,0)-VLOOKUP($B165,'[2]5411_5%'!$A$15:$C$5606,2,0)</f>
        <v>0</v>
      </c>
      <c r="AH165" s="32">
        <f>VLOOKUP($B165,'[2]5411_&gt;5%'!$A$13:$C$5604,3,0)-VLOOKUP($B165,'[2]5411_&gt;5%'!$A$13:$C$5604,2,0)</f>
        <v>0</v>
      </c>
      <c r="AI165" s="32">
        <f>IF(ISNA(VLOOKUP($B165,'[2]Total_DARF''s_Est_Mun+Acerto'!$A$35:$L$5599,7,0)),0,(VLOOKUP($B165,'[2]Total_DARF''s_Est_Mun+Acerto'!$A$35:$L$5599,7,0)))</f>
        <v>0</v>
      </c>
      <c r="AJ165" s="32">
        <f>IF(ISNA(VLOOKUP($B165,'[2]Total_DARF''s_Est_Mun+Acerto'!$A$35:$L$5599,8,0)),0,(VLOOKUP($B165,'[2]Total_DARF''s_Est_Mun+Acerto'!$A$35:$L$5599,8,0)))</f>
        <v>0</v>
      </c>
      <c r="AK165" s="32">
        <f>IF(ISNA(VLOOKUP($B165,'[2]Total_DARF''s_Est_Mun+Acerto'!$A$35:$L$5599,10,0)),0,(VLOOKUP($B165,'[2]Total_DARF''s_Est_Mun+Acerto'!$A$35:$L$5599,10,0)))</f>
        <v>0</v>
      </c>
      <c r="AL165" s="32">
        <f>VLOOKUP(B165,'[2]Total_DARF''s_Est_Mun+Acerto'!$A$35:$K$5599,11,0)</f>
        <v>0</v>
      </c>
    </row>
    <row r="166" spans="1:38" ht="12.75" customHeight="1" x14ac:dyDescent="0.2">
      <c r="A166" s="4" t="s">
        <v>788</v>
      </c>
      <c r="B166" s="81" t="s">
        <v>132</v>
      </c>
      <c r="C166" s="9" t="str">
        <f t="shared" si="101"/>
        <v/>
      </c>
      <c r="D166" s="9" t="str">
        <f t="shared" si="102"/>
        <v/>
      </c>
      <c r="E166" s="9">
        <f t="shared" si="103"/>
        <v>0</v>
      </c>
      <c r="F166" s="9" t="str">
        <f t="shared" si="99"/>
        <v/>
      </c>
      <c r="G166" s="9" t="str">
        <f t="shared" si="104"/>
        <v/>
      </c>
      <c r="H166" s="9" t="str">
        <f>IF((AB166&gt;0),(TRUNC(([1]Mar!$C$6*(AB166-AC166)),2)+TRUNC(([1]Mar!$D$6*(AB166-AC166)),2)+TRUNC(([1]Mar!$E$6*(AB166-AC166)),2)),"")</f>
        <v/>
      </c>
      <c r="I166" s="9" t="str">
        <f t="shared" si="95"/>
        <v/>
      </c>
      <c r="J166" s="20" t="str">
        <f t="shared" si="94"/>
        <v/>
      </c>
      <c r="K166" s="20">
        <f t="shared" si="96"/>
        <v>0</v>
      </c>
      <c r="L166" s="23">
        <f>VLOOKUP(B166,'[2]Total_DARF''s_Est_Mun+Acerto'!$A$35:$L$5598,6,FALSE)</f>
        <v>0</v>
      </c>
      <c r="M166" s="23">
        <f t="shared" si="100"/>
        <v>0</v>
      </c>
      <c r="N166" s="34" t="str">
        <f>IF(ISERROR(VLOOKUP(B166,[3]Rateio_Área_Geoeconômica!$A$4:$F$964,6,0)),"",(VLOOKUP(B166,[3]Rateio_Área_Geoeconômica!$A$4:$F$964,6,0)))</f>
        <v>L</v>
      </c>
      <c r="O166" s="30" t="str">
        <f>IF((IF(ISERROR(VLOOKUP(B166,[4]Original!$B$120:$G$157,6,0)),"",(VLOOKUP(B166,[4]Original!$B$120:$G$157,6,0))))=0,"",(IF(ISERROR(VLOOKUP(B166,[4]Original!$B$120:$G$157,6,0)),"",(VLOOKUP(B166,[4]Original!$B$120:$G$157,6,0)))))</f>
        <v/>
      </c>
      <c r="P166" s="30" t="s">
        <v>1085</v>
      </c>
      <c r="Q166" s="30" t="str">
        <f t="shared" si="97"/>
        <v/>
      </c>
      <c r="R166" s="31" t="str">
        <f>IF(ISERROR(VLOOKUP(B166,'[5]Inst.Marit._Afetados'!$B$5:$C$170,2,0)),"",(VLOOKUP(B166,'[5]Inst.Marit._Afetados'!$B$5:$C$170,2,0)))</f>
        <v/>
      </c>
      <c r="S166" s="30">
        <f t="shared" si="98"/>
        <v>4</v>
      </c>
      <c r="T166" s="32">
        <f>VLOOKUP(B166,[6]Municipios!$B$7:$J$5574,3,0)+VLOOKUP(B166,[6]Municipios!$B$7:$J$5574,4,0)+VLOOKUP(B166,[6]Municipios!$B$7:$J$5574,5,0)</f>
        <v>0</v>
      </c>
      <c r="U166" s="32">
        <f>VLOOKUP(B166,[6]Municipios!$B$7:$J$5574,6,0)+VLOOKUP(B166,[6]Municipios!$B$7:$J$5574,7,0)+VLOOKUP(B166,[6]Municipios!$B$7:$J$5574,8,0)</f>
        <v>0</v>
      </c>
      <c r="V166" s="32">
        <f>VLOOKUP(B166,[6]Instalaçoes!$B$7:$J$5570,3,0)+VLOOKUP(B166,[6]Instalaçoes!$B$7:$J$5570,4,0)+VLOOKUP(B166,[6]Instalaçoes!$B$7:$J$5570,5,0)</f>
        <v>0</v>
      </c>
      <c r="W166" s="32">
        <f>VLOOKUP(B166,[6]Instalaçoes!$B$7:$J$5570,6,0)+VLOOKUP(B166,[6]Instalaçoes!$B$7:$J$5570,7,0)+VLOOKUP(B166,[6]Instalaçoes!$B$7:$J$5570,8,0)</f>
        <v>0</v>
      </c>
      <c r="X166" s="32"/>
      <c r="Y166" s="32"/>
      <c r="Z166" s="32"/>
      <c r="AA166" s="32"/>
      <c r="AB166" s="30">
        <f>IF((Q166&lt;&gt;""),VLOOKUP(B166,[7]Coeficiente_Municípios!$A$6:$Z$5570,8,0),0)</f>
        <v>0</v>
      </c>
      <c r="AC166" s="30">
        <f>IF((R166&lt;&gt;""),VLOOKUP(B166,'[5]Inst.Marit._Afetados'!$B$5:$F$170,5,0),0)</f>
        <v>0</v>
      </c>
      <c r="AD166" s="30">
        <f>IF((S166&lt;&gt;""),VLOOKUP(B166,[7]Coeficiente_Municípios!$A$6:$Z$5570,7,0),0)</f>
        <v>0</v>
      </c>
      <c r="AE166" s="30">
        <f>IF((R166&lt;&gt;""),VLOOKUP(B166,'[5]Inst.Marit._Afetados'!$B$5:$F$170,4,0),0)</f>
        <v>0</v>
      </c>
      <c r="AG166" s="32">
        <f>VLOOKUP($B166,'[2]5411_5%'!$A$15:$C$5606,3,0)-VLOOKUP($B166,'[2]5411_5%'!$A$15:$C$5606,2,0)</f>
        <v>0</v>
      </c>
      <c r="AH166" s="32">
        <f>VLOOKUP($B166,'[2]5411_&gt;5%'!$A$13:$C$5604,3,0)-VLOOKUP($B166,'[2]5411_&gt;5%'!$A$13:$C$5604,2,0)</f>
        <v>0</v>
      </c>
      <c r="AI166" s="32">
        <f>IF(ISNA(VLOOKUP($B166,'[2]Total_DARF''s_Est_Mun+Acerto'!$A$35:$L$5599,7,0)),0,(VLOOKUP($B166,'[2]Total_DARF''s_Est_Mun+Acerto'!$A$35:$L$5599,7,0)))</f>
        <v>0</v>
      </c>
      <c r="AJ166" s="32">
        <f>IF(ISNA(VLOOKUP($B166,'[2]Total_DARF''s_Est_Mun+Acerto'!$A$35:$L$5599,8,0)),0,(VLOOKUP($B166,'[2]Total_DARF''s_Est_Mun+Acerto'!$A$35:$L$5599,8,0)))</f>
        <v>0</v>
      </c>
      <c r="AK166" s="32">
        <f>IF(ISNA(VLOOKUP($B166,'[2]Total_DARF''s_Est_Mun+Acerto'!$A$35:$L$5599,10,0)),0,(VLOOKUP($B166,'[2]Total_DARF''s_Est_Mun+Acerto'!$A$35:$L$5599,10,0)))</f>
        <v>0</v>
      </c>
      <c r="AL166" s="32">
        <f>VLOOKUP(B166,'[2]Total_DARF''s_Est_Mun+Acerto'!$A$35:$K$5599,11,0)</f>
        <v>0</v>
      </c>
    </row>
    <row r="167" spans="1:38" ht="11.4" x14ac:dyDescent="0.2">
      <c r="A167" s="4" t="s">
        <v>788</v>
      </c>
      <c r="B167" s="80" t="s">
        <v>133</v>
      </c>
      <c r="C167" s="9" t="str">
        <f t="shared" si="101"/>
        <v/>
      </c>
      <c r="D167" s="9" t="str">
        <f t="shared" si="102"/>
        <v/>
      </c>
      <c r="E167" s="9">
        <f t="shared" si="103"/>
        <v>0</v>
      </c>
      <c r="F167" s="9">
        <f t="shared" si="99"/>
        <v>187649.74</v>
      </c>
      <c r="G167" s="9" t="str">
        <f t="shared" si="104"/>
        <v/>
      </c>
      <c r="H167" s="9" t="str">
        <f>IF((AB167&gt;0),(TRUNC(([1]Mar!$C$6*(AB167-AC167)),2)+TRUNC(([1]Mar!$D$6*(AB167-AC167)),2)+TRUNC(([1]Mar!$E$6*(AB167-AC167)),2)),"")</f>
        <v/>
      </c>
      <c r="I167" s="9" t="str">
        <f t="shared" si="95"/>
        <v/>
      </c>
      <c r="J167" s="20">
        <f t="shared" si="94"/>
        <v>-700.1</v>
      </c>
      <c r="K167" s="20">
        <f t="shared" si="96"/>
        <v>186949.63999999998</v>
      </c>
      <c r="L167" s="23">
        <f>VLOOKUP(B167,'[2]Total_DARF''s_Est_Mun+Acerto'!$A$35:$L$5598,6,FALSE)</f>
        <v>186949.64</v>
      </c>
      <c r="M167" s="23">
        <f t="shared" si="100"/>
        <v>0</v>
      </c>
      <c r="N167" s="34" t="str">
        <f>IF(ISERROR(VLOOKUP(B167,[3]Rateio_Área_Geoeconômica!$A$4:$F$964,6,0)),"",(VLOOKUP(B167,[3]Rateio_Área_Geoeconômica!$A$4:$F$964,6,0)))</f>
        <v>L</v>
      </c>
      <c r="O167" s="30" t="str">
        <f>IF((IF(ISERROR(VLOOKUP(B167,[4]Original!$B$120:$G$157,6,0)),"",(VLOOKUP(B167,[4]Original!$B$120:$G$157,6,0))))=0,"",(IF(ISERROR(VLOOKUP(B167,[4]Original!$B$120:$G$157,6,0)),"",(VLOOKUP(B167,[4]Original!$B$120:$G$157,6,0)))))</f>
        <v/>
      </c>
      <c r="P167" s="30" t="s">
        <v>1085</v>
      </c>
      <c r="Q167" s="30">
        <f t="shared" si="97"/>
        <v>3</v>
      </c>
      <c r="R167" s="31" t="str">
        <f>IF(ISERROR(VLOOKUP(B167,'[5]Inst.Marit._Afetados'!$B$5:$C$170,2,0)),"",(VLOOKUP(B167,'[5]Inst.Marit._Afetados'!$B$5:$C$170,2,0)))</f>
        <v/>
      </c>
      <c r="S167" s="30">
        <f t="shared" si="98"/>
        <v>4</v>
      </c>
      <c r="T167" s="32">
        <f>VLOOKUP(B167,[6]Municipios!$B$7:$J$5574,3,0)+VLOOKUP(B167,[6]Municipios!$B$7:$J$5574,4,0)+VLOOKUP(B167,[6]Municipios!$B$7:$J$5574,5,0)</f>
        <v>0</v>
      </c>
      <c r="U167" s="32">
        <f>VLOOKUP(B167,[6]Municipios!$B$7:$J$5574,6,0)+VLOOKUP(B167,[6]Municipios!$B$7:$J$5574,7,0)+VLOOKUP(B167,[6]Municipios!$B$7:$J$5574,8,0)</f>
        <v>0</v>
      </c>
      <c r="V167" s="32">
        <f>VLOOKUP(B167,[6]Instalaçoes!$B$7:$J$5570,3,0)+VLOOKUP(B167,[6]Instalaçoes!$B$7:$J$5570,4,0)+VLOOKUP(B167,[6]Instalaçoes!$B$7:$J$5570,5,0)</f>
        <v>187649.74</v>
      </c>
      <c r="W167" s="32">
        <f>VLOOKUP(B167,[6]Instalaçoes!$B$7:$J$5570,6,0)+VLOOKUP(B167,[6]Instalaçoes!$B$7:$J$5570,7,0)+VLOOKUP(B167,[6]Instalaçoes!$B$7:$J$5570,8,0)</f>
        <v>0</v>
      </c>
      <c r="X167" s="32"/>
      <c r="Y167" s="32"/>
      <c r="Z167" s="32"/>
      <c r="AA167" s="32"/>
      <c r="AB167" s="30">
        <f>IF((Q167&lt;&gt;""),VLOOKUP(B167,[7]Coeficiente_Municípios!$A$6:$Z$5570,8,0),0)</f>
        <v>0</v>
      </c>
      <c r="AC167" s="30">
        <f>IF((R167&lt;&gt;""),VLOOKUP(B167,'[5]Inst.Marit._Afetados'!$B$5:$F$170,5,0),0)</f>
        <v>0</v>
      </c>
      <c r="AD167" s="30">
        <f>IF((S167&lt;&gt;""),VLOOKUP(B167,[7]Coeficiente_Municípios!$A$6:$Z$5570,7,0),0)</f>
        <v>1.2428635902586764E-2</v>
      </c>
      <c r="AE167" s="30">
        <f>IF((R167&lt;&gt;""),VLOOKUP(B167,'[5]Inst.Marit._Afetados'!$B$5:$F$170,4,0),0)</f>
        <v>0</v>
      </c>
      <c r="AG167" s="32">
        <f>VLOOKUP($B167,'[2]5411_5%'!$A$15:$C$5606,3,0)-VLOOKUP($B167,'[2]5411_5%'!$A$15:$C$5606,2,0)</f>
        <v>0</v>
      </c>
      <c r="AH167" s="32">
        <f>VLOOKUP($B167,'[2]5411_&gt;5%'!$A$13:$C$5604,3,0)-VLOOKUP($B167,'[2]5411_&gt;5%'!$A$13:$C$5604,2,0)</f>
        <v>0</v>
      </c>
      <c r="AI167" s="32">
        <f>IF(ISNA(VLOOKUP($B167,'[2]Total_DARF''s_Est_Mun+Acerto'!$A$35:$L$5599,7,0)),0,(VLOOKUP($B167,'[2]Total_DARF''s_Est_Mun+Acerto'!$A$35:$L$5599,7,0)))</f>
        <v>-700.1</v>
      </c>
      <c r="AJ167" s="32">
        <f>IF(ISNA(VLOOKUP($B167,'[2]Total_DARF''s_Est_Mun+Acerto'!$A$35:$L$5599,8,0)),0,(VLOOKUP($B167,'[2]Total_DARF''s_Est_Mun+Acerto'!$A$35:$L$5599,8,0)))</f>
        <v>0</v>
      </c>
      <c r="AK167" s="32">
        <f>IF(ISNA(VLOOKUP($B167,'[2]Total_DARF''s_Est_Mun+Acerto'!$A$35:$L$5599,10,0)),0,(VLOOKUP($B167,'[2]Total_DARF''s_Est_Mun+Acerto'!$A$35:$L$5599,10,0)))</f>
        <v>0</v>
      </c>
      <c r="AL167" s="32">
        <f>VLOOKUP(B167,'[2]Total_DARF''s_Est_Mun+Acerto'!$A$35:$K$5599,11,0)</f>
        <v>0</v>
      </c>
    </row>
    <row r="168" spans="1:38" ht="11.4" x14ac:dyDescent="0.2">
      <c r="A168" s="4" t="s">
        <v>788</v>
      </c>
      <c r="B168" s="80" t="s">
        <v>134</v>
      </c>
      <c r="C168" s="9" t="str">
        <f t="shared" si="101"/>
        <v/>
      </c>
      <c r="D168" s="9" t="str">
        <f t="shared" si="102"/>
        <v/>
      </c>
      <c r="E168" s="9">
        <f t="shared" si="103"/>
        <v>0</v>
      </c>
      <c r="F168" s="9">
        <f t="shared" si="99"/>
        <v>187649.74</v>
      </c>
      <c r="G168" s="9" t="str">
        <f t="shared" si="104"/>
        <v/>
      </c>
      <c r="H168" s="9" t="str">
        <f>IF((AB168&gt;0),(TRUNC(([1]Mar!$C$6*(AB168-AC168)),2)+TRUNC(([1]Mar!$D$6*(AB168-AC168)),2)+TRUNC(([1]Mar!$E$6*(AB168-AC168)),2)),"")</f>
        <v/>
      </c>
      <c r="I168" s="9" t="str">
        <f t="shared" si="95"/>
        <v/>
      </c>
      <c r="J168" s="20">
        <f t="shared" si="94"/>
        <v>-700.1</v>
      </c>
      <c r="K168" s="20">
        <f t="shared" si="96"/>
        <v>186949.63999999998</v>
      </c>
      <c r="L168" s="23">
        <f>VLOOKUP(B168,'[2]Total_DARF''s_Est_Mun+Acerto'!$A$35:$L$5598,6,FALSE)</f>
        <v>186949.64</v>
      </c>
      <c r="M168" s="23">
        <f t="shared" si="100"/>
        <v>0</v>
      </c>
      <c r="N168" s="34" t="str">
        <f>IF(ISERROR(VLOOKUP(B168,[3]Rateio_Área_Geoeconômica!$A$4:$F$964,6,0)),"",(VLOOKUP(B168,[3]Rateio_Área_Geoeconômica!$A$4:$F$964,6,0)))</f>
        <v>L</v>
      </c>
      <c r="O168" s="30" t="str">
        <f>IF((IF(ISERROR(VLOOKUP(B168,[4]Original!$B$120:$G$157,6,0)),"",(VLOOKUP(B168,[4]Original!$B$120:$G$157,6,0))))=0,"",(IF(ISERROR(VLOOKUP(B168,[4]Original!$B$120:$G$157,6,0)),"",(VLOOKUP(B168,[4]Original!$B$120:$G$157,6,0)))))</f>
        <v/>
      </c>
      <c r="P168" s="30" t="s">
        <v>1085</v>
      </c>
      <c r="Q168" s="30">
        <f t="shared" si="97"/>
        <v>3</v>
      </c>
      <c r="R168" s="31" t="str">
        <f>IF(ISERROR(VLOOKUP(B168,'[5]Inst.Marit._Afetados'!$B$5:$C$170,2,0)),"",(VLOOKUP(B168,'[5]Inst.Marit._Afetados'!$B$5:$C$170,2,0)))</f>
        <v/>
      </c>
      <c r="S168" s="30">
        <f t="shared" si="98"/>
        <v>4</v>
      </c>
      <c r="T168" s="32">
        <f>VLOOKUP(B168,[6]Municipios!$B$7:$J$5574,3,0)+VLOOKUP(B168,[6]Municipios!$B$7:$J$5574,4,0)+VLOOKUP(B168,[6]Municipios!$B$7:$J$5574,5,0)</f>
        <v>0</v>
      </c>
      <c r="U168" s="32">
        <f>VLOOKUP(B168,[6]Municipios!$B$7:$J$5574,6,0)+VLOOKUP(B168,[6]Municipios!$B$7:$J$5574,7,0)+VLOOKUP(B168,[6]Municipios!$B$7:$J$5574,8,0)</f>
        <v>0</v>
      </c>
      <c r="V168" s="32">
        <f>VLOOKUP(B168,[6]Instalaçoes!$B$7:$J$5570,3,0)+VLOOKUP(B168,[6]Instalaçoes!$B$7:$J$5570,4,0)+VLOOKUP(B168,[6]Instalaçoes!$B$7:$J$5570,5,0)</f>
        <v>187649.74</v>
      </c>
      <c r="W168" s="32">
        <f>VLOOKUP(B168,[6]Instalaçoes!$B$7:$J$5570,6,0)+VLOOKUP(B168,[6]Instalaçoes!$B$7:$J$5570,7,0)+VLOOKUP(B168,[6]Instalaçoes!$B$7:$J$5570,8,0)</f>
        <v>0</v>
      </c>
      <c r="X168" s="32"/>
      <c r="Y168" s="32"/>
      <c r="Z168" s="32"/>
      <c r="AA168" s="32"/>
      <c r="AB168" s="30">
        <f>IF((Q168&lt;&gt;""),VLOOKUP(B168,[7]Coeficiente_Municípios!$A$6:$Z$5570,8,0),0)</f>
        <v>0</v>
      </c>
      <c r="AC168" s="30">
        <f>IF((R168&lt;&gt;""),VLOOKUP(B168,'[5]Inst.Marit._Afetados'!$B$5:$F$170,5,0),0)</f>
        <v>0</v>
      </c>
      <c r="AD168" s="30">
        <f>IF((S168&lt;&gt;""),VLOOKUP(B168,[7]Coeficiente_Municípios!$A$6:$Z$5570,7,0),0)</f>
        <v>1.7886861391555837E-2</v>
      </c>
      <c r="AE168" s="30">
        <f>IF((R168&lt;&gt;""),VLOOKUP(B168,'[5]Inst.Marit._Afetados'!$B$5:$F$170,4,0),0)</f>
        <v>0</v>
      </c>
      <c r="AG168" s="32">
        <f>VLOOKUP($B168,'[2]5411_5%'!$A$15:$C$5606,3,0)-VLOOKUP($B168,'[2]5411_5%'!$A$15:$C$5606,2,0)</f>
        <v>0</v>
      </c>
      <c r="AH168" s="32">
        <f>VLOOKUP($B168,'[2]5411_&gt;5%'!$A$13:$C$5604,3,0)-VLOOKUP($B168,'[2]5411_&gt;5%'!$A$13:$C$5604,2,0)</f>
        <v>0</v>
      </c>
      <c r="AI168" s="32">
        <f>IF(ISNA(VLOOKUP($B168,'[2]Total_DARF''s_Est_Mun+Acerto'!$A$35:$L$5599,7,0)),0,(VLOOKUP($B168,'[2]Total_DARF''s_Est_Mun+Acerto'!$A$35:$L$5599,7,0)))</f>
        <v>-700.1</v>
      </c>
      <c r="AJ168" s="32">
        <f>IF(ISNA(VLOOKUP($B168,'[2]Total_DARF''s_Est_Mun+Acerto'!$A$35:$L$5599,8,0)),0,(VLOOKUP($B168,'[2]Total_DARF''s_Est_Mun+Acerto'!$A$35:$L$5599,8,0)))</f>
        <v>0</v>
      </c>
      <c r="AK168" s="32">
        <f>IF(ISNA(VLOOKUP($B168,'[2]Total_DARF''s_Est_Mun+Acerto'!$A$35:$L$5599,10,0)),0,(VLOOKUP($B168,'[2]Total_DARF''s_Est_Mun+Acerto'!$A$35:$L$5599,10,0)))</f>
        <v>0</v>
      </c>
      <c r="AL168" s="32">
        <f>VLOOKUP(B168,'[2]Total_DARF''s_Est_Mun+Acerto'!$A$35:$K$5599,11,0)</f>
        <v>0</v>
      </c>
    </row>
    <row r="169" spans="1:38" ht="12.75" customHeight="1" x14ac:dyDescent="0.2">
      <c r="A169" s="4" t="s">
        <v>788</v>
      </c>
      <c r="B169" s="81" t="s">
        <v>135</v>
      </c>
      <c r="C169" s="9" t="str">
        <f t="shared" si="101"/>
        <v/>
      </c>
      <c r="D169" s="9" t="str">
        <f t="shared" si="102"/>
        <v/>
      </c>
      <c r="E169" s="9">
        <f t="shared" si="103"/>
        <v>0</v>
      </c>
      <c r="F169" s="9" t="str">
        <f t="shared" si="99"/>
        <v/>
      </c>
      <c r="G169" s="9" t="str">
        <f t="shared" si="104"/>
        <v/>
      </c>
      <c r="H169" s="9" t="str">
        <f>IF((AB169&gt;0),(TRUNC(([1]Mar!$C$6*(AB169-AC169)),2)+TRUNC(([1]Mar!$D$6*(AB169-AC169)),2)+TRUNC(([1]Mar!$E$6*(AB169-AC169)),2)),"")</f>
        <v/>
      </c>
      <c r="I169" s="9" t="str">
        <f t="shared" si="95"/>
        <v/>
      </c>
      <c r="J169" s="20" t="str">
        <f t="shared" si="94"/>
        <v/>
      </c>
      <c r="K169" s="20">
        <f t="shared" si="96"/>
        <v>0</v>
      </c>
      <c r="L169" s="23">
        <f>VLOOKUP(B169,'[2]Total_DARF''s_Est_Mun+Acerto'!$A$35:$L$5598,6,FALSE)</f>
        <v>0</v>
      </c>
      <c r="M169" s="23">
        <f t="shared" si="100"/>
        <v>0</v>
      </c>
      <c r="N169" s="34" t="str">
        <f>IF(ISERROR(VLOOKUP(B169,[3]Rateio_Área_Geoeconômica!$A$4:$F$964,6,0)),"",(VLOOKUP(B169,[3]Rateio_Área_Geoeconômica!$A$4:$F$964,6,0)))</f>
        <v>L</v>
      </c>
      <c r="O169" s="30" t="str">
        <f>IF((IF(ISERROR(VLOOKUP(B169,[4]Original!$B$120:$G$157,6,0)),"",(VLOOKUP(B169,[4]Original!$B$120:$G$157,6,0))))=0,"",(IF(ISERROR(VLOOKUP(B169,[4]Original!$B$120:$G$157,6,0)),"",(VLOOKUP(B169,[4]Original!$B$120:$G$157,6,0)))))</f>
        <v/>
      </c>
      <c r="P169" s="30" t="s">
        <v>1085</v>
      </c>
      <c r="Q169" s="30" t="str">
        <f t="shared" si="97"/>
        <v/>
      </c>
      <c r="R169" s="31" t="str">
        <f>IF(ISERROR(VLOOKUP(B169,'[5]Inst.Marit._Afetados'!$B$5:$C$170,2,0)),"",(VLOOKUP(B169,'[5]Inst.Marit._Afetados'!$B$5:$C$170,2,0)))</f>
        <v/>
      </c>
      <c r="S169" s="30">
        <f t="shared" si="98"/>
        <v>4</v>
      </c>
      <c r="T169" s="32">
        <f>VLOOKUP(B169,[6]Municipios!$B$7:$J$5574,3,0)+VLOOKUP(B169,[6]Municipios!$B$7:$J$5574,4,0)+VLOOKUP(B169,[6]Municipios!$B$7:$J$5574,5,0)</f>
        <v>0</v>
      </c>
      <c r="U169" s="32">
        <f>VLOOKUP(B169,[6]Municipios!$B$7:$J$5574,6,0)+VLOOKUP(B169,[6]Municipios!$B$7:$J$5574,7,0)+VLOOKUP(B169,[6]Municipios!$B$7:$J$5574,8,0)</f>
        <v>0</v>
      </c>
      <c r="V169" s="32">
        <f>VLOOKUP(B169,[6]Instalaçoes!$B$7:$J$5570,3,0)+VLOOKUP(B169,[6]Instalaçoes!$B$7:$J$5570,4,0)+VLOOKUP(B169,[6]Instalaçoes!$B$7:$J$5570,5,0)</f>
        <v>0</v>
      </c>
      <c r="W169" s="32">
        <f>VLOOKUP(B169,[6]Instalaçoes!$B$7:$J$5570,6,0)+VLOOKUP(B169,[6]Instalaçoes!$B$7:$J$5570,7,0)+VLOOKUP(B169,[6]Instalaçoes!$B$7:$J$5570,8,0)</f>
        <v>0</v>
      </c>
      <c r="X169" s="32"/>
      <c r="Y169" s="32"/>
      <c r="Z169" s="32"/>
      <c r="AA169" s="32"/>
      <c r="AB169" s="30">
        <f>IF((Q169&lt;&gt;""),VLOOKUP(B169,[7]Coeficiente_Municípios!$A$6:$Z$5570,8,0),0)</f>
        <v>0</v>
      </c>
      <c r="AC169" s="30">
        <f>IF((R169&lt;&gt;""),VLOOKUP(B169,'[5]Inst.Marit._Afetados'!$B$5:$F$170,5,0),0)</f>
        <v>0</v>
      </c>
      <c r="AD169" s="30">
        <f>IF((S169&lt;&gt;""),VLOOKUP(B169,[7]Coeficiente_Municípios!$A$6:$Z$5570,7,0),0)</f>
        <v>0</v>
      </c>
      <c r="AE169" s="30">
        <f>IF((R169&lt;&gt;""),VLOOKUP(B169,'[5]Inst.Marit._Afetados'!$B$5:$F$170,4,0),0)</f>
        <v>0</v>
      </c>
      <c r="AG169" s="32">
        <f>VLOOKUP($B169,'[2]5411_5%'!$A$15:$C$5606,3,0)-VLOOKUP($B169,'[2]5411_5%'!$A$15:$C$5606,2,0)</f>
        <v>0</v>
      </c>
      <c r="AH169" s="32">
        <f>VLOOKUP($B169,'[2]5411_&gt;5%'!$A$13:$C$5604,3,0)-VLOOKUP($B169,'[2]5411_&gt;5%'!$A$13:$C$5604,2,0)</f>
        <v>0</v>
      </c>
      <c r="AI169" s="32">
        <f>IF(ISNA(VLOOKUP($B169,'[2]Total_DARF''s_Est_Mun+Acerto'!$A$35:$L$5599,7,0)),0,(VLOOKUP($B169,'[2]Total_DARF''s_Est_Mun+Acerto'!$A$35:$L$5599,7,0)))</f>
        <v>0</v>
      </c>
      <c r="AJ169" s="32">
        <f>IF(ISNA(VLOOKUP($B169,'[2]Total_DARF''s_Est_Mun+Acerto'!$A$35:$L$5599,8,0)),0,(VLOOKUP($B169,'[2]Total_DARF''s_Est_Mun+Acerto'!$A$35:$L$5599,8,0)))</f>
        <v>0</v>
      </c>
      <c r="AK169" s="32">
        <f>IF(ISNA(VLOOKUP($B169,'[2]Total_DARF''s_Est_Mun+Acerto'!$A$35:$L$5599,10,0)),0,(VLOOKUP($B169,'[2]Total_DARF''s_Est_Mun+Acerto'!$A$35:$L$5599,10,0)))</f>
        <v>0</v>
      </c>
      <c r="AL169" s="32">
        <f>VLOOKUP(B169,'[2]Total_DARF''s_Est_Mun+Acerto'!$A$35:$K$5599,11,0)</f>
        <v>0</v>
      </c>
    </row>
    <row r="170" spans="1:38" ht="12.75" customHeight="1" x14ac:dyDescent="0.2">
      <c r="A170" s="4" t="s">
        <v>788</v>
      </c>
      <c r="B170" s="80" t="s">
        <v>811</v>
      </c>
      <c r="C170" s="9" t="str">
        <f t="shared" si="101"/>
        <v/>
      </c>
      <c r="D170" s="9" t="str">
        <f t="shared" si="102"/>
        <v/>
      </c>
      <c r="E170" s="9">
        <f t="shared" si="103"/>
        <v>0</v>
      </c>
      <c r="F170" s="9">
        <f t="shared" si="99"/>
        <v>187649.74</v>
      </c>
      <c r="G170" s="9" t="str">
        <f t="shared" si="104"/>
        <v/>
      </c>
      <c r="H170" s="9" t="str">
        <f>IF((AB170&gt;0),(TRUNC(([1]Mar!$C$6*(AB170-AC170)),2)+TRUNC(([1]Mar!$D$6*(AB170-AC170)),2)+TRUNC(([1]Mar!$E$6*(AB170-AC170)),2)),"")</f>
        <v/>
      </c>
      <c r="I170" s="9" t="str">
        <f t="shared" si="95"/>
        <v/>
      </c>
      <c r="J170" s="20">
        <f t="shared" si="94"/>
        <v>-700.1</v>
      </c>
      <c r="K170" s="20">
        <f t="shared" si="96"/>
        <v>186949.63999999998</v>
      </c>
      <c r="L170" s="23">
        <f>VLOOKUP(B170,'[2]Total_DARF''s_Est_Mun+Acerto'!$A$35:$L$5598,6,FALSE)</f>
        <v>186949.64</v>
      </c>
      <c r="M170" s="23">
        <f t="shared" si="100"/>
        <v>0</v>
      </c>
      <c r="N170" s="34" t="str">
        <f>IF(ISERROR(VLOOKUP(B170,[3]Rateio_Área_Geoeconômica!$A$4:$F$964,6,0)),"",(VLOOKUP(B170,[3]Rateio_Área_Geoeconômica!$A$4:$F$964,6,0)))</f>
        <v>L</v>
      </c>
      <c r="O170" s="30" t="str">
        <f>IF((IF(ISERROR(VLOOKUP(B170,[4]Original!$B$120:$G$157,6,0)),"",(VLOOKUP(B170,[4]Original!$B$120:$G$157,6,0))))=0,"",(IF(ISERROR(VLOOKUP(B170,[4]Original!$B$120:$G$157,6,0)),"",(VLOOKUP(B170,[4]Original!$B$120:$G$157,6,0)))))</f>
        <v/>
      </c>
      <c r="P170" s="30" t="s">
        <v>1085</v>
      </c>
      <c r="Q170" s="30">
        <f t="shared" si="97"/>
        <v>3</v>
      </c>
      <c r="R170" s="31" t="str">
        <f>IF(ISERROR(VLOOKUP(B170,'[5]Inst.Marit._Afetados'!$B$5:$C$170,2,0)),"",(VLOOKUP(B170,'[5]Inst.Marit._Afetados'!$B$5:$C$170,2,0)))</f>
        <v/>
      </c>
      <c r="S170" s="30">
        <f t="shared" si="98"/>
        <v>4</v>
      </c>
      <c r="T170" s="32">
        <f>VLOOKUP(B170,[6]Municipios!$B$7:$J$5574,3,0)+VLOOKUP(B170,[6]Municipios!$B$7:$J$5574,4,0)+VLOOKUP(B170,[6]Municipios!$B$7:$J$5574,5,0)</f>
        <v>0</v>
      </c>
      <c r="U170" s="32">
        <f>VLOOKUP(B170,[6]Municipios!$B$7:$J$5574,6,0)+VLOOKUP(B170,[6]Municipios!$B$7:$J$5574,7,0)+VLOOKUP(B170,[6]Municipios!$B$7:$J$5574,8,0)</f>
        <v>0</v>
      </c>
      <c r="V170" s="32">
        <f>VLOOKUP(B170,[6]Instalaçoes!$B$7:$J$5570,3,0)+VLOOKUP(B170,[6]Instalaçoes!$B$7:$J$5570,4,0)+VLOOKUP(B170,[6]Instalaçoes!$B$7:$J$5570,5,0)</f>
        <v>187649.74</v>
      </c>
      <c r="W170" s="32">
        <f>VLOOKUP(B170,[6]Instalaçoes!$B$7:$J$5570,6,0)+VLOOKUP(B170,[6]Instalaçoes!$B$7:$J$5570,7,0)+VLOOKUP(B170,[6]Instalaçoes!$B$7:$J$5570,8,0)</f>
        <v>0</v>
      </c>
      <c r="X170" s="32"/>
      <c r="Y170" s="32"/>
      <c r="Z170" s="32"/>
      <c r="AA170" s="32"/>
      <c r="AB170" s="30">
        <f>IF((Q170&lt;&gt;""),VLOOKUP(B170,[7]Coeficiente_Municípios!$A$6:$Z$5570,8,0),0)</f>
        <v>0</v>
      </c>
      <c r="AC170" s="30">
        <f>IF((R170&lt;&gt;""),VLOOKUP(B170,'[5]Inst.Marit._Afetados'!$B$5:$F$170,5,0),0)</f>
        <v>0</v>
      </c>
      <c r="AD170" s="30">
        <f>IF((S170&lt;&gt;""),VLOOKUP(B170,[7]Coeficiente_Municípios!$A$6:$Z$5570,7,0),0)</f>
        <v>0</v>
      </c>
      <c r="AE170" s="30">
        <f>IF((R170&lt;&gt;""),VLOOKUP(B170,'[5]Inst.Marit._Afetados'!$B$5:$F$170,4,0),0)</f>
        <v>0</v>
      </c>
      <c r="AG170" s="32">
        <f>VLOOKUP($B170,'[2]5411_5%'!$A$15:$C$5606,3,0)-VLOOKUP($B170,'[2]5411_5%'!$A$15:$C$5606,2,0)</f>
        <v>0</v>
      </c>
      <c r="AH170" s="32">
        <f>VLOOKUP($B170,'[2]5411_&gt;5%'!$A$13:$C$5604,3,0)-VLOOKUP($B170,'[2]5411_&gt;5%'!$A$13:$C$5604,2,0)</f>
        <v>0</v>
      </c>
      <c r="AI170" s="32">
        <f>IF(ISNA(VLOOKUP($B170,'[2]Total_DARF''s_Est_Mun+Acerto'!$A$35:$L$5599,7,0)),0,(VLOOKUP($B170,'[2]Total_DARF''s_Est_Mun+Acerto'!$A$35:$L$5599,7,0)))</f>
        <v>-700.1</v>
      </c>
      <c r="AJ170" s="32">
        <f>IF(ISNA(VLOOKUP($B170,'[2]Total_DARF''s_Est_Mun+Acerto'!$A$35:$L$5599,8,0)),0,(VLOOKUP($B170,'[2]Total_DARF''s_Est_Mun+Acerto'!$A$35:$L$5599,8,0)))</f>
        <v>0</v>
      </c>
      <c r="AK170" s="32">
        <f>IF(ISNA(VLOOKUP($B170,'[2]Total_DARF''s_Est_Mun+Acerto'!$A$35:$L$5599,10,0)),0,(VLOOKUP($B170,'[2]Total_DARF''s_Est_Mun+Acerto'!$A$35:$L$5599,10,0)))</f>
        <v>0</v>
      </c>
      <c r="AL170" s="32">
        <f>VLOOKUP(B170,'[2]Total_DARF''s_Est_Mun+Acerto'!$A$35:$K$5599,11,0)</f>
        <v>0</v>
      </c>
    </row>
    <row r="171" spans="1:38" ht="12.75" customHeight="1" x14ac:dyDescent="0.2">
      <c r="A171" s="4" t="s">
        <v>788</v>
      </c>
      <c r="B171" s="81" t="s">
        <v>136</v>
      </c>
      <c r="C171" s="9" t="str">
        <f t="shared" si="101"/>
        <v/>
      </c>
      <c r="D171" s="9" t="str">
        <f t="shared" si="102"/>
        <v/>
      </c>
      <c r="E171" s="9">
        <f t="shared" si="103"/>
        <v>0</v>
      </c>
      <c r="F171" s="9" t="str">
        <f t="shared" si="99"/>
        <v/>
      </c>
      <c r="G171" s="9" t="str">
        <f t="shared" si="104"/>
        <v/>
      </c>
      <c r="H171" s="9" t="str">
        <f>IF((AB171&gt;0),(TRUNC(([1]Mar!$C$6*(AB171-AC171)),2)+TRUNC(([1]Mar!$D$6*(AB171-AC171)),2)+TRUNC(([1]Mar!$E$6*(AB171-AC171)),2)),"")</f>
        <v/>
      </c>
      <c r="I171" s="9" t="str">
        <f t="shared" si="95"/>
        <v/>
      </c>
      <c r="J171" s="20" t="str">
        <f t="shared" si="94"/>
        <v/>
      </c>
      <c r="K171" s="20">
        <f t="shared" si="96"/>
        <v>0</v>
      </c>
      <c r="L171" s="23">
        <f>VLOOKUP(B171,'[2]Total_DARF''s_Est_Mun+Acerto'!$A$35:$L$5598,6,FALSE)</f>
        <v>0</v>
      </c>
      <c r="M171" s="23">
        <f t="shared" si="100"/>
        <v>0</v>
      </c>
      <c r="N171" s="34" t="str">
        <f>IF(ISERROR(VLOOKUP(B171,[3]Rateio_Área_Geoeconômica!$A$4:$F$964,6,0)),"",(VLOOKUP(B171,[3]Rateio_Área_Geoeconômica!$A$4:$F$964,6,0)))</f>
        <v>L</v>
      </c>
      <c r="O171" s="30" t="str">
        <f>IF((IF(ISERROR(VLOOKUP(B171,[4]Original!$B$120:$G$157,6,0)),"",(VLOOKUP(B171,[4]Original!$B$120:$G$157,6,0))))=0,"",(IF(ISERROR(VLOOKUP(B171,[4]Original!$B$120:$G$157,6,0)),"",(VLOOKUP(B171,[4]Original!$B$120:$G$157,6,0)))))</f>
        <v/>
      </c>
      <c r="P171" s="30" t="s">
        <v>1085</v>
      </c>
      <c r="Q171" s="30" t="str">
        <f t="shared" si="97"/>
        <v/>
      </c>
      <c r="R171" s="31" t="str">
        <f>IF(ISERROR(VLOOKUP(B171,'[5]Inst.Marit._Afetados'!$B$5:$C$170,2,0)),"",(VLOOKUP(B171,'[5]Inst.Marit._Afetados'!$B$5:$C$170,2,0)))</f>
        <v/>
      </c>
      <c r="S171" s="30">
        <f t="shared" si="98"/>
        <v>4</v>
      </c>
      <c r="T171" s="32">
        <f>VLOOKUP(B171,[6]Municipios!$B$7:$J$5574,3,0)+VLOOKUP(B171,[6]Municipios!$B$7:$J$5574,4,0)+VLOOKUP(B171,[6]Municipios!$B$7:$J$5574,5,0)</f>
        <v>0</v>
      </c>
      <c r="U171" s="32">
        <f>VLOOKUP(B171,[6]Municipios!$B$7:$J$5574,6,0)+VLOOKUP(B171,[6]Municipios!$B$7:$J$5574,7,0)+VLOOKUP(B171,[6]Municipios!$B$7:$J$5574,8,0)</f>
        <v>0</v>
      </c>
      <c r="V171" s="32">
        <f>VLOOKUP(B171,[6]Instalaçoes!$B$7:$J$5570,3,0)+VLOOKUP(B171,[6]Instalaçoes!$B$7:$J$5570,4,0)+VLOOKUP(B171,[6]Instalaçoes!$B$7:$J$5570,5,0)</f>
        <v>0</v>
      </c>
      <c r="W171" s="32">
        <f>VLOOKUP(B171,[6]Instalaçoes!$B$7:$J$5570,6,0)+VLOOKUP(B171,[6]Instalaçoes!$B$7:$J$5570,7,0)+VLOOKUP(B171,[6]Instalaçoes!$B$7:$J$5570,8,0)</f>
        <v>0</v>
      </c>
      <c r="X171" s="32"/>
      <c r="Y171" s="32"/>
      <c r="Z171" s="32"/>
      <c r="AA171" s="32"/>
      <c r="AB171" s="30">
        <f>IF((Q171&lt;&gt;""),VLOOKUP(B171,[7]Coeficiente_Municípios!$A$6:$Z$5570,8,0),0)</f>
        <v>0</v>
      </c>
      <c r="AC171" s="30">
        <f>IF((R171&lt;&gt;""),VLOOKUP(B171,'[5]Inst.Marit._Afetados'!$B$5:$F$170,5,0),0)</f>
        <v>0</v>
      </c>
      <c r="AD171" s="30">
        <f>IF((S171&lt;&gt;""),VLOOKUP(B171,[7]Coeficiente_Municípios!$A$6:$Z$5570,7,0),0)</f>
        <v>0</v>
      </c>
      <c r="AE171" s="30">
        <f>IF((R171&lt;&gt;""),VLOOKUP(B171,'[5]Inst.Marit._Afetados'!$B$5:$F$170,4,0),0)</f>
        <v>0</v>
      </c>
      <c r="AG171" s="32">
        <f>VLOOKUP($B171,'[2]5411_5%'!$A$15:$C$5606,3,0)-VLOOKUP($B171,'[2]5411_5%'!$A$15:$C$5606,2,0)</f>
        <v>0</v>
      </c>
      <c r="AH171" s="32">
        <f>VLOOKUP($B171,'[2]5411_&gt;5%'!$A$13:$C$5604,3,0)-VLOOKUP($B171,'[2]5411_&gt;5%'!$A$13:$C$5604,2,0)</f>
        <v>0</v>
      </c>
      <c r="AI171" s="32">
        <f>IF(ISNA(VLOOKUP($B171,'[2]Total_DARF''s_Est_Mun+Acerto'!$A$35:$L$5599,7,0)),0,(VLOOKUP($B171,'[2]Total_DARF''s_Est_Mun+Acerto'!$A$35:$L$5599,7,0)))</f>
        <v>0</v>
      </c>
      <c r="AJ171" s="32">
        <f>IF(ISNA(VLOOKUP($B171,'[2]Total_DARF''s_Est_Mun+Acerto'!$A$35:$L$5599,8,0)),0,(VLOOKUP($B171,'[2]Total_DARF''s_Est_Mun+Acerto'!$A$35:$L$5599,8,0)))</f>
        <v>0</v>
      </c>
      <c r="AK171" s="32">
        <f>IF(ISNA(VLOOKUP($B171,'[2]Total_DARF''s_Est_Mun+Acerto'!$A$35:$L$5599,10,0)),0,(VLOOKUP($B171,'[2]Total_DARF''s_Est_Mun+Acerto'!$A$35:$L$5599,10,0)))</f>
        <v>0</v>
      </c>
      <c r="AL171" s="32">
        <f>VLOOKUP(B171,'[2]Total_DARF''s_Est_Mun+Acerto'!$A$35:$K$5599,11,0)</f>
        <v>0</v>
      </c>
    </row>
    <row r="172" spans="1:38" ht="12.75" customHeight="1" x14ac:dyDescent="0.2">
      <c r="A172" s="4" t="s">
        <v>788</v>
      </c>
      <c r="B172" s="81" t="s">
        <v>137</v>
      </c>
      <c r="C172" s="9" t="str">
        <f t="shared" si="101"/>
        <v/>
      </c>
      <c r="D172" s="9" t="str">
        <f t="shared" si="102"/>
        <v/>
      </c>
      <c r="E172" s="9">
        <f t="shared" si="103"/>
        <v>0</v>
      </c>
      <c r="F172" s="9" t="str">
        <f t="shared" si="99"/>
        <v/>
      </c>
      <c r="G172" s="9" t="str">
        <f t="shared" si="104"/>
        <v/>
      </c>
      <c r="H172" s="9" t="str">
        <f>IF((AB172&gt;0),(TRUNC(([1]Mar!$C$6*(AB172-AC172)),2)+TRUNC(([1]Mar!$D$6*(AB172-AC172)),2)+TRUNC(([1]Mar!$E$6*(AB172-AC172)),2)),"")</f>
        <v/>
      </c>
      <c r="I172" s="9" t="str">
        <f t="shared" si="95"/>
        <v/>
      </c>
      <c r="J172" s="20" t="str">
        <f t="shared" si="94"/>
        <v/>
      </c>
      <c r="K172" s="20">
        <f t="shared" si="96"/>
        <v>0</v>
      </c>
      <c r="L172" s="23">
        <f>VLOOKUP(B172,'[2]Total_DARF''s_Est_Mun+Acerto'!$A$35:$L$5598,6,FALSE)</f>
        <v>0</v>
      </c>
      <c r="M172" s="23">
        <f t="shared" si="100"/>
        <v>0</v>
      </c>
      <c r="N172" s="34" t="str">
        <f>IF(ISERROR(VLOOKUP(B172,[3]Rateio_Área_Geoeconômica!$A$4:$F$964,6,0)),"",(VLOOKUP(B172,[3]Rateio_Área_Geoeconômica!$A$4:$F$964,6,0)))</f>
        <v>L</v>
      </c>
      <c r="O172" s="30" t="str">
        <f>IF((IF(ISERROR(VLOOKUP(B172,[4]Original!$B$120:$G$157,6,0)),"",(VLOOKUP(B172,[4]Original!$B$120:$G$157,6,0))))=0,"",(IF(ISERROR(VLOOKUP(B172,[4]Original!$B$120:$G$157,6,0)),"",(VLOOKUP(B172,[4]Original!$B$120:$G$157,6,0)))))</f>
        <v/>
      </c>
      <c r="P172" s="30" t="s">
        <v>1085</v>
      </c>
      <c r="Q172" s="30" t="str">
        <f t="shared" si="97"/>
        <v/>
      </c>
      <c r="R172" s="31" t="str">
        <f>IF(ISERROR(VLOOKUP(B172,'[5]Inst.Marit._Afetados'!$B$5:$C$170,2,0)),"",(VLOOKUP(B172,'[5]Inst.Marit._Afetados'!$B$5:$C$170,2,0)))</f>
        <v/>
      </c>
      <c r="S172" s="30">
        <f t="shared" si="98"/>
        <v>4</v>
      </c>
      <c r="T172" s="32">
        <f>VLOOKUP(B172,[6]Municipios!$B$7:$J$5574,3,0)+VLOOKUP(B172,[6]Municipios!$B$7:$J$5574,4,0)+VLOOKUP(B172,[6]Municipios!$B$7:$J$5574,5,0)</f>
        <v>0</v>
      </c>
      <c r="U172" s="32">
        <f>VLOOKUP(B172,[6]Municipios!$B$7:$J$5574,6,0)+VLOOKUP(B172,[6]Municipios!$B$7:$J$5574,7,0)+VLOOKUP(B172,[6]Municipios!$B$7:$J$5574,8,0)</f>
        <v>0</v>
      </c>
      <c r="V172" s="32">
        <f>VLOOKUP(B172,[6]Instalaçoes!$B$7:$J$5570,3,0)+VLOOKUP(B172,[6]Instalaçoes!$B$7:$J$5570,4,0)+VLOOKUP(B172,[6]Instalaçoes!$B$7:$J$5570,5,0)</f>
        <v>0</v>
      </c>
      <c r="W172" s="32">
        <f>VLOOKUP(B172,[6]Instalaçoes!$B$7:$J$5570,6,0)+VLOOKUP(B172,[6]Instalaçoes!$B$7:$J$5570,7,0)+VLOOKUP(B172,[6]Instalaçoes!$B$7:$J$5570,8,0)</f>
        <v>0</v>
      </c>
      <c r="X172" s="32"/>
      <c r="Y172" s="32"/>
      <c r="Z172" s="32"/>
      <c r="AA172" s="32"/>
      <c r="AB172" s="30">
        <f>IF((Q172&lt;&gt;""),VLOOKUP(B172,[7]Coeficiente_Municípios!$A$6:$Z$5570,8,0),0)</f>
        <v>0</v>
      </c>
      <c r="AC172" s="30">
        <f>IF((R172&lt;&gt;""),VLOOKUP(B172,'[5]Inst.Marit._Afetados'!$B$5:$F$170,5,0),0)</f>
        <v>0</v>
      </c>
      <c r="AD172" s="30">
        <f>IF((S172&lt;&gt;""),VLOOKUP(B172,[7]Coeficiente_Municípios!$A$6:$Z$5570,7,0),0)</f>
        <v>0</v>
      </c>
      <c r="AE172" s="30">
        <f>IF((R172&lt;&gt;""),VLOOKUP(B172,'[5]Inst.Marit._Afetados'!$B$5:$F$170,4,0),0)</f>
        <v>0</v>
      </c>
      <c r="AG172" s="32">
        <f>VLOOKUP($B172,'[2]5411_5%'!$A$15:$C$5606,3,0)-VLOOKUP($B172,'[2]5411_5%'!$A$15:$C$5606,2,0)</f>
        <v>0</v>
      </c>
      <c r="AH172" s="32">
        <f>VLOOKUP($B172,'[2]5411_&gt;5%'!$A$13:$C$5604,3,0)-VLOOKUP($B172,'[2]5411_&gt;5%'!$A$13:$C$5604,2,0)</f>
        <v>0</v>
      </c>
      <c r="AI172" s="32">
        <f>IF(ISNA(VLOOKUP($B172,'[2]Total_DARF''s_Est_Mun+Acerto'!$A$35:$L$5599,7,0)),0,(VLOOKUP($B172,'[2]Total_DARF''s_Est_Mun+Acerto'!$A$35:$L$5599,7,0)))</f>
        <v>0</v>
      </c>
      <c r="AJ172" s="32">
        <f>IF(ISNA(VLOOKUP($B172,'[2]Total_DARF''s_Est_Mun+Acerto'!$A$35:$L$5599,8,0)),0,(VLOOKUP($B172,'[2]Total_DARF''s_Est_Mun+Acerto'!$A$35:$L$5599,8,0)))</f>
        <v>0</v>
      </c>
      <c r="AK172" s="32">
        <f>IF(ISNA(VLOOKUP($B172,'[2]Total_DARF''s_Est_Mun+Acerto'!$A$35:$L$5599,10,0)),0,(VLOOKUP($B172,'[2]Total_DARF''s_Est_Mun+Acerto'!$A$35:$L$5599,10,0)))</f>
        <v>0</v>
      </c>
      <c r="AL172" s="32">
        <f>VLOOKUP(B172,'[2]Total_DARF''s_Est_Mun+Acerto'!$A$35:$K$5599,11,0)</f>
        <v>0</v>
      </c>
    </row>
    <row r="173" spans="1:38" ht="12.75" customHeight="1" x14ac:dyDescent="0.2">
      <c r="A173" s="4" t="s">
        <v>788</v>
      </c>
      <c r="B173" s="81" t="s">
        <v>812</v>
      </c>
      <c r="C173" s="9" t="str">
        <f t="shared" si="101"/>
        <v/>
      </c>
      <c r="D173" s="9" t="str">
        <f t="shared" si="102"/>
        <v/>
      </c>
      <c r="E173" s="9">
        <f t="shared" si="103"/>
        <v>0</v>
      </c>
      <c r="F173" s="9" t="str">
        <f t="shared" si="99"/>
        <v/>
      </c>
      <c r="G173" s="9" t="str">
        <f t="shared" si="104"/>
        <v/>
      </c>
      <c r="H173" s="9" t="str">
        <f>IF((AB173&gt;0),(TRUNC(([1]Mar!$C$6*(AB173-AC173)),2)+TRUNC(([1]Mar!$D$6*(AB173-AC173)),2)+TRUNC(([1]Mar!$E$6*(AB173-AC173)),2)),"")</f>
        <v/>
      </c>
      <c r="I173" s="9" t="str">
        <f t="shared" si="95"/>
        <v/>
      </c>
      <c r="J173" s="20" t="str">
        <f t="shared" si="94"/>
        <v/>
      </c>
      <c r="K173" s="20">
        <f t="shared" si="96"/>
        <v>0</v>
      </c>
      <c r="L173" s="23">
        <f>VLOOKUP(B173,'[2]Total_DARF''s_Est_Mun+Acerto'!$A$35:$L$5598,6,FALSE)</f>
        <v>0</v>
      </c>
      <c r="M173" s="23">
        <f t="shared" si="100"/>
        <v>0</v>
      </c>
      <c r="N173" s="34" t="str">
        <f>IF(ISERROR(VLOOKUP(B173,[3]Rateio_Área_Geoeconômica!$A$4:$F$964,6,0)),"",(VLOOKUP(B173,[3]Rateio_Área_Geoeconômica!$A$4:$F$964,6,0)))</f>
        <v>L</v>
      </c>
      <c r="O173" s="30" t="str">
        <f>IF((IF(ISERROR(VLOOKUP(B173,[4]Original!$B$120:$G$157,6,0)),"",(VLOOKUP(B173,[4]Original!$B$120:$G$157,6,0))))=0,"",(IF(ISERROR(VLOOKUP(B173,[4]Original!$B$120:$G$157,6,0)),"",(VLOOKUP(B173,[4]Original!$B$120:$G$157,6,0)))))</f>
        <v/>
      </c>
      <c r="P173" s="30" t="s">
        <v>1085</v>
      </c>
      <c r="Q173" s="30" t="str">
        <f t="shared" si="97"/>
        <v/>
      </c>
      <c r="R173" s="31" t="str">
        <f>IF(ISERROR(VLOOKUP(B173,'[5]Inst.Marit._Afetados'!$B$5:$C$170,2,0)),"",(VLOOKUP(B173,'[5]Inst.Marit._Afetados'!$B$5:$C$170,2,0)))</f>
        <v/>
      </c>
      <c r="S173" s="30">
        <f t="shared" si="98"/>
        <v>4</v>
      </c>
      <c r="T173" s="32">
        <f>VLOOKUP(B173,[6]Municipios!$B$7:$J$5574,3,0)+VLOOKUP(B173,[6]Municipios!$B$7:$J$5574,4,0)+VLOOKUP(B173,[6]Municipios!$B$7:$J$5574,5,0)</f>
        <v>0</v>
      </c>
      <c r="U173" s="32">
        <f>VLOOKUP(B173,[6]Municipios!$B$7:$J$5574,6,0)+VLOOKUP(B173,[6]Municipios!$B$7:$J$5574,7,0)+VLOOKUP(B173,[6]Municipios!$B$7:$J$5574,8,0)</f>
        <v>0</v>
      </c>
      <c r="V173" s="32">
        <f>VLOOKUP(B173,[6]Instalaçoes!$B$7:$J$5570,3,0)+VLOOKUP(B173,[6]Instalaçoes!$B$7:$J$5570,4,0)+VLOOKUP(B173,[6]Instalaçoes!$B$7:$J$5570,5,0)</f>
        <v>0</v>
      </c>
      <c r="W173" s="32">
        <f>VLOOKUP(B173,[6]Instalaçoes!$B$7:$J$5570,6,0)+VLOOKUP(B173,[6]Instalaçoes!$B$7:$J$5570,7,0)+VLOOKUP(B173,[6]Instalaçoes!$B$7:$J$5570,8,0)</f>
        <v>0</v>
      </c>
      <c r="X173" s="32"/>
      <c r="Y173" s="32"/>
      <c r="Z173" s="32"/>
      <c r="AA173" s="32"/>
      <c r="AB173" s="30">
        <f>IF((Q173&lt;&gt;""),VLOOKUP(B173,[7]Coeficiente_Municípios!$A$6:$Z$5570,8,0),0)</f>
        <v>0</v>
      </c>
      <c r="AC173" s="30">
        <f>IF((R173&lt;&gt;""),VLOOKUP(B173,'[5]Inst.Marit._Afetados'!$B$5:$F$170,5,0),0)</f>
        <v>0</v>
      </c>
      <c r="AD173" s="30">
        <f>IF((S173&lt;&gt;""),VLOOKUP(B173,[7]Coeficiente_Municípios!$A$6:$Z$5570,7,0),0)</f>
        <v>0</v>
      </c>
      <c r="AE173" s="30">
        <f>IF((R173&lt;&gt;""),VLOOKUP(B173,'[5]Inst.Marit._Afetados'!$B$5:$F$170,4,0),0)</f>
        <v>0</v>
      </c>
      <c r="AG173" s="32">
        <f>VLOOKUP($B173,'[2]5411_5%'!$A$15:$C$5606,3,0)-VLOOKUP($B173,'[2]5411_5%'!$A$15:$C$5606,2,0)</f>
        <v>0</v>
      </c>
      <c r="AH173" s="32">
        <f>VLOOKUP($B173,'[2]5411_&gt;5%'!$A$13:$C$5604,3,0)-VLOOKUP($B173,'[2]5411_&gt;5%'!$A$13:$C$5604,2,0)</f>
        <v>0</v>
      </c>
      <c r="AI173" s="32">
        <f>IF(ISNA(VLOOKUP($B173,'[2]Total_DARF''s_Est_Mun+Acerto'!$A$35:$L$5599,7,0)),0,(VLOOKUP($B173,'[2]Total_DARF''s_Est_Mun+Acerto'!$A$35:$L$5599,7,0)))</f>
        <v>0</v>
      </c>
      <c r="AJ173" s="32">
        <f>IF(ISNA(VLOOKUP($B173,'[2]Total_DARF''s_Est_Mun+Acerto'!$A$35:$L$5599,8,0)),0,(VLOOKUP($B173,'[2]Total_DARF''s_Est_Mun+Acerto'!$A$35:$L$5599,8,0)))</f>
        <v>0</v>
      </c>
      <c r="AK173" s="32">
        <f>IF(ISNA(VLOOKUP($B173,'[2]Total_DARF''s_Est_Mun+Acerto'!$A$35:$L$5599,10,0)),0,(VLOOKUP($B173,'[2]Total_DARF''s_Est_Mun+Acerto'!$A$35:$L$5599,10,0)))</f>
        <v>0</v>
      </c>
      <c r="AL173" s="32">
        <f>VLOOKUP(B173,'[2]Total_DARF''s_Est_Mun+Acerto'!$A$35:$K$5599,11,0)</f>
        <v>0</v>
      </c>
    </row>
    <row r="174" spans="1:38" ht="12.75" customHeight="1" x14ac:dyDescent="0.2">
      <c r="A174" s="4" t="s">
        <v>788</v>
      </c>
      <c r="B174" s="81" t="s">
        <v>813</v>
      </c>
      <c r="C174" s="9" t="str">
        <f t="shared" si="101"/>
        <v/>
      </c>
      <c r="D174" s="9" t="str">
        <f t="shared" si="102"/>
        <v/>
      </c>
      <c r="E174" s="9">
        <f t="shared" si="103"/>
        <v>0</v>
      </c>
      <c r="F174" s="9" t="str">
        <f t="shared" si="99"/>
        <v/>
      </c>
      <c r="G174" s="9" t="str">
        <f t="shared" si="104"/>
        <v/>
      </c>
      <c r="H174" s="9" t="str">
        <f>IF((AB174&gt;0),(TRUNC(([1]Mar!$C$6*(AB174-AC174)),2)+TRUNC(([1]Mar!$D$6*(AB174-AC174)),2)+TRUNC(([1]Mar!$E$6*(AB174-AC174)),2)),"")</f>
        <v/>
      </c>
      <c r="I174" s="9" t="str">
        <f t="shared" si="95"/>
        <v/>
      </c>
      <c r="J174" s="20" t="str">
        <f t="shared" si="94"/>
        <v/>
      </c>
      <c r="K174" s="20">
        <f t="shared" si="96"/>
        <v>0</v>
      </c>
      <c r="L174" s="23">
        <f>VLOOKUP(B174,'[2]Total_DARF''s_Est_Mun+Acerto'!$A$35:$L$5598,6,FALSE)</f>
        <v>0</v>
      </c>
      <c r="M174" s="23">
        <f t="shared" si="100"/>
        <v>0</v>
      </c>
      <c r="N174" s="34" t="str">
        <f>IF(ISERROR(VLOOKUP(B174,[3]Rateio_Área_Geoeconômica!$A$4:$F$964,6,0)),"",(VLOOKUP(B174,[3]Rateio_Área_Geoeconômica!$A$4:$F$964,6,0)))</f>
        <v>L</v>
      </c>
      <c r="O174" s="30" t="str">
        <f>IF((IF(ISERROR(VLOOKUP(B174,[4]Original!$B$120:$G$157,6,0)),"",(VLOOKUP(B174,[4]Original!$B$120:$G$157,6,0))))=0,"",(IF(ISERROR(VLOOKUP(B174,[4]Original!$B$120:$G$157,6,0)),"",(VLOOKUP(B174,[4]Original!$B$120:$G$157,6,0)))))</f>
        <v/>
      </c>
      <c r="P174" s="30" t="s">
        <v>1085</v>
      </c>
      <c r="Q174" s="30" t="str">
        <f t="shared" si="97"/>
        <v/>
      </c>
      <c r="R174" s="31" t="str">
        <f>IF(ISERROR(VLOOKUP(B174,'[5]Inst.Marit._Afetados'!$B$5:$C$170,2,0)),"",(VLOOKUP(B174,'[5]Inst.Marit._Afetados'!$B$5:$C$170,2,0)))</f>
        <v/>
      </c>
      <c r="S174" s="30">
        <f t="shared" si="98"/>
        <v>4</v>
      </c>
      <c r="T174" s="32">
        <f>VLOOKUP(B174,[6]Municipios!$B$7:$J$5574,3,0)+VLOOKUP(B174,[6]Municipios!$B$7:$J$5574,4,0)+VLOOKUP(B174,[6]Municipios!$B$7:$J$5574,5,0)</f>
        <v>0</v>
      </c>
      <c r="U174" s="32">
        <f>VLOOKUP(B174,[6]Municipios!$B$7:$J$5574,6,0)+VLOOKUP(B174,[6]Municipios!$B$7:$J$5574,7,0)+VLOOKUP(B174,[6]Municipios!$B$7:$J$5574,8,0)</f>
        <v>0</v>
      </c>
      <c r="V174" s="32">
        <f>VLOOKUP(B174,[6]Instalaçoes!$B$7:$J$5570,3,0)+VLOOKUP(B174,[6]Instalaçoes!$B$7:$J$5570,4,0)+VLOOKUP(B174,[6]Instalaçoes!$B$7:$J$5570,5,0)</f>
        <v>0</v>
      </c>
      <c r="W174" s="32">
        <f>VLOOKUP(B174,[6]Instalaçoes!$B$7:$J$5570,6,0)+VLOOKUP(B174,[6]Instalaçoes!$B$7:$J$5570,7,0)+VLOOKUP(B174,[6]Instalaçoes!$B$7:$J$5570,8,0)</f>
        <v>0</v>
      </c>
      <c r="X174" s="32"/>
      <c r="Y174" s="32"/>
      <c r="Z174" s="32"/>
      <c r="AA174" s="32"/>
      <c r="AB174" s="30">
        <f>IF((Q174&lt;&gt;""),VLOOKUP(B174,[7]Coeficiente_Municípios!$A$6:$Z$5570,8,0),0)</f>
        <v>0</v>
      </c>
      <c r="AC174" s="30">
        <f>IF((R174&lt;&gt;""),VLOOKUP(B174,'[5]Inst.Marit._Afetados'!$B$5:$F$170,5,0),0)</f>
        <v>0</v>
      </c>
      <c r="AD174" s="30">
        <f>IF((S174&lt;&gt;""),VLOOKUP(B174,[7]Coeficiente_Municípios!$A$6:$Z$5570,7,0),0)</f>
        <v>0</v>
      </c>
      <c r="AE174" s="30">
        <f>IF((R174&lt;&gt;""),VLOOKUP(B174,'[5]Inst.Marit._Afetados'!$B$5:$F$170,4,0),0)</f>
        <v>0</v>
      </c>
      <c r="AG174" s="32">
        <f>VLOOKUP($B174,'[2]5411_5%'!$A$15:$C$5606,3,0)-VLOOKUP($B174,'[2]5411_5%'!$A$15:$C$5606,2,0)</f>
        <v>0</v>
      </c>
      <c r="AH174" s="32">
        <f>VLOOKUP($B174,'[2]5411_&gt;5%'!$A$13:$C$5604,3,0)-VLOOKUP($B174,'[2]5411_&gt;5%'!$A$13:$C$5604,2,0)</f>
        <v>0</v>
      </c>
      <c r="AI174" s="32">
        <f>IF(ISNA(VLOOKUP($B174,'[2]Total_DARF''s_Est_Mun+Acerto'!$A$35:$L$5599,7,0)),0,(VLOOKUP($B174,'[2]Total_DARF''s_Est_Mun+Acerto'!$A$35:$L$5599,7,0)))</f>
        <v>0</v>
      </c>
      <c r="AJ174" s="32">
        <f>IF(ISNA(VLOOKUP($B174,'[2]Total_DARF''s_Est_Mun+Acerto'!$A$35:$L$5599,8,0)),0,(VLOOKUP($B174,'[2]Total_DARF''s_Est_Mun+Acerto'!$A$35:$L$5599,8,0)))</f>
        <v>0</v>
      </c>
      <c r="AK174" s="32">
        <f>IF(ISNA(VLOOKUP($B174,'[2]Total_DARF''s_Est_Mun+Acerto'!$A$35:$L$5599,10,0)),0,(VLOOKUP($B174,'[2]Total_DARF''s_Est_Mun+Acerto'!$A$35:$L$5599,10,0)))</f>
        <v>0</v>
      </c>
      <c r="AL174" s="32">
        <f>VLOOKUP(B174,'[2]Total_DARF''s_Est_Mun+Acerto'!$A$35:$K$5599,11,0)</f>
        <v>0</v>
      </c>
    </row>
    <row r="175" spans="1:38" ht="12.75" customHeight="1" x14ac:dyDescent="0.2">
      <c r="A175" s="4" t="s">
        <v>788</v>
      </c>
      <c r="B175" s="80" t="s">
        <v>814</v>
      </c>
      <c r="C175" s="9" t="str">
        <f t="shared" si="101"/>
        <v/>
      </c>
      <c r="D175" s="9" t="str">
        <f t="shared" si="102"/>
        <v/>
      </c>
      <c r="E175" s="9">
        <f t="shared" si="103"/>
        <v>0</v>
      </c>
      <c r="F175" s="9">
        <f t="shared" si="99"/>
        <v>187649.74</v>
      </c>
      <c r="G175" s="9" t="str">
        <f t="shared" si="104"/>
        <v/>
      </c>
      <c r="H175" s="9" t="str">
        <f>IF((AB175&gt;0),(TRUNC(([1]Mar!$C$6*(AB175-AC175)),2)+TRUNC(([1]Mar!$D$6*(AB175-AC175)),2)+TRUNC(([1]Mar!$E$6*(AB175-AC175)),2)),"")</f>
        <v/>
      </c>
      <c r="I175" s="9" t="str">
        <f t="shared" si="95"/>
        <v/>
      </c>
      <c r="J175" s="20">
        <f t="shared" si="94"/>
        <v>-700.1</v>
      </c>
      <c r="K175" s="20">
        <f t="shared" si="96"/>
        <v>186949.63999999998</v>
      </c>
      <c r="L175" s="23">
        <f>VLOOKUP(B175,'[2]Total_DARF''s_Est_Mun+Acerto'!$A$35:$L$5598,6,FALSE)</f>
        <v>186949.64</v>
      </c>
      <c r="M175" s="23">
        <f t="shared" si="100"/>
        <v>0</v>
      </c>
      <c r="N175" s="34" t="str">
        <f>IF(ISERROR(VLOOKUP(B175,[3]Rateio_Área_Geoeconômica!$A$4:$F$964,6,0)),"",(VLOOKUP(B175,[3]Rateio_Área_Geoeconômica!$A$4:$F$964,6,0)))</f>
        <v>L</v>
      </c>
      <c r="O175" s="30" t="str">
        <f>IF((IF(ISERROR(VLOOKUP(B175,[4]Original!$B$120:$G$157,6,0)),"",(VLOOKUP(B175,[4]Original!$B$120:$G$157,6,0))))=0,"",(IF(ISERROR(VLOOKUP(B175,[4]Original!$B$120:$G$157,6,0)),"",(VLOOKUP(B175,[4]Original!$B$120:$G$157,6,0)))))</f>
        <v/>
      </c>
      <c r="P175" s="30" t="s">
        <v>1085</v>
      </c>
      <c r="Q175" s="30">
        <f t="shared" si="97"/>
        <v>3</v>
      </c>
      <c r="R175" s="31" t="str">
        <f>IF(ISERROR(VLOOKUP(B175,'[5]Inst.Marit._Afetados'!$B$5:$C$170,2,0)),"",(VLOOKUP(B175,'[5]Inst.Marit._Afetados'!$B$5:$C$170,2,0)))</f>
        <v/>
      </c>
      <c r="S175" s="30">
        <f t="shared" si="98"/>
        <v>4</v>
      </c>
      <c r="T175" s="32">
        <f>VLOOKUP(B175,[6]Municipios!$B$7:$J$5574,3,0)+VLOOKUP(B175,[6]Municipios!$B$7:$J$5574,4,0)+VLOOKUP(B175,[6]Municipios!$B$7:$J$5574,5,0)</f>
        <v>0</v>
      </c>
      <c r="U175" s="32">
        <f>VLOOKUP(B175,[6]Municipios!$B$7:$J$5574,6,0)+VLOOKUP(B175,[6]Municipios!$B$7:$J$5574,7,0)+VLOOKUP(B175,[6]Municipios!$B$7:$J$5574,8,0)</f>
        <v>0</v>
      </c>
      <c r="V175" s="32">
        <f>VLOOKUP(B175,[6]Instalaçoes!$B$7:$J$5570,3,0)+VLOOKUP(B175,[6]Instalaçoes!$B$7:$J$5570,4,0)+VLOOKUP(B175,[6]Instalaçoes!$B$7:$J$5570,5,0)</f>
        <v>187649.74</v>
      </c>
      <c r="W175" s="32">
        <f>VLOOKUP(B175,[6]Instalaçoes!$B$7:$J$5570,6,0)+VLOOKUP(B175,[6]Instalaçoes!$B$7:$J$5570,7,0)+VLOOKUP(B175,[6]Instalaçoes!$B$7:$J$5570,8,0)</f>
        <v>0</v>
      </c>
      <c r="X175" s="32"/>
      <c r="Y175" s="32"/>
      <c r="Z175" s="32"/>
      <c r="AA175" s="32"/>
      <c r="AB175" s="30">
        <f>IF((Q175&lt;&gt;""),VLOOKUP(B175,[7]Coeficiente_Municípios!$A$6:$Z$5570,8,0),0)</f>
        <v>0</v>
      </c>
      <c r="AC175" s="30">
        <f>IF((R175&lt;&gt;""),VLOOKUP(B175,'[5]Inst.Marit._Afetados'!$B$5:$F$170,5,0),0)</f>
        <v>0</v>
      </c>
      <c r="AD175" s="30">
        <f>IF((S175&lt;&gt;""),VLOOKUP(B175,[7]Coeficiente_Municípios!$A$6:$Z$5570,7,0),0)</f>
        <v>0</v>
      </c>
      <c r="AE175" s="30">
        <f>IF((R175&lt;&gt;""),VLOOKUP(B175,'[5]Inst.Marit._Afetados'!$B$5:$F$170,4,0),0)</f>
        <v>0</v>
      </c>
      <c r="AG175" s="32">
        <f>VLOOKUP($B175,'[2]5411_5%'!$A$15:$C$5606,3,0)-VLOOKUP($B175,'[2]5411_5%'!$A$15:$C$5606,2,0)</f>
        <v>0</v>
      </c>
      <c r="AH175" s="32">
        <f>VLOOKUP($B175,'[2]5411_&gt;5%'!$A$13:$C$5604,3,0)-VLOOKUP($B175,'[2]5411_&gt;5%'!$A$13:$C$5604,2,0)</f>
        <v>0</v>
      </c>
      <c r="AI175" s="32">
        <f>IF(ISNA(VLOOKUP($B175,'[2]Total_DARF''s_Est_Mun+Acerto'!$A$35:$L$5599,7,0)),0,(VLOOKUP($B175,'[2]Total_DARF''s_Est_Mun+Acerto'!$A$35:$L$5599,7,0)))</f>
        <v>-700.1</v>
      </c>
      <c r="AJ175" s="32">
        <f>IF(ISNA(VLOOKUP($B175,'[2]Total_DARF''s_Est_Mun+Acerto'!$A$35:$L$5599,8,0)),0,(VLOOKUP($B175,'[2]Total_DARF''s_Est_Mun+Acerto'!$A$35:$L$5599,8,0)))</f>
        <v>0</v>
      </c>
      <c r="AK175" s="32">
        <f>IF(ISNA(VLOOKUP($B175,'[2]Total_DARF''s_Est_Mun+Acerto'!$A$35:$L$5599,10,0)),0,(VLOOKUP($B175,'[2]Total_DARF''s_Est_Mun+Acerto'!$A$35:$L$5599,10,0)))</f>
        <v>0</v>
      </c>
      <c r="AL175" s="32">
        <f>VLOOKUP(B175,'[2]Total_DARF''s_Est_Mun+Acerto'!$A$35:$K$5599,11,0)</f>
        <v>0</v>
      </c>
    </row>
    <row r="176" spans="1:38" ht="12.75" customHeight="1" x14ac:dyDescent="0.2">
      <c r="A176" s="4" t="s">
        <v>788</v>
      </c>
      <c r="B176" s="81" t="s">
        <v>138</v>
      </c>
      <c r="C176" s="9" t="str">
        <f t="shared" si="101"/>
        <v/>
      </c>
      <c r="D176" s="9" t="str">
        <f t="shared" si="102"/>
        <v/>
      </c>
      <c r="E176" s="9">
        <f t="shared" si="103"/>
        <v>0</v>
      </c>
      <c r="F176" s="9" t="str">
        <f t="shared" si="99"/>
        <v/>
      </c>
      <c r="G176" s="9" t="str">
        <f t="shared" si="104"/>
        <v/>
      </c>
      <c r="H176" s="9" t="str">
        <f>IF((AB176&gt;0),(TRUNC(([1]Mar!$C$6*(AB176-AC176)),2)+TRUNC(([1]Mar!$D$6*(AB176-AC176)),2)+TRUNC(([1]Mar!$E$6*(AB176-AC176)),2)),"")</f>
        <v/>
      </c>
      <c r="I176" s="9" t="str">
        <f t="shared" si="95"/>
        <v/>
      </c>
      <c r="J176" s="20" t="str">
        <f t="shared" si="94"/>
        <v/>
      </c>
      <c r="K176" s="20">
        <f t="shared" si="96"/>
        <v>0</v>
      </c>
      <c r="L176" s="23">
        <f>VLOOKUP(B176,'[2]Total_DARF''s_Est_Mun+Acerto'!$A$35:$L$5598,6,FALSE)</f>
        <v>0</v>
      </c>
      <c r="M176" s="23">
        <f t="shared" si="100"/>
        <v>0</v>
      </c>
      <c r="N176" s="34" t="str">
        <f>IF(ISERROR(VLOOKUP(B176,[3]Rateio_Área_Geoeconômica!$A$4:$F$964,6,0)),"",(VLOOKUP(B176,[3]Rateio_Área_Geoeconômica!$A$4:$F$964,6,0)))</f>
        <v>L</v>
      </c>
      <c r="O176" s="30" t="str">
        <f>IF((IF(ISERROR(VLOOKUP(B176,[4]Original!$B$120:$G$157,6,0)),"",(VLOOKUP(B176,[4]Original!$B$120:$G$157,6,0))))=0,"",(IF(ISERROR(VLOOKUP(B176,[4]Original!$B$120:$G$157,6,0)),"",(VLOOKUP(B176,[4]Original!$B$120:$G$157,6,0)))))</f>
        <v/>
      </c>
      <c r="P176" s="30" t="s">
        <v>1085</v>
      </c>
      <c r="Q176" s="30" t="str">
        <f t="shared" si="97"/>
        <v/>
      </c>
      <c r="R176" s="31" t="str">
        <f>IF(ISERROR(VLOOKUP(B176,'[5]Inst.Marit._Afetados'!$B$5:$C$170,2,0)),"",(VLOOKUP(B176,'[5]Inst.Marit._Afetados'!$B$5:$C$170,2,0)))</f>
        <v/>
      </c>
      <c r="S176" s="30">
        <f t="shared" si="98"/>
        <v>4</v>
      </c>
      <c r="T176" s="32">
        <f>VLOOKUP(B176,[6]Municipios!$B$7:$J$5574,3,0)+VLOOKUP(B176,[6]Municipios!$B$7:$J$5574,4,0)+VLOOKUP(B176,[6]Municipios!$B$7:$J$5574,5,0)</f>
        <v>0</v>
      </c>
      <c r="U176" s="32">
        <f>VLOOKUP(B176,[6]Municipios!$B$7:$J$5574,6,0)+VLOOKUP(B176,[6]Municipios!$B$7:$J$5574,7,0)+VLOOKUP(B176,[6]Municipios!$B$7:$J$5574,8,0)</f>
        <v>0</v>
      </c>
      <c r="V176" s="32">
        <f>VLOOKUP(B176,[6]Instalaçoes!$B$7:$J$5570,3,0)+VLOOKUP(B176,[6]Instalaçoes!$B$7:$J$5570,4,0)+VLOOKUP(B176,[6]Instalaçoes!$B$7:$J$5570,5,0)</f>
        <v>0</v>
      </c>
      <c r="W176" s="32">
        <f>VLOOKUP(B176,[6]Instalaçoes!$B$7:$J$5570,6,0)+VLOOKUP(B176,[6]Instalaçoes!$B$7:$J$5570,7,0)+VLOOKUP(B176,[6]Instalaçoes!$B$7:$J$5570,8,0)</f>
        <v>0</v>
      </c>
      <c r="X176" s="32"/>
      <c r="Y176" s="32"/>
      <c r="Z176" s="32"/>
      <c r="AA176" s="32"/>
      <c r="AB176" s="30">
        <f>IF((Q176&lt;&gt;""),VLOOKUP(B176,[7]Coeficiente_Municípios!$A$6:$Z$5570,8,0),0)</f>
        <v>0</v>
      </c>
      <c r="AC176" s="30">
        <f>IF((R176&lt;&gt;""),VLOOKUP(B176,'[5]Inst.Marit._Afetados'!$B$5:$F$170,5,0),0)</f>
        <v>0</v>
      </c>
      <c r="AD176" s="30">
        <f>IF((S176&lt;&gt;""),VLOOKUP(B176,[7]Coeficiente_Municípios!$A$6:$Z$5570,7,0),0)</f>
        <v>0</v>
      </c>
      <c r="AE176" s="30">
        <f>IF((R176&lt;&gt;""),VLOOKUP(B176,'[5]Inst.Marit._Afetados'!$B$5:$F$170,4,0),0)</f>
        <v>0</v>
      </c>
      <c r="AG176" s="32">
        <f>VLOOKUP($B176,'[2]5411_5%'!$A$15:$C$5606,3,0)-VLOOKUP($B176,'[2]5411_5%'!$A$15:$C$5606,2,0)</f>
        <v>0</v>
      </c>
      <c r="AH176" s="32">
        <f>VLOOKUP($B176,'[2]5411_&gt;5%'!$A$13:$C$5604,3,0)-VLOOKUP($B176,'[2]5411_&gt;5%'!$A$13:$C$5604,2,0)</f>
        <v>0</v>
      </c>
      <c r="AI176" s="32">
        <f>IF(ISNA(VLOOKUP($B176,'[2]Total_DARF''s_Est_Mun+Acerto'!$A$35:$L$5599,7,0)),0,(VLOOKUP($B176,'[2]Total_DARF''s_Est_Mun+Acerto'!$A$35:$L$5599,7,0)))</f>
        <v>0</v>
      </c>
      <c r="AJ176" s="32">
        <f>IF(ISNA(VLOOKUP($B176,'[2]Total_DARF''s_Est_Mun+Acerto'!$A$35:$L$5599,8,0)),0,(VLOOKUP($B176,'[2]Total_DARF''s_Est_Mun+Acerto'!$A$35:$L$5599,8,0)))</f>
        <v>0</v>
      </c>
      <c r="AK176" s="32">
        <f>IF(ISNA(VLOOKUP($B176,'[2]Total_DARF''s_Est_Mun+Acerto'!$A$35:$L$5599,10,0)),0,(VLOOKUP($B176,'[2]Total_DARF''s_Est_Mun+Acerto'!$A$35:$L$5599,10,0)))</f>
        <v>0</v>
      </c>
      <c r="AL176" s="32">
        <f>VLOOKUP(B176,'[2]Total_DARF''s_Est_Mun+Acerto'!$A$35:$K$5599,11,0)</f>
        <v>0</v>
      </c>
    </row>
    <row r="177" spans="1:38" ht="12.75" customHeight="1" x14ac:dyDescent="0.2">
      <c r="A177" s="4" t="s">
        <v>788</v>
      </c>
      <c r="B177" s="81" t="s">
        <v>139</v>
      </c>
      <c r="C177" s="9" t="str">
        <f t="shared" si="101"/>
        <v/>
      </c>
      <c r="D177" s="9" t="str">
        <f t="shared" si="102"/>
        <v/>
      </c>
      <c r="E177" s="9">
        <f t="shared" si="103"/>
        <v>0</v>
      </c>
      <c r="F177" s="9" t="str">
        <f t="shared" si="99"/>
        <v/>
      </c>
      <c r="G177" s="9" t="str">
        <f t="shared" si="104"/>
        <v/>
      </c>
      <c r="H177" s="9" t="str">
        <f>IF((AB177&gt;0),(TRUNC(([1]Mar!$C$6*(AB177-AC177)),2)+TRUNC(([1]Mar!$D$6*(AB177-AC177)),2)+TRUNC(([1]Mar!$E$6*(AB177-AC177)),2)),"")</f>
        <v/>
      </c>
      <c r="I177" s="9" t="str">
        <f t="shared" si="95"/>
        <v/>
      </c>
      <c r="J177" s="20" t="str">
        <f t="shared" si="94"/>
        <v/>
      </c>
      <c r="K177" s="20">
        <f t="shared" si="96"/>
        <v>0</v>
      </c>
      <c r="L177" s="23">
        <f>VLOOKUP(B177,'[2]Total_DARF''s_Est_Mun+Acerto'!$A$35:$L$5598,6,FALSE)</f>
        <v>0</v>
      </c>
      <c r="M177" s="23">
        <f t="shared" si="100"/>
        <v>0</v>
      </c>
      <c r="N177" s="34" t="str">
        <f>IF(ISERROR(VLOOKUP(B177,[3]Rateio_Área_Geoeconômica!$A$4:$F$964,6,0)),"",(VLOOKUP(B177,[3]Rateio_Área_Geoeconômica!$A$4:$F$964,6,0)))</f>
        <v>L</v>
      </c>
      <c r="O177" s="30" t="str">
        <f>IF((IF(ISERROR(VLOOKUP(B177,[4]Original!$B$120:$G$157,6,0)),"",(VLOOKUP(B177,[4]Original!$B$120:$G$157,6,0))))=0,"",(IF(ISERROR(VLOOKUP(B177,[4]Original!$B$120:$G$157,6,0)),"",(VLOOKUP(B177,[4]Original!$B$120:$G$157,6,0)))))</f>
        <v/>
      </c>
      <c r="P177" s="30" t="s">
        <v>1085</v>
      </c>
      <c r="Q177" s="30" t="str">
        <f t="shared" si="97"/>
        <v/>
      </c>
      <c r="R177" s="31" t="str">
        <f>IF(ISERROR(VLOOKUP(B177,'[5]Inst.Marit._Afetados'!$B$5:$C$170,2,0)),"",(VLOOKUP(B177,'[5]Inst.Marit._Afetados'!$B$5:$C$170,2,0)))</f>
        <v/>
      </c>
      <c r="S177" s="30">
        <f t="shared" si="98"/>
        <v>4</v>
      </c>
      <c r="T177" s="32">
        <f>VLOOKUP(B177,[6]Municipios!$B$7:$J$5574,3,0)+VLOOKUP(B177,[6]Municipios!$B$7:$J$5574,4,0)+VLOOKUP(B177,[6]Municipios!$B$7:$J$5574,5,0)</f>
        <v>0</v>
      </c>
      <c r="U177" s="32">
        <f>VLOOKUP(B177,[6]Municipios!$B$7:$J$5574,6,0)+VLOOKUP(B177,[6]Municipios!$B$7:$J$5574,7,0)+VLOOKUP(B177,[6]Municipios!$B$7:$J$5574,8,0)</f>
        <v>0</v>
      </c>
      <c r="V177" s="32">
        <f>VLOOKUP(B177,[6]Instalaçoes!$B$7:$J$5570,3,0)+VLOOKUP(B177,[6]Instalaçoes!$B$7:$J$5570,4,0)+VLOOKUP(B177,[6]Instalaçoes!$B$7:$J$5570,5,0)</f>
        <v>0</v>
      </c>
      <c r="W177" s="32">
        <f>VLOOKUP(B177,[6]Instalaçoes!$B$7:$J$5570,6,0)+VLOOKUP(B177,[6]Instalaçoes!$B$7:$J$5570,7,0)+VLOOKUP(B177,[6]Instalaçoes!$B$7:$J$5570,8,0)</f>
        <v>0</v>
      </c>
      <c r="X177" s="32"/>
      <c r="Y177" s="32"/>
      <c r="Z177" s="32"/>
      <c r="AA177" s="32"/>
      <c r="AB177" s="30">
        <f>IF((Q177&lt;&gt;""),VLOOKUP(B177,[7]Coeficiente_Municípios!$A$6:$Z$5570,8,0),0)</f>
        <v>0</v>
      </c>
      <c r="AC177" s="30">
        <f>IF((R177&lt;&gt;""),VLOOKUP(B177,'[5]Inst.Marit._Afetados'!$B$5:$F$170,5,0),0)</f>
        <v>0</v>
      </c>
      <c r="AD177" s="30">
        <f>IF((S177&lt;&gt;""),VLOOKUP(B177,[7]Coeficiente_Municípios!$A$6:$Z$5570,7,0),0)</f>
        <v>0</v>
      </c>
      <c r="AE177" s="30">
        <f>IF((R177&lt;&gt;""),VLOOKUP(B177,'[5]Inst.Marit._Afetados'!$B$5:$F$170,4,0),0)</f>
        <v>0</v>
      </c>
      <c r="AG177" s="32">
        <f>VLOOKUP($B177,'[2]5411_5%'!$A$15:$C$5606,3,0)-VLOOKUP($B177,'[2]5411_5%'!$A$15:$C$5606,2,0)</f>
        <v>0</v>
      </c>
      <c r="AH177" s="32">
        <f>VLOOKUP($B177,'[2]5411_&gt;5%'!$A$13:$C$5604,3,0)-VLOOKUP($B177,'[2]5411_&gt;5%'!$A$13:$C$5604,2,0)</f>
        <v>0</v>
      </c>
      <c r="AI177" s="32">
        <f>IF(ISNA(VLOOKUP($B177,'[2]Total_DARF''s_Est_Mun+Acerto'!$A$35:$L$5599,7,0)),0,(VLOOKUP($B177,'[2]Total_DARF''s_Est_Mun+Acerto'!$A$35:$L$5599,7,0)))</f>
        <v>0</v>
      </c>
      <c r="AJ177" s="32">
        <f>IF(ISNA(VLOOKUP($B177,'[2]Total_DARF''s_Est_Mun+Acerto'!$A$35:$L$5599,8,0)),0,(VLOOKUP($B177,'[2]Total_DARF''s_Est_Mun+Acerto'!$A$35:$L$5599,8,0)))</f>
        <v>0</v>
      </c>
      <c r="AK177" s="32">
        <f>IF(ISNA(VLOOKUP($B177,'[2]Total_DARF''s_Est_Mun+Acerto'!$A$35:$L$5599,10,0)),0,(VLOOKUP($B177,'[2]Total_DARF''s_Est_Mun+Acerto'!$A$35:$L$5599,10,0)))</f>
        <v>0</v>
      </c>
      <c r="AL177" s="32">
        <f>VLOOKUP(B177,'[2]Total_DARF''s_Est_Mun+Acerto'!$A$35:$K$5599,11,0)</f>
        <v>0</v>
      </c>
    </row>
    <row r="178" spans="1:38" ht="12.75" customHeight="1" x14ac:dyDescent="0.2">
      <c r="A178" s="4" t="s">
        <v>788</v>
      </c>
      <c r="B178" s="80" t="s">
        <v>815</v>
      </c>
      <c r="C178" s="9" t="str">
        <f t="shared" si="101"/>
        <v/>
      </c>
      <c r="D178" s="9" t="str">
        <f t="shared" si="102"/>
        <v/>
      </c>
      <c r="E178" s="9">
        <f t="shared" si="103"/>
        <v>0</v>
      </c>
      <c r="F178" s="9">
        <f t="shared" si="99"/>
        <v>187649.74</v>
      </c>
      <c r="G178" s="9" t="str">
        <f t="shared" si="104"/>
        <v/>
      </c>
      <c r="H178" s="9" t="str">
        <f>IF((AB178&gt;0),(TRUNC(([1]Mar!$C$6*(AB178-AC178)),2)+TRUNC(([1]Mar!$D$6*(AB178-AC178)),2)+TRUNC(([1]Mar!$E$6*(AB178-AC178)),2)),"")</f>
        <v/>
      </c>
      <c r="I178" s="9" t="str">
        <f t="shared" si="95"/>
        <v/>
      </c>
      <c r="J178" s="20">
        <f t="shared" si="94"/>
        <v>-700.1</v>
      </c>
      <c r="K178" s="20">
        <f t="shared" si="96"/>
        <v>186949.63999999998</v>
      </c>
      <c r="L178" s="23">
        <f>VLOOKUP(B178,'[2]Total_DARF''s_Est_Mun+Acerto'!$A$35:$L$5598,6,FALSE)</f>
        <v>186949.64</v>
      </c>
      <c r="M178" s="23">
        <f t="shared" si="100"/>
        <v>0</v>
      </c>
      <c r="N178" s="34" t="str">
        <f>IF(ISERROR(VLOOKUP(B178,[3]Rateio_Área_Geoeconômica!$A$4:$F$964,6,0)),"",(VLOOKUP(B178,[3]Rateio_Área_Geoeconômica!$A$4:$F$964,6,0)))</f>
        <v>L</v>
      </c>
      <c r="O178" s="30" t="str">
        <f>IF((IF(ISERROR(VLOOKUP(B178,[4]Original!$B$120:$G$157,6,0)),"",(VLOOKUP(B178,[4]Original!$B$120:$G$157,6,0))))=0,"",(IF(ISERROR(VLOOKUP(B178,[4]Original!$B$120:$G$157,6,0)),"",(VLOOKUP(B178,[4]Original!$B$120:$G$157,6,0)))))</f>
        <v/>
      </c>
      <c r="P178" s="30" t="s">
        <v>1085</v>
      </c>
      <c r="Q178" s="30">
        <f t="shared" si="97"/>
        <v>3</v>
      </c>
      <c r="R178" s="31" t="str">
        <f>IF(ISERROR(VLOOKUP(B178,'[5]Inst.Marit._Afetados'!$B$5:$C$170,2,0)),"",(VLOOKUP(B178,'[5]Inst.Marit._Afetados'!$B$5:$C$170,2,0)))</f>
        <v/>
      </c>
      <c r="S178" s="30">
        <f t="shared" si="98"/>
        <v>4</v>
      </c>
      <c r="T178" s="32">
        <f>VLOOKUP(B178,[6]Municipios!$B$7:$J$5574,3,0)+VLOOKUP(B178,[6]Municipios!$B$7:$J$5574,4,0)+VLOOKUP(B178,[6]Municipios!$B$7:$J$5574,5,0)</f>
        <v>0</v>
      </c>
      <c r="U178" s="32">
        <f>VLOOKUP(B178,[6]Municipios!$B$7:$J$5574,6,0)+VLOOKUP(B178,[6]Municipios!$B$7:$J$5574,7,0)+VLOOKUP(B178,[6]Municipios!$B$7:$J$5574,8,0)</f>
        <v>0</v>
      </c>
      <c r="V178" s="32">
        <f>VLOOKUP(B178,[6]Instalaçoes!$B$7:$J$5570,3,0)+VLOOKUP(B178,[6]Instalaçoes!$B$7:$J$5570,4,0)+VLOOKUP(B178,[6]Instalaçoes!$B$7:$J$5570,5,0)</f>
        <v>187649.74</v>
      </c>
      <c r="W178" s="32">
        <f>VLOOKUP(B178,[6]Instalaçoes!$B$7:$J$5570,6,0)+VLOOKUP(B178,[6]Instalaçoes!$B$7:$J$5570,7,0)+VLOOKUP(B178,[6]Instalaçoes!$B$7:$J$5570,8,0)</f>
        <v>0</v>
      </c>
      <c r="X178" s="32"/>
      <c r="Y178" s="32"/>
      <c r="Z178" s="32"/>
      <c r="AA178" s="32"/>
      <c r="AB178" s="30">
        <f>IF((Q178&lt;&gt;""),VLOOKUP(B178,[7]Coeficiente_Municípios!$A$6:$Z$5570,8,0),0)</f>
        <v>0</v>
      </c>
      <c r="AC178" s="30">
        <f>IF((R178&lt;&gt;""),VLOOKUP(B178,'[5]Inst.Marit._Afetados'!$B$5:$F$170,5,0),0)</f>
        <v>0</v>
      </c>
      <c r="AD178" s="30">
        <f>IF((S178&lt;&gt;""),VLOOKUP(B178,[7]Coeficiente_Municípios!$A$6:$Z$5570,7,0),0)</f>
        <v>0</v>
      </c>
      <c r="AE178" s="30">
        <f>IF((R178&lt;&gt;""),VLOOKUP(B178,'[5]Inst.Marit._Afetados'!$B$5:$F$170,4,0),0)</f>
        <v>0</v>
      </c>
      <c r="AG178" s="32">
        <f>VLOOKUP($B178,'[2]5411_5%'!$A$15:$C$5606,3,0)-VLOOKUP($B178,'[2]5411_5%'!$A$15:$C$5606,2,0)</f>
        <v>0</v>
      </c>
      <c r="AH178" s="32">
        <f>VLOOKUP($B178,'[2]5411_&gt;5%'!$A$13:$C$5604,3,0)-VLOOKUP($B178,'[2]5411_&gt;5%'!$A$13:$C$5604,2,0)</f>
        <v>0</v>
      </c>
      <c r="AI178" s="32">
        <f>IF(ISNA(VLOOKUP($B178,'[2]Total_DARF''s_Est_Mun+Acerto'!$A$35:$L$5599,7,0)),0,(VLOOKUP($B178,'[2]Total_DARF''s_Est_Mun+Acerto'!$A$35:$L$5599,7,0)))</f>
        <v>-700.1</v>
      </c>
      <c r="AJ178" s="32">
        <f>IF(ISNA(VLOOKUP($B178,'[2]Total_DARF''s_Est_Mun+Acerto'!$A$35:$L$5599,8,0)),0,(VLOOKUP($B178,'[2]Total_DARF''s_Est_Mun+Acerto'!$A$35:$L$5599,8,0)))</f>
        <v>0</v>
      </c>
      <c r="AK178" s="32">
        <f>IF(ISNA(VLOOKUP($B178,'[2]Total_DARF''s_Est_Mun+Acerto'!$A$35:$L$5599,10,0)),0,(VLOOKUP($B178,'[2]Total_DARF''s_Est_Mun+Acerto'!$A$35:$L$5599,10,0)))</f>
        <v>0</v>
      </c>
      <c r="AL178" s="32">
        <f>VLOOKUP(B178,'[2]Total_DARF''s_Est_Mun+Acerto'!$A$35:$K$5599,11,0)</f>
        <v>0</v>
      </c>
    </row>
    <row r="179" spans="1:38" ht="12.75" customHeight="1" x14ac:dyDescent="0.2">
      <c r="A179" s="4" t="s">
        <v>788</v>
      </c>
      <c r="B179" s="81" t="s">
        <v>140</v>
      </c>
      <c r="C179" s="9" t="str">
        <f t="shared" si="101"/>
        <v/>
      </c>
      <c r="D179" s="9" t="str">
        <f t="shared" si="102"/>
        <v/>
      </c>
      <c r="E179" s="9">
        <f t="shared" si="103"/>
        <v>0</v>
      </c>
      <c r="F179" s="9" t="str">
        <f t="shared" si="99"/>
        <v/>
      </c>
      <c r="G179" s="9" t="str">
        <f t="shared" si="104"/>
        <v/>
      </c>
      <c r="H179" s="9" t="str">
        <f>IF((AB179&gt;0),(TRUNC(([1]Mar!$C$6*(AB179-AC179)),2)+TRUNC(([1]Mar!$D$6*(AB179-AC179)),2)+TRUNC(([1]Mar!$E$6*(AB179-AC179)),2)),"")</f>
        <v/>
      </c>
      <c r="I179" s="9" t="str">
        <f t="shared" si="95"/>
        <v/>
      </c>
      <c r="J179" s="20" t="str">
        <f t="shared" si="94"/>
        <v/>
      </c>
      <c r="K179" s="20">
        <f t="shared" si="96"/>
        <v>0</v>
      </c>
      <c r="L179" s="23">
        <f>VLOOKUP(B179,'[2]Total_DARF''s_Est_Mun+Acerto'!$A$35:$L$5598,6,FALSE)</f>
        <v>0</v>
      </c>
      <c r="M179" s="23">
        <f t="shared" si="100"/>
        <v>0</v>
      </c>
      <c r="N179" s="34" t="str">
        <f>IF(ISERROR(VLOOKUP(B179,[3]Rateio_Área_Geoeconômica!$A$4:$F$964,6,0)),"",(VLOOKUP(B179,[3]Rateio_Área_Geoeconômica!$A$4:$F$964,6,0)))</f>
        <v>L</v>
      </c>
      <c r="O179" s="30" t="str">
        <f>IF((IF(ISERROR(VLOOKUP(B179,[4]Original!$B$120:$G$157,6,0)),"",(VLOOKUP(B179,[4]Original!$B$120:$G$157,6,0))))=0,"",(IF(ISERROR(VLOOKUP(B179,[4]Original!$B$120:$G$157,6,0)),"",(VLOOKUP(B179,[4]Original!$B$120:$G$157,6,0)))))</f>
        <v/>
      </c>
      <c r="P179" s="30" t="s">
        <v>1085</v>
      </c>
      <c r="Q179" s="30" t="str">
        <f t="shared" si="97"/>
        <v/>
      </c>
      <c r="R179" s="31" t="str">
        <f>IF(ISERROR(VLOOKUP(B179,'[5]Inst.Marit._Afetados'!$B$5:$C$170,2,0)),"",(VLOOKUP(B179,'[5]Inst.Marit._Afetados'!$B$5:$C$170,2,0)))</f>
        <v/>
      </c>
      <c r="S179" s="30">
        <f t="shared" si="98"/>
        <v>4</v>
      </c>
      <c r="T179" s="32">
        <f>VLOOKUP(B179,[6]Municipios!$B$7:$J$5574,3,0)+VLOOKUP(B179,[6]Municipios!$B$7:$J$5574,4,0)+VLOOKUP(B179,[6]Municipios!$B$7:$J$5574,5,0)</f>
        <v>0</v>
      </c>
      <c r="U179" s="32">
        <f>VLOOKUP(B179,[6]Municipios!$B$7:$J$5574,6,0)+VLOOKUP(B179,[6]Municipios!$B$7:$J$5574,7,0)+VLOOKUP(B179,[6]Municipios!$B$7:$J$5574,8,0)</f>
        <v>0</v>
      </c>
      <c r="V179" s="32">
        <f>VLOOKUP(B179,[6]Instalaçoes!$B$7:$J$5570,3,0)+VLOOKUP(B179,[6]Instalaçoes!$B$7:$J$5570,4,0)+VLOOKUP(B179,[6]Instalaçoes!$B$7:$J$5570,5,0)</f>
        <v>0</v>
      </c>
      <c r="W179" s="32">
        <f>VLOOKUP(B179,[6]Instalaçoes!$B$7:$J$5570,6,0)+VLOOKUP(B179,[6]Instalaçoes!$B$7:$J$5570,7,0)+VLOOKUP(B179,[6]Instalaçoes!$B$7:$J$5570,8,0)</f>
        <v>0</v>
      </c>
      <c r="X179" s="32"/>
      <c r="Y179" s="32"/>
      <c r="Z179" s="32"/>
      <c r="AA179" s="32"/>
      <c r="AB179" s="30">
        <f>IF((Q179&lt;&gt;""),VLOOKUP(B179,[7]Coeficiente_Municípios!$A$6:$Z$5570,8,0),0)</f>
        <v>0</v>
      </c>
      <c r="AC179" s="30">
        <f>IF((R179&lt;&gt;""),VLOOKUP(B179,'[5]Inst.Marit._Afetados'!$B$5:$F$170,5,0),0)</f>
        <v>0</v>
      </c>
      <c r="AD179" s="30">
        <f>IF((S179&lt;&gt;""),VLOOKUP(B179,[7]Coeficiente_Municípios!$A$6:$Z$5570,7,0),0)</f>
        <v>0</v>
      </c>
      <c r="AE179" s="30">
        <f>IF((R179&lt;&gt;""),VLOOKUP(B179,'[5]Inst.Marit._Afetados'!$B$5:$F$170,4,0),0)</f>
        <v>0</v>
      </c>
      <c r="AG179" s="32">
        <f>VLOOKUP($B179,'[2]5411_5%'!$A$15:$C$5606,3,0)-VLOOKUP($B179,'[2]5411_5%'!$A$15:$C$5606,2,0)</f>
        <v>0</v>
      </c>
      <c r="AH179" s="32">
        <f>VLOOKUP($B179,'[2]5411_&gt;5%'!$A$13:$C$5604,3,0)-VLOOKUP($B179,'[2]5411_&gt;5%'!$A$13:$C$5604,2,0)</f>
        <v>0</v>
      </c>
      <c r="AI179" s="32">
        <f>IF(ISNA(VLOOKUP($B179,'[2]Total_DARF''s_Est_Mun+Acerto'!$A$35:$L$5599,7,0)),0,(VLOOKUP($B179,'[2]Total_DARF''s_Est_Mun+Acerto'!$A$35:$L$5599,7,0)))</f>
        <v>0</v>
      </c>
      <c r="AJ179" s="32">
        <f>IF(ISNA(VLOOKUP($B179,'[2]Total_DARF''s_Est_Mun+Acerto'!$A$35:$L$5599,8,0)),0,(VLOOKUP($B179,'[2]Total_DARF''s_Est_Mun+Acerto'!$A$35:$L$5599,8,0)))</f>
        <v>0</v>
      </c>
      <c r="AK179" s="32">
        <f>IF(ISNA(VLOOKUP($B179,'[2]Total_DARF''s_Est_Mun+Acerto'!$A$35:$L$5599,10,0)),0,(VLOOKUP($B179,'[2]Total_DARF''s_Est_Mun+Acerto'!$A$35:$L$5599,10,0)))</f>
        <v>0</v>
      </c>
      <c r="AL179" s="32">
        <f>VLOOKUP(B179,'[2]Total_DARF''s_Est_Mun+Acerto'!$A$35:$K$5599,11,0)</f>
        <v>0</v>
      </c>
    </row>
    <row r="180" spans="1:38" ht="12.75" customHeight="1" x14ac:dyDescent="0.2">
      <c r="A180" s="4" t="s">
        <v>788</v>
      </c>
      <c r="B180" s="81" t="s">
        <v>816</v>
      </c>
      <c r="C180" s="9" t="str">
        <f t="shared" si="101"/>
        <v/>
      </c>
      <c r="D180" s="9" t="str">
        <f t="shared" si="102"/>
        <v/>
      </c>
      <c r="E180" s="9">
        <f t="shared" si="103"/>
        <v>0</v>
      </c>
      <c r="F180" s="9" t="str">
        <f t="shared" si="99"/>
        <v/>
      </c>
      <c r="G180" s="9" t="str">
        <f t="shared" si="104"/>
        <v/>
      </c>
      <c r="H180" s="9" t="str">
        <f>IF((AB180&gt;0),(TRUNC(([1]Mar!$C$6*(AB180-AC180)),2)+TRUNC(([1]Mar!$D$6*(AB180-AC180)),2)+TRUNC(([1]Mar!$E$6*(AB180-AC180)),2)),"")</f>
        <v/>
      </c>
      <c r="I180" s="9" t="str">
        <f t="shared" si="95"/>
        <v/>
      </c>
      <c r="J180" s="20" t="str">
        <f t="shared" si="94"/>
        <v/>
      </c>
      <c r="K180" s="20">
        <f t="shared" si="96"/>
        <v>0</v>
      </c>
      <c r="L180" s="23">
        <f>VLOOKUP(B180,'[2]Total_DARF''s_Est_Mun+Acerto'!$A$35:$L$5598,6,FALSE)</f>
        <v>0</v>
      </c>
      <c r="M180" s="23">
        <f t="shared" si="100"/>
        <v>0</v>
      </c>
      <c r="N180" s="34" t="str">
        <f>IF(ISERROR(VLOOKUP(B180,[3]Rateio_Área_Geoeconômica!$A$4:$F$964,6,0)),"",(VLOOKUP(B180,[3]Rateio_Área_Geoeconômica!$A$4:$F$964,6,0)))</f>
        <v>L</v>
      </c>
      <c r="O180" s="30" t="str">
        <f>IF((IF(ISERROR(VLOOKUP(B180,[4]Original!$B$120:$G$157,6,0)),"",(VLOOKUP(B180,[4]Original!$B$120:$G$157,6,0))))=0,"",(IF(ISERROR(VLOOKUP(B180,[4]Original!$B$120:$G$157,6,0)),"",(VLOOKUP(B180,[4]Original!$B$120:$G$157,6,0)))))</f>
        <v/>
      </c>
      <c r="P180" s="30" t="s">
        <v>1085</v>
      </c>
      <c r="Q180" s="30" t="str">
        <f t="shared" si="97"/>
        <v/>
      </c>
      <c r="R180" s="31" t="str">
        <f>IF(ISERROR(VLOOKUP(B180,'[5]Inst.Marit._Afetados'!$B$5:$C$170,2,0)),"",(VLOOKUP(B180,'[5]Inst.Marit._Afetados'!$B$5:$C$170,2,0)))</f>
        <v/>
      </c>
      <c r="S180" s="30">
        <f t="shared" si="98"/>
        <v>4</v>
      </c>
      <c r="T180" s="32">
        <f>VLOOKUP(B180,[6]Municipios!$B$7:$J$5574,3,0)+VLOOKUP(B180,[6]Municipios!$B$7:$J$5574,4,0)+VLOOKUP(B180,[6]Municipios!$B$7:$J$5574,5,0)</f>
        <v>0</v>
      </c>
      <c r="U180" s="32">
        <f>VLOOKUP(B180,[6]Municipios!$B$7:$J$5574,6,0)+VLOOKUP(B180,[6]Municipios!$B$7:$J$5574,7,0)+VLOOKUP(B180,[6]Municipios!$B$7:$J$5574,8,0)</f>
        <v>0</v>
      </c>
      <c r="V180" s="32">
        <f>VLOOKUP(B180,[6]Instalaçoes!$B$7:$J$5570,3,0)+VLOOKUP(B180,[6]Instalaçoes!$B$7:$J$5570,4,0)+VLOOKUP(B180,[6]Instalaçoes!$B$7:$J$5570,5,0)</f>
        <v>0</v>
      </c>
      <c r="W180" s="32">
        <f>VLOOKUP(B180,[6]Instalaçoes!$B$7:$J$5570,6,0)+VLOOKUP(B180,[6]Instalaçoes!$B$7:$J$5570,7,0)+VLOOKUP(B180,[6]Instalaçoes!$B$7:$J$5570,8,0)</f>
        <v>0</v>
      </c>
      <c r="X180" s="32"/>
      <c r="Y180" s="32"/>
      <c r="Z180" s="32"/>
      <c r="AA180" s="32"/>
      <c r="AB180" s="30">
        <f>IF((Q180&lt;&gt;""),VLOOKUP(B180,[7]Coeficiente_Municípios!$A$6:$Z$5570,8,0),0)</f>
        <v>0</v>
      </c>
      <c r="AC180" s="30">
        <f>IF((R180&lt;&gt;""),VLOOKUP(B180,'[5]Inst.Marit._Afetados'!$B$5:$F$170,5,0),0)</f>
        <v>0</v>
      </c>
      <c r="AD180" s="30">
        <f>IF((S180&lt;&gt;""),VLOOKUP(B180,[7]Coeficiente_Municípios!$A$6:$Z$5570,7,0),0)</f>
        <v>0</v>
      </c>
      <c r="AE180" s="30">
        <f>IF((R180&lt;&gt;""),VLOOKUP(B180,'[5]Inst.Marit._Afetados'!$B$5:$F$170,4,0),0)</f>
        <v>0</v>
      </c>
      <c r="AG180" s="32">
        <f>VLOOKUP($B180,'[2]5411_5%'!$A$15:$C$5606,3,0)-VLOOKUP($B180,'[2]5411_5%'!$A$15:$C$5606,2,0)</f>
        <v>0</v>
      </c>
      <c r="AH180" s="32">
        <f>VLOOKUP($B180,'[2]5411_&gt;5%'!$A$13:$C$5604,3,0)-VLOOKUP($B180,'[2]5411_&gt;5%'!$A$13:$C$5604,2,0)</f>
        <v>0</v>
      </c>
      <c r="AI180" s="32">
        <f>IF(ISNA(VLOOKUP($B180,'[2]Total_DARF''s_Est_Mun+Acerto'!$A$35:$L$5599,7,0)),0,(VLOOKUP($B180,'[2]Total_DARF''s_Est_Mun+Acerto'!$A$35:$L$5599,7,0)))</f>
        <v>0</v>
      </c>
      <c r="AJ180" s="32">
        <f>IF(ISNA(VLOOKUP($B180,'[2]Total_DARF''s_Est_Mun+Acerto'!$A$35:$L$5599,8,0)),0,(VLOOKUP($B180,'[2]Total_DARF''s_Est_Mun+Acerto'!$A$35:$L$5599,8,0)))</f>
        <v>0</v>
      </c>
      <c r="AK180" s="32">
        <f>IF(ISNA(VLOOKUP($B180,'[2]Total_DARF''s_Est_Mun+Acerto'!$A$35:$L$5599,10,0)),0,(VLOOKUP($B180,'[2]Total_DARF''s_Est_Mun+Acerto'!$A$35:$L$5599,10,0)))</f>
        <v>0</v>
      </c>
      <c r="AL180" s="32">
        <f>VLOOKUP(B180,'[2]Total_DARF''s_Est_Mun+Acerto'!$A$35:$K$5599,11,0)</f>
        <v>0</v>
      </c>
    </row>
    <row r="181" spans="1:38" ht="12.75" customHeight="1" x14ac:dyDescent="0.2">
      <c r="A181" s="4" t="s">
        <v>788</v>
      </c>
      <c r="B181" s="81" t="s">
        <v>141</v>
      </c>
      <c r="C181" s="9" t="str">
        <f t="shared" si="101"/>
        <v/>
      </c>
      <c r="D181" s="9" t="str">
        <f t="shared" si="102"/>
        <v/>
      </c>
      <c r="E181" s="9">
        <f t="shared" si="103"/>
        <v>0</v>
      </c>
      <c r="F181" s="9" t="str">
        <f t="shared" si="99"/>
        <v/>
      </c>
      <c r="G181" s="9" t="str">
        <f t="shared" si="104"/>
        <v/>
      </c>
      <c r="H181" s="9" t="str">
        <f>IF((AB181&gt;0),(TRUNC(([1]Mar!$C$6*(AB181-AC181)),2)+TRUNC(([1]Mar!$D$6*(AB181-AC181)),2)+TRUNC(([1]Mar!$E$6*(AB181-AC181)),2)),"")</f>
        <v/>
      </c>
      <c r="I181" s="9" t="str">
        <f t="shared" si="95"/>
        <v/>
      </c>
      <c r="J181" s="20" t="str">
        <f t="shared" si="94"/>
        <v/>
      </c>
      <c r="K181" s="20">
        <f t="shared" si="96"/>
        <v>0</v>
      </c>
      <c r="L181" s="23">
        <f>VLOOKUP(B181,'[2]Total_DARF''s_Est_Mun+Acerto'!$A$35:$L$5598,6,FALSE)</f>
        <v>0</v>
      </c>
      <c r="M181" s="23">
        <f t="shared" si="100"/>
        <v>0</v>
      </c>
      <c r="N181" s="34" t="str">
        <f>IF(ISERROR(VLOOKUP(B181,[3]Rateio_Área_Geoeconômica!$A$4:$F$964,6,0)),"",(VLOOKUP(B181,[3]Rateio_Área_Geoeconômica!$A$4:$F$964,6,0)))</f>
        <v>L</v>
      </c>
      <c r="O181" s="30" t="str">
        <f>IF((IF(ISERROR(VLOOKUP(B181,[4]Original!$B$120:$G$157,6,0)),"",(VLOOKUP(B181,[4]Original!$B$120:$G$157,6,0))))=0,"",(IF(ISERROR(VLOOKUP(B181,[4]Original!$B$120:$G$157,6,0)),"",(VLOOKUP(B181,[4]Original!$B$120:$G$157,6,0)))))</f>
        <v/>
      </c>
      <c r="P181" s="30" t="s">
        <v>1085</v>
      </c>
      <c r="Q181" s="30" t="str">
        <f t="shared" si="97"/>
        <v/>
      </c>
      <c r="R181" s="31" t="str">
        <f>IF(ISERROR(VLOOKUP(B181,'[5]Inst.Marit._Afetados'!$B$5:$C$170,2,0)),"",(VLOOKUP(B181,'[5]Inst.Marit._Afetados'!$B$5:$C$170,2,0)))</f>
        <v/>
      </c>
      <c r="S181" s="30">
        <f t="shared" si="98"/>
        <v>4</v>
      </c>
      <c r="T181" s="32">
        <f>VLOOKUP(B181,[6]Municipios!$B$7:$J$5574,3,0)+VLOOKUP(B181,[6]Municipios!$B$7:$J$5574,4,0)+VLOOKUP(B181,[6]Municipios!$B$7:$J$5574,5,0)</f>
        <v>0</v>
      </c>
      <c r="U181" s="32">
        <f>VLOOKUP(B181,[6]Municipios!$B$7:$J$5574,6,0)+VLOOKUP(B181,[6]Municipios!$B$7:$J$5574,7,0)+VLOOKUP(B181,[6]Municipios!$B$7:$J$5574,8,0)</f>
        <v>0</v>
      </c>
      <c r="V181" s="32">
        <f>VLOOKUP(B181,[6]Instalaçoes!$B$7:$J$5570,3,0)+VLOOKUP(B181,[6]Instalaçoes!$B$7:$J$5570,4,0)+VLOOKUP(B181,[6]Instalaçoes!$B$7:$J$5570,5,0)</f>
        <v>0</v>
      </c>
      <c r="W181" s="32">
        <f>VLOOKUP(B181,[6]Instalaçoes!$B$7:$J$5570,6,0)+VLOOKUP(B181,[6]Instalaçoes!$B$7:$J$5570,7,0)+VLOOKUP(B181,[6]Instalaçoes!$B$7:$J$5570,8,0)</f>
        <v>0</v>
      </c>
      <c r="X181" s="32"/>
      <c r="Y181" s="32"/>
      <c r="Z181" s="32"/>
      <c r="AA181" s="32"/>
      <c r="AB181" s="30">
        <f>IF((Q181&lt;&gt;""),VLOOKUP(B181,[7]Coeficiente_Municípios!$A$6:$Z$5570,8,0),0)</f>
        <v>0</v>
      </c>
      <c r="AC181" s="30">
        <f>IF((R181&lt;&gt;""),VLOOKUP(B181,'[5]Inst.Marit._Afetados'!$B$5:$F$170,5,0),0)</f>
        <v>0</v>
      </c>
      <c r="AD181" s="30">
        <f>IF((S181&lt;&gt;""),VLOOKUP(B181,[7]Coeficiente_Municípios!$A$6:$Z$5570,7,0),0)</f>
        <v>0</v>
      </c>
      <c r="AE181" s="30">
        <f>IF((R181&lt;&gt;""),VLOOKUP(B181,'[5]Inst.Marit._Afetados'!$B$5:$F$170,4,0),0)</f>
        <v>0</v>
      </c>
      <c r="AG181" s="32">
        <f>VLOOKUP($B181,'[2]5411_5%'!$A$15:$C$5606,3,0)-VLOOKUP($B181,'[2]5411_5%'!$A$15:$C$5606,2,0)</f>
        <v>0</v>
      </c>
      <c r="AH181" s="32">
        <f>VLOOKUP($B181,'[2]5411_&gt;5%'!$A$13:$C$5604,3,0)-VLOOKUP($B181,'[2]5411_&gt;5%'!$A$13:$C$5604,2,0)</f>
        <v>0</v>
      </c>
      <c r="AI181" s="32">
        <f>IF(ISNA(VLOOKUP($B181,'[2]Total_DARF''s_Est_Mun+Acerto'!$A$35:$L$5599,7,0)),0,(VLOOKUP($B181,'[2]Total_DARF''s_Est_Mun+Acerto'!$A$35:$L$5599,7,0)))</f>
        <v>0</v>
      </c>
      <c r="AJ181" s="32">
        <f>IF(ISNA(VLOOKUP($B181,'[2]Total_DARF''s_Est_Mun+Acerto'!$A$35:$L$5599,8,0)),0,(VLOOKUP($B181,'[2]Total_DARF''s_Est_Mun+Acerto'!$A$35:$L$5599,8,0)))</f>
        <v>0</v>
      </c>
      <c r="AK181" s="32">
        <f>IF(ISNA(VLOOKUP($B181,'[2]Total_DARF''s_Est_Mun+Acerto'!$A$35:$L$5599,10,0)),0,(VLOOKUP($B181,'[2]Total_DARF''s_Est_Mun+Acerto'!$A$35:$L$5599,10,0)))</f>
        <v>0</v>
      </c>
      <c r="AL181" s="32">
        <f>VLOOKUP(B181,'[2]Total_DARF''s_Est_Mun+Acerto'!$A$35:$K$5599,11,0)</f>
        <v>0</v>
      </c>
    </row>
    <row r="182" spans="1:38" ht="12.75" customHeight="1" x14ac:dyDescent="0.2">
      <c r="A182" s="4" t="s">
        <v>788</v>
      </c>
      <c r="B182" s="81" t="s">
        <v>142</v>
      </c>
      <c r="C182" s="9" t="str">
        <f t="shared" si="101"/>
        <v/>
      </c>
      <c r="D182" s="9" t="str">
        <f t="shared" si="102"/>
        <v/>
      </c>
      <c r="E182" s="9">
        <f t="shared" si="103"/>
        <v>0</v>
      </c>
      <c r="F182" s="9" t="str">
        <f t="shared" si="99"/>
        <v/>
      </c>
      <c r="G182" s="9" t="str">
        <f t="shared" si="104"/>
        <v/>
      </c>
      <c r="H182" s="9" t="str">
        <f>IF((AB182&gt;0),(TRUNC(([1]Mar!$C$6*(AB182-AC182)),2)+TRUNC(([1]Mar!$D$6*(AB182-AC182)),2)+TRUNC(([1]Mar!$E$6*(AB182-AC182)),2)),"")</f>
        <v/>
      </c>
      <c r="I182" s="9" t="str">
        <f t="shared" si="95"/>
        <v/>
      </c>
      <c r="J182" s="20" t="str">
        <f t="shared" si="94"/>
        <v/>
      </c>
      <c r="K182" s="20">
        <f t="shared" si="96"/>
        <v>0</v>
      </c>
      <c r="L182" s="23">
        <f>VLOOKUP(B182,'[2]Total_DARF''s_Est_Mun+Acerto'!$A$35:$L$5598,6,FALSE)</f>
        <v>0</v>
      </c>
      <c r="M182" s="23">
        <f t="shared" si="100"/>
        <v>0</v>
      </c>
      <c r="N182" s="34" t="str">
        <f>IF(ISERROR(VLOOKUP(B182,[3]Rateio_Área_Geoeconômica!$A$4:$F$964,6,0)),"",(VLOOKUP(B182,[3]Rateio_Área_Geoeconômica!$A$4:$F$964,6,0)))</f>
        <v>L</v>
      </c>
      <c r="O182" s="30" t="str">
        <f>IF((IF(ISERROR(VLOOKUP(B182,[4]Original!$B$120:$G$157,6,0)),"",(VLOOKUP(B182,[4]Original!$B$120:$G$157,6,0))))=0,"",(IF(ISERROR(VLOOKUP(B182,[4]Original!$B$120:$G$157,6,0)),"",(VLOOKUP(B182,[4]Original!$B$120:$G$157,6,0)))))</f>
        <v/>
      </c>
      <c r="P182" s="30" t="s">
        <v>1085</v>
      </c>
      <c r="Q182" s="30" t="str">
        <f t="shared" si="97"/>
        <v/>
      </c>
      <c r="R182" s="31" t="str">
        <f>IF(ISERROR(VLOOKUP(B182,'[5]Inst.Marit._Afetados'!$B$5:$C$170,2,0)),"",(VLOOKUP(B182,'[5]Inst.Marit._Afetados'!$B$5:$C$170,2,0)))</f>
        <v/>
      </c>
      <c r="S182" s="30">
        <f t="shared" si="98"/>
        <v>4</v>
      </c>
      <c r="T182" s="32">
        <f>VLOOKUP(B182,[6]Municipios!$B$7:$J$5574,3,0)+VLOOKUP(B182,[6]Municipios!$B$7:$J$5574,4,0)+VLOOKUP(B182,[6]Municipios!$B$7:$J$5574,5,0)</f>
        <v>0</v>
      </c>
      <c r="U182" s="32">
        <f>VLOOKUP(B182,[6]Municipios!$B$7:$J$5574,6,0)+VLOOKUP(B182,[6]Municipios!$B$7:$J$5574,7,0)+VLOOKUP(B182,[6]Municipios!$B$7:$J$5574,8,0)</f>
        <v>0</v>
      </c>
      <c r="V182" s="32">
        <f>VLOOKUP(B182,[6]Instalaçoes!$B$7:$J$5570,3,0)+VLOOKUP(B182,[6]Instalaçoes!$B$7:$J$5570,4,0)+VLOOKUP(B182,[6]Instalaçoes!$B$7:$J$5570,5,0)</f>
        <v>0</v>
      </c>
      <c r="W182" s="32">
        <f>VLOOKUP(B182,[6]Instalaçoes!$B$7:$J$5570,6,0)+VLOOKUP(B182,[6]Instalaçoes!$B$7:$J$5570,7,0)+VLOOKUP(B182,[6]Instalaçoes!$B$7:$J$5570,8,0)</f>
        <v>0</v>
      </c>
      <c r="X182" s="32"/>
      <c r="Y182" s="32"/>
      <c r="Z182" s="32"/>
      <c r="AA182" s="32"/>
      <c r="AB182" s="30">
        <f>IF((Q182&lt;&gt;""),VLOOKUP(B182,[7]Coeficiente_Municípios!$A$6:$Z$5570,8,0),0)</f>
        <v>0</v>
      </c>
      <c r="AC182" s="30">
        <f>IF((R182&lt;&gt;""),VLOOKUP(B182,'[5]Inst.Marit._Afetados'!$B$5:$F$170,5,0),0)</f>
        <v>0</v>
      </c>
      <c r="AD182" s="30">
        <f>IF((S182&lt;&gt;""),VLOOKUP(B182,[7]Coeficiente_Municípios!$A$6:$Z$5570,7,0),0)</f>
        <v>0</v>
      </c>
      <c r="AE182" s="30">
        <f>IF((R182&lt;&gt;""),VLOOKUP(B182,'[5]Inst.Marit._Afetados'!$B$5:$F$170,4,0),0)</f>
        <v>0</v>
      </c>
      <c r="AG182" s="32">
        <f>VLOOKUP($B182,'[2]5411_5%'!$A$15:$C$5606,3,0)-VLOOKUP($B182,'[2]5411_5%'!$A$15:$C$5606,2,0)</f>
        <v>0</v>
      </c>
      <c r="AH182" s="32">
        <f>VLOOKUP($B182,'[2]5411_&gt;5%'!$A$13:$C$5604,3,0)-VLOOKUP($B182,'[2]5411_&gt;5%'!$A$13:$C$5604,2,0)</f>
        <v>0</v>
      </c>
      <c r="AI182" s="32">
        <f>IF(ISNA(VLOOKUP($B182,'[2]Total_DARF''s_Est_Mun+Acerto'!$A$35:$L$5599,7,0)),0,(VLOOKUP($B182,'[2]Total_DARF''s_Est_Mun+Acerto'!$A$35:$L$5599,7,0)))</f>
        <v>0</v>
      </c>
      <c r="AJ182" s="32">
        <f>IF(ISNA(VLOOKUP($B182,'[2]Total_DARF''s_Est_Mun+Acerto'!$A$35:$L$5599,8,0)),0,(VLOOKUP($B182,'[2]Total_DARF''s_Est_Mun+Acerto'!$A$35:$L$5599,8,0)))</f>
        <v>0</v>
      </c>
      <c r="AK182" s="32">
        <f>IF(ISNA(VLOOKUP($B182,'[2]Total_DARF''s_Est_Mun+Acerto'!$A$35:$L$5599,10,0)),0,(VLOOKUP($B182,'[2]Total_DARF''s_Est_Mun+Acerto'!$A$35:$L$5599,10,0)))</f>
        <v>0</v>
      </c>
      <c r="AL182" s="32">
        <f>VLOOKUP(B182,'[2]Total_DARF''s_Est_Mun+Acerto'!$A$35:$K$5599,11,0)</f>
        <v>0</v>
      </c>
    </row>
    <row r="183" spans="1:38" ht="12.75" customHeight="1" x14ac:dyDescent="0.2">
      <c r="A183" s="4" t="s">
        <v>788</v>
      </c>
      <c r="B183" s="81" t="s">
        <v>817</v>
      </c>
      <c r="C183" s="9" t="str">
        <f t="shared" si="101"/>
        <v/>
      </c>
      <c r="D183" s="9" t="str">
        <f t="shared" si="102"/>
        <v/>
      </c>
      <c r="E183" s="9">
        <f t="shared" si="103"/>
        <v>0</v>
      </c>
      <c r="F183" s="9" t="str">
        <f t="shared" si="99"/>
        <v/>
      </c>
      <c r="G183" s="9" t="str">
        <f t="shared" si="104"/>
        <v/>
      </c>
      <c r="H183" s="9" t="str">
        <f>IF((AB183&gt;0),(TRUNC(([1]Mar!$C$6*(AB183-AC183)),2)+TRUNC(([1]Mar!$D$6*(AB183-AC183)),2)+TRUNC(([1]Mar!$E$6*(AB183-AC183)),2)),"")</f>
        <v/>
      </c>
      <c r="I183" s="9" t="str">
        <f t="shared" si="95"/>
        <v/>
      </c>
      <c r="J183" s="20" t="str">
        <f t="shared" si="94"/>
        <v/>
      </c>
      <c r="K183" s="20">
        <f t="shared" si="96"/>
        <v>0</v>
      </c>
      <c r="L183" s="23">
        <f>VLOOKUP(B183,'[2]Total_DARF''s_Est_Mun+Acerto'!$A$35:$L$5598,6,FALSE)</f>
        <v>0</v>
      </c>
      <c r="M183" s="23">
        <f t="shared" si="100"/>
        <v>0</v>
      </c>
      <c r="N183" s="34" t="str">
        <f>IF(ISERROR(VLOOKUP(B183,[3]Rateio_Área_Geoeconômica!$A$4:$F$964,6,0)),"",(VLOOKUP(B183,[3]Rateio_Área_Geoeconômica!$A$4:$F$964,6,0)))</f>
        <v>L</v>
      </c>
      <c r="O183" s="30" t="str">
        <f>IF((IF(ISERROR(VLOOKUP(B183,[4]Original!$B$120:$G$157,6,0)),"",(VLOOKUP(B183,[4]Original!$B$120:$G$157,6,0))))=0,"",(IF(ISERROR(VLOOKUP(B183,[4]Original!$B$120:$G$157,6,0)),"",(VLOOKUP(B183,[4]Original!$B$120:$G$157,6,0)))))</f>
        <v/>
      </c>
      <c r="P183" s="30" t="s">
        <v>1085</v>
      </c>
      <c r="Q183" s="30" t="str">
        <f t="shared" si="97"/>
        <v/>
      </c>
      <c r="R183" s="31" t="str">
        <f>IF(ISERROR(VLOOKUP(B183,'[5]Inst.Marit._Afetados'!$B$5:$C$170,2,0)),"",(VLOOKUP(B183,'[5]Inst.Marit._Afetados'!$B$5:$C$170,2,0)))</f>
        <v/>
      </c>
      <c r="S183" s="30">
        <f t="shared" si="98"/>
        <v>4</v>
      </c>
      <c r="T183" s="32">
        <f>VLOOKUP(B183,[6]Municipios!$B$7:$J$5574,3,0)+VLOOKUP(B183,[6]Municipios!$B$7:$J$5574,4,0)+VLOOKUP(B183,[6]Municipios!$B$7:$J$5574,5,0)</f>
        <v>0</v>
      </c>
      <c r="U183" s="32">
        <f>VLOOKUP(B183,[6]Municipios!$B$7:$J$5574,6,0)+VLOOKUP(B183,[6]Municipios!$B$7:$J$5574,7,0)+VLOOKUP(B183,[6]Municipios!$B$7:$J$5574,8,0)</f>
        <v>0</v>
      </c>
      <c r="V183" s="32">
        <f>VLOOKUP(B183,[6]Instalaçoes!$B$7:$J$5570,3,0)+VLOOKUP(B183,[6]Instalaçoes!$B$7:$J$5570,4,0)+VLOOKUP(B183,[6]Instalaçoes!$B$7:$J$5570,5,0)</f>
        <v>0</v>
      </c>
      <c r="W183" s="32">
        <f>VLOOKUP(B183,[6]Instalaçoes!$B$7:$J$5570,6,0)+VLOOKUP(B183,[6]Instalaçoes!$B$7:$J$5570,7,0)+VLOOKUP(B183,[6]Instalaçoes!$B$7:$J$5570,8,0)</f>
        <v>0</v>
      </c>
      <c r="X183" s="32"/>
      <c r="Y183" s="32"/>
      <c r="Z183" s="32"/>
      <c r="AA183" s="32"/>
      <c r="AB183" s="30">
        <f>IF((Q183&lt;&gt;""),VLOOKUP(B183,[7]Coeficiente_Municípios!$A$6:$Z$5570,8,0),0)</f>
        <v>0</v>
      </c>
      <c r="AC183" s="30">
        <f>IF((R183&lt;&gt;""),VLOOKUP(B183,'[5]Inst.Marit._Afetados'!$B$5:$F$170,5,0),0)</f>
        <v>0</v>
      </c>
      <c r="AD183" s="30">
        <f>IF((S183&lt;&gt;""),VLOOKUP(B183,[7]Coeficiente_Municípios!$A$6:$Z$5570,7,0),0)</f>
        <v>0</v>
      </c>
      <c r="AE183" s="30">
        <f>IF((R183&lt;&gt;""),VLOOKUP(B183,'[5]Inst.Marit._Afetados'!$B$5:$F$170,4,0),0)</f>
        <v>0</v>
      </c>
      <c r="AG183" s="32">
        <f>VLOOKUP($B183,'[2]5411_5%'!$A$15:$C$5606,3,0)-VLOOKUP($B183,'[2]5411_5%'!$A$15:$C$5606,2,0)</f>
        <v>0</v>
      </c>
      <c r="AH183" s="32">
        <f>VLOOKUP($B183,'[2]5411_&gt;5%'!$A$13:$C$5604,3,0)-VLOOKUP($B183,'[2]5411_&gt;5%'!$A$13:$C$5604,2,0)</f>
        <v>0</v>
      </c>
      <c r="AI183" s="32">
        <f>IF(ISNA(VLOOKUP($B183,'[2]Total_DARF''s_Est_Mun+Acerto'!$A$35:$L$5599,7,0)),0,(VLOOKUP($B183,'[2]Total_DARF''s_Est_Mun+Acerto'!$A$35:$L$5599,7,0)))</f>
        <v>0</v>
      </c>
      <c r="AJ183" s="32">
        <f>IF(ISNA(VLOOKUP($B183,'[2]Total_DARF''s_Est_Mun+Acerto'!$A$35:$L$5599,8,0)),0,(VLOOKUP($B183,'[2]Total_DARF''s_Est_Mun+Acerto'!$A$35:$L$5599,8,0)))</f>
        <v>0</v>
      </c>
      <c r="AK183" s="32">
        <f>IF(ISNA(VLOOKUP($B183,'[2]Total_DARF''s_Est_Mun+Acerto'!$A$35:$L$5599,10,0)),0,(VLOOKUP($B183,'[2]Total_DARF''s_Est_Mun+Acerto'!$A$35:$L$5599,10,0)))</f>
        <v>0</v>
      </c>
      <c r="AL183" s="32">
        <f>VLOOKUP(B183,'[2]Total_DARF''s_Est_Mun+Acerto'!$A$35:$K$5599,11,0)</f>
        <v>0</v>
      </c>
    </row>
    <row r="184" spans="1:38" ht="12.75" customHeight="1" x14ac:dyDescent="0.2">
      <c r="A184" s="4" t="s">
        <v>788</v>
      </c>
      <c r="B184" s="81" t="s">
        <v>818</v>
      </c>
      <c r="C184" s="9" t="str">
        <f t="shared" si="101"/>
        <v/>
      </c>
      <c r="D184" s="9" t="str">
        <f t="shared" si="102"/>
        <v/>
      </c>
      <c r="E184" s="9">
        <f t="shared" si="103"/>
        <v>0</v>
      </c>
      <c r="F184" s="9" t="str">
        <f t="shared" si="99"/>
        <v/>
      </c>
      <c r="G184" s="9" t="str">
        <f t="shared" si="104"/>
        <v/>
      </c>
      <c r="H184" s="9" t="str">
        <f>IF((AB184&gt;0),(TRUNC(([1]Mar!$C$6*(AB184-AC184)),2)+TRUNC(([1]Mar!$D$6*(AB184-AC184)),2)+TRUNC(([1]Mar!$E$6*(AB184-AC184)),2)),"")</f>
        <v/>
      </c>
      <c r="I184" s="9" t="str">
        <f t="shared" si="95"/>
        <v/>
      </c>
      <c r="J184" s="20" t="str">
        <f t="shared" si="94"/>
        <v/>
      </c>
      <c r="K184" s="20">
        <f t="shared" si="96"/>
        <v>0</v>
      </c>
      <c r="L184" s="23">
        <f>VLOOKUP(B184,'[2]Total_DARF''s_Est_Mun+Acerto'!$A$35:$L$5598,6,FALSE)</f>
        <v>0</v>
      </c>
      <c r="M184" s="23">
        <f t="shared" si="100"/>
        <v>0</v>
      </c>
      <c r="N184" s="34" t="str">
        <f>IF(ISERROR(VLOOKUP(B184,[3]Rateio_Área_Geoeconômica!$A$4:$F$964,6,0)),"",(VLOOKUP(B184,[3]Rateio_Área_Geoeconômica!$A$4:$F$964,6,0)))</f>
        <v>L</v>
      </c>
      <c r="O184" s="30" t="str">
        <f>IF((IF(ISERROR(VLOOKUP(B184,[4]Original!$B$120:$G$157,6,0)),"",(VLOOKUP(B184,[4]Original!$B$120:$G$157,6,0))))=0,"",(IF(ISERROR(VLOOKUP(B184,[4]Original!$B$120:$G$157,6,0)),"",(VLOOKUP(B184,[4]Original!$B$120:$G$157,6,0)))))</f>
        <v/>
      </c>
      <c r="P184" s="30" t="s">
        <v>1085</v>
      </c>
      <c r="Q184" s="30" t="str">
        <f t="shared" si="97"/>
        <v/>
      </c>
      <c r="R184" s="31" t="str">
        <f>IF(ISERROR(VLOOKUP(B184,'[5]Inst.Marit._Afetados'!$B$5:$C$170,2,0)),"",(VLOOKUP(B184,'[5]Inst.Marit._Afetados'!$B$5:$C$170,2,0)))</f>
        <v/>
      </c>
      <c r="S184" s="30">
        <f t="shared" si="98"/>
        <v>4</v>
      </c>
      <c r="T184" s="32">
        <f>VLOOKUP(B184,[6]Municipios!$B$7:$J$5574,3,0)+VLOOKUP(B184,[6]Municipios!$B$7:$J$5574,4,0)+VLOOKUP(B184,[6]Municipios!$B$7:$J$5574,5,0)</f>
        <v>0</v>
      </c>
      <c r="U184" s="32">
        <f>VLOOKUP(B184,[6]Municipios!$B$7:$J$5574,6,0)+VLOOKUP(B184,[6]Municipios!$B$7:$J$5574,7,0)+VLOOKUP(B184,[6]Municipios!$B$7:$J$5574,8,0)</f>
        <v>0</v>
      </c>
      <c r="V184" s="32">
        <f>VLOOKUP(B184,[6]Instalaçoes!$B$7:$J$5570,3,0)+VLOOKUP(B184,[6]Instalaçoes!$B$7:$J$5570,4,0)+VLOOKUP(B184,[6]Instalaçoes!$B$7:$J$5570,5,0)</f>
        <v>0</v>
      </c>
      <c r="W184" s="32">
        <f>VLOOKUP(B184,[6]Instalaçoes!$B$7:$J$5570,6,0)+VLOOKUP(B184,[6]Instalaçoes!$B$7:$J$5570,7,0)+VLOOKUP(B184,[6]Instalaçoes!$B$7:$J$5570,8,0)</f>
        <v>0</v>
      </c>
      <c r="X184" s="32"/>
      <c r="Y184" s="32"/>
      <c r="Z184" s="32"/>
      <c r="AA184" s="32"/>
      <c r="AB184" s="30">
        <f>IF((Q184&lt;&gt;""),VLOOKUP(B184,[7]Coeficiente_Municípios!$A$6:$Z$5570,8,0),0)</f>
        <v>0</v>
      </c>
      <c r="AC184" s="30">
        <f>IF((R184&lt;&gt;""),VLOOKUP(B184,'[5]Inst.Marit._Afetados'!$B$5:$F$170,5,0),0)</f>
        <v>0</v>
      </c>
      <c r="AD184" s="30">
        <f>IF((S184&lt;&gt;""),VLOOKUP(B184,[7]Coeficiente_Municípios!$A$6:$Z$5570,7,0),0)</f>
        <v>0</v>
      </c>
      <c r="AE184" s="30">
        <f>IF((R184&lt;&gt;""),VLOOKUP(B184,'[5]Inst.Marit._Afetados'!$B$5:$F$170,4,0),0)</f>
        <v>0</v>
      </c>
      <c r="AG184" s="32">
        <f>VLOOKUP($B184,'[2]5411_5%'!$A$15:$C$5606,3,0)-VLOOKUP($B184,'[2]5411_5%'!$A$15:$C$5606,2,0)</f>
        <v>0</v>
      </c>
      <c r="AH184" s="32">
        <f>VLOOKUP($B184,'[2]5411_&gt;5%'!$A$13:$C$5604,3,0)-VLOOKUP($B184,'[2]5411_&gt;5%'!$A$13:$C$5604,2,0)</f>
        <v>0</v>
      </c>
      <c r="AI184" s="32">
        <f>IF(ISNA(VLOOKUP($B184,'[2]Total_DARF''s_Est_Mun+Acerto'!$A$35:$L$5599,7,0)),0,(VLOOKUP($B184,'[2]Total_DARF''s_Est_Mun+Acerto'!$A$35:$L$5599,7,0)))</f>
        <v>0</v>
      </c>
      <c r="AJ184" s="32">
        <f>IF(ISNA(VLOOKUP($B184,'[2]Total_DARF''s_Est_Mun+Acerto'!$A$35:$L$5599,8,0)),0,(VLOOKUP($B184,'[2]Total_DARF''s_Est_Mun+Acerto'!$A$35:$L$5599,8,0)))</f>
        <v>0</v>
      </c>
      <c r="AK184" s="32">
        <f>IF(ISNA(VLOOKUP($B184,'[2]Total_DARF''s_Est_Mun+Acerto'!$A$35:$L$5599,10,0)),0,(VLOOKUP($B184,'[2]Total_DARF''s_Est_Mun+Acerto'!$A$35:$L$5599,10,0)))</f>
        <v>0</v>
      </c>
      <c r="AL184" s="32">
        <f>VLOOKUP(B184,'[2]Total_DARF''s_Est_Mun+Acerto'!$A$35:$K$5599,11,0)</f>
        <v>0</v>
      </c>
    </row>
    <row r="185" spans="1:38" ht="12.75" customHeight="1" x14ac:dyDescent="0.2">
      <c r="A185" s="4" t="s">
        <v>788</v>
      </c>
      <c r="B185" s="81" t="s">
        <v>143</v>
      </c>
      <c r="C185" s="9" t="str">
        <f t="shared" si="101"/>
        <v/>
      </c>
      <c r="D185" s="9" t="str">
        <f t="shared" si="102"/>
        <v/>
      </c>
      <c r="E185" s="9">
        <f t="shared" si="103"/>
        <v>0</v>
      </c>
      <c r="F185" s="9" t="str">
        <f t="shared" si="99"/>
        <v/>
      </c>
      <c r="G185" s="9" t="str">
        <f t="shared" si="104"/>
        <v/>
      </c>
      <c r="H185" s="9" t="str">
        <f>IF((AB185&gt;0),(TRUNC(([1]Mar!$C$6*(AB185-AC185)),2)+TRUNC(([1]Mar!$D$6*(AB185-AC185)),2)+TRUNC(([1]Mar!$E$6*(AB185-AC185)),2)),"")</f>
        <v/>
      </c>
      <c r="I185" s="9" t="str">
        <f t="shared" si="95"/>
        <v/>
      </c>
      <c r="J185" s="20" t="str">
        <f t="shared" si="94"/>
        <v/>
      </c>
      <c r="K185" s="20">
        <f t="shared" si="96"/>
        <v>0</v>
      </c>
      <c r="L185" s="23">
        <f>VLOOKUP(B185,'[2]Total_DARF''s_Est_Mun+Acerto'!$A$35:$L$5598,6,FALSE)</f>
        <v>0</v>
      </c>
      <c r="M185" s="23">
        <f t="shared" si="100"/>
        <v>0</v>
      </c>
      <c r="N185" s="34" t="str">
        <f>IF(ISERROR(VLOOKUP(B185,[3]Rateio_Área_Geoeconômica!$A$4:$F$964,6,0)),"",(VLOOKUP(B185,[3]Rateio_Área_Geoeconômica!$A$4:$F$964,6,0)))</f>
        <v>L</v>
      </c>
      <c r="O185" s="30" t="str">
        <f>IF((IF(ISERROR(VLOOKUP(B185,[4]Original!$B$120:$G$157,6,0)),"",(VLOOKUP(B185,[4]Original!$B$120:$G$157,6,0))))=0,"",(IF(ISERROR(VLOOKUP(B185,[4]Original!$B$120:$G$157,6,0)),"",(VLOOKUP(B185,[4]Original!$B$120:$G$157,6,0)))))</f>
        <v/>
      </c>
      <c r="P185" s="30" t="s">
        <v>1085</v>
      </c>
      <c r="Q185" s="30" t="str">
        <f t="shared" si="97"/>
        <v/>
      </c>
      <c r="R185" s="31" t="str">
        <f>IF(ISERROR(VLOOKUP(B185,'[5]Inst.Marit._Afetados'!$B$5:$C$170,2,0)),"",(VLOOKUP(B185,'[5]Inst.Marit._Afetados'!$B$5:$C$170,2,0)))</f>
        <v/>
      </c>
      <c r="S185" s="30">
        <f t="shared" si="98"/>
        <v>4</v>
      </c>
      <c r="T185" s="32">
        <f>VLOOKUP(B185,[6]Municipios!$B$7:$J$5574,3,0)+VLOOKUP(B185,[6]Municipios!$B$7:$J$5574,4,0)+VLOOKUP(B185,[6]Municipios!$B$7:$J$5574,5,0)</f>
        <v>0</v>
      </c>
      <c r="U185" s="32">
        <f>VLOOKUP(B185,[6]Municipios!$B$7:$J$5574,6,0)+VLOOKUP(B185,[6]Municipios!$B$7:$J$5574,7,0)+VLOOKUP(B185,[6]Municipios!$B$7:$J$5574,8,0)</f>
        <v>0</v>
      </c>
      <c r="V185" s="32">
        <f>VLOOKUP(B185,[6]Instalaçoes!$B$7:$J$5570,3,0)+VLOOKUP(B185,[6]Instalaçoes!$B$7:$J$5570,4,0)+VLOOKUP(B185,[6]Instalaçoes!$B$7:$J$5570,5,0)</f>
        <v>0</v>
      </c>
      <c r="W185" s="32">
        <f>VLOOKUP(B185,[6]Instalaçoes!$B$7:$J$5570,6,0)+VLOOKUP(B185,[6]Instalaçoes!$B$7:$J$5570,7,0)+VLOOKUP(B185,[6]Instalaçoes!$B$7:$J$5570,8,0)</f>
        <v>0</v>
      </c>
      <c r="X185" s="32"/>
      <c r="Y185" s="32"/>
      <c r="Z185" s="32"/>
      <c r="AA185" s="32"/>
      <c r="AB185" s="30">
        <f>IF((Q185&lt;&gt;""),VLOOKUP(B185,[7]Coeficiente_Municípios!$A$6:$Z$5570,8,0),0)</f>
        <v>0</v>
      </c>
      <c r="AC185" s="30">
        <f>IF((R185&lt;&gt;""),VLOOKUP(B185,'[5]Inst.Marit._Afetados'!$B$5:$F$170,5,0),0)</f>
        <v>0</v>
      </c>
      <c r="AD185" s="30">
        <f>IF((S185&lt;&gt;""),VLOOKUP(B185,[7]Coeficiente_Municípios!$A$6:$Z$5570,7,0),0)</f>
        <v>0</v>
      </c>
      <c r="AE185" s="30">
        <f>IF((R185&lt;&gt;""),VLOOKUP(B185,'[5]Inst.Marit._Afetados'!$B$5:$F$170,4,0),0)</f>
        <v>0</v>
      </c>
      <c r="AG185" s="32">
        <f>VLOOKUP($B185,'[2]5411_5%'!$A$15:$C$5606,3,0)-VLOOKUP($B185,'[2]5411_5%'!$A$15:$C$5606,2,0)</f>
        <v>0</v>
      </c>
      <c r="AH185" s="32">
        <f>VLOOKUP($B185,'[2]5411_&gt;5%'!$A$13:$C$5604,3,0)-VLOOKUP($B185,'[2]5411_&gt;5%'!$A$13:$C$5604,2,0)</f>
        <v>0</v>
      </c>
      <c r="AI185" s="32">
        <f>IF(ISNA(VLOOKUP($B185,'[2]Total_DARF''s_Est_Mun+Acerto'!$A$35:$L$5599,7,0)),0,(VLOOKUP($B185,'[2]Total_DARF''s_Est_Mun+Acerto'!$A$35:$L$5599,7,0)))</f>
        <v>0</v>
      </c>
      <c r="AJ185" s="32">
        <f>IF(ISNA(VLOOKUP($B185,'[2]Total_DARF''s_Est_Mun+Acerto'!$A$35:$L$5599,8,0)),0,(VLOOKUP($B185,'[2]Total_DARF''s_Est_Mun+Acerto'!$A$35:$L$5599,8,0)))</f>
        <v>0</v>
      </c>
      <c r="AK185" s="32">
        <f>IF(ISNA(VLOOKUP($B185,'[2]Total_DARF''s_Est_Mun+Acerto'!$A$35:$L$5599,10,0)),0,(VLOOKUP($B185,'[2]Total_DARF''s_Est_Mun+Acerto'!$A$35:$L$5599,10,0)))</f>
        <v>0</v>
      </c>
      <c r="AL185" s="32">
        <f>VLOOKUP(B185,'[2]Total_DARF''s_Est_Mun+Acerto'!$A$35:$K$5599,11,0)</f>
        <v>0</v>
      </c>
    </row>
    <row r="186" spans="1:38" ht="12.75" customHeight="1" x14ac:dyDescent="0.2">
      <c r="A186" s="4" t="s">
        <v>788</v>
      </c>
      <c r="B186" s="81" t="s">
        <v>819</v>
      </c>
      <c r="C186" s="9" t="str">
        <f t="shared" si="101"/>
        <v/>
      </c>
      <c r="D186" s="9" t="str">
        <f t="shared" si="102"/>
        <v/>
      </c>
      <c r="E186" s="9">
        <f t="shared" si="103"/>
        <v>0</v>
      </c>
      <c r="F186" s="9" t="str">
        <f t="shared" si="99"/>
        <v/>
      </c>
      <c r="G186" s="9" t="str">
        <f t="shared" si="104"/>
        <v/>
      </c>
      <c r="H186" s="9" t="str">
        <f>IF((AB186&gt;0),(TRUNC(([1]Mar!$C$6*(AB186-AC186)),2)+TRUNC(([1]Mar!$D$6*(AB186-AC186)),2)+TRUNC(([1]Mar!$E$6*(AB186-AC186)),2)),"")</f>
        <v/>
      </c>
      <c r="I186" s="9" t="str">
        <f t="shared" si="95"/>
        <v/>
      </c>
      <c r="J186" s="20" t="str">
        <f t="shared" si="94"/>
        <v/>
      </c>
      <c r="K186" s="20">
        <f t="shared" si="96"/>
        <v>0</v>
      </c>
      <c r="L186" s="23">
        <f>VLOOKUP(B186,'[2]Total_DARF''s_Est_Mun+Acerto'!$A$35:$L$5598,6,FALSE)</f>
        <v>0</v>
      </c>
      <c r="M186" s="23">
        <f t="shared" si="100"/>
        <v>0</v>
      </c>
      <c r="N186" s="34" t="str">
        <f>IF(ISERROR(VLOOKUP(B186,[3]Rateio_Área_Geoeconômica!$A$4:$F$964,6,0)),"",(VLOOKUP(B186,[3]Rateio_Área_Geoeconômica!$A$4:$F$964,6,0)))</f>
        <v>L</v>
      </c>
      <c r="O186" s="30" t="str">
        <f>IF((IF(ISERROR(VLOOKUP(B186,[4]Original!$B$120:$G$157,6,0)),"",(VLOOKUP(B186,[4]Original!$B$120:$G$157,6,0))))=0,"",(IF(ISERROR(VLOOKUP(B186,[4]Original!$B$120:$G$157,6,0)),"",(VLOOKUP(B186,[4]Original!$B$120:$G$157,6,0)))))</f>
        <v/>
      </c>
      <c r="P186" s="30" t="s">
        <v>1085</v>
      </c>
      <c r="Q186" s="30" t="str">
        <f t="shared" si="97"/>
        <v/>
      </c>
      <c r="R186" s="31" t="str">
        <f>IF(ISERROR(VLOOKUP(B186,'[5]Inst.Marit._Afetados'!$B$5:$C$170,2,0)),"",(VLOOKUP(B186,'[5]Inst.Marit._Afetados'!$B$5:$C$170,2,0)))</f>
        <v/>
      </c>
      <c r="S186" s="30">
        <f t="shared" si="98"/>
        <v>4</v>
      </c>
      <c r="T186" s="32">
        <f>VLOOKUP(B186,[6]Municipios!$B$7:$J$5574,3,0)+VLOOKUP(B186,[6]Municipios!$B$7:$J$5574,4,0)+VLOOKUP(B186,[6]Municipios!$B$7:$J$5574,5,0)</f>
        <v>0</v>
      </c>
      <c r="U186" s="32">
        <f>VLOOKUP(B186,[6]Municipios!$B$7:$J$5574,6,0)+VLOOKUP(B186,[6]Municipios!$B$7:$J$5574,7,0)+VLOOKUP(B186,[6]Municipios!$B$7:$J$5574,8,0)</f>
        <v>0</v>
      </c>
      <c r="V186" s="32">
        <f>VLOOKUP(B186,[6]Instalaçoes!$B$7:$J$5570,3,0)+VLOOKUP(B186,[6]Instalaçoes!$B$7:$J$5570,4,0)+VLOOKUP(B186,[6]Instalaçoes!$B$7:$J$5570,5,0)</f>
        <v>0</v>
      </c>
      <c r="W186" s="32">
        <f>VLOOKUP(B186,[6]Instalaçoes!$B$7:$J$5570,6,0)+VLOOKUP(B186,[6]Instalaçoes!$B$7:$J$5570,7,0)+VLOOKUP(B186,[6]Instalaçoes!$B$7:$J$5570,8,0)</f>
        <v>0</v>
      </c>
      <c r="X186" s="32"/>
      <c r="Y186" s="32"/>
      <c r="Z186" s="32"/>
      <c r="AA186" s="32"/>
      <c r="AB186" s="30">
        <f>IF((Q186&lt;&gt;""),VLOOKUP(B186,[7]Coeficiente_Municípios!$A$6:$Z$5570,8,0),0)</f>
        <v>0</v>
      </c>
      <c r="AC186" s="30">
        <f>IF((R186&lt;&gt;""),VLOOKUP(B186,'[5]Inst.Marit._Afetados'!$B$5:$F$170,5,0),0)</f>
        <v>0</v>
      </c>
      <c r="AD186" s="30">
        <f>IF((S186&lt;&gt;""),VLOOKUP(B186,[7]Coeficiente_Municípios!$A$6:$Z$5570,7,0),0)</f>
        <v>0</v>
      </c>
      <c r="AE186" s="30">
        <f>IF((R186&lt;&gt;""),VLOOKUP(B186,'[5]Inst.Marit._Afetados'!$B$5:$F$170,4,0),0)</f>
        <v>0</v>
      </c>
      <c r="AG186" s="32">
        <f>VLOOKUP($B186,'[2]5411_5%'!$A$15:$C$5606,3,0)-VLOOKUP($B186,'[2]5411_5%'!$A$15:$C$5606,2,0)</f>
        <v>0</v>
      </c>
      <c r="AH186" s="32">
        <f>VLOOKUP($B186,'[2]5411_&gt;5%'!$A$13:$C$5604,3,0)-VLOOKUP($B186,'[2]5411_&gt;5%'!$A$13:$C$5604,2,0)</f>
        <v>0</v>
      </c>
      <c r="AI186" s="32">
        <f>IF(ISNA(VLOOKUP($B186,'[2]Total_DARF''s_Est_Mun+Acerto'!$A$35:$L$5599,7,0)),0,(VLOOKUP($B186,'[2]Total_DARF''s_Est_Mun+Acerto'!$A$35:$L$5599,7,0)))</f>
        <v>0</v>
      </c>
      <c r="AJ186" s="32">
        <f>IF(ISNA(VLOOKUP($B186,'[2]Total_DARF''s_Est_Mun+Acerto'!$A$35:$L$5599,8,0)),0,(VLOOKUP($B186,'[2]Total_DARF''s_Est_Mun+Acerto'!$A$35:$L$5599,8,0)))</f>
        <v>0</v>
      </c>
      <c r="AK186" s="32">
        <f>IF(ISNA(VLOOKUP($B186,'[2]Total_DARF''s_Est_Mun+Acerto'!$A$35:$L$5599,10,0)),0,(VLOOKUP($B186,'[2]Total_DARF''s_Est_Mun+Acerto'!$A$35:$L$5599,10,0)))</f>
        <v>0</v>
      </c>
      <c r="AL186" s="32">
        <f>VLOOKUP(B186,'[2]Total_DARF''s_Est_Mun+Acerto'!$A$35:$K$5599,11,0)</f>
        <v>0</v>
      </c>
    </row>
    <row r="187" spans="1:38" ht="12.75" customHeight="1" x14ac:dyDescent="0.2">
      <c r="A187" s="4" t="s">
        <v>788</v>
      </c>
      <c r="B187" s="81" t="s">
        <v>820</v>
      </c>
      <c r="C187" s="9" t="str">
        <f t="shared" si="101"/>
        <v/>
      </c>
      <c r="D187" s="9" t="str">
        <f t="shared" si="102"/>
        <v/>
      </c>
      <c r="E187" s="9">
        <f t="shared" si="103"/>
        <v>0</v>
      </c>
      <c r="F187" s="9" t="str">
        <f t="shared" si="99"/>
        <v/>
      </c>
      <c r="G187" s="9" t="str">
        <f t="shared" si="104"/>
        <v/>
      </c>
      <c r="H187" s="9" t="str">
        <f>IF((AB187&gt;0),(TRUNC(([1]Mar!$C$6*(AB187-AC187)),2)+TRUNC(([1]Mar!$D$6*(AB187-AC187)),2)+TRUNC(([1]Mar!$E$6*(AB187-AC187)),2)),"")</f>
        <v/>
      </c>
      <c r="I187" s="9" t="str">
        <f t="shared" si="95"/>
        <v/>
      </c>
      <c r="J187" s="20" t="str">
        <f t="shared" si="94"/>
        <v/>
      </c>
      <c r="K187" s="20">
        <f t="shared" si="96"/>
        <v>0</v>
      </c>
      <c r="L187" s="23">
        <f>VLOOKUP(B187,'[2]Total_DARF''s_Est_Mun+Acerto'!$A$35:$L$5598,6,FALSE)</f>
        <v>0</v>
      </c>
      <c r="M187" s="23">
        <f t="shared" si="100"/>
        <v>0</v>
      </c>
      <c r="N187" s="34" t="str">
        <f>IF(ISERROR(VLOOKUP(B187,[3]Rateio_Área_Geoeconômica!$A$4:$F$964,6,0)),"",(VLOOKUP(B187,[3]Rateio_Área_Geoeconômica!$A$4:$F$964,6,0)))</f>
        <v>L</v>
      </c>
      <c r="O187" s="30" t="str">
        <f>IF((IF(ISERROR(VLOOKUP(B187,[4]Original!$B$120:$G$157,6,0)),"",(VLOOKUP(B187,[4]Original!$B$120:$G$157,6,0))))=0,"",(IF(ISERROR(VLOOKUP(B187,[4]Original!$B$120:$G$157,6,0)),"",(VLOOKUP(B187,[4]Original!$B$120:$G$157,6,0)))))</f>
        <v/>
      </c>
      <c r="P187" s="30" t="s">
        <v>1085</v>
      </c>
      <c r="Q187" s="30" t="str">
        <f t="shared" si="97"/>
        <v/>
      </c>
      <c r="R187" s="31" t="str">
        <f>IF(ISERROR(VLOOKUP(B187,'[5]Inst.Marit._Afetados'!$B$5:$C$170,2,0)),"",(VLOOKUP(B187,'[5]Inst.Marit._Afetados'!$B$5:$C$170,2,0)))</f>
        <v/>
      </c>
      <c r="S187" s="30">
        <f t="shared" si="98"/>
        <v>4</v>
      </c>
      <c r="T187" s="32">
        <f>VLOOKUP(B187,[6]Municipios!$B$7:$J$5574,3,0)+VLOOKUP(B187,[6]Municipios!$B$7:$J$5574,4,0)+VLOOKUP(B187,[6]Municipios!$B$7:$J$5574,5,0)</f>
        <v>0</v>
      </c>
      <c r="U187" s="32">
        <f>VLOOKUP(B187,[6]Municipios!$B$7:$J$5574,6,0)+VLOOKUP(B187,[6]Municipios!$B$7:$J$5574,7,0)+VLOOKUP(B187,[6]Municipios!$B$7:$J$5574,8,0)</f>
        <v>0</v>
      </c>
      <c r="V187" s="32">
        <f>VLOOKUP(B187,[6]Instalaçoes!$B$7:$J$5570,3,0)+VLOOKUP(B187,[6]Instalaçoes!$B$7:$J$5570,4,0)+VLOOKUP(B187,[6]Instalaçoes!$B$7:$J$5570,5,0)</f>
        <v>0</v>
      </c>
      <c r="W187" s="32">
        <f>VLOOKUP(B187,[6]Instalaçoes!$B$7:$J$5570,6,0)+VLOOKUP(B187,[6]Instalaçoes!$B$7:$J$5570,7,0)+VLOOKUP(B187,[6]Instalaçoes!$B$7:$J$5570,8,0)</f>
        <v>0</v>
      </c>
      <c r="X187" s="32"/>
      <c r="Y187" s="32"/>
      <c r="Z187" s="32"/>
      <c r="AA187" s="32"/>
      <c r="AB187" s="30">
        <f>IF((Q187&lt;&gt;""),VLOOKUP(B187,[7]Coeficiente_Municípios!$A$6:$Z$5570,8,0),0)</f>
        <v>0</v>
      </c>
      <c r="AC187" s="30">
        <f>IF((R187&lt;&gt;""),VLOOKUP(B187,'[5]Inst.Marit._Afetados'!$B$5:$F$170,5,0),0)</f>
        <v>0</v>
      </c>
      <c r="AD187" s="30">
        <f>IF((S187&lt;&gt;""),VLOOKUP(B187,[7]Coeficiente_Municípios!$A$6:$Z$5570,7,0),0)</f>
        <v>0</v>
      </c>
      <c r="AE187" s="30">
        <f>IF((R187&lt;&gt;""),VLOOKUP(B187,'[5]Inst.Marit._Afetados'!$B$5:$F$170,4,0),0)</f>
        <v>0</v>
      </c>
      <c r="AG187" s="32">
        <f>VLOOKUP($B187,'[2]5411_5%'!$A$15:$C$5606,3,0)-VLOOKUP($B187,'[2]5411_5%'!$A$15:$C$5606,2,0)</f>
        <v>0</v>
      </c>
      <c r="AH187" s="32">
        <f>VLOOKUP($B187,'[2]5411_&gt;5%'!$A$13:$C$5604,3,0)-VLOOKUP($B187,'[2]5411_&gt;5%'!$A$13:$C$5604,2,0)</f>
        <v>0</v>
      </c>
      <c r="AI187" s="32">
        <f>IF(ISNA(VLOOKUP($B187,'[2]Total_DARF''s_Est_Mun+Acerto'!$A$35:$L$5599,7,0)),0,(VLOOKUP($B187,'[2]Total_DARF''s_Est_Mun+Acerto'!$A$35:$L$5599,7,0)))</f>
        <v>0</v>
      </c>
      <c r="AJ187" s="32">
        <f>IF(ISNA(VLOOKUP($B187,'[2]Total_DARF''s_Est_Mun+Acerto'!$A$35:$L$5599,8,0)),0,(VLOOKUP($B187,'[2]Total_DARF''s_Est_Mun+Acerto'!$A$35:$L$5599,8,0)))</f>
        <v>0</v>
      </c>
      <c r="AK187" s="32">
        <f>IF(ISNA(VLOOKUP($B187,'[2]Total_DARF''s_Est_Mun+Acerto'!$A$35:$L$5599,10,0)),0,(VLOOKUP($B187,'[2]Total_DARF''s_Est_Mun+Acerto'!$A$35:$L$5599,10,0)))</f>
        <v>0</v>
      </c>
      <c r="AL187" s="32">
        <f>VLOOKUP(B187,'[2]Total_DARF''s_Est_Mun+Acerto'!$A$35:$K$5599,11,0)</f>
        <v>0</v>
      </c>
    </row>
    <row r="188" spans="1:38" ht="12.75" customHeight="1" x14ac:dyDescent="0.2">
      <c r="A188" s="4" t="s">
        <v>788</v>
      </c>
      <c r="B188" s="80" t="s">
        <v>821</v>
      </c>
      <c r="C188" s="9" t="str">
        <f t="shared" si="101"/>
        <v/>
      </c>
      <c r="D188" s="9" t="str">
        <f t="shared" si="102"/>
        <v/>
      </c>
      <c r="E188" s="9">
        <f t="shared" si="103"/>
        <v>0</v>
      </c>
      <c r="F188" s="9">
        <f t="shared" si="99"/>
        <v>187649.74</v>
      </c>
      <c r="G188" s="9" t="str">
        <f t="shared" si="104"/>
        <v/>
      </c>
      <c r="H188" s="9" t="str">
        <f>IF((AB188&gt;0),(TRUNC(([1]Mar!$C$6*(AB188-AC188)),2)+TRUNC(([1]Mar!$D$6*(AB188-AC188)),2)+TRUNC(([1]Mar!$E$6*(AB188-AC188)),2)),"")</f>
        <v/>
      </c>
      <c r="I188" s="9" t="str">
        <f t="shared" si="95"/>
        <v/>
      </c>
      <c r="J188" s="20">
        <f t="shared" si="94"/>
        <v>-700.1</v>
      </c>
      <c r="K188" s="20">
        <f t="shared" si="96"/>
        <v>186949.63999999998</v>
      </c>
      <c r="L188" s="23">
        <f>VLOOKUP(B188,'[2]Total_DARF''s_Est_Mun+Acerto'!$A$35:$L$5598,6,FALSE)</f>
        <v>186949.64</v>
      </c>
      <c r="M188" s="23">
        <f t="shared" si="100"/>
        <v>0</v>
      </c>
      <c r="N188" s="34" t="str">
        <f>IF(ISERROR(VLOOKUP(B188,[3]Rateio_Área_Geoeconômica!$A$4:$F$964,6,0)),"",(VLOOKUP(B188,[3]Rateio_Área_Geoeconômica!$A$4:$F$964,6,0)))</f>
        <v>L</v>
      </c>
      <c r="O188" s="30" t="str">
        <f>IF((IF(ISERROR(VLOOKUP(B188,[4]Original!$B$120:$G$157,6,0)),"",(VLOOKUP(B188,[4]Original!$B$120:$G$157,6,0))))=0,"",(IF(ISERROR(VLOOKUP(B188,[4]Original!$B$120:$G$157,6,0)),"",(VLOOKUP(B188,[4]Original!$B$120:$G$157,6,0)))))</f>
        <v/>
      </c>
      <c r="P188" s="30" t="s">
        <v>1085</v>
      </c>
      <c r="Q188" s="30">
        <f t="shared" si="97"/>
        <v>3</v>
      </c>
      <c r="R188" s="31" t="str">
        <f>IF(ISERROR(VLOOKUP(B188,'[5]Inst.Marit._Afetados'!$B$5:$C$170,2,0)),"",(VLOOKUP(B188,'[5]Inst.Marit._Afetados'!$B$5:$C$170,2,0)))</f>
        <v/>
      </c>
      <c r="S188" s="30">
        <f t="shared" si="98"/>
        <v>4</v>
      </c>
      <c r="T188" s="32">
        <f>VLOOKUP(B188,[6]Municipios!$B$7:$J$5574,3,0)+VLOOKUP(B188,[6]Municipios!$B$7:$J$5574,4,0)+VLOOKUP(B188,[6]Municipios!$B$7:$J$5574,5,0)</f>
        <v>0</v>
      </c>
      <c r="U188" s="32">
        <f>VLOOKUP(B188,[6]Municipios!$B$7:$J$5574,6,0)+VLOOKUP(B188,[6]Municipios!$B$7:$J$5574,7,0)+VLOOKUP(B188,[6]Municipios!$B$7:$J$5574,8,0)</f>
        <v>0</v>
      </c>
      <c r="V188" s="32">
        <f>VLOOKUP(B188,[6]Instalaçoes!$B$7:$J$5570,3,0)+VLOOKUP(B188,[6]Instalaçoes!$B$7:$J$5570,4,0)+VLOOKUP(B188,[6]Instalaçoes!$B$7:$J$5570,5,0)</f>
        <v>187649.74</v>
      </c>
      <c r="W188" s="32">
        <f>VLOOKUP(B188,[6]Instalaçoes!$B$7:$J$5570,6,0)+VLOOKUP(B188,[6]Instalaçoes!$B$7:$J$5570,7,0)+VLOOKUP(B188,[6]Instalaçoes!$B$7:$J$5570,8,0)</f>
        <v>0</v>
      </c>
      <c r="X188" s="32"/>
      <c r="Y188" s="32"/>
      <c r="Z188" s="32"/>
      <c r="AA188" s="32"/>
      <c r="AB188" s="30">
        <f>IF((Q188&lt;&gt;""),VLOOKUP(B188,[7]Coeficiente_Municípios!$A$6:$Z$5570,8,0),0)</f>
        <v>0</v>
      </c>
      <c r="AC188" s="30">
        <f>IF((R188&lt;&gt;""),VLOOKUP(B188,'[5]Inst.Marit._Afetados'!$B$5:$F$170,5,0),0)</f>
        <v>0</v>
      </c>
      <c r="AD188" s="30">
        <f>IF((S188&lt;&gt;""),VLOOKUP(B188,[7]Coeficiente_Municípios!$A$6:$Z$5570,7,0),0)</f>
        <v>0</v>
      </c>
      <c r="AE188" s="30">
        <f>IF((R188&lt;&gt;""),VLOOKUP(B188,'[5]Inst.Marit._Afetados'!$B$5:$F$170,4,0),0)</f>
        <v>0</v>
      </c>
      <c r="AG188" s="32">
        <f>VLOOKUP($B188,'[2]5411_5%'!$A$15:$C$5606,3,0)-VLOOKUP($B188,'[2]5411_5%'!$A$15:$C$5606,2,0)</f>
        <v>0</v>
      </c>
      <c r="AH188" s="32">
        <f>VLOOKUP($B188,'[2]5411_&gt;5%'!$A$13:$C$5604,3,0)-VLOOKUP($B188,'[2]5411_&gt;5%'!$A$13:$C$5604,2,0)</f>
        <v>0</v>
      </c>
      <c r="AI188" s="32">
        <f>IF(ISNA(VLOOKUP($B188,'[2]Total_DARF''s_Est_Mun+Acerto'!$A$35:$L$5599,7,0)),0,(VLOOKUP($B188,'[2]Total_DARF''s_Est_Mun+Acerto'!$A$35:$L$5599,7,0)))</f>
        <v>-700.1</v>
      </c>
      <c r="AJ188" s="32">
        <f>IF(ISNA(VLOOKUP($B188,'[2]Total_DARF''s_Est_Mun+Acerto'!$A$35:$L$5599,8,0)),0,(VLOOKUP($B188,'[2]Total_DARF''s_Est_Mun+Acerto'!$A$35:$L$5599,8,0)))</f>
        <v>0</v>
      </c>
      <c r="AK188" s="32">
        <f>IF(ISNA(VLOOKUP($B188,'[2]Total_DARF''s_Est_Mun+Acerto'!$A$35:$L$5599,10,0)),0,(VLOOKUP($B188,'[2]Total_DARF''s_Est_Mun+Acerto'!$A$35:$L$5599,10,0)))</f>
        <v>0</v>
      </c>
      <c r="AL188" s="32">
        <f>VLOOKUP(B188,'[2]Total_DARF''s_Est_Mun+Acerto'!$A$35:$K$5599,11,0)</f>
        <v>0</v>
      </c>
    </row>
    <row r="189" spans="1:38" ht="12.75" customHeight="1" x14ac:dyDescent="0.2">
      <c r="A189" s="4" t="s">
        <v>788</v>
      </c>
      <c r="B189" s="81" t="s">
        <v>144</v>
      </c>
      <c r="C189" s="9" t="str">
        <f t="shared" si="101"/>
        <v/>
      </c>
      <c r="D189" s="9" t="str">
        <f t="shared" si="102"/>
        <v/>
      </c>
      <c r="E189" s="9">
        <f t="shared" si="103"/>
        <v>0</v>
      </c>
      <c r="F189" s="9" t="str">
        <f t="shared" si="99"/>
        <v/>
      </c>
      <c r="G189" s="9" t="str">
        <f t="shared" si="104"/>
        <v/>
      </c>
      <c r="H189" s="9" t="str">
        <f>IF((AB189&gt;0),(TRUNC(([1]Mar!$C$6*(AB189-AC189)),2)+TRUNC(([1]Mar!$D$6*(AB189-AC189)),2)+TRUNC(([1]Mar!$E$6*(AB189-AC189)),2)),"")</f>
        <v/>
      </c>
      <c r="I189" s="9" t="str">
        <f t="shared" si="95"/>
        <v/>
      </c>
      <c r="J189" s="20" t="str">
        <f t="shared" si="94"/>
        <v/>
      </c>
      <c r="K189" s="20">
        <f t="shared" si="96"/>
        <v>0</v>
      </c>
      <c r="L189" s="23">
        <f>VLOOKUP(B189,'[2]Total_DARF''s_Est_Mun+Acerto'!$A$35:$L$5598,6,FALSE)</f>
        <v>0</v>
      </c>
      <c r="M189" s="23">
        <f t="shared" si="100"/>
        <v>0</v>
      </c>
      <c r="N189" s="34" t="str">
        <f>IF(ISERROR(VLOOKUP(B189,[3]Rateio_Área_Geoeconômica!$A$4:$F$964,6,0)),"",(VLOOKUP(B189,[3]Rateio_Área_Geoeconômica!$A$4:$F$964,6,0)))</f>
        <v>L</v>
      </c>
      <c r="O189" s="30" t="str">
        <f>IF((IF(ISERROR(VLOOKUP(B189,[4]Original!$B$120:$G$157,6,0)),"",(VLOOKUP(B189,[4]Original!$B$120:$G$157,6,0))))=0,"",(IF(ISERROR(VLOOKUP(B189,[4]Original!$B$120:$G$157,6,0)),"",(VLOOKUP(B189,[4]Original!$B$120:$G$157,6,0)))))</f>
        <v/>
      </c>
      <c r="P189" s="30" t="s">
        <v>1085</v>
      </c>
      <c r="Q189" s="30" t="str">
        <f t="shared" si="97"/>
        <v/>
      </c>
      <c r="R189" s="31" t="str">
        <f>IF(ISERROR(VLOOKUP(B189,'[5]Inst.Marit._Afetados'!$B$5:$C$170,2,0)),"",(VLOOKUP(B189,'[5]Inst.Marit._Afetados'!$B$5:$C$170,2,0)))</f>
        <v/>
      </c>
      <c r="S189" s="30">
        <f t="shared" si="98"/>
        <v>4</v>
      </c>
      <c r="T189" s="32">
        <f>VLOOKUP(B189,[6]Municipios!$B$7:$J$5574,3,0)+VLOOKUP(B189,[6]Municipios!$B$7:$J$5574,4,0)+VLOOKUP(B189,[6]Municipios!$B$7:$J$5574,5,0)</f>
        <v>0</v>
      </c>
      <c r="U189" s="32">
        <f>VLOOKUP(B189,[6]Municipios!$B$7:$J$5574,6,0)+VLOOKUP(B189,[6]Municipios!$B$7:$J$5574,7,0)+VLOOKUP(B189,[6]Municipios!$B$7:$J$5574,8,0)</f>
        <v>0</v>
      </c>
      <c r="V189" s="32">
        <f>VLOOKUP(B189,[6]Instalaçoes!$B$7:$J$5570,3,0)+VLOOKUP(B189,[6]Instalaçoes!$B$7:$J$5570,4,0)+VLOOKUP(B189,[6]Instalaçoes!$B$7:$J$5570,5,0)</f>
        <v>0</v>
      </c>
      <c r="W189" s="32">
        <f>VLOOKUP(B189,[6]Instalaçoes!$B$7:$J$5570,6,0)+VLOOKUP(B189,[6]Instalaçoes!$B$7:$J$5570,7,0)+VLOOKUP(B189,[6]Instalaçoes!$B$7:$J$5570,8,0)</f>
        <v>0</v>
      </c>
      <c r="X189" s="32"/>
      <c r="Y189" s="32"/>
      <c r="Z189" s="32"/>
      <c r="AA189" s="32"/>
      <c r="AB189" s="30">
        <f>IF((Q189&lt;&gt;""),VLOOKUP(B189,[7]Coeficiente_Municípios!$A$6:$Z$5570,8,0),0)</f>
        <v>0</v>
      </c>
      <c r="AC189" s="30">
        <f>IF((R189&lt;&gt;""),VLOOKUP(B189,'[5]Inst.Marit._Afetados'!$B$5:$F$170,5,0),0)</f>
        <v>0</v>
      </c>
      <c r="AD189" s="30">
        <f>IF((S189&lt;&gt;""),VLOOKUP(B189,[7]Coeficiente_Municípios!$A$6:$Z$5570,7,0),0)</f>
        <v>0</v>
      </c>
      <c r="AE189" s="30">
        <f>IF((R189&lt;&gt;""),VLOOKUP(B189,'[5]Inst.Marit._Afetados'!$B$5:$F$170,4,0),0)</f>
        <v>0</v>
      </c>
      <c r="AG189" s="32">
        <f>VLOOKUP($B189,'[2]5411_5%'!$A$15:$C$5606,3,0)-VLOOKUP($B189,'[2]5411_5%'!$A$15:$C$5606,2,0)</f>
        <v>0</v>
      </c>
      <c r="AH189" s="32">
        <f>VLOOKUP($B189,'[2]5411_&gt;5%'!$A$13:$C$5604,3,0)-VLOOKUP($B189,'[2]5411_&gt;5%'!$A$13:$C$5604,2,0)</f>
        <v>0</v>
      </c>
      <c r="AI189" s="32">
        <f>IF(ISNA(VLOOKUP($B189,'[2]Total_DARF''s_Est_Mun+Acerto'!$A$35:$L$5599,7,0)),0,(VLOOKUP($B189,'[2]Total_DARF''s_Est_Mun+Acerto'!$A$35:$L$5599,7,0)))</f>
        <v>0</v>
      </c>
      <c r="AJ189" s="32">
        <f>IF(ISNA(VLOOKUP($B189,'[2]Total_DARF''s_Est_Mun+Acerto'!$A$35:$L$5599,8,0)),0,(VLOOKUP($B189,'[2]Total_DARF''s_Est_Mun+Acerto'!$A$35:$L$5599,8,0)))</f>
        <v>0</v>
      </c>
      <c r="AK189" s="32">
        <f>IF(ISNA(VLOOKUP($B189,'[2]Total_DARF''s_Est_Mun+Acerto'!$A$35:$L$5599,10,0)),0,(VLOOKUP($B189,'[2]Total_DARF''s_Est_Mun+Acerto'!$A$35:$L$5599,10,0)))</f>
        <v>0</v>
      </c>
      <c r="AL189" s="32">
        <f>VLOOKUP(B189,'[2]Total_DARF''s_Est_Mun+Acerto'!$A$35:$K$5599,11,0)</f>
        <v>0</v>
      </c>
    </row>
    <row r="190" spans="1:38" ht="12.75" customHeight="1" x14ac:dyDescent="0.2">
      <c r="A190" s="4" t="s">
        <v>788</v>
      </c>
      <c r="B190" s="81" t="s">
        <v>822</v>
      </c>
      <c r="C190" s="9" t="str">
        <f t="shared" si="101"/>
        <v/>
      </c>
      <c r="D190" s="9" t="str">
        <f t="shared" si="102"/>
        <v/>
      </c>
      <c r="E190" s="9">
        <f t="shared" si="103"/>
        <v>0</v>
      </c>
      <c r="F190" s="9" t="str">
        <f t="shared" si="99"/>
        <v/>
      </c>
      <c r="G190" s="9" t="str">
        <f t="shared" si="104"/>
        <v/>
      </c>
      <c r="H190" s="9" t="str">
        <f>IF((AB190&gt;0),(TRUNC(([1]Mar!$C$6*(AB190-AC190)),2)+TRUNC(([1]Mar!$D$6*(AB190-AC190)),2)+TRUNC(([1]Mar!$E$6*(AB190-AC190)),2)),"")</f>
        <v/>
      </c>
      <c r="I190" s="9" t="str">
        <f t="shared" si="95"/>
        <v/>
      </c>
      <c r="J190" s="20" t="str">
        <f t="shared" si="94"/>
        <v/>
      </c>
      <c r="K190" s="20">
        <f t="shared" si="96"/>
        <v>0</v>
      </c>
      <c r="L190" s="23">
        <f>VLOOKUP(B190,'[2]Total_DARF''s_Est_Mun+Acerto'!$A$35:$L$5598,6,FALSE)</f>
        <v>0</v>
      </c>
      <c r="M190" s="23">
        <f t="shared" si="100"/>
        <v>0</v>
      </c>
      <c r="N190" s="34" t="str">
        <f>IF(ISERROR(VLOOKUP(B190,[3]Rateio_Área_Geoeconômica!$A$4:$F$964,6,0)),"",(VLOOKUP(B190,[3]Rateio_Área_Geoeconômica!$A$4:$F$964,6,0)))</f>
        <v>L</v>
      </c>
      <c r="O190" s="30" t="str">
        <f>IF((IF(ISERROR(VLOOKUP(B190,[4]Original!$B$120:$G$157,6,0)),"",(VLOOKUP(B190,[4]Original!$B$120:$G$157,6,0))))=0,"",(IF(ISERROR(VLOOKUP(B190,[4]Original!$B$120:$G$157,6,0)),"",(VLOOKUP(B190,[4]Original!$B$120:$G$157,6,0)))))</f>
        <v/>
      </c>
      <c r="P190" s="30" t="s">
        <v>1085</v>
      </c>
      <c r="Q190" s="30" t="str">
        <f t="shared" si="97"/>
        <v/>
      </c>
      <c r="R190" s="31" t="str">
        <f>IF(ISERROR(VLOOKUP(B190,'[5]Inst.Marit._Afetados'!$B$5:$C$170,2,0)),"",(VLOOKUP(B190,'[5]Inst.Marit._Afetados'!$B$5:$C$170,2,0)))</f>
        <v/>
      </c>
      <c r="S190" s="30">
        <f t="shared" si="98"/>
        <v>4</v>
      </c>
      <c r="T190" s="32">
        <f>VLOOKUP(B190,[6]Municipios!$B$7:$J$5574,3,0)+VLOOKUP(B190,[6]Municipios!$B$7:$J$5574,4,0)+VLOOKUP(B190,[6]Municipios!$B$7:$J$5574,5,0)</f>
        <v>0</v>
      </c>
      <c r="U190" s="32">
        <f>VLOOKUP(B190,[6]Municipios!$B$7:$J$5574,6,0)+VLOOKUP(B190,[6]Municipios!$B$7:$J$5574,7,0)+VLOOKUP(B190,[6]Municipios!$B$7:$J$5574,8,0)</f>
        <v>0</v>
      </c>
      <c r="V190" s="32">
        <f>VLOOKUP(B190,[6]Instalaçoes!$B$7:$J$5570,3,0)+VLOOKUP(B190,[6]Instalaçoes!$B$7:$J$5570,4,0)+VLOOKUP(B190,[6]Instalaçoes!$B$7:$J$5570,5,0)</f>
        <v>0</v>
      </c>
      <c r="W190" s="32">
        <f>VLOOKUP(B190,[6]Instalaçoes!$B$7:$J$5570,6,0)+VLOOKUP(B190,[6]Instalaçoes!$B$7:$J$5570,7,0)+VLOOKUP(B190,[6]Instalaçoes!$B$7:$J$5570,8,0)</f>
        <v>0</v>
      </c>
      <c r="X190" s="32"/>
      <c r="Y190" s="32"/>
      <c r="Z190" s="32"/>
      <c r="AA190" s="32"/>
      <c r="AB190" s="30">
        <f>IF((Q190&lt;&gt;""),VLOOKUP(B190,[7]Coeficiente_Municípios!$A$6:$Z$5570,8,0),0)</f>
        <v>0</v>
      </c>
      <c r="AC190" s="30">
        <f>IF((R190&lt;&gt;""),VLOOKUP(B190,'[5]Inst.Marit._Afetados'!$B$5:$F$170,5,0),0)</f>
        <v>0</v>
      </c>
      <c r="AD190" s="30">
        <f>IF((S190&lt;&gt;""),VLOOKUP(B190,[7]Coeficiente_Municípios!$A$6:$Z$5570,7,0),0)</f>
        <v>0</v>
      </c>
      <c r="AE190" s="30">
        <f>IF((R190&lt;&gt;""),VLOOKUP(B190,'[5]Inst.Marit._Afetados'!$B$5:$F$170,4,0),0)</f>
        <v>0</v>
      </c>
      <c r="AG190" s="32">
        <f>VLOOKUP($B190,'[2]5411_5%'!$A$15:$C$5606,3,0)-VLOOKUP($B190,'[2]5411_5%'!$A$15:$C$5606,2,0)</f>
        <v>0</v>
      </c>
      <c r="AH190" s="32">
        <f>VLOOKUP($B190,'[2]5411_&gt;5%'!$A$13:$C$5604,3,0)-VLOOKUP($B190,'[2]5411_&gt;5%'!$A$13:$C$5604,2,0)</f>
        <v>0</v>
      </c>
      <c r="AI190" s="32">
        <f>IF(ISNA(VLOOKUP($B190,'[2]Total_DARF''s_Est_Mun+Acerto'!$A$35:$L$5599,7,0)),0,(VLOOKUP($B190,'[2]Total_DARF''s_Est_Mun+Acerto'!$A$35:$L$5599,7,0)))</f>
        <v>0</v>
      </c>
      <c r="AJ190" s="32">
        <f>IF(ISNA(VLOOKUP($B190,'[2]Total_DARF''s_Est_Mun+Acerto'!$A$35:$L$5599,8,0)),0,(VLOOKUP($B190,'[2]Total_DARF''s_Est_Mun+Acerto'!$A$35:$L$5599,8,0)))</f>
        <v>0</v>
      </c>
      <c r="AK190" s="32">
        <f>IF(ISNA(VLOOKUP($B190,'[2]Total_DARF''s_Est_Mun+Acerto'!$A$35:$L$5599,10,0)),0,(VLOOKUP($B190,'[2]Total_DARF''s_Est_Mun+Acerto'!$A$35:$L$5599,10,0)))</f>
        <v>0</v>
      </c>
      <c r="AL190" s="32">
        <f>VLOOKUP(B190,'[2]Total_DARF''s_Est_Mun+Acerto'!$A$35:$K$5599,11,0)</f>
        <v>0</v>
      </c>
    </row>
    <row r="191" spans="1:38" ht="12.75" customHeight="1" x14ac:dyDescent="0.2">
      <c r="A191" s="4" t="s">
        <v>788</v>
      </c>
      <c r="B191" s="81" t="s">
        <v>823</v>
      </c>
      <c r="C191" s="9" t="str">
        <f t="shared" si="101"/>
        <v/>
      </c>
      <c r="D191" s="9" t="str">
        <f t="shared" si="102"/>
        <v/>
      </c>
      <c r="E191" s="9">
        <f t="shared" si="103"/>
        <v>0</v>
      </c>
      <c r="F191" s="9" t="str">
        <f t="shared" si="99"/>
        <v/>
      </c>
      <c r="G191" s="9" t="str">
        <f t="shared" si="104"/>
        <v/>
      </c>
      <c r="H191" s="9" t="str">
        <f>IF((AB191&gt;0),(TRUNC(([1]Mar!$C$6*(AB191-AC191)),2)+TRUNC(([1]Mar!$D$6*(AB191-AC191)),2)+TRUNC(([1]Mar!$E$6*(AB191-AC191)),2)),"")</f>
        <v/>
      </c>
      <c r="I191" s="9" t="str">
        <f t="shared" si="95"/>
        <v/>
      </c>
      <c r="J191" s="20" t="str">
        <f t="shared" si="94"/>
        <v/>
      </c>
      <c r="K191" s="20">
        <f t="shared" si="96"/>
        <v>0</v>
      </c>
      <c r="L191" s="23">
        <f>VLOOKUP(B191,'[2]Total_DARF''s_Est_Mun+Acerto'!$A$35:$L$5598,6,FALSE)</f>
        <v>0</v>
      </c>
      <c r="M191" s="23">
        <f t="shared" si="100"/>
        <v>0</v>
      </c>
      <c r="N191" s="34" t="str">
        <f>IF(ISERROR(VLOOKUP(B191,[3]Rateio_Área_Geoeconômica!$A$4:$F$964,6,0)),"",(VLOOKUP(B191,[3]Rateio_Área_Geoeconômica!$A$4:$F$964,6,0)))</f>
        <v>L</v>
      </c>
      <c r="O191" s="30" t="str">
        <f>IF((IF(ISERROR(VLOOKUP(B191,[4]Original!$B$120:$G$157,6,0)),"",(VLOOKUP(B191,[4]Original!$B$120:$G$157,6,0))))=0,"",(IF(ISERROR(VLOOKUP(B191,[4]Original!$B$120:$G$157,6,0)),"",(VLOOKUP(B191,[4]Original!$B$120:$G$157,6,0)))))</f>
        <v/>
      </c>
      <c r="P191" s="30" t="s">
        <v>1085</v>
      </c>
      <c r="Q191" s="30" t="str">
        <f t="shared" si="97"/>
        <v/>
      </c>
      <c r="R191" s="31" t="str">
        <f>IF(ISERROR(VLOOKUP(B191,'[5]Inst.Marit._Afetados'!$B$5:$C$170,2,0)),"",(VLOOKUP(B191,'[5]Inst.Marit._Afetados'!$B$5:$C$170,2,0)))</f>
        <v/>
      </c>
      <c r="S191" s="30">
        <f t="shared" si="98"/>
        <v>4</v>
      </c>
      <c r="T191" s="32">
        <f>VLOOKUP(B191,[6]Municipios!$B$7:$J$5574,3,0)+VLOOKUP(B191,[6]Municipios!$B$7:$J$5574,4,0)+VLOOKUP(B191,[6]Municipios!$B$7:$J$5574,5,0)</f>
        <v>0</v>
      </c>
      <c r="U191" s="32">
        <f>VLOOKUP(B191,[6]Municipios!$B$7:$J$5574,6,0)+VLOOKUP(B191,[6]Municipios!$B$7:$J$5574,7,0)+VLOOKUP(B191,[6]Municipios!$B$7:$J$5574,8,0)</f>
        <v>0</v>
      </c>
      <c r="V191" s="32">
        <f>VLOOKUP(B191,[6]Instalaçoes!$B$7:$J$5570,3,0)+VLOOKUP(B191,[6]Instalaçoes!$B$7:$J$5570,4,0)+VLOOKUP(B191,[6]Instalaçoes!$B$7:$J$5570,5,0)</f>
        <v>0</v>
      </c>
      <c r="W191" s="32">
        <f>VLOOKUP(B191,[6]Instalaçoes!$B$7:$J$5570,6,0)+VLOOKUP(B191,[6]Instalaçoes!$B$7:$J$5570,7,0)+VLOOKUP(B191,[6]Instalaçoes!$B$7:$J$5570,8,0)</f>
        <v>0</v>
      </c>
      <c r="X191" s="32"/>
      <c r="Y191" s="32"/>
      <c r="Z191" s="32"/>
      <c r="AA191" s="32"/>
      <c r="AB191" s="30">
        <f>IF((Q191&lt;&gt;""),VLOOKUP(B191,[7]Coeficiente_Municípios!$A$6:$Z$5570,8,0),0)</f>
        <v>0</v>
      </c>
      <c r="AC191" s="30">
        <f>IF((R191&lt;&gt;""),VLOOKUP(B191,'[5]Inst.Marit._Afetados'!$B$5:$F$170,5,0),0)</f>
        <v>0</v>
      </c>
      <c r="AD191" s="30">
        <f>IF((S191&lt;&gt;""),VLOOKUP(B191,[7]Coeficiente_Municípios!$A$6:$Z$5570,7,0),0)</f>
        <v>0</v>
      </c>
      <c r="AE191" s="30">
        <f>IF((R191&lt;&gt;""),VLOOKUP(B191,'[5]Inst.Marit._Afetados'!$B$5:$F$170,4,0),0)</f>
        <v>0</v>
      </c>
      <c r="AG191" s="32">
        <f>VLOOKUP($B191,'[2]5411_5%'!$A$15:$C$5606,3,0)-VLOOKUP($B191,'[2]5411_5%'!$A$15:$C$5606,2,0)</f>
        <v>0</v>
      </c>
      <c r="AH191" s="32">
        <f>VLOOKUP($B191,'[2]5411_&gt;5%'!$A$13:$C$5604,3,0)-VLOOKUP($B191,'[2]5411_&gt;5%'!$A$13:$C$5604,2,0)</f>
        <v>0</v>
      </c>
      <c r="AI191" s="32">
        <f>IF(ISNA(VLOOKUP($B191,'[2]Total_DARF''s_Est_Mun+Acerto'!$A$35:$L$5599,7,0)),0,(VLOOKUP($B191,'[2]Total_DARF''s_Est_Mun+Acerto'!$A$35:$L$5599,7,0)))</f>
        <v>0</v>
      </c>
      <c r="AJ191" s="32">
        <f>IF(ISNA(VLOOKUP($B191,'[2]Total_DARF''s_Est_Mun+Acerto'!$A$35:$L$5599,8,0)),0,(VLOOKUP($B191,'[2]Total_DARF''s_Est_Mun+Acerto'!$A$35:$L$5599,8,0)))</f>
        <v>0</v>
      </c>
      <c r="AK191" s="32">
        <f>IF(ISNA(VLOOKUP($B191,'[2]Total_DARF''s_Est_Mun+Acerto'!$A$35:$L$5599,10,0)),0,(VLOOKUP($B191,'[2]Total_DARF''s_Est_Mun+Acerto'!$A$35:$L$5599,10,0)))</f>
        <v>0</v>
      </c>
      <c r="AL191" s="32">
        <f>VLOOKUP(B191,'[2]Total_DARF''s_Est_Mun+Acerto'!$A$35:$K$5599,11,0)</f>
        <v>0</v>
      </c>
    </row>
    <row r="192" spans="1:38" ht="12.75" customHeight="1" x14ac:dyDescent="0.2">
      <c r="A192" s="4" t="s">
        <v>788</v>
      </c>
      <c r="B192" s="81" t="s">
        <v>824</v>
      </c>
      <c r="C192" s="9" t="str">
        <f t="shared" si="101"/>
        <v/>
      </c>
      <c r="D192" s="9" t="str">
        <f t="shared" si="102"/>
        <v/>
      </c>
      <c r="E192" s="9">
        <f t="shared" si="103"/>
        <v>0</v>
      </c>
      <c r="F192" s="9" t="str">
        <f t="shared" si="99"/>
        <v/>
      </c>
      <c r="G192" s="9" t="str">
        <f t="shared" si="104"/>
        <v/>
      </c>
      <c r="H192" s="9" t="str">
        <f>IF((AB192&gt;0),(TRUNC(([1]Mar!$C$6*(AB192-AC192)),2)+TRUNC(([1]Mar!$D$6*(AB192-AC192)),2)+TRUNC(([1]Mar!$E$6*(AB192-AC192)),2)),"")</f>
        <v/>
      </c>
      <c r="I192" s="9" t="str">
        <f t="shared" si="95"/>
        <v/>
      </c>
      <c r="J192" s="20" t="str">
        <f t="shared" si="94"/>
        <v/>
      </c>
      <c r="K192" s="20">
        <f t="shared" si="96"/>
        <v>0</v>
      </c>
      <c r="L192" s="23">
        <f>VLOOKUP(B192,'[2]Total_DARF''s_Est_Mun+Acerto'!$A$35:$L$5598,6,FALSE)</f>
        <v>0</v>
      </c>
      <c r="M192" s="23">
        <f t="shared" si="100"/>
        <v>0</v>
      </c>
      <c r="N192" s="34" t="str">
        <f>IF(ISERROR(VLOOKUP(B192,[3]Rateio_Área_Geoeconômica!$A$4:$F$964,6,0)),"",(VLOOKUP(B192,[3]Rateio_Área_Geoeconômica!$A$4:$F$964,6,0)))</f>
        <v>L</v>
      </c>
      <c r="O192" s="30" t="str">
        <f>IF((IF(ISERROR(VLOOKUP(B192,[4]Original!$B$120:$G$157,6,0)),"",(VLOOKUP(B192,[4]Original!$B$120:$G$157,6,0))))=0,"",(IF(ISERROR(VLOOKUP(B192,[4]Original!$B$120:$G$157,6,0)),"",(VLOOKUP(B192,[4]Original!$B$120:$G$157,6,0)))))</f>
        <v/>
      </c>
      <c r="P192" s="30" t="s">
        <v>1085</v>
      </c>
      <c r="Q192" s="30" t="str">
        <f t="shared" si="97"/>
        <v/>
      </c>
      <c r="R192" s="31" t="str">
        <f>IF(ISERROR(VLOOKUP(B192,'[5]Inst.Marit._Afetados'!$B$5:$C$170,2,0)),"",(VLOOKUP(B192,'[5]Inst.Marit._Afetados'!$B$5:$C$170,2,0)))</f>
        <v/>
      </c>
      <c r="S192" s="30">
        <f t="shared" si="98"/>
        <v>4</v>
      </c>
      <c r="T192" s="32">
        <f>VLOOKUP(B192,[6]Municipios!$B$7:$J$5574,3,0)+VLOOKUP(B192,[6]Municipios!$B$7:$J$5574,4,0)+VLOOKUP(B192,[6]Municipios!$B$7:$J$5574,5,0)</f>
        <v>0</v>
      </c>
      <c r="U192" s="32">
        <f>VLOOKUP(B192,[6]Municipios!$B$7:$J$5574,6,0)+VLOOKUP(B192,[6]Municipios!$B$7:$J$5574,7,0)+VLOOKUP(B192,[6]Municipios!$B$7:$J$5574,8,0)</f>
        <v>0</v>
      </c>
      <c r="V192" s="32">
        <f>VLOOKUP(B192,[6]Instalaçoes!$B$7:$J$5570,3,0)+VLOOKUP(B192,[6]Instalaçoes!$B$7:$J$5570,4,0)+VLOOKUP(B192,[6]Instalaçoes!$B$7:$J$5570,5,0)</f>
        <v>0</v>
      </c>
      <c r="W192" s="32">
        <f>VLOOKUP(B192,[6]Instalaçoes!$B$7:$J$5570,6,0)+VLOOKUP(B192,[6]Instalaçoes!$B$7:$J$5570,7,0)+VLOOKUP(B192,[6]Instalaçoes!$B$7:$J$5570,8,0)</f>
        <v>0</v>
      </c>
      <c r="X192" s="32"/>
      <c r="Y192" s="32"/>
      <c r="Z192" s="32"/>
      <c r="AA192" s="32"/>
      <c r="AB192" s="30">
        <f>IF((Q192&lt;&gt;""),VLOOKUP(B192,[7]Coeficiente_Municípios!$A$6:$Z$5570,8,0),0)</f>
        <v>0</v>
      </c>
      <c r="AC192" s="30">
        <f>IF((R192&lt;&gt;""),VLOOKUP(B192,'[5]Inst.Marit._Afetados'!$B$5:$F$170,5,0),0)</f>
        <v>0</v>
      </c>
      <c r="AD192" s="30">
        <f>IF((S192&lt;&gt;""),VLOOKUP(B192,[7]Coeficiente_Municípios!$A$6:$Z$5570,7,0),0)</f>
        <v>0</v>
      </c>
      <c r="AE192" s="30">
        <f>IF((R192&lt;&gt;""),VLOOKUP(B192,'[5]Inst.Marit._Afetados'!$B$5:$F$170,4,0),0)</f>
        <v>0</v>
      </c>
      <c r="AG192" s="32">
        <f>VLOOKUP($B192,'[2]5411_5%'!$A$15:$C$5606,3,0)-VLOOKUP($B192,'[2]5411_5%'!$A$15:$C$5606,2,0)</f>
        <v>0</v>
      </c>
      <c r="AH192" s="32">
        <f>VLOOKUP($B192,'[2]5411_&gt;5%'!$A$13:$C$5604,3,0)-VLOOKUP($B192,'[2]5411_&gt;5%'!$A$13:$C$5604,2,0)</f>
        <v>0</v>
      </c>
      <c r="AI192" s="32">
        <f>IF(ISNA(VLOOKUP($B192,'[2]Total_DARF''s_Est_Mun+Acerto'!$A$35:$L$5599,7,0)),0,(VLOOKUP($B192,'[2]Total_DARF''s_Est_Mun+Acerto'!$A$35:$L$5599,7,0)))</f>
        <v>0</v>
      </c>
      <c r="AJ192" s="32">
        <f>IF(ISNA(VLOOKUP($B192,'[2]Total_DARF''s_Est_Mun+Acerto'!$A$35:$L$5599,8,0)),0,(VLOOKUP($B192,'[2]Total_DARF''s_Est_Mun+Acerto'!$A$35:$L$5599,8,0)))</f>
        <v>0</v>
      </c>
      <c r="AK192" s="32">
        <f>IF(ISNA(VLOOKUP($B192,'[2]Total_DARF''s_Est_Mun+Acerto'!$A$35:$L$5599,10,0)),0,(VLOOKUP($B192,'[2]Total_DARF''s_Est_Mun+Acerto'!$A$35:$L$5599,10,0)))</f>
        <v>0</v>
      </c>
      <c r="AL192" s="32">
        <f>VLOOKUP(B192,'[2]Total_DARF''s_Est_Mun+Acerto'!$A$35:$K$5599,11,0)</f>
        <v>0</v>
      </c>
    </row>
    <row r="193" spans="1:38" ht="12.75" customHeight="1" x14ac:dyDescent="0.2">
      <c r="A193" s="4" t="s">
        <v>788</v>
      </c>
      <c r="B193" s="81" t="s">
        <v>145</v>
      </c>
      <c r="C193" s="9" t="str">
        <f t="shared" si="101"/>
        <v/>
      </c>
      <c r="D193" s="9" t="str">
        <f t="shared" si="102"/>
        <v/>
      </c>
      <c r="E193" s="9">
        <f t="shared" si="103"/>
        <v>0</v>
      </c>
      <c r="F193" s="9" t="str">
        <f t="shared" si="99"/>
        <v/>
      </c>
      <c r="G193" s="9" t="str">
        <f t="shared" si="104"/>
        <v/>
      </c>
      <c r="H193" s="9" t="str">
        <f>IF((AB193&gt;0),(TRUNC(([1]Mar!$C$6*(AB193-AC193)),2)+TRUNC(([1]Mar!$D$6*(AB193-AC193)),2)+TRUNC(([1]Mar!$E$6*(AB193-AC193)),2)),"")</f>
        <v/>
      </c>
      <c r="I193" s="9" t="str">
        <f t="shared" si="95"/>
        <v/>
      </c>
      <c r="J193" s="20" t="str">
        <f t="shared" si="94"/>
        <v/>
      </c>
      <c r="K193" s="20">
        <f t="shared" si="96"/>
        <v>0</v>
      </c>
      <c r="L193" s="23">
        <f>VLOOKUP(B193,'[2]Total_DARF''s_Est_Mun+Acerto'!$A$35:$L$5598,6,FALSE)</f>
        <v>0</v>
      </c>
      <c r="M193" s="23">
        <f t="shared" si="100"/>
        <v>0</v>
      </c>
      <c r="N193" s="34" t="str">
        <f>IF(ISERROR(VLOOKUP(B193,[3]Rateio_Área_Geoeconômica!$A$4:$F$964,6,0)),"",(VLOOKUP(B193,[3]Rateio_Área_Geoeconômica!$A$4:$F$964,6,0)))</f>
        <v>L</v>
      </c>
      <c r="O193" s="30" t="str">
        <f>IF((IF(ISERROR(VLOOKUP(B193,[4]Original!$B$120:$G$157,6,0)),"",(VLOOKUP(B193,[4]Original!$B$120:$G$157,6,0))))=0,"",(IF(ISERROR(VLOOKUP(B193,[4]Original!$B$120:$G$157,6,0)),"",(VLOOKUP(B193,[4]Original!$B$120:$G$157,6,0)))))</f>
        <v/>
      </c>
      <c r="P193" s="30" t="s">
        <v>1085</v>
      </c>
      <c r="Q193" s="30" t="str">
        <f t="shared" si="97"/>
        <v/>
      </c>
      <c r="R193" s="31" t="str">
        <f>IF(ISERROR(VLOOKUP(B193,'[5]Inst.Marit._Afetados'!$B$5:$C$170,2,0)),"",(VLOOKUP(B193,'[5]Inst.Marit._Afetados'!$B$5:$C$170,2,0)))</f>
        <v/>
      </c>
      <c r="S193" s="30">
        <f t="shared" si="98"/>
        <v>4</v>
      </c>
      <c r="T193" s="32">
        <f>VLOOKUP(B193,[6]Municipios!$B$7:$J$5574,3,0)+VLOOKUP(B193,[6]Municipios!$B$7:$J$5574,4,0)+VLOOKUP(B193,[6]Municipios!$B$7:$J$5574,5,0)</f>
        <v>0</v>
      </c>
      <c r="U193" s="32">
        <f>VLOOKUP(B193,[6]Municipios!$B$7:$J$5574,6,0)+VLOOKUP(B193,[6]Municipios!$B$7:$J$5574,7,0)+VLOOKUP(B193,[6]Municipios!$B$7:$J$5574,8,0)</f>
        <v>0</v>
      </c>
      <c r="V193" s="32">
        <f>VLOOKUP(B193,[6]Instalaçoes!$B$7:$J$5570,3,0)+VLOOKUP(B193,[6]Instalaçoes!$B$7:$J$5570,4,0)+VLOOKUP(B193,[6]Instalaçoes!$B$7:$J$5570,5,0)</f>
        <v>0</v>
      </c>
      <c r="W193" s="32">
        <f>VLOOKUP(B193,[6]Instalaçoes!$B$7:$J$5570,6,0)+VLOOKUP(B193,[6]Instalaçoes!$B$7:$J$5570,7,0)+VLOOKUP(B193,[6]Instalaçoes!$B$7:$J$5570,8,0)</f>
        <v>0</v>
      </c>
      <c r="X193" s="32"/>
      <c r="Y193" s="32"/>
      <c r="Z193" s="32"/>
      <c r="AA193" s="32"/>
      <c r="AB193" s="30">
        <f>IF((Q193&lt;&gt;""),VLOOKUP(B193,[7]Coeficiente_Municípios!$A$6:$Z$5570,8,0),0)</f>
        <v>0</v>
      </c>
      <c r="AC193" s="30">
        <f>IF((R193&lt;&gt;""),VLOOKUP(B193,'[5]Inst.Marit._Afetados'!$B$5:$F$170,5,0),0)</f>
        <v>0</v>
      </c>
      <c r="AD193" s="30">
        <f>IF((S193&lt;&gt;""),VLOOKUP(B193,[7]Coeficiente_Municípios!$A$6:$Z$5570,7,0),0)</f>
        <v>0</v>
      </c>
      <c r="AE193" s="30">
        <f>IF((R193&lt;&gt;""),VLOOKUP(B193,'[5]Inst.Marit._Afetados'!$B$5:$F$170,4,0),0)</f>
        <v>0</v>
      </c>
      <c r="AG193" s="32">
        <f>VLOOKUP($B193,'[2]5411_5%'!$A$15:$C$5606,3,0)-VLOOKUP($B193,'[2]5411_5%'!$A$15:$C$5606,2,0)</f>
        <v>0</v>
      </c>
      <c r="AH193" s="32">
        <f>VLOOKUP($B193,'[2]5411_&gt;5%'!$A$13:$C$5604,3,0)-VLOOKUP($B193,'[2]5411_&gt;5%'!$A$13:$C$5604,2,0)</f>
        <v>0</v>
      </c>
      <c r="AI193" s="32">
        <f>IF(ISNA(VLOOKUP($B193,'[2]Total_DARF''s_Est_Mun+Acerto'!$A$35:$L$5599,7,0)),0,(VLOOKUP($B193,'[2]Total_DARF''s_Est_Mun+Acerto'!$A$35:$L$5599,7,0)))</f>
        <v>0</v>
      </c>
      <c r="AJ193" s="32">
        <f>IF(ISNA(VLOOKUP($B193,'[2]Total_DARF''s_Est_Mun+Acerto'!$A$35:$L$5599,8,0)),0,(VLOOKUP($B193,'[2]Total_DARF''s_Est_Mun+Acerto'!$A$35:$L$5599,8,0)))</f>
        <v>0</v>
      </c>
      <c r="AK193" s="32">
        <f>IF(ISNA(VLOOKUP($B193,'[2]Total_DARF''s_Est_Mun+Acerto'!$A$35:$L$5599,10,0)),0,(VLOOKUP($B193,'[2]Total_DARF''s_Est_Mun+Acerto'!$A$35:$L$5599,10,0)))</f>
        <v>0</v>
      </c>
      <c r="AL193" s="32">
        <f>VLOOKUP(B193,'[2]Total_DARF''s_Est_Mun+Acerto'!$A$35:$K$5599,11,0)</f>
        <v>0</v>
      </c>
    </row>
    <row r="194" spans="1:38" ht="12.75" customHeight="1" x14ac:dyDescent="0.2">
      <c r="A194" s="4" t="s">
        <v>788</v>
      </c>
      <c r="B194" s="81" t="s">
        <v>146</v>
      </c>
      <c r="C194" s="9" t="str">
        <f t="shared" si="101"/>
        <v/>
      </c>
      <c r="D194" s="9" t="str">
        <f t="shared" si="102"/>
        <v/>
      </c>
      <c r="E194" s="9">
        <f t="shared" si="103"/>
        <v>0</v>
      </c>
      <c r="F194" s="9" t="str">
        <f t="shared" si="99"/>
        <v/>
      </c>
      <c r="G194" s="9" t="str">
        <f t="shared" si="104"/>
        <v/>
      </c>
      <c r="H194" s="9" t="str">
        <f>IF((AB194&gt;0),(TRUNC(([1]Mar!$C$6*(AB194-AC194)),2)+TRUNC(([1]Mar!$D$6*(AB194-AC194)),2)+TRUNC(([1]Mar!$E$6*(AB194-AC194)),2)),"")</f>
        <v/>
      </c>
      <c r="I194" s="9" t="str">
        <f t="shared" si="95"/>
        <v/>
      </c>
      <c r="J194" s="20" t="str">
        <f t="shared" si="94"/>
        <v/>
      </c>
      <c r="K194" s="20">
        <f t="shared" si="96"/>
        <v>0</v>
      </c>
      <c r="L194" s="23">
        <f>VLOOKUP(B194,'[2]Total_DARF''s_Est_Mun+Acerto'!$A$35:$L$5598,6,FALSE)</f>
        <v>0</v>
      </c>
      <c r="M194" s="23">
        <f t="shared" si="100"/>
        <v>0</v>
      </c>
      <c r="N194" s="34" t="str">
        <f>IF(ISERROR(VLOOKUP(B194,[3]Rateio_Área_Geoeconômica!$A$4:$F$964,6,0)),"",(VLOOKUP(B194,[3]Rateio_Área_Geoeconômica!$A$4:$F$964,6,0)))</f>
        <v>L</v>
      </c>
      <c r="O194" s="30" t="str">
        <f>IF((IF(ISERROR(VLOOKUP(B194,[4]Original!$B$120:$G$157,6,0)),"",(VLOOKUP(B194,[4]Original!$B$120:$G$157,6,0))))=0,"",(IF(ISERROR(VLOOKUP(B194,[4]Original!$B$120:$G$157,6,0)),"",(VLOOKUP(B194,[4]Original!$B$120:$G$157,6,0)))))</f>
        <v/>
      </c>
      <c r="P194" s="30" t="s">
        <v>1085</v>
      </c>
      <c r="Q194" s="30" t="str">
        <f t="shared" si="97"/>
        <v/>
      </c>
      <c r="R194" s="31" t="str">
        <f>IF(ISERROR(VLOOKUP(B194,'[5]Inst.Marit._Afetados'!$B$5:$C$170,2,0)),"",(VLOOKUP(B194,'[5]Inst.Marit._Afetados'!$B$5:$C$170,2,0)))</f>
        <v/>
      </c>
      <c r="S194" s="30">
        <f t="shared" si="98"/>
        <v>4</v>
      </c>
      <c r="T194" s="32">
        <f>VLOOKUP(B194,[6]Municipios!$B$7:$J$5574,3,0)+VLOOKUP(B194,[6]Municipios!$B$7:$J$5574,4,0)+VLOOKUP(B194,[6]Municipios!$B$7:$J$5574,5,0)</f>
        <v>0</v>
      </c>
      <c r="U194" s="32">
        <f>VLOOKUP(B194,[6]Municipios!$B$7:$J$5574,6,0)+VLOOKUP(B194,[6]Municipios!$B$7:$J$5574,7,0)+VLOOKUP(B194,[6]Municipios!$B$7:$J$5574,8,0)</f>
        <v>0</v>
      </c>
      <c r="V194" s="32">
        <f>VLOOKUP(B194,[6]Instalaçoes!$B$7:$J$5570,3,0)+VLOOKUP(B194,[6]Instalaçoes!$B$7:$J$5570,4,0)+VLOOKUP(B194,[6]Instalaçoes!$B$7:$J$5570,5,0)</f>
        <v>0</v>
      </c>
      <c r="W194" s="32">
        <f>VLOOKUP(B194,[6]Instalaçoes!$B$7:$J$5570,6,0)+VLOOKUP(B194,[6]Instalaçoes!$B$7:$J$5570,7,0)+VLOOKUP(B194,[6]Instalaçoes!$B$7:$J$5570,8,0)</f>
        <v>0</v>
      </c>
      <c r="X194" s="32"/>
      <c r="Y194" s="32"/>
      <c r="Z194" s="32"/>
      <c r="AA194" s="32"/>
      <c r="AB194" s="30">
        <f>IF((Q194&lt;&gt;""),VLOOKUP(B194,[7]Coeficiente_Municípios!$A$6:$Z$5570,8,0),0)</f>
        <v>0</v>
      </c>
      <c r="AC194" s="30">
        <f>IF((R194&lt;&gt;""),VLOOKUP(B194,'[5]Inst.Marit._Afetados'!$B$5:$F$170,5,0),0)</f>
        <v>0</v>
      </c>
      <c r="AD194" s="30">
        <f>IF((S194&lt;&gt;""),VLOOKUP(B194,[7]Coeficiente_Municípios!$A$6:$Z$5570,7,0),0)</f>
        <v>0</v>
      </c>
      <c r="AE194" s="30">
        <f>IF((R194&lt;&gt;""),VLOOKUP(B194,'[5]Inst.Marit._Afetados'!$B$5:$F$170,4,0),0)</f>
        <v>0</v>
      </c>
      <c r="AG194" s="32">
        <f>VLOOKUP($B194,'[2]5411_5%'!$A$15:$C$5606,3,0)-VLOOKUP($B194,'[2]5411_5%'!$A$15:$C$5606,2,0)</f>
        <v>0</v>
      </c>
      <c r="AH194" s="32">
        <f>VLOOKUP($B194,'[2]5411_&gt;5%'!$A$13:$C$5604,3,0)-VLOOKUP($B194,'[2]5411_&gt;5%'!$A$13:$C$5604,2,0)</f>
        <v>0</v>
      </c>
      <c r="AI194" s="32">
        <f>IF(ISNA(VLOOKUP($B194,'[2]Total_DARF''s_Est_Mun+Acerto'!$A$35:$L$5599,7,0)),0,(VLOOKUP($B194,'[2]Total_DARF''s_Est_Mun+Acerto'!$A$35:$L$5599,7,0)))</f>
        <v>0</v>
      </c>
      <c r="AJ194" s="32">
        <f>IF(ISNA(VLOOKUP($B194,'[2]Total_DARF''s_Est_Mun+Acerto'!$A$35:$L$5599,8,0)),0,(VLOOKUP($B194,'[2]Total_DARF''s_Est_Mun+Acerto'!$A$35:$L$5599,8,0)))</f>
        <v>0</v>
      </c>
      <c r="AK194" s="32">
        <f>IF(ISNA(VLOOKUP($B194,'[2]Total_DARF''s_Est_Mun+Acerto'!$A$35:$L$5599,10,0)),0,(VLOOKUP($B194,'[2]Total_DARF''s_Est_Mun+Acerto'!$A$35:$L$5599,10,0)))</f>
        <v>0</v>
      </c>
      <c r="AL194" s="32">
        <f>VLOOKUP(B194,'[2]Total_DARF''s_Est_Mun+Acerto'!$A$35:$K$5599,11,0)</f>
        <v>0</v>
      </c>
    </row>
    <row r="195" spans="1:38" ht="12.75" customHeight="1" x14ac:dyDescent="0.2">
      <c r="A195" s="4" t="s">
        <v>788</v>
      </c>
      <c r="B195" s="80" t="s">
        <v>825</v>
      </c>
      <c r="C195" s="9" t="str">
        <f t="shared" si="101"/>
        <v/>
      </c>
      <c r="D195" s="9" t="str">
        <f t="shared" si="102"/>
        <v/>
      </c>
      <c r="E195" s="9">
        <f t="shared" si="103"/>
        <v>0</v>
      </c>
      <c r="F195" s="9">
        <f t="shared" si="99"/>
        <v>187649.74</v>
      </c>
      <c r="G195" s="9" t="str">
        <f t="shared" si="104"/>
        <v/>
      </c>
      <c r="H195" s="9" t="str">
        <f>IF((AB195&gt;0),(TRUNC(([1]Mar!$C$6*(AB195-AC195)),2)+TRUNC(([1]Mar!$D$6*(AB195-AC195)),2)+TRUNC(([1]Mar!$E$6*(AB195-AC195)),2)),"")</f>
        <v/>
      </c>
      <c r="I195" s="9" t="str">
        <f t="shared" si="95"/>
        <v/>
      </c>
      <c r="J195" s="20">
        <f t="shared" si="94"/>
        <v>-700.1</v>
      </c>
      <c r="K195" s="20">
        <f t="shared" si="96"/>
        <v>186949.63999999998</v>
      </c>
      <c r="L195" s="23">
        <f>VLOOKUP(B195,'[2]Total_DARF''s_Est_Mun+Acerto'!$A$35:$L$5598,6,FALSE)</f>
        <v>186949.64</v>
      </c>
      <c r="M195" s="23">
        <f t="shared" si="100"/>
        <v>0</v>
      </c>
      <c r="N195" s="34" t="str">
        <f>IF(ISERROR(VLOOKUP(B195,[3]Rateio_Área_Geoeconômica!$A$4:$F$964,6,0)),"",(VLOOKUP(B195,[3]Rateio_Área_Geoeconômica!$A$4:$F$964,6,0)))</f>
        <v>L</v>
      </c>
      <c r="O195" s="30" t="str">
        <f>IF((IF(ISERROR(VLOOKUP(B195,[4]Original!$B$120:$G$157,6,0)),"",(VLOOKUP(B195,[4]Original!$B$120:$G$157,6,0))))=0,"",(IF(ISERROR(VLOOKUP(B195,[4]Original!$B$120:$G$157,6,0)),"",(VLOOKUP(B195,[4]Original!$B$120:$G$157,6,0)))))</f>
        <v/>
      </c>
      <c r="P195" s="30" t="s">
        <v>1085</v>
      </c>
      <c r="Q195" s="30">
        <f t="shared" si="97"/>
        <v>3</v>
      </c>
      <c r="R195" s="31" t="str">
        <f>IF(ISERROR(VLOOKUP(B195,'[5]Inst.Marit._Afetados'!$B$5:$C$170,2,0)),"",(VLOOKUP(B195,'[5]Inst.Marit._Afetados'!$B$5:$C$170,2,0)))</f>
        <v/>
      </c>
      <c r="S195" s="30">
        <f t="shared" si="98"/>
        <v>4</v>
      </c>
      <c r="T195" s="32">
        <f>VLOOKUP(B195,[6]Municipios!$B$7:$J$5574,3,0)+VLOOKUP(B195,[6]Municipios!$B$7:$J$5574,4,0)+VLOOKUP(B195,[6]Municipios!$B$7:$J$5574,5,0)</f>
        <v>0</v>
      </c>
      <c r="U195" s="32">
        <f>VLOOKUP(B195,[6]Municipios!$B$7:$J$5574,6,0)+VLOOKUP(B195,[6]Municipios!$B$7:$J$5574,7,0)+VLOOKUP(B195,[6]Municipios!$B$7:$J$5574,8,0)</f>
        <v>0</v>
      </c>
      <c r="V195" s="32">
        <f>VLOOKUP(B195,[6]Instalaçoes!$B$7:$J$5570,3,0)+VLOOKUP(B195,[6]Instalaçoes!$B$7:$J$5570,4,0)+VLOOKUP(B195,[6]Instalaçoes!$B$7:$J$5570,5,0)</f>
        <v>187649.74</v>
      </c>
      <c r="W195" s="32">
        <f>VLOOKUP(B195,[6]Instalaçoes!$B$7:$J$5570,6,0)+VLOOKUP(B195,[6]Instalaçoes!$B$7:$J$5570,7,0)+VLOOKUP(B195,[6]Instalaçoes!$B$7:$J$5570,8,0)</f>
        <v>0</v>
      </c>
      <c r="X195" s="32"/>
      <c r="Y195" s="32"/>
      <c r="Z195" s="32"/>
      <c r="AA195" s="32"/>
      <c r="AB195" s="30">
        <f>IF((Q195&lt;&gt;""),VLOOKUP(B195,[7]Coeficiente_Municípios!$A$6:$Z$5570,8,0),0)</f>
        <v>0</v>
      </c>
      <c r="AC195" s="30">
        <f>IF((R195&lt;&gt;""),VLOOKUP(B195,'[5]Inst.Marit._Afetados'!$B$5:$F$170,5,0),0)</f>
        <v>0</v>
      </c>
      <c r="AD195" s="30">
        <f>IF((S195&lt;&gt;""),VLOOKUP(B195,[7]Coeficiente_Municípios!$A$6:$Z$5570,7,0),0)</f>
        <v>0</v>
      </c>
      <c r="AE195" s="30">
        <f>IF((R195&lt;&gt;""),VLOOKUP(B195,'[5]Inst.Marit._Afetados'!$B$5:$F$170,4,0),0)</f>
        <v>0</v>
      </c>
      <c r="AG195" s="32">
        <f>VLOOKUP($B195,'[2]5411_5%'!$A$15:$C$5606,3,0)-VLOOKUP($B195,'[2]5411_5%'!$A$15:$C$5606,2,0)</f>
        <v>0</v>
      </c>
      <c r="AH195" s="32">
        <f>VLOOKUP($B195,'[2]5411_&gt;5%'!$A$13:$C$5604,3,0)-VLOOKUP($B195,'[2]5411_&gt;5%'!$A$13:$C$5604,2,0)</f>
        <v>0</v>
      </c>
      <c r="AI195" s="32">
        <f>IF(ISNA(VLOOKUP($B195,'[2]Total_DARF''s_Est_Mun+Acerto'!$A$35:$L$5599,7,0)),0,(VLOOKUP($B195,'[2]Total_DARF''s_Est_Mun+Acerto'!$A$35:$L$5599,7,0)))</f>
        <v>-700.1</v>
      </c>
      <c r="AJ195" s="32">
        <f>IF(ISNA(VLOOKUP($B195,'[2]Total_DARF''s_Est_Mun+Acerto'!$A$35:$L$5599,8,0)),0,(VLOOKUP($B195,'[2]Total_DARF''s_Est_Mun+Acerto'!$A$35:$L$5599,8,0)))</f>
        <v>0</v>
      </c>
      <c r="AK195" s="32">
        <f>IF(ISNA(VLOOKUP($B195,'[2]Total_DARF''s_Est_Mun+Acerto'!$A$35:$L$5599,10,0)),0,(VLOOKUP($B195,'[2]Total_DARF''s_Est_Mun+Acerto'!$A$35:$L$5599,10,0)))</f>
        <v>0</v>
      </c>
      <c r="AL195" s="32">
        <f>VLOOKUP(B195,'[2]Total_DARF''s_Est_Mun+Acerto'!$A$35:$K$5599,11,0)</f>
        <v>0</v>
      </c>
    </row>
    <row r="196" spans="1:38" ht="12.75" customHeight="1" x14ac:dyDescent="0.2">
      <c r="A196" s="4" t="s">
        <v>788</v>
      </c>
      <c r="B196" s="81" t="s">
        <v>147</v>
      </c>
      <c r="C196" s="9" t="str">
        <f t="shared" si="101"/>
        <v/>
      </c>
      <c r="D196" s="9" t="str">
        <f t="shared" si="102"/>
        <v/>
      </c>
      <c r="E196" s="9">
        <f t="shared" si="103"/>
        <v>0</v>
      </c>
      <c r="F196" s="9" t="str">
        <f t="shared" si="99"/>
        <v/>
      </c>
      <c r="G196" s="9" t="str">
        <f t="shared" si="104"/>
        <v/>
      </c>
      <c r="H196" s="9" t="str">
        <f>IF((AB196&gt;0),(TRUNC(([1]Mar!$C$6*(AB196-AC196)),2)+TRUNC(([1]Mar!$D$6*(AB196-AC196)),2)+TRUNC(([1]Mar!$E$6*(AB196-AC196)),2)),"")</f>
        <v/>
      </c>
      <c r="I196" s="9" t="str">
        <f t="shared" si="95"/>
        <v/>
      </c>
      <c r="J196" s="20" t="str">
        <f t="shared" si="94"/>
        <v/>
      </c>
      <c r="K196" s="20">
        <f t="shared" si="96"/>
        <v>0</v>
      </c>
      <c r="L196" s="23">
        <f>VLOOKUP(B196,'[2]Total_DARF''s_Est_Mun+Acerto'!$A$35:$L$5598,6,FALSE)</f>
        <v>0</v>
      </c>
      <c r="M196" s="23">
        <f t="shared" si="100"/>
        <v>0</v>
      </c>
      <c r="N196" s="34" t="str">
        <f>IF(ISERROR(VLOOKUP(B196,[3]Rateio_Área_Geoeconômica!$A$4:$F$964,6,0)),"",(VLOOKUP(B196,[3]Rateio_Área_Geoeconômica!$A$4:$F$964,6,0)))</f>
        <v>L</v>
      </c>
      <c r="O196" s="30" t="str">
        <f>IF((IF(ISERROR(VLOOKUP(B196,[4]Original!$B$120:$G$157,6,0)),"",(VLOOKUP(B196,[4]Original!$B$120:$G$157,6,0))))=0,"",(IF(ISERROR(VLOOKUP(B196,[4]Original!$B$120:$G$157,6,0)),"",(VLOOKUP(B196,[4]Original!$B$120:$G$157,6,0)))))</f>
        <v/>
      </c>
      <c r="P196" s="30" t="s">
        <v>1085</v>
      </c>
      <c r="Q196" s="30" t="str">
        <f t="shared" si="97"/>
        <v/>
      </c>
      <c r="R196" s="31" t="str">
        <f>IF(ISERROR(VLOOKUP(B196,'[5]Inst.Marit._Afetados'!$B$5:$C$170,2,0)),"",(VLOOKUP(B196,'[5]Inst.Marit._Afetados'!$B$5:$C$170,2,0)))</f>
        <v/>
      </c>
      <c r="S196" s="30">
        <f t="shared" si="98"/>
        <v>4</v>
      </c>
      <c r="T196" s="32">
        <f>VLOOKUP(B196,[6]Municipios!$B$7:$J$5574,3,0)+VLOOKUP(B196,[6]Municipios!$B$7:$J$5574,4,0)+VLOOKUP(B196,[6]Municipios!$B$7:$J$5574,5,0)</f>
        <v>0</v>
      </c>
      <c r="U196" s="32">
        <f>VLOOKUP(B196,[6]Municipios!$B$7:$J$5574,6,0)+VLOOKUP(B196,[6]Municipios!$B$7:$J$5574,7,0)+VLOOKUP(B196,[6]Municipios!$B$7:$J$5574,8,0)</f>
        <v>0</v>
      </c>
      <c r="V196" s="32">
        <f>VLOOKUP(B196,[6]Instalaçoes!$B$7:$J$5570,3,0)+VLOOKUP(B196,[6]Instalaçoes!$B$7:$J$5570,4,0)+VLOOKUP(B196,[6]Instalaçoes!$B$7:$J$5570,5,0)</f>
        <v>0</v>
      </c>
      <c r="W196" s="32">
        <f>VLOOKUP(B196,[6]Instalaçoes!$B$7:$J$5570,6,0)+VLOOKUP(B196,[6]Instalaçoes!$B$7:$J$5570,7,0)+VLOOKUP(B196,[6]Instalaçoes!$B$7:$J$5570,8,0)</f>
        <v>0</v>
      </c>
      <c r="X196" s="32"/>
      <c r="Y196" s="32"/>
      <c r="Z196" s="32"/>
      <c r="AA196" s="32"/>
      <c r="AB196" s="30">
        <f>IF((Q196&lt;&gt;""),VLOOKUP(B196,[7]Coeficiente_Municípios!$A$6:$Z$5570,8,0),0)</f>
        <v>0</v>
      </c>
      <c r="AC196" s="30">
        <f>IF((R196&lt;&gt;""),VLOOKUP(B196,'[5]Inst.Marit._Afetados'!$B$5:$F$170,5,0),0)</f>
        <v>0</v>
      </c>
      <c r="AD196" s="30">
        <f>IF((S196&lt;&gt;""),VLOOKUP(B196,[7]Coeficiente_Municípios!$A$6:$Z$5570,7,0),0)</f>
        <v>0</v>
      </c>
      <c r="AE196" s="30">
        <f>IF((R196&lt;&gt;""),VLOOKUP(B196,'[5]Inst.Marit._Afetados'!$B$5:$F$170,4,0),0)</f>
        <v>0</v>
      </c>
      <c r="AG196" s="32">
        <f>VLOOKUP($B196,'[2]5411_5%'!$A$15:$C$5606,3,0)-VLOOKUP($B196,'[2]5411_5%'!$A$15:$C$5606,2,0)</f>
        <v>0</v>
      </c>
      <c r="AH196" s="32">
        <f>VLOOKUP($B196,'[2]5411_&gt;5%'!$A$13:$C$5604,3,0)-VLOOKUP($B196,'[2]5411_&gt;5%'!$A$13:$C$5604,2,0)</f>
        <v>0</v>
      </c>
      <c r="AI196" s="32">
        <f>IF(ISNA(VLOOKUP($B196,'[2]Total_DARF''s_Est_Mun+Acerto'!$A$35:$L$5599,7,0)),0,(VLOOKUP($B196,'[2]Total_DARF''s_Est_Mun+Acerto'!$A$35:$L$5599,7,0)))</f>
        <v>0</v>
      </c>
      <c r="AJ196" s="32">
        <f>IF(ISNA(VLOOKUP($B196,'[2]Total_DARF''s_Est_Mun+Acerto'!$A$35:$L$5599,8,0)),0,(VLOOKUP($B196,'[2]Total_DARF''s_Est_Mun+Acerto'!$A$35:$L$5599,8,0)))</f>
        <v>0</v>
      </c>
      <c r="AK196" s="32">
        <f>IF(ISNA(VLOOKUP($B196,'[2]Total_DARF''s_Est_Mun+Acerto'!$A$35:$L$5599,10,0)),0,(VLOOKUP($B196,'[2]Total_DARF''s_Est_Mun+Acerto'!$A$35:$L$5599,10,0)))</f>
        <v>0</v>
      </c>
      <c r="AL196" s="32">
        <f>VLOOKUP(B196,'[2]Total_DARF''s_Est_Mun+Acerto'!$A$35:$K$5599,11,0)</f>
        <v>0</v>
      </c>
    </row>
    <row r="197" spans="1:38" ht="12.75" customHeight="1" x14ac:dyDescent="0.2">
      <c r="A197" s="4" t="s">
        <v>788</v>
      </c>
      <c r="B197" s="81" t="s">
        <v>148</v>
      </c>
      <c r="C197" s="9" t="str">
        <f t="shared" si="101"/>
        <v/>
      </c>
      <c r="D197" s="9" t="str">
        <f t="shared" si="102"/>
        <v/>
      </c>
      <c r="E197" s="9">
        <f t="shared" si="103"/>
        <v>0</v>
      </c>
      <c r="F197" s="9" t="str">
        <f t="shared" si="99"/>
        <v/>
      </c>
      <c r="G197" s="9" t="str">
        <f t="shared" si="104"/>
        <v/>
      </c>
      <c r="H197" s="9" t="str">
        <f>IF((AB197&gt;0),(TRUNC(([1]Mar!$C$6*(AB197-AC197)),2)+TRUNC(([1]Mar!$D$6*(AB197-AC197)),2)+TRUNC(([1]Mar!$E$6*(AB197-AC197)),2)),"")</f>
        <v/>
      </c>
      <c r="I197" s="9" t="str">
        <f t="shared" si="95"/>
        <v/>
      </c>
      <c r="J197" s="20" t="str">
        <f t="shared" si="94"/>
        <v/>
      </c>
      <c r="K197" s="20">
        <f t="shared" si="96"/>
        <v>0</v>
      </c>
      <c r="L197" s="23">
        <f>VLOOKUP(B197,'[2]Total_DARF''s_Est_Mun+Acerto'!$A$35:$L$5598,6,FALSE)</f>
        <v>0</v>
      </c>
      <c r="M197" s="23">
        <f t="shared" si="100"/>
        <v>0</v>
      </c>
      <c r="N197" s="34" t="str">
        <f>IF(ISERROR(VLOOKUP(B197,[3]Rateio_Área_Geoeconômica!$A$4:$F$964,6,0)),"",(VLOOKUP(B197,[3]Rateio_Área_Geoeconômica!$A$4:$F$964,6,0)))</f>
        <v>L</v>
      </c>
      <c r="O197" s="30" t="str">
        <f>IF((IF(ISERROR(VLOOKUP(B197,[4]Original!$B$120:$G$157,6,0)),"",(VLOOKUP(B197,[4]Original!$B$120:$G$157,6,0))))=0,"",(IF(ISERROR(VLOOKUP(B197,[4]Original!$B$120:$G$157,6,0)),"",(VLOOKUP(B197,[4]Original!$B$120:$G$157,6,0)))))</f>
        <v/>
      </c>
      <c r="P197" s="30" t="s">
        <v>1085</v>
      </c>
      <c r="Q197" s="30" t="str">
        <f t="shared" si="97"/>
        <v/>
      </c>
      <c r="R197" s="31" t="str">
        <f>IF(ISERROR(VLOOKUP(B197,'[5]Inst.Marit._Afetados'!$B$5:$C$170,2,0)),"",(VLOOKUP(B197,'[5]Inst.Marit._Afetados'!$B$5:$C$170,2,0)))</f>
        <v/>
      </c>
      <c r="S197" s="30">
        <f t="shared" si="98"/>
        <v>4</v>
      </c>
      <c r="T197" s="32">
        <f>VLOOKUP(B197,[6]Municipios!$B$7:$J$5574,3,0)+VLOOKUP(B197,[6]Municipios!$B$7:$J$5574,4,0)+VLOOKUP(B197,[6]Municipios!$B$7:$J$5574,5,0)</f>
        <v>0</v>
      </c>
      <c r="U197" s="32">
        <f>VLOOKUP(B197,[6]Municipios!$B$7:$J$5574,6,0)+VLOOKUP(B197,[6]Municipios!$B$7:$J$5574,7,0)+VLOOKUP(B197,[6]Municipios!$B$7:$J$5574,8,0)</f>
        <v>0</v>
      </c>
      <c r="V197" s="32">
        <f>VLOOKUP(B197,[6]Instalaçoes!$B$7:$J$5570,3,0)+VLOOKUP(B197,[6]Instalaçoes!$B$7:$J$5570,4,0)+VLOOKUP(B197,[6]Instalaçoes!$B$7:$J$5570,5,0)</f>
        <v>0</v>
      </c>
      <c r="W197" s="32">
        <f>VLOOKUP(B197,[6]Instalaçoes!$B$7:$J$5570,6,0)+VLOOKUP(B197,[6]Instalaçoes!$B$7:$J$5570,7,0)+VLOOKUP(B197,[6]Instalaçoes!$B$7:$J$5570,8,0)</f>
        <v>0</v>
      </c>
      <c r="X197" s="32"/>
      <c r="Y197" s="32"/>
      <c r="Z197" s="32"/>
      <c r="AA197" s="32"/>
      <c r="AB197" s="30">
        <f>IF((Q197&lt;&gt;""),VLOOKUP(B197,[7]Coeficiente_Municípios!$A$6:$Z$5570,8,0),0)</f>
        <v>0</v>
      </c>
      <c r="AC197" s="30">
        <f>IF((R197&lt;&gt;""),VLOOKUP(B197,'[5]Inst.Marit._Afetados'!$B$5:$F$170,5,0),0)</f>
        <v>0</v>
      </c>
      <c r="AD197" s="30">
        <f>IF((S197&lt;&gt;""),VLOOKUP(B197,[7]Coeficiente_Municípios!$A$6:$Z$5570,7,0),0)</f>
        <v>0</v>
      </c>
      <c r="AE197" s="30">
        <f>IF((R197&lt;&gt;""),VLOOKUP(B197,'[5]Inst.Marit._Afetados'!$B$5:$F$170,4,0),0)</f>
        <v>0</v>
      </c>
      <c r="AG197" s="32">
        <f>VLOOKUP($B197,'[2]5411_5%'!$A$15:$C$5606,3,0)-VLOOKUP($B197,'[2]5411_5%'!$A$15:$C$5606,2,0)</f>
        <v>0</v>
      </c>
      <c r="AH197" s="32">
        <f>VLOOKUP($B197,'[2]5411_&gt;5%'!$A$13:$C$5604,3,0)-VLOOKUP($B197,'[2]5411_&gt;5%'!$A$13:$C$5604,2,0)</f>
        <v>0</v>
      </c>
      <c r="AI197" s="32">
        <f>IF(ISNA(VLOOKUP($B197,'[2]Total_DARF''s_Est_Mun+Acerto'!$A$35:$L$5599,7,0)),0,(VLOOKUP($B197,'[2]Total_DARF''s_Est_Mun+Acerto'!$A$35:$L$5599,7,0)))</f>
        <v>0</v>
      </c>
      <c r="AJ197" s="32">
        <f>IF(ISNA(VLOOKUP($B197,'[2]Total_DARF''s_Est_Mun+Acerto'!$A$35:$L$5599,8,0)),0,(VLOOKUP($B197,'[2]Total_DARF''s_Est_Mun+Acerto'!$A$35:$L$5599,8,0)))</f>
        <v>0</v>
      </c>
      <c r="AK197" s="32">
        <f>IF(ISNA(VLOOKUP($B197,'[2]Total_DARF''s_Est_Mun+Acerto'!$A$35:$L$5599,10,0)),0,(VLOOKUP($B197,'[2]Total_DARF''s_Est_Mun+Acerto'!$A$35:$L$5599,10,0)))</f>
        <v>0</v>
      </c>
      <c r="AL197" s="32">
        <f>VLOOKUP(B197,'[2]Total_DARF''s_Est_Mun+Acerto'!$A$35:$K$5599,11,0)</f>
        <v>0</v>
      </c>
    </row>
    <row r="198" spans="1:38" ht="12.75" customHeight="1" x14ac:dyDescent="0.2">
      <c r="A198" s="4" t="s">
        <v>788</v>
      </c>
      <c r="B198" s="81" t="s">
        <v>149</v>
      </c>
      <c r="C198" s="9" t="str">
        <f t="shared" si="101"/>
        <v/>
      </c>
      <c r="D198" s="9" t="str">
        <f t="shared" si="102"/>
        <v/>
      </c>
      <c r="E198" s="9">
        <f t="shared" si="103"/>
        <v>0</v>
      </c>
      <c r="F198" s="9" t="str">
        <f t="shared" si="99"/>
        <v/>
      </c>
      <c r="G198" s="9" t="str">
        <f t="shared" si="104"/>
        <v/>
      </c>
      <c r="H198" s="9" t="str">
        <f>IF((AB198&gt;0),(TRUNC(([1]Mar!$C$6*(AB198-AC198)),2)+TRUNC(([1]Mar!$D$6*(AB198-AC198)),2)+TRUNC(([1]Mar!$E$6*(AB198-AC198)),2)),"")</f>
        <v/>
      </c>
      <c r="I198" s="9" t="str">
        <f t="shared" si="95"/>
        <v/>
      </c>
      <c r="J198" s="20" t="str">
        <f t="shared" si="94"/>
        <v/>
      </c>
      <c r="K198" s="20">
        <f t="shared" si="96"/>
        <v>0</v>
      </c>
      <c r="L198" s="23">
        <f>VLOOKUP(B198,'[2]Total_DARF''s_Est_Mun+Acerto'!$A$35:$L$5598,6,FALSE)</f>
        <v>0</v>
      </c>
      <c r="M198" s="23">
        <f t="shared" si="100"/>
        <v>0</v>
      </c>
      <c r="N198" s="34" t="str">
        <f>IF(ISERROR(VLOOKUP(B198,[3]Rateio_Área_Geoeconômica!$A$4:$F$964,6,0)),"",(VLOOKUP(B198,[3]Rateio_Área_Geoeconômica!$A$4:$F$964,6,0)))</f>
        <v>L</v>
      </c>
      <c r="O198" s="30" t="str">
        <f>IF((IF(ISERROR(VLOOKUP(B198,[4]Original!$B$120:$G$157,6,0)),"",(VLOOKUP(B198,[4]Original!$B$120:$G$157,6,0))))=0,"",(IF(ISERROR(VLOOKUP(B198,[4]Original!$B$120:$G$157,6,0)),"",(VLOOKUP(B198,[4]Original!$B$120:$G$157,6,0)))))</f>
        <v/>
      </c>
      <c r="P198" s="30" t="s">
        <v>1085</v>
      </c>
      <c r="Q198" s="30" t="str">
        <f t="shared" si="97"/>
        <v/>
      </c>
      <c r="R198" s="31" t="str">
        <f>IF(ISERROR(VLOOKUP(B198,'[5]Inst.Marit._Afetados'!$B$5:$C$170,2,0)),"",(VLOOKUP(B198,'[5]Inst.Marit._Afetados'!$B$5:$C$170,2,0)))</f>
        <v/>
      </c>
      <c r="S198" s="30">
        <f t="shared" si="98"/>
        <v>4</v>
      </c>
      <c r="T198" s="32">
        <f>VLOOKUP(B198,[6]Municipios!$B$7:$J$5574,3,0)+VLOOKUP(B198,[6]Municipios!$B$7:$J$5574,4,0)+VLOOKUP(B198,[6]Municipios!$B$7:$J$5574,5,0)</f>
        <v>0</v>
      </c>
      <c r="U198" s="32">
        <f>VLOOKUP(B198,[6]Municipios!$B$7:$J$5574,6,0)+VLOOKUP(B198,[6]Municipios!$B$7:$J$5574,7,0)+VLOOKUP(B198,[6]Municipios!$B$7:$J$5574,8,0)</f>
        <v>0</v>
      </c>
      <c r="V198" s="32">
        <f>VLOOKUP(B198,[6]Instalaçoes!$B$7:$J$5570,3,0)+VLOOKUP(B198,[6]Instalaçoes!$B$7:$J$5570,4,0)+VLOOKUP(B198,[6]Instalaçoes!$B$7:$J$5570,5,0)</f>
        <v>0</v>
      </c>
      <c r="W198" s="32">
        <f>VLOOKUP(B198,[6]Instalaçoes!$B$7:$J$5570,6,0)+VLOOKUP(B198,[6]Instalaçoes!$B$7:$J$5570,7,0)+VLOOKUP(B198,[6]Instalaçoes!$B$7:$J$5570,8,0)</f>
        <v>0</v>
      </c>
      <c r="X198" s="32"/>
      <c r="Y198" s="32"/>
      <c r="Z198" s="32"/>
      <c r="AA198" s="32"/>
      <c r="AB198" s="30">
        <f>IF((Q198&lt;&gt;""),VLOOKUP(B198,[7]Coeficiente_Municípios!$A$6:$Z$5570,8,0),0)</f>
        <v>0</v>
      </c>
      <c r="AC198" s="30">
        <f>IF((R198&lt;&gt;""),VLOOKUP(B198,'[5]Inst.Marit._Afetados'!$B$5:$F$170,5,0),0)</f>
        <v>0</v>
      </c>
      <c r="AD198" s="30">
        <f>IF((S198&lt;&gt;""),VLOOKUP(B198,[7]Coeficiente_Municípios!$A$6:$Z$5570,7,0),0)</f>
        <v>0</v>
      </c>
      <c r="AE198" s="30">
        <f>IF((R198&lt;&gt;""),VLOOKUP(B198,'[5]Inst.Marit._Afetados'!$B$5:$F$170,4,0),0)</f>
        <v>0</v>
      </c>
      <c r="AG198" s="32">
        <f>VLOOKUP($B198,'[2]5411_5%'!$A$15:$C$5606,3,0)-VLOOKUP($B198,'[2]5411_5%'!$A$15:$C$5606,2,0)</f>
        <v>0</v>
      </c>
      <c r="AH198" s="32">
        <f>VLOOKUP($B198,'[2]5411_&gt;5%'!$A$13:$C$5604,3,0)-VLOOKUP($B198,'[2]5411_&gt;5%'!$A$13:$C$5604,2,0)</f>
        <v>0</v>
      </c>
      <c r="AI198" s="32">
        <f>IF(ISNA(VLOOKUP($B198,'[2]Total_DARF''s_Est_Mun+Acerto'!$A$35:$L$5599,7,0)),0,(VLOOKUP($B198,'[2]Total_DARF''s_Est_Mun+Acerto'!$A$35:$L$5599,7,0)))</f>
        <v>0</v>
      </c>
      <c r="AJ198" s="32">
        <f>IF(ISNA(VLOOKUP($B198,'[2]Total_DARF''s_Est_Mun+Acerto'!$A$35:$L$5599,8,0)),0,(VLOOKUP($B198,'[2]Total_DARF''s_Est_Mun+Acerto'!$A$35:$L$5599,8,0)))</f>
        <v>0</v>
      </c>
      <c r="AK198" s="32">
        <f>IF(ISNA(VLOOKUP($B198,'[2]Total_DARF''s_Est_Mun+Acerto'!$A$35:$L$5599,10,0)),0,(VLOOKUP($B198,'[2]Total_DARF''s_Est_Mun+Acerto'!$A$35:$L$5599,10,0)))</f>
        <v>0</v>
      </c>
      <c r="AL198" s="32">
        <f>VLOOKUP(B198,'[2]Total_DARF''s_Est_Mun+Acerto'!$A$35:$K$5599,11,0)</f>
        <v>0</v>
      </c>
    </row>
    <row r="199" spans="1:38" ht="12.75" customHeight="1" x14ac:dyDescent="0.2">
      <c r="A199" s="4" t="s">
        <v>788</v>
      </c>
      <c r="B199" s="80" t="s">
        <v>826</v>
      </c>
      <c r="C199" s="9" t="str">
        <f t="shared" si="101"/>
        <v/>
      </c>
      <c r="D199" s="9" t="str">
        <f t="shared" si="102"/>
        <v/>
      </c>
      <c r="E199" s="9">
        <f t="shared" si="103"/>
        <v>0</v>
      </c>
      <c r="F199" s="9">
        <f t="shared" si="99"/>
        <v>187649.74</v>
      </c>
      <c r="G199" s="9" t="str">
        <f t="shared" si="104"/>
        <v/>
      </c>
      <c r="H199" s="9" t="str">
        <f>IF((AB199&gt;0),(TRUNC(([1]Mar!$C$6*(AB199-AC199)),2)+TRUNC(([1]Mar!$D$6*(AB199-AC199)),2)+TRUNC(([1]Mar!$E$6*(AB199-AC199)),2)),"")</f>
        <v/>
      </c>
      <c r="I199" s="9" t="str">
        <f t="shared" si="95"/>
        <v/>
      </c>
      <c r="J199" s="20">
        <f t="shared" si="94"/>
        <v>-700.1</v>
      </c>
      <c r="K199" s="20">
        <f t="shared" si="96"/>
        <v>186949.63999999998</v>
      </c>
      <c r="L199" s="23">
        <f>VLOOKUP(B199,'[2]Total_DARF''s_Est_Mun+Acerto'!$A$35:$L$5598,6,FALSE)</f>
        <v>186949.64</v>
      </c>
      <c r="M199" s="23">
        <f t="shared" si="100"/>
        <v>0</v>
      </c>
      <c r="N199" s="34" t="str">
        <f>IF(ISERROR(VLOOKUP(B199,[3]Rateio_Área_Geoeconômica!$A$4:$F$964,6,0)),"",(VLOOKUP(B199,[3]Rateio_Área_Geoeconômica!$A$4:$F$964,6,0)))</f>
        <v>L</v>
      </c>
      <c r="O199" s="30" t="str">
        <f>IF((IF(ISERROR(VLOOKUP(B199,[4]Original!$B$120:$G$157,6,0)),"",(VLOOKUP(B199,[4]Original!$B$120:$G$157,6,0))))=0,"",(IF(ISERROR(VLOOKUP(B199,[4]Original!$B$120:$G$157,6,0)),"",(VLOOKUP(B199,[4]Original!$B$120:$G$157,6,0)))))</f>
        <v/>
      </c>
      <c r="P199" s="30" t="s">
        <v>1085</v>
      </c>
      <c r="Q199" s="30">
        <f t="shared" si="97"/>
        <v>3</v>
      </c>
      <c r="R199" s="31" t="str">
        <f>IF(ISERROR(VLOOKUP(B199,'[5]Inst.Marit._Afetados'!$B$5:$C$170,2,0)),"",(VLOOKUP(B199,'[5]Inst.Marit._Afetados'!$B$5:$C$170,2,0)))</f>
        <v/>
      </c>
      <c r="S199" s="30">
        <f t="shared" si="98"/>
        <v>4</v>
      </c>
      <c r="T199" s="32">
        <f>VLOOKUP(B199,[6]Municipios!$B$7:$J$5574,3,0)+VLOOKUP(B199,[6]Municipios!$B$7:$J$5574,4,0)+VLOOKUP(B199,[6]Municipios!$B$7:$J$5574,5,0)</f>
        <v>0</v>
      </c>
      <c r="U199" s="32">
        <f>VLOOKUP(B199,[6]Municipios!$B$7:$J$5574,6,0)+VLOOKUP(B199,[6]Municipios!$B$7:$J$5574,7,0)+VLOOKUP(B199,[6]Municipios!$B$7:$J$5574,8,0)</f>
        <v>0</v>
      </c>
      <c r="V199" s="32">
        <f>VLOOKUP(B199,[6]Instalaçoes!$B$7:$J$5570,3,0)+VLOOKUP(B199,[6]Instalaçoes!$B$7:$J$5570,4,0)+VLOOKUP(B199,[6]Instalaçoes!$B$7:$J$5570,5,0)</f>
        <v>187649.74</v>
      </c>
      <c r="W199" s="32">
        <f>VLOOKUP(B199,[6]Instalaçoes!$B$7:$J$5570,6,0)+VLOOKUP(B199,[6]Instalaçoes!$B$7:$J$5570,7,0)+VLOOKUP(B199,[6]Instalaçoes!$B$7:$J$5570,8,0)</f>
        <v>0</v>
      </c>
      <c r="X199" s="32"/>
      <c r="Y199" s="32"/>
      <c r="Z199" s="32"/>
      <c r="AA199" s="32"/>
      <c r="AB199" s="30">
        <f>IF((Q199&lt;&gt;""),VLOOKUP(B199,[7]Coeficiente_Municípios!$A$6:$Z$5570,8,0),0)</f>
        <v>0</v>
      </c>
      <c r="AC199" s="30">
        <f>IF((R199&lt;&gt;""),VLOOKUP(B199,'[5]Inst.Marit._Afetados'!$B$5:$F$170,5,0),0)</f>
        <v>0</v>
      </c>
      <c r="AD199" s="30">
        <f>IF((S199&lt;&gt;""),VLOOKUP(B199,[7]Coeficiente_Municípios!$A$6:$Z$5570,7,0),0)</f>
        <v>0</v>
      </c>
      <c r="AE199" s="30">
        <f>IF((R199&lt;&gt;""),VLOOKUP(B199,'[5]Inst.Marit._Afetados'!$B$5:$F$170,4,0),0)</f>
        <v>0</v>
      </c>
      <c r="AG199" s="32">
        <f>VLOOKUP($B199,'[2]5411_5%'!$A$15:$C$5606,3,0)-VLOOKUP($B199,'[2]5411_5%'!$A$15:$C$5606,2,0)</f>
        <v>0</v>
      </c>
      <c r="AH199" s="32">
        <f>VLOOKUP($B199,'[2]5411_&gt;5%'!$A$13:$C$5604,3,0)-VLOOKUP($B199,'[2]5411_&gt;5%'!$A$13:$C$5604,2,0)</f>
        <v>0</v>
      </c>
      <c r="AI199" s="32">
        <f>IF(ISNA(VLOOKUP($B199,'[2]Total_DARF''s_Est_Mun+Acerto'!$A$35:$L$5599,7,0)),0,(VLOOKUP($B199,'[2]Total_DARF''s_Est_Mun+Acerto'!$A$35:$L$5599,7,0)))</f>
        <v>-700.1</v>
      </c>
      <c r="AJ199" s="32">
        <f>IF(ISNA(VLOOKUP($B199,'[2]Total_DARF''s_Est_Mun+Acerto'!$A$35:$L$5599,8,0)),0,(VLOOKUP($B199,'[2]Total_DARF''s_Est_Mun+Acerto'!$A$35:$L$5599,8,0)))</f>
        <v>0</v>
      </c>
      <c r="AK199" s="32">
        <f>IF(ISNA(VLOOKUP($B199,'[2]Total_DARF''s_Est_Mun+Acerto'!$A$35:$L$5599,10,0)),0,(VLOOKUP($B199,'[2]Total_DARF''s_Est_Mun+Acerto'!$A$35:$L$5599,10,0)))</f>
        <v>0</v>
      </c>
      <c r="AL199" s="32">
        <f>VLOOKUP(B199,'[2]Total_DARF''s_Est_Mun+Acerto'!$A$35:$K$5599,11,0)</f>
        <v>0</v>
      </c>
    </row>
    <row r="200" spans="1:38" ht="12.75" customHeight="1" x14ac:dyDescent="0.2">
      <c r="A200" s="4" t="s">
        <v>788</v>
      </c>
      <c r="B200" s="81" t="s">
        <v>150</v>
      </c>
      <c r="C200" s="9" t="str">
        <f t="shared" si="101"/>
        <v/>
      </c>
      <c r="D200" s="9" t="str">
        <f t="shared" si="102"/>
        <v/>
      </c>
      <c r="E200" s="9">
        <f t="shared" si="103"/>
        <v>0</v>
      </c>
      <c r="F200" s="9" t="str">
        <f t="shared" si="99"/>
        <v/>
      </c>
      <c r="G200" s="9" t="str">
        <f t="shared" si="104"/>
        <v/>
      </c>
      <c r="H200" s="9" t="str">
        <f>IF((AB200&gt;0),(TRUNC(([1]Mar!$C$6*(AB200-AC200)),2)+TRUNC(([1]Mar!$D$6*(AB200-AC200)),2)+TRUNC(([1]Mar!$E$6*(AB200-AC200)),2)),"")</f>
        <v/>
      </c>
      <c r="I200" s="9" t="str">
        <f t="shared" si="95"/>
        <v/>
      </c>
      <c r="J200" s="20" t="str">
        <f t="shared" si="94"/>
        <v/>
      </c>
      <c r="K200" s="20">
        <f t="shared" si="96"/>
        <v>0</v>
      </c>
      <c r="L200" s="23">
        <f>VLOOKUP(B200,'[2]Total_DARF''s_Est_Mun+Acerto'!$A$35:$L$5598,6,FALSE)</f>
        <v>0</v>
      </c>
      <c r="M200" s="23">
        <f t="shared" si="100"/>
        <v>0</v>
      </c>
      <c r="N200" s="34" t="str">
        <f>IF(ISERROR(VLOOKUP(B200,[3]Rateio_Área_Geoeconômica!$A$4:$F$964,6,0)),"",(VLOOKUP(B200,[3]Rateio_Área_Geoeconômica!$A$4:$F$964,6,0)))</f>
        <v>L</v>
      </c>
      <c r="O200" s="30" t="str">
        <f>IF((IF(ISERROR(VLOOKUP(B200,[4]Original!$B$120:$G$157,6,0)),"",(VLOOKUP(B200,[4]Original!$B$120:$G$157,6,0))))=0,"",(IF(ISERROR(VLOOKUP(B200,[4]Original!$B$120:$G$157,6,0)),"",(VLOOKUP(B200,[4]Original!$B$120:$G$157,6,0)))))</f>
        <v/>
      </c>
      <c r="P200" s="30" t="s">
        <v>1085</v>
      </c>
      <c r="Q200" s="30" t="str">
        <f t="shared" si="97"/>
        <v/>
      </c>
      <c r="R200" s="31" t="str">
        <f>IF(ISERROR(VLOOKUP(B200,'[5]Inst.Marit._Afetados'!$B$5:$C$170,2,0)),"",(VLOOKUP(B200,'[5]Inst.Marit._Afetados'!$B$5:$C$170,2,0)))</f>
        <v/>
      </c>
      <c r="S200" s="30">
        <f t="shared" si="98"/>
        <v>4</v>
      </c>
      <c r="T200" s="32">
        <f>VLOOKUP(B200,[6]Municipios!$B$7:$J$5574,3,0)+VLOOKUP(B200,[6]Municipios!$B$7:$J$5574,4,0)+VLOOKUP(B200,[6]Municipios!$B$7:$J$5574,5,0)</f>
        <v>0</v>
      </c>
      <c r="U200" s="32">
        <f>VLOOKUP(B200,[6]Municipios!$B$7:$J$5574,6,0)+VLOOKUP(B200,[6]Municipios!$B$7:$J$5574,7,0)+VLOOKUP(B200,[6]Municipios!$B$7:$J$5574,8,0)</f>
        <v>0</v>
      </c>
      <c r="V200" s="32">
        <f>VLOOKUP(B200,[6]Instalaçoes!$B$7:$J$5570,3,0)+VLOOKUP(B200,[6]Instalaçoes!$B$7:$J$5570,4,0)+VLOOKUP(B200,[6]Instalaçoes!$B$7:$J$5570,5,0)</f>
        <v>0</v>
      </c>
      <c r="W200" s="32">
        <f>VLOOKUP(B200,[6]Instalaçoes!$B$7:$J$5570,6,0)+VLOOKUP(B200,[6]Instalaçoes!$B$7:$J$5570,7,0)+VLOOKUP(B200,[6]Instalaçoes!$B$7:$J$5570,8,0)</f>
        <v>0</v>
      </c>
      <c r="X200" s="32"/>
      <c r="Y200" s="32"/>
      <c r="Z200" s="32"/>
      <c r="AA200" s="32"/>
      <c r="AB200" s="30">
        <f>IF((Q200&lt;&gt;""),VLOOKUP(B200,[7]Coeficiente_Municípios!$A$6:$Z$5570,8,0),0)</f>
        <v>0</v>
      </c>
      <c r="AC200" s="30">
        <f>IF((R200&lt;&gt;""),VLOOKUP(B200,'[5]Inst.Marit._Afetados'!$B$5:$F$170,5,0),0)</f>
        <v>0</v>
      </c>
      <c r="AD200" s="30">
        <f>IF((S200&lt;&gt;""),VLOOKUP(B200,[7]Coeficiente_Municípios!$A$6:$Z$5570,7,0),0)</f>
        <v>0</v>
      </c>
      <c r="AE200" s="30">
        <f>IF((R200&lt;&gt;""),VLOOKUP(B200,'[5]Inst.Marit._Afetados'!$B$5:$F$170,4,0),0)</f>
        <v>0</v>
      </c>
      <c r="AG200" s="32">
        <f>VLOOKUP($B200,'[2]5411_5%'!$A$15:$C$5606,3,0)-VLOOKUP($B200,'[2]5411_5%'!$A$15:$C$5606,2,0)</f>
        <v>0</v>
      </c>
      <c r="AH200" s="32">
        <f>VLOOKUP($B200,'[2]5411_&gt;5%'!$A$13:$C$5604,3,0)-VLOOKUP($B200,'[2]5411_&gt;5%'!$A$13:$C$5604,2,0)</f>
        <v>0</v>
      </c>
      <c r="AI200" s="32">
        <f>IF(ISNA(VLOOKUP($B200,'[2]Total_DARF''s_Est_Mun+Acerto'!$A$35:$L$5599,7,0)),0,(VLOOKUP($B200,'[2]Total_DARF''s_Est_Mun+Acerto'!$A$35:$L$5599,7,0)))</f>
        <v>0</v>
      </c>
      <c r="AJ200" s="32">
        <f>IF(ISNA(VLOOKUP($B200,'[2]Total_DARF''s_Est_Mun+Acerto'!$A$35:$L$5599,8,0)),0,(VLOOKUP($B200,'[2]Total_DARF''s_Est_Mun+Acerto'!$A$35:$L$5599,8,0)))</f>
        <v>0</v>
      </c>
      <c r="AK200" s="32">
        <f>IF(ISNA(VLOOKUP($B200,'[2]Total_DARF''s_Est_Mun+Acerto'!$A$35:$L$5599,10,0)),0,(VLOOKUP($B200,'[2]Total_DARF''s_Est_Mun+Acerto'!$A$35:$L$5599,10,0)))</f>
        <v>0</v>
      </c>
      <c r="AL200" s="32">
        <f>VLOOKUP(B200,'[2]Total_DARF''s_Est_Mun+Acerto'!$A$35:$K$5599,11,0)</f>
        <v>0</v>
      </c>
    </row>
    <row r="201" spans="1:38" ht="12.75" customHeight="1" x14ac:dyDescent="0.2">
      <c r="A201" s="4" t="s">
        <v>788</v>
      </c>
      <c r="B201" s="80" t="s">
        <v>827</v>
      </c>
      <c r="C201" s="9" t="str">
        <f t="shared" si="101"/>
        <v/>
      </c>
      <c r="D201" s="9" t="str">
        <f t="shared" si="102"/>
        <v/>
      </c>
      <c r="E201" s="9">
        <f t="shared" si="103"/>
        <v>0</v>
      </c>
      <c r="F201" s="9">
        <f t="shared" si="99"/>
        <v>187649.74</v>
      </c>
      <c r="G201" s="9" t="str">
        <f t="shared" si="104"/>
        <v/>
      </c>
      <c r="H201" s="9" t="str">
        <f>IF((AB201&gt;0),(TRUNC(([1]Mar!$C$6*(AB201-AC201)),2)+TRUNC(([1]Mar!$D$6*(AB201-AC201)),2)+TRUNC(([1]Mar!$E$6*(AB201-AC201)),2)),"")</f>
        <v/>
      </c>
      <c r="I201" s="9" t="str">
        <f t="shared" si="95"/>
        <v/>
      </c>
      <c r="J201" s="20">
        <f t="shared" si="94"/>
        <v>-700.1</v>
      </c>
      <c r="K201" s="20">
        <f t="shared" si="96"/>
        <v>186949.63999999998</v>
      </c>
      <c r="L201" s="23">
        <f>VLOOKUP(B201,'[2]Total_DARF''s_Est_Mun+Acerto'!$A$35:$L$5598,6,FALSE)</f>
        <v>186949.64</v>
      </c>
      <c r="M201" s="23">
        <f t="shared" si="100"/>
        <v>0</v>
      </c>
      <c r="N201" s="34" t="str">
        <f>IF(ISERROR(VLOOKUP(B201,[3]Rateio_Área_Geoeconômica!$A$4:$F$964,6,0)),"",(VLOOKUP(B201,[3]Rateio_Área_Geoeconômica!$A$4:$F$964,6,0)))</f>
        <v>L</v>
      </c>
      <c r="O201" s="30" t="str">
        <f>IF((IF(ISERROR(VLOOKUP(B201,[4]Original!$B$120:$G$157,6,0)),"",(VLOOKUP(B201,[4]Original!$B$120:$G$157,6,0))))=0,"",(IF(ISERROR(VLOOKUP(B201,[4]Original!$B$120:$G$157,6,0)),"",(VLOOKUP(B201,[4]Original!$B$120:$G$157,6,0)))))</f>
        <v/>
      </c>
      <c r="P201" s="30" t="s">
        <v>1085</v>
      </c>
      <c r="Q201" s="30">
        <f t="shared" si="97"/>
        <v>3</v>
      </c>
      <c r="R201" s="31" t="str">
        <f>IF(ISERROR(VLOOKUP(B201,'[5]Inst.Marit._Afetados'!$B$5:$C$170,2,0)),"",(VLOOKUP(B201,'[5]Inst.Marit._Afetados'!$B$5:$C$170,2,0)))</f>
        <v/>
      </c>
      <c r="S201" s="30">
        <f t="shared" si="98"/>
        <v>4</v>
      </c>
      <c r="T201" s="32">
        <f>VLOOKUP(B201,[6]Municipios!$B$7:$J$5574,3,0)+VLOOKUP(B201,[6]Municipios!$B$7:$J$5574,4,0)+VLOOKUP(B201,[6]Municipios!$B$7:$J$5574,5,0)</f>
        <v>0</v>
      </c>
      <c r="U201" s="32">
        <f>VLOOKUP(B201,[6]Municipios!$B$7:$J$5574,6,0)+VLOOKUP(B201,[6]Municipios!$B$7:$J$5574,7,0)+VLOOKUP(B201,[6]Municipios!$B$7:$J$5574,8,0)</f>
        <v>0</v>
      </c>
      <c r="V201" s="32">
        <f>VLOOKUP(B201,[6]Instalaçoes!$B$7:$J$5570,3,0)+VLOOKUP(B201,[6]Instalaçoes!$B$7:$J$5570,4,0)+VLOOKUP(B201,[6]Instalaçoes!$B$7:$J$5570,5,0)</f>
        <v>187649.74</v>
      </c>
      <c r="W201" s="32">
        <f>VLOOKUP(B201,[6]Instalaçoes!$B$7:$J$5570,6,0)+VLOOKUP(B201,[6]Instalaçoes!$B$7:$J$5570,7,0)+VLOOKUP(B201,[6]Instalaçoes!$B$7:$J$5570,8,0)</f>
        <v>0</v>
      </c>
      <c r="X201" s="32"/>
      <c r="Y201" s="32"/>
      <c r="Z201" s="32"/>
      <c r="AA201" s="32"/>
      <c r="AB201" s="30">
        <f>IF((Q201&lt;&gt;""),VLOOKUP(B201,[7]Coeficiente_Municípios!$A$6:$Z$5570,8,0),0)</f>
        <v>0</v>
      </c>
      <c r="AC201" s="30">
        <f>IF((R201&lt;&gt;""),VLOOKUP(B201,'[5]Inst.Marit._Afetados'!$B$5:$F$170,5,0),0)</f>
        <v>0</v>
      </c>
      <c r="AD201" s="30">
        <f>IF((S201&lt;&gt;""),VLOOKUP(B201,[7]Coeficiente_Municípios!$A$6:$Z$5570,7,0),0)</f>
        <v>0</v>
      </c>
      <c r="AE201" s="30">
        <f>IF((R201&lt;&gt;""),VLOOKUP(B201,'[5]Inst.Marit._Afetados'!$B$5:$F$170,4,0),0)</f>
        <v>0</v>
      </c>
      <c r="AG201" s="32">
        <f>VLOOKUP($B201,'[2]5411_5%'!$A$15:$C$5606,3,0)-VLOOKUP($B201,'[2]5411_5%'!$A$15:$C$5606,2,0)</f>
        <v>0</v>
      </c>
      <c r="AH201" s="32">
        <f>VLOOKUP($B201,'[2]5411_&gt;5%'!$A$13:$C$5604,3,0)-VLOOKUP($B201,'[2]5411_&gt;5%'!$A$13:$C$5604,2,0)</f>
        <v>0</v>
      </c>
      <c r="AI201" s="32">
        <f>IF(ISNA(VLOOKUP($B201,'[2]Total_DARF''s_Est_Mun+Acerto'!$A$35:$L$5599,7,0)),0,(VLOOKUP($B201,'[2]Total_DARF''s_Est_Mun+Acerto'!$A$35:$L$5599,7,0)))</f>
        <v>-700.1</v>
      </c>
      <c r="AJ201" s="32">
        <f>IF(ISNA(VLOOKUP($B201,'[2]Total_DARF''s_Est_Mun+Acerto'!$A$35:$L$5599,8,0)),0,(VLOOKUP($B201,'[2]Total_DARF''s_Est_Mun+Acerto'!$A$35:$L$5599,8,0)))</f>
        <v>0</v>
      </c>
      <c r="AK201" s="32">
        <f>IF(ISNA(VLOOKUP($B201,'[2]Total_DARF''s_Est_Mun+Acerto'!$A$35:$L$5599,10,0)),0,(VLOOKUP($B201,'[2]Total_DARF''s_Est_Mun+Acerto'!$A$35:$L$5599,10,0)))</f>
        <v>0</v>
      </c>
      <c r="AL201" s="32">
        <f>VLOOKUP(B201,'[2]Total_DARF''s_Est_Mun+Acerto'!$A$35:$K$5599,11,0)</f>
        <v>0</v>
      </c>
    </row>
    <row r="202" spans="1:38" ht="12.75" customHeight="1" x14ac:dyDescent="0.2">
      <c r="A202" s="4" t="s">
        <v>788</v>
      </c>
      <c r="B202" s="81" t="s">
        <v>828</v>
      </c>
      <c r="C202" s="9" t="str">
        <f t="shared" si="101"/>
        <v/>
      </c>
      <c r="D202" s="9" t="str">
        <f t="shared" si="102"/>
        <v/>
      </c>
      <c r="E202" s="9">
        <f t="shared" si="103"/>
        <v>0</v>
      </c>
      <c r="F202" s="9" t="str">
        <f t="shared" si="99"/>
        <v/>
      </c>
      <c r="G202" s="9" t="str">
        <f t="shared" si="104"/>
        <v/>
      </c>
      <c r="H202" s="9" t="str">
        <f>IF((AB202&gt;0),(TRUNC(([1]Mar!$C$6*(AB202-AC202)),2)+TRUNC(([1]Mar!$D$6*(AB202-AC202)),2)+TRUNC(([1]Mar!$E$6*(AB202-AC202)),2)),"")</f>
        <v/>
      </c>
      <c r="I202" s="9" t="str">
        <f t="shared" si="95"/>
        <v/>
      </c>
      <c r="J202" s="20" t="str">
        <f t="shared" si="94"/>
        <v/>
      </c>
      <c r="K202" s="20">
        <f t="shared" si="96"/>
        <v>0</v>
      </c>
      <c r="L202" s="23">
        <f>VLOOKUP(B202,'[2]Total_DARF''s_Est_Mun+Acerto'!$A$35:$L$5598,6,FALSE)</f>
        <v>0</v>
      </c>
      <c r="M202" s="23">
        <f t="shared" si="100"/>
        <v>0</v>
      </c>
      <c r="N202" s="34" t="str">
        <f>IF(ISERROR(VLOOKUP(B202,[3]Rateio_Área_Geoeconômica!$A$4:$F$964,6,0)),"",(VLOOKUP(B202,[3]Rateio_Área_Geoeconômica!$A$4:$F$964,6,0)))</f>
        <v>L</v>
      </c>
      <c r="O202" s="30" t="str">
        <f>IF((IF(ISERROR(VLOOKUP(B202,[4]Original!$B$120:$G$157,6,0)),"",(VLOOKUP(B202,[4]Original!$B$120:$G$157,6,0))))=0,"",(IF(ISERROR(VLOOKUP(B202,[4]Original!$B$120:$G$157,6,0)),"",(VLOOKUP(B202,[4]Original!$B$120:$G$157,6,0)))))</f>
        <v/>
      </c>
      <c r="P202" s="30" t="s">
        <v>1085</v>
      </c>
      <c r="Q202" s="30" t="str">
        <f t="shared" si="97"/>
        <v/>
      </c>
      <c r="R202" s="31" t="str">
        <f>IF(ISERROR(VLOOKUP(B202,'[5]Inst.Marit._Afetados'!$B$5:$C$170,2,0)),"",(VLOOKUP(B202,'[5]Inst.Marit._Afetados'!$B$5:$C$170,2,0)))</f>
        <v/>
      </c>
      <c r="S202" s="30">
        <f t="shared" si="98"/>
        <v>4</v>
      </c>
      <c r="T202" s="32">
        <f>VLOOKUP(B202,[6]Municipios!$B$7:$J$5574,3,0)+VLOOKUP(B202,[6]Municipios!$B$7:$J$5574,4,0)+VLOOKUP(B202,[6]Municipios!$B$7:$J$5574,5,0)</f>
        <v>0</v>
      </c>
      <c r="U202" s="32">
        <f>VLOOKUP(B202,[6]Municipios!$B$7:$J$5574,6,0)+VLOOKUP(B202,[6]Municipios!$B$7:$J$5574,7,0)+VLOOKUP(B202,[6]Municipios!$B$7:$J$5574,8,0)</f>
        <v>0</v>
      </c>
      <c r="V202" s="32">
        <f>VLOOKUP(B202,[6]Instalaçoes!$B$7:$J$5570,3,0)+VLOOKUP(B202,[6]Instalaçoes!$B$7:$J$5570,4,0)+VLOOKUP(B202,[6]Instalaçoes!$B$7:$J$5570,5,0)</f>
        <v>0</v>
      </c>
      <c r="W202" s="32">
        <f>VLOOKUP(B202,[6]Instalaçoes!$B$7:$J$5570,6,0)+VLOOKUP(B202,[6]Instalaçoes!$B$7:$J$5570,7,0)+VLOOKUP(B202,[6]Instalaçoes!$B$7:$J$5570,8,0)</f>
        <v>0</v>
      </c>
      <c r="X202" s="32"/>
      <c r="Y202" s="32"/>
      <c r="Z202" s="32"/>
      <c r="AA202" s="32"/>
      <c r="AB202" s="30">
        <f>IF((Q202&lt;&gt;""),VLOOKUP(B202,[7]Coeficiente_Municípios!$A$6:$Z$5570,8,0),0)</f>
        <v>0</v>
      </c>
      <c r="AC202" s="30">
        <f>IF((R202&lt;&gt;""),VLOOKUP(B202,'[5]Inst.Marit._Afetados'!$B$5:$F$170,5,0),0)</f>
        <v>0</v>
      </c>
      <c r="AD202" s="30">
        <f>IF((S202&lt;&gt;""),VLOOKUP(B202,[7]Coeficiente_Municípios!$A$6:$Z$5570,7,0),0)</f>
        <v>0</v>
      </c>
      <c r="AE202" s="30">
        <f>IF((R202&lt;&gt;""),VLOOKUP(B202,'[5]Inst.Marit._Afetados'!$B$5:$F$170,4,0),0)</f>
        <v>0</v>
      </c>
      <c r="AG202" s="32">
        <f>VLOOKUP($B202,'[2]5411_5%'!$A$15:$C$5606,3,0)-VLOOKUP($B202,'[2]5411_5%'!$A$15:$C$5606,2,0)</f>
        <v>0</v>
      </c>
      <c r="AH202" s="32">
        <f>VLOOKUP($B202,'[2]5411_&gt;5%'!$A$13:$C$5604,3,0)-VLOOKUP($B202,'[2]5411_&gt;5%'!$A$13:$C$5604,2,0)</f>
        <v>0</v>
      </c>
      <c r="AI202" s="32">
        <f>IF(ISNA(VLOOKUP($B202,'[2]Total_DARF''s_Est_Mun+Acerto'!$A$35:$L$5599,7,0)),0,(VLOOKUP($B202,'[2]Total_DARF''s_Est_Mun+Acerto'!$A$35:$L$5599,7,0)))</f>
        <v>0</v>
      </c>
      <c r="AJ202" s="32">
        <f>IF(ISNA(VLOOKUP($B202,'[2]Total_DARF''s_Est_Mun+Acerto'!$A$35:$L$5599,8,0)),0,(VLOOKUP($B202,'[2]Total_DARF''s_Est_Mun+Acerto'!$A$35:$L$5599,8,0)))</f>
        <v>0</v>
      </c>
      <c r="AK202" s="32">
        <f>IF(ISNA(VLOOKUP($B202,'[2]Total_DARF''s_Est_Mun+Acerto'!$A$35:$L$5599,10,0)),0,(VLOOKUP($B202,'[2]Total_DARF''s_Est_Mun+Acerto'!$A$35:$L$5599,10,0)))</f>
        <v>0</v>
      </c>
      <c r="AL202" s="32">
        <f>VLOOKUP(B202,'[2]Total_DARF''s_Est_Mun+Acerto'!$A$35:$K$5599,11,0)</f>
        <v>0</v>
      </c>
    </row>
    <row r="203" spans="1:38" ht="12.75" customHeight="1" x14ac:dyDescent="0.2">
      <c r="A203" s="4" t="s">
        <v>788</v>
      </c>
      <c r="B203" s="81" t="s">
        <v>151</v>
      </c>
      <c r="C203" s="9" t="str">
        <f t="shared" si="101"/>
        <v/>
      </c>
      <c r="D203" s="9" t="str">
        <f t="shared" si="102"/>
        <v/>
      </c>
      <c r="E203" s="9">
        <f t="shared" si="103"/>
        <v>0</v>
      </c>
      <c r="F203" s="9" t="str">
        <f t="shared" si="99"/>
        <v/>
      </c>
      <c r="G203" s="9" t="str">
        <f t="shared" si="104"/>
        <v/>
      </c>
      <c r="H203" s="9" t="str">
        <f>IF((AB203&gt;0),(TRUNC(([1]Mar!$C$6*(AB203-AC203)),2)+TRUNC(([1]Mar!$D$6*(AB203-AC203)),2)+TRUNC(([1]Mar!$E$6*(AB203-AC203)),2)),"")</f>
        <v/>
      </c>
      <c r="I203" s="9" t="str">
        <f t="shared" si="95"/>
        <v/>
      </c>
      <c r="J203" s="20" t="str">
        <f t="shared" si="94"/>
        <v/>
      </c>
      <c r="K203" s="20">
        <f t="shared" si="96"/>
        <v>0</v>
      </c>
      <c r="L203" s="23">
        <f>VLOOKUP(B203,'[2]Total_DARF''s_Est_Mun+Acerto'!$A$35:$L$5598,6,FALSE)</f>
        <v>0</v>
      </c>
      <c r="M203" s="23">
        <f t="shared" si="100"/>
        <v>0</v>
      </c>
      <c r="N203" s="34" t="str">
        <f>IF(ISERROR(VLOOKUP(B203,[3]Rateio_Área_Geoeconômica!$A$4:$F$964,6,0)),"",(VLOOKUP(B203,[3]Rateio_Área_Geoeconômica!$A$4:$F$964,6,0)))</f>
        <v>L</v>
      </c>
      <c r="O203" s="30" t="str">
        <f>IF((IF(ISERROR(VLOOKUP(B203,[4]Original!$B$120:$G$157,6,0)),"",(VLOOKUP(B203,[4]Original!$B$120:$G$157,6,0))))=0,"",(IF(ISERROR(VLOOKUP(B203,[4]Original!$B$120:$G$157,6,0)),"",(VLOOKUP(B203,[4]Original!$B$120:$G$157,6,0)))))</f>
        <v/>
      </c>
      <c r="P203" s="30" t="s">
        <v>1085</v>
      </c>
      <c r="Q203" s="30" t="str">
        <f t="shared" si="97"/>
        <v/>
      </c>
      <c r="R203" s="31" t="str">
        <f>IF(ISERROR(VLOOKUP(B203,'[5]Inst.Marit._Afetados'!$B$5:$C$170,2,0)),"",(VLOOKUP(B203,'[5]Inst.Marit._Afetados'!$B$5:$C$170,2,0)))</f>
        <v/>
      </c>
      <c r="S203" s="30">
        <f t="shared" si="98"/>
        <v>4</v>
      </c>
      <c r="T203" s="32">
        <f>VLOOKUP(B203,[6]Municipios!$B$7:$J$5574,3,0)+VLOOKUP(B203,[6]Municipios!$B$7:$J$5574,4,0)+VLOOKUP(B203,[6]Municipios!$B$7:$J$5574,5,0)</f>
        <v>0</v>
      </c>
      <c r="U203" s="32">
        <f>VLOOKUP(B203,[6]Municipios!$B$7:$J$5574,6,0)+VLOOKUP(B203,[6]Municipios!$B$7:$J$5574,7,0)+VLOOKUP(B203,[6]Municipios!$B$7:$J$5574,8,0)</f>
        <v>0</v>
      </c>
      <c r="V203" s="32">
        <f>VLOOKUP(B203,[6]Instalaçoes!$B$7:$J$5570,3,0)+VLOOKUP(B203,[6]Instalaçoes!$B$7:$J$5570,4,0)+VLOOKUP(B203,[6]Instalaçoes!$B$7:$J$5570,5,0)</f>
        <v>0</v>
      </c>
      <c r="W203" s="32">
        <f>VLOOKUP(B203,[6]Instalaçoes!$B$7:$J$5570,6,0)+VLOOKUP(B203,[6]Instalaçoes!$B$7:$J$5570,7,0)+VLOOKUP(B203,[6]Instalaçoes!$B$7:$J$5570,8,0)</f>
        <v>0</v>
      </c>
      <c r="X203" s="32"/>
      <c r="Y203" s="32"/>
      <c r="Z203" s="32"/>
      <c r="AA203" s="32"/>
      <c r="AB203" s="30">
        <f>IF((Q203&lt;&gt;""),VLOOKUP(B203,[7]Coeficiente_Municípios!$A$6:$Z$5570,8,0),0)</f>
        <v>0</v>
      </c>
      <c r="AC203" s="30">
        <f>IF((R203&lt;&gt;""),VLOOKUP(B203,'[5]Inst.Marit._Afetados'!$B$5:$F$170,5,0),0)</f>
        <v>0</v>
      </c>
      <c r="AD203" s="30">
        <f>IF((S203&lt;&gt;""),VLOOKUP(B203,[7]Coeficiente_Municípios!$A$6:$Z$5570,7,0),0)</f>
        <v>0</v>
      </c>
      <c r="AE203" s="30">
        <f>IF((R203&lt;&gt;""),VLOOKUP(B203,'[5]Inst.Marit._Afetados'!$B$5:$F$170,4,0),0)</f>
        <v>0</v>
      </c>
      <c r="AG203" s="32">
        <f>VLOOKUP($B203,'[2]5411_5%'!$A$15:$C$5606,3,0)-VLOOKUP($B203,'[2]5411_5%'!$A$15:$C$5606,2,0)</f>
        <v>0</v>
      </c>
      <c r="AH203" s="32">
        <f>VLOOKUP($B203,'[2]5411_&gt;5%'!$A$13:$C$5604,3,0)-VLOOKUP($B203,'[2]5411_&gt;5%'!$A$13:$C$5604,2,0)</f>
        <v>0</v>
      </c>
      <c r="AI203" s="32">
        <f>IF(ISNA(VLOOKUP($B203,'[2]Total_DARF''s_Est_Mun+Acerto'!$A$35:$L$5599,7,0)),0,(VLOOKUP($B203,'[2]Total_DARF''s_Est_Mun+Acerto'!$A$35:$L$5599,7,0)))</f>
        <v>0</v>
      </c>
      <c r="AJ203" s="32">
        <f>IF(ISNA(VLOOKUP($B203,'[2]Total_DARF''s_Est_Mun+Acerto'!$A$35:$L$5599,8,0)),0,(VLOOKUP($B203,'[2]Total_DARF''s_Est_Mun+Acerto'!$A$35:$L$5599,8,0)))</f>
        <v>0</v>
      </c>
      <c r="AK203" s="32">
        <f>IF(ISNA(VLOOKUP($B203,'[2]Total_DARF''s_Est_Mun+Acerto'!$A$35:$L$5599,10,0)),0,(VLOOKUP($B203,'[2]Total_DARF''s_Est_Mun+Acerto'!$A$35:$L$5599,10,0)))</f>
        <v>0</v>
      </c>
      <c r="AL203" s="32">
        <f>VLOOKUP(B203,'[2]Total_DARF''s_Est_Mun+Acerto'!$A$35:$K$5599,11,0)</f>
        <v>0</v>
      </c>
    </row>
    <row r="204" spans="1:38" ht="12.75" customHeight="1" x14ac:dyDescent="0.2">
      <c r="A204" s="4" t="s">
        <v>788</v>
      </c>
      <c r="B204" s="81" t="s">
        <v>829</v>
      </c>
      <c r="C204" s="9" t="str">
        <f t="shared" si="101"/>
        <v/>
      </c>
      <c r="D204" s="9" t="str">
        <f t="shared" si="102"/>
        <v/>
      </c>
      <c r="E204" s="9">
        <f t="shared" si="103"/>
        <v>0</v>
      </c>
      <c r="F204" s="9" t="str">
        <f t="shared" si="99"/>
        <v/>
      </c>
      <c r="G204" s="9" t="str">
        <f t="shared" si="104"/>
        <v/>
      </c>
      <c r="H204" s="9" t="str">
        <f>IF((AB204&gt;0),(TRUNC(([1]Mar!$C$6*(AB204-AC204)),2)+TRUNC(([1]Mar!$D$6*(AB204-AC204)),2)+TRUNC(([1]Mar!$E$6*(AB204-AC204)),2)),"")</f>
        <v/>
      </c>
      <c r="I204" s="9" t="str">
        <f t="shared" si="95"/>
        <v/>
      </c>
      <c r="J204" s="20" t="str">
        <f t="shared" ref="J204:J267" si="105">IF((SUM(AG204:AL204))=0,"",(SUM(AG204:AL204)))</f>
        <v/>
      </c>
      <c r="K204" s="20">
        <f t="shared" si="96"/>
        <v>0</v>
      </c>
      <c r="L204" s="23">
        <f>VLOOKUP(B204,'[2]Total_DARF''s_Est_Mun+Acerto'!$A$35:$L$5598,6,FALSE)</f>
        <v>0</v>
      </c>
      <c r="M204" s="23">
        <f t="shared" si="100"/>
        <v>0</v>
      </c>
      <c r="N204" s="34" t="str">
        <f>IF(ISERROR(VLOOKUP(B204,[3]Rateio_Área_Geoeconômica!$A$4:$F$964,6,0)),"",(VLOOKUP(B204,[3]Rateio_Área_Geoeconômica!$A$4:$F$964,6,0)))</f>
        <v>L</v>
      </c>
      <c r="O204" s="30" t="str">
        <f>IF((IF(ISERROR(VLOOKUP(B204,[4]Original!$B$120:$G$157,6,0)),"",(VLOOKUP(B204,[4]Original!$B$120:$G$157,6,0))))=0,"",(IF(ISERROR(VLOOKUP(B204,[4]Original!$B$120:$G$157,6,0)),"",(VLOOKUP(B204,[4]Original!$B$120:$G$157,6,0)))))</f>
        <v/>
      </c>
      <c r="P204" s="30" t="s">
        <v>1085</v>
      </c>
      <c r="Q204" s="30" t="str">
        <f t="shared" si="97"/>
        <v/>
      </c>
      <c r="R204" s="31" t="str">
        <f>IF(ISERROR(VLOOKUP(B204,'[5]Inst.Marit._Afetados'!$B$5:$C$170,2,0)),"",(VLOOKUP(B204,'[5]Inst.Marit._Afetados'!$B$5:$C$170,2,0)))</f>
        <v/>
      </c>
      <c r="S204" s="30">
        <f t="shared" si="98"/>
        <v>4</v>
      </c>
      <c r="T204" s="32">
        <f>VLOOKUP(B204,[6]Municipios!$B$7:$J$5574,3,0)+VLOOKUP(B204,[6]Municipios!$B$7:$J$5574,4,0)+VLOOKUP(B204,[6]Municipios!$B$7:$J$5574,5,0)</f>
        <v>0</v>
      </c>
      <c r="U204" s="32">
        <f>VLOOKUP(B204,[6]Municipios!$B$7:$J$5574,6,0)+VLOOKUP(B204,[6]Municipios!$B$7:$J$5574,7,0)+VLOOKUP(B204,[6]Municipios!$B$7:$J$5574,8,0)</f>
        <v>0</v>
      </c>
      <c r="V204" s="32">
        <f>VLOOKUP(B204,[6]Instalaçoes!$B$7:$J$5570,3,0)+VLOOKUP(B204,[6]Instalaçoes!$B$7:$J$5570,4,0)+VLOOKUP(B204,[6]Instalaçoes!$B$7:$J$5570,5,0)</f>
        <v>0</v>
      </c>
      <c r="W204" s="32">
        <f>VLOOKUP(B204,[6]Instalaçoes!$B$7:$J$5570,6,0)+VLOOKUP(B204,[6]Instalaçoes!$B$7:$J$5570,7,0)+VLOOKUP(B204,[6]Instalaçoes!$B$7:$J$5570,8,0)</f>
        <v>0</v>
      </c>
      <c r="X204" s="32"/>
      <c r="Y204" s="32"/>
      <c r="Z204" s="32"/>
      <c r="AA204" s="32"/>
      <c r="AB204" s="30">
        <f>IF((Q204&lt;&gt;""),VLOOKUP(B204,[7]Coeficiente_Municípios!$A$6:$Z$5570,8,0),0)</f>
        <v>0</v>
      </c>
      <c r="AC204" s="30">
        <f>IF((R204&lt;&gt;""),VLOOKUP(B204,'[5]Inst.Marit._Afetados'!$B$5:$F$170,5,0),0)</f>
        <v>0</v>
      </c>
      <c r="AD204" s="30">
        <f>IF((S204&lt;&gt;""),VLOOKUP(B204,[7]Coeficiente_Municípios!$A$6:$Z$5570,7,0),0)</f>
        <v>0</v>
      </c>
      <c r="AE204" s="30">
        <f>IF((R204&lt;&gt;""),VLOOKUP(B204,'[5]Inst.Marit._Afetados'!$B$5:$F$170,4,0),0)</f>
        <v>0</v>
      </c>
      <c r="AG204" s="32">
        <f>VLOOKUP($B204,'[2]5411_5%'!$A$15:$C$5606,3,0)-VLOOKUP($B204,'[2]5411_5%'!$A$15:$C$5606,2,0)</f>
        <v>0</v>
      </c>
      <c r="AH204" s="32">
        <f>VLOOKUP($B204,'[2]5411_&gt;5%'!$A$13:$C$5604,3,0)-VLOOKUP($B204,'[2]5411_&gt;5%'!$A$13:$C$5604,2,0)</f>
        <v>0</v>
      </c>
      <c r="AI204" s="32">
        <f>IF(ISNA(VLOOKUP($B204,'[2]Total_DARF''s_Est_Mun+Acerto'!$A$35:$L$5599,7,0)),0,(VLOOKUP($B204,'[2]Total_DARF''s_Est_Mun+Acerto'!$A$35:$L$5599,7,0)))</f>
        <v>0</v>
      </c>
      <c r="AJ204" s="32">
        <f>IF(ISNA(VLOOKUP($B204,'[2]Total_DARF''s_Est_Mun+Acerto'!$A$35:$L$5599,8,0)),0,(VLOOKUP($B204,'[2]Total_DARF''s_Est_Mun+Acerto'!$A$35:$L$5599,8,0)))</f>
        <v>0</v>
      </c>
      <c r="AK204" s="32">
        <f>IF(ISNA(VLOOKUP($B204,'[2]Total_DARF''s_Est_Mun+Acerto'!$A$35:$L$5599,10,0)),0,(VLOOKUP($B204,'[2]Total_DARF''s_Est_Mun+Acerto'!$A$35:$L$5599,10,0)))</f>
        <v>0</v>
      </c>
      <c r="AL204" s="32">
        <f>VLOOKUP(B204,'[2]Total_DARF''s_Est_Mun+Acerto'!$A$35:$K$5599,11,0)</f>
        <v>0</v>
      </c>
    </row>
    <row r="205" spans="1:38" ht="12.75" customHeight="1" x14ac:dyDescent="0.2">
      <c r="A205" s="4" t="s">
        <v>788</v>
      </c>
      <c r="B205" s="81" t="s">
        <v>830</v>
      </c>
      <c r="C205" s="9" t="str">
        <f t="shared" si="101"/>
        <v/>
      </c>
      <c r="D205" s="9" t="str">
        <f t="shared" si="102"/>
        <v/>
      </c>
      <c r="E205" s="9">
        <f t="shared" si="103"/>
        <v>0</v>
      </c>
      <c r="F205" s="9" t="str">
        <f t="shared" si="99"/>
        <v/>
      </c>
      <c r="G205" s="9" t="str">
        <f t="shared" si="104"/>
        <v/>
      </c>
      <c r="H205" s="9" t="str">
        <f>IF((AB205&gt;0),(TRUNC(([1]Mar!$C$6*(AB205-AC205)),2)+TRUNC(([1]Mar!$D$6*(AB205-AC205)),2)+TRUNC(([1]Mar!$E$6*(AB205-AC205)),2)),"")</f>
        <v/>
      </c>
      <c r="I205" s="9" t="str">
        <f t="shared" si="95"/>
        <v/>
      </c>
      <c r="J205" s="20" t="str">
        <f t="shared" si="105"/>
        <v/>
      </c>
      <c r="K205" s="20">
        <f t="shared" si="96"/>
        <v>0</v>
      </c>
      <c r="L205" s="23">
        <f>VLOOKUP(B205,'[2]Total_DARF''s_Est_Mun+Acerto'!$A$35:$L$5598,6,FALSE)</f>
        <v>0</v>
      </c>
      <c r="M205" s="23">
        <f t="shared" si="100"/>
        <v>0</v>
      </c>
      <c r="N205" s="34" t="str">
        <f>IF(ISERROR(VLOOKUP(B205,[3]Rateio_Área_Geoeconômica!$A$4:$F$964,6,0)),"",(VLOOKUP(B205,[3]Rateio_Área_Geoeconômica!$A$4:$F$964,6,0)))</f>
        <v>L</v>
      </c>
      <c r="O205" s="30" t="str">
        <f>IF((IF(ISERROR(VLOOKUP(B205,[4]Original!$B$120:$G$157,6,0)),"",(VLOOKUP(B205,[4]Original!$B$120:$G$157,6,0))))=0,"",(IF(ISERROR(VLOOKUP(B205,[4]Original!$B$120:$G$157,6,0)),"",(VLOOKUP(B205,[4]Original!$B$120:$G$157,6,0)))))</f>
        <v/>
      </c>
      <c r="P205" s="30" t="s">
        <v>1085</v>
      </c>
      <c r="Q205" s="30" t="str">
        <f t="shared" si="97"/>
        <v/>
      </c>
      <c r="R205" s="31" t="str">
        <f>IF(ISERROR(VLOOKUP(B205,'[5]Inst.Marit._Afetados'!$B$5:$C$170,2,0)),"",(VLOOKUP(B205,'[5]Inst.Marit._Afetados'!$B$5:$C$170,2,0)))</f>
        <v/>
      </c>
      <c r="S205" s="30">
        <f t="shared" si="98"/>
        <v>4</v>
      </c>
      <c r="T205" s="32">
        <f>VLOOKUP(B205,[6]Municipios!$B$7:$J$5574,3,0)+VLOOKUP(B205,[6]Municipios!$B$7:$J$5574,4,0)+VLOOKUP(B205,[6]Municipios!$B$7:$J$5574,5,0)</f>
        <v>0</v>
      </c>
      <c r="U205" s="32">
        <f>VLOOKUP(B205,[6]Municipios!$B$7:$J$5574,6,0)+VLOOKUP(B205,[6]Municipios!$B$7:$J$5574,7,0)+VLOOKUP(B205,[6]Municipios!$B$7:$J$5574,8,0)</f>
        <v>0</v>
      </c>
      <c r="V205" s="32">
        <f>VLOOKUP(B205,[6]Instalaçoes!$B$7:$J$5570,3,0)+VLOOKUP(B205,[6]Instalaçoes!$B$7:$J$5570,4,0)+VLOOKUP(B205,[6]Instalaçoes!$B$7:$J$5570,5,0)</f>
        <v>0</v>
      </c>
      <c r="W205" s="32">
        <f>VLOOKUP(B205,[6]Instalaçoes!$B$7:$J$5570,6,0)+VLOOKUP(B205,[6]Instalaçoes!$B$7:$J$5570,7,0)+VLOOKUP(B205,[6]Instalaçoes!$B$7:$J$5570,8,0)</f>
        <v>0</v>
      </c>
      <c r="X205" s="32"/>
      <c r="Y205" s="32"/>
      <c r="Z205" s="32"/>
      <c r="AA205" s="32"/>
      <c r="AB205" s="30">
        <f>IF((Q205&lt;&gt;""),VLOOKUP(B205,[7]Coeficiente_Municípios!$A$6:$Z$5570,8,0),0)</f>
        <v>0</v>
      </c>
      <c r="AC205" s="30">
        <f>IF((R205&lt;&gt;""),VLOOKUP(B205,'[5]Inst.Marit._Afetados'!$B$5:$F$170,5,0),0)</f>
        <v>0</v>
      </c>
      <c r="AD205" s="30">
        <f>IF((S205&lt;&gt;""),VLOOKUP(B205,[7]Coeficiente_Municípios!$A$6:$Z$5570,7,0),0)</f>
        <v>0</v>
      </c>
      <c r="AE205" s="30">
        <f>IF((R205&lt;&gt;""),VLOOKUP(B205,'[5]Inst.Marit._Afetados'!$B$5:$F$170,4,0),0)</f>
        <v>0</v>
      </c>
      <c r="AG205" s="32">
        <f>VLOOKUP($B205,'[2]5411_5%'!$A$15:$C$5606,3,0)-VLOOKUP($B205,'[2]5411_5%'!$A$15:$C$5606,2,0)</f>
        <v>0</v>
      </c>
      <c r="AH205" s="32">
        <f>VLOOKUP($B205,'[2]5411_&gt;5%'!$A$13:$C$5604,3,0)-VLOOKUP($B205,'[2]5411_&gt;5%'!$A$13:$C$5604,2,0)</f>
        <v>0</v>
      </c>
      <c r="AI205" s="32">
        <f>IF(ISNA(VLOOKUP($B205,'[2]Total_DARF''s_Est_Mun+Acerto'!$A$35:$L$5599,7,0)),0,(VLOOKUP($B205,'[2]Total_DARF''s_Est_Mun+Acerto'!$A$35:$L$5599,7,0)))</f>
        <v>0</v>
      </c>
      <c r="AJ205" s="32">
        <f>IF(ISNA(VLOOKUP($B205,'[2]Total_DARF''s_Est_Mun+Acerto'!$A$35:$L$5599,8,0)),0,(VLOOKUP($B205,'[2]Total_DARF''s_Est_Mun+Acerto'!$A$35:$L$5599,8,0)))</f>
        <v>0</v>
      </c>
      <c r="AK205" s="32">
        <f>IF(ISNA(VLOOKUP($B205,'[2]Total_DARF''s_Est_Mun+Acerto'!$A$35:$L$5599,10,0)),0,(VLOOKUP($B205,'[2]Total_DARF''s_Est_Mun+Acerto'!$A$35:$L$5599,10,0)))</f>
        <v>0</v>
      </c>
      <c r="AL205" s="32">
        <f>VLOOKUP(B205,'[2]Total_DARF''s_Est_Mun+Acerto'!$A$35:$K$5599,11,0)</f>
        <v>0</v>
      </c>
    </row>
    <row r="206" spans="1:38" ht="12.75" customHeight="1" x14ac:dyDescent="0.2">
      <c r="A206" s="4" t="s">
        <v>788</v>
      </c>
      <c r="B206" s="81" t="s">
        <v>831</v>
      </c>
      <c r="C206" s="9" t="str">
        <f t="shared" si="101"/>
        <v/>
      </c>
      <c r="D206" s="9" t="str">
        <f t="shared" si="102"/>
        <v/>
      </c>
      <c r="E206" s="9">
        <f t="shared" si="103"/>
        <v>0</v>
      </c>
      <c r="F206" s="9" t="str">
        <f t="shared" si="99"/>
        <v/>
      </c>
      <c r="G206" s="9" t="str">
        <f t="shared" si="104"/>
        <v/>
      </c>
      <c r="H206" s="9" t="str">
        <f>IF((AB206&gt;0),(TRUNC(([1]Mar!$C$6*(AB206-AC206)),2)+TRUNC(([1]Mar!$D$6*(AB206-AC206)),2)+TRUNC(([1]Mar!$E$6*(AB206-AC206)),2)),"")</f>
        <v/>
      </c>
      <c r="I206" s="9" t="str">
        <f t="shared" ref="I206:I269" si="106">IF((IF((H206=""),W206,(W206-H206)))=0,"",(IF((H206=""),W206,(W206-H206))))</f>
        <v/>
      </c>
      <c r="J206" s="20" t="str">
        <f t="shared" si="105"/>
        <v/>
      </c>
      <c r="K206" s="20">
        <f t="shared" ref="K206:K269" si="107">SUM(C206:J206)</f>
        <v>0</v>
      </c>
      <c r="L206" s="23">
        <f>VLOOKUP(B206,'[2]Total_DARF''s_Est_Mun+Acerto'!$A$35:$L$5598,6,FALSE)</f>
        <v>0</v>
      </c>
      <c r="M206" s="23">
        <f t="shared" si="100"/>
        <v>0</v>
      </c>
      <c r="N206" s="34" t="str">
        <f>IF(ISERROR(VLOOKUP(B206,[3]Rateio_Área_Geoeconômica!$A$4:$F$964,6,0)),"",(VLOOKUP(B206,[3]Rateio_Área_Geoeconômica!$A$4:$F$964,6,0)))</f>
        <v>L</v>
      </c>
      <c r="O206" s="30" t="str">
        <f>IF((IF(ISERROR(VLOOKUP(B206,[4]Original!$B$120:$G$157,6,0)),"",(VLOOKUP(B206,[4]Original!$B$120:$G$157,6,0))))=0,"",(IF(ISERROR(VLOOKUP(B206,[4]Original!$B$120:$G$157,6,0)),"",(VLOOKUP(B206,[4]Original!$B$120:$G$157,6,0)))))</f>
        <v/>
      </c>
      <c r="P206" s="30" t="s">
        <v>1085</v>
      </c>
      <c r="Q206" s="30" t="str">
        <f t="shared" ref="Q206:Q269" si="108">IF(F206&lt;&gt;"",3,"")</f>
        <v/>
      </c>
      <c r="R206" s="31" t="str">
        <f>IF(ISERROR(VLOOKUP(B206,'[5]Inst.Marit._Afetados'!$B$5:$C$170,2,0)),"",(VLOOKUP(B206,'[5]Inst.Marit._Afetados'!$B$5:$C$170,2,0)))</f>
        <v/>
      </c>
      <c r="S206" s="30">
        <f t="shared" ref="S206:S269" si="109">IF(E206&lt;&gt;"",4,"")</f>
        <v>4</v>
      </c>
      <c r="T206" s="32">
        <f>VLOOKUP(B206,[6]Municipios!$B$7:$J$5574,3,0)+VLOOKUP(B206,[6]Municipios!$B$7:$J$5574,4,0)+VLOOKUP(B206,[6]Municipios!$B$7:$J$5574,5,0)</f>
        <v>0</v>
      </c>
      <c r="U206" s="32">
        <f>VLOOKUP(B206,[6]Municipios!$B$7:$J$5574,6,0)+VLOOKUP(B206,[6]Municipios!$B$7:$J$5574,7,0)+VLOOKUP(B206,[6]Municipios!$B$7:$J$5574,8,0)</f>
        <v>0</v>
      </c>
      <c r="V206" s="32">
        <f>VLOOKUP(B206,[6]Instalaçoes!$B$7:$J$5570,3,0)+VLOOKUP(B206,[6]Instalaçoes!$B$7:$J$5570,4,0)+VLOOKUP(B206,[6]Instalaçoes!$B$7:$J$5570,5,0)</f>
        <v>0</v>
      </c>
      <c r="W206" s="32">
        <f>VLOOKUP(B206,[6]Instalaçoes!$B$7:$J$5570,6,0)+VLOOKUP(B206,[6]Instalaçoes!$B$7:$J$5570,7,0)+VLOOKUP(B206,[6]Instalaçoes!$B$7:$J$5570,8,0)</f>
        <v>0</v>
      </c>
      <c r="X206" s="32"/>
      <c r="Y206" s="32"/>
      <c r="Z206" s="32"/>
      <c r="AA206" s="32"/>
      <c r="AB206" s="30">
        <f>IF((Q206&lt;&gt;""),VLOOKUP(B206,[7]Coeficiente_Municípios!$A$6:$Z$5570,8,0),0)</f>
        <v>0</v>
      </c>
      <c r="AC206" s="30">
        <f>IF((R206&lt;&gt;""),VLOOKUP(B206,'[5]Inst.Marit._Afetados'!$B$5:$F$170,5,0),0)</f>
        <v>0</v>
      </c>
      <c r="AD206" s="30">
        <f>IF((S206&lt;&gt;""),VLOOKUP(B206,[7]Coeficiente_Municípios!$A$6:$Z$5570,7,0),0)</f>
        <v>0</v>
      </c>
      <c r="AE206" s="30">
        <f>IF((R206&lt;&gt;""),VLOOKUP(B206,'[5]Inst.Marit._Afetados'!$B$5:$F$170,4,0),0)</f>
        <v>0</v>
      </c>
      <c r="AG206" s="32">
        <f>VLOOKUP($B206,'[2]5411_5%'!$A$15:$C$5606,3,0)-VLOOKUP($B206,'[2]5411_5%'!$A$15:$C$5606,2,0)</f>
        <v>0</v>
      </c>
      <c r="AH206" s="32">
        <f>VLOOKUP($B206,'[2]5411_&gt;5%'!$A$13:$C$5604,3,0)-VLOOKUP($B206,'[2]5411_&gt;5%'!$A$13:$C$5604,2,0)</f>
        <v>0</v>
      </c>
      <c r="AI206" s="32">
        <f>IF(ISNA(VLOOKUP($B206,'[2]Total_DARF''s_Est_Mun+Acerto'!$A$35:$L$5599,7,0)),0,(VLOOKUP($B206,'[2]Total_DARF''s_Est_Mun+Acerto'!$A$35:$L$5599,7,0)))</f>
        <v>0</v>
      </c>
      <c r="AJ206" s="32">
        <f>IF(ISNA(VLOOKUP($B206,'[2]Total_DARF''s_Est_Mun+Acerto'!$A$35:$L$5599,8,0)),0,(VLOOKUP($B206,'[2]Total_DARF''s_Est_Mun+Acerto'!$A$35:$L$5599,8,0)))</f>
        <v>0</v>
      </c>
      <c r="AK206" s="32">
        <f>IF(ISNA(VLOOKUP($B206,'[2]Total_DARF''s_Est_Mun+Acerto'!$A$35:$L$5599,10,0)),0,(VLOOKUP($B206,'[2]Total_DARF''s_Est_Mun+Acerto'!$A$35:$L$5599,10,0)))</f>
        <v>0</v>
      </c>
      <c r="AL206" s="32">
        <f>VLOOKUP(B206,'[2]Total_DARF''s_Est_Mun+Acerto'!$A$35:$K$5599,11,0)</f>
        <v>0</v>
      </c>
    </row>
    <row r="207" spans="1:38" ht="12.75" customHeight="1" x14ac:dyDescent="0.2">
      <c r="A207" s="4" t="s">
        <v>788</v>
      </c>
      <c r="B207" s="80" t="s">
        <v>832</v>
      </c>
      <c r="C207" s="9" t="str">
        <f t="shared" si="101"/>
        <v/>
      </c>
      <c r="D207" s="9" t="str">
        <f t="shared" si="102"/>
        <v/>
      </c>
      <c r="E207" s="9">
        <f t="shared" si="103"/>
        <v>0</v>
      </c>
      <c r="F207" s="9">
        <f t="shared" si="99"/>
        <v>187649.74</v>
      </c>
      <c r="G207" s="9" t="str">
        <f t="shared" si="104"/>
        <v/>
      </c>
      <c r="H207" s="9" t="str">
        <f>IF((AB207&gt;0),(TRUNC(([1]Mar!$C$6*(AB207-AC207)),2)+TRUNC(([1]Mar!$D$6*(AB207-AC207)),2)+TRUNC(([1]Mar!$E$6*(AB207-AC207)),2)),"")</f>
        <v/>
      </c>
      <c r="I207" s="9" t="str">
        <f t="shared" si="106"/>
        <v/>
      </c>
      <c r="J207" s="20">
        <f t="shared" si="105"/>
        <v>-700.1</v>
      </c>
      <c r="K207" s="20">
        <f t="shared" si="107"/>
        <v>186949.63999999998</v>
      </c>
      <c r="L207" s="23">
        <f>VLOOKUP(B207,'[2]Total_DARF''s_Est_Mun+Acerto'!$A$35:$L$5598,6,FALSE)</f>
        <v>186949.64</v>
      </c>
      <c r="M207" s="23">
        <f t="shared" si="100"/>
        <v>0</v>
      </c>
      <c r="N207" s="34" t="str">
        <f>IF(ISERROR(VLOOKUP(B207,[3]Rateio_Área_Geoeconômica!$A$4:$F$964,6,0)),"",(VLOOKUP(B207,[3]Rateio_Área_Geoeconômica!$A$4:$F$964,6,0)))</f>
        <v>L</v>
      </c>
      <c r="O207" s="30" t="str">
        <f>IF((IF(ISERROR(VLOOKUP(B207,[4]Original!$B$120:$G$157,6,0)),"",(VLOOKUP(B207,[4]Original!$B$120:$G$157,6,0))))=0,"",(IF(ISERROR(VLOOKUP(B207,[4]Original!$B$120:$G$157,6,0)),"",(VLOOKUP(B207,[4]Original!$B$120:$G$157,6,0)))))</f>
        <v/>
      </c>
      <c r="P207" s="30" t="s">
        <v>1085</v>
      </c>
      <c r="Q207" s="30">
        <f t="shared" si="108"/>
        <v>3</v>
      </c>
      <c r="R207" s="31" t="str">
        <f>IF(ISERROR(VLOOKUP(B207,'[5]Inst.Marit._Afetados'!$B$5:$C$170,2,0)),"",(VLOOKUP(B207,'[5]Inst.Marit._Afetados'!$B$5:$C$170,2,0)))</f>
        <v/>
      </c>
      <c r="S207" s="30">
        <f t="shared" si="109"/>
        <v>4</v>
      </c>
      <c r="T207" s="32">
        <f>VLOOKUP(B207,[6]Municipios!$B$7:$J$5574,3,0)+VLOOKUP(B207,[6]Municipios!$B$7:$J$5574,4,0)+VLOOKUP(B207,[6]Municipios!$B$7:$J$5574,5,0)</f>
        <v>0</v>
      </c>
      <c r="U207" s="32">
        <f>VLOOKUP(B207,[6]Municipios!$B$7:$J$5574,6,0)+VLOOKUP(B207,[6]Municipios!$B$7:$J$5574,7,0)+VLOOKUP(B207,[6]Municipios!$B$7:$J$5574,8,0)</f>
        <v>0</v>
      </c>
      <c r="V207" s="32">
        <f>VLOOKUP(B207,[6]Instalaçoes!$B$7:$J$5570,3,0)+VLOOKUP(B207,[6]Instalaçoes!$B$7:$J$5570,4,0)+VLOOKUP(B207,[6]Instalaçoes!$B$7:$J$5570,5,0)</f>
        <v>187649.74</v>
      </c>
      <c r="W207" s="32">
        <f>VLOOKUP(B207,[6]Instalaçoes!$B$7:$J$5570,6,0)+VLOOKUP(B207,[6]Instalaçoes!$B$7:$J$5570,7,0)+VLOOKUP(B207,[6]Instalaçoes!$B$7:$J$5570,8,0)</f>
        <v>0</v>
      </c>
      <c r="X207" s="32"/>
      <c r="Y207" s="32"/>
      <c r="Z207" s="32"/>
      <c r="AA207" s="32"/>
      <c r="AB207" s="30">
        <f>IF((Q207&lt;&gt;""),VLOOKUP(B207,[7]Coeficiente_Municípios!$A$6:$Z$5570,8,0),0)</f>
        <v>0</v>
      </c>
      <c r="AC207" s="30">
        <f>IF((R207&lt;&gt;""),VLOOKUP(B207,'[5]Inst.Marit._Afetados'!$B$5:$F$170,5,0),0)</f>
        <v>0</v>
      </c>
      <c r="AD207" s="30">
        <f>IF((S207&lt;&gt;""),VLOOKUP(B207,[7]Coeficiente_Municípios!$A$6:$Z$5570,7,0),0)</f>
        <v>0</v>
      </c>
      <c r="AE207" s="30">
        <f>IF((R207&lt;&gt;""),VLOOKUP(B207,'[5]Inst.Marit._Afetados'!$B$5:$F$170,4,0),0)</f>
        <v>0</v>
      </c>
      <c r="AG207" s="32">
        <f>VLOOKUP($B207,'[2]5411_5%'!$A$15:$C$5606,3,0)-VLOOKUP($B207,'[2]5411_5%'!$A$15:$C$5606,2,0)</f>
        <v>0</v>
      </c>
      <c r="AH207" s="32">
        <f>VLOOKUP($B207,'[2]5411_&gt;5%'!$A$13:$C$5604,3,0)-VLOOKUP($B207,'[2]5411_&gt;5%'!$A$13:$C$5604,2,0)</f>
        <v>0</v>
      </c>
      <c r="AI207" s="32">
        <f>IF(ISNA(VLOOKUP($B207,'[2]Total_DARF''s_Est_Mun+Acerto'!$A$35:$L$5599,7,0)),0,(VLOOKUP($B207,'[2]Total_DARF''s_Est_Mun+Acerto'!$A$35:$L$5599,7,0)))</f>
        <v>-700.1</v>
      </c>
      <c r="AJ207" s="32">
        <f>IF(ISNA(VLOOKUP($B207,'[2]Total_DARF''s_Est_Mun+Acerto'!$A$35:$L$5599,8,0)),0,(VLOOKUP($B207,'[2]Total_DARF''s_Est_Mun+Acerto'!$A$35:$L$5599,8,0)))</f>
        <v>0</v>
      </c>
      <c r="AK207" s="32">
        <f>IF(ISNA(VLOOKUP($B207,'[2]Total_DARF''s_Est_Mun+Acerto'!$A$35:$L$5599,10,0)),0,(VLOOKUP($B207,'[2]Total_DARF''s_Est_Mun+Acerto'!$A$35:$L$5599,10,0)))</f>
        <v>0</v>
      </c>
      <c r="AL207" s="32">
        <f>VLOOKUP(B207,'[2]Total_DARF''s_Est_Mun+Acerto'!$A$35:$K$5599,11,0)</f>
        <v>0</v>
      </c>
    </row>
    <row r="208" spans="1:38" ht="12.75" customHeight="1" x14ac:dyDescent="0.2">
      <c r="A208" s="4" t="s">
        <v>788</v>
      </c>
      <c r="B208" s="80" t="s">
        <v>833</v>
      </c>
      <c r="C208" s="9" t="str">
        <f t="shared" si="101"/>
        <v/>
      </c>
      <c r="D208" s="9" t="str">
        <f t="shared" si="102"/>
        <v/>
      </c>
      <c r="E208" s="9">
        <f t="shared" si="103"/>
        <v>0</v>
      </c>
      <c r="F208" s="9">
        <f t="shared" si="99"/>
        <v>187649.74</v>
      </c>
      <c r="G208" s="9" t="str">
        <f t="shared" si="104"/>
        <v/>
      </c>
      <c r="H208" s="9" t="str">
        <f>IF((AB208&gt;0),(TRUNC(([1]Mar!$C$6*(AB208-AC208)),2)+TRUNC(([1]Mar!$D$6*(AB208-AC208)),2)+TRUNC(([1]Mar!$E$6*(AB208-AC208)),2)),"")</f>
        <v/>
      </c>
      <c r="I208" s="9" t="str">
        <f t="shared" si="106"/>
        <v/>
      </c>
      <c r="J208" s="20">
        <f t="shared" si="105"/>
        <v>-700.1</v>
      </c>
      <c r="K208" s="20">
        <f t="shared" si="107"/>
        <v>186949.63999999998</v>
      </c>
      <c r="L208" s="23">
        <f>VLOOKUP(B208,'[2]Total_DARF''s_Est_Mun+Acerto'!$A$35:$L$5598,6,FALSE)</f>
        <v>186949.64</v>
      </c>
      <c r="M208" s="23">
        <f t="shared" si="100"/>
        <v>0</v>
      </c>
      <c r="N208" s="34" t="str">
        <f>IF(ISERROR(VLOOKUP(B208,[3]Rateio_Área_Geoeconômica!$A$4:$F$964,6,0)),"",(VLOOKUP(B208,[3]Rateio_Área_Geoeconômica!$A$4:$F$964,6,0)))</f>
        <v>L</v>
      </c>
      <c r="O208" s="30" t="str">
        <f>IF((IF(ISERROR(VLOOKUP(B208,[4]Original!$B$120:$G$157,6,0)),"",(VLOOKUP(B208,[4]Original!$B$120:$G$157,6,0))))=0,"",(IF(ISERROR(VLOOKUP(B208,[4]Original!$B$120:$G$157,6,0)),"",(VLOOKUP(B208,[4]Original!$B$120:$G$157,6,0)))))</f>
        <v/>
      </c>
      <c r="P208" s="30" t="s">
        <v>1085</v>
      </c>
      <c r="Q208" s="30">
        <f t="shared" si="108"/>
        <v>3</v>
      </c>
      <c r="R208" s="31" t="str">
        <f>IF(ISERROR(VLOOKUP(B208,'[5]Inst.Marit._Afetados'!$B$5:$C$170,2,0)),"",(VLOOKUP(B208,'[5]Inst.Marit._Afetados'!$B$5:$C$170,2,0)))</f>
        <v/>
      </c>
      <c r="S208" s="30">
        <f t="shared" si="109"/>
        <v>4</v>
      </c>
      <c r="T208" s="32">
        <f>VLOOKUP(B208,[6]Municipios!$B$7:$J$5574,3,0)+VLOOKUP(B208,[6]Municipios!$B$7:$J$5574,4,0)+VLOOKUP(B208,[6]Municipios!$B$7:$J$5574,5,0)</f>
        <v>0</v>
      </c>
      <c r="U208" s="32">
        <f>VLOOKUP(B208,[6]Municipios!$B$7:$J$5574,6,0)+VLOOKUP(B208,[6]Municipios!$B$7:$J$5574,7,0)+VLOOKUP(B208,[6]Municipios!$B$7:$J$5574,8,0)</f>
        <v>0</v>
      </c>
      <c r="V208" s="32">
        <f>VLOOKUP(B208,[6]Instalaçoes!$B$7:$J$5570,3,0)+VLOOKUP(B208,[6]Instalaçoes!$B$7:$J$5570,4,0)+VLOOKUP(B208,[6]Instalaçoes!$B$7:$J$5570,5,0)</f>
        <v>187649.74</v>
      </c>
      <c r="W208" s="32">
        <f>VLOOKUP(B208,[6]Instalaçoes!$B$7:$J$5570,6,0)+VLOOKUP(B208,[6]Instalaçoes!$B$7:$J$5570,7,0)+VLOOKUP(B208,[6]Instalaçoes!$B$7:$J$5570,8,0)</f>
        <v>0</v>
      </c>
      <c r="X208" s="32"/>
      <c r="Y208" s="32"/>
      <c r="Z208" s="32"/>
      <c r="AA208" s="32"/>
      <c r="AB208" s="30">
        <f>IF((Q208&lt;&gt;""),VLOOKUP(B208,[7]Coeficiente_Municípios!$A$6:$Z$5570,8,0),0)</f>
        <v>0</v>
      </c>
      <c r="AC208" s="30">
        <f>IF((R208&lt;&gt;""),VLOOKUP(B208,'[5]Inst.Marit._Afetados'!$B$5:$F$170,5,0),0)</f>
        <v>0</v>
      </c>
      <c r="AD208" s="30">
        <f>IF((S208&lt;&gt;""),VLOOKUP(B208,[7]Coeficiente_Municípios!$A$6:$Z$5570,7,0),0)</f>
        <v>0</v>
      </c>
      <c r="AE208" s="30">
        <f>IF((R208&lt;&gt;""),VLOOKUP(B208,'[5]Inst.Marit._Afetados'!$B$5:$F$170,4,0),0)</f>
        <v>0</v>
      </c>
      <c r="AG208" s="32">
        <f>VLOOKUP($B208,'[2]5411_5%'!$A$15:$C$5606,3,0)-VLOOKUP($B208,'[2]5411_5%'!$A$15:$C$5606,2,0)</f>
        <v>0</v>
      </c>
      <c r="AH208" s="32">
        <f>VLOOKUP($B208,'[2]5411_&gt;5%'!$A$13:$C$5604,3,0)-VLOOKUP($B208,'[2]5411_&gt;5%'!$A$13:$C$5604,2,0)</f>
        <v>0</v>
      </c>
      <c r="AI208" s="32">
        <f>IF(ISNA(VLOOKUP($B208,'[2]Total_DARF''s_Est_Mun+Acerto'!$A$35:$L$5599,7,0)),0,(VLOOKUP($B208,'[2]Total_DARF''s_Est_Mun+Acerto'!$A$35:$L$5599,7,0)))</f>
        <v>-700.1</v>
      </c>
      <c r="AJ208" s="32">
        <f>IF(ISNA(VLOOKUP($B208,'[2]Total_DARF''s_Est_Mun+Acerto'!$A$35:$L$5599,8,0)),0,(VLOOKUP($B208,'[2]Total_DARF''s_Est_Mun+Acerto'!$A$35:$L$5599,8,0)))</f>
        <v>0</v>
      </c>
      <c r="AK208" s="32">
        <f>IF(ISNA(VLOOKUP($B208,'[2]Total_DARF''s_Est_Mun+Acerto'!$A$35:$L$5599,10,0)),0,(VLOOKUP($B208,'[2]Total_DARF''s_Est_Mun+Acerto'!$A$35:$L$5599,10,0)))</f>
        <v>0</v>
      </c>
      <c r="AL208" s="32">
        <f>VLOOKUP(B208,'[2]Total_DARF''s_Est_Mun+Acerto'!$A$35:$K$5599,11,0)</f>
        <v>0</v>
      </c>
    </row>
    <row r="209" spans="1:38" ht="12.75" customHeight="1" x14ac:dyDescent="0.2">
      <c r="A209" s="4" t="s">
        <v>788</v>
      </c>
      <c r="B209" s="81" t="s">
        <v>834</v>
      </c>
      <c r="C209" s="9" t="str">
        <f t="shared" si="101"/>
        <v/>
      </c>
      <c r="D209" s="9" t="str">
        <f t="shared" si="102"/>
        <v/>
      </c>
      <c r="E209" s="9">
        <f t="shared" si="103"/>
        <v>0</v>
      </c>
      <c r="F209" s="9" t="str">
        <f t="shared" si="99"/>
        <v/>
      </c>
      <c r="G209" s="9" t="str">
        <f t="shared" si="104"/>
        <v/>
      </c>
      <c r="H209" s="9" t="str">
        <f>IF((AB209&gt;0),(TRUNC(([1]Mar!$C$6*(AB209-AC209)),2)+TRUNC(([1]Mar!$D$6*(AB209-AC209)),2)+TRUNC(([1]Mar!$E$6*(AB209-AC209)),2)),"")</f>
        <v/>
      </c>
      <c r="I209" s="9" t="str">
        <f t="shared" si="106"/>
        <v/>
      </c>
      <c r="J209" s="20" t="str">
        <f t="shared" si="105"/>
        <v/>
      </c>
      <c r="K209" s="20">
        <f t="shared" si="107"/>
        <v>0</v>
      </c>
      <c r="L209" s="23">
        <f>VLOOKUP(B209,'[2]Total_DARF''s_Est_Mun+Acerto'!$A$35:$L$5598,6,FALSE)</f>
        <v>0</v>
      </c>
      <c r="M209" s="23">
        <f t="shared" si="100"/>
        <v>0</v>
      </c>
      <c r="N209" s="34" t="str">
        <f>IF(ISERROR(VLOOKUP(B209,[3]Rateio_Área_Geoeconômica!$A$4:$F$964,6,0)),"",(VLOOKUP(B209,[3]Rateio_Área_Geoeconômica!$A$4:$F$964,6,0)))</f>
        <v>L</v>
      </c>
      <c r="O209" s="30" t="str">
        <f>IF((IF(ISERROR(VLOOKUP(B209,[4]Original!$B$120:$G$157,6,0)),"",(VLOOKUP(B209,[4]Original!$B$120:$G$157,6,0))))=0,"",(IF(ISERROR(VLOOKUP(B209,[4]Original!$B$120:$G$157,6,0)),"",(VLOOKUP(B209,[4]Original!$B$120:$G$157,6,0)))))</f>
        <v/>
      </c>
      <c r="P209" s="30" t="s">
        <v>1085</v>
      </c>
      <c r="Q209" s="30" t="str">
        <f t="shared" si="108"/>
        <v/>
      </c>
      <c r="R209" s="31" t="str">
        <f>IF(ISERROR(VLOOKUP(B209,'[5]Inst.Marit._Afetados'!$B$5:$C$170,2,0)),"",(VLOOKUP(B209,'[5]Inst.Marit._Afetados'!$B$5:$C$170,2,0)))</f>
        <v/>
      </c>
      <c r="S209" s="30">
        <f t="shared" si="109"/>
        <v>4</v>
      </c>
      <c r="T209" s="32">
        <f>VLOOKUP(B209,[6]Municipios!$B$7:$J$5574,3,0)+VLOOKUP(B209,[6]Municipios!$B$7:$J$5574,4,0)+VLOOKUP(B209,[6]Municipios!$B$7:$J$5574,5,0)</f>
        <v>0</v>
      </c>
      <c r="U209" s="32">
        <f>VLOOKUP(B209,[6]Municipios!$B$7:$J$5574,6,0)+VLOOKUP(B209,[6]Municipios!$B$7:$J$5574,7,0)+VLOOKUP(B209,[6]Municipios!$B$7:$J$5574,8,0)</f>
        <v>0</v>
      </c>
      <c r="V209" s="32">
        <f>VLOOKUP(B209,[6]Instalaçoes!$B$7:$J$5570,3,0)+VLOOKUP(B209,[6]Instalaçoes!$B$7:$J$5570,4,0)+VLOOKUP(B209,[6]Instalaçoes!$B$7:$J$5570,5,0)</f>
        <v>0</v>
      </c>
      <c r="W209" s="32">
        <f>VLOOKUP(B209,[6]Instalaçoes!$B$7:$J$5570,6,0)+VLOOKUP(B209,[6]Instalaçoes!$B$7:$J$5570,7,0)+VLOOKUP(B209,[6]Instalaçoes!$B$7:$J$5570,8,0)</f>
        <v>0</v>
      </c>
      <c r="X209" s="32"/>
      <c r="Y209" s="32"/>
      <c r="Z209" s="32"/>
      <c r="AA209" s="32"/>
      <c r="AB209" s="30">
        <f>IF((Q209&lt;&gt;""),VLOOKUP(B209,[7]Coeficiente_Municípios!$A$6:$Z$5570,8,0),0)</f>
        <v>0</v>
      </c>
      <c r="AC209" s="30">
        <f>IF((R209&lt;&gt;""),VLOOKUP(B209,'[5]Inst.Marit._Afetados'!$B$5:$F$170,5,0),0)</f>
        <v>0</v>
      </c>
      <c r="AD209" s="30">
        <f>IF((S209&lt;&gt;""),VLOOKUP(B209,[7]Coeficiente_Municípios!$A$6:$Z$5570,7,0),0)</f>
        <v>0</v>
      </c>
      <c r="AE209" s="30">
        <f>IF((R209&lt;&gt;""),VLOOKUP(B209,'[5]Inst.Marit._Afetados'!$B$5:$F$170,4,0),0)</f>
        <v>0</v>
      </c>
      <c r="AG209" s="32">
        <f>VLOOKUP($B209,'[2]5411_5%'!$A$15:$C$5606,3,0)-VLOOKUP($B209,'[2]5411_5%'!$A$15:$C$5606,2,0)</f>
        <v>0</v>
      </c>
      <c r="AH209" s="32">
        <f>VLOOKUP($B209,'[2]5411_&gt;5%'!$A$13:$C$5604,3,0)-VLOOKUP($B209,'[2]5411_&gt;5%'!$A$13:$C$5604,2,0)</f>
        <v>0</v>
      </c>
      <c r="AI209" s="32">
        <f>IF(ISNA(VLOOKUP($B209,'[2]Total_DARF''s_Est_Mun+Acerto'!$A$35:$L$5599,7,0)),0,(VLOOKUP($B209,'[2]Total_DARF''s_Est_Mun+Acerto'!$A$35:$L$5599,7,0)))</f>
        <v>0</v>
      </c>
      <c r="AJ209" s="32">
        <f>IF(ISNA(VLOOKUP($B209,'[2]Total_DARF''s_Est_Mun+Acerto'!$A$35:$L$5599,8,0)),0,(VLOOKUP($B209,'[2]Total_DARF''s_Est_Mun+Acerto'!$A$35:$L$5599,8,0)))</f>
        <v>0</v>
      </c>
      <c r="AK209" s="32">
        <f>IF(ISNA(VLOOKUP($B209,'[2]Total_DARF''s_Est_Mun+Acerto'!$A$35:$L$5599,10,0)),0,(VLOOKUP($B209,'[2]Total_DARF''s_Est_Mun+Acerto'!$A$35:$L$5599,10,0)))</f>
        <v>0</v>
      </c>
      <c r="AL209" s="32">
        <f>VLOOKUP(B209,'[2]Total_DARF''s_Est_Mun+Acerto'!$A$35:$K$5599,11,0)</f>
        <v>0</v>
      </c>
    </row>
    <row r="210" spans="1:38" ht="12.75" customHeight="1" x14ac:dyDescent="0.2">
      <c r="A210" s="4" t="s">
        <v>788</v>
      </c>
      <c r="B210" s="81" t="s">
        <v>152</v>
      </c>
      <c r="C210" s="9" t="str">
        <f t="shared" si="101"/>
        <v/>
      </c>
      <c r="D210" s="9" t="str">
        <f t="shared" si="102"/>
        <v/>
      </c>
      <c r="E210" s="9">
        <f t="shared" si="103"/>
        <v>0</v>
      </c>
      <c r="F210" s="9" t="str">
        <f t="shared" si="99"/>
        <v/>
      </c>
      <c r="G210" s="9" t="str">
        <f t="shared" si="104"/>
        <v/>
      </c>
      <c r="H210" s="9" t="str">
        <f>IF((AB210&gt;0),(TRUNC(([1]Mar!$C$6*(AB210-AC210)),2)+TRUNC(([1]Mar!$D$6*(AB210-AC210)),2)+TRUNC(([1]Mar!$E$6*(AB210-AC210)),2)),"")</f>
        <v/>
      </c>
      <c r="I210" s="9" t="str">
        <f t="shared" si="106"/>
        <v/>
      </c>
      <c r="J210" s="20" t="str">
        <f t="shared" si="105"/>
        <v/>
      </c>
      <c r="K210" s="20">
        <f t="shared" si="107"/>
        <v>0</v>
      </c>
      <c r="L210" s="23">
        <f>VLOOKUP(B210,'[2]Total_DARF''s_Est_Mun+Acerto'!$A$35:$L$5598,6,FALSE)</f>
        <v>0</v>
      </c>
      <c r="M210" s="23">
        <f t="shared" si="100"/>
        <v>0</v>
      </c>
      <c r="N210" s="34" t="str">
        <f>IF(ISERROR(VLOOKUP(B210,[3]Rateio_Área_Geoeconômica!$A$4:$F$964,6,0)),"",(VLOOKUP(B210,[3]Rateio_Área_Geoeconômica!$A$4:$F$964,6,0)))</f>
        <v>L</v>
      </c>
      <c r="O210" s="30" t="str">
        <f>IF((IF(ISERROR(VLOOKUP(B210,[4]Original!$B$120:$G$157,6,0)),"",(VLOOKUP(B210,[4]Original!$B$120:$G$157,6,0))))=0,"",(IF(ISERROR(VLOOKUP(B210,[4]Original!$B$120:$G$157,6,0)),"",(VLOOKUP(B210,[4]Original!$B$120:$G$157,6,0)))))</f>
        <v/>
      </c>
      <c r="P210" s="30" t="s">
        <v>1085</v>
      </c>
      <c r="Q210" s="30" t="str">
        <f t="shared" si="108"/>
        <v/>
      </c>
      <c r="R210" s="31" t="str">
        <f>IF(ISERROR(VLOOKUP(B210,'[5]Inst.Marit._Afetados'!$B$5:$C$170,2,0)),"",(VLOOKUP(B210,'[5]Inst.Marit._Afetados'!$B$5:$C$170,2,0)))</f>
        <v/>
      </c>
      <c r="S210" s="30">
        <f t="shared" si="109"/>
        <v>4</v>
      </c>
      <c r="T210" s="32">
        <f>VLOOKUP(B210,[6]Municipios!$B$7:$J$5574,3,0)+VLOOKUP(B210,[6]Municipios!$B$7:$J$5574,4,0)+VLOOKUP(B210,[6]Municipios!$B$7:$J$5574,5,0)</f>
        <v>0</v>
      </c>
      <c r="U210" s="32">
        <f>VLOOKUP(B210,[6]Municipios!$B$7:$J$5574,6,0)+VLOOKUP(B210,[6]Municipios!$B$7:$J$5574,7,0)+VLOOKUP(B210,[6]Municipios!$B$7:$J$5574,8,0)</f>
        <v>0</v>
      </c>
      <c r="V210" s="32">
        <f>VLOOKUP(B210,[6]Instalaçoes!$B$7:$J$5570,3,0)+VLOOKUP(B210,[6]Instalaçoes!$B$7:$J$5570,4,0)+VLOOKUP(B210,[6]Instalaçoes!$B$7:$J$5570,5,0)</f>
        <v>0</v>
      </c>
      <c r="W210" s="32">
        <f>VLOOKUP(B210,[6]Instalaçoes!$B$7:$J$5570,6,0)+VLOOKUP(B210,[6]Instalaçoes!$B$7:$J$5570,7,0)+VLOOKUP(B210,[6]Instalaçoes!$B$7:$J$5570,8,0)</f>
        <v>0</v>
      </c>
      <c r="X210" s="32"/>
      <c r="Y210" s="32"/>
      <c r="Z210" s="32"/>
      <c r="AA210" s="32"/>
      <c r="AB210" s="30">
        <f>IF((Q210&lt;&gt;""),VLOOKUP(B210,[7]Coeficiente_Municípios!$A$6:$Z$5570,8,0),0)</f>
        <v>0</v>
      </c>
      <c r="AC210" s="30">
        <f>IF((R210&lt;&gt;""),VLOOKUP(B210,'[5]Inst.Marit._Afetados'!$B$5:$F$170,5,0),0)</f>
        <v>0</v>
      </c>
      <c r="AD210" s="30">
        <f>IF((S210&lt;&gt;""),VLOOKUP(B210,[7]Coeficiente_Municípios!$A$6:$Z$5570,7,0),0)</f>
        <v>0</v>
      </c>
      <c r="AE210" s="30">
        <f>IF((R210&lt;&gt;""),VLOOKUP(B210,'[5]Inst.Marit._Afetados'!$B$5:$F$170,4,0),0)</f>
        <v>0</v>
      </c>
      <c r="AG210" s="32">
        <f>VLOOKUP($B210,'[2]5411_5%'!$A$15:$C$5606,3,0)-VLOOKUP($B210,'[2]5411_5%'!$A$15:$C$5606,2,0)</f>
        <v>0</v>
      </c>
      <c r="AH210" s="32">
        <f>VLOOKUP($B210,'[2]5411_&gt;5%'!$A$13:$C$5604,3,0)-VLOOKUP($B210,'[2]5411_&gt;5%'!$A$13:$C$5604,2,0)</f>
        <v>0</v>
      </c>
      <c r="AI210" s="32">
        <f>IF(ISNA(VLOOKUP($B210,'[2]Total_DARF''s_Est_Mun+Acerto'!$A$35:$L$5599,7,0)),0,(VLOOKUP($B210,'[2]Total_DARF''s_Est_Mun+Acerto'!$A$35:$L$5599,7,0)))</f>
        <v>0</v>
      </c>
      <c r="AJ210" s="32">
        <f>IF(ISNA(VLOOKUP($B210,'[2]Total_DARF''s_Est_Mun+Acerto'!$A$35:$L$5599,8,0)),0,(VLOOKUP($B210,'[2]Total_DARF''s_Est_Mun+Acerto'!$A$35:$L$5599,8,0)))</f>
        <v>0</v>
      </c>
      <c r="AK210" s="32">
        <f>IF(ISNA(VLOOKUP($B210,'[2]Total_DARF''s_Est_Mun+Acerto'!$A$35:$L$5599,10,0)),0,(VLOOKUP($B210,'[2]Total_DARF''s_Est_Mun+Acerto'!$A$35:$L$5599,10,0)))</f>
        <v>0</v>
      </c>
      <c r="AL210" s="32">
        <f>VLOOKUP(B210,'[2]Total_DARF''s_Est_Mun+Acerto'!$A$35:$K$5599,11,0)</f>
        <v>0</v>
      </c>
    </row>
    <row r="211" spans="1:38" ht="11.4" x14ac:dyDescent="0.2">
      <c r="A211" s="4" t="s">
        <v>788</v>
      </c>
      <c r="B211" s="80" t="s">
        <v>153</v>
      </c>
      <c r="C211" s="9" t="str">
        <f t="shared" si="101"/>
        <v/>
      </c>
      <c r="D211" s="9" t="str">
        <f t="shared" si="102"/>
        <v/>
      </c>
      <c r="E211" s="9">
        <f t="shared" si="103"/>
        <v>0</v>
      </c>
      <c r="F211" s="9">
        <f t="shared" ref="F211:F274" si="110">IF((IF((O211=""),V211,""))=0,"",(IF((O211=""),V211,"")))</f>
        <v>187649.74</v>
      </c>
      <c r="G211" s="9" t="str">
        <f t="shared" si="104"/>
        <v/>
      </c>
      <c r="H211" s="9" t="str">
        <f>IF((AB211&gt;0),(TRUNC(([1]Mar!$C$6*(AB211-AC211)),2)+TRUNC(([1]Mar!$D$6*(AB211-AC211)),2)+TRUNC(([1]Mar!$E$6*(AB211-AC211)),2)),"")</f>
        <v/>
      </c>
      <c r="I211" s="9" t="str">
        <f t="shared" si="106"/>
        <v/>
      </c>
      <c r="J211" s="20">
        <f t="shared" si="105"/>
        <v>-700.1</v>
      </c>
      <c r="K211" s="20">
        <f t="shared" si="107"/>
        <v>186949.63999999998</v>
      </c>
      <c r="L211" s="23">
        <f>VLOOKUP(B211,'[2]Total_DARF''s_Est_Mun+Acerto'!$A$35:$L$5598,6,FALSE)</f>
        <v>186949.64</v>
      </c>
      <c r="M211" s="23">
        <f t="shared" ref="M211:M274" si="111">K211-L211</f>
        <v>0</v>
      </c>
      <c r="N211" s="34" t="str">
        <f>IF(ISERROR(VLOOKUP(B211,[3]Rateio_Área_Geoeconômica!$A$4:$F$964,6,0)),"",(VLOOKUP(B211,[3]Rateio_Área_Geoeconômica!$A$4:$F$964,6,0)))</f>
        <v>L</v>
      </c>
      <c r="O211" s="30" t="str">
        <f>IF((IF(ISERROR(VLOOKUP(B211,[4]Original!$B$120:$G$157,6,0)),"",(VLOOKUP(B211,[4]Original!$B$120:$G$157,6,0))))=0,"",(IF(ISERROR(VLOOKUP(B211,[4]Original!$B$120:$G$157,6,0)),"",(VLOOKUP(B211,[4]Original!$B$120:$G$157,6,0)))))</f>
        <v/>
      </c>
      <c r="P211" s="30" t="s">
        <v>1085</v>
      </c>
      <c r="Q211" s="30">
        <f t="shared" si="108"/>
        <v>3</v>
      </c>
      <c r="R211" s="31" t="str">
        <f>IF(ISERROR(VLOOKUP(B211,'[5]Inst.Marit._Afetados'!$B$5:$C$170,2,0)),"",(VLOOKUP(B211,'[5]Inst.Marit._Afetados'!$B$5:$C$170,2,0)))</f>
        <v/>
      </c>
      <c r="S211" s="30">
        <f t="shared" si="109"/>
        <v>4</v>
      </c>
      <c r="T211" s="32">
        <f>VLOOKUP(B211,[6]Municipios!$B$7:$J$5574,3,0)+VLOOKUP(B211,[6]Municipios!$B$7:$J$5574,4,0)+VLOOKUP(B211,[6]Municipios!$B$7:$J$5574,5,0)</f>
        <v>0</v>
      </c>
      <c r="U211" s="32">
        <f>VLOOKUP(B211,[6]Municipios!$B$7:$J$5574,6,0)+VLOOKUP(B211,[6]Municipios!$B$7:$J$5574,7,0)+VLOOKUP(B211,[6]Municipios!$B$7:$J$5574,8,0)</f>
        <v>0</v>
      </c>
      <c r="V211" s="32">
        <f>VLOOKUP(B211,[6]Instalaçoes!$B$7:$J$5570,3,0)+VLOOKUP(B211,[6]Instalaçoes!$B$7:$J$5570,4,0)+VLOOKUP(B211,[6]Instalaçoes!$B$7:$J$5570,5,0)</f>
        <v>187649.74</v>
      </c>
      <c r="W211" s="32">
        <f>VLOOKUP(B211,[6]Instalaçoes!$B$7:$J$5570,6,0)+VLOOKUP(B211,[6]Instalaçoes!$B$7:$J$5570,7,0)+VLOOKUP(B211,[6]Instalaçoes!$B$7:$J$5570,8,0)</f>
        <v>0</v>
      </c>
      <c r="X211" s="32"/>
      <c r="Y211" s="32"/>
      <c r="Z211" s="32"/>
      <c r="AA211" s="32"/>
      <c r="AB211" s="30">
        <f>IF((Q211&lt;&gt;""),VLOOKUP(B211,[7]Coeficiente_Municípios!$A$6:$Z$5570,8,0),0)</f>
        <v>0</v>
      </c>
      <c r="AC211" s="30">
        <f>IF((R211&lt;&gt;""),VLOOKUP(B211,'[5]Inst.Marit._Afetados'!$B$5:$F$170,5,0),0)</f>
        <v>0</v>
      </c>
      <c r="AD211" s="30">
        <f>IF((S211&lt;&gt;""),VLOOKUP(B211,[7]Coeficiente_Municípios!$A$6:$Z$5570,7,0),0)</f>
        <v>1.0870632177191301E-3</v>
      </c>
      <c r="AE211" s="30">
        <f>IF((R211&lt;&gt;""),VLOOKUP(B211,'[5]Inst.Marit._Afetados'!$B$5:$F$170,4,0),0)</f>
        <v>0</v>
      </c>
      <c r="AG211" s="32">
        <f>VLOOKUP($B211,'[2]5411_5%'!$A$15:$C$5606,3,0)-VLOOKUP($B211,'[2]5411_5%'!$A$15:$C$5606,2,0)</f>
        <v>0</v>
      </c>
      <c r="AH211" s="32">
        <f>VLOOKUP($B211,'[2]5411_&gt;5%'!$A$13:$C$5604,3,0)-VLOOKUP($B211,'[2]5411_&gt;5%'!$A$13:$C$5604,2,0)</f>
        <v>0</v>
      </c>
      <c r="AI211" s="32">
        <f>IF(ISNA(VLOOKUP($B211,'[2]Total_DARF''s_Est_Mun+Acerto'!$A$35:$L$5599,7,0)),0,(VLOOKUP($B211,'[2]Total_DARF''s_Est_Mun+Acerto'!$A$35:$L$5599,7,0)))</f>
        <v>-700.1</v>
      </c>
      <c r="AJ211" s="32">
        <f>IF(ISNA(VLOOKUP($B211,'[2]Total_DARF''s_Est_Mun+Acerto'!$A$35:$L$5599,8,0)),0,(VLOOKUP($B211,'[2]Total_DARF''s_Est_Mun+Acerto'!$A$35:$L$5599,8,0)))</f>
        <v>0</v>
      </c>
      <c r="AK211" s="32">
        <f>IF(ISNA(VLOOKUP($B211,'[2]Total_DARF''s_Est_Mun+Acerto'!$A$35:$L$5599,10,0)),0,(VLOOKUP($B211,'[2]Total_DARF''s_Est_Mun+Acerto'!$A$35:$L$5599,10,0)))</f>
        <v>0</v>
      </c>
      <c r="AL211" s="32">
        <f>VLOOKUP(B211,'[2]Total_DARF''s_Est_Mun+Acerto'!$A$35:$K$5599,11,0)</f>
        <v>0</v>
      </c>
    </row>
    <row r="212" spans="1:38" ht="12.75" customHeight="1" x14ac:dyDescent="0.2">
      <c r="A212" s="4" t="s">
        <v>788</v>
      </c>
      <c r="B212" s="81" t="s">
        <v>835</v>
      </c>
      <c r="C212" s="9" t="str">
        <f t="shared" ref="C212:C275" si="112">IF((N212="P"),T212,"")</f>
        <v/>
      </c>
      <c r="D212" s="9" t="str">
        <f t="shared" ref="D212:D275" si="113">IF((N212="S"),T212,"")</f>
        <v/>
      </c>
      <c r="E212" s="9">
        <f t="shared" ref="E212:E275" si="114">IF((N212="L"),T212,"")</f>
        <v>0</v>
      </c>
      <c r="F212" s="9" t="str">
        <f t="shared" si="110"/>
        <v/>
      </c>
      <c r="G212" s="9" t="str">
        <f t="shared" ref="G212:G275" si="115">IF((U212=0),"",U212)</f>
        <v/>
      </c>
      <c r="H212" s="9" t="str">
        <f>IF((AB212&gt;0),(TRUNC(([1]Mar!$C$6*(AB212-AC212)),2)+TRUNC(([1]Mar!$D$6*(AB212-AC212)),2)+TRUNC(([1]Mar!$E$6*(AB212-AC212)),2)),"")</f>
        <v/>
      </c>
      <c r="I212" s="9" t="str">
        <f t="shared" si="106"/>
        <v/>
      </c>
      <c r="J212" s="20" t="str">
        <f t="shared" si="105"/>
        <v/>
      </c>
      <c r="K212" s="20">
        <f t="shared" si="107"/>
        <v>0</v>
      </c>
      <c r="L212" s="23">
        <f>VLOOKUP(B212,'[2]Total_DARF''s_Est_Mun+Acerto'!$A$35:$L$5598,6,FALSE)</f>
        <v>0</v>
      </c>
      <c r="M212" s="23">
        <f t="shared" si="111"/>
        <v>0</v>
      </c>
      <c r="N212" s="34" t="str">
        <f>IF(ISERROR(VLOOKUP(B212,[3]Rateio_Área_Geoeconômica!$A$4:$F$964,6,0)),"",(VLOOKUP(B212,[3]Rateio_Área_Geoeconômica!$A$4:$F$964,6,0)))</f>
        <v>L</v>
      </c>
      <c r="O212" s="30" t="str">
        <f>IF((IF(ISERROR(VLOOKUP(B212,[4]Original!$B$120:$G$157,6,0)),"",(VLOOKUP(B212,[4]Original!$B$120:$G$157,6,0))))=0,"",(IF(ISERROR(VLOOKUP(B212,[4]Original!$B$120:$G$157,6,0)),"",(VLOOKUP(B212,[4]Original!$B$120:$G$157,6,0)))))</f>
        <v/>
      </c>
      <c r="P212" s="30" t="s">
        <v>1085</v>
      </c>
      <c r="Q212" s="30" t="str">
        <f t="shared" si="108"/>
        <v/>
      </c>
      <c r="R212" s="31" t="str">
        <f>IF(ISERROR(VLOOKUP(B212,'[5]Inst.Marit._Afetados'!$B$5:$C$170,2,0)),"",(VLOOKUP(B212,'[5]Inst.Marit._Afetados'!$B$5:$C$170,2,0)))</f>
        <v/>
      </c>
      <c r="S212" s="30">
        <f t="shared" si="109"/>
        <v>4</v>
      </c>
      <c r="T212" s="32">
        <f>VLOOKUP(B212,[6]Municipios!$B$7:$J$5574,3,0)+VLOOKUP(B212,[6]Municipios!$B$7:$J$5574,4,0)+VLOOKUP(B212,[6]Municipios!$B$7:$J$5574,5,0)</f>
        <v>0</v>
      </c>
      <c r="U212" s="32">
        <f>VLOOKUP(B212,[6]Municipios!$B$7:$J$5574,6,0)+VLOOKUP(B212,[6]Municipios!$B$7:$J$5574,7,0)+VLOOKUP(B212,[6]Municipios!$B$7:$J$5574,8,0)</f>
        <v>0</v>
      </c>
      <c r="V212" s="32">
        <f>VLOOKUP(B212,[6]Instalaçoes!$B$7:$J$5570,3,0)+VLOOKUP(B212,[6]Instalaçoes!$B$7:$J$5570,4,0)+VLOOKUP(B212,[6]Instalaçoes!$B$7:$J$5570,5,0)</f>
        <v>0</v>
      </c>
      <c r="W212" s="32">
        <f>VLOOKUP(B212,[6]Instalaçoes!$B$7:$J$5570,6,0)+VLOOKUP(B212,[6]Instalaçoes!$B$7:$J$5570,7,0)+VLOOKUP(B212,[6]Instalaçoes!$B$7:$J$5570,8,0)</f>
        <v>0</v>
      </c>
      <c r="X212" s="32"/>
      <c r="Y212" s="32"/>
      <c r="Z212" s="32"/>
      <c r="AA212" s="32"/>
      <c r="AB212" s="30">
        <f>IF((Q212&lt;&gt;""),VLOOKUP(B212,[7]Coeficiente_Municípios!$A$6:$Z$5570,8,0),0)</f>
        <v>0</v>
      </c>
      <c r="AC212" s="30">
        <f>IF((R212&lt;&gt;""),VLOOKUP(B212,'[5]Inst.Marit._Afetados'!$B$5:$F$170,5,0),0)</f>
        <v>0</v>
      </c>
      <c r="AD212" s="30">
        <f>IF((S212&lt;&gt;""),VLOOKUP(B212,[7]Coeficiente_Municípios!$A$6:$Z$5570,7,0),0)</f>
        <v>0</v>
      </c>
      <c r="AE212" s="30">
        <f>IF((R212&lt;&gt;""),VLOOKUP(B212,'[5]Inst.Marit._Afetados'!$B$5:$F$170,4,0),0)</f>
        <v>0</v>
      </c>
      <c r="AG212" s="32">
        <f>VLOOKUP($B212,'[2]5411_5%'!$A$15:$C$5606,3,0)-VLOOKUP($B212,'[2]5411_5%'!$A$15:$C$5606,2,0)</f>
        <v>0</v>
      </c>
      <c r="AH212" s="32">
        <f>VLOOKUP($B212,'[2]5411_&gt;5%'!$A$13:$C$5604,3,0)-VLOOKUP($B212,'[2]5411_&gt;5%'!$A$13:$C$5604,2,0)</f>
        <v>0</v>
      </c>
      <c r="AI212" s="32">
        <f>IF(ISNA(VLOOKUP($B212,'[2]Total_DARF''s_Est_Mun+Acerto'!$A$35:$L$5599,7,0)),0,(VLOOKUP($B212,'[2]Total_DARF''s_Est_Mun+Acerto'!$A$35:$L$5599,7,0)))</f>
        <v>0</v>
      </c>
      <c r="AJ212" s="32">
        <f>IF(ISNA(VLOOKUP($B212,'[2]Total_DARF''s_Est_Mun+Acerto'!$A$35:$L$5599,8,0)),0,(VLOOKUP($B212,'[2]Total_DARF''s_Est_Mun+Acerto'!$A$35:$L$5599,8,0)))</f>
        <v>0</v>
      </c>
      <c r="AK212" s="32">
        <f>IF(ISNA(VLOOKUP($B212,'[2]Total_DARF''s_Est_Mun+Acerto'!$A$35:$L$5599,10,0)),0,(VLOOKUP($B212,'[2]Total_DARF''s_Est_Mun+Acerto'!$A$35:$L$5599,10,0)))</f>
        <v>0</v>
      </c>
      <c r="AL212" s="32">
        <f>VLOOKUP(B212,'[2]Total_DARF''s_Est_Mun+Acerto'!$A$35:$K$5599,11,0)</f>
        <v>0</v>
      </c>
    </row>
    <row r="213" spans="1:38" s="61" customFormat="1" ht="12.75" customHeight="1" x14ac:dyDescent="0.2">
      <c r="A213" s="68" t="s">
        <v>788</v>
      </c>
      <c r="B213" s="80" t="s">
        <v>154</v>
      </c>
      <c r="C213" s="69">
        <f t="shared" si="112"/>
        <v>0</v>
      </c>
      <c r="D213" s="69" t="str">
        <f t="shared" si="113"/>
        <v/>
      </c>
      <c r="E213" s="69" t="str">
        <f t="shared" si="114"/>
        <v/>
      </c>
      <c r="F213" s="69">
        <f t="shared" si="110"/>
        <v>187649.74</v>
      </c>
      <c r="G213" s="69" t="str">
        <f t="shared" si="115"/>
        <v/>
      </c>
      <c r="H213" s="69">
        <f>IF((AB213&gt;0),(TRUNC(([1]Mar!$C$6*(AB213-AC213)),2)+TRUNC(([1]Mar!$D$6*(AB213-AC213)),2)+TRUNC(([1]Mar!$E$6*(AB213-AC213)),2)),"")</f>
        <v>17959.93</v>
      </c>
      <c r="I213" s="69">
        <f t="shared" si="106"/>
        <v>133458.50510803491</v>
      </c>
      <c r="J213" s="70">
        <f t="shared" si="105"/>
        <v>-8495.84</v>
      </c>
      <c r="K213" s="70">
        <f t="shared" si="107"/>
        <v>330572.33510803484</v>
      </c>
      <c r="L213" s="71">
        <f>VLOOKUP(B213,'[2]Total_DARF''s_Est_Mun+Acerto'!$A$35:$L$5598,6,FALSE)</f>
        <v>330572.34000000003</v>
      </c>
      <c r="M213" s="71">
        <f t="shared" si="111"/>
        <v>-4.8919651890173554E-3</v>
      </c>
      <c r="N213" s="72" t="str">
        <f>IF(ISERROR(VLOOKUP(B213,[3]Rateio_Área_Geoeconômica!$A$4:$F$964,6,0)),"",(VLOOKUP(B213,[3]Rateio_Área_Geoeconômica!$A$4:$F$964,6,0)))</f>
        <v>P</v>
      </c>
      <c r="O213" s="73" t="str">
        <f>IF((IF(ISERROR(VLOOKUP(B213,[4]Original!$B$120:$G$157,6,0)),"",(VLOOKUP(B213,[4]Original!$B$120:$G$157,6,0))))=0,"",(IF(ISERROR(VLOOKUP(B213,[4]Original!$B$120:$G$157,6,0)),"",(VLOOKUP(B213,[4]Original!$B$120:$G$157,6,0)))))</f>
        <v/>
      </c>
      <c r="P213" s="73" t="s">
        <v>1085</v>
      </c>
      <c r="Q213" s="73">
        <f t="shared" si="108"/>
        <v>3</v>
      </c>
      <c r="R213" s="74" t="str">
        <f>IF(ISERROR(VLOOKUP(B213,'[5]Inst.Marit._Afetados'!$B$5:$C$170,2,0)),"",(VLOOKUP(B213,'[5]Inst.Marit._Afetados'!$B$5:$C$170,2,0)))</f>
        <v>S</v>
      </c>
      <c r="S213" s="73" t="str">
        <f t="shared" si="109"/>
        <v/>
      </c>
      <c r="T213" s="75">
        <f>VLOOKUP(B213,[6]Municipios!$B$7:$J$5574,3,0)+VLOOKUP(B213,[6]Municipios!$B$7:$J$5574,4,0)+VLOOKUP(B213,[6]Municipios!$B$7:$J$5574,5,0)</f>
        <v>0</v>
      </c>
      <c r="U213" s="75">
        <f>VLOOKUP(B213,[6]Municipios!$B$7:$J$5574,6,0)+VLOOKUP(B213,[6]Municipios!$B$7:$J$5574,7,0)+VLOOKUP(B213,[6]Municipios!$B$7:$J$5574,8,0)</f>
        <v>0</v>
      </c>
      <c r="V213" s="75">
        <f>VLOOKUP(B213,[6]Instalaçoes!$B$7:$J$5570,3,0)+VLOOKUP(B213,[6]Instalaçoes!$B$7:$J$5570,4,0)+VLOOKUP(B213,[6]Instalaçoes!$B$7:$J$5570,5,0)</f>
        <v>187649.74</v>
      </c>
      <c r="W213" s="75">
        <f>VLOOKUP(B213,[6]Instalaçoes!$B$7:$J$5570,6,0)+VLOOKUP(B213,[6]Instalaçoes!$B$7:$J$5570,7,0)+VLOOKUP(B213,[6]Instalaçoes!$B$7:$J$5570,8,0)</f>
        <v>151418.4351080349</v>
      </c>
      <c r="X213" s="75"/>
      <c r="Y213" s="75"/>
      <c r="Z213" s="75"/>
      <c r="AA213" s="75"/>
      <c r="AB213" s="73">
        <f>IF((Q213&lt;&gt;""),VLOOKUP(B213,[7]Coeficiente_Municípios!$A$6:$Z$5570,8,0),0)</f>
        <v>1.9420470020391489E-3</v>
      </c>
      <c r="AC213" s="73">
        <f>IF((R213&lt;&gt;""),VLOOKUP(B213,'[5]Inst.Marit._Afetados'!$B$5:$F$170,5,0),0)</f>
        <v>1.7116983600000001E-3</v>
      </c>
      <c r="AD213" s="73">
        <f>IF((S213&lt;&gt;""),VLOOKUP(B213,[7]Coeficiente_Municípios!$A$6:$Z$5570,7,0),0)</f>
        <v>0</v>
      </c>
      <c r="AE213" s="73">
        <f>IF((R213&lt;&gt;""),VLOOKUP(B213,'[5]Inst.Marit._Afetados'!$B$5:$F$170,4,0),0)</f>
        <v>0</v>
      </c>
      <c r="AG213" s="75">
        <f>VLOOKUP($B213,'[2]5411_5%'!$A$15:$C$5606,3,0)-VLOOKUP($B213,'[2]5411_5%'!$A$15:$C$5606,2,0)</f>
        <v>0</v>
      </c>
      <c r="AH213" s="75">
        <f>VLOOKUP($B213,'[2]5411_&gt;5%'!$A$13:$C$5604,3,0)-VLOOKUP($B213,'[2]5411_&gt;5%'!$A$13:$C$5604,2,0)</f>
        <v>0</v>
      </c>
      <c r="AI213" s="32">
        <f>IF(ISNA(VLOOKUP($B213,'[2]Total_DARF''s_Est_Mun+Acerto'!$A$35:$L$5599,7,0)),0,(VLOOKUP($B213,'[2]Total_DARF''s_Est_Mun+Acerto'!$A$35:$L$5599,7,0)))</f>
        <v>-700.1</v>
      </c>
      <c r="AJ213" s="32">
        <f>IF(ISNA(VLOOKUP($B213,'[2]Total_DARF''s_Est_Mun+Acerto'!$A$35:$L$5599,8,0)),0,(VLOOKUP($B213,'[2]Total_DARF''s_Est_Mun+Acerto'!$A$35:$L$5599,8,0)))</f>
        <v>-7795.74</v>
      </c>
      <c r="AK213" s="32">
        <f>IF(ISNA(VLOOKUP($B213,'[2]Total_DARF''s_Est_Mun+Acerto'!$A$35:$L$5599,10,0)),0,(VLOOKUP($B213,'[2]Total_DARF''s_Est_Mun+Acerto'!$A$35:$L$5599,10,0)))</f>
        <v>0</v>
      </c>
      <c r="AL213" s="32">
        <f>VLOOKUP(B213,'[2]Total_DARF''s_Est_Mun+Acerto'!$A$35:$K$5599,11,0)</f>
        <v>0</v>
      </c>
    </row>
    <row r="214" spans="1:38" ht="12.75" customHeight="1" x14ac:dyDescent="0.2">
      <c r="A214" s="4" t="s">
        <v>788</v>
      </c>
      <c r="B214" s="81" t="s">
        <v>836</v>
      </c>
      <c r="C214" s="9" t="str">
        <f t="shared" si="112"/>
        <v/>
      </c>
      <c r="D214" s="9" t="str">
        <f t="shared" si="113"/>
        <v/>
      </c>
      <c r="E214" s="9">
        <f t="shared" si="114"/>
        <v>0</v>
      </c>
      <c r="F214" s="9" t="str">
        <f t="shared" si="110"/>
        <v/>
      </c>
      <c r="G214" s="9" t="str">
        <f t="shared" si="115"/>
        <v/>
      </c>
      <c r="H214" s="9" t="str">
        <f>IF((AB214&gt;0),(TRUNC(([1]Mar!$C$6*(AB214-AC214)),2)+TRUNC(([1]Mar!$D$6*(AB214-AC214)),2)+TRUNC(([1]Mar!$E$6*(AB214-AC214)),2)),"")</f>
        <v/>
      </c>
      <c r="I214" s="9" t="str">
        <f t="shared" si="106"/>
        <v/>
      </c>
      <c r="J214" s="20" t="str">
        <f t="shared" si="105"/>
        <v/>
      </c>
      <c r="K214" s="20">
        <f t="shared" si="107"/>
        <v>0</v>
      </c>
      <c r="L214" s="23">
        <f>VLOOKUP(B214,'[2]Total_DARF''s_Est_Mun+Acerto'!$A$35:$L$5598,6,FALSE)</f>
        <v>0</v>
      </c>
      <c r="M214" s="23">
        <f t="shared" si="111"/>
        <v>0</v>
      </c>
      <c r="N214" s="34" t="str">
        <f>IF(ISERROR(VLOOKUP(B214,[3]Rateio_Área_Geoeconômica!$A$4:$F$964,6,0)),"",(VLOOKUP(B214,[3]Rateio_Área_Geoeconômica!$A$4:$F$964,6,0)))</f>
        <v>L</v>
      </c>
      <c r="O214" s="30" t="str">
        <f>IF((IF(ISERROR(VLOOKUP(B214,[4]Original!$B$120:$G$157,6,0)),"",(VLOOKUP(B214,[4]Original!$B$120:$G$157,6,0))))=0,"",(IF(ISERROR(VLOOKUP(B214,[4]Original!$B$120:$G$157,6,0)),"",(VLOOKUP(B214,[4]Original!$B$120:$G$157,6,0)))))</f>
        <v/>
      </c>
      <c r="P214" s="30" t="s">
        <v>1085</v>
      </c>
      <c r="Q214" s="30" t="str">
        <f t="shared" si="108"/>
        <v/>
      </c>
      <c r="R214" s="31" t="str">
        <f>IF(ISERROR(VLOOKUP(B214,'[5]Inst.Marit._Afetados'!$B$5:$C$170,2,0)),"",(VLOOKUP(B214,'[5]Inst.Marit._Afetados'!$B$5:$C$170,2,0)))</f>
        <v/>
      </c>
      <c r="S214" s="30">
        <f t="shared" si="109"/>
        <v>4</v>
      </c>
      <c r="T214" s="32">
        <f>VLOOKUP(B214,[6]Municipios!$B$7:$J$5574,3,0)+VLOOKUP(B214,[6]Municipios!$B$7:$J$5574,4,0)+VLOOKUP(B214,[6]Municipios!$B$7:$J$5574,5,0)</f>
        <v>0</v>
      </c>
      <c r="U214" s="32">
        <f>VLOOKUP(B214,[6]Municipios!$B$7:$J$5574,6,0)+VLOOKUP(B214,[6]Municipios!$B$7:$J$5574,7,0)+VLOOKUP(B214,[6]Municipios!$B$7:$J$5574,8,0)</f>
        <v>0</v>
      </c>
      <c r="V214" s="32">
        <f>VLOOKUP(B214,[6]Instalaçoes!$B$7:$J$5570,3,0)+VLOOKUP(B214,[6]Instalaçoes!$B$7:$J$5570,4,0)+VLOOKUP(B214,[6]Instalaçoes!$B$7:$J$5570,5,0)</f>
        <v>0</v>
      </c>
      <c r="W214" s="32">
        <f>VLOOKUP(B214,[6]Instalaçoes!$B$7:$J$5570,6,0)+VLOOKUP(B214,[6]Instalaçoes!$B$7:$J$5570,7,0)+VLOOKUP(B214,[6]Instalaçoes!$B$7:$J$5570,8,0)</f>
        <v>0</v>
      </c>
      <c r="X214" s="32"/>
      <c r="Y214" s="32"/>
      <c r="Z214" s="32"/>
      <c r="AA214" s="32"/>
      <c r="AB214" s="30">
        <f>IF((Q214&lt;&gt;""),VLOOKUP(B214,[7]Coeficiente_Municípios!$A$6:$Z$5570,8,0),0)</f>
        <v>0</v>
      </c>
      <c r="AC214" s="30">
        <f>IF((R214&lt;&gt;""),VLOOKUP(B214,'[5]Inst.Marit._Afetados'!$B$5:$F$170,5,0),0)</f>
        <v>0</v>
      </c>
      <c r="AD214" s="30">
        <f>IF((S214&lt;&gt;""),VLOOKUP(B214,[7]Coeficiente_Municípios!$A$6:$Z$5570,7,0),0)</f>
        <v>0</v>
      </c>
      <c r="AE214" s="30">
        <f>IF((R214&lt;&gt;""),VLOOKUP(B214,'[5]Inst.Marit._Afetados'!$B$5:$F$170,4,0),0)</f>
        <v>0</v>
      </c>
      <c r="AG214" s="32">
        <f>VLOOKUP($B214,'[2]5411_5%'!$A$15:$C$5606,3,0)-VLOOKUP($B214,'[2]5411_5%'!$A$15:$C$5606,2,0)</f>
        <v>0</v>
      </c>
      <c r="AH214" s="32">
        <f>VLOOKUP($B214,'[2]5411_&gt;5%'!$A$13:$C$5604,3,0)-VLOOKUP($B214,'[2]5411_&gt;5%'!$A$13:$C$5604,2,0)</f>
        <v>0</v>
      </c>
      <c r="AI214" s="32">
        <f>IF(ISNA(VLOOKUP($B214,'[2]Total_DARF''s_Est_Mun+Acerto'!$A$35:$L$5599,7,0)),0,(VLOOKUP($B214,'[2]Total_DARF''s_Est_Mun+Acerto'!$A$35:$L$5599,7,0)))</f>
        <v>0</v>
      </c>
      <c r="AJ214" s="32">
        <f>IF(ISNA(VLOOKUP($B214,'[2]Total_DARF''s_Est_Mun+Acerto'!$A$35:$L$5599,8,0)),0,(VLOOKUP($B214,'[2]Total_DARF''s_Est_Mun+Acerto'!$A$35:$L$5599,8,0)))</f>
        <v>0</v>
      </c>
      <c r="AK214" s="32">
        <f>IF(ISNA(VLOOKUP($B214,'[2]Total_DARF''s_Est_Mun+Acerto'!$A$35:$L$5599,10,0)),0,(VLOOKUP($B214,'[2]Total_DARF''s_Est_Mun+Acerto'!$A$35:$L$5599,10,0)))</f>
        <v>0</v>
      </c>
      <c r="AL214" s="32">
        <f>VLOOKUP(B214,'[2]Total_DARF''s_Est_Mun+Acerto'!$A$35:$K$5599,11,0)</f>
        <v>0</v>
      </c>
    </row>
    <row r="215" spans="1:38" ht="12.75" customHeight="1" x14ac:dyDescent="0.2">
      <c r="A215" s="4" t="s">
        <v>788</v>
      </c>
      <c r="B215" s="80" t="s">
        <v>837</v>
      </c>
      <c r="C215" s="9" t="str">
        <f t="shared" si="112"/>
        <v/>
      </c>
      <c r="D215" s="9" t="str">
        <f t="shared" si="113"/>
        <v/>
      </c>
      <c r="E215" s="9">
        <f t="shared" si="114"/>
        <v>0</v>
      </c>
      <c r="F215" s="9">
        <f t="shared" si="110"/>
        <v>187649.74</v>
      </c>
      <c r="G215" s="9" t="str">
        <f t="shared" si="115"/>
        <v/>
      </c>
      <c r="H215" s="9" t="str">
        <f>IF((AB215&gt;0),(TRUNC(([1]Mar!$C$6*(AB215-AC215)),2)+TRUNC(([1]Mar!$D$6*(AB215-AC215)),2)+TRUNC(([1]Mar!$E$6*(AB215-AC215)),2)),"")</f>
        <v/>
      </c>
      <c r="I215" s="9" t="str">
        <f t="shared" si="106"/>
        <v/>
      </c>
      <c r="J215" s="20">
        <f t="shared" si="105"/>
        <v>-700.1</v>
      </c>
      <c r="K215" s="20">
        <f t="shared" si="107"/>
        <v>186949.63999999998</v>
      </c>
      <c r="L215" s="23">
        <f>VLOOKUP(B215,'[2]Total_DARF''s_Est_Mun+Acerto'!$A$35:$L$5598,6,FALSE)</f>
        <v>186949.64</v>
      </c>
      <c r="M215" s="23">
        <f t="shared" si="111"/>
        <v>0</v>
      </c>
      <c r="N215" s="34" t="str">
        <f>IF(ISERROR(VLOOKUP(B215,[3]Rateio_Área_Geoeconômica!$A$4:$F$964,6,0)),"",(VLOOKUP(B215,[3]Rateio_Área_Geoeconômica!$A$4:$F$964,6,0)))</f>
        <v>L</v>
      </c>
      <c r="O215" s="30" t="str">
        <f>IF((IF(ISERROR(VLOOKUP(B215,[4]Original!$B$120:$G$157,6,0)),"",(VLOOKUP(B215,[4]Original!$B$120:$G$157,6,0))))=0,"",(IF(ISERROR(VLOOKUP(B215,[4]Original!$B$120:$G$157,6,0)),"",(VLOOKUP(B215,[4]Original!$B$120:$G$157,6,0)))))</f>
        <v/>
      </c>
      <c r="P215" s="30" t="s">
        <v>1085</v>
      </c>
      <c r="Q215" s="30">
        <f t="shared" si="108"/>
        <v>3</v>
      </c>
      <c r="R215" s="31" t="str">
        <f>IF(ISERROR(VLOOKUP(B215,'[5]Inst.Marit._Afetados'!$B$5:$C$170,2,0)),"",(VLOOKUP(B215,'[5]Inst.Marit._Afetados'!$B$5:$C$170,2,0)))</f>
        <v/>
      </c>
      <c r="S215" s="30">
        <f t="shared" si="109"/>
        <v>4</v>
      </c>
      <c r="T215" s="32">
        <f>VLOOKUP(B215,[6]Municipios!$B$7:$J$5574,3,0)+VLOOKUP(B215,[6]Municipios!$B$7:$J$5574,4,0)+VLOOKUP(B215,[6]Municipios!$B$7:$J$5574,5,0)</f>
        <v>0</v>
      </c>
      <c r="U215" s="32">
        <f>VLOOKUP(B215,[6]Municipios!$B$7:$J$5574,6,0)+VLOOKUP(B215,[6]Municipios!$B$7:$J$5574,7,0)+VLOOKUP(B215,[6]Municipios!$B$7:$J$5574,8,0)</f>
        <v>0</v>
      </c>
      <c r="V215" s="32">
        <f>VLOOKUP(B215,[6]Instalaçoes!$B$7:$J$5570,3,0)+VLOOKUP(B215,[6]Instalaçoes!$B$7:$J$5570,4,0)+VLOOKUP(B215,[6]Instalaçoes!$B$7:$J$5570,5,0)</f>
        <v>187649.74</v>
      </c>
      <c r="W215" s="32">
        <f>VLOOKUP(B215,[6]Instalaçoes!$B$7:$J$5570,6,0)+VLOOKUP(B215,[6]Instalaçoes!$B$7:$J$5570,7,0)+VLOOKUP(B215,[6]Instalaçoes!$B$7:$J$5570,8,0)</f>
        <v>0</v>
      </c>
      <c r="X215" s="32"/>
      <c r="Y215" s="32"/>
      <c r="Z215" s="32"/>
      <c r="AA215" s="32"/>
      <c r="AB215" s="30">
        <f>IF((Q215&lt;&gt;""),VLOOKUP(B215,[7]Coeficiente_Municípios!$A$6:$Z$5570,8,0),0)</f>
        <v>0</v>
      </c>
      <c r="AC215" s="30">
        <f>IF((R215&lt;&gt;""),VLOOKUP(B215,'[5]Inst.Marit._Afetados'!$B$5:$F$170,5,0),0)</f>
        <v>0</v>
      </c>
      <c r="AD215" s="30">
        <f>IF((S215&lt;&gt;""),VLOOKUP(B215,[7]Coeficiente_Municípios!$A$6:$Z$5570,7,0),0)</f>
        <v>0</v>
      </c>
      <c r="AE215" s="30">
        <f>IF((R215&lt;&gt;""),VLOOKUP(B215,'[5]Inst.Marit._Afetados'!$B$5:$F$170,4,0),0)</f>
        <v>0</v>
      </c>
      <c r="AG215" s="32">
        <f>VLOOKUP($B215,'[2]5411_5%'!$A$15:$C$5606,3,0)-VLOOKUP($B215,'[2]5411_5%'!$A$15:$C$5606,2,0)</f>
        <v>0</v>
      </c>
      <c r="AH215" s="32">
        <f>VLOOKUP($B215,'[2]5411_&gt;5%'!$A$13:$C$5604,3,0)-VLOOKUP($B215,'[2]5411_&gt;5%'!$A$13:$C$5604,2,0)</f>
        <v>0</v>
      </c>
      <c r="AI215" s="32">
        <f>IF(ISNA(VLOOKUP($B215,'[2]Total_DARF''s_Est_Mun+Acerto'!$A$35:$L$5599,7,0)),0,(VLOOKUP($B215,'[2]Total_DARF''s_Est_Mun+Acerto'!$A$35:$L$5599,7,0)))</f>
        <v>-700.1</v>
      </c>
      <c r="AJ215" s="32">
        <f>IF(ISNA(VLOOKUP($B215,'[2]Total_DARF''s_Est_Mun+Acerto'!$A$35:$L$5599,8,0)),0,(VLOOKUP($B215,'[2]Total_DARF''s_Est_Mun+Acerto'!$A$35:$L$5599,8,0)))</f>
        <v>0</v>
      </c>
      <c r="AK215" s="32">
        <f>IF(ISNA(VLOOKUP($B215,'[2]Total_DARF''s_Est_Mun+Acerto'!$A$35:$L$5599,10,0)),0,(VLOOKUP($B215,'[2]Total_DARF''s_Est_Mun+Acerto'!$A$35:$L$5599,10,0)))</f>
        <v>0</v>
      </c>
      <c r="AL215" s="32">
        <f>VLOOKUP(B215,'[2]Total_DARF''s_Est_Mun+Acerto'!$A$35:$K$5599,11,0)</f>
        <v>0</v>
      </c>
    </row>
    <row r="216" spans="1:38" ht="12.75" customHeight="1" x14ac:dyDescent="0.2">
      <c r="A216" s="4" t="s">
        <v>788</v>
      </c>
      <c r="B216" s="81" t="s">
        <v>155</v>
      </c>
      <c r="C216" s="9" t="str">
        <f t="shared" si="112"/>
        <v/>
      </c>
      <c r="D216" s="9" t="str">
        <f t="shared" si="113"/>
        <v/>
      </c>
      <c r="E216" s="9">
        <f t="shared" si="114"/>
        <v>0</v>
      </c>
      <c r="F216" s="9" t="str">
        <f t="shared" si="110"/>
        <v/>
      </c>
      <c r="G216" s="9" t="str">
        <f t="shared" si="115"/>
        <v/>
      </c>
      <c r="H216" s="9" t="str">
        <f>IF((AB216&gt;0),(TRUNC(([1]Mar!$C$6*(AB216-AC216)),2)+TRUNC(([1]Mar!$D$6*(AB216-AC216)),2)+TRUNC(([1]Mar!$E$6*(AB216-AC216)),2)),"")</f>
        <v/>
      </c>
      <c r="I216" s="9" t="str">
        <f t="shared" si="106"/>
        <v/>
      </c>
      <c r="J216" s="20" t="str">
        <f t="shared" si="105"/>
        <v/>
      </c>
      <c r="K216" s="20">
        <f t="shared" si="107"/>
        <v>0</v>
      </c>
      <c r="L216" s="23">
        <f>VLOOKUP(B216,'[2]Total_DARF''s_Est_Mun+Acerto'!$A$35:$L$5598,6,FALSE)</f>
        <v>0</v>
      </c>
      <c r="M216" s="23">
        <f t="shared" si="111"/>
        <v>0</v>
      </c>
      <c r="N216" s="34" t="str">
        <f>IF(ISERROR(VLOOKUP(B216,[3]Rateio_Área_Geoeconômica!$A$4:$F$964,6,0)),"",(VLOOKUP(B216,[3]Rateio_Área_Geoeconômica!$A$4:$F$964,6,0)))</f>
        <v>L</v>
      </c>
      <c r="O216" s="30" t="str">
        <f>IF((IF(ISERROR(VLOOKUP(B216,[4]Original!$B$120:$G$157,6,0)),"",(VLOOKUP(B216,[4]Original!$B$120:$G$157,6,0))))=0,"",(IF(ISERROR(VLOOKUP(B216,[4]Original!$B$120:$G$157,6,0)),"",(VLOOKUP(B216,[4]Original!$B$120:$G$157,6,0)))))</f>
        <v/>
      </c>
      <c r="P216" s="30" t="s">
        <v>1085</v>
      </c>
      <c r="Q216" s="30" t="str">
        <f t="shared" si="108"/>
        <v/>
      </c>
      <c r="R216" s="31" t="str">
        <f>IF(ISERROR(VLOOKUP(B216,'[5]Inst.Marit._Afetados'!$B$5:$C$170,2,0)),"",(VLOOKUP(B216,'[5]Inst.Marit._Afetados'!$B$5:$C$170,2,0)))</f>
        <v/>
      </c>
      <c r="S216" s="30">
        <f t="shared" si="109"/>
        <v>4</v>
      </c>
      <c r="T216" s="32">
        <f>VLOOKUP(B216,[6]Municipios!$B$7:$J$5574,3,0)+VLOOKUP(B216,[6]Municipios!$B$7:$J$5574,4,0)+VLOOKUP(B216,[6]Municipios!$B$7:$J$5574,5,0)</f>
        <v>0</v>
      </c>
      <c r="U216" s="32">
        <f>VLOOKUP(B216,[6]Municipios!$B$7:$J$5574,6,0)+VLOOKUP(B216,[6]Municipios!$B$7:$J$5574,7,0)+VLOOKUP(B216,[6]Municipios!$B$7:$J$5574,8,0)</f>
        <v>0</v>
      </c>
      <c r="V216" s="32">
        <f>VLOOKUP(B216,[6]Instalaçoes!$B$7:$J$5570,3,0)+VLOOKUP(B216,[6]Instalaçoes!$B$7:$J$5570,4,0)+VLOOKUP(B216,[6]Instalaçoes!$B$7:$J$5570,5,0)</f>
        <v>0</v>
      </c>
      <c r="W216" s="32">
        <f>VLOOKUP(B216,[6]Instalaçoes!$B$7:$J$5570,6,0)+VLOOKUP(B216,[6]Instalaçoes!$B$7:$J$5570,7,0)+VLOOKUP(B216,[6]Instalaçoes!$B$7:$J$5570,8,0)</f>
        <v>0</v>
      </c>
      <c r="X216" s="32"/>
      <c r="Y216" s="32"/>
      <c r="Z216" s="32"/>
      <c r="AA216" s="32"/>
      <c r="AB216" s="30">
        <f>IF((Q216&lt;&gt;""),VLOOKUP(B216,[7]Coeficiente_Municípios!$A$6:$Z$5570,8,0),0)</f>
        <v>0</v>
      </c>
      <c r="AC216" s="30">
        <f>IF((R216&lt;&gt;""),VLOOKUP(B216,'[5]Inst.Marit._Afetados'!$B$5:$F$170,5,0),0)</f>
        <v>0</v>
      </c>
      <c r="AD216" s="30">
        <f>IF((S216&lt;&gt;""),VLOOKUP(B216,[7]Coeficiente_Municípios!$A$6:$Z$5570,7,0),0)</f>
        <v>0</v>
      </c>
      <c r="AE216" s="30">
        <f>IF((R216&lt;&gt;""),VLOOKUP(B216,'[5]Inst.Marit._Afetados'!$B$5:$F$170,4,0),0)</f>
        <v>0</v>
      </c>
      <c r="AG216" s="32">
        <f>VLOOKUP($B216,'[2]5411_5%'!$A$15:$C$5606,3,0)-VLOOKUP($B216,'[2]5411_5%'!$A$15:$C$5606,2,0)</f>
        <v>0</v>
      </c>
      <c r="AH216" s="32">
        <f>VLOOKUP($B216,'[2]5411_&gt;5%'!$A$13:$C$5604,3,0)-VLOOKUP($B216,'[2]5411_&gt;5%'!$A$13:$C$5604,2,0)</f>
        <v>0</v>
      </c>
      <c r="AI216" s="32">
        <f>IF(ISNA(VLOOKUP($B216,'[2]Total_DARF''s_Est_Mun+Acerto'!$A$35:$L$5599,7,0)),0,(VLOOKUP($B216,'[2]Total_DARF''s_Est_Mun+Acerto'!$A$35:$L$5599,7,0)))</f>
        <v>0</v>
      </c>
      <c r="AJ216" s="32">
        <f>IF(ISNA(VLOOKUP($B216,'[2]Total_DARF''s_Est_Mun+Acerto'!$A$35:$L$5599,8,0)),0,(VLOOKUP($B216,'[2]Total_DARF''s_Est_Mun+Acerto'!$A$35:$L$5599,8,0)))</f>
        <v>0</v>
      </c>
      <c r="AK216" s="32">
        <f>IF(ISNA(VLOOKUP($B216,'[2]Total_DARF''s_Est_Mun+Acerto'!$A$35:$L$5599,10,0)),0,(VLOOKUP($B216,'[2]Total_DARF''s_Est_Mun+Acerto'!$A$35:$L$5599,10,0)))</f>
        <v>0</v>
      </c>
      <c r="AL216" s="32">
        <f>VLOOKUP(B216,'[2]Total_DARF''s_Est_Mun+Acerto'!$A$35:$K$5599,11,0)</f>
        <v>0</v>
      </c>
    </row>
    <row r="217" spans="1:38" ht="12.75" customHeight="1" x14ac:dyDescent="0.2">
      <c r="A217" s="4" t="s">
        <v>788</v>
      </c>
      <c r="B217" s="81" t="s">
        <v>156</v>
      </c>
      <c r="C217" s="9" t="str">
        <f t="shared" si="112"/>
        <v/>
      </c>
      <c r="D217" s="9" t="str">
        <f t="shared" si="113"/>
        <v/>
      </c>
      <c r="E217" s="9">
        <f t="shared" si="114"/>
        <v>0</v>
      </c>
      <c r="F217" s="9" t="str">
        <f t="shared" si="110"/>
        <v/>
      </c>
      <c r="G217" s="9" t="str">
        <f t="shared" si="115"/>
        <v/>
      </c>
      <c r="H217" s="9" t="str">
        <f>IF((AB217&gt;0),(TRUNC(([1]Mar!$C$6*(AB217-AC217)),2)+TRUNC(([1]Mar!$D$6*(AB217-AC217)),2)+TRUNC(([1]Mar!$E$6*(AB217-AC217)),2)),"")</f>
        <v/>
      </c>
      <c r="I217" s="9" t="str">
        <f t="shared" si="106"/>
        <v/>
      </c>
      <c r="J217" s="20" t="str">
        <f t="shared" si="105"/>
        <v/>
      </c>
      <c r="K217" s="20">
        <f t="shared" si="107"/>
        <v>0</v>
      </c>
      <c r="L217" s="23">
        <f>VLOOKUP(B217,'[2]Total_DARF''s_Est_Mun+Acerto'!$A$35:$L$5598,6,FALSE)</f>
        <v>0</v>
      </c>
      <c r="M217" s="23">
        <f t="shared" si="111"/>
        <v>0</v>
      </c>
      <c r="N217" s="34" t="str">
        <f>IF(ISERROR(VLOOKUP(B217,[3]Rateio_Área_Geoeconômica!$A$4:$F$964,6,0)),"",(VLOOKUP(B217,[3]Rateio_Área_Geoeconômica!$A$4:$F$964,6,0)))</f>
        <v>L</v>
      </c>
      <c r="O217" s="30" t="str">
        <f>IF((IF(ISERROR(VLOOKUP(B217,[4]Original!$B$120:$G$157,6,0)),"",(VLOOKUP(B217,[4]Original!$B$120:$G$157,6,0))))=0,"",(IF(ISERROR(VLOOKUP(B217,[4]Original!$B$120:$G$157,6,0)),"",(VLOOKUP(B217,[4]Original!$B$120:$G$157,6,0)))))</f>
        <v/>
      </c>
      <c r="P217" s="30" t="s">
        <v>1085</v>
      </c>
      <c r="Q217" s="30" t="str">
        <f t="shared" si="108"/>
        <v/>
      </c>
      <c r="R217" s="31" t="str">
        <f>IF(ISERROR(VLOOKUP(B217,'[5]Inst.Marit._Afetados'!$B$5:$C$170,2,0)),"",(VLOOKUP(B217,'[5]Inst.Marit._Afetados'!$B$5:$C$170,2,0)))</f>
        <v/>
      </c>
      <c r="S217" s="30">
        <f t="shared" si="109"/>
        <v>4</v>
      </c>
      <c r="T217" s="32">
        <f>VLOOKUP(B217,[6]Municipios!$B$7:$J$5574,3,0)+VLOOKUP(B217,[6]Municipios!$B$7:$J$5574,4,0)+VLOOKUP(B217,[6]Municipios!$B$7:$J$5574,5,0)</f>
        <v>0</v>
      </c>
      <c r="U217" s="32">
        <f>VLOOKUP(B217,[6]Municipios!$B$7:$J$5574,6,0)+VLOOKUP(B217,[6]Municipios!$B$7:$J$5574,7,0)+VLOOKUP(B217,[6]Municipios!$B$7:$J$5574,8,0)</f>
        <v>0</v>
      </c>
      <c r="V217" s="32">
        <f>VLOOKUP(B217,[6]Instalaçoes!$B$7:$J$5570,3,0)+VLOOKUP(B217,[6]Instalaçoes!$B$7:$J$5570,4,0)+VLOOKUP(B217,[6]Instalaçoes!$B$7:$J$5570,5,0)</f>
        <v>0</v>
      </c>
      <c r="W217" s="32">
        <f>VLOOKUP(B217,[6]Instalaçoes!$B$7:$J$5570,6,0)+VLOOKUP(B217,[6]Instalaçoes!$B$7:$J$5570,7,0)+VLOOKUP(B217,[6]Instalaçoes!$B$7:$J$5570,8,0)</f>
        <v>0</v>
      </c>
      <c r="X217" s="32"/>
      <c r="Y217" s="32"/>
      <c r="Z217" s="32"/>
      <c r="AA217" s="32"/>
      <c r="AB217" s="30">
        <f>IF((Q217&lt;&gt;""),VLOOKUP(B217,[7]Coeficiente_Municípios!$A$6:$Z$5570,8,0),0)</f>
        <v>0</v>
      </c>
      <c r="AC217" s="30">
        <f>IF((R217&lt;&gt;""),VLOOKUP(B217,'[5]Inst.Marit._Afetados'!$B$5:$F$170,5,0),0)</f>
        <v>0</v>
      </c>
      <c r="AD217" s="30">
        <f>IF((S217&lt;&gt;""),VLOOKUP(B217,[7]Coeficiente_Municípios!$A$6:$Z$5570,7,0),0)</f>
        <v>0</v>
      </c>
      <c r="AE217" s="30">
        <f>IF((R217&lt;&gt;""),VLOOKUP(B217,'[5]Inst.Marit._Afetados'!$B$5:$F$170,4,0),0)</f>
        <v>0</v>
      </c>
      <c r="AG217" s="32">
        <f>VLOOKUP($B217,'[2]5411_5%'!$A$15:$C$5606,3,0)-VLOOKUP($B217,'[2]5411_5%'!$A$15:$C$5606,2,0)</f>
        <v>0</v>
      </c>
      <c r="AH217" s="32">
        <f>VLOOKUP($B217,'[2]5411_&gt;5%'!$A$13:$C$5604,3,0)-VLOOKUP($B217,'[2]5411_&gt;5%'!$A$13:$C$5604,2,0)</f>
        <v>0</v>
      </c>
      <c r="AI217" s="32">
        <f>IF(ISNA(VLOOKUP($B217,'[2]Total_DARF''s_Est_Mun+Acerto'!$A$35:$L$5599,7,0)),0,(VLOOKUP($B217,'[2]Total_DARF''s_Est_Mun+Acerto'!$A$35:$L$5599,7,0)))</f>
        <v>0</v>
      </c>
      <c r="AJ217" s="32">
        <f>IF(ISNA(VLOOKUP($B217,'[2]Total_DARF''s_Est_Mun+Acerto'!$A$35:$L$5599,8,0)),0,(VLOOKUP($B217,'[2]Total_DARF''s_Est_Mun+Acerto'!$A$35:$L$5599,8,0)))</f>
        <v>0</v>
      </c>
      <c r="AK217" s="32">
        <f>IF(ISNA(VLOOKUP($B217,'[2]Total_DARF''s_Est_Mun+Acerto'!$A$35:$L$5599,10,0)),0,(VLOOKUP($B217,'[2]Total_DARF''s_Est_Mun+Acerto'!$A$35:$L$5599,10,0)))</f>
        <v>0</v>
      </c>
      <c r="AL217" s="32">
        <f>VLOOKUP(B217,'[2]Total_DARF''s_Est_Mun+Acerto'!$A$35:$K$5599,11,0)</f>
        <v>0</v>
      </c>
    </row>
    <row r="218" spans="1:38" ht="12.75" customHeight="1" x14ac:dyDescent="0.2">
      <c r="A218" s="4" t="s">
        <v>788</v>
      </c>
      <c r="B218" s="80" t="s">
        <v>838</v>
      </c>
      <c r="C218" s="9" t="str">
        <f t="shared" si="112"/>
        <v/>
      </c>
      <c r="D218" s="9" t="str">
        <f t="shared" si="113"/>
        <v/>
      </c>
      <c r="E218" s="9">
        <f t="shared" si="114"/>
        <v>0</v>
      </c>
      <c r="F218" s="9">
        <f t="shared" si="110"/>
        <v>187649.74</v>
      </c>
      <c r="G218" s="9" t="str">
        <f t="shared" si="115"/>
        <v/>
      </c>
      <c r="H218" s="9" t="str">
        <f>IF((AB218&gt;0),(TRUNC(([1]Mar!$C$6*(AB218-AC218)),2)+TRUNC(([1]Mar!$D$6*(AB218-AC218)),2)+TRUNC(([1]Mar!$E$6*(AB218-AC218)),2)),"")</f>
        <v/>
      </c>
      <c r="I218" s="9" t="str">
        <f t="shared" si="106"/>
        <v/>
      </c>
      <c r="J218" s="20">
        <f t="shared" si="105"/>
        <v>-700.1</v>
      </c>
      <c r="K218" s="20">
        <f t="shared" si="107"/>
        <v>186949.63999999998</v>
      </c>
      <c r="L218" s="23">
        <f>VLOOKUP(B218,'[2]Total_DARF''s_Est_Mun+Acerto'!$A$35:$L$5598,6,FALSE)</f>
        <v>186949.64</v>
      </c>
      <c r="M218" s="23">
        <f t="shared" si="111"/>
        <v>0</v>
      </c>
      <c r="N218" s="34" t="str">
        <f>IF(ISERROR(VLOOKUP(B218,[3]Rateio_Área_Geoeconômica!$A$4:$F$964,6,0)),"",(VLOOKUP(B218,[3]Rateio_Área_Geoeconômica!$A$4:$F$964,6,0)))</f>
        <v>L</v>
      </c>
      <c r="O218" s="30" t="str">
        <f>IF((IF(ISERROR(VLOOKUP(B218,[4]Original!$B$120:$G$157,6,0)),"",(VLOOKUP(B218,[4]Original!$B$120:$G$157,6,0))))=0,"",(IF(ISERROR(VLOOKUP(B218,[4]Original!$B$120:$G$157,6,0)),"",(VLOOKUP(B218,[4]Original!$B$120:$G$157,6,0)))))</f>
        <v/>
      </c>
      <c r="P218" s="30" t="s">
        <v>1085</v>
      </c>
      <c r="Q218" s="30">
        <f t="shared" si="108"/>
        <v>3</v>
      </c>
      <c r="R218" s="31" t="str">
        <f>IF(ISERROR(VLOOKUP(B218,'[5]Inst.Marit._Afetados'!$B$5:$C$170,2,0)),"",(VLOOKUP(B218,'[5]Inst.Marit._Afetados'!$B$5:$C$170,2,0)))</f>
        <v/>
      </c>
      <c r="S218" s="30">
        <f t="shared" si="109"/>
        <v>4</v>
      </c>
      <c r="T218" s="32">
        <f>VLOOKUP(B218,[6]Municipios!$B$7:$J$5574,3,0)+VLOOKUP(B218,[6]Municipios!$B$7:$J$5574,4,0)+VLOOKUP(B218,[6]Municipios!$B$7:$J$5574,5,0)</f>
        <v>0</v>
      </c>
      <c r="U218" s="32">
        <f>VLOOKUP(B218,[6]Municipios!$B$7:$J$5574,6,0)+VLOOKUP(B218,[6]Municipios!$B$7:$J$5574,7,0)+VLOOKUP(B218,[6]Municipios!$B$7:$J$5574,8,0)</f>
        <v>0</v>
      </c>
      <c r="V218" s="32">
        <f>VLOOKUP(B218,[6]Instalaçoes!$B$7:$J$5570,3,0)+VLOOKUP(B218,[6]Instalaçoes!$B$7:$J$5570,4,0)+VLOOKUP(B218,[6]Instalaçoes!$B$7:$J$5570,5,0)</f>
        <v>187649.74</v>
      </c>
      <c r="W218" s="32">
        <f>VLOOKUP(B218,[6]Instalaçoes!$B$7:$J$5570,6,0)+VLOOKUP(B218,[6]Instalaçoes!$B$7:$J$5570,7,0)+VLOOKUP(B218,[6]Instalaçoes!$B$7:$J$5570,8,0)</f>
        <v>0</v>
      </c>
      <c r="X218" s="32"/>
      <c r="Y218" s="32"/>
      <c r="Z218" s="32"/>
      <c r="AA218" s="32"/>
      <c r="AB218" s="30">
        <f>IF((Q218&lt;&gt;""),VLOOKUP(B218,[7]Coeficiente_Municípios!$A$6:$Z$5570,8,0),0)</f>
        <v>0</v>
      </c>
      <c r="AC218" s="30">
        <f>IF((R218&lt;&gt;""),VLOOKUP(B218,'[5]Inst.Marit._Afetados'!$B$5:$F$170,5,0),0)</f>
        <v>0</v>
      </c>
      <c r="AD218" s="30">
        <f>IF((S218&lt;&gt;""),VLOOKUP(B218,[7]Coeficiente_Municípios!$A$6:$Z$5570,7,0),0)</f>
        <v>0</v>
      </c>
      <c r="AE218" s="30">
        <f>IF((R218&lt;&gt;""),VLOOKUP(B218,'[5]Inst.Marit._Afetados'!$B$5:$F$170,4,0),0)</f>
        <v>0</v>
      </c>
      <c r="AG218" s="32">
        <f>VLOOKUP($B218,'[2]5411_5%'!$A$15:$C$5606,3,0)-VLOOKUP($B218,'[2]5411_5%'!$A$15:$C$5606,2,0)</f>
        <v>0</v>
      </c>
      <c r="AH218" s="32">
        <f>VLOOKUP($B218,'[2]5411_&gt;5%'!$A$13:$C$5604,3,0)-VLOOKUP($B218,'[2]5411_&gt;5%'!$A$13:$C$5604,2,0)</f>
        <v>0</v>
      </c>
      <c r="AI218" s="32">
        <f>IF(ISNA(VLOOKUP($B218,'[2]Total_DARF''s_Est_Mun+Acerto'!$A$35:$L$5599,7,0)),0,(VLOOKUP($B218,'[2]Total_DARF''s_Est_Mun+Acerto'!$A$35:$L$5599,7,0)))</f>
        <v>-700.1</v>
      </c>
      <c r="AJ218" s="32">
        <f>IF(ISNA(VLOOKUP($B218,'[2]Total_DARF''s_Est_Mun+Acerto'!$A$35:$L$5599,8,0)),0,(VLOOKUP($B218,'[2]Total_DARF''s_Est_Mun+Acerto'!$A$35:$L$5599,8,0)))</f>
        <v>0</v>
      </c>
      <c r="AK218" s="32">
        <f>IF(ISNA(VLOOKUP($B218,'[2]Total_DARF''s_Est_Mun+Acerto'!$A$35:$L$5599,10,0)),0,(VLOOKUP($B218,'[2]Total_DARF''s_Est_Mun+Acerto'!$A$35:$L$5599,10,0)))</f>
        <v>0</v>
      </c>
      <c r="AL218" s="32">
        <f>VLOOKUP(B218,'[2]Total_DARF''s_Est_Mun+Acerto'!$A$35:$K$5599,11,0)</f>
        <v>0</v>
      </c>
    </row>
    <row r="219" spans="1:38" ht="12.75" customHeight="1" x14ac:dyDescent="0.2">
      <c r="A219" s="4" t="s">
        <v>788</v>
      </c>
      <c r="B219" s="81" t="s">
        <v>157</v>
      </c>
      <c r="C219" s="9" t="str">
        <f t="shared" si="112"/>
        <v/>
      </c>
      <c r="D219" s="9" t="str">
        <f t="shared" si="113"/>
        <v/>
      </c>
      <c r="E219" s="9">
        <f t="shared" si="114"/>
        <v>0</v>
      </c>
      <c r="F219" s="9" t="str">
        <f t="shared" si="110"/>
        <v/>
      </c>
      <c r="G219" s="9" t="str">
        <f t="shared" si="115"/>
        <v/>
      </c>
      <c r="H219" s="9" t="str">
        <f>IF((AB219&gt;0),(TRUNC(([1]Mar!$C$6*(AB219-AC219)),2)+TRUNC(([1]Mar!$D$6*(AB219-AC219)),2)+TRUNC(([1]Mar!$E$6*(AB219-AC219)),2)),"")</f>
        <v/>
      </c>
      <c r="I219" s="9" t="str">
        <f t="shared" si="106"/>
        <v/>
      </c>
      <c r="J219" s="20" t="str">
        <f t="shared" si="105"/>
        <v/>
      </c>
      <c r="K219" s="20">
        <f t="shared" si="107"/>
        <v>0</v>
      </c>
      <c r="L219" s="23">
        <f>VLOOKUP(B219,'[2]Total_DARF''s_Est_Mun+Acerto'!$A$35:$L$5598,6,FALSE)</f>
        <v>0</v>
      </c>
      <c r="M219" s="23">
        <f t="shared" si="111"/>
        <v>0</v>
      </c>
      <c r="N219" s="34" t="str">
        <f>IF(ISERROR(VLOOKUP(B219,[3]Rateio_Área_Geoeconômica!$A$4:$F$964,6,0)),"",(VLOOKUP(B219,[3]Rateio_Área_Geoeconômica!$A$4:$F$964,6,0)))</f>
        <v>L</v>
      </c>
      <c r="O219" s="30" t="str">
        <f>IF((IF(ISERROR(VLOOKUP(B219,[4]Original!$B$120:$G$157,6,0)),"",(VLOOKUP(B219,[4]Original!$B$120:$G$157,6,0))))=0,"",(IF(ISERROR(VLOOKUP(B219,[4]Original!$B$120:$G$157,6,0)),"",(VLOOKUP(B219,[4]Original!$B$120:$G$157,6,0)))))</f>
        <v/>
      </c>
      <c r="P219" s="30" t="s">
        <v>1085</v>
      </c>
      <c r="Q219" s="30" t="str">
        <f t="shared" si="108"/>
        <v/>
      </c>
      <c r="R219" s="31" t="str">
        <f>IF(ISERROR(VLOOKUP(B219,'[5]Inst.Marit._Afetados'!$B$5:$C$170,2,0)),"",(VLOOKUP(B219,'[5]Inst.Marit._Afetados'!$B$5:$C$170,2,0)))</f>
        <v/>
      </c>
      <c r="S219" s="30">
        <f t="shared" si="109"/>
        <v>4</v>
      </c>
      <c r="T219" s="32">
        <f>VLOOKUP(B219,[6]Municipios!$B$7:$J$5574,3,0)+VLOOKUP(B219,[6]Municipios!$B$7:$J$5574,4,0)+VLOOKUP(B219,[6]Municipios!$B$7:$J$5574,5,0)</f>
        <v>0</v>
      </c>
      <c r="U219" s="32">
        <f>VLOOKUP(B219,[6]Municipios!$B$7:$J$5574,6,0)+VLOOKUP(B219,[6]Municipios!$B$7:$J$5574,7,0)+VLOOKUP(B219,[6]Municipios!$B$7:$J$5574,8,0)</f>
        <v>0</v>
      </c>
      <c r="V219" s="32">
        <f>VLOOKUP(B219,[6]Instalaçoes!$B$7:$J$5570,3,0)+VLOOKUP(B219,[6]Instalaçoes!$B$7:$J$5570,4,0)+VLOOKUP(B219,[6]Instalaçoes!$B$7:$J$5570,5,0)</f>
        <v>0</v>
      </c>
      <c r="W219" s="32">
        <f>VLOOKUP(B219,[6]Instalaçoes!$B$7:$J$5570,6,0)+VLOOKUP(B219,[6]Instalaçoes!$B$7:$J$5570,7,0)+VLOOKUP(B219,[6]Instalaçoes!$B$7:$J$5570,8,0)</f>
        <v>0</v>
      </c>
      <c r="X219" s="32"/>
      <c r="Y219" s="32"/>
      <c r="Z219" s="32"/>
      <c r="AA219" s="32"/>
      <c r="AB219" s="30">
        <f>IF((Q219&lt;&gt;""),VLOOKUP(B219,[7]Coeficiente_Municípios!$A$6:$Z$5570,8,0),0)</f>
        <v>0</v>
      </c>
      <c r="AC219" s="30">
        <f>IF((R219&lt;&gt;""),VLOOKUP(B219,'[5]Inst.Marit._Afetados'!$B$5:$F$170,5,0),0)</f>
        <v>0</v>
      </c>
      <c r="AD219" s="30">
        <f>IF((S219&lt;&gt;""),VLOOKUP(B219,[7]Coeficiente_Municípios!$A$6:$Z$5570,7,0),0)</f>
        <v>0</v>
      </c>
      <c r="AE219" s="30">
        <f>IF((R219&lt;&gt;""),VLOOKUP(B219,'[5]Inst.Marit._Afetados'!$B$5:$F$170,4,0),0)</f>
        <v>0</v>
      </c>
      <c r="AG219" s="32">
        <f>VLOOKUP($B219,'[2]5411_5%'!$A$15:$C$5606,3,0)-VLOOKUP($B219,'[2]5411_5%'!$A$15:$C$5606,2,0)</f>
        <v>0</v>
      </c>
      <c r="AH219" s="32">
        <f>VLOOKUP($B219,'[2]5411_&gt;5%'!$A$13:$C$5604,3,0)-VLOOKUP($B219,'[2]5411_&gt;5%'!$A$13:$C$5604,2,0)</f>
        <v>0</v>
      </c>
      <c r="AI219" s="32">
        <f>IF(ISNA(VLOOKUP($B219,'[2]Total_DARF''s_Est_Mun+Acerto'!$A$35:$L$5599,7,0)),0,(VLOOKUP($B219,'[2]Total_DARF''s_Est_Mun+Acerto'!$A$35:$L$5599,7,0)))</f>
        <v>0</v>
      </c>
      <c r="AJ219" s="32">
        <f>IF(ISNA(VLOOKUP($B219,'[2]Total_DARF''s_Est_Mun+Acerto'!$A$35:$L$5599,8,0)),0,(VLOOKUP($B219,'[2]Total_DARF''s_Est_Mun+Acerto'!$A$35:$L$5599,8,0)))</f>
        <v>0</v>
      </c>
      <c r="AK219" s="32">
        <f>IF(ISNA(VLOOKUP($B219,'[2]Total_DARF''s_Est_Mun+Acerto'!$A$35:$L$5599,10,0)),0,(VLOOKUP($B219,'[2]Total_DARF''s_Est_Mun+Acerto'!$A$35:$L$5599,10,0)))</f>
        <v>0</v>
      </c>
      <c r="AL219" s="32">
        <f>VLOOKUP(B219,'[2]Total_DARF''s_Est_Mun+Acerto'!$A$35:$K$5599,11,0)</f>
        <v>0</v>
      </c>
    </row>
    <row r="220" spans="1:38" ht="12.75" customHeight="1" x14ac:dyDescent="0.2">
      <c r="A220" s="4" t="s">
        <v>788</v>
      </c>
      <c r="B220" s="81" t="s">
        <v>158</v>
      </c>
      <c r="C220" s="9" t="str">
        <f t="shared" si="112"/>
        <v/>
      </c>
      <c r="D220" s="9" t="str">
        <f t="shared" si="113"/>
        <v/>
      </c>
      <c r="E220" s="9">
        <f t="shared" si="114"/>
        <v>0</v>
      </c>
      <c r="F220" s="9" t="str">
        <f t="shared" si="110"/>
        <v/>
      </c>
      <c r="G220" s="9" t="str">
        <f t="shared" si="115"/>
        <v/>
      </c>
      <c r="H220" s="9" t="str">
        <f>IF((AB220&gt;0),(TRUNC(([1]Mar!$C$6*(AB220-AC220)),2)+TRUNC(([1]Mar!$D$6*(AB220-AC220)),2)+TRUNC(([1]Mar!$E$6*(AB220-AC220)),2)),"")</f>
        <v/>
      </c>
      <c r="I220" s="9" t="str">
        <f t="shared" si="106"/>
        <v/>
      </c>
      <c r="J220" s="20" t="str">
        <f t="shared" si="105"/>
        <v/>
      </c>
      <c r="K220" s="20">
        <f t="shared" si="107"/>
        <v>0</v>
      </c>
      <c r="L220" s="23">
        <f>VLOOKUP(B220,'[2]Total_DARF''s_Est_Mun+Acerto'!$A$35:$L$5598,6,FALSE)</f>
        <v>0</v>
      </c>
      <c r="M220" s="23">
        <f t="shared" si="111"/>
        <v>0</v>
      </c>
      <c r="N220" s="34" t="str">
        <f>IF(ISERROR(VLOOKUP(B220,[3]Rateio_Área_Geoeconômica!$A$4:$F$964,6,0)),"",(VLOOKUP(B220,[3]Rateio_Área_Geoeconômica!$A$4:$F$964,6,0)))</f>
        <v>L</v>
      </c>
      <c r="O220" s="30" t="str">
        <f>IF((IF(ISERROR(VLOOKUP(B220,[4]Original!$B$120:$G$157,6,0)),"",(VLOOKUP(B220,[4]Original!$B$120:$G$157,6,0))))=0,"",(IF(ISERROR(VLOOKUP(B220,[4]Original!$B$120:$G$157,6,0)),"",(VLOOKUP(B220,[4]Original!$B$120:$G$157,6,0)))))</f>
        <v/>
      </c>
      <c r="P220" s="30" t="s">
        <v>1085</v>
      </c>
      <c r="Q220" s="30" t="str">
        <f t="shared" si="108"/>
        <v/>
      </c>
      <c r="R220" s="31" t="str">
        <f>IF(ISERROR(VLOOKUP(B220,'[5]Inst.Marit._Afetados'!$B$5:$C$170,2,0)),"",(VLOOKUP(B220,'[5]Inst.Marit._Afetados'!$B$5:$C$170,2,0)))</f>
        <v/>
      </c>
      <c r="S220" s="30">
        <f t="shared" si="109"/>
        <v>4</v>
      </c>
      <c r="T220" s="32">
        <f>VLOOKUP(B220,[6]Municipios!$B$7:$J$5574,3,0)+VLOOKUP(B220,[6]Municipios!$B$7:$J$5574,4,0)+VLOOKUP(B220,[6]Municipios!$B$7:$J$5574,5,0)</f>
        <v>0</v>
      </c>
      <c r="U220" s="32">
        <f>VLOOKUP(B220,[6]Municipios!$B$7:$J$5574,6,0)+VLOOKUP(B220,[6]Municipios!$B$7:$J$5574,7,0)+VLOOKUP(B220,[6]Municipios!$B$7:$J$5574,8,0)</f>
        <v>0</v>
      </c>
      <c r="V220" s="32">
        <f>VLOOKUP(B220,[6]Instalaçoes!$B$7:$J$5570,3,0)+VLOOKUP(B220,[6]Instalaçoes!$B$7:$J$5570,4,0)+VLOOKUP(B220,[6]Instalaçoes!$B$7:$J$5570,5,0)</f>
        <v>0</v>
      </c>
      <c r="W220" s="32">
        <f>VLOOKUP(B220,[6]Instalaçoes!$B$7:$J$5570,6,0)+VLOOKUP(B220,[6]Instalaçoes!$B$7:$J$5570,7,0)+VLOOKUP(B220,[6]Instalaçoes!$B$7:$J$5570,8,0)</f>
        <v>0</v>
      </c>
      <c r="X220" s="32"/>
      <c r="Y220" s="32"/>
      <c r="Z220" s="32"/>
      <c r="AA220" s="32"/>
      <c r="AB220" s="30">
        <f>IF((Q220&lt;&gt;""),VLOOKUP(B220,[7]Coeficiente_Municípios!$A$6:$Z$5570,8,0),0)</f>
        <v>0</v>
      </c>
      <c r="AC220" s="30">
        <f>IF((R220&lt;&gt;""),VLOOKUP(B220,'[5]Inst.Marit._Afetados'!$B$5:$F$170,5,0),0)</f>
        <v>0</v>
      </c>
      <c r="AD220" s="30">
        <f>IF((S220&lt;&gt;""),VLOOKUP(B220,[7]Coeficiente_Municípios!$A$6:$Z$5570,7,0),0)</f>
        <v>0</v>
      </c>
      <c r="AE220" s="30">
        <f>IF((R220&lt;&gt;""),VLOOKUP(B220,'[5]Inst.Marit._Afetados'!$B$5:$F$170,4,0),0)</f>
        <v>0</v>
      </c>
      <c r="AG220" s="32">
        <f>VLOOKUP($B220,'[2]5411_5%'!$A$15:$C$5606,3,0)-VLOOKUP($B220,'[2]5411_5%'!$A$15:$C$5606,2,0)</f>
        <v>0</v>
      </c>
      <c r="AH220" s="32">
        <f>VLOOKUP($B220,'[2]5411_&gt;5%'!$A$13:$C$5604,3,0)-VLOOKUP($B220,'[2]5411_&gt;5%'!$A$13:$C$5604,2,0)</f>
        <v>0</v>
      </c>
      <c r="AI220" s="32">
        <f>IF(ISNA(VLOOKUP($B220,'[2]Total_DARF''s_Est_Mun+Acerto'!$A$35:$L$5599,7,0)),0,(VLOOKUP($B220,'[2]Total_DARF''s_Est_Mun+Acerto'!$A$35:$L$5599,7,0)))</f>
        <v>0</v>
      </c>
      <c r="AJ220" s="32">
        <f>IF(ISNA(VLOOKUP($B220,'[2]Total_DARF''s_Est_Mun+Acerto'!$A$35:$L$5599,8,0)),0,(VLOOKUP($B220,'[2]Total_DARF''s_Est_Mun+Acerto'!$A$35:$L$5599,8,0)))</f>
        <v>0</v>
      </c>
      <c r="AK220" s="32">
        <f>IF(ISNA(VLOOKUP($B220,'[2]Total_DARF''s_Est_Mun+Acerto'!$A$35:$L$5599,10,0)),0,(VLOOKUP($B220,'[2]Total_DARF''s_Est_Mun+Acerto'!$A$35:$L$5599,10,0)))</f>
        <v>0</v>
      </c>
      <c r="AL220" s="32">
        <f>VLOOKUP(B220,'[2]Total_DARF''s_Est_Mun+Acerto'!$A$35:$K$5599,11,0)</f>
        <v>0</v>
      </c>
    </row>
    <row r="221" spans="1:38" ht="12.75" customHeight="1" x14ac:dyDescent="0.2">
      <c r="A221" s="4" t="s">
        <v>788</v>
      </c>
      <c r="B221" s="81" t="s">
        <v>159</v>
      </c>
      <c r="C221" s="9" t="str">
        <f t="shared" si="112"/>
        <v/>
      </c>
      <c r="D221" s="9" t="str">
        <f t="shared" si="113"/>
        <v/>
      </c>
      <c r="E221" s="9">
        <f t="shared" si="114"/>
        <v>0</v>
      </c>
      <c r="F221" s="9" t="str">
        <f t="shared" si="110"/>
        <v/>
      </c>
      <c r="G221" s="9" t="str">
        <f t="shared" si="115"/>
        <v/>
      </c>
      <c r="H221" s="9" t="str">
        <f>IF((AB221&gt;0),(TRUNC(([1]Mar!$C$6*(AB221-AC221)),2)+TRUNC(([1]Mar!$D$6*(AB221-AC221)),2)+TRUNC(([1]Mar!$E$6*(AB221-AC221)),2)),"")</f>
        <v/>
      </c>
      <c r="I221" s="9" t="str">
        <f t="shared" si="106"/>
        <v/>
      </c>
      <c r="J221" s="20" t="str">
        <f t="shared" si="105"/>
        <v/>
      </c>
      <c r="K221" s="20">
        <f t="shared" si="107"/>
        <v>0</v>
      </c>
      <c r="L221" s="23">
        <f>VLOOKUP(B221,'[2]Total_DARF''s_Est_Mun+Acerto'!$A$35:$L$5598,6,FALSE)</f>
        <v>0</v>
      </c>
      <c r="M221" s="23">
        <f t="shared" si="111"/>
        <v>0</v>
      </c>
      <c r="N221" s="34" t="str">
        <f>IF(ISERROR(VLOOKUP(B221,[3]Rateio_Área_Geoeconômica!$A$4:$F$964,6,0)),"",(VLOOKUP(B221,[3]Rateio_Área_Geoeconômica!$A$4:$F$964,6,0)))</f>
        <v>L</v>
      </c>
      <c r="O221" s="30" t="str">
        <f>IF((IF(ISERROR(VLOOKUP(B221,[4]Original!$B$120:$G$157,6,0)),"",(VLOOKUP(B221,[4]Original!$B$120:$G$157,6,0))))=0,"",(IF(ISERROR(VLOOKUP(B221,[4]Original!$B$120:$G$157,6,0)),"",(VLOOKUP(B221,[4]Original!$B$120:$G$157,6,0)))))</f>
        <v/>
      </c>
      <c r="P221" s="30" t="s">
        <v>1085</v>
      </c>
      <c r="Q221" s="30" t="str">
        <f t="shared" si="108"/>
        <v/>
      </c>
      <c r="R221" s="31" t="str">
        <f>IF(ISERROR(VLOOKUP(B221,'[5]Inst.Marit._Afetados'!$B$5:$C$170,2,0)),"",(VLOOKUP(B221,'[5]Inst.Marit._Afetados'!$B$5:$C$170,2,0)))</f>
        <v/>
      </c>
      <c r="S221" s="30">
        <f t="shared" si="109"/>
        <v>4</v>
      </c>
      <c r="T221" s="32">
        <f>VLOOKUP(B221,[6]Municipios!$B$7:$J$5574,3,0)+VLOOKUP(B221,[6]Municipios!$B$7:$J$5574,4,0)+VLOOKUP(B221,[6]Municipios!$B$7:$J$5574,5,0)</f>
        <v>0</v>
      </c>
      <c r="U221" s="32">
        <f>VLOOKUP(B221,[6]Municipios!$B$7:$J$5574,6,0)+VLOOKUP(B221,[6]Municipios!$B$7:$J$5574,7,0)+VLOOKUP(B221,[6]Municipios!$B$7:$J$5574,8,0)</f>
        <v>0</v>
      </c>
      <c r="V221" s="32">
        <f>VLOOKUP(B221,[6]Instalaçoes!$B$7:$J$5570,3,0)+VLOOKUP(B221,[6]Instalaçoes!$B$7:$J$5570,4,0)+VLOOKUP(B221,[6]Instalaçoes!$B$7:$J$5570,5,0)</f>
        <v>0</v>
      </c>
      <c r="W221" s="32">
        <f>VLOOKUP(B221,[6]Instalaçoes!$B$7:$J$5570,6,0)+VLOOKUP(B221,[6]Instalaçoes!$B$7:$J$5570,7,0)+VLOOKUP(B221,[6]Instalaçoes!$B$7:$J$5570,8,0)</f>
        <v>0</v>
      </c>
      <c r="X221" s="32"/>
      <c r="Y221" s="32"/>
      <c r="Z221" s="32"/>
      <c r="AA221" s="32"/>
      <c r="AB221" s="30">
        <f>IF((Q221&lt;&gt;""),VLOOKUP(B221,[7]Coeficiente_Municípios!$A$6:$Z$5570,8,0),0)</f>
        <v>0</v>
      </c>
      <c r="AC221" s="30">
        <f>IF((R221&lt;&gt;""),VLOOKUP(B221,'[5]Inst.Marit._Afetados'!$B$5:$F$170,5,0),0)</f>
        <v>0</v>
      </c>
      <c r="AD221" s="30">
        <f>IF((S221&lt;&gt;""),VLOOKUP(B221,[7]Coeficiente_Municípios!$A$6:$Z$5570,7,0),0)</f>
        <v>0</v>
      </c>
      <c r="AE221" s="30">
        <f>IF((R221&lt;&gt;""),VLOOKUP(B221,'[5]Inst.Marit._Afetados'!$B$5:$F$170,4,0),0)</f>
        <v>0</v>
      </c>
      <c r="AG221" s="32">
        <f>VLOOKUP($B221,'[2]5411_5%'!$A$15:$C$5606,3,0)-VLOOKUP($B221,'[2]5411_5%'!$A$15:$C$5606,2,0)</f>
        <v>0</v>
      </c>
      <c r="AH221" s="32">
        <f>VLOOKUP($B221,'[2]5411_&gt;5%'!$A$13:$C$5604,3,0)-VLOOKUP($B221,'[2]5411_&gt;5%'!$A$13:$C$5604,2,0)</f>
        <v>0</v>
      </c>
      <c r="AI221" s="32">
        <f>IF(ISNA(VLOOKUP($B221,'[2]Total_DARF''s_Est_Mun+Acerto'!$A$35:$L$5599,7,0)),0,(VLOOKUP($B221,'[2]Total_DARF''s_Est_Mun+Acerto'!$A$35:$L$5599,7,0)))</f>
        <v>0</v>
      </c>
      <c r="AJ221" s="32">
        <f>IF(ISNA(VLOOKUP($B221,'[2]Total_DARF''s_Est_Mun+Acerto'!$A$35:$L$5599,8,0)),0,(VLOOKUP($B221,'[2]Total_DARF''s_Est_Mun+Acerto'!$A$35:$L$5599,8,0)))</f>
        <v>0</v>
      </c>
      <c r="AK221" s="32">
        <f>IF(ISNA(VLOOKUP($B221,'[2]Total_DARF''s_Est_Mun+Acerto'!$A$35:$L$5599,10,0)),0,(VLOOKUP($B221,'[2]Total_DARF''s_Est_Mun+Acerto'!$A$35:$L$5599,10,0)))</f>
        <v>0</v>
      </c>
      <c r="AL221" s="32">
        <f>VLOOKUP(B221,'[2]Total_DARF''s_Est_Mun+Acerto'!$A$35:$K$5599,11,0)</f>
        <v>0</v>
      </c>
    </row>
    <row r="222" spans="1:38" ht="12.75" customHeight="1" x14ac:dyDescent="0.2">
      <c r="A222" s="4" t="s">
        <v>788</v>
      </c>
      <c r="B222" s="81" t="s">
        <v>160</v>
      </c>
      <c r="C222" s="9" t="str">
        <f t="shared" si="112"/>
        <v/>
      </c>
      <c r="D222" s="9" t="str">
        <f t="shared" si="113"/>
        <v/>
      </c>
      <c r="E222" s="9">
        <f t="shared" si="114"/>
        <v>0</v>
      </c>
      <c r="F222" s="9" t="str">
        <f t="shared" si="110"/>
        <v/>
      </c>
      <c r="G222" s="9" t="str">
        <f t="shared" si="115"/>
        <v/>
      </c>
      <c r="H222" s="9" t="str">
        <f>IF((AB222&gt;0),(TRUNC(([1]Mar!$C$6*(AB222-AC222)),2)+TRUNC(([1]Mar!$D$6*(AB222-AC222)),2)+TRUNC(([1]Mar!$E$6*(AB222-AC222)),2)),"")</f>
        <v/>
      </c>
      <c r="I222" s="9" t="str">
        <f t="shared" si="106"/>
        <v/>
      </c>
      <c r="J222" s="20" t="str">
        <f t="shared" si="105"/>
        <v/>
      </c>
      <c r="K222" s="20">
        <f t="shared" si="107"/>
        <v>0</v>
      </c>
      <c r="L222" s="23">
        <f>VLOOKUP(B222,'[2]Total_DARF''s_Est_Mun+Acerto'!$A$35:$L$5598,6,FALSE)</f>
        <v>0</v>
      </c>
      <c r="M222" s="23">
        <f t="shared" si="111"/>
        <v>0</v>
      </c>
      <c r="N222" s="34" t="str">
        <f>IF(ISERROR(VLOOKUP(B222,[3]Rateio_Área_Geoeconômica!$A$4:$F$964,6,0)),"",(VLOOKUP(B222,[3]Rateio_Área_Geoeconômica!$A$4:$F$964,6,0)))</f>
        <v>L</v>
      </c>
      <c r="O222" s="30" t="str">
        <f>IF((IF(ISERROR(VLOOKUP(B222,[4]Original!$B$120:$G$157,6,0)),"",(VLOOKUP(B222,[4]Original!$B$120:$G$157,6,0))))=0,"",(IF(ISERROR(VLOOKUP(B222,[4]Original!$B$120:$G$157,6,0)),"",(VLOOKUP(B222,[4]Original!$B$120:$G$157,6,0)))))</f>
        <v/>
      </c>
      <c r="P222" s="30" t="s">
        <v>1085</v>
      </c>
      <c r="Q222" s="30" t="str">
        <f t="shared" si="108"/>
        <v/>
      </c>
      <c r="R222" s="31" t="str">
        <f>IF(ISERROR(VLOOKUP(B222,'[5]Inst.Marit._Afetados'!$B$5:$C$170,2,0)),"",(VLOOKUP(B222,'[5]Inst.Marit._Afetados'!$B$5:$C$170,2,0)))</f>
        <v/>
      </c>
      <c r="S222" s="30">
        <f t="shared" si="109"/>
        <v>4</v>
      </c>
      <c r="T222" s="32">
        <f>VLOOKUP(B222,[6]Municipios!$B$7:$J$5574,3,0)+VLOOKUP(B222,[6]Municipios!$B$7:$J$5574,4,0)+VLOOKUP(B222,[6]Municipios!$B$7:$J$5574,5,0)</f>
        <v>0</v>
      </c>
      <c r="U222" s="32">
        <f>VLOOKUP(B222,[6]Municipios!$B$7:$J$5574,6,0)+VLOOKUP(B222,[6]Municipios!$B$7:$J$5574,7,0)+VLOOKUP(B222,[6]Municipios!$B$7:$J$5574,8,0)</f>
        <v>0</v>
      </c>
      <c r="V222" s="32">
        <f>VLOOKUP(B222,[6]Instalaçoes!$B$7:$J$5570,3,0)+VLOOKUP(B222,[6]Instalaçoes!$B$7:$J$5570,4,0)+VLOOKUP(B222,[6]Instalaçoes!$B$7:$J$5570,5,0)</f>
        <v>0</v>
      </c>
      <c r="W222" s="32">
        <f>VLOOKUP(B222,[6]Instalaçoes!$B$7:$J$5570,6,0)+VLOOKUP(B222,[6]Instalaçoes!$B$7:$J$5570,7,0)+VLOOKUP(B222,[6]Instalaçoes!$B$7:$J$5570,8,0)</f>
        <v>0</v>
      </c>
      <c r="X222" s="32"/>
      <c r="Y222" s="32"/>
      <c r="Z222" s="32"/>
      <c r="AA222" s="32"/>
      <c r="AB222" s="30">
        <f>IF((Q222&lt;&gt;""),VLOOKUP(B222,[7]Coeficiente_Municípios!$A$6:$Z$5570,8,0),0)</f>
        <v>0</v>
      </c>
      <c r="AC222" s="30">
        <f>IF((R222&lt;&gt;""),VLOOKUP(B222,'[5]Inst.Marit._Afetados'!$B$5:$F$170,5,0),0)</f>
        <v>0</v>
      </c>
      <c r="AD222" s="30">
        <f>IF((S222&lt;&gt;""),VLOOKUP(B222,[7]Coeficiente_Municípios!$A$6:$Z$5570,7,0),0)</f>
        <v>0</v>
      </c>
      <c r="AE222" s="30">
        <f>IF((R222&lt;&gt;""),VLOOKUP(B222,'[5]Inst.Marit._Afetados'!$B$5:$F$170,4,0),0)</f>
        <v>0</v>
      </c>
      <c r="AG222" s="32">
        <f>VLOOKUP($B222,'[2]5411_5%'!$A$15:$C$5606,3,0)-VLOOKUP($B222,'[2]5411_5%'!$A$15:$C$5606,2,0)</f>
        <v>0</v>
      </c>
      <c r="AH222" s="32">
        <f>VLOOKUP($B222,'[2]5411_&gt;5%'!$A$13:$C$5604,3,0)-VLOOKUP($B222,'[2]5411_&gt;5%'!$A$13:$C$5604,2,0)</f>
        <v>0</v>
      </c>
      <c r="AI222" s="32">
        <f>IF(ISNA(VLOOKUP($B222,'[2]Total_DARF''s_Est_Mun+Acerto'!$A$35:$L$5599,7,0)),0,(VLOOKUP($B222,'[2]Total_DARF''s_Est_Mun+Acerto'!$A$35:$L$5599,7,0)))</f>
        <v>0</v>
      </c>
      <c r="AJ222" s="32">
        <f>IF(ISNA(VLOOKUP($B222,'[2]Total_DARF''s_Est_Mun+Acerto'!$A$35:$L$5599,8,0)),0,(VLOOKUP($B222,'[2]Total_DARF''s_Est_Mun+Acerto'!$A$35:$L$5599,8,0)))</f>
        <v>0</v>
      </c>
      <c r="AK222" s="32">
        <f>IF(ISNA(VLOOKUP($B222,'[2]Total_DARF''s_Est_Mun+Acerto'!$A$35:$L$5599,10,0)),0,(VLOOKUP($B222,'[2]Total_DARF''s_Est_Mun+Acerto'!$A$35:$L$5599,10,0)))</f>
        <v>0</v>
      </c>
      <c r="AL222" s="32">
        <f>VLOOKUP(B222,'[2]Total_DARF''s_Est_Mun+Acerto'!$A$35:$K$5599,11,0)</f>
        <v>0</v>
      </c>
    </row>
    <row r="223" spans="1:38" ht="12.75" customHeight="1" x14ac:dyDescent="0.2">
      <c r="A223" s="4" t="s">
        <v>788</v>
      </c>
      <c r="B223" s="81" t="s">
        <v>161</v>
      </c>
      <c r="C223" s="9" t="str">
        <f t="shared" si="112"/>
        <v/>
      </c>
      <c r="D223" s="9" t="str">
        <f t="shared" si="113"/>
        <v/>
      </c>
      <c r="E223" s="9">
        <f t="shared" si="114"/>
        <v>0</v>
      </c>
      <c r="F223" s="9" t="str">
        <f t="shared" si="110"/>
        <v/>
      </c>
      <c r="G223" s="9" t="str">
        <f t="shared" si="115"/>
        <v/>
      </c>
      <c r="H223" s="9" t="str">
        <f>IF((AB223&gt;0),(TRUNC(([1]Mar!$C$6*(AB223-AC223)),2)+TRUNC(([1]Mar!$D$6*(AB223-AC223)),2)+TRUNC(([1]Mar!$E$6*(AB223-AC223)),2)),"")</f>
        <v/>
      </c>
      <c r="I223" s="9" t="str">
        <f t="shared" si="106"/>
        <v/>
      </c>
      <c r="J223" s="20" t="str">
        <f t="shared" si="105"/>
        <v/>
      </c>
      <c r="K223" s="20">
        <f t="shared" si="107"/>
        <v>0</v>
      </c>
      <c r="L223" s="23">
        <f>VLOOKUP(B223,'[2]Total_DARF''s_Est_Mun+Acerto'!$A$35:$L$5598,6,FALSE)</f>
        <v>0</v>
      </c>
      <c r="M223" s="23">
        <f t="shared" si="111"/>
        <v>0</v>
      </c>
      <c r="N223" s="34" t="str">
        <f>IF(ISERROR(VLOOKUP(B223,[3]Rateio_Área_Geoeconômica!$A$4:$F$964,6,0)),"",(VLOOKUP(B223,[3]Rateio_Área_Geoeconômica!$A$4:$F$964,6,0)))</f>
        <v>L</v>
      </c>
      <c r="O223" s="30" t="str">
        <f>IF((IF(ISERROR(VLOOKUP(B223,[4]Original!$B$120:$G$157,6,0)),"",(VLOOKUP(B223,[4]Original!$B$120:$G$157,6,0))))=0,"",(IF(ISERROR(VLOOKUP(B223,[4]Original!$B$120:$G$157,6,0)),"",(VLOOKUP(B223,[4]Original!$B$120:$G$157,6,0)))))</f>
        <v/>
      </c>
      <c r="P223" s="30" t="s">
        <v>1085</v>
      </c>
      <c r="Q223" s="30" t="str">
        <f t="shared" si="108"/>
        <v/>
      </c>
      <c r="R223" s="31" t="str">
        <f>IF(ISERROR(VLOOKUP(B223,'[5]Inst.Marit._Afetados'!$B$5:$C$170,2,0)),"",(VLOOKUP(B223,'[5]Inst.Marit._Afetados'!$B$5:$C$170,2,0)))</f>
        <v/>
      </c>
      <c r="S223" s="30">
        <f t="shared" si="109"/>
        <v>4</v>
      </c>
      <c r="T223" s="32">
        <f>VLOOKUP(B223,[6]Municipios!$B$7:$J$5574,3,0)+VLOOKUP(B223,[6]Municipios!$B$7:$J$5574,4,0)+VLOOKUP(B223,[6]Municipios!$B$7:$J$5574,5,0)</f>
        <v>0</v>
      </c>
      <c r="U223" s="32">
        <f>VLOOKUP(B223,[6]Municipios!$B$7:$J$5574,6,0)+VLOOKUP(B223,[6]Municipios!$B$7:$J$5574,7,0)+VLOOKUP(B223,[6]Municipios!$B$7:$J$5574,8,0)</f>
        <v>0</v>
      </c>
      <c r="V223" s="32">
        <f>VLOOKUP(B223,[6]Instalaçoes!$B$7:$J$5570,3,0)+VLOOKUP(B223,[6]Instalaçoes!$B$7:$J$5570,4,0)+VLOOKUP(B223,[6]Instalaçoes!$B$7:$J$5570,5,0)</f>
        <v>0</v>
      </c>
      <c r="W223" s="32">
        <f>VLOOKUP(B223,[6]Instalaçoes!$B$7:$J$5570,6,0)+VLOOKUP(B223,[6]Instalaçoes!$B$7:$J$5570,7,0)+VLOOKUP(B223,[6]Instalaçoes!$B$7:$J$5570,8,0)</f>
        <v>0</v>
      </c>
      <c r="X223" s="32"/>
      <c r="Y223" s="32"/>
      <c r="Z223" s="32"/>
      <c r="AA223" s="32"/>
      <c r="AB223" s="30">
        <f>IF((Q223&lt;&gt;""),VLOOKUP(B223,[7]Coeficiente_Municípios!$A$6:$Z$5570,8,0),0)</f>
        <v>0</v>
      </c>
      <c r="AC223" s="30">
        <f>IF((R223&lt;&gt;""),VLOOKUP(B223,'[5]Inst.Marit._Afetados'!$B$5:$F$170,5,0),0)</f>
        <v>0</v>
      </c>
      <c r="AD223" s="30">
        <f>IF((S223&lt;&gt;""),VLOOKUP(B223,[7]Coeficiente_Municípios!$A$6:$Z$5570,7,0),0)</f>
        <v>0</v>
      </c>
      <c r="AE223" s="30">
        <f>IF((R223&lt;&gt;""),VLOOKUP(B223,'[5]Inst.Marit._Afetados'!$B$5:$F$170,4,0),0)</f>
        <v>0</v>
      </c>
      <c r="AG223" s="32">
        <f>VLOOKUP($B223,'[2]5411_5%'!$A$15:$C$5606,3,0)-VLOOKUP($B223,'[2]5411_5%'!$A$15:$C$5606,2,0)</f>
        <v>0</v>
      </c>
      <c r="AH223" s="32">
        <f>VLOOKUP($B223,'[2]5411_&gt;5%'!$A$13:$C$5604,3,0)-VLOOKUP($B223,'[2]5411_&gt;5%'!$A$13:$C$5604,2,0)</f>
        <v>0</v>
      </c>
      <c r="AI223" s="32">
        <f>IF(ISNA(VLOOKUP($B223,'[2]Total_DARF''s_Est_Mun+Acerto'!$A$35:$L$5599,7,0)),0,(VLOOKUP($B223,'[2]Total_DARF''s_Est_Mun+Acerto'!$A$35:$L$5599,7,0)))</f>
        <v>0</v>
      </c>
      <c r="AJ223" s="32">
        <f>IF(ISNA(VLOOKUP($B223,'[2]Total_DARF''s_Est_Mun+Acerto'!$A$35:$L$5599,8,0)),0,(VLOOKUP($B223,'[2]Total_DARF''s_Est_Mun+Acerto'!$A$35:$L$5599,8,0)))</f>
        <v>0</v>
      </c>
      <c r="AK223" s="32">
        <f>IF(ISNA(VLOOKUP($B223,'[2]Total_DARF''s_Est_Mun+Acerto'!$A$35:$L$5599,10,0)),0,(VLOOKUP($B223,'[2]Total_DARF''s_Est_Mun+Acerto'!$A$35:$L$5599,10,0)))</f>
        <v>0</v>
      </c>
      <c r="AL223" s="32">
        <f>VLOOKUP(B223,'[2]Total_DARF''s_Est_Mun+Acerto'!$A$35:$K$5599,11,0)</f>
        <v>0</v>
      </c>
    </row>
    <row r="224" spans="1:38" ht="12.75" customHeight="1" x14ac:dyDescent="0.2">
      <c r="A224" s="4" t="s">
        <v>788</v>
      </c>
      <c r="B224" s="81" t="s">
        <v>839</v>
      </c>
      <c r="C224" s="9" t="str">
        <f t="shared" si="112"/>
        <v/>
      </c>
      <c r="D224" s="9" t="str">
        <f t="shared" si="113"/>
        <v/>
      </c>
      <c r="E224" s="9">
        <f t="shared" si="114"/>
        <v>0</v>
      </c>
      <c r="F224" s="9" t="str">
        <f t="shared" si="110"/>
        <v/>
      </c>
      <c r="G224" s="9" t="str">
        <f t="shared" si="115"/>
        <v/>
      </c>
      <c r="H224" s="9" t="str">
        <f>IF((AB224&gt;0),(TRUNC(([1]Mar!$C$6*(AB224-AC224)),2)+TRUNC(([1]Mar!$D$6*(AB224-AC224)),2)+TRUNC(([1]Mar!$E$6*(AB224-AC224)),2)),"")</f>
        <v/>
      </c>
      <c r="I224" s="9" t="str">
        <f t="shared" si="106"/>
        <v/>
      </c>
      <c r="J224" s="20" t="str">
        <f t="shared" si="105"/>
        <v/>
      </c>
      <c r="K224" s="20">
        <f t="shared" si="107"/>
        <v>0</v>
      </c>
      <c r="L224" s="23">
        <f>VLOOKUP(B224,'[2]Total_DARF''s_Est_Mun+Acerto'!$A$35:$L$5598,6,FALSE)</f>
        <v>0</v>
      </c>
      <c r="M224" s="23">
        <f t="shared" si="111"/>
        <v>0</v>
      </c>
      <c r="N224" s="34" t="str">
        <f>IF(ISERROR(VLOOKUP(B224,[3]Rateio_Área_Geoeconômica!$A$4:$F$964,6,0)),"",(VLOOKUP(B224,[3]Rateio_Área_Geoeconômica!$A$4:$F$964,6,0)))</f>
        <v>L</v>
      </c>
      <c r="O224" s="30" t="str">
        <f>IF((IF(ISERROR(VLOOKUP(B224,[4]Original!$B$120:$G$157,6,0)),"",(VLOOKUP(B224,[4]Original!$B$120:$G$157,6,0))))=0,"",(IF(ISERROR(VLOOKUP(B224,[4]Original!$B$120:$G$157,6,0)),"",(VLOOKUP(B224,[4]Original!$B$120:$G$157,6,0)))))</f>
        <v/>
      </c>
      <c r="P224" s="30" t="s">
        <v>1085</v>
      </c>
      <c r="Q224" s="30" t="str">
        <f t="shared" si="108"/>
        <v/>
      </c>
      <c r="R224" s="31" t="str">
        <f>IF(ISERROR(VLOOKUP(B224,'[5]Inst.Marit._Afetados'!$B$5:$C$170,2,0)),"",(VLOOKUP(B224,'[5]Inst.Marit._Afetados'!$B$5:$C$170,2,0)))</f>
        <v/>
      </c>
      <c r="S224" s="30">
        <f t="shared" si="109"/>
        <v>4</v>
      </c>
      <c r="T224" s="32">
        <f>VLOOKUP(B224,[6]Municipios!$B$7:$J$5574,3,0)+VLOOKUP(B224,[6]Municipios!$B$7:$J$5574,4,0)+VLOOKUP(B224,[6]Municipios!$B$7:$J$5574,5,0)</f>
        <v>0</v>
      </c>
      <c r="U224" s="32">
        <f>VLOOKUP(B224,[6]Municipios!$B$7:$J$5574,6,0)+VLOOKUP(B224,[6]Municipios!$B$7:$J$5574,7,0)+VLOOKUP(B224,[6]Municipios!$B$7:$J$5574,8,0)</f>
        <v>0</v>
      </c>
      <c r="V224" s="32">
        <f>VLOOKUP(B224,[6]Instalaçoes!$B$7:$J$5570,3,0)+VLOOKUP(B224,[6]Instalaçoes!$B$7:$J$5570,4,0)+VLOOKUP(B224,[6]Instalaçoes!$B$7:$J$5570,5,0)</f>
        <v>0</v>
      </c>
      <c r="W224" s="32">
        <f>VLOOKUP(B224,[6]Instalaçoes!$B$7:$J$5570,6,0)+VLOOKUP(B224,[6]Instalaçoes!$B$7:$J$5570,7,0)+VLOOKUP(B224,[6]Instalaçoes!$B$7:$J$5570,8,0)</f>
        <v>0</v>
      </c>
      <c r="X224" s="32"/>
      <c r="Y224" s="32"/>
      <c r="Z224" s="32"/>
      <c r="AA224" s="32"/>
      <c r="AB224" s="30">
        <f>IF((Q224&lt;&gt;""),VLOOKUP(B224,[7]Coeficiente_Municípios!$A$6:$Z$5570,8,0),0)</f>
        <v>0</v>
      </c>
      <c r="AC224" s="30">
        <f>IF((R224&lt;&gt;""),VLOOKUP(B224,'[5]Inst.Marit._Afetados'!$B$5:$F$170,5,0),0)</f>
        <v>0</v>
      </c>
      <c r="AD224" s="30">
        <f>IF((S224&lt;&gt;""),VLOOKUP(B224,[7]Coeficiente_Municípios!$A$6:$Z$5570,7,0),0)</f>
        <v>0</v>
      </c>
      <c r="AE224" s="30">
        <f>IF((R224&lt;&gt;""),VLOOKUP(B224,'[5]Inst.Marit._Afetados'!$B$5:$F$170,4,0),0)</f>
        <v>0</v>
      </c>
      <c r="AG224" s="32">
        <f>VLOOKUP($B224,'[2]5411_5%'!$A$15:$C$5606,3,0)-VLOOKUP($B224,'[2]5411_5%'!$A$15:$C$5606,2,0)</f>
        <v>0</v>
      </c>
      <c r="AH224" s="32">
        <f>VLOOKUP($B224,'[2]5411_&gt;5%'!$A$13:$C$5604,3,0)-VLOOKUP($B224,'[2]5411_&gt;5%'!$A$13:$C$5604,2,0)</f>
        <v>0</v>
      </c>
      <c r="AI224" s="32">
        <f>IF(ISNA(VLOOKUP($B224,'[2]Total_DARF''s_Est_Mun+Acerto'!$A$35:$L$5599,7,0)),0,(VLOOKUP($B224,'[2]Total_DARF''s_Est_Mun+Acerto'!$A$35:$L$5599,7,0)))</f>
        <v>0</v>
      </c>
      <c r="AJ224" s="32">
        <f>IF(ISNA(VLOOKUP($B224,'[2]Total_DARF''s_Est_Mun+Acerto'!$A$35:$L$5599,8,0)),0,(VLOOKUP($B224,'[2]Total_DARF''s_Est_Mun+Acerto'!$A$35:$L$5599,8,0)))</f>
        <v>0</v>
      </c>
      <c r="AK224" s="32">
        <f>IF(ISNA(VLOOKUP($B224,'[2]Total_DARF''s_Est_Mun+Acerto'!$A$35:$L$5599,10,0)),0,(VLOOKUP($B224,'[2]Total_DARF''s_Est_Mun+Acerto'!$A$35:$L$5599,10,0)))</f>
        <v>0</v>
      </c>
      <c r="AL224" s="32">
        <f>VLOOKUP(B224,'[2]Total_DARF''s_Est_Mun+Acerto'!$A$35:$K$5599,11,0)</f>
        <v>0</v>
      </c>
    </row>
    <row r="225" spans="1:38" ht="12.75" customHeight="1" x14ac:dyDescent="0.2">
      <c r="A225" s="4" t="s">
        <v>788</v>
      </c>
      <c r="B225" s="81" t="s">
        <v>840</v>
      </c>
      <c r="C225" s="9" t="str">
        <f t="shared" si="112"/>
        <v/>
      </c>
      <c r="D225" s="9" t="str">
        <f t="shared" si="113"/>
        <v/>
      </c>
      <c r="E225" s="9">
        <f t="shared" si="114"/>
        <v>0</v>
      </c>
      <c r="F225" s="9" t="str">
        <f t="shared" si="110"/>
        <v/>
      </c>
      <c r="G225" s="9" t="str">
        <f t="shared" si="115"/>
        <v/>
      </c>
      <c r="H225" s="9" t="str">
        <f>IF((AB225&gt;0),(TRUNC(([1]Mar!$C$6*(AB225-AC225)),2)+TRUNC(([1]Mar!$D$6*(AB225-AC225)),2)+TRUNC(([1]Mar!$E$6*(AB225-AC225)),2)),"")</f>
        <v/>
      </c>
      <c r="I225" s="9" t="str">
        <f t="shared" si="106"/>
        <v/>
      </c>
      <c r="J225" s="20" t="str">
        <f t="shared" si="105"/>
        <v/>
      </c>
      <c r="K225" s="20">
        <f t="shared" si="107"/>
        <v>0</v>
      </c>
      <c r="L225" s="23">
        <f>VLOOKUP(B225,'[2]Total_DARF''s_Est_Mun+Acerto'!$A$35:$L$5598,6,FALSE)</f>
        <v>0</v>
      </c>
      <c r="M225" s="23">
        <f t="shared" si="111"/>
        <v>0</v>
      </c>
      <c r="N225" s="34" t="str">
        <f>IF(ISERROR(VLOOKUP(B225,[3]Rateio_Área_Geoeconômica!$A$4:$F$964,6,0)),"",(VLOOKUP(B225,[3]Rateio_Área_Geoeconômica!$A$4:$F$964,6,0)))</f>
        <v>L</v>
      </c>
      <c r="O225" s="30" t="str">
        <f>IF((IF(ISERROR(VLOOKUP(B225,[4]Original!$B$120:$G$157,6,0)),"",(VLOOKUP(B225,[4]Original!$B$120:$G$157,6,0))))=0,"",(IF(ISERROR(VLOOKUP(B225,[4]Original!$B$120:$G$157,6,0)),"",(VLOOKUP(B225,[4]Original!$B$120:$G$157,6,0)))))</f>
        <v/>
      </c>
      <c r="P225" s="30" t="s">
        <v>1085</v>
      </c>
      <c r="Q225" s="30" t="str">
        <f t="shared" si="108"/>
        <v/>
      </c>
      <c r="R225" s="31" t="str">
        <f>IF(ISERROR(VLOOKUP(B225,'[5]Inst.Marit._Afetados'!$B$5:$C$170,2,0)),"",(VLOOKUP(B225,'[5]Inst.Marit._Afetados'!$B$5:$C$170,2,0)))</f>
        <v/>
      </c>
      <c r="S225" s="30">
        <f t="shared" si="109"/>
        <v>4</v>
      </c>
      <c r="T225" s="32">
        <f>VLOOKUP(B225,[6]Municipios!$B$7:$J$5574,3,0)+VLOOKUP(B225,[6]Municipios!$B$7:$J$5574,4,0)+VLOOKUP(B225,[6]Municipios!$B$7:$J$5574,5,0)</f>
        <v>0</v>
      </c>
      <c r="U225" s="32">
        <f>VLOOKUP(B225,[6]Municipios!$B$7:$J$5574,6,0)+VLOOKUP(B225,[6]Municipios!$B$7:$J$5574,7,0)+VLOOKUP(B225,[6]Municipios!$B$7:$J$5574,8,0)</f>
        <v>0</v>
      </c>
      <c r="V225" s="32">
        <f>VLOOKUP(B225,[6]Instalaçoes!$B$7:$J$5570,3,0)+VLOOKUP(B225,[6]Instalaçoes!$B$7:$J$5570,4,0)+VLOOKUP(B225,[6]Instalaçoes!$B$7:$J$5570,5,0)</f>
        <v>0</v>
      </c>
      <c r="W225" s="32">
        <f>VLOOKUP(B225,[6]Instalaçoes!$B$7:$J$5570,6,0)+VLOOKUP(B225,[6]Instalaçoes!$B$7:$J$5570,7,0)+VLOOKUP(B225,[6]Instalaçoes!$B$7:$J$5570,8,0)</f>
        <v>0</v>
      </c>
      <c r="X225" s="32"/>
      <c r="Y225" s="32"/>
      <c r="Z225" s="32"/>
      <c r="AA225" s="32"/>
      <c r="AB225" s="30">
        <f>IF((Q225&lt;&gt;""),VLOOKUP(B225,[7]Coeficiente_Municípios!$A$6:$Z$5570,8,0),0)</f>
        <v>0</v>
      </c>
      <c r="AC225" s="30">
        <f>IF((R225&lt;&gt;""),VLOOKUP(B225,'[5]Inst.Marit._Afetados'!$B$5:$F$170,5,0),0)</f>
        <v>0</v>
      </c>
      <c r="AD225" s="30">
        <f>IF((S225&lt;&gt;""),VLOOKUP(B225,[7]Coeficiente_Municípios!$A$6:$Z$5570,7,0),0)</f>
        <v>0</v>
      </c>
      <c r="AE225" s="30">
        <f>IF((R225&lt;&gt;""),VLOOKUP(B225,'[5]Inst.Marit._Afetados'!$B$5:$F$170,4,0),0)</f>
        <v>0</v>
      </c>
      <c r="AG225" s="32">
        <f>VLOOKUP($B225,'[2]5411_5%'!$A$15:$C$5606,3,0)-VLOOKUP($B225,'[2]5411_5%'!$A$15:$C$5606,2,0)</f>
        <v>0</v>
      </c>
      <c r="AH225" s="32">
        <f>VLOOKUP($B225,'[2]5411_&gt;5%'!$A$13:$C$5604,3,0)-VLOOKUP($B225,'[2]5411_&gt;5%'!$A$13:$C$5604,2,0)</f>
        <v>0</v>
      </c>
      <c r="AI225" s="32">
        <f>IF(ISNA(VLOOKUP($B225,'[2]Total_DARF''s_Est_Mun+Acerto'!$A$35:$L$5599,7,0)),0,(VLOOKUP($B225,'[2]Total_DARF''s_Est_Mun+Acerto'!$A$35:$L$5599,7,0)))</f>
        <v>0</v>
      </c>
      <c r="AJ225" s="32">
        <f>IF(ISNA(VLOOKUP($B225,'[2]Total_DARF''s_Est_Mun+Acerto'!$A$35:$L$5599,8,0)),0,(VLOOKUP($B225,'[2]Total_DARF''s_Est_Mun+Acerto'!$A$35:$L$5599,8,0)))</f>
        <v>0</v>
      </c>
      <c r="AK225" s="32">
        <f>IF(ISNA(VLOOKUP($B225,'[2]Total_DARF''s_Est_Mun+Acerto'!$A$35:$L$5599,10,0)),0,(VLOOKUP($B225,'[2]Total_DARF''s_Est_Mun+Acerto'!$A$35:$L$5599,10,0)))</f>
        <v>0</v>
      </c>
      <c r="AL225" s="32">
        <f>VLOOKUP(B225,'[2]Total_DARF''s_Est_Mun+Acerto'!$A$35:$K$5599,11,0)</f>
        <v>0</v>
      </c>
    </row>
    <row r="226" spans="1:38" ht="12.75" customHeight="1" x14ac:dyDescent="0.2">
      <c r="A226" s="4" t="s">
        <v>788</v>
      </c>
      <c r="B226" s="81" t="s">
        <v>162</v>
      </c>
      <c r="C226" s="9" t="str">
        <f t="shared" si="112"/>
        <v/>
      </c>
      <c r="D226" s="9" t="str">
        <f t="shared" si="113"/>
        <v/>
      </c>
      <c r="E226" s="9">
        <f t="shared" si="114"/>
        <v>0</v>
      </c>
      <c r="F226" s="9" t="str">
        <f t="shared" si="110"/>
        <v/>
      </c>
      <c r="G226" s="9" t="str">
        <f t="shared" si="115"/>
        <v/>
      </c>
      <c r="H226" s="9" t="str">
        <f>IF((AB226&gt;0),(TRUNC(([1]Mar!$C$6*(AB226-AC226)),2)+TRUNC(([1]Mar!$D$6*(AB226-AC226)),2)+TRUNC(([1]Mar!$E$6*(AB226-AC226)),2)),"")</f>
        <v/>
      </c>
      <c r="I226" s="9" t="str">
        <f t="shared" si="106"/>
        <v/>
      </c>
      <c r="J226" s="20" t="str">
        <f t="shared" si="105"/>
        <v/>
      </c>
      <c r="K226" s="20">
        <f t="shared" si="107"/>
        <v>0</v>
      </c>
      <c r="L226" s="23">
        <f>VLOOKUP(B226,'[2]Total_DARF''s_Est_Mun+Acerto'!$A$35:$L$5598,6,FALSE)</f>
        <v>0</v>
      </c>
      <c r="M226" s="23">
        <f t="shared" si="111"/>
        <v>0</v>
      </c>
      <c r="N226" s="34" t="str">
        <f>IF(ISERROR(VLOOKUP(B226,[3]Rateio_Área_Geoeconômica!$A$4:$F$964,6,0)),"",(VLOOKUP(B226,[3]Rateio_Área_Geoeconômica!$A$4:$F$964,6,0)))</f>
        <v>L</v>
      </c>
      <c r="O226" s="30" t="str">
        <f>IF((IF(ISERROR(VLOOKUP(B226,[4]Original!$B$120:$G$157,6,0)),"",(VLOOKUP(B226,[4]Original!$B$120:$G$157,6,0))))=0,"",(IF(ISERROR(VLOOKUP(B226,[4]Original!$B$120:$G$157,6,0)),"",(VLOOKUP(B226,[4]Original!$B$120:$G$157,6,0)))))</f>
        <v/>
      </c>
      <c r="P226" s="30" t="s">
        <v>1085</v>
      </c>
      <c r="Q226" s="30" t="str">
        <f t="shared" si="108"/>
        <v/>
      </c>
      <c r="R226" s="31" t="str">
        <f>IF(ISERROR(VLOOKUP(B226,'[5]Inst.Marit._Afetados'!$B$5:$C$170,2,0)),"",(VLOOKUP(B226,'[5]Inst.Marit._Afetados'!$B$5:$C$170,2,0)))</f>
        <v/>
      </c>
      <c r="S226" s="30">
        <f t="shared" si="109"/>
        <v>4</v>
      </c>
      <c r="T226" s="32">
        <f>VLOOKUP(B226,[6]Municipios!$B$7:$J$5574,3,0)+VLOOKUP(B226,[6]Municipios!$B$7:$J$5574,4,0)+VLOOKUP(B226,[6]Municipios!$B$7:$J$5574,5,0)</f>
        <v>0</v>
      </c>
      <c r="U226" s="32">
        <f>VLOOKUP(B226,[6]Municipios!$B$7:$J$5574,6,0)+VLOOKUP(B226,[6]Municipios!$B$7:$J$5574,7,0)+VLOOKUP(B226,[6]Municipios!$B$7:$J$5574,8,0)</f>
        <v>0</v>
      </c>
      <c r="V226" s="32">
        <f>VLOOKUP(B226,[6]Instalaçoes!$B$7:$J$5570,3,0)+VLOOKUP(B226,[6]Instalaçoes!$B$7:$J$5570,4,0)+VLOOKUP(B226,[6]Instalaçoes!$B$7:$J$5570,5,0)</f>
        <v>0</v>
      </c>
      <c r="W226" s="32">
        <f>VLOOKUP(B226,[6]Instalaçoes!$B$7:$J$5570,6,0)+VLOOKUP(B226,[6]Instalaçoes!$B$7:$J$5570,7,0)+VLOOKUP(B226,[6]Instalaçoes!$B$7:$J$5570,8,0)</f>
        <v>0</v>
      </c>
      <c r="X226" s="32"/>
      <c r="Y226" s="32"/>
      <c r="Z226" s="32"/>
      <c r="AA226" s="32"/>
      <c r="AB226" s="30">
        <f>IF((Q226&lt;&gt;""),VLOOKUP(B226,[7]Coeficiente_Municípios!$A$6:$Z$5570,8,0),0)</f>
        <v>0</v>
      </c>
      <c r="AC226" s="30">
        <f>IF((R226&lt;&gt;""),VLOOKUP(B226,'[5]Inst.Marit._Afetados'!$B$5:$F$170,5,0),0)</f>
        <v>0</v>
      </c>
      <c r="AD226" s="30">
        <f>IF((S226&lt;&gt;""),VLOOKUP(B226,[7]Coeficiente_Municípios!$A$6:$Z$5570,7,0),0)</f>
        <v>0</v>
      </c>
      <c r="AE226" s="30">
        <f>IF((R226&lt;&gt;""),VLOOKUP(B226,'[5]Inst.Marit._Afetados'!$B$5:$F$170,4,0),0)</f>
        <v>0</v>
      </c>
      <c r="AG226" s="32">
        <f>VLOOKUP($B226,'[2]5411_5%'!$A$15:$C$5606,3,0)-VLOOKUP($B226,'[2]5411_5%'!$A$15:$C$5606,2,0)</f>
        <v>0</v>
      </c>
      <c r="AH226" s="32">
        <f>VLOOKUP($B226,'[2]5411_&gt;5%'!$A$13:$C$5604,3,0)-VLOOKUP($B226,'[2]5411_&gt;5%'!$A$13:$C$5604,2,0)</f>
        <v>0</v>
      </c>
      <c r="AI226" s="32">
        <f>IF(ISNA(VLOOKUP($B226,'[2]Total_DARF''s_Est_Mun+Acerto'!$A$35:$L$5599,7,0)),0,(VLOOKUP($B226,'[2]Total_DARF''s_Est_Mun+Acerto'!$A$35:$L$5599,7,0)))</f>
        <v>0</v>
      </c>
      <c r="AJ226" s="32">
        <f>IF(ISNA(VLOOKUP($B226,'[2]Total_DARF''s_Est_Mun+Acerto'!$A$35:$L$5599,8,0)),0,(VLOOKUP($B226,'[2]Total_DARF''s_Est_Mun+Acerto'!$A$35:$L$5599,8,0)))</f>
        <v>0</v>
      </c>
      <c r="AK226" s="32">
        <f>IF(ISNA(VLOOKUP($B226,'[2]Total_DARF''s_Est_Mun+Acerto'!$A$35:$L$5599,10,0)),0,(VLOOKUP($B226,'[2]Total_DARF''s_Est_Mun+Acerto'!$A$35:$L$5599,10,0)))</f>
        <v>0</v>
      </c>
      <c r="AL226" s="32">
        <f>VLOOKUP(B226,'[2]Total_DARF''s_Est_Mun+Acerto'!$A$35:$K$5599,11,0)</f>
        <v>0</v>
      </c>
    </row>
    <row r="227" spans="1:38" ht="12.75" customHeight="1" x14ac:dyDescent="0.2">
      <c r="A227" s="4" t="s">
        <v>788</v>
      </c>
      <c r="B227" s="81" t="s">
        <v>163</v>
      </c>
      <c r="C227" s="9" t="str">
        <f t="shared" si="112"/>
        <v/>
      </c>
      <c r="D227" s="9" t="str">
        <f t="shared" si="113"/>
        <v/>
      </c>
      <c r="E227" s="9">
        <f t="shared" si="114"/>
        <v>0</v>
      </c>
      <c r="F227" s="9" t="str">
        <f t="shared" si="110"/>
        <v/>
      </c>
      <c r="G227" s="9" t="str">
        <f t="shared" si="115"/>
        <v/>
      </c>
      <c r="H227" s="9" t="str">
        <f>IF((AB227&gt;0),(TRUNC(([1]Mar!$C$6*(AB227-AC227)),2)+TRUNC(([1]Mar!$D$6*(AB227-AC227)),2)+TRUNC(([1]Mar!$E$6*(AB227-AC227)),2)),"")</f>
        <v/>
      </c>
      <c r="I227" s="9" t="str">
        <f t="shared" si="106"/>
        <v/>
      </c>
      <c r="J227" s="20" t="str">
        <f t="shared" si="105"/>
        <v/>
      </c>
      <c r="K227" s="20">
        <f t="shared" si="107"/>
        <v>0</v>
      </c>
      <c r="L227" s="23">
        <f>VLOOKUP(B227,'[2]Total_DARF''s_Est_Mun+Acerto'!$A$35:$L$5598,6,FALSE)</f>
        <v>0</v>
      </c>
      <c r="M227" s="23">
        <f t="shared" si="111"/>
        <v>0</v>
      </c>
      <c r="N227" s="34" t="str">
        <f>IF(ISERROR(VLOOKUP(B227,[3]Rateio_Área_Geoeconômica!$A$4:$F$964,6,0)),"",(VLOOKUP(B227,[3]Rateio_Área_Geoeconômica!$A$4:$F$964,6,0)))</f>
        <v>L</v>
      </c>
      <c r="O227" s="30" t="str">
        <f>IF((IF(ISERROR(VLOOKUP(B227,[4]Original!$B$120:$G$157,6,0)),"",(VLOOKUP(B227,[4]Original!$B$120:$G$157,6,0))))=0,"",(IF(ISERROR(VLOOKUP(B227,[4]Original!$B$120:$G$157,6,0)),"",(VLOOKUP(B227,[4]Original!$B$120:$G$157,6,0)))))</f>
        <v/>
      </c>
      <c r="P227" s="30" t="s">
        <v>1085</v>
      </c>
      <c r="Q227" s="30" t="str">
        <f t="shared" si="108"/>
        <v/>
      </c>
      <c r="R227" s="31" t="str">
        <f>IF(ISERROR(VLOOKUP(B227,'[5]Inst.Marit._Afetados'!$B$5:$C$170,2,0)),"",(VLOOKUP(B227,'[5]Inst.Marit._Afetados'!$B$5:$C$170,2,0)))</f>
        <v/>
      </c>
      <c r="S227" s="30">
        <f t="shared" si="109"/>
        <v>4</v>
      </c>
      <c r="T227" s="32">
        <f>VLOOKUP(B227,[6]Municipios!$B$7:$J$5574,3,0)+VLOOKUP(B227,[6]Municipios!$B$7:$J$5574,4,0)+VLOOKUP(B227,[6]Municipios!$B$7:$J$5574,5,0)</f>
        <v>0</v>
      </c>
      <c r="U227" s="32">
        <f>VLOOKUP(B227,[6]Municipios!$B$7:$J$5574,6,0)+VLOOKUP(B227,[6]Municipios!$B$7:$J$5574,7,0)+VLOOKUP(B227,[6]Municipios!$B$7:$J$5574,8,0)</f>
        <v>0</v>
      </c>
      <c r="V227" s="32">
        <f>VLOOKUP(B227,[6]Instalaçoes!$B$7:$J$5570,3,0)+VLOOKUP(B227,[6]Instalaçoes!$B$7:$J$5570,4,0)+VLOOKUP(B227,[6]Instalaçoes!$B$7:$J$5570,5,0)</f>
        <v>0</v>
      </c>
      <c r="W227" s="32">
        <f>VLOOKUP(B227,[6]Instalaçoes!$B$7:$J$5570,6,0)+VLOOKUP(B227,[6]Instalaçoes!$B$7:$J$5570,7,0)+VLOOKUP(B227,[6]Instalaçoes!$B$7:$J$5570,8,0)</f>
        <v>0</v>
      </c>
      <c r="X227" s="32"/>
      <c r="Y227" s="32"/>
      <c r="Z227" s="32"/>
      <c r="AA227" s="32"/>
      <c r="AB227" s="30">
        <f>IF((Q227&lt;&gt;""),VLOOKUP(B227,[7]Coeficiente_Municípios!$A$6:$Z$5570,8,0),0)</f>
        <v>0</v>
      </c>
      <c r="AC227" s="30">
        <f>IF((R227&lt;&gt;""),VLOOKUP(B227,'[5]Inst.Marit._Afetados'!$B$5:$F$170,5,0),0)</f>
        <v>0</v>
      </c>
      <c r="AD227" s="30">
        <f>IF((S227&lt;&gt;""),VLOOKUP(B227,[7]Coeficiente_Municípios!$A$6:$Z$5570,7,0),0)</f>
        <v>0</v>
      </c>
      <c r="AE227" s="30">
        <f>IF((R227&lt;&gt;""),VLOOKUP(B227,'[5]Inst.Marit._Afetados'!$B$5:$F$170,4,0),0)</f>
        <v>0</v>
      </c>
      <c r="AG227" s="32">
        <f>VLOOKUP($B227,'[2]5411_5%'!$A$15:$C$5606,3,0)-VLOOKUP($B227,'[2]5411_5%'!$A$15:$C$5606,2,0)</f>
        <v>0</v>
      </c>
      <c r="AH227" s="32">
        <f>VLOOKUP($B227,'[2]5411_&gt;5%'!$A$13:$C$5604,3,0)-VLOOKUP($B227,'[2]5411_&gt;5%'!$A$13:$C$5604,2,0)</f>
        <v>0</v>
      </c>
      <c r="AI227" s="32">
        <f>IF(ISNA(VLOOKUP($B227,'[2]Total_DARF''s_Est_Mun+Acerto'!$A$35:$L$5599,7,0)),0,(VLOOKUP($B227,'[2]Total_DARF''s_Est_Mun+Acerto'!$A$35:$L$5599,7,0)))</f>
        <v>0</v>
      </c>
      <c r="AJ227" s="32">
        <f>IF(ISNA(VLOOKUP($B227,'[2]Total_DARF''s_Est_Mun+Acerto'!$A$35:$L$5599,8,0)),0,(VLOOKUP($B227,'[2]Total_DARF''s_Est_Mun+Acerto'!$A$35:$L$5599,8,0)))</f>
        <v>0</v>
      </c>
      <c r="AK227" s="32">
        <f>IF(ISNA(VLOOKUP($B227,'[2]Total_DARF''s_Est_Mun+Acerto'!$A$35:$L$5599,10,0)),0,(VLOOKUP($B227,'[2]Total_DARF''s_Est_Mun+Acerto'!$A$35:$L$5599,10,0)))</f>
        <v>0</v>
      </c>
      <c r="AL227" s="32">
        <f>VLOOKUP(B227,'[2]Total_DARF''s_Est_Mun+Acerto'!$A$35:$K$5599,11,0)</f>
        <v>0</v>
      </c>
    </row>
    <row r="228" spans="1:38" ht="12.75" customHeight="1" x14ac:dyDescent="0.2">
      <c r="A228" s="4" t="s">
        <v>788</v>
      </c>
      <c r="B228" s="80" t="s">
        <v>164</v>
      </c>
      <c r="C228" s="9" t="str">
        <f t="shared" si="112"/>
        <v/>
      </c>
      <c r="D228" s="9">
        <f t="shared" si="113"/>
        <v>0</v>
      </c>
      <c r="E228" s="9" t="str">
        <f t="shared" si="114"/>
        <v/>
      </c>
      <c r="F228" s="9">
        <f t="shared" si="110"/>
        <v>187649.74</v>
      </c>
      <c r="G228" s="9" t="str">
        <f t="shared" si="115"/>
        <v/>
      </c>
      <c r="H228" s="9" t="str">
        <f>IF((AB228&gt;0),(TRUNC(([1]Mar!$C$6*(AB228-AC228)),2)+TRUNC(([1]Mar!$D$6*(AB228-AC228)),2)+TRUNC(([1]Mar!$E$6*(AB228-AC228)),2)),"")</f>
        <v/>
      </c>
      <c r="I228" s="9" t="str">
        <f t="shared" si="106"/>
        <v/>
      </c>
      <c r="J228" s="20">
        <f t="shared" si="105"/>
        <v>-700.1</v>
      </c>
      <c r="K228" s="20">
        <f t="shared" si="107"/>
        <v>186949.63999999998</v>
      </c>
      <c r="L228" s="23">
        <f>VLOOKUP(B228,'[2]Total_DARF''s_Est_Mun+Acerto'!$A$35:$L$5598,6,FALSE)</f>
        <v>186949.64</v>
      </c>
      <c r="M228" s="23">
        <f t="shared" si="111"/>
        <v>0</v>
      </c>
      <c r="N228" s="34" t="str">
        <f>IF(ISERROR(VLOOKUP(B228,[3]Rateio_Área_Geoeconômica!$A$4:$F$964,6,0)),"",(VLOOKUP(B228,[3]Rateio_Área_Geoeconômica!$A$4:$F$964,6,0)))</f>
        <v>S</v>
      </c>
      <c r="O228" s="30" t="str">
        <f>IF((IF(ISERROR(VLOOKUP(B228,[4]Original!$B$120:$G$157,6,0)),"",(VLOOKUP(B228,[4]Original!$B$120:$G$157,6,0))))=0,"",(IF(ISERROR(VLOOKUP(B228,[4]Original!$B$120:$G$157,6,0)),"",(VLOOKUP(B228,[4]Original!$B$120:$G$157,6,0)))))</f>
        <v/>
      </c>
      <c r="P228" s="30" t="s">
        <v>1085</v>
      </c>
      <c r="Q228" s="30">
        <f t="shared" si="108"/>
        <v>3</v>
      </c>
      <c r="R228" s="31" t="str">
        <f>IF(ISERROR(VLOOKUP(B228,'[5]Inst.Marit._Afetados'!$B$5:$C$170,2,0)),"",(VLOOKUP(B228,'[5]Inst.Marit._Afetados'!$B$5:$C$170,2,0)))</f>
        <v/>
      </c>
      <c r="S228" s="30" t="str">
        <f t="shared" si="109"/>
        <v/>
      </c>
      <c r="T228" s="32">
        <f>VLOOKUP(B228,[6]Municipios!$B$7:$J$5574,3,0)+VLOOKUP(B228,[6]Municipios!$B$7:$J$5574,4,0)+VLOOKUP(B228,[6]Municipios!$B$7:$J$5574,5,0)</f>
        <v>0</v>
      </c>
      <c r="U228" s="32">
        <f>VLOOKUP(B228,[6]Municipios!$B$7:$J$5574,6,0)+VLOOKUP(B228,[6]Municipios!$B$7:$J$5574,7,0)+VLOOKUP(B228,[6]Municipios!$B$7:$J$5574,8,0)</f>
        <v>0</v>
      </c>
      <c r="V228" s="32">
        <f>VLOOKUP(B228,[6]Instalaçoes!$B$7:$J$5570,3,0)+VLOOKUP(B228,[6]Instalaçoes!$B$7:$J$5570,4,0)+VLOOKUP(B228,[6]Instalaçoes!$B$7:$J$5570,5,0)</f>
        <v>187649.74</v>
      </c>
      <c r="W228" s="32">
        <f>VLOOKUP(B228,[6]Instalaçoes!$B$7:$J$5570,6,0)+VLOOKUP(B228,[6]Instalaçoes!$B$7:$J$5570,7,0)+VLOOKUP(B228,[6]Instalaçoes!$B$7:$J$5570,8,0)</f>
        <v>0</v>
      </c>
      <c r="X228" s="32"/>
      <c r="Y228" s="32"/>
      <c r="Z228" s="32"/>
      <c r="AA228" s="32"/>
      <c r="AB228" s="30">
        <f>IF((Q228&lt;&gt;""),VLOOKUP(B228,[7]Coeficiente_Municípios!$A$6:$Z$5570,8,0),0)</f>
        <v>0</v>
      </c>
      <c r="AC228" s="30">
        <f>IF((R228&lt;&gt;""),VLOOKUP(B228,'[5]Inst.Marit._Afetados'!$B$5:$F$170,5,0),0)</f>
        <v>0</v>
      </c>
      <c r="AD228" s="30">
        <f>IF((S228&lt;&gt;""),VLOOKUP(B228,[7]Coeficiente_Municípios!$A$6:$Z$5570,7,0),0)</f>
        <v>0</v>
      </c>
      <c r="AE228" s="30">
        <f>IF((R228&lt;&gt;""),VLOOKUP(B228,'[5]Inst.Marit._Afetados'!$B$5:$F$170,4,0),0)</f>
        <v>0</v>
      </c>
      <c r="AG228" s="32">
        <f>VLOOKUP($B228,'[2]5411_5%'!$A$15:$C$5606,3,0)-VLOOKUP($B228,'[2]5411_5%'!$A$15:$C$5606,2,0)</f>
        <v>0</v>
      </c>
      <c r="AH228" s="32">
        <f>VLOOKUP($B228,'[2]5411_&gt;5%'!$A$13:$C$5604,3,0)-VLOOKUP($B228,'[2]5411_&gt;5%'!$A$13:$C$5604,2,0)</f>
        <v>0</v>
      </c>
      <c r="AI228" s="32">
        <f>IF(ISNA(VLOOKUP($B228,'[2]Total_DARF''s_Est_Mun+Acerto'!$A$35:$L$5599,7,0)),0,(VLOOKUP($B228,'[2]Total_DARF''s_Est_Mun+Acerto'!$A$35:$L$5599,7,0)))</f>
        <v>-700.1</v>
      </c>
      <c r="AJ228" s="32">
        <f>IF(ISNA(VLOOKUP($B228,'[2]Total_DARF''s_Est_Mun+Acerto'!$A$35:$L$5599,8,0)),0,(VLOOKUP($B228,'[2]Total_DARF''s_Est_Mun+Acerto'!$A$35:$L$5599,8,0)))</f>
        <v>0</v>
      </c>
      <c r="AK228" s="32">
        <f>IF(ISNA(VLOOKUP($B228,'[2]Total_DARF''s_Est_Mun+Acerto'!$A$35:$L$5599,10,0)),0,(VLOOKUP($B228,'[2]Total_DARF''s_Est_Mun+Acerto'!$A$35:$L$5599,10,0)))</f>
        <v>0</v>
      </c>
      <c r="AL228" s="32">
        <f>VLOOKUP(B228,'[2]Total_DARF''s_Est_Mun+Acerto'!$A$35:$K$5599,11,0)</f>
        <v>0</v>
      </c>
    </row>
    <row r="229" spans="1:38" ht="12.75" customHeight="1" x14ac:dyDescent="0.2">
      <c r="A229" s="4" t="s">
        <v>788</v>
      </c>
      <c r="B229" s="80" t="s">
        <v>165</v>
      </c>
      <c r="C229" s="9" t="str">
        <f t="shared" si="112"/>
        <v/>
      </c>
      <c r="D229" s="9" t="str">
        <f t="shared" si="113"/>
        <v/>
      </c>
      <c r="E229" s="9">
        <f t="shared" si="114"/>
        <v>0</v>
      </c>
      <c r="F229" s="9">
        <f t="shared" si="110"/>
        <v>187649.74</v>
      </c>
      <c r="G229" s="9" t="str">
        <f t="shared" si="115"/>
        <v/>
      </c>
      <c r="H229" s="9" t="str">
        <f>IF((AB229&gt;0),(TRUNC(([1]Mar!$C$6*(AB229-AC229)),2)+TRUNC(([1]Mar!$D$6*(AB229-AC229)),2)+TRUNC(([1]Mar!$E$6*(AB229-AC229)),2)),"")</f>
        <v/>
      </c>
      <c r="I229" s="9" t="str">
        <f t="shared" si="106"/>
        <v/>
      </c>
      <c r="J229" s="20">
        <f t="shared" si="105"/>
        <v>-700.1</v>
      </c>
      <c r="K229" s="20">
        <f t="shared" si="107"/>
        <v>186949.63999999998</v>
      </c>
      <c r="L229" s="23">
        <f>VLOOKUP(B229,'[2]Total_DARF''s_Est_Mun+Acerto'!$A$35:$L$5598,6,FALSE)</f>
        <v>186949.64</v>
      </c>
      <c r="M229" s="23">
        <f t="shared" si="111"/>
        <v>0</v>
      </c>
      <c r="N229" s="34" t="str">
        <f>IF(ISERROR(VLOOKUP(B229,[3]Rateio_Área_Geoeconômica!$A$4:$F$964,6,0)),"",(VLOOKUP(B229,[3]Rateio_Área_Geoeconômica!$A$4:$F$964,6,0)))</f>
        <v>L</v>
      </c>
      <c r="O229" s="30" t="str">
        <f>IF((IF(ISERROR(VLOOKUP(B229,[4]Original!$B$120:$G$157,6,0)),"",(VLOOKUP(B229,[4]Original!$B$120:$G$157,6,0))))=0,"",(IF(ISERROR(VLOOKUP(B229,[4]Original!$B$120:$G$157,6,0)),"",(VLOOKUP(B229,[4]Original!$B$120:$G$157,6,0)))))</f>
        <v/>
      </c>
      <c r="P229" s="30" t="s">
        <v>1085</v>
      </c>
      <c r="Q229" s="30">
        <f t="shared" si="108"/>
        <v>3</v>
      </c>
      <c r="R229" s="31" t="str">
        <f>IF(ISERROR(VLOOKUP(B229,'[5]Inst.Marit._Afetados'!$B$5:$C$170,2,0)),"",(VLOOKUP(B229,'[5]Inst.Marit._Afetados'!$B$5:$C$170,2,0)))</f>
        <v/>
      </c>
      <c r="S229" s="30">
        <f t="shared" si="109"/>
        <v>4</v>
      </c>
      <c r="T229" s="32">
        <f>VLOOKUP(B229,[6]Municipios!$B$7:$J$5574,3,0)+VLOOKUP(B229,[6]Municipios!$B$7:$J$5574,4,0)+VLOOKUP(B229,[6]Municipios!$B$7:$J$5574,5,0)</f>
        <v>0</v>
      </c>
      <c r="U229" s="32">
        <f>VLOOKUP(B229,[6]Municipios!$B$7:$J$5574,6,0)+VLOOKUP(B229,[6]Municipios!$B$7:$J$5574,7,0)+VLOOKUP(B229,[6]Municipios!$B$7:$J$5574,8,0)</f>
        <v>0</v>
      </c>
      <c r="V229" s="32">
        <f>VLOOKUP(B229,[6]Instalaçoes!$B$7:$J$5570,3,0)+VLOOKUP(B229,[6]Instalaçoes!$B$7:$J$5570,4,0)+VLOOKUP(B229,[6]Instalaçoes!$B$7:$J$5570,5,0)</f>
        <v>187649.74</v>
      </c>
      <c r="W229" s="32">
        <f>VLOOKUP(B229,[6]Instalaçoes!$B$7:$J$5570,6,0)+VLOOKUP(B229,[6]Instalaçoes!$B$7:$J$5570,7,0)+VLOOKUP(B229,[6]Instalaçoes!$B$7:$J$5570,8,0)</f>
        <v>0</v>
      </c>
      <c r="X229" s="32"/>
      <c r="Y229" s="32"/>
      <c r="Z229" s="32"/>
      <c r="AA229" s="32"/>
      <c r="AB229" s="30">
        <f>IF((Q229&lt;&gt;""),VLOOKUP(B229,[7]Coeficiente_Municípios!$A$6:$Z$5570,8,0),0)</f>
        <v>0</v>
      </c>
      <c r="AC229" s="30">
        <f>IF((R229&lt;&gt;""),VLOOKUP(B229,'[5]Inst.Marit._Afetados'!$B$5:$F$170,5,0),0)</f>
        <v>0</v>
      </c>
      <c r="AD229" s="30">
        <f>IF((S229&lt;&gt;""),VLOOKUP(B229,[7]Coeficiente_Municípios!$A$6:$Z$5570,7,0),0)</f>
        <v>0</v>
      </c>
      <c r="AE229" s="30">
        <f>IF((R229&lt;&gt;""),VLOOKUP(B229,'[5]Inst.Marit._Afetados'!$B$5:$F$170,4,0),0)</f>
        <v>0</v>
      </c>
      <c r="AG229" s="32">
        <f>VLOOKUP($B229,'[2]5411_5%'!$A$15:$C$5606,3,0)-VLOOKUP($B229,'[2]5411_5%'!$A$15:$C$5606,2,0)</f>
        <v>0</v>
      </c>
      <c r="AH229" s="32">
        <f>VLOOKUP($B229,'[2]5411_&gt;5%'!$A$13:$C$5604,3,0)-VLOOKUP($B229,'[2]5411_&gt;5%'!$A$13:$C$5604,2,0)</f>
        <v>0</v>
      </c>
      <c r="AI229" s="32">
        <f>IF(ISNA(VLOOKUP($B229,'[2]Total_DARF''s_Est_Mun+Acerto'!$A$35:$L$5599,7,0)),0,(VLOOKUP($B229,'[2]Total_DARF''s_Est_Mun+Acerto'!$A$35:$L$5599,7,0)))</f>
        <v>-700.1</v>
      </c>
      <c r="AJ229" s="32">
        <f>IF(ISNA(VLOOKUP($B229,'[2]Total_DARF''s_Est_Mun+Acerto'!$A$35:$L$5599,8,0)),0,(VLOOKUP($B229,'[2]Total_DARF''s_Est_Mun+Acerto'!$A$35:$L$5599,8,0)))</f>
        <v>0</v>
      </c>
      <c r="AK229" s="32">
        <f>IF(ISNA(VLOOKUP($B229,'[2]Total_DARF''s_Est_Mun+Acerto'!$A$35:$L$5599,10,0)),0,(VLOOKUP($B229,'[2]Total_DARF''s_Est_Mun+Acerto'!$A$35:$L$5599,10,0)))</f>
        <v>0</v>
      </c>
      <c r="AL229" s="32">
        <f>VLOOKUP(B229,'[2]Total_DARF''s_Est_Mun+Acerto'!$A$35:$K$5599,11,0)</f>
        <v>0</v>
      </c>
    </row>
    <row r="230" spans="1:38" ht="12.75" customHeight="1" x14ac:dyDescent="0.2">
      <c r="A230" s="4" t="s">
        <v>788</v>
      </c>
      <c r="B230" s="81" t="s">
        <v>166</v>
      </c>
      <c r="C230" s="9" t="str">
        <f t="shared" si="112"/>
        <v/>
      </c>
      <c r="D230" s="9" t="str">
        <f t="shared" si="113"/>
        <v/>
      </c>
      <c r="E230" s="9">
        <f t="shared" si="114"/>
        <v>0</v>
      </c>
      <c r="F230" s="9" t="str">
        <f t="shared" si="110"/>
        <v/>
      </c>
      <c r="G230" s="9" t="str">
        <f t="shared" si="115"/>
        <v/>
      </c>
      <c r="H230" s="9" t="str">
        <f>IF((AB230&gt;0),(TRUNC(([1]Mar!$C$6*(AB230-AC230)),2)+TRUNC(([1]Mar!$D$6*(AB230-AC230)),2)+TRUNC(([1]Mar!$E$6*(AB230-AC230)),2)),"")</f>
        <v/>
      </c>
      <c r="I230" s="9" t="str">
        <f t="shared" si="106"/>
        <v/>
      </c>
      <c r="J230" s="20" t="str">
        <f t="shared" si="105"/>
        <v/>
      </c>
      <c r="K230" s="20">
        <f t="shared" si="107"/>
        <v>0</v>
      </c>
      <c r="L230" s="23">
        <f>VLOOKUP(B230,'[2]Total_DARF''s_Est_Mun+Acerto'!$A$35:$L$5598,6,FALSE)</f>
        <v>0</v>
      </c>
      <c r="M230" s="23">
        <f t="shared" si="111"/>
        <v>0</v>
      </c>
      <c r="N230" s="34" t="str">
        <f>IF(ISERROR(VLOOKUP(B230,[3]Rateio_Área_Geoeconômica!$A$4:$F$964,6,0)),"",(VLOOKUP(B230,[3]Rateio_Área_Geoeconômica!$A$4:$F$964,6,0)))</f>
        <v>L</v>
      </c>
      <c r="O230" s="30" t="str">
        <f>IF((IF(ISERROR(VLOOKUP(B230,[4]Original!$B$120:$G$157,6,0)),"",(VLOOKUP(B230,[4]Original!$B$120:$G$157,6,0))))=0,"",(IF(ISERROR(VLOOKUP(B230,[4]Original!$B$120:$G$157,6,0)),"",(VLOOKUP(B230,[4]Original!$B$120:$G$157,6,0)))))</f>
        <v/>
      </c>
      <c r="P230" s="30" t="s">
        <v>1085</v>
      </c>
      <c r="Q230" s="30" t="str">
        <f t="shared" si="108"/>
        <v/>
      </c>
      <c r="R230" s="31" t="str">
        <f>IF(ISERROR(VLOOKUP(B230,'[5]Inst.Marit._Afetados'!$B$5:$C$170,2,0)),"",(VLOOKUP(B230,'[5]Inst.Marit._Afetados'!$B$5:$C$170,2,0)))</f>
        <v/>
      </c>
      <c r="S230" s="30">
        <f t="shared" si="109"/>
        <v>4</v>
      </c>
      <c r="T230" s="32">
        <f>VLOOKUP(B230,[6]Municipios!$B$7:$J$5574,3,0)+VLOOKUP(B230,[6]Municipios!$B$7:$J$5574,4,0)+VLOOKUP(B230,[6]Municipios!$B$7:$J$5574,5,0)</f>
        <v>0</v>
      </c>
      <c r="U230" s="32">
        <f>VLOOKUP(B230,[6]Municipios!$B$7:$J$5574,6,0)+VLOOKUP(B230,[6]Municipios!$B$7:$J$5574,7,0)+VLOOKUP(B230,[6]Municipios!$B$7:$J$5574,8,0)</f>
        <v>0</v>
      </c>
      <c r="V230" s="32">
        <f>VLOOKUP(B230,[6]Instalaçoes!$B$7:$J$5570,3,0)+VLOOKUP(B230,[6]Instalaçoes!$B$7:$J$5570,4,0)+VLOOKUP(B230,[6]Instalaçoes!$B$7:$J$5570,5,0)</f>
        <v>0</v>
      </c>
      <c r="W230" s="32">
        <f>VLOOKUP(B230,[6]Instalaçoes!$B$7:$J$5570,6,0)+VLOOKUP(B230,[6]Instalaçoes!$B$7:$J$5570,7,0)+VLOOKUP(B230,[6]Instalaçoes!$B$7:$J$5570,8,0)</f>
        <v>0</v>
      </c>
      <c r="X230" s="32"/>
      <c r="Y230" s="32"/>
      <c r="Z230" s="32"/>
      <c r="AA230" s="32"/>
      <c r="AB230" s="30">
        <f>IF((Q230&lt;&gt;""),VLOOKUP(B230,[7]Coeficiente_Municípios!$A$6:$Z$5570,8,0),0)</f>
        <v>0</v>
      </c>
      <c r="AC230" s="30">
        <f>IF((R230&lt;&gt;""),VLOOKUP(B230,'[5]Inst.Marit._Afetados'!$B$5:$F$170,5,0),0)</f>
        <v>0</v>
      </c>
      <c r="AD230" s="30">
        <f>IF((S230&lt;&gt;""),VLOOKUP(B230,[7]Coeficiente_Municípios!$A$6:$Z$5570,7,0),0)</f>
        <v>0</v>
      </c>
      <c r="AE230" s="30">
        <f>IF((R230&lt;&gt;""),VLOOKUP(B230,'[5]Inst.Marit._Afetados'!$B$5:$F$170,4,0),0)</f>
        <v>0</v>
      </c>
      <c r="AG230" s="32">
        <f>VLOOKUP($B230,'[2]5411_5%'!$A$15:$C$5606,3,0)-VLOOKUP($B230,'[2]5411_5%'!$A$15:$C$5606,2,0)</f>
        <v>0</v>
      </c>
      <c r="AH230" s="32">
        <f>VLOOKUP($B230,'[2]5411_&gt;5%'!$A$13:$C$5604,3,0)-VLOOKUP($B230,'[2]5411_&gt;5%'!$A$13:$C$5604,2,0)</f>
        <v>0</v>
      </c>
      <c r="AI230" s="32">
        <f>IF(ISNA(VLOOKUP($B230,'[2]Total_DARF''s_Est_Mun+Acerto'!$A$35:$L$5599,7,0)),0,(VLOOKUP($B230,'[2]Total_DARF''s_Est_Mun+Acerto'!$A$35:$L$5599,7,0)))</f>
        <v>0</v>
      </c>
      <c r="AJ230" s="32">
        <f>IF(ISNA(VLOOKUP($B230,'[2]Total_DARF''s_Est_Mun+Acerto'!$A$35:$L$5599,8,0)),0,(VLOOKUP($B230,'[2]Total_DARF''s_Est_Mun+Acerto'!$A$35:$L$5599,8,0)))</f>
        <v>0</v>
      </c>
      <c r="AK230" s="32">
        <f>IF(ISNA(VLOOKUP($B230,'[2]Total_DARF''s_Est_Mun+Acerto'!$A$35:$L$5599,10,0)),0,(VLOOKUP($B230,'[2]Total_DARF''s_Est_Mun+Acerto'!$A$35:$L$5599,10,0)))</f>
        <v>0</v>
      </c>
      <c r="AL230" s="32">
        <f>VLOOKUP(B230,'[2]Total_DARF''s_Est_Mun+Acerto'!$A$35:$K$5599,11,0)</f>
        <v>0</v>
      </c>
    </row>
    <row r="231" spans="1:38" ht="12.75" customHeight="1" x14ac:dyDescent="0.2">
      <c r="A231" s="4" t="s">
        <v>788</v>
      </c>
      <c r="B231" s="81" t="s">
        <v>167</v>
      </c>
      <c r="C231" s="9" t="str">
        <f t="shared" si="112"/>
        <v/>
      </c>
      <c r="D231" s="9" t="str">
        <f t="shared" si="113"/>
        <v/>
      </c>
      <c r="E231" s="9">
        <f t="shared" si="114"/>
        <v>0</v>
      </c>
      <c r="F231" s="9" t="str">
        <f t="shared" si="110"/>
        <v/>
      </c>
      <c r="G231" s="9" t="str">
        <f t="shared" si="115"/>
        <v/>
      </c>
      <c r="H231" s="9" t="str">
        <f>IF((AB231&gt;0),(TRUNC(([1]Mar!$C$6*(AB231-AC231)),2)+TRUNC(([1]Mar!$D$6*(AB231-AC231)),2)+TRUNC(([1]Mar!$E$6*(AB231-AC231)),2)),"")</f>
        <v/>
      </c>
      <c r="I231" s="9" t="str">
        <f t="shared" si="106"/>
        <v/>
      </c>
      <c r="J231" s="20" t="str">
        <f t="shared" si="105"/>
        <v/>
      </c>
      <c r="K231" s="20">
        <f t="shared" si="107"/>
        <v>0</v>
      </c>
      <c r="L231" s="23">
        <f>VLOOKUP(B231,'[2]Total_DARF''s_Est_Mun+Acerto'!$A$35:$L$5598,6,FALSE)</f>
        <v>0</v>
      </c>
      <c r="M231" s="23">
        <f t="shared" si="111"/>
        <v>0</v>
      </c>
      <c r="N231" s="34" t="str">
        <f>IF(ISERROR(VLOOKUP(B231,[3]Rateio_Área_Geoeconômica!$A$4:$F$964,6,0)),"",(VLOOKUP(B231,[3]Rateio_Área_Geoeconômica!$A$4:$F$964,6,0)))</f>
        <v>L</v>
      </c>
      <c r="O231" s="30" t="str">
        <f>IF((IF(ISERROR(VLOOKUP(B231,[4]Original!$B$120:$G$157,6,0)),"",(VLOOKUP(B231,[4]Original!$B$120:$G$157,6,0))))=0,"",(IF(ISERROR(VLOOKUP(B231,[4]Original!$B$120:$G$157,6,0)),"",(VLOOKUP(B231,[4]Original!$B$120:$G$157,6,0)))))</f>
        <v/>
      </c>
      <c r="P231" s="30" t="s">
        <v>1085</v>
      </c>
      <c r="Q231" s="30" t="str">
        <f t="shared" si="108"/>
        <v/>
      </c>
      <c r="R231" s="31" t="str">
        <f>IF(ISERROR(VLOOKUP(B231,'[5]Inst.Marit._Afetados'!$B$5:$C$170,2,0)),"",(VLOOKUP(B231,'[5]Inst.Marit._Afetados'!$B$5:$C$170,2,0)))</f>
        <v/>
      </c>
      <c r="S231" s="30">
        <f t="shared" si="109"/>
        <v>4</v>
      </c>
      <c r="T231" s="32">
        <f>VLOOKUP(B231,[6]Municipios!$B$7:$J$5574,3,0)+VLOOKUP(B231,[6]Municipios!$B$7:$J$5574,4,0)+VLOOKUP(B231,[6]Municipios!$B$7:$J$5574,5,0)</f>
        <v>0</v>
      </c>
      <c r="U231" s="32">
        <f>VLOOKUP(B231,[6]Municipios!$B$7:$J$5574,6,0)+VLOOKUP(B231,[6]Municipios!$B$7:$J$5574,7,0)+VLOOKUP(B231,[6]Municipios!$B$7:$J$5574,8,0)</f>
        <v>0</v>
      </c>
      <c r="V231" s="32">
        <f>VLOOKUP(B231,[6]Instalaçoes!$B$7:$J$5570,3,0)+VLOOKUP(B231,[6]Instalaçoes!$B$7:$J$5570,4,0)+VLOOKUP(B231,[6]Instalaçoes!$B$7:$J$5570,5,0)</f>
        <v>0</v>
      </c>
      <c r="W231" s="32">
        <f>VLOOKUP(B231,[6]Instalaçoes!$B$7:$J$5570,6,0)+VLOOKUP(B231,[6]Instalaçoes!$B$7:$J$5570,7,0)+VLOOKUP(B231,[6]Instalaçoes!$B$7:$J$5570,8,0)</f>
        <v>0</v>
      </c>
      <c r="X231" s="32"/>
      <c r="Y231" s="32"/>
      <c r="Z231" s="32"/>
      <c r="AA231" s="32"/>
      <c r="AB231" s="30">
        <f>IF((Q231&lt;&gt;""),VLOOKUP(B231,[7]Coeficiente_Municípios!$A$6:$Z$5570,8,0),0)</f>
        <v>0</v>
      </c>
      <c r="AC231" s="30">
        <f>IF((R231&lt;&gt;""),VLOOKUP(B231,'[5]Inst.Marit._Afetados'!$B$5:$F$170,5,0),0)</f>
        <v>0</v>
      </c>
      <c r="AD231" s="30">
        <f>IF((S231&lt;&gt;""),VLOOKUP(B231,[7]Coeficiente_Municípios!$A$6:$Z$5570,7,0),0)</f>
        <v>0</v>
      </c>
      <c r="AE231" s="30">
        <f>IF((R231&lt;&gt;""),VLOOKUP(B231,'[5]Inst.Marit._Afetados'!$B$5:$F$170,4,0),0)</f>
        <v>0</v>
      </c>
      <c r="AG231" s="32">
        <f>VLOOKUP($B231,'[2]5411_5%'!$A$15:$C$5606,3,0)-VLOOKUP($B231,'[2]5411_5%'!$A$15:$C$5606,2,0)</f>
        <v>0</v>
      </c>
      <c r="AH231" s="32">
        <f>VLOOKUP($B231,'[2]5411_&gt;5%'!$A$13:$C$5604,3,0)-VLOOKUP($B231,'[2]5411_&gt;5%'!$A$13:$C$5604,2,0)</f>
        <v>0</v>
      </c>
      <c r="AI231" s="32">
        <f>IF(ISNA(VLOOKUP($B231,'[2]Total_DARF''s_Est_Mun+Acerto'!$A$35:$L$5599,7,0)),0,(VLOOKUP($B231,'[2]Total_DARF''s_Est_Mun+Acerto'!$A$35:$L$5599,7,0)))</f>
        <v>0</v>
      </c>
      <c r="AJ231" s="32">
        <f>IF(ISNA(VLOOKUP($B231,'[2]Total_DARF''s_Est_Mun+Acerto'!$A$35:$L$5599,8,0)),0,(VLOOKUP($B231,'[2]Total_DARF''s_Est_Mun+Acerto'!$A$35:$L$5599,8,0)))</f>
        <v>0</v>
      </c>
      <c r="AK231" s="32">
        <f>IF(ISNA(VLOOKUP($B231,'[2]Total_DARF''s_Est_Mun+Acerto'!$A$35:$L$5599,10,0)),0,(VLOOKUP($B231,'[2]Total_DARF''s_Est_Mun+Acerto'!$A$35:$L$5599,10,0)))</f>
        <v>0</v>
      </c>
      <c r="AL231" s="32">
        <f>VLOOKUP(B231,'[2]Total_DARF''s_Est_Mun+Acerto'!$A$35:$K$5599,11,0)</f>
        <v>0</v>
      </c>
    </row>
    <row r="232" spans="1:38" ht="12.75" customHeight="1" x14ac:dyDescent="0.2">
      <c r="A232" s="4" t="s">
        <v>788</v>
      </c>
      <c r="B232" s="81" t="s">
        <v>168</v>
      </c>
      <c r="C232" s="9" t="str">
        <f t="shared" si="112"/>
        <v/>
      </c>
      <c r="D232" s="9" t="str">
        <f t="shared" si="113"/>
        <v/>
      </c>
      <c r="E232" s="9">
        <f t="shared" si="114"/>
        <v>0</v>
      </c>
      <c r="F232" s="9" t="str">
        <f t="shared" si="110"/>
        <v/>
      </c>
      <c r="G232" s="9" t="str">
        <f t="shared" si="115"/>
        <v/>
      </c>
      <c r="H232" s="9" t="str">
        <f>IF((AB232&gt;0),(TRUNC(([1]Mar!$C$6*(AB232-AC232)),2)+TRUNC(([1]Mar!$D$6*(AB232-AC232)),2)+TRUNC(([1]Mar!$E$6*(AB232-AC232)),2)),"")</f>
        <v/>
      </c>
      <c r="I232" s="9" t="str">
        <f t="shared" si="106"/>
        <v/>
      </c>
      <c r="J232" s="20" t="str">
        <f t="shared" si="105"/>
        <v/>
      </c>
      <c r="K232" s="20">
        <f t="shared" si="107"/>
        <v>0</v>
      </c>
      <c r="L232" s="23">
        <f>VLOOKUP(B232,'[2]Total_DARF''s_Est_Mun+Acerto'!$A$35:$L$5598,6,FALSE)</f>
        <v>0</v>
      </c>
      <c r="M232" s="23">
        <f t="shared" si="111"/>
        <v>0</v>
      </c>
      <c r="N232" s="34" t="str">
        <f>IF(ISERROR(VLOOKUP(B232,[3]Rateio_Área_Geoeconômica!$A$4:$F$964,6,0)),"",(VLOOKUP(B232,[3]Rateio_Área_Geoeconômica!$A$4:$F$964,6,0)))</f>
        <v>L</v>
      </c>
      <c r="O232" s="30" t="str">
        <f>IF((IF(ISERROR(VLOOKUP(B232,[4]Original!$B$120:$G$157,6,0)),"",(VLOOKUP(B232,[4]Original!$B$120:$G$157,6,0))))=0,"",(IF(ISERROR(VLOOKUP(B232,[4]Original!$B$120:$G$157,6,0)),"",(VLOOKUP(B232,[4]Original!$B$120:$G$157,6,0)))))</f>
        <v/>
      </c>
      <c r="P232" s="30" t="s">
        <v>1085</v>
      </c>
      <c r="Q232" s="30" t="str">
        <f t="shared" si="108"/>
        <v/>
      </c>
      <c r="R232" s="31" t="str">
        <f>IF(ISERROR(VLOOKUP(B232,'[5]Inst.Marit._Afetados'!$B$5:$C$170,2,0)),"",(VLOOKUP(B232,'[5]Inst.Marit._Afetados'!$B$5:$C$170,2,0)))</f>
        <v/>
      </c>
      <c r="S232" s="30">
        <f t="shared" si="109"/>
        <v>4</v>
      </c>
      <c r="T232" s="32">
        <f>VLOOKUP(B232,[6]Municipios!$B$7:$J$5574,3,0)+VLOOKUP(B232,[6]Municipios!$B$7:$J$5574,4,0)+VLOOKUP(B232,[6]Municipios!$B$7:$J$5574,5,0)</f>
        <v>0</v>
      </c>
      <c r="U232" s="32">
        <f>VLOOKUP(B232,[6]Municipios!$B$7:$J$5574,6,0)+VLOOKUP(B232,[6]Municipios!$B$7:$J$5574,7,0)+VLOOKUP(B232,[6]Municipios!$B$7:$J$5574,8,0)</f>
        <v>0</v>
      </c>
      <c r="V232" s="32">
        <f>VLOOKUP(B232,[6]Instalaçoes!$B$7:$J$5570,3,0)+VLOOKUP(B232,[6]Instalaçoes!$B$7:$J$5570,4,0)+VLOOKUP(B232,[6]Instalaçoes!$B$7:$J$5570,5,0)</f>
        <v>0</v>
      </c>
      <c r="W232" s="32">
        <f>VLOOKUP(B232,[6]Instalaçoes!$B$7:$J$5570,6,0)+VLOOKUP(B232,[6]Instalaçoes!$B$7:$J$5570,7,0)+VLOOKUP(B232,[6]Instalaçoes!$B$7:$J$5570,8,0)</f>
        <v>0</v>
      </c>
      <c r="X232" s="32"/>
      <c r="Y232" s="32"/>
      <c r="Z232" s="32"/>
      <c r="AA232" s="32"/>
      <c r="AB232" s="30">
        <f>IF((Q232&lt;&gt;""),VLOOKUP(B232,[7]Coeficiente_Municípios!$A$6:$Z$5570,8,0),0)</f>
        <v>0</v>
      </c>
      <c r="AC232" s="30">
        <f>IF((R232&lt;&gt;""),VLOOKUP(B232,'[5]Inst.Marit._Afetados'!$B$5:$F$170,5,0),0)</f>
        <v>0</v>
      </c>
      <c r="AD232" s="30">
        <f>IF((S232&lt;&gt;""),VLOOKUP(B232,[7]Coeficiente_Municípios!$A$6:$Z$5570,7,0),0)</f>
        <v>0</v>
      </c>
      <c r="AE232" s="30">
        <f>IF((R232&lt;&gt;""),VLOOKUP(B232,'[5]Inst.Marit._Afetados'!$B$5:$F$170,4,0),0)</f>
        <v>0</v>
      </c>
      <c r="AG232" s="32">
        <f>VLOOKUP($B232,'[2]5411_5%'!$A$15:$C$5606,3,0)-VLOOKUP($B232,'[2]5411_5%'!$A$15:$C$5606,2,0)</f>
        <v>0</v>
      </c>
      <c r="AH232" s="32">
        <f>VLOOKUP($B232,'[2]5411_&gt;5%'!$A$13:$C$5604,3,0)-VLOOKUP($B232,'[2]5411_&gt;5%'!$A$13:$C$5604,2,0)</f>
        <v>0</v>
      </c>
      <c r="AI232" s="32">
        <f>IF(ISNA(VLOOKUP($B232,'[2]Total_DARF''s_Est_Mun+Acerto'!$A$35:$L$5599,7,0)),0,(VLOOKUP($B232,'[2]Total_DARF''s_Est_Mun+Acerto'!$A$35:$L$5599,7,0)))</f>
        <v>0</v>
      </c>
      <c r="AJ232" s="32">
        <f>IF(ISNA(VLOOKUP($B232,'[2]Total_DARF''s_Est_Mun+Acerto'!$A$35:$L$5599,8,0)),0,(VLOOKUP($B232,'[2]Total_DARF''s_Est_Mun+Acerto'!$A$35:$L$5599,8,0)))</f>
        <v>0</v>
      </c>
      <c r="AK232" s="32">
        <f>IF(ISNA(VLOOKUP($B232,'[2]Total_DARF''s_Est_Mun+Acerto'!$A$35:$L$5599,10,0)),0,(VLOOKUP($B232,'[2]Total_DARF''s_Est_Mun+Acerto'!$A$35:$L$5599,10,0)))</f>
        <v>0</v>
      </c>
      <c r="AL232" s="32">
        <f>VLOOKUP(B232,'[2]Total_DARF''s_Est_Mun+Acerto'!$A$35:$K$5599,11,0)</f>
        <v>0</v>
      </c>
    </row>
    <row r="233" spans="1:38" ht="12.75" customHeight="1" x14ac:dyDescent="0.2">
      <c r="A233" s="4" t="s">
        <v>788</v>
      </c>
      <c r="B233" s="81" t="s">
        <v>169</v>
      </c>
      <c r="C233" s="9" t="str">
        <f t="shared" si="112"/>
        <v/>
      </c>
      <c r="D233" s="9" t="str">
        <f t="shared" si="113"/>
        <v/>
      </c>
      <c r="E233" s="9">
        <f t="shared" si="114"/>
        <v>0</v>
      </c>
      <c r="F233" s="9" t="str">
        <f t="shared" si="110"/>
        <v/>
      </c>
      <c r="G233" s="9" t="str">
        <f t="shared" si="115"/>
        <v/>
      </c>
      <c r="H233" s="9" t="str">
        <f>IF((AB233&gt;0),(TRUNC(([1]Mar!$C$6*(AB233-AC233)),2)+TRUNC(([1]Mar!$D$6*(AB233-AC233)),2)+TRUNC(([1]Mar!$E$6*(AB233-AC233)),2)),"")</f>
        <v/>
      </c>
      <c r="I233" s="9" t="str">
        <f t="shared" si="106"/>
        <v/>
      </c>
      <c r="J233" s="20" t="str">
        <f t="shared" si="105"/>
        <v/>
      </c>
      <c r="K233" s="20">
        <f t="shared" si="107"/>
        <v>0</v>
      </c>
      <c r="L233" s="23">
        <f>VLOOKUP(B233,'[2]Total_DARF''s_Est_Mun+Acerto'!$A$35:$L$5598,6,FALSE)</f>
        <v>0</v>
      </c>
      <c r="M233" s="23">
        <f t="shared" si="111"/>
        <v>0</v>
      </c>
      <c r="N233" s="34" t="str">
        <f>IF(ISERROR(VLOOKUP(B233,[3]Rateio_Área_Geoeconômica!$A$4:$F$964,6,0)),"",(VLOOKUP(B233,[3]Rateio_Área_Geoeconômica!$A$4:$F$964,6,0)))</f>
        <v>L</v>
      </c>
      <c r="O233" s="30" t="str">
        <f>IF((IF(ISERROR(VLOOKUP(B233,[4]Original!$B$120:$G$157,6,0)),"",(VLOOKUP(B233,[4]Original!$B$120:$G$157,6,0))))=0,"",(IF(ISERROR(VLOOKUP(B233,[4]Original!$B$120:$G$157,6,0)),"",(VLOOKUP(B233,[4]Original!$B$120:$G$157,6,0)))))</f>
        <v/>
      </c>
      <c r="P233" s="30" t="s">
        <v>1085</v>
      </c>
      <c r="Q233" s="30" t="str">
        <f t="shared" si="108"/>
        <v/>
      </c>
      <c r="R233" s="31" t="str">
        <f>IF(ISERROR(VLOOKUP(B233,'[5]Inst.Marit._Afetados'!$B$5:$C$170,2,0)),"",(VLOOKUP(B233,'[5]Inst.Marit._Afetados'!$B$5:$C$170,2,0)))</f>
        <v/>
      </c>
      <c r="S233" s="30">
        <f t="shared" si="109"/>
        <v>4</v>
      </c>
      <c r="T233" s="32">
        <f>VLOOKUP(B233,[6]Municipios!$B$7:$J$5574,3,0)+VLOOKUP(B233,[6]Municipios!$B$7:$J$5574,4,0)+VLOOKUP(B233,[6]Municipios!$B$7:$J$5574,5,0)</f>
        <v>0</v>
      </c>
      <c r="U233" s="32">
        <f>VLOOKUP(B233,[6]Municipios!$B$7:$J$5574,6,0)+VLOOKUP(B233,[6]Municipios!$B$7:$J$5574,7,0)+VLOOKUP(B233,[6]Municipios!$B$7:$J$5574,8,0)</f>
        <v>0</v>
      </c>
      <c r="V233" s="32">
        <f>VLOOKUP(B233,[6]Instalaçoes!$B$7:$J$5570,3,0)+VLOOKUP(B233,[6]Instalaçoes!$B$7:$J$5570,4,0)+VLOOKUP(B233,[6]Instalaçoes!$B$7:$J$5570,5,0)</f>
        <v>0</v>
      </c>
      <c r="W233" s="32">
        <f>VLOOKUP(B233,[6]Instalaçoes!$B$7:$J$5570,6,0)+VLOOKUP(B233,[6]Instalaçoes!$B$7:$J$5570,7,0)+VLOOKUP(B233,[6]Instalaçoes!$B$7:$J$5570,8,0)</f>
        <v>0</v>
      </c>
      <c r="X233" s="32"/>
      <c r="Y233" s="32"/>
      <c r="Z233" s="32"/>
      <c r="AA233" s="32"/>
      <c r="AB233" s="30">
        <f>IF((Q233&lt;&gt;""),VLOOKUP(B233,[7]Coeficiente_Municípios!$A$6:$Z$5570,8,0),0)</f>
        <v>0</v>
      </c>
      <c r="AC233" s="30">
        <f>IF((R233&lt;&gt;""),VLOOKUP(B233,'[5]Inst.Marit._Afetados'!$B$5:$F$170,5,0),0)</f>
        <v>0</v>
      </c>
      <c r="AD233" s="30">
        <f>IF((S233&lt;&gt;""),VLOOKUP(B233,[7]Coeficiente_Municípios!$A$6:$Z$5570,7,0),0)</f>
        <v>0</v>
      </c>
      <c r="AE233" s="30">
        <f>IF((R233&lt;&gt;""),VLOOKUP(B233,'[5]Inst.Marit._Afetados'!$B$5:$F$170,4,0),0)</f>
        <v>0</v>
      </c>
      <c r="AG233" s="32">
        <f>VLOOKUP($B233,'[2]5411_5%'!$A$15:$C$5606,3,0)-VLOOKUP($B233,'[2]5411_5%'!$A$15:$C$5606,2,0)</f>
        <v>0</v>
      </c>
      <c r="AH233" s="32">
        <f>VLOOKUP($B233,'[2]5411_&gt;5%'!$A$13:$C$5604,3,0)-VLOOKUP($B233,'[2]5411_&gt;5%'!$A$13:$C$5604,2,0)</f>
        <v>0</v>
      </c>
      <c r="AI233" s="32">
        <f>IF(ISNA(VLOOKUP($B233,'[2]Total_DARF''s_Est_Mun+Acerto'!$A$35:$L$5599,7,0)),0,(VLOOKUP($B233,'[2]Total_DARF''s_Est_Mun+Acerto'!$A$35:$L$5599,7,0)))</f>
        <v>0</v>
      </c>
      <c r="AJ233" s="32">
        <f>IF(ISNA(VLOOKUP($B233,'[2]Total_DARF''s_Est_Mun+Acerto'!$A$35:$L$5599,8,0)),0,(VLOOKUP($B233,'[2]Total_DARF''s_Est_Mun+Acerto'!$A$35:$L$5599,8,0)))</f>
        <v>0</v>
      </c>
      <c r="AK233" s="32">
        <f>IF(ISNA(VLOOKUP($B233,'[2]Total_DARF''s_Est_Mun+Acerto'!$A$35:$L$5599,10,0)),0,(VLOOKUP($B233,'[2]Total_DARF''s_Est_Mun+Acerto'!$A$35:$L$5599,10,0)))</f>
        <v>0</v>
      </c>
      <c r="AL233" s="32">
        <f>VLOOKUP(B233,'[2]Total_DARF''s_Est_Mun+Acerto'!$A$35:$K$5599,11,0)</f>
        <v>0</v>
      </c>
    </row>
    <row r="234" spans="1:38" ht="12.75" customHeight="1" x14ac:dyDescent="0.2">
      <c r="A234" s="4" t="s">
        <v>788</v>
      </c>
      <c r="B234" s="81" t="s">
        <v>841</v>
      </c>
      <c r="C234" s="9" t="str">
        <f t="shared" si="112"/>
        <v/>
      </c>
      <c r="D234" s="9" t="str">
        <f t="shared" si="113"/>
        <v/>
      </c>
      <c r="E234" s="9">
        <f t="shared" si="114"/>
        <v>0</v>
      </c>
      <c r="F234" s="9" t="str">
        <f t="shared" si="110"/>
        <v/>
      </c>
      <c r="G234" s="9" t="str">
        <f t="shared" si="115"/>
        <v/>
      </c>
      <c r="H234" s="9" t="str">
        <f>IF((AB234&gt;0),(TRUNC(([1]Mar!$C$6*(AB234-AC234)),2)+TRUNC(([1]Mar!$D$6*(AB234-AC234)),2)+TRUNC(([1]Mar!$E$6*(AB234-AC234)),2)),"")</f>
        <v/>
      </c>
      <c r="I234" s="9" t="str">
        <f t="shared" si="106"/>
        <v/>
      </c>
      <c r="J234" s="20" t="str">
        <f t="shared" si="105"/>
        <v/>
      </c>
      <c r="K234" s="20">
        <f t="shared" si="107"/>
        <v>0</v>
      </c>
      <c r="L234" s="23">
        <f>VLOOKUP(B234,'[2]Total_DARF''s_Est_Mun+Acerto'!$A$35:$L$5598,6,FALSE)</f>
        <v>0</v>
      </c>
      <c r="M234" s="23">
        <f t="shared" si="111"/>
        <v>0</v>
      </c>
      <c r="N234" s="34" t="str">
        <f>IF(ISERROR(VLOOKUP(B234,[3]Rateio_Área_Geoeconômica!$A$4:$F$964,6,0)),"",(VLOOKUP(B234,[3]Rateio_Área_Geoeconômica!$A$4:$F$964,6,0)))</f>
        <v>L</v>
      </c>
      <c r="O234" s="30" t="str">
        <f>IF((IF(ISERROR(VLOOKUP(B234,[4]Original!$B$120:$G$157,6,0)),"",(VLOOKUP(B234,[4]Original!$B$120:$G$157,6,0))))=0,"",(IF(ISERROR(VLOOKUP(B234,[4]Original!$B$120:$G$157,6,0)),"",(VLOOKUP(B234,[4]Original!$B$120:$G$157,6,0)))))</f>
        <v/>
      </c>
      <c r="P234" s="30" t="s">
        <v>1085</v>
      </c>
      <c r="Q234" s="30" t="str">
        <f t="shared" si="108"/>
        <v/>
      </c>
      <c r="R234" s="31" t="str">
        <f>IF(ISERROR(VLOOKUP(B234,'[5]Inst.Marit._Afetados'!$B$5:$C$170,2,0)),"",(VLOOKUP(B234,'[5]Inst.Marit._Afetados'!$B$5:$C$170,2,0)))</f>
        <v/>
      </c>
      <c r="S234" s="30">
        <f t="shared" si="109"/>
        <v>4</v>
      </c>
      <c r="T234" s="32">
        <f>VLOOKUP(B234,[6]Municipios!$B$7:$J$5574,3,0)+VLOOKUP(B234,[6]Municipios!$B$7:$J$5574,4,0)+VLOOKUP(B234,[6]Municipios!$B$7:$J$5574,5,0)</f>
        <v>0</v>
      </c>
      <c r="U234" s="32">
        <f>VLOOKUP(B234,[6]Municipios!$B$7:$J$5574,6,0)+VLOOKUP(B234,[6]Municipios!$B$7:$J$5574,7,0)+VLOOKUP(B234,[6]Municipios!$B$7:$J$5574,8,0)</f>
        <v>0</v>
      </c>
      <c r="V234" s="32">
        <f>VLOOKUP(B234,[6]Instalaçoes!$B$7:$J$5570,3,0)+VLOOKUP(B234,[6]Instalaçoes!$B$7:$J$5570,4,0)+VLOOKUP(B234,[6]Instalaçoes!$B$7:$J$5570,5,0)</f>
        <v>0</v>
      </c>
      <c r="W234" s="32">
        <f>VLOOKUP(B234,[6]Instalaçoes!$B$7:$J$5570,6,0)+VLOOKUP(B234,[6]Instalaçoes!$B$7:$J$5570,7,0)+VLOOKUP(B234,[6]Instalaçoes!$B$7:$J$5570,8,0)</f>
        <v>0</v>
      </c>
      <c r="X234" s="32"/>
      <c r="Y234" s="32"/>
      <c r="Z234" s="32"/>
      <c r="AA234" s="32"/>
      <c r="AB234" s="30">
        <f>IF((Q234&lt;&gt;""),VLOOKUP(B234,[7]Coeficiente_Municípios!$A$6:$Z$5570,8,0),0)</f>
        <v>0</v>
      </c>
      <c r="AC234" s="30">
        <f>IF((R234&lt;&gt;""),VLOOKUP(B234,'[5]Inst.Marit._Afetados'!$B$5:$F$170,5,0),0)</f>
        <v>0</v>
      </c>
      <c r="AD234" s="30">
        <f>IF((S234&lt;&gt;""),VLOOKUP(B234,[7]Coeficiente_Municípios!$A$6:$Z$5570,7,0),0)</f>
        <v>0</v>
      </c>
      <c r="AE234" s="30">
        <f>IF((R234&lt;&gt;""),VLOOKUP(B234,'[5]Inst.Marit._Afetados'!$B$5:$F$170,4,0),0)</f>
        <v>0</v>
      </c>
      <c r="AG234" s="32">
        <f>VLOOKUP($B234,'[2]5411_5%'!$A$15:$C$5606,3,0)-VLOOKUP($B234,'[2]5411_5%'!$A$15:$C$5606,2,0)</f>
        <v>0</v>
      </c>
      <c r="AH234" s="32">
        <f>VLOOKUP($B234,'[2]5411_&gt;5%'!$A$13:$C$5604,3,0)-VLOOKUP($B234,'[2]5411_&gt;5%'!$A$13:$C$5604,2,0)</f>
        <v>0</v>
      </c>
      <c r="AI234" s="32">
        <f>IF(ISNA(VLOOKUP($B234,'[2]Total_DARF''s_Est_Mun+Acerto'!$A$35:$L$5599,7,0)),0,(VLOOKUP($B234,'[2]Total_DARF''s_Est_Mun+Acerto'!$A$35:$L$5599,7,0)))</f>
        <v>0</v>
      </c>
      <c r="AJ234" s="32">
        <f>IF(ISNA(VLOOKUP($B234,'[2]Total_DARF''s_Est_Mun+Acerto'!$A$35:$L$5599,8,0)),0,(VLOOKUP($B234,'[2]Total_DARF''s_Est_Mun+Acerto'!$A$35:$L$5599,8,0)))</f>
        <v>0</v>
      </c>
      <c r="AK234" s="32">
        <f>IF(ISNA(VLOOKUP($B234,'[2]Total_DARF''s_Est_Mun+Acerto'!$A$35:$L$5599,10,0)),0,(VLOOKUP($B234,'[2]Total_DARF''s_Est_Mun+Acerto'!$A$35:$L$5599,10,0)))</f>
        <v>0</v>
      </c>
      <c r="AL234" s="32">
        <f>VLOOKUP(B234,'[2]Total_DARF''s_Est_Mun+Acerto'!$A$35:$K$5599,11,0)</f>
        <v>0</v>
      </c>
    </row>
    <row r="235" spans="1:38" ht="12.75" customHeight="1" x14ac:dyDescent="0.2">
      <c r="A235" s="4" t="s">
        <v>788</v>
      </c>
      <c r="B235" s="81" t="s">
        <v>842</v>
      </c>
      <c r="C235" s="9" t="str">
        <f t="shared" si="112"/>
        <v/>
      </c>
      <c r="D235" s="9" t="str">
        <f t="shared" si="113"/>
        <v/>
      </c>
      <c r="E235" s="9">
        <f t="shared" si="114"/>
        <v>0</v>
      </c>
      <c r="F235" s="9" t="str">
        <f t="shared" si="110"/>
        <v/>
      </c>
      <c r="G235" s="9" t="str">
        <f t="shared" si="115"/>
        <v/>
      </c>
      <c r="H235" s="9" t="str">
        <f>IF((AB235&gt;0),(TRUNC(([1]Mar!$C$6*(AB235-AC235)),2)+TRUNC(([1]Mar!$D$6*(AB235-AC235)),2)+TRUNC(([1]Mar!$E$6*(AB235-AC235)),2)),"")</f>
        <v/>
      </c>
      <c r="I235" s="9" t="str">
        <f t="shared" si="106"/>
        <v/>
      </c>
      <c r="J235" s="20" t="str">
        <f t="shared" si="105"/>
        <v/>
      </c>
      <c r="K235" s="20">
        <f t="shared" si="107"/>
        <v>0</v>
      </c>
      <c r="L235" s="23">
        <f>VLOOKUP(B235,'[2]Total_DARF''s_Est_Mun+Acerto'!$A$35:$L$5598,6,FALSE)</f>
        <v>0</v>
      </c>
      <c r="M235" s="23">
        <f t="shared" si="111"/>
        <v>0</v>
      </c>
      <c r="N235" s="34" t="str">
        <f>IF(ISERROR(VLOOKUP(B235,[3]Rateio_Área_Geoeconômica!$A$4:$F$964,6,0)),"",(VLOOKUP(B235,[3]Rateio_Área_Geoeconômica!$A$4:$F$964,6,0)))</f>
        <v>L</v>
      </c>
      <c r="O235" s="30" t="str">
        <f>IF((IF(ISERROR(VLOOKUP(B235,[4]Original!$B$120:$G$157,6,0)),"",(VLOOKUP(B235,[4]Original!$B$120:$G$157,6,0))))=0,"",(IF(ISERROR(VLOOKUP(B235,[4]Original!$B$120:$G$157,6,0)),"",(VLOOKUP(B235,[4]Original!$B$120:$G$157,6,0)))))</f>
        <v/>
      </c>
      <c r="P235" s="30" t="s">
        <v>1085</v>
      </c>
      <c r="Q235" s="30" t="str">
        <f t="shared" si="108"/>
        <v/>
      </c>
      <c r="R235" s="31" t="str">
        <f>IF(ISERROR(VLOOKUP(B235,'[5]Inst.Marit._Afetados'!$B$5:$C$170,2,0)),"",(VLOOKUP(B235,'[5]Inst.Marit._Afetados'!$B$5:$C$170,2,0)))</f>
        <v/>
      </c>
      <c r="S235" s="30">
        <f t="shared" si="109"/>
        <v>4</v>
      </c>
      <c r="T235" s="32">
        <f>VLOOKUP(B235,[6]Municipios!$B$7:$J$5574,3,0)+VLOOKUP(B235,[6]Municipios!$B$7:$J$5574,4,0)+VLOOKUP(B235,[6]Municipios!$B$7:$J$5574,5,0)</f>
        <v>0</v>
      </c>
      <c r="U235" s="32">
        <f>VLOOKUP(B235,[6]Municipios!$B$7:$J$5574,6,0)+VLOOKUP(B235,[6]Municipios!$B$7:$J$5574,7,0)+VLOOKUP(B235,[6]Municipios!$B$7:$J$5574,8,0)</f>
        <v>0</v>
      </c>
      <c r="V235" s="32">
        <f>VLOOKUP(B235,[6]Instalaçoes!$B$7:$J$5570,3,0)+VLOOKUP(B235,[6]Instalaçoes!$B$7:$J$5570,4,0)+VLOOKUP(B235,[6]Instalaçoes!$B$7:$J$5570,5,0)</f>
        <v>0</v>
      </c>
      <c r="W235" s="32">
        <f>VLOOKUP(B235,[6]Instalaçoes!$B$7:$J$5570,6,0)+VLOOKUP(B235,[6]Instalaçoes!$B$7:$J$5570,7,0)+VLOOKUP(B235,[6]Instalaçoes!$B$7:$J$5570,8,0)</f>
        <v>0</v>
      </c>
      <c r="X235" s="32"/>
      <c r="Y235" s="32"/>
      <c r="Z235" s="32"/>
      <c r="AA235" s="32"/>
      <c r="AB235" s="30">
        <f>IF((Q235&lt;&gt;""),VLOOKUP(B235,[7]Coeficiente_Municípios!$A$6:$Z$5570,8,0),0)</f>
        <v>0</v>
      </c>
      <c r="AC235" s="30">
        <f>IF((R235&lt;&gt;""),VLOOKUP(B235,'[5]Inst.Marit._Afetados'!$B$5:$F$170,5,0),0)</f>
        <v>0</v>
      </c>
      <c r="AD235" s="30">
        <f>IF((S235&lt;&gt;""),VLOOKUP(B235,[7]Coeficiente_Municípios!$A$6:$Z$5570,7,0),0)</f>
        <v>0</v>
      </c>
      <c r="AE235" s="30">
        <f>IF((R235&lt;&gt;""),VLOOKUP(B235,'[5]Inst.Marit._Afetados'!$B$5:$F$170,4,0),0)</f>
        <v>0</v>
      </c>
      <c r="AG235" s="32">
        <f>VLOOKUP($B235,'[2]5411_5%'!$A$15:$C$5606,3,0)-VLOOKUP($B235,'[2]5411_5%'!$A$15:$C$5606,2,0)</f>
        <v>0</v>
      </c>
      <c r="AH235" s="32">
        <f>VLOOKUP($B235,'[2]5411_&gt;5%'!$A$13:$C$5604,3,0)-VLOOKUP($B235,'[2]5411_&gt;5%'!$A$13:$C$5604,2,0)</f>
        <v>0</v>
      </c>
      <c r="AI235" s="32">
        <f>IF(ISNA(VLOOKUP($B235,'[2]Total_DARF''s_Est_Mun+Acerto'!$A$35:$L$5599,7,0)),0,(VLOOKUP($B235,'[2]Total_DARF''s_Est_Mun+Acerto'!$A$35:$L$5599,7,0)))</f>
        <v>0</v>
      </c>
      <c r="AJ235" s="32">
        <f>IF(ISNA(VLOOKUP($B235,'[2]Total_DARF''s_Est_Mun+Acerto'!$A$35:$L$5599,8,0)),0,(VLOOKUP($B235,'[2]Total_DARF''s_Est_Mun+Acerto'!$A$35:$L$5599,8,0)))</f>
        <v>0</v>
      </c>
      <c r="AK235" s="32">
        <f>IF(ISNA(VLOOKUP($B235,'[2]Total_DARF''s_Est_Mun+Acerto'!$A$35:$L$5599,10,0)),0,(VLOOKUP($B235,'[2]Total_DARF''s_Est_Mun+Acerto'!$A$35:$L$5599,10,0)))</f>
        <v>0</v>
      </c>
      <c r="AL235" s="32">
        <f>VLOOKUP(B235,'[2]Total_DARF''s_Est_Mun+Acerto'!$A$35:$K$5599,11,0)</f>
        <v>0</v>
      </c>
    </row>
    <row r="236" spans="1:38" ht="12.75" customHeight="1" x14ac:dyDescent="0.2">
      <c r="A236" s="4" t="s">
        <v>788</v>
      </c>
      <c r="B236" s="81" t="s">
        <v>170</v>
      </c>
      <c r="C236" s="9" t="str">
        <f t="shared" si="112"/>
        <v/>
      </c>
      <c r="D236" s="9" t="str">
        <f t="shared" si="113"/>
        <v/>
      </c>
      <c r="E236" s="9">
        <f t="shared" si="114"/>
        <v>0</v>
      </c>
      <c r="F236" s="9" t="str">
        <f t="shared" si="110"/>
        <v/>
      </c>
      <c r="G236" s="9" t="str">
        <f t="shared" si="115"/>
        <v/>
      </c>
      <c r="H236" s="9" t="str">
        <f>IF((AB236&gt;0),(TRUNC(([1]Mar!$C$6*(AB236-AC236)),2)+TRUNC(([1]Mar!$D$6*(AB236-AC236)),2)+TRUNC(([1]Mar!$E$6*(AB236-AC236)),2)),"")</f>
        <v/>
      </c>
      <c r="I236" s="9" t="str">
        <f t="shared" si="106"/>
        <v/>
      </c>
      <c r="J236" s="20" t="str">
        <f t="shared" si="105"/>
        <v/>
      </c>
      <c r="K236" s="20">
        <f t="shared" si="107"/>
        <v>0</v>
      </c>
      <c r="L236" s="23">
        <f>VLOOKUP(B236,'[2]Total_DARF''s_Est_Mun+Acerto'!$A$35:$L$5598,6,FALSE)</f>
        <v>0</v>
      </c>
      <c r="M236" s="23">
        <f t="shared" si="111"/>
        <v>0</v>
      </c>
      <c r="N236" s="34" t="str">
        <f>IF(ISERROR(VLOOKUP(B236,[3]Rateio_Área_Geoeconômica!$A$4:$F$964,6,0)),"",(VLOOKUP(B236,[3]Rateio_Área_Geoeconômica!$A$4:$F$964,6,0)))</f>
        <v>L</v>
      </c>
      <c r="O236" s="30" t="str">
        <f>IF((IF(ISERROR(VLOOKUP(B236,[4]Original!$B$120:$G$157,6,0)),"",(VLOOKUP(B236,[4]Original!$B$120:$G$157,6,0))))=0,"",(IF(ISERROR(VLOOKUP(B236,[4]Original!$B$120:$G$157,6,0)),"",(VLOOKUP(B236,[4]Original!$B$120:$G$157,6,0)))))</f>
        <v/>
      </c>
      <c r="P236" s="30" t="s">
        <v>1085</v>
      </c>
      <c r="Q236" s="30" t="str">
        <f t="shared" si="108"/>
        <v/>
      </c>
      <c r="R236" s="31" t="str">
        <f>IF(ISERROR(VLOOKUP(B236,'[5]Inst.Marit._Afetados'!$B$5:$C$170,2,0)),"",(VLOOKUP(B236,'[5]Inst.Marit._Afetados'!$B$5:$C$170,2,0)))</f>
        <v/>
      </c>
      <c r="S236" s="30">
        <f t="shared" si="109"/>
        <v>4</v>
      </c>
      <c r="T236" s="32">
        <f>VLOOKUP(B236,[6]Municipios!$B$7:$J$5574,3,0)+VLOOKUP(B236,[6]Municipios!$B$7:$J$5574,4,0)+VLOOKUP(B236,[6]Municipios!$B$7:$J$5574,5,0)</f>
        <v>0</v>
      </c>
      <c r="U236" s="32">
        <f>VLOOKUP(B236,[6]Municipios!$B$7:$J$5574,6,0)+VLOOKUP(B236,[6]Municipios!$B$7:$J$5574,7,0)+VLOOKUP(B236,[6]Municipios!$B$7:$J$5574,8,0)</f>
        <v>0</v>
      </c>
      <c r="V236" s="32">
        <f>VLOOKUP(B236,[6]Instalaçoes!$B$7:$J$5570,3,0)+VLOOKUP(B236,[6]Instalaçoes!$B$7:$J$5570,4,0)+VLOOKUP(B236,[6]Instalaçoes!$B$7:$J$5570,5,0)</f>
        <v>0</v>
      </c>
      <c r="W236" s="32">
        <f>VLOOKUP(B236,[6]Instalaçoes!$B$7:$J$5570,6,0)+VLOOKUP(B236,[6]Instalaçoes!$B$7:$J$5570,7,0)+VLOOKUP(B236,[6]Instalaçoes!$B$7:$J$5570,8,0)</f>
        <v>0</v>
      </c>
      <c r="X236" s="32"/>
      <c r="Y236" s="32"/>
      <c r="Z236" s="32"/>
      <c r="AA236" s="32"/>
      <c r="AB236" s="30">
        <f>IF((Q236&lt;&gt;""),VLOOKUP(B236,[7]Coeficiente_Municípios!$A$6:$Z$5570,8,0),0)</f>
        <v>0</v>
      </c>
      <c r="AC236" s="30">
        <f>IF((R236&lt;&gt;""),VLOOKUP(B236,'[5]Inst.Marit._Afetados'!$B$5:$F$170,5,0),0)</f>
        <v>0</v>
      </c>
      <c r="AD236" s="30">
        <f>IF((S236&lt;&gt;""),VLOOKUP(B236,[7]Coeficiente_Municípios!$A$6:$Z$5570,7,0),0)</f>
        <v>0</v>
      </c>
      <c r="AE236" s="30">
        <f>IF((R236&lt;&gt;""),VLOOKUP(B236,'[5]Inst.Marit._Afetados'!$B$5:$F$170,4,0),0)</f>
        <v>0</v>
      </c>
      <c r="AG236" s="32">
        <f>VLOOKUP($B236,'[2]5411_5%'!$A$15:$C$5606,3,0)-VLOOKUP($B236,'[2]5411_5%'!$A$15:$C$5606,2,0)</f>
        <v>0</v>
      </c>
      <c r="AH236" s="32">
        <f>VLOOKUP($B236,'[2]5411_&gt;5%'!$A$13:$C$5604,3,0)-VLOOKUP($B236,'[2]5411_&gt;5%'!$A$13:$C$5604,2,0)</f>
        <v>0</v>
      </c>
      <c r="AI236" s="32">
        <f>IF(ISNA(VLOOKUP($B236,'[2]Total_DARF''s_Est_Mun+Acerto'!$A$35:$L$5599,7,0)),0,(VLOOKUP($B236,'[2]Total_DARF''s_Est_Mun+Acerto'!$A$35:$L$5599,7,0)))</f>
        <v>0</v>
      </c>
      <c r="AJ236" s="32">
        <f>IF(ISNA(VLOOKUP($B236,'[2]Total_DARF''s_Est_Mun+Acerto'!$A$35:$L$5599,8,0)),0,(VLOOKUP($B236,'[2]Total_DARF''s_Est_Mun+Acerto'!$A$35:$L$5599,8,0)))</f>
        <v>0</v>
      </c>
      <c r="AK236" s="32">
        <f>IF(ISNA(VLOOKUP($B236,'[2]Total_DARF''s_Est_Mun+Acerto'!$A$35:$L$5599,10,0)),0,(VLOOKUP($B236,'[2]Total_DARF''s_Est_Mun+Acerto'!$A$35:$L$5599,10,0)))</f>
        <v>0</v>
      </c>
      <c r="AL236" s="32">
        <f>VLOOKUP(B236,'[2]Total_DARF''s_Est_Mun+Acerto'!$A$35:$K$5599,11,0)</f>
        <v>0</v>
      </c>
    </row>
    <row r="237" spans="1:38" ht="12.75" customHeight="1" x14ac:dyDescent="0.2">
      <c r="A237" s="4" t="s">
        <v>788</v>
      </c>
      <c r="B237" s="80" t="s">
        <v>171</v>
      </c>
      <c r="C237" s="9" t="str">
        <f t="shared" si="112"/>
        <v/>
      </c>
      <c r="D237" s="9" t="str">
        <f t="shared" si="113"/>
        <v/>
      </c>
      <c r="E237" s="9">
        <f t="shared" si="114"/>
        <v>0</v>
      </c>
      <c r="F237" s="9">
        <f t="shared" si="110"/>
        <v>187649.74</v>
      </c>
      <c r="G237" s="9" t="str">
        <f t="shared" si="115"/>
        <v/>
      </c>
      <c r="H237" s="9" t="str">
        <f>IF((AB237&gt;0),(TRUNC(([1]Mar!$C$6*(AB237-AC237)),2)+TRUNC(([1]Mar!$D$6*(AB237-AC237)),2)+TRUNC(([1]Mar!$E$6*(AB237-AC237)),2)),"")</f>
        <v/>
      </c>
      <c r="I237" s="9" t="str">
        <f t="shared" si="106"/>
        <v/>
      </c>
      <c r="J237" s="20">
        <f t="shared" si="105"/>
        <v>-700.1</v>
      </c>
      <c r="K237" s="20">
        <f t="shared" si="107"/>
        <v>186949.63999999998</v>
      </c>
      <c r="L237" s="23">
        <f>VLOOKUP(B237,'[2]Total_DARF''s_Est_Mun+Acerto'!$A$35:$L$5598,6,FALSE)</f>
        <v>186949.64</v>
      </c>
      <c r="M237" s="23">
        <f t="shared" si="111"/>
        <v>0</v>
      </c>
      <c r="N237" s="34" t="str">
        <f>IF(ISERROR(VLOOKUP(B237,[3]Rateio_Área_Geoeconômica!$A$4:$F$964,6,0)),"",(VLOOKUP(B237,[3]Rateio_Área_Geoeconômica!$A$4:$F$964,6,0)))</f>
        <v>L</v>
      </c>
      <c r="O237" s="30" t="str">
        <f>IF((IF(ISERROR(VLOOKUP(B237,[4]Original!$B$120:$G$157,6,0)),"",(VLOOKUP(B237,[4]Original!$B$120:$G$157,6,0))))=0,"",(IF(ISERROR(VLOOKUP(B237,[4]Original!$B$120:$G$157,6,0)),"",(VLOOKUP(B237,[4]Original!$B$120:$G$157,6,0)))))</f>
        <v/>
      </c>
      <c r="P237" s="30" t="s">
        <v>1085</v>
      </c>
      <c r="Q237" s="30">
        <f t="shared" si="108"/>
        <v>3</v>
      </c>
      <c r="R237" s="31" t="str">
        <f>IF(ISERROR(VLOOKUP(B237,'[5]Inst.Marit._Afetados'!$B$5:$C$170,2,0)),"",(VLOOKUP(B237,'[5]Inst.Marit._Afetados'!$B$5:$C$170,2,0)))</f>
        <v/>
      </c>
      <c r="S237" s="30">
        <f t="shared" si="109"/>
        <v>4</v>
      </c>
      <c r="T237" s="32">
        <f>VLOOKUP(B237,[6]Municipios!$B$7:$J$5574,3,0)+VLOOKUP(B237,[6]Municipios!$B$7:$J$5574,4,0)+VLOOKUP(B237,[6]Municipios!$B$7:$J$5574,5,0)</f>
        <v>0</v>
      </c>
      <c r="U237" s="32">
        <f>VLOOKUP(B237,[6]Municipios!$B$7:$J$5574,6,0)+VLOOKUP(B237,[6]Municipios!$B$7:$J$5574,7,0)+VLOOKUP(B237,[6]Municipios!$B$7:$J$5574,8,0)</f>
        <v>0</v>
      </c>
      <c r="V237" s="32">
        <f>VLOOKUP(B237,[6]Instalaçoes!$B$7:$J$5570,3,0)+VLOOKUP(B237,[6]Instalaçoes!$B$7:$J$5570,4,0)+VLOOKUP(B237,[6]Instalaçoes!$B$7:$J$5570,5,0)</f>
        <v>187649.74</v>
      </c>
      <c r="W237" s="32">
        <f>VLOOKUP(B237,[6]Instalaçoes!$B$7:$J$5570,6,0)+VLOOKUP(B237,[6]Instalaçoes!$B$7:$J$5570,7,0)+VLOOKUP(B237,[6]Instalaçoes!$B$7:$J$5570,8,0)</f>
        <v>0</v>
      </c>
      <c r="X237" s="32"/>
      <c r="Y237" s="32"/>
      <c r="Z237" s="32"/>
      <c r="AA237" s="32"/>
      <c r="AB237" s="30">
        <f>IF((Q237&lt;&gt;""),VLOOKUP(B237,[7]Coeficiente_Municípios!$A$6:$Z$5570,8,0),0)</f>
        <v>0</v>
      </c>
      <c r="AC237" s="30">
        <f>IF((R237&lt;&gt;""),VLOOKUP(B237,'[5]Inst.Marit._Afetados'!$B$5:$F$170,5,0),0)</f>
        <v>0</v>
      </c>
      <c r="AD237" s="30">
        <f>IF((S237&lt;&gt;""),VLOOKUP(B237,[7]Coeficiente_Municípios!$A$6:$Z$5570,7,0),0)</f>
        <v>0</v>
      </c>
      <c r="AE237" s="30">
        <f>IF((R237&lt;&gt;""),VLOOKUP(B237,'[5]Inst.Marit._Afetados'!$B$5:$F$170,4,0),0)</f>
        <v>0</v>
      </c>
      <c r="AG237" s="32">
        <f>VLOOKUP($B237,'[2]5411_5%'!$A$15:$C$5606,3,0)-VLOOKUP($B237,'[2]5411_5%'!$A$15:$C$5606,2,0)</f>
        <v>0</v>
      </c>
      <c r="AH237" s="32">
        <f>VLOOKUP($B237,'[2]5411_&gt;5%'!$A$13:$C$5604,3,0)-VLOOKUP($B237,'[2]5411_&gt;5%'!$A$13:$C$5604,2,0)</f>
        <v>0</v>
      </c>
      <c r="AI237" s="32">
        <f>IF(ISNA(VLOOKUP($B237,'[2]Total_DARF''s_Est_Mun+Acerto'!$A$35:$L$5599,7,0)),0,(VLOOKUP($B237,'[2]Total_DARF''s_Est_Mun+Acerto'!$A$35:$L$5599,7,0)))</f>
        <v>-700.1</v>
      </c>
      <c r="AJ237" s="32">
        <f>IF(ISNA(VLOOKUP($B237,'[2]Total_DARF''s_Est_Mun+Acerto'!$A$35:$L$5599,8,0)),0,(VLOOKUP($B237,'[2]Total_DARF''s_Est_Mun+Acerto'!$A$35:$L$5599,8,0)))</f>
        <v>0</v>
      </c>
      <c r="AK237" s="32">
        <f>IF(ISNA(VLOOKUP($B237,'[2]Total_DARF''s_Est_Mun+Acerto'!$A$35:$L$5599,10,0)),0,(VLOOKUP($B237,'[2]Total_DARF''s_Est_Mun+Acerto'!$A$35:$L$5599,10,0)))</f>
        <v>0</v>
      </c>
      <c r="AL237" s="32">
        <f>VLOOKUP(B237,'[2]Total_DARF''s_Est_Mun+Acerto'!$A$35:$K$5599,11,0)</f>
        <v>0</v>
      </c>
    </row>
    <row r="238" spans="1:38" ht="12.75" customHeight="1" x14ac:dyDescent="0.2">
      <c r="A238" s="4" t="s">
        <v>788</v>
      </c>
      <c r="B238" s="81" t="s">
        <v>843</v>
      </c>
      <c r="C238" s="9" t="str">
        <f t="shared" si="112"/>
        <v/>
      </c>
      <c r="D238" s="9" t="str">
        <f t="shared" si="113"/>
        <v/>
      </c>
      <c r="E238" s="9">
        <f t="shared" si="114"/>
        <v>0</v>
      </c>
      <c r="F238" s="9" t="str">
        <f t="shared" si="110"/>
        <v/>
      </c>
      <c r="G238" s="9" t="str">
        <f t="shared" si="115"/>
        <v/>
      </c>
      <c r="H238" s="9" t="str">
        <f>IF((AB238&gt;0),(TRUNC(([1]Mar!$C$6*(AB238-AC238)),2)+TRUNC(([1]Mar!$D$6*(AB238-AC238)),2)+TRUNC(([1]Mar!$E$6*(AB238-AC238)),2)),"")</f>
        <v/>
      </c>
      <c r="I238" s="9" t="str">
        <f t="shared" si="106"/>
        <v/>
      </c>
      <c r="J238" s="20" t="str">
        <f t="shared" si="105"/>
        <v/>
      </c>
      <c r="K238" s="20">
        <f t="shared" si="107"/>
        <v>0</v>
      </c>
      <c r="L238" s="23">
        <f>VLOOKUP(B238,'[2]Total_DARF''s_Est_Mun+Acerto'!$A$35:$L$5598,6,FALSE)</f>
        <v>0</v>
      </c>
      <c r="M238" s="23">
        <f t="shared" si="111"/>
        <v>0</v>
      </c>
      <c r="N238" s="34" t="str">
        <f>IF(ISERROR(VLOOKUP(B238,[3]Rateio_Área_Geoeconômica!$A$4:$F$964,6,0)),"",(VLOOKUP(B238,[3]Rateio_Área_Geoeconômica!$A$4:$F$964,6,0)))</f>
        <v>L</v>
      </c>
      <c r="O238" s="30" t="str">
        <f>IF((IF(ISERROR(VLOOKUP(B238,[4]Original!$B$120:$G$157,6,0)),"",(VLOOKUP(B238,[4]Original!$B$120:$G$157,6,0))))=0,"",(IF(ISERROR(VLOOKUP(B238,[4]Original!$B$120:$G$157,6,0)),"",(VLOOKUP(B238,[4]Original!$B$120:$G$157,6,0)))))</f>
        <v/>
      </c>
      <c r="P238" s="30" t="s">
        <v>1085</v>
      </c>
      <c r="Q238" s="30" t="str">
        <f t="shared" si="108"/>
        <v/>
      </c>
      <c r="R238" s="31" t="str">
        <f>IF(ISERROR(VLOOKUP(B238,'[5]Inst.Marit._Afetados'!$B$5:$C$170,2,0)),"",(VLOOKUP(B238,'[5]Inst.Marit._Afetados'!$B$5:$C$170,2,0)))</f>
        <v/>
      </c>
      <c r="S238" s="30">
        <f t="shared" si="109"/>
        <v>4</v>
      </c>
      <c r="T238" s="32">
        <f>VLOOKUP(B238,[6]Municipios!$B$7:$J$5574,3,0)+VLOOKUP(B238,[6]Municipios!$B$7:$J$5574,4,0)+VLOOKUP(B238,[6]Municipios!$B$7:$J$5574,5,0)</f>
        <v>0</v>
      </c>
      <c r="U238" s="32">
        <f>VLOOKUP(B238,[6]Municipios!$B$7:$J$5574,6,0)+VLOOKUP(B238,[6]Municipios!$B$7:$J$5574,7,0)+VLOOKUP(B238,[6]Municipios!$B$7:$J$5574,8,0)</f>
        <v>0</v>
      </c>
      <c r="V238" s="32">
        <f>VLOOKUP(B238,[6]Instalaçoes!$B$7:$J$5570,3,0)+VLOOKUP(B238,[6]Instalaçoes!$B$7:$J$5570,4,0)+VLOOKUP(B238,[6]Instalaçoes!$B$7:$J$5570,5,0)</f>
        <v>0</v>
      </c>
      <c r="W238" s="32">
        <f>VLOOKUP(B238,[6]Instalaçoes!$B$7:$J$5570,6,0)+VLOOKUP(B238,[6]Instalaçoes!$B$7:$J$5570,7,0)+VLOOKUP(B238,[6]Instalaçoes!$B$7:$J$5570,8,0)</f>
        <v>0</v>
      </c>
      <c r="X238" s="32"/>
      <c r="Y238" s="32"/>
      <c r="Z238" s="32"/>
      <c r="AA238" s="32"/>
      <c r="AB238" s="30">
        <f>IF((Q238&lt;&gt;""),VLOOKUP(B238,[7]Coeficiente_Municípios!$A$6:$Z$5570,8,0),0)</f>
        <v>0</v>
      </c>
      <c r="AC238" s="30">
        <f>IF((R238&lt;&gt;""),VLOOKUP(B238,'[5]Inst.Marit._Afetados'!$B$5:$F$170,5,0),0)</f>
        <v>0</v>
      </c>
      <c r="AD238" s="30">
        <f>IF((S238&lt;&gt;""),VLOOKUP(B238,[7]Coeficiente_Municípios!$A$6:$Z$5570,7,0),0)</f>
        <v>0</v>
      </c>
      <c r="AE238" s="30">
        <f>IF((R238&lt;&gt;""),VLOOKUP(B238,'[5]Inst.Marit._Afetados'!$B$5:$F$170,4,0),0)</f>
        <v>0</v>
      </c>
      <c r="AG238" s="32">
        <f>VLOOKUP($B238,'[2]5411_5%'!$A$15:$C$5606,3,0)-VLOOKUP($B238,'[2]5411_5%'!$A$15:$C$5606,2,0)</f>
        <v>0</v>
      </c>
      <c r="AH238" s="32">
        <f>VLOOKUP($B238,'[2]5411_&gt;5%'!$A$13:$C$5604,3,0)-VLOOKUP($B238,'[2]5411_&gt;5%'!$A$13:$C$5604,2,0)</f>
        <v>0</v>
      </c>
      <c r="AI238" s="32">
        <f>IF(ISNA(VLOOKUP($B238,'[2]Total_DARF''s_Est_Mun+Acerto'!$A$35:$L$5599,7,0)),0,(VLOOKUP($B238,'[2]Total_DARF''s_Est_Mun+Acerto'!$A$35:$L$5599,7,0)))</f>
        <v>0</v>
      </c>
      <c r="AJ238" s="32">
        <f>IF(ISNA(VLOOKUP($B238,'[2]Total_DARF''s_Est_Mun+Acerto'!$A$35:$L$5599,8,0)),0,(VLOOKUP($B238,'[2]Total_DARF''s_Est_Mun+Acerto'!$A$35:$L$5599,8,0)))</f>
        <v>0</v>
      </c>
      <c r="AK238" s="32">
        <f>IF(ISNA(VLOOKUP($B238,'[2]Total_DARF''s_Est_Mun+Acerto'!$A$35:$L$5599,10,0)),0,(VLOOKUP($B238,'[2]Total_DARF''s_Est_Mun+Acerto'!$A$35:$L$5599,10,0)))</f>
        <v>0</v>
      </c>
      <c r="AL238" s="32">
        <f>VLOOKUP(B238,'[2]Total_DARF''s_Est_Mun+Acerto'!$A$35:$K$5599,11,0)</f>
        <v>0</v>
      </c>
    </row>
    <row r="239" spans="1:38" ht="12.75" customHeight="1" x14ac:dyDescent="0.2">
      <c r="A239" s="4" t="s">
        <v>788</v>
      </c>
      <c r="B239" s="81" t="s">
        <v>172</v>
      </c>
      <c r="C239" s="9" t="str">
        <f t="shared" si="112"/>
        <v/>
      </c>
      <c r="D239" s="9" t="str">
        <f t="shared" si="113"/>
        <v/>
      </c>
      <c r="E239" s="9">
        <f t="shared" si="114"/>
        <v>0</v>
      </c>
      <c r="F239" s="9" t="str">
        <f t="shared" si="110"/>
        <v/>
      </c>
      <c r="G239" s="9" t="str">
        <f t="shared" si="115"/>
        <v/>
      </c>
      <c r="H239" s="9" t="str">
        <f>IF((AB239&gt;0),(TRUNC(([1]Mar!$C$6*(AB239-AC239)),2)+TRUNC(([1]Mar!$D$6*(AB239-AC239)),2)+TRUNC(([1]Mar!$E$6*(AB239-AC239)),2)),"")</f>
        <v/>
      </c>
      <c r="I239" s="9" t="str">
        <f t="shared" si="106"/>
        <v/>
      </c>
      <c r="J239" s="20" t="str">
        <f t="shared" si="105"/>
        <v/>
      </c>
      <c r="K239" s="20">
        <f t="shared" si="107"/>
        <v>0</v>
      </c>
      <c r="L239" s="23">
        <f>VLOOKUP(B239,'[2]Total_DARF''s_Est_Mun+Acerto'!$A$35:$L$5598,6,FALSE)</f>
        <v>0</v>
      </c>
      <c r="M239" s="23">
        <f t="shared" si="111"/>
        <v>0</v>
      </c>
      <c r="N239" s="34" t="str">
        <f>IF(ISERROR(VLOOKUP(B239,[3]Rateio_Área_Geoeconômica!$A$4:$F$964,6,0)),"",(VLOOKUP(B239,[3]Rateio_Área_Geoeconômica!$A$4:$F$964,6,0)))</f>
        <v>L</v>
      </c>
      <c r="O239" s="30" t="str">
        <f>IF((IF(ISERROR(VLOOKUP(B239,[4]Original!$B$120:$G$157,6,0)),"",(VLOOKUP(B239,[4]Original!$B$120:$G$157,6,0))))=0,"",(IF(ISERROR(VLOOKUP(B239,[4]Original!$B$120:$G$157,6,0)),"",(VLOOKUP(B239,[4]Original!$B$120:$G$157,6,0)))))</f>
        <v/>
      </c>
      <c r="P239" s="30" t="s">
        <v>1085</v>
      </c>
      <c r="Q239" s="30" t="str">
        <f t="shared" si="108"/>
        <v/>
      </c>
      <c r="R239" s="31" t="str">
        <f>IF(ISERROR(VLOOKUP(B239,'[5]Inst.Marit._Afetados'!$B$5:$C$170,2,0)),"",(VLOOKUP(B239,'[5]Inst.Marit._Afetados'!$B$5:$C$170,2,0)))</f>
        <v/>
      </c>
      <c r="S239" s="30">
        <f t="shared" si="109"/>
        <v>4</v>
      </c>
      <c r="T239" s="32">
        <f>VLOOKUP(B239,[6]Municipios!$B$7:$J$5574,3,0)+VLOOKUP(B239,[6]Municipios!$B$7:$J$5574,4,0)+VLOOKUP(B239,[6]Municipios!$B$7:$J$5574,5,0)</f>
        <v>0</v>
      </c>
      <c r="U239" s="32">
        <f>VLOOKUP(B239,[6]Municipios!$B$7:$J$5574,6,0)+VLOOKUP(B239,[6]Municipios!$B$7:$J$5574,7,0)+VLOOKUP(B239,[6]Municipios!$B$7:$J$5574,8,0)</f>
        <v>0</v>
      </c>
      <c r="V239" s="32">
        <f>VLOOKUP(B239,[6]Instalaçoes!$B$7:$J$5570,3,0)+VLOOKUP(B239,[6]Instalaçoes!$B$7:$J$5570,4,0)+VLOOKUP(B239,[6]Instalaçoes!$B$7:$J$5570,5,0)</f>
        <v>0</v>
      </c>
      <c r="W239" s="32">
        <f>VLOOKUP(B239,[6]Instalaçoes!$B$7:$J$5570,6,0)+VLOOKUP(B239,[6]Instalaçoes!$B$7:$J$5570,7,0)+VLOOKUP(B239,[6]Instalaçoes!$B$7:$J$5570,8,0)</f>
        <v>0</v>
      </c>
      <c r="X239" s="32"/>
      <c r="Y239" s="32"/>
      <c r="Z239" s="32"/>
      <c r="AA239" s="32"/>
      <c r="AB239" s="30">
        <f>IF((Q239&lt;&gt;""),VLOOKUP(B239,[7]Coeficiente_Municípios!$A$6:$Z$5570,8,0),0)</f>
        <v>0</v>
      </c>
      <c r="AC239" s="30">
        <f>IF((R239&lt;&gt;""),VLOOKUP(B239,'[5]Inst.Marit._Afetados'!$B$5:$F$170,5,0),0)</f>
        <v>0</v>
      </c>
      <c r="AD239" s="30">
        <f>IF((S239&lt;&gt;""),VLOOKUP(B239,[7]Coeficiente_Municípios!$A$6:$Z$5570,7,0),0)</f>
        <v>0</v>
      </c>
      <c r="AE239" s="30">
        <f>IF((R239&lt;&gt;""),VLOOKUP(B239,'[5]Inst.Marit._Afetados'!$B$5:$F$170,4,0),0)</f>
        <v>0</v>
      </c>
      <c r="AG239" s="32">
        <f>VLOOKUP($B239,'[2]5411_5%'!$A$15:$C$5606,3,0)-VLOOKUP($B239,'[2]5411_5%'!$A$15:$C$5606,2,0)</f>
        <v>0</v>
      </c>
      <c r="AH239" s="32">
        <f>VLOOKUP($B239,'[2]5411_&gt;5%'!$A$13:$C$5604,3,0)-VLOOKUP($B239,'[2]5411_&gt;5%'!$A$13:$C$5604,2,0)</f>
        <v>0</v>
      </c>
      <c r="AI239" s="32">
        <f>IF(ISNA(VLOOKUP($B239,'[2]Total_DARF''s_Est_Mun+Acerto'!$A$35:$L$5599,7,0)),0,(VLOOKUP($B239,'[2]Total_DARF''s_Est_Mun+Acerto'!$A$35:$L$5599,7,0)))</f>
        <v>0</v>
      </c>
      <c r="AJ239" s="32">
        <f>IF(ISNA(VLOOKUP($B239,'[2]Total_DARF''s_Est_Mun+Acerto'!$A$35:$L$5599,8,0)),0,(VLOOKUP($B239,'[2]Total_DARF''s_Est_Mun+Acerto'!$A$35:$L$5599,8,0)))</f>
        <v>0</v>
      </c>
      <c r="AK239" s="32">
        <f>IF(ISNA(VLOOKUP($B239,'[2]Total_DARF''s_Est_Mun+Acerto'!$A$35:$L$5599,10,0)),0,(VLOOKUP($B239,'[2]Total_DARF''s_Est_Mun+Acerto'!$A$35:$L$5599,10,0)))</f>
        <v>0</v>
      </c>
      <c r="AL239" s="32">
        <f>VLOOKUP(B239,'[2]Total_DARF''s_Est_Mun+Acerto'!$A$35:$K$5599,11,0)</f>
        <v>0</v>
      </c>
    </row>
    <row r="240" spans="1:38" ht="12.75" customHeight="1" x14ac:dyDescent="0.2">
      <c r="A240" s="4" t="s">
        <v>788</v>
      </c>
      <c r="B240" s="81" t="s">
        <v>173</v>
      </c>
      <c r="C240" s="9" t="str">
        <f t="shared" si="112"/>
        <v/>
      </c>
      <c r="D240" s="9" t="str">
        <f t="shared" si="113"/>
        <v/>
      </c>
      <c r="E240" s="9">
        <f t="shared" si="114"/>
        <v>0</v>
      </c>
      <c r="F240" s="9" t="str">
        <f t="shared" si="110"/>
        <v/>
      </c>
      <c r="G240" s="9" t="str">
        <f t="shared" si="115"/>
        <v/>
      </c>
      <c r="H240" s="9" t="str">
        <f>IF((AB240&gt;0),(TRUNC(([1]Mar!$C$6*(AB240-AC240)),2)+TRUNC(([1]Mar!$D$6*(AB240-AC240)),2)+TRUNC(([1]Mar!$E$6*(AB240-AC240)),2)),"")</f>
        <v/>
      </c>
      <c r="I240" s="9" t="str">
        <f t="shared" si="106"/>
        <v/>
      </c>
      <c r="J240" s="20" t="str">
        <f t="shared" si="105"/>
        <v/>
      </c>
      <c r="K240" s="20">
        <f t="shared" si="107"/>
        <v>0</v>
      </c>
      <c r="L240" s="23">
        <f>VLOOKUP(B240,'[2]Total_DARF''s_Est_Mun+Acerto'!$A$35:$L$5598,6,FALSE)</f>
        <v>0</v>
      </c>
      <c r="M240" s="23">
        <f t="shared" si="111"/>
        <v>0</v>
      </c>
      <c r="N240" s="34" t="str">
        <f>IF(ISERROR(VLOOKUP(B240,[3]Rateio_Área_Geoeconômica!$A$4:$F$964,6,0)),"",(VLOOKUP(B240,[3]Rateio_Área_Geoeconômica!$A$4:$F$964,6,0)))</f>
        <v>L</v>
      </c>
      <c r="O240" s="30" t="str">
        <f>IF((IF(ISERROR(VLOOKUP(B240,[4]Original!$B$120:$G$157,6,0)),"",(VLOOKUP(B240,[4]Original!$B$120:$G$157,6,0))))=0,"",(IF(ISERROR(VLOOKUP(B240,[4]Original!$B$120:$G$157,6,0)),"",(VLOOKUP(B240,[4]Original!$B$120:$G$157,6,0)))))</f>
        <v/>
      </c>
      <c r="P240" s="30" t="s">
        <v>1085</v>
      </c>
      <c r="Q240" s="30" t="str">
        <f t="shared" si="108"/>
        <v/>
      </c>
      <c r="R240" s="31" t="str">
        <f>IF(ISERROR(VLOOKUP(B240,'[5]Inst.Marit._Afetados'!$B$5:$C$170,2,0)),"",(VLOOKUP(B240,'[5]Inst.Marit._Afetados'!$B$5:$C$170,2,0)))</f>
        <v/>
      </c>
      <c r="S240" s="30">
        <f t="shared" si="109"/>
        <v>4</v>
      </c>
      <c r="T240" s="32">
        <f>VLOOKUP(B240,[6]Municipios!$B$7:$J$5574,3,0)+VLOOKUP(B240,[6]Municipios!$B$7:$J$5574,4,0)+VLOOKUP(B240,[6]Municipios!$B$7:$J$5574,5,0)</f>
        <v>0</v>
      </c>
      <c r="U240" s="32">
        <f>VLOOKUP(B240,[6]Municipios!$B$7:$J$5574,6,0)+VLOOKUP(B240,[6]Municipios!$B$7:$J$5574,7,0)+VLOOKUP(B240,[6]Municipios!$B$7:$J$5574,8,0)</f>
        <v>0</v>
      </c>
      <c r="V240" s="32">
        <f>VLOOKUP(B240,[6]Instalaçoes!$B$7:$J$5570,3,0)+VLOOKUP(B240,[6]Instalaçoes!$B$7:$J$5570,4,0)+VLOOKUP(B240,[6]Instalaçoes!$B$7:$J$5570,5,0)</f>
        <v>0</v>
      </c>
      <c r="W240" s="32">
        <f>VLOOKUP(B240,[6]Instalaçoes!$B$7:$J$5570,6,0)+VLOOKUP(B240,[6]Instalaçoes!$B$7:$J$5570,7,0)+VLOOKUP(B240,[6]Instalaçoes!$B$7:$J$5570,8,0)</f>
        <v>0</v>
      </c>
      <c r="X240" s="32"/>
      <c r="Y240" s="32"/>
      <c r="Z240" s="32"/>
      <c r="AA240" s="32"/>
      <c r="AB240" s="30">
        <f>IF((Q240&lt;&gt;""),VLOOKUP(B240,[7]Coeficiente_Municípios!$A$6:$Z$5570,8,0),0)</f>
        <v>0</v>
      </c>
      <c r="AC240" s="30">
        <f>IF((R240&lt;&gt;""),VLOOKUP(B240,'[5]Inst.Marit._Afetados'!$B$5:$F$170,5,0),0)</f>
        <v>0</v>
      </c>
      <c r="AD240" s="30">
        <f>IF((S240&lt;&gt;""),VLOOKUP(B240,[7]Coeficiente_Municípios!$A$6:$Z$5570,7,0),0)</f>
        <v>0</v>
      </c>
      <c r="AE240" s="30">
        <f>IF((R240&lt;&gt;""),VLOOKUP(B240,'[5]Inst.Marit._Afetados'!$B$5:$F$170,4,0),0)</f>
        <v>0</v>
      </c>
      <c r="AG240" s="32">
        <f>VLOOKUP($B240,'[2]5411_5%'!$A$15:$C$5606,3,0)-VLOOKUP($B240,'[2]5411_5%'!$A$15:$C$5606,2,0)</f>
        <v>0</v>
      </c>
      <c r="AH240" s="32">
        <f>VLOOKUP($B240,'[2]5411_&gt;5%'!$A$13:$C$5604,3,0)-VLOOKUP($B240,'[2]5411_&gt;5%'!$A$13:$C$5604,2,0)</f>
        <v>0</v>
      </c>
      <c r="AI240" s="32">
        <f>IF(ISNA(VLOOKUP($B240,'[2]Total_DARF''s_Est_Mun+Acerto'!$A$35:$L$5599,7,0)),0,(VLOOKUP($B240,'[2]Total_DARF''s_Est_Mun+Acerto'!$A$35:$L$5599,7,0)))</f>
        <v>0</v>
      </c>
      <c r="AJ240" s="32">
        <f>IF(ISNA(VLOOKUP($B240,'[2]Total_DARF''s_Est_Mun+Acerto'!$A$35:$L$5599,8,0)),0,(VLOOKUP($B240,'[2]Total_DARF''s_Est_Mun+Acerto'!$A$35:$L$5599,8,0)))</f>
        <v>0</v>
      </c>
      <c r="AK240" s="32">
        <f>IF(ISNA(VLOOKUP($B240,'[2]Total_DARF''s_Est_Mun+Acerto'!$A$35:$L$5599,10,0)),0,(VLOOKUP($B240,'[2]Total_DARF''s_Est_Mun+Acerto'!$A$35:$L$5599,10,0)))</f>
        <v>0</v>
      </c>
      <c r="AL240" s="32">
        <f>VLOOKUP(B240,'[2]Total_DARF''s_Est_Mun+Acerto'!$A$35:$K$5599,11,0)</f>
        <v>0</v>
      </c>
    </row>
    <row r="241" spans="1:38" ht="12.75" customHeight="1" x14ac:dyDescent="0.2">
      <c r="A241" s="4" t="s">
        <v>788</v>
      </c>
      <c r="B241" s="81" t="s">
        <v>174</v>
      </c>
      <c r="C241" s="9" t="str">
        <f t="shared" si="112"/>
        <v/>
      </c>
      <c r="D241" s="9" t="str">
        <f t="shared" si="113"/>
        <v/>
      </c>
      <c r="E241" s="9">
        <f t="shared" si="114"/>
        <v>0</v>
      </c>
      <c r="F241" s="9" t="str">
        <f t="shared" si="110"/>
        <v/>
      </c>
      <c r="G241" s="9" t="str">
        <f t="shared" si="115"/>
        <v/>
      </c>
      <c r="H241" s="9" t="str">
        <f>IF((AB241&gt;0),(TRUNC(([1]Mar!$C$6*(AB241-AC241)),2)+TRUNC(([1]Mar!$D$6*(AB241-AC241)),2)+TRUNC(([1]Mar!$E$6*(AB241-AC241)),2)),"")</f>
        <v/>
      </c>
      <c r="I241" s="9" t="str">
        <f t="shared" si="106"/>
        <v/>
      </c>
      <c r="J241" s="20" t="str">
        <f t="shared" si="105"/>
        <v/>
      </c>
      <c r="K241" s="20">
        <f t="shared" si="107"/>
        <v>0</v>
      </c>
      <c r="L241" s="23">
        <f>VLOOKUP(B241,'[2]Total_DARF''s_Est_Mun+Acerto'!$A$35:$L$5598,6,FALSE)</f>
        <v>0</v>
      </c>
      <c r="M241" s="23">
        <f t="shared" si="111"/>
        <v>0</v>
      </c>
      <c r="N241" s="34" t="str">
        <f>IF(ISERROR(VLOOKUP(B241,[3]Rateio_Área_Geoeconômica!$A$4:$F$964,6,0)),"",(VLOOKUP(B241,[3]Rateio_Área_Geoeconômica!$A$4:$F$964,6,0)))</f>
        <v>L</v>
      </c>
      <c r="O241" s="30" t="str">
        <f>IF((IF(ISERROR(VLOOKUP(B241,[4]Original!$B$120:$G$157,6,0)),"",(VLOOKUP(B241,[4]Original!$B$120:$G$157,6,0))))=0,"",(IF(ISERROR(VLOOKUP(B241,[4]Original!$B$120:$G$157,6,0)),"",(VLOOKUP(B241,[4]Original!$B$120:$G$157,6,0)))))</f>
        <v/>
      </c>
      <c r="P241" s="30" t="s">
        <v>1085</v>
      </c>
      <c r="Q241" s="30" t="str">
        <f t="shared" si="108"/>
        <v/>
      </c>
      <c r="R241" s="31" t="str">
        <f>IF(ISERROR(VLOOKUP(B241,'[5]Inst.Marit._Afetados'!$B$5:$C$170,2,0)),"",(VLOOKUP(B241,'[5]Inst.Marit._Afetados'!$B$5:$C$170,2,0)))</f>
        <v/>
      </c>
      <c r="S241" s="30">
        <f t="shared" si="109"/>
        <v>4</v>
      </c>
      <c r="T241" s="32">
        <f>VLOOKUP(B241,[6]Municipios!$B$7:$J$5574,3,0)+VLOOKUP(B241,[6]Municipios!$B$7:$J$5574,4,0)+VLOOKUP(B241,[6]Municipios!$B$7:$J$5574,5,0)</f>
        <v>0</v>
      </c>
      <c r="U241" s="32">
        <f>VLOOKUP(B241,[6]Municipios!$B$7:$J$5574,6,0)+VLOOKUP(B241,[6]Municipios!$B$7:$J$5574,7,0)+VLOOKUP(B241,[6]Municipios!$B$7:$J$5574,8,0)</f>
        <v>0</v>
      </c>
      <c r="V241" s="32">
        <f>VLOOKUP(B241,[6]Instalaçoes!$B$7:$J$5570,3,0)+VLOOKUP(B241,[6]Instalaçoes!$B$7:$J$5570,4,0)+VLOOKUP(B241,[6]Instalaçoes!$B$7:$J$5570,5,0)</f>
        <v>0</v>
      </c>
      <c r="W241" s="32">
        <f>VLOOKUP(B241,[6]Instalaçoes!$B$7:$J$5570,6,0)+VLOOKUP(B241,[6]Instalaçoes!$B$7:$J$5570,7,0)+VLOOKUP(B241,[6]Instalaçoes!$B$7:$J$5570,8,0)</f>
        <v>0</v>
      </c>
      <c r="X241" s="32"/>
      <c r="Y241" s="32"/>
      <c r="Z241" s="32"/>
      <c r="AA241" s="32"/>
      <c r="AB241" s="30">
        <f>IF((Q241&lt;&gt;""),VLOOKUP(B241,[7]Coeficiente_Municípios!$A$6:$Z$5570,8,0),0)</f>
        <v>0</v>
      </c>
      <c r="AC241" s="30">
        <f>IF((R241&lt;&gt;""),VLOOKUP(B241,'[5]Inst.Marit._Afetados'!$B$5:$F$170,5,0),0)</f>
        <v>0</v>
      </c>
      <c r="AD241" s="30">
        <f>IF((S241&lt;&gt;""),VLOOKUP(B241,[7]Coeficiente_Municípios!$A$6:$Z$5570,7,0),0)</f>
        <v>0</v>
      </c>
      <c r="AE241" s="30">
        <f>IF((R241&lt;&gt;""),VLOOKUP(B241,'[5]Inst.Marit._Afetados'!$B$5:$F$170,4,0),0)</f>
        <v>0</v>
      </c>
      <c r="AG241" s="32">
        <f>VLOOKUP($B241,'[2]5411_5%'!$A$15:$C$5606,3,0)-VLOOKUP($B241,'[2]5411_5%'!$A$15:$C$5606,2,0)</f>
        <v>0</v>
      </c>
      <c r="AH241" s="32">
        <f>VLOOKUP($B241,'[2]5411_&gt;5%'!$A$13:$C$5604,3,0)-VLOOKUP($B241,'[2]5411_&gt;5%'!$A$13:$C$5604,2,0)</f>
        <v>0</v>
      </c>
      <c r="AI241" s="32">
        <f>IF(ISNA(VLOOKUP($B241,'[2]Total_DARF''s_Est_Mun+Acerto'!$A$35:$L$5599,7,0)),0,(VLOOKUP($B241,'[2]Total_DARF''s_Est_Mun+Acerto'!$A$35:$L$5599,7,0)))</f>
        <v>0</v>
      </c>
      <c r="AJ241" s="32">
        <f>IF(ISNA(VLOOKUP($B241,'[2]Total_DARF''s_Est_Mun+Acerto'!$A$35:$L$5599,8,0)),0,(VLOOKUP($B241,'[2]Total_DARF''s_Est_Mun+Acerto'!$A$35:$L$5599,8,0)))</f>
        <v>0</v>
      </c>
      <c r="AK241" s="32">
        <f>IF(ISNA(VLOOKUP($B241,'[2]Total_DARF''s_Est_Mun+Acerto'!$A$35:$L$5599,10,0)),0,(VLOOKUP($B241,'[2]Total_DARF''s_Est_Mun+Acerto'!$A$35:$L$5599,10,0)))</f>
        <v>0</v>
      </c>
      <c r="AL241" s="32">
        <f>VLOOKUP(B241,'[2]Total_DARF''s_Est_Mun+Acerto'!$A$35:$K$5599,11,0)</f>
        <v>0</v>
      </c>
    </row>
    <row r="242" spans="1:38" ht="12.75" customHeight="1" x14ac:dyDescent="0.2">
      <c r="A242" s="4" t="s">
        <v>788</v>
      </c>
      <c r="B242" s="81" t="s">
        <v>175</v>
      </c>
      <c r="C242" s="9" t="str">
        <f t="shared" si="112"/>
        <v/>
      </c>
      <c r="D242" s="9" t="str">
        <f t="shared" si="113"/>
        <v/>
      </c>
      <c r="E242" s="9">
        <f t="shared" si="114"/>
        <v>0</v>
      </c>
      <c r="F242" s="9" t="str">
        <f t="shared" si="110"/>
        <v/>
      </c>
      <c r="G242" s="9" t="str">
        <f t="shared" si="115"/>
        <v/>
      </c>
      <c r="H242" s="9" t="str">
        <f>IF((AB242&gt;0),(TRUNC(([1]Mar!$C$6*(AB242-AC242)),2)+TRUNC(([1]Mar!$D$6*(AB242-AC242)),2)+TRUNC(([1]Mar!$E$6*(AB242-AC242)),2)),"")</f>
        <v/>
      </c>
      <c r="I242" s="9" t="str">
        <f t="shared" si="106"/>
        <v/>
      </c>
      <c r="J242" s="20" t="str">
        <f t="shared" si="105"/>
        <v/>
      </c>
      <c r="K242" s="20">
        <f t="shared" si="107"/>
        <v>0</v>
      </c>
      <c r="L242" s="23">
        <f>VLOOKUP(B242,'[2]Total_DARF''s_Est_Mun+Acerto'!$A$35:$L$5598,6,FALSE)</f>
        <v>0</v>
      </c>
      <c r="M242" s="23">
        <f t="shared" si="111"/>
        <v>0</v>
      </c>
      <c r="N242" s="34" t="str">
        <f>IF(ISERROR(VLOOKUP(B242,[3]Rateio_Área_Geoeconômica!$A$4:$F$964,6,0)),"",(VLOOKUP(B242,[3]Rateio_Área_Geoeconômica!$A$4:$F$964,6,0)))</f>
        <v>L</v>
      </c>
      <c r="O242" s="30" t="str">
        <f>IF((IF(ISERROR(VLOOKUP(B242,[4]Original!$B$120:$G$157,6,0)),"",(VLOOKUP(B242,[4]Original!$B$120:$G$157,6,0))))=0,"",(IF(ISERROR(VLOOKUP(B242,[4]Original!$B$120:$G$157,6,0)),"",(VLOOKUP(B242,[4]Original!$B$120:$G$157,6,0)))))</f>
        <v/>
      </c>
      <c r="P242" s="30" t="s">
        <v>1085</v>
      </c>
      <c r="Q242" s="30" t="str">
        <f t="shared" si="108"/>
        <v/>
      </c>
      <c r="R242" s="31" t="str">
        <f>IF(ISERROR(VLOOKUP(B242,'[5]Inst.Marit._Afetados'!$B$5:$C$170,2,0)),"",(VLOOKUP(B242,'[5]Inst.Marit._Afetados'!$B$5:$C$170,2,0)))</f>
        <v/>
      </c>
      <c r="S242" s="30">
        <f t="shared" si="109"/>
        <v>4</v>
      </c>
      <c r="T242" s="32">
        <f>VLOOKUP(B242,[6]Municipios!$B$7:$J$5574,3,0)+VLOOKUP(B242,[6]Municipios!$B$7:$J$5574,4,0)+VLOOKUP(B242,[6]Municipios!$B$7:$J$5574,5,0)</f>
        <v>0</v>
      </c>
      <c r="U242" s="32">
        <f>VLOOKUP(B242,[6]Municipios!$B$7:$J$5574,6,0)+VLOOKUP(B242,[6]Municipios!$B$7:$J$5574,7,0)+VLOOKUP(B242,[6]Municipios!$B$7:$J$5574,8,0)</f>
        <v>0</v>
      </c>
      <c r="V242" s="32">
        <f>VLOOKUP(B242,[6]Instalaçoes!$B$7:$J$5570,3,0)+VLOOKUP(B242,[6]Instalaçoes!$B$7:$J$5570,4,0)+VLOOKUP(B242,[6]Instalaçoes!$B$7:$J$5570,5,0)</f>
        <v>0</v>
      </c>
      <c r="W242" s="32">
        <f>VLOOKUP(B242,[6]Instalaçoes!$B$7:$J$5570,6,0)+VLOOKUP(B242,[6]Instalaçoes!$B$7:$J$5570,7,0)+VLOOKUP(B242,[6]Instalaçoes!$B$7:$J$5570,8,0)</f>
        <v>0</v>
      </c>
      <c r="X242" s="32"/>
      <c r="Y242" s="32"/>
      <c r="Z242" s="32"/>
      <c r="AA242" s="32"/>
      <c r="AB242" s="30">
        <f>IF((Q242&lt;&gt;""),VLOOKUP(B242,[7]Coeficiente_Municípios!$A$6:$Z$5570,8,0),0)</f>
        <v>0</v>
      </c>
      <c r="AC242" s="30">
        <f>IF((R242&lt;&gt;""),VLOOKUP(B242,'[5]Inst.Marit._Afetados'!$B$5:$F$170,5,0),0)</f>
        <v>0</v>
      </c>
      <c r="AD242" s="30">
        <f>IF((S242&lt;&gt;""),VLOOKUP(B242,[7]Coeficiente_Municípios!$A$6:$Z$5570,7,0),0)</f>
        <v>0</v>
      </c>
      <c r="AE242" s="30">
        <f>IF((R242&lt;&gt;""),VLOOKUP(B242,'[5]Inst.Marit._Afetados'!$B$5:$F$170,4,0),0)</f>
        <v>0</v>
      </c>
      <c r="AG242" s="32">
        <f>VLOOKUP($B242,'[2]5411_5%'!$A$15:$C$5606,3,0)-VLOOKUP($B242,'[2]5411_5%'!$A$15:$C$5606,2,0)</f>
        <v>0</v>
      </c>
      <c r="AH242" s="32">
        <f>VLOOKUP($B242,'[2]5411_&gt;5%'!$A$13:$C$5604,3,0)-VLOOKUP($B242,'[2]5411_&gt;5%'!$A$13:$C$5604,2,0)</f>
        <v>0</v>
      </c>
      <c r="AI242" s="32">
        <f>IF(ISNA(VLOOKUP($B242,'[2]Total_DARF''s_Est_Mun+Acerto'!$A$35:$L$5599,7,0)),0,(VLOOKUP($B242,'[2]Total_DARF''s_Est_Mun+Acerto'!$A$35:$L$5599,7,0)))</f>
        <v>0</v>
      </c>
      <c r="AJ242" s="32">
        <f>IF(ISNA(VLOOKUP($B242,'[2]Total_DARF''s_Est_Mun+Acerto'!$A$35:$L$5599,8,0)),0,(VLOOKUP($B242,'[2]Total_DARF''s_Est_Mun+Acerto'!$A$35:$L$5599,8,0)))</f>
        <v>0</v>
      </c>
      <c r="AK242" s="32">
        <f>IF(ISNA(VLOOKUP($B242,'[2]Total_DARF''s_Est_Mun+Acerto'!$A$35:$L$5599,10,0)),0,(VLOOKUP($B242,'[2]Total_DARF''s_Est_Mun+Acerto'!$A$35:$L$5599,10,0)))</f>
        <v>0</v>
      </c>
      <c r="AL242" s="32">
        <f>VLOOKUP(B242,'[2]Total_DARF''s_Est_Mun+Acerto'!$A$35:$K$5599,11,0)</f>
        <v>0</v>
      </c>
    </row>
    <row r="243" spans="1:38" ht="12.75" customHeight="1" x14ac:dyDescent="0.2">
      <c r="A243" s="4" t="s">
        <v>788</v>
      </c>
      <c r="B243" s="81" t="s">
        <v>176</v>
      </c>
      <c r="C243" s="9" t="str">
        <f t="shared" si="112"/>
        <v/>
      </c>
      <c r="D243" s="9" t="str">
        <f t="shared" si="113"/>
        <v/>
      </c>
      <c r="E243" s="9">
        <f t="shared" si="114"/>
        <v>0</v>
      </c>
      <c r="F243" s="9" t="str">
        <f t="shared" si="110"/>
        <v/>
      </c>
      <c r="G243" s="9" t="str">
        <f t="shared" si="115"/>
        <v/>
      </c>
      <c r="H243" s="9" t="str">
        <f>IF((AB243&gt;0),(TRUNC(([1]Mar!$C$6*(AB243-AC243)),2)+TRUNC(([1]Mar!$D$6*(AB243-AC243)),2)+TRUNC(([1]Mar!$E$6*(AB243-AC243)),2)),"")</f>
        <v/>
      </c>
      <c r="I243" s="9" t="str">
        <f t="shared" si="106"/>
        <v/>
      </c>
      <c r="J243" s="20" t="str">
        <f t="shared" si="105"/>
        <v/>
      </c>
      <c r="K243" s="20">
        <f t="shared" si="107"/>
        <v>0</v>
      </c>
      <c r="L243" s="23">
        <f>VLOOKUP(B243,'[2]Total_DARF''s_Est_Mun+Acerto'!$A$35:$L$5598,6,FALSE)</f>
        <v>0</v>
      </c>
      <c r="M243" s="23">
        <f t="shared" si="111"/>
        <v>0</v>
      </c>
      <c r="N243" s="34" t="str">
        <f>IF(ISERROR(VLOOKUP(B243,[3]Rateio_Área_Geoeconômica!$A$4:$F$964,6,0)),"",(VLOOKUP(B243,[3]Rateio_Área_Geoeconômica!$A$4:$F$964,6,0)))</f>
        <v>L</v>
      </c>
      <c r="O243" s="30" t="str">
        <f>IF((IF(ISERROR(VLOOKUP(B243,[4]Original!$B$120:$G$157,6,0)),"",(VLOOKUP(B243,[4]Original!$B$120:$G$157,6,0))))=0,"",(IF(ISERROR(VLOOKUP(B243,[4]Original!$B$120:$G$157,6,0)),"",(VLOOKUP(B243,[4]Original!$B$120:$G$157,6,0)))))</f>
        <v/>
      </c>
      <c r="P243" s="30" t="s">
        <v>1085</v>
      </c>
      <c r="Q243" s="30" t="str">
        <f t="shared" si="108"/>
        <v/>
      </c>
      <c r="R243" s="31" t="str">
        <f>IF(ISERROR(VLOOKUP(B243,'[5]Inst.Marit._Afetados'!$B$5:$C$170,2,0)),"",(VLOOKUP(B243,'[5]Inst.Marit._Afetados'!$B$5:$C$170,2,0)))</f>
        <v/>
      </c>
      <c r="S243" s="30">
        <f t="shared" si="109"/>
        <v>4</v>
      </c>
      <c r="T243" s="32">
        <f>VLOOKUP(B243,[6]Municipios!$B$7:$J$5574,3,0)+VLOOKUP(B243,[6]Municipios!$B$7:$J$5574,4,0)+VLOOKUP(B243,[6]Municipios!$B$7:$J$5574,5,0)</f>
        <v>0</v>
      </c>
      <c r="U243" s="32">
        <f>VLOOKUP(B243,[6]Municipios!$B$7:$J$5574,6,0)+VLOOKUP(B243,[6]Municipios!$B$7:$J$5574,7,0)+VLOOKUP(B243,[6]Municipios!$B$7:$J$5574,8,0)</f>
        <v>0</v>
      </c>
      <c r="V243" s="32">
        <f>VLOOKUP(B243,[6]Instalaçoes!$B$7:$J$5570,3,0)+VLOOKUP(B243,[6]Instalaçoes!$B$7:$J$5570,4,0)+VLOOKUP(B243,[6]Instalaçoes!$B$7:$J$5570,5,0)</f>
        <v>0</v>
      </c>
      <c r="W243" s="32">
        <f>VLOOKUP(B243,[6]Instalaçoes!$B$7:$J$5570,6,0)+VLOOKUP(B243,[6]Instalaçoes!$B$7:$J$5570,7,0)+VLOOKUP(B243,[6]Instalaçoes!$B$7:$J$5570,8,0)</f>
        <v>0</v>
      </c>
      <c r="X243" s="32"/>
      <c r="Y243" s="32"/>
      <c r="Z243" s="32"/>
      <c r="AA243" s="32"/>
      <c r="AB243" s="30">
        <f>IF((Q243&lt;&gt;""),VLOOKUP(B243,[7]Coeficiente_Municípios!$A$6:$Z$5570,8,0),0)</f>
        <v>0</v>
      </c>
      <c r="AC243" s="30">
        <f>IF((R243&lt;&gt;""),VLOOKUP(B243,'[5]Inst.Marit._Afetados'!$B$5:$F$170,5,0),0)</f>
        <v>0</v>
      </c>
      <c r="AD243" s="30">
        <f>IF((S243&lt;&gt;""),VLOOKUP(B243,[7]Coeficiente_Municípios!$A$6:$Z$5570,7,0),0)</f>
        <v>0</v>
      </c>
      <c r="AE243" s="30">
        <f>IF((R243&lt;&gt;""),VLOOKUP(B243,'[5]Inst.Marit._Afetados'!$B$5:$F$170,4,0),0)</f>
        <v>0</v>
      </c>
      <c r="AG243" s="32">
        <f>VLOOKUP($B243,'[2]5411_5%'!$A$15:$C$5606,3,0)-VLOOKUP($B243,'[2]5411_5%'!$A$15:$C$5606,2,0)</f>
        <v>0</v>
      </c>
      <c r="AH243" s="32">
        <f>VLOOKUP($B243,'[2]5411_&gt;5%'!$A$13:$C$5604,3,0)-VLOOKUP($B243,'[2]5411_&gt;5%'!$A$13:$C$5604,2,0)</f>
        <v>0</v>
      </c>
      <c r="AI243" s="32">
        <f>IF(ISNA(VLOOKUP($B243,'[2]Total_DARF''s_Est_Mun+Acerto'!$A$35:$L$5599,7,0)),0,(VLOOKUP($B243,'[2]Total_DARF''s_Est_Mun+Acerto'!$A$35:$L$5599,7,0)))</f>
        <v>0</v>
      </c>
      <c r="AJ243" s="32">
        <f>IF(ISNA(VLOOKUP($B243,'[2]Total_DARF''s_Est_Mun+Acerto'!$A$35:$L$5599,8,0)),0,(VLOOKUP($B243,'[2]Total_DARF''s_Est_Mun+Acerto'!$A$35:$L$5599,8,0)))</f>
        <v>0</v>
      </c>
      <c r="AK243" s="32">
        <f>IF(ISNA(VLOOKUP($B243,'[2]Total_DARF''s_Est_Mun+Acerto'!$A$35:$L$5599,10,0)),0,(VLOOKUP($B243,'[2]Total_DARF''s_Est_Mun+Acerto'!$A$35:$L$5599,10,0)))</f>
        <v>0</v>
      </c>
      <c r="AL243" s="32">
        <f>VLOOKUP(B243,'[2]Total_DARF''s_Est_Mun+Acerto'!$A$35:$K$5599,11,0)</f>
        <v>0</v>
      </c>
    </row>
    <row r="244" spans="1:38" ht="12.75" customHeight="1" x14ac:dyDescent="0.2">
      <c r="A244" s="4" t="s">
        <v>788</v>
      </c>
      <c r="B244" s="81" t="s">
        <v>177</v>
      </c>
      <c r="C244" s="9" t="str">
        <f t="shared" si="112"/>
        <v/>
      </c>
      <c r="D244" s="9" t="str">
        <f t="shared" si="113"/>
        <v/>
      </c>
      <c r="E244" s="9">
        <f t="shared" si="114"/>
        <v>0</v>
      </c>
      <c r="F244" s="9" t="str">
        <f t="shared" si="110"/>
        <v/>
      </c>
      <c r="G244" s="9" t="str">
        <f t="shared" si="115"/>
        <v/>
      </c>
      <c r="H244" s="9" t="str">
        <f>IF((AB244&gt;0),(TRUNC(([1]Mar!$C$6*(AB244-AC244)),2)+TRUNC(([1]Mar!$D$6*(AB244-AC244)),2)+TRUNC(([1]Mar!$E$6*(AB244-AC244)),2)),"")</f>
        <v/>
      </c>
      <c r="I244" s="9" t="str">
        <f t="shared" si="106"/>
        <v/>
      </c>
      <c r="J244" s="20" t="str">
        <f t="shared" si="105"/>
        <v/>
      </c>
      <c r="K244" s="20">
        <f t="shared" si="107"/>
        <v>0</v>
      </c>
      <c r="L244" s="23">
        <f>VLOOKUP(B244,'[2]Total_DARF''s_Est_Mun+Acerto'!$A$35:$L$5598,6,FALSE)</f>
        <v>0</v>
      </c>
      <c r="M244" s="23">
        <f t="shared" si="111"/>
        <v>0</v>
      </c>
      <c r="N244" s="34" t="str">
        <f>IF(ISERROR(VLOOKUP(B244,[3]Rateio_Área_Geoeconômica!$A$4:$F$964,6,0)),"",(VLOOKUP(B244,[3]Rateio_Área_Geoeconômica!$A$4:$F$964,6,0)))</f>
        <v>L</v>
      </c>
      <c r="O244" s="30" t="str">
        <f>IF((IF(ISERROR(VLOOKUP(B244,[4]Original!$B$120:$G$157,6,0)),"",(VLOOKUP(B244,[4]Original!$B$120:$G$157,6,0))))=0,"",(IF(ISERROR(VLOOKUP(B244,[4]Original!$B$120:$G$157,6,0)),"",(VLOOKUP(B244,[4]Original!$B$120:$G$157,6,0)))))</f>
        <v/>
      </c>
      <c r="P244" s="30" t="s">
        <v>1085</v>
      </c>
      <c r="Q244" s="30" t="str">
        <f t="shared" si="108"/>
        <v/>
      </c>
      <c r="R244" s="31" t="str">
        <f>IF(ISERROR(VLOOKUP(B244,'[5]Inst.Marit._Afetados'!$B$5:$C$170,2,0)),"",(VLOOKUP(B244,'[5]Inst.Marit._Afetados'!$B$5:$C$170,2,0)))</f>
        <v/>
      </c>
      <c r="S244" s="30">
        <f t="shared" si="109"/>
        <v>4</v>
      </c>
      <c r="T244" s="32">
        <f>VLOOKUP(B244,[6]Municipios!$B$7:$J$5574,3,0)+VLOOKUP(B244,[6]Municipios!$B$7:$J$5574,4,0)+VLOOKUP(B244,[6]Municipios!$B$7:$J$5574,5,0)</f>
        <v>0</v>
      </c>
      <c r="U244" s="32">
        <f>VLOOKUP(B244,[6]Municipios!$B$7:$J$5574,6,0)+VLOOKUP(B244,[6]Municipios!$B$7:$J$5574,7,0)+VLOOKUP(B244,[6]Municipios!$B$7:$J$5574,8,0)</f>
        <v>0</v>
      </c>
      <c r="V244" s="32">
        <f>VLOOKUP(B244,[6]Instalaçoes!$B$7:$J$5570,3,0)+VLOOKUP(B244,[6]Instalaçoes!$B$7:$J$5570,4,0)+VLOOKUP(B244,[6]Instalaçoes!$B$7:$J$5570,5,0)</f>
        <v>0</v>
      </c>
      <c r="W244" s="32">
        <f>VLOOKUP(B244,[6]Instalaçoes!$B$7:$J$5570,6,0)+VLOOKUP(B244,[6]Instalaçoes!$B$7:$J$5570,7,0)+VLOOKUP(B244,[6]Instalaçoes!$B$7:$J$5570,8,0)</f>
        <v>0</v>
      </c>
      <c r="X244" s="32"/>
      <c r="Y244" s="32"/>
      <c r="Z244" s="32"/>
      <c r="AA244" s="32"/>
      <c r="AB244" s="30">
        <f>IF((Q244&lt;&gt;""),VLOOKUP(B244,[7]Coeficiente_Municípios!$A$6:$Z$5570,8,0),0)</f>
        <v>0</v>
      </c>
      <c r="AC244" s="30">
        <f>IF((R244&lt;&gt;""),VLOOKUP(B244,'[5]Inst.Marit._Afetados'!$B$5:$F$170,5,0),0)</f>
        <v>0</v>
      </c>
      <c r="AD244" s="30">
        <f>IF((S244&lt;&gt;""),VLOOKUP(B244,[7]Coeficiente_Municípios!$A$6:$Z$5570,7,0),0)</f>
        <v>0</v>
      </c>
      <c r="AE244" s="30">
        <f>IF((R244&lt;&gt;""),VLOOKUP(B244,'[5]Inst.Marit._Afetados'!$B$5:$F$170,4,0),0)</f>
        <v>0</v>
      </c>
      <c r="AG244" s="32">
        <f>VLOOKUP($B244,'[2]5411_5%'!$A$15:$C$5606,3,0)-VLOOKUP($B244,'[2]5411_5%'!$A$15:$C$5606,2,0)</f>
        <v>0</v>
      </c>
      <c r="AH244" s="32">
        <f>VLOOKUP($B244,'[2]5411_&gt;5%'!$A$13:$C$5604,3,0)-VLOOKUP($B244,'[2]5411_&gt;5%'!$A$13:$C$5604,2,0)</f>
        <v>0</v>
      </c>
      <c r="AI244" s="32">
        <f>IF(ISNA(VLOOKUP($B244,'[2]Total_DARF''s_Est_Mun+Acerto'!$A$35:$L$5599,7,0)),0,(VLOOKUP($B244,'[2]Total_DARF''s_Est_Mun+Acerto'!$A$35:$L$5599,7,0)))</f>
        <v>0</v>
      </c>
      <c r="AJ244" s="32">
        <f>IF(ISNA(VLOOKUP($B244,'[2]Total_DARF''s_Est_Mun+Acerto'!$A$35:$L$5599,8,0)),0,(VLOOKUP($B244,'[2]Total_DARF''s_Est_Mun+Acerto'!$A$35:$L$5599,8,0)))</f>
        <v>0</v>
      </c>
      <c r="AK244" s="32">
        <f>IF(ISNA(VLOOKUP($B244,'[2]Total_DARF''s_Est_Mun+Acerto'!$A$35:$L$5599,10,0)),0,(VLOOKUP($B244,'[2]Total_DARF''s_Est_Mun+Acerto'!$A$35:$L$5599,10,0)))</f>
        <v>0</v>
      </c>
      <c r="AL244" s="32">
        <f>VLOOKUP(B244,'[2]Total_DARF''s_Est_Mun+Acerto'!$A$35:$K$5599,11,0)</f>
        <v>0</v>
      </c>
    </row>
    <row r="245" spans="1:38" ht="11.4" x14ac:dyDescent="0.2">
      <c r="A245" s="4" t="s">
        <v>788</v>
      </c>
      <c r="B245" s="80" t="s">
        <v>178</v>
      </c>
      <c r="C245" s="9">
        <f t="shared" si="112"/>
        <v>0</v>
      </c>
      <c r="D245" s="9" t="str">
        <f t="shared" si="113"/>
        <v/>
      </c>
      <c r="E245" s="9" t="str">
        <f t="shared" si="114"/>
        <v/>
      </c>
      <c r="F245" s="9">
        <f t="shared" si="110"/>
        <v>187649.74</v>
      </c>
      <c r="G245" s="9" t="str">
        <f t="shared" si="115"/>
        <v/>
      </c>
      <c r="H245" s="21">
        <f>IF((AB245&gt;0),(TRUNC(([1]Mar!$C$6*(AB245-AC245)),2)+TRUNC(([1]Mar!$D$6*(AB245-AC245)),2)+TRUNC(([1]Mar!$E$6*(AB245-AC245)),2)),"")</f>
        <v>706619.36</v>
      </c>
      <c r="I245" s="9">
        <f t="shared" si="106"/>
        <v>3.8374962750822306E-3</v>
      </c>
      <c r="J245" s="20">
        <f t="shared" si="105"/>
        <v>-37080.28</v>
      </c>
      <c r="K245" s="20">
        <f t="shared" si="107"/>
        <v>857188.82383749622</v>
      </c>
      <c r="L245" s="23">
        <f>VLOOKUP(B245,'[2]Total_DARF''s_Est_Mun+Acerto'!$A$35:$L$5598,6,FALSE)</f>
        <v>857188.82</v>
      </c>
      <c r="M245" s="23">
        <f t="shared" si="111"/>
        <v>3.8374962750822306E-3</v>
      </c>
      <c r="N245" s="34" t="str">
        <f>IF(ISERROR(VLOOKUP(B245,[3]Rateio_Área_Geoeconômica!$A$4:$F$964,6,0)),"",(VLOOKUP(B245,[3]Rateio_Área_Geoeconômica!$A$4:$F$964,6,0)))</f>
        <v>P</v>
      </c>
      <c r="O245" s="30" t="str">
        <f>IF((IF(ISERROR(VLOOKUP(B245,[4]Original!$B$120:$G$157,6,0)),"",(VLOOKUP(B245,[4]Original!$B$120:$G$157,6,0))))=0,"",(IF(ISERROR(VLOOKUP(B245,[4]Original!$B$120:$G$157,6,0)),"",(VLOOKUP(B245,[4]Original!$B$120:$G$157,6,0)))))</f>
        <v/>
      </c>
      <c r="P245" s="30" t="s">
        <v>1085</v>
      </c>
      <c r="Q245" s="30">
        <f t="shared" si="108"/>
        <v>3</v>
      </c>
      <c r="R245" s="31" t="str">
        <f>IF(ISERROR(VLOOKUP(B245,'[5]Inst.Marit._Afetados'!$B$5:$C$170,2,0)),"",(VLOOKUP(B245,'[5]Inst.Marit._Afetados'!$B$5:$C$170,2,0)))</f>
        <v/>
      </c>
      <c r="S245" s="30" t="str">
        <f t="shared" si="109"/>
        <v/>
      </c>
      <c r="T245" s="32">
        <f>VLOOKUP(B245,[6]Municipios!$B$7:$J$5574,3,0)+VLOOKUP(B245,[6]Municipios!$B$7:$J$5574,4,0)+VLOOKUP(B245,[6]Municipios!$B$7:$J$5574,5,0)</f>
        <v>0</v>
      </c>
      <c r="U245" s="32">
        <f>VLOOKUP(B245,[6]Municipios!$B$7:$J$5574,6,0)+VLOOKUP(B245,[6]Municipios!$B$7:$J$5574,7,0)+VLOOKUP(B245,[6]Municipios!$B$7:$J$5574,8,0)</f>
        <v>0</v>
      </c>
      <c r="V245" s="32">
        <f>VLOOKUP(B245,[6]Instalaçoes!$B$7:$J$5570,3,0)+VLOOKUP(B245,[6]Instalaçoes!$B$7:$J$5570,4,0)+VLOOKUP(B245,[6]Instalaçoes!$B$7:$J$5570,5,0)</f>
        <v>187649.74</v>
      </c>
      <c r="W245" s="32">
        <f>VLOOKUP(B245,[6]Instalaçoes!$B$7:$J$5570,6,0)+VLOOKUP(B245,[6]Instalaçoes!$B$7:$J$5570,7,0)+VLOOKUP(B245,[6]Instalaçoes!$B$7:$J$5570,8,0)</f>
        <v>706619.36383749626</v>
      </c>
      <c r="X245" s="32"/>
      <c r="Y245" s="32"/>
      <c r="Z245" s="32"/>
      <c r="AA245" s="32"/>
      <c r="AB245" s="30">
        <f>IF((Q245&lt;&gt;""),VLOOKUP(B245,[7]Coeficiente_Municípios!$A$6:$Z$5570,8,0),0)</f>
        <v>9.0628860095160295E-3</v>
      </c>
      <c r="AC245" s="30">
        <f>IF((R245&lt;&gt;""),VLOOKUP(B245,'[5]Inst.Marit._Afetados'!$B$5:$F$170,5,0),0)</f>
        <v>0</v>
      </c>
      <c r="AD245" s="30">
        <f>IF((S245&lt;&gt;""),VLOOKUP(B245,[7]Coeficiente_Municípios!$A$6:$Z$5570,7,0),0)</f>
        <v>0</v>
      </c>
      <c r="AE245" s="30">
        <f>IF((R245&lt;&gt;""),VLOOKUP(B245,'[5]Inst.Marit._Afetados'!$B$5:$F$170,4,0),0)</f>
        <v>0</v>
      </c>
      <c r="AG245" s="32">
        <f>VLOOKUP($B245,'[2]5411_5%'!$A$15:$C$5606,3,0)-VLOOKUP($B245,'[2]5411_5%'!$A$15:$C$5606,2,0)</f>
        <v>0</v>
      </c>
      <c r="AH245" s="32">
        <f>VLOOKUP($B245,'[2]5411_&gt;5%'!$A$13:$C$5604,3,0)-VLOOKUP($B245,'[2]5411_&gt;5%'!$A$13:$C$5604,2,0)</f>
        <v>0</v>
      </c>
      <c r="AI245" s="32">
        <f>IF(ISNA(VLOOKUP($B245,'[2]Total_DARF''s_Est_Mun+Acerto'!$A$35:$L$5599,7,0)),0,(VLOOKUP($B245,'[2]Total_DARF''s_Est_Mun+Acerto'!$A$35:$L$5599,7,0)))</f>
        <v>-700.1</v>
      </c>
      <c r="AJ245" s="32">
        <f>IF(ISNA(VLOOKUP($B245,'[2]Total_DARF''s_Est_Mun+Acerto'!$A$35:$L$5599,8,0)),0,(VLOOKUP($B245,'[2]Total_DARF''s_Est_Mun+Acerto'!$A$35:$L$5599,8,0)))</f>
        <v>-36380.18</v>
      </c>
      <c r="AK245" s="32">
        <f>IF(ISNA(VLOOKUP($B245,'[2]Total_DARF''s_Est_Mun+Acerto'!$A$35:$L$5599,10,0)),0,(VLOOKUP($B245,'[2]Total_DARF''s_Est_Mun+Acerto'!$A$35:$L$5599,10,0)))</f>
        <v>0</v>
      </c>
      <c r="AL245" s="32">
        <f>VLOOKUP(B245,'[2]Total_DARF''s_Est_Mun+Acerto'!$A$35:$K$5599,11,0)</f>
        <v>0</v>
      </c>
    </row>
    <row r="246" spans="1:38" ht="12.75" customHeight="1" x14ac:dyDescent="0.2">
      <c r="A246" s="4" t="s">
        <v>788</v>
      </c>
      <c r="B246" s="81" t="s">
        <v>179</v>
      </c>
      <c r="C246" s="9" t="str">
        <f t="shared" si="112"/>
        <v/>
      </c>
      <c r="D246" s="9" t="str">
        <f t="shared" si="113"/>
        <v/>
      </c>
      <c r="E246" s="9">
        <f t="shared" si="114"/>
        <v>0</v>
      </c>
      <c r="F246" s="9" t="str">
        <f t="shared" si="110"/>
        <v/>
      </c>
      <c r="G246" s="9" t="str">
        <f t="shared" si="115"/>
        <v/>
      </c>
      <c r="H246" s="9" t="str">
        <f>IF((AB246&gt;0),(TRUNC(([1]Mar!$C$6*(AB246-AC246)),2)+TRUNC(([1]Mar!$D$6*(AB246-AC246)),2)+TRUNC(([1]Mar!$E$6*(AB246-AC246)),2)),"")</f>
        <v/>
      </c>
      <c r="I246" s="9" t="str">
        <f t="shared" si="106"/>
        <v/>
      </c>
      <c r="J246" s="20" t="str">
        <f t="shared" si="105"/>
        <v/>
      </c>
      <c r="K246" s="20">
        <f t="shared" si="107"/>
        <v>0</v>
      </c>
      <c r="L246" s="23">
        <f>VLOOKUP(B246,'[2]Total_DARF''s_Est_Mun+Acerto'!$A$35:$L$5598,6,FALSE)</f>
        <v>0</v>
      </c>
      <c r="M246" s="23">
        <f t="shared" si="111"/>
        <v>0</v>
      </c>
      <c r="N246" s="34" t="str">
        <f>IF(ISERROR(VLOOKUP(B246,[3]Rateio_Área_Geoeconômica!$A$4:$F$964,6,0)),"",(VLOOKUP(B246,[3]Rateio_Área_Geoeconômica!$A$4:$F$964,6,0)))</f>
        <v>L</v>
      </c>
      <c r="O246" s="30" t="str">
        <f>IF((IF(ISERROR(VLOOKUP(B246,[4]Original!$B$120:$G$157,6,0)),"",(VLOOKUP(B246,[4]Original!$B$120:$G$157,6,0))))=0,"",(IF(ISERROR(VLOOKUP(B246,[4]Original!$B$120:$G$157,6,0)),"",(VLOOKUP(B246,[4]Original!$B$120:$G$157,6,0)))))</f>
        <v/>
      </c>
      <c r="P246" s="30" t="s">
        <v>1085</v>
      </c>
      <c r="Q246" s="30" t="str">
        <f t="shared" si="108"/>
        <v/>
      </c>
      <c r="R246" s="31" t="str">
        <f>IF(ISERROR(VLOOKUP(B246,'[5]Inst.Marit._Afetados'!$B$5:$C$170,2,0)),"",(VLOOKUP(B246,'[5]Inst.Marit._Afetados'!$B$5:$C$170,2,0)))</f>
        <v/>
      </c>
      <c r="S246" s="30">
        <f t="shared" si="109"/>
        <v>4</v>
      </c>
      <c r="T246" s="32">
        <f>VLOOKUP(B246,[6]Municipios!$B$7:$J$5574,3,0)+VLOOKUP(B246,[6]Municipios!$B$7:$J$5574,4,0)+VLOOKUP(B246,[6]Municipios!$B$7:$J$5574,5,0)</f>
        <v>0</v>
      </c>
      <c r="U246" s="32">
        <f>VLOOKUP(B246,[6]Municipios!$B$7:$J$5574,6,0)+VLOOKUP(B246,[6]Municipios!$B$7:$J$5574,7,0)+VLOOKUP(B246,[6]Municipios!$B$7:$J$5574,8,0)</f>
        <v>0</v>
      </c>
      <c r="V246" s="32">
        <f>VLOOKUP(B246,[6]Instalaçoes!$B$7:$J$5570,3,0)+VLOOKUP(B246,[6]Instalaçoes!$B$7:$J$5570,4,0)+VLOOKUP(B246,[6]Instalaçoes!$B$7:$J$5570,5,0)</f>
        <v>0</v>
      </c>
      <c r="W246" s="32">
        <f>VLOOKUP(B246,[6]Instalaçoes!$B$7:$J$5570,6,0)+VLOOKUP(B246,[6]Instalaçoes!$B$7:$J$5570,7,0)+VLOOKUP(B246,[6]Instalaçoes!$B$7:$J$5570,8,0)</f>
        <v>0</v>
      </c>
      <c r="X246" s="32"/>
      <c r="Y246" s="32"/>
      <c r="Z246" s="32"/>
      <c r="AA246" s="32"/>
      <c r="AB246" s="30">
        <f>IF((Q246&lt;&gt;""),VLOOKUP(B246,[7]Coeficiente_Municípios!$A$6:$Z$5570,8,0),0)</f>
        <v>0</v>
      </c>
      <c r="AC246" s="30">
        <f>IF((R246&lt;&gt;""),VLOOKUP(B246,'[5]Inst.Marit._Afetados'!$B$5:$F$170,5,0),0)</f>
        <v>0</v>
      </c>
      <c r="AD246" s="30">
        <f>IF((S246&lt;&gt;""),VLOOKUP(B246,[7]Coeficiente_Municípios!$A$6:$Z$5570,7,0),0)</f>
        <v>0</v>
      </c>
      <c r="AE246" s="30">
        <f>IF((R246&lt;&gt;""),VLOOKUP(B246,'[5]Inst.Marit._Afetados'!$B$5:$F$170,4,0),0)</f>
        <v>0</v>
      </c>
      <c r="AG246" s="32">
        <f>VLOOKUP($B246,'[2]5411_5%'!$A$15:$C$5606,3,0)-VLOOKUP($B246,'[2]5411_5%'!$A$15:$C$5606,2,0)</f>
        <v>0</v>
      </c>
      <c r="AH246" s="32">
        <f>VLOOKUP($B246,'[2]5411_&gt;5%'!$A$13:$C$5604,3,0)-VLOOKUP($B246,'[2]5411_&gt;5%'!$A$13:$C$5604,2,0)</f>
        <v>0</v>
      </c>
      <c r="AI246" s="32">
        <f>IF(ISNA(VLOOKUP($B246,'[2]Total_DARF''s_Est_Mun+Acerto'!$A$35:$L$5599,7,0)),0,(VLOOKUP($B246,'[2]Total_DARF''s_Est_Mun+Acerto'!$A$35:$L$5599,7,0)))</f>
        <v>0</v>
      </c>
      <c r="AJ246" s="32">
        <f>IF(ISNA(VLOOKUP($B246,'[2]Total_DARF''s_Est_Mun+Acerto'!$A$35:$L$5599,8,0)),0,(VLOOKUP($B246,'[2]Total_DARF''s_Est_Mun+Acerto'!$A$35:$L$5599,8,0)))</f>
        <v>0</v>
      </c>
      <c r="AK246" s="32">
        <f>IF(ISNA(VLOOKUP($B246,'[2]Total_DARF''s_Est_Mun+Acerto'!$A$35:$L$5599,10,0)),0,(VLOOKUP($B246,'[2]Total_DARF''s_Est_Mun+Acerto'!$A$35:$L$5599,10,0)))</f>
        <v>0</v>
      </c>
      <c r="AL246" s="32">
        <f>VLOOKUP(B246,'[2]Total_DARF''s_Est_Mun+Acerto'!$A$35:$K$5599,11,0)</f>
        <v>0</v>
      </c>
    </row>
    <row r="247" spans="1:38" ht="12.75" customHeight="1" x14ac:dyDescent="0.2">
      <c r="A247" s="4" t="s">
        <v>788</v>
      </c>
      <c r="B247" s="81" t="s">
        <v>180</v>
      </c>
      <c r="C247" s="9" t="str">
        <f t="shared" si="112"/>
        <v/>
      </c>
      <c r="D247" s="9" t="str">
        <f t="shared" si="113"/>
        <v/>
      </c>
      <c r="E247" s="9">
        <f t="shared" si="114"/>
        <v>0</v>
      </c>
      <c r="F247" s="9" t="str">
        <f t="shared" si="110"/>
        <v/>
      </c>
      <c r="G247" s="9" t="str">
        <f t="shared" si="115"/>
        <v/>
      </c>
      <c r="H247" s="9" t="str">
        <f>IF((AB247&gt;0),(TRUNC(([1]Mar!$C$6*(AB247-AC247)),2)+TRUNC(([1]Mar!$D$6*(AB247-AC247)),2)+TRUNC(([1]Mar!$E$6*(AB247-AC247)),2)),"")</f>
        <v/>
      </c>
      <c r="I247" s="9" t="str">
        <f t="shared" si="106"/>
        <v/>
      </c>
      <c r="J247" s="20" t="str">
        <f t="shared" si="105"/>
        <v/>
      </c>
      <c r="K247" s="20">
        <f t="shared" si="107"/>
        <v>0</v>
      </c>
      <c r="L247" s="23">
        <f>VLOOKUP(B247,'[2]Total_DARF''s_Est_Mun+Acerto'!$A$35:$L$5598,6,FALSE)</f>
        <v>0</v>
      </c>
      <c r="M247" s="23">
        <f t="shared" si="111"/>
        <v>0</v>
      </c>
      <c r="N247" s="34" t="str">
        <f>IF(ISERROR(VLOOKUP(B247,[3]Rateio_Área_Geoeconômica!$A$4:$F$964,6,0)),"",(VLOOKUP(B247,[3]Rateio_Área_Geoeconômica!$A$4:$F$964,6,0)))</f>
        <v>L</v>
      </c>
      <c r="O247" s="30" t="str">
        <f>IF((IF(ISERROR(VLOOKUP(B247,[4]Original!$B$120:$G$157,6,0)),"",(VLOOKUP(B247,[4]Original!$B$120:$G$157,6,0))))=0,"",(IF(ISERROR(VLOOKUP(B247,[4]Original!$B$120:$G$157,6,0)),"",(VLOOKUP(B247,[4]Original!$B$120:$G$157,6,0)))))</f>
        <v/>
      </c>
      <c r="P247" s="30" t="s">
        <v>1085</v>
      </c>
      <c r="Q247" s="30" t="str">
        <f t="shared" si="108"/>
        <v/>
      </c>
      <c r="R247" s="31" t="str">
        <f>IF(ISERROR(VLOOKUP(B247,'[5]Inst.Marit._Afetados'!$B$5:$C$170,2,0)),"",(VLOOKUP(B247,'[5]Inst.Marit._Afetados'!$B$5:$C$170,2,0)))</f>
        <v/>
      </c>
      <c r="S247" s="30">
        <f t="shared" si="109"/>
        <v>4</v>
      </c>
      <c r="T247" s="32">
        <f>VLOOKUP(B247,[6]Municipios!$B$7:$J$5574,3,0)+VLOOKUP(B247,[6]Municipios!$B$7:$J$5574,4,0)+VLOOKUP(B247,[6]Municipios!$B$7:$J$5574,5,0)</f>
        <v>0</v>
      </c>
      <c r="U247" s="32">
        <f>VLOOKUP(B247,[6]Municipios!$B$7:$J$5574,6,0)+VLOOKUP(B247,[6]Municipios!$B$7:$J$5574,7,0)+VLOOKUP(B247,[6]Municipios!$B$7:$J$5574,8,0)</f>
        <v>0</v>
      </c>
      <c r="V247" s="32">
        <f>VLOOKUP(B247,[6]Instalaçoes!$B$7:$J$5570,3,0)+VLOOKUP(B247,[6]Instalaçoes!$B$7:$J$5570,4,0)+VLOOKUP(B247,[6]Instalaçoes!$B$7:$J$5570,5,0)</f>
        <v>0</v>
      </c>
      <c r="W247" s="32">
        <f>VLOOKUP(B247,[6]Instalaçoes!$B$7:$J$5570,6,0)+VLOOKUP(B247,[6]Instalaçoes!$B$7:$J$5570,7,0)+VLOOKUP(B247,[6]Instalaçoes!$B$7:$J$5570,8,0)</f>
        <v>0</v>
      </c>
      <c r="X247" s="32"/>
      <c r="Y247" s="32"/>
      <c r="Z247" s="32"/>
      <c r="AA247" s="32"/>
      <c r="AB247" s="30">
        <f>IF((Q247&lt;&gt;""),VLOOKUP(B247,[7]Coeficiente_Municípios!$A$6:$Z$5570,8,0),0)</f>
        <v>0</v>
      </c>
      <c r="AC247" s="30">
        <f>IF((R247&lt;&gt;""),VLOOKUP(B247,'[5]Inst.Marit._Afetados'!$B$5:$F$170,5,0),0)</f>
        <v>0</v>
      </c>
      <c r="AD247" s="30">
        <f>IF((S247&lt;&gt;""),VLOOKUP(B247,[7]Coeficiente_Municípios!$A$6:$Z$5570,7,0),0)</f>
        <v>0</v>
      </c>
      <c r="AE247" s="30">
        <f>IF((R247&lt;&gt;""),VLOOKUP(B247,'[5]Inst.Marit._Afetados'!$B$5:$F$170,4,0),0)</f>
        <v>0</v>
      </c>
      <c r="AG247" s="32">
        <f>VLOOKUP($B247,'[2]5411_5%'!$A$15:$C$5606,3,0)-VLOOKUP($B247,'[2]5411_5%'!$A$15:$C$5606,2,0)</f>
        <v>0</v>
      </c>
      <c r="AH247" s="32">
        <f>VLOOKUP($B247,'[2]5411_&gt;5%'!$A$13:$C$5604,3,0)-VLOOKUP($B247,'[2]5411_&gt;5%'!$A$13:$C$5604,2,0)</f>
        <v>0</v>
      </c>
      <c r="AI247" s="32">
        <f>IF(ISNA(VLOOKUP($B247,'[2]Total_DARF''s_Est_Mun+Acerto'!$A$35:$L$5599,7,0)),0,(VLOOKUP($B247,'[2]Total_DARF''s_Est_Mun+Acerto'!$A$35:$L$5599,7,0)))</f>
        <v>0</v>
      </c>
      <c r="AJ247" s="32">
        <f>IF(ISNA(VLOOKUP($B247,'[2]Total_DARF''s_Est_Mun+Acerto'!$A$35:$L$5599,8,0)),0,(VLOOKUP($B247,'[2]Total_DARF''s_Est_Mun+Acerto'!$A$35:$L$5599,8,0)))</f>
        <v>0</v>
      </c>
      <c r="AK247" s="32">
        <f>IF(ISNA(VLOOKUP($B247,'[2]Total_DARF''s_Est_Mun+Acerto'!$A$35:$L$5599,10,0)),0,(VLOOKUP($B247,'[2]Total_DARF''s_Est_Mun+Acerto'!$A$35:$L$5599,10,0)))</f>
        <v>0</v>
      </c>
      <c r="AL247" s="32">
        <f>VLOOKUP(B247,'[2]Total_DARF''s_Est_Mun+Acerto'!$A$35:$K$5599,11,0)</f>
        <v>0</v>
      </c>
    </row>
    <row r="248" spans="1:38" ht="12.75" customHeight="1" x14ac:dyDescent="0.2">
      <c r="A248" s="4" t="s">
        <v>788</v>
      </c>
      <c r="B248" s="81" t="s">
        <v>181</v>
      </c>
      <c r="C248" s="9" t="str">
        <f t="shared" si="112"/>
        <v/>
      </c>
      <c r="D248" s="9" t="str">
        <f t="shared" si="113"/>
        <v/>
      </c>
      <c r="E248" s="9">
        <f t="shared" si="114"/>
        <v>0</v>
      </c>
      <c r="F248" s="9" t="str">
        <f t="shared" si="110"/>
        <v/>
      </c>
      <c r="G248" s="9" t="str">
        <f t="shared" si="115"/>
        <v/>
      </c>
      <c r="H248" s="9" t="str">
        <f>IF((AB248&gt;0),(TRUNC(([1]Mar!$C$6*(AB248-AC248)),2)+TRUNC(([1]Mar!$D$6*(AB248-AC248)),2)+TRUNC(([1]Mar!$E$6*(AB248-AC248)),2)),"")</f>
        <v/>
      </c>
      <c r="I248" s="9" t="str">
        <f t="shared" si="106"/>
        <v/>
      </c>
      <c r="J248" s="20" t="str">
        <f t="shared" si="105"/>
        <v/>
      </c>
      <c r="K248" s="20">
        <f t="shared" si="107"/>
        <v>0</v>
      </c>
      <c r="L248" s="23">
        <f>VLOOKUP(B248,'[2]Total_DARF''s_Est_Mun+Acerto'!$A$35:$L$5598,6,FALSE)</f>
        <v>0</v>
      </c>
      <c r="M248" s="23">
        <f t="shared" si="111"/>
        <v>0</v>
      </c>
      <c r="N248" s="34" t="str">
        <f>IF(ISERROR(VLOOKUP(B248,[3]Rateio_Área_Geoeconômica!$A$4:$F$964,6,0)),"",(VLOOKUP(B248,[3]Rateio_Área_Geoeconômica!$A$4:$F$964,6,0)))</f>
        <v>L</v>
      </c>
      <c r="O248" s="30" t="str">
        <f>IF((IF(ISERROR(VLOOKUP(B248,[4]Original!$B$120:$G$157,6,0)),"",(VLOOKUP(B248,[4]Original!$B$120:$G$157,6,0))))=0,"",(IF(ISERROR(VLOOKUP(B248,[4]Original!$B$120:$G$157,6,0)),"",(VLOOKUP(B248,[4]Original!$B$120:$G$157,6,0)))))</f>
        <v/>
      </c>
      <c r="P248" s="30" t="s">
        <v>1085</v>
      </c>
      <c r="Q248" s="30" t="str">
        <f t="shared" si="108"/>
        <v/>
      </c>
      <c r="R248" s="31" t="str">
        <f>IF(ISERROR(VLOOKUP(B248,'[5]Inst.Marit._Afetados'!$B$5:$C$170,2,0)),"",(VLOOKUP(B248,'[5]Inst.Marit._Afetados'!$B$5:$C$170,2,0)))</f>
        <v/>
      </c>
      <c r="S248" s="30">
        <f t="shared" si="109"/>
        <v>4</v>
      </c>
      <c r="T248" s="32">
        <f>VLOOKUP(B248,[6]Municipios!$B$7:$J$5574,3,0)+VLOOKUP(B248,[6]Municipios!$B$7:$J$5574,4,0)+VLOOKUP(B248,[6]Municipios!$B$7:$J$5574,5,0)</f>
        <v>0</v>
      </c>
      <c r="U248" s="32">
        <f>VLOOKUP(B248,[6]Municipios!$B$7:$J$5574,6,0)+VLOOKUP(B248,[6]Municipios!$B$7:$J$5574,7,0)+VLOOKUP(B248,[6]Municipios!$B$7:$J$5574,8,0)</f>
        <v>0</v>
      </c>
      <c r="V248" s="32">
        <f>VLOOKUP(B248,[6]Instalaçoes!$B$7:$J$5570,3,0)+VLOOKUP(B248,[6]Instalaçoes!$B$7:$J$5570,4,0)+VLOOKUP(B248,[6]Instalaçoes!$B$7:$J$5570,5,0)</f>
        <v>0</v>
      </c>
      <c r="W248" s="32">
        <f>VLOOKUP(B248,[6]Instalaçoes!$B$7:$J$5570,6,0)+VLOOKUP(B248,[6]Instalaçoes!$B$7:$J$5570,7,0)+VLOOKUP(B248,[6]Instalaçoes!$B$7:$J$5570,8,0)</f>
        <v>0</v>
      </c>
      <c r="X248" s="32"/>
      <c r="Y248" s="32"/>
      <c r="Z248" s="32"/>
      <c r="AA248" s="32"/>
      <c r="AB248" s="30">
        <f>IF((Q248&lt;&gt;""),VLOOKUP(B248,[7]Coeficiente_Municípios!$A$6:$Z$5570,8,0),0)</f>
        <v>0</v>
      </c>
      <c r="AC248" s="30">
        <f>IF((R248&lt;&gt;""),VLOOKUP(B248,'[5]Inst.Marit._Afetados'!$B$5:$F$170,5,0),0)</f>
        <v>0</v>
      </c>
      <c r="AD248" s="30">
        <f>IF((S248&lt;&gt;""),VLOOKUP(B248,[7]Coeficiente_Municípios!$A$6:$Z$5570,7,0),0)</f>
        <v>0</v>
      </c>
      <c r="AE248" s="30">
        <f>IF((R248&lt;&gt;""),VLOOKUP(B248,'[5]Inst.Marit._Afetados'!$B$5:$F$170,4,0),0)</f>
        <v>0</v>
      </c>
      <c r="AG248" s="32">
        <f>VLOOKUP($B248,'[2]5411_5%'!$A$15:$C$5606,3,0)-VLOOKUP($B248,'[2]5411_5%'!$A$15:$C$5606,2,0)</f>
        <v>0</v>
      </c>
      <c r="AH248" s="32">
        <f>VLOOKUP($B248,'[2]5411_&gt;5%'!$A$13:$C$5604,3,0)-VLOOKUP($B248,'[2]5411_&gt;5%'!$A$13:$C$5604,2,0)</f>
        <v>0</v>
      </c>
      <c r="AI248" s="32">
        <f>IF(ISNA(VLOOKUP($B248,'[2]Total_DARF''s_Est_Mun+Acerto'!$A$35:$L$5599,7,0)),0,(VLOOKUP($B248,'[2]Total_DARF''s_Est_Mun+Acerto'!$A$35:$L$5599,7,0)))</f>
        <v>0</v>
      </c>
      <c r="AJ248" s="32">
        <f>IF(ISNA(VLOOKUP($B248,'[2]Total_DARF''s_Est_Mun+Acerto'!$A$35:$L$5599,8,0)),0,(VLOOKUP($B248,'[2]Total_DARF''s_Est_Mun+Acerto'!$A$35:$L$5599,8,0)))</f>
        <v>0</v>
      </c>
      <c r="AK248" s="32">
        <f>IF(ISNA(VLOOKUP($B248,'[2]Total_DARF''s_Est_Mun+Acerto'!$A$35:$L$5599,10,0)),0,(VLOOKUP($B248,'[2]Total_DARF''s_Est_Mun+Acerto'!$A$35:$L$5599,10,0)))</f>
        <v>0</v>
      </c>
      <c r="AL248" s="32">
        <f>VLOOKUP(B248,'[2]Total_DARF''s_Est_Mun+Acerto'!$A$35:$K$5599,11,0)</f>
        <v>0</v>
      </c>
    </row>
    <row r="249" spans="1:38" ht="12.75" customHeight="1" x14ac:dyDescent="0.2">
      <c r="A249" s="4" t="s">
        <v>788</v>
      </c>
      <c r="B249" s="81" t="s">
        <v>182</v>
      </c>
      <c r="C249" s="9" t="str">
        <f t="shared" si="112"/>
        <v/>
      </c>
      <c r="D249" s="9" t="str">
        <f t="shared" si="113"/>
        <v/>
      </c>
      <c r="E249" s="9">
        <f t="shared" si="114"/>
        <v>0</v>
      </c>
      <c r="F249" s="9" t="str">
        <f t="shared" si="110"/>
        <v/>
      </c>
      <c r="G249" s="9" t="str">
        <f t="shared" si="115"/>
        <v/>
      </c>
      <c r="H249" s="9" t="str">
        <f>IF((AB249&gt;0),(TRUNC(([1]Mar!$C$6*(AB249-AC249)),2)+TRUNC(([1]Mar!$D$6*(AB249-AC249)),2)+TRUNC(([1]Mar!$E$6*(AB249-AC249)),2)),"")</f>
        <v/>
      </c>
      <c r="I249" s="9" t="str">
        <f t="shared" si="106"/>
        <v/>
      </c>
      <c r="J249" s="20" t="str">
        <f t="shared" si="105"/>
        <v/>
      </c>
      <c r="K249" s="20">
        <f t="shared" si="107"/>
        <v>0</v>
      </c>
      <c r="L249" s="23">
        <f>VLOOKUP(B249,'[2]Total_DARF''s_Est_Mun+Acerto'!$A$35:$L$5598,6,FALSE)</f>
        <v>0</v>
      </c>
      <c r="M249" s="23">
        <f t="shared" si="111"/>
        <v>0</v>
      </c>
      <c r="N249" s="34" t="str">
        <f>IF(ISERROR(VLOOKUP(B249,[3]Rateio_Área_Geoeconômica!$A$4:$F$964,6,0)),"",(VLOOKUP(B249,[3]Rateio_Área_Geoeconômica!$A$4:$F$964,6,0)))</f>
        <v>L</v>
      </c>
      <c r="O249" s="30" t="str">
        <f>IF((IF(ISERROR(VLOOKUP(B249,[4]Original!$B$120:$G$157,6,0)),"",(VLOOKUP(B249,[4]Original!$B$120:$G$157,6,0))))=0,"",(IF(ISERROR(VLOOKUP(B249,[4]Original!$B$120:$G$157,6,0)),"",(VLOOKUP(B249,[4]Original!$B$120:$G$157,6,0)))))</f>
        <v/>
      </c>
      <c r="P249" s="30" t="s">
        <v>1085</v>
      </c>
      <c r="Q249" s="30" t="str">
        <f t="shared" si="108"/>
        <v/>
      </c>
      <c r="R249" s="31" t="str">
        <f>IF(ISERROR(VLOOKUP(B249,'[5]Inst.Marit._Afetados'!$B$5:$C$170,2,0)),"",(VLOOKUP(B249,'[5]Inst.Marit._Afetados'!$B$5:$C$170,2,0)))</f>
        <v/>
      </c>
      <c r="S249" s="30">
        <f t="shared" si="109"/>
        <v>4</v>
      </c>
      <c r="T249" s="32">
        <f>VLOOKUP(B249,[6]Municipios!$B$7:$J$5574,3,0)+VLOOKUP(B249,[6]Municipios!$B$7:$J$5574,4,0)+VLOOKUP(B249,[6]Municipios!$B$7:$J$5574,5,0)</f>
        <v>0</v>
      </c>
      <c r="U249" s="32">
        <f>VLOOKUP(B249,[6]Municipios!$B$7:$J$5574,6,0)+VLOOKUP(B249,[6]Municipios!$B$7:$J$5574,7,0)+VLOOKUP(B249,[6]Municipios!$B$7:$J$5574,8,0)</f>
        <v>0</v>
      </c>
      <c r="V249" s="32">
        <f>VLOOKUP(B249,[6]Instalaçoes!$B$7:$J$5570,3,0)+VLOOKUP(B249,[6]Instalaçoes!$B$7:$J$5570,4,0)+VLOOKUP(B249,[6]Instalaçoes!$B$7:$J$5570,5,0)</f>
        <v>0</v>
      </c>
      <c r="W249" s="32">
        <f>VLOOKUP(B249,[6]Instalaçoes!$B$7:$J$5570,6,0)+VLOOKUP(B249,[6]Instalaçoes!$B$7:$J$5570,7,0)+VLOOKUP(B249,[6]Instalaçoes!$B$7:$J$5570,8,0)</f>
        <v>0</v>
      </c>
      <c r="X249" s="32"/>
      <c r="Y249" s="32"/>
      <c r="Z249" s="32"/>
      <c r="AA249" s="32"/>
      <c r="AB249" s="30">
        <f>IF((Q249&lt;&gt;""),VLOOKUP(B249,[7]Coeficiente_Municípios!$A$6:$Z$5570,8,0),0)</f>
        <v>0</v>
      </c>
      <c r="AC249" s="30">
        <f>IF((R249&lt;&gt;""),VLOOKUP(B249,'[5]Inst.Marit._Afetados'!$B$5:$F$170,5,0),0)</f>
        <v>0</v>
      </c>
      <c r="AD249" s="30">
        <f>IF((S249&lt;&gt;""),VLOOKUP(B249,[7]Coeficiente_Municípios!$A$6:$Z$5570,7,0),0)</f>
        <v>0</v>
      </c>
      <c r="AE249" s="30">
        <f>IF((R249&lt;&gt;""),VLOOKUP(B249,'[5]Inst.Marit._Afetados'!$B$5:$F$170,4,0),0)</f>
        <v>0</v>
      </c>
      <c r="AG249" s="32">
        <f>VLOOKUP($B249,'[2]5411_5%'!$A$15:$C$5606,3,0)-VLOOKUP($B249,'[2]5411_5%'!$A$15:$C$5606,2,0)</f>
        <v>0</v>
      </c>
      <c r="AH249" s="32">
        <f>VLOOKUP($B249,'[2]5411_&gt;5%'!$A$13:$C$5604,3,0)-VLOOKUP($B249,'[2]5411_&gt;5%'!$A$13:$C$5604,2,0)</f>
        <v>0</v>
      </c>
      <c r="AI249" s="32">
        <f>IF(ISNA(VLOOKUP($B249,'[2]Total_DARF''s_Est_Mun+Acerto'!$A$35:$L$5599,7,0)),0,(VLOOKUP($B249,'[2]Total_DARF''s_Est_Mun+Acerto'!$A$35:$L$5599,7,0)))</f>
        <v>0</v>
      </c>
      <c r="AJ249" s="32">
        <f>IF(ISNA(VLOOKUP($B249,'[2]Total_DARF''s_Est_Mun+Acerto'!$A$35:$L$5599,8,0)),0,(VLOOKUP($B249,'[2]Total_DARF''s_Est_Mun+Acerto'!$A$35:$L$5599,8,0)))</f>
        <v>0</v>
      </c>
      <c r="AK249" s="32">
        <f>IF(ISNA(VLOOKUP($B249,'[2]Total_DARF''s_Est_Mun+Acerto'!$A$35:$L$5599,10,0)),0,(VLOOKUP($B249,'[2]Total_DARF''s_Est_Mun+Acerto'!$A$35:$L$5599,10,0)))</f>
        <v>0</v>
      </c>
      <c r="AL249" s="32">
        <f>VLOOKUP(B249,'[2]Total_DARF''s_Est_Mun+Acerto'!$A$35:$K$5599,11,0)</f>
        <v>0</v>
      </c>
    </row>
    <row r="250" spans="1:38" ht="12.75" customHeight="1" x14ac:dyDescent="0.2">
      <c r="A250" s="4" t="s">
        <v>788</v>
      </c>
      <c r="B250" s="80" t="s">
        <v>183</v>
      </c>
      <c r="C250" s="9" t="str">
        <f t="shared" si="112"/>
        <v/>
      </c>
      <c r="D250" s="9">
        <f t="shared" si="113"/>
        <v>0</v>
      </c>
      <c r="E250" s="9" t="str">
        <f t="shared" si="114"/>
        <v/>
      </c>
      <c r="F250" s="9">
        <f t="shared" si="110"/>
        <v>187649.74</v>
      </c>
      <c r="G250" s="9" t="str">
        <f t="shared" si="115"/>
        <v/>
      </c>
      <c r="H250" s="9" t="str">
        <f>IF((AB250&gt;0),(TRUNC(([1]Mar!$C$6*(AB250-AC250)),2)+TRUNC(([1]Mar!$D$6*(AB250-AC250)),2)+TRUNC(([1]Mar!$E$6*(AB250-AC250)),2)),"")</f>
        <v/>
      </c>
      <c r="I250" s="9" t="str">
        <f t="shared" si="106"/>
        <v/>
      </c>
      <c r="J250" s="20">
        <f t="shared" si="105"/>
        <v>-700.1</v>
      </c>
      <c r="K250" s="20">
        <f t="shared" si="107"/>
        <v>186949.63999999998</v>
      </c>
      <c r="L250" s="23">
        <f>VLOOKUP(B250,'[2]Total_DARF''s_Est_Mun+Acerto'!$A$35:$L$5598,6,FALSE)</f>
        <v>186949.64</v>
      </c>
      <c r="M250" s="23">
        <f t="shared" si="111"/>
        <v>0</v>
      </c>
      <c r="N250" s="34" t="str">
        <f>IF(ISERROR(VLOOKUP(B250,[3]Rateio_Área_Geoeconômica!$A$4:$F$964,6,0)),"",(VLOOKUP(B250,[3]Rateio_Área_Geoeconômica!$A$4:$F$964,6,0)))</f>
        <v>S</v>
      </c>
      <c r="O250" s="30" t="str">
        <f>IF((IF(ISERROR(VLOOKUP(B250,[4]Original!$B$120:$G$157,6,0)),"",(VLOOKUP(B250,[4]Original!$B$120:$G$157,6,0))))=0,"",(IF(ISERROR(VLOOKUP(B250,[4]Original!$B$120:$G$157,6,0)),"",(VLOOKUP(B250,[4]Original!$B$120:$G$157,6,0)))))</f>
        <v/>
      </c>
      <c r="P250" s="30" t="s">
        <v>1085</v>
      </c>
      <c r="Q250" s="30">
        <f t="shared" si="108"/>
        <v>3</v>
      </c>
      <c r="R250" s="31" t="str">
        <f>IF(ISERROR(VLOOKUP(B250,'[5]Inst.Marit._Afetados'!$B$5:$C$170,2,0)),"",(VLOOKUP(B250,'[5]Inst.Marit._Afetados'!$B$5:$C$170,2,0)))</f>
        <v/>
      </c>
      <c r="S250" s="30" t="str">
        <f t="shared" si="109"/>
        <v/>
      </c>
      <c r="T250" s="32">
        <f>VLOOKUP(B250,[6]Municipios!$B$7:$J$5574,3,0)+VLOOKUP(B250,[6]Municipios!$B$7:$J$5574,4,0)+VLOOKUP(B250,[6]Municipios!$B$7:$J$5574,5,0)</f>
        <v>0</v>
      </c>
      <c r="U250" s="32">
        <f>VLOOKUP(B250,[6]Municipios!$B$7:$J$5574,6,0)+VLOOKUP(B250,[6]Municipios!$B$7:$J$5574,7,0)+VLOOKUP(B250,[6]Municipios!$B$7:$J$5574,8,0)</f>
        <v>0</v>
      </c>
      <c r="V250" s="32">
        <f>VLOOKUP(B250,[6]Instalaçoes!$B$7:$J$5570,3,0)+VLOOKUP(B250,[6]Instalaçoes!$B$7:$J$5570,4,0)+VLOOKUP(B250,[6]Instalaçoes!$B$7:$J$5570,5,0)</f>
        <v>187649.74</v>
      </c>
      <c r="W250" s="32">
        <f>VLOOKUP(B250,[6]Instalaçoes!$B$7:$J$5570,6,0)+VLOOKUP(B250,[6]Instalaçoes!$B$7:$J$5570,7,0)+VLOOKUP(B250,[6]Instalaçoes!$B$7:$J$5570,8,0)</f>
        <v>0</v>
      </c>
      <c r="X250" s="32"/>
      <c r="Y250" s="32"/>
      <c r="Z250" s="32"/>
      <c r="AA250" s="32"/>
      <c r="AB250" s="30">
        <f>IF((Q250&lt;&gt;""),VLOOKUP(B250,[7]Coeficiente_Municípios!$A$6:$Z$5570,8,0),0)</f>
        <v>0</v>
      </c>
      <c r="AC250" s="30">
        <f>IF((R250&lt;&gt;""),VLOOKUP(B250,'[5]Inst.Marit._Afetados'!$B$5:$F$170,5,0),0)</f>
        <v>0</v>
      </c>
      <c r="AD250" s="30">
        <f>IF((S250&lt;&gt;""),VLOOKUP(B250,[7]Coeficiente_Municípios!$A$6:$Z$5570,7,0),0)</f>
        <v>0</v>
      </c>
      <c r="AE250" s="30">
        <f>IF((R250&lt;&gt;""),VLOOKUP(B250,'[5]Inst.Marit._Afetados'!$B$5:$F$170,4,0),0)</f>
        <v>0</v>
      </c>
      <c r="AG250" s="32">
        <f>VLOOKUP($B250,'[2]5411_5%'!$A$15:$C$5606,3,0)-VLOOKUP($B250,'[2]5411_5%'!$A$15:$C$5606,2,0)</f>
        <v>0</v>
      </c>
      <c r="AH250" s="32">
        <f>VLOOKUP($B250,'[2]5411_&gt;5%'!$A$13:$C$5604,3,0)-VLOOKUP($B250,'[2]5411_&gt;5%'!$A$13:$C$5604,2,0)</f>
        <v>0</v>
      </c>
      <c r="AI250" s="32">
        <f>IF(ISNA(VLOOKUP($B250,'[2]Total_DARF''s_Est_Mun+Acerto'!$A$35:$L$5599,7,0)),0,(VLOOKUP($B250,'[2]Total_DARF''s_Est_Mun+Acerto'!$A$35:$L$5599,7,0)))</f>
        <v>-700.1</v>
      </c>
      <c r="AJ250" s="32">
        <f>IF(ISNA(VLOOKUP($B250,'[2]Total_DARF''s_Est_Mun+Acerto'!$A$35:$L$5599,8,0)),0,(VLOOKUP($B250,'[2]Total_DARF''s_Est_Mun+Acerto'!$A$35:$L$5599,8,0)))</f>
        <v>0</v>
      </c>
      <c r="AK250" s="32">
        <f>IF(ISNA(VLOOKUP($B250,'[2]Total_DARF''s_Est_Mun+Acerto'!$A$35:$L$5599,10,0)),0,(VLOOKUP($B250,'[2]Total_DARF''s_Est_Mun+Acerto'!$A$35:$L$5599,10,0)))</f>
        <v>0</v>
      </c>
      <c r="AL250" s="32">
        <f>VLOOKUP(B250,'[2]Total_DARF''s_Est_Mun+Acerto'!$A$35:$K$5599,11,0)</f>
        <v>0</v>
      </c>
    </row>
    <row r="251" spans="1:38" ht="12.75" customHeight="1" x14ac:dyDescent="0.2">
      <c r="A251" s="4" t="s">
        <v>788</v>
      </c>
      <c r="B251" s="81" t="s">
        <v>844</v>
      </c>
      <c r="C251" s="9" t="str">
        <f t="shared" si="112"/>
        <v/>
      </c>
      <c r="D251" s="9" t="str">
        <f t="shared" si="113"/>
        <v/>
      </c>
      <c r="E251" s="9">
        <f t="shared" si="114"/>
        <v>0</v>
      </c>
      <c r="F251" s="9" t="str">
        <f t="shared" si="110"/>
        <v/>
      </c>
      <c r="G251" s="9" t="str">
        <f t="shared" si="115"/>
        <v/>
      </c>
      <c r="H251" s="9" t="str">
        <f>IF((AB251&gt;0),(TRUNC(([1]Mar!$C$6*(AB251-AC251)),2)+TRUNC(([1]Mar!$D$6*(AB251-AC251)),2)+TRUNC(([1]Mar!$E$6*(AB251-AC251)),2)),"")</f>
        <v/>
      </c>
      <c r="I251" s="9" t="str">
        <f t="shared" si="106"/>
        <v/>
      </c>
      <c r="J251" s="20" t="str">
        <f t="shared" si="105"/>
        <v/>
      </c>
      <c r="K251" s="20">
        <f t="shared" si="107"/>
        <v>0</v>
      </c>
      <c r="L251" s="23">
        <f>VLOOKUP(B251,'[2]Total_DARF''s_Est_Mun+Acerto'!$A$35:$L$5598,6,FALSE)</f>
        <v>0</v>
      </c>
      <c r="M251" s="23">
        <f t="shared" si="111"/>
        <v>0</v>
      </c>
      <c r="N251" s="34" t="str">
        <f>IF(ISERROR(VLOOKUP(B251,[3]Rateio_Área_Geoeconômica!$A$4:$F$964,6,0)),"",(VLOOKUP(B251,[3]Rateio_Área_Geoeconômica!$A$4:$F$964,6,0)))</f>
        <v>L</v>
      </c>
      <c r="O251" s="30" t="str">
        <f>IF((IF(ISERROR(VLOOKUP(B251,[4]Original!$B$120:$G$157,6,0)),"",(VLOOKUP(B251,[4]Original!$B$120:$G$157,6,0))))=0,"",(IF(ISERROR(VLOOKUP(B251,[4]Original!$B$120:$G$157,6,0)),"",(VLOOKUP(B251,[4]Original!$B$120:$G$157,6,0)))))</f>
        <v/>
      </c>
      <c r="P251" s="30" t="s">
        <v>1085</v>
      </c>
      <c r="Q251" s="30" t="str">
        <f t="shared" si="108"/>
        <v/>
      </c>
      <c r="R251" s="31" t="str">
        <f>IF(ISERROR(VLOOKUP(B251,'[5]Inst.Marit._Afetados'!$B$5:$C$170,2,0)),"",(VLOOKUP(B251,'[5]Inst.Marit._Afetados'!$B$5:$C$170,2,0)))</f>
        <v/>
      </c>
      <c r="S251" s="30">
        <f t="shared" si="109"/>
        <v>4</v>
      </c>
      <c r="T251" s="32">
        <f>VLOOKUP(B251,[6]Municipios!$B$7:$J$5574,3,0)+VLOOKUP(B251,[6]Municipios!$B$7:$J$5574,4,0)+VLOOKUP(B251,[6]Municipios!$B$7:$J$5574,5,0)</f>
        <v>0</v>
      </c>
      <c r="U251" s="32">
        <f>VLOOKUP(B251,[6]Municipios!$B$7:$J$5574,6,0)+VLOOKUP(B251,[6]Municipios!$B$7:$J$5574,7,0)+VLOOKUP(B251,[6]Municipios!$B$7:$J$5574,8,0)</f>
        <v>0</v>
      </c>
      <c r="V251" s="32">
        <f>VLOOKUP(B251,[6]Instalaçoes!$B$7:$J$5570,3,0)+VLOOKUP(B251,[6]Instalaçoes!$B$7:$J$5570,4,0)+VLOOKUP(B251,[6]Instalaçoes!$B$7:$J$5570,5,0)</f>
        <v>0</v>
      </c>
      <c r="W251" s="32">
        <f>VLOOKUP(B251,[6]Instalaçoes!$B$7:$J$5570,6,0)+VLOOKUP(B251,[6]Instalaçoes!$B$7:$J$5570,7,0)+VLOOKUP(B251,[6]Instalaçoes!$B$7:$J$5570,8,0)</f>
        <v>0</v>
      </c>
      <c r="X251" s="32"/>
      <c r="Y251" s="32"/>
      <c r="Z251" s="32"/>
      <c r="AA251" s="32"/>
      <c r="AB251" s="30">
        <f>IF((Q251&lt;&gt;""),VLOOKUP(B251,[7]Coeficiente_Municípios!$A$6:$Z$5570,8,0),0)</f>
        <v>0</v>
      </c>
      <c r="AC251" s="30">
        <f>IF((R251&lt;&gt;""),VLOOKUP(B251,'[5]Inst.Marit._Afetados'!$B$5:$F$170,5,0),0)</f>
        <v>0</v>
      </c>
      <c r="AD251" s="30">
        <f>IF((S251&lt;&gt;""),VLOOKUP(B251,[7]Coeficiente_Municípios!$A$6:$Z$5570,7,0),0)</f>
        <v>0</v>
      </c>
      <c r="AE251" s="30">
        <f>IF((R251&lt;&gt;""),VLOOKUP(B251,'[5]Inst.Marit._Afetados'!$B$5:$F$170,4,0),0)</f>
        <v>0</v>
      </c>
      <c r="AG251" s="32">
        <f>VLOOKUP($B251,'[2]5411_5%'!$A$15:$C$5606,3,0)-VLOOKUP($B251,'[2]5411_5%'!$A$15:$C$5606,2,0)</f>
        <v>0</v>
      </c>
      <c r="AH251" s="32">
        <f>VLOOKUP($B251,'[2]5411_&gt;5%'!$A$13:$C$5604,3,0)-VLOOKUP($B251,'[2]5411_&gt;5%'!$A$13:$C$5604,2,0)</f>
        <v>0</v>
      </c>
      <c r="AI251" s="32">
        <f>IF(ISNA(VLOOKUP($B251,'[2]Total_DARF''s_Est_Mun+Acerto'!$A$35:$L$5599,7,0)),0,(VLOOKUP($B251,'[2]Total_DARF''s_Est_Mun+Acerto'!$A$35:$L$5599,7,0)))</f>
        <v>0</v>
      </c>
      <c r="AJ251" s="32">
        <f>IF(ISNA(VLOOKUP($B251,'[2]Total_DARF''s_Est_Mun+Acerto'!$A$35:$L$5599,8,0)),0,(VLOOKUP($B251,'[2]Total_DARF''s_Est_Mun+Acerto'!$A$35:$L$5599,8,0)))</f>
        <v>0</v>
      </c>
      <c r="AK251" s="32">
        <f>IF(ISNA(VLOOKUP($B251,'[2]Total_DARF''s_Est_Mun+Acerto'!$A$35:$L$5599,10,0)),0,(VLOOKUP($B251,'[2]Total_DARF''s_Est_Mun+Acerto'!$A$35:$L$5599,10,0)))</f>
        <v>0</v>
      </c>
      <c r="AL251" s="32">
        <f>VLOOKUP(B251,'[2]Total_DARF''s_Est_Mun+Acerto'!$A$35:$K$5599,11,0)</f>
        <v>0</v>
      </c>
    </row>
    <row r="252" spans="1:38" ht="12.75" customHeight="1" x14ac:dyDescent="0.2">
      <c r="A252" s="4" t="s">
        <v>788</v>
      </c>
      <c r="B252" s="81" t="s">
        <v>184</v>
      </c>
      <c r="C252" s="9" t="str">
        <f t="shared" si="112"/>
        <v/>
      </c>
      <c r="D252" s="9" t="str">
        <f t="shared" si="113"/>
        <v/>
      </c>
      <c r="E252" s="9">
        <f t="shared" si="114"/>
        <v>0</v>
      </c>
      <c r="F252" s="9" t="str">
        <f t="shared" si="110"/>
        <v/>
      </c>
      <c r="G252" s="9" t="str">
        <f t="shared" si="115"/>
        <v/>
      </c>
      <c r="H252" s="9" t="str">
        <f>IF((AB252&gt;0),(TRUNC(([1]Mar!$C$6*(AB252-AC252)),2)+TRUNC(([1]Mar!$D$6*(AB252-AC252)),2)+TRUNC(([1]Mar!$E$6*(AB252-AC252)),2)),"")</f>
        <v/>
      </c>
      <c r="I252" s="9" t="str">
        <f t="shared" si="106"/>
        <v/>
      </c>
      <c r="J252" s="20" t="str">
        <f t="shared" si="105"/>
        <v/>
      </c>
      <c r="K252" s="20">
        <f t="shared" si="107"/>
        <v>0</v>
      </c>
      <c r="L252" s="23">
        <f>VLOOKUP(B252,'[2]Total_DARF''s_Est_Mun+Acerto'!$A$35:$L$5598,6,FALSE)</f>
        <v>0</v>
      </c>
      <c r="M252" s="23">
        <f t="shared" si="111"/>
        <v>0</v>
      </c>
      <c r="N252" s="34" t="str">
        <f>IF(ISERROR(VLOOKUP(B252,[3]Rateio_Área_Geoeconômica!$A$4:$F$964,6,0)),"",(VLOOKUP(B252,[3]Rateio_Área_Geoeconômica!$A$4:$F$964,6,0)))</f>
        <v>L</v>
      </c>
      <c r="O252" s="30" t="str">
        <f>IF((IF(ISERROR(VLOOKUP(B252,[4]Original!$B$120:$G$157,6,0)),"",(VLOOKUP(B252,[4]Original!$B$120:$G$157,6,0))))=0,"",(IF(ISERROR(VLOOKUP(B252,[4]Original!$B$120:$G$157,6,0)),"",(VLOOKUP(B252,[4]Original!$B$120:$G$157,6,0)))))</f>
        <v/>
      </c>
      <c r="P252" s="30" t="s">
        <v>1085</v>
      </c>
      <c r="Q252" s="30" t="str">
        <f t="shared" si="108"/>
        <v/>
      </c>
      <c r="R252" s="31" t="str">
        <f>IF(ISERROR(VLOOKUP(B252,'[5]Inst.Marit._Afetados'!$B$5:$C$170,2,0)),"",(VLOOKUP(B252,'[5]Inst.Marit._Afetados'!$B$5:$C$170,2,0)))</f>
        <v/>
      </c>
      <c r="S252" s="30">
        <f t="shared" si="109"/>
        <v>4</v>
      </c>
      <c r="T252" s="32">
        <f>VLOOKUP(B252,[6]Municipios!$B$7:$J$5574,3,0)+VLOOKUP(B252,[6]Municipios!$B$7:$J$5574,4,0)+VLOOKUP(B252,[6]Municipios!$B$7:$J$5574,5,0)</f>
        <v>0</v>
      </c>
      <c r="U252" s="32">
        <f>VLOOKUP(B252,[6]Municipios!$B$7:$J$5574,6,0)+VLOOKUP(B252,[6]Municipios!$B$7:$J$5574,7,0)+VLOOKUP(B252,[6]Municipios!$B$7:$J$5574,8,0)</f>
        <v>0</v>
      </c>
      <c r="V252" s="32">
        <f>VLOOKUP(B252,[6]Instalaçoes!$B$7:$J$5570,3,0)+VLOOKUP(B252,[6]Instalaçoes!$B$7:$J$5570,4,0)+VLOOKUP(B252,[6]Instalaçoes!$B$7:$J$5570,5,0)</f>
        <v>0</v>
      </c>
      <c r="W252" s="32">
        <f>VLOOKUP(B252,[6]Instalaçoes!$B$7:$J$5570,6,0)+VLOOKUP(B252,[6]Instalaçoes!$B$7:$J$5570,7,0)+VLOOKUP(B252,[6]Instalaçoes!$B$7:$J$5570,8,0)</f>
        <v>0</v>
      </c>
      <c r="X252" s="32"/>
      <c r="Y252" s="32"/>
      <c r="Z252" s="32"/>
      <c r="AA252" s="32"/>
      <c r="AB252" s="30">
        <f>IF((Q252&lt;&gt;""),VLOOKUP(B252,[7]Coeficiente_Municípios!$A$6:$Z$5570,8,0),0)</f>
        <v>0</v>
      </c>
      <c r="AC252" s="30">
        <f>IF((R252&lt;&gt;""),VLOOKUP(B252,'[5]Inst.Marit._Afetados'!$B$5:$F$170,5,0),0)</f>
        <v>0</v>
      </c>
      <c r="AD252" s="30">
        <f>IF((S252&lt;&gt;""),VLOOKUP(B252,[7]Coeficiente_Municípios!$A$6:$Z$5570,7,0),0)</f>
        <v>0</v>
      </c>
      <c r="AE252" s="30">
        <f>IF((R252&lt;&gt;""),VLOOKUP(B252,'[5]Inst.Marit._Afetados'!$B$5:$F$170,4,0),0)</f>
        <v>0</v>
      </c>
      <c r="AG252" s="32">
        <f>VLOOKUP($B252,'[2]5411_5%'!$A$15:$C$5606,3,0)-VLOOKUP($B252,'[2]5411_5%'!$A$15:$C$5606,2,0)</f>
        <v>0</v>
      </c>
      <c r="AH252" s="32">
        <f>VLOOKUP($B252,'[2]5411_&gt;5%'!$A$13:$C$5604,3,0)-VLOOKUP($B252,'[2]5411_&gt;5%'!$A$13:$C$5604,2,0)</f>
        <v>0</v>
      </c>
      <c r="AI252" s="32">
        <f>IF(ISNA(VLOOKUP($B252,'[2]Total_DARF''s_Est_Mun+Acerto'!$A$35:$L$5599,7,0)),0,(VLOOKUP($B252,'[2]Total_DARF''s_Est_Mun+Acerto'!$A$35:$L$5599,7,0)))</f>
        <v>0</v>
      </c>
      <c r="AJ252" s="32">
        <f>IF(ISNA(VLOOKUP($B252,'[2]Total_DARF''s_Est_Mun+Acerto'!$A$35:$L$5599,8,0)),0,(VLOOKUP($B252,'[2]Total_DARF''s_Est_Mun+Acerto'!$A$35:$L$5599,8,0)))</f>
        <v>0</v>
      </c>
      <c r="AK252" s="32">
        <f>IF(ISNA(VLOOKUP($B252,'[2]Total_DARF''s_Est_Mun+Acerto'!$A$35:$L$5599,10,0)),0,(VLOOKUP($B252,'[2]Total_DARF''s_Est_Mun+Acerto'!$A$35:$L$5599,10,0)))</f>
        <v>0</v>
      </c>
      <c r="AL252" s="32">
        <f>VLOOKUP(B252,'[2]Total_DARF''s_Est_Mun+Acerto'!$A$35:$K$5599,11,0)</f>
        <v>0</v>
      </c>
    </row>
    <row r="253" spans="1:38" ht="12.75" customHeight="1" x14ac:dyDescent="0.2">
      <c r="A253" s="4" t="s">
        <v>788</v>
      </c>
      <c r="B253" s="80" t="s">
        <v>845</v>
      </c>
      <c r="C253" s="9" t="str">
        <f t="shared" si="112"/>
        <v/>
      </c>
      <c r="D253" s="9" t="str">
        <f t="shared" si="113"/>
        <v/>
      </c>
      <c r="E253" s="9">
        <f t="shared" si="114"/>
        <v>0</v>
      </c>
      <c r="F253" s="9">
        <f t="shared" si="110"/>
        <v>187649.74</v>
      </c>
      <c r="G253" s="9" t="str">
        <f t="shared" si="115"/>
        <v/>
      </c>
      <c r="H253" s="9" t="str">
        <f>IF((AB253&gt;0),(TRUNC(([1]Mar!$C$6*(AB253-AC253)),2)+TRUNC(([1]Mar!$D$6*(AB253-AC253)),2)+TRUNC(([1]Mar!$E$6*(AB253-AC253)),2)),"")</f>
        <v/>
      </c>
      <c r="I253" s="9" t="str">
        <f t="shared" si="106"/>
        <v/>
      </c>
      <c r="J253" s="20">
        <f t="shared" si="105"/>
        <v>-700.1</v>
      </c>
      <c r="K253" s="20">
        <f t="shared" si="107"/>
        <v>186949.63999999998</v>
      </c>
      <c r="L253" s="23">
        <f>VLOOKUP(B253,'[2]Total_DARF''s_Est_Mun+Acerto'!$A$35:$L$5598,6,FALSE)</f>
        <v>186949.64</v>
      </c>
      <c r="M253" s="23">
        <f t="shared" si="111"/>
        <v>0</v>
      </c>
      <c r="N253" s="34" t="str">
        <f>IF(ISERROR(VLOOKUP(B253,[3]Rateio_Área_Geoeconômica!$A$4:$F$964,6,0)),"",(VLOOKUP(B253,[3]Rateio_Área_Geoeconômica!$A$4:$F$964,6,0)))</f>
        <v>L</v>
      </c>
      <c r="O253" s="30" t="str">
        <f>IF((IF(ISERROR(VLOOKUP(B253,[4]Original!$B$120:$G$157,6,0)),"",(VLOOKUP(B253,[4]Original!$B$120:$G$157,6,0))))=0,"",(IF(ISERROR(VLOOKUP(B253,[4]Original!$B$120:$G$157,6,0)),"",(VLOOKUP(B253,[4]Original!$B$120:$G$157,6,0)))))</f>
        <v/>
      </c>
      <c r="P253" s="30" t="s">
        <v>1085</v>
      </c>
      <c r="Q253" s="30">
        <f t="shared" si="108"/>
        <v>3</v>
      </c>
      <c r="R253" s="31" t="str">
        <f>IF(ISERROR(VLOOKUP(B253,'[5]Inst.Marit._Afetados'!$B$5:$C$170,2,0)),"",(VLOOKUP(B253,'[5]Inst.Marit._Afetados'!$B$5:$C$170,2,0)))</f>
        <v/>
      </c>
      <c r="S253" s="30">
        <f t="shared" si="109"/>
        <v>4</v>
      </c>
      <c r="T253" s="32">
        <f>VLOOKUP(B253,[6]Municipios!$B$7:$J$5574,3,0)+VLOOKUP(B253,[6]Municipios!$B$7:$J$5574,4,0)+VLOOKUP(B253,[6]Municipios!$B$7:$J$5574,5,0)</f>
        <v>0</v>
      </c>
      <c r="U253" s="32">
        <f>VLOOKUP(B253,[6]Municipios!$B$7:$J$5574,6,0)+VLOOKUP(B253,[6]Municipios!$B$7:$J$5574,7,0)+VLOOKUP(B253,[6]Municipios!$B$7:$J$5574,8,0)</f>
        <v>0</v>
      </c>
      <c r="V253" s="32">
        <f>VLOOKUP(B253,[6]Instalaçoes!$B$7:$J$5570,3,0)+VLOOKUP(B253,[6]Instalaçoes!$B$7:$J$5570,4,0)+VLOOKUP(B253,[6]Instalaçoes!$B$7:$J$5570,5,0)</f>
        <v>187649.74</v>
      </c>
      <c r="W253" s="32">
        <f>VLOOKUP(B253,[6]Instalaçoes!$B$7:$J$5570,6,0)+VLOOKUP(B253,[6]Instalaçoes!$B$7:$J$5570,7,0)+VLOOKUP(B253,[6]Instalaçoes!$B$7:$J$5570,8,0)</f>
        <v>0</v>
      </c>
      <c r="X253" s="32"/>
      <c r="Y253" s="32"/>
      <c r="Z253" s="32"/>
      <c r="AA253" s="32"/>
      <c r="AB253" s="30">
        <f>IF((Q253&lt;&gt;""),VLOOKUP(B253,[7]Coeficiente_Municípios!$A$6:$Z$5570,8,0),0)</f>
        <v>0</v>
      </c>
      <c r="AC253" s="30">
        <f>IF((R253&lt;&gt;""),VLOOKUP(B253,'[5]Inst.Marit._Afetados'!$B$5:$F$170,5,0),0)</f>
        <v>0</v>
      </c>
      <c r="AD253" s="30">
        <f>IF((S253&lt;&gt;""),VLOOKUP(B253,[7]Coeficiente_Municípios!$A$6:$Z$5570,7,0),0)</f>
        <v>0</v>
      </c>
      <c r="AE253" s="30">
        <f>IF((R253&lt;&gt;""),VLOOKUP(B253,'[5]Inst.Marit._Afetados'!$B$5:$F$170,4,0),0)</f>
        <v>0</v>
      </c>
      <c r="AG253" s="32">
        <f>VLOOKUP($B253,'[2]5411_5%'!$A$15:$C$5606,3,0)-VLOOKUP($B253,'[2]5411_5%'!$A$15:$C$5606,2,0)</f>
        <v>0</v>
      </c>
      <c r="AH253" s="32">
        <f>VLOOKUP($B253,'[2]5411_&gt;5%'!$A$13:$C$5604,3,0)-VLOOKUP($B253,'[2]5411_&gt;5%'!$A$13:$C$5604,2,0)</f>
        <v>0</v>
      </c>
      <c r="AI253" s="32">
        <f>IF(ISNA(VLOOKUP($B253,'[2]Total_DARF''s_Est_Mun+Acerto'!$A$35:$L$5599,7,0)),0,(VLOOKUP($B253,'[2]Total_DARF''s_Est_Mun+Acerto'!$A$35:$L$5599,7,0)))</f>
        <v>-700.1</v>
      </c>
      <c r="AJ253" s="32">
        <f>IF(ISNA(VLOOKUP($B253,'[2]Total_DARF''s_Est_Mun+Acerto'!$A$35:$L$5599,8,0)),0,(VLOOKUP($B253,'[2]Total_DARF''s_Est_Mun+Acerto'!$A$35:$L$5599,8,0)))</f>
        <v>0</v>
      </c>
      <c r="AK253" s="32">
        <f>IF(ISNA(VLOOKUP($B253,'[2]Total_DARF''s_Est_Mun+Acerto'!$A$35:$L$5599,10,0)),0,(VLOOKUP($B253,'[2]Total_DARF''s_Est_Mun+Acerto'!$A$35:$L$5599,10,0)))</f>
        <v>0</v>
      </c>
      <c r="AL253" s="32">
        <f>VLOOKUP(B253,'[2]Total_DARF''s_Est_Mun+Acerto'!$A$35:$K$5599,11,0)</f>
        <v>0</v>
      </c>
    </row>
    <row r="254" spans="1:38" ht="11.4" x14ac:dyDescent="0.2">
      <c r="A254" s="4" t="s">
        <v>788</v>
      </c>
      <c r="B254" s="80" t="s">
        <v>185</v>
      </c>
      <c r="C254" s="9" t="str">
        <f t="shared" si="112"/>
        <v/>
      </c>
      <c r="D254" s="9" t="str">
        <f t="shared" si="113"/>
        <v/>
      </c>
      <c r="E254" s="9">
        <f t="shared" si="114"/>
        <v>0</v>
      </c>
      <c r="F254" s="9">
        <f t="shared" si="110"/>
        <v>187649.74</v>
      </c>
      <c r="G254" s="9" t="str">
        <f t="shared" si="115"/>
        <v/>
      </c>
      <c r="H254" s="9" t="str">
        <f>IF((AB254&gt;0),(TRUNC(([1]Mar!$C$6*(AB254-AC254)),2)+TRUNC(([1]Mar!$D$6*(AB254-AC254)),2)+TRUNC(([1]Mar!$E$6*(AB254-AC254)),2)),"")</f>
        <v/>
      </c>
      <c r="I254" s="9" t="str">
        <f t="shared" si="106"/>
        <v/>
      </c>
      <c r="J254" s="20">
        <f t="shared" si="105"/>
        <v>-700.1</v>
      </c>
      <c r="K254" s="20">
        <f t="shared" si="107"/>
        <v>186949.63999999998</v>
      </c>
      <c r="L254" s="23">
        <f>VLOOKUP(B254,'[2]Total_DARF''s_Est_Mun+Acerto'!$A$35:$L$5598,6,FALSE)</f>
        <v>186949.64</v>
      </c>
      <c r="M254" s="23">
        <f t="shared" si="111"/>
        <v>0</v>
      </c>
      <c r="N254" s="34" t="str">
        <f>IF(ISERROR(VLOOKUP(B254,[3]Rateio_Área_Geoeconômica!$A$4:$F$964,6,0)),"",(VLOOKUP(B254,[3]Rateio_Área_Geoeconômica!$A$4:$F$964,6,0)))</f>
        <v>L</v>
      </c>
      <c r="O254" s="30" t="str">
        <f>IF((IF(ISERROR(VLOOKUP(B254,[4]Original!$B$120:$G$157,6,0)),"",(VLOOKUP(B254,[4]Original!$B$120:$G$157,6,0))))=0,"",(IF(ISERROR(VLOOKUP(B254,[4]Original!$B$120:$G$157,6,0)),"",(VLOOKUP(B254,[4]Original!$B$120:$G$157,6,0)))))</f>
        <v/>
      </c>
      <c r="P254" s="30" t="s">
        <v>1085</v>
      </c>
      <c r="Q254" s="30">
        <f t="shared" si="108"/>
        <v>3</v>
      </c>
      <c r="R254" s="31" t="str">
        <f>IF(ISERROR(VLOOKUP(B254,'[5]Inst.Marit._Afetados'!$B$5:$C$170,2,0)),"",(VLOOKUP(B254,'[5]Inst.Marit._Afetados'!$B$5:$C$170,2,0)))</f>
        <v/>
      </c>
      <c r="S254" s="30">
        <f t="shared" si="109"/>
        <v>4</v>
      </c>
      <c r="T254" s="32">
        <f>VLOOKUP(B254,[6]Municipios!$B$7:$J$5574,3,0)+VLOOKUP(B254,[6]Municipios!$B$7:$J$5574,4,0)+VLOOKUP(B254,[6]Municipios!$B$7:$J$5574,5,0)</f>
        <v>0</v>
      </c>
      <c r="U254" s="32">
        <f>VLOOKUP(B254,[6]Municipios!$B$7:$J$5574,6,0)+VLOOKUP(B254,[6]Municipios!$B$7:$J$5574,7,0)+VLOOKUP(B254,[6]Municipios!$B$7:$J$5574,8,0)</f>
        <v>0</v>
      </c>
      <c r="V254" s="32">
        <f>VLOOKUP(B254,[6]Instalaçoes!$B$7:$J$5570,3,0)+VLOOKUP(B254,[6]Instalaçoes!$B$7:$J$5570,4,0)+VLOOKUP(B254,[6]Instalaçoes!$B$7:$J$5570,5,0)</f>
        <v>187649.74</v>
      </c>
      <c r="W254" s="32">
        <f>VLOOKUP(B254,[6]Instalaçoes!$B$7:$J$5570,6,0)+VLOOKUP(B254,[6]Instalaçoes!$B$7:$J$5570,7,0)+VLOOKUP(B254,[6]Instalaçoes!$B$7:$J$5570,8,0)</f>
        <v>0</v>
      </c>
      <c r="X254" s="32"/>
      <c r="Y254" s="32"/>
      <c r="Z254" s="32"/>
      <c r="AA254" s="32"/>
      <c r="AB254" s="30">
        <f>IF((Q254&lt;&gt;""),VLOOKUP(B254,[7]Coeficiente_Municípios!$A$6:$Z$5570,8,0),0)</f>
        <v>0</v>
      </c>
      <c r="AC254" s="30">
        <f>IF((R254&lt;&gt;""),VLOOKUP(B254,'[5]Inst.Marit._Afetados'!$B$5:$F$170,5,0),0)</f>
        <v>0</v>
      </c>
      <c r="AD254" s="30">
        <f>IF((S254&lt;&gt;""),VLOOKUP(B254,[7]Coeficiente_Municípios!$A$6:$Z$5570,7,0),0)</f>
        <v>1.2631228405889022E-2</v>
      </c>
      <c r="AE254" s="30">
        <f>IF((R254&lt;&gt;""),VLOOKUP(B254,'[5]Inst.Marit._Afetados'!$B$5:$F$170,4,0),0)</f>
        <v>0</v>
      </c>
      <c r="AG254" s="32">
        <f>VLOOKUP($B254,'[2]5411_5%'!$A$15:$C$5606,3,0)-VLOOKUP($B254,'[2]5411_5%'!$A$15:$C$5606,2,0)</f>
        <v>0</v>
      </c>
      <c r="AH254" s="32">
        <f>VLOOKUP($B254,'[2]5411_&gt;5%'!$A$13:$C$5604,3,0)-VLOOKUP($B254,'[2]5411_&gt;5%'!$A$13:$C$5604,2,0)</f>
        <v>0</v>
      </c>
      <c r="AI254" s="32">
        <f>IF(ISNA(VLOOKUP($B254,'[2]Total_DARF''s_Est_Mun+Acerto'!$A$35:$L$5599,7,0)),0,(VLOOKUP($B254,'[2]Total_DARF''s_Est_Mun+Acerto'!$A$35:$L$5599,7,0)))</f>
        <v>-700.1</v>
      </c>
      <c r="AJ254" s="32">
        <f>IF(ISNA(VLOOKUP($B254,'[2]Total_DARF''s_Est_Mun+Acerto'!$A$35:$L$5599,8,0)),0,(VLOOKUP($B254,'[2]Total_DARF''s_Est_Mun+Acerto'!$A$35:$L$5599,8,0)))</f>
        <v>0</v>
      </c>
      <c r="AK254" s="32">
        <f>IF(ISNA(VLOOKUP($B254,'[2]Total_DARF''s_Est_Mun+Acerto'!$A$35:$L$5599,10,0)),0,(VLOOKUP($B254,'[2]Total_DARF''s_Est_Mun+Acerto'!$A$35:$L$5599,10,0)))</f>
        <v>0</v>
      </c>
      <c r="AL254" s="32">
        <f>VLOOKUP(B254,'[2]Total_DARF''s_Est_Mun+Acerto'!$A$35:$K$5599,11,0)</f>
        <v>0</v>
      </c>
    </row>
    <row r="255" spans="1:38" ht="12.75" customHeight="1" x14ac:dyDescent="0.2">
      <c r="A255" s="4" t="s">
        <v>788</v>
      </c>
      <c r="B255" s="81" t="s">
        <v>846</v>
      </c>
      <c r="C255" s="9" t="str">
        <f t="shared" si="112"/>
        <v/>
      </c>
      <c r="D255" s="9" t="str">
        <f t="shared" si="113"/>
        <v/>
      </c>
      <c r="E255" s="9">
        <f t="shared" si="114"/>
        <v>0</v>
      </c>
      <c r="F255" s="9" t="str">
        <f t="shared" si="110"/>
        <v/>
      </c>
      <c r="G255" s="9" t="str">
        <f t="shared" si="115"/>
        <v/>
      </c>
      <c r="H255" s="9" t="str">
        <f>IF((AB255&gt;0),(TRUNC(([1]Mar!$C$6*(AB255-AC255)),2)+TRUNC(([1]Mar!$D$6*(AB255-AC255)),2)+TRUNC(([1]Mar!$E$6*(AB255-AC255)),2)),"")</f>
        <v/>
      </c>
      <c r="I255" s="9" t="str">
        <f t="shared" si="106"/>
        <v/>
      </c>
      <c r="J255" s="20" t="str">
        <f t="shared" si="105"/>
        <v/>
      </c>
      <c r="K255" s="20">
        <f t="shared" si="107"/>
        <v>0</v>
      </c>
      <c r="L255" s="23">
        <f>VLOOKUP(B255,'[2]Total_DARF''s_Est_Mun+Acerto'!$A$35:$L$5598,6,FALSE)</f>
        <v>0</v>
      </c>
      <c r="M255" s="23">
        <f t="shared" si="111"/>
        <v>0</v>
      </c>
      <c r="N255" s="34" t="str">
        <f>IF(ISERROR(VLOOKUP(B255,[3]Rateio_Área_Geoeconômica!$A$4:$F$964,6,0)),"",(VLOOKUP(B255,[3]Rateio_Área_Geoeconômica!$A$4:$F$964,6,0)))</f>
        <v>L</v>
      </c>
      <c r="O255" s="30" t="str">
        <f>IF((IF(ISERROR(VLOOKUP(B255,[4]Original!$B$120:$G$157,6,0)),"",(VLOOKUP(B255,[4]Original!$B$120:$G$157,6,0))))=0,"",(IF(ISERROR(VLOOKUP(B255,[4]Original!$B$120:$G$157,6,0)),"",(VLOOKUP(B255,[4]Original!$B$120:$G$157,6,0)))))</f>
        <v/>
      </c>
      <c r="P255" s="30" t="s">
        <v>1085</v>
      </c>
      <c r="Q255" s="30" t="str">
        <f t="shared" si="108"/>
        <v/>
      </c>
      <c r="R255" s="31" t="str">
        <f>IF(ISERROR(VLOOKUP(B255,'[5]Inst.Marit._Afetados'!$B$5:$C$170,2,0)),"",(VLOOKUP(B255,'[5]Inst.Marit._Afetados'!$B$5:$C$170,2,0)))</f>
        <v/>
      </c>
      <c r="S255" s="30">
        <f t="shared" si="109"/>
        <v>4</v>
      </c>
      <c r="T255" s="32">
        <f>VLOOKUP(B255,[6]Municipios!$B$7:$J$5574,3,0)+VLOOKUP(B255,[6]Municipios!$B$7:$J$5574,4,0)+VLOOKUP(B255,[6]Municipios!$B$7:$J$5574,5,0)</f>
        <v>0</v>
      </c>
      <c r="U255" s="32">
        <f>VLOOKUP(B255,[6]Municipios!$B$7:$J$5574,6,0)+VLOOKUP(B255,[6]Municipios!$B$7:$J$5574,7,0)+VLOOKUP(B255,[6]Municipios!$B$7:$J$5574,8,0)</f>
        <v>0</v>
      </c>
      <c r="V255" s="32">
        <f>VLOOKUP(B255,[6]Instalaçoes!$B$7:$J$5570,3,0)+VLOOKUP(B255,[6]Instalaçoes!$B$7:$J$5570,4,0)+VLOOKUP(B255,[6]Instalaçoes!$B$7:$J$5570,5,0)</f>
        <v>0</v>
      </c>
      <c r="W255" s="32">
        <f>VLOOKUP(B255,[6]Instalaçoes!$B$7:$J$5570,6,0)+VLOOKUP(B255,[6]Instalaçoes!$B$7:$J$5570,7,0)+VLOOKUP(B255,[6]Instalaçoes!$B$7:$J$5570,8,0)</f>
        <v>0</v>
      </c>
      <c r="X255" s="32"/>
      <c r="Y255" s="32"/>
      <c r="Z255" s="32"/>
      <c r="AA255" s="32"/>
      <c r="AB255" s="30">
        <f>IF((Q255&lt;&gt;""),VLOOKUP(B255,[7]Coeficiente_Municípios!$A$6:$Z$5570,8,0),0)</f>
        <v>0</v>
      </c>
      <c r="AC255" s="30">
        <f>IF((R255&lt;&gt;""),VLOOKUP(B255,'[5]Inst.Marit._Afetados'!$B$5:$F$170,5,0),0)</f>
        <v>0</v>
      </c>
      <c r="AD255" s="30">
        <f>IF((S255&lt;&gt;""),VLOOKUP(B255,[7]Coeficiente_Municípios!$A$6:$Z$5570,7,0),0)</f>
        <v>0</v>
      </c>
      <c r="AE255" s="30">
        <f>IF((R255&lt;&gt;""),VLOOKUP(B255,'[5]Inst.Marit._Afetados'!$B$5:$F$170,4,0),0)</f>
        <v>0</v>
      </c>
      <c r="AG255" s="32">
        <f>VLOOKUP($B255,'[2]5411_5%'!$A$15:$C$5606,3,0)-VLOOKUP($B255,'[2]5411_5%'!$A$15:$C$5606,2,0)</f>
        <v>0</v>
      </c>
      <c r="AH255" s="32">
        <f>VLOOKUP($B255,'[2]5411_&gt;5%'!$A$13:$C$5604,3,0)-VLOOKUP($B255,'[2]5411_&gt;5%'!$A$13:$C$5604,2,0)</f>
        <v>0</v>
      </c>
      <c r="AI255" s="32">
        <f>IF(ISNA(VLOOKUP($B255,'[2]Total_DARF''s_Est_Mun+Acerto'!$A$35:$L$5599,7,0)),0,(VLOOKUP($B255,'[2]Total_DARF''s_Est_Mun+Acerto'!$A$35:$L$5599,7,0)))</f>
        <v>0</v>
      </c>
      <c r="AJ255" s="32">
        <f>IF(ISNA(VLOOKUP($B255,'[2]Total_DARF''s_Est_Mun+Acerto'!$A$35:$L$5599,8,0)),0,(VLOOKUP($B255,'[2]Total_DARF''s_Est_Mun+Acerto'!$A$35:$L$5599,8,0)))</f>
        <v>0</v>
      </c>
      <c r="AK255" s="32">
        <f>IF(ISNA(VLOOKUP($B255,'[2]Total_DARF''s_Est_Mun+Acerto'!$A$35:$L$5599,10,0)),0,(VLOOKUP($B255,'[2]Total_DARF''s_Est_Mun+Acerto'!$A$35:$L$5599,10,0)))</f>
        <v>0</v>
      </c>
      <c r="AL255" s="32">
        <f>VLOOKUP(B255,'[2]Total_DARF''s_Est_Mun+Acerto'!$A$35:$K$5599,11,0)</f>
        <v>0</v>
      </c>
    </row>
    <row r="256" spans="1:38" ht="12.75" customHeight="1" x14ac:dyDescent="0.2">
      <c r="A256" s="4" t="s">
        <v>788</v>
      </c>
      <c r="B256" s="81" t="s">
        <v>186</v>
      </c>
      <c r="C256" s="9" t="str">
        <f t="shared" si="112"/>
        <v/>
      </c>
      <c r="D256" s="9" t="str">
        <f t="shared" si="113"/>
        <v/>
      </c>
      <c r="E256" s="9">
        <f t="shared" si="114"/>
        <v>0</v>
      </c>
      <c r="F256" s="9" t="str">
        <f t="shared" si="110"/>
        <v/>
      </c>
      <c r="G256" s="9" t="str">
        <f t="shared" si="115"/>
        <v/>
      </c>
      <c r="H256" s="9" t="str">
        <f>IF((AB256&gt;0),(TRUNC(([1]Mar!$C$6*(AB256-AC256)),2)+TRUNC(([1]Mar!$D$6*(AB256-AC256)),2)+TRUNC(([1]Mar!$E$6*(AB256-AC256)),2)),"")</f>
        <v/>
      </c>
      <c r="I256" s="9" t="str">
        <f t="shared" si="106"/>
        <v/>
      </c>
      <c r="J256" s="20" t="str">
        <f t="shared" si="105"/>
        <v/>
      </c>
      <c r="K256" s="20">
        <f t="shared" si="107"/>
        <v>0</v>
      </c>
      <c r="L256" s="23">
        <f>VLOOKUP(B256,'[2]Total_DARF''s_Est_Mun+Acerto'!$A$35:$L$5598,6,FALSE)</f>
        <v>0</v>
      </c>
      <c r="M256" s="23">
        <f t="shared" si="111"/>
        <v>0</v>
      </c>
      <c r="N256" s="34" t="str">
        <f>IF(ISERROR(VLOOKUP(B256,[3]Rateio_Área_Geoeconômica!$A$4:$F$964,6,0)),"",(VLOOKUP(B256,[3]Rateio_Área_Geoeconômica!$A$4:$F$964,6,0)))</f>
        <v>L</v>
      </c>
      <c r="O256" s="30" t="str">
        <f>IF((IF(ISERROR(VLOOKUP(B256,[4]Original!$B$120:$G$157,6,0)),"",(VLOOKUP(B256,[4]Original!$B$120:$G$157,6,0))))=0,"",(IF(ISERROR(VLOOKUP(B256,[4]Original!$B$120:$G$157,6,0)),"",(VLOOKUP(B256,[4]Original!$B$120:$G$157,6,0)))))</f>
        <v/>
      </c>
      <c r="P256" s="30" t="s">
        <v>1085</v>
      </c>
      <c r="Q256" s="30" t="str">
        <f t="shared" si="108"/>
        <v/>
      </c>
      <c r="R256" s="31" t="str">
        <f>IF(ISERROR(VLOOKUP(B256,'[5]Inst.Marit._Afetados'!$B$5:$C$170,2,0)),"",(VLOOKUP(B256,'[5]Inst.Marit._Afetados'!$B$5:$C$170,2,0)))</f>
        <v/>
      </c>
      <c r="S256" s="30">
        <f t="shared" si="109"/>
        <v>4</v>
      </c>
      <c r="T256" s="32">
        <f>VLOOKUP(B256,[6]Municipios!$B$7:$J$5574,3,0)+VLOOKUP(B256,[6]Municipios!$B$7:$J$5574,4,0)+VLOOKUP(B256,[6]Municipios!$B$7:$J$5574,5,0)</f>
        <v>0</v>
      </c>
      <c r="U256" s="32">
        <f>VLOOKUP(B256,[6]Municipios!$B$7:$J$5574,6,0)+VLOOKUP(B256,[6]Municipios!$B$7:$J$5574,7,0)+VLOOKUP(B256,[6]Municipios!$B$7:$J$5574,8,0)</f>
        <v>0</v>
      </c>
      <c r="V256" s="32">
        <f>VLOOKUP(B256,[6]Instalaçoes!$B$7:$J$5570,3,0)+VLOOKUP(B256,[6]Instalaçoes!$B$7:$J$5570,4,0)+VLOOKUP(B256,[6]Instalaçoes!$B$7:$J$5570,5,0)</f>
        <v>0</v>
      </c>
      <c r="W256" s="32">
        <f>VLOOKUP(B256,[6]Instalaçoes!$B$7:$J$5570,6,0)+VLOOKUP(B256,[6]Instalaçoes!$B$7:$J$5570,7,0)+VLOOKUP(B256,[6]Instalaçoes!$B$7:$J$5570,8,0)</f>
        <v>0</v>
      </c>
      <c r="X256" s="32"/>
      <c r="Y256" s="32"/>
      <c r="Z256" s="32"/>
      <c r="AA256" s="32"/>
      <c r="AB256" s="30">
        <f>IF((Q256&lt;&gt;""),VLOOKUP(B256,[7]Coeficiente_Municípios!$A$6:$Z$5570,8,0),0)</f>
        <v>0</v>
      </c>
      <c r="AC256" s="30">
        <f>IF((R256&lt;&gt;""),VLOOKUP(B256,'[5]Inst.Marit._Afetados'!$B$5:$F$170,5,0),0)</f>
        <v>0</v>
      </c>
      <c r="AD256" s="30">
        <f>IF((S256&lt;&gt;""),VLOOKUP(B256,[7]Coeficiente_Municípios!$A$6:$Z$5570,7,0),0)</f>
        <v>0</v>
      </c>
      <c r="AE256" s="30">
        <f>IF((R256&lt;&gt;""),VLOOKUP(B256,'[5]Inst.Marit._Afetados'!$B$5:$F$170,4,0),0)</f>
        <v>0</v>
      </c>
      <c r="AG256" s="32">
        <f>VLOOKUP($B256,'[2]5411_5%'!$A$15:$C$5606,3,0)-VLOOKUP($B256,'[2]5411_5%'!$A$15:$C$5606,2,0)</f>
        <v>0</v>
      </c>
      <c r="AH256" s="32">
        <f>VLOOKUP($B256,'[2]5411_&gt;5%'!$A$13:$C$5604,3,0)-VLOOKUP($B256,'[2]5411_&gt;5%'!$A$13:$C$5604,2,0)</f>
        <v>0</v>
      </c>
      <c r="AI256" s="32">
        <f>IF(ISNA(VLOOKUP($B256,'[2]Total_DARF''s_Est_Mun+Acerto'!$A$35:$L$5599,7,0)),0,(VLOOKUP($B256,'[2]Total_DARF''s_Est_Mun+Acerto'!$A$35:$L$5599,7,0)))</f>
        <v>0</v>
      </c>
      <c r="AJ256" s="32">
        <f>IF(ISNA(VLOOKUP($B256,'[2]Total_DARF''s_Est_Mun+Acerto'!$A$35:$L$5599,8,0)),0,(VLOOKUP($B256,'[2]Total_DARF''s_Est_Mun+Acerto'!$A$35:$L$5599,8,0)))</f>
        <v>0</v>
      </c>
      <c r="AK256" s="32">
        <f>IF(ISNA(VLOOKUP($B256,'[2]Total_DARF''s_Est_Mun+Acerto'!$A$35:$L$5599,10,0)),0,(VLOOKUP($B256,'[2]Total_DARF''s_Est_Mun+Acerto'!$A$35:$L$5599,10,0)))</f>
        <v>0</v>
      </c>
      <c r="AL256" s="32">
        <f>VLOOKUP(B256,'[2]Total_DARF''s_Est_Mun+Acerto'!$A$35:$K$5599,11,0)</f>
        <v>0</v>
      </c>
    </row>
    <row r="257" spans="1:38" ht="12.75" customHeight="1" x14ac:dyDescent="0.2">
      <c r="A257" s="4" t="s">
        <v>788</v>
      </c>
      <c r="B257" s="81" t="s">
        <v>187</v>
      </c>
      <c r="C257" s="9" t="str">
        <f t="shared" si="112"/>
        <v/>
      </c>
      <c r="D257" s="9" t="str">
        <f t="shared" si="113"/>
        <v/>
      </c>
      <c r="E257" s="9">
        <f t="shared" si="114"/>
        <v>0</v>
      </c>
      <c r="F257" s="9" t="str">
        <f t="shared" si="110"/>
        <v/>
      </c>
      <c r="G257" s="9" t="str">
        <f t="shared" si="115"/>
        <v/>
      </c>
      <c r="H257" s="9" t="str">
        <f>IF((AB257&gt;0),(TRUNC(([1]Mar!$C$6*(AB257-AC257)),2)+TRUNC(([1]Mar!$D$6*(AB257-AC257)),2)+TRUNC(([1]Mar!$E$6*(AB257-AC257)),2)),"")</f>
        <v/>
      </c>
      <c r="I257" s="9" t="str">
        <f t="shared" si="106"/>
        <v/>
      </c>
      <c r="J257" s="20" t="str">
        <f t="shared" si="105"/>
        <v/>
      </c>
      <c r="K257" s="20">
        <f t="shared" si="107"/>
        <v>0</v>
      </c>
      <c r="L257" s="23">
        <f>VLOOKUP(B257,'[2]Total_DARF''s_Est_Mun+Acerto'!$A$35:$L$5598,6,FALSE)</f>
        <v>0</v>
      </c>
      <c r="M257" s="23">
        <f t="shared" si="111"/>
        <v>0</v>
      </c>
      <c r="N257" s="34" t="str">
        <f>IF(ISERROR(VLOOKUP(B257,[3]Rateio_Área_Geoeconômica!$A$4:$F$964,6,0)),"",(VLOOKUP(B257,[3]Rateio_Área_Geoeconômica!$A$4:$F$964,6,0)))</f>
        <v>L</v>
      </c>
      <c r="O257" s="30" t="str">
        <f>IF((IF(ISERROR(VLOOKUP(B257,[4]Original!$B$120:$G$157,6,0)),"",(VLOOKUP(B257,[4]Original!$B$120:$G$157,6,0))))=0,"",(IF(ISERROR(VLOOKUP(B257,[4]Original!$B$120:$G$157,6,0)),"",(VLOOKUP(B257,[4]Original!$B$120:$G$157,6,0)))))</f>
        <v/>
      </c>
      <c r="P257" s="30" t="s">
        <v>1085</v>
      </c>
      <c r="Q257" s="30" t="str">
        <f t="shared" si="108"/>
        <v/>
      </c>
      <c r="R257" s="31" t="str">
        <f>IF(ISERROR(VLOOKUP(B257,'[5]Inst.Marit._Afetados'!$B$5:$C$170,2,0)),"",(VLOOKUP(B257,'[5]Inst.Marit._Afetados'!$B$5:$C$170,2,0)))</f>
        <v/>
      </c>
      <c r="S257" s="30">
        <f t="shared" si="109"/>
        <v>4</v>
      </c>
      <c r="T257" s="32">
        <f>VLOOKUP(B257,[6]Municipios!$B$7:$J$5574,3,0)+VLOOKUP(B257,[6]Municipios!$B$7:$J$5574,4,0)+VLOOKUP(B257,[6]Municipios!$B$7:$J$5574,5,0)</f>
        <v>0</v>
      </c>
      <c r="U257" s="32">
        <f>VLOOKUP(B257,[6]Municipios!$B$7:$J$5574,6,0)+VLOOKUP(B257,[6]Municipios!$B$7:$J$5574,7,0)+VLOOKUP(B257,[6]Municipios!$B$7:$J$5574,8,0)</f>
        <v>0</v>
      </c>
      <c r="V257" s="32">
        <f>VLOOKUP(B257,[6]Instalaçoes!$B$7:$J$5570,3,0)+VLOOKUP(B257,[6]Instalaçoes!$B$7:$J$5570,4,0)+VLOOKUP(B257,[6]Instalaçoes!$B$7:$J$5570,5,0)</f>
        <v>0</v>
      </c>
      <c r="W257" s="32">
        <f>VLOOKUP(B257,[6]Instalaçoes!$B$7:$J$5570,6,0)+VLOOKUP(B257,[6]Instalaçoes!$B$7:$J$5570,7,0)+VLOOKUP(B257,[6]Instalaçoes!$B$7:$J$5570,8,0)</f>
        <v>0</v>
      </c>
      <c r="X257" s="32"/>
      <c r="Y257" s="32"/>
      <c r="Z257" s="32"/>
      <c r="AA257" s="32"/>
      <c r="AB257" s="30">
        <f>IF((Q257&lt;&gt;""),VLOOKUP(B257,[7]Coeficiente_Municípios!$A$6:$Z$5570,8,0),0)</f>
        <v>0</v>
      </c>
      <c r="AC257" s="30">
        <f>IF((R257&lt;&gt;""),VLOOKUP(B257,'[5]Inst.Marit._Afetados'!$B$5:$F$170,5,0),0)</f>
        <v>0</v>
      </c>
      <c r="AD257" s="30">
        <f>IF((S257&lt;&gt;""),VLOOKUP(B257,[7]Coeficiente_Municípios!$A$6:$Z$5570,7,0),0)</f>
        <v>0</v>
      </c>
      <c r="AE257" s="30">
        <f>IF((R257&lt;&gt;""),VLOOKUP(B257,'[5]Inst.Marit._Afetados'!$B$5:$F$170,4,0),0)</f>
        <v>0</v>
      </c>
      <c r="AG257" s="32">
        <f>VLOOKUP($B257,'[2]5411_5%'!$A$15:$C$5606,3,0)-VLOOKUP($B257,'[2]5411_5%'!$A$15:$C$5606,2,0)</f>
        <v>0</v>
      </c>
      <c r="AH257" s="32">
        <f>VLOOKUP($B257,'[2]5411_&gt;5%'!$A$13:$C$5604,3,0)-VLOOKUP($B257,'[2]5411_&gt;5%'!$A$13:$C$5604,2,0)</f>
        <v>0</v>
      </c>
      <c r="AI257" s="32">
        <f>IF(ISNA(VLOOKUP($B257,'[2]Total_DARF''s_Est_Mun+Acerto'!$A$35:$L$5599,7,0)),0,(VLOOKUP($B257,'[2]Total_DARF''s_Est_Mun+Acerto'!$A$35:$L$5599,7,0)))</f>
        <v>0</v>
      </c>
      <c r="AJ257" s="32">
        <f>IF(ISNA(VLOOKUP($B257,'[2]Total_DARF''s_Est_Mun+Acerto'!$A$35:$L$5599,8,0)),0,(VLOOKUP($B257,'[2]Total_DARF''s_Est_Mun+Acerto'!$A$35:$L$5599,8,0)))</f>
        <v>0</v>
      </c>
      <c r="AK257" s="32">
        <f>IF(ISNA(VLOOKUP($B257,'[2]Total_DARF''s_Est_Mun+Acerto'!$A$35:$L$5599,10,0)),0,(VLOOKUP($B257,'[2]Total_DARF''s_Est_Mun+Acerto'!$A$35:$L$5599,10,0)))</f>
        <v>0</v>
      </c>
      <c r="AL257" s="32">
        <f>VLOOKUP(B257,'[2]Total_DARF''s_Est_Mun+Acerto'!$A$35:$K$5599,11,0)</f>
        <v>0</v>
      </c>
    </row>
    <row r="258" spans="1:38" ht="12.75" customHeight="1" x14ac:dyDescent="0.2">
      <c r="A258" s="4" t="s">
        <v>788</v>
      </c>
      <c r="B258" s="81" t="s">
        <v>188</v>
      </c>
      <c r="C258" s="9" t="str">
        <f t="shared" si="112"/>
        <v/>
      </c>
      <c r="D258" s="9" t="str">
        <f t="shared" si="113"/>
        <v/>
      </c>
      <c r="E258" s="9">
        <f t="shared" si="114"/>
        <v>0</v>
      </c>
      <c r="F258" s="9" t="str">
        <f t="shared" si="110"/>
        <v/>
      </c>
      <c r="G258" s="9" t="str">
        <f t="shared" si="115"/>
        <v/>
      </c>
      <c r="H258" s="9" t="str">
        <f>IF((AB258&gt;0),(TRUNC(([1]Mar!$C$6*(AB258-AC258)),2)+TRUNC(([1]Mar!$D$6*(AB258-AC258)),2)+TRUNC(([1]Mar!$E$6*(AB258-AC258)),2)),"")</f>
        <v/>
      </c>
      <c r="I258" s="9" t="str">
        <f t="shared" si="106"/>
        <v/>
      </c>
      <c r="J258" s="20" t="str">
        <f t="shared" si="105"/>
        <v/>
      </c>
      <c r="K258" s="20">
        <f t="shared" si="107"/>
        <v>0</v>
      </c>
      <c r="L258" s="23">
        <f>VLOOKUP(B258,'[2]Total_DARF''s_Est_Mun+Acerto'!$A$35:$L$5598,6,FALSE)</f>
        <v>0</v>
      </c>
      <c r="M258" s="23">
        <f t="shared" si="111"/>
        <v>0</v>
      </c>
      <c r="N258" s="34" t="str">
        <f>IF(ISERROR(VLOOKUP(B258,[3]Rateio_Área_Geoeconômica!$A$4:$F$964,6,0)),"",(VLOOKUP(B258,[3]Rateio_Área_Geoeconômica!$A$4:$F$964,6,0)))</f>
        <v>L</v>
      </c>
      <c r="O258" s="30" t="str">
        <f>IF((IF(ISERROR(VLOOKUP(B258,[4]Original!$B$120:$G$157,6,0)),"",(VLOOKUP(B258,[4]Original!$B$120:$G$157,6,0))))=0,"",(IF(ISERROR(VLOOKUP(B258,[4]Original!$B$120:$G$157,6,0)),"",(VLOOKUP(B258,[4]Original!$B$120:$G$157,6,0)))))</f>
        <v/>
      </c>
      <c r="P258" s="30" t="s">
        <v>1085</v>
      </c>
      <c r="Q258" s="30" t="str">
        <f t="shared" si="108"/>
        <v/>
      </c>
      <c r="R258" s="31" t="str">
        <f>IF(ISERROR(VLOOKUP(B258,'[5]Inst.Marit._Afetados'!$B$5:$C$170,2,0)),"",(VLOOKUP(B258,'[5]Inst.Marit._Afetados'!$B$5:$C$170,2,0)))</f>
        <v/>
      </c>
      <c r="S258" s="30">
        <f t="shared" si="109"/>
        <v>4</v>
      </c>
      <c r="T258" s="32">
        <f>VLOOKUP(B258,[6]Municipios!$B$7:$J$5574,3,0)+VLOOKUP(B258,[6]Municipios!$B$7:$J$5574,4,0)+VLOOKUP(B258,[6]Municipios!$B$7:$J$5574,5,0)</f>
        <v>0</v>
      </c>
      <c r="U258" s="32">
        <f>VLOOKUP(B258,[6]Municipios!$B$7:$J$5574,6,0)+VLOOKUP(B258,[6]Municipios!$B$7:$J$5574,7,0)+VLOOKUP(B258,[6]Municipios!$B$7:$J$5574,8,0)</f>
        <v>0</v>
      </c>
      <c r="V258" s="32">
        <f>VLOOKUP(B258,[6]Instalaçoes!$B$7:$J$5570,3,0)+VLOOKUP(B258,[6]Instalaçoes!$B$7:$J$5570,4,0)+VLOOKUP(B258,[6]Instalaçoes!$B$7:$J$5570,5,0)</f>
        <v>0</v>
      </c>
      <c r="W258" s="32">
        <f>VLOOKUP(B258,[6]Instalaçoes!$B$7:$J$5570,6,0)+VLOOKUP(B258,[6]Instalaçoes!$B$7:$J$5570,7,0)+VLOOKUP(B258,[6]Instalaçoes!$B$7:$J$5570,8,0)</f>
        <v>0</v>
      </c>
      <c r="X258" s="32"/>
      <c r="Y258" s="32"/>
      <c r="Z258" s="32"/>
      <c r="AA258" s="32"/>
      <c r="AB258" s="30">
        <f>IF((Q258&lt;&gt;""),VLOOKUP(B258,[7]Coeficiente_Municípios!$A$6:$Z$5570,8,0),0)</f>
        <v>0</v>
      </c>
      <c r="AC258" s="30">
        <f>IF((R258&lt;&gt;""),VLOOKUP(B258,'[5]Inst.Marit._Afetados'!$B$5:$F$170,5,0),0)</f>
        <v>0</v>
      </c>
      <c r="AD258" s="30">
        <f>IF((S258&lt;&gt;""),VLOOKUP(B258,[7]Coeficiente_Municípios!$A$6:$Z$5570,7,0),0)</f>
        <v>0</v>
      </c>
      <c r="AE258" s="30">
        <f>IF((R258&lt;&gt;""),VLOOKUP(B258,'[5]Inst.Marit._Afetados'!$B$5:$F$170,4,0),0)</f>
        <v>0</v>
      </c>
      <c r="AG258" s="32">
        <f>VLOOKUP($B258,'[2]5411_5%'!$A$15:$C$5606,3,0)-VLOOKUP($B258,'[2]5411_5%'!$A$15:$C$5606,2,0)</f>
        <v>0</v>
      </c>
      <c r="AH258" s="32">
        <f>VLOOKUP($B258,'[2]5411_&gt;5%'!$A$13:$C$5604,3,0)-VLOOKUP($B258,'[2]5411_&gt;5%'!$A$13:$C$5604,2,0)</f>
        <v>0</v>
      </c>
      <c r="AI258" s="32">
        <f>IF(ISNA(VLOOKUP($B258,'[2]Total_DARF''s_Est_Mun+Acerto'!$A$35:$L$5599,7,0)),0,(VLOOKUP($B258,'[2]Total_DARF''s_Est_Mun+Acerto'!$A$35:$L$5599,7,0)))</f>
        <v>0</v>
      </c>
      <c r="AJ258" s="32">
        <f>IF(ISNA(VLOOKUP($B258,'[2]Total_DARF''s_Est_Mun+Acerto'!$A$35:$L$5599,8,0)),0,(VLOOKUP($B258,'[2]Total_DARF''s_Est_Mun+Acerto'!$A$35:$L$5599,8,0)))</f>
        <v>0</v>
      </c>
      <c r="AK258" s="32">
        <f>IF(ISNA(VLOOKUP($B258,'[2]Total_DARF''s_Est_Mun+Acerto'!$A$35:$L$5599,10,0)),0,(VLOOKUP($B258,'[2]Total_DARF''s_Est_Mun+Acerto'!$A$35:$L$5599,10,0)))</f>
        <v>0</v>
      </c>
      <c r="AL258" s="32">
        <f>VLOOKUP(B258,'[2]Total_DARF''s_Est_Mun+Acerto'!$A$35:$K$5599,11,0)</f>
        <v>0</v>
      </c>
    </row>
    <row r="259" spans="1:38" ht="12.75" customHeight="1" x14ac:dyDescent="0.2">
      <c r="A259" s="4" t="s">
        <v>788</v>
      </c>
      <c r="B259" s="81" t="s">
        <v>189</v>
      </c>
      <c r="C259" s="9" t="str">
        <f t="shared" si="112"/>
        <v/>
      </c>
      <c r="D259" s="9" t="str">
        <f t="shared" si="113"/>
        <v/>
      </c>
      <c r="E259" s="9">
        <f t="shared" si="114"/>
        <v>0</v>
      </c>
      <c r="F259" s="9" t="str">
        <f t="shared" si="110"/>
        <v/>
      </c>
      <c r="G259" s="9" t="str">
        <f t="shared" si="115"/>
        <v/>
      </c>
      <c r="H259" s="9" t="str">
        <f>IF((AB259&gt;0),(TRUNC(([1]Mar!$C$6*(AB259-AC259)),2)+TRUNC(([1]Mar!$D$6*(AB259-AC259)),2)+TRUNC(([1]Mar!$E$6*(AB259-AC259)),2)),"")</f>
        <v/>
      </c>
      <c r="I259" s="9" t="str">
        <f t="shared" si="106"/>
        <v/>
      </c>
      <c r="J259" s="20" t="str">
        <f t="shared" si="105"/>
        <v/>
      </c>
      <c r="K259" s="20">
        <f t="shared" si="107"/>
        <v>0</v>
      </c>
      <c r="L259" s="23">
        <f>VLOOKUP(B259,'[2]Total_DARF''s_Est_Mun+Acerto'!$A$35:$L$5598,6,FALSE)</f>
        <v>0</v>
      </c>
      <c r="M259" s="23">
        <f t="shared" si="111"/>
        <v>0</v>
      </c>
      <c r="N259" s="34" t="str">
        <f>IF(ISERROR(VLOOKUP(B259,[3]Rateio_Área_Geoeconômica!$A$4:$F$964,6,0)),"",(VLOOKUP(B259,[3]Rateio_Área_Geoeconômica!$A$4:$F$964,6,0)))</f>
        <v>L</v>
      </c>
      <c r="O259" s="30" t="str">
        <f>IF((IF(ISERROR(VLOOKUP(B259,[4]Original!$B$120:$G$157,6,0)),"",(VLOOKUP(B259,[4]Original!$B$120:$G$157,6,0))))=0,"",(IF(ISERROR(VLOOKUP(B259,[4]Original!$B$120:$G$157,6,0)),"",(VLOOKUP(B259,[4]Original!$B$120:$G$157,6,0)))))</f>
        <v/>
      </c>
      <c r="P259" s="30" t="s">
        <v>1085</v>
      </c>
      <c r="Q259" s="30" t="str">
        <f t="shared" si="108"/>
        <v/>
      </c>
      <c r="R259" s="31" t="str">
        <f>IF(ISERROR(VLOOKUP(B259,'[5]Inst.Marit._Afetados'!$B$5:$C$170,2,0)),"",(VLOOKUP(B259,'[5]Inst.Marit._Afetados'!$B$5:$C$170,2,0)))</f>
        <v/>
      </c>
      <c r="S259" s="30">
        <f t="shared" si="109"/>
        <v>4</v>
      </c>
      <c r="T259" s="32">
        <f>VLOOKUP(B259,[6]Municipios!$B$7:$J$5574,3,0)+VLOOKUP(B259,[6]Municipios!$B$7:$J$5574,4,0)+VLOOKUP(B259,[6]Municipios!$B$7:$J$5574,5,0)</f>
        <v>0</v>
      </c>
      <c r="U259" s="32">
        <f>VLOOKUP(B259,[6]Municipios!$B$7:$J$5574,6,0)+VLOOKUP(B259,[6]Municipios!$B$7:$J$5574,7,0)+VLOOKUP(B259,[6]Municipios!$B$7:$J$5574,8,0)</f>
        <v>0</v>
      </c>
      <c r="V259" s="32">
        <f>VLOOKUP(B259,[6]Instalaçoes!$B$7:$J$5570,3,0)+VLOOKUP(B259,[6]Instalaçoes!$B$7:$J$5570,4,0)+VLOOKUP(B259,[6]Instalaçoes!$B$7:$J$5570,5,0)</f>
        <v>0</v>
      </c>
      <c r="W259" s="32">
        <f>VLOOKUP(B259,[6]Instalaçoes!$B$7:$J$5570,6,0)+VLOOKUP(B259,[6]Instalaçoes!$B$7:$J$5570,7,0)+VLOOKUP(B259,[6]Instalaçoes!$B$7:$J$5570,8,0)</f>
        <v>0</v>
      </c>
      <c r="X259" s="32"/>
      <c r="Y259" s="32"/>
      <c r="Z259" s="32"/>
      <c r="AA259" s="32"/>
      <c r="AB259" s="30">
        <f>IF((Q259&lt;&gt;""),VLOOKUP(B259,[7]Coeficiente_Municípios!$A$6:$Z$5570,8,0),0)</f>
        <v>0</v>
      </c>
      <c r="AC259" s="30">
        <f>IF((R259&lt;&gt;""),VLOOKUP(B259,'[5]Inst.Marit._Afetados'!$B$5:$F$170,5,0),0)</f>
        <v>0</v>
      </c>
      <c r="AD259" s="30">
        <f>IF((S259&lt;&gt;""),VLOOKUP(B259,[7]Coeficiente_Municípios!$A$6:$Z$5570,7,0),0)</f>
        <v>0</v>
      </c>
      <c r="AE259" s="30">
        <f>IF((R259&lt;&gt;""),VLOOKUP(B259,'[5]Inst.Marit._Afetados'!$B$5:$F$170,4,0),0)</f>
        <v>0</v>
      </c>
      <c r="AG259" s="32">
        <f>VLOOKUP($B259,'[2]5411_5%'!$A$15:$C$5606,3,0)-VLOOKUP($B259,'[2]5411_5%'!$A$15:$C$5606,2,0)</f>
        <v>0</v>
      </c>
      <c r="AH259" s="32">
        <f>VLOOKUP($B259,'[2]5411_&gt;5%'!$A$13:$C$5604,3,0)-VLOOKUP($B259,'[2]5411_&gt;5%'!$A$13:$C$5604,2,0)</f>
        <v>0</v>
      </c>
      <c r="AI259" s="32">
        <f>IF(ISNA(VLOOKUP($B259,'[2]Total_DARF''s_Est_Mun+Acerto'!$A$35:$L$5599,7,0)),0,(VLOOKUP($B259,'[2]Total_DARF''s_Est_Mun+Acerto'!$A$35:$L$5599,7,0)))</f>
        <v>0</v>
      </c>
      <c r="AJ259" s="32">
        <f>IF(ISNA(VLOOKUP($B259,'[2]Total_DARF''s_Est_Mun+Acerto'!$A$35:$L$5599,8,0)),0,(VLOOKUP($B259,'[2]Total_DARF''s_Est_Mun+Acerto'!$A$35:$L$5599,8,0)))</f>
        <v>0</v>
      </c>
      <c r="AK259" s="32">
        <f>IF(ISNA(VLOOKUP($B259,'[2]Total_DARF''s_Est_Mun+Acerto'!$A$35:$L$5599,10,0)),0,(VLOOKUP($B259,'[2]Total_DARF''s_Est_Mun+Acerto'!$A$35:$L$5599,10,0)))</f>
        <v>0</v>
      </c>
      <c r="AL259" s="32">
        <f>VLOOKUP(B259,'[2]Total_DARF''s_Est_Mun+Acerto'!$A$35:$K$5599,11,0)</f>
        <v>0</v>
      </c>
    </row>
    <row r="260" spans="1:38" ht="12.75" customHeight="1" x14ac:dyDescent="0.2">
      <c r="A260" s="4" t="s">
        <v>788</v>
      </c>
      <c r="B260" s="80" t="s">
        <v>847</v>
      </c>
      <c r="C260" s="9" t="str">
        <f t="shared" si="112"/>
        <v/>
      </c>
      <c r="D260" s="9" t="str">
        <f t="shared" si="113"/>
        <v/>
      </c>
      <c r="E260" s="9">
        <f t="shared" si="114"/>
        <v>0</v>
      </c>
      <c r="F260" s="9">
        <f t="shared" si="110"/>
        <v>187649.74</v>
      </c>
      <c r="G260" s="9" t="str">
        <f t="shared" si="115"/>
        <v/>
      </c>
      <c r="H260" s="9">
        <f>IF((AB260&gt;0),(TRUNC(([1]Mar!$C$6*(AB260-AC260)),2)+TRUNC(([1]Mar!$D$6*(AB260-AC260)),2)+TRUNC(([1]Mar!$E$6*(AB260-AC260)),2)),"")</f>
        <v>4073.06</v>
      </c>
      <c r="I260" s="9">
        <f t="shared" si="106"/>
        <v>8.2444542463235848E-3</v>
      </c>
      <c r="J260" s="20">
        <f t="shared" si="105"/>
        <v>-755</v>
      </c>
      <c r="K260" s="20">
        <f t="shared" si="107"/>
        <v>190967.80824445424</v>
      </c>
      <c r="L260" s="23">
        <f>VLOOKUP(B260,'[2]Total_DARF''s_Est_Mun+Acerto'!$A$35:$L$5598,6,FALSE)</f>
        <v>190967.81</v>
      </c>
      <c r="M260" s="23">
        <f t="shared" si="111"/>
        <v>-1.7555457598064095E-3</v>
      </c>
      <c r="N260" s="34" t="str">
        <f>IF(ISERROR(VLOOKUP(B260,[3]Rateio_Área_Geoeconômica!$A$4:$F$964,6,0)),"",(VLOOKUP(B260,[3]Rateio_Área_Geoeconômica!$A$4:$F$964,6,0)))</f>
        <v>L</v>
      </c>
      <c r="O260" s="30" t="str">
        <f>IF((IF(ISERROR(VLOOKUP(B260,[4]Original!$B$120:$G$157,6,0)),"",(VLOOKUP(B260,[4]Original!$B$120:$G$157,6,0))))=0,"",(IF(ISERROR(VLOOKUP(B260,[4]Original!$B$120:$G$157,6,0)),"",(VLOOKUP(B260,[4]Original!$B$120:$G$157,6,0)))))</f>
        <v/>
      </c>
      <c r="P260" s="30" t="s">
        <v>1085</v>
      </c>
      <c r="Q260" s="30">
        <f t="shared" si="108"/>
        <v>3</v>
      </c>
      <c r="R260" s="31" t="str">
        <f>IF(ISERROR(VLOOKUP(B260,'[5]Inst.Marit._Afetados'!$B$5:$C$170,2,0)),"",(VLOOKUP(B260,'[5]Inst.Marit._Afetados'!$B$5:$C$170,2,0)))</f>
        <v/>
      </c>
      <c r="S260" s="30">
        <f t="shared" si="109"/>
        <v>4</v>
      </c>
      <c r="T260" s="32">
        <f>VLOOKUP(B260,[6]Municipios!$B$7:$J$5574,3,0)+VLOOKUP(B260,[6]Municipios!$B$7:$J$5574,4,0)+VLOOKUP(B260,[6]Municipios!$B$7:$J$5574,5,0)</f>
        <v>0</v>
      </c>
      <c r="U260" s="32">
        <f>VLOOKUP(B260,[6]Municipios!$B$7:$J$5574,6,0)+VLOOKUP(B260,[6]Municipios!$B$7:$J$5574,7,0)+VLOOKUP(B260,[6]Municipios!$B$7:$J$5574,8,0)</f>
        <v>0</v>
      </c>
      <c r="V260" s="32">
        <f>VLOOKUP(B260,[6]Instalaçoes!$B$7:$J$5570,3,0)+VLOOKUP(B260,[6]Instalaçoes!$B$7:$J$5570,4,0)+VLOOKUP(B260,[6]Instalaçoes!$B$7:$J$5570,5,0)</f>
        <v>187649.74</v>
      </c>
      <c r="W260" s="32">
        <f>VLOOKUP(B260,[6]Instalaçoes!$B$7:$J$5570,6,0)+VLOOKUP(B260,[6]Instalaçoes!$B$7:$J$5570,7,0)+VLOOKUP(B260,[6]Instalaçoes!$B$7:$J$5570,8,0)</f>
        <v>4073.0682444542463</v>
      </c>
      <c r="X260" s="32"/>
      <c r="Y260" s="32"/>
      <c r="Z260" s="32"/>
      <c r="AA260" s="32"/>
      <c r="AB260" s="30">
        <f>IF((Q260&lt;&gt;""),VLOOKUP(B260,[7]Coeficiente_Municípios!$A$6:$Z$5570,8,0),0)</f>
        <v>5.223994005485192E-5</v>
      </c>
      <c r="AC260" s="30">
        <f>IF((R260&lt;&gt;""),VLOOKUP(B260,'[5]Inst.Marit._Afetados'!$B$5:$F$170,5,0),0)</f>
        <v>0</v>
      </c>
      <c r="AD260" s="30">
        <f>IF((S260&lt;&gt;""),VLOOKUP(B260,[7]Coeficiente_Municípios!$A$6:$Z$5570,7,0),0)</f>
        <v>0</v>
      </c>
      <c r="AE260" s="30">
        <f>IF((R260&lt;&gt;""),VLOOKUP(B260,'[5]Inst.Marit._Afetados'!$B$5:$F$170,4,0),0)</f>
        <v>0</v>
      </c>
      <c r="AG260" s="32">
        <f>VLOOKUP($B260,'[2]5411_5%'!$A$15:$C$5606,3,0)-VLOOKUP($B260,'[2]5411_5%'!$A$15:$C$5606,2,0)</f>
        <v>0</v>
      </c>
      <c r="AH260" s="32">
        <f>VLOOKUP($B260,'[2]5411_&gt;5%'!$A$13:$C$5604,3,0)-VLOOKUP($B260,'[2]5411_&gt;5%'!$A$13:$C$5604,2,0)</f>
        <v>0</v>
      </c>
      <c r="AI260" s="32">
        <f>IF(ISNA(VLOOKUP($B260,'[2]Total_DARF''s_Est_Mun+Acerto'!$A$35:$L$5599,7,0)),0,(VLOOKUP($B260,'[2]Total_DARF''s_Est_Mun+Acerto'!$A$35:$L$5599,7,0)))</f>
        <v>-700.1</v>
      </c>
      <c r="AJ260" s="32">
        <f>IF(ISNA(VLOOKUP($B260,'[2]Total_DARF''s_Est_Mun+Acerto'!$A$35:$L$5599,8,0)),0,(VLOOKUP($B260,'[2]Total_DARF''s_Est_Mun+Acerto'!$A$35:$L$5599,8,0)))</f>
        <v>-54.9</v>
      </c>
      <c r="AK260" s="32">
        <f>IF(ISNA(VLOOKUP($B260,'[2]Total_DARF''s_Est_Mun+Acerto'!$A$35:$L$5599,10,0)),0,(VLOOKUP($B260,'[2]Total_DARF''s_Est_Mun+Acerto'!$A$35:$L$5599,10,0)))</f>
        <v>0</v>
      </c>
      <c r="AL260" s="32">
        <f>VLOOKUP(B260,'[2]Total_DARF''s_Est_Mun+Acerto'!$A$35:$K$5599,11,0)</f>
        <v>0</v>
      </c>
    </row>
    <row r="261" spans="1:38" ht="12.75" customHeight="1" x14ac:dyDescent="0.2">
      <c r="A261" s="4" t="s">
        <v>788</v>
      </c>
      <c r="B261" s="81" t="s">
        <v>190</v>
      </c>
      <c r="C261" s="9" t="str">
        <f t="shared" si="112"/>
        <v/>
      </c>
      <c r="D261" s="9" t="str">
        <f t="shared" si="113"/>
        <v/>
      </c>
      <c r="E261" s="9">
        <f t="shared" si="114"/>
        <v>0</v>
      </c>
      <c r="F261" s="9" t="str">
        <f t="shared" si="110"/>
        <v/>
      </c>
      <c r="G261" s="9" t="str">
        <f t="shared" si="115"/>
        <v/>
      </c>
      <c r="H261" s="9" t="str">
        <f>IF((AB261&gt;0),(TRUNC(([1]Mar!$C$6*(AB261-AC261)),2)+TRUNC(([1]Mar!$D$6*(AB261-AC261)),2)+TRUNC(([1]Mar!$E$6*(AB261-AC261)),2)),"")</f>
        <v/>
      </c>
      <c r="I261" s="9" t="str">
        <f t="shared" si="106"/>
        <v/>
      </c>
      <c r="J261" s="20" t="str">
        <f t="shared" si="105"/>
        <v/>
      </c>
      <c r="K261" s="20">
        <f t="shared" si="107"/>
        <v>0</v>
      </c>
      <c r="L261" s="23">
        <f>VLOOKUP(B261,'[2]Total_DARF''s_Est_Mun+Acerto'!$A$35:$L$5598,6,FALSE)</f>
        <v>0</v>
      </c>
      <c r="M261" s="23">
        <f t="shared" si="111"/>
        <v>0</v>
      </c>
      <c r="N261" s="34" t="str">
        <f>IF(ISERROR(VLOOKUP(B261,[3]Rateio_Área_Geoeconômica!$A$4:$F$964,6,0)),"",(VLOOKUP(B261,[3]Rateio_Área_Geoeconômica!$A$4:$F$964,6,0)))</f>
        <v>L</v>
      </c>
      <c r="O261" s="30" t="str">
        <f>IF((IF(ISERROR(VLOOKUP(B261,[4]Original!$B$120:$G$157,6,0)),"",(VLOOKUP(B261,[4]Original!$B$120:$G$157,6,0))))=0,"",(IF(ISERROR(VLOOKUP(B261,[4]Original!$B$120:$G$157,6,0)),"",(VLOOKUP(B261,[4]Original!$B$120:$G$157,6,0)))))</f>
        <v/>
      </c>
      <c r="P261" s="30" t="s">
        <v>1085</v>
      </c>
      <c r="Q261" s="30" t="str">
        <f t="shared" si="108"/>
        <v/>
      </c>
      <c r="R261" s="31" t="str">
        <f>IF(ISERROR(VLOOKUP(B261,'[5]Inst.Marit._Afetados'!$B$5:$C$170,2,0)),"",(VLOOKUP(B261,'[5]Inst.Marit._Afetados'!$B$5:$C$170,2,0)))</f>
        <v/>
      </c>
      <c r="S261" s="30">
        <f t="shared" si="109"/>
        <v>4</v>
      </c>
      <c r="T261" s="32">
        <f>VLOOKUP(B261,[6]Municipios!$B$7:$J$5574,3,0)+VLOOKUP(B261,[6]Municipios!$B$7:$J$5574,4,0)+VLOOKUP(B261,[6]Municipios!$B$7:$J$5574,5,0)</f>
        <v>0</v>
      </c>
      <c r="U261" s="32">
        <f>VLOOKUP(B261,[6]Municipios!$B$7:$J$5574,6,0)+VLOOKUP(B261,[6]Municipios!$B$7:$J$5574,7,0)+VLOOKUP(B261,[6]Municipios!$B$7:$J$5574,8,0)</f>
        <v>0</v>
      </c>
      <c r="V261" s="32">
        <f>VLOOKUP(B261,[6]Instalaçoes!$B$7:$J$5570,3,0)+VLOOKUP(B261,[6]Instalaçoes!$B$7:$J$5570,4,0)+VLOOKUP(B261,[6]Instalaçoes!$B$7:$J$5570,5,0)</f>
        <v>0</v>
      </c>
      <c r="W261" s="32">
        <f>VLOOKUP(B261,[6]Instalaçoes!$B$7:$J$5570,6,0)+VLOOKUP(B261,[6]Instalaçoes!$B$7:$J$5570,7,0)+VLOOKUP(B261,[6]Instalaçoes!$B$7:$J$5570,8,0)</f>
        <v>0</v>
      </c>
      <c r="X261" s="32"/>
      <c r="Y261" s="32"/>
      <c r="Z261" s="32"/>
      <c r="AA261" s="32"/>
      <c r="AB261" s="30">
        <f>IF((Q261&lt;&gt;""),VLOOKUP(B261,[7]Coeficiente_Municípios!$A$6:$Z$5570,8,0),0)</f>
        <v>0</v>
      </c>
      <c r="AC261" s="30">
        <f>IF((R261&lt;&gt;""),VLOOKUP(B261,'[5]Inst.Marit._Afetados'!$B$5:$F$170,5,0),0)</f>
        <v>0</v>
      </c>
      <c r="AD261" s="30">
        <f>IF((S261&lt;&gt;""),VLOOKUP(B261,[7]Coeficiente_Municípios!$A$6:$Z$5570,7,0),0)</f>
        <v>0</v>
      </c>
      <c r="AE261" s="30">
        <f>IF((R261&lt;&gt;""),VLOOKUP(B261,'[5]Inst.Marit._Afetados'!$B$5:$F$170,4,0),0)</f>
        <v>0</v>
      </c>
      <c r="AG261" s="32">
        <f>VLOOKUP($B261,'[2]5411_5%'!$A$15:$C$5606,3,0)-VLOOKUP($B261,'[2]5411_5%'!$A$15:$C$5606,2,0)</f>
        <v>0</v>
      </c>
      <c r="AH261" s="32">
        <f>VLOOKUP($B261,'[2]5411_&gt;5%'!$A$13:$C$5604,3,0)-VLOOKUP($B261,'[2]5411_&gt;5%'!$A$13:$C$5604,2,0)</f>
        <v>0</v>
      </c>
      <c r="AI261" s="32">
        <f>IF(ISNA(VLOOKUP($B261,'[2]Total_DARF''s_Est_Mun+Acerto'!$A$35:$L$5599,7,0)),0,(VLOOKUP($B261,'[2]Total_DARF''s_Est_Mun+Acerto'!$A$35:$L$5599,7,0)))</f>
        <v>0</v>
      </c>
      <c r="AJ261" s="32">
        <f>IF(ISNA(VLOOKUP($B261,'[2]Total_DARF''s_Est_Mun+Acerto'!$A$35:$L$5599,8,0)),0,(VLOOKUP($B261,'[2]Total_DARF''s_Est_Mun+Acerto'!$A$35:$L$5599,8,0)))</f>
        <v>0</v>
      </c>
      <c r="AK261" s="32">
        <f>IF(ISNA(VLOOKUP($B261,'[2]Total_DARF''s_Est_Mun+Acerto'!$A$35:$L$5599,10,0)),0,(VLOOKUP($B261,'[2]Total_DARF''s_Est_Mun+Acerto'!$A$35:$L$5599,10,0)))</f>
        <v>0</v>
      </c>
      <c r="AL261" s="32">
        <f>VLOOKUP(B261,'[2]Total_DARF''s_Est_Mun+Acerto'!$A$35:$K$5599,11,0)</f>
        <v>0</v>
      </c>
    </row>
    <row r="262" spans="1:38" ht="12.75" customHeight="1" x14ac:dyDescent="0.2">
      <c r="A262" s="4" t="s">
        <v>788</v>
      </c>
      <c r="B262" s="80" t="s">
        <v>191</v>
      </c>
      <c r="C262" s="9" t="str">
        <f t="shared" si="112"/>
        <v/>
      </c>
      <c r="D262" s="9" t="str">
        <f t="shared" si="113"/>
        <v/>
      </c>
      <c r="E262" s="9">
        <f t="shared" si="114"/>
        <v>0</v>
      </c>
      <c r="F262" s="9">
        <f t="shared" si="110"/>
        <v>187649.74</v>
      </c>
      <c r="G262" s="9" t="str">
        <f t="shared" si="115"/>
        <v/>
      </c>
      <c r="H262" s="9" t="str">
        <f>IF((AB262&gt;0),(TRUNC(([1]Mar!$C$6*(AB262-AC262)),2)+TRUNC(([1]Mar!$D$6*(AB262-AC262)),2)+TRUNC(([1]Mar!$E$6*(AB262-AC262)),2)),"")</f>
        <v/>
      </c>
      <c r="I262" s="9" t="str">
        <f t="shared" si="106"/>
        <v/>
      </c>
      <c r="J262" s="20">
        <f t="shared" si="105"/>
        <v>-700.1</v>
      </c>
      <c r="K262" s="20">
        <f t="shared" si="107"/>
        <v>186949.63999999998</v>
      </c>
      <c r="L262" s="23">
        <f>VLOOKUP(B262,'[2]Total_DARF''s_Est_Mun+Acerto'!$A$35:$L$5598,6,FALSE)</f>
        <v>186949.64</v>
      </c>
      <c r="M262" s="23">
        <f t="shared" si="111"/>
        <v>0</v>
      </c>
      <c r="N262" s="34" t="str">
        <f>IF(ISERROR(VLOOKUP(B262,[3]Rateio_Área_Geoeconômica!$A$4:$F$964,6,0)),"",(VLOOKUP(B262,[3]Rateio_Área_Geoeconômica!$A$4:$F$964,6,0)))</f>
        <v>L</v>
      </c>
      <c r="O262" s="30" t="str">
        <f>IF((IF(ISERROR(VLOOKUP(B262,[4]Original!$B$120:$G$157,6,0)),"",(VLOOKUP(B262,[4]Original!$B$120:$G$157,6,0))))=0,"",(IF(ISERROR(VLOOKUP(B262,[4]Original!$B$120:$G$157,6,0)),"",(VLOOKUP(B262,[4]Original!$B$120:$G$157,6,0)))))</f>
        <v/>
      </c>
      <c r="P262" s="30" t="s">
        <v>1085</v>
      </c>
      <c r="Q262" s="30">
        <f t="shared" si="108"/>
        <v>3</v>
      </c>
      <c r="R262" s="31" t="str">
        <f>IF(ISERROR(VLOOKUP(B262,'[5]Inst.Marit._Afetados'!$B$5:$C$170,2,0)),"",(VLOOKUP(B262,'[5]Inst.Marit._Afetados'!$B$5:$C$170,2,0)))</f>
        <v/>
      </c>
      <c r="S262" s="30">
        <f t="shared" si="109"/>
        <v>4</v>
      </c>
      <c r="T262" s="32">
        <f>VLOOKUP(B262,[6]Municipios!$B$7:$J$5574,3,0)+VLOOKUP(B262,[6]Municipios!$B$7:$J$5574,4,0)+VLOOKUP(B262,[6]Municipios!$B$7:$J$5574,5,0)</f>
        <v>0</v>
      </c>
      <c r="U262" s="32">
        <f>VLOOKUP(B262,[6]Municipios!$B$7:$J$5574,6,0)+VLOOKUP(B262,[6]Municipios!$B$7:$J$5574,7,0)+VLOOKUP(B262,[6]Municipios!$B$7:$J$5574,8,0)</f>
        <v>0</v>
      </c>
      <c r="V262" s="32">
        <f>VLOOKUP(B262,[6]Instalaçoes!$B$7:$J$5570,3,0)+VLOOKUP(B262,[6]Instalaçoes!$B$7:$J$5570,4,0)+VLOOKUP(B262,[6]Instalaçoes!$B$7:$J$5570,5,0)</f>
        <v>187649.74</v>
      </c>
      <c r="W262" s="32">
        <f>VLOOKUP(B262,[6]Instalaçoes!$B$7:$J$5570,6,0)+VLOOKUP(B262,[6]Instalaçoes!$B$7:$J$5570,7,0)+VLOOKUP(B262,[6]Instalaçoes!$B$7:$J$5570,8,0)</f>
        <v>0</v>
      </c>
      <c r="X262" s="32"/>
      <c r="Y262" s="32"/>
      <c r="Z262" s="32"/>
      <c r="AA262" s="32"/>
      <c r="AB262" s="30">
        <f>IF((Q262&lt;&gt;""),VLOOKUP(B262,[7]Coeficiente_Municípios!$A$6:$Z$5570,8,0),0)</f>
        <v>0</v>
      </c>
      <c r="AC262" s="30">
        <f>IF((R262&lt;&gt;""),VLOOKUP(B262,'[5]Inst.Marit._Afetados'!$B$5:$F$170,5,0),0)</f>
        <v>0</v>
      </c>
      <c r="AD262" s="30">
        <f>IF((S262&lt;&gt;""),VLOOKUP(B262,[7]Coeficiente_Municípios!$A$6:$Z$5570,7,0),0)</f>
        <v>0</v>
      </c>
      <c r="AE262" s="30">
        <f>IF((R262&lt;&gt;""),VLOOKUP(B262,'[5]Inst.Marit._Afetados'!$B$5:$F$170,4,0),0)</f>
        <v>0</v>
      </c>
      <c r="AG262" s="32">
        <f>VLOOKUP($B262,'[2]5411_5%'!$A$15:$C$5606,3,0)-VLOOKUP($B262,'[2]5411_5%'!$A$15:$C$5606,2,0)</f>
        <v>0</v>
      </c>
      <c r="AH262" s="32">
        <f>VLOOKUP($B262,'[2]5411_&gt;5%'!$A$13:$C$5604,3,0)-VLOOKUP($B262,'[2]5411_&gt;5%'!$A$13:$C$5604,2,0)</f>
        <v>0</v>
      </c>
      <c r="AI262" s="32">
        <f>IF(ISNA(VLOOKUP($B262,'[2]Total_DARF''s_Est_Mun+Acerto'!$A$35:$L$5599,7,0)),0,(VLOOKUP($B262,'[2]Total_DARF''s_Est_Mun+Acerto'!$A$35:$L$5599,7,0)))</f>
        <v>-700.1</v>
      </c>
      <c r="AJ262" s="32">
        <f>IF(ISNA(VLOOKUP($B262,'[2]Total_DARF''s_Est_Mun+Acerto'!$A$35:$L$5599,8,0)),0,(VLOOKUP($B262,'[2]Total_DARF''s_Est_Mun+Acerto'!$A$35:$L$5599,8,0)))</f>
        <v>0</v>
      </c>
      <c r="AK262" s="32">
        <f>IF(ISNA(VLOOKUP($B262,'[2]Total_DARF''s_Est_Mun+Acerto'!$A$35:$L$5599,10,0)),0,(VLOOKUP($B262,'[2]Total_DARF''s_Est_Mun+Acerto'!$A$35:$L$5599,10,0)))</f>
        <v>0</v>
      </c>
      <c r="AL262" s="32">
        <f>VLOOKUP(B262,'[2]Total_DARF''s_Est_Mun+Acerto'!$A$35:$K$5599,11,0)</f>
        <v>0</v>
      </c>
    </row>
    <row r="263" spans="1:38" ht="12.75" customHeight="1" x14ac:dyDescent="0.2">
      <c r="A263" s="4" t="s">
        <v>788</v>
      </c>
      <c r="B263" s="81" t="s">
        <v>192</v>
      </c>
      <c r="C263" s="9" t="str">
        <f t="shared" si="112"/>
        <v/>
      </c>
      <c r="D263" s="9" t="str">
        <f t="shared" si="113"/>
        <v/>
      </c>
      <c r="E263" s="9">
        <f t="shared" si="114"/>
        <v>0</v>
      </c>
      <c r="F263" s="9" t="str">
        <f t="shared" si="110"/>
        <v/>
      </c>
      <c r="G263" s="9" t="str">
        <f t="shared" si="115"/>
        <v/>
      </c>
      <c r="H263" s="9" t="str">
        <f>IF((AB263&gt;0),(TRUNC(([1]Mar!$C$6*(AB263-AC263)),2)+TRUNC(([1]Mar!$D$6*(AB263-AC263)),2)+TRUNC(([1]Mar!$E$6*(AB263-AC263)),2)),"")</f>
        <v/>
      </c>
      <c r="I263" s="9" t="str">
        <f t="shared" si="106"/>
        <v/>
      </c>
      <c r="J263" s="20" t="str">
        <f t="shared" si="105"/>
        <v/>
      </c>
      <c r="K263" s="20">
        <f t="shared" si="107"/>
        <v>0</v>
      </c>
      <c r="L263" s="23">
        <f>VLOOKUP(B263,'[2]Total_DARF''s_Est_Mun+Acerto'!$A$35:$L$5598,6,FALSE)</f>
        <v>0</v>
      </c>
      <c r="M263" s="23">
        <f t="shared" si="111"/>
        <v>0</v>
      </c>
      <c r="N263" s="34" t="str">
        <f>IF(ISERROR(VLOOKUP(B263,[3]Rateio_Área_Geoeconômica!$A$4:$F$964,6,0)),"",(VLOOKUP(B263,[3]Rateio_Área_Geoeconômica!$A$4:$F$964,6,0)))</f>
        <v>L</v>
      </c>
      <c r="O263" s="30" t="str">
        <f>IF((IF(ISERROR(VLOOKUP(B263,[4]Original!$B$120:$G$157,6,0)),"",(VLOOKUP(B263,[4]Original!$B$120:$G$157,6,0))))=0,"",(IF(ISERROR(VLOOKUP(B263,[4]Original!$B$120:$G$157,6,0)),"",(VLOOKUP(B263,[4]Original!$B$120:$G$157,6,0)))))</f>
        <v/>
      </c>
      <c r="P263" s="30" t="s">
        <v>1085</v>
      </c>
      <c r="Q263" s="30" t="str">
        <f t="shared" si="108"/>
        <v/>
      </c>
      <c r="R263" s="31" t="str">
        <f>IF(ISERROR(VLOOKUP(B263,'[5]Inst.Marit._Afetados'!$B$5:$C$170,2,0)),"",(VLOOKUP(B263,'[5]Inst.Marit._Afetados'!$B$5:$C$170,2,0)))</f>
        <v/>
      </c>
      <c r="S263" s="30">
        <f t="shared" si="109"/>
        <v>4</v>
      </c>
      <c r="T263" s="32">
        <f>VLOOKUP(B263,[6]Municipios!$B$7:$J$5574,3,0)+VLOOKUP(B263,[6]Municipios!$B$7:$J$5574,4,0)+VLOOKUP(B263,[6]Municipios!$B$7:$J$5574,5,0)</f>
        <v>0</v>
      </c>
      <c r="U263" s="32">
        <f>VLOOKUP(B263,[6]Municipios!$B$7:$J$5574,6,0)+VLOOKUP(B263,[6]Municipios!$B$7:$J$5574,7,0)+VLOOKUP(B263,[6]Municipios!$B$7:$J$5574,8,0)</f>
        <v>0</v>
      </c>
      <c r="V263" s="32">
        <f>VLOOKUP(B263,[6]Instalaçoes!$B$7:$J$5570,3,0)+VLOOKUP(B263,[6]Instalaçoes!$B$7:$J$5570,4,0)+VLOOKUP(B263,[6]Instalaçoes!$B$7:$J$5570,5,0)</f>
        <v>0</v>
      </c>
      <c r="W263" s="32">
        <f>VLOOKUP(B263,[6]Instalaçoes!$B$7:$J$5570,6,0)+VLOOKUP(B263,[6]Instalaçoes!$B$7:$J$5570,7,0)+VLOOKUP(B263,[6]Instalaçoes!$B$7:$J$5570,8,0)</f>
        <v>0</v>
      </c>
      <c r="X263" s="32"/>
      <c r="Y263" s="32"/>
      <c r="Z263" s="32"/>
      <c r="AA263" s="32"/>
      <c r="AB263" s="30">
        <f>IF((Q263&lt;&gt;""),VLOOKUP(B263,[7]Coeficiente_Municípios!$A$6:$Z$5570,8,0),0)</f>
        <v>0</v>
      </c>
      <c r="AC263" s="30">
        <f>IF((R263&lt;&gt;""),VLOOKUP(B263,'[5]Inst.Marit._Afetados'!$B$5:$F$170,5,0),0)</f>
        <v>0</v>
      </c>
      <c r="AD263" s="30">
        <f>IF((S263&lt;&gt;""),VLOOKUP(B263,[7]Coeficiente_Municípios!$A$6:$Z$5570,7,0),0)</f>
        <v>0</v>
      </c>
      <c r="AE263" s="30">
        <f>IF((R263&lt;&gt;""),VLOOKUP(B263,'[5]Inst.Marit._Afetados'!$B$5:$F$170,4,0),0)</f>
        <v>0</v>
      </c>
      <c r="AG263" s="32">
        <f>VLOOKUP($B263,'[2]5411_5%'!$A$15:$C$5606,3,0)-VLOOKUP($B263,'[2]5411_5%'!$A$15:$C$5606,2,0)</f>
        <v>0</v>
      </c>
      <c r="AH263" s="32">
        <f>VLOOKUP($B263,'[2]5411_&gt;5%'!$A$13:$C$5604,3,0)-VLOOKUP($B263,'[2]5411_&gt;5%'!$A$13:$C$5604,2,0)</f>
        <v>0</v>
      </c>
      <c r="AI263" s="32">
        <f>IF(ISNA(VLOOKUP($B263,'[2]Total_DARF''s_Est_Mun+Acerto'!$A$35:$L$5599,7,0)),0,(VLOOKUP($B263,'[2]Total_DARF''s_Est_Mun+Acerto'!$A$35:$L$5599,7,0)))</f>
        <v>0</v>
      </c>
      <c r="AJ263" s="32">
        <f>IF(ISNA(VLOOKUP($B263,'[2]Total_DARF''s_Est_Mun+Acerto'!$A$35:$L$5599,8,0)),0,(VLOOKUP($B263,'[2]Total_DARF''s_Est_Mun+Acerto'!$A$35:$L$5599,8,0)))</f>
        <v>0</v>
      </c>
      <c r="AK263" s="32">
        <f>IF(ISNA(VLOOKUP($B263,'[2]Total_DARF''s_Est_Mun+Acerto'!$A$35:$L$5599,10,0)),0,(VLOOKUP($B263,'[2]Total_DARF''s_Est_Mun+Acerto'!$A$35:$L$5599,10,0)))</f>
        <v>0</v>
      </c>
      <c r="AL263" s="32">
        <f>VLOOKUP(B263,'[2]Total_DARF''s_Est_Mun+Acerto'!$A$35:$K$5599,11,0)</f>
        <v>0</v>
      </c>
    </row>
    <row r="264" spans="1:38" ht="12.75" customHeight="1" x14ac:dyDescent="0.2">
      <c r="A264" s="4" t="s">
        <v>788</v>
      </c>
      <c r="B264" s="81" t="s">
        <v>193</v>
      </c>
      <c r="C264" s="9" t="str">
        <f t="shared" si="112"/>
        <v/>
      </c>
      <c r="D264" s="9" t="str">
        <f t="shared" si="113"/>
        <v/>
      </c>
      <c r="E264" s="9">
        <f t="shared" si="114"/>
        <v>0</v>
      </c>
      <c r="F264" s="9" t="str">
        <f t="shared" si="110"/>
        <v/>
      </c>
      <c r="G264" s="9" t="str">
        <f t="shared" si="115"/>
        <v/>
      </c>
      <c r="H264" s="9" t="str">
        <f>IF((AB264&gt;0),(TRUNC(([1]Mar!$C$6*(AB264-AC264)),2)+TRUNC(([1]Mar!$D$6*(AB264-AC264)),2)+TRUNC(([1]Mar!$E$6*(AB264-AC264)),2)),"")</f>
        <v/>
      </c>
      <c r="I264" s="9" t="str">
        <f t="shared" si="106"/>
        <v/>
      </c>
      <c r="J264" s="20" t="str">
        <f t="shared" si="105"/>
        <v/>
      </c>
      <c r="K264" s="20">
        <f t="shared" si="107"/>
        <v>0</v>
      </c>
      <c r="L264" s="23">
        <f>VLOOKUP(B264,'[2]Total_DARF''s_Est_Mun+Acerto'!$A$35:$L$5598,6,FALSE)</f>
        <v>0</v>
      </c>
      <c r="M264" s="23">
        <f t="shared" si="111"/>
        <v>0</v>
      </c>
      <c r="N264" s="34" t="str">
        <f>IF(ISERROR(VLOOKUP(B264,[3]Rateio_Área_Geoeconômica!$A$4:$F$964,6,0)),"",(VLOOKUP(B264,[3]Rateio_Área_Geoeconômica!$A$4:$F$964,6,0)))</f>
        <v>L</v>
      </c>
      <c r="O264" s="30" t="str">
        <f>IF((IF(ISERROR(VLOOKUP(B264,[4]Original!$B$120:$G$157,6,0)),"",(VLOOKUP(B264,[4]Original!$B$120:$G$157,6,0))))=0,"",(IF(ISERROR(VLOOKUP(B264,[4]Original!$B$120:$G$157,6,0)),"",(VLOOKUP(B264,[4]Original!$B$120:$G$157,6,0)))))</f>
        <v/>
      </c>
      <c r="P264" s="30" t="s">
        <v>1085</v>
      </c>
      <c r="Q264" s="30" t="str">
        <f t="shared" si="108"/>
        <v/>
      </c>
      <c r="R264" s="31" t="str">
        <f>IF(ISERROR(VLOOKUP(B264,'[5]Inst.Marit._Afetados'!$B$5:$C$170,2,0)),"",(VLOOKUP(B264,'[5]Inst.Marit._Afetados'!$B$5:$C$170,2,0)))</f>
        <v/>
      </c>
      <c r="S264" s="30">
        <f t="shared" si="109"/>
        <v>4</v>
      </c>
      <c r="T264" s="32">
        <f>VLOOKUP(B264,[6]Municipios!$B$7:$J$5574,3,0)+VLOOKUP(B264,[6]Municipios!$B$7:$J$5574,4,0)+VLOOKUP(B264,[6]Municipios!$B$7:$J$5574,5,0)</f>
        <v>0</v>
      </c>
      <c r="U264" s="32">
        <f>VLOOKUP(B264,[6]Municipios!$B$7:$J$5574,6,0)+VLOOKUP(B264,[6]Municipios!$B$7:$J$5574,7,0)+VLOOKUP(B264,[6]Municipios!$B$7:$J$5574,8,0)</f>
        <v>0</v>
      </c>
      <c r="V264" s="32">
        <f>VLOOKUP(B264,[6]Instalaçoes!$B$7:$J$5570,3,0)+VLOOKUP(B264,[6]Instalaçoes!$B$7:$J$5570,4,0)+VLOOKUP(B264,[6]Instalaçoes!$B$7:$J$5570,5,0)</f>
        <v>0</v>
      </c>
      <c r="W264" s="32">
        <f>VLOOKUP(B264,[6]Instalaçoes!$B$7:$J$5570,6,0)+VLOOKUP(B264,[6]Instalaçoes!$B$7:$J$5570,7,0)+VLOOKUP(B264,[6]Instalaçoes!$B$7:$J$5570,8,0)</f>
        <v>0</v>
      </c>
      <c r="X264" s="32"/>
      <c r="Y264" s="32"/>
      <c r="Z264" s="32"/>
      <c r="AA264" s="32"/>
      <c r="AB264" s="30">
        <f>IF((Q264&lt;&gt;""),VLOOKUP(B264,[7]Coeficiente_Municípios!$A$6:$Z$5570,8,0),0)</f>
        <v>0</v>
      </c>
      <c r="AC264" s="30">
        <f>IF((R264&lt;&gt;""),VLOOKUP(B264,'[5]Inst.Marit._Afetados'!$B$5:$F$170,5,0),0)</f>
        <v>0</v>
      </c>
      <c r="AD264" s="30">
        <f>IF((S264&lt;&gt;""),VLOOKUP(B264,[7]Coeficiente_Municípios!$A$6:$Z$5570,7,0),0)</f>
        <v>0</v>
      </c>
      <c r="AE264" s="30">
        <f>IF((R264&lt;&gt;""),VLOOKUP(B264,'[5]Inst.Marit._Afetados'!$B$5:$F$170,4,0),0)</f>
        <v>0</v>
      </c>
      <c r="AG264" s="32">
        <f>VLOOKUP($B264,'[2]5411_5%'!$A$15:$C$5606,3,0)-VLOOKUP($B264,'[2]5411_5%'!$A$15:$C$5606,2,0)</f>
        <v>0</v>
      </c>
      <c r="AH264" s="32">
        <f>VLOOKUP($B264,'[2]5411_&gt;5%'!$A$13:$C$5604,3,0)-VLOOKUP($B264,'[2]5411_&gt;5%'!$A$13:$C$5604,2,0)</f>
        <v>0</v>
      </c>
      <c r="AI264" s="32">
        <f>IF(ISNA(VLOOKUP($B264,'[2]Total_DARF''s_Est_Mun+Acerto'!$A$35:$L$5599,7,0)),0,(VLOOKUP($B264,'[2]Total_DARF''s_Est_Mun+Acerto'!$A$35:$L$5599,7,0)))</f>
        <v>0</v>
      </c>
      <c r="AJ264" s="32">
        <f>IF(ISNA(VLOOKUP($B264,'[2]Total_DARF''s_Est_Mun+Acerto'!$A$35:$L$5599,8,0)),0,(VLOOKUP($B264,'[2]Total_DARF''s_Est_Mun+Acerto'!$A$35:$L$5599,8,0)))</f>
        <v>0</v>
      </c>
      <c r="AK264" s="32">
        <f>IF(ISNA(VLOOKUP($B264,'[2]Total_DARF''s_Est_Mun+Acerto'!$A$35:$L$5599,10,0)),0,(VLOOKUP($B264,'[2]Total_DARF''s_Est_Mun+Acerto'!$A$35:$L$5599,10,0)))</f>
        <v>0</v>
      </c>
      <c r="AL264" s="32">
        <f>VLOOKUP(B264,'[2]Total_DARF''s_Est_Mun+Acerto'!$A$35:$K$5599,11,0)</f>
        <v>0</v>
      </c>
    </row>
    <row r="265" spans="1:38" ht="12.75" customHeight="1" x14ac:dyDescent="0.2">
      <c r="A265" s="4" t="s">
        <v>788</v>
      </c>
      <c r="B265" s="80" t="s">
        <v>194</v>
      </c>
      <c r="C265" s="9" t="str">
        <f t="shared" si="112"/>
        <v/>
      </c>
      <c r="D265" s="9" t="str">
        <f t="shared" si="113"/>
        <v/>
      </c>
      <c r="E265" s="9">
        <f t="shared" si="114"/>
        <v>0</v>
      </c>
      <c r="F265" s="9">
        <f t="shared" si="110"/>
        <v>187649.74</v>
      </c>
      <c r="G265" s="9" t="str">
        <f t="shared" si="115"/>
        <v/>
      </c>
      <c r="H265" s="9" t="str">
        <f>IF((AB265&gt;0),(TRUNC(([1]Mar!$C$6*(AB265-AC265)),2)+TRUNC(([1]Mar!$D$6*(AB265-AC265)),2)+TRUNC(([1]Mar!$E$6*(AB265-AC265)),2)),"")</f>
        <v/>
      </c>
      <c r="I265" s="9" t="str">
        <f t="shared" si="106"/>
        <v/>
      </c>
      <c r="J265" s="20">
        <f t="shared" si="105"/>
        <v>-700.1</v>
      </c>
      <c r="K265" s="20">
        <f t="shared" si="107"/>
        <v>186949.63999999998</v>
      </c>
      <c r="L265" s="23">
        <f>VLOOKUP(B265,'[2]Total_DARF''s_Est_Mun+Acerto'!$A$35:$L$5598,6,FALSE)</f>
        <v>186949.64</v>
      </c>
      <c r="M265" s="23">
        <f t="shared" si="111"/>
        <v>0</v>
      </c>
      <c r="N265" s="34" t="str">
        <f>IF(ISERROR(VLOOKUP(B265,[3]Rateio_Área_Geoeconômica!$A$4:$F$964,6,0)),"",(VLOOKUP(B265,[3]Rateio_Área_Geoeconômica!$A$4:$F$964,6,0)))</f>
        <v>L</v>
      </c>
      <c r="O265" s="30" t="str">
        <f>IF((IF(ISERROR(VLOOKUP(B265,[4]Original!$B$120:$G$157,6,0)),"",(VLOOKUP(B265,[4]Original!$B$120:$G$157,6,0))))=0,"",(IF(ISERROR(VLOOKUP(B265,[4]Original!$B$120:$G$157,6,0)),"",(VLOOKUP(B265,[4]Original!$B$120:$G$157,6,0)))))</f>
        <v/>
      </c>
      <c r="P265" s="30" t="s">
        <v>1085</v>
      </c>
      <c r="Q265" s="30">
        <f t="shared" si="108"/>
        <v>3</v>
      </c>
      <c r="R265" s="31" t="str">
        <f>IF(ISERROR(VLOOKUP(B265,'[5]Inst.Marit._Afetados'!$B$5:$C$170,2,0)),"",(VLOOKUP(B265,'[5]Inst.Marit._Afetados'!$B$5:$C$170,2,0)))</f>
        <v/>
      </c>
      <c r="S265" s="30">
        <f t="shared" si="109"/>
        <v>4</v>
      </c>
      <c r="T265" s="32">
        <f>VLOOKUP(B265,[6]Municipios!$B$7:$J$5574,3,0)+VLOOKUP(B265,[6]Municipios!$B$7:$J$5574,4,0)+VLOOKUP(B265,[6]Municipios!$B$7:$J$5574,5,0)</f>
        <v>0</v>
      </c>
      <c r="U265" s="32">
        <f>VLOOKUP(B265,[6]Municipios!$B$7:$J$5574,6,0)+VLOOKUP(B265,[6]Municipios!$B$7:$J$5574,7,0)+VLOOKUP(B265,[6]Municipios!$B$7:$J$5574,8,0)</f>
        <v>0</v>
      </c>
      <c r="V265" s="32">
        <f>VLOOKUP(B265,[6]Instalaçoes!$B$7:$J$5570,3,0)+VLOOKUP(B265,[6]Instalaçoes!$B$7:$J$5570,4,0)+VLOOKUP(B265,[6]Instalaçoes!$B$7:$J$5570,5,0)</f>
        <v>187649.74</v>
      </c>
      <c r="W265" s="32">
        <f>VLOOKUP(B265,[6]Instalaçoes!$B$7:$J$5570,6,0)+VLOOKUP(B265,[6]Instalaçoes!$B$7:$J$5570,7,0)+VLOOKUP(B265,[6]Instalaçoes!$B$7:$J$5570,8,0)</f>
        <v>0</v>
      </c>
      <c r="X265" s="32"/>
      <c r="Y265" s="32"/>
      <c r="Z265" s="32"/>
      <c r="AA265" s="32"/>
      <c r="AB265" s="30">
        <f>IF((Q265&lt;&gt;""),VLOOKUP(B265,[7]Coeficiente_Municípios!$A$6:$Z$5570,8,0),0)</f>
        <v>0</v>
      </c>
      <c r="AC265" s="30">
        <f>IF((R265&lt;&gt;""),VLOOKUP(B265,'[5]Inst.Marit._Afetados'!$B$5:$F$170,5,0),0)</f>
        <v>0</v>
      </c>
      <c r="AD265" s="30">
        <f>IF((S265&lt;&gt;""),VLOOKUP(B265,[7]Coeficiente_Municípios!$A$6:$Z$5570,7,0),0)</f>
        <v>0</v>
      </c>
      <c r="AE265" s="30">
        <f>IF((R265&lt;&gt;""),VLOOKUP(B265,'[5]Inst.Marit._Afetados'!$B$5:$F$170,4,0),0)</f>
        <v>0</v>
      </c>
      <c r="AG265" s="32">
        <f>VLOOKUP($B265,'[2]5411_5%'!$A$15:$C$5606,3,0)-VLOOKUP($B265,'[2]5411_5%'!$A$15:$C$5606,2,0)</f>
        <v>0</v>
      </c>
      <c r="AH265" s="32">
        <f>VLOOKUP($B265,'[2]5411_&gt;5%'!$A$13:$C$5604,3,0)-VLOOKUP($B265,'[2]5411_&gt;5%'!$A$13:$C$5604,2,0)</f>
        <v>0</v>
      </c>
      <c r="AI265" s="32">
        <f>IF(ISNA(VLOOKUP($B265,'[2]Total_DARF''s_Est_Mun+Acerto'!$A$35:$L$5599,7,0)),0,(VLOOKUP($B265,'[2]Total_DARF''s_Est_Mun+Acerto'!$A$35:$L$5599,7,0)))</f>
        <v>-700.1</v>
      </c>
      <c r="AJ265" s="32">
        <f>IF(ISNA(VLOOKUP($B265,'[2]Total_DARF''s_Est_Mun+Acerto'!$A$35:$L$5599,8,0)),0,(VLOOKUP($B265,'[2]Total_DARF''s_Est_Mun+Acerto'!$A$35:$L$5599,8,0)))</f>
        <v>0</v>
      </c>
      <c r="AK265" s="32">
        <f>IF(ISNA(VLOOKUP($B265,'[2]Total_DARF''s_Est_Mun+Acerto'!$A$35:$L$5599,10,0)),0,(VLOOKUP($B265,'[2]Total_DARF''s_Est_Mun+Acerto'!$A$35:$L$5599,10,0)))</f>
        <v>0</v>
      </c>
      <c r="AL265" s="32">
        <f>VLOOKUP(B265,'[2]Total_DARF''s_Est_Mun+Acerto'!$A$35:$K$5599,11,0)</f>
        <v>0</v>
      </c>
    </row>
    <row r="266" spans="1:38" ht="12.75" customHeight="1" x14ac:dyDescent="0.2">
      <c r="A266" s="4" t="s">
        <v>788</v>
      </c>
      <c r="B266" s="81" t="s">
        <v>848</v>
      </c>
      <c r="C266" s="9" t="str">
        <f t="shared" si="112"/>
        <v/>
      </c>
      <c r="D266" s="9" t="str">
        <f t="shared" si="113"/>
        <v/>
      </c>
      <c r="E266" s="9">
        <f t="shared" si="114"/>
        <v>0</v>
      </c>
      <c r="F266" s="9" t="str">
        <f t="shared" si="110"/>
        <v/>
      </c>
      <c r="G266" s="9" t="str">
        <f t="shared" si="115"/>
        <v/>
      </c>
      <c r="H266" s="9" t="str">
        <f>IF((AB266&gt;0),(TRUNC(([1]Mar!$C$6*(AB266-AC266)),2)+TRUNC(([1]Mar!$D$6*(AB266-AC266)),2)+TRUNC(([1]Mar!$E$6*(AB266-AC266)),2)),"")</f>
        <v/>
      </c>
      <c r="I266" s="9" t="str">
        <f t="shared" si="106"/>
        <v/>
      </c>
      <c r="J266" s="20" t="str">
        <f t="shared" si="105"/>
        <v/>
      </c>
      <c r="K266" s="20">
        <f t="shared" si="107"/>
        <v>0</v>
      </c>
      <c r="L266" s="23">
        <f>VLOOKUP(B266,'[2]Total_DARF''s_Est_Mun+Acerto'!$A$35:$L$5598,6,FALSE)</f>
        <v>0</v>
      </c>
      <c r="M266" s="23">
        <f t="shared" si="111"/>
        <v>0</v>
      </c>
      <c r="N266" s="34" t="str">
        <f>IF(ISERROR(VLOOKUP(B266,[3]Rateio_Área_Geoeconômica!$A$4:$F$964,6,0)),"",(VLOOKUP(B266,[3]Rateio_Área_Geoeconômica!$A$4:$F$964,6,0)))</f>
        <v>L</v>
      </c>
      <c r="O266" s="30" t="str">
        <f>IF((IF(ISERROR(VLOOKUP(B266,[4]Original!$B$120:$G$157,6,0)),"",(VLOOKUP(B266,[4]Original!$B$120:$G$157,6,0))))=0,"",(IF(ISERROR(VLOOKUP(B266,[4]Original!$B$120:$G$157,6,0)),"",(VLOOKUP(B266,[4]Original!$B$120:$G$157,6,0)))))</f>
        <v/>
      </c>
      <c r="P266" s="30" t="s">
        <v>1085</v>
      </c>
      <c r="Q266" s="30" t="str">
        <f t="shared" si="108"/>
        <v/>
      </c>
      <c r="R266" s="31" t="str">
        <f>IF(ISERROR(VLOOKUP(B266,'[5]Inst.Marit._Afetados'!$B$5:$C$170,2,0)),"",(VLOOKUP(B266,'[5]Inst.Marit._Afetados'!$B$5:$C$170,2,0)))</f>
        <v/>
      </c>
      <c r="S266" s="30">
        <f t="shared" si="109"/>
        <v>4</v>
      </c>
      <c r="T266" s="32">
        <f>VLOOKUP(B266,[6]Municipios!$B$7:$J$5574,3,0)+VLOOKUP(B266,[6]Municipios!$B$7:$J$5574,4,0)+VLOOKUP(B266,[6]Municipios!$B$7:$J$5574,5,0)</f>
        <v>0</v>
      </c>
      <c r="U266" s="32">
        <f>VLOOKUP(B266,[6]Municipios!$B$7:$J$5574,6,0)+VLOOKUP(B266,[6]Municipios!$B$7:$J$5574,7,0)+VLOOKUP(B266,[6]Municipios!$B$7:$J$5574,8,0)</f>
        <v>0</v>
      </c>
      <c r="V266" s="32">
        <f>VLOOKUP(B266,[6]Instalaçoes!$B$7:$J$5570,3,0)+VLOOKUP(B266,[6]Instalaçoes!$B$7:$J$5570,4,0)+VLOOKUP(B266,[6]Instalaçoes!$B$7:$J$5570,5,0)</f>
        <v>0</v>
      </c>
      <c r="W266" s="32">
        <f>VLOOKUP(B266,[6]Instalaçoes!$B$7:$J$5570,6,0)+VLOOKUP(B266,[6]Instalaçoes!$B$7:$J$5570,7,0)+VLOOKUP(B266,[6]Instalaçoes!$B$7:$J$5570,8,0)</f>
        <v>0</v>
      </c>
      <c r="X266" s="32"/>
      <c r="Y266" s="32"/>
      <c r="Z266" s="32"/>
      <c r="AA266" s="32"/>
      <c r="AB266" s="30">
        <f>IF((Q266&lt;&gt;""),VLOOKUP(B266,[7]Coeficiente_Municípios!$A$6:$Z$5570,8,0),0)</f>
        <v>0</v>
      </c>
      <c r="AC266" s="30">
        <f>IF((R266&lt;&gt;""),VLOOKUP(B266,'[5]Inst.Marit._Afetados'!$B$5:$F$170,5,0),0)</f>
        <v>0</v>
      </c>
      <c r="AD266" s="30">
        <f>IF((S266&lt;&gt;""),VLOOKUP(B266,[7]Coeficiente_Municípios!$A$6:$Z$5570,7,0),0)</f>
        <v>0</v>
      </c>
      <c r="AE266" s="30">
        <f>IF((R266&lt;&gt;""),VLOOKUP(B266,'[5]Inst.Marit._Afetados'!$B$5:$F$170,4,0),0)</f>
        <v>0</v>
      </c>
      <c r="AG266" s="32">
        <f>VLOOKUP($B266,'[2]5411_5%'!$A$15:$C$5606,3,0)-VLOOKUP($B266,'[2]5411_5%'!$A$15:$C$5606,2,0)</f>
        <v>0</v>
      </c>
      <c r="AH266" s="32">
        <f>VLOOKUP($B266,'[2]5411_&gt;5%'!$A$13:$C$5604,3,0)-VLOOKUP($B266,'[2]5411_&gt;5%'!$A$13:$C$5604,2,0)</f>
        <v>0</v>
      </c>
      <c r="AI266" s="32">
        <f>IF(ISNA(VLOOKUP($B266,'[2]Total_DARF''s_Est_Mun+Acerto'!$A$35:$L$5599,7,0)),0,(VLOOKUP($B266,'[2]Total_DARF''s_Est_Mun+Acerto'!$A$35:$L$5599,7,0)))</f>
        <v>0</v>
      </c>
      <c r="AJ266" s="32">
        <f>IF(ISNA(VLOOKUP($B266,'[2]Total_DARF''s_Est_Mun+Acerto'!$A$35:$L$5599,8,0)),0,(VLOOKUP($B266,'[2]Total_DARF''s_Est_Mun+Acerto'!$A$35:$L$5599,8,0)))</f>
        <v>0</v>
      </c>
      <c r="AK266" s="32">
        <f>IF(ISNA(VLOOKUP($B266,'[2]Total_DARF''s_Est_Mun+Acerto'!$A$35:$L$5599,10,0)),0,(VLOOKUP($B266,'[2]Total_DARF''s_Est_Mun+Acerto'!$A$35:$L$5599,10,0)))</f>
        <v>0</v>
      </c>
      <c r="AL266" s="32">
        <f>VLOOKUP(B266,'[2]Total_DARF''s_Est_Mun+Acerto'!$A$35:$K$5599,11,0)</f>
        <v>0</v>
      </c>
    </row>
    <row r="267" spans="1:38" ht="12.75" customHeight="1" x14ac:dyDescent="0.2">
      <c r="A267" s="4" t="s">
        <v>788</v>
      </c>
      <c r="B267" s="81" t="s">
        <v>195</v>
      </c>
      <c r="C267" s="9" t="str">
        <f t="shared" si="112"/>
        <v/>
      </c>
      <c r="D267" s="9" t="str">
        <f t="shared" si="113"/>
        <v/>
      </c>
      <c r="E267" s="9">
        <f t="shared" si="114"/>
        <v>0</v>
      </c>
      <c r="F267" s="9" t="str">
        <f t="shared" si="110"/>
        <v/>
      </c>
      <c r="G267" s="9" t="str">
        <f t="shared" si="115"/>
        <v/>
      </c>
      <c r="H267" s="9" t="str">
        <f>IF((AB267&gt;0),(TRUNC(([1]Mar!$C$6*(AB267-AC267)),2)+TRUNC(([1]Mar!$D$6*(AB267-AC267)),2)+TRUNC(([1]Mar!$E$6*(AB267-AC267)),2)),"")</f>
        <v/>
      </c>
      <c r="I267" s="9" t="str">
        <f t="shared" si="106"/>
        <v/>
      </c>
      <c r="J267" s="20" t="str">
        <f t="shared" si="105"/>
        <v/>
      </c>
      <c r="K267" s="20">
        <f t="shared" si="107"/>
        <v>0</v>
      </c>
      <c r="L267" s="23">
        <f>VLOOKUP(B267,'[2]Total_DARF''s_Est_Mun+Acerto'!$A$35:$L$5598,6,FALSE)</f>
        <v>0</v>
      </c>
      <c r="M267" s="23">
        <f t="shared" si="111"/>
        <v>0</v>
      </c>
      <c r="N267" s="34" t="str">
        <f>IF(ISERROR(VLOOKUP(B267,[3]Rateio_Área_Geoeconômica!$A$4:$F$964,6,0)),"",(VLOOKUP(B267,[3]Rateio_Área_Geoeconômica!$A$4:$F$964,6,0)))</f>
        <v>L</v>
      </c>
      <c r="O267" s="30" t="str">
        <f>IF((IF(ISERROR(VLOOKUP(B267,[4]Original!$B$120:$G$157,6,0)),"",(VLOOKUP(B267,[4]Original!$B$120:$G$157,6,0))))=0,"",(IF(ISERROR(VLOOKUP(B267,[4]Original!$B$120:$G$157,6,0)),"",(VLOOKUP(B267,[4]Original!$B$120:$G$157,6,0)))))</f>
        <v/>
      </c>
      <c r="P267" s="30" t="s">
        <v>1085</v>
      </c>
      <c r="Q267" s="30" t="str">
        <f t="shared" si="108"/>
        <v/>
      </c>
      <c r="R267" s="31" t="str">
        <f>IF(ISERROR(VLOOKUP(B267,'[5]Inst.Marit._Afetados'!$B$5:$C$170,2,0)),"",(VLOOKUP(B267,'[5]Inst.Marit._Afetados'!$B$5:$C$170,2,0)))</f>
        <v/>
      </c>
      <c r="S267" s="30">
        <f t="shared" si="109"/>
        <v>4</v>
      </c>
      <c r="T267" s="32">
        <f>VLOOKUP(B267,[6]Municipios!$B$7:$J$5574,3,0)+VLOOKUP(B267,[6]Municipios!$B$7:$J$5574,4,0)+VLOOKUP(B267,[6]Municipios!$B$7:$J$5574,5,0)</f>
        <v>0</v>
      </c>
      <c r="U267" s="32">
        <f>VLOOKUP(B267,[6]Municipios!$B$7:$J$5574,6,0)+VLOOKUP(B267,[6]Municipios!$B$7:$J$5574,7,0)+VLOOKUP(B267,[6]Municipios!$B$7:$J$5574,8,0)</f>
        <v>0</v>
      </c>
      <c r="V267" s="32">
        <f>VLOOKUP(B267,[6]Instalaçoes!$B$7:$J$5570,3,0)+VLOOKUP(B267,[6]Instalaçoes!$B$7:$J$5570,4,0)+VLOOKUP(B267,[6]Instalaçoes!$B$7:$J$5570,5,0)</f>
        <v>0</v>
      </c>
      <c r="W267" s="32">
        <f>VLOOKUP(B267,[6]Instalaçoes!$B$7:$J$5570,6,0)+VLOOKUP(B267,[6]Instalaçoes!$B$7:$J$5570,7,0)+VLOOKUP(B267,[6]Instalaçoes!$B$7:$J$5570,8,0)</f>
        <v>0</v>
      </c>
      <c r="X267" s="32"/>
      <c r="Y267" s="32"/>
      <c r="Z267" s="32"/>
      <c r="AA267" s="32"/>
      <c r="AB267" s="30">
        <f>IF((Q267&lt;&gt;""),VLOOKUP(B267,[7]Coeficiente_Municípios!$A$6:$Z$5570,8,0),0)</f>
        <v>0</v>
      </c>
      <c r="AC267" s="30">
        <f>IF((R267&lt;&gt;""),VLOOKUP(B267,'[5]Inst.Marit._Afetados'!$B$5:$F$170,5,0),0)</f>
        <v>0</v>
      </c>
      <c r="AD267" s="30">
        <f>IF((S267&lt;&gt;""),VLOOKUP(B267,[7]Coeficiente_Municípios!$A$6:$Z$5570,7,0),0)</f>
        <v>0</v>
      </c>
      <c r="AE267" s="30">
        <f>IF((R267&lt;&gt;""),VLOOKUP(B267,'[5]Inst.Marit._Afetados'!$B$5:$F$170,4,0),0)</f>
        <v>0</v>
      </c>
      <c r="AG267" s="32">
        <f>VLOOKUP($B267,'[2]5411_5%'!$A$15:$C$5606,3,0)-VLOOKUP($B267,'[2]5411_5%'!$A$15:$C$5606,2,0)</f>
        <v>0</v>
      </c>
      <c r="AH267" s="32">
        <f>VLOOKUP($B267,'[2]5411_&gt;5%'!$A$13:$C$5604,3,0)-VLOOKUP($B267,'[2]5411_&gt;5%'!$A$13:$C$5604,2,0)</f>
        <v>0</v>
      </c>
      <c r="AI267" s="32">
        <f>IF(ISNA(VLOOKUP($B267,'[2]Total_DARF''s_Est_Mun+Acerto'!$A$35:$L$5599,7,0)),0,(VLOOKUP($B267,'[2]Total_DARF''s_Est_Mun+Acerto'!$A$35:$L$5599,7,0)))</f>
        <v>0</v>
      </c>
      <c r="AJ267" s="32">
        <f>IF(ISNA(VLOOKUP($B267,'[2]Total_DARF''s_Est_Mun+Acerto'!$A$35:$L$5599,8,0)),0,(VLOOKUP($B267,'[2]Total_DARF''s_Est_Mun+Acerto'!$A$35:$L$5599,8,0)))</f>
        <v>0</v>
      </c>
      <c r="AK267" s="32">
        <f>IF(ISNA(VLOOKUP($B267,'[2]Total_DARF''s_Est_Mun+Acerto'!$A$35:$L$5599,10,0)),0,(VLOOKUP($B267,'[2]Total_DARF''s_Est_Mun+Acerto'!$A$35:$L$5599,10,0)))</f>
        <v>0</v>
      </c>
      <c r="AL267" s="32">
        <f>VLOOKUP(B267,'[2]Total_DARF''s_Est_Mun+Acerto'!$A$35:$K$5599,11,0)</f>
        <v>0</v>
      </c>
    </row>
    <row r="268" spans="1:38" ht="12.75" customHeight="1" x14ac:dyDescent="0.2">
      <c r="A268" s="4" t="s">
        <v>788</v>
      </c>
      <c r="B268" s="81" t="s">
        <v>196</v>
      </c>
      <c r="C268" s="9" t="str">
        <f t="shared" si="112"/>
        <v/>
      </c>
      <c r="D268" s="9" t="str">
        <f t="shared" si="113"/>
        <v/>
      </c>
      <c r="E268" s="9">
        <f t="shared" si="114"/>
        <v>0</v>
      </c>
      <c r="F268" s="9" t="str">
        <f t="shared" si="110"/>
        <v/>
      </c>
      <c r="G268" s="9" t="str">
        <f t="shared" si="115"/>
        <v/>
      </c>
      <c r="H268" s="9" t="str">
        <f>IF((AB268&gt;0),(TRUNC(([1]Mar!$C$6*(AB268-AC268)),2)+TRUNC(([1]Mar!$D$6*(AB268-AC268)),2)+TRUNC(([1]Mar!$E$6*(AB268-AC268)),2)),"")</f>
        <v/>
      </c>
      <c r="I268" s="9" t="str">
        <f t="shared" si="106"/>
        <v/>
      </c>
      <c r="J268" s="20" t="str">
        <f t="shared" ref="J268:J331" si="116">IF((SUM(AG268:AL268))=0,"",(SUM(AG268:AL268)))</f>
        <v/>
      </c>
      <c r="K268" s="20">
        <f t="shared" si="107"/>
        <v>0</v>
      </c>
      <c r="L268" s="23">
        <f>VLOOKUP(B268,'[2]Total_DARF''s_Est_Mun+Acerto'!$A$35:$L$5598,6,FALSE)</f>
        <v>0</v>
      </c>
      <c r="M268" s="23">
        <f t="shared" si="111"/>
        <v>0</v>
      </c>
      <c r="N268" s="34" t="str">
        <f>IF(ISERROR(VLOOKUP(B268,[3]Rateio_Área_Geoeconômica!$A$4:$F$964,6,0)),"",(VLOOKUP(B268,[3]Rateio_Área_Geoeconômica!$A$4:$F$964,6,0)))</f>
        <v>L</v>
      </c>
      <c r="O268" s="30" t="str">
        <f>IF((IF(ISERROR(VLOOKUP(B268,[4]Original!$B$120:$G$157,6,0)),"",(VLOOKUP(B268,[4]Original!$B$120:$G$157,6,0))))=0,"",(IF(ISERROR(VLOOKUP(B268,[4]Original!$B$120:$G$157,6,0)),"",(VLOOKUP(B268,[4]Original!$B$120:$G$157,6,0)))))</f>
        <v/>
      </c>
      <c r="P268" s="30" t="s">
        <v>1085</v>
      </c>
      <c r="Q268" s="30" t="str">
        <f t="shared" si="108"/>
        <v/>
      </c>
      <c r="R268" s="31" t="str">
        <f>IF(ISERROR(VLOOKUP(B268,'[5]Inst.Marit._Afetados'!$B$5:$C$170,2,0)),"",(VLOOKUP(B268,'[5]Inst.Marit._Afetados'!$B$5:$C$170,2,0)))</f>
        <v/>
      </c>
      <c r="S268" s="30">
        <f t="shared" si="109"/>
        <v>4</v>
      </c>
      <c r="T268" s="32">
        <f>VLOOKUP(B268,[6]Municipios!$B$7:$J$5574,3,0)+VLOOKUP(B268,[6]Municipios!$B$7:$J$5574,4,0)+VLOOKUP(B268,[6]Municipios!$B$7:$J$5574,5,0)</f>
        <v>0</v>
      </c>
      <c r="U268" s="32">
        <f>VLOOKUP(B268,[6]Municipios!$B$7:$J$5574,6,0)+VLOOKUP(B268,[6]Municipios!$B$7:$J$5574,7,0)+VLOOKUP(B268,[6]Municipios!$B$7:$J$5574,8,0)</f>
        <v>0</v>
      </c>
      <c r="V268" s="32">
        <f>VLOOKUP(B268,[6]Instalaçoes!$B$7:$J$5570,3,0)+VLOOKUP(B268,[6]Instalaçoes!$B$7:$J$5570,4,0)+VLOOKUP(B268,[6]Instalaçoes!$B$7:$J$5570,5,0)</f>
        <v>0</v>
      </c>
      <c r="W268" s="32">
        <f>VLOOKUP(B268,[6]Instalaçoes!$B$7:$J$5570,6,0)+VLOOKUP(B268,[6]Instalaçoes!$B$7:$J$5570,7,0)+VLOOKUP(B268,[6]Instalaçoes!$B$7:$J$5570,8,0)</f>
        <v>0</v>
      </c>
      <c r="X268" s="32"/>
      <c r="Y268" s="32"/>
      <c r="Z268" s="32"/>
      <c r="AA268" s="32"/>
      <c r="AB268" s="30">
        <f>IF((Q268&lt;&gt;""),VLOOKUP(B268,[7]Coeficiente_Municípios!$A$6:$Z$5570,8,0),0)</f>
        <v>0</v>
      </c>
      <c r="AC268" s="30">
        <f>IF((R268&lt;&gt;""),VLOOKUP(B268,'[5]Inst.Marit._Afetados'!$B$5:$F$170,5,0),0)</f>
        <v>0</v>
      </c>
      <c r="AD268" s="30">
        <f>IF((S268&lt;&gt;""),VLOOKUP(B268,[7]Coeficiente_Municípios!$A$6:$Z$5570,7,0),0)</f>
        <v>0</v>
      </c>
      <c r="AE268" s="30">
        <f>IF((R268&lt;&gt;""),VLOOKUP(B268,'[5]Inst.Marit._Afetados'!$B$5:$F$170,4,0),0)</f>
        <v>0</v>
      </c>
      <c r="AG268" s="32">
        <f>VLOOKUP($B268,'[2]5411_5%'!$A$15:$C$5606,3,0)-VLOOKUP($B268,'[2]5411_5%'!$A$15:$C$5606,2,0)</f>
        <v>0</v>
      </c>
      <c r="AH268" s="32">
        <f>VLOOKUP($B268,'[2]5411_&gt;5%'!$A$13:$C$5604,3,0)-VLOOKUP($B268,'[2]5411_&gt;5%'!$A$13:$C$5604,2,0)</f>
        <v>0</v>
      </c>
      <c r="AI268" s="32">
        <f>IF(ISNA(VLOOKUP($B268,'[2]Total_DARF''s_Est_Mun+Acerto'!$A$35:$L$5599,7,0)),0,(VLOOKUP($B268,'[2]Total_DARF''s_Est_Mun+Acerto'!$A$35:$L$5599,7,0)))</f>
        <v>0</v>
      </c>
      <c r="AJ268" s="32">
        <f>IF(ISNA(VLOOKUP($B268,'[2]Total_DARF''s_Est_Mun+Acerto'!$A$35:$L$5599,8,0)),0,(VLOOKUP($B268,'[2]Total_DARF''s_Est_Mun+Acerto'!$A$35:$L$5599,8,0)))</f>
        <v>0</v>
      </c>
      <c r="AK268" s="32">
        <f>IF(ISNA(VLOOKUP($B268,'[2]Total_DARF''s_Est_Mun+Acerto'!$A$35:$L$5599,10,0)),0,(VLOOKUP($B268,'[2]Total_DARF''s_Est_Mun+Acerto'!$A$35:$L$5599,10,0)))</f>
        <v>0</v>
      </c>
      <c r="AL268" s="32">
        <f>VLOOKUP(B268,'[2]Total_DARF''s_Est_Mun+Acerto'!$A$35:$K$5599,11,0)</f>
        <v>0</v>
      </c>
    </row>
    <row r="269" spans="1:38" ht="12.75" customHeight="1" x14ac:dyDescent="0.2">
      <c r="A269" s="4" t="s">
        <v>788</v>
      </c>
      <c r="B269" s="81" t="s">
        <v>197</v>
      </c>
      <c r="C269" s="9" t="str">
        <f t="shared" si="112"/>
        <v/>
      </c>
      <c r="D269" s="9" t="str">
        <f t="shared" si="113"/>
        <v/>
      </c>
      <c r="E269" s="9">
        <f t="shared" si="114"/>
        <v>0</v>
      </c>
      <c r="F269" s="9" t="str">
        <f t="shared" si="110"/>
        <v/>
      </c>
      <c r="G269" s="9" t="str">
        <f t="shared" si="115"/>
        <v/>
      </c>
      <c r="H269" s="9" t="str">
        <f>IF((AB269&gt;0),(TRUNC(([1]Mar!$C$6*(AB269-AC269)),2)+TRUNC(([1]Mar!$D$6*(AB269-AC269)),2)+TRUNC(([1]Mar!$E$6*(AB269-AC269)),2)),"")</f>
        <v/>
      </c>
      <c r="I269" s="9" t="str">
        <f t="shared" si="106"/>
        <v/>
      </c>
      <c r="J269" s="20" t="str">
        <f t="shared" si="116"/>
        <v/>
      </c>
      <c r="K269" s="20">
        <f t="shared" si="107"/>
        <v>0</v>
      </c>
      <c r="L269" s="23">
        <f>VLOOKUP(B269,'[2]Total_DARF''s_Est_Mun+Acerto'!$A$35:$L$5598,6,FALSE)</f>
        <v>0</v>
      </c>
      <c r="M269" s="23">
        <f t="shared" si="111"/>
        <v>0</v>
      </c>
      <c r="N269" s="34" t="str">
        <f>IF(ISERROR(VLOOKUP(B269,[3]Rateio_Área_Geoeconômica!$A$4:$F$964,6,0)),"",(VLOOKUP(B269,[3]Rateio_Área_Geoeconômica!$A$4:$F$964,6,0)))</f>
        <v>L</v>
      </c>
      <c r="O269" s="30" t="str">
        <f>IF((IF(ISERROR(VLOOKUP(B269,[4]Original!$B$120:$G$157,6,0)),"",(VLOOKUP(B269,[4]Original!$B$120:$G$157,6,0))))=0,"",(IF(ISERROR(VLOOKUP(B269,[4]Original!$B$120:$G$157,6,0)),"",(VLOOKUP(B269,[4]Original!$B$120:$G$157,6,0)))))</f>
        <v/>
      </c>
      <c r="P269" s="30" t="s">
        <v>1085</v>
      </c>
      <c r="Q269" s="30" t="str">
        <f t="shared" si="108"/>
        <v/>
      </c>
      <c r="R269" s="31" t="str">
        <f>IF(ISERROR(VLOOKUP(B269,'[5]Inst.Marit._Afetados'!$B$5:$C$170,2,0)),"",(VLOOKUP(B269,'[5]Inst.Marit._Afetados'!$B$5:$C$170,2,0)))</f>
        <v/>
      </c>
      <c r="S269" s="30">
        <f t="shared" si="109"/>
        <v>4</v>
      </c>
      <c r="T269" s="32">
        <f>VLOOKUP(B269,[6]Municipios!$B$7:$J$5574,3,0)+VLOOKUP(B269,[6]Municipios!$B$7:$J$5574,4,0)+VLOOKUP(B269,[6]Municipios!$B$7:$J$5574,5,0)</f>
        <v>0</v>
      </c>
      <c r="U269" s="32">
        <f>VLOOKUP(B269,[6]Municipios!$B$7:$J$5574,6,0)+VLOOKUP(B269,[6]Municipios!$B$7:$J$5574,7,0)+VLOOKUP(B269,[6]Municipios!$B$7:$J$5574,8,0)</f>
        <v>0</v>
      </c>
      <c r="V269" s="32">
        <f>VLOOKUP(B269,[6]Instalaçoes!$B$7:$J$5570,3,0)+VLOOKUP(B269,[6]Instalaçoes!$B$7:$J$5570,4,0)+VLOOKUP(B269,[6]Instalaçoes!$B$7:$J$5570,5,0)</f>
        <v>0</v>
      </c>
      <c r="W269" s="32">
        <f>VLOOKUP(B269,[6]Instalaçoes!$B$7:$J$5570,6,0)+VLOOKUP(B269,[6]Instalaçoes!$B$7:$J$5570,7,0)+VLOOKUP(B269,[6]Instalaçoes!$B$7:$J$5570,8,0)</f>
        <v>0</v>
      </c>
      <c r="X269" s="32"/>
      <c r="Y269" s="32"/>
      <c r="Z269" s="32"/>
      <c r="AA269" s="32"/>
      <c r="AB269" s="30">
        <f>IF((Q269&lt;&gt;""),VLOOKUP(B269,[7]Coeficiente_Municípios!$A$6:$Z$5570,8,0),0)</f>
        <v>0</v>
      </c>
      <c r="AC269" s="30">
        <f>IF((R269&lt;&gt;""),VLOOKUP(B269,'[5]Inst.Marit._Afetados'!$B$5:$F$170,5,0),0)</f>
        <v>0</v>
      </c>
      <c r="AD269" s="30">
        <f>IF((S269&lt;&gt;""),VLOOKUP(B269,[7]Coeficiente_Municípios!$A$6:$Z$5570,7,0),0)</f>
        <v>0</v>
      </c>
      <c r="AE269" s="30">
        <f>IF((R269&lt;&gt;""),VLOOKUP(B269,'[5]Inst.Marit._Afetados'!$B$5:$F$170,4,0),0)</f>
        <v>0</v>
      </c>
      <c r="AG269" s="32">
        <f>VLOOKUP($B269,'[2]5411_5%'!$A$15:$C$5606,3,0)-VLOOKUP($B269,'[2]5411_5%'!$A$15:$C$5606,2,0)</f>
        <v>0</v>
      </c>
      <c r="AH269" s="32">
        <f>VLOOKUP($B269,'[2]5411_&gt;5%'!$A$13:$C$5604,3,0)-VLOOKUP($B269,'[2]5411_&gt;5%'!$A$13:$C$5604,2,0)</f>
        <v>0</v>
      </c>
      <c r="AI269" s="32">
        <f>IF(ISNA(VLOOKUP($B269,'[2]Total_DARF''s_Est_Mun+Acerto'!$A$35:$L$5599,7,0)),0,(VLOOKUP($B269,'[2]Total_DARF''s_Est_Mun+Acerto'!$A$35:$L$5599,7,0)))</f>
        <v>0</v>
      </c>
      <c r="AJ269" s="32">
        <f>IF(ISNA(VLOOKUP($B269,'[2]Total_DARF''s_Est_Mun+Acerto'!$A$35:$L$5599,8,0)),0,(VLOOKUP($B269,'[2]Total_DARF''s_Est_Mun+Acerto'!$A$35:$L$5599,8,0)))</f>
        <v>0</v>
      </c>
      <c r="AK269" s="32">
        <f>IF(ISNA(VLOOKUP($B269,'[2]Total_DARF''s_Est_Mun+Acerto'!$A$35:$L$5599,10,0)),0,(VLOOKUP($B269,'[2]Total_DARF''s_Est_Mun+Acerto'!$A$35:$L$5599,10,0)))</f>
        <v>0</v>
      </c>
      <c r="AL269" s="32">
        <f>VLOOKUP(B269,'[2]Total_DARF''s_Est_Mun+Acerto'!$A$35:$K$5599,11,0)</f>
        <v>0</v>
      </c>
    </row>
    <row r="270" spans="1:38" ht="12.75" customHeight="1" x14ac:dyDescent="0.2">
      <c r="A270" s="4" t="s">
        <v>788</v>
      </c>
      <c r="B270" s="59" t="s">
        <v>849</v>
      </c>
      <c r="C270" s="9" t="str">
        <f t="shared" si="112"/>
        <v/>
      </c>
      <c r="D270" s="9" t="str">
        <f t="shared" si="113"/>
        <v/>
      </c>
      <c r="E270" s="9">
        <f t="shared" si="114"/>
        <v>0</v>
      </c>
      <c r="F270" s="9" t="str">
        <f t="shared" si="110"/>
        <v/>
      </c>
      <c r="G270" s="9" t="str">
        <f t="shared" si="115"/>
        <v/>
      </c>
      <c r="H270" s="9" t="str">
        <f>IF((AB270&gt;0),(TRUNC(([1]Mar!$C$6*(AB270-AC270)),2)+TRUNC(([1]Mar!$D$6*(AB270-AC270)),2)+TRUNC(([1]Mar!$E$6*(AB270-AC270)),2)),"")</f>
        <v/>
      </c>
      <c r="I270" s="9" t="str">
        <f t="shared" ref="I270:I333" si="117">IF((IF((H270=""),W270,(W270-H270)))=0,"",(IF((H270=""),W270,(W270-H270))))</f>
        <v/>
      </c>
      <c r="J270" s="20" t="str">
        <f t="shared" si="116"/>
        <v/>
      </c>
      <c r="K270" s="20">
        <f t="shared" ref="K270:K333" si="118">SUM(C270:J270)</f>
        <v>0</v>
      </c>
      <c r="L270" s="23">
        <f>VLOOKUP(B270,'[2]Total_DARF''s_Est_Mun+Acerto'!$A$35:$L$5598,6,FALSE)</f>
        <v>0</v>
      </c>
      <c r="M270" s="23">
        <f t="shared" si="111"/>
        <v>0</v>
      </c>
      <c r="N270" s="34" t="str">
        <f>IF(ISERROR(VLOOKUP(B270,[3]Rateio_Área_Geoeconômica!$A$4:$F$964,6,0)),"",(VLOOKUP(B270,[3]Rateio_Área_Geoeconômica!$A$4:$F$964,6,0)))</f>
        <v>L</v>
      </c>
      <c r="O270" s="30" t="str">
        <f>IF((IF(ISERROR(VLOOKUP(B270,[4]Original!$B$120:$G$157,6,0)),"",(VLOOKUP(B270,[4]Original!$B$120:$G$157,6,0))))=0,"",(IF(ISERROR(VLOOKUP(B270,[4]Original!$B$120:$G$157,6,0)),"",(VLOOKUP(B270,[4]Original!$B$120:$G$157,6,0)))))</f>
        <v/>
      </c>
      <c r="P270" s="30" t="s">
        <v>1085</v>
      </c>
      <c r="Q270" s="30" t="str">
        <f t="shared" ref="Q270:Q333" si="119">IF(F270&lt;&gt;"",3,"")</f>
        <v/>
      </c>
      <c r="R270" s="31" t="str">
        <f>IF(ISERROR(VLOOKUP(B270,'[5]Inst.Marit._Afetados'!$B$5:$C$170,2,0)),"",(VLOOKUP(B270,'[5]Inst.Marit._Afetados'!$B$5:$C$170,2,0)))</f>
        <v/>
      </c>
      <c r="S270" s="30">
        <f t="shared" ref="S270:S333" si="120">IF(E270&lt;&gt;"",4,"")</f>
        <v>4</v>
      </c>
      <c r="T270" s="32">
        <f>VLOOKUP(B270,[6]Municipios!$B$7:$J$5574,3,0)+VLOOKUP(B270,[6]Municipios!$B$7:$J$5574,4,0)+VLOOKUP(B270,[6]Municipios!$B$7:$J$5574,5,0)</f>
        <v>0</v>
      </c>
      <c r="U270" s="32">
        <f>VLOOKUP(B270,[6]Municipios!$B$7:$J$5574,6,0)+VLOOKUP(B270,[6]Municipios!$B$7:$J$5574,7,0)+VLOOKUP(B270,[6]Municipios!$B$7:$J$5574,8,0)</f>
        <v>0</v>
      </c>
      <c r="V270" s="32">
        <f>VLOOKUP(B270,[6]Instalaçoes!$B$7:$J$5570,3,0)+VLOOKUP(B270,[6]Instalaçoes!$B$7:$J$5570,4,0)+VLOOKUP(B270,[6]Instalaçoes!$B$7:$J$5570,5,0)</f>
        <v>0</v>
      </c>
      <c r="W270" s="32">
        <f>VLOOKUP(B270,[6]Instalaçoes!$B$7:$J$5570,6,0)+VLOOKUP(B270,[6]Instalaçoes!$B$7:$J$5570,7,0)+VLOOKUP(B270,[6]Instalaçoes!$B$7:$J$5570,8,0)</f>
        <v>0</v>
      </c>
      <c r="X270" s="32"/>
      <c r="Y270" s="32"/>
      <c r="Z270" s="32"/>
      <c r="AA270" s="32"/>
      <c r="AB270" s="30">
        <f>IF((Q270&lt;&gt;""),VLOOKUP(B270,[7]Coeficiente_Municípios!$A$6:$Z$5570,8,0),0)</f>
        <v>0</v>
      </c>
      <c r="AC270" s="30">
        <f>IF((R270&lt;&gt;""),VLOOKUP(B270,'[5]Inst.Marit._Afetados'!$B$5:$F$170,5,0),0)</f>
        <v>0</v>
      </c>
      <c r="AD270" s="30">
        <f>IF((S270&lt;&gt;""),VLOOKUP(B270,[7]Coeficiente_Municípios!$A$6:$Z$5570,7,0),0)</f>
        <v>0</v>
      </c>
      <c r="AE270" s="30">
        <f>IF((R270&lt;&gt;""),VLOOKUP(B270,'[5]Inst.Marit._Afetados'!$B$5:$F$170,4,0),0)</f>
        <v>0</v>
      </c>
      <c r="AG270" s="32">
        <f>VLOOKUP($B270,'[2]5411_5%'!$A$15:$C$5606,3,0)-VLOOKUP($B270,'[2]5411_5%'!$A$15:$C$5606,2,0)</f>
        <v>0</v>
      </c>
      <c r="AH270" s="32">
        <f>VLOOKUP($B270,'[2]5411_&gt;5%'!$A$13:$C$5604,3,0)-VLOOKUP($B270,'[2]5411_&gt;5%'!$A$13:$C$5604,2,0)</f>
        <v>0</v>
      </c>
      <c r="AI270" s="32">
        <f>IF(ISNA(VLOOKUP($B270,'[2]Total_DARF''s_Est_Mun+Acerto'!$A$35:$L$5599,7,0)),0,(VLOOKUP($B270,'[2]Total_DARF''s_Est_Mun+Acerto'!$A$35:$L$5599,7,0)))</f>
        <v>0</v>
      </c>
      <c r="AJ270" s="32">
        <f>IF(ISNA(VLOOKUP($B270,'[2]Total_DARF''s_Est_Mun+Acerto'!$A$35:$L$5599,8,0)),0,(VLOOKUP($B270,'[2]Total_DARF''s_Est_Mun+Acerto'!$A$35:$L$5599,8,0)))</f>
        <v>0</v>
      </c>
      <c r="AK270" s="32">
        <f>IF(ISNA(VLOOKUP($B270,'[2]Total_DARF''s_Est_Mun+Acerto'!$A$35:$L$5599,10,0)),0,(VLOOKUP($B270,'[2]Total_DARF''s_Est_Mun+Acerto'!$A$35:$L$5599,10,0)))</f>
        <v>0</v>
      </c>
      <c r="AL270" s="32">
        <f>VLOOKUP(B270,'[2]Total_DARF''s_Est_Mun+Acerto'!$A$35:$K$5599,11,0)</f>
        <v>0</v>
      </c>
    </row>
    <row r="271" spans="1:38" ht="12.75" customHeight="1" x14ac:dyDescent="0.2">
      <c r="A271" s="4" t="s">
        <v>788</v>
      </c>
      <c r="B271" s="81" t="s">
        <v>198</v>
      </c>
      <c r="C271" s="9" t="str">
        <f t="shared" si="112"/>
        <v/>
      </c>
      <c r="D271" s="9" t="str">
        <f t="shared" si="113"/>
        <v/>
      </c>
      <c r="E271" s="9">
        <f t="shared" si="114"/>
        <v>0</v>
      </c>
      <c r="F271" s="9" t="str">
        <f t="shared" si="110"/>
        <v/>
      </c>
      <c r="G271" s="9" t="str">
        <f t="shared" si="115"/>
        <v/>
      </c>
      <c r="H271" s="9" t="str">
        <f>IF((AB271&gt;0),(TRUNC(([1]Mar!$C$6*(AB271-AC271)),2)+TRUNC(([1]Mar!$D$6*(AB271-AC271)),2)+TRUNC(([1]Mar!$E$6*(AB271-AC271)),2)),"")</f>
        <v/>
      </c>
      <c r="I271" s="9" t="str">
        <f t="shared" si="117"/>
        <v/>
      </c>
      <c r="J271" s="20" t="str">
        <f t="shared" si="116"/>
        <v/>
      </c>
      <c r="K271" s="20">
        <f t="shared" si="118"/>
        <v>0</v>
      </c>
      <c r="L271" s="23">
        <f>VLOOKUP(B271,'[2]Total_DARF''s_Est_Mun+Acerto'!$A$35:$L$5598,6,FALSE)</f>
        <v>0</v>
      </c>
      <c r="M271" s="23">
        <f t="shared" si="111"/>
        <v>0</v>
      </c>
      <c r="N271" s="34" t="str">
        <f>IF(ISERROR(VLOOKUP(B271,[3]Rateio_Área_Geoeconômica!$A$4:$F$964,6,0)),"",(VLOOKUP(B271,[3]Rateio_Área_Geoeconômica!$A$4:$F$964,6,0)))</f>
        <v>L</v>
      </c>
      <c r="O271" s="30" t="str">
        <f>IF((IF(ISERROR(VLOOKUP(B271,[4]Original!$B$120:$G$157,6,0)),"",(VLOOKUP(B271,[4]Original!$B$120:$G$157,6,0))))=0,"",(IF(ISERROR(VLOOKUP(B271,[4]Original!$B$120:$G$157,6,0)),"",(VLOOKUP(B271,[4]Original!$B$120:$G$157,6,0)))))</f>
        <v/>
      </c>
      <c r="P271" s="30" t="s">
        <v>1085</v>
      </c>
      <c r="Q271" s="30" t="str">
        <f t="shared" si="119"/>
        <v/>
      </c>
      <c r="R271" s="31" t="str">
        <f>IF(ISERROR(VLOOKUP(B271,'[5]Inst.Marit._Afetados'!$B$5:$C$170,2,0)),"",(VLOOKUP(B271,'[5]Inst.Marit._Afetados'!$B$5:$C$170,2,0)))</f>
        <v/>
      </c>
      <c r="S271" s="30">
        <f t="shared" si="120"/>
        <v>4</v>
      </c>
      <c r="T271" s="32">
        <f>VLOOKUP(B271,[6]Municipios!$B$7:$J$5574,3,0)+VLOOKUP(B271,[6]Municipios!$B$7:$J$5574,4,0)+VLOOKUP(B271,[6]Municipios!$B$7:$J$5574,5,0)</f>
        <v>0</v>
      </c>
      <c r="U271" s="32">
        <f>VLOOKUP(B271,[6]Municipios!$B$7:$J$5574,6,0)+VLOOKUP(B271,[6]Municipios!$B$7:$J$5574,7,0)+VLOOKUP(B271,[6]Municipios!$B$7:$J$5574,8,0)</f>
        <v>0</v>
      </c>
      <c r="V271" s="32">
        <f>VLOOKUP(B271,[6]Instalaçoes!$B$7:$J$5570,3,0)+VLOOKUP(B271,[6]Instalaçoes!$B$7:$J$5570,4,0)+VLOOKUP(B271,[6]Instalaçoes!$B$7:$J$5570,5,0)</f>
        <v>0</v>
      </c>
      <c r="W271" s="32">
        <f>VLOOKUP(B271,[6]Instalaçoes!$B$7:$J$5570,6,0)+VLOOKUP(B271,[6]Instalaçoes!$B$7:$J$5570,7,0)+VLOOKUP(B271,[6]Instalaçoes!$B$7:$J$5570,8,0)</f>
        <v>0</v>
      </c>
      <c r="X271" s="32"/>
      <c r="Y271" s="32"/>
      <c r="Z271" s="32"/>
      <c r="AA271" s="32"/>
      <c r="AB271" s="30">
        <f>IF((Q271&lt;&gt;""),VLOOKUP(B271,[7]Coeficiente_Municípios!$A$6:$Z$5570,8,0),0)</f>
        <v>0</v>
      </c>
      <c r="AC271" s="30">
        <f>IF((R271&lt;&gt;""),VLOOKUP(B271,'[5]Inst.Marit._Afetados'!$B$5:$F$170,5,0),0)</f>
        <v>0</v>
      </c>
      <c r="AD271" s="30">
        <f>IF((S271&lt;&gt;""),VLOOKUP(B271,[7]Coeficiente_Municípios!$A$6:$Z$5570,7,0),0)</f>
        <v>0</v>
      </c>
      <c r="AE271" s="30">
        <f>IF((R271&lt;&gt;""),VLOOKUP(B271,'[5]Inst.Marit._Afetados'!$B$5:$F$170,4,0),0)</f>
        <v>0</v>
      </c>
      <c r="AG271" s="32">
        <f>VLOOKUP($B271,'[2]5411_5%'!$A$15:$C$5606,3,0)-VLOOKUP($B271,'[2]5411_5%'!$A$15:$C$5606,2,0)</f>
        <v>0</v>
      </c>
      <c r="AH271" s="32">
        <f>VLOOKUP($B271,'[2]5411_&gt;5%'!$A$13:$C$5604,3,0)-VLOOKUP($B271,'[2]5411_&gt;5%'!$A$13:$C$5604,2,0)</f>
        <v>0</v>
      </c>
      <c r="AI271" s="32">
        <f>IF(ISNA(VLOOKUP($B271,'[2]Total_DARF''s_Est_Mun+Acerto'!$A$35:$L$5599,7,0)),0,(VLOOKUP($B271,'[2]Total_DARF''s_Est_Mun+Acerto'!$A$35:$L$5599,7,0)))</f>
        <v>0</v>
      </c>
      <c r="AJ271" s="32">
        <f>IF(ISNA(VLOOKUP($B271,'[2]Total_DARF''s_Est_Mun+Acerto'!$A$35:$L$5599,8,0)),0,(VLOOKUP($B271,'[2]Total_DARF''s_Est_Mun+Acerto'!$A$35:$L$5599,8,0)))</f>
        <v>0</v>
      </c>
      <c r="AK271" s="32">
        <f>IF(ISNA(VLOOKUP($B271,'[2]Total_DARF''s_Est_Mun+Acerto'!$A$35:$L$5599,10,0)),0,(VLOOKUP($B271,'[2]Total_DARF''s_Est_Mun+Acerto'!$A$35:$L$5599,10,0)))</f>
        <v>0</v>
      </c>
      <c r="AL271" s="32">
        <f>VLOOKUP(B271,'[2]Total_DARF''s_Est_Mun+Acerto'!$A$35:$K$5599,11,0)</f>
        <v>0</v>
      </c>
    </row>
    <row r="272" spans="1:38" ht="12.75" customHeight="1" x14ac:dyDescent="0.2">
      <c r="A272" s="4" t="s">
        <v>788</v>
      </c>
      <c r="B272" s="81" t="s">
        <v>199</v>
      </c>
      <c r="C272" s="9" t="str">
        <f t="shared" si="112"/>
        <v/>
      </c>
      <c r="D272" s="9" t="str">
        <f t="shared" si="113"/>
        <v/>
      </c>
      <c r="E272" s="9">
        <f t="shared" si="114"/>
        <v>0</v>
      </c>
      <c r="F272" s="9" t="str">
        <f t="shared" si="110"/>
        <v/>
      </c>
      <c r="G272" s="9" t="str">
        <f t="shared" si="115"/>
        <v/>
      </c>
      <c r="H272" s="9" t="str">
        <f>IF((AB272&gt;0),(TRUNC(([1]Mar!$C$6*(AB272-AC272)),2)+TRUNC(([1]Mar!$D$6*(AB272-AC272)),2)+TRUNC(([1]Mar!$E$6*(AB272-AC272)),2)),"")</f>
        <v/>
      </c>
      <c r="I272" s="9" t="str">
        <f t="shared" si="117"/>
        <v/>
      </c>
      <c r="J272" s="20" t="str">
        <f t="shared" si="116"/>
        <v/>
      </c>
      <c r="K272" s="20">
        <f t="shared" si="118"/>
        <v>0</v>
      </c>
      <c r="L272" s="23">
        <f>VLOOKUP(B272,'[2]Total_DARF''s_Est_Mun+Acerto'!$A$35:$L$5598,6,FALSE)</f>
        <v>0</v>
      </c>
      <c r="M272" s="23">
        <f t="shared" si="111"/>
        <v>0</v>
      </c>
      <c r="N272" s="34" t="str">
        <f>IF(ISERROR(VLOOKUP(B272,[3]Rateio_Área_Geoeconômica!$A$4:$F$964,6,0)),"",(VLOOKUP(B272,[3]Rateio_Área_Geoeconômica!$A$4:$F$964,6,0)))</f>
        <v>L</v>
      </c>
      <c r="O272" s="30" t="str">
        <f>IF((IF(ISERROR(VLOOKUP(B272,[4]Original!$B$120:$G$157,6,0)),"",(VLOOKUP(B272,[4]Original!$B$120:$G$157,6,0))))=0,"",(IF(ISERROR(VLOOKUP(B272,[4]Original!$B$120:$G$157,6,0)),"",(VLOOKUP(B272,[4]Original!$B$120:$G$157,6,0)))))</f>
        <v/>
      </c>
      <c r="P272" s="30" t="s">
        <v>1085</v>
      </c>
      <c r="Q272" s="30" t="str">
        <f t="shared" si="119"/>
        <v/>
      </c>
      <c r="R272" s="31" t="str">
        <f>IF(ISERROR(VLOOKUP(B272,'[5]Inst.Marit._Afetados'!$B$5:$C$170,2,0)),"",(VLOOKUP(B272,'[5]Inst.Marit._Afetados'!$B$5:$C$170,2,0)))</f>
        <v/>
      </c>
      <c r="S272" s="30">
        <f t="shared" si="120"/>
        <v>4</v>
      </c>
      <c r="T272" s="32">
        <f>VLOOKUP(B272,[6]Municipios!$B$7:$J$5574,3,0)+VLOOKUP(B272,[6]Municipios!$B$7:$J$5574,4,0)+VLOOKUP(B272,[6]Municipios!$B$7:$J$5574,5,0)</f>
        <v>0</v>
      </c>
      <c r="U272" s="32">
        <f>VLOOKUP(B272,[6]Municipios!$B$7:$J$5574,6,0)+VLOOKUP(B272,[6]Municipios!$B$7:$J$5574,7,0)+VLOOKUP(B272,[6]Municipios!$B$7:$J$5574,8,0)</f>
        <v>0</v>
      </c>
      <c r="V272" s="32">
        <f>VLOOKUP(B272,[6]Instalaçoes!$B$7:$J$5570,3,0)+VLOOKUP(B272,[6]Instalaçoes!$B$7:$J$5570,4,0)+VLOOKUP(B272,[6]Instalaçoes!$B$7:$J$5570,5,0)</f>
        <v>0</v>
      </c>
      <c r="W272" s="32">
        <f>VLOOKUP(B272,[6]Instalaçoes!$B$7:$J$5570,6,0)+VLOOKUP(B272,[6]Instalaçoes!$B$7:$J$5570,7,0)+VLOOKUP(B272,[6]Instalaçoes!$B$7:$J$5570,8,0)</f>
        <v>0</v>
      </c>
      <c r="X272" s="32"/>
      <c r="Y272" s="32"/>
      <c r="Z272" s="32"/>
      <c r="AA272" s="32"/>
      <c r="AB272" s="30">
        <f>IF((Q272&lt;&gt;""),VLOOKUP(B272,[7]Coeficiente_Municípios!$A$6:$Z$5570,8,0),0)</f>
        <v>0</v>
      </c>
      <c r="AC272" s="30">
        <f>IF((R272&lt;&gt;""),VLOOKUP(B272,'[5]Inst.Marit._Afetados'!$B$5:$F$170,5,0),0)</f>
        <v>0</v>
      </c>
      <c r="AD272" s="30">
        <f>IF((S272&lt;&gt;""),VLOOKUP(B272,[7]Coeficiente_Municípios!$A$6:$Z$5570,7,0),0)</f>
        <v>0</v>
      </c>
      <c r="AE272" s="30">
        <f>IF((R272&lt;&gt;""),VLOOKUP(B272,'[5]Inst.Marit._Afetados'!$B$5:$F$170,4,0),0)</f>
        <v>0</v>
      </c>
      <c r="AG272" s="32">
        <f>VLOOKUP($B272,'[2]5411_5%'!$A$15:$C$5606,3,0)-VLOOKUP($B272,'[2]5411_5%'!$A$15:$C$5606,2,0)</f>
        <v>0</v>
      </c>
      <c r="AH272" s="32">
        <f>VLOOKUP($B272,'[2]5411_&gt;5%'!$A$13:$C$5604,3,0)-VLOOKUP($B272,'[2]5411_&gt;5%'!$A$13:$C$5604,2,0)</f>
        <v>0</v>
      </c>
      <c r="AI272" s="32">
        <f>IF(ISNA(VLOOKUP($B272,'[2]Total_DARF''s_Est_Mun+Acerto'!$A$35:$L$5599,7,0)),0,(VLOOKUP($B272,'[2]Total_DARF''s_Est_Mun+Acerto'!$A$35:$L$5599,7,0)))</f>
        <v>0</v>
      </c>
      <c r="AJ272" s="32">
        <f>IF(ISNA(VLOOKUP($B272,'[2]Total_DARF''s_Est_Mun+Acerto'!$A$35:$L$5599,8,0)),0,(VLOOKUP($B272,'[2]Total_DARF''s_Est_Mun+Acerto'!$A$35:$L$5599,8,0)))</f>
        <v>0</v>
      </c>
      <c r="AK272" s="32">
        <f>IF(ISNA(VLOOKUP($B272,'[2]Total_DARF''s_Est_Mun+Acerto'!$A$35:$L$5599,10,0)),0,(VLOOKUP($B272,'[2]Total_DARF''s_Est_Mun+Acerto'!$A$35:$L$5599,10,0)))</f>
        <v>0</v>
      </c>
      <c r="AL272" s="32">
        <f>VLOOKUP(B272,'[2]Total_DARF''s_Est_Mun+Acerto'!$A$35:$K$5599,11,0)</f>
        <v>0</v>
      </c>
    </row>
    <row r="273" spans="1:38" ht="12.75" customHeight="1" x14ac:dyDescent="0.2">
      <c r="A273" s="4" t="s">
        <v>788</v>
      </c>
      <c r="B273" s="80" t="s">
        <v>850</v>
      </c>
      <c r="C273" s="9" t="str">
        <f t="shared" si="112"/>
        <v/>
      </c>
      <c r="D273" s="9" t="str">
        <f t="shared" si="113"/>
        <v/>
      </c>
      <c r="E273" s="9">
        <f t="shared" si="114"/>
        <v>0</v>
      </c>
      <c r="F273" s="9">
        <f t="shared" si="110"/>
        <v>187649.74</v>
      </c>
      <c r="G273" s="9" t="str">
        <f t="shared" si="115"/>
        <v/>
      </c>
      <c r="H273" s="9" t="str">
        <f>IF((AB273&gt;0),(TRUNC(([1]Mar!$C$6*(AB273-AC273)),2)+TRUNC(([1]Mar!$D$6*(AB273-AC273)),2)+TRUNC(([1]Mar!$E$6*(AB273-AC273)),2)),"")</f>
        <v/>
      </c>
      <c r="I273" s="9" t="str">
        <f t="shared" si="117"/>
        <v/>
      </c>
      <c r="J273" s="20">
        <f t="shared" si="116"/>
        <v>-700.1</v>
      </c>
      <c r="K273" s="20">
        <f t="shared" si="118"/>
        <v>186949.63999999998</v>
      </c>
      <c r="L273" s="23">
        <f>VLOOKUP(B273,'[2]Total_DARF''s_Est_Mun+Acerto'!$A$35:$L$5598,6,FALSE)</f>
        <v>186949.64</v>
      </c>
      <c r="M273" s="23">
        <f t="shared" si="111"/>
        <v>0</v>
      </c>
      <c r="N273" s="34" t="str">
        <f>IF(ISERROR(VLOOKUP(B273,[3]Rateio_Área_Geoeconômica!$A$4:$F$964,6,0)),"",(VLOOKUP(B273,[3]Rateio_Área_Geoeconômica!$A$4:$F$964,6,0)))</f>
        <v>L</v>
      </c>
      <c r="O273" s="30" t="str">
        <f>IF((IF(ISERROR(VLOOKUP(B273,[4]Original!$B$120:$G$157,6,0)),"",(VLOOKUP(B273,[4]Original!$B$120:$G$157,6,0))))=0,"",(IF(ISERROR(VLOOKUP(B273,[4]Original!$B$120:$G$157,6,0)),"",(VLOOKUP(B273,[4]Original!$B$120:$G$157,6,0)))))</f>
        <v/>
      </c>
      <c r="P273" s="30" t="s">
        <v>1085</v>
      </c>
      <c r="Q273" s="30">
        <f t="shared" si="119"/>
        <v>3</v>
      </c>
      <c r="R273" s="31" t="str">
        <f>IF(ISERROR(VLOOKUP(B273,'[5]Inst.Marit._Afetados'!$B$5:$C$170,2,0)),"",(VLOOKUP(B273,'[5]Inst.Marit._Afetados'!$B$5:$C$170,2,0)))</f>
        <v/>
      </c>
      <c r="S273" s="30">
        <f t="shared" si="120"/>
        <v>4</v>
      </c>
      <c r="T273" s="32">
        <f>VLOOKUP(B273,[6]Municipios!$B$7:$J$5574,3,0)+VLOOKUP(B273,[6]Municipios!$B$7:$J$5574,4,0)+VLOOKUP(B273,[6]Municipios!$B$7:$J$5574,5,0)</f>
        <v>0</v>
      </c>
      <c r="U273" s="32">
        <f>VLOOKUP(B273,[6]Municipios!$B$7:$J$5574,6,0)+VLOOKUP(B273,[6]Municipios!$B$7:$J$5574,7,0)+VLOOKUP(B273,[6]Municipios!$B$7:$J$5574,8,0)</f>
        <v>0</v>
      </c>
      <c r="V273" s="32">
        <f>VLOOKUP(B273,[6]Instalaçoes!$B$7:$J$5570,3,0)+VLOOKUP(B273,[6]Instalaçoes!$B$7:$J$5570,4,0)+VLOOKUP(B273,[6]Instalaçoes!$B$7:$J$5570,5,0)</f>
        <v>187649.74</v>
      </c>
      <c r="W273" s="32">
        <f>VLOOKUP(B273,[6]Instalaçoes!$B$7:$J$5570,6,0)+VLOOKUP(B273,[6]Instalaçoes!$B$7:$J$5570,7,0)+VLOOKUP(B273,[6]Instalaçoes!$B$7:$J$5570,8,0)</f>
        <v>0</v>
      </c>
      <c r="X273" s="32"/>
      <c r="Y273" s="32"/>
      <c r="Z273" s="32"/>
      <c r="AA273" s="32"/>
      <c r="AB273" s="30">
        <f>IF((Q273&lt;&gt;""),VLOOKUP(B273,[7]Coeficiente_Municípios!$A$6:$Z$5570,8,0),0)</f>
        <v>0</v>
      </c>
      <c r="AC273" s="30">
        <f>IF((R273&lt;&gt;""),VLOOKUP(B273,'[5]Inst.Marit._Afetados'!$B$5:$F$170,5,0),0)</f>
        <v>0</v>
      </c>
      <c r="AD273" s="30">
        <f>IF((S273&lt;&gt;""),VLOOKUP(B273,[7]Coeficiente_Municípios!$A$6:$Z$5570,7,0),0)</f>
        <v>0</v>
      </c>
      <c r="AE273" s="30">
        <f>IF((R273&lt;&gt;""),VLOOKUP(B273,'[5]Inst.Marit._Afetados'!$B$5:$F$170,4,0),0)</f>
        <v>0</v>
      </c>
      <c r="AG273" s="32">
        <f>VLOOKUP($B273,'[2]5411_5%'!$A$15:$C$5606,3,0)-VLOOKUP($B273,'[2]5411_5%'!$A$15:$C$5606,2,0)</f>
        <v>0</v>
      </c>
      <c r="AH273" s="32">
        <f>VLOOKUP($B273,'[2]5411_&gt;5%'!$A$13:$C$5604,3,0)-VLOOKUP($B273,'[2]5411_&gt;5%'!$A$13:$C$5604,2,0)</f>
        <v>0</v>
      </c>
      <c r="AI273" s="32">
        <f>IF(ISNA(VLOOKUP($B273,'[2]Total_DARF''s_Est_Mun+Acerto'!$A$35:$L$5599,7,0)),0,(VLOOKUP($B273,'[2]Total_DARF''s_Est_Mun+Acerto'!$A$35:$L$5599,7,0)))</f>
        <v>-700.1</v>
      </c>
      <c r="AJ273" s="32">
        <f>IF(ISNA(VLOOKUP($B273,'[2]Total_DARF''s_Est_Mun+Acerto'!$A$35:$L$5599,8,0)),0,(VLOOKUP($B273,'[2]Total_DARF''s_Est_Mun+Acerto'!$A$35:$L$5599,8,0)))</f>
        <v>0</v>
      </c>
      <c r="AK273" s="32">
        <f>IF(ISNA(VLOOKUP($B273,'[2]Total_DARF''s_Est_Mun+Acerto'!$A$35:$L$5599,10,0)),0,(VLOOKUP($B273,'[2]Total_DARF''s_Est_Mun+Acerto'!$A$35:$L$5599,10,0)))</f>
        <v>0</v>
      </c>
      <c r="AL273" s="32">
        <f>VLOOKUP(B273,'[2]Total_DARF''s_Est_Mun+Acerto'!$A$35:$K$5599,11,0)</f>
        <v>0</v>
      </c>
    </row>
    <row r="274" spans="1:38" ht="12.75" customHeight="1" x14ac:dyDescent="0.2">
      <c r="A274" s="4" t="s">
        <v>788</v>
      </c>
      <c r="B274" s="81" t="s">
        <v>200</v>
      </c>
      <c r="C274" s="9" t="str">
        <f t="shared" si="112"/>
        <v/>
      </c>
      <c r="D274" s="9" t="str">
        <f t="shared" si="113"/>
        <v/>
      </c>
      <c r="E274" s="9">
        <f t="shared" si="114"/>
        <v>0</v>
      </c>
      <c r="F274" s="9" t="str">
        <f t="shared" si="110"/>
        <v/>
      </c>
      <c r="G274" s="9" t="str">
        <f t="shared" si="115"/>
        <v/>
      </c>
      <c r="H274" s="9" t="str">
        <f>IF((AB274&gt;0),(TRUNC(([1]Mar!$C$6*(AB274-AC274)),2)+TRUNC(([1]Mar!$D$6*(AB274-AC274)),2)+TRUNC(([1]Mar!$E$6*(AB274-AC274)),2)),"")</f>
        <v/>
      </c>
      <c r="I274" s="9" t="str">
        <f t="shared" si="117"/>
        <v/>
      </c>
      <c r="J274" s="20" t="str">
        <f t="shared" si="116"/>
        <v/>
      </c>
      <c r="K274" s="20">
        <f t="shared" si="118"/>
        <v>0</v>
      </c>
      <c r="L274" s="23">
        <f>VLOOKUP(B274,'[2]Total_DARF''s_Est_Mun+Acerto'!$A$35:$L$5598,6,FALSE)</f>
        <v>0</v>
      </c>
      <c r="M274" s="23">
        <f t="shared" si="111"/>
        <v>0</v>
      </c>
      <c r="N274" s="34" t="str">
        <f>IF(ISERROR(VLOOKUP(B274,[3]Rateio_Área_Geoeconômica!$A$4:$F$964,6,0)),"",(VLOOKUP(B274,[3]Rateio_Área_Geoeconômica!$A$4:$F$964,6,0)))</f>
        <v>L</v>
      </c>
      <c r="O274" s="30" t="str">
        <f>IF((IF(ISERROR(VLOOKUP(B274,[4]Original!$B$120:$G$157,6,0)),"",(VLOOKUP(B274,[4]Original!$B$120:$G$157,6,0))))=0,"",(IF(ISERROR(VLOOKUP(B274,[4]Original!$B$120:$G$157,6,0)),"",(VLOOKUP(B274,[4]Original!$B$120:$G$157,6,0)))))</f>
        <v/>
      </c>
      <c r="P274" s="30" t="s">
        <v>1085</v>
      </c>
      <c r="Q274" s="30" t="str">
        <f t="shared" si="119"/>
        <v/>
      </c>
      <c r="R274" s="31" t="str">
        <f>IF(ISERROR(VLOOKUP(B274,'[5]Inst.Marit._Afetados'!$B$5:$C$170,2,0)),"",(VLOOKUP(B274,'[5]Inst.Marit._Afetados'!$B$5:$C$170,2,0)))</f>
        <v/>
      </c>
      <c r="S274" s="30">
        <f t="shared" si="120"/>
        <v>4</v>
      </c>
      <c r="T274" s="32">
        <f>VLOOKUP(B274,[6]Municipios!$B$7:$J$5574,3,0)+VLOOKUP(B274,[6]Municipios!$B$7:$J$5574,4,0)+VLOOKUP(B274,[6]Municipios!$B$7:$J$5574,5,0)</f>
        <v>0</v>
      </c>
      <c r="U274" s="32">
        <f>VLOOKUP(B274,[6]Municipios!$B$7:$J$5574,6,0)+VLOOKUP(B274,[6]Municipios!$B$7:$J$5574,7,0)+VLOOKUP(B274,[6]Municipios!$B$7:$J$5574,8,0)</f>
        <v>0</v>
      </c>
      <c r="V274" s="32">
        <f>VLOOKUP(B274,[6]Instalaçoes!$B$7:$J$5570,3,0)+VLOOKUP(B274,[6]Instalaçoes!$B$7:$J$5570,4,0)+VLOOKUP(B274,[6]Instalaçoes!$B$7:$J$5570,5,0)</f>
        <v>0</v>
      </c>
      <c r="W274" s="32">
        <f>VLOOKUP(B274,[6]Instalaçoes!$B$7:$J$5570,6,0)+VLOOKUP(B274,[6]Instalaçoes!$B$7:$J$5570,7,0)+VLOOKUP(B274,[6]Instalaçoes!$B$7:$J$5570,8,0)</f>
        <v>0</v>
      </c>
      <c r="X274" s="32"/>
      <c r="Y274" s="32"/>
      <c r="Z274" s="32"/>
      <c r="AA274" s="32"/>
      <c r="AB274" s="30">
        <f>IF((Q274&lt;&gt;""),VLOOKUP(B274,[7]Coeficiente_Municípios!$A$6:$Z$5570,8,0),0)</f>
        <v>0</v>
      </c>
      <c r="AC274" s="30">
        <f>IF((R274&lt;&gt;""),VLOOKUP(B274,'[5]Inst.Marit._Afetados'!$B$5:$F$170,5,0),0)</f>
        <v>0</v>
      </c>
      <c r="AD274" s="30">
        <f>IF((S274&lt;&gt;""),VLOOKUP(B274,[7]Coeficiente_Municípios!$A$6:$Z$5570,7,0),0)</f>
        <v>0</v>
      </c>
      <c r="AE274" s="30">
        <f>IF((R274&lt;&gt;""),VLOOKUP(B274,'[5]Inst.Marit._Afetados'!$B$5:$F$170,4,0),0)</f>
        <v>0</v>
      </c>
      <c r="AG274" s="32">
        <f>VLOOKUP($B274,'[2]5411_5%'!$A$15:$C$5606,3,0)-VLOOKUP($B274,'[2]5411_5%'!$A$15:$C$5606,2,0)</f>
        <v>0</v>
      </c>
      <c r="AH274" s="32">
        <f>VLOOKUP($B274,'[2]5411_&gt;5%'!$A$13:$C$5604,3,0)-VLOOKUP($B274,'[2]5411_&gt;5%'!$A$13:$C$5604,2,0)</f>
        <v>0</v>
      </c>
      <c r="AI274" s="32">
        <f>IF(ISNA(VLOOKUP($B274,'[2]Total_DARF''s_Est_Mun+Acerto'!$A$35:$L$5599,7,0)),0,(VLOOKUP($B274,'[2]Total_DARF''s_Est_Mun+Acerto'!$A$35:$L$5599,7,0)))</f>
        <v>0</v>
      </c>
      <c r="AJ274" s="32">
        <f>IF(ISNA(VLOOKUP($B274,'[2]Total_DARF''s_Est_Mun+Acerto'!$A$35:$L$5599,8,0)),0,(VLOOKUP($B274,'[2]Total_DARF''s_Est_Mun+Acerto'!$A$35:$L$5599,8,0)))</f>
        <v>0</v>
      </c>
      <c r="AK274" s="32">
        <f>IF(ISNA(VLOOKUP($B274,'[2]Total_DARF''s_Est_Mun+Acerto'!$A$35:$L$5599,10,0)),0,(VLOOKUP($B274,'[2]Total_DARF''s_Est_Mun+Acerto'!$A$35:$L$5599,10,0)))</f>
        <v>0</v>
      </c>
      <c r="AL274" s="32">
        <f>VLOOKUP(B274,'[2]Total_DARF''s_Est_Mun+Acerto'!$A$35:$K$5599,11,0)</f>
        <v>0</v>
      </c>
    </row>
    <row r="275" spans="1:38" ht="12.75" customHeight="1" x14ac:dyDescent="0.2">
      <c r="A275" s="4" t="s">
        <v>788</v>
      </c>
      <c r="B275" s="81" t="s">
        <v>201</v>
      </c>
      <c r="C275" s="9" t="str">
        <f t="shared" si="112"/>
        <v/>
      </c>
      <c r="D275" s="9" t="str">
        <f t="shared" si="113"/>
        <v/>
      </c>
      <c r="E275" s="9">
        <f t="shared" si="114"/>
        <v>0</v>
      </c>
      <c r="F275" s="9" t="str">
        <f t="shared" ref="F275:F338" si="121">IF((IF((O275=""),V275,""))=0,"",(IF((O275=""),V275,"")))</f>
        <v/>
      </c>
      <c r="G275" s="9" t="str">
        <f t="shared" si="115"/>
        <v/>
      </c>
      <c r="H275" s="9" t="str">
        <f>IF((AB275&gt;0),(TRUNC(([1]Mar!$C$6*(AB275-AC275)),2)+TRUNC(([1]Mar!$D$6*(AB275-AC275)),2)+TRUNC(([1]Mar!$E$6*(AB275-AC275)),2)),"")</f>
        <v/>
      </c>
      <c r="I275" s="9" t="str">
        <f t="shared" si="117"/>
        <v/>
      </c>
      <c r="J275" s="20" t="str">
        <f t="shared" si="116"/>
        <v/>
      </c>
      <c r="K275" s="20">
        <f t="shared" si="118"/>
        <v>0</v>
      </c>
      <c r="L275" s="23">
        <f>VLOOKUP(B275,'[2]Total_DARF''s_Est_Mun+Acerto'!$A$35:$L$5598,6,FALSE)</f>
        <v>0</v>
      </c>
      <c r="M275" s="23">
        <f t="shared" ref="M275:M338" si="122">K275-L275</f>
        <v>0</v>
      </c>
      <c r="N275" s="34" t="str">
        <f>IF(ISERROR(VLOOKUP(B275,[3]Rateio_Área_Geoeconômica!$A$4:$F$964,6,0)),"",(VLOOKUP(B275,[3]Rateio_Área_Geoeconômica!$A$4:$F$964,6,0)))</f>
        <v>L</v>
      </c>
      <c r="O275" s="30" t="str">
        <f>IF((IF(ISERROR(VLOOKUP(B275,[4]Original!$B$120:$G$157,6,0)),"",(VLOOKUP(B275,[4]Original!$B$120:$G$157,6,0))))=0,"",(IF(ISERROR(VLOOKUP(B275,[4]Original!$B$120:$G$157,6,0)),"",(VLOOKUP(B275,[4]Original!$B$120:$G$157,6,0)))))</f>
        <v/>
      </c>
      <c r="P275" s="30" t="s">
        <v>1085</v>
      </c>
      <c r="Q275" s="30" t="str">
        <f t="shared" si="119"/>
        <v/>
      </c>
      <c r="R275" s="31" t="str">
        <f>IF(ISERROR(VLOOKUP(B275,'[5]Inst.Marit._Afetados'!$B$5:$C$170,2,0)),"",(VLOOKUP(B275,'[5]Inst.Marit._Afetados'!$B$5:$C$170,2,0)))</f>
        <v/>
      </c>
      <c r="S275" s="30">
        <f t="shared" si="120"/>
        <v>4</v>
      </c>
      <c r="T275" s="32">
        <f>VLOOKUP(B275,[6]Municipios!$B$7:$J$5574,3,0)+VLOOKUP(B275,[6]Municipios!$B$7:$J$5574,4,0)+VLOOKUP(B275,[6]Municipios!$B$7:$J$5574,5,0)</f>
        <v>0</v>
      </c>
      <c r="U275" s="32">
        <f>VLOOKUP(B275,[6]Municipios!$B$7:$J$5574,6,0)+VLOOKUP(B275,[6]Municipios!$B$7:$J$5574,7,0)+VLOOKUP(B275,[6]Municipios!$B$7:$J$5574,8,0)</f>
        <v>0</v>
      </c>
      <c r="V275" s="32">
        <f>VLOOKUP(B275,[6]Instalaçoes!$B$7:$J$5570,3,0)+VLOOKUP(B275,[6]Instalaçoes!$B$7:$J$5570,4,0)+VLOOKUP(B275,[6]Instalaçoes!$B$7:$J$5570,5,0)</f>
        <v>0</v>
      </c>
      <c r="W275" s="32">
        <f>VLOOKUP(B275,[6]Instalaçoes!$B$7:$J$5570,6,0)+VLOOKUP(B275,[6]Instalaçoes!$B$7:$J$5570,7,0)+VLOOKUP(B275,[6]Instalaçoes!$B$7:$J$5570,8,0)</f>
        <v>0</v>
      </c>
      <c r="X275" s="32"/>
      <c r="Y275" s="32"/>
      <c r="Z275" s="32"/>
      <c r="AA275" s="32"/>
      <c r="AB275" s="30">
        <f>IF((Q275&lt;&gt;""),VLOOKUP(B275,[7]Coeficiente_Municípios!$A$6:$Z$5570,8,0),0)</f>
        <v>0</v>
      </c>
      <c r="AC275" s="30">
        <f>IF((R275&lt;&gt;""),VLOOKUP(B275,'[5]Inst.Marit._Afetados'!$B$5:$F$170,5,0),0)</f>
        <v>0</v>
      </c>
      <c r="AD275" s="30">
        <f>IF((S275&lt;&gt;""),VLOOKUP(B275,[7]Coeficiente_Municípios!$A$6:$Z$5570,7,0),0)</f>
        <v>0</v>
      </c>
      <c r="AE275" s="30">
        <f>IF((R275&lt;&gt;""),VLOOKUP(B275,'[5]Inst.Marit._Afetados'!$B$5:$F$170,4,0),0)</f>
        <v>0</v>
      </c>
      <c r="AG275" s="32">
        <f>VLOOKUP($B275,'[2]5411_5%'!$A$15:$C$5606,3,0)-VLOOKUP($B275,'[2]5411_5%'!$A$15:$C$5606,2,0)</f>
        <v>0</v>
      </c>
      <c r="AH275" s="32">
        <f>VLOOKUP($B275,'[2]5411_&gt;5%'!$A$13:$C$5604,3,0)-VLOOKUP($B275,'[2]5411_&gt;5%'!$A$13:$C$5604,2,0)</f>
        <v>0</v>
      </c>
      <c r="AI275" s="32">
        <f>IF(ISNA(VLOOKUP($B275,'[2]Total_DARF''s_Est_Mun+Acerto'!$A$35:$L$5599,7,0)),0,(VLOOKUP($B275,'[2]Total_DARF''s_Est_Mun+Acerto'!$A$35:$L$5599,7,0)))</f>
        <v>0</v>
      </c>
      <c r="AJ275" s="32">
        <f>IF(ISNA(VLOOKUP($B275,'[2]Total_DARF''s_Est_Mun+Acerto'!$A$35:$L$5599,8,0)),0,(VLOOKUP($B275,'[2]Total_DARF''s_Est_Mun+Acerto'!$A$35:$L$5599,8,0)))</f>
        <v>0</v>
      </c>
      <c r="AK275" s="32">
        <f>IF(ISNA(VLOOKUP($B275,'[2]Total_DARF''s_Est_Mun+Acerto'!$A$35:$L$5599,10,0)),0,(VLOOKUP($B275,'[2]Total_DARF''s_Est_Mun+Acerto'!$A$35:$L$5599,10,0)))</f>
        <v>0</v>
      </c>
      <c r="AL275" s="32">
        <f>VLOOKUP(B275,'[2]Total_DARF''s_Est_Mun+Acerto'!$A$35:$K$5599,11,0)</f>
        <v>0</v>
      </c>
    </row>
    <row r="276" spans="1:38" ht="12.75" customHeight="1" x14ac:dyDescent="0.2">
      <c r="A276" s="4" t="s">
        <v>788</v>
      </c>
      <c r="B276" s="80" t="s">
        <v>202</v>
      </c>
      <c r="C276" s="9" t="str">
        <f t="shared" ref="C276:C339" si="123">IF((N276="P"),T276,"")</f>
        <v/>
      </c>
      <c r="D276" s="9" t="str">
        <f t="shared" ref="D276:D339" si="124">IF((N276="S"),T276,"")</f>
        <v/>
      </c>
      <c r="E276" s="9">
        <f t="shared" ref="E276:E339" si="125">IF((N276="L"),T276,"")</f>
        <v>0</v>
      </c>
      <c r="F276" s="9">
        <f t="shared" si="121"/>
        <v>187649.74</v>
      </c>
      <c r="G276" s="9" t="str">
        <f t="shared" ref="G276:G339" si="126">IF((U276=0),"",U276)</f>
        <v/>
      </c>
      <c r="H276" s="9" t="str">
        <f>IF((AB276&gt;0),(TRUNC(([1]Mar!$C$6*(AB276-AC276)),2)+TRUNC(([1]Mar!$D$6*(AB276-AC276)),2)+TRUNC(([1]Mar!$E$6*(AB276-AC276)),2)),"")</f>
        <v/>
      </c>
      <c r="I276" s="9" t="str">
        <f t="shared" si="117"/>
        <v/>
      </c>
      <c r="J276" s="20">
        <f t="shared" si="116"/>
        <v>-700.1</v>
      </c>
      <c r="K276" s="20">
        <f t="shared" si="118"/>
        <v>186949.63999999998</v>
      </c>
      <c r="L276" s="23">
        <f>VLOOKUP(B276,'[2]Total_DARF''s_Est_Mun+Acerto'!$A$35:$L$5598,6,FALSE)</f>
        <v>186949.64</v>
      </c>
      <c r="M276" s="23">
        <f t="shared" si="122"/>
        <v>0</v>
      </c>
      <c r="N276" s="34" t="str">
        <f>IF(ISERROR(VLOOKUP(B276,[3]Rateio_Área_Geoeconômica!$A$4:$F$964,6,0)),"",(VLOOKUP(B276,[3]Rateio_Área_Geoeconômica!$A$4:$F$964,6,0)))</f>
        <v>L</v>
      </c>
      <c r="O276" s="30" t="str">
        <f>IF((IF(ISERROR(VLOOKUP(B276,[4]Original!$B$120:$G$157,6,0)),"",(VLOOKUP(B276,[4]Original!$B$120:$G$157,6,0))))=0,"",(IF(ISERROR(VLOOKUP(B276,[4]Original!$B$120:$G$157,6,0)),"",(VLOOKUP(B276,[4]Original!$B$120:$G$157,6,0)))))</f>
        <v/>
      </c>
      <c r="P276" s="30" t="s">
        <v>1085</v>
      </c>
      <c r="Q276" s="30">
        <f t="shared" si="119"/>
        <v>3</v>
      </c>
      <c r="R276" s="31" t="str">
        <f>IF(ISERROR(VLOOKUP(B276,'[5]Inst.Marit._Afetados'!$B$5:$C$170,2,0)),"",(VLOOKUP(B276,'[5]Inst.Marit._Afetados'!$B$5:$C$170,2,0)))</f>
        <v/>
      </c>
      <c r="S276" s="30">
        <f t="shared" si="120"/>
        <v>4</v>
      </c>
      <c r="T276" s="32">
        <f>VLOOKUP(B276,[6]Municipios!$B$7:$J$5574,3,0)+VLOOKUP(B276,[6]Municipios!$B$7:$J$5574,4,0)+VLOOKUP(B276,[6]Municipios!$B$7:$J$5574,5,0)</f>
        <v>0</v>
      </c>
      <c r="U276" s="32">
        <f>VLOOKUP(B276,[6]Municipios!$B$7:$J$5574,6,0)+VLOOKUP(B276,[6]Municipios!$B$7:$J$5574,7,0)+VLOOKUP(B276,[6]Municipios!$B$7:$J$5574,8,0)</f>
        <v>0</v>
      </c>
      <c r="V276" s="32">
        <f>VLOOKUP(B276,[6]Instalaçoes!$B$7:$J$5570,3,0)+VLOOKUP(B276,[6]Instalaçoes!$B$7:$J$5570,4,0)+VLOOKUP(B276,[6]Instalaçoes!$B$7:$J$5570,5,0)</f>
        <v>187649.74</v>
      </c>
      <c r="W276" s="32">
        <f>VLOOKUP(B276,[6]Instalaçoes!$B$7:$J$5570,6,0)+VLOOKUP(B276,[6]Instalaçoes!$B$7:$J$5570,7,0)+VLOOKUP(B276,[6]Instalaçoes!$B$7:$J$5570,8,0)</f>
        <v>0</v>
      </c>
      <c r="X276" s="32"/>
      <c r="Y276" s="32"/>
      <c r="Z276" s="32"/>
      <c r="AA276" s="32"/>
      <c r="AB276" s="30">
        <f>IF((Q276&lt;&gt;""),VLOOKUP(B276,[7]Coeficiente_Municípios!$A$6:$Z$5570,8,0),0)</f>
        <v>0</v>
      </c>
      <c r="AC276" s="30">
        <f>IF((R276&lt;&gt;""),VLOOKUP(B276,'[5]Inst.Marit._Afetados'!$B$5:$F$170,5,0),0)</f>
        <v>0</v>
      </c>
      <c r="AD276" s="30">
        <f>IF((S276&lt;&gt;""),VLOOKUP(B276,[7]Coeficiente_Municípios!$A$6:$Z$5570,7,0),0)</f>
        <v>7.2855211187539928E-4</v>
      </c>
      <c r="AE276" s="30">
        <f>IF((R276&lt;&gt;""),VLOOKUP(B276,'[5]Inst.Marit._Afetados'!$B$5:$F$170,4,0),0)</f>
        <v>0</v>
      </c>
      <c r="AG276" s="32">
        <f>VLOOKUP($B276,'[2]5411_5%'!$A$15:$C$5606,3,0)-VLOOKUP($B276,'[2]5411_5%'!$A$15:$C$5606,2,0)</f>
        <v>0</v>
      </c>
      <c r="AH276" s="32">
        <f>VLOOKUP($B276,'[2]5411_&gt;5%'!$A$13:$C$5604,3,0)-VLOOKUP($B276,'[2]5411_&gt;5%'!$A$13:$C$5604,2,0)</f>
        <v>0</v>
      </c>
      <c r="AI276" s="32">
        <f>IF(ISNA(VLOOKUP($B276,'[2]Total_DARF''s_Est_Mun+Acerto'!$A$35:$L$5599,7,0)),0,(VLOOKUP($B276,'[2]Total_DARF''s_Est_Mun+Acerto'!$A$35:$L$5599,7,0)))</f>
        <v>-700.1</v>
      </c>
      <c r="AJ276" s="32">
        <f>IF(ISNA(VLOOKUP($B276,'[2]Total_DARF''s_Est_Mun+Acerto'!$A$35:$L$5599,8,0)),0,(VLOOKUP($B276,'[2]Total_DARF''s_Est_Mun+Acerto'!$A$35:$L$5599,8,0)))</f>
        <v>0</v>
      </c>
      <c r="AK276" s="32">
        <f>IF(ISNA(VLOOKUP($B276,'[2]Total_DARF''s_Est_Mun+Acerto'!$A$35:$L$5599,10,0)),0,(VLOOKUP($B276,'[2]Total_DARF''s_Est_Mun+Acerto'!$A$35:$L$5599,10,0)))</f>
        <v>0</v>
      </c>
      <c r="AL276" s="32">
        <f>VLOOKUP(B276,'[2]Total_DARF''s_Est_Mun+Acerto'!$A$35:$K$5599,11,0)</f>
        <v>0</v>
      </c>
    </row>
    <row r="277" spans="1:38" ht="12.75" customHeight="1" x14ac:dyDescent="0.2">
      <c r="A277" s="4" t="s">
        <v>788</v>
      </c>
      <c r="B277" s="81" t="s">
        <v>203</v>
      </c>
      <c r="C277" s="9" t="str">
        <f t="shared" si="123"/>
        <v/>
      </c>
      <c r="D277" s="9" t="str">
        <f t="shared" si="124"/>
        <v/>
      </c>
      <c r="E277" s="9">
        <f t="shared" si="125"/>
        <v>0</v>
      </c>
      <c r="F277" s="9" t="str">
        <f t="shared" si="121"/>
        <v/>
      </c>
      <c r="G277" s="9" t="str">
        <f t="shared" si="126"/>
        <v/>
      </c>
      <c r="H277" s="9" t="str">
        <f>IF((AB277&gt;0),(TRUNC(([1]Mar!$C$6*(AB277-AC277)),2)+TRUNC(([1]Mar!$D$6*(AB277-AC277)),2)+TRUNC(([1]Mar!$E$6*(AB277-AC277)),2)),"")</f>
        <v/>
      </c>
      <c r="I277" s="9" t="str">
        <f t="shared" si="117"/>
        <v/>
      </c>
      <c r="J277" s="20" t="str">
        <f t="shared" si="116"/>
        <v/>
      </c>
      <c r="K277" s="20">
        <f t="shared" si="118"/>
        <v>0</v>
      </c>
      <c r="L277" s="23">
        <f>VLOOKUP(B277,'[2]Total_DARF''s_Est_Mun+Acerto'!$A$35:$L$5598,6,FALSE)</f>
        <v>0</v>
      </c>
      <c r="M277" s="23">
        <f t="shared" si="122"/>
        <v>0</v>
      </c>
      <c r="N277" s="34" t="str">
        <f>IF(ISERROR(VLOOKUP(B277,[3]Rateio_Área_Geoeconômica!$A$4:$F$964,6,0)),"",(VLOOKUP(B277,[3]Rateio_Área_Geoeconômica!$A$4:$F$964,6,0)))</f>
        <v>L</v>
      </c>
      <c r="O277" s="30" t="str">
        <f>IF((IF(ISERROR(VLOOKUP(B277,[4]Original!$B$120:$G$157,6,0)),"",(VLOOKUP(B277,[4]Original!$B$120:$G$157,6,0))))=0,"",(IF(ISERROR(VLOOKUP(B277,[4]Original!$B$120:$G$157,6,0)),"",(VLOOKUP(B277,[4]Original!$B$120:$G$157,6,0)))))</f>
        <v/>
      </c>
      <c r="P277" s="30" t="s">
        <v>1085</v>
      </c>
      <c r="Q277" s="30" t="str">
        <f t="shared" si="119"/>
        <v/>
      </c>
      <c r="R277" s="31" t="str">
        <f>IF(ISERROR(VLOOKUP(B277,'[5]Inst.Marit._Afetados'!$B$5:$C$170,2,0)),"",(VLOOKUP(B277,'[5]Inst.Marit._Afetados'!$B$5:$C$170,2,0)))</f>
        <v/>
      </c>
      <c r="S277" s="30">
        <f t="shared" si="120"/>
        <v>4</v>
      </c>
      <c r="T277" s="32">
        <f>VLOOKUP(B277,[6]Municipios!$B$7:$J$5574,3,0)+VLOOKUP(B277,[6]Municipios!$B$7:$J$5574,4,0)+VLOOKUP(B277,[6]Municipios!$B$7:$J$5574,5,0)</f>
        <v>0</v>
      </c>
      <c r="U277" s="32">
        <f>VLOOKUP(B277,[6]Municipios!$B$7:$J$5574,6,0)+VLOOKUP(B277,[6]Municipios!$B$7:$J$5574,7,0)+VLOOKUP(B277,[6]Municipios!$B$7:$J$5574,8,0)</f>
        <v>0</v>
      </c>
      <c r="V277" s="32">
        <f>VLOOKUP(B277,[6]Instalaçoes!$B$7:$J$5570,3,0)+VLOOKUP(B277,[6]Instalaçoes!$B$7:$J$5570,4,0)+VLOOKUP(B277,[6]Instalaçoes!$B$7:$J$5570,5,0)</f>
        <v>0</v>
      </c>
      <c r="W277" s="32">
        <f>VLOOKUP(B277,[6]Instalaçoes!$B$7:$J$5570,6,0)+VLOOKUP(B277,[6]Instalaçoes!$B$7:$J$5570,7,0)+VLOOKUP(B277,[6]Instalaçoes!$B$7:$J$5570,8,0)</f>
        <v>0</v>
      </c>
      <c r="X277" s="32"/>
      <c r="Y277" s="32"/>
      <c r="Z277" s="32"/>
      <c r="AA277" s="32"/>
      <c r="AB277" s="30">
        <f>IF((Q277&lt;&gt;""),VLOOKUP(B277,[7]Coeficiente_Municípios!$A$6:$Z$5570,8,0),0)</f>
        <v>0</v>
      </c>
      <c r="AC277" s="30">
        <f>IF((R277&lt;&gt;""),VLOOKUP(B277,'[5]Inst.Marit._Afetados'!$B$5:$F$170,5,0),0)</f>
        <v>0</v>
      </c>
      <c r="AD277" s="30">
        <f>IF((S277&lt;&gt;""),VLOOKUP(B277,[7]Coeficiente_Municípios!$A$6:$Z$5570,7,0),0)</f>
        <v>0</v>
      </c>
      <c r="AE277" s="30">
        <f>IF((R277&lt;&gt;""),VLOOKUP(B277,'[5]Inst.Marit._Afetados'!$B$5:$F$170,4,0),0)</f>
        <v>0</v>
      </c>
      <c r="AG277" s="32">
        <f>VLOOKUP($B277,'[2]5411_5%'!$A$15:$C$5606,3,0)-VLOOKUP($B277,'[2]5411_5%'!$A$15:$C$5606,2,0)</f>
        <v>0</v>
      </c>
      <c r="AH277" s="32">
        <f>VLOOKUP($B277,'[2]5411_&gt;5%'!$A$13:$C$5604,3,0)-VLOOKUP($B277,'[2]5411_&gt;5%'!$A$13:$C$5604,2,0)</f>
        <v>0</v>
      </c>
      <c r="AI277" s="32">
        <f>IF(ISNA(VLOOKUP($B277,'[2]Total_DARF''s_Est_Mun+Acerto'!$A$35:$L$5599,7,0)),0,(VLOOKUP($B277,'[2]Total_DARF''s_Est_Mun+Acerto'!$A$35:$L$5599,7,0)))</f>
        <v>0</v>
      </c>
      <c r="AJ277" s="32">
        <f>IF(ISNA(VLOOKUP($B277,'[2]Total_DARF''s_Est_Mun+Acerto'!$A$35:$L$5599,8,0)),0,(VLOOKUP($B277,'[2]Total_DARF''s_Est_Mun+Acerto'!$A$35:$L$5599,8,0)))</f>
        <v>0</v>
      </c>
      <c r="AK277" s="32">
        <f>IF(ISNA(VLOOKUP($B277,'[2]Total_DARF''s_Est_Mun+Acerto'!$A$35:$L$5599,10,0)),0,(VLOOKUP($B277,'[2]Total_DARF''s_Est_Mun+Acerto'!$A$35:$L$5599,10,0)))</f>
        <v>0</v>
      </c>
      <c r="AL277" s="32">
        <f>VLOOKUP(B277,'[2]Total_DARF''s_Est_Mun+Acerto'!$A$35:$K$5599,11,0)</f>
        <v>0</v>
      </c>
    </row>
    <row r="278" spans="1:38" ht="12.75" customHeight="1" x14ac:dyDescent="0.2">
      <c r="A278" s="4" t="s">
        <v>788</v>
      </c>
      <c r="B278" s="81" t="s">
        <v>204</v>
      </c>
      <c r="C278" s="9" t="str">
        <f t="shared" si="123"/>
        <v/>
      </c>
      <c r="D278" s="9" t="str">
        <f t="shared" si="124"/>
        <v/>
      </c>
      <c r="E278" s="9">
        <f t="shared" si="125"/>
        <v>0</v>
      </c>
      <c r="F278" s="9" t="str">
        <f t="shared" si="121"/>
        <v/>
      </c>
      <c r="G278" s="9" t="str">
        <f t="shared" si="126"/>
        <v/>
      </c>
      <c r="H278" s="9" t="str">
        <f>IF((AB278&gt;0),(TRUNC(([1]Mar!$C$6*(AB278-AC278)),2)+TRUNC(([1]Mar!$D$6*(AB278-AC278)),2)+TRUNC(([1]Mar!$E$6*(AB278-AC278)),2)),"")</f>
        <v/>
      </c>
      <c r="I278" s="9" t="str">
        <f t="shared" si="117"/>
        <v/>
      </c>
      <c r="J278" s="20" t="str">
        <f t="shared" si="116"/>
        <v/>
      </c>
      <c r="K278" s="20">
        <f t="shared" si="118"/>
        <v>0</v>
      </c>
      <c r="L278" s="23">
        <f>VLOOKUP(B278,'[2]Total_DARF''s_Est_Mun+Acerto'!$A$35:$L$5598,6,FALSE)</f>
        <v>0</v>
      </c>
      <c r="M278" s="23">
        <f t="shared" si="122"/>
        <v>0</v>
      </c>
      <c r="N278" s="34" t="str">
        <f>IF(ISERROR(VLOOKUP(B278,[3]Rateio_Área_Geoeconômica!$A$4:$F$964,6,0)),"",(VLOOKUP(B278,[3]Rateio_Área_Geoeconômica!$A$4:$F$964,6,0)))</f>
        <v>L</v>
      </c>
      <c r="O278" s="30" t="str">
        <f>IF((IF(ISERROR(VLOOKUP(B278,[4]Original!$B$120:$G$157,6,0)),"",(VLOOKUP(B278,[4]Original!$B$120:$G$157,6,0))))=0,"",(IF(ISERROR(VLOOKUP(B278,[4]Original!$B$120:$G$157,6,0)),"",(VLOOKUP(B278,[4]Original!$B$120:$G$157,6,0)))))</f>
        <v/>
      </c>
      <c r="P278" s="30" t="s">
        <v>1085</v>
      </c>
      <c r="Q278" s="30" t="str">
        <f t="shared" si="119"/>
        <v/>
      </c>
      <c r="R278" s="31" t="str">
        <f>IF(ISERROR(VLOOKUP(B278,'[5]Inst.Marit._Afetados'!$B$5:$C$170,2,0)),"",(VLOOKUP(B278,'[5]Inst.Marit._Afetados'!$B$5:$C$170,2,0)))</f>
        <v/>
      </c>
      <c r="S278" s="30">
        <f t="shared" si="120"/>
        <v>4</v>
      </c>
      <c r="T278" s="32">
        <f>VLOOKUP(B278,[6]Municipios!$B$7:$J$5574,3,0)+VLOOKUP(B278,[6]Municipios!$B$7:$J$5574,4,0)+VLOOKUP(B278,[6]Municipios!$B$7:$J$5574,5,0)</f>
        <v>0</v>
      </c>
      <c r="U278" s="32">
        <f>VLOOKUP(B278,[6]Municipios!$B$7:$J$5574,6,0)+VLOOKUP(B278,[6]Municipios!$B$7:$J$5574,7,0)+VLOOKUP(B278,[6]Municipios!$B$7:$J$5574,8,0)</f>
        <v>0</v>
      </c>
      <c r="V278" s="32">
        <f>VLOOKUP(B278,[6]Instalaçoes!$B$7:$J$5570,3,0)+VLOOKUP(B278,[6]Instalaçoes!$B$7:$J$5570,4,0)+VLOOKUP(B278,[6]Instalaçoes!$B$7:$J$5570,5,0)</f>
        <v>0</v>
      </c>
      <c r="W278" s="32">
        <f>VLOOKUP(B278,[6]Instalaçoes!$B$7:$J$5570,6,0)+VLOOKUP(B278,[6]Instalaçoes!$B$7:$J$5570,7,0)+VLOOKUP(B278,[6]Instalaçoes!$B$7:$J$5570,8,0)</f>
        <v>0</v>
      </c>
      <c r="X278" s="32"/>
      <c r="Y278" s="32"/>
      <c r="Z278" s="32"/>
      <c r="AA278" s="32"/>
      <c r="AB278" s="30">
        <f>IF((Q278&lt;&gt;""),VLOOKUP(B278,[7]Coeficiente_Municípios!$A$6:$Z$5570,8,0),0)</f>
        <v>0</v>
      </c>
      <c r="AC278" s="30">
        <f>IF((R278&lt;&gt;""),VLOOKUP(B278,'[5]Inst.Marit._Afetados'!$B$5:$F$170,5,0),0)</f>
        <v>0</v>
      </c>
      <c r="AD278" s="30">
        <f>IF((S278&lt;&gt;""),VLOOKUP(B278,[7]Coeficiente_Municípios!$A$6:$Z$5570,7,0),0)</f>
        <v>0</v>
      </c>
      <c r="AE278" s="30">
        <f>IF((R278&lt;&gt;""),VLOOKUP(B278,'[5]Inst.Marit._Afetados'!$B$5:$F$170,4,0),0)</f>
        <v>0</v>
      </c>
      <c r="AG278" s="32">
        <f>VLOOKUP($B278,'[2]5411_5%'!$A$15:$C$5606,3,0)-VLOOKUP($B278,'[2]5411_5%'!$A$15:$C$5606,2,0)</f>
        <v>0</v>
      </c>
      <c r="AH278" s="32">
        <f>VLOOKUP($B278,'[2]5411_&gt;5%'!$A$13:$C$5604,3,0)-VLOOKUP($B278,'[2]5411_&gt;5%'!$A$13:$C$5604,2,0)</f>
        <v>0</v>
      </c>
      <c r="AI278" s="32">
        <f>IF(ISNA(VLOOKUP($B278,'[2]Total_DARF''s_Est_Mun+Acerto'!$A$35:$L$5599,7,0)),0,(VLOOKUP($B278,'[2]Total_DARF''s_Est_Mun+Acerto'!$A$35:$L$5599,7,0)))</f>
        <v>0</v>
      </c>
      <c r="AJ278" s="32">
        <f>IF(ISNA(VLOOKUP($B278,'[2]Total_DARF''s_Est_Mun+Acerto'!$A$35:$L$5599,8,0)),0,(VLOOKUP($B278,'[2]Total_DARF''s_Est_Mun+Acerto'!$A$35:$L$5599,8,0)))</f>
        <v>0</v>
      </c>
      <c r="AK278" s="32">
        <f>IF(ISNA(VLOOKUP($B278,'[2]Total_DARF''s_Est_Mun+Acerto'!$A$35:$L$5599,10,0)),0,(VLOOKUP($B278,'[2]Total_DARF''s_Est_Mun+Acerto'!$A$35:$L$5599,10,0)))</f>
        <v>0</v>
      </c>
      <c r="AL278" s="32">
        <f>VLOOKUP(B278,'[2]Total_DARF''s_Est_Mun+Acerto'!$A$35:$K$5599,11,0)</f>
        <v>0</v>
      </c>
    </row>
    <row r="279" spans="1:38" ht="12.75" customHeight="1" x14ac:dyDescent="0.2">
      <c r="A279" s="4" t="s">
        <v>788</v>
      </c>
      <c r="B279" s="81" t="s">
        <v>851</v>
      </c>
      <c r="C279" s="9" t="str">
        <f t="shared" si="123"/>
        <v/>
      </c>
      <c r="D279" s="9" t="str">
        <f t="shared" si="124"/>
        <v/>
      </c>
      <c r="E279" s="9">
        <f t="shared" si="125"/>
        <v>0</v>
      </c>
      <c r="F279" s="9" t="str">
        <f t="shared" si="121"/>
        <v/>
      </c>
      <c r="G279" s="9" t="str">
        <f t="shared" si="126"/>
        <v/>
      </c>
      <c r="H279" s="9" t="str">
        <f>IF((AB279&gt;0),(TRUNC(([1]Mar!$C$6*(AB279-AC279)),2)+TRUNC(([1]Mar!$D$6*(AB279-AC279)),2)+TRUNC(([1]Mar!$E$6*(AB279-AC279)),2)),"")</f>
        <v/>
      </c>
      <c r="I279" s="9" t="str">
        <f t="shared" si="117"/>
        <v/>
      </c>
      <c r="J279" s="20" t="str">
        <f t="shared" si="116"/>
        <v/>
      </c>
      <c r="K279" s="20">
        <f t="shared" si="118"/>
        <v>0</v>
      </c>
      <c r="L279" s="23">
        <f>VLOOKUP(B279,'[2]Total_DARF''s_Est_Mun+Acerto'!$A$35:$L$5598,6,FALSE)</f>
        <v>0</v>
      </c>
      <c r="M279" s="23">
        <f t="shared" si="122"/>
        <v>0</v>
      </c>
      <c r="N279" s="34" t="str">
        <f>IF(ISERROR(VLOOKUP(B279,[3]Rateio_Área_Geoeconômica!$A$4:$F$964,6,0)),"",(VLOOKUP(B279,[3]Rateio_Área_Geoeconômica!$A$4:$F$964,6,0)))</f>
        <v>L</v>
      </c>
      <c r="O279" s="30" t="str">
        <f>IF((IF(ISERROR(VLOOKUP(B279,[4]Original!$B$120:$G$157,6,0)),"",(VLOOKUP(B279,[4]Original!$B$120:$G$157,6,0))))=0,"",(IF(ISERROR(VLOOKUP(B279,[4]Original!$B$120:$G$157,6,0)),"",(VLOOKUP(B279,[4]Original!$B$120:$G$157,6,0)))))</f>
        <v/>
      </c>
      <c r="P279" s="30" t="s">
        <v>1085</v>
      </c>
      <c r="Q279" s="30" t="str">
        <f t="shared" si="119"/>
        <v/>
      </c>
      <c r="R279" s="31" t="str">
        <f>IF(ISERROR(VLOOKUP(B279,'[5]Inst.Marit._Afetados'!$B$5:$C$170,2,0)),"",(VLOOKUP(B279,'[5]Inst.Marit._Afetados'!$B$5:$C$170,2,0)))</f>
        <v/>
      </c>
      <c r="S279" s="30">
        <f t="shared" si="120"/>
        <v>4</v>
      </c>
      <c r="T279" s="32">
        <f>VLOOKUP(B279,[6]Municipios!$B$7:$J$5574,3,0)+VLOOKUP(B279,[6]Municipios!$B$7:$J$5574,4,0)+VLOOKUP(B279,[6]Municipios!$B$7:$J$5574,5,0)</f>
        <v>0</v>
      </c>
      <c r="U279" s="32">
        <f>VLOOKUP(B279,[6]Municipios!$B$7:$J$5574,6,0)+VLOOKUP(B279,[6]Municipios!$B$7:$J$5574,7,0)+VLOOKUP(B279,[6]Municipios!$B$7:$J$5574,8,0)</f>
        <v>0</v>
      </c>
      <c r="V279" s="32">
        <f>VLOOKUP(B279,[6]Instalaçoes!$B$7:$J$5570,3,0)+VLOOKUP(B279,[6]Instalaçoes!$B$7:$J$5570,4,0)+VLOOKUP(B279,[6]Instalaçoes!$B$7:$J$5570,5,0)</f>
        <v>0</v>
      </c>
      <c r="W279" s="32">
        <f>VLOOKUP(B279,[6]Instalaçoes!$B$7:$J$5570,6,0)+VLOOKUP(B279,[6]Instalaçoes!$B$7:$J$5570,7,0)+VLOOKUP(B279,[6]Instalaçoes!$B$7:$J$5570,8,0)</f>
        <v>0</v>
      </c>
      <c r="X279" s="32"/>
      <c r="Y279" s="32"/>
      <c r="Z279" s="32"/>
      <c r="AA279" s="32"/>
      <c r="AB279" s="30">
        <f>IF((Q279&lt;&gt;""),VLOOKUP(B279,[7]Coeficiente_Municípios!$A$6:$Z$5570,8,0),0)</f>
        <v>0</v>
      </c>
      <c r="AC279" s="30">
        <f>IF((R279&lt;&gt;""),VLOOKUP(B279,'[5]Inst.Marit._Afetados'!$B$5:$F$170,5,0),0)</f>
        <v>0</v>
      </c>
      <c r="AD279" s="30">
        <f>IF((S279&lt;&gt;""),VLOOKUP(B279,[7]Coeficiente_Municípios!$A$6:$Z$5570,7,0),0)</f>
        <v>0</v>
      </c>
      <c r="AE279" s="30">
        <f>IF((R279&lt;&gt;""),VLOOKUP(B279,'[5]Inst.Marit._Afetados'!$B$5:$F$170,4,0),0)</f>
        <v>0</v>
      </c>
      <c r="AG279" s="32">
        <f>VLOOKUP($B279,'[2]5411_5%'!$A$15:$C$5606,3,0)-VLOOKUP($B279,'[2]5411_5%'!$A$15:$C$5606,2,0)</f>
        <v>0</v>
      </c>
      <c r="AH279" s="32">
        <f>VLOOKUP($B279,'[2]5411_&gt;5%'!$A$13:$C$5604,3,0)-VLOOKUP($B279,'[2]5411_&gt;5%'!$A$13:$C$5604,2,0)</f>
        <v>0</v>
      </c>
      <c r="AI279" s="32">
        <f>IF(ISNA(VLOOKUP($B279,'[2]Total_DARF''s_Est_Mun+Acerto'!$A$35:$L$5599,7,0)),0,(VLOOKUP($B279,'[2]Total_DARF''s_Est_Mun+Acerto'!$A$35:$L$5599,7,0)))</f>
        <v>0</v>
      </c>
      <c r="AJ279" s="32">
        <f>IF(ISNA(VLOOKUP($B279,'[2]Total_DARF''s_Est_Mun+Acerto'!$A$35:$L$5599,8,0)),0,(VLOOKUP($B279,'[2]Total_DARF''s_Est_Mun+Acerto'!$A$35:$L$5599,8,0)))</f>
        <v>0</v>
      </c>
      <c r="AK279" s="32">
        <f>IF(ISNA(VLOOKUP($B279,'[2]Total_DARF''s_Est_Mun+Acerto'!$A$35:$L$5599,10,0)),0,(VLOOKUP($B279,'[2]Total_DARF''s_Est_Mun+Acerto'!$A$35:$L$5599,10,0)))</f>
        <v>0</v>
      </c>
      <c r="AL279" s="32">
        <f>VLOOKUP(B279,'[2]Total_DARF''s_Est_Mun+Acerto'!$A$35:$K$5599,11,0)</f>
        <v>0</v>
      </c>
    </row>
    <row r="280" spans="1:38" ht="12.75" customHeight="1" x14ac:dyDescent="0.2">
      <c r="A280" s="4" t="s">
        <v>788</v>
      </c>
      <c r="B280" s="81" t="s">
        <v>205</v>
      </c>
      <c r="C280" s="9" t="str">
        <f t="shared" si="123"/>
        <v/>
      </c>
      <c r="D280" s="9" t="str">
        <f t="shared" si="124"/>
        <v/>
      </c>
      <c r="E280" s="9">
        <f t="shared" si="125"/>
        <v>0</v>
      </c>
      <c r="F280" s="9" t="str">
        <f t="shared" si="121"/>
        <v/>
      </c>
      <c r="G280" s="9" t="str">
        <f t="shared" si="126"/>
        <v/>
      </c>
      <c r="H280" s="9" t="str">
        <f>IF((AB280&gt;0),(TRUNC(([1]Mar!$C$6*(AB280-AC280)),2)+TRUNC(([1]Mar!$D$6*(AB280-AC280)),2)+TRUNC(([1]Mar!$E$6*(AB280-AC280)),2)),"")</f>
        <v/>
      </c>
      <c r="I280" s="9" t="str">
        <f t="shared" si="117"/>
        <v/>
      </c>
      <c r="J280" s="20" t="str">
        <f t="shared" si="116"/>
        <v/>
      </c>
      <c r="K280" s="20">
        <f t="shared" si="118"/>
        <v>0</v>
      </c>
      <c r="L280" s="23">
        <f>VLOOKUP(B280,'[2]Total_DARF''s_Est_Mun+Acerto'!$A$35:$L$5598,6,FALSE)</f>
        <v>0</v>
      </c>
      <c r="M280" s="23">
        <f t="shared" si="122"/>
        <v>0</v>
      </c>
      <c r="N280" s="34" t="str">
        <f>IF(ISERROR(VLOOKUP(B280,[3]Rateio_Área_Geoeconômica!$A$4:$F$964,6,0)),"",(VLOOKUP(B280,[3]Rateio_Área_Geoeconômica!$A$4:$F$964,6,0)))</f>
        <v>L</v>
      </c>
      <c r="O280" s="30" t="str">
        <f>IF((IF(ISERROR(VLOOKUP(B280,[4]Original!$B$120:$G$157,6,0)),"",(VLOOKUP(B280,[4]Original!$B$120:$G$157,6,0))))=0,"",(IF(ISERROR(VLOOKUP(B280,[4]Original!$B$120:$G$157,6,0)),"",(VLOOKUP(B280,[4]Original!$B$120:$G$157,6,0)))))</f>
        <v/>
      </c>
      <c r="P280" s="30" t="s">
        <v>1085</v>
      </c>
      <c r="Q280" s="30" t="str">
        <f t="shared" si="119"/>
        <v/>
      </c>
      <c r="R280" s="31" t="str">
        <f>IF(ISERROR(VLOOKUP(B280,'[5]Inst.Marit._Afetados'!$B$5:$C$170,2,0)),"",(VLOOKUP(B280,'[5]Inst.Marit._Afetados'!$B$5:$C$170,2,0)))</f>
        <v/>
      </c>
      <c r="S280" s="30">
        <f t="shared" si="120"/>
        <v>4</v>
      </c>
      <c r="T280" s="32">
        <f>VLOOKUP(B280,[6]Municipios!$B$7:$J$5574,3,0)+VLOOKUP(B280,[6]Municipios!$B$7:$J$5574,4,0)+VLOOKUP(B280,[6]Municipios!$B$7:$J$5574,5,0)</f>
        <v>0</v>
      </c>
      <c r="U280" s="32">
        <f>VLOOKUP(B280,[6]Municipios!$B$7:$J$5574,6,0)+VLOOKUP(B280,[6]Municipios!$B$7:$J$5574,7,0)+VLOOKUP(B280,[6]Municipios!$B$7:$J$5574,8,0)</f>
        <v>0</v>
      </c>
      <c r="V280" s="32">
        <f>VLOOKUP(B280,[6]Instalaçoes!$B$7:$J$5570,3,0)+VLOOKUP(B280,[6]Instalaçoes!$B$7:$J$5570,4,0)+VLOOKUP(B280,[6]Instalaçoes!$B$7:$J$5570,5,0)</f>
        <v>0</v>
      </c>
      <c r="W280" s="32">
        <f>VLOOKUP(B280,[6]Instalaçoes!$B$7:$J$5570,6,0)+VLOOKUP(B280,[6]Instalaçoes!$B$7:$J$5570,7,0)+VLOOKUP(B280,[6]Instalaçoes!$B$7:$J$5570,8,0)</f>
        <v>0</v>
      </c>
      <c r="X280" s="32"/>
      <c r="Y280" s="32"/>
      <c r="Z280" s="32"/>
      <c r="AA280" s="32"/>
      <c r="AB280" s="30">
        <f>IF((Q280&lt;&gt;""),VLOOKUP(B280,[7]Coeficiente_Municípios!$A$6:$Z$5570,8,0),0)</f>
        <v>0</v>
      </c>
      <c r="AC280" s="30">
        <f>IF((R280&lt;&gt;""),VLOOKUP(B280,'[5]Inst.Marit._Afetados'!$B$5:$F$170,5,0),0)</f>
        <v>0</v>
      </c>
      <c r="AD280" s="30">
        <f>IF((S280&lt;&gt;""),VLOOKUP(B280,[7]Coeficiente_Municípios!$A$6:$Z$5570,7,0),0)</f>
        <v>0</v>
      </c>
      <c r="AE280" s="30">
        <f>IF((R280&lt;&gt;""),VLOOKUP(B280,'[5]Inst.Marit._Afetados'!$B$5:$F$170,4,0),0)</f>
        <v>0</v>
      </c>
      <c r="AG280" s="32">
        <f>VLOOKUP($B280,'[2]5411_5%'!$A$15:$C$5606,3,0)-VLOOKUP($B280,'[2]5411_5%'!$A$15:$C$5606,2,0)</f>
        <v>0</v>
      </c>
      <c r="AH280" s="32">
        <f>VLOOKUP($B280,'[2]5411_&gt;5%'!$A$13:$C$5604,3,0)-VLOOKUP($B280,'[2]5411_&gt;5%'!$A$13:$C$5604,2,0)</f>
        <v>0</v>
      </c>
      <c r="AI280" s="32">
        <f>IF(ISNA(VLOOKUP($B280,'[2]Total_DARF''s_Est_Mun+Acerto'!$A$35:$L$5599,7,0)),0,(VLOOKUP($B280,'[2]Total_DARF''s_Est_Mun+Acerto'!$A$35:$L$5599,7,0)))</f>
        <v>0</v>
      </c>
      <c r="AJ280" s="32">
        <f>IF(ISNA(VLOOKUP($B280,'[2]Total_DARF''s_Est_Mun+Acerto'!$A$35:$L$5599,8,0)),0,(VLOOKUP($B280,'[2]Total_DARF''s_Est_Mun+Acerto'!$A$35:$L$5599,8,0)))</f>
        <v>0</v>
      </c>
      <c r="AK280" s="32">
        <f>IF(ISNA(VLOOKUP($B280,'[2]Total_DARF''s_Est_Mun+Acerto'!$A$35:$L$5599,10,0)),0,(VLOOKUP($B280,'[2]Total_DARF''s_Est_Mun+Acerto'!$A$35:$L$5599,10,0)))</f>
        <v>0</v>
      </c>
      <c r="AL280" s="32">
        <f>VLOOKUP(B280,'[2]Total_DARF''s_Est_Mun+Acerto'!$A$35:$K$5599,11,0)</f>
        <v>0</v>
      </c>
    </row>
    <row r="281" spans="1:38" ht="12.75" customHeight="1" x14ac:dyDescent="0.2">
      <c r="A281" s="4" t="s">
        <v>788</v>
      </c>
      <c r="B281" s="81" t="s">
        <v>206</v>
      </c>
      <c r="C281" s="9" t="str">
        <f t="shared" si="123"/>
        <v/>
      </c>
      <c r="D281" s="9" t="str">
        <f t="shared" si="124"/>
        <v/>
      </c>
      <c r="E281" s="9">
        <f t="shared" si="125"/>
        <v>0</v>
      </c>
      <c r="F281" s="9" t="str">
        <f t="shared" si="121"/>
        <v/>
      </c>
      <c r="G281" s="9" t="str">
        <f t="shared" si="126"/>
        <v/>
      </c>
      <c r="H281" s="9" t="str">
        <f>IF((AB281&gt;0),(TRUNC(([1]Mar!$C$6*(AB281-AC281)),2)+TRUNC(([1]Mar!$D$6*(AB281-AC281)),2)+TRUNC(([1]Mar!$E$6*(AB281-AC281)),2)),"")</f>
        <v/>
      </c>
      <c r="I281" s="9" t="str">
        <f t="shared" si="117"/>
        <v/>
      </c>
      <c r="J281" s="20" t="str">
        <f t="shared" si="116"/>
        <v/>
      </c>
      <c r="K281" s="20">
        <f t="shared" si="118"/>
        <v>0</v>
      </c>
      <c r="L281" s="23">
        <f>VLOOKUP(B281,'[2]Total_DARF''s_Est_Mun+Acerto'!$A$35:$L$5598,6,FALSE)</f>
        <v>0</v>
      </c>
      <c r="M281" s="23">
        <f t="shared" si="122"/>
        <v>0</v>
      </c>
      <c r="N281" s="34" t="str">
        <f>IF(ISERROR(VLOOKUP(B281,[3]Rateio_Área_Geoeconômica!$A$4:$F$964,6,0)),"",(VLOOKUP(B281,[3]Rateio_Área_Geoeconômica!$A$4:$F$964,6,0)))</f>
        <v>L</v>
      </c>
      <c r="O281" s="30" t="str">
        <f>IF((IF(ISERROR(VLOOKUP(B281,[4]Original!$B$120:$G$157,6,0)),"",(VLOOKUP(B281,[4]Original!$B$120:$G$157,6,0))))=0,"",(IF(ISERROR(VLOOKUP(B281,[4]Original!$B$120:$G$157,6,0)),"",(VLOOKUP(B281,[4]Original!$B$120:$G$157,6,0)))))</f>
        <v/>
      </c>
      <c r="P281" s="30" t="s">
        <v>1085</v>
      </c>
      <c r="Q281" s="30" t="str">
        <f t="shared" si="119"/>
        <v/>
      </c>
      <c r="R281" s="31" t="str">
        <f>IF(ISERROR(VLOOKUP(B281,'[5]Inst.Marit._Afetados'!$B$5:$C$170,2,0)),"",(VLOOKUP(B281,'[5]Inst.Marit._Afetados'!$B$5:$C$170,2,0)))</f>
        <v/>
      </c>
      <c r="S281" s="30">
        <f t="shared" si="120"/>
        <v>4</v>
      </c>
      <c r="T281" s="32">
        <f>VLOOKUP(B281,[6]Municipios!$B$7:$J$5574,3,0)+VLOOKUP(B281,[6]Municipios!$B$7:$J$5574,4,0)+VLOOKUP(B281,[6]Municipios!$B$7:$J$5574,5,0)</f>
        <v>0</v>
      </c>
      <c r="U281" s="32">
        <f>VLOOKUP(B281,[6]Municipios!$B$7:$J$5574,6,0)+VLOOKUP(B281,[6]Municipios!$B$7:$J$5574,7,0)+VLOOKUP(B281,[6]Municipios!$B$7:$J$5574,8,0)</f>
        <v>0</v>
      </c>
      <c r="V281" s="32">
        <f>VLOOKUP(B281,[6]Instalaçoes!$B$7:$J$5570,3,0)+VLOOKUP(B281,[6]Instalaçoes!$B$7:$J$5570,4,0)+VLOOKUP(B281,[6]Instalaçoes!$B$7:$J$5570,5,0)</f>
        <v>0</v>
      </c>
      <c r="W281" s="32">
        <f>VLOOKUP(B281,[6]Instalaçoes!$B$7:$J$5570,6,0)+VLOOKUP(B281,[6]Instalaçoes!$B$7:$J$5570,7,0)+VLOOKUP(B281,[6]Instalaçoes!$B$7:$J$5570,8,0)</f>
        <v>0</v>
      </c>
      <c r="X281" s="32"/>
      <c r="Y281" s="32"/>
      <c r="Z281" s="32"/>
      <c r="AA281" s="32"/>
      <c r="AB281" s="30">
        <f>IF((Q281&lt;&gt;""),VLOOKUP(B281,[7]Coeficiente_Municípios!$A$6:$Z$5570,8,0),0)</f>
        <v>0</v>
      </c>
      <c r="AC281" s="30">
        <f>IF((R281&lt;&gt;""),VLOOKUP(B281,'[5]Inst.Marit._Afetados'!$B$5:$F$170,5,0),0)</f>
        <v>0</v>
      </c>
      <c r="AD281" s="30">
        <f>IF((S281&lt;&gt;""),VLOOKUP(B281,[7]Coeficiente_Municípios!$A$6:$Z$5570,7,0),0)</f>
        <v>0</v>
      </c>
      <c r="AE281" s="30">
        <f>IF((R281&lt;&gt;""),VLOOKUP(B281,'[5]Inst.Marit._Afetados'!$B$5:$F$170,4,0),0)</f>
        <v>0</v>
      </c>
      <c r="AG281" s="32">
        <f>VLOOKUP($B281,'[2]5411_5%'!$A$15:$C$5606,3,0)-VLOOKUP($B281,'[2]5411_5%'!$A$15:$C$5606,2,0)</f>
        <v>0</v>
      </c>
      <c r="AH281" s="32">
        <f>VLOOKUP($B281,'[2]5411_&gt;5%'!$A$13:$C$5604,3,0)-VLOOKUP($B281,'[2]5411_&gt;5%'!$A$13:$C$5604,2,0)</f>
        <v>0</v>
      </c>
      <c r="AI281" s="32">
        <f>IF(ISNA(VLOOKUP($B281,'[2]Total_DARF''s_Est_Mun+Acerto'!$A$35:$L$5599,7,0)),0,(VLOOKUP($B281,'[2]Total_DARF''s_Est_Mun+Acerto'!$A$35:$L$5599,7,0)))</f>
        <v>0</v>
      </c>
      <c r="AJ281" s="32">
        <f>IF(ISNA(VLOOKUP($B281,'[2]Total_DARF''s_Est_Mun+Acerto'!$A$35:$L$5599,8,0)),0,(VLOOKUP($B281,'[2]Total_DARF''s_Est_Mun+Acerto'!$A$35:$L$5599,8,0)))</f>
        <v>0</v>
      </c>
      <c r="AK281" s="32">
        <f>IF(ISNA(VLOOKUP($B281,'[2]Total_DARF''s_Est_Mun+Acerto'!$A$35:$L$5599,10,0)),0,(VLOOKUP($B281,'[2]Total_DARF''s_Est_Mun+Acerto'!$A$35:$L$5599,10,0)))</f>
        <v>0</v>
      </c>
      <c r="AL281" s="32">
        <f>VLOOKUP(B281,'[2]Total_DARF''s_Est_Mun+Acerto'!$A$35:$K$5599,11,0)</f>
        <v>0</v>
      </c>
    </row>
    <row r="282" spans="1:38" ht="12.75" customHeight="1" x14ac:dyDescent="0.2">
      <c r="A282" s="4" t="s">
        <v>788</v>
      </c>
      <c r="B282" s="81" t="s">
        <v>207</v>
      </c>
      <c r="C282" s="9" t="str">
        <f t="shared" si="123"/>
        <v/>
      </c>
      <c r="D282" s="9" t="str">
        <f t="shared" si="124"/>
        <v/>
      </c>
      <c r="E282" s="9">
        <f t="shared" si="125"/>
        <v>0</v>
      </c>
      <c r="F282" s="9" t="str">
        <f t="shared" si="121"/>
        <v/>
      </c>
      <c r="G282" s="9" t="str">
        <f t="shared" si="126"/>
        <v/>
      </c>
      <c r="H282" s="9" t="str">
        <f>IF((AB282&gt;0),(TRUNC(([1]Mar!$C$6*(AB282-AC282)),2)+TRUNC(([1]Mar!$D$6*(AB282-AC282)),2)+TRUNC(([1]Mar!$E$6*(AB282-AC282)),2)),"")</f>
        <v/>
      </c>
      <c r="I282" s="9" t="str">
        <f t="shared" si="117"/>
        <v/>
      </c>
      <c r="J282" s="20" t="str">
        <f t="shared" si="116"/>
        <v/>
      </c>
      <c r="K282" s="20">
        <f t="shared" si="118"/>
        <v>0</v>
      </c>
      <c r="L282" s="23">
        <f>VLOOKUP(B282,'[2]Total_DARF''s_Est_Mun+Acerto'!$A$35:$L$5598,6,FALSE)</f>
        <v>0</v>
      </c>
      <c r="M282" s="23">
        <f t="shared" si="122"/>
        <v>0</v>
      </c>
      <c r="N282" s="34" t="str">
        <f>IF(ISERROR(VLOOKUP(B282,[3]Rateio_Área_Geoeconômica!$A$4:$F$964,6,0)),"",(VLOOKUP(B282,[3]Rateio_Área_Geoeconômica!$A$4:$F$964,6,0)))</f>
        <v>L</v>
      </c>
      <c r="O282" s="30" t="str">
        <f>IF((IF(ISERROR(VLOOKUP(B282,[4]Original!$B$120:$G$157,6,0)),"",(VLOOKUP(B282,[4]Original!$B$120:$G$157,6,0))))=0,"",(IF(ISERROR(VLOOKUP(B282,[4]Original!$B$120:$G$157,6,0)),"",(VLOOKUP(B282,[4]Original!$B$120:$G$157,6,0)))))</f>
        <v/>
      </c>
      <c r="P282" s="30" t="s">
        <v>1085</v>
      </c>
      <c r="Q282" s="30" t="str">
        <f t="shared" si="119"/>
        <v/>
      </c>
      <c r="R282" s="31" t="str">
        <f>IF(ISERROR(VLOOKUP(B282,'[5]Inst.Marit._Afetados'!$B$5:$C$170,2,0)),"",(VLOOKUP(B282,'[5]Inst.Marit._Afetados'!$B$5:$C$170,2,0)))</f>
        <v/>
      </c>
      <c r="S282" s="30">
        <f t="shared" si="120"/>
        <v>4</v>
      </c>
      <c r="T282" s="32">
        <f>VLOOKUP(B282,[6]Municipios!$B$7:$J$5574,3,0)+VLOOKUP(B282,[6]Municipios!$B$7:$J$5574,4,0)+VLOOKUP(B282,[6]Municipios!$B$7:$J$5574,5,0)</f>
        <v>0</v>
      </c>
      <c r="U282" s="32">
        <f>VLOOKUP(B282,[6]Municipios!$B$7:$J$5574,6,0)+VLOOKUP(B282,[6]Municipios!$B$7:$J$5574,7,0)+VLOOKUP(B282,[6]Municipios!$B$7:$J$5574,8,0)</f>
        <v>0</v>
      </c>
      <c r="V282" s="32">
        <f>VLOOKUP(B282,[6]Instalaçoes!$B$7:$J$5570,3,0)+VLOOKUP(B282,[6]Instalaçoes!$B$7:$J$5570,4,0)+VLOOKUP(B282,[6]Instalaçoes!$B$7:$J$5570,5,0)</f>
        <v>0</v>
      </c>
      <c r="W282" s="32">
        <f>VLOOKUP(B282,[6]Instalaçoes!$B$7:$J$5570,6,0)+VLOOKUP(B282,[6]Instalaçoes!$B$7:$J$5570,7,0)+VLOOKUP(B282,[6]Instalaçoes!$B$7:$J$5570,8,0)</f>
        <v>0</v>
      </c>
      <c r="X282" s="32"/>
      <c r="Y282" s="32"/>
      <c r="Z282" s="32"/>
      <c r="AA282" s="32"/>
      <c r="AB282" s="30">
        <f>IF((Q282&lt;&gt;""),VLOOKUP(B282,[7]Coeficiente_Municípios!$A$6:$Z$5570,8,0),0)</f>
        <v>0</v>
      </c>
      <c r="AC282" s="30">
        <f>IF((R282&lt;&gt;""),VLOOKUP(B282,'[5]Inst.Marit._Afetados'!$B$5:$F$170,5,0),0)</f>
        <v>0</v>
      </c>
      <c r="AD282" s="30">
        <f>IF((S282&lt;&gt;""),VLOOKUP(B282,[7]Coeficiente_Municípios!$A$6:$Z$5570,7,0),0)</f>
        <v>0</v>
      </c>
      <c r="AE282" s="30">
        <f>IF((R282&lt;&gt;""),VLOOKUP(B282,'[5]Inst.Marit._Afetados'!$B$5:$F$170,4,0),0)</f>
        <v>0</v>
      </c>
      <c r="AG282" s="32">
        <f>VLOOKUP($B282,'[2]5411_5%'!$A$15:$C$5606,3,0)-VLOOKUP($B282,'[2]5411_5%'!$A$15:$C$5606,2,0)</f>
        <v>0</v>
      </c>
      <c r="AH282" s="32">
        <f>VLOOKUP($B282,'[2]5411_&gt;5%'!$A$13:$C$5604,3,0)-VLOOKUP($B282,'[2]5411_&gt;5%'!$A$13:$C$5604,2,0)</f>
        <v>0</v>
      </c>
      <c r="AI282" s="32">
        <f>IF(ISNA(VLOOKUP($B282,'[2]Total_DARF''s_Est_Mun+Acerto'!$A$35:$L$5599,7,0)),0,(VLOOKUP($B282,'[2]Total_DARF''s_Est_Mun+Acerto'!$A$35:$L$5599,7,0)))</f>
        <v>0</v>
      </c>
      <c r="AJ282" s="32">
        <f>IF(ISNA(VLOOKUP($B282,'[2]Total_DARF''s_Est_Mun+Acerto'!$A$35:$L$5599,8,0)),0,(VLOOKUP($B282,'[2]Total_DARF''s_Est_Mun+Acerto'!$A$35:$L$5599,8,0)))</f>
        <v>0</v>
      </c>
      <c r="AK282" s="32">
        <f>IF(ISNA(VLOOKUP($B282,'[2]Total_DARF''s_Est_Mun+Acerto'!$A$35:$L$5599,10,0)),0,(VLOOKUP($B282,'[2]Total_DARF''s_Est_Mun+Acerto'!$A$35:$L$5599,10,0)))</f>
        <v>0</v>
      </c>
      <c r="AL282" s="32">
        <f>VLOOKUP(B282,'[2]Total_DARF''s_Est_Mun+Acerto'!$A$35:$K$5599,11,0)</f>
        <v>0</v>
      </c>
    </row>
    <row r="283" spans="1:38" ht="12.75" customHeight="1" x14ac:dyDescent="0.2">
      <c r="A283" s="4" t="s">
        <v>788</v>
      </c>
      <c r="B283" s="81" t="s">
        <v>208</v>
      </c>
      <c r="C283" s="9" t="str">
        <f t="shared" si="123"/>
        <v/>
      </c>
      <c r="D283" s="9" t="str">
        <f t="shared" si="124"/>
        <v/>
      </c>
      <c r="E283" s="9">
        <f t="shared" si="125"/>
        <v>0</v>
      </c>
      <c r="F283" s="9" t="str">
        <f t="shared" si="121"/>
        <v/>
      </c>
      <c r="G283" s="9" t="str">
        <f t="shared" si="126"/>
        <v/>
      </c>
      <c r="H283" s="9" t="str">
        <f>IF((AB283&gt;0),(TRUNC(([1]Mar!$C$6*(AB283-AC283)),2)+TRUNC(([1]Mar!$D$6*(AB283-AC283)),2)+TRUNC(([1]Mar!$E$6*(AB283-AC283)),2)),"")</f>
        <v/>
      </c>
      <c r="I283" s="9" t="str">
        <f t="shared" si="117"/>
        <v/>
      </c>
      <c r="J283" s="20" t="str">
        <f t="shared" si="116"/>
        <v/>
      </c>
      <c r="K283" s="20">
        <f t="shared" si="118"/>
        <v>0</v>
      </c>
      <c r="L283" s="23">
        <f>VLOOKUP(B283,'[2]Total_DARF''s_Est_Mun+Acerto'!$A$35:$L$5598,6,FALSE)</f>
        <v>0</v>
      </c>
      <c r="M283" s="23">
        <f t="shared" si="122"/>
        <v>0</v>
      </c>
      <c r="N283" s="34" t="str">
        <f>IF(ISERROR(VLOOKUP(B283,[3]Rateio_Área_Geoeconômica!$A$4:$F$964,6,0)),"",(VLOOKUP(B283,[3]Rateio_Área_Geoeconômica!$A$4:$F$964,6,0)))</f>
        <v>L</v>
      </c>
      <c r="O283" s="30" t="str">
        <f>IF((IF(ISERROR(VLOOKUP(B283,[4]Original!$B$120:$G$157,6,0)),"",(VLOOKUP(B283,[4]Original!$B$120:$G$157,6,0))))=0,"",(IF(ISERROR(VLOOKUP(B283,[4]Original!$B$120:$G$157,6,0)),"",(VLOOKUP(B283,[4]Original!$B$120:$G$157,6,0)))))</f>
        <v/>
      </c>
      <c r="P283" s="30" t="s">
        <v>1085</v>
      </c>
      <c r="Q283" s="30" t="str">
        <f t="shared" si="119"/>
        <v/>
      </c>
      <c r="R283" s="31" t="str">
        <f>IF(ISERROR(VLOOKUP(B283,'[5]Inst.Marit._Afetados'!$B$5:$C$170,2,0)),"",(VLOOKUP(B283,'[5]Inst.Marit._Afetados'!$B$5:$C$170,2,0)))</f>
        <v/>
      </c>
      <c r="S283" s="30">
        <f t="shared" si="120"/>
        <v>4</v>
      </c>
      <c r="T283" s="32">
        <f>VLOOKUP(B283,[6]Municipios!$B$7:$J$5574,3,0)+VLOOKUP(B283,[6]Municipios!$B$7:$J$5574,4,0)+VLOOKUP(B283,[6]Municipios!$B$7:$J$5574,5,0)</f>
        <v>0</v>
      </c>
      <c r="U283" s="32">
        <f>VLOOKUP(B283,[6]Municipios!$B$7:$J$5574,6,0)+VLOOKUP(B283,[6]Municipios!$B$7:$J$5574,7,0)+VLOOKUP(B283,[6]Municipios!$B$7:$J$5574,8,0)</f>
        <v>0</v>
      </c>
      <c r="V283" s="32">
        <f>VLOOKUP(B283,[6]Instalaçoes!$B$7:$J$5570,3,0)+VLOOKUP(B283,[6]Instalaçoes!$B$7:$J$5570,4,0)+VLOOKUP(B283,[6]Instalaçoes!$B$7:$J$5570,5,0)</f>
        <v>0</v>
      </c>
      <c r="W283" s="32">
        <f>VLOOKUP(B283,[6]Instalaçoes!$B$7:$J$5570,6,0)+VLOOKUP(B283,[6]Instalaçoes!$B$7:$J$5570,7,0)+VLOOKUP(B283,[6]Instalaçoes!$B$7:$J$5570,8,0)</f>
        <v>0</v>
      </c>
      <c r="X283" s="32"/>
      <c r="Y283" s="32"/>
      <c r="Z283" s="32"/>
      <c r="AA283" s="32"/>
      <c r="AB283" s="30">
        <f>IF((Q283&lt;&gt;""),VLOOKUP(B283,[7]Coeficiente_Municípios!$A$6:$Z$5570,8,0),0)</f>
        <v>0</v>
      </c>
      <c r="AC283" s="30">
        <f>IF((R283&lt;&gt;""),VLOOKUP(B283,'[5]Inst.Marit._Afetados'!$B$5:$F$170,5,0),0)</f>
        <v>0</v>
      </c>
      <c r="AD283" s="30">
        <f>IF((S283&lt;&gt;""),VLOOKUP(B283,[7]Coeficiente_Municípios!$A$6:$Z$5570,7,0),0)</f>
        <v>0</v>
      </c>
      <c r="AE283" s="30">
        <f>IF((R283&lt;&gt;""),VLOOKUP(B283,'[5]Inst.Marit._Afetados'!$B$5:$F$170,4,0),0)</f>
        <v>0</v>
      </c>
      <c r="AG283" s="32">
        <f>VLOOKUP($B283,'[2]5411_5%'!$A$15:$C$5606,3,0)-VLOOKUP($B283,'[2]5411_5%'!$A$15:$C$5606,2,0)</f>
        <v>0</v>
      </c>
      <c r="AH283" s="32">
        <f>VLOOKUP($B283,'[2]5411_&gt;5%'!$A$13:$C$5604,3,0)-VLOOKUP($B283,'[2]5411_&gt;5%'!$A$13:$C$5604,2,0)</f>
        <v>0</v>
      </c>
      <c r="AI283" s="32">
        <f>IF(ISNA(VLOOKUP($B283,'[2]Total_DARF''s_Est_Mun+Acerto'!$A$35:$L$5599,7,0)),0,(VLOOKUP($B283,'[2]Total_DARF''s_Est_Mun+Acerto'!$A$35:$L$5599,7,0)))</f>
        <v>0</v>
      </c>
      <c r="AJ283" s="32">
        <f>IF(ISNA(VLOOKUP($B283,'[2]Total_DARF''s_Est_Mun+Acerto'!$A$35:$L$5599,8,0)),0,(VLOOKUP($B283,'[2]Total_DARF''s_Est_Mun+Acerto'!$A$35:$L$5599,8,0)))</f>
        <v>0</v>
      </c>
      <c r="AK283" s="32">
        <f>IF(ISNA(VLOOKUP($B283,'[2]Total_DARF''s_Est_Mun+Acerto'!$A$35:$L$5599,10,0)),0,(VLOOKUP($B283,'[2]Total_DARF''s_Est_Mun+Acerto'!$A$35:$L$5599,10,0)))</f>
        <v>0</v>
      </c>
      <c r="AL283" s="32">
        <f>VLOOKUP(B283,'[2]Total_DARF''s_Est_Mun+Acerto'!$A$35:$K$5599,11,0)</f>
        <v>0</v>
      </c>
    </row>
    <row r="284" spans="1:38" ht="12.75" customHeight="1" x14ac:dyDescent="0.2">
      <c r="A284" s="4" t="s">
        <v>788</v>
      </c>
      <c r="B284" s="81" t="s">
        <v>209</v>
      </c>
      <c r="C284" s="9" t="str">
        <f t="shared" si="123"/>
        <v/>
      </c>
      <c r="D284" s="9" t="str">
        <f t="shared" si="124"/>
        <v/>
      </c>
      <c r="E284" s="9">
        <f t="shared" si="125"/>
        <v>0</v>
      </c>
      <c r="F284" s="9" t="str">
        <f t="shared" si="121"/>
        <v/>
      </c>
      <c r="G284" s="9" t="str">
        <f t="shared" si="126"/>
        <v/>
      </c>
      <c r="H284" s="9" t="str">
        <f>IF((AB284&gt;0),(TRUNC(([1]Mar!$C$6*(AB284-AC284)),2)+TRUNC(([1]Mar!$D$6*(AB284-AC284)),2)+TRUNC(([1]Mar!$E$6*(AB284-AC284)),2)),"")</f>
        <v/>
      </c>
      <c r="I284" s="9" t="str">
        <f t="shared" si="117"/>
        <v/>
      </c>
      <c r="J284" s="20" t="str">
        <f t="shared" si="116"/>
        <v/>
      </c>
      <c r="K284" s="20">
        <f t="shared" si="118"/>
        <v>0</v>
      </c>
      <c r="L284" s="23">
        <f>VLOOKUP(B284,'[2]Total_DARF''s_Est_Mun+Acerto'!$A$35:$L$5598,6,FALSE)</f>
        <v>0</v>
      </c>
      <c r="M284" s="23">
        <f t="shared" si="122"/>
        <v>0</v>
      </c>
      <c r="N284" s="34" t="str">
        <f>IF(ISERROR(VLOOKUP(B284,[3]Rateio_Área_Geoeconômica!$A$4:$F$964,6,0)),"",(VLOOKUP(B284,[3]Rateio_Área_Geoeconômica!$A$4:$F$964,6,0)))</f>
        <v>L</v>
      </c>
      <c r="O284" s="30" t="str">
        <f>IF((IF(ISERROR(VLOOKUP(B284,[4]Original!$B$120:$G$157,6,0)),"",(VLOOKUP(B284,[4]Original!$B$120:$G$157,6,0))))=0,"",(IF(ISERROR(VLOOKUP(B284,[4]Original!$B$120:$G$157,6,0)),"",(VLOOKUP(B284,[4]Original!$B$120:$G$157,6,0)))))</f>
        <v/>
      </c>
      <c r="P284" s="30" t="s">
        <v>1085</v>
      </c>
      <c r="Q284" s="30" t="str">
        <f t="shared" si="119"/>
        <v/>
      </c>
      <c r="R284" s="31" t="str">
        <f>IF(ISERROR(VLOOKUP(B284,'[5]Inst.Marit._Afetados'!$B$5:$C$170,2,0)),"",(VLOOKUP(B284,'[5]Inst.Marit._Afetados'!$B$5:$C$170,2,0)))</f>
        <v/>
      </c>
      <c r="S284" s="30">
        <f t="shared" si="120"/>
        <v>4</v>
      </c>
      <c r="T284" s="32">
        <f>VLOOKUP(B284,[6]Municipios!$B$7:$J$5574,3,0)+VLOOKUP(B284,[6]Municipios!$B$7:$J$5574,4,0)+VLOOKUP(B284,[6]Municipios!$B$7:$J$5574,5,0)</f>
        <v>0</v>
      </c>
      <c r="U284" s="32">
        <f>VLOOKUP(B284,[6]Municipios!$B$7:$J$5574,6,0)+VLOOKUP(B284,[6]Municipios!$B$7:$J$5574,7,0)+VLOOKUP(B284,[6]Municipios!$B$7:$J$5574,8,0)</f>
        <v>0</v>
      </c>
      <c r="V284" s="32">
        <f>VLOOKUP(B284,[6]Instalaçoes!$B$7:$J$5570,3,0)+VLOOKUP(B284,[6]Instalaçoes!$B$7:$J$5570,4,0)+VLOOKUP(B284,[6]Instalaçoes!$B$7:$J$5570,5,0)</f>
        <v>0</v>
      </c>
      <c r="W284" s="32">
        <f>VLOOKUP(B284,[6]Instalaçoes!$B$7:$J$5570,6,0)+VLOOKUP(B284,[6]Instalaçoes!$B$7:$J$5570,7,0)+VLOOKUP(B284,[6]Instalaçoes!$B$7:$J$5570,8,0)</f>
        <v>0</v>
      </c>
      <c r="X284" s="32"/>
      <c r="Y284" s="32"/>
      <c r="Z284" s="32"/>
      <c r="AA284" s="32"/>
      <c r="AB284" s="30">
        <f>IF((Q284&lt;&gt;""),VLOOKUP(B284,[7]Coeficiente_Municípios!$A$6:$Z$5570,8,0),0)</f>
        <v>0</v>
      </c>
      <c r="AC284" s="30">
        <f>IF((R284&lt;&gt;""),VLOOKUP(B284,'[5]Inst.Marit._Afetados'!$B$5:$F$170,5,0),0)</f>
        <v>0</v>
      </c>
      <c r="AD284" s="30">
        <f>IF((S284&lt;&gt;""),VLOOKUP(B284,[7]Coeficiente_Municípios!$A$6:$Z$5570,7,0),0)</f>
        <v>0</v>
      </c>
      <c r="AE284" s="30">
        <f>IF((R284&lt;&gt;""),VLOOKUP(B284,'[5]Inst.Marit._Afetados'!$B$5:$F$170,4,0),0)</f>
        <v>0</v>
      </c>
      <c r="AG284" s="32">
        <f>VLOOKUP($B284,'[2]5411_5%'!$A$15:$C$5606,3,0)-VLOOKUP($B284,'[2]5411_5%'!$A$15:$C$5606,2,0)</f>
        <v>0</v>
      </c>
      <c r="AH284" s="32">
        <f>VLOOKUP($B284,'[2]5411_&gt;5%'!$A$13:$C$5604,3,0)-VLOOKUP($B284,'[2]5411_&gt;5%'!$A$13:$C$5604,2,0)</f>
        <v>0</v>
      </c>
      <c r="AI284" s="32">
        <f>IF(ISNA(VLOOKUP($B284,'[2]Total_DARF''s_Est_Mun+Acerto'!$A$35:$L$5599,7,0)),0,(VLOOKUP($B284,'[2]Total_DARF''s_Est_Mun+Acerto'!$A$35:$L$5599,7,0)))</f>
        <v>0</v>
      </c>
      <c r="AJ284" s="32">
        <f>IF(ISNA(VLOOKUP($B284,'[2]Total_DARF''s_Est_Mun+Acerto'!$A$35:$L$5599,8,0)),0,(VLOOKUP($B284,'[2]Total_DARF''s_Est_Mun+Acerto'!$A$35:$L$5599,8,0)))</f>
        <v>0</v>
      </c>
      <c r="AK284" s="32">
        <f>IF(ISNA(VLOOKUP($B284,'[2]Total_DARF''s_Est_Mun+Acerto'!$A$35:$L$5599,10,0)),0,(VLOOKUP($B284,'[2]Total_DARF''s_Est_Mun+Acerto'!$A$35:$L$5599,10,0)))</f>
        <v>0</v>
      </c>
      <c r="AL284" s="32">
        <f>VLOOKUP(B284,'[2]Total_DARF''s_Est_Mun+Acerto'!$A$35:$K$5599,11,0)</f>
        <v>0</v>
      </c>
    </row>
    <row r="285" spans="1:38" ht="12.75" customHeight="1" x14ac:dyDescent="0.2">
      <c r="A285" s="4" t="s">
        <v>788</v>
      </c>
      <c r="B285" s="81" t="s">
        <v>852</v>
      </c>
      <c r="C285" s="9" t="str">
        <f t="shared" si="123"/>
        <v/>
      </c>
      <c r="D285" s="9" t="str">
        <f t="shared" si="124"/>
        <v/>
      </c>
      <c r="E285" s="9">
        <f t="shared" si="125"/>
        <v>0</v>
      </c>
      <c r="F285" s="9" t="str">
        <f t="shared" si="121"/>
        <v/>
      </c>
      <c r="G285" s="9" t="str">
        <f t="shared" si="126"/>
        <v/>
      </c>
      <c r="H285" s="9" t="str">
        <f>IF((AB285&gt;0),(TRUNC(([1]Mar!$C$6*(AB285-AC285)),2)+TRUNC(([1]Mar!$D$6*(AB285-AC285)),2)+TRUNC(([1]Mar!$E$6*(AB285-AC285)),2)),"")</f>
        <v/>
      </c>
      <c r="I285" s="9" t="str">
        <f t="shared" si="117"/>
        <v/>
      </c>
      <c r="J285" s="20" t="str">
        <f t="shared" si="116"/>
        <v/>
      </c>
      <c r="K285" s="20">
        <f t="shared" si="118"/>
        <v>0</v>
      </c>
      <c r="L285" s="23">
        <f>VLOOKUP(B285,'[2]Total_DARF''s_Est_Mun+Acerto'!$A$35:$L$5598,6,FALSE)</f>
        <v>0</v>
      </c>
      <c r="M285" s="23">
        <f t="shared" si="122"/>
        <v>0</v>
      </c>
      <c r="N285" s="34" t="str">
        <f>IF(ISERROR(VLOOKUP(B285,[3]Rateio_Área_Geoeconômica!$A$4:$F$964,6,0)),"",(VLOOKUP(B285,[3]Rateio_Área_Geoeconômica!$A$4:$F$964,6,0)))</f>
        <v>L</v>
      </c>
      <c r="O285" s="30" t="str">
        <f>IF((IF(ISERROR(VLOOKUP(B285,[4]Original!$B$120:$G$157,6,0)),"",(VLOOKUP(B285,[4]Original!$B$120:$G$157,6,0))))=0,"",(IF(ISERROR(VLOOKUP(B285,[4]Original!$B$120:$G$157,6,0)),"",(VLOOKUP(B285,[4]Original!$B$120:$G$157,6,0)))))</f>
        <v/>
      </c>
      <c r="P285" s="30" t="s">
        <v>1085</v>
      </c>
      <c r="Q285" s="30" t="str">
        <f t="shared" si="119"/>
        <v/>
      </c>
      <c r="R285" s="31" t="str">
        <f>IF(ISERROR(VLOOKUP(B285,'[5]Inst.Marit._Afetados'!$B$5:$C$170,2,0)),"",(VLOOKUP(B285,'[5]Inst.Marit._Afetados'!$B$5:$C$170,2,0)))</f>
        <v/>
      </c>
      <c r="S285" s="30">
        <f t="shared" si="120"/>
        <v>4</v>
      </c>
      <c r="T285" s="32">
        <f>VLOOKUP(B285,[6]Municipios!$B$7:$J$5574,3,0)+VLOOKUP(B285,[6]Municipios!$B$7:$J$5574,4,0)+VLOOKUP(B285,[6]Municipios!$B$7:$J$5574,5,0)</f>
        <v>0</v>
      </c>
      <c r="U285" s="32">
        <f>VLOOKUP(B285,[6]Municipios!$B$7:$J$5574,6,0)+VLOOKUP(B285,[6]Municipios!$B$7:$J$5574,7,0)+VLOOKUP(B285,[6]Municipios!$B$7:$J$5574,8,0)</f>
        <v>0</v>
      </c>
      <c r="V285" s="32">
        <f>VLOOKUP(B285,[6]Instalaçoes!$B$7:$J$5570,3,0)+VLOOKUP(B285,[6]Instalaçoes!$B$7:$J$5570,4,0)+VLOOKUP(B285,[6]Instalaçoes!$B$7:$J$5570,5,0)</f>
        <v>0</v>
      </c>
      <c r="W285" s="32">
        <f>VLOOKUP(B285,[6]Instalaçoes!$B$7:$J$5570,6,0)+VLOOKUP(B285,[6]Instalaçoes!$B$7:$J$5570,7,0)+VLOOKUP(B285,[6]Instalaçoes!$B$7:$J$5570,8,0)</f>
        <v>0</v>
      </c>
      <c r="X285" s="32"/>
      <c r="Y285" s="32"/>
      <c r="Z285" s="32"/>
      <c r="AA285" s="32"/>
      <c r="AB285" s="30">
        <f>IF((Q285&lt;&gt;""),VLOOKUP(B285,[7]Coeficiente_Municípios!$A$6:$Z$5570,8,0),0)</f>
        <v>0</v>
      </c>
      <c r="AC285" s="30">
        <f>IF((R285&lt;&gt;""),VLOOKUP(B285,'[5]Inst.Marit._Afetados'!$B$5:$F$170,5,0),0)</f>
        <v>0</v>
      </c>
      <c r="AD285" s="30">
        <f>IF((S285&lt;&gt;""),VLOOKUP(B285,[7]Coeficiente_Municípios!$A$6:$Z$5570,7,0),0)</f>
        <v>0</v>
      </c>
      <c r="AE285" s="30">
        <f>IF((R285&lt;&gt;""),VLOOKUP(B285,'[5]Inst.Marit._Afetados'!$B$5:$F$170,4,0),0)</f>
        <v>0</v>
      </c>
      <c r="AG285" s="32">
        <f>VLOOKUP($B285,'[2]5411_5%'!$A$15:$C$5606,3,0)-VLOOKUP($B285,'[2]5411_5%'!$A$15:$C$5606,2,0)</f>
        <v>0</v>
      </c>
      <c r="AH285" s="32">
        <f>VLOOKUP($B285,'[2]5411_&gt;5%'!$A$13:$C$5604,3,0)-VLOOKUP($B285,'[2]5411_&gt;5%'!$A$13:$C$5604,2,0)</f>
        <v>0</v>
      </c>
      <c r="AI285" s="32">
        <f>IF(ISNA(VLOOKUP($B285,'[2]Total_DARF''s_Est_Mun+Acerto'!$A$35:$L$5599,7,0)),0,(VLOOKUP($B285,'[2]Total_DARF''s_Est_Mun+Acerto'!$A$35:$L$5599,7,0)))</f>
        <v>0</v>
      </c>
      <c r="AJ285" s="32">
        <f>IF(ISNA(VLOOKUP($B285,'[2]Total_DARF''s_Est_Mun+Acerto'!$A$35:$L$5599,8,0)),0,(VLOOKUP($B285,'[2]Total_DARF''s_Est_Mun+Acerto'!$A$35:$L$5599,8,0)))</f>
        <v>0</v>
      </c>
      <c r="AK285" s="32">
        <f>IF(ISNA(VLOOKUP($B285,'[2]Total_DARF''s_Est_Mun+Acerto'!$A$35:$L$5599,10,0)),0,(VLOOKUP($B285,'[2]Total_DARF''s_Est_Mun+Acerto'!$A$35:$L$5599,10,0)))</f>
        <v>0</v>
      </c>
      <c r="AL285" s="32">
        <f>VLOOKUP(B285,'[2]Total_DARF''s_Est_Mun+Acerto'!$A$35:$K$5599,11,0)</f>
        <v>0</v>
      </c>
    </row>
    <row r="286" spans="1:38" ht="12.75" customHeight="1" x14ac:dyDescent="0.2">
      <c r="A286" s="4" t="s">
        <v>788</v>
      </c>
      <c r="B286" s="81" t="s">
        <v>210</v>
      </c>
      <c r="C286" s="9" t="str">
        <f t="shared" si="123"/>
        <v/>
      </c>
      <c r="D286" s="9" t="str">
        <f t="shared" si="124"/>
        <v/>
      </c>
      <c r="E286" s="9">
        <f t="shared" si="125"/>
        <v>0</v>
      </c>
      <c r="F286" s="9" t="str">
        <f t="shared" si="121"/>
        <v/>
      </c>
      <c r="G286" s="9" t="str">
        <f t="shared" si="126"/>
        <v/>
      </c>
      <c r="H286" s="9" t="str">
        <f>IF((AB286&gt;0),(TRUNC(([1]Mar!$C$6*(AB286-AC286)),2)+TRUNC(([1]Mar!$D$6*(AB286-AC286)),2)+TRUNC(([1]Mar!$E$6*(AB286-AC286)),2)),"")</f>
        <v/>
      </c>
      <c r="I286" s="9" t="str">
        <f t="shared" si="117"/>
        <v/>
      </c>
      <c r="J286" s="20" t="str">
        <f t="shared" si="116"/>
        <v/>
      </c>
      <c r="K286" s="20">
        <f t="shared" si="118"/>
        <v>0</v>
      </c>
      <c r="L286" s="23">
        <f>VLOOKUP(B286,'[2]Total_DARF''s_Est_Mun+Acerto'!$A$35:$L$5598,6,FALSE)</f>
        <v>0</v>
      </c>
      <c r="M286" s="23">
        <f t="shared" si="122"/>
        <v>0</v>
      </c>
      <c r="N286" s="34" t="str">
        <f>IF(ISERROR(VLOOKUP(B286,[3]Rateio_Área_Geoeconômica!$A$4:$F$964,6,0)),"",(VLOOKUP(B286,[3]Rateio_Área_Geoeconômica!$A$4:$F$964,6,0)))</f>
        <v>L</v>
      </c>
      <c r="O286" s="30" t="str">
        <f>IF((IF(ISERROR(VLOOKUP(B286,[4]Original!$B$120:$G$157,6,0)),"",(VLOOKUP(B286,[4]Original!$B$120:$G$157,6,0))))=0,"",(IF(ISERROR(VLOOKUP(B286,[4]Original!$B$120:$G$157,6,0)),"",(VLOOKUP(B286,[4]Original!$B$120:$G$157,6,0)))))</f>
        <v/>
      </c>
      <c r="P286" s="30" t="s">
        <v>1085</v>
      </c>
      <c r="Q286" s="30" t="str">
        <f t="shared" si="119"/>
        <v/>
      </c>
      <c r="R286" s="31" t="str">
        <f>IF(ISERROR(VLOOKUP(B286,'[5]Inst.Marit._Afetados'!$B$5:$C$170,2,0)),"",(VLOOKUP(B286,'[5]Inst.Marit._Afetados'!$B$5:$C$170,2,0)))</f>
        <v/>
      </c>
      <c r="S286" s="30">
        <f t="shared" si="120"/>
        <v>4</v>
      </c>
      <c r="T286" s="32">
        <f>VLOOKUP(B286,[6]Municipios!$B$7:$J$5574,3,0)+VLOOKUP(B286,[6]Municipios!$B$7:$J$5574,4,0)+VLOOKUP(B286,[6]Municipios!$B$7:$J$5574,5,0)</f>
        <v>0</v>
      </c>
      <c r="U286" s="32">
        <f>VLOOKUP(B286,[6]Municipios!$B$7:$J$5574,6,0)+VLOOKUP(B286,[6]Municipios!$B$7:$J$5574,7,0)+VLOOKUP(B286,[6]Municipios!$B$7:$J$5574,8,0)</f>
        <v>0</v>
      </c>
      <c r="V286" s="32">
        <f>VLOOKUP(B286,[6]Instalaçoes!$B$7:$J$5570,3,0)+VLOOKUP(B286,[6]Instalaçoes!$B$7:$J$5570,4,0)+VLOOKUP(B286,[6]Instalaçoes!$B$7:$J$5570,5,0)</f>
        <v>0</v>
      </c>
      <c r="W286" s="32">
        <f>VLOOKUP(B286,[6]Instalaçoes!$B$7:$J$5570,6,0)+VLOOKUP(B286,[6]Instalaçoes!$B$7:$J$5570,7,0)+VLOOKUP(B286,[6]Instalaçoes!$B$7:$J$5570,8,0)</f>
        <v>0</v>
      </c>
      <c r="X286" s="32"/>
      <c r="Y286" s="32"/>
      <c r="Z286" s="32"/>
      <c r="AA286" s="32"/>
      <c r="AB286" s="30">
        <f>IF((Q286&lt;&gt;""),VLOOKUP(B286,[7]Coeficiente_Municípios!$A$6:$Z$5570,8,0),0)</f>
        <v>0</v>
      </c>
      <c r="AC286" s="30">
        <f>IF((R286&lt;&gt;""),VLOOKUP(B286,'[5]Inst.Marit._Afetados'!$B$5:$F$170,5,0),0)</f>
        <v>0</v>
      </c>
      <c r="AD286" s="30">
        <f>IF((S286&lt;&gt;""),VLOOKUP(B286,[7]Coeficiente_Municípios!$A$6:$Z$5570,7,0),0)</f>
        <v>0</v>
      </c>
      <c r="AE286" s="30">
        <f>IF((R286&lt;&gt;""),VLOOKUP(B286,'[5]Inst.Marit._Afetados'!$B$5:$F$170,4,0),0)</f>
        <v>0</v>
      </c>
      <c r="AG286" s="32">
        <f>VLOOKUP($B286,'[2]5411_5%'!$A$15:$C$5606,3,0)-VLOOKUP($B286,'[2]5411_5%'!$A$15:$C$5606,2,0)</f>
        <v>0</v>
      </c>
      <c r="AH286" s="32">
        <f>VLOOKUP($B286,'[2]5411_&gt;5%'!$A$13:$C$5604,3,0)-VLOOKUP($B286,'[2]5411_&gt;5%'!$A$13:$C$5604,2,0)</f>
        <v>0</v>
      </c>
      <c r="AI286" s="32">
        <f>IF(ISNA(VLOOKUP($B286,'[2]Total_DARF''s_Est_Mun+Acerto'!$A$35:$L$5599,7,0)),0,(VLOOKUP($B286,'[2]Total_DARF''s_Est_Mun+Acerto'!$A$35:$L$5599,7,0)))</f>
        <v>0</v>
      </c>
      <c r="AJ286" s="32">
        <f>IF(ISNA(VLOOKUP($B286,'[2]Total_DARF''s_Est_Mun+Acerto'!$A$35:$L$5599,8,0)),0,(VLOOKUP($B286,'[2]Total_DARF''s_Est_Mun+Acerto'!$A$35:$L$5599,8,0)))</f>
        <v>0</v>
      </c>
      <c r="AK286" s="32">
        <f>IF(ISNA(VLOOKUP($B286,'[2]Total_DARF''s_Est_Mun+Acerto'!$A$35:$L$5599,10,0)),0,(VLOOKUP($B286,'[2]Total_DARF''s_Est_Mun+Acerto'!$A$35:$L$5599,10,0)))</f>
        <v>0</v>
      </c>
      <c r="AL286" s="32">
        <f>VLOOKUP(B286,'[2]Total_DARF''s_Est_Mun+Acerto'!$A$35:$K$5599,11,0)</f>
        <v>0</v>
      </c>
    </row>
    <row r="287" spans="1:38" ht="12.75" customHeight="1" x14ac:dyDescent="0.2">
      <c r="A287" s="4" t="s">
        <v>788</v>
      </c>
      <c r="B287" s="81" t="s">
        <v>211</v>
      </c>
      <c r="C287" s="9" t="str">
        <f t="shared" si="123"/>
        <v/>
      </c>
      <c r="D287" s="9" t="str">
        <f t="shared" si="124"/>
        <v/>
      </c>
      <c r="E287" s="9">
        <f t="shared" si="125"/>
        <v>0</v>
      </c>
      <c r="F287" s="9" t="str">
        <f t="shared" si="121"/>
        <v/>
      </c>
      <c r="G287" s="9" t="str">
        <f t="shared" si="126"/>
        <v/>
      </c>
      <c r="H287" s="9" t="str">
        <f>IF((AB287&gt;0),(TRUNC(([1]Mar!$C$6*(AB287-AC287)),2)+TRUNC(([1]Mar!$D$6*(AB287-AC287)),2)+TRUNC(([1]Mar!$E$6*(AB287-AC287)),2)),"")</f>
        <v/>
      </c>
      <c r="I287" s="9" t="str">
        <f t="shared" si="117"/>
        <v/>
      </c>
      <c r="J287" s="20" t="str">
        <f t="shared" si="116"/>
        <v/>
      </c>
      <c r="K287" s="20">
        <f t="shared" si="118"/>
        <v>0</v>
      </c>
      <c r="L287" s="23">
        <f>VLOOKUP(B287,'[2]Total_DARF''s_Est_Mun+Acerto'!$A$35:$L$5598,6,FALSE)</f>
        <v>0</v>
      </c>
      <c r="M287" s="23">
        <f t="shared" si="122"/>
        <v>0</v>
      </c>
      <c r="N287" s="34" t="str">
        <f>IF(ISERROR(VLOOKUP(B287,[3]Rateio_Área_Geoeconômica!$A$4:$F$964,6,0)),"",(VLOOKUP(B287,[3]Rateio_Área_Geoeconômica!$A$4:$F$964,6,0)))</f>
        <v>L</v>
      </c>
      <c r="O287" s="30" t="str">
        <f>IF((IF(ISERROR(VLOOKUP(B287,[4]Original!$B$120:$G$157,6,0)),"",(VLOOKUP(B287,[4]Original!$B$120:$G$157,6,0))))=0,"",(IF(ISERROR(VLOOKUP(B287,[4]Original!$B$120:$G$157,6,0)),"",(VLOOKUP(B287,[4]Original!$B$120:$G$157,6,0)))))</f>
        <v/>
      </c>
      <c r="P287" s="30" t="s">
        <v>1085</v>
      </c>
      <c r="Q287" s="30" t="str">
        <f t="shared" si="119"/>
        <v/>
      </c>
      <c r="R287" s="31" t="str">
        <f>IF(ISERROR(VLOOKUP(B287,'[5]Inst.Marit._Afetados'!$B$5:$C$170,2,0)),"",(VLOOKUP(B287,'[5]Inst.Marit._Afetados'!$B$5:$C$170,2,0)))</f>
        <v/>
      </c>
      <c r="S287" s="30">
        <f t="shared" si="120"/>
        <v>4</v>
      </c>
      <c r="T287" s="32">
        <f>VLOOKUP(B287,[6]Municipios!$B$7:$J$5574,3,0)+VLOOKUP(B287,[6]Municipios!$B$7:$J$5574,4,0)+VLOOKUP(B287,[6]Municipios!$B$7:$J$5574,5,0)</f>
        <v>0</v>
      </c>
      <c r="U287" s="32">
        <f>VLOOKUP(B287,[6]Municipios!$B$7:$J$5574,6,0)+VLOOKUP(B287,[6]Municipios!$B$7:$J$5574,7,0)+VLOOKUP(B287,[6]Municipios!$B$7:$J$5574,8,0)</f>
        <v>0</v>
      </c>
      <c r="V287" s="32">
        <f>VLOOKUP(B287,[6]Instalaçoes!$B$7:$J$5570,3,0)+VLOOKUP(B287,[6]Instalaçoes!$B$7:$J$5570,4,0)+VLOOKUP(B287,[6]Instalaçoes!$B$7:$J$5570,5,0)</f>
        <v>0</v>
      </c>
      <c r="W287" s="32">
        <f>VLOOKUP(B287,[6]Instalaçoes!$B$7:$J$5570,6,0)+VLOOKUP(B287,[6]Instalaçoes!$B$7:$J$5570,7,0)+VLOOKUP(B287,[6]Instalaçoes!$B$7:$J$5570,8,0)</f>
        <v>0</v>
      </c>
      <c r="X287" s="32"/>
      <c r="Y287" s="32"/>
      <c r="Z287" s="32"/>
      <c r="AA287" s="32"/>
      <c r="AB287" s="30">
        <f>IF((Q287&lt;&gt;""),VLOOKUP(B287,[7]Coeficiente_Municípios!$A$6:$Z$5570,8,0),0)</f>
        <v>0</v>
      </c>
      <c r="AC287" s="30">
        <f>IF((R287&lt;&gt;""),VLOOKUP(B287,'[5]Inst.Marit._Afetados'!$B$5:$F$170,5,0),0)</f>
        <v>0</v>
      </c>
      <c r="AD287" s="30">
        <f>IF((S287&lt;&gt;""),VLOOKUP(B287,[7]Coeficiente_Municípios!$A$6:$Z$5570,7,0),0)</f>
        <v>0</v>
      </c>
      <c r="AE287" s="30">
        <f>IF((R287&lt;&gt;""),VLOOKUP(B287,'[5]Inst.Marit._Afetados'!$B$5:$F$170,4,0),0)</f>
        <v>0</v>
      </c>
      <c r="AG287" s="32">
        <f>VLOOKUP($B287,'[2]5411_5%'!$A$15:$C$5606,3,0)-VLOOKUP($B287,'[2]5411_5%'!$A$15:$C$5606,2,0)</f>
        <v>0</v>
      </c>
      <c r="AH287" s="32">
        <f>VLOOKUP($B287,'[2]5411_&gt;5%'!$A$13:$C$5604,3,0)-VLOOKUP($B287,'[2]5411_&gt;5%'!$A$13:$C$5604,2,0)</f>
        <v>0</v>
      </c>
      <c r="AI287" s="32">
        <f>IF(ISNA(VLOOKUP($B287,'[2]Total_DARF''s_Est_Mun+Acerto'!$A$35:$L$5599,7,0)),0,(VLOOKUP($B287,'[2]Total_DARF''s_Est_Mun+Acerto'!$A$35:$L$5599,7,0)))</f>
        <v>0</v>
      </c>
      <c r="AJ287" s="32">
        <f>IF(ISNA(VLOOKUP($B287,'[2]Total_DARF''s_Est_Mun+Acerto'!$A$35:$L$5599,8,0)),0,(VLOOKUP($B287,'[2]Total_DARF''s_Est_Mun+Acerto'!$A$35:$L$5599,8,0)))</f>
        <v>0</v>
      </c>
      <c r="AK287" s="32">
        <f>IF(ISNA(VLOOKUP($B287,'[2]Total_DARF''s_Est_Mun+Acerto'!$A$35:$L$5599,10,0)),0,(VLOOKUP($B287,'[2]Total_DARF''s_Est_Mun+Acerto'!$A$35:$L$5599,10,0)))</f>
        <v>0</v>
      </c>
      <c r="AL287" s="32">
        <f>VLOOKUP(B287,'[2]Total_DARF''s_Est_Mun+Acerto'!$A$35:$K$5599,11,0)</f>
        <v>0</v>
      </c>
    </row>
    <row r="288" spans="1:38" ht="12.75" customHeight="1" x14ac:dyDescent="0.2">
      <c r="A288" s="4" t="s">
        <v>788</v>
      </c>
      <c r="B288" s="81" t="s">
        <v>212</v>
      </c>
      <c r="C288" s="9" t="str">
        <f t="shared" si="123"/>
        <v/>
      </c>
      <c r="D288" s="9" t="str">
        <f t="shared" si="124"/>
        <v/>
      </c>
      <c r="E288" s="9">
        <f t="shared" si="125"/>
        <v>0</v>
      </c>
      <c r="F288" s="9" t="str">
        <f t="shared" si="121"/>
        <v/>
      </c>
      <c r="G288" s="9" t="str">
        <f t="shared" si="126"/>
        <v/>
      </c>
      <c r="H288" s="9" t="str">
        <f>IF((AB288&gt;0),(TRUNC(([1]Mar!$C$6*(AB288-AC288)),2)+TRUNC(([1]Mar!$D$6*(AB288-AC288)),2)+TRUNC(([1]Mar!$E$6*(AB288-AC288)),2)),"")</f>
        <v/>
      </c>
      <c r="I288" s="9" t="str">
        <f t="shared" si="117"/>
        <v/>
      </c>
      <c r="J288" s="20" t="str">
        <f t="shared" si="116"/>
        <v/>
      </c>
      <c r="K288" s="20">
        <f t="shared" si="118"/>
        <v>0</v>
      </c>
      <c r="L288" s="23">
        <f>VLOOKUP(B288,'[2]Total_DARF''s_Est_Mun+Acerto'!$A$35:$L$5598,6,FALSE)</f>
        <v>0</v>
      </c>
      <c r="M288" s="23">
        <f t="shared" si="122"/>
        <v>0</v>
      </c>
      <c r="N288" s="34" t="str">
        <f>IF(ISERROR(VLOOKUP(B288,[3]Rateio_Área_Geoeconômica!$A$4:$F$964,6,0)),"",(VLOOKUP(B288,[3]Rateio_Área_Geoeconômica!$A$4:$F$964,6,0)))</f>
        <v>L</v>
      </c>
      <c r="O288" s="30" t="str">
        <f>IF((IF(ISERROR(VLOOKUP(B288,[4]Original!$B$120:$G$157,6,0)),"",(VLOOKUP(B288,[4]Original!$B$120:$G$157,6,0))))=0,"",(IF(ISERROR(VLOOKUP(B288,[4]Original!$B$120:$G$157,6,0)),"",(VLOOKUP(B288,[4]Original!$B$120:$G$157,6,0)))))</f>
        <v/>
      </c>
      <c r="P288" s="30" t="s">
        <v>1085</v>
      </c>
      <c r="Q288" s="30" t="str">
        <f t="shared" si="119"/>
        <v/>
      </c>
      <c r="R288" s="31" t="str">
        <f>IF(ISERROR(VLOOKUP(B288,'[5]Inst.Marit._Afetados'!$B$5:$C$170,2,0)),"",(VLOOKUP(B288,'[5]Inst.Marit._Afetados'!$B$5:$C$170,2,0)))</f>
        <v/>
      </c>
      <c r="S288" s="30">
        <f t="shared" si="120"/>
        <v>4</v>
      </c>
      <c r="T288" s="32">
        <f>VLOOKUP(B288,[6]Municipios!$B$7:$J$5574,3,0)+VLOOKUP(B288,[6]Municipios!$B$7:$J$5574,4,0)+VLOOKUP(B288,[6]Municipios!$B$7:$J$5574,5,0)</f>
        <v>0</v>
      </c>
      <c r="U288" s="32">
        <f>VLOOKUP(B288,[6]Municipios!$B$7:$J$5574,6,0)+VLOOKUP(B288,[6]Municipios!$B$7:$J$5574,7,0)+VLOOKUP(B288,[6]Municipios!$B$7:$J$5574,8,0)</f>
        <v>0</v>
      </c>
      <c r="V288" s="32">
        <f>VLOOKUP(B288,[6]Instalaçoes!$B$7:$J$5570,3,0)+VLOOKUP(B288,[6]Instalaçoes!$B$7:$J$5570,4,0)+VLOOKUP(B288,[6]Instalaçoes!$B$7:$J$5570,5,0)</f>
        <v>0</v>
      </c>
      <c r="W288" s="32">
        <f>VLOOKUP(B288,[6]Instalaçoes!$B$7:$J$5570,6,0)+VLOOKUP(B288,[6]Instalaçoes!$B$7:$J$5570,7,0)+VLOOKUP(B288,[6]Instalaçoes!$B$7:$J$5570,8,0)</f>
        <v>0</v>
      </c>
      <c r="X288" s="32"/>
      <c r="Y288" s="32"/>
      <c r="Z288" s="32"/>
      <c r="AA288" s="32"/>
      <c r="AB288" s="30">
        <f>IF((Q288&lt;&gt;""),VLOOKUP(B288,[7]Coeficiente_Municípios!$A$6:$Z$5570,8,0),0)</f>
        <v>0</v>
      </c>
      <c r="AC288" s="30">
        <f>IF((R288&lt;&gt;""),VLOOKUP(B288,'[5]Inst.Marit._Afetados'!$B$5:$F$170,5,0),0)</f>
        <v>0</v>
      </c>
      <c r="AD288" s="30">
        <f>IF((S288&lt;&gt;""),VLOOKUP(B288,[7]Coeficiente_Municípios!$A$6:$Z$5570,7,0),0)</f>
        <v>0</v>
      </c>
      <c r="AE288" s="30">
        <f>IF((R288&lt;&gt;""),VLOOKUP(B288,'[5]Inst.Marit._Afetados'!$B$5:$F$170,4,0),0)</f>
        <v>0</v>
      </c>
      <c r="AG288" s="32">
        <f>VLOOKUP($B288,'[2]5411_5%'!$A$15:$C$5606,3,0)-VLOOKUP($B288,'[2]5411_5%'!$A$15:$C$5606,2,0)</f>
        <v>0</v>
      </c>
      <c r="AH288" s="32">
        <f>VLOOKUP($B288,'[2]5411_&gt;5%'!$A$13:$C$5604,3,0)-VLOOKUP($B288,'[2]5411_&gt;5%'!$A$13:$C$5604,2,0)</f>
        <v>0</v>
      </c>
      <c r="AI288" s="32">
        <f>IF(ISNA(VLOOKUP($B288,'[2]Total_DARF''s_Est_Mun+Acerto'!$A$35:$L$5599,7,0)),0,(VLOOKUP($B288,'[2]Total_DARF''s_Est_Mun+Acerto'!$A$35:$L$5599,7,0)))</f>
        <v>0</v>
      </c>
      <c r="AJ288" s="32">
        <f>IF(ISNA(VLOOKUP($B288,'[2]Total_DARF''s_Est_Mun+Acerto'!$A$35:$L$5599,8,0)),0,(VLOOKUP($B288,'[2]Total_DARF''s_Est_Mun+Acerto'!$A$35:$L$5599,8,0)))</f>
        <v>0</v>
      </c>
      <c r="AK288" s="32">
        <f>IF(ISNA(VLOOKUP($B288,'[2]Total_DARF''s_Est_Mun+Acerto'!$A$35:$L$5599,10,0)),0,(VLOOKUP($B288,'[2]Total_DARF''s_Est_Mun+Acerto'!$A$35:$L$5599,10,0)))</f>
        <v>0</v>
      </c>
      <c r="AL288" s="32">
        <f>VLOOKUP(B288,'[2]Total_DARF''s_Est_Mun+Acerto'!$A$35:$K$5599,11,0)</f>
        <v>0</v>
      </c>
    </row>
    <row r="289" spans="1:38" ht="12.75" customHeight="1" x14ac:dyDescent="0.2">
      <c r="A289" s="4" t="s">
        <v>788</v>
      </c>
      <c r="B289" s="81" t="s">
        <v>213</v>
      </c>
      <c r="C289" s="9" t="str">
        <f t="shared" si="123"/>
        <v/>
      </c>
      <c r="D289" s="9" t="str">
        <f t="shared" si="124"/>
        <v/>
      </c>
      <c r="E289" s="9">
        <f t="shared" si="125"/>
        <v>0</v>
      </c>
      <c r="F289" s="9" t="str">
        <f t="shared" si="121"/>
        <v/>
      </c>
      <c r="G289" s="9" t="str">
        <f t="shared" si="126"/>
        <v/>
      </c>
      <c r="H289" s="9" t="str">
        <f>IF((AB289&gt;0),(TRUNC(([1]Mar!$C$6*(AB289-AC289)),2)+TRUNC(([1]Mar!$D$6*(AB289-AC289)),2)+TRUNC(([1]Mar!$E$6*(AB289-AC289)),2)),"")</f>
        <v/>
      </c>
      <c r="I289" s="9" t="str">
        <f t="shared" si="117"/>
        <v/>
      </c>
      <c r="J289" s="20" t="str">
        <f t="shared" si="116"/>
        <v/>
      </c>
      <c r="K289" s="20">
        <f t="shared" si="118"/>
        <v>0</v>
      </c>
      <c r="L289" s="23">
        <f>VLOOKUP(B289,'[2]Total_DARF''s_Est_Mun+Acerto'!$A$35:$L$5598,6,FALSE)</f>
        <v>0</v>
      </c>
      <c r="M289" s="23">
        <f t="shared" si="122"/>
        <v>0</v>
      </c>
      <c r="N289" s="34" t="str">
        <f>IF(ISERROR(VLOOKUP(B289,[3]Rateio_Área_Geoeconômica!$A$4:$F$964,6,0)),"",(VLOOKUP(B289,[3]Rateio_Área_Geoeconômica!$A$4:$F$964,6,0)))</f>
        <v>L</v>
      </c>
      <c r="O289" s="30" t="str">
        <f>IF((IF(ISERROR(VLOOKUP(B289,[4]Original!$B$120:$G$157,6,0)),"",(VLOOKUP(B289,[4]Original!$B$120:$G$157,6,0))))=0,"",(IF(ISERROR(VLOOKUP(B289,[4]Original!$B$120:$G$157,6,0)),"",(VLOOKUP(B289,[4]Original!$B$120:$G$157,6,0)))))</f>
        <v/>
      </c>
      <c r="P289" s="30" t="s">
        <v>1085</v>
      </c>
      <c r="Q289" s="30" t="str">
        <f t="shared" si="119"/>
        <v/>
      </c>
      <c r="R289" s="31" t="str">
        <f>IF(ISERROR(VLOOKUP(B289,'[5]Inst.Marit._Afetados'!$B$5:$C$170,2,0)),"",(VLOOKUP(B289,'[5]Inst.Marit._Afetados'!$B$5:$C$170,2,0)))</f>
        <v/>
      </c>
      <c r="S289" s="30">
        <f t="shared" si="120"/>
        <v>4</v>
      </c>
      <c r="T289" s="32">
        <f>VLOOKUP(B289,[6]Municipios!$B$7:$J$5574,3,0)+VLOOKUP(B289,[6]Municipios!$B$7:$J$5574,4,0)+VLOOKUP(B289,[6]Municipios!$B$7:$J$5574,5,0)</f>
        <v>0</v>
      </c>
      <c r="U289" s="32">
        <f>VLOOKUP(B289,[6]Municipios!$B$7:$J$5574,6,0)+VLOOKUP(B289,[6]Municipios!$B$7:$J$5574,7,0)+VLOOKUP(B289,[6]Municipios!$B$7:$J$5574,8,0)</f>
        <v>0</v>
      </c>
      <c r="V289" s="32">
        <f>VLOOKUP(B289,[6]Instalaçoes!$B$7:$J$5570,3,0)+VLOOKUP(B289,[6]Instalaçoes!$B$7:$J$5570,4,0)+VLOOKUP(B289,[6]Instalaçoes!$B$7:$J$5570,5,0)</f>
        <v>0</v>
      </c>
      <c r="W289" s="32">
        <f>VLOOKUP(B289,[6]Instalaçoes!$B$7:$J$5570,6,0)+VLOOKUP(B289,[6]Instalaçoes!$B$7:$J$5570,7,0)+VLOOKUP(B289,[6]Instalaçoes!$B$7:$J$5570,8,0)</f>
        <v>0</v>
      </c>
      <c r="X289" s="32"/>
      <c r="Y289" s="32"/>
      <c r="Z289" s="32"/>
      <c r="AA289" s="32"/>
      <c r="AB289" s="30">
        <f>IF((Q289&lt;&gt;""),VLOOKUP(B289,[7]Coeficiente_Municípios!$A$6:$Z$5570,8,0),0)</f>
        <v>0</v>
      </c>
      <c r="AC289" s="30">
        <f>IF((R289&lt;&gt;""),VLOOKUP(B289,'[5]Inst.Marit._Afetados'!$B$5:$F$170,5,0),0)</f>
        <v>0</v>
      </c>
      <c r="AD289" s="30">
        <f>IF((S289&lt;&gt;""),VLOOKUP(B289,[7]Coeficiente_Municípios!$A$6:$Z$5570,7,0),0)</f>
        <v>0</v>
      </c>
      <c r="AE289" s="30">
        <f>IF((R289&lt;&gt;""),VLOOKUP(B289,'[5]Inst.Marit._Afetados'!$B$5:$F$170,4,0),0)</f>
        <v>0</v>
      </c>
      <c r="AG289" s="32">
        <f>VLOOKUP($B289,'[2]5411_5%'!$A$15:$C$5606,3,0)-VLOOKUP($B289,'[2]5411_5%'!$A$15:$C$5606,2,0)</f>
        <v>0</v>
      </c>
      <c r="AH289" s="32">
        <f>VLOOKUP($B289,'[2]5411_&gt;5%'!$A$13:$C$5604,3,0)-VLOOKUP($B289,'[2]5411_&gt;5%'!$A$13:$C$5604,2,0)</f>
        <v>0</v>
      </c>
      <c r="AI289" s="32">
        <f>IF(ISNA(VLOOKUP($B289,'[2]Total_DARF''s_Est_Mun+Acerto'!$A$35:$L$5599,7,0)),0,(VLOOKUP($B289,'[2]Total_DARF''s_Est_Mun+Acerto'!$A$35:$L$5599,7,0)))</f>
        <v>0</v>
      </c>
      <c r="AJ289" s="32">
        <f>IF(ISNA(VLOOKUP($B289,'[2]Total_DARF''s_Est_Mun+Acerto'!$A$35:$L$5599,8,0)),0,(VLOOKUP($B289,'[2]Total_DARF''s_Est_Mun+Acerto'!$A$35:$L$5599,8,0)))</f>
        <v>0</v>
      </c>
      <c r="AK289" s="32">
        <f>IF(ISNA(VLOOKUP($B289,'[2]Total_DARF''s_Est_Mun+Acerto'!$A$35:$L$5599,10,0)),0,(VLOOKUP($B289,'[2]Total_DARF''s_Est_Mun+Acerto'!$A$35:$L$5599,10,0)))</f>
        <v>0</v>
      </c>
      <c r="AL289" s="32">
        <f>VLOOKUP(B289,'[2]Total_DARF''s_Est_Mun+Acerto'!$A$35:$K$5599,11,0)</f>
        <v>0</v>
      </c>
    </row>
    <row r="290" spans="1:38" ht="11.4" x14ac:dyDescent="0.2">
      <c r="A290" s="4" t="s">
        <v>788</v>
      </c>
      <c r="B290" s="80" t="s">
        <v>214</v>
      </c>
      <c r="C290" s="9" t="str">
        <f t="shared" ref="C290" si="127">IF((N290="P"),T290,"")</f>
        <v/>
      </c>
      <c r="D290" s="9" t="str">
        <f t="shared" ref="D290" si="128">IF((N290="S"),T290,"")</f>
        <v/>
      </c>
      <c r="E290" s="9">
        <f t="shared" ref="E290" si="129">IF((N290="L"),T290,"")</f>
        <v>0</v>
      </c>
      <c r="F290" s="9">
        <f t="shared" si="121"/>
        <v>187649.74</v>
      </c>
      <c r="G290" s="9" t="str">
        <f t="shared" ref="G290" si="130">IF((U290=0),"",U290)</f>
        <v/>
      </c>
      <c r="H290" s="9">
        <f>IF((AB290&gt;0),(TRUNC(([1]Mar!$C$6*(AB290-AC290)),2)+TRUNC(([1]Mar!$D$6*(AB290-AC290)),2)+TRUNC(([1]Mar!$E$6*(AB290-AC290)),2)),"")</f>
        <v>1036.03</v>
      </c>
      <c r="I290" s="9">
        <f t="shared" si="117"/>
        <v>5.6858012987959228E-3</v>
      </c>
      <c r="J290" s="20">
        <f t="shared" si="116"/>
        <v>-761.68000000000006</v>
      </c>
      <c r="K290" s="20">
        <f t="shared" si="118"/>
        <v>187924.09568580129</v>
      </c>
      <c r="L290" s="23">
        <f>VLOOKUP(B290,'[2]Total_DARF''s_Est_Mun+Acerto'!$A$35:$L$5598,6,FALSE)</f>
        <v>187924.1</v>
      </c>
      <c r="M290" s="23">
        <f t="shared" si="122"/>
        <v>-4.3141987116541713E-3</v>
      </c>
      <c r="N290" s="34" t="str">
        <f>IF(ISERROR(VLOOKUP(B290,[3]Rateio_Área_Geoeconômica!$A$4:$F$964,6,0)),"",(VLOOKUP(B290,[3]Rateio_Área_Geoeconômica!$A$4:$F$964,6,0)))</f>
        <v>L</v>
      </c>
      <c r="O290" s="30" t="str">
        <f>IF((IF(ISERROR(VLOOKUP(B290,[4]Original!$B$120:$G$157,6,0)),"",(VLOOKUP(B290,[4]Original!$B$120:$G$157,6,0))))=0,"",(IF(ISERROR(VLOOKUP(B290,[4]Original!$B$120:$G$157,6,0)),"",(VLOOKUP(B290,[4]Original!$B$120:$G$157,6,0)))))</f>
        <v/>
      </c>
      <c r="P290" s="30" t="s">
        <v>1085</v>
      </c>
      <c r="Q290" s="30">
        <f t="shared" si="119"/>
        <v>3</v>
      </c>
      <c r="R290" s="31" t="str">
        <f>IF(ISERROR(VLOOKUP(B290,'[5]Inst.Marit._Afetados'!$B$5:$C$170,2,0)),"",(VLOOKUP(B290,'[5]Inst.Marit._Afetados'!$B$5:$C$170,2,0)))</f>
        <v/>
      </c>
      <c r="S290" s="30">
        <f t="shared" si="120"/>
        <v>4</v>
      </c>
      <c r="T290" s="32">
        <f>VLOOKUP(B290,[6]Municipios!$B$7:$J$5574,3,0)+VLOOKUP(B290,[6]Municipios!$B$7:$J$5574,4,0)+VLOOKUP(B290,[6]Municipios!$B$7:$J$5574,5,0)</f>
        <v>0</v>
      </c>
      <c r="U290" s="32">
        <f>VLOOKUP(B290,[6]Municipios!$B$7:$J$5574,6,0)+VLOOKUP(B290,[6]Municipios!$B$7:$J$5574,7,0)+VLOOKUP(B290,[6]Municipios!$B$7:$J$5574,8,0)</f>
        <v>0</v>
      </c>
      <c r="V290" s="32">
        <f>VLOOKUP(B290,[6]Instalaçoes!$B$7:$J$5570,3,0)+VLOOKUP(B290,[6]Instalaçoes!$B$7:$J$5570,4,0)+VLOOKUP(B290,[6]Instalaçoes!$B$7:$J$5570,5,0)</f>
        <v>187649.74</v>
      </c>
      <c r="W290" s="32">
        <f>VLOOKUP(B290,[6]Instalaçoes!$B$7:$J$5570,6,0)+VLOOKUP(B290,[6]Instalaçoes!$B$7:$J$5570,7,0)+VLOOKUP(B290,[6]Instalaçoes!$B$7:$J$5570,8,0)</f>
        <v>1036.0356858012988</v>
      </c>
      <c r="X290" s="32"/>
      <c r="Y290" s="32"/>
      <c r="Z290" s="32"/>
      <c r="AA290" s="32"/>
      <c r="AB290" s="30">
        <f>IF((Q290&lt;&gt;""),VLOOKUP(B290,[7]Coeficiente_Municípios!$A$6:$Z$5570,8,0),0)</f>
        <v>1.3287880013952271E-5</v>
      </c>
      <c r="AC290" s="30">
        <f>IF((R290&lt;&gt;""),VLOOKUP(B290,'[5]Inst.Marit._Afetados'!$B$5:$F$170,5,0),0)</f>
        <v>0</v>
      </c>
      <c r="AD290" s="30">
        <f>IF((S290&lt;&gt;""),VLOOKUP(B290,[7]Coeficiente_Municípios!$A$6:$Z$5570,7,0),0)</f>
        <v>6.3376562033037945E-2</v>
      </c>
      <c r="AE290" s="30">
        <f>IF((R290&lt;&gt;""),VLOOKUP(B290,'[5]Inst.Marit._Afetados'!$B$5:$F$170,4,0),0)</f>
        <v>0</v>
      </c>
      <c r="AG290" s="32">
        <f>VLOOKUP($B290,'[2]5411_5%'!$A$15:$C$5606,3,0)-VLOOKUP($B290,'[2]5411_5%'!$A$15:$C$5606,2,0)</f>
        <v>0</v>
      </c>
      <c r="AH290" s="32">
        <f>VLOOKUP($B290,'[2]5411_&gt;5%'!$A$13:$C$5604,3,0)-VLOOKUP($B290,'[2]5411_&gt;5%'!$A$13:$C$5604,2,0)</f>
        <v>0</v>
      </c>
      <c r="AI290" s="32">
        <f>IF(ISNA(VLOOKUP($B290,'[2]Total_DARF''s_Est_Mun+Acerto'!$A$35:$L$5599,7,0)),0,(VLOOKUP($B290,'[2]Total_DARF''s_Est_Mun+Acerto'!$A$35:$L$5599,7,0)))</f>
        <v>-700.1</v>
      </c>
      <c r="AJ290" s="32">
        <f>IF(ISNA(VLOOKUP($B290,'[2]Total_DARF''s_Est_Mun+Acerto'!$A$35:$L$5599,8,0)),0,(VLOOKUP($B290,'[2]Total_DARF''s_Est_Mun+Acerto'!$A$35:$L$5599,8,0)))</f>
        <v>-61.58</v>
      </c>
      <c r="AK290" s="32">
        <f>IF(ISNA(VLOOKUP($B290,'[2]Total_DARF''s_Est_Mun+Acerto'!$A$35:$L$5599,10,0)),0,(VLOOKUP($B290,'[2]Total_DARF''s_Est_Mun+Acerto'!$A$35:$L$5599,10,0)))</f>
        <v>0</v>
      </c>
      <c r="AL290" s="32">
        <f>VLOOKUP(B290,'[2]Total_DARF''s_Est_Mun+Acerto'!$A$35:$K$5599,11,0)</f>
        <v>0</v>
      </c>
    </row>
    <row r="291" spans="1:38" ht="12.75" customHeight="1" x14ac:dyDescent="0.2">
      <c r="A291" s="4" t="s">
        <v>788</v>
      </c>
      <c r="B291" s="81" t="s">
        <v>853</v>
      </c>
      <c r="C291" s="9" t="str">
        <f t="shared" si="123"/>
        <v/>
      </c>
      <c r="D291" s="9" t="str">
        <f t="shared" si="124"/>
        <v/>
      </c>
      <c r="E291" s="9">
        <f t="shared" si="125"/>
        <v>0</v>
      </c>
      <c r="F291" s="9" t="str">
        <f t="shared" si="121"/>
        <v/>
      </c>
      <c r="G291" s="9" t="str">
        <f t="shared" si="126"/>
        <v/>
      </c>
      <c r="H291" s="9" t="str">
        <f>IF((AB291&gt;0),(TRUNC(([1]Mar!$C$6*(AB291-AC291)),2)+TRUNC(([1]Mar!$D$6*(AB291-AC291)),2)+TRUNC(([1]Mar!$E$6*(AB291-AC291)),2)),"")</f>
        <v/>
      </c>
      <c r="I291" s="9" t="str">
        <f t="shared" si="117"/>
        <v/>
      </c>
      <c r="J291" s="20" t="str">
        <f t="shared" si="116"/>
        <v/>
      </c>
      <c r="K291" s="20">
        <f t="shared" si="118"/>
        <v>0</v>
      </c>
      <c r="L291" s="23">
        <f>VLOOKUP(B291,'[2]Total_DARF''s_Est_Mun+Acerto'!$A$35:$L$5598,6,FALSE)</f>
        <v>0</v>
      </c>
      <c r="M291" s="23">
        <f t="shared" si="122"/>
        <v>0</v>
      </c>
      <c r="N291" s="34" t="str">
        <f>IF(ISERROR(VLOOKUP(B291,[3]Rateio_Área_Geoeconômica!$A$4:$F$964,6,0)),"",(VLOOKUP(B291,[3]Rateio_Área_Geoeconômica!$A$4:$F$964,6,0)))</f>
        <v>L</v>
      </c>
      <c r="O291" s="30" t="str">
        <f>IF((IF(ISERROR(VLOOKUP(B291,[4]Original!$B$120:$G$157,6,0)),"",(VLOOKUP(B291,[4]Original!$B$120:$G$157,6,0))))=0,"",(IF(ISERROR(VLOOKUP(B291,[4]Original!$B$120:$G$157,6,0)),"",(VLOOKUP(B291,[4]Original!$B$120:$G$157,6,0)))))</f>
        <v/>
      </c>
      <c r="P291" s="30" t="s">
        <v>1085</v>
      </c>
      <c r="Q291" s="30" t="str">
        <f t="shared" si="119"/>
        <v/>
      </c>
      <c r="R291" s="31" t="str">
        <f>IF(ISERROR(VLOOKUP(B291,'[5]Inst.Marit._Afetados'!$B$5:$C$170,2,0)),"",(VLOOKUP(B291,'[5]Inst.Marit._Afetados'!$B$5:$C$170,2,0)))</f>
        <v/>
      </c>
      <c r="S291" s="30">
        <f t="shared" si="120"/>
        <v>4</v>
      </c>
      <c r="T291" s="32">
        <f>VLOOKUP(B291,[6]Municipios!$B$7:$J$5574,3,0)+VLOOKUP(B291,[6]Municipios!$B$7:$J$5574,4,0)+VLOOKUP(B291,[6]Municipios!$B$7:$J$5574,5,0)</f>
        <v>0</v>
      </c>
      <c r="U291" s="32">
        <f>VLOOKUP(B291,[6]Municipios!$B$7:$J$5574,6,0)+VLOOKUP(B291,[6]Municipios!$B$7:$J$5574,7,0)+VLOOKUP(B291,[6]Municipios!$B$7:$J$5574,8,0)</f>
        <v>0</v>
      </c>
      <c r="V291" s="32">
        <f>VLOOKUP(B291,[6]Instalaçoes!$B$7:$J$5570,3,0)+VLOOKUP(B291,[6]Instalaçoes!$B$7:$J$5570,4,0)+VLOOKUP(B291,[6]Instalaçoes!$B$7:$J$5570,5,0)</f>
        <v>0</v>
      </c>
      <c r="W291" s="32">
        <f>VLOOKUP(B291,[6]Instalaçoes!$B$7:$J$5570,6,0)+VLOOKUP(B291,[6]Instalaçoes!$B$7:$J$5570,7,0)+VLOOKUP(B291,[6]Instalaçoes!$B$7:$J$5570,8,0)</f>
        <v>0</v>
      </c>
      <c r="X291" s="32"/>
      <c r="Y291" s="32"/>
      <c r="Z291" s="32"/>
      <c r="AA291" s="32"/>
      <c r="AB291" s="30">
        <f>IF((Q291&lt;&gt;""),VLOOKUP(B291,[7]Coeficiente_Municípios!$A$6:$Z$5570,8,0),0)</f>
        <v>0</v>
      </c>
      <c r="AC291" s="30">
        <f>IF((R291&lt;&gt;""),VLOOKUP(B291,'[5]Inst.Marit._Afetados'!$B$5:$F$170,5,0),0)</f>
        <v>0</v>
      </c>
      <c r="AD291" s="30">
        <f>IF((S291&lt;&gt;""),VLOOKUP(B291,[7]Coeficiente_Municípios!$A$6:$Z$5570,7,0),0)</f>
        <v>0</v>
      </c>
      <c r="AE291" s="30">
        <f>IF((R291&lt;&gt;""),VLOOKUP(B291,'[5]Inst.Marit._Afetados'!$B$5:$F$170,4,0),0)</f>
        <v>0</v>
      </c>
      <c r="AG291" s="32">
        <f>VLOOKUP($B291,'[2]5411_5%'!$A$15:$C$5606,3,0)-VLOOKUP($B291,'[2]5411_5%'!$A$15:$C$5606,2,0)</f>
        <v>0</v>
      </c>
      <c r="AH291" s="32">
        <f>VLOOKUP($B291,'[2]5411_&gt;5%'!$A$13:$C$5604,3,0)-VLOOKUP($B291,'[2]5411_&gt;5%'!$A$13:$C$5604,2,0)</f>
        <v>0</v>
      </c>
      <c r="AI291" s="32">
        <f>IF(ISNA(VLOOKUP($B291,'[2]Total_DARF''s_Est_Mun+Acerto'!$A$35:$L$5599,7,0)),0,(VLOOKUP($B291,'[2]Total_DARF''s_Est_Mun+Acerto'!$A$35:$L$5599,7,0)))</f>
        <v>0</v>
      </c>
      <c r="AJ291" s="32">
        <f>IF(ISNA(VLOOKUP($B291,'[2]Total_DARF''s_Est_Mun+Acerto'!$A$35:$L$5599,8,0)),0,(VLOOKUP($B291,'[2]Total_DARF''s_Est_Mun+Acerto'!$A$35:$L$5599,8,0)))</f>
        <v>0</v>
      </c>
      <c r="AK291" s="32">
        <f>IF(ISNA(VLOOKUP($B291,'[2]Total_DARF''s_Est_Mun+Acerto'!$A$35:$L$5599,10,0)),0,(VLOOKUP($B291,'[2]Total_DARF''s_Est_Mun+Acerto'!$A$35:$L$5599,10,0)))</f>
        <v>0</v>
      </c>
      <c r="AL291" s="32">
        <f>VLOOKUP(B291,'[2]Total_DARF''s_Est_Mun+Acerto'!$A$35:$K$5599,11,0)</f>
        <v>0</v>
      </c>
    </row>
    <row r="292" spans="1:38" ht="12.75" customHeight="1" x14ac:dyDescent="0.2">
      <c r="A292" s="4" t="s">
        <v>788</v>
      </c>
      <c r="B292" s="81" t="s">
        <v>854</v>
      </c>
      <c r="C292" s="9" t="str">
        <f t="shared" si="123"/>
        <v/>
      </c>
      <c r="D292" s="9" t="str">
        <f t="shared" si="124"/>
        <v/>
      </c>
      <c r="E292" s="9">
        <f t="shared" si="125"/>
        <v>0</v>
      </c>
      <c r="F292" s="9" t="str">
        <f t="shared" si="121"/>
        <v/>
      </c>
      <c r="G292" s="9" t="str">
        <f t="shared" si="126"/>
        <v/>
      </c>
      <c r="H292" s="9" t="str">
        <f>IF((AB292&gt;0),(TRUNC(([1]Mar!$C$6*(AB292-AC292)),2)+TRUNC(([1]Mar!$D$6*(AB292-AC292)),2)+TRUNC(([1]Mar!$E$6*(AB292-AC292)),2)),"")</f>
        <v/>
      </c>
      <c r="I292" s="9" t="str">
        <f t="shared" si="117"/>
        <v/>
      </c>
      <c r="J292" s="20" t="str">
        <f t="shared" si="116"/>
        <v/>
      </c>
      <c r="K292" s="20">
        <f t="shared" si="118"/>
        <v>0</v>
      </c>
      <c r="L292" s="23">
        <f>VLOOKUP(B292,'[2]Total_DARF''s_Est_Mun+Acerto'!$A$35:$L$5598,6,FALSE)</f>
        <v>0</v>
      </c>
      <c r="M292" s="23">
        <f t="shared" si="122"/>
        <v>0</v>
      </c>
      <c r="N292" s="34" t="str">
        <f>IF(ISERROR(VLOOKUP(B292,[3]Rateio_Área_Geoeconômica!$A$4:$F$964,6,0)),"",(VLOOKUP(B292,[3]Rateio_Área_Geoeconômica!$A$4:$F$964,6,0)))</f>
        <v>L</v>
      </c>
      <c r="O292" s="30" t="str">
        <f>IF((IF(ISERROR(VLOOKUP(B292,[4]Original!$B$120:$G$157,6,0)),"",(VLOOKUP(B292,[4]Original!$B$120:$G$157,6,0))))=0,"",(IF(ISERROR(VLOOKUP(B292,[4]Original!$B$120:$G$157,6,0)),"",(VLOOKUP(B292,[4]Original!$B$120:$G$157,6,0)))))</f>
        <v/>
      </c>
      <c r="P292" s="30" t="s">
        <v>1085</v>
      </c>
      <c r="Q292" s="30" t="str">
        <f t="shared" si="119"/>
        <v/>
      </c>
      <c r="R292" s="31" t="str">
        <f>IF(ISERROR(VLOOKUP(B292,'[5]Inst.Marit._Afetados'!$B$5:$C$170,2,0)),"",(VLOOKUP(B292,'[5]Inst.Marit._Afetados'!$B$5:$C$170,2,0)))</f>
        <v/>
      </c>
      <c r="S292" s="30">
        <f t="shared" si="120"/>
        <v>4</v>
      </c>
      <c r="T292" s="32">
        <f>VLOOKUP(B292,[6]Municipios!$B$7:$J$5574,3,0)+VLOOKUP(B292,[6]Municipios!$B$7:$J$5574,4,0)+VLOOKUP(B292,[6]Municipios!$B$7:$J$5574,5,0)</f>
        <v>0</v>
      </c>
      <c r="U292" s="32">
        <f>VLOOKUP(B292,[6]Municipios!$B$7:$J$5574,6,0)+VLOOKUP(B292,[6]Municipios!$B$7:$J$5574,7,0)+VLOOKUP(B292,[6]Municipios!$B$7:$J$5574,8,0)</f>
        <v>0</v>
      </c>
      <c r="V292" s="32">
        <f>VLOOKUP(B292,[6]Instalaçoes!$B$7:$J$5570,3,0)+VLOOKUP(B292,[6]Instalaçoes!$B$7:$J$5570,4,0)+VLOOKUP(B292,[6]Instalaçoes!$B$7:$J$5570,5,0)</f>
        <v>0</v>
      </c>
      <c r="W292" s="32">
        <f>VLOOKUP(B292,[6]Instalaçoes!$B$7:$J$5570,6,0)+VLOOKUP(B292,[6]Instalaçoes!$B$7:$J$5570,7,0)+VLOOKUP(B292,[6]Instalaçoes!$B$7:$J$5570,8,0)</f>
        <v>0</v>
      </c>
      <c r="X292" s="32"/>
      <c r="Y292" s="32"/>
      <c r="Z292" s="32"/>
      <c r="AA292" s="32"/>
      <c r="AB292" s="30">
        <f>IF((Q292&lt;&gt;""),VLOOKUP(B292,[7]Coeficiente_Municípios!$A$6:$Z$5570,8,0),0)</f>
        <v>0</v>
      </c>
      <c r="AC292" s="30">
        <f>IF((R292&lt;&gt;""),VLOOKUP(B292,'[5]Inst.Marit._Afetados'!$B$5:$F$170,5,0),0)</f>
        <v>0</v>
      </c>
      <c r="AD292" s="30">
        <f>IF((S292&lt;&gt;""),VLOOKUP(B292,[7]Coeficiente_Municípios!$A$6:$Z$5570,7,0),0)</f>
        <v>0</v>
      </c>
      <c r="AE292" s="30">
        <f>IF((R292&lt;&gt;""),VLOOKUP(B292,'[5]Inst.Marit._Afetados'!$B$5:$F$170,4,0),0)</f>
        <v>0</v>
      </c>
      <c r="AG292" s="32">
        <f>VLOOKUP($B292,'[2]5411_5%'!$A$15:$C$5606,3,0)-VLOOKUP($B292,'[2]5411_5%'!$A$15:$C$5606,2,0)</f>
        <v>0</v>
      </c>
      <c r="AH292" s="32">
        <f>VLOOKUP($B292,'[2]5411_&gt;5%'!$A$13:$C$5604,3,0)-VLOOKUP($B292,'[2]5411_&gt;5%'!$A$13:$C$5604,2,0)</f>
        <v>0</v>
      </c>
      <c r="AI292" s="32">
        <f>IF(ISNA(VLOOKUP($B292,'[2]Total_DARF''s_Est_Mun+Acerto'!$A$35:$L$5599,7,0)),0,(VLOOKUP($B292,'[2]Total_DARF''s_Est_Mun+Acerto'!$A$35:$L$5599,7,0)))</f>
        <v>0</v>
      </c>
      <c r="AJ292" s="32">
        <f>IF(ISNA(VLOOKUP($B292,'[2]Total_DARF''s_Est_Mun+Acerto'!$A$35:$L$5599,8,0)),0,(VLOOKUP($B292,'[2]Total_DARF''s_Est_Mun+Acerto'!$A$35:$L$5599,8,0)))</f>
        <v>0</v>
      </c>
      <c r="AK292" s="32">
        <f>IF(ISNA(VLOOKUP($B292,'[2]Total_DARF''s_Est_Mun+Acerto'!$A$35:$L$5599,10,0)),0,(VLOOKUP($B292,'[2]Total_DARF''s_Est_Mun+Acerto'!$A$35:$L$5599,10,0)))</f>
        <v>0</v>
      </c>
      <c r="AL292" s="32">
        <f>VLOOKUP(B292,'[2]Total_DARF''s_Est_Mun+Acerto'!$A$35:$K$5599,11,0)</f>
        <v>0</v>
      </c>
    </row>
    <row r="293" spans="1:38" ht="12.75" customHeight="1" x14ac:dyDescent="0.2">
      <c r="A293" s="4" t="s">
        <v>788</v>
      </c>
      <c r="B293" s="81" t="s">
        <v>855</v>
      </c>
      <c r="C293" s="9" t="str">
        <f t="shared" si="123"/>
        <v/>
      </c>
      <c r="D293" s="9" t="str">
        <f t="shared" si="124"/>
        <v/>
      </c>
      <c r="E293" s="9">
        <f t="shared" si="125"/>
        <v>0</v>
      </c>
      <c r="F293" s="9" t="str">
        <f t="shared" si="121"/>
        <v/>
      </c>
      <c r="G293" s="9" t="str">
        <f t="shared" si="126"/>
        <v/>
      </c>
      <c r="H293" s="9" t="str">
        <f>IF((AB293&gt;0),(TRUNC(([1]Mar!$C$6*(AB293-AC293)),2)+TRUNC(([1]Mar!$D$6*(AB293-AC293)),2)+TRUNC(([1]Mar!$E$6*(AB293-AC293)),2)),"")</f>
        <v/>
      </c>
      <c r="I293" s="9" t="str">
        <f t="shared" si="117"/>
        <v/>
      </c>
      <c r="J293" s="20" t="str">
        <f t="shared" si="116"/>
        <v/>
      </c>
      <c r="K293" s="20">
        <f t="shared" si="118"/>
        <v>0</v>
      </c>
      <c r="L293" s="23">
        <f>VLOOKUP(B293,'[2]Total_DARF''s_Est_Mun+Acerto'!$A$35:$L$5598,6,FALSE)</f>
        <v>0</v>
      </c>
      <c r="M293" s="23">
        <f t="shared" si="122"/>
        <v>0</v>
      </c>
      <c r="N293" s="34" t="str">
        <f>IF(ISERROR(VLOOKUP(B293,[3]Rateio_Área_Geoeconômica!$A$4:$F$964,6,0)),"",(VLOOKUP(B293,[3]Rateio_Área_Geoeconômica!$A$4:$F$964,6,0)))</f>
        <v>L</v>
      </c>
      <c r="O293" s="30" t="str">
        <f>IF((IF(ISERROR(VLOOKUP(B293,[4]Original!$B$120:$G$157,6,0)),"",(VLOOKUP(B293,[4]Original!$B$120:$G$157,6,0))))=0,"",(IF(ISERROR(VLOOKUP(B293,[4]Original!$B$120:$G$157,6,0)),"",(VLOOKUP(B293,[4]Original!$B$120:$G$157,6,0)))))</f>
        <v/>
      </c>
      <c r="P293" s="30" t="s">
        <v>1085</v>
      </c>
      <c r="Q293" s="30" t="str">
        <f t="shared" si="119"/>
        <v/>
      </c>
      <c r="R293" s="31" t="str">
        <f>IF(ISERROR(VLOOKUP(B293,'[5]Inst.Marit._Afetados'!$B$5:$C$170,2,0)),"",(VLOOKUP(B293,'[5]Inst.Marit._Afetados'!$B$5:$C$170,2,0)))</f>
        <v/>
      </c>
      <c r="S293" s="30">
        <f t="shared" si="120"/>
        <v>4</v>
      </c>
      <c r="T293" s="32">
        <f>VLOOKUP(B293,[6]Municipios!$B$7:$J$5574,3,0)+VLOOKUP(B293,[6]Municipios!$B$7:$J$5574,4,0)+VLOOKUP(B293,[6]Municipios!$B$7:$J$5574,5,0)</f>
        <v>0</v>
      </c>
      <c r="U293" s="32">
        <f>VLOOKUP(B293,[6]Municipios!$B$7:$J$5574,6,0)+VLOOKUP(B293,[6]Municipios!$B$7:$J$5574,7,0)+VLOOKUP(B293,[6]Municipios!$B$7:$J$5574,8,0)</f>
        <v>0</v>
      </c>
      <c r="V293" s="32">
        <f>VLOOKUP(B293,[6]Instalaçoes!$B$7:$J$5570,3,0)+VLOOKUP(B293,[6]Instalaçoes!$B$7:$J$5570,4,0)+VLOOKUP(B293,[6]Instalaçoes!$B$7:$J$5570,5,0)</f>
        <v>0</v>
      </c>
      <c r="W293" s="32">
        <f>VLOOKUP(B293,[6]Instalaçoes!$B$7:$J$5570,6,0)+VLOOKUP(B293,[6]Instalaçoes!$B$7:$J$5570,7,0)+VLOOKUP(B293,[6]Instalaçoes!$B$7:$J$5570,8,0)</f>
        <v>0</v>
      </c>
      <c r="X293" s="32"/>
      <c r="Y293" s="32"/>
      <c r="Z293" s="32"/>
      <c r="AA293" s="32"/>
      <c r="AB293" s="30">
        <f>IF((Q293&lt;&gt;""),VLOOKUP(B293,[7]Coeficiente_Municípios!$A$6:$Z$5570,8,0),0)</f>
        <v>0</v>
      </c>
      <c r="AC293" s="30">
        <f>IF((R293&lt;&gt;""),VLOOKUP(B293,'[5]Inst.Marit._Afetados'!$B$5:$F$170,5,0),0)</f>
        <v>0</v>
      </c>
      <c r="AD293" s="30">
        <f>IF((S293&lt;&gt;""),VLOOKUP(B293,[7]Coeficiente_Municípios!$A$6:$Z$5570,7,0),0)</f>
        <v>0</v>
      </c>
      <c r="AE293" s="30">
        <f>IF((R293&lt;&gt;""),VLOOKUP(B293,'[5]Inst.Marit._Afetados'!$B$5:$F$170,4,0),0)</f>
        <v>0</v>
      </c>
      <c r="AG293" s="32">
        <f>VLOOKUP($B293,'[2]5411_5%'!$A$15:$C$5606,3,0)-VLOOKUP($B293,'[2]5411_5%'!$A$15:$C$5606,2,0)</f>
        <v>0</v>
      </c>
      <c r="AH293" s="32">
        <f>VLOOKUP($B293,'[2]5411_&gt;5%'!$A$13:$C$5604,3,0)-VLOOKUP($B293,'[2]5411_&gt;5%'!$A$13:$C$5604,2,0)</f>
        <v>0</v>
      </c>
      <c r="AI293" s="32">
        <f>IF(ISNA(VLOOKUP($B293,'[2]Total_DARF''s_Est_Mun+Acerto'!$A$35:$L$5599,7,0)),0,(VLOOKUP($B293,'[2]Total_DARF''s_Est_Mun+Acerto'!$A$35:$L$5599,7,0)))</f>
        <v>0</v>
      </c>
      <c r="AJ293" s="32">
        <f>IF(ISNA(VLOOKUP($B293,'[2]Total_DARF''s_Est_Mun+Acerto'!$A$35:$L$5599,8,0)),0,(VLOOKUP($B293,'[2]Total_DARF''s_Est_Mun+Acerto'!$A$35:$L$5599,8,0)))</f>
        <v>0</v>
      </c>
      <c r="AK293" s="32">
        <f>IF(ISNA(VLOOKUP($B293,'[2]Total_DARF''s_Est_Mun+Acerto'!$A$35:$L$5599,10,0)),0,(VLOOKUP($B293,'[2]Total_DARF''s_Est_Mun+Acerto'!$A$35:$L$5599,10,0)))</f>
        <v>0</v>
      </c>
      <c r="AL293" s="32">
        <f>VLOOKUP(B293,'[2]Total_DARF''s_Est_Mun+Acerto'!$A$35:$K$5599,11,0)</f>
        <v>0</v>
      </c>
    </row>
    <row r="294" spans="1:38" ht="12.75" customHeight="1" x14ac:dyDescent="0.2">
      <c r="A294" s="4" t="s">
        <v>788</v>
      </c>
      <c r="B294" s="80" t="s">
        <v>856</v>
      </c>
      <c r="C294" s="9" t="str">
        <f t="shared" si="123"/>
        <v/>
      </c>
      <c r="D294" s="9" t="str">
        <f t="shared" si="124"/>
        <v/>
      </c>
      <c r="E294" s="9">
        <f t="shared" si="125"/>
        <v>0</v>
      </c>
      <c r="F294" s="9">
        <f t="shared" si="121"/>
        <v>187649.74</v>
      </c>
      <c r="G294" s="9" t="str">
        <f t="shared" si="126"/>
        <v/>
      </c>
      <c r="H294" s="9" t="str">
        <f>IF((AB294&gt;0),(TRUNC(([1]Mar!$C$6*(AB294-AC294)),2)+TRUNC(([1]Mar!$D$6*(AB294-AC294)),2)+TRUNC(([1]Mar!$E$6*(AB294-AC294)),2)),"")</f>
        <v/>
      </c>
      <c r="I294" s="9" t="str">
        <f t="shared" si="117"/>
        <v/>
      </c>
      <c r="J294" s="20">
        <f t="shared" si="116"/>
        <v>-700.1</v>
      </c>
      <c r="K294" s="20">
        <f t="shared" si="118"/>
        <v>186949.63999999998</v>
      </c>
      <c r="L294" s="23">
        <f>VLOOKUP(B294,'[2]Total_DARF''s_Est_Mun+Acerto'!$A$35:$L$5598,6,FALSE)</f>
        <v>186949.64</v>
      </c>
      <c r="M294" s="23">
        <f t="shared" si="122"/>
        <v>0</v>
      </c>
      <c r="N294" s="34" t="str">
        <f>IF(ISERROR(VLOOKUP(B294,[3]Rateio_Área_Geoeconômica!$A$4:$F$964,6,0)),"",(VLOOKUP(B294,[3]Rateio_Área_Geoeconômica!$A$4:$F$964,6,0)))</f>
        <v>L</v>
      </c>
      <c r="O294" s="30" t="str">
        <f>IF((IF(ISERROR(VLOOKUP(B294,[4]Original!$B$120:$G$157,6,0)),"",(VLOOKUP(B294,[4]Original!$B$120:$G$157,6,0))))=0,"",(IF(ISERROR(VLOOKUP(B294,[4]Original!$B$120:$G$157,6,0)),"",(VLOOKUP(B294,[4]Original!$B$120:$G$157,6,0)))))</f>
        <v/>
      </c>
      <c r="P294" s="30" t="s">
        <v>1085</v>
      </c>
      <c r="Q294" s="30">
        <f t="shared" si="119"/>
        <v>3</v>
      </c>
      <c r="R294" s="31" t="str">
        <f>IF(ISERROR(VLOOKUP(B294,'[5]Inst.Marit._Afetados'!$B$5:$C$170,2,0)),"",(VLOOKUP(B294,'[5]Inst.Marit._Afetados'!$B$5:$C$170,2,0)))</f>
        <v/>
      </c>
      <c r="S294" s="30">
        <f t="shared" si="120"/>
        <v>4</v>
      </c>
      <c r="T294" s="32">
        <f>VLOOKUP(B294,[6]Municipios!$B$7:$J$5574,3,0)+VLOOKUP(B294,[6]Municipios!$B$7:$J$5574,4,0)+VLOOKUP(B294,[6]Municipios!$B$7:$J$5574,5,0)</f>
        <v>0</v>
      </c>
      <c r="U294" s="32">
        <f>VLOOKUP(B294,[6]Municipios!$B$7:$J$5574,6,0)+VLOOKUP(B294,[6]Municipios!$B$7:$J$5574,7,0)+VLOOKUP(B294,[6]Municipios!$B$7:$J$5574,8,0)</f>
        <v>0</v>
      </c>
      <c r="V294" s="32">
        <f>VLOOKUP(B294,[6]Instalaçoes!$B$7:$J$5570,3,0)+VLOOKUP(B294,[6]Instalaçoes!$B$7:$J$5570,4,0)+VLOOKUP(B294,[6]Instalaçoes!$B$7:$J$5570,5,0)</f>
        <v>187649.74</v>
      </c>
      <c r="W294" s="32">
        <f>VLOOKUP(B294,[6]Instalaçoes!$B$7:$J$5570,6,0)+VLOOKUP(B294,[6]Instalaçoes!$B$7:$J$5570,7,0)+VLOOKUP(B294,[6]Instalaçoes!$B$7:$J$5570,8,0)</f>
        <v>0</v>
      </c>
      <c r="X294" s="32"/>
      <c r="Y294" s="32"/>
      <c r="Z294" s="32"/>
      <c r="AA294" s="32"/>
      <c r="AB294" s="30">
        <f>IF((Q294&lt;&gt;""),VLOOKUP(B294,[7]Coeficiente_Municípios!$A$6:$Z$5570,8,0),0)</f>
        <v>0</v>
      </c>
      <c r="AC294" s="30">
        <f>IF((R294&lt;&gt;""),VLOOKUP(B294,'[5]Inst.Marit._Afetados'!$B$5:$F$170,5,0),0)</f>
        <v>0</v>
      </c>
      <c r="AD294" s="30">
        <f>IF((S294&lt;&gt;""),VLOOKUP(B294,[7]Coeficiente_Municípios!$A$6:$Z$5570,7,0),0)</f>
        <v>0</v>
      </c>
      <c r="AE294" s="30">
        <f>IF((R294&lt;&gt;""),VLOOKUP(B294,'[5]Inst.Marit._Afetados'!$B$5:$F$170,4,0),0)</f>
        <v>0</v>
      </c>
      <c r="AG294" s="32">
        <f>VLOOKUP($B294,'[2]5411_5%'!$A$15:$C$5606,3,0)-VLOOKUP($B294,'[2]5411_5%'!$A$15:$C$5606,2,0)</f>
        <v>0</v>
      </c>
      <c r="AH294" s="32">
        <f>VLOOKUP($B294,'[2]5411_&gt;5%'!$A$13:$C$5604,3,0)-VLOOKUP($B294,'[2]5411_&gt;5%'!$A$13:$C$5604,2,0)</f>
        <v>0</v>
      </c>
      <c r="AI294" s="32">
        <f>IF(ISNA(VLOOKUP($B294,'[2]Total_DARF''s_Est_Mun+Acerto'!$A$35:$L$5599,7,0)),0,(VLOOKUP($B294,'[2]Total_DARF''s_Est_Mun+Acerto'!$A$35:$L$5599,7,0)))</f>
        <v>-700.1</v>
      </c>
      <c r="AJ294" s="32">
        <f>IF(ISNA(VLOOKUP($B294,'[2]Total_DARF''s_Est_Mun+Acerto'!$A$35:$L$5599,8,0)),0,(VLOOKUP($B294,'[2]Total_DARF''s_Est_Mun+Acerto'!$A$35:$L$5599,8,0)))</f>
        <v>0</v>
      </c>
      <c r="AK294" s="32">
        <f>IF(ISNA(VLOOKUP($B294,'[2]Total_DARF''s_Est_Mun+Acerto'!$A$35:$L$5599,10,0)),0,(VLOOKUP($B294,'[2]Total_DARF''s_Est_Mun+Acerto'!$A$35:$L$5599,10,0)))</f>
        <v>0</v>
      </c>
      <c r="AL294" s="32">
        <f>VLOOKUP(B294,'[2]Total_DARF''s_Est_Mun+Acerto'!$A$35:$K$5599,11,0)</f>
        <v>0</v>
      </c>
    </row>
    <row r="295" spans="1:38" ht="12.75" customHeight="1" x14ac:dyDescent="0.2">
      <c r="A295" s="4" t="s">
        <v>788</v>
      </c>
      <c r="B295" s="81" t="s">
        <v>215</v>
      </c>
      <c r="C295" s="9" t="str">
        <f t="shared" si="123"/>
        <v/>
      </c>
      <c r="D295" s="9" t="str">
        <f t="shared" si="124"/>
        <v/>
      </c>
      <c r="E295" s="9">
        <f t="shared" si="125"/>
        <v>0</v>
      </c>
      <c r="F295" s="9" t="str">
        <f t="shared" si="121"/>
        <v/>
      </c>
      <c r="G295" s="9" t="str">
        <f t="shared" si="126"/>
        <v/>
      </c>
      <c r="H295" s="9" t="str">
        <f>IF((AB295&gt;0),(TRUNC(([1]Mar!$C$6*(AB295-AC295)),2)+TRUNC(([1]Mar!$D$6*(AB295-AC295)),2)+TRUNC(([1]Mar!$E$6*(AB295-AC295)),2)),"")</f>
        <v/>
      </c>
      <c r="I295" s="9" t="str">
        <f t="shared" si="117"/>
        <v/>
      </c>
      <c r="J295" s="20" t="str">
        <f t="shared" si="116"/>
        <v/>
      </c>
      <c r="K295" s="20">
        <f t="shared" si="118"/>
        <v>0</v>
      </c>
      <c r="L295" s="23">
        <f>VLOOKUP(B295,'[2]Total_DARF''s_Est_Mun+Acerto'!$A$35:$L$5598,6,FALSE)</f>
        <v>0</v>
      </c>
      <c r="M295" s="23">
        <f t="shared" si="122"/>
        <v>0</v>
      </c>
      <c r="N295" s="34" t="str">
        <f>IF(ISERROR(VLOOKUP(B295,[3]Rateio_Área_Geoeconômica!$A$4:$F$964,6,0)),"",(VLOOKUP(B295,[3]Rateio_Área_Geoeconômica!$A$4:$F$964,6,0)))</f>
        <v>L</v>
      </c>
      <c r="O295" s="30" t="str">
        <f>IF((IF(ISERROR(VLOOKUP(B295,[4]Original!$B$120:$G$157,6,0)),"",(VLOOKUP(B295,[4]Original!$B$120:$G$157,6,0))))=0,"",(IF(ISERROR(VLOOKUP(B295,[4]Original!$B$120:$G$157,6,0)),"",(VLOOKUP(B295,[4]Original!$B$120:$G$157,6,0)))))</f>
        <v/>
      </c>
      <c r="P295" s="30" t="s">
        <v>1085</v>
      </c>
      <c r="Q295" s="30" t="str">
        <f t="shared" si="119"/>
        <v/>
      </c>
      <c r="R295" s="31" t="str">
        <f>IF(ISERROR(VLOOKUP(B295,'[5]Inst.Marit._Afetados'!$B$5:$C$170,2,0)),"",(VLOOKUP(B295,'[5]Inst.Marit._Afetados'!$B$5:$C$170,2,0)))</f>
        <v/>
      </c>
      <c r="S295" s="30">
        <f t="shared" si="120"/>
        <v>4</v>
      </c>
      <c r="T295" s="32">
        <f>VLOOKUP(B295,[6]Municipios!$B$7:$J$5574,3,0)+VLOOKUP(B295,[6]Municipios!$B$7:$J$5574,4,0)+VLOOKUP(B295,[6]Municipios!$B$7:$J$5574,5,0)</f>
        <v>0</v>
      </c>
      <c r="U295" s="32">
        <f>VLOOKUP(B295,[6]Municipios!$B$7:$J$5574,6,0)+VLOOKUP(B295,[6]Municipios!$B$7:$J$5574,7,0)+VLOOKUP(B295,[6]Municipios!$B$7:$J$5574,8,0)</f>
        <v>0</v>
      </c>
      <c r="V295" s="32">
        <f>VLOOKUP(B295,[6]Instalaçoes!$B$7:$J$5570,3,0)+VLOOKUP(B295,[6]Instalaçoes!$B$7:$J$5570,4,0)+VLOOKUP(B295,[6]Instalaçoes!$B$7:$J$5570,5,0)</f>
        <v>0</v>
      </c>
      <c r="W295" s="32">
        <f>VLOOKUP(B295,[6]Instalaçoes!$B$7:$J$5570,6,0)+VLOOKUP(B295,[6]Instalaçoes!$B$7:$J$5570,7,0)+VLOOKUP(B295,[6]Instalaçoes!$B$7:$J$5570,8,0)</f>
        <v>0</v>
      </c>
      <c r="X295" s="32"/>
      <c r="Y295" s="32"/>
      <c r="Z295" s="32"/>
      <c r="AA295" s="32"/>
      <c r="AB295" s="30">
        <f>IF((Q295&lt;&gt;""),VLOOKUP(B295,[7]Coeficiente_Municípios!$A$6:$Z$5570,8,0),0)</f>
        <v>0</v>
      </c>
      <c r="AC295" s="30">
        <f>IF((R295&lt;&gt;""),VLOOKUP(B295,'[5]Inst.Marit._Afetados'!$B$5:$F$170,5,0),0)</f>
        <v>0</v>
      </c>
      <c r="AD295" s="30">
        <f>IF((S295&lt;&gt;""),VLOOKUP(B295,[7]Coeficiente_Municípios!$A$6:$Z$5570,7,0),0)</f>
        <v>0</v>
      </c>
      <c r="AE295" s="30">
        <f>IF((R295&lt;&gt;""),VLOOKUP(B295,'[5]Inst.Marit._Afetados'!$B$5:$F$170,4,0),0)</f>
        <v>0</v>
      </c>
      <c r="AG295" s="32">
        <f>VLOOKUP($B295,'[2]5411_5%'!$A$15:$C$5606,3,0)-VLOOKUP($B295,'[2]5411_5%'!$A$15:$C$5606,2,0)</f>
        <v>0</v>
      </c>
      <c r="AH295" s="32">
        <f>VLOOKUP($B295,'[2]5411_&gt;5%'!$A$13:$C$5604,3,0)-VLOOKUP($B295,'[2]5411_&gt;5%'!$A$13:$C$5604,2,0)</f>
        <v>0</v>
      </c>
      <c r="AI295" s="32">
        <f>IF(ISNA(VLOOKUP($B295,'[2]Total_DARF''s_Est_Mun+Acerto'!$A$35:$L$5599,7,0)),0,(VLOOKUP($B295,'[2]Total_DARF''s_Est_Mun+Acerto'!$A$35:$L$5599,7,0)))</f>
        <v>0</v>
      </c>
      <c r="AJ295" s="32">
        <f>IF(ISNA(VLOOKUP($B295,'[2]Total_DARF''s_Est_Mun+Acerto'!$A$35:$L$5599,8,0)),0,(VLOOKUP($B295,'[2]Total_DARF''s_Est_Mun+Acerto'!$A$35:$L$5599,8,0)))</f>
        <v>0</v>
      </c>
      <c r="AK295" s="32">
        <f>IF(ISNA(VLOOKUP($B295,'[2]Total_DARF''s_Est_Mun+Acerto'!$A$35:$L$5599,10,0)),0,(VLOOKUP($B295,'[2]Total_DARF''s_Est_Mun+Acerto'!$A$35:$L$5599,10,0)))</f>
        <v>0</v>
      </c>
      <c r="AL295" s="32">
        <f>VLOOKUP(B295,'[2]Total_DARF''s_Est_Mun+Acerto'!$A$35:$K$5599,11,0)</f>
        <v>0</v>
      </c>
    </row>
    <row r="296" spans="1:38" ht="12.75" customHeight="1" x14ac:dyDescent="0.2">
      <c r="A296" s="4" t="s">
        <v>788</v>
      </c>
      <c r="B296" s="81" t="s">
        <v>216</v>
      </c>
      <c r="C296" s="9" t="str">
        <f t="shared" si="123"/>
        <v/>
      </c>
      <c r="D296" s="9" t="str">
        <f t="shared" si="124"/>
        <v/>
      </c>
      <c r="E296" s="9">
        <f t="shared" si="125"/>
        <v>0</v>
      </c>
      <c r="F296" s="9" t="str">
        <f t="shared" si="121"/>
        <v/>
      </c>
      <c r="G296" s="9" t="str">
        <f t="shared" si="126"/>
        <v/>
      </c>
      <c r="H296" s="9" t="str">
        <f>IF((AB296&gt;0),(TRUNC(([1]Mar!$C$6*(AB296-AC296)),2)+TRUNC(([1]Mar!$D$6*(AB296-AC296)),2)+TRUNC(([1]Mar!$E$6*(AB296-AC296)),2)),"")</f>
        <v/>
      </c>
      <c r="I296" s="9" t="str">
        <f t="shared" si="117"/>
        <v/>
      </c>
      <c r="J296" s="20" t="str">
        <f t="shared" si="116"/>
        <v/>
      </c>
      <c r="K296" s="20">
        <f t="shared" si="118"/>
        <v>0</v>
      </c>
      <c r="L296" s="23">
        <f>VLOOKUP(B296,'[2]Total_DARF''s_Est_Mun+Acerto'!$A$35:$L$5598,6,FALSE)</f>
        <v>0</v>
      </c>
      <c r="M296" s="23">
        <f t="shared" si="122"/>
        <v>0</v>
      </c>
      <c r="N296" s="34" t="str">
        <f>IF(ISERROR(VLOOKUP(B296,[3]Rateio_Área_Geoeconômica!$A$4:$F$964,6,0)),"",(VLOOKUP(B296,[3]Rateio_Área_Geoeconômica!$A$4:$F$964,6,0)))</f>
        <v>L</v>
      </c>
      <c r="O296" s="30" t="str">
        <f>IF((IF(ISERROR(VLOOKUP(B296,[4]Original!$B$120:$G$157,6,0)),"",(VLOOKUP(B296,[4]Original!$B$120:$G$157,6,0))))=0,"",(IF(ISERROR(VLOOKUP(B296,[4]Original!$B$120:$G$157,6,0)),"",(VLOOKUP(B296,[4]Original!$B$120:$G$157,6,0)))))</f>
        <v/>
      </c>
      <c r="P296" s="30" t="s">
        <v>1085</v>
      </c>
      <c r="Q296" s="30" t="str">
        <f t="shared" si="119"/>
        <v/>
      </c>
      <c r="R296" s="31" t="str">
        <f>IF(ISERROR(VLOOKUP(B296,'[5]Inst.Marit._Afetados'!$B$5:$C$170,2,0)),"",(VLOOKUP(B296,'[5]Inst.Marit._Afetados'!$B$5:$C$170,2,0)))</f>
        <v/>
      </c>
      <c r="S296" s="30">
        <f t="shared" si="120"/>
        <v>4</v>
      </c>
      <c r="T296" s="32">
        <f>VLOOKUP(B296,[6]Municipios!$B$7:$J$5574,3,0)+VLOOKUP(B296,[6]Municipios!$B$7:$J$5574,4,0)+VLOOKUP(B296,[6]Municipios!$B$7:$J$5574,5,0)</f>
        <v>0</v>
      </c>
      <c r="U296" s="32">
        <f>VLOOKUP(B296,[6]Municipios!$B$7:$J$5574,6,0)+VLOOKUP(B296,[6]Municipios!$B$7:$J$5574,7,0)+VLOOKUP(B296,[6]Municipios!$B$7:$J$5574,8,0)</f>
        <v>0</v>
      </c>
      <c r="V296" s="32">
        <f>VLOOKUP(B296,[6]Instalaçoes!$B$7:$J$5570,3,0)+VLOOKUP(B296,[6]Instalaçoes!$B$7:$J$5570,4,0)+VLOOKUP(B296,[6]Instalaçoes!$B$7:$J$5570,5,0)</f>
        <v>0</v>
      </c>
      <c r="W296" s="32">
        <f>VLOOKUP(B296,[6]Instalaçoes!$B$7:$J$5570,6,0)+VLOOKUP(B296,[6]Instalaçoes!$B$7:$J$5570,7,0)+VLOOKUP(B296,[6]Instalaçoes!$B$7:$J$5570,8,0)</f>
        <v>0</v>
      </c>
      <c r="X296" s="32"/>
      <c r="Y296" s="32"/>
      <c r="Z296" s="32"/>
      <c r="AA296" s="32"/>
      <c r="AB296" s="30">
        <f>IF((Q296&lt;&gt;""),VLOOKUP(B296,[7]Coeficiente_Municípios!$A$6:$Z$5570,8,0),0)</f>
        <v>0</v>
      </c>
      <c r="AC296" s="30">
        <f>IF((R296&lt;&gt;""),VLOOKUP(B296,'[5]Inst.Marit._Afetados'!$B$5:$F$170,5,0),0)</f>
        <v>0</v>
      </c>
      <c r="AD296" s="30">
        <f>IF((S296&lt;&gt;""),VLOOKUP(B296,[7]Coeficiente_Municípios!$A$6:$Z$5570,7,0),0)</f>
        <v>0</v>
      </c>
      <c r="AE296" s="30">
        <f>IF((R296&lt;&gt;""),VLOOKUP(B296,'[5]Inst.Marit._Afetados'!$B$5:$F$170,4,0),0)</f>
        <v>0</v>
      </c>
      <c r="AG296" s="32">
        <f>VLOOKUP($B296,'[2]5411_5%'!$A$15:$C$5606,3,0)-VLOOKUP($B296,'[2]5411_5%'!$A$15:$C$5606,2,0)</f>
        <v>0</v>
      </c>
      <c r="AH296" s="32">
        <f>VLOOKUP($B296,'[2]5411_&gt;5%'!$A$13:$C$5604,3,0)-VLOOKUP($B296,'[2]5411_&gt;5%'!$A$13:$C$5604,2,0)</f>
        <v>0</v>
      </c>
      <c r="AI296" s="32">
        <f>IF(ISNA(VLOOKUP($B296,'[2]Total_DARF''s_Est_Mun+Acerto'!$A$35:$L$5599,7,0)),0,(VLOOKUP($B296,'[2]Total_DARF''s_Est_Mun+Acerto'!$A$35:$L$5599,7,0)))</f>
        <v>0</v>
      </c>
      <c r="AJ296" s="32">
        <f>IF(ISNA(VLOOKUP($B296,'[2]Total_DARF''s_Est_Mun+Acerto'!$A$35:$L$5599,8,0)),0,(VLOOKUP($B296,'[2]Total_DARF''s_Est_Mun+Acerto'!$A$35:$L$5599,8,0)))</f>
        <v>0</v>
      </c>
      <c r="AK296" s="32">
        <f>IF(ISNA(VLOOKUP($B296,'[2]Total_DARF''s_Est_Mun+Acerto'!$A$35:$L$5599,10,0)),0,(VLOOKUP($B296,'[2]Total_DARF''s_Est_Mun+Acerto'!$A$35:$L$5599,10,0)))</f>
        <v>0</v>
      </c>
      <c r="AL296" s="32">
        <f>VLOOKUP(B296,'[2]Total_DARF''s_Est_Mun+Acerto'!$A$35:$K$5599,11,0)</f>
        <v>0</v>
      </c>
    </row>
    <row r="297" spans="1:38" ht="12.75" customHeight="1" x14ac:dyDescent="0.2">
      <c r="A297" s="4" t="s">
        <v>788</v>
      </c>
      <c r="B297" s="81" t="s">
        <v>217</v>
      </c>
      <c r="C297" s="9" t="str">
        <f t="shared" si="123"/>
        <v/>
      </c>
      <c r="D297" s="9" t="str">
        <f t="shared" si="124"/>
        <v/>
      </c>
      <c r="E297" s="9">
        <f t="shared" si="125"/>
        <v>0</v>
      </c>
      <c r="F297" s="9" t="str">
        <f t="shared" si="121"/>
        <v/>
      </c>
      <c r="G297" s="9" t="str">
        <f t="shared" si="126"/>
        <v/>
      </c>
      <c r="H297" s="9" t="str">
        <f>IF((AB297&gt;0),(TRUNC(([1]Mar!$C$6*(AB297-AC297)),2)+TRUNC(([1]Mar!$D$6*(AB297-AC297)),2)+TRUNC(([1]Mar!$E$6*(AB297-AC297)),2)),"")</f>
        <v/>
      </c>
      <c r="I297" s="9" t="str">
        <f t="shared" si="117"/>
        <v/>
      </c>
      <c r="J297" s="20" t="str">
        <f t="shared" si="116"/>
        <v/>
      </c>
      <c r="K297" s="20">
        <f t="shared" si="118"/>
        <v>0</v>
      </c>
      <c r="L297" s="23">
        <f>VLOOKUP(B297,'[2]Total_DARF''s_Est_Mun+Acerto'!$A$35:$L$5598,6,FALSE)</f>
        <v>0</v>
      </c>
      <c r="M297" s="23">
        <f t="shared" si="122"/>
        <v>0</v>
      </c>
      <c r="N297" s="34" t="str">
        <f>IF(ISERROR(VLOOKUP(B297,[3]Rateio_Área_Geoeconômica!$A$4:$F$964,6,0)),"",(VLOOKUP(B297,[3]Rateio_Área_Geoeconômica!$A$4:$F$964,6,0)))</f>
        <v>L</v>
      </c>
      <c r="O297" s="30" t="str">
        <f>IF((IF(ISERROR(VLOOKUP(B297,[4]Original!$B$120:$G$157,6,0)),"",(VLOOKUP(B297,[4]Original!$B$120:$G$157,6,0))))=0,"",(IF(ISERROR(VLOOKUP(B297,[4]Original!$B$120:$G$157,6,0)),"",(VLOOKUP(B297,[4]Original!$B$120:$G$157,6,0)))))</f>
        <v/>
      </c>
      <c r="P297" s="30" t="s">
        <v>1085</v>
      </c>
      <c r="Q297" s="30" t="str">
        <f t="shared" si="119"/>
        <v/>
      </c>
      <c r="R297" s="31" t="str">
        <f>IF(ISERROR(VLOOKUP(B297,'[5]Inst.Marit._Afetados'!$B$5:$C$170,2,0)),"",(VLOOKUP(B297,'[5]Inst.Marit._Afetados'!$B$5:$C$170,2,0)))</f>
        <v/>
      </c>
      <c r="S297" s="30">
        <f t="shared" si="120"/>
        <v>4</v>
      </c>
      <c r="T297" s="32">
        <f>VLOOKUP(B297,[6]Municipios!$B$7:$J$5574,3,0)+VLOOKUP(B297,[6]Municipios!$B$7:$J$5574,4,0)+VLOOKUP(B297,[6]Municipios!$B$7:$J$5574,5,0)</f>
        <v>0</v>
      </c>
      <c r="U297" s="32">
        <f>VLOOKUP(B297,[6]Municipios!$B$7:$J$5574,6,0)+VLOOKUP(B297,[6]Municipios!$B$7:$J$5574,7,0)+VLOOKUP(B297,[6]Municipios!$B$7:$J$5574,8,0)</f>
        <v>0</v>
      </c>
      <c r="V297" s="32">
        <f>VLOOKUP(B297,[6]Instalaçoes!$B$7:$J$5570,3,0)+VLOOKUP(B297,[6]Instalaçoes!$B$7:$J$5570,4,0)+VLOOKUP(B297,[6]Instalaçoes!$B$7:$J$5570,5,0)</f>
        <v>0</v>
      </c>
      <c r="W297" s="32">
        <f>VLOOKUP(B297,[6]Instalaçoes!$B$7:$J$5570,6,0)+VLOOKUP(B297,[6]Instalaçoes!$B$7:$J$5570,7,0)+VLOOKUP(B297,[6]Instalaçoes!$B$7:$J$5570,8,0)</f>
        <v>0</v>
      </c>
      <c r="X297" s="32"/>
      <c r="Y297" s="32"/>
      <c r="Z297" s="32"/>
      <c r="AA297" s="32"/>
      <c r="AB297" s="30">
        <f>IF((Q297&lt;&gt;""),VLOOKUP(B297,[7]Coeficiente_Municípios!$A$6:$Z$5570,8,0),0)</f>
        <v>0</v>
      </c>
      <c r="AC297" s="30">
        <f>IF((R297&lt;&gt;""),VLOOKUP(B297,'[5]Inst.Marit._Afetados'!$B$5:$F$170,5,0),0)</f>
        <v>0</v>
      </c>
      <c r="AD297" s="30">
        <f>IF((S297&lt;&gt;""),VLOOKUP(B297,[7]Coeficiente_Municípios!$A$6:$Z$5570,7,0),0)</f>
        <v>0</v>
      </c>
      <c r="AE297" s="30">
        <f>IF((R297&lt;&gt;""),VLOOKUP(B297,'[5]Inst.Marit._Afetados'!$B$5:$F$170,4,0),0)</f>
        <v>0</v>
      </c>
      <c r="AG297" s="32">
        <f>VLOOKUP($B297,'[2]5411_5%'!$A$15:$C$5606,3,0)-VLOOKUP($B297,'[2]5411_5%'!$A$15:$C$5606,2,0)</f>
        <v>0</v>
      </c>
      <c r="AH297" s="32">
        <f>VLOOKUP($B297,'[2]5411_&gt;5%'!$A$13:$C$5604,3,0)-VLOOKUP($B297,'[2]5411_&gt;5%'!$A$13:$C$5604,2,0)</f>
        <v>0</v>
      </c>
      <c r="AI297" s="32">
        <f>IF(ISNA(VLOOKUP($B297,'[2]Total_DARF''s_Est_Mun+Acerto'!$A$35:$L$5599,7,0)),0,(VLOOKUP($B297,'[2]Total_DARF''s_Est_Mun+Acerto'!$A$35:$L$5599,7,0)))</f>
        <v>0</v>
      </c>
      <c r="AJ297" s="32">
        <f>IF(ISNA(VLOOKUP($B297,'[2]Total_DARF''s_Est_Mun+Acerto'!$A$35:$L$5599,8,0)),0,(VLOOKUP($B297,'[2]Total_DARF''s_Est_Mun+Acerto'!$A$35:$L$5599,8,0)))</f>
        <v>0</v>
      </c>
      <c r="AK297" s="32">
        <f>IF(ISNA(VLOOKUP($B297,'[2]Total_DARF''s_Est_Mun+Acerto'!$A$35:$L$5599,10,0)),0,(VLOOKUP($B297,'[2]Total_DARF''s_Est_Mun+Acerto'!$A$35:$L$5599,10,0)))</f>
        <v>0</v>
      </c>
      <c r="AL297" s="32">
        <f>VLOOKUP(B297,'[2]Total_DARF''s_Est_Mun+Acerto'!$A$35:$K$5599,11,0)</f>
        <v>0</v>
      </c>
    </row>
    <row r="298" spans="1:38" ht="12.75" customHeight="1" x14ac:dyDescent="0.2">
      <c r="A298" s="4" t="s">
        <v>788</v>
      </c>
      <c r="B298" s="81" t="s">
        <v>218</v>
      </c>
      <c r="C298" s="9" t="str">
        <f t="shared" si="123"/>
        <v/>
      </c>
      <c r="D298" s="9" t="str">
        <f t="shared" si="124"/>
        <v/>
      </c>
      <c r="E298" s="9">
        <f t="shared" si="125"/>
        <v>0</v>
      </c>
      <c r="F298" s="9" t="str">
        <f t="shared" si="121"/>
        <v/>
      </c>
      <c r="G298" s="9" t="str">
        <f t="shared" si="126"/>
        <v/>
      </c>
      <c r="H298" s="9" t="str">
        <f>IF((AB298&gt;0),(TRUNC(([1]Mar!$C$6*(AB298-AC298)),2)+TRUNC(([1]Mar!$D$6*(AB298-AC298)),2)+TRUNC(([1]Mar!$E$6*(AB298-AC298)),2)),"")</f>
        <v/>
      </c>
      <c r="I298" s="9" t="str">
        <f t="shared" si="117"/>
        <v/>
      </c>
      <c r="J298" s="20" t="str">
        <f t="shared" si="116"/>
        <v/>
      </c>
      <c r="K298" s="20">
        <f t="shared" si="118"/>
        <v>0</v>
      </c>
      <c r="L298" s="23">
        <f>VLOOKUP(B298,'[2]Total_DARF''s_Est_Mun+Acerto'!$A$35:$L$5598,6,FALSE)</f>
        <v>0</v>
      </c>
      <c r="M298" s="23">
        <f t="shared" si="122"/>
        <v>0</v>
      </c>
      <c r="N298" s="34" t="str">
        <f>IF(ISERROR(VLOOKUP(B298,[3]Rateio_Área_Geoeconômica!$A$4:$F$964,6,0)),"",(VLOOKUP(B298,[3]Rateio_Área_Geoeconômica!$A$4:$F$964,6,0)))</f>
        <v>L</v>
      </c>
      <c r="O298" s="30" t="str">
        <f>IF((IF(ISERROR(VLOOKUP(B298,[4]Original!$B$120:$G$157,6,0)),"",(VLOOKUP(B298,[4]Original!$B$120:$G$157,6,0))))=0,"",(IF(ISERROR(VLOOKUP(B298,[4]Original!$B$120:$G$157,6,0)),"",(VLOOKUP(B298,[4]Original!$B$120:$G$157,6,0)))))</f>
        <v/>
      </c>
      <c r="P298" s="30" t="s">
        <v>1085</v>
      </c>
      <c r="Q298" s="30" t="str">
        <f t="shared" si="119"/>
        <v/>
      </c>
      <c r="R298" s="31" t="str">
        <f>IF(ISERROR(VLOOKUP(B298,'[5]Inst.Marit._Afetados'!$B$5:$C$170,2,0)),"",(VLOOKUP(B298,'[5]Inst.Marit._Afetados'!$B$5:$C$170,2,0)))</f>
        <v/>
      </c>
      <c r="S298" s="30">
        <f t="shared" si="120"/>
        <v>4</v>
      </c>
      <c r="T298" s="32">
        <f>VLOOKUP(B298,[6]Municipios!$B$7:$J$5574,3,0)+VLOOKUP(B298,[6]Municipios!$B$7:$J$5574,4,0)+VLOOKUP(B298,[6]Municipios!$B$7:$J$5574,5,0)</f>
        <v>0</v>
      </c>
      <c r="U298" s="32">
        <f>VLOOKUP(B298,[6]Municipios!$B$7:$J$5574,6,0)+VLOOKUP(B298,[6]Municipios!$B$7:$J$5574,7,0)+VLOOKUP(B298,[6]Municipios!$B$7:$J$5574,8,0)</f>
        <v>0</v>
      </c>
      <c r="V298" s="32">
        <f>VLOOKUP(B298,[6]Instalaçoes!$B$7:$J$5570,3,0)+VLOOKUP(B298,[6]Instalaçoes!$B$7:$J$5570,4,0)+VLOOKUP(B298,[6]Instalaçoes!$B$7:$J$5570,5,0)</f>
        <v>0</v>
      </c>
      <c r="W298" s="32">
        <f>VLOOKUP(B298,[6]Instalaçoes!$B$7:$J$5570,6,0)+VLOOKUP(B298,[6]Instalaçoes!$B$7:$J$5570,7,0)+VLOOKUP(B298,[6]Instalaçoes!$B$7:$J$5570,8,0)</f>
        <v>0</v>
      </c>
      <c r="X298" s="32"/>
      <c r="Y298" s="32"/>
      <c r="Z298" s="32"/>
      <c r="AA298" s="32"/>
      <c r="AB298" s="30">
        <f>IF((Q298&lt;&gt;""),VLOOKUP(B298,[7]Coeficiente_Municípios!$A$6:$Z$5570,8,0),0)</f>
        <v>0</v>
      </c>
      <c r="AC298" s="30">
        <f>IF((R298&lt;&gt;""),VLOOKUP(B298,'[5]Inst.Marit._Afetados'!$B$5:$F$170,5,0),0)</f>
        <v>0</v>
      </c>
      <c r="AD298" s="30">
        <f>IF((S298&lt;&gt;""),VLOOKUP(B298,[7]Coeficiente_Municípios!$A$6:$Z$5570,7,0),0)</f>
        <v>0</v>
      </c>
      <c r="AE298" s="30">
        <f>IF((R298&lt;&gt;""),VLOOKUP(B298,'[5]Inst.Marit._Afetados'!$B$5:$F$170,4,0),0)</f>
        <v>0</v>
      </c>
      <c r="AG298" s="32">
        <f>VLOOKUP($B298,'[2]5411_5%'!$A$15:$C$5606,3,0)-VLOOKUP($B298,'[2]5411_5%'!$A$15:$C$5606,2,0)</f>
        <v>0</v>
      </c>
      <c r="AH298" s="32">
        <f>VLOOKUP($B298,'[2]5411_&gt;5%'!$A$13:$C$5604,3,0)-VLOOKUP($B298,'[2]5411_&gt;5%'!$A$13:$C$5604,2,0)</f>
        <v>0</v>
      </c>
      <c r="AI298" s="32">
        <f>IF(ISNA(VLOOKUP($B298,'[2]Total_DARF''s_Est_Mun+Acerto'!$A$35:$L$5599,7,0)),0,(VLOOKUP($B298,'[2]Total_DARF''s_Est_Mun+Acerto'!$A$35:$L$5599,7,0)))</f>
        <v>0</v>
      </c>
      <c r="AJ298" s="32">
        <f>IF(ISNA(VLOOKUP($B298,'[2]Total_DARF''s_Est_Mun+Acerto'!$A$35:$L$5599,8,0)),0,(VLOOKUP($B298,'[2]Total_DARF''s_Est_Mun+Acerto'!$A$35:$L$5599,8,0)))</f>
        <v>0</v>
      </c>
      <c r="AK298" s="32">
        <f>IF(ISNA(VLOOKUP($B298,'[2]Total_DARF''s_Est_Mun+Acerto'!$A$35:$L$5599,10,0)),0,(VLOOKUP($B298,'[2]Total_DARF''s_Est_Mun+Acerto'!$A$35:$L$5599,10,0)))</f>
        <v>0</v>
      </c>
      <c r="AL298" s="32">
        <f>VLOOKUP(B298,'[2]Total_DARF''s_Est_Mun+Acerto'!$A$35:$K$5599,11,0)</f>
        <v>0</v>
      </c>
    </row>
    <row r="299" spans="1:38" ht="12.75" customHeight="1" x14ac:dyDescent="0.2">
      <c r="A299" s="4" t="s">
        <v>788</v>
      </c>
      <c r="B299" s="81" t="s">
        <v>219</v>
      </c>
      <c r="C299" s="9" t="str">
        <f t="shared" si="123"/>
        <v/>
      </c>
      <c r="D299" s="9" t="str">
        <f t="shared" si="124"/>
        <v/>
      </c>
      <c r="E299" s="9">
        <f t="shared" si="125"/>
        <v>0</v>
      </c>
      <c r="F299" s="9" t="str">
        <f t="shared" si="121"/>
        <v/>
      </c>
      <c r="G299" s="9" t="str">
        <f t="shared" si="126"/>
        <v/>
      </c>
      <c r="H299" s="9" t="str">
        <f>IF((AB299&gt;0),(TRUNC(([1]Mar!$C$6*(AB299-AC299)),2)+TRUNC(([1]Mar!$D$6*(AB299-AC299)),2)+TRUNC(([1]Mar!$E$6*(AB299-AC299)),2)),"")</f>
        <v/>
      </c>
      <c r="I299" s="9" t="str">
        <f t="shared" si="117"/>
        <v/>
      </c>
      <c r="J299" s="20" t="str">
        <f t="shared" si="116"/>
        <v/>
      </c>
      <c r="K299" s="20">
        <f t="shared" si="118"/>
        <v>0</v>
      </c>
      <c r="L299" s="23">
        <f>VLOOKUP(B299,'[2]Total_DARF''s_Est_Mun+Acerto'!$A$35:$L$5598,6,FALSE)</f>
        <v>0</v>
      </c>
      <c r="M299" s="23">
        <f t="shared" si="122"/>
        <v>0</v>
      </c>
      <c r="N299" s="34" t="str">
        <f>IF(ISERROR(VLOOKUP(B299,[3]Rateio_Área_Geoeconômica!$A$4:$F$964,6,0)),"",(VLOOKUP(B299,[3]Rateio_Área_Geoeconômica!$A$4:$F$964,6,0)))</f>
        <v>L</v>
      </c>
      <c r="O299" s="30" t="str">
        <f>IF((IF(ISERROR(VLOOKUP(B299,[4]Original!$B$120:$G$157,6,0)),"",(VLOOKUP(B299,[4]Original!$B$120:$G$157,6,0))))=0,"",(IF(ISERROR(VLOOKUP(B299,[4]Original!$B$120:$G$157,6,0)),"",(VLOOKUP(B299,[4]Original!$B$120:$G$157,6,0)))))</f>
        <v/>
      </c>
      <c r="P299" s="30" t="s">
        <v>1085</v>
      </c>
      <c r="Q299" s="30" t="str">
        <f t="shared" si="119"/>
        <v/>
      </c>
      <c r="R299" s="31" t="str">
        <f>IF(ISERROR(VLOOKUP(B299,'[5]Inst.Marit._Afetados'!$B$5:$C$170,2,0)),"",(VLOOKUP(B299,'[5]Inst.Marit._Afetados'!$B$5:$C$170,2,0)))</f>
        <v/>
      </c>
      <c r="S299" s="30">
        <f t="shared" si="120"/>
        <v>4</v>
      </c>
      <c r="T299" s="32">
        <f>VLOOKUP(B299,[6]Municipios!$B$7:$J$5574,3,0)+VLOOKUP(B299,[6]Municipios!$B$7:$J$5574,4,0)+VLOOKUP(B299,[6]Municipios!$B$7:$J$5574,5,0)</f>
        <v>0</v>
      </c>
      <c r="U299" s="32">
        <f>VLOOKUP(B299,[6]Municipios!$B$7:$J$5574,6,0)+VLOOKUP(B299,[6]Municipios!$B$7:$J$5574,7,0)+VLOOKUP(B299,[6]Municipios!$B$7:$J$5574,8,0)</f>
        <v>0</v>
      </c>
      <c r="V299" s="32">
        <f>VLOOKUP(B299,[6]Instalaçoes!$B$7:$J$5570,3,0)+VLOOKUP(B299,[6]Instalaçoes!$B$7:$J$5570,4,0)+VLOOKUP(B299,[6]Instalaçoes!$B$7:$J$5570,5,0)</f>
        <v>0</v>
      </c>
      <c r="W299" s="32">
        <f>VLOOKUP(B299,[6]Instalaçoes!$B$7:$J$5570,6,0)+VLOOKUP(B299,[6]Instalaçoes!$B$7:$J$5570,7,0)+VLOOKUP(B299,[6]Instalaçoes!$B$7:$J$5570,8,0)</f>
        <v>0</v>
      </c>
      <c r="X299" s="32"/>
      <c r="Y299" s="32"/>
      <c r="Z299" s="32"/>
      <c r="AA299" s="32"/>
      <c r="AB299" s="30">
        <f>IF((Q299&lt;&gt;""),VLOOKUP(B299,[7]Coeficiente_Municípios!$A$6:$Z$5570,8,0),0)</f>
        <v>0</v>
      </c>
      <c r="AC299" s="30">
        <f>IF((R299&lt;&gt;""),VLOOKUP(B299,'[5]Inst.Marit._Afetados'!$B$5:$F$170,5,0),0)</f>
        <v>0</v>
      </c>
      <c r="AD299" s="30">
        <f>IF((S299&lt;&gt;""),VLOOKUP(B299,[7]Coeficiente_Municípios!$A$6:$Z$5570,7,0),0)</f>
        <v>0</v>
      </c>
      <c r="AE299" s="30">
        <f>IF((R299&lt;&gt;""),VLOOKUP(B299,'[5]Inst.Marit._Afetados'!$B$5:$F$170,4,0),0)</f>
        <v>0</v>
      </c>
      <c r="AG299" s="32">
        <f>VLOOKUP($B299,'[2]5411_5%'!$A$15:$C$5606,3,0)-VLOOKUP($B299,'[2]5411_5%'!$A$15:$C$5606,2,0)</f>
        <v>0</v>
      </c>
      <c r="AH299" s="32">
        <f>VLOOKUP($B299,'[2]5411_&gt;5%'!$A$13:$C$5604,3,0)-VLOOKUP($B299,'[2]5411_&gt;5%'!$A$13:$C$5604,2,0)</f>
        <v>0</v>
      </c>
      <c r="AI299" s="32">
        <f>IF(ISNA(VLOOKUP($B299,'[2]Total_DARF''s_Est_Mun+Acerto'!$A$35:$L$5599,7,0)),0,(VLOOKUP($B299,'[2]Total_DARF''s_Est_Mun+Acerto'!$A$35:$L$5599,7,0)))</f>
        <v>0</v>
      </c>
      <c r="AJ299" s="32">
        <f>IF(ISNA(VLOOKUP($B299,'[2]Total_DARF''s_Est_Mun+Acerto'!$A$35:$L$5599,8,0)),0,(VLOOKUP($B299,'[2]Total_DARF''s_Est_Mun+Acerto'!$A$35:$L$5599,8,0)))</f>
        <v>0</v>
      </c>
      <c r="AK299" s="32">
        <f>IF(ISNA(VLOOKUP($B299,'[2]Total_DARF''s_Est_Mun+Acerto'!$A$35:$L$5599,10,0)),0,(VLOOKUP($B299,'[2]Total_DARF''s_Est_Mun+Acerto'!$A$35:$L$5599,10,0)))</f>
        <v>0</v>
      </c>
      <c r="AL299" s="32">
        <f>VLOOKUP(B299,'[2]Total_DARF''s_Est_Mun+Acerto'!$A$35:$K$5599,11,0)</f>
        <v>0</v>
      </c>
    </row>
    <row r="300" spans="1:38" ht="12.75" customHeight="1" x14ac:dyDescent="0.2">
      <c r="A300" s="4" t="s">
        <v>788</v>
      </c>
      <c r="B300" s="81" t="s">
        <v>220</v>
      </c>
      <c r="C300" s="9" t="str">
        <f t="shared" si="123"/>
        <v/>
      </c>
      <c r="D300" s="9" t="str">
        <f t="shared" si="124"/>
        <v/>
      </c>
      <c r="E300" s="9">
        <f t="shared" si="125"/>
        <v>0</v>
      </c>
      <c r="F300" s="9" t="str">
        <f t="shared" si="121"/>
        <v/>
      </c>
      <c r="G300" s="9" t="str">
        <f t="shared" si="126"/>
        <v/>
      </c>
      <c r="H300" s="9" t="str">
        <f>IF((AB300&gt;0),(TRUNC(([1]Mar!$C$6*(AB300-AC300)),2)+TRUNC(([1]Mar!$D$6*(AB300-AC300)),2)+TRUNC(([1]Mar!$E$6*(AB300-AC300)),2)),"")</f>
        <v/>
      </c>
      <c r="I300" s="9" t="str">
        <f t="shared" si="117"/>
        <v/>
      </c>
      <c r="J300" s="20" t="str">
        <f t="shared" si="116"/>
        <v/>
      </c>
      <c r="K300" s="20">
        <f t="shared" si="118"/>
        <v>0</v>
      </c>
      <c r="L300" s="23">
        <f>VLOOKUP(B300,'[2]Total_DARF''s_Est_Mun+Acerto'!$A$35:$L$5598,6,FALSE)</f>
        <v>0</v>
      </c>
      <c r="M300" s="23">
        <f t="shared" si="122"/>
        <v>0</v>
      </c>
      <c r="N300" s="34" t="str">
        <f>IF(ISERROR(VLOOKUP(B300,[3]Rateio_Área_Geoeconômica!$A$4:$F$964,6,0)),"",(VLOOKUP(B300,[3]Rateio_Área_Geoeconômica!$A$4:$F$964,6,0)))</f>
        <v>L</v>
      </c>
      <c r="O300" s="30" t="str">
        <f>IF((IF(ISERROR(VLOOKUP(B300,[4]Original!$B$120:$G$157,6,0)),"",(VLOOKUP(B300,[4]Original!$B$120:$G$157,6,0))))=0,"",(IF(ISERROR(VLOOKUP(B300,[4]Original!$B$120:$G$157,6,0)),"",(VLOOKUP(B300,[4]Original!$B$120:$G$157,6,0)))))</f>
        <v/>
      </c>
      <c r="P300" s="30" t="s">
        <v>1085</v>
      </c>
      <c r="Q300" s="30" t="str">
        <f t="shared" si="119"/>
        <v/>
      </c>
      <c r="R300" s="31" t="str">
        <f>IF(ISERROR(VLOOKUP(B300,'[5]Inst.Marit._Afetados'!$B$5:$C$170,2,0)),"",(VLOOKUP(B300,'[5]Inst.Marit._Afetados'!$B$5:$C$170,2,0)))</f>
        <v/>
      </c>
      <c r="S300" s="30">
        <f t="shared" si="120"/>
        <v>4</v>
      </c>
      <c r="T300" s="32">
        <f>VLOOKUP(B300,[6]Municipios!$B$7:$J$5574,3,0)+VLOOKUP(B300,[6]Municipios!$B$7:$J$5574,4,0)+VLOOKUP(B300,[6]Municipios!$B$7:$J$5574,5,0)</f>
        <v>0</v>
      </c>
      <c r="U300" s="32">
        <f>VLOOKUP(B300,[6]Municipios!$B$7:$J$5574,6,0)+VLOOKUP(B300,[6]Municipios!$B$7:$J$5574,7,0)+VLOOKUP(B300,[6]Municipios!$B$7:$J$5574,8,0)</f>
        <v>0</v>
      </c>
      <c r="V300" s="32">
        <f>VLOOKUP(B300,[6]Instalaçoes!$B$7:$J$5570,3,0)+VLOOKUP(B300,[6]Instalaçoes!$B$7:$J$5570,4,0)+VLOOKUP(B300,[6]Instalaçoes!$B$7:$J$5570,5,0)</f>
        <v>0</v>
      </c>
      <c r="W300" s="32">
        <f>VLOOKUP(B300,[6]Instalaçoes!$B$7:$J$5570,6,0)+VLOOKUP(B300,[6]Instalaçoes!$B$7:$J$5570,7,0)+VLOOKUP(B300,[6]Instalaçoes!$B$7:$J$5570,8,0)</f>
        <v>0</v>
      </c>
      <c r="X300" s="32"/>
      <c r="Y300" s="32"/>
      <c r="Z300" s="32"/>
      <c r="AA300" s="32"/>
      <c r="AB300" s="30">
        <f>IF((Q300&lt;&gt;""),VLOOKUP(B300,[7]Coeficiente_Municípios!$A$6:$Z$5570,8,0),0)</f>
        <v>0</v>
      </c>
      <c r="AC300" s="30">
        <f>IF((R300&lt;&gt;""),VLOOKUP(B300,'[5]Inst.Marit._Afetados'!$B$5:$F$170,5,0),0)</f>
        <v>0</v>
      </c>
      <c r="AD300" s="30">
        <f>IF((S300&lt;&gt;""),VLOOKUP(B300,[7]Coeficiente_Municípios!$A$6:$Z$5570,7,0),0)</f>
        <v>0</v>
      </c>
      <c r="AE300" s="30">
        <f>IF((R300&lt;&gt;""),VLOOKUP(B300,'[5]Inst.Marit._Afetados'!$B$5:$F$170,4,0),0)</f>
        <v>0</v>
      </c>
      <c r="AG300" s="32">
        <f>VLOOKUP($B300,'[2]5411_5%'!$A$15:$C$5606,3,0)-VLOOKUP($B300,'[2]5411_5%'!$A$15:$C$5606,2,0)</f>
        <v>0</v>
      </c>
      <c r="AH300" s="32">
        <f>VLOOKUP($B300,'[2]5411_&gt;5%'!$A$13:$C$5604,3,0)-VLOOKUP($B300,'[2]5411_&gt;5%'!$A$13:$C$5604,2,0)</f>
        <v>0</v>
      </c>
      <c r="AI300" s="32">
        <f>IF(ISNA(VLOOKUP($B300,'[2]Total_DARF''s_Est_Mun+Acerto'!$A$35:$L$5599,7,0)),0,(VLOOKUP($B300,'[2]Total_DARF''s_Est_Mun+Acerto'!$A$35:$L$5599,7,0)))</f>
        <v>0</v>
      </c>
      <c r="AJ300" s="32">
        <f>IF(ISNA(VLOOKUP($B300,'[2]Total_DARF''s_Est_Mun+Acerto'!$A$35:$L$5599,8,0)),0,(VLOOKUP($B300,'[2]Total_DARF''s_Est_Mun+Acerto'!$A$35:$L$5599,8,0)))</f>
        <v>0</v>
      </c>
      <c r="AK300" s="32">
        <f>IF(ISNA(VLOOKUP($B300,'[2]Total_DARF''s_Est_Mun+Acerto'!$A$35:$L$5599,10,0)),0,(VLOOKUP($B300,'[2]Total_DARF''s_Est_Mun+Acerto'!$A$35:$L$5599,10,0)))</f>
        <v>0</v>
      </c>
      <c r="AL300" s="32">
        <f>VLOOKUP(B300,'[2]Total_DARF''s_Est_Mun+Acerto'!$A$35:$K$5599,11,0)</f>
        <v>0</v>
      </c>
    </row>
    <row r="301" spans="1:38" ht="12.75" customHeight="1" x14ac:dyDescent="0.2">
      <c r="A301" s="4" t="s">
        <v>788</v>
      </c>
      <c r="B301" s="81" t="s">
        <v>221</v>
      </c>
      <c r="C301" s="9" t="str">
        <f t="shared" si="123"/>
        <v/>
      </c>
      <c r="D301" s="9" t="str">
        <f t="shared" si="124"/>
        <v/>
      </c>
      <c r="E301" s="9">
        <f t="shared" si="125"/>
        <v>0</v>
      </c>
      <c r="F301" s="9" t="str">
        <f t="shared" si="121"/>
        <v/>
      </c>
      <c r="G301" s="9" t="str">
        <f t="shared" si="126"/>
        <v/>
      </c>
      <c r="H301" s="9" t="str">
        <f>IF((AB301&gt;0),(TRUNC(([1]Mar!$C$6*(AB301-AC301)),2)+TRUNC(([1]Mar!$D$6*(AB301-AC301)),2)+TRUNC(([1]Mar!$E$6*(AB301-AC301)),2)),"")</f>
        <v/>
      </c>
      <c r="I301" s="9" t="str">
        <f t="shared" si="117"/>
        <v/>
      </c>
      <c r="J301" s="20" t="str">
        <f t="shared" si="116"/>
        <v/>
      </c>
      <c r="K301" s="20">
        <f t="shared" si="118"/>
        <v>0</v>
      </c>
      <c r="L301" s="23">
        <f>VLOOKUP(B301,'[2]Total_DARF''s_Est_Mun+Acerto'!$A$35:$L$5598,6,FALSE)</f>
        <v>0</v>
      </c>
      <c r="M301" s="23">
        <f t="shared" si="122"/>
        <v>0</v>
      </c>
      <c r="N301" s="34" t="str">
        <f>IF(ISERROR(VLOOKUP(B301,[3]Rateio_Área_Geoeconômica!$A$4:$F$964,6,0)),"",(VLOOKUP(B301,[3]Rateio_Área_Geoeconômica!$A$4:$F$964,6,0)))</f>
        <v>L</v>
      </c>
      <c r="O301" s="30" t="str">
        <f>IF((IF(ISERROR(VLOOKUP(B301,[4]Original!$B$120:$G$157,6,0)),"",(VLOOKUP(B301,[4]Original!$B$120:$G$157,6,0))))=0,"",(IF(ISERROR(VLOOKUP(B301,[4]Original!$B$120:$G$157,6,0)),"",(VLOOKUP(B301,[4]Original!$B$120:$G$157,6,0)))))</f>
        <v/>
      </c>
      <c r="P301" s="30" t="s">
        <v>1085</v>
      </c>
      <c r="Q301" s="30" t="str">
        <f t="shared" si="119"/>
        <v/>
      </c>
      <c r="R301" s="31" t="str">
        <f>IF(ISERROR(VLOOKUP(B301,'[5]Inst.Marit._Afetados'!$B$5:$C$170,2,0)),"",(VLOOKUP(B301,'[5]Inst.Marit._Afetados'!$B$5:$C$170,2,0)))</f>
        <v/>
      </c>
      <c r="S301" s="30">
        <f t="shared" si="120"/>
        <v>4</v>
      </c>
      <c r="T301" s="32">
        <f>VLOOKUP(B301,[6]Municipios!$B$7:$J$5574,3,0)+VLOOKUP(B301,[6]Municipios!$B$7:$J$5574,4,0)+VLOOKUP(B301,[6]Municipios!$B$7:$J$5574,5,0)</f>
        <v>0</v>
      </c>
      <c r="U301" s="32">
        <f>VLOOKUP(B301,[6]Municipios!$B$7:$J$5574,6,0)+VLOOKUP(B301,[6]Municipios!$B$7:$J$5574,7,0)+VLOOKUP(B301,[6]Municipios!$B$7:$J$5574,8,0)</f>
        <v>0</v>
      </c>
      <c r="V301" s="32">
        <f>VLOOKUP(B301,[6]Instalaçoes!$B$7:$J$5570,3,0)+VLOOKUP(B301,[6]Instalaçoes!$B$7:$J$5570,4,0)+VLOOKUP(B301,[6]Instalaçoes!$B$7:$J$5570,5,0)</f>
        <v>0</v>
      </c>
      <c r="W301" s="32">
        <f>VLOOKUP(B301,[6]Instalaçoes!$B$7:$J$5570,6,0)+VLOOKUP(B301,[6]Instalaçoes!$B$7:$J$5570,7,0)+VLOOKUP(B301,[6]Instalaçoes!$B$7:$J$5570,8,0)</f>
        <v>0</v>
      </c>
      <c r="X301" s="32"/>
      <c r="Y301" s="32"/>
      <c r="Z301" s="32"/>
      <c r="AA301" s="32"/>
      <c r="AB301" s="30">
        <f>IF((Q301&lt;&gt;""),VLOOKUP(B301,[7]Coeficiente_Municípios!$A$6:$Z$5570,8,0),0)</f>
        <v>0</v>
      </c>
      <c r="AC301" s="30">
        <f>IF((R301&lt;&gt;""),VLOOKUP(B301,'[5]Inst.Marit._Afetados'!$B$5:$F$170,5,0),0)</f>
        <v>0</v>
      </c>
      <c r="AD301" s="30">
        <f>IF((S301&lt;&gt;""),VLOOKUP(B301,[7]Coeficiente_Municípios!$A$6:$Z$5570,7,0),0)</f>
        <v>0</v>
      </c>
      <c r="AE301" s="30">
        <f>IF((R301&lt;&gt;""),VLOOKUP(B301,'[5]Inst.Marit._Afetados'!$B$5:$F$170,4,0),0)</f>
        <v>0</v>
      </c>
      <c r="AG301" s="32">
        <f>VLOOKUP($B301,'[2]5411_5%'!$A$15:$C$5606,3,0)-VLOOKUP($B301,'[2]5411_5%'!$A$15:$C$5606,2,0)</f>
        <v>0</v>
      </c>
      <c r="AH301" s="32">
        <f>VLOOKUP($B301,'[2]5411_&gt;5%'!$A$13:$C$5604,3,0)-VLOOKUP($B301,'[2]5411_&gt;5%'!$A$13:$C$5604,2,0)</f>
        <v>0</v>
      </c>
      <c r="AI301" s="32">
        <f>IF(ISNA(VLOOKUP($B301,'[2]Total_DARF''s_Est_Mun+Acerto'!$A$35:$L$5599,7,0)),0,(VLOOKUP($B301,'[2]Total_DARF''s_Est_Mun+Acerto'!$A$35:$L$5599,7,0)))</f>
        <v>0</v>
      </c>
      <c r="AJ301" s="32">
        <f>IF(ISNA(VLOOKUP($B301,'[2]Total_DARF''s_Est_Mun+Acerto'!$A$35:$L$5599,8,0)),0,(VLOOKUP($B301,'[2]Total_DARF''s_Est_Mun+Acerto'!$A$35:$L$5599,8,0)))</f>
        <v>0</v>
      </c>
      <c r="AK301" s="32">
        <f>IF(ISNA(VLOOKUP($B301,'[2]Total_DARF''s_Est_Mun+Acerto'!$A$35:$L$5599,10,0)),0,(VLOOKUP($B301,'[2]Total_DARF''s_Est_Mun+Acerto'!$A$35:$L$5599,10,0)))</f>
        <v>0</v>
      </c>
      <c r="AL301" s="32">
        <f>VLOOKUP(B301,'[2]Total_DARF''s_Est_Mun+Acerto'!$A$35:$K$5599,11,0)</f>
        <v>0</v>
      </c>
    </row>
    <row r="302" spans="1:38" ht="12.75" customHeight="1" x14ac:dyDescent="0.2">
      <c r="A302" s="4" t="s">
        <v>788</v>
      </c>
      <c r="B302" s="81" t="s">
        <v>222</v>
      </c>
      <c r="C302" s="9" t="str">
        <f t="shared" si="123"/>
        <v/>
      </c>
      <c r="D302" s="9" t="str">
        <f t="shared" si="124"/>
        <v/>
      </c>
      <c r="E302" s="9">
        <f t="shared" si="125"/>
        <v>0</v>
      </c>
      <c r="F302" s="9" t="str">
        <f t="shared" si="121"/>
        <v/>
      </c>
      <c r="G302" s="9" t="str">
        <f t="shared" si="126"/>
        <v/>
      </c>
      <c r="H302" s="9" t="str">
        <f>IF((AB302&gt;0),(TRUNC(([1]Mar!$C$6*(AB302-AC302)),2)+TRUNC(([1]Mar!$D$6*(AB302-AC302)),2)+TRUNC(([1]Mar!$E$6*(AB302-AC302)),2)),"")</f>
        <v/>
      </c>
      <c r="I302" s="9" t="str">
        <f t="shared" si="117"/>
        <v/>
      </c>
      <c r="J302" s="20" t="str">
        <f t="shared" si="116"/>
        <v/>
      </c>
      <c r="K302" s="20">
        <f t="shared" si="118"/>
        <v>0</v>
      </c>
      <c r="L302" s="23">
        <f>VLOOKUP(B302,'[2]Total_DARF''s_Est_Mun+Acerto'!$A$35:$L$5598,6,FALSE)</f>
        <v>0</v>
      </c>
      <c r="M302" s="23">
        <f t="shared" si="122"/>
        <v>0</v>
      </c>
      <c r="N302" s="34" t="str">
        <f>IF(ISERROR(VLOOKUP(B302,[3]Rateio_Área_Geoeconômica!$A$4:$F$964,6,0)),"",(VLOOKUP(B302,[3]Rateio_Área_Geoeconômica!$A$4:$F$964,6,0)))</f>
        <v>L</v>
      </c>
      <c r="O302" s="30" t="str">
        <f>IF((IF(ISERROR(VLOOKUP(B302,[4]Original!$B$120:$G$157,6,0)),"",(VLOOKUP(B302,[4]Original!$B$120:$G$157,6,0))))=0,"",(IF(ISERROR(VLOOKUP(B302,[4]Original!$B$120:$G$157,6,0)),"",(VLOOKUP(B302,[4]Original!$B$120:$G$157,6,0)))))</f>
        <v/>
      </c>
      <c r="P302" s="30" t="s">
        <v>1085</v>
      </c>
      <c r="Q302" s="30" t="str">
        <f t="shared" si="119"/>
        <v/>
      </c>
      <c r="R302" s="31" t="str">
        <f>IF(ISERROR(VLOOKUP(B302,'[5]Inst.Marit._Afetados'!$B$5:$C$170,2,0)),"",(VLOOKUP(B302,'[5]Inst.Marit._Afetados'!$B$5:$C$170,2,0)))</f>
        <v/>
      </c>
      <c r="S302" s="30">
        <f t="shared" si="120"/>
        <v>4</v>
      </c>
      <c r="T302" s="32">
        <f>VLOOKUP(B302,[6]Municipios!$B$7:$J$5574,3,0)+VLOOKUP(B302,[6]Municipios!$B$7:$J$5574,4,0)+VLOOKUP(B302,[6]Municipios!$B$7:$J$5574,5,0)</f>
        <v>0</v>
      </c>
      <c r="U302" s="32">
        <f>VLOOKUP(B302,[6]Municipios!$B$7:$J$5574,6,0)+VLOOKUP(B302,[6]Municipios!$B$7:$J$5574,7,0)+VLOOKUP(B302,[6]Municipios!$B$7:$J$5574,8,0)</f>
        <v>0</v>
      </c>
      <c r="V302" s="32">
        <f>VLOOKUP(B302,[6]Instalaçoes!$B$7:$J$5570,3,0)+VLOOKUP(B302,[6]Instalaçoes!$B$7:$J$5570,4,0)+VLOOKUP(B302,[6]Instalaçoes!$B$7:$J$5570,5,0)</f>
        <v>0</v>
      </c>
      <c r="W302" s="32">
        <f>VLOOKUP(B302,[6]Instalaçoes!$B$7:$J$5570,6,0)+VLOOKUP(B302,[6]Instalaçoes!$B$7:$J$5570,7,0)+VLOOKUP(B302,[6]Instalaçoes!$B$7:$J$5570,8,0)</f>
        <v>0</v>
      </c>
      <c r="X302" s="32"/>
      <c r="Y302" s="32"/>
      <c r="Z302" s="32"/>
      <c r="AA302" s="32"/>
      <c r="AB302" s="30">
        <f>IF((Q302&lt;&gt;""),VLOOKUP(B302,[7]Coeficiente_Municípios!$A$6:$Z$5570,8,0),0)</f>
        <v>0</v>
      </c>
      <c r="AC302" s="30">
        <f>IF((R302&lt;&gt;""),VLOOKUP(B302,'[5]Inst.Marit._Afetados'!$B$5:$F$170,5,0),0)</f>
        <v>0</v>
      </c>
      <c r="AD302" s="30">
        <f>IF((S302&lt;&gt;""),VLOOKUP(B302,[7]Coeficiente_Municípios!$A$6:$Z$5570,7,0),0)</f>
        <v>0</v>
      </c>
      <c r="AE302" s="30">
        <f>IF((R302&lt;&gt;""),VLOOKUP(B302,'[5]Inst.Marit._Afetados'!$B$5:$F$170,4,0),0)</f>
        <v>0</v>
      </c>
      <c r="AG302" s="32">
        <f>VLOOKUP($B302,'[2]5411_5%'!$A$15:$C$5606,3,0)-VLOOKUP($B302,'[2]5411_5%'!$A$15:$C$5606,2,0)</f>
        <v>0</v>
      </c>
      <c r="AH302" s="32">
        <f>VLOOKUP($B302,'[2]5411_&gt;5%'!$A$13:$C$5604,3,0)-VLOOKUP($B302,'[2]5411_&gt;5%'!$A$13:$C$5604,2,0)</f>
        <v>0</v>
      </c>
      <c r="AI302" s="32">
        <f>IF(ISNA(VLOOKUP($B302,'[2]Total_DARF''s_Est_Mun+Acerto'!$A$35:$L$5599,7,0)),0,(VLOOKUP($B302,'[2]Total_DARF''s_Est_Mun+Acerto'!$A$35:$L$5599,7,0)))</f>
        <v>0</v>
      </c>
      <c r="AJ302" s="32">
        <f>IF(ISNA(VLOOKUP($B302,'[2]Total_DARF''s_Est_Mun+Acerto'!$A$35:$L$5599,8,0)),0,(VLOOKUP($B302,'[2]Total_DARF''s_Est_Mun+Acerto'!$A$35:$L$5599,8,0)))</f>
        <v>0</v>
      </c>
      <c r="AK302" s="32">
        <f>IF(ISNA(VLOOKUP($B302,'[2]Total_DARF''s_Est_Mun+Acerto'!$A$35:$L$5599,10,0)),0,(VLOOKUP($B302,'[2]Total_DARF''s_Est_Mun+Acerto'!$A$35:$L$5599,10,0)))</f>
        <v>0</v>
      </c>
      <c r="AL302" s="32">
        <f>VLOOKUP(B302,'[2]Total_DARF''s_Est_Mun+Acerto'!$A$35:$K$5599,11,0)</f>
        <v>0</v>
      </c>
    </row>
    <row r="303" spans="1:38" ht="12.75" customHeight="1" x14ac:dyDescent="0.2">
      <c r="A303" s="4" t="s">
        <v>788</v>
      </c>
      <c r="B303" s="81" t="s">
        <v>223</v>
      </c>
      <c r="C303" s="9" t="str">
        <f t="shared" si="123"/>
        <v/>
      </c>
      <c r="D303" s="9" t="str">
        <f t="shared" si="124"/>
        <v/>
      </c>
      <c r="E303" s="9">
        <f t="shared" si="125"/>
        <v>0</v>
      </c>
      <c r="F303" s="9" t="str">
        <f t="shared" si="121"/>
        <v/>
      </c>
      <c r="G303" s="9" t="str">
        <f t="shared" si="126"/>
        <v/>
      </c>
      <c r="H303" s="9" t="str">
        <f>IF((AB303&gt;0),(TRUNC(([1]Mar!$C$6*(AB303-AC303)),2)+TRUNC(([1]Mar!$D$6*(AB303-AC303)),2)+TRUNC(([1]Mar!$E$6*(AB303-AC303)),2)),"")</f>
        <v/>
      </c>
      <c r="I303" s="9" t="str">
        <f t="shared" si="117"/>
        <v/>
      </c>
      <c r="J303" s="20" t="str">
        <f t="shared" si="116"/>
        <v/>
      </c>
      <c r="K303" s="20">
        <f t="shared" si="118"/>
        <v>0</v>
      </c>
      <c r="L303" s="23">
        <f>VLOOKUP(B303,'[2]Total_DARF''s_Est_Mun+Acerto'!$A$35:$L$5598,6,FALSE)</f>
        <v>0</v>
      </c>
      <c r="M303" s="23">
        <f t="shared" si="122"/>
        <v>0</v>
      </c>
      <c r="N303" s="34" t="str">
        <f>IF(ISERROR(VLOOKUP(B303,[3]Rateio_Área_Geoeconômica!$A$4:$F$964,6,0)),"",(VLOOKUP(B303,[3]Rateio_Área_Geoeconômica!$A$4:$F$964,6,0)))</f>
        <v>L</v>
      </c>
      <c r="O303" s="30" t="str">
        <f>IF((IF(ISERROR(VLOOKUP(B303,[4]Original!$B$120:$G$157,6,0)),"",(VLOOKUP(B303,[4]Original!$B$120:$G$157,6,0))))=0,"",(IF(ISERROR(VLOOKUP(B303,[4]Original!$B$120:$G$157,6,0)),"",(VLOOKUP(B303,[4]Original!$B$120:$G$157,6,0)))))</f>
        <v/>
      </c>
      <c r="P303" s="30" t="s">
        <v>1085</v>
      </c>
      <c r="Q303" s="30" t="str">
        <f t="shared" si="119"/>
        <v/>
      </c>
      <c r="R303" s="31" t="str">
        <f>IF(ISERROR(VLOOKUP(B303,'[5]Inst.Marit._Afetados'!$B$5:$C$170,2,0)),"",(VLOOKUP(B303,'[5]Inst.Marit._Afetados'!$B$5:$C$170,2,0)))</f>
        <v/>
      </c>
      <c r="S303" s="30">
        <f t="shared" si="120"/>
        <v>4</v>
      </c>
      <c r="T303" s="32">
        <f>VLOOKUP(B303,[6]Municipios!$B$7:$J$5574,3,0)+VLOOKUP(B303,[6]Municipios!$B$7:$J$5574,4,0)+VLOOKUP(B303,[6]Municipios!$B$7:$J$5574,5,0)</f>
        <v>0</v>
      </c>
      <c r="U303" s="32">
        <f>VLOOKUP(B303,[6]Municipios!$B$7:$J$5574,6,0)+VLOOKUP(B303,[6]Municipios!$B$7:$J$5574,7,0)+VLOOKUP(B303,[6]Municipios!$B$7:$J$5574,8,0)</f>
        <v>0</v>
      </c>
      <c r="V303" s="32">
        <f>VLOOKUP(B303,[6]Instalaçoes!$B$7:$J$5570,3,0)+VLOOKUP(B303,[6]Instalaçoes!$B$7:$J$5570,4,0)+VLOOKUP(B303,[6]Instalaçoes!$B$7:$J$5570,5,0)</f>
        <v>0</v>
      </c>
      <c r="W303" s="32">
        <f>VLOOKUP(B303,[6]Instalaçoes!$B$7:$J$5570,6,0)+VLOOKUP(B303,[6]Instalaçoes!$B$7:$J$5570,7,0)+VLOOKUP(B303,[6]Instalaçoes!$B$7:$J$5570,8,0)</f>
        <v>0</v>
      </c>
      <c r="X303" s="32"/>
      <c r="Y303" s="32"/>
      <c r="Z303" s="32"/>
      <c r="AA303" s="32"/>
      <c r="AB303" s="30">
        <f>IF((Q303&lt;&gt;""),VLOOKUP(B303,[7]Coeficiente_Municípios!$A$6:$Z$5570,8,0),0)</f>
        <v>0</v>
      </c>
      <c r="AC303" s="30">
        <f>IF((R303&lt;&gt;""),VLOOKUP(B303,'[5]Inst.Marit._Afetados'!$B$5:$F$170,5,0),0)</f>
        <v>0</v>
      </c>
      <c r="AD303" s="30">
        <f>IF((S303&lt;&gt;""),VLOOKUP(B303,[7]Coeficiente_Municípios!$A$6:$Z$5570,7,0),0)</f>
        <v>0</v>
      </c>
      <c r="AE303" s="30">
        <f>IF((R303&lt;&gt;""),VLOOKUP(B303,'[5]Inst.Marit._Afetados'!$B$5:$F$170,4,0),0)</f>
        <v>0</v>
      </c>
      <c r="AG303" s="32">
        <f>VLOOKUP($B303,'[2]5411_5%'!$A$15:$C$5606,3,0)-VLOOKUP($B303,'[2]5411_5%'!$A$15:$C$5606,2,0)</f>
        <v>0</v>
      </c>
      <c r="AH303" s="32">
        <f>VLOOKUP($B303,'[2]5411_&gt;5%'!$A$13:$C$5604,3,0)-VLOOKUP($B303,'[2]5411_&gt;5%'!$A$13:$C$5604,2,0)</f>
        <v>0</v>
      </c>
      <c r="AI303" s="32">
        <f>IF(ISNA(VLOOKUP($B303,'[2]Total_DARF''s_Est_Mun+Acerto'!$A$35:$L$5599,7,0)),0,(VLOOKUP($B303,'[2]Total_DARF''s_Est_Mun+Acerto'!$A$35:$L$5599,7,0)))</f>
        <v>0</v>
      </c>
      <c r="AJ303" s="32">
        <f>IF(ISNA(VLOOKUP($B303,'[2]Total_DARF''s_Est_Mun+Acerto'!$A$35:$L$5599,8,0)),0,(VLOOKUP($B303,'[2]Total_DARF''s_Est_Mun+Acerto'!$A$35:$L$5599,8,0)))</f>
        <v>0</v>
      </c>
      <c r="AK303" s="32">
        <f>IF(ISNA(VLOOKUP($B303,'[2]Total_DARF''s_Est_Mun+Acerto'!$A$35:$L$5599,10,0)),0,(VLOOKUP($B303,'[2]Total_DARF''s_Est_Mun+Acerto'!$A$35:$L$5599,10,0)))</f>
        <v>0</v>
      </c>
      <c r="AL303" s="32">
        <f>VLOOKUP(B303,'[2]Total_DARF''s_Est_Mun+Acerto'!$A$35:$K$5599,11,0)</f>
        <v>0</v>
      </c>
    </row>
    <row r="304" spans="1:38" ht="12.75" customHeight="1" x14ac:dyDescent="0.2">
      <c r="A304" s="4" t="s">
        <v>788</v>
      </c>
      <c r="B304" s="81" t="s">
        <v>224</v>
      </c>
      <c r="C304" s="9" t="str">
        <f t="shared" si="123"/>
        <v/>
      </c>
      <c r="D304" s="9" t="str">
        <f t="shared" si="124"/>
        <v/>
      </c>
      <c r="E304" s="9">
        <f t="shared" si="125"/>
        <v>0</v>
      </c>
      <c r="F304" s="9" t="str">
        <f t="shared" si="121"/>
        <v/>
      </c>
      <c r="G304" s="9" t="str">
        <f t="shared" si="126"/>
        <v/>
      </c>
      <c r="H304" s="9" t="str">
        <f>IF((AB304&gt;0),(TRUNC(([1]Mar!$C$6*(AB304-AC304)),2)+TRUNC(([1]Mar!$D$6*(AB304-AC304)),2)+TRUNC(([1]Mar!$E$6*(AB304-AC304)),2)),"")</f>
        <v/>
      </c>
      <c r="I304" s="9" t="str">
        <f t="shared" si="117"/>
        <v/>
      </c>
      <c r="J304" s="20" t="str">
        <f t="shared" si="116"/>
        <v/>
      </c>
      <c r="K304" s="20">
        <f t="shared" si="118"/>
        <v>0</v>
      </c>
      <c r="L304" s="23">
        <f>VLOOKUP(B304,'[2]Total_DARF''s_Est_Mun+Acerto'!$A$35:$L$5598,6,FALSE)</f>
        <v>0</v>
      </c>
      <c r="M304" s="23">
        <f t="shared" si="122"/>
        <v>0</v>
      </c>
      <c r="N304" s="34" t="str">
        <f>IF(ISERROR(VLOOKUP(B304,[3]Rateio_Área_Geoeconômica!$A$4:$F$964,6,0)),"",(VLOOKUP(B304,[3]Rateio_Área_Geoeconômica!$A$4:$F$964,6,0)))</f>
        <v>L</v>
      </c>
      <c r="O304" s="30" t="str">
        <f>IF((IF(ISERROR(VLOOKUP(B304,[4]Original!$B$120:$G$157,6,0)),"",(VLOOKUP(B304,[4]Original!$B$120:$G$157,6,0))))=0,"",(IF(ISERROR(VLOOKUP(B304,[4]Original!$B$120:$G$157,6,0)),"",(VLOOKUP(B304,[4]Original!$B$120:$G$157,6,0)))))</f>
        <v/>
      </c>
      <c r="P304" s="30" t="s">
        <v>1085</v>
      </c>
      <c r="Q304" s="30" t="str">
        <f t="shared" si="119"/>
        <v/>
      </c>
      <c r="R304" s="31" t="str">
        <f>IF(ISERROR(VLOOKUP(B304,'[5]Inst.Marit._Afetados'!$B$5:$C$170,2,0)),"",(VLOOKUP(B304,'[5]Inst.Marit._Afetados'!$B$5:$C$170,2,0)))</f>
        <v/>
      </c>
      <c r="S304" s="30">
        <f t="shared" si="120"/>
        <v>4</v>
      </c>
      <c r="T304" s="32">
        <f>VLOOKUP(B304,[6]Municipios!$B$7:$J$5574,3,0)+VLOOKUP(B304,[6]Municipios!$B$7:$J$5574,4,0)+VLOOKUP(B304,[6]Municipios!$B$7:$J$5574,5,0)</f>
        <v>0</v>
      </c>
      <c r="U304" s="32">
        <f>VLOOKUP(B304,[6]Municipios!$B$7:$J$5574,6,0)+VLOOKUP(B304,[6]Municipios!$B$7:$J$5574,7,0)+VLOOKUP(B304,[6]Municipios!$B$7:$J$5574,8,0)</f>
        <v>0</v>
      </c>
      <c r="V304" s="32">
        <f>VLOOKUP(B304,[6]Instalaçoes!$B$7:$J$5570,3,0)+VLOOKUP(B304,[6]Instalaçoes!$B$7:$J$5570,4,0)+VLOOKUP(B304,[6]Instalaçoes!$B$7:$J$5570,5,0)</f>
        <v>0</v>
      </c>
      <c r="W304" s="32">
        <f>VLOOKUP(B304,[6]Instalaçoes!$B$7:$J$5570,6,0)+VLOOKUP(B304,[6]Instalaçoes!$B$7:$J$5570,7,0)+VLOOKUP(B304,[6]Instalaçoes!$B$7:$J$5570,8,0)</f>
        <v>0</v>
      </c>
      <c r="X304" s="32"/>
      <c r="Y304" s="32"/>
      <c r="Z304" s="32"/>
      <c r="AA304" s="32"/>
      <c r="AB304" s="30">
        <f>IF((Q304&lt;&gt;""),VLOOKUP(B304,[7]Coeficiente_Municípios!$A$6:$Z$5570,8,0),0)</f>
        <v>0</v>
      </c>
      <c r="AC304" s="30">
        <f>IF((R304&lt;&gt;""),VLOOKUP(B304,'[5]Inst.Marit._Afetados'!$B$5:$F$170,5,0),0)</f>
        <v>0</v>
      </c>
      <c r="AD304" s="30">
        <f>IF((S304&lt;&gt;""),VLOOKUP(B304,[7]Coeficiente_Municípios!$A$6:$Z$5570,7,0),0)</f>
        <v>0</v>
      </c>
      <c r="AE304" s="30">
        <f>IF((R304&lt;&gt;""),VLOOKUP(B304,'[5]Inst.Marit._Afetados'!$B$5:$F$170,4,0),0)</f>
        <v>0</v>
      </c>
      <c r="AG304" s="32">
        <f>VLOOKUP($B304,'[2]5411_5%'!$A$15:$C$5606,3,0)-VLOOKUP($B304,'[2]5411_5%'!$A$15:$C$5606,2,0)</f>
        <v>0</v>
      </c>
      <c r="AH304" s="32">
        <f>VLOOKUP($B304,'[2]5411_&gt;5%'!$A$13:$C$5604,3,0)-VLOOKUP($B304,'[2]5411_&gt;5%'!$A$13:$C$5604,2,0)</f>
        <v>0</v>
      </c>
      <c r="AI304" s="32">
        <f>IF(ISNA(VLOOKUP($B304,'[2]Total_DARF''s_Est_Mun+Acerto'!$A$35:$L$5599,7,0)),0,(VLOOKUP($B304,'[2]Total_DARF''s_Est_Mun+Acerto'!$A$35:$L$5599,7,0)))</f>
        <v>0</v>
      </c>
      <c r="AJ304" s="32">
        <f>IF(ISNA(VLOOKUP($B304,'[2]Total_DARF''s_Est_Mun+Acerto'!$A$35:$L$5599,8,0)),0,(VLOOKUP($B304,'[2]Total_DARF''s_Est_Mun+Acerto'!$A$35:$L$5599,8,0)))</f>
        <v>0</v>
      </c>
      <c r="AK304" s="32">
        <f>IF(ISNA(VLOOKUP($B304,'[2]Total_DARF''s_Est_Mun+Acerto'!$A$35:$L$5599,10,0)),0,(VLOOKUP($B304,'[2]Total_DARF''s_Est_Mun+Acerto'!$A$35:$L$5599,10,0)))</f>
        <v>0</v>
      </c>
      <c r="AL304" s="32">
        <f>VLOOKUP(B304,'[2]Total_DARF''s_Est_Mun+Acerto'!$A$35:$K$5599,11,0)</f>
        <v>0</v>
      </c>
    </row>
    <row r="305" spans="1:38" ht="12.75" customHeight="1" x14ac:dyDescent="0.2">
      <c r="A305" s="4" t="s">
        <v>788</v>
      </c>
      <c r="B305" s="81" t="s">
        <v>225</v>
      </c>
      <c r="C305" s="9" t="str">
        <f t="shared" si="123"/>
        <v/>
      </c>
      <c r="D305" s="9" t="str">
        <f t="shared" si="124"/>
        <v/>
      </c>
      <c r="E305" s="9">
        <f t="shared" si="125"/>
        <v>0</v>
      </c>
      <c r="F305" s="9" t="str">
        <f t="shared" si="121"/>
        <v/>
      </c>
      <c r="G305" s="9" t="str">
        <f t="shared" si="126"/>
        <v/>
      </c>
      <c r="H305" s="9" t="str">
        <f>IF((AB305&gt;0),(TRUNC(([1]Mar!$C$6*(AB305-AC305)),2)+TRUNC(([1]Mar!$D$6*(AB305-AC305)),2)+TRUNC(([1]Mar!$E$6*(AB305-AC305)),2)),"")</f>
        <v/>
      </c>
      <c r="I305" s="9" t="str">
        <f t="shared" si="117"/>
        <v/>
      </c>
      <c r="J305" s="20" t="str">
        <f t="shared" si="116"/>
        <v/>
      </c>
      <c r="K305" s="20">
        <f t="shared" si="118"/>
        <v>0</v>
      </c>
      <c r="L305" s="23">
        <f>VLOOKUP(B305,'[2]Total_DARF''s_Est_Mun+Acerto'!$A$35:$L$5598,6,FALSE)</f>
        <v>0</v>
      </c>
      <c r="M305" s="23">
        <f t="shared" si="122"/>
        <v>0</v>
      </c>
      <c r="N305" s="34" t="str">
        <f>IF(ISERROR(VLOOKUP(B305,[3]Rateio_Área_Geoeconômica!$A$4:$F$964,6,0)),"",(VLOOKUP(B305,[3]Rateio_Área_Geoeconômica!$A$4:$F$964,6,0)))</f>
        <v>L</v>
      </c>
      <c r="O305" s="30" t="str">
        <f>IF((IF(ISERROR(VLOOKUP(B305,[4]Original!$B$120:$G$157,6,0)),"",(VLOOKUP(B305,[4]Original!$B$120:$G$157,6,0))))=0,"",(IF(ISERROR(VLOOKUP(B305,[4]Original!$B$120:$G$157,6,0)),"",(VLOOKUP(B305,[4]Original!$B$120:$G$157,6,0)))))</f>
        <v/>
      </c>
      <c r="P305" s="30" t="s">
        <v>1085</v>
      </c>
      <c r="Q305" s="30" t="str">
        <f t="shared" si="119"/>
        <v/>
      </c>
      <c r="R305" s="31" t="str">
        <f>IF(ISERROR(VLOOKUP(B305,'[5]Inst.Marit._Afetados'!$B$5:$C$170,2,0)),"",(VLOOKUP(B305,'[5]Inst.Marit._Afetados'!$B$5:$C$170,2,0)))</f>
        <v/>
      </c>
      <c r="S305" s="30">
        <f t="shared" si="120"/>
        <v>4</v>
      </c>
      <c r="T305" s="32">
        <f>VLOOKUP(B305,[6]Municipios!$B$7:$J$5574,3,0)+VLOOKUP(B305,[6]Municipios!$B$7:$J$5574,4,0)+VLOOKUP(B305,[6]Municipios!$B$7:$J$5574,5,0)</f>
        <v>0</v>
      </c>
      <c r="U305" s="32">
        <f>VLOOKUP(B305,[6]Municipios!$B$7:$J$5574,6,0)+VLOOKUP(B305,[6]Municipios!$B$7:$J$5574,7,0)+VLOOKUP(B305,[6]Municipios!$B$7:$J$5574,8,0)</f>
        <v>0</v>
      </c>
      <c r="V305" s="32">
        <f>VLOOKUP(B305,[6]Instalaçoes!$B$7:$J$5570,3,0)+VLOOKUP(B305,[6]Instalaçoes!$B$7:$J$5570,4,0)+VLOOKUP(B305,[6]Instalaçoes!$B$7:$J$5570,5,0)</f>
        <v>0</v>
      </c>
      <c r="W305" s="32">
        <f>VLOOKUP(B305,[6]Instalaçoes!$B$7:$J$5570,6,0)+VLOOKUP(B305,[6]Instalaçoes!$B$7:$J$5570,7,0)+VLOOKUP(B305,[6]Instalaçoes!$B$7:$J$5570,8,0)</f>
        <v>0</v>
      </c>
      <c r="X305" s="32"/>
      <c r="Y305" s="32"/>
      <c r="Z305" s="32"/>
      <c r="AA305" s="32"/>
      <c r="AB305" s="30">
        <f>IF((Q305&lt;&gt;""),VLOOKUP(B305,[7]Coeficiente_Municípios!$A$6:$Z$5570,8,0),0)</f>
        <v>0</v>
      </c>
      <c r="AC305" s="30">
        <f>IF((R305&lt;&gt;""),VLOOKUP(B305,'[5]Inst.Marit._Afetados'!$B$5:$F$170,5,0),0)</f>
        <v>0</v>
      </c>
      <c r="AD305" s="30">
        <f>IF((S305&lt;&gt;""),VLOOKUP(B305,[7]Coeficiente_Municípios!$A$6:$Z$5570,7,0),0)</f>
        <v>0</v>
      </c>
      <c r="AE305" s="30">
        <f>IF((R305&lt;&gt;""),VLOOKUP(B305,'[5]Inst.Marit._Afetados'!$B$5:$F$170,4,0),0)</f>
        <v>0</v>
      </c>
      <c r="AG305" s="32">
        <f>VLOOKUP($B305,'[2]5411_5%'!$A$15:$C$5606,3,0)-VLOOKUP($B305,'[2]5411_5%'!$A$15:$C$5606,2,0)</f>
        <v>0</v>
      </c>
      <c r="AH305" s="32">
        <f>VLOOKUP($B305,'[2]5411_&gt;5%'!$A$13:$C$5604,3,0)-VLOOKUP($B305,'[2]5411_&gt;5%'!$A$13:$C$5604,2,0)</f>
        <v>0</v>
      </c>
      <c r="AI305" s="32">
        <f>IF(ISNA(VLOOKUP($B305,'[2]Total_DARF''s_Est_Mun+Acerto'!$A$35:$L$5599,7,0)),0,(VLOOKUP($B305,'[2]Total_DARF''s_Est_Mun+Acerto'!$A$35:$L$5599,7,0)))</f>
        <v>0</v>
      </c>
      <c r="AJ305" s="32">
        <f>IF(ISNA(VLOOKUP($B305,'[2]Total_DARF''s_Est_Mun+Acerto'!$A$35:$L$5599,8,0)),0,(VLOOKUP($B305,'[2]Total_DARF''s_Est_Mun+Acerto'!$A$35:$L$5599,8,0)))</f>
        <v>0</v>
      </c>
      <c r="AK305" s="32">
        <f>IF(ISNA(VLOOKUP($B305,'[2]Total_DARF''s_Est_Mun+Acerto'!$A$35:$L$5599,10,0)),0,(VLOOKUP($B305,'[2]Total_DARF''s_Est_Mun+Acerto'!$A$35:$L$5599,10,0)))</f>
        <v>0</v>
      </c>
      <c r="AL305" s="32">
        <f>VLOOKUP(B305,'[2]Total_DARF''s_Est_Mun+Acerto'!$A$35:$K$5599,11,0)</f>
        <v>0</v>
      </c>
    </row>
    <row r="306" spans="1:38" ht="12.75" customHeight="1" x14ac:dyDescent="0.2">
      <c r="A306" s="4" t="s">
        <v>788</v>
      </c>
      <c r="B306" s="80" t="s">
        <v>226</v>
      </c>
      <c r="C306" s="9">
        <f t="shared" si="123"/>
        <v>0</v>
      </c>
      <c r="D306" s="9" t="str">
        <f t="shared" si="124"/>
        <v/>
      </c>
      <c r="E306" s="9" t="str">
        <f t="shared" si="125"/>
        <v/>
      </c>
      <c r="F306" s="9">
        <f t="shared" si="121"/>
        <v>187649.74</v>
      </c>
      <c r="G306" s="9" t="str">
        <f t="shared" si="126"/>
        <v/>
      </c>
      <c r="H306" s="9">
        <f>IF((AB306&gt;0),(TRUNC(([1]Mar!$C$6*(AB306-AC306)),2)+TRUNC(([1]Mar!$D$6*(AB306-AC306)),2)+TRUNC(([1]Mar!$E$6*(AB306-AC306)),2)),"")</f>
        <v>17959.93</v>
      </c>
      <c r="I306" s="9">
        <f t="shared" si="117"/>
        <v>133458.50510803491</v>
      </c>
      <c r="J306" s="20">
        <f t="shared" si="116"/>
        <v>-8495.84</v>
      </c>
      <c r="K306" s="20">
        <f t="shared" si="118"/>
        <v>330572.33510803484</v>
      </c>
      <c r="L306" s="23">
        <f>VLOOKUP(B306,'[2]Total_DARF''s_Est_Mun+Acerto'!$A$35:$L$5598,6,FALSE)</f>
        <v>330572.34000000003</v>
      </c>
      <c r="M306" s="23">
        <f t="shared" si="122"/>
        <v>-4.8919651890173554E-3</v>
      </c>
      <c r="N306" s="34" t="str">
        <f>IF(ISERROR(VLOOKUP(B306,[3]Rateio_Área_Geoeconômica!$A$4:$F$964,6,0)),"",(VLOOKUP(B306,[3]Rateio_Área_Geoeconômica!$A$4:$F$964,6,0)))</f>
        <v>P</v>
      </c>
      <c r="O306" s="30" t="str">
        <f>IF((IF(ISERROR(VLOOKUP(B306,[4]Original!$B$120:$G$157,6,0)),"",(VLOOKUP(B306,[4]Original!$B$120:$G$157,6,0))))=0,"",(IF(ISERROR(VLOOKUP(B306,[4]Original!$B$120:$G$157,6,0)),"",(VLOOKUP(B306,[4]Original!$B$120:$G$157,6,0)))))</f>
        <v/>
      </c>
      <c r="P306" s="30" t="s">
        <v>1085</v>
      </c>
      <c r="Q306" s="30">
        <f t="shared" si="119"/>
        <v>3</v>
      </c>
      <c r="R306" s="31" t="str">
        <f>IF(ISERROR(VLOOKUP(B306,'[5]Inst.Marit._Afetados'!$B$5:$C$170,2,0)),"",(VLOOKUP(B306,'[5]Inst.Marit._Afetados'!$B$5:$C$170,2,0)))</f>
        <v>S</v>
      </c>
      <c r="S306" s="30" t="str">
        <f t="shared" si="120"/>
        <v/>
      </c>
      <c r="T306" s="32">
        <f>VLOOKUP(B306,[6]Municipios!$B$7:$J$5574,3,0)+VLOOKUP(B306,[6]Municipios!$B$7:$J$5574,4,0)+VLOOKUP(B306,[6]Municipios!$B$7:$J$5574,5,0)</f>
        <v>0</v>
      </c>
      <c r="U306" s="32">
        <f>VLOOKUP(B306,[6]Municipios!$B$7:$J$5574,6,0)+VLOOKUP(B306,[6]Municipios!$B$7:$J$5574,7,0)+VLOOKUP(B306,[6]Municipios!$B$7:$J$5574,8,0)</f>
        <v>0</v>
      </c>
      <c r="V306" s="32">
        <f>VLOOKUP(B306,[6]Instalaçoes!$B$7:$J$5570,3,0)+VLOOKUP(B306,[6]Instalaçoes!$B$7:$J$5570,4,0)+VLOOKUP(B306,[6]Instalaçoes!$B$7:$J$5570,5,0)</f>
        <v>187649.74</v>
      </c>
      <c r="W306" s="32">
        <f>VLOOKUP(B306,[6]Instalaçoes!$B$7:$J$5570,6,0)+VLOOKUP(B306,[6]Instalaçoes!$B$7:$J$5570,7,0)+VLOOKUP(B306,[6]Instalaçoes!$B$7:$J$5570,8,0)</f>
        <v>151418.4351080349</v>
      </c>
      <c r="X306" s="32"/>
      <c r="Y306" s="32"/>
      <c r="Z306" s="32"/>
      <c r="AA306" s="32"/>
      <c r="AB306" s="30">
        <f>IF((Q306&lt;&gt;""),VLOOKUP(B306,[7]Coeficiente_Municípios!$A$6:$Z$5570,8,0),0)</f>
        <v>1.9420470020391489E-3</v>
      </c>
      <c r="AC306" s="30">
        <f>IF((R306&lt;&gt;""),VLOOKUP(B306,'[5]Inst.Marit._Afetados'!$B$5:$F$170,5,0),0)</f>
        <v>1.7116983600000001E-3</v>
      </c>
      <c r="AD306" s="30">
        <f>IF((S306&lt;&gt;""),VLOOKUP(B306,[7]Coeficiente_Municípios!$A$6:$Z$5570,7,0),0)</f>
        <v>0</v>
      </c>
      <c r="AE306" s="30">
        <f>IF((R306&lt;&gt;""),VLOOKUP(B306,'[5]Inst.Marit._Afetados'!$B$5:$F$170,4,0),0)</f>
        <v>0</v>
      </c>
      <c r="AG306" s="32">
        <f>VLOOKUP($B306,'[2]5411_5%'!$A$15:$C$5606,3,0)-VLOOKUP($B306,'[2]5411_5%'!$A$15:$C$5606,2,0)</f>
        <v>0</v>
      </c>
      <c r="AH306" s="32">
        <f>VLOOKUP($B306,'[2]5411_&gt;5%'!$A$13:$C$5604,3,0)-VLOOKUP($B306,'[2]5411_&gt;5%'!$A$13:$C$5604,2,0)</f>
        <v>0</v>
      </c>
      <c r="AI306" s="32">
        <f>IF(ISNA(VLOOKUP($B306,'[2]Total_DARF''s_Est_Mun+Acerto'!$A$35:$L$5599,7,0)),0,(VLOOKUP($B306,'[2]Total_DARF''s_Est_Mun+Acerto'!$A$35:$L$5599,7,0)))</f>
        <v>-700.1</v>
      </c>
      <c r="AJ306" s="32">
        <f>IF(ISNA(VLOOKUP($B306,'[2]Total_DARF''s_Est_Mun+Acerto'!$A$35:$L$5599,8,0)),0,(VLOOKUP($B306,'[2]Total_DARF''s_Est_Mun+Acerto'!$A$35:$L$5599,8,0)))</f>
        <v>-7795.74</v>
      </c>
      <c r="AK306" s="32">
        <f>IF(ISNA(VLOOKUP($B306,'[2]Total_DARF''s_Est_Mun+Acerto'!$A$35:$L$5599,10,0)),0,(VLOOKUP($B306,'[2]Total_DARF''s_Est_Mun+Acerto'!$A$35:$L$5599,10,0)))</f>
        <v>0</v>
      </c>
      <c r="AL306" s="32">
        <f>VLOOKUP(B306,'[2]Total_DARF''s_Est_Mun+Acerto'!$A$35:$K$5599,11,0)</f>
        <v>0</v>
      </c>
    </row>
    <row r="307" spans="1:38" ht="12.75" customHeight="1" x14ac:dyDescent="0.2">
      <c r="A307" s="4" t="s">
        <v>788</v>
      </c>
      <c r="B307" s="81" t="s">
        <v>227</v>
      </c>
      <c r="C307" s="9">
        <f t="shared" si="123"/>
        <v>0</v>
      </c>
      <c r="D307" s="9" t="str">
        <f t="shared" si="124"/>
        <v/>
      </c>
      <c r="E307" s="9" t="str">
        <f t="shared" si="125"/>
        <v/>
      </c>
      <c r="F307" s="9" t="str">
        <f t="shared" si="121"/>
        <v/>
      </c>
      <c r="G307" s="9" t="str">
        <f t="shared" si="126"/>
        <v/>
      </c>
      <c r="H307" s="9" t="str">
        <f>IF((AB307&gt;0),(TRUNC(([1]Mar!$C$6*(AB307-AC307)),2)+TRUNC(([1]Mar!$D$6*(AB307-AC307)),2)+TRUNC(([1]Mar!$E$6*(AB307-AC307)),2)),"")</f>
        <v/>
      </c>
      <c r="I307" s="9">
        <f t="shared" si="117"/>
        <v>151418.4351080349</v>
      </c>
      <c r="J307" s="20">
        <f t="shared" si="116"/>
        <v>-7795.74</v>
      </c>
      <c r="K307" s="20">
        <f t="shared" si="118"/>
        <v>143622.69510803491</v>
      </c>
      <c r="L307" s="23">
        <f>VLOOKUP(B307,'[2]Total_DARF''s_Est_Mun+Acerto'!$A$35:$L$5598,6,FALSE)</f>
        <v>143622.70000000001</v>
      </c>
      <c r="M307" s="23">
        <f t="shared" si="122"/>
        <v>-4.8919651017058641E-3</v>
      </c>
      <c r="N307" s="34" t="str">
        <f>IF(ISERROR(VLOOKUP(B307,[3]Rateio_Área_Geoeconômica!$A$4:$F$964,6,0)),"",(VLOOKUP(B307,[3]Rateio_Área_Geoeconômica!$A$4:$F$964,6,0)))</f>
        <v>P</v>
      </c>
      <c r="O307" s="30" t="str">
        <f>IF((IF(ISERROR(VLOOKUP(B307,[4]Original!$B$120:$G$157,6,0)),"",(VLOOKUP(B307,[4]Original!$B$120:$G$157,6,0))))=0,"",(IF(ISERROR(VLOOKUP(B307,[4]Original!$B$120:$G$157,6,0)),"",(VLOOKUP(B307,[4]Original!$B$120:$G$157,6,0)))))</f>
        <v/>
      </c>
      <c r="P307" s="30" t="s">
        <v>1085</v>
      </c>
      <c r="Q307" s="30" t="str">
        <f t="shared" si="119"/>
        <v/>
      </c>
      <c r="R307" s="31" t="str">
        <f>IF(ISERROR(VLOOKUP(B307,'[5]Inst.Marit._Afetados'!$B$5:$C$170,2,0)),"",(VLOOKUP(B307,'[5]Inst.Marit._Afetados'!$B$5:$C$170,2,0)))</f>
        <v>S</v>
      </c>
      <c r="S307" s="30" t="str">
        <f t="shared" si="120"/>
        <v/>
      </c>
      <c r="T307" s="32">
        <f>VLOOKUP(B307,[6]Municipios!$B$7:$J$5574,3,0)+VLOOKUP(B307,[6]Municipios!$B$7:$J$5574,4,0)+VLOOKUP(B307,[6]Municipios!$B$7:$J$5574,5,0)</f>
        <v>0</v>
      </c>
      <c r="U307" s="32">
        <f>VLOOKUP(B307,[6]Municipios!$B$7:$J$5574,6,0)+VLOOKUP(B307,[6]Municipios!$B$7:$J$5574,7,0)+VLOOKUP(B307,[6]Municipios!$B$7:$J$5574,8,0)</f>
        <v>0</v>
      </c>
      <c r="V307" s="32">
        <f>VLOOKUP(B307,[6]Instalaçoes!$B$7:$J$5570,3,0)+VLOOKUP(B307,[6]Instalaçoes!$B$7:$J$5570,4,0)+VLOOKUP(B307,[6]Instalaçoes!$B$7:$J$5570,5,0)</f>
        <v>0</v>
      </c>
      <c r="W307" s="32">
        <f>VLOOKUP(B307,[6]Instalaçoes!$B$7:$J$5570,6,0)+VLOOKUP(B307,[6]Instalaçoes!$B$7:$J$5570,7,0)+VLOOKUP(B307,[6]Instalaçoes!$B$7:$J$5570,8,0)</f>
        <v>151418.4351080349</v>
      </c>
      <c r="X307" s="32"/>
      <c r="Y307" s="32"/>
      <c r="Z307" s="32"/>
      <c r="AA307" s="32"/>
      <c r="AB307" s="30">
        <f>IF((Q307&lt;&gt;""),VLOOKUP(B307,[7]Coeficiente_Municípios!$A$6:$Z$5570,8,0),0)</f>
        <v>0</v>
      </c>
      <c r="AC307" s="30">
        <f>IF((R307&lt;&gt;""),VLOOKUP(B307,'[5]Inst.Marit._Afetados'!$B$5:$F$170,5,0),0)</f>
        <v>1.7116983600000001E-3</v>
      </c>
      <c r="AD307" s="30">
        <f>IF((S307&lt;&gt;""),VLOOKUP(B307,[7]Coeficiente_Municípios!$A$6:$Z$5570,7,0),0)</f>
        <v>0</v>
      </c>
      <c r="AE307" s="30">
        <f>IF((R307&lt;&gt;""),VLOOKUP(B307,'[5]Inst.Marit._Afetados'!$B$5:$F$170,4,0),0)</f>
        <v>0</v>
      </c>
      <c r="AG307" s="32">
        <f>VLOOKUP($B307,'[2]5411_5%'!$A$15:$C$5606,3,0)-VLOOKUP($B307,'[2]5411_5%'!$A$15:$C$5606,2,0)</f>
        <v>0</v>
      </c>
      <c r="AH307" s="32">
        <f>VLOOKUP($B307,'[2]5411_&gt;5%'!$A$13:$C$5604,3,0)-VLOOKUP($B307,'[2]5411_&gt;5%'!$A$13:$C$5604,2,0)</f>
        <v>0</v>
      </c>
      <c r="AI307" s="32">
        <f>IF(ISNA(VLOOKUP($B307,'[2]Total_DARF''s_Est_Mun+Acerto'!$A$35:$L$5599,7,0)),0,(VLOOKUP($B307,'[2]Total_DARF''s_Est_Mun+Acerto'!$A$35:$L$5599,7,0)))</f>
        <v>0</v>
      </c>
      <c r="AJ307" s="32">
        <f>IF(ISNA(VLOOKUP($B307,'[2]Total_DARF''s_Est_Mun+Acerto'!$A$35:$L$5599,8,0)),0,(VLOOKUP($B307,'[2]Total_DARF''s_Est_Mun+Acerto'!$A$35:$L$5599,8,0)))</f>
        <v>-7795.74</v>
      </c>
      <c r="AK307" s="32">
        <f>IF(ISNA(VLOOKUP($B307,'[2]Total_DARF''s_Est_Mun+Acerto'!$A$35:$L$5599,10,0)),0,(VLOOKUP($B307,'[2]Total_DARF''s_Est_Mun+Acerto'!$A$35:$L$5599,10,0)))</f>
        <v>0</v>
      </c>
      <c r="AL307" s="32">
        <f>VLOOKUP(B307,'[2]Total_DARF''s_Est_Mun+Acerto'!$A$35:$K$5599,11,0)</f>
        <v>0</v>
      </c>
    </row>
    <row r="308" spans="1:38" ht="12.75" customHeight="1" x14ac:dyDescent="0.2">
      <c r="A308" s="4" t="s">
        <v>788</v>
      </c>
      <c r="B308" s="81" t="s">
        <v>228</v>
      </c>
      <c r="C308" s="9" t="str">
        <f t="shared" si="123"/>
        <v/>
      </c>
      <c r="D308" s="9" t="str">
        <f t="shared" si="124"/>
        <v/>
      </c>
      <c r="E308" s="9">
        <f t="shared" si="125"/>
        <v>0</v>
      </c>
      <c r="F308" s="9" t="str">
        <f t="shared" si="121"/>
        <v/>
      </c>
      <c r="G308" s="9" t="str">
        <f t="shared" si="126"/>
        <v/>
      </c>
      <c r="H308" s="9" t="str">
        <f>IF((AB308&gt;0),(TRUNC(([1]Mar!$C$6*(AB308-AC308)),2)+TRUNC(([1]Mar!$D$6*(AB308-AC308)),2)+TRUNC(([1]Mar!$E$6*(AB308-AC308)),2)),"")</f>
        <v/>
      </c>
      <c r="I308" s="9" t="str">
        <f t="shared" si="117"/>
        <v/>
      </c>
      <c r="J308" s="20" t="str">
        <f t="shared" si="116"/>
        <v/>
      </c>
      <c r="K308" s="20">
        <f t="shared" si="118"/>
        <v>0</v>
      </c>
      <c r="L308" s="23">
        <f>VLOOKUP(B308,'[2]Total_DARF''s_Est_Mun+Acerto'!$A$35:$L$5598,6,FALSE)</f>
        <v>0</v>
      </c>
      <c r="M308" s="23">
        <f t="shared" si="122"/>
        <v>0</v>
      </c>
      <c r="N308" s="34" t="str">
        <f>IF(ISERROR(VLOOKUP(B308,[3]Rateio_Área_Geoeconômica!$A$4:$F$964,6,0)),"",(VLOOKUP(B308,[3]Rateio_Área_Geoeconômica!$A$4:$F$964,6,0)))</f>
        <v>L</v>
      </c>
      <c r="O308" s="30" t="str">
        <f>IF((IF(ISERROR(VLOOKUP(B308,[4]Original!$B$120:$G$157,6,0)),"",(VLOOKUP(B308,[4]Original!$B$120:$G$157,6,0))))=0,"",(IF(ISERROR(VLOOKUP(B308,[4]Original!$B$120:$G$157,6,0)),"",(VLOOKUP(B308,[4]Original!$B$120:$G$157,6,0)))))</f>
        <v/>
      </c>
      <c r="P308" s="30" t="s">
        <v>1085</v>
      </c>
      <c r="Q308" s="30" t="str">
        <f t="shared" si="119"/>
        <v/>
      </c>
      <c r="R308" s="31" t="str">
        <f>IF(ISERROR(VLOOKUP(B308,'[5]Inst.Marit._Afetados'!$B$5:$C$170,2,0)),"",(VLOOKUP(B308,'[5]Inst.Marit._Afetados'!$B$5:$C$170,2,0)))</f>
        <v/>
      </c>
      <c r="S308" s="30">
        <f t="shared" si="120"/>
        <v>4</v>
      </c>
      <c r="T308" s="32">
        <f>VLOOKUP(B308,[6]Municipios!$B$7:$J$5574,3,0)+VLOOKUP(B308,[6]Municipios!$B$7:$J$5574,4,0)+VLOOKUP(B308,[6]Municipios!$B$7:$J$5574,5,0)</f>
        <v>0</v>
      </c>
      <c r="U308" s="32">
        <f>VLOOKUP(B308,[6]Municipios!$B$7:$J$5574,6,0)+VLOOKUP(B308,[6]Municipios!$B$7:$J$5574,7,0)+VLOOKUP(B308,[6]Municipios!$B$7:$J$5574,8,0)</f>
        <v>0</v>
      </c>
      <c r="V308" s="32">
        <f>VLOOKUP(B308,[6]Instalaçoes!$B$7:$J$5570,3,0)+VLOOKUP(B308,[6]Instalaçoes!$B$7:$J$5570,4,0)+VLOOKUP(B308,[6]Instalaçoes!$B$7:$J$5570,5,0)</f>
        <v>0</v>
      </c>
      <c r="W308" s="32">
        <f>VLOOKUP(B308,[6]Instalaçoes!$B$7:$J$5570,6,0)+VLOOKUP(B308,[6]Instalaçoes!$B$7:$J$5570,7,0)+VLOOKUP(B308,[6]Instalaçoes!$B$7:$J$5570,8,0)</f>
        <v>0</v>
      </c>
      <c r="X308" s="32"/>
      <c r="Y308" s="32"/>
      <c r="Z308" s="32"/>
      <c r="AA308" s="32"/>
      <c r="AB308" s="30">
        <f>IF((Q308&lt;&gt;""),VLOOKUP(B308,[7]Coeficiente_Municípios!$A$6:$Z$5570,8,0),0)</f>
        <v>0</v>
      </c>
      <c r="AC308" s="30">
        <f>IF((R308&lt;&gt;""),VLOOKUP(B308,'[5]Inst.Marit._Afetados'!$B$5:$F$170,5,0),0)</f>
        <v>0</v>
      </c>
      <c r="AD308" s="30">
        <f>IF((S308&lt;&gt;""),VLOOKUP(B308,[7]Coeficiente_Municípios!$A$6:$Z$5570,7,0),0)</f>
        <v>0</v>
      </c>
      <c r="AE308" s="30">
        <f>IF((R308&lt;&gt;""),VLOOKUP(B308,'[5]Inst.Marit._Afetados'!$B$5:$F$170,4,0),0)</f>
        <v>0</v>
      </c>
      <c r="AG308" s="32">
        <f>VLOOKUP($B308,'[2]5411_5%'!$A$15:$C$5606,3,0)-VLOOKUP($B308,'[2]5411_5%'!$A$15:$C$5606,2,0)</f>
        <v>0</v>
      </c>
      <c r="AH308" s="32">
        <f>VLOOKUP($B308,'[2]5411_&gt;5%'!$A$13:$C$5604,3,0)-VLOOKUP($B308,'[2]5411_&gt;5%'!$A$13:$C$5604,2,0)</f>
        <v>0</v>
      </c>
      <c r="AI308" s="32">
        <f>IF(ISNA(VLOOKUP($B308,'[2]Total_DARF''s_Est_Mun+Acerto'!$A$35:$L$5599,7,0)),0,(VLOOKUP($B308,'[2]Total_DARF''s_Est_Mun+Acerto'!$A$35:$L$5599,7,0)))</f>
        <v>0</v>
      </c>
      <c r="AJ308" s="32">
        <f>IF(ISNA(VLOOKUP($B308,'[2]Total_DARF''s_Est_Mun+Acerto'!$A$35:$L$5599,8,0)),0,(VLOOKUP($B308,'[2]Total_DARF''s_Est_Mun+Acerto'!$A$35:$L$5599,8,0)))</f>
        <v>0</v>
      </c>
      <c r="AK308" s="32">
        <f>IF(ISNA(VLOOKUP($B308,'[2]Total_DARF''s_Est_Mun+Acerto'!$A$35:$L$5599,10,0)),0,(VLOOKUP($B308,'[2]Total_DARF''s_Est_Mun+Acerto'!$A$35:$L$5599,10,0)))</f>
        <v>0</v>
      </c>
      <c r="AL308" s="32">
        <f>VLOOKUP(B308,'[2]Total_DARF''s_Est_Mun+Acerto'!$A$35:$K$5599,11,0)</f>
        <v>0</v>
      </c>
    </row>
    <row r="309" spans="1:38" ht="12.75" customHeight="1" x14ac:dyDescent="0.2">
      <c r="A309" s="4" t="s">
        <v>788</v>
      </c>
      <c r="B309" s="81" t="s">
        <v>229</v>
      </c>
      <c r="C309" s="9" t="str">
        <f t="shared" si="123"/>
        <v/>
      </c>
      <c r="D309" s="9" t="str">
        <f t="shared" si="124"/>
        <v/>
      </c>
      <c r="E309" s="9">
        <f t="shared" si="125"/>
        <v>0</v>
      </c>
      <c r="F309" s="9" t="str">
        <f t="shared" si="121"/>
        <v/>
      </c>
      <c r="G309" s="9" t="str">
        <f t="shared" si="126"/>
        <v/>
      </c>
      <c r="H309" s="9" t="str">
        <f>IF((AB309&gt;0),(TRUNC(([1]Mar!$C$6*(AB309-AC309)),2)+TRUNC(([1]Mar!$D$6*(AB309-AC309)),2)+TRUNC(([1]Mar!$E$6*(AB309-AC309)),2)),"")</f>
        <v/>
      </c>
      <c r="I309" s="9" t="str">
        <f t="shared" si="117"/>
        <v/>
      </c>
      <c r="J309" s="20" t="str">
        <f t="shared" si="116"/>
        <v/>
      </c>
      <c r="K309" s="20">
        <f t="shared" si="118"/>
        <v>0</v>
      </c>
      <c r="L309" s="23">
        <f>VLOOKUP(B309,'[2]Total_DARF''s_Est_Mun+Acerto'!$A$35:$L$5598,6,FALSE)</f>
        <v>0</v>
      </c>
      <c r="M309" s="23">
        <f t="shared" si="122"/>
        <v>0</v>
      </c>
      <c r="N309" s="34" t="str">
        <f>IF(ISERROR(VLOOKUP(B309,[3]Rateio_Área_Geoeconômica!$A$4:$F$964,6,0)),"",(VLOOKUP(B309,[3]Rateio_Área_Geoeconômica!$A$4:$F$964,6,0)))</f>
        <v>L</v>
      </c>
      <c r="O309" s="30" t="str">
        <f>IF((IF(ISERROR(VLOOKUP(B309,[4]Original!$B$120:$G$157,6,0)),"",(VLOOKUP(B309,[4]Original!$B$120:$G$157,6,0))))=0,"",(IF(ISERROR(VLOOKUP(B309,[4]Original!$B$120:$G$157,6,0)),"",(VLOOKUP(B309,[4]Original!$B$120:$G$157,6,0)))))</f>
        <v/>
      </c>
      <c r="P309" s="30" t="s">
        <v>1085</v>
      </c>
      <c r="Q309" s="30" t="str">
        <f t="shared" si="119"/>
        <v/>
      </c>
      <c r="R309" s="31" t="str">
        <f>IF(ISERROR(VLOOKUP(B309,'[5]Inst.Marit._Afetados'!$B$5:$C$170,2,0)),"",(VLOOKUP(B309,'[5]Inst.Marit._Afetados'!$B$5:$C$170,2,0)))</f>
        <v/>
      </c>
      <c r="S309" s="30">
        <f t="shared" si="120"/>
        <v>4</v>
      </c>
      <c r="T309" s="32">
        <f>VLOOKUP(B309,[6]Municipios!$B$7:$J$5574,3,0)+VLOOKUP(B309,[6]Municipios!$B$7:$J$5574,4,0)+VLOOKUP(B309,[6]Municipios!$B$7:$J$5574,5,0)</f>
        <v>0</v>
      </c>
      <c r="U309" s="32">
        <f>VLOOKUP(B309,[6]Municipios!$B$7:$J$5574,6,0)+VLOOKUP(B309,[6]Municipios!$B$7:$J$5574,7,0)+VLOOKUP(B309,[6]Municipios!$B$7:$J$5574,8,0)</f>
        <v>0</v>
      </c>
      <c r="V309" s="32">
        <f>VLOOKUP(B309,[6]Instalaçoes!$B$7:$J$5570,3,0)+VLOOKUP(B309,[6]Instalaçoes!$B$7:$J$5570,4,0)+VLOOKUP(B309,[6]Instalaçoes!$B$7:$J$5570,5,0)</f>
        <v>0</v>
      </c>
      <c r="W309" s="32">
        <f>VLOOKUP(B309,[6]Instalaçoes!$B$7:$J$5570,6,0)+VLOOKUP(B309,[6]Instalaçoes!$B$7:$J$5570,7,0)+VLOOKUP(B309,[6]Instalaçoes!$B$7:$J$5570,8,0)</f>
        <v>0</v>
      </c>
      <c r="X309" s="32"/>
      <c r="Y309" s="32"/>
      <c r="Z309" s="32"/>
      <c r="AA309" s="32"/>
      <c r="AB309" s="30">
        <f>IF((Q309&lt;&gt;""),VLOOKUP(B309,[7]Coeficiente_Municípios!$A$6:$Z$5570,8,0),0)</f>
        <v>0</v>
      </c>
      <c r="AC309" s="30">
        <f>IF((R309&lt;&gt;""),VLOOKUP(B309,'[5]Inst.Marit._Afetados'!$B$5:$F$170,5,0),0)</f>
        <v>0</v>
      </c>
      <c r="AD309" s="30">
        <f>IF((S309&lt;&gt;""),VLOOKUP(B309,[7]Coeficiente_Municípios!$A$6:$Z$5570,7,0),0)</f>
        <v>0</v>
      </c>
      <c r="AE309" s="30">
        <f>IF((R309&lt;&gt;""),VLOOKUP(B309,'[5]Inst.Marit._Afetados'!$B$5:$F$170,4,0),0)</f>
        <v>0</v>
      </c>
      <c r="AG309" s="32">
        <f>VLOOKUP($B309,'[2]5411_5%'!$A$15:$C$5606,3,0)-VLOOKUP($B309,'[2]5411_5%'!$A$15:$C$5606,2,0)</f>
        <v>0</v>
      </c>
      <c r="AH309" s="32">
        <f>VLOOKUP($B309,'[2]5411_&gt;5%'!$A$13:$C$5604,3,0)-VLOOKUP($B309,'[2]5411_&gt;5%'!$A$13:$C$5604,2,0)</f>
        <v>0</v>
      </c>
      <c r="AI309" s="32">
        <f>IF(ISNA(VLOOKUP($B309,'[2]Total_DARF''s_Est_Mun+Acerto'!$A$35:$L$5599,7,0)),0,(VLOOKUP($B309,'[2]Total_DARF''s_Est_Mun+Acerto'!$A$35:$L$5599,7,0)))</f>
        <v>0</v>
      </c>
      <c r="AJ309" s="32">
        <f>IF(ISNA(VLOOKUP($B309,'[2]Total_DARF''s_Est_Mun+Acerto'!$A$35:$L$5599,8,0)),0,(VLOOKUP($B309,'[2]Total_DARF''s_Est_Mun+Acerto'!$A$35:$L$5599,8,0)))</f>
        <v>0</v>
      </c>
      <c r="AK309" s="32">
        <f>IF(ISNA(VLOOKUP($B309,'[2]Total_DARF''s_Est_Mun+Acerto'!$A$35:$L$5599,10,0)),0,(VLOOKUP($B309,'[2]Total_DARF''s_Est_Mun+Acerto'!$A$35:$L$5599,10,0)))</f>
        <v>0</v>
      </c>
      <c r="AL309" s="32">
        <f>VLOOKUP(B309,'[2]Total_DARF''s_Est_Mun+Acerto'!$A$35:$K$5599,11,0)</f>
        <v>0</v>
      </c>
    </row>
    <row r="310" spans="1:38" ht="12.75" customHeight="1" x14ac:dyDescent="0.2">
      <c r="A310" s="4" t="s">
        <v>788</v>
      </c>
      <c r="B310" s="81" t="s">
        <v>857</v>
      </c>
      <c r="C310" s="9" t="str">
        <f t="shared" si="123"/>
        <v/>
      </c>
      <c r="D310" s="9" t="str">
        <f t="shared" si="124"/>
        <v/>
      </c>
      <c r="E310" s="9">
        <f t="shared" si="125"/>
        <v>0</v>
      </c>
      <c r="F310" s="9" t="str">
        <f t="shared" si="121"/>
        <v/>
      </c>
      <c r="G310" s="9" t="str">
        <f t="shared" si="126"/>
        <v/>
      </c>
      <c r="H310" s="9" t="str">
        <f>IF((AB310&gt;0),(TRUNC(([1]Mar!$C$6*(AB310-AC310)),2)+TRUNC(([1]Mar!$D$6*(AB310-AC310)),2)+TRUNC(([1]Mar!$E$6*(AB310-AC310)),2)),"")</f>
        <v/>
      </c>
      <c r="I310" s="9" t="str">
        <f t="shared" si="117"/>
        <v/>
      </c>
      <c r="J310" s="20" t="str">
        <f t="shared" si="116"/>
        <v/>
      </c>
      <c r="K310" s="20">
        <f t="shared" si="118"/>
        <v>0</v>
      </c>
      <c r="L310" s="23">
        <f>VLOOKUP(B310,'[2]Total_DARF''s_Est_Mun+Acerto'!$A$35:$L$5598,6,FALSE)</f>
        <v>0</v>
      </c>
      <c r="M310" s="23">
        <f t="shared" si="122"/>
        <v>0</v>
      </c>
      <c r="N310" s="34" t="str">
        <f>IF(ISERROR(VLOOKUP(B310,[3]Rateio_Área_Geoeconômica!$A$4:$F$964,6,0)),"",(VLOOKUP(B310,[3]Rateio_Área_Geoeconômica!$A$4:$F$964,6,0)))</f>
        <v>L</v>
      </c>
      <c r="O310" s="30" t="str">
        <f>IF((IF(ISERROR(VLOOKUP(B310,[4]Original!$B$120:$G$157,6,0)),"",(VLOOKUP(B310,[4]Original!$B$120:$G$157,6,0))))=0,"",(IF(ISERROR(VLOOKUP(B310,[4]Original!$B$120:$G$157,6,0)),"",(VLOOKUP(B310,[4]Original!$B$120:$G$157,6,0)))))</f>
        <v/>
      </c>
      <c r="P310" s="30" t="s">
        <v>1085</v>
      </c>
      <c r="Q310" s="30" t="str">
        <f t="shared" si="119"/>
        <v/>
      </c>
      <c r="R310" s="31" t="str">
        <f>IF(ISERROR(VLOOKUP(B310,'[5]Inst.Marit._Afetados'!$B$5:$C$170,2,0)),"",(VLOOKUP(B310,'[5]Inst.Marit._Afetados'!$B$5:$C$170,2,0)))</f>
        <v/>
      </c>
      <c r="S310" s="30">
        <f t="shared" si="120"/>
        <v>4</v>
      </c>
      <c r="T310" s="32">
        <f>VLOOKUP(B310,[6]Municipios!$B$7:$J$5574,3,0)+VLOOKUP(B310,[6]Municipios!$B$7:$J$5574,4,0)+VLOOKUP(B310,[6]Municipios!$B$7:$J$5574,5,0)</f>
        <v>0</v>
      </c>
      <c r="U310" s="32">
        <f>VLOOKUP(B310,[6]Municipios!$B$7:$J$5574,6,0)+VLOOKUP(B310,[6]Municipios!$B$7:$J$5574,7,0)+VLOOKUP(B310,[6]Municipios!$B$7:$J$5574,8,0)</f>
        <v>0</v>
      </c>
      <c r="V310" s="32">
        <f>VLOOKUP(B310,[6]Instalaçoes!$B$7:$J$5570,3,0)+VLOOKUP(B310,[6]Instalaçoes!$B$7:$J$5570,4,0)+VLOOKUP(B310,[6]Instalaçoes!$B$7:$J$5570,5,0)</f>
        <v>0</v>
      </c>
      <c r="W310" s="32">
        <f>VLOOKUP(B310,[6]Instalaçoes!$B$7:$J$5570,6,0)+VLOOKUP(B310,[6]Instalaçoes!$B$7:$J$5570,7,0)+VLOOKUP(B310,[6]Instalaçoes!$B$7:$J$5570,8,0)</f>
        <v>0</v>
      </c>
      <c r="X310" s="32"/>
      <c r="Y310" s="32"/>
      <c r="Z310" s="32"/>
      <c r="AA310" s="32"/>
      <c r="AB310" s="30">
        <f>IF((Q310&lt;&gt;""),VLOOKUP(B310,[7]Coeficiente_Municípios!$A$6:$Z$5570,8,0),0)</f>
        <v>0</v>
      </c>
      <c r="AC310" s="30">
        <f>IF((R310&lt;&gt;""),VLOOKUP(B310,'[5]Inst.Marit._Afetados'!$B$5:$F$170,5,0),0)</f>
        <v>0</v>
      </c>
      <c r="AD310" s="30">
        <f>IF((S310&lt;&gt;""),VLOOKUP(B310,[7]Coeficiente_Municípios!$A$6:$Z$5570,7,0),0)</f>
        <v>0</v>
      </c>
      <c r="AE310" s="30">
        <f>IF((R310&lt;&gt;""),VLOOKUP(B310,'[5]Inst.Marit._Afetados'!$B$5:$F$170,4,0),0)</f>
        <v>0</v>
      </c>
      <c r="AG310" s="32">
        <f>VLOOKUP($B310,'[2]5411_5%'!$A$15:$C$5606,3,0)-VLOOKUP($B310,'[2]5411_5%'!$A$15:$C$5606,2,0)</f>
        <v>0</v>
      </c>
      <c r="AH310" s="32">
        <f>VLOOKUP($B310,'[2]5411_&gt;5%'!$A$13:$C$5604,3,0)-VLOOKUP($B310,'[2]5411_&gt;5%'!$A$13:$C$5604,2,0)</f>
        <v>0</v>
      </c>
      <c r="AI310" s="32">
        <f>IF(ISNA(VLOOKUP($B310,'[2]Total_DARF''s_Est_Mun+Acerto'!$A$35:$L$5599,7,0)),0,(VLOOKUP($B310,'[2]Total_DARF''s_Est_Mun+Acerto'!$A$35:$L$5599,7,0)))</f>
        <v>0</v>
      </c>
      <c r="AJ310" s="32">
        <f>IF(ISNA(VLOOKUP($B310,'[2]Total_DARF''s_Est_Mun+Acerto'!$A$35:$L$5599,8,0)),0,(VLOOKUP($B310,'[2]Total_DARF''s_Est_Mun+Acerto'!$A$35:$L$5599,8,0)))</f>
        <v>0</v>
      </c>
      <c r="AK310" s="32">
        <f>IF(ISNA(VLOOKUP($B310,'[2]Total_DARF''s_Est_Mun+Acerto'!$A$35:$L$5599,10,0)),0,(VLOOKUP($B310,'[2]Total_DARF''s_Est_Mun+Acerto'!$A$35:$L$5599,10,0)))</f>
        <v>0</v>
      </c>
      <c r="AL310" s="32">
        <f>VLOOKUP(B310,'[2]Total_DARF''s_Est_Mun+Acerto'!$A$35:$K$5599,11,0)</f>
        <v>0</v>
      </c>
    </row>
    <row r="311" spans="1:38" ht="12.75" customHeight="1" x14ac:dyDescent="0.2">
      <c r="A311" s="4" t="s">
        <v>788</v>
      </c>
      <c r="B311" s="81" t="s">
        <v>858</v>
      </c>
      <c r="C311" s="9" t="str">
        <f t="shared" si="123"/>
        <v/>
      </c>
      <c r="D311" s="9" t="str">
        <f t="shared" si="124"/>
        <v/>
      </c>
      <c r="E311" s="9">
        <f t="shared" si="125"/>
        <v>0</v>
      </c>
      <c r="F311" s="9" t="str">
        <f t="shared" si="121"/>
        <v/>
      </c>
      <c r="G311" s="9" t="str">
        <f t="shared" si="126"/>
        <v/>
      </c>
      <c r="H311" s="9" t="str">
        <f>IF((AB311&gt;0),(TRUNC(([1]Mar!$C$6*(AB311-AC311)),2)+TRUNC(([1]Mar!$D$6*(AB311-AC311)),2)+TRUNC(([1]Mar!$E$6*(AB311-AC311)),2)),"")</f>
        <v/>
      </c>
      <c r="I311" s="9" t="str">
        <f t="shared" si="117"/>
        <v/>
      </c>
      <c r="J311" s="20" t="str">
        <f t="shared" si="116"/>
        <v/>
      </c>
      <c r="K311" s="20">
        <f t="shared" si="118"/>
        <v>0</v>
      </c>
      <c r="L311" s="23">
        <f>VLOOKUP(B311,'[2]Total_DARF''s_Est_Mun+Acerto'!$A$35:$L$5598,6,FALSE)</f>
        <v>0</v>
      </c>
      <c r="M311" s="23">
        <f t="shared" si="122"/>
        <v>0</v>
      </c>
      <c r="N311" s="34" t="str">
        <f>IF(ISERROR(VLOOKUP(B311,[3]Rateio_Área_Geoeconômica!$A$4:$F$964,6,0)),"",(VLOOKUP(B311,[3]Rateio_Área_Geoeconômica!$A$4:$F$964,6,0)))</f>
        <v>L</v>
      </c>
      <c r="O311" s="30" t="str">
        <f>IF((IF(ISERROR(VLOOKUP(B311,[4]Original!$B$120:$G$157,6,0)),"",(VLOOKUP(B311,[4]Original!$B$120:$G$157,6,0))))=0,"",(IF(ISERROR(VLOOKUP(B311,[4]Original!$B$120:$G$157,6,0)),"",(VLOOKUP(B311,[4]Original!$B$120:$G$157,6,0)))))</f>
        <v/>
      </c>
      <c r="P311" s="30" t="s">
        <v>1085</v>
      </c>
      <c r="Q311" s="30" t="str">
        <f t="shared" si="119"/>
        <v/>
      </c>
      <c r="R311" s="31" t="str">
        <f>IF(ISERROR(VLOOKUP(B311,'[5]Inst.Marit._Afetados'!$B$5:$C$170,2,0)),"",(VLOOKUP(B311,'[5]Inst.Marit._Afetados'!$B$5:$C$170,2,0)))</f>
        <v/>
      </c>
      <c r="S311" s="30">
        <f t="shared" si="120"/>
        <v>4</v>
      </c>
      <c r="T311" s="32">
        <f>VLOOKUP(B311,[6]Municipios!$B$7:$J$5574,3,0)+VLOOKUP(B311,[6]Municipios!$B$7:$J$5574,4,0)+VLOOKUP(B311,[6]Municipios!$B$7:$J$5574,5,0)</f>
        <v>0</v>
      </c>
      <c r="U311" s="32">
        <f>VLOOKUP(B311,[6]Municipios!$B$7:$J$5574,6,0)+VLOOKUP(B311,[6]Municipios!$B$7:$J$5574,7,0)+VLOOKUP(B311,[6]Municipios!$B$7:$J$5574,8,0)</f>
        <v>0</v>
      </c>
      <c r="V311" s="32">
        <f>VLOOKUP(B311,[6]Instalaçoes!$B$7:$J$5570,3,0)+VLOOKUP(B311,[6]Instalaçoes!$B$7:$J$5570,4,0)+VLOOKUP(B311,[6]Instalaçoes!$B$7:$J$5570,5,0)</f>
        <v>0</v>
      </c>
      <c r="W311" s="32">
        <f>VLOOKUP(B311,[6]Instalaçoes!$B$7:$J$5570,6,0)+VLOOKUP(B311,[6]Instalaçoes!$B$7:$J$5570,7,0)+VLOOKUP(B311,[6]Instalaçoes!$B$7:$J$5570,8,0)</f>
        <v>0</v>
      </c>
      <c r="X311" s="32"/>
      <c r="Y311" s="32"/>
      <c r="Z311" s="32"/>
      <c r="AA311" s="32"/>
      <c r="AB311" s="30">
        <f>IF((Q311&lt;&gt;""),VLOOKUP(B311,[7]Coeficiente_Municípios!$A$6:$Z$5570,8,0),0)</f>
        <v>0</v>
      </c>
      <c r="AC311" s="30">
        <f>IF((R311&lt;&gt;""),VLOOKUP(B311,'[5]Inst.Marit._Afetados'!$B$5:$F$170,5,0),0)</f>
        <v>0</v>
      </c>
      <c r="AD311" s="30">
        <f>IF((S311&lt;&gt;""),VLOOKUP(B311,[7]Coeficiente_Municípios!$A$6:$Z$5570,7,0),0)</f>
        <v>0</v>
      </c>
      <c r="AE311" s="30">
        <f>IF((R311&lt;&gt;""),VLOOKUP(B311,'[5]Inst.Marit._Afetados'!$B$5:$F$170,4,0),0)</f>
        <v>0</v>
      </c>
      <c r="AG311" s="32">
        <f>VLOOKUP($B311,'[2]5411_5%'!$A$15:$C$5606,3,0)-VLOOKUP($B311,'[2]5411_5%'!$A$15:$C$5606,2,0)</f>
        <v>0</v>
      </c>
      <c r="AH311" s="32">
        <f>VLOOKUP($B311,'[2]5411_&gt;5%'!$A$13:$C$5604,3,0)-VLOOKUP($B311,'[2]5411_&gt;5%'!$A$13:$C$5604,2,0)</f>
        <v>0</v>
      </c>
      <c r="AI311" s="32">
        <f>IF(ISNA(VLOOKUP($B311,'[2]Total_DARF''s_Est_Mun+Acerto'!$A$35:$L$5599,7,0)),0,(VLOOKUP($B311,'[2]Total_DARF''s_Est_Mun+Acerto'!$A$35:$L$5599,7,0)))</f>
        <v>0</v>
      </c>
      <c r="AJ311" s="32">
        <f>IF(ISNA(VLOOKUP($B311,'[2]Total_DARF''s_Est_Mun+Acerto'!$A$35:$L$5599,8,0)),0,(VLOOKUP($B311,'[2]Total_DARF''s_Est_Mun+Acerto'!$A$35:$L$5599,8,0)))</f>
        <v>0</v>
      </c>
      <c r="AK311" s="32">
        <f>IF(ISNA(VLOOKUP($B311,'[2]Total_DARF''s_Est_Mun+Acerto'!$A$35:$L$5599,10,0)),0,(VLOOKUP($B311,'[2]Total_DARF''s_Est_Mun+Acerto'!$A$35:$L$5599,10,0)))</f>
        <v>0</v>
      </c>
      <c r="AL311" s="32">
        <f>VLOOKUP(B311,'[2]Total_DARF''s_Est_Mun+Acerto'!$A$35:$K$5599,11,0)</f>
        <v>0</v>
      </c>
    </row>
    <row r="312" spans="1:38" ht="12.75" customHeight="1" x14ac:dyDescent="0.2">
      <c r="A312" s="4" t="s">
        <v>788</v>
      </c>
      <c r="B312" s="81" t="s">
        <v>230</v>
      </c>
      <c r="C312" s="9" t="str">
        <f t="shared" si="123"/>
        <v/>
      </c>
      <c r="D312" s="9" t="str">
        <f t="shared" si="124"/>
        <v/>
      </c>
      <c r="E312" s="9">
        <f t="shared" si="125"/>
        <v>0</v>
      </c>
      <c r="F312" s="9" t="str">
        <f t="shared" si="121"/>
        <v/>
      </c>
      <c r="G312" s="9" t="str">
        <f t="shared" si="126"/>
        <v/>
      </c>
      <c r="H312" s="9" t="str">
        <f>IF((AB312&gt;0),(TRUNC(([1]Mar!$C$6*(AB312-AC312)),2)+TRUNC(([1]Mar!$D$6*(AB312-AC312)),2)+TRUNC(([1]Mar!$E$6*(AB312-AC312)),2)),"")</f>
        <v/>
      </c>
      <c r="I312" s="9" t="str">
        <f t="shared" si="117"/>
        <v/>
      </c>
      <c r="J312" s="20" t="str">
        <f t="shared" si="116"/>
        <v/>
      </c>
      <c r="K312" s="20">
        <f t="shared" si="118"/>
        <v>0</v>
      </c>
      <c r="L312" s="23">
        <f>VLOOKUP(B312,'[2]Total_DARF''s_Est_Mun+Acerto'!$A$35:$L$5598,6,FALSE)</f>
        <v>0</v>
      </c>
      <c r="M312" s="23">
        <f t="shared" si="122"/>
        <v>0</v>
      </c>
      <c r="N312" s="34" t="str">
        <f>IF(ISERROR(VLOOKUP(B312,[3]Rateio_Área_Geoeconômica!$A$4:$F$964,6,0)),"",(VLOOKUP(B312,[3]Rateio_Área_Geoeconômica!$A$4:$F$964,6,0)))</f>
        <v>L</v>
      </c>
      <c r="O312" s="30" t="str">
        <f>IF((IF(ISERROR(VLOOKUP(B312,[4]Original!$B$120:$G$157,6,0)),"",(VLOOKUP(B312,[4]Original!$B$120:$G$157,6,0))))=0,"",(IF(ISERROR(VLOOKUP(B312,[4]Original!$B$120:$G$157,6,0)),"",(VLOOKUP(B312,[4]Original!$B$120:$G$157,6,0)))))</f>
        <v/>
      </c>
      <c r="P312" s="30" t="s">
        <v>1085</v>
      </c>
      <c r="Q312" s="30" t="str">
        <f t="shared" si="119"/>
        <v/>
      </c>
      <c r="R312" s="31" t="str">
        <f>IF(ISERROR(VLOOKUP(B312,'[5]Inst.Marit._Afetados'!$B$5:$C$170,2,0)),"",(VLOOKUP(B312,'[5]Inst.Marit._Afetados'!$B$5:$C$170,2,0)))</f>
        <v/>
      </c>
      <c r="S312" s="30">
        <f t="shared" si="120"/>
        <v>4</v>
      </c>
      <c r="T312" s="32">
        <f>VLOOKUP(B312,[6]Municipios!$B$7:$J$5574,3,0)+VLOOKUP(B312,[6]Municipios!$B$7:$J$5574,4,0)+VLOOKUP(B312,[6]Municipios!$B$7:$J$5574,5,0)</f>
        <v>0</v>
      </c>
      <c r="U312" s="32">
        <f>VLOOKUP(B312,[6]Municipios!$B$7:$J$5574,6,0)+VLOOKUP(B312,[6]Municipios!$B$7:$J$5574,7,0)+VLOOKUP(B312,[6]Municipios!$B$7:$J$5574,8,0)</f>
        <v>0</v>
      </c>
      <c r="V312" s="32">
        <f>VLOOKUP(B312,[6]Instalaçoes!$B$7:$J$5570,3,0)+VLOOKUP(B312,[6]Instalaçoes!$B$7:$J$5570,4,0)+VLOOKUP(B312,[6]Instalaçoes!$B$7:$J$5570,5,0)</f>
        <v>0</v>
      </c>
      <c r="W312" s="32">
        <f>VLOOKUP(B312,[6]Instalaçoes!$B$7:$J$5570,6,0)+VLOOKUP(B312,[6]Instalaçoes!$B$7:$J$5570,7,0)+VLOOKUP(B312,[6]Instalaçoes!$B$7:$J$5570,8,0)</f>
        <v>0</v>
      </c>
      <c r="X312" s="32"/>
      <c r="Y312" s="32"/>
      <c r="Z312" s="32"/>
      <c r="AA312" s="32"/>
      <c r="AB312" s="30">
        <f>IF((Q312&lt;&gt;""),VLOOKUP(B312,[7]Coeficiente_Municípios!$A$6:$Z$5570,8,0),0)</f>
        <v>0</v>
      </c>
      <c r="AC312" s="30">
        <f>IF((R312&lt;&gt;""),VLOOKUP(B312,'[5]Inst.Marit._Afetados'!$B$5:$F$170,5,0),0)</f>
        <v>0</v>
      </c>
      <c r="AD312" s="30">
        <f>IF((S312&lt;&gt;""),VLOOKUP(B312,[7]Coeficiente_Municípios!$A$6:$Z$5570,7,0),0)</f>
        <v>0</v>
      </c>
      <c r="AE312" s="30">
        <f>IF((R312&lt;&gt;""),VLOOKUP(B312,'[5]Inst.Marit._Afetados'!$B$5:$F$170,4,0),0)</f>
        <v>0</v>
      </c>
      <c r="AG312" s="32">
        <f>VLOOKUP($B312,'[2]5411_5%'!$A$15:$C$5606,3,0)-VLOOKUP($B312,'[2]5411_5%'!$A$15:$C$5606,2,0)</f>
        <v>0</v>
      </c>
      <c r="AH312" s="32">
        <f>VLOOKUP($B312,'[2]5411_&gt;5%'!$A$13:$C$5604,3,0)-VLOOKUP($B312,'[2]5411_&gt;5%'!$A$13:$C$5604,2,0)</f>
        <v>0</v>
      </c>
      <c r="AI312" s="32">
        <f>IF(ISNA(VLOOKUP($B312,'[2]Total_DARF''s_Est_Mun+Acerto'!$A$35:$L$5599,7,0)),0,(VLOOKUP($B312,'[2]Total_DARF''s_Est_Mun+Acerto'!$A$35:$L$5599,7,0)))</f>
        <v>0</v>
      </c>
      <c r="AJ312" s="32">
        <f>IF(ISNA(VLOOKUP($B312,'[2]Total_DARF''s_Est_Mun+Acerto'!$A$35:$L$5599,8,0)),0,(VLOOKUP($B312,'[2]Total_DARF''s_Est_Mun+Acerto'!$A$35:$L$5599,8,0)))</f>
        <v>0</v>
      </c>
      <c r="AK312" s="32">
        <f>IF(ISNA(VLOOKUP($B312,'[2]Total_DARF''s_Est_Mun+Acerto'!$A$35:$L$5599,10,0)),0,(VLOOKUP($B312,'[2]Total_DARF''s_Est_Mun+Acerto'!$A$35:$L$5599,10,0)))</f>
        <v>0</v>
      </c>
      <c r="AL312" s="32">
        <f>VLOOKUP(B312,'[2]Total_DARF''s_Est_Mun+Acerto'!$A$35:$K$5599,11,0)</f>
        <v>0</v>
      </c>
    </row>
    <row r="313" spans="1:38" ht="12.75" customHeight="1" x14ac:dyDescent="0.2">
      <c r="A313" s="4" t="s">
        <v>788</v>
      </c>
      <c r="B313" s="81" t="s">
        <v>859</v>
      </c>
      <c r="C313" s="9" t="str">
        <f t="shared" si="123"/>
        <v/>
      </c>
      <c r="D313" s="9" t="str">
        <f t="shared" si="124"/>
        <v/>
      </c>
      <c r="E313" s="9">
        <f t="shared" si="125"/>
        <v>0</v>
      </c>
      <c r="F313" s="9" t="str">
        <f t="shared" si="121"/>
        <v/>
      </c>
      <c r="G313" s="9" t="str">
        <f t="shared" si="126"/>
        <v/>
      </c>
      <c r="H313" s="9" t="str">
        <f>IF((AB313&gt;0),(TRUNC(([1]Mar!$C$6*(AB313-AC313)),2)+TRUNC(([1]Mar!$D$6*(AB313-AC313)),2)+TRUNC(([1]Mar!$E$6*(AB313-AC313)),2)),"")</f>
        <v/>
      </c>
      <c r="I313" s="9" t="str">
        <f t="shared" si="117"/>
        <v/>
      </c>
      <c r="J313" s="20" t="str">
        <f t="shared" si="116"/>
        <v/>
      </c>
      <c r="K313" s="20">
        <f t="shared" si="118"/>
        <v>0</v>
      </c>
      <c r="L313" s="23">
        <f>VLOOKUP(B313,'[2]Total_DARF''s_Est_Mun+Acerto'!$A$35:$L$5598,6,FALSE)</f>
        <v>0</v>
      </c>
      <c r="M313" s="23">
        <f t="shared" si="122"/>
        <v>0</v>
      </c>
      <c r="N313" s="34" t="str">
        <f>IF(ISERROR(VLOOKUP(B313,[3]Rateio_Área_Geoeconômica!$A$4:$F$964,6,0)),"",(VLOOKUP(B313,[3]Rateio_Área_Geoeconômica!$A$4:$F$964,6,0)))</f>
        <v>L</v>
      </c>
      <c r="O313" s="30" t="str">
        <f>IF((IF(ISERROR(VLOOKUP(B313,[4]Original!$B$120:$G$157,6,0)),"",(VLOOKUP(B313,[4]Original!$B$120:$G$157,6,0))))=0,"",(IF(ISERROR(VLOOKUP(B313,[4]Original!$B$120:$G$157,6,0)),"",(VLOOKUP(B313,[4]Original!$B$120:$G$157,6,0)))))</f>
        <v/>
      </c>
      <c r="P313" s="30" t="s">
        <v>1085</v>
      </c>
      <c r="Q313" s="30" t="str">
        <f t="shared" si="119"/>
        <v/>
      </c>
      <c r="R313" s="31" t="str">
        <f>IF(ISERROR(VLOOKUP(B313,'[5]Inst.Marit._Afetados'!$B$5:$C$170,2,0)),"",(VLOOKUP(B313,'[5]Inst.Marit._Afetados'!$B$5:$C$170,2,0)))</f>
        <v/>
      </c>
      <c r="S313" s="30">
        <f t="shared" si="120"/>
        <v>4</v>
      </c>
      <c r="T313" s="32">
        <f>VLOOKUP(B313,[6]Municipios!$B$7:$J$5574,3,0)+VLOOKUP(B313,[6]Municipios!$B$7:$J$5574,4,0)+VLOOKUP(B313,[6]Municipios!$B$7:$J$5574,5,0)</f>
        <v>0</v>
      </c>
      <c r="U313" s="32">
        <f>VLOOKUP(B313,[6]Municipios!$B$7:$J$5574,6,0)+VLOOKUP(B313,[6]Municipios!$B$7:$J$5574,7,0)+VLOOKUP(B313,[6]Municipios!$B$7:$J$5574,8,0)</f>
        <v>0</v>
      </c>
      <c r="V313" s="32">
        <f>VLOOKUP(B313,[6]Instalaçoes!$B$7:$J$5570,3,0)+VLOOKUP(B313,[6]Instalaçoes!$B$7:$J$5570,4,0)+VLOOKUP(B313,[6]Instalaçoes!$B$7:$J$5570,5,0)</f>
        <v>0</v>
      </c>
      <c r="W313" s="32">
        <f>VLOOKUP(B313,[6]Instalaçoes!$B$7:$J$5570,6,0)+VLOOKUP(B313,[6]Instalaçoes!$B$7:$J$5570,7,0)+VLOOKUP(B313,[6]Instalaçoes!$B$7:$J$5570,8,0)</f>
        <v>0</v>
      </c>
      <c r="X313" s="32"/>
      <c r="Y313" s="32"/>
      <c r="Z313" s="32"/>
      <c r="AA313" s="32"/>
      <c r="AB313" s="30">
        <f>IF((Q313&lt;&gt;""),VLOOKUP(B313,[7]Coeficiente_Municípios!$A$6:$Z$5570,8,0),0)</f>
        <v>0</v>
      </c>
      <c r="AC313" s="30">
        <f>IF((R313&lt;&gt;""),VLOOKUP(B313,'[5]Inst.Marit._Afetados'!$B$5:$F$170,5,0),0)</f>
        <v>0</v>
      </c>
      <c r="AD313" s="30">
        <f>IF((S313&lt;&gt;""),VLOOKUP(B313,[7]Coeficiente_Municípios!$A$6:$Z$5570,7,0),0)</f>
        <v>0</v>
      </c>
      <c r="AE313" s="30">
        <f>IF((R313&lt;&gt;""),VLOOKUP(B313,'[5]Inst.Marit._Afetados'!$B$5:$F$170,4,0),0)</f>
        <v>0</v>
      </c>
      <c r="AG313" s="32">
        <f>VLOOKUP($B313,'[2]5411_5%'!$A$15:$C$5606,3,0)-VLOOKUP($B313,'[2]5411_5%'!$A$15:$C$5606,2,0)</f>
        <v>0</v>
      </c>
      <c r="AH313" s="32">
        <f>VLOOKUP($B313,'[2]5411_&gt;5%'!$A$13:$C$5604,3,0)-VLOOKUP($B313,'[2]5411_&gt;5%'!$A$13:$C$5604,2,0)</f>
        <v>0</v>
      </c>
      <c r="AI313" s="32">
        <f>IF(ISNA(VLOOKUP($B313,'[2]Total_DARF''s_Est_Mun+Acerto'!$A$35:$L$5599,7,0)),0,(VLOOKUP($B313,'[2]Total_DARF''s_Est_Mun+Acerto'!$A$35:$L$5599,7,0)))</f>
        <v>0</v>
      </c>
      <c r="AJ313" s="32">
        <f>IF(ISNA(VLOOKUP($B313,'[2]Total_DARF''s_Est_Mun+Acerto'!$A$35:$L$5599,8,0)),0,(VLOOKUP($B313,'[2]Total_DARF''s_Est_Mun+Acerto'!$A$35:$L$5599,8,0)))</f>
        <v>0</v>
      </c>
      <c r="AK313" s="32">
        <f>IF(ISNA(VLOOKUP($B313,'[2]Total_DARF''s_Est_Mun+Acerto'!$A$35:$L$5599,10,0)),0,(VLOOKUP($B313,'[2]Total_DARF''s_Est_Mun+Acerto'!$A$35:$L$5599,10,0)))</f>
        <v>0</v>
      </c>
      <c r="AL313" s="32">
        <f>VLOOKUP(B313,'[2]Total_DARF''s_Est_Mun+Acerto'!$A$35:$K$5599,11,0)</f>
        <v>0</v>
      </c>
    </row>
    <row r="314" spans="1:38" ht="12.75" customHeight="1" x14ac:dyDescent="0.2">
      <c r="A314" s="4" t="s">
        <v>788</v>
      </c>
      <c r="B314" s="81" t="s">
        <v>231</v>
      </c>
      <c r="C314" s="9" t="str">
        <f t="shared" si="123"/>
        <v/>
      </c>
      <c r="D314" s="9" t="str">
        <f t="shared" si="124"/>
        <v/>
      </c>
      <c r="E314" s="9">
        <f t="shared" si="125"/>
        <v>0</v>
      </c>
      <c r="F314" s="9" t="str">
        <f t="shared" si="121"/>
        <v/>
      </c>
      <c r="G314" s="9" t="str">
        <f t="shared" si="126"/>
        <v/>
      </c>
      <c r="H314" s="9" t="str">
        <f>IF((AB314&gt;0),(TRUNC(([1]Mar!$C$6*(AB314-AC314)),2)+TRUNC(([1]Mar!$D$6*(AB314-AC314)),2)+TRUNC(([1]Mar!$E$6*(AB314-AC314)),2)),"")</f>
        <v/>
      </c>
      <c r="I314" s="9" t="str">
        <f t="shared" si="117"/>
        <v/>
      </c>
      <c r="J314" s="20" t="str">
        <f t="shared" si="116"/>
        <v/>
      </c>
      <c r="K314" s="20">
        <f t="shared" si="118"/>
        <v>0</v>
      </c>
      <c r="L314" s="23">
        <f>VLOOKUP(B314,'[2]Total_DARF''s_Est_Mun+Acerto'!$A$35:$L$5598,6,FALSE)</f>
        <v>0</v>
      </c>
      <c r="M314" s="23">
        <f t="shared" si="122"/>
        <v>0</v>
      </c>
      <c r="N314" s="34" t="str">
        <f>IF(ISERROR(VLOOKUP(B314,[3]Rateio_Área_Geoeconômica!$A$4:$F$964,6,0)),"",(VLOOKUP(B314,[3]Rateio_Área_Geoeconômica!$A$4:$F$964,6,0)))</f>
        <v>L</v>
      </c>
      <c r="O314" s="30" t="str">
        <f>IF((IF(ISERROR(VLOOKUP(B314,[4]Original!$B$120:$G$157,6,0)),"",(VLOOKUP(B314,[4]Original!$B$120:$G$157,6,0))))=0,"",(IF(ISERROR(VLOOKUP(B314,[4]Original!$B$120:$G$157,6,0)),"",(VLOOKUP(B314,[4]Original!$B$120:$G$157,6,0)))))</f>
        <v/>
      </c>
      <c r="P314" s="30" t="s">
        <v>1085</v>
      </c>
      <c r="Q314" s="30" t="str">
        <f t="shared" si="119"/>
        <v/>
      </c>
      <c r="R314" s="31" t="str">
        <f>IF(ISERROR(VLOOKUP(B314,'[5]Inst.Marit._Afetados'!$B$5:$C$170,2,0)),"",(VLOOKUP(B314,'[5]Inst.Marit._Afetados'!$B$5:$C$170,2,0)))</f>
        <v/>
      </c>
      <c r="S314" s="30">
        <f t="shared" si="120"/>
        <v>4</v>
      </c>
      <c r="T314" s="32">
        <f>VLOOKUP(B314,[6]Municipios!$B$7:$J$5574,3,0)+VLOOKUP(B314,[6]Municipios!$B$7:$J$5574,4,0)+VLOOKUP(B314,[6]Municipios!$B$7:$J$5574,5,0)</f>
        <v>0</v>
      </c>
      <c r="U314" s="32">
        <f>VLOOKUP(B314,[6]Municipios!$B$7:$J$5574,6,0)+VLOOKUP(B314,[6]Municipios!$B$7:$J$5574,7,0)+VLOOKUP(B314,[6]Municipios!$B$7:$J$5574,8,0)</f>
        <v>0</v>
      </c>
      <c r="V314" s="32">
        <f>VLOOKUP(B314,[6]Instalaçoes!$B$7:$J$5570,3,0)+VLOOKUP(B314,[6]Instalaçoes!$B$7:$J$5570,4,0)+VLOOKUP(B314,[6]Instalaçoes!$B$7:$J$5570,5,0)</f>
        <v>0</v>
      </c>
      <c r="W314" s="32">
        <f>VLOOKUP(B314,[6]Instalaçoes!$B$7:$J$5570,6,0)+VLOOKUP(B314,[6]Instalaçoes!$B$7:$J$5570,7,0)+VLOOKUP(B314,[6]Instalaçoes!$B$7:$J$5570,8,0)</f>
        <v>0</v>
      </c>
      <c r="X314" s="32"/>
      <c r="Y314" s="32"/>
      <c r="Z314" s="32"/>
      <c r="AA314" s="32"/>
      <c r="AB314" s="30">
        <f>IF((Q314&lt;&gt;""),VLOOKUP(B314,[7]Coeficiente_Municípios!$A$6:$Z$5570,8,0),0)</f>
        <v>0</v>
      </c>
      <c r="AC314" s="30">
        <f>IF((R314&lt;&gt;""),VLOOKUP(B314,'[5]Inst.Marit._Afetados'!$B$5:$F$170,5,0),0)</f>
        <v>0</v>
      </c>
      <c r="AD314" s="30">
        <f>IF((S314&lt;&gt;""),VLOOKUP(B314,[7]Coeficiente_Municípios!$A$6:$Z$5570,7,0),0)</f>
        <v>0</v>
      </c>
      <c r="AE314" s="30">
        <f>IF((R314&lt;&gt;""),VLOOKUP(B314,'[5]Inst.Marit._Afetados'!$B$5:$F$170,4,0),0)</f>
        <v>0</v>
      </c>
      <c r="AG314" s="32">
        <f>VLOOKUP($B314,'[2]5411_5%'!$A$15:$C$5606,3,0)-VLOOKUP($B314,'[2]5411_5%'!$A$15:$C$5606,2,0)</f>
        <v>0</v>
      </c>
      <c r="AH314" s="32">
        <f>VLOOKUP($B314,'[2]5411_&gt;5%'!$A$13:$C$5604,3,0)-VLOOKUP($B314,'[2]5411_&gt;5%'!$A$13:$C$5604,2,0)</f>
        <v>0</v>
      </c>
      <c r="AI314" s="32">
        <f>IF(ISNA(VLOOKUP($B314,'[2]Total_DARF''s_Est_Mun+Acerto'!$A$35:$L$5599,7,0)),0,(VLOOKUP($B314,'[2]Total_DARF''s_Est_Mun+Acerto'!$A$35:$L$5599,7,0)))</f>
        <v>0</v>
      </c>
      <c r="AJ314" s="32">
        <f>IF(ISNA(VLOOKUP($B314,'[2]Total_DARF''s_Est_Mun+Acerto'!$A$35:$L$5599,8,0)),0,(VLOOKUP($B314,'[2]Total_DARF''s_Est_Mun+Acerto'!$A$35:$L$5599,8,0)))</f>
        <v>0</v>
      </c>
      <c r="AK314" s="32">
        <f>IF(ISNA(VLOOKUP($B314,'[2]Total_DARF''s_Est_Mun+Acerto'!$A$35:$L$5599,10,0)),0,(VLOOKUP($B314,'[2]Total_DARF''s_Est_Mun+Acerto'!$A$35:$L$5599,10,0)))</f>
        <v>0</v>
      </c>
      <c r="AL314" s="32">
        <f>VLOOKUP(B314,'[2]Total_DARF''s_Est_Mun+Acerto'!$A$35:$K$5599,11,0)</f>
        <v>0</v>
      </c>
    </row>
    <row r="315" spans="1:38" ht="12.75" customHeight="1" x14ac:dyDescent="0.2">
      <c r="A315" s="4" t="s">
        <v>788</v>
      </c>
      <c r="B315" s="81" t="s">
        <v>232</v>
      </c>
      <c r="C315" s="9" t="str">
        <f t="shared" si="123"/>
        <v/>
      </c>
      <c r="D315" s="9" t="str">
        <f t="shared" si="124"/>
        <v/>
      </c>
      <c r="E315" s="9">
        <f t="shared" si="125"/>
        <v>0</v>
      </c>
      <c r="F315" s="9" t="str">
        <f t="shared" si="121"/>
        <v/>
      </c>
      <c r="G315" s="9" t="str">
        <f t="shared" si="126"/>
        <v/>
      </c>
      <c r="H315" s="9" t="str">
        <f>IF((AB315&gt;0),(TRUNC(([1]Mar!$C$6*(AB315-AC315)),2)+TRUNC(([1]Mar!$D$6*(AB315-AC315)),2)+TRUNC(([1]Mar!$E$6*(AB315-AC315)),2)),"")</f>
        <v/>
      </c>
      <c r="I315" s="9" t="str">
        <f t="shared" si="117"/>
        <v/>
      </c>
      <c r="J315" s="20" t="str">
        <f t="shared" si="116"/>
        <v/>
      </c>
      <c r="K315" s="20">
        <f t="shared" si="118"/>
        <v>0</v>
      </c>
      <c r="L315" s="23">
        <f>VLOOKUP(B315,'[2]Total_DARF''s_Est_Mun+Acerto'!$A$35:$L$5598,6,FALSE)</f>
        <v>0</v>
      </c>
      <c r="M315" s="23">
        <f t="shared" si="122"/>
        <v>0</v>
      </c>
      <c r="N315" s="34" t="str">
        <f>IF(ISERROR(VLOOKUP(B315,[3]Rateio_Área_Geoeconômica!$A$4:$F$964,6,0)),"",(VLOOKUP(B315,[3]Rateio_Área_Geoeconômica!$A$4:$F$964,6,0)))</f>
        <v>L</v>
      </c>
      <c r="O315" s="30" t="str">
        <f>IF((IF(ISERROR(VLOOKUP(B315,[4]Original!$B$120:$G$157,6,0)),"",(VLOOKUP(B315,[4]Original!$B$120:$G$157,6,0))))=0,"",(IF(ISERROR(VLOOKUP(B315,[4]Original!$B$120:$G$157,6,0)),"",(VLOOKUP(B315,[4]Original!$B$120:$G$157,6,0)))))</f>
        <v/>
      </c>
      <c r="P315" s="30" t="s">
        <v>1085</v>
      </c>
      <c r="Q315" s="30" t="str">
        <f t="shared" si="119"/>
        <v/>
      </c>
      <c r="R315" s="31" t="str">
        <f>IF(ISERROR(VLOOKUP(B315,'[5]Inst.Marit._Afetados'!$B$5:$C$170,2,0)),"",(VLOOKUP(B315,'[5]Inst.Marit._Afetados'!$B$5:$C$170,2,0)))</f>
        <v/>
      </c>
      <c r="S315" s="30">
        <f t="shared" si="120"/>
        <v>4</v>
      </c>
      <c r="T315" s="32">
        <f>VLOOKUP(B315,[6]Municipios!$B$7:$J$5574,3,0)+VLOOKUP(B315,[6]Municipios!$B$7:$J$5574,4,0)+VLOOKUP(B315,[6]Municipios!$B$7:$J$5574,5,0)</f>
        <v>0</v>
      </c>
      <c r="U315" s="32">
        <f>VLOOKUP(B315,[6]Municipios!$B$7:$J$5574,6,0)+VLOOKUP(B315,[6]Municipios!$B$7:$J$5574,7,0)+VLOOKUP(B315,[6]Municipios!$B$7:$J$5574,8,0)</f>
        <v>0</v>
      </c>
      <c r="V315" s="32">
        <f>VLOOKUP(B315,[6]Instalaçoes!$B$7:$J$5570,3,0)+VLOOKUP(B315,[6]Instalaçoes!$B$7:$J$5570,4,0)+VLOOKUP(B315,[6]Instalaçoes!$B$7:$J$5570,5,0)</f>
        <v>0</v>
      </c>
      <c r="W315" s="32">
        <f>VLOOKUP(B315,[6]Instalaçoes!$B$7:$J$5570,6,0)+VLOOKUP(B315,[6]Instalaçoes!$B$7:$J$5570,7,0)+VLOOKUP(B315,[6]Instalaçoes!$B$7:$J$5570,8,0)</f>
        <v>0</v>
      </c>
      <c r="X315" s="32"/>
      <c r="Y315" s="32"/>
      <c r="Z315" s="32"/>
      <c r="AA315" s="32"/>
      <c r="AB315" s="30">
        <f>IF((Q315&lt;&gt;""),VLOOKUP(B315,[7]Coeficiente_Municípios!$A$6:$Z$5570,8,0),0)</f>
        <v>0</v>
      </c>
      <c r="AC315" s="30">
        <f>IF((R315&lt;&gt;""),VLOOKUP(B315,'[5]Inst.Marit._Afetados'!$B$5:$F$170,5,0),0)</f>
        <v>0</v>
      </c>
      <c r="AD315" s="30">
        <f>IF((S315&lt;&gt;""),VLOOKUP(B315,[7]Coeficiente_Municípios!$A$6:$Z$5570,7,0),0)</f>
        <v>0</v>
      </c>
      <c r="AE315" s="30">
        <f>IF((R315&lt;&gt;""),VLOOKUP(B315,'[5]Inst.Marit._Afetados'!$B$5:$F$170,4,0),0)</f>
        <v>0</v>
      </c>
      <c r="AG315" s="32">
        <f>VLOOKUP($B315,'[2]5411_5%'!$A$15:$C$5606,3,0)-VLOOKUP($B315,'[2]5411_5%'!$A$15:$C$5606,2,0)</f>
        <v>0</v>
      </c>
      <c r="AH315" s="32">
        <f>VLOOKUP($B315,'[2]5411_&gt;5%'!$A$13:$C$5604,3,0)-VLOOKUP($B315,'[2]5411_&gt;5%'!$A$13:$C$5604,2,0)</f>
        <v>0</v>
      </c>
      <c r="AI315" s="32">
        <f>IF(ISNA(VLOOKUP($B315,'[2]Total_DARF''s_Est_Mun+Acerto'!$A$35:$L$5599,7,0)),0,(VLOOKUP($B315,'[2]Total_DARF''s_Est_Mun+Acerto'!$A$35:$L$5599,7,0)))</f>
        <v>0</v>
      </c>
      <c r="AJ315" s="32">
        <f>IF(ISNA(VLOOKUP($B315,'[2]Total_DARF''s_Est_Mun+Acerto'!$A$35:$L$5599,8,0)),0,(VLOOKUP($B315,'[2]Total_DARF''s_Est_Mun+Acerto'!$A$35:$L$5599,8,0)))</f>
        <v>0</v>
      </c>
      <c r="AK315" s="32">
        <f>IF(ISNA(VLOOKUP($B315,'[2]Total_DARF''s_Est_Mun+Acerto'!$A$35:$L$5599,10,0)),0,(VLOOKUP($B315,'[2]Total_DARF''s_Est_Mun+Acerto'!$A$35:$L$5599,10,0)))</f>
        <v>0</v>
      </c>
      <c r="AL315" s="32">
        <f>VLOOKUP(B315,'[2]Total_DARF''s_Est_Mun+Acerto'!$A$35:$K$5599,11,0)</f>
        <v>0</v>
      </c>
    </row>
    <row r="316" spans="1:38" ht="12.75" customHeight="1" x14ac:dyDescent="0.2">
      <c r="A316" s="4" t="s">
        <v>788</v>
      </c>
      <c r="B316" s="81" t="s">
        <v>233</v>
      </c>
      <c r="C316" s="9" t="str">
        <f t="shared" si="123"/>
        <v/>
      </c>
      <c r="D316" s="9" t="str">
        <f t="shared" si="124"/>
        <v/>
      </c>
      <c r="E316" s="9">
        <f t="shared" si="125"/>
        <v>0</v>
      </c>
      <c r="F316" s="9" t="str">
        <f t="shared" si="121"/>
        <v/>
      </c>
      <c r="G316" s="9" t="str">
        <f t="shared" si="126"/>
        <v/>
      </c>
      <c r="H316" s="9" t="str">
        <f>IF((AB316&gt;0),(TRUNC(([1]Mar!$C$6*(AB316-AC316)),2)+TRUNC(([1]Mar!$D$6*(AB316-AC316)),2)+TRUNC(([1]Mar!$E$6*(AB316-AC316)),2)),"")</f>
        <v/>
      </c>
      <c r="I316" s="9" t="str">
        <f t="shared" si="117"/>
        <v/>
      </c>
      <c r="J316" s="20" t="str">
        <f t="shared" si="116"/>
        <v/>
      </c>
      <c r="K316" s="20">
        <f t="shared" si="118"/>
        <v>0</v>
      </c>
      <c r="L316" s="23">
        <f>VLOOKUP(B316,'[2]Total_DARF''s_Est_Mun+Acerto'!$A$35:$L$5598,6,FALSE)</f>
        <v>0</v>
      </c>
      <c r="M316" s="23">
        <f t="shared" si="122"/>
        <v>0</v>
      </c>
      <c r="N316" s="34" t="str">
        <f>IF(ISERROR(VLOOKUP(B316,[3]Rateio_Área_Geoeconômica!$A$4:$F$964,6,0)),"",(VLOOKUP(B316,[3]Rateio_Área_Geoeconômica!$A$4:$F$964,6,0)))</f>
        <v>L</v>
      </c>
      <c r="O316" s="30" t="str">
        <f>IF((IF(ISERROR(VLOOKUP(B316,[4]Original!$B$120:$G$157,6,0)),"",(VLOOKUP(B316,[4]Original!$B$120:$G$157,6,0))))=0,"",(IF(ISERROR(VLOOKUP(B316,[4]Original!$B$120:$G$157,6,0)),"",(VLOOKUP(B316,[4]Original!$B$120:$G$157,6,0)))))</f>
        <v/>
      </c>
      <c r="P316" s="30" t="s">
        <v>1085</v>
      </c>
      <c r="Q316" s="30" t="str">
        <f t="shared" si="119"/>
        <v/>
      </c>
      <c r="R316" s="31" t="str">
        <f>IF(ISERROR(VLOOKUP(B316,'[5]Inst.Marit._Afetados'!$B$5:$C$170,2,0)),"",(VLOOKUP(B316,'[5]Inst.Marit._Afetados'!$B$5:$C$170,2,0)))</f>
        <v/>
      </c>
      <c r="S316" s="30">
        <f t="shared" si="120"/>
        <v>4</v>
      </c>
      <c r="T316" s="32">
        <f>VLOOKUP(B316,[6]Municipios!$B$7:$J$5574,3,0)+VLOOKUP(B316,[6]Municipios!$B$7:$J$5574,4,0)+VLOOKUP(B316,[6]Municipios!$B$7:$J$5574,5,0)</f>
        <v>0</v>
      </c>
      <c r="U316" s="32">
        <f>VLOOKUP(B316,[6]Municipios!$B$7:$J$5574,6,0)+VLOOKUP(B316,[6]Municipios!$B$7:$J$5574,7,0)+VLOOKUP(B316,[6]Municipios!$B$7:$J$5574,8,0)</f>
        <v>0</v>
      </c>
      <c r="V316" s="32">
        <f>VLOOKUP(B316,[6]Instalaçoes!$B$7:$J$5570,3,0)+VLOOKUP(B316,[6]Instalaçoes!$B$7:$J$5570,4,0)+VLOOKUP(B316,[6]Instalaçoes!$B$7:$J$5570,5,0)</f>
        <v>0</v>
      </c>
      <c r="W316" s="32">
        <f>VLOOKUP(B316,[6]Instalaçoes!$B$7:$J$5570,6,0)+VLOOKUP(B316,[6]Instalaçoes!$B$7:$J$5570,7,0)+VLOOKUP(B316,[6]Instalaçoes!$B$7:$J$5570,8,0)</f>
        <v>0</v>
      </c>
      <c r="X316" s="32"/>
      <c r="Y316" s="32"/>
      <c r="Z316" s="32"/>
      <c r="AA316" s="32"/>
      <c r="AB316" s="30">
        <f>IF((Q316&lt;&gt;""),VLOOKUP(B316,[7]Coeficiente_Municípios!$A$6:$Z$5570,8,0),0)</f>
        <v>0</v>
      </c>
      <c r="AC316" s="30">
        <f>IF((R316&lt;&gt;""),VLOOKUP(B316,'[5]Inst.Marit._Afetados'!$B$5:$F$170,5,0),0)</f>
        <v>0</v>
      </c>
      <c r="AD316" s="30">
        <f>IF((S316&lt;&gt;""),VLOOKUP(B316,[7]Coeficiente_Municípios!$A$6:$Z$5570,7,0),0)</f>
        <v>0</v>
      </c>
      <c r="AE316" s="30">
        <f>IF((R316&lt;&gt;""),VLOOKUP(B316,'[5]Inst.Marit._Afetados'!$B$5:$F$170,4,0),0)</f>
        <v>0</v>
      </c>
      <c r="AG316" s="32">
        <f>VLOOKUP($B316,'[2]5411_5%'!$A$15:$C$5606,3,0)-VLOOKUP($B316,'[2]5411_5%'!$A$15:$C$5606,2,0)</f>
        <v>0</v>
      </c>
      <c r="AH316" s="32">
        <f>VLOOKUP($B316,'[2]5411_&gt;5%'!$A$13:$C$5604,3,0)-VLOOKUP($B316,'[2]5411_&gt;5%'!$A$13:$C$5604,2,0)</f>
        <v>0</v>
      </c>
      <c r="AI316" s="32">
        <f>IF(ISNA(VLOOKUP($B316,'[2]Total_DARF''s_Est_Mun+Acerto'!$A$35:$L$5599,7,0)),0,(VLOOKUP($B316,'[2]Total_DARF''s_Est_Mun+Acerto'!$A$35:$L$5599,7,0)))</f>
        <v>0</v>
      </c>
      <c r="AJ316" s="32">
        <f>IF(ISNA(VLOOKUP($B316,'[2]Total_DARF''s_Est_Mun+Acerto'!$A$35:$L$5599,8,0)),0,(VLOOKUP($B316,'[2]Total_DARF''s_Est_Mun+Acerto'!$A$35:$L$5599,8,0)))</f>
        <v>0</v>
      </c>
      <c r="AK316" s="32">
        <f>IF(ISNA(VLOOKUP($B316,'[2]Total_DARF''s_Est_Mun+Acerto'!$A$35:$L$5599,10,0)),0,(VLOOKUP($B316,'[2]Total_DARF''s_Est_Mun+Acerto'!$A$35:$L$5599,10,0)))</f>
        <v>0</v>
      </c>
      <c r="AL316" s="32">
        <f>VLOOKUP(B316,'[2]Total_DARF''s_Est_Mun+Acerto'!$A$35:$K$5599,11,0)</f>
        <v>0</v>
      </c>
    </row>
    <row r="317" spans="1:38" ht="12.75" customHeight="1" x14ac:dyDescent="0.2">
      <c r="A317" s="4" t="s">
        <v>788</v>
      </c>
      <c r="B317" s="80" t="s">
        <v>234</v>
      </c>
      <c r="C317" s="9">
        <f t="shared" si="123"/>
        <v>0</v>
      </c>
      <c r="D317" s="9" t="str">
        <f t="shared" si="124"/>
        <v/>
      </c>
      <c r="E317" s="9" t="str">
        <f t="shared" si="125"/>
        <v/>
      </c>
      <c r="F317" s="9">
        <f t="shared" si="121"/>
        <v>187649.74</v>
      </c>
      <c r="G317" s="9" t="str">
        <f t="shared" si="126"/>
        <v/>
      </c>
      <c r="H317" s="9">
        <f>IF((AB317&gt;0),(TRUNC(([1]Mar!$C$6*(AB317-AC317)),2)+TRUNC(([1]Mar!$D$6*(AB317-AC317)),2)+TRUNC(([1]Mar!$E$6*(AB317-AC317)),2)),"")</f>
        <v>17959.93</v>
      </c>
      <c r="I317" s="9">
        <f t="shared" si="117"/>
        <v>133458.50510803491</v>
      </c>
      <c r="J317" s="20">
        <f t="shared" si="116"/>
        <v>-8495.84</v>
      </c>
      <c r="K317" s="20">
        <f t="shared" si="118"/>
        <v>330572.33510803484</v>
      </c>
      <c r="L317" s="23">
        <f>VLOOKUP(B317,'[2]Total_DARF''s_Est_Mun+Acerto'!$A$35:$L$5598,6,FALSE)</f>
        <v>330572.34000000003</v>
      </c>
      <c r="M317" s="23">
        <f t="shared" si="122"/>
        <v>-4.8919651890173554E-3</v>
      </c>
      <c r="N317" s="34" t="str">
        <f>IF(ISERROR(VLOOKUP(B317,[3]Rateio_Área_Geoeconômica!$A$4:$F$964,6,0)),"",(VLOOKUP(B317,[3]Rateio_Área_Geoeconômica!$A$4:$F$964,6,0)))</f>
        <v>P</v>
      </c>
      <c r="O317" s="30" t="str">
        <f>IF((IF(ISERROR(VLOOKUP(B317,[4]Original!$B$120:$G$157,6,0)),"",(VLOOKUP(B317,[4]Original!$B$120:$G$157,6,0))))=0,"",(IF(ISERROR(VLOOKUP(B317,[4]Original!$B$120:$G$157,6,0)),"",(VLOOKUP(B317,[4]Original!$B$120:$G$157,6,0)))))</f>
        <v/>
      </c>
      <c r="P317" s="30" t="s">
        <v>1085</v>
      </c>
      <c r="Q317" s="30">
        <f t="shared" si="119"/>
        <v>3</v>
      </c>
      <c r="R317" s="31" t="str">
        <f>IF(ISERROR(VLOOKUP(B317,'[5]Inst.Marit._Afetados'!$B$5:$C$170,2,0)),"",(VLOOKUP(B317,'[5]Inst.Marit._Afetados'!$B$5:$C$170,2,0)))</f>
        <v>S</v>
      </c>
      <c r="S317" s="30" t="str">
        <f t="shared" si="120"/>
        <v/>
      </c>
      <c r="T317" s="32">
        <f>VLOOKUP(B317,[6]Municipios!$B$7:$J$5574,3,0)+VLOOKUP(B317,[6]Municipios!$B$7:$J$5574,4,0)+VLOOKUP(B317,[6]Municipios!$B$7:$J$5574,5,0)</f>
        <v>0</v>
      </c>
      <c r="U317" s="32">
        <f>VLOOKUP(B317,[6]Municipios!$B$7:$J$5574,6,0)+VLOOKUP(B317,[6]Municipios!$B$7:$J$5574,7,0)+VLOOKUP(B317,[6]Municipios!$B$7:$J$5574,8,0)</f>
        <v>0</v>
      </c>
      <c r="V317" s="32">
        <f>VLOOKUP(B317,[6]Instalaçoes!$B$7:$J$5570,3,0)+VLOOKUP(B317,[6]Instalaçoes!$B$7:$J$5570,4,0)+VLOOKUP(B317,[6]Instalaçoes!$B$7:$J$5570,5,0)</f>
        <v>187649.74</v>
      </c>
      <c r="W317" s="32">
        <f>VLOOKUP(B317,[6]Instalaçoes!$B$7:$J$5570,6,0)+VLOOKUP(B317,[6]Instalaçoes!$B$7:$J$5570,7,0)+VLOOKUP(B317,[6]Instalaçoes!$B$7:$J$5570,8,0)</f>
        <v>151418.4351080349</v>
      </c>
      <c r="X317" s="32"/>
      <c r="Y317" s="32"/>
      <c r="Z317" s="32"/>
      <c r="AA317" s="32"/>
      <c r="AB317" s="30">
        <f>IF((Q317&lt;&gt;""),VLOOKUP(B317,[7]Coeficiente_Municípios!$A$6:$Z$5570,8,0),0)</f>
        <v>1.9420470020391489E-3</v>
      </c>
      <c r="AC317" s="30">
        <f>IF((R317&lt;&gt;""),VLOOKUP(B317,'[5]Inst.Marit._Afetados'!$B$5:$F$170,5,0),0)</f>
        <v>1.7116983600000001E-3</v>
      </c>
      <c r="AD317" s="30">
        <f>IF((S317&lt;&gt;""),VLOOKUP(B317,[7]Coeficiente_Municípios!$A$6:$Z$5570,7,0),0)</f>
        <v>0</v>
      </c>
      <c r="AE317" s="30">
        <f>IF((R317&lt;&gt;""),VLOOKUP(B317,'[5]Inst.Marit._Afetados'!$B$5:$F$170,4,0),0)</f>
        <v>0</v>
      </c>
      <c r="AG317" s="32">
        <f>VLOOKUP($B317,'[2]5411_5%'!$A$15:$C$5606,3,0)-VLOOKUP($B317,'[2]5411_5%'!$A$15:$C$5606,2,0)</f>
        <v>0</v>
      </c>
      <c r="AH317" s="32">
        <f>VLOOKUP($B317,'[2]5411_&gt;5%'!$A$13:$C$5604,3,0)-VLOOKUP($B317,'[2]5411_&gt;5%'!$A$13:$C$5604,2,0)</f>
        <v>0</v>
      </c>
      <c r="AI317" s="32">
        <f>IF(ISNA(VLOOKUP($B317,'[2]Total_DARF''s_Est_Mun+Acerto'!$A$35:$L$5599,7,0)),0,(VLOOKUP($B317,'[2]Total_DARF''s_Est_Mun+Acerto'!$A$35:$L$5599,7,0)))</f>
        <v>-700.1</v>
      </c>
      <c r="AJ317" s="32">
        <f>IF(ISNA(VLOOKUP($B317,'[2]Total_DARF''s_Est_Mun+Acerto'!$A$35:$L$5599,8,0)),0,(VLOOKUP($B317,'[2]Total_DARF''s_Est_Mun+Acerto'!$A$35:$L$5599,8,0)))</f>
        <v>-7795.74</v>
      </c>
      <c r="AK317" s="32">
        <f>IF(ISNA(VLOOKUP($B317,'[2]Total_DARF''s_Est_Mun+Acerto'!$A$35:$L$5599,10,0)),0,(VLOOKUP($B317,'[2]Total_DARF''s_Est_Mun+Acerto'!$A$35:$L$5599,10,0)))</f>
        <v>0</v>
      </c>
      <c r="AL317" s="32">
        <f>VLOOKUP(B317,'[2]Total_DARF''s_Est_Mun+Acerto'!$A$35:$K$5599,11,0)</f>
        <v>0</v>
      </c>
    </row>
    <row r="318" spans="1:38" ht="12.75" customHeight="1" x14ac:dyDescent="0.2">
      <c r="A318" s="4" t="s">
        <v>788</v>
      </c>
      <c r="B318" s="81" t="s">
        <v>235</v>
      </c>
      <c r="C318" s="9" t="str">
        <f t="shared" si="123"/>
        <v/>
      </c>
      <c r="D318" s="9" t="str">
        <f t="shared" si="124"/>
        <v/>
      </c>
      <c r="E318" s="9">
        <f t="shared" si="125"/>
        <v>0</v>
      </c>
      <c r="F318" s="9" t="str">
        <f t="shared" si="121"/>
        <v/>
      </c>
      <c r="G318" s="9" t="str">
        <f t="shared" si="126"/>
        <v/>
      </c>
      <c r="H318" s="9" t="str">
        <f>IF((AB318&gt;0),(TRUNC(([1]Mar!$C$6*(AB318-AC318)),2)+TRUNC(([1]Mar!$D$6*(AB318-AC318)),2)+TRUNC(([1]Mar!$E$6*(AB318-AC318)),2)),"")</f>
        <v/>
      </c>
      <c r="I318" s="9" t="str">
        <f t="shared" si="117"/>
        <v/>
      </c>
      <c r="J318" s="20" t="str">
        <f t="shared" si="116"/>
        <v/>
      </c>
      <c r="K318" s="20">
        <f t="shared" si="118"/>
        <v>0</v>
      </c>
      <c r="L318" s="23">
        <f>VLOOKUP(B318,'[2]Total_DARF''s_Est_Mun+Acerto'!$A$35:$L$5598,6,FALSE)</f>
        <v>0</v>
      </c>
      <c r="M318" s="23">
        <f t="shared" si="122"/>
        <v>0</v>
      </c>
      <c r="N318" s="34" t="str">
        <f>IF(ISERROR(VLOOKUP(B318,[3]Rateio_Área_Geoeconômica!$A$4:$F$964,6,0)),"",(VLOOKUP(B318,[3]Rateio_Área_Geoeconômica!$A$4:$F$964,6,0)))</f>
        <v>L</v>
      </c>
      <c r="O318" s="30" t="str">
        <f>IF((IF(ISERROR(VLOOKUP(B318,[4]Original!$B$120:$G$157,6,0)),"",(VLOOKUP(B318,[4]Original!$B$120:$G$157,6,0))))=0,"",(IF(ISERROR(VLOOKUP(B318,[4]Original!$B$120:$G$157,6,0)),"",(VLOOKUP(B318,[4]Original!$B$120:$G$157,6,0)))))</f>
        <v/>
      </c>
      <c r="P318" s="30" t="s">
        <v>1085</v>
      </c>
      <c r="Q318" s="30" t="str">
        <f t="shared" si="119"/>
        <v/>
      </c>
      <c r="R318" s="31" t="str">
        <f>IF(ISERROR(VLOOKUP(B318,'[5]Inst.Marit._Afetados'!$B$5:$C$170,2,0)),"",(VLOOKUP(B318,'[5]Inst.Marit._Afetados'!$B$5:$C$170,2,0)))</f>
        <v/>
      </c>
      <c r="S318" s="30">
        <f t="shared" si="120"/>
        <v>4</v>
      </c>
      <c r="T318" s="32">
        <f>VLOOKUP(B318,[6]Municipios!$B$7:$J$5574,3,0)+VLOOKUP(B318,[6]Municipios!$B$7:$J$5574,4,0)+VLOOKUP(B318,[6]Municipios!$B$7:$J$5574,5,0)</f>
        <v>0</v>
      </c>
      <c r="U318" s="32">
        <f>VLOOKUP(B318,[6]Municipios!$B$7:$J$5574,6,0)+VLOOKUP(B318,[6]Municipios!$B$7:$J$5574,7,0)+VLOOKUP(B318,[6]Municipios!$B$7:$J$5574,8,0)</f>
        <v>0</v>
      </c>
      <c r="V318" s="32">
        <f>VLOOKUP(B318,[6]Instalaçoes!$B$7:$J$5570,3,0)+VLOOKUP(B318,[6]Instalaçoes!$B$7:$J$5570,4,0)+VLOOKUP(B318,[6]Instalaçoes!$B$7:$J$5570,5,0)</f>
        <v>0</v>
      </c>
      <c r="W318" s="32">
        <f>VLOOKUP(B318,[6]Instalaçoes!$B$7:$J$5570,6,0)+VLOOKUP(B318,[6]Instalaçoes!$B$7:$J$5570,7,0)+VLOOKUP(B318,[6]Instalaçoes!$B$7:$J$5570,8,0)</f>
        <v>0</v>
      </c>
      <c r="X318" s="32"/>
      <c r="Y318" s="32"/>
      <c r="Z318" s="32"/>
      <c r="AA318" s="32"/>
      <c r="AB318" s="30">
        <f>IF((Q318&lt;&gt;""),VLOOKUP(B318,[7]Coeficiente_Municípios!$A$6:$Z$5570,8,0),0)</f>
        <v>0</v>
      </c>
      <c r="AC318" s="30">
        <f>IF((R318&lt;&gt;""),VLOOKUP(B318,'[5]Inst.Marit._Afetados'!$B$5:$F$170,5,0),0)</f>
        <v>0</v>
      </c>
      <c r="AD318" s="30">
        <f>IF((S318&lt;&gt;""),VLOOKUP(B318,[7]Coeficiente_Municípios!$A$6:$Z$5570,7,0),0)</f>
        <v>0</v>
      </c>
      <c r="AE318" s="30">
        <f>IF((R318&lt;&gt;""),VLOOKUP(B318,'[5]Inst.Marit._Afetados'!$B$5:$F$170,4,0),0)</f>
        <v>0</v>
      </c>
      <c r="AG318" s="32">
        <f>VLOOKUP($B318,'[2]5411_5%'!$A$15:$C$5606,3,0)-VLOOKUP($B318,'[2]5411_5%'!$A$15:$C$5606,2,0)</f>
        <v>0</v>
      </c>
      <c r="AH318" s="32">
        <f>VLOOKUP($B318,'[2]5411_&gt;5%'!$A$13:$C$5604,3,0)-VLOOKUP($B318,'[2]5411_&gt;5%'!$A$13:$C$5604,2,0)</f>
        <v>0</v>
      </c>
      <c r="AI318" s="32">
        <f>IF(ISNA(VLOOKUP($B318,'[2]Total_DARF''s_Est_Mun+Acerto'!$A$35:$L$5599,7,0)),0,(VLOOKUP($B318,'[2]Total_DARF''s_Est_Mun+Acerto'!$A$35:$L$5599,7,0)))</f>
        <v>0</v>
      </c>
      <c r="AJ318" s="32">
        <f>IF(ISNA(VLOOKUP($B318,'[2]Total_DARF''s_Est_Mun+Acerto'!$A$35:$L$5599,8,0)),0,(VLOOKUP($B318,'[2]Total_DARF''s_Est_Mun+Acerto'!$A$35:$L$5599,8,0)))</f>
        <v>0</v>
      </c>
      <c r="AK318" s="32">
        <f>IF(ISNA(VLOOKUP($B318,'[2]Total_DARF''s_Est_Mun+Acerto'!$A$35:$L$5599,10,0)),0,(VLOOKUP($B318,'[2]Total_DARF''s_Est_Mun+Acerto'!$A$35:$L$5599,10,0)))</f>
        <v>0</v>
      </c>
      <c r="AL318" s="32">
        <f>VLOOKUP(B318,'[2]Total_DARF''s_Est_Mun+Acerto'!$A$35:$K$5599,11,0)</f>
        <v>0</v>
      </c>
    </row>
    <row r="319" spans="1:38" ht="12.75" customHeight="1" x14ac:dyDescent="0.2">
      <c r="A319" s="4" t="s">
        <v>788</v>
      </c>
      <c r="B319" s="81" t="s">
        <v>236</v>
      </c>
      <c r="C319" s="9" t="str">
        <f t="shared" si="123"/>
        <v/>
      </c>
      <c r="D319" s="9" t="str">
        <f t="shared" si="124"/>
        <v/>
      </c>
      <c r="E319" s="9">
        <f t="shared" si="125"/>
        <v>0</v>
      </c>
      <c r="F319" s="9" t="str">
        <f t="shared" si="121"/>
        <v/>
      </c>
      <c r="G319" s="9" t="str">
        <f t="shared" si="126"/>
        <v/>
      </c>
      <c r="H319" s="9" t="str">
        <f>IF((AB319&gt;0),(TRUNC(([1]Mar!$C$6*(AB319-AC319)),2)+TRUNC(([1]Mar!$D$6*(AB319-AC319)),2)+TRUNC(([1]Mar!$E$6*(AB319-AC319)),2)),"")</f>
        <v/>
      </c>
      <c r="I319" s="9" t="str">
        <f t="shared" si="117"/>
        <v/>
      </c>
      <c r="J319" s="20" t="str">
        <f t="shared" si="116"/>
        <v/>
      </c>
      <c r="K319" s="20">
        <f t="shared" si="118"/>
        <v>0</v>
      </c>
      <c r="L319" s="23">
        <f>VLOOKUP(B319,'[2]Total_DARF''s_Est_Mun+Acerto'!$A$35:$L$5598,6,FALSE)</f>
        <v>0</v>
      </c>
      <c r="M319" s="23">
        <f t="shared" si="122"/>
        <v>0</v>
      </c>
      <c r="N319" s="34" t="str">
        <f>IF(ISERROR(VLOOKUP(B319,[3]Rateio_Área_Geoeconômica!$A$4:$F$964,6,0)),"",(VLOOKUP(B319,[3]Rateio_Área_Geoeconômica!$A$4:$F$964,6,0)))</f>
        <v>L</v>
      </c>
      <c r="O319" s="30" t="str">
        <f>IF((IF(ISERROR(VLOOKUP(B319,[4]Original!$B$120:$G$157,6,0)),"",(VLOOKUP(B319,[4]Original!$B$120:$G$157,6,0))))=0,"",(IF(ISERROR(VLOOKUP(B319,[4]Original!$B$120:$G$157,6,0)),"",(VLOOKUP(B319,[4]Original!$B$120:$G$157,6,0)))))</f>
        <v/>
      </c>
      <c r="P319" s="30" t="s">
        <v>1085</v>
      </c>
      <c r="Q319" s="30" t="str">
        <f t="shared" si="119"/>
        <v/>
      </c>
      <c r="R319" s="31" t="str">
        <f>IF(ISERROR(VLOOKUP(B319,'[5]Inst.Marit._Afetados'!$B$5:$C$170,2,0)),"",(VLOOKUP(B319,'[5]Inst.Marit._Afetados'!$B$5:$C$170,2,0)))</f>
        <v/>
      </c>
      <c r="S319" s="30">
        <f t="shared" si="120"/>
        <v>4</v>
      </c>
      <c r="T319" s="32">
        <f>VLOOKUP(B319,[6]Municipios!$B$7:$J$5574,3,0)+VLOOKUP(B319,[6]Municipios!$B$7:$J$5574,4,0)+VLOOKUP(B319,[6]Municipios!$B$7:$J$5574,5,0)</f>
        <v>0</v>
      </c>
      <c r="U319" s="32">
        <f>VLOOKUP(B319,[6]Municipios!$B$7:$J$5574,6,0)+VLOOKUP(B319,[6]Municipios!$B$7:$J$5574,7,0)+VLOOKUP(B319,[6]Municipios!$B$7:$J$5574,8,0)</f>
        <v>0</v>
      </c>
      <c r="V319" s="32">
        <f>VLOOKUP(B319,[6]Instalaçoes!$B$7:$J$5570,3,0)+VLOOKUP(B319,[6]Instalaçoes!$B$7:$J$5570,4,0)+VLOOKUP(B319,[6]Instalaçoes!$B$7:$J$5570,5,0)</f>
        <v>0</v>
      </c>
      <c r="W319" s="32">
        <f>VLOOKUP(B319,[6]Instalaçoes!$B$7:$J$5570,6,0)+VLOOKUP(B319,[6]Instalaçoes!$B$7:$J$5570,7,0)+VLOOKUP(B319,[6]Instalaçoes!$B$7:$J$5570,8,0)</f>
        <v>0</v>
      </c>
      <c r="X319" s="32"/>
      <c r="Y319" s="32"/>
      <c r="Z319" s="32"/>
      <c r="AA319" s="32"/>
      <c r="AB319" s="30">
        <f>IF((Q319&lt;&gt;""),VLOOKUP(B319,[7]Coeficiente_Municípios!$A$6:$Z$5570,8,0),0)</f>
        <v>0</v>
      </c>
      <c r="AC319" s="30">
        <f>IF((R319&lt;&gt;""),VLOOKUP(B319,'[5]Inst.Marit._Afetados'!$B$5:$F$170,5,0),0)</f>
        <v>0</v>
      </c>
      <c r="AD319" s="30">
        <f>IF((S319&lt;&gt;""),VLOOKUP(B319,[7]Coeficiente_Municípios!$A$6:$Z$5570,7,0),0)</f>
        <v>0</v>
      </c>
      <c r="AE319" s="30">
        <f>IF((R319&lt;&gt;""),VLOOKUP(B319,'[5]Inst.Marit._Afetados'!$B$5:$F$170,4,0),0)</f>
        <v>0</v>
      </c>
      <c r="AG319" s="32">
        <f>VLOOKUP($B319,'[2]5411_5%'!$A$15:$C$5606,3,0)-VLOOKUP($B319,'[2]5411_5%'!$A$15:$C$5606,2,0)</f>
        <v>0</v>
      </c>
      <c r="AH319" s="32">
        <f>VLOOKUP($B319,'[2]5411_&gt;5%'!$A$13:$C$5604,3,0)-VLOOKUP($B319,'[2]5411_&gt;5%'!$A$13:$C$5604,2,0)</f>
        <v>0</v>
      </c>
      <c r="AI319" s="32">
        <f>IF(ISNA(VLOOKUP($B319,'[2]Total_DARF''s_Est_Mun+Acerto'!$A$35:$L$5599,7,0)),0,(VLOOKUP($B319,'[2]Total_DARF''s_Est_Mun+Acerto'!$A$35:$L$5599,7,0)))</f>
        <v>0</v>
      </c>
      <c r="AJ319" s="32">
        <f>IF(ISNA(VLOOKUP($B319,'[2]Total_DARF''s_Est_Mun+Acerto'!$A$35:$L$5599,8,0)),0,(VLOOKUP($B319,'[2]Total_DARF''s_Est_Mun+Acerto'!$A$35:$L$5599,8,0)))</f>
        <v>0</v>
      </c>
      <c r="AK319" s="32">
        <f>IF(ISNA(VLOOKUP($B319,'[2]Total_DARF''s_Est_Mun+Acerto'!$A$35:$L$5599,10,0)),0,(VLOOKUP($B319,'[2]Total_DARF''s_Est_Mun+Acerto'!$A$35:$L$5599,10,0)))</f>
        <v>0</v>
      </c>
      <c r="AL319" s="32">
        <f>VLOOKUP(B319,'[2]Total_DARF''s_Est_Mun+Acerto'!$A$35:$K$5599,11,0)</f>
        <v>0</v>
      </c>
    </row>
    <row r="320" spans="1:38" ht="12.75" customHeight="1" x14ac:dyDescent="0.2">
      <c r="A320" s="4" t="s">
        <v>788</v>
      </c>
      <c r="B320" s="81" t="s">
        <v>237</v>
      </c>
      <c r="C320" s="9" t="str">
        <f t="shared" si="123"/>
        <v/>
      </c>
      <c r="D320" s="9" t="str">
        <f t="shared" si="124"/>
        <v/>
      </c>
      <c r="E320" s="9">
        <f t="shared" si="125"/>
        <v>0</v>
      </c>
      <c r="F320" s="9" t="str">
        <f t="shared" si="121"/>
        <v/>
      </c>
      <c r="G320" s="9" t="str">
        <f t="shared" si="126"/>
        <v/>
      </c>
      <c r="H320" s="9" t="str">
        <f>IF((AB320&gt;0),(TRUNC(([1]Mar!$C$6*(AB320-AC320)),2)+TRUNC(([1]Mar!$D$6*(AB320-AC320)),2)+TRUNC(([1]Mar!$E$6*(AB320-AC320)),2)),"")</f>
        <v/>
      </c>
      <c r="I320" s="9" t="str">
        <f t="shared" si="117"/>
        <v/>
      </c>
      <c r="J320" s="20" t="str">
        <f t="shared" si="116"/>
        <v/>
      </c>
      <c r="K320" s="20">
        <f t="shared" si="118"/>
        <v>0</v>
      </c>
      <c r="L320" s="23">
        <f>VLOOKUP(B320,'[2]Total_DARF''s_Est_Mun+Acerto'!$A$35:$L$5598,6,FALSE)</f>
        <v>0</v>
      </c>
      <c r="M320" s="23">
        <f t="shared" si="122"/>
        <v>0</v>
      </c>
      <c r="N320" s="34" t="str">
        <f>IF(ISERROR(VLOOKUP(B320,[3]Rateio_Área_Geoeconômica!$A$4:$F$964,6,0)),"",(VLOOKUP(B320,[3]Rateio_Área_Geoeconômica!$A$4:$F$964,6,0)))</f>
        <v>L</v>
      </c>
      <c r="O320" s="30" t="str">
        <f>IF((IF(ISERROR(VLOOKUP(B320,[4]Original!$B$120:$G$157,6,0)),"",(VLOOKUP(B320,[4]Original!$B$120:$G$157,6,0))))=0,"",(IF(ISERROR(VLOOKUP(B320,[4]Original!$B$120:$G$157,6,0)),"",(VLOOKUP(B320,[4]Original!$B$120:$G$157,6,0)))))</f>
        <v/>
      </c>
      <c r="P320" s="30" t="s">
        <v>1085</v>
      </c>
      <c r="Q320" s="30" t="str">
        <f t="shared" si="119"/>
        <v/>
      </c>
      <c r="R320" s="31" t="str">
        <f>IF(ISERROR(VLOOKUP(B320,'[5]Inst.Marit._Afetados'!$B$5:$C$170,2,0)),"",(VLOOKUP(B320,'[5]Inst.Marit._Afetados'!$B$5:$C$170,2,0)))</f>
        <v/>
      </c>
      <c r="S320" s="30">
        <f t="shared" si="120"/>
        <v>4</v>
      </c>
      <c r="T320" s="32">
        <f>VLOOKUP(B320,[6]Municipios!$B$7:$J$5574,3,0)+VLOOKUP(B320,[6]Municipios!$B$7:$J$5574,4,0)+VLOOKUP(B320,[6]Municipios!$B$7:$J$5574,5,0)</f>
        <v>0</v>
      </c>
      <c r="U320" s="32">
        <f>VLOOKUP(B320,[6]Municipios!$B$7:$J$5574,6,0)+VLOOKUP(B320,[6]Municipios!$B$7:$J$5574,7,0)+VLOOKUP(B320,[6]Municipios!$B$7:$J$5574,8,0)</f>
        <v>0</v>
      </c>
      <c r="V320" s="32">
        <f>VLOOKUP(B320,[6]Instalaçoes!$B$7:$J$5570,3,0)+VLOOKUP(B320,[6]Instalaçoes!$B$7:$J$5570,4,0)+VLOOKUP(B320,[6]Instalaçoes!$B$7:$J$5570,5,0)</f>
        <v>0</v>
      </c>
      <c r="W320" s="32">
        <f>VLOOKUP(B320,[6]Instalaçoes!$B$7:$J$5570,6,0)+VLOOKUP(B320,[6]Instalaçoes!$B$7:$J$5570,7,0)+VLOOKUP(B320,[6]Instalaçoes!$B$7:$J$5570,8,0)</f>
        <v>0</v>
      </c>
      <c r="X320" s="32"/>
      <c r="Y320" s="32"/>
      <c r="Z320" s="32"/>
      <c r="AA320" s="32"/>
      <c r="AB320" s="30">
        <f>IF((Q320&lt;&gt;""),VLOOKUP(B320,[7]Coeficiente_Municípios!$A$6:$Z$5570,8,0),0)</f>
        <v>0</v>
      </c>
      <c r="AC320" s="30">
        <f>IF((R320&lt;&gt;""),VLOOKUP(B320,'[5]Inst.Marit._Afetados'!$B$5:$F$170,5,0),0)</f>
        <v>0</v>
      </c>
      <c r="AD320" s="30">
        <f>IF((S320&lt;&gt;""),VLOOKUP(B320,[7]Coeficiente_Municípios!$A$6:$Z$5570,7,0),0)</f>
        <v>0</v>
      </c>
      <c r="AE320" s="30">
        <f>IF((R320&lt;&gt;""),VLOOKUP(B320,'[5]Inst.Marit._Afetados'!$B$5:$F$170,4,0),0)</f>
        <v>0</v>
      </c>
      <c r="AG320" s="32">
        <f>VLOOKUP($B320,'[2]5411_5%'!$A$15:$C$5606,3,0)-VLOOKUP($B320,'[2]5411_5%'!$A$15:$C$5606,2,0)</f>
        <v>0</v>
      </c>
      <c r="AH320" s="32">
        <f>VLOOKUP($B320,'[2]5411_&gt;5%'!$A$13:$C$5604,3,0)-VLOOKUP($B320,'[2]5411_&gt;5%'!$A$13:$C$5604,2,0)</f>
        <v>0</v>
      </c>
      <c r="AI320" s="32">
        <f>IF(ISNA(VLOOKUP($B320,'[2]Total_DARF''s_Est_Mun+Acerto'!$A$35:$L$5599,7,0)),0,(VLOOKUP($B320,'[2]Total_DARF''s_Est_Mun+Acerto'!$A$35:$L$5599,7,0)))</f>
        <v>0</v>
      </c>
      <c r="AJ320" s="32">
        <f>IF(ISNA(VLOOKUP($B320,'[2]Total_DARF''s_Est_Mun+Acerto'!$A$35:$L$5599,8,0)),0,(VLOOKUP($B320,'[2]Total_DARF''s_Est_Mun+Acerto'!$A$35:$L$5599,8,0)))</f>
        <v>0</v>
      </c>
      <c r="AK320" s="32">
        <f>IF(ISNA(VLOOKUP($B320,'[2]Total_DARF''s_Est_Mun+Acerto'!$A$35:$L$5599,10,0)),0,(VLOOKUP($B320,'[2]Total_DARF''s_Est_Mun+Acerto'!$A$35:$L$5599,10,0)))</f>
        <v>0</v>
      </c>
      <c r="AL320" s="32">
        <f>VLOOKUP(B320,'[2]Total_DARF''s_Est_Mun+Acerto'!$A$35:$K$5599,11,0)</f>
        <v>0</v>
      </c>
    </row>
    <row r="321" spans="1:38" ht="12.75" customHeight="1" x14ac:dyDescent="0.2">
      <c r="A321" s="4" t="s">
        <v>788</v>
      </c>
      <c r="B321" s="81" t="s">
        <v>238</v>
      </c>
      <c r="C321" s="9" t="str">
        <f t="shared" si="123"/>
        <v/>
      </c>
      <c r="D321" s="9" t="str">
        <f t="shared" si="124"/>
        <v/>
      </c>
      <c r="E321" s="9">
        <f t="shared" si="125"/>
        <v>0</v>
      </c>
      <c r="F321" s="9" t="str">
        <f t="shared" si="121"/>
        <v/>
      </c>
      <c r="G321" s="9" t="str">
        <f t="shared" si="126"/>
        <v/>
      </c>
      <c r="H321" s="9" t="str">
        <f>IF((AB321&gt;0),(TRUNC(([1]Mar!$C$6*(AB321-AC321)),2)+TRUNC(([1]Mar!$D$6*(AB321-AC321)),2)+TRUNC(([1]Mar!$E$6*(AB321-AC321)),2)),"")</f>
        <v/>
      </c>
      <c r="I321" s="9" t="str">
        <f t="shared" si="117"/>
        <v/>
      </c>
      <c r="J321" s="20" t="str">
        <f t="shared" si="116"/>
        <v/>
      </c>
      <c r="K321" s="20">
        <f t="shared" si="118"/>
        <v>0</v>
      </c>
      <c r="L321" s="23">
        <f>VLOOKUP(B321,'[2]Total_DARF''s_Est_Mun+Acerto'!$A$35:$L$5598,6,FALSE)</f>
        <v>0</v>
      </c>
      <c r="M321" s="23">
        <f t="shared" si="122"/>
        <v>0</v>
      </c>
      <c r="N321" s="34" t="str">
        <f>IF(ISERROR(VLOOKUP(B321,[3]Rateio_Área_Geoeconômica!$A$4:$F$964,6,0)),"",(VLOOKUP(B321,[3]Rateio_Área_Geoeconômica!$A$4:$F$964,6,0)))</f>
        <v>L</v>
      </c>
      <c r="O321" s="30" t="str">
        <f>IF((IF(ISERROR(VLOOKUP(B321,[4]Original!$B$120:$G$157,6,0)),"",(VLOOKUP(B321,[4]Original!$B$120:$G$157,6,0))))=0,"",(IF(ISERROR(VLOOKUP(B321,[4]Original!$B$120:$G$157,6,0)),"",(VLOOKUP(B321,[4]Original!$B$120:$G$157,6,0)))))</f>
        <v/>
      </c>
      <c r="P321" s="30" t="s">
        <v>1085</v>
      </c>
      <c r="Q321" s="30" t="str">
        <f t="shared" si="119"/>
        <v/>
      </c>
      <c r="R321" s="31" t="str">
        <f>IF(ISERROR(VLOOKUP(B321,'[5]Inst.Marit._Afetados'!$B$5:$C$170,2,0)),"",(VLOOKUP(B321,'[5]Inst.Marit._Afetados'!$B$5:$C$170,2,0)))</f>
        <v/>
      </c>
      <c r="S321" s="30">
        <f t="shared" si="120"/>
        <v>4</v>
      </c>
      <c r="T321" s="32">
        <f>VLOOKUP(B321,[6]Municipios!$B$7:$J$5574,3,0)+VLOOKUP(B321,[6]Municipios!$B$7:$J$5574,4,0)+VLOOKUP(B321,[6]Municipios!$B$7:$J$5574,5,0)</f>
        <v>0</v>
      </c>
      <c r="U321" s="32">
        <f>VLOOKUP(B321,[6]Municipios!$B$7:$J$5574,6,0)+VLOOKUP(B321,[6]Municipios!$B$7:$J$5574,7,0)+VLOOKUP(B321,[6]Municipios!$B$7:$J$5574,8,0)</f>
        <v>0</v>
      </c>
      <c r="V321" s="32">
        <f>VLOOKUP(B321,[6]Instalaçoes!$B$7:$J$5570,3,0)+VLOOKUP(B321,[6]Instalaçoes!$B$7:$J$5570,4,0)+VLOOKUP(B321,[6]Instalaçoes!$B$7:$J$5570,5,0)</f>
        <v>0</v>
      </c>
      <c r="W321" s="32">
        <f>VLOOKUP(B321,[6]Instalaçoes!$B$7:$J$5570,6,0)+VLOOKUP(B321,[6]Instalaçoes!$B$7:$J$5570,7,0)+VLOOKUP(B321,[6]Instalaçoes!$B$7:$J$5570,8,0)</f>
        <v>0</v>
      </c>
      <c r="X321" s="32"/>
      <c r="Y321" s="32"/>
      <c r="Z321" s="32"/>
      <c r="AA321" s="32"/>
      <c r="AB321" s="30">
        <f>IF((Q321&lt;&gt;""),VLOOKUP(B321,[7]Coeficiente_Municípios!$A$6:$Z$5570,8,0),0)</f>
        <v>0</v>
      </c>
      <c r="AC321" s="30">
        <f>IF((R321&lt;&gt;""),VLOOKUP(B321,'[5]Inst.Marit._Afetados'!$B$5:$F$170,5,0),0)</f>
        <v>0</v>
      </c>
      <c r="AD321" s="30">
        <f>IF((S321&lt;&gt;""),VLOOKUP(B321,[7]Coeficiente_Municípios!$A$6:$Z$5570,7,0),0)</f>
        <v>0</v>
      </c>
      <c r="AE321" s="30">
        <f>IF((R321&lt;&gt;""),VLOOKUP(B321,'[5]Inst.Marit._Afetados'!$B$5:$F$170,4,0),0)</f>
        <v>0</v>
      </c>
      <c r="AG321" s="32">
        <f>VLOOKUP($B321,'[2]5411_5%'!$A$15:$C$5606,3,0)-VLOOKUP($B321,'[2]5411_5%'!$A$15:$C$5606,2,0)</f>
        <v>0</v>
      </c>
      <c r="AH321" s="32">
        <f>VLOOKUP($B321,'[2]5411_&gt;5%'!$A$13:$C$5604,3,0)-VLOOKUP($B321,'[2]5411_&gt;5%'!$A$13:$C$5604,2,0)</f>
        <v>0</v>
      </c>
      <c r="AI321" s="32">
        <f>IF(ISNA(VLOOKUP($B321,'[2]Total_DARF''s_Est_Mun+Acerto'!$A$35:$L$5599,7,0)),0,(VLOOKUP($B321,'[2]Total_DARF''s_Est_Mun+Acerto'!$A$35:$L$5599,7,0)))</f>
        <v>0</v>
      </c>
      <c r="AJ321" s="32">
        <f>IF(ISNA(VLOOKUP($B321,'[2]Total_DARF''s_Est_Mun+Acerto'!$A$35:$L$5599,8,0)),0,(VLOOKUP($B321,'[2]Total_DARF''s_Est_Mun+Acerto'!$A$35:$L$5599,8,0)))</f>
        <v>0</v>
      </c>
      <c r="AK321" s="32">
        <f>IF(ISNA(VLOOKUP($B321,'[2]Total_DARF''s_Est_Mun+Acerto'!$A$35:$L$5599,10,0)),0,(VLOOKUP($B321,'[2]Total_DARF''s_Est_Mun+Acerto'!$A$35:$L$5599,10,0)))</f>
        <v>0</v>
      </c>
      <c r="AL321" s="32">
        <f>VLOOKUP(B321,'[2]Total_DARF''s_Est_Mun+Acerto'!$A$35:$K$5599,11,0)</f>
        <v>0</v>
      </c>
    </row>
    <row r="322" spans="1:38" ht="12.75" customHeight="1" x14ac:dyDescent="0.2">
      <c r="A322" s="4" t="s">
        <v>788</v>
      </c>
      <c r="B322" s="81" t="s">
        <v>239</v>
      </c>
      <c r="C322" s="9" t="str">
        <f t="shared" si="123"/>
        <v/>
      </c>
      <c r="D322" s="9" t="str">
        <f t="shared" si="124"/>
        <v/>
      </c>
      <c r="E322" s="9">
        <f t="shared" si="125"/>
        <v>0</v>
      </c>
      <c r="F322" s="9" t="str">
        <f t="shared" si="121"/>
        <v/>
      </c>
      <c r="G322" s="9" t="str">
        <f t="shared" si="126"/>
        <v/>
      </c>
      <c r="H322" s="9" t="str">
        <f>IF((AB322&gt;0),(TRUNC(([1]Mar!$C$6*(AB322-AC322)),2)+TRUNC(([1]Mar!$D$6*(AB322-AC322)),2)+TRUNC(([1]Mar!$E$6*(AB322-AC322)),2)),"")</f>
        <v/>
      </c>
      <c r="I322" s="9" t="str">
        <f t="shared" si="117"/>
        <v/>
      </c>
      <c r="J322" s="20" t="str">
        <f t="shared" si="116"/>
        <v/>
      </c>
      <c r="K322" s="20">
        <f t="shared" si="118"/>
        <v>0</v>
      </c>
      <c r="L322" s="23">
        <f>VLOOKUP(B322,'[2]Total_DARF''s_Est_Mun+Acerto'!$A$35:$L$5598,6,FALSE)</f>
        <v>0</v>
      </c>
      <c r="M322" s="23">
        <f t="shared" si="122"/>
        <v>0</v>
      </c>
      <c r="N322" s="34" t="str">
        <f>IF(ISERROR(VLOOKUP(B322,[3]Rateio_Área_Geoeconômica!$A$4:$F$964,6,0)),"",(VLOOKUP(B322,[3]Rateio_Área_Geoeconômica!$A$4:$F$964,6,0)))</f>
        <v>L</v>
      </c>
      <c r="O322" s="30" t="str">
        <f>IF((IF(ISERROR(VLOOKUP(B322,[4]Original!$B$120:$G$157,6,0)),"",(VLOOKUP(B322,[4]Original!$B$120:$G$157,6,0))))=0,"",(IF(ISERROR(VLOOKUP(B322,[4]Original!$B$120:$G$157,6,0)),"",(VLOOKUP(B322,[4]Original!$B$120:$G$157,6,0)))))</f>
        <v/>
      </c>
      <c r="P322" s="30" t="s">
        <v>1085</v>
      </c>
      <c r="Q322" s="30" t="str">
        <f t="shared" si="119"/>
        <v/>
      </c>
      <c r="R322" s="31" t="str">
        <f>IF(ISERROR(VLOOKUP(B322,'[5]Inst.Marit._Afetados'!$B$5:$C$170,2,0)),"",(VLOOKUP(B322,'[5]Inst.Marit._Afetados'!$B$5:$C$170,2,0)))</f>
        <v/>
      </c>
      <c r="S322" s="30">
        <f t="shared" si="120"/>
        <v>4</v>
      </c>
      <c r="T322" s="32">
        <f>VLOOKUP(B322,[6]Municipios!$B$7:$J$5574,3,0)+VLOOKUP(B322,[6]Municipios!$B$7:$J$5574,4,0)+VLOOKUP(B322,[6]Municipios!$B$7:$J$5574,5,0)</f>
        <v>0</v>
      </c>
      <c r="U322" s="32">
        <f>VLOOKUP(B322,[6]Municipios!$B$7:$J$5574,6,0)+VLOOKUP(B322,[6]Municipios!$B$7:$J$5574,7,0)+VLOOKUP(B322,[6]Municipios!$B$7:$J$5574,8,0)</f>
        <v>0</v>
      </c>
      <c r="V322" s="32">
        <f>VLOOKUP(B322,[6]Instalaçoes!$B$7:$J$5570,3,0)+VLOOKUP(B322,[6]Instalaçoes!$B$7:$J$5570,4,0)+VLOOKUP(B322,[6]Instalaçoes!$B$7:$J$5570,5,0)</f>
        <v>0</v>
      </c>
      <c r="W322" s="32">
        <f>VLOOKUP(B322,[6]Instalaçoes!$B$7:$J$5570,6,0)+VLOOKUP(B322,[6]Instalaçoes!$B$7:$J$5570,7,0)+VLOOKUP(B322,[6]Instalaçoes!$B$7:$J$5570,8,0)</f>
        <v>0</v>
      </c>
      <c r="X322" s="32"/>
      <c r="Y322" s="32"/>
      <c r="Z322" s="32"/>
      <c r="AA322" s="32"/>
      <c r="AB322" s="30">
        <f>IF((Q322&lt;&gt;""),VLOOKUP(B322,[7]Coeficiente_Municípios!$A$6:$Z$5570,8,0),0)</f>
        <v>0</v>
      </c>
      <c r="AC322" s="30">
        <f>IF((R322&lt;&gt;""),VLOOKUP(B322,'[5]Inst.Marit._Afetados'!$B$5:$F$170,5,0),0)</f>
        <v>0</v>
      </c>
      <c r="AD322" s="30">
        <f>IF((S322&lt;&gt;""),VLOOKUP(B322,[7]Coeficiente_Municípios!$A$6:$Z$5570,7,0),0)</f>
        <v>0</v>
      </c>
      <c r="AE322" s="30">
        <f>IF((R322&lt;&gt;""),VLOOKUP(B322,'[5]Inst.Marit._Afetados'!$B$5:$F$170,4,0),0)</f>
        <v>0</v>
      </c>
      <c r="AG322" s="32">
        <f>VLOOKUP($B322,'[2]5411_5%'!$A$15:$C$5606,3,0)-VLOOKUP($B322,'[2]5411_5%'!$A$15:$C$5606,2,0)</f>
        <v>0</v>
      </c>
      <c r="AH322" s="32">
        <f>VLOOKUP($B322,'[2]5411_&gt;5%'!$A$13:$C$5604,3,0)-VLOOKUP($B322,'[2]5411_&gt;5%'!$A$13:$C$5604,2,0)</f>
        <v>0</v>
      </c>
      <c r="AI322" s="32">
        <f>IF(ISNA(VLOOKUP($B322,'[2]Total_DARF''s_Est_Mun+Acerto'!$A$35:$L$5599,7,0)),0,(VLOOKUP($B322,'[2]Total_DARF''s_Est_Mun+Acerto'!$A$35:$L$5599,7,0)))</f>
        <v>0</v>
      </c>
      <c r="AJ322" s="32">
        <f>IF(ISNA(VLOOKUP($B322,'[2]Total_DARF''s_Est_Mun+Acerto'!$A$35:$L$5599,8,0)),0,(VLOOKUP($B322,'[2]Total_DARF''s_Est_Mun+Acerto'!$A$35:$L$5599,8,0)))</f>
        <v>0</v>
      </c>
      <c r="AK322" s="32">
        <f>IF(ISNA(VLOOKUP($B322,'[2]Total_DARF''s_Est_Mun+Acerto'!$A$35:$L$5599,10,0)),0,(VLOOKUP($B322,'[2]Total_DARF''s_Est_Mun+Acerto'!$A$35:$L$5599,10,0)))</f>
        <v>0</v>
      </c>
      <c r="AL322" s="32">
        <f>VLOOKUP(B322,'[2]Total_DARF''s_Est_Mun+Acerto'!$A$35:$K$5599,11,0)</f>
        <v>0</v>
      </c>
    </row>
    <row r="323" spans="1:38" ht="12.75" customHeight="1" x14ac:dyDescent="0.2">
      <c r="A323" s="4" t="s">
        <v>788</v>
      </c>
      <c r="B323" s="80" t="s">
        <v>240</v>
      </c>
      <c r="C323" s="9">
        <f t="shared" si="123"/>
        <v>0</v>
      </c>
      <c r="D323" s="9" t="str">
        <f t="shared" si="124"/>
        <v/>
      </c>
      <c r="E323" s="9" t="str">
        <f t="shared" si="125"/>
        <v/>
      </c>
      <c r="F323" s="9">
        <f t="shared" si="121"/>
        <v>187649.74</v>
      </c>
      <c r="G323" s="9" t="str">
        <f t="shared" si="126"/>
        <v/>
      </c>
      <c r="H323" s="9">
        <f>IF((AB323&gt;0),(TRUNC(([1]Mar!$C$6*(AB323-AC323)),2)+TRUNC(([1]Mar!$D$6*(AB323-AC323)),2)+TRUNC(([1]Mar!$E$6*(AB323-AC323)),2)),"")</f>
        <v>151267.47</v>
      </c>
      <c r="I323" s="9">
        <f t="shared" si="117"/>
        <v>133458.50742939647</v>
      </c>
      <c r="J323" s="20">
        <f t="shared" si="116"/>
        <v>-17352.82</v>
      </c>
      <c r="K323" s="20">
        <f t="shared" si="118"/>
        <v>455022.89742939646</v>
      </c>
      <c r="L323" s="23">
        <f>VLOOKUP(B323,'[2]Total_DARF''s_Est_Mun+Acerto'!$A$35:$L$5598,6,FALSE)</f>
        <v>455022.9</v>
      </c>
      <c r="M323" s="23">
        <f t="shared" si="122"/>
        <v>-2.5706035667099059E-3</v>
      </c>
      <c r="N323" s="34" t="str">
        <f>IF(ISERROR(VLOOKUP(B323,[3]Rateio_Área_Geoeconômica!$A$4:$F$964,6,0)),"",(VLOOKUP(B323,[3]Rateio_Área_Geoeconômica!$A$4:$F$964,6,0)))</f>
        <v>P</v>
      </c>
      <c r="O323" s="30" t="str">
        <f>IF((IF(ISERROR(VLOOKUP(B323,[4]Original!$B$120:$G$157,6,0)),"",(VLOOKUP(B323,[4]Original!$B$120:$G$157,6,0))))=0,"",(IF(ISERROR(VLOOKUP(B323,[4]Original!$B$120:$G$157,6,0)),"",(VLOOKUP(B323,[4]Original!$B$120:$G$157,6,0)))))</f>
        <v/>
      </c>
      <c r="P323" s="30" t="s">
        <v>1085</v>
      </c>
      <c r="Q323" s="30">
        <f t="shared" si="119"/>
        <v>3</v>
      </c>
      <c r="R323" s="31" t="str">
        <f>IF(ISERROR(VLOOKUP(B323,'[5]Inst.Marit._Afetados'!$B$5:$C$170,2,0)),"",(VLOOKUP(B323,'[5]Inst.Marit._Afetados'!$B$5:$C$170,2,0)))</f>
        <v>S</v>
      </c>
      <c r="S323" s="30" t="str">
        <f t="shared" si="120"/>
        <v/>
      </c>
      <c r="T323" s="32">
        <f>VLOOKUP(B323,[6]Municipios!$B$7:$J$5574,3,0)+VLOOKUP(B323,[6]Municipios!$B$7:$J$5574,4,0)+VLOOKUP(B323,[6]Municipios!$B$7:$J$5574,5,0)</f>
        <v>0</v>
      </c>
      <c r="U323" s="32">
        <f>VLOOKUP(B323,[6]Municipios!$B$7:$J$5574,6,0)+VLOOKUP(B323,[6]Municipios!$B$7:$J$5574,7,0)+VLOOKUP(B323,[6]Municipios!$B$7:$J$5574,8,0)</f>
        <v>0</v>
      </c>
      <c r="V323" s="32">
        <f>VLOOKUP(B323,[6]Instalaçoes!$B$7:$J$5570,3,0)+VLOOKUP(B323,[6]Instalaçoes!$B$7:$J$5570,4,0)+VLOOKUP(B323,[6]Instalaçoes!$B$7:$J$5570,5,0)</f>
        <v>187649.74</v>
      </c>
      <c r="W323" s="32">
        <f>VLOOKUP(B323,[6]Instalaçoes!$B$7:$J$5570,6,0)+VLOOKUP(B323,[6]Instalaçoes!$B$7:$J$5570,7,0)+VLOOKUP(B323,[6]Instalaçoes!$B$7:$J$5570,8,0)</f>
        <v>284725.97742939647</v>
      </c>
      <c r="X323" s="32"/>
      <c r="Y323" s="32"/>
      <c r="Z323" s="32"/>
      <c r="AA323" s="32"/>
      <c r="AB323" s="30">
        <f>IF((Q323&lt;&gt;""),VLOOKUP(B323,[7]Coeficiente_Municípios!$A$6:$Z$5570,8,0),0)</f>
        <v>3.6518091768343993E-3</v>
      </c>
      <c r="AC323" s="30">
        <f>IF((R323&lt;&gt;""),VLOOKUP(B323,'[5]Inst.Marit._Afetados'!$B$5:$F$170,5,0),0)</f>
        <v>1.7116983600000001E-3</v>
      </c>
      <c r="AD323" s="30">
        <f>IF((S323&lt;&gt;""),VLOOKUP(B323,[7]Coeficiente_Municípios!$A$6:$Z$5570,7,0),0)</f>
        <v>0</v>
      </c>
      <c r="AE323" s="30">
        <f>IF((R323&lt;&gt;""),VLOOKUP(B323,'[5]Inst.Marit._Afetados'!$B$5:$F$170,4,0),0)</f>
        <v>0</v>
      </c>
      <c r="AG323" s="32">
        <f>VLOOKUP($B323,'[2]5411_5%'!$A$15:$C$5606,3,0)-VLOOKUP($B323,'[2]5411_5%'!$A$15:$C$5606,2,0)</f>
        <v>0</v>
      </c>
      <c r="AH323" s="32">
        <f>VLOOKUP($B323,'[2]5411_&gt;5%'!$A$13:$C$5604,3,0)-VLOOKUP($B323,'[2]5411_&gt;5%'!$A$13:$C$5604,2,0)</f>
        <v>0</v>
      </c>
      <c r="AI323" s="32">
        <f>IF(ISNA(VLOOKUP($B323,'[2]Total_DARF''s_Est_Mun+Acerto'!$A$35:$L$5599,7,0)),0,(VLOOKUP($B323,'[2]Total_DARF''s_Est_Mun+Acerto'!$A$35:$L$5599,7,0)))</f>
        <v>-700.1</v>
      </c>
      <c r="AJ323" s="32">
        <f>IF(ISNA(VLOOKUP($B323,'[2]Total_DARF''s_Est_Mun+Acerto'!$A$35:$L$5599,8,0)),0,(VLOOKUP($B323,'[2]Total_DARF''s_Est_Mun+Acerto'!$A$35:$L$5599,8,0)))</f>
        <v>-16652.72</v>
      </c>
      <c r="AK323" s="32">
        <f>IF(ISNA(VLOOKUP($B323,'[2]Total_DARF''s_Est_Mun+Acerto'!$A$35:$L$5599,10,0)),0,(VLOOKUP($B323,'[2]Total_DARF''s_Est_Mun+Acerto'!$A$35:$L$5599,10,0)))</f>
        <v>0</v>
      </c>
      <c r="AL323" s="32">
        <f>VLOOKUP(B323,'[2]Total_DARF''s_Est_Mun+Acerto'!$A$35:$K$5599,11,0)</f>
        <v>0</v>
      </c>
    </row>
    <row r="324" spans="1:38" ht="12.75" customHeight="1" x14ac:dyDescent="0.2">
      <c r="A324" s="4" t="s">
        <v>788</v>
      </c>
      <c r="B324" s="81" t="s">
        <v>241</v>
      </c>
      <c r="C324" s="9" t="str">
        <f t="shared" si="123"/>
        <v/>
      </c>
      <c r="D324" s="9" t="str">
        <f t="shared" si="124"/>
        <v/>
      </c>
      <c r="E324" s="9">
        <f t="shared" si="125"/>
        <v>0</v>
      </c>
      <c r="F324" s="9" t="str">
        <f t="shared" si="121"/>
        <v/>
      </c>
      <c r="G324" s="9" t="str">
        <f t="shared" si="126"/>
        <v/>
      </c>
      <c r="H324" s="9" t="str">
        <f>IF((AB324&gt;0),(TRUNC(([1]Mar!$C$6*(AB324-AC324)),2)+TRUNC(([1]Mar!$D$6*(AB324-AC324)),2)+TRUNC(([1]Mar!$E$6*(AB324-AC324)),2)),"")</f>
        <v/>
      </c>
      <c r="I324" s="9" t="str">
        <f t="shared" si="117"/>
        <v/>
      </c>
      <c r="J324" s="20" t="str">
        <f t="shared" si="116"/>
        <v/>
      </c>
      <c r="K324" s="20">
        <f t="shared" si="118"/>
        <v>0</v>
      </c>
      <c r="L324" s="23">
        <f>VLOOKUP(B324,'[2]Total_DARF''s_Est_Mun+Acerto'!$A$35:$L$5598,6,FALSE)</f>
        <v>0</v>
      </c>
      <c r="M324" s="23">
        <f t="shared" si="122"/>
        <v>0</v>
      </c>
      <c r="N324" s="34" t="str">
        <f>IF(ISERROR(VLOOKUP(B324,[3]Rateio_Área_Geoeconômica!$A$4:$F$964,6,0)),"",(VLOOKUP(B324,[3]Rateio_Área_Geoeconômica!$A$4:$F$964,6,0)))</f>
        <v>L</v>
      </c>
      <c r="O324" s="30" t="str">
        <f>IF((IF(ISERROR(VLOOKUP(B324,[4]Original!$B$120:$G$157,6,0)),"",(VLOOKUP(B324,[4]Original!$B$120:$G$157,6,0))))=0,"",(IF(ISERROR(VLOOKUP(B324,[4]Original!$B$120:$G$157,6,0)),"",(VLOOKUP(B324,[4]Original!$B$120:$G$157,6,0)))))</f>
        <v/>
      </c>
      <c r="P324" s="30" t="s">
        <v>1085</v>
      </c>
      <c r="Q324" s="30" t="str">
        <f t="shared" si="119"/>
        <v/>
      </c>
      <c r="R324" s="31" t="str">
        <f>IF(ISERROR(VLOOKUP(B324,'[5]Inst.Marit._Afetados'!$B$5:$C$170,2,0)),"",(VLOOKUP(B324,'[5]Inst.Marit._Afetados'!$B$5:$C$170,2,0)))</f>
        <v/>
      </c>
      <c r="S324" s="30">
        <f t="shared" si="120"/>
        <v>4</v>
      </c>
      <c r="T324" s="32">
        <f>VLOOKUP(B324,[6]Municipios!$B$7:$J$5574,3,0)+VLOOKUP(B324,[6]Municipios!$B$7:$J$5574,4,0)+VLOOKUP(B324,[6]Municipios!$B$7:$J$5574,5,0)</f>
        <v>0</v>
      </c>
      <c r="U324" s="32">
        <f>VLOOKUP(B324,[6]Municipios!$B$7:$J$5574,6,0)+VLOOKUP(B324,[6]Municipios!$B$7:$J$5574,7,0)+VLOOKUP(B324,[6]Municipios!$B$7:$J$5574,8,0)</f>
        <v>0</v>
      </c>
      <c r="V324" s="32">
        <f>VLOOKUP(B324,[6]Instalaçoes!$B$7:$J$5570,3,0)+VLOOKUP(B324,[6]Instalaçoes!$B$7:$J$5570,4,0)+VLOOKUP(B324,[6]Instalaçoes!$B$7:$J$5570,5,0)</f>
        <v>0</v>
      </c>
      <c r="W324" s="32">
        <f>VLOOKUP(B324,[6]Instalaçoes!$B$7:$J$5570,6,0)+VLOOKUP(B324,[6]Instalaçoes!$B$7:$J$5570,7,0)+VLOOKUP(B324,[6]Instalaçoes!$B$7:$J$5570,8,0)</f>
        <v>0</v>
      </c>
      <c r="X324" s="32"/>
      <c r="Y324" s="32"/>
      <c r="Z324" s="32"/>
      <c r="AA324" s="32"/>
      <c r="AB324" s="30">
        <f>IF((Q324&lt;&gt;""),VLOOKUP(B324,[7]Coeficiente_Municípios!$A$6:$Z$5570,8,0),0)</f>
        <v>0</v>
      </c>
      <c r="AC324" s="30">
        <f>IF((R324&lt;&gt;""),VLOOKUP(B324,'[5]Inst.Marit._Afetados'!$B$5:$F$170,5,0),0)</f>
        <v>0</v>
      </c>
      <c r="AD324" s="30">
        <f>IF((S324&lt;&gt;""),VLOOKUP(B324,[7]Coeficiente_Municípios!$A$6:$Z$5570,7,0),0)</f>
        <v>0</v>
      </c>
      <c r="AE324" s="30">
        <f>IF((R324&lt;&gt;""),VLOOKUP(B324,'[5]Inst.Marit._Afetados'!$B$5:$F$170,4,0),0)</f>
        <v>0</v>
      </c>
      <c r="AG324" s="32">
        <f>VLOOKUP($B324,'[2]5411_5%'!$A$15:$C$5606,3,0)-VLOOKUP($B324,'[2]5411_5%'!$A$15:$C$5606,2,0)</f>
        <v>0</v>
      </c>
      <c r="AH324" s="32">
        <f>VLOOKUP($B324,'[2]5411_&gt;5%'!$A$13:$C$5604,3,0)-VLOOKUP($B324,'[2]5411_&gt;5%'!$A$13:$C$5604,2,0)</f>
        <v>0</v>
      </c>
      <c r="AI324" s="32">
        <f>IF(ISNA(VLOOKUP($B324,'[2]Total_DARF''s_Est_Mun+Acerto'!$A$35:$L$5599,7,0)),0,(VLOOKUP($B324,'[2]Total_DARF''s_Est_Mun+Acerto'!$A$35:$L$5599,7,0)))</f>
        <v>0</v>
      </c>
      <c r="AJ324" s="32">
        <f>IF(ISNA(VLOOKUP($B324,'[2]Total_DARF''s_Est_Mun+Acerto'!$A$35:$L$5599,8,0)),0,(VLOOKUP($B324,'[2]Total_DARF''s_Est_Mun+Acerto'!$A$35:$L$5599,8,0)))</f>
        <v>0</v>
      </c>
      <c r="AK324" s="32">
        <f>IF(ISNA(VLOOKUP($B324,'[2]Total_DARF''s_Est_Mun+Acerto'!$A$35:$L$5599,10,0)),0,(VLOOKUP($B324,'[2]Total_DARF''s_Est_Mun+Acerto'!$A$35:$L$5599,10,0)))</f>
        <v>0</v>
      </c>
      <c r="AL324" s="32">
        <f>VLOOKUP(B324,'[2]Total_DARF''s_Est_Mun+Acerto'!$A$35:$K$5599,11,0)</f>
        <v>0</v>
      </c>
    </row>
    <row r="325" spans="1:38" ht="12.75" customHeight="1" x14ac:dyDescent="0.2">
      <c r="A325" s="4" t="s">
        <v>788</v>
      </c>
      <c r="B325" s="81" t="s">
        <v>860</v>
      </c>
      <c r="C325" s="9" t="str">
        <f t="shared" si="123"/>
        <v/>
      </c>
      <c r="D325" s="9" t="str">
        <f t="shared" si="124"/>
        <v/>
      </c>
      <c r="E325" s="9">
        <f t="shared" si="125"/>
        <v>0</v>
      </c>
      <c r="F325" s="9" t="str">
        <f t="shared" si="121"/>
        <v/>
      </c>
      <c r="G325" s="9" t="str">
        <f t="shared" si="126"/>
        <v/>
      </c>
      <c r="H325" s="9" t="str">
        <f>IF((AB325&gt;0),(TRUNC(([1]Mar!$C$6*(AB325-AC325)),2)+TRUNC(([1]Mar!$D$6*(AB325-AC325)),2)+TRUNC(([1]Mar!$E$6*(AB325-AC325)),2)),"")</f>
        <v/>
      </c>
      <c r="I325" s="9" t="str">
        <f t="shared" si="117"/>
        <v/>
      </c>
      <c r="J325" s="20" t="str">
        <f t="shared" si="116"/>
        <v/>
      </c>
      <c r="K325" s="20">
        <f t="shared" si="118"/>
        <v>0</v>
      </c>
      <c r="L325" s="23">
        <f>VLOOKUP(B325,'[2]Total_DARF''s_Est_Mun+Acerto'!$A$35:$L$5598,6,FALSE)</f>
        <v>0</v>
      </c>
      <c r="M325" s="23">
        <f t="shared" si="122"/>
        <v>0</v>
      </c>
      <c r="N325" s="34" t="str">
        <f>IF(ISERROR(VLOOKUP(B325,[3]Rateio_Área_Geoeconômica!$A$4:$F$964,6,0)),"",(VLOOKUP(B325,[3]Rateio_Área_Geoeconômica!$A$4:$F$964,6,0)))</f>
        <v>L</v>
      </c>
      <c r="O325" s="30" t="str">
        <f>IF((IF(ISERROR(VLOOKUP(B325,[4]Original!$B$120:$G$157,6,0)),"",(VLOOKUP(B325,[4]Original!$B$120:$G$157,6,0))))=0,"",(IF(ISERROR(VLOOKUP(B325,[4]Original!$B$120:$G$157,6,0)),"",(VLOOKUP(B325,[4]Original!$B$120:$G$157,6,0)))))</f>
        <v/>
      </c>
      <c r="P325" s="30" t="s">
        <v>1085</v>
      </c>
      <c r="Q325" s="30" t="str">
        <f t="shared" si="119"/>
        <v/>
      </c>
      <c r="R325" s="31" t="str">
        <f>IF(ISERROR(VLOOKUP(B325,'[5]Inst.Marit._Afetados'!$B$5:$C$170,2,0)),"",(VLOOKUP(B325,'[5]Inst.Marit._Afetados'!$B$5:$C$170,2,0)))</f>
        <v/>
      </c>
      <c r="S325" s="30">
        <f t="shared" si="120"/>
        <v>4</v>
      </c>
      <c r="T325" s="32">
        <f>VLOOKUP(B325,[6]Municipios!$B$7:$J$5574,3,0)+VLOOKUP(B325,[6]Municipios!$B$7:$J$5574,4,0)+VLOOKUP(B325,[6]Municipios!$B$7:$J$5574,5,0)</f>
        <v>0</v>
      </c>
      <c r="U325" s="32">
        <f>VLOOKUP(B325,[6]Municipios!$B$7:$J$5574,6,0)+VLOOKUP(B325,[6]Municipios!$B$7:$J$5574,7,0)+VLOOKUP(B325,[6]Municipios!$B$7:$J$5574,8,0)</f>
        <v>0</v>
      </c>
      <c r="V325" s="32">
        <f>VLOOKUP(B325,[6]Instalaçoes!$B$7:$J$5570,3,0)+VLOOKUP(B325,[6]Instalaçoes!$B$7:$J$5570,4,0)+VLOOKUP(B325,[6]Instalaçoes!$B$7:$J$5570,5,0)</f>
        <v>0</v>
      </c>
      <c r="W325" s="32">
        <f>VLOOKUP(B325,[6]Instalaçoes!$B$7:$J$5570,6,0)+VLOOKUP(B325,[6]Instalaçoes!$B$7:$J$5570,7,0)+VLOOKUP(B325,[6]Instalaçoes!$B$7:$J$5570,8,0)</f>
        <v>0</v>
      </c>
      <c r="X325" s="32"/>
      <c r="Y325" s="32"/>
      <c r="Z325" s="32"/>
      <c r="AA325" s="32"/>
      <c r="AB325" s="30">
        <f>IF((Q325&lt;&gt;""),VLOOKUP(B325,[7]Coeficiente_Municípios!$A$6:$Z$5570,8,0),0)</f>
        <v>0</v>
      </c>
      <c r="AC325" s="30">
        <f>IF((R325&lt;&gt;""),VLOOKUP(B325,'[5]Inst.Marit._Afetados'!$B$5:$F$170,5,0),0)</f>
        <v>0</v>
      </c>
      <c r="AD325" s="30">
        <f>IF((S325&lt;&gt;""),VLOOKUP(B325,[7]Coeficiente_Municípios!$A$6:$Z$5570,7,0),0)</f>
        <v>0</v>
      </c>
      <c r="AE325" s="30">
        <f>IF((R325&lt;&gt;""),VLOOKUP(B325,'[5]Inst.Marit._Afetados'!$B$5:$F$170,4,0),0)</f>
        <v>0</v>
      </c>
      <c r="AG325" s="32">
        <f>VLOOKUP($B325,'[2]5411_5%'!$A$15:$C$5606,3,0)-VLOOKUP($B325,'[2]5411_5%'!$A$15:$C$5606,2,0)</f>
        <v>0</v>
      </c>
      <c r="AH325" s="32">
        <f>VLOOKUP($B325,'[2]5411_&gt;5%'!$A$13:$C$5604,3,0)-VLOOKUP($B325,'[2]5411_&gt;5%'!$A$13:$C$5604,2,0)</f>
        <v>0</v>
      </c>
      <c r="AI325" s="32">
        <f>IF(ISNA(VLOOKUP($B325,'[2]Total_DARF''s_Est_Mun+Acerto'!$A$35:$L$5599,7,0)),0,(VLOOKUP($B325,'[2]Total_DARF''s_Est_Mun+Acerto'!$A$35:$L$5599,7,0)))</f>
        <v>0</v>
      </c>
      <c r="AJ325" s="32">
        <f>IF(ISNA(VLOOKUP($B325,'[2]Total_DARF''s_Est_Mun+Acerto'!$A$35:$L$5599,8,0)),0,(VLOOKUP($B325,'[2]Total_DARF''s_Est_Mun+Acerto'!$A$35:$L$5599,8,0)))</f>
        <v>0</v>
      </c>
      <c r="AK325" s="32">
        <f>IF(ISNA(VLOOKUP($B325,'[2]Total_DARF''s_Est_Mun+Acerto'!$A$35:$L$5599,10,0)),0,(VLOOKUP($B325,'[2]Total_DARF''s_Est_Mun+Acerto'!$A$35:$L$5599,10,0)))</f>
        <v>0</v>
      </c>
      <c r="AL325" s="32">
        <f>VLOOKUP(B325,'[2]Total_DARF''s_Est_Mun+Acerto'!$A$35:$K$5599,11,0)</f>
        <v>0</v>
      </c>
    </row>
    <row r="326" spans="1:38" ht="12.75" customHeight="1" x14ac:dyDescent="0.2">
      <c r="A326" s="4" t="s">
        <v>788</v>
      </c>
      <c r="B326" s="81" t="s">
        <v>242</v>
      </c>
      <c r="C326" s="9" t="str">
        <f t="shared" si="123"/>
        <v/>
      </c>
      <c r="D326" s="9" t="str">
        <f t="shared" si="124"/>
        <v/>
      </c>
      <c r="E326" s="9">
        <f t="shared" si="125"/>
        <v>0</v>
      </c>
      <c r="F326" s="9" t="str">
        <f t="shared" si="121"/>
        <v/>
      </c>
      <c r="G326" s="9" t="str">
        <f t="shared" si="126"/>
        <v/>
      </c>
      <c r="H326" s="9" t="str">
        <f>IF((AB326&gt;0),(TRUNC(([1]Mar!$C$6*(AB326-AC326)),2)+TRUNC(([1]Mar!$D$6*(AB326-AC326)),2)+TRUNC(([1]Mar!$E$6*(AB326-AC326)),2)),"")</f>
        <v/>
      </c>
      <c r="I326" s="9" t="str">
        <f t="shared" si="117"/>
        <v/>
      </c>
      <c r="J326" s="20" t="str">
        <f t="shared" si="116"/>
        <v/>
      </c>
      <c r="K326" s="20">
        <f t="shared" si="118"/>
        <v>0</v>
      </c>
      <c r="L326" s="23">
        <f>VLOOKUP(B326,'[2]Total_DARF''s_Est_Mun+Acerto'!$A$35:$L$5598,6,FALSE)</f>
        <v>0</v>
      </c>
      <c r="M326" s="23">
        <f t="shared" si="122"/>
        <v>0</v>
      </c>
      <c r="N326" s="34" t="str">
        <f>IF(ISERROR(VLOOKUP(B326,[3]Rateio_Área_Geoeconômica!$A$4:$F$964,6,0)),"",(VLOOKUP(B326,[3]Rateio_Área_Geoeconômica!$A$4:$F$964,6,0)))</f>
        <v>L</v>
      </c>
      <c r="O326" s="30" t="str">
        <f>IF((IF(ISERROR(VLOOKUP(B326,[4]Original!$B$120:$G$157,6,0)),"",(VLOOKUP(B326,[4]Original!$B$120:$G$157,6,0))))=0,"",(IF(ISERROR(VLOOKUP(B326,[4]Original!$B$120:$G$157,6,0)),"",(VLOOKUP(B326,[4]Original!$B$120:$G$157,6,0)))))</f>
        <v/>
      </c>
      <c r="P326" s="30" t="s">
        <v>1085</v>
      </c>
      <c r="Q326" s="30" t="str">
        <f t="shared" si="119"/>
        <v/>
      </c>
      <c r="R326" s="31" t="str">
        <f>IF(ISERROR(VLOOKUP(B326,'[5]Inst.Marit._Afetados'!$B$5:$C$170,2,0)),"",(VLOOKUP(B326,'[5]Inst.Marit._Afetados'!$B$5:$C$170,2,0)))</f>
        <v/>
      </c>
      <c r="S326" s="30">
        <f t="shared" si="120"/>
        <v>4</v>
      </c>
      <c r="T326" s="32">
        <f>VLOOKUP(B326,[6]Municipios!$B$7:$J$5574,3,0)+VLOOKUP(B326,[6]Municipios!$B$7:$J$5574,4,0)+VLOOKUP(B326,[6]Municipios!$B$7:$J$5574,5,0)</f>
        <v>0</v>
      </c>
      <c r="U326" s="32">
        <f>VLOOKUP(B326,[6]Municipios!$B$7:$J$5574,6,0)+VLOOKUP(B326,[6]Municipios!$B$7:$J$5574,7,0)+VLOOKUP(B326,[6]Municipios!$B$7:$J$5574,8,0)</f>
        <v>0</v>
      </c>
      <c r="V326" s="32">
        <f>VLOOKUP(B326,[6]Instalaçoes!$B$7:$J$5570,3,0)+VLOOKUP(B326,[6]Instalaçoes!$B$7:$J$5570,4,0)+VLOOKUP(B326,[6]Instalaçoes!$B$7:$J$5570,5,0)</f>
        <v>0</v>
      </c>
      <c r="W326" s="32">
        <f>VLOOKUP(B326,[6]Instalaçoes!$B$7:$J$5570,6,0)+VLOOKUP(B326,[6]Instalaçoes!$B$7:$J$5570,7,0)+VLOOKUP(B326,[6]Instalaçoes!$B$7:$J$5570,8,0)</f>
        <v>0</v>
      </c>
      <c r="X326" s="32"/>
      <c r="Y326" s="32"/>
      <c r="Z326" s="32"/>
      <c r="AA326" s="32"/>
      <c r="AB326" s="30">
        <f>IF((Q326&lt;&gt;""),VLOOKUP(B326,[7]Coeficiente_Municípios!$A$6:$Z$5570,8,0),0)</f>
        <v>0</v>
      </c>
      <c r="AC326" s="30">
        <f>IF((R326&lt;&gt;""),VLOOKUP(B326,'[5]Inst.Marit._Afetados'!$B$5:$F$170,5,0),0)</f>
        <v>0</v>
      </c>
      <c r="AD326" s="30">
        <f>IF((S326&lt;&gt;""),VLOOKUP(B326,[7]Coeficiente_Municípios!$A$6:$Z$5570,7,0),0)</f>
        <v>0</v>
      </c>
      <c r="AE326" s="30">
        <f>IF((R326&lt;&gt;""),VLOOKUP(B326,'[5]Inst.Marit._Afetados'!$B$5:$F$170,4,0),0)</f>
        <v>0</v>
      </c>
      <c r="AG326" s="32">
        <f>VLOOKUP($B326,'[2]5411_5%'!$A$15:$C$5606,3,0)-VLOOKUP($B326,'[2]5411_5%'!$A$15:$C$5606,2,0)</f>
        <v>0</v>
      </c>
      <c r="AH326" s="32">
        <f>VLOOKUP($B326,'[2]5411_&gt;5%'!$A$13:$C$5604,3,0)-VLOOKUP($B326,'[2]5411_&gt;5%'!$A$13:$C$5604,2,0)</f>
        <v>0</v>
      </c>
      <c r="AI326" s="32">
        <f>IF(ISNA(VLOOKUP($B326,'[2]Total_DARF''s_Est_Mun+Acerto'!$A$35:$L$5599,7,0)),0,(VLOOKUP($B326,'[2]Total_DARF''s_Est_Mun+Acerto'!$A$35:$L$5599,7,0)))</f>
        <v>0</v>
      </c>
      <c r="AJ326" s="32">
        <f>IF(ISNA(VLOOKUP($B326,'[2]Total_DARF''s_Est_Mun+Acerto'!$A$35:$L$5599,8,0)),0,(VLOOKUP($B326,'[2]Total_DARF''s_Est_Mun+Acerto'!$A$35:$L$5599,8,0)))</f>
        <v>0</v>
      </c>
      <c r="AK326" s="32">
        <f>IF(ISNA(VLOOKUP($B326,'[2]Total_DARF''s_Est_Mun+Acerto'!$A$35:$L$5599,10,0)),0,(VLOOKUP($B326,'[2]Total_DARF''s_Est_Mun+Acerto'!$A$35:$L$5599,10,0)))</f>
        <v>0</v>
      </c>
      <c r="AL326" s="32">
        <f>VLOOKUP(B326,'[2]Total_DARF''s_Est_Mun+Acerto'!$A$35:$K$5599,11,0)</f>
        <v>0</v>
      </c>
    </row>
    <row r="327" spans="1:38" ht="12.75" customHeight="1" x14ac:dyDescent="0.2">
      <c r="A327" s="4" t="s">
        <v>788</v>
      </c>
      <c r="B327" s="81" t="s">
        <v>243</v>
      </c>
      <c r="C327" s="9" t="str">
        <f t="shared" si="123"/>
        <v/>
      </c>
      <c r="D327" s="9" t="str">
        <f t="shared" si="124"/>
        <v/>
      </c>
      <c r="E327" s="9">
        <f t="shared" si="125"/>
        <v>0</v>
      </c>
      <c r="F327" s="9" t="str">
        <f t="shared" si="121"/>
        <v/>
      </c>
      <c r="G327" s="9" t="str">
        <f t="shared" si="126"/>
        <v/>
      </c>
      <c r="H327" s="9" t="str">
        <f>IF((AB327&gt;0),(TRUNC(([1]Mar!$C$6*(AB327-AC327)),2)+TRUNC(([1]Mar!$D$6*(AB327-AC327)),2)+TRUNC(([1]Mar!$E$6*(AB327-AC327)),2)),"")</f>
        <v/>
      </c>
      <c r="I327" s="9" t="str">
        <f t="shared" si="117"/>
        <v/>
      </c>
      <c r="J327" s="20" t="str">
        <f t="shared" si="116"/>
        <v/>
      </c>
      <c r="K327" s="20">
        <f t="shared" si="118"/>
        <v>0</v>
      </c>
      <c r="L327" s="23">
        <f>VLOOKUP(B327,'[2]Total_DARF''s_Est_Mun+Acerto'!$A$35:$L$5598,6,FALSE)</f>
        <v>0</v>
      </c>
      <c r="M327" s="23">
        <f t="shared" si="122"/>
        <v>0</v>
      </c>
      <c r="N327" s="34" t="str">
        <f>IF(ISERROR(VLOOKUP(B327,[3]Rateio_Área_Geoeconômica!$A$4:$F$964,6,0)),"",(VLOOKUP(B327,[3]Rateio_Área_Geoeconômica!$A$4:$F$964,6,0)))</f>
        <v>L</v>
      </c>
      <c r="O327" s="30" t="str">
        <f>IF((IF(ISERROR(VLOOKUP(B327,[4]Original!$B$120:$G$157,6,0)),"",(VLOOKUP(B327,[4]Original!$B$120:$G$157,6,0))))=0,"",(IF(ISERROR(VLOOKUP(B327,[4]Original!$B$120:$G$157,6,0)),"",(VLOOKUP(B327,[4]Original!$B$120:$G$157,6,0)))))</f>
        <v/>
      </c>
      <c r="P327" s="30" t="s">
        <v>1085</v>
      </c>
      <c r="Q327" s="30" t="str">
        <f t="shared" si="119"/>
        <v/>
      </c>
      <c r="R327" s="31" t="str">
        <f>IF(ISERROR(VLOOKUP(B327,'[5]Inst.Marit._Afetados'!$B$5:$C$170,2,0)),"",(VLOOKUP(B327,'[5]Inst.Marit._Afetados'!$B$5:$C$170,2,0)))</f>
        <v/>
      </c>
      <c r="S327" s="30">
        <f t="shared" si="120"/>
        <v>4</v>
      </c>
      <c r="T327" s="32">
        <f>VLOOKUP(B327,[6]Municipios!$B$7:$J$5574,3,0)+VLOOKUP(B327,[6]Municipios!$B$7:$J$5574,4,0)+VLOOKUP(B327,[6]Municipios!$B$7:$J$5574,5,0)</f>
        <v>0</v>
      </c>
      <c r="U327" s="32">
        <f>VLOOKUP(B327,[6]Municipios!$B$7:$J$5574,6,0)+VLOOKUP(B327,[6]Municipios!$B$7:$J$5574,7,0)+VLOOKUP(B327,[6]Municipios!$B$7:$J$5574,8,0)</f>
        <v>0</v>
      </c>
      <c r="V327" s="32">
        <f>VLOOKUP(B327,[6]Instalaçoes!$B$7:$J$5570,3,0)+VLOOKUP(B327,[6]Instalaçoes!$B$7:$J$5570,4,0)+VLOOKUP(B327,[6]Instalaçoes!$B$7:$J$5570,5,0)</f>
        <v>0</v>
      </c>
      <c r="W327" s="32">
        <f>VLOOKUP(B327,[6]Instalaçoes!$B$7:$J$5570,6,0)+VLOOKUP(B327,[6]Instalaçoes!$B$7:$J$5570,7,0)+VLOOKUP(B327,[6]Instalaçoes!$B$7:$J$5570,8,0)</f>
        <v>0</v>
      </c>
      <c r="X327" s="32"/>
      <c r="Y327" s="32"/>
      <c r="Z327" s="32"/>
      <c r="AA327" s="32"/>
      <c r="AB327" s="30">
        <f>IF((Q327&lt;&gt;""),VLOOKUP(B327,[7]Coeficiente_Municípios!$A$6:$Z$5570,8,0),0)</f>
        <v>0</v>
      </c>
      <c r="AC327" s="30">
        <f>IF((R327&lt;&gt;""),VLOOKUP(B327,'[5]Inst.Marit._Afetados'!$B$5:$F$170,5,0),0)</f>
        <v>0</v>
      </c>
      <c r="AD327" s="30">
        <f>IF((S327&lt;&gt;""),VLOOKUP(B327,[7]Coeficiente_Municípios!$A$6:$Z$5570,7,0),0)</f>
        <v>0</v>
      </c>
      <c r="AE327" s="30">
        <f>IF((R327&lt;&gt;""),VLOOKUP(B327,'[5]Inst.Marit._Afetados'!$B$5:$F$170,4,0),0)</f>
        <v>0</v>
      </c>
      <c r="AG327" s="32">
        <f>VLOOKUP($B327,'[2]5411_5%'!$A$15:$C$5606,3,0)-VLOOKUP($B327,'[2]5411_5%'!$A$15:$C$5606,2,0)</f>
        <v>0</v>
      </c>
      <c r="AH327" s="32">
        <f>VLOOKUP($B327,'[2]5411_&gt;5%'!$A$13:$C$5604,3,0)-VLOOKUP($B327,'[2]5411_&gt;5%'!$A$13:$C$5604,2,0)</f>
        <v>0</v>
      </c>
      <c r="AI327" s="32">
        <f>IF(ISNA(VLOOKUP($B327,'[2]Total_DARF''s_Est_Mun+Acerto'!$A$35:$L$5599,7,0)),0,(VLOOKUP($B327,'[2]Total_DARF''s_Est_Mun+Acerto'!$A$35:$L$5599,7,0)))</f>
        <v>0</v>
      </c>
      <c r="AJ327" s="32">
        <f>IF(ISNA(VLOOKUP($B327,'[2]Total_DARF''s_Est_Mun+Acerto'!$A$35:$L$5599,8,0)),0,(VLOOKUP($B327,'[2]Total_DARF''s_Est_Mun+Acerto'!$A$35:$L$5599,8,0)))</f>
        <v>0</v>
      </c>
      <c r="AK327" s="32">
        <f>IF(ISNA(VLOOKUP($B327,'[2]Total_DARF''s_Est_Mun+Acerto'!$A$35:$L$5599,10,0)),0,(VLOOKUP($B327,'[2]Total_DARF''s_Est_Mun+Acerto'!$A$35:$L$5599,10,0)))</f>
        <v>0</v>
      </c>
      <c r="AL327" s="32">
        <f>VLOOKUP(B327,'[2]Total_DARF''s_Est_Mun+Acerto'!$A$35:$K$5599,11,0)</f>
        <v>0</v>
      </c>
    </row>
    <row r="328" spans="1:38" ht="11.4" x14ac:dyDescent="0.2">
      <c r="A328" s="4" t="s">
        <v>788</v>
      </c>
      <c r="B328" s="80" t="s">
        <v>244</v>
      </c>
      <c r="C328" s="9">
        <f t="shared" si="123"/>
        <v>0</v>
      </c>
      <c r="D328" s="9" t="str">
        <f t="shared" si="124"/>
        <v/>
      </c>
      <c r="E328" s="9" t="str">
        <f t="shared" si="125"/>
        <v/>
      </c>
      <c r="F328" s="9">
        <f t="shared" si="121"/>
        <v>187649.74</v>
      </c>
      <c r="G328" s="9" t="str">
        <f t="shared" si="126"/>
        <v/>
      </c>
      <c r="H328" s="9" t="str">
        <f>IF((AB328&gt;0),(TRUNC(([1]Mar!$C$6*(AB328-AC328)),2)+TRUNC(([1]Mar!$D$6*(AB328-AC328)),2)+TRUNC(([1]Mar!$E$6*(AB328-AC328)),2)),"")</f>
        <v/>
      </c>
      <c r="I328" s="9" t="str">
        <f t="shared" si="117"/>
        <v/>
      </c>
      <c r="J328" s="20">
        <f t="shared" si="116"/>
        <v>-700.1</v>
      </c>
      <c r="K328" s="20">
        <f t="shared" si="118"/>
        <v>186949.63999999998</v>
      </c>
      <c r="L328" s="23">
        <f>VLOOKUP(B328,'[2]Total_DARF''s_Est_Mun+Acerto'!$A$35:$L$5598,6,FALSE)</f>
        <v>186949.64</v>
      </c>
      <c r="M328" s="23">
        <f t="shared" si="122"/>
        <v>0</v>
      </c>
      <c r="N328" s="34" t="str">
        <f>IF(ISERROR(VLOOKUP(B328,[3]Rateio_Área_Geoeconômica!$A$4:$F$964,6,0)),"",(VLOOKUP(B328,[3]Rateio_Área_Geoeconômica!$A$4:$F$964,6,0)))</f>
        <v>P</v>
      </c>
      <c r="O328" s="30" t="str">
        <f>IF((IF(ISERROR(VLOOKUP(B328,[4]Original!$B$120:$G$157,6,0)),"",(VLOOKUP(B328,[4]Original!$B$120:$G$157,6,0))))=0,"",(IF(ISERROR(VLOOKUP(B328,[4]Original!$B$120:$G$157,6,0)),"",(VLOOKUP(B328,[4]Original!$B$120:$G$157,6,0)))))</f>
        <v/>
      </c>
      <c r="P328" s="30" t="s">
        <v>1085</v>
      </c>
      <c r="Q328" s="30">
        <f t="shared" si="119"/>
        <v>3</v>
      </c>
      <c r="R328" s="31" t="str">
        <f>IF(ISERROR(VLOOKUP(B328,'[5]Inst.Marit._Afetados'!$B$5:$C$170,2,0)),"",(VLOOKUP(B328,'[5]Inst.Marit._Afetados'!$B$5:$C$170,2,0)))</f>
        <v/>
      </c>
      <c r="S328" s="30" t="str">
        <f t="shared" si="120"/>
        <v/>
      </c>
      <c r="T328" s="32">
        <f>VLOOKUP(B328,[6]Municipios!$B$7:$J$5574,3,0)+VLOOKUP(B328,[6]Municipios!$B$7:$J$5574,4,0)+VLOOKUP(B328,[6]Municipios!$B$7:$J$5574,5,0)</f>
        <v>0</v>
      </c>
      <c r="U328" s="32">
        <f>VLOOKUP(B328,[6]Municipios!$B$7:$J$5574,6,0)+VLOOKUP(B328,[6]Municipios!$B$7:$J$5574,7,0)+VLOOKUP(B328,[6]Municipios!$B$7:$J$5574,8,0)</f>
        <v>0</v>
      </c>
      <c r="V328" s="32">
        <f>VLOOKUP(B328,[6]Instalaçoes!$B$7:$J$5570,3,0)+VLOOKUP(B328,[6]Instalaçoes!$B$7:$J$5570,4,0)+VLOOKUP(B328,[6]Instalaçoes!$B$7:$J$5570,5,0)</f>
        <v>187649.74</v>
      </c>
      <c r="W328" s="32">
        <f>VLOOKUP(B328,[6]Instalaçoes!$B$7:$J$5570,6,0)+VLOOKUP(B328,[6]Instalaçoes!$B$7:$J$5570,7,0)+VLOOKUP(B328,[6]Instalaçoes!$B$7:$J$5570,8,0)</f>
        <v>0</v>
      </c>
      <c r="X328" s="32"/>
      <c r="Y328" s="32"/>
      <c r="Z328" s="32"/>
      <c r="AA328" s="32"/>
      <c r="AB328" s="30">
        <f>IF((Q328&lt;&gt;""),VLOOKUP(B328,[7]Coeficiente_Municípios!$A$6:$Z$5570,8,0),0)</f>
        <v>0</v>
      </c>
      <c r="AC328" s="30">
        <f>IF((R328&lt;&gt;""),VLOOKUP(B328,'[5]Inst.Marit._Afetados'!$B$5:$F$170,5,0),0)</f>
        <v>0</v>
      </c>
      <c r="AD328" s="30">
        <f>IF((S328&lt;&gt;""),VLOOKUP(B328,[7]Coeficiente_Municípios!$A$6:$Z$5570,7,0),0)</f>
        <v>0</v>
      </c>
      <c r="AE328" s="30">
        <f>IF((R328&lt;&gt;""),VLOOKUP(B328,'[5]Inst.Marit._Afetados'!$B$5:$F$170,4,0),0)</f>
        <v>0</v>
      </c>
      <c r="AG328" s="32">
        <f>VLOOKUP($B328,'[2]5411_5%'!$A$15:$C$5606,3,0)-VLOOKUP($B328,'[2]5411_5%'!$A$15:$C$5606,2,0)</f>
        <v>0</v>
      </c>
      <c r="AH328" s="32">
        <f>VLOOKUP($B328,'[2]5411_&gt;5%'!$A$13:$C$5604,3,0)-VLOOKUP($B328,'[2]5411_&gt;5%'!$A$13:$C$5604,2,0)</f>
        <v>0</v>
      </c>
      <c r="AI328" s="32">
        <f>IF(ISNA(VLOOKUP($B328,'[2]Total_DARF''s_Est_Mun+Acerto'!$A$35:$L$5599,7,0)),0,(VLOOKUP($B328,'[2]Total_DARF''s_Est_Mun+Acerto'!$A$35:$L$5599,7,0)))</f>
        <v>-700.1</v>
      </c>
      <c r="AJ328" s="32">
        <f>IF(ISNA(VLOOKUP($B328,'[2]Total_DARF''s_Est_Mun+Acerto'!$A$35:$L$5599,8,0)),0,(VLOOKUP($B328,'[2]Total_DARF''s_Est_Mun+Acerto'!$A$35:$L$5599,8,0)))</f>
        <v>0</v>
      </c>
      <c r="AK328" s="32">
        <f>IF(ISNA(VLOOKUP($B328,'[2]Total_DARF''s_Est_Mun+Acerto'!$A$35:$L$5599,10,0)),0,(VLOOKUP($B328,'[2]Total_DARF''s_Est_Mun+Acerto'!$A$35:$L$5599,10,0)))</f>
        <v>0</v>
      </c>
      <c r="AL328" s="32">
        <f>VLOOKUP(B328,'[2]Total_DARF''s_Est_Mun+Acerto'!$A$35:$K$5599,11,0)</f>
        <v>0</v>
      </c>
    </row>
    <row r="329" spans="1:38" ht="12.75" customHeight="1" x14ac:dyDescent="0.2">
      <c r="A329" s="4" t="s">
        <v>788</v>
      </c>
      <c r="B329" s="81" t="s">
        <v>245</v>
      </c>
      <c r="C329" s="9" t="str">
        <f t="shared" si="123"/>
        <v/>
      </c>
      <c r="D329" s="9" t="str">
        <f t="shared" si="124"/>
        <v/>
      </c>
      <c r="E329" s="9">
        <f t="shared" si="125"/>
        <v>0</v>
      </c>
      <c r="F329" s="9" t="str">
        <f t="shared" si="121"/>
        <v/>
      </c>
      <c r="G329" s="9" t="str">
        <f t="shared" si="126"/>
        <v/>
      </c>
      <c r="H329" s="9" t="str">
        <f>IF((AB329&gt;0),(TRUNC(([1]Mar!$C$6*(AB329-AC329)),2)+TRUNC(([1]Mar!$D$6*(AB329-AC329)),2)+TRUNC(([1]Mar!$E$6*(AB329-AC329)),2)),"")</f>
        <v/>
      </c>
      <c r="I329" s="9" t="str">
        <f t="shared" si="117"/>
        <v/>
      </c>
      <c r="J329" s="20" t="str">
        <f t="shared" si="116"/>
        <v/>
      </c>
      <c r="K329" s="20">
        <f t="shared" si="118"/>
        <v>0</v>
      </c>
      <c r="L329" s="23">
        <f>VLOOKUP(B329,'[2]Total_DARF''s_Est_Mun+Acerto'!$A$35:$L$5598,6,FALSE)</f>
        <v>0</v>
      </c>
      <c r="M329" s="23">
        <f t="shared" si="122"/>
        <v>0</v>
      </c>
      <c r="N329" s="34" t="str">
        <f>IF(ISERROR(VLOOKUP(B329,[3]Rateio_Área_Geoeconômica!$A$4:$F$964,6,0)),"",(VLOOKUP(B329,[3]Rateio_Área_Geoeconômica!$A$4:$F$964,6,0)))</f>
        <v>L</v>
      </c>
      <c r="O329" s="30" t="str">
        <f>IF((IF(ISERROR(VLOOKUP(B329,[4]Original!$B$120:$G$157,6,0)),"",(VLOOKUP(B329,[4]Original!$B$120:$G$157,6,0))))=0,"",(IF(ISERROR(VLOOKUP(B329,[4]Original!$B$120:$G$157,6,0)),"",(VLOOKUP(B329,[4]Original!$B$120:$G$157,6,0)))))</f>
        <v/>
      </c>
      <c r="P329" s="30" t="s">
        <v>1085</v>
      </c>
      <c r="Q329" s="30" t="str">
        <f t="shared" si="119"/>
        <v/>
      </c>
      <c r="R329" s="31" t="str">
        <f>IF(ISERROR(VLOOKUP(B329,'[5]Inst.Marit._Afetados'!$B$5:$C$170,2,0)),"",(VLOOKUP(B329,'[5]Inst.Marit._Afetados'!$B$5:$C$170,2,0)))</f>
        <v/>
      </c>
      <c r="S329" s="30">
        <f t="shared" si="120"/>
        <v>4</v>
      </c>
      <c r="T329" s="32">
        <f>VLOOKUP(B329,[6]Municipios!$B$7:$J$5574,3,0)+VLOOKUP(B329,[6]Municipios!$B$7:$J$5574,4,0)+VLOOKUP(B329,[6]Municipios!$B$7:$J$5574,5,0)</f>
        <v>0</v>
      </c>
      <c r="U329" s="32">
        <f>VLOOKUP(B329,[6]Municipios!$B$7:$J$5574,6,0)+VLOOKUP(B329,[6]Municipios!$B$7:$J$5574,7,0)+VLOOKUP(B329,[6]Municipios!$B$7:$J$5574,8,0)</f>
        <v>0</v>
      </c>
      <c r="V329" s="32">
        <f>VLOOKUP(B329,[6]Instalaçoes!$B$7:$J$5570,3,0)+VLOOKUP(B329,[6]Instalaçoes!$B$7:$J$5570,4,0)+VLOOKUP(B329,[6]Instalaçoes!$B$7:$J$5570,5,0)</f>
        <v>0</v>
      </c>
      <c r="W329" s="32">
        <f>VLOOKUP(B329,[6]Instalaçoes!$B$7:$J$5570,6,0)+VLOOKUP(B329,[6]Instalaçoes!$B$7:$J$5570,7,0)+VLOOKUP(B329,[6]Instalaçoes!$B$7:$J$5570,8,0)</f>
        <v>0</v>
      </c>
      <c r="X329" s="32"/>
      <c r="Y329" s="32"/>
      <c r="Z329" s="32"/>
      <c r="AA329" s="32"/>
      <c r="AB329" s="30">
        <f>IF((Q329&lt;&gt;""),VLOOKUP(B329,[7]Coeficiente_Municípios!$A$6:$Z$5570,8,0),0)</f>
        <v>0</v>
      </c>
      <c r="AC329" s="30">
        <f>IF((R329&lt;&gt;""),VLOOKUP(B329,'[5]Inst.Marit._Afetados'!$B$5:$F$170,5,0),0)</f>
        <v>0</v>
      </c>
      <c r="AD329" s="30">
        <f>IF((S329&lt;&gt;""),VLOOKUP(B329,[7]Coeficiente_Municípios!$A$6:$Z$5570,7,0),0)</f>
        <v>0</v>
      </c>
      <c r="AE329" s="30">
        <f>IF((R329&lt;&gt;""),VLOOKUP(B329,'[5]Inst.Marit._Afetados'!$B$5:$F$170,4,0),0)</f>
        <v>0</v>
      </c>
      <c r="AG329" s="32">
        <f>VLOOKUP($B329,'[2]5411_5%'!$A$15:$C$5606,3,0)-VLOOKUP($B329,'[2]5411_5%'!$A$15:$C$5606,2,0)</f>
        <v>0</v>
      </c>
      <c r="AH329" s="32">
        <f>VLOOKUP($B329,'[2]5411_&gt;5%'!$A$13:$C$5604,3,0)-VLOOKUP($B329,'[2]5411_&gt;5%'!$A$13:$C$5604,2,0)</f>
        <v>0</v>
      </c>
      <c r="AI329" s="32">
        <f>IF(ISNA(VLOOKUP($B329,'[2]Total_DARF''s_Est_Mun+Acerto'!$A$35:$L$5599,7,0)),0,(VLOOKUP($B329,'[2]Total_DARF''s_Est_Mun+Acerto'!$A$35:$L$5599,7,0)))</f>
        <v>0</v>
      </c>
      <c r="AJ329" s="32">
        <f>IF(ISNA(VLOOKUP($B329,'[2]Total_DARF''s_Est_Mun+Acerto'!$A$35:$L$5599,8,0)),0,(VLOOKUP($B329,'[2]Total_DARF''s_Est_Mun+Acerto'!$A$35:$L$5599,8,0)))</f>
        <v>0</v>
      </c>
      <c r="AK329" s="32">
        <f>IF(ISNA(VLOOKUP($B329,'[2]Total_DARF''s_Est_Mun+Acerto'!$A$35:$L$5599,10,0)),0,(VLOOKUP($B329,'[2]Total_DARF''s_Est_Mun+Acerto'!$A$35:$L$5599,10,0)))</f>
        <v>0</v>
      </c>
      <c r="AL329" s="32">
        <f>VLOOKUP(B329,'[2]Total_DARF''s_Est_Mun+Acerto'!$A$35:$K$5599,11,0)</f>
        <v>0</v>
      </c>
    </row>
    <row r="330" spans="1:38" ht="12.75" customHeight="1" x14ac:dyDescent="0.2">
      <c r="A330" s="4" t="s">
        <v>788</v>
      </c>
      <c r="B330" s="80" t="s">
        <v>246</v>
      </c>
      <c r="C330" s="9" t="str">
        <f t="shared" si="123"/>
        <v/>
      </c>
      <c r="D330" s="9" t="str">
        <f t="shared" si="124"/>
        <v/>
      </c>
      <c r="E330" s="9">
        <f t="shared" si="125"/>
        <v>0</v>
      </c>
      <c r="F330" s="9">
        <f t="shared" si="121"/>
        <v>187649.74</v>
      </c>
      <c r="G330" s="9" t="str">
        <f t="shared" si="126"/>
        <v/>
      </c>
      <c r="H330" s="9" t="str">
        <f>IF((AB330&gt;0),(TRUNC(([1]Mar!$C$6*(AB330-AC330)),2)+TRUNC(([1]Mar!$D$6*(AB330-AC330)),2)+TRUNC(([1]Mar!$E$6*(AB330-AC330)),2)),"")</f>
        <v/>
      </c>
      <c r="I330" s="9" t="str">
        <f t="shared" si="117"/>
        <v/>
      </c>
      <c r="J330" s="20">
        <f t="shared" si="116"/>
        <v>-700.1</v>
      </c>
      <c r="K330" s="20">
        <f t="shared" si="118"/>
        <v>186949.63999999998</v>
      </c>
      <c r="L330" s="23">
        <f>VLOOKUP(B330,'[2]Total_DARF''s_Est_Mun+Acerto'!$A$35:$L$5598,6,FALSE)</f>
        <v>186949.64</v>
      </c>
      <c r="M330" s="23">
        <f t="shared" si="122"/>
        <v>0</v>
      </c>
      <c r="N330" s="34" t="str">
        <f>IF(ISERROR(VLOOKUP(B330,[3]Rateio_Área_Geoeconômica!$A$4:$F$964,6,0)),"",(VLOOKUP(B330,[3]Rateio_Área_Geoeconômica!$A$4:$F$964,6,0)))</f>
        <v>L</v>
      </c>
      <c r="O330" s="30" t="str">
        <f>IF((IF(ISERROR(VLOOKUP(B330,[4]Original!$B$120:$G$157,6,0)),"",(VLOOKUP(B330,[4]Original!$B$120:$G$157,6,0))))=0,"",(IF(ISERROR(VLOOKUP(B330,[4]Original!$B$120:$G$157,6,0)),"",(VLOOKUP(B330,[4]Original!$B$120:$G$157,6,0)))))</f>
        <v/>
      </c>
      <c r="P330" s="30" t="s">
        <v>1085</v>
      </c>
      <c r="Q330" s="30">
        <f t="shared" si="119"/>
        <v>3</v>
      </c>
      <c r="R330" s="31" t="str">
        <f>IF(ISERROR(VLOOKUP(B330,'[5]Inst.Marit._Afetados'!$B$5:$C$170,2,0)),"",(VLOOKUP(B330,'[5]Inst.Marit._Afetados'!$B$5:$C$170,2,0)))</f>
        <v/>
      </c>
      <c r="S330" s="30">
        <f t="shared" si="120"/>
        <v>4</v>
      </c>
      <c r="T330" s="32">
        <f>VLOOKUP(B330,[6]Municipios!$B$7:$J$5574,3,0)+VLOOKUP(B330,[6]Municipios!$B$7:$J$5574,4,0)+VLOOKUP(B330,[6]Municipios!$B$7:$J$5574,5,0)</f>
        <v>0</v>
      </c>
      <c r="U330" s="32">
        <f>VLOOKUP(B330,[6]Municipios!$B$7:$J$5574,6,0)+VLOOKUP(B330,[6]Municipios!$B$7:$J$5574,7,0)+VLOOKUP(B330,[6]Municipios!$B$7:$J$5574,8,0)</f>
        <v>0</v>
      </c>
      <c r="V330" s="32">
        <f>VLOOKUP(B330,[6]Instalaçoes!$B$7:$J$5570,3,0)+VLOOKUP(B330,[6]Instalaçoes!$B$7:$J$5570,4,0)+VLOOKUP(B330,[6]Instalaçoes!$B$7:$J$5570,5,0)</f>
        <v>187649.74</v>
      </c>
      <c r="W330" s="32">
        <f>VLOOKUP(B330,[6]Instalaçoes!$B$7:$J$5570,6,0)+VLOOKUP(B330,[6]Instalaçoes!$B$7:$J$5570,7,0)+VLOOKUP(B330,[6]Instalaçoes!$B$7:$J$5570,8,0)</f>
        <v>0</v>
      </c>
      <c r="X330" s="32"/>
      <c r="Y330" s="32"/>
      <c r="Z330" s="32"/>
      <c r="AA330" s="32"/>
      <c r="AB330" s="30">
        <f>IF((Q330&lt;&gt;""),VLOOKUP(B330,[7]Coeficiente_Municípios!$A$6:$Z$5570,8,0),0)</f>
        <v>0</v>
      </c>
      <c r="AC330" s="30">
        <f>IF((R330&lt;&gt;""),VLOOKUP(B330,'[5]Inst.Marit._Afetados'!$B$5:$F$170,5,0),0)</f>
        <v>0</v>
      </c>
      <c r="AD330" s="30">
        <f>IF((S330&lt;&gt;""),VLOOKUP(B330,[7]Coeficiente_Municípios!$A$6:$Z$5570,7,0),0)</f>
        <v>0</v>
      </c>
      <c r="AE330" s="30">
        <f>IF((R330&lt;&gt;""),VLOOKUP(B330,'[5]Inst.Marit._Afetados'!$B$5:$F$170,4,0),0)</f>
        <v>0</v>
      </c>
      <c r="AG330" s="32">
        <f>VLOOKUP($B330,'[2]5411_5%'!$A$15:$C$5606,3,0)-VLOOKUP($B330,'[2]5411_5%'!$A$15:$C$5606,2,0)</f>
        <v>0</v>
      </c>
      <c r="AH330" s="32">
        <f>VLOOKUP($B330,'[2]5411_&gt;5%'!$A$13:$C$5604,3,0)-VLOOKUP($B330,'[2]5411_&gt;5%'!$A$13:$C$5604,2,0)</f>
        <v>0</v>
      </c>
      <c r="AI330" s="32">
        <f>IF(ISNA(VLOOKUP($B330,'[2]Total_DARF''s_Est_Mun+Acerto'!$A$35:$L$5599,7,0)),0,(VLOOKUP($B330,'[2]Total_DARF''s_Est_Mun+Acerto'!$A$35:$L$5599,7,0)))</f>
        <v>-700.1</v>
      </c>
      <c r="AJ330" s="32">
        <f>IF(ISNA(VLOOKUP($B330,'[2]Total_DARF''s_Est_Mun+Acerto'!$A$35:$L$5599,8,0)),0,(VLOOKUP($B330,'[2]Total_DARF''s_Est_Mun+Acerto'!$A$35:$L$5599,8,0)))</f>
        <v>0</v>
      </c>
      <c r="AK330" s="32">
        <f>IF(ISNA(VLOOKUP($B330,'[2]Total_DARF''s_Est_Mun+Acerto'!$A$35:$L$5599,10,0)),0,(VLOOKUP($B330,'[2]Total_DARF''s_Est_Mun+Acerto'!$A$35:$L$5599,10,0)))</f>
        <v>0</v>
      </c>
      <c r="AL330" s="32">
        <f>VLOOKUP(B330,'[2]Total_DARF''s_Est_Mun+Acerto'!$A$35:$K$5599,11,0)</f>
        <v>0</v>
      </c>
    </row>
    <row r="331" spans="1:38" ht="12.75" customHeight="1" x14ac:dyDescent="0.2">
      <c r="A331" s="4" t="s">
        <v>788</v>
      </c>
      <c r="B331" s="80" t="s">
        <v>247</v>
      </c>
      <c r="C331" s="9">
        <f t="shared" si="123"/>
        <v>0</v>
      </c>
      <c r="D331" s="9" t="str">
        <f t="shared" si="124"/>
        <v/>
      </c>
      <c r="E331" s="9" t="str">
        <f t="shared" si="125"/>
        <v/>
      </c>
      <c r="F331" s="9">
        <f t="shared" si="121"/>
        <v>187649.74</v>
      </c>
      <c r="G331" s="9" t="str">
        <f t="shared" si="126"/>
        <v/>
      </c>
      <c r="H331" s="9">
        <f>IF((AB331&gt;0),(TRUNC(([1]Mar!$C$6*(AB331-AC331)),2)+TRUNC(([1]Mar!$D$6*(AB331-AC331)),2)+TRUNC(([1]Mar!$E$6*(AB331-AC331)),2)),"")</f>
        <v>17959.93</v>
      </c>
      <c r="I331" s="9">
        <f t="shared" si="117"/>
        <v>133458.50510803491</v>
      </c>
      <c r="J331" s="20">
        <f t="shared" si="116"/>
        <v>-8495.84</v>
      </c>
      <c r="K331" s="20">
        <f t="shared" si="118"/>
        <v>330572.33510803484</v>
      </c>
      <c r="L331" s="23">
        <f>VLOOKUP(B331,'[2]Total_DARF''s_Est_Mun+Acerto'!$A$35:$L$5598,6,FALSE)</f>
        <v>330572.34000000003</v>
      </c>
      <c r="M331" s="23">
        <f t="shared" si="122"/>
        <v>-4.8919651890173554E-3</v>
      </c>
      <c r="N331" s="34" t="str">
        <f>IF(ISERROR(VLOOKUP(B331,[3]Rateio_Área_Geoeconômica!$A$4:$F$964,6,0)),"",(VLOOKUP(B331,[3]Rateio_Área_Geoeconômica!$A$4:$F$964,6,0)))</f>
        <v>P</v>
      </c>
      <c r="O331" s="30" t="str">
        <f>IF((IF(ISERROR(VLOOKUP(B331,[4]Original!$B$120:$G$157,6,0)),"",(VLOOKUP(B331,[4]Original!$B$120:$G$157,6,0))))=0,"",(IF(ISERROR(VLOOKUP(B331,[4]Original!$B$120:$G$157,6,0)),"",(VLOOKUP(B331,[4]Original!$B$120:$G$157,6,0)))))</f>
        <v/>
      </c>
      <c r="P331" s="30" t="s">
        <v>1085</v>
      </c>
      <c r="Q331" s="30">
        <f t="shared" si="119"/>
        <v>3</v>
      </c>
      <c r="R331" s="31" t="str">
        <f>IF(ISERROR(VLOOKUP(B331,'[5]Inst.Marit._Afetados'!$B$5:$C$170,2,0)),"",(VLOOKUP(B331,'[5]Inst.Marit._Afetados'!$B$5:$C$170,2,0)))</f>
        <v>S</v>
      </c>
      <c r="S331" s="30" t="str">
        <f t="shared" si="120"/>
        <v/>
      </c>
      <c r="T331" s="32">
        <f>VLOOKUP(B331,[6]Municipios!$B$7:$J$5574,3,0)+VLOOKUP(B331,[6]Municipios!$B$7:$J$5574,4,0)+VLOOKUP(B331,[6]Municipios!$B$7:$J$5574,5,0)</f>
        <v>0</v>
      </c>
      <c r="U331" s="32">
        <f>VLOOKUP(B331,[6]Municipios!$B$7:$J$5574,6,0)+VLOOKUP(B331,[6]Municipios!$B$7:$J$5574,7,0)+VLOOKUP(B331,[6]Municipios!$B$7:$J$5574,8,0)</f>
        <v>0</v>
      </c>
      <c r="V331" s="32">
        <f>VLOOKUP(B331,[6]Instalaçoes!$B$7:$J$5570,3,0)+VLOOKUP(B331,[6]Instalaçoes!$B$7:$J$5570,4,0)+VLOOKUP(B331,[6]Instalaçoes!$B$7:$J$5570,5,0)</f>
        <v>187649.74</v>
      </c>
      <c r="W331" s="32">
        <f>VLOOKUP(B331,[6]Instalaçoes!$B$7:$J$5570,6,0)+VLOOKUP(B331,[6]Instalaçoes!$B$7:$J$5570,7,0)+VLOOKUP(B331,[6]Instalaçoes!$B$7:$J$5570,8,0)</f>
        <v>151418.4351080349</v>
      </c>
      <c r="X331" s="32"/>
      <c r="Y331" s="32"/>
      <c r="Z331" s="32"/>
      <c r="AA331" s="32"/>
      <c r="AB331" s="30">
        <f>IF((Q331&lt;&gt;""),VLOOKUP(B331,[7]Coeficiente_Municípios!$A$6:$Z$5570,8,0),0)</f>
        <v>1.9420470020391489E-3</v>
      </c>
      <c r="AC331" s="30">
        <f>IF((R331&lt;&gt;""),VLOOKUP(B331,'[5]Inst.Marit._Afetados'!$B$5:$F$170,5,0),0)</f>
        <v>1.7116983600000001E-3</v>
      </c>
      <c r="AD331" s="30">
        <f>IF((S331&lt;&gt;""),VLOOKUP(B331,[7]Coeficiente_Municípios!$A$6:$Z$5570,7,0),0)</f>
        <v>0</v>
      </c>
      <c r="AE331" s="30">
        <f>IF((R331&lt;&gt;""),VLOOKUP(B331,'[5]Inst.Marit._Afetados'!$B$5:$F$170,4,0),0)</f>
        <v>0</v>
      </c>
      <c r="AG331" s="32">
        <f>VLOOKUP($B331,'[2]5411_5%'!$A$15:$C$5606,3,0)-VLOOKUP($B331,'[2]5411_5%'!$A$15:$C$5606,2,0)</f>
        <v>0</v>
      </c>
      <c r="AH331" s="32">
        <f>VLOOKUP($B331,'[2]5411_&gt;5%'!$A$13:$C$5604,3,0)-VLOOKUP($B331,'[2]5411_&gt;5%'!$A$13:$C$5604,2,0)</f>
        <v>0</v>
      </c>
      <c r="AI331" s="32">
        <f>IF(ISNA(VLOOKUP($B331,'[2]Total_DARF''s_Est_Mun+Acerto'!$A$35:$L$5599,7,0)),0,(VLOOKUP($B331,'[2]Total_DARF''s_Est_Mun+Acerto'!$A$35:$L$5599,7,0)))</f>
        <v>-700.1</v>
      </c>
      <c r="AJ331" s="32">
        <f>IF(ISNA(VLOOKUP($B331,'[2]Total_DARF''s_Est_Mun+Acerto'!$A$35:$L$5599,8,0)),0,(VLOOKUP($B331,'[2]Total_DARF''s_Est_Mun+Acerto'!$A$35:$L$5599,8,0)))</f>
        <v>-7795.74</v>
      </c>
      <c r="AK331" s="32">
        <f>IF(ISNA(VLOOKUP($B331,'[2]Total_DARF''s_Est_Mun+Acerto'!$A$35:$L$5599,10,0)),0,(VLOOKUP($B331,'[2]Total_DARF''s_Est_Mun+Acerto'!$A$35:$L$5599,10,0)))</f>
        <v>0</v>
      </c>
      <c r="AL331" s="32">
        <f>VLOOKUP(B331,'[2]Total_DARF''s_Est_Mun+Acerto'!$A$35:$K$5599,11,0)</f>
        <v>0</v>
      </c>
    </row>
    <row r="332" spans="1:38" ht="12.75" customHeight="1" x14ac:dyDescent="0.2">
      <c r="A332" s="4" t="s">
        <v>788</v>
      </c>
      <c r="B332" s="81" t="s">
        <v>248</v>
      </c>
      <c r="C332" s="9" t="str">
        <f t="shared" si="123"/>
        <v/>
      </c>
      <c r="D332" s="9" t="str">
        <f t="shared" si="124"/>
        <v/>
      </c>
      <c r="E332" s="9">
        <f t="shared" si="125"/>
        <v>0</v>
      </c>
      <c r="F332" s="9" t="str">
        <f t="shared" si="121"/>
        <v/>
      </c>
      <c r="G332" s="9" t="str">
        <f t="shared" si="126"/>
        <v/>
      </c>
      <c r="H332" s="9" t="str">
        <f>IF((AB332&gt;0),(TRUNC(([1]Mar!$C$6*(AB332-AC332)),2)+TRUNC(([1]Mar!$D$6*(AB332-AC332)),2)+TRUNC(([1]Mar!$E$6*(AB332-AC332)),2)),"")</f>
        <v/>
      </c>
      <c r="I332" s="9" t="str">
        <f t="shared" si="117"/>
        <v/>
      </c>
      <c r="J332" s="20" t="str">
        <f t="shared" ref="J332:J395" si="131">IF((SUM(AG332:AL332))=0,"",(SUM(AG332:AL332)))</f>
        <v/>
      </c>
      <c r="K332" s="20">
        <f t="shared" si="118"/>
        <v>0</v>
      </c>
      <c r="L332" s="23">
        <f>VLOOKUP(B332,'[2]Total_DARF''s_Est_Mun+Acerto'!$A$35:$L$5598,6,FALSE)</f>
        <v>0</v>
      </c>
      <c r="M332" s="23">
        <f t="shared" si="122"/>
        <v>0</v>
      </c>
      <c r="N332" s="34" t="str">
        <f>IF(ISERROR(VLOOKUP(B332,[3]Rateio_Área_Geoeconômica!$A$4:$F$964,6,0)),"",(VLOOKUP(B332,[3]Rateio_Área_Geoeconômica!$A$4:$F$964,6,0)))</f>
        <v>L</v>
      </c>
      <c r="O332" s="30" t="str">
        <f>IF((IF(ISERROR(VLOOKUP(B332,[4]Original!$B$120:$G$157,6,0)),"",(VLOOKUP(B332,[4]Original!$B$120:$G$157,6,0))))=0,"",(IF(ISERROR(VLOOKUP(B332,[4]Original!$B$120:$G$157,6,0)),"",(VLOOKUP(B332,[4]Original!$B$120:$G$157,6,0)))))</f>
        <v/>
      </c>
      <c r="P332" s="30" t="s">
        <v>1085</v>
      </c>
      <c r="Q332" s="30" t="str">
        <f t="shared" si="119"/>
        <v/>
      </c>
      <c r="R332" s="31" t="str">
        <f>IF(ISERROR(VLOOKUP(B332,'[5]Inst.Marit._Afetados'!$B$5:$C$170,2,0)),"",(VLOOKUP(B332,'[5]Inst.Marit._Afetados'!$B$5:$C$170,2,0)))</f>
        <v/>
      </c>
      <c r="S332" s="30">
        <f t="shared" si="120"/>
        <v>4</v>
      </c>
      <c r="T332" s="32">
        <f>VLOOKUP(B332,[6]Municipios!$B$7:$J$5574,3,0)+VLOOKUP(B332,[6]Municipios!$B$7:$J$5574,4,0)+VLOOKUP(B332,[6]Municipios!$B$7:$J$5574,5,0)</f>
        <v>0</v>
      </c>
      <c r="U332" s="32">
        <f>VLOOKUP(B332,[6]Municipios!$B$7:$J$5574,6,0)+VLOOKUP(B332,[6]Municipios!$B$7:$J$5574,7,0)+VLOOKUP(B332,[6]Municipios!$B$7:$J$5574,8,0)</f>
        <v>0</v>
      </c>
      <c r="V332" s="32">
        <f>VLOOKUP(B332,[6]Instalaçoes!$B$7:$J$5570,3,0)+VLOOKUP(B332,[6]Instalaçoes!$B$7:$J$5570,4,0)+VLOOKUP(B332,[6]Instalaçoes!$B$7:$J$5570,5,0)</f>
        <v>0</v>
      </c>
      <c r="W332" s="32">
        <f>VLOOKUP(B332,[6]Instalaçoes!$B$7:$J$5570,6,0)+VLOOKUP(B332,[6]Instalaçoes!$B$7:$J$5570,7,0)+VLOOKUP(B332,[6]Instalaçoes!$B$7:$J$5570,8,0)</f>
        <v>0</v>
      </c>
      <c r="X332" s="32"/>
      <c r="Y332" s="32"/>
      <c r="Z332" s="32"/>
      <c r="AA332" s="32"/>
      <c r="AB332" s="30">
        <f>IF((Q332&lt;&gt;""),VLOOKUP(B332,[7]Coeficiente_Municípios!$A$6:$Z$5570,8,0),0)</f>
        <v>0</v>
      </c>
      <c r="AC332" s="30">
        <f>IF((R332&lt;&gt;""),VLOOKUP(B332,'[5]Inst.Marit._Afetados'!$B$5:$F$170,5,0),0)</f>
        <v>0</v>
      </c>
      <c r="AD332" s="30">
        <f>IF((S332&lt;&gt;""),VLOOKUP(B332,[7]Coeficiente_Municípios!$A$6:$Z$5570,7,0),0)</f>
        <v>0</v>
      </c>
      <c r="AE332" s="30">
        <f>IF((R332&lt;&gt;""),VLOOKUP(B332,'[5]Inst.Marit._Afetados'!$B$5:$F$170,4,0),0)</f>
        <v>0</v>
      </c>
      <c r="AG332" s="32">
        <f>VLOOKUP($B332,'[2]5411_5%'!$A$15:$C$5606,3,0)-VLOOKUP($B332,'[2]5411_5%'!$A$15:$C$5606,2,0)</f>
        <v>0</v>
      </c>
      <c r="AH332" s="32">
        <f>VLOOKUP($B332,'[2]5411_&gt;5%'!$A$13:$C$5604,3,0)-VLOOKUP($B332,'[2]5411_&gt;5%'!$A$13:$C$5604,2,0)</f>
        <v>0</v>
      </c>
      <c r="AI332" s="32">
        <f>IF(ISNA(VLOOKUP($B332,'[2]Total_DARF''s_Est_Mun+Acerto'!$A$35:$L$5599,7,0)),0,(VLOOKUP($B332,'[2]Total_DARF''s_Est_Mun+Acerto'!$A$35:$L$5599,7,0)))</f>
        <v>0</v>
      </c>
      <c r="AJ332" s="32">
        <f>IF(ISNA(VLOOKUP($B332,'[2]Total_DARF''s_Est_Mun+Acerto'!$A$35:$L$5599,8,0)),0,(VLOOKUP($B332,'[2]Total_DARF''s_Est_Mun+Acerto'!$A$35:$L$5599,8,0)))</f>
        <v>0</v>
      </c>
      <c r="AK332" s="32">
        <f>IF(ISNA(VLOOKUP($B332,'[2]Total_DARF''s_Est_Mun+Acerto'!$A$35:$L$5599,10,0)),0,(VLOOKUP($B332,'[2]Total_DARF''s_Est_Mun+Acerto'!$A$35:$L$5599,10,0)))</f>
        <v>0</v>
      </c>
      <c r="AL332" s="32">
        <f>VLOOKUP(B332,'[2]Total_DARF''s_Est_Mun+Acerto'!$A$35:$K$5599,11,0)</f>
        <v>0</v>
      </c>
    </row>
    <row r="333" spans="1:38" ht="12.75" customHeight="1" x14ac:dyDescent="0.2">
      <c r="A333" s="4" t="s">
        <v>788</v>
      </c>
      <c r="B333" s="81" t="s">
        <v>249</v>
      </c>
      <c r="C333" s="9" t="str">
        <f t="shared" si="123"/>
        <v/>
      </c>
      <c r="D333" s="9" t="str">
        <f t="shared" si="124"/>
        <v/>
      </c>
      <c r="E333" s="9">
        <f t="shared" si="125"/>
        <v>0</v>
      </c>
      <c r="F333" s="9" t="str">
        <f t="shared" si="121"/>
        <v/>
      </c>
      <c r="G333" s="9" t="str">
        <f t="shared" si="126"/>
        <v/>
      </c>
      <c r="H333" s="9" t="str">
        <f>IF((AB333&gt;0),(TRUNC(([1]Mar!$C$6*(AB333-AC333)),2)+TRUNC(([1]Mar!$D$6*(AB333-AC333)),2)+TRUNC(([1]Mar!$E$6*(AB333-AC333)),2)),"")</f>
        <v/>
      </c>
      <c r="I333" s="9" t="str">
        <f t="shared" si="117"/>
        <v/>
      </c>
      <c r="J333" s="20" t="str">
        <f t="shared" si="131"/>
        <v/>
      </c>
      <c r="K333" s="20">
        <f t="shared" si="118"/>
        <v>0</v>
      </c>
      <c r="L333" s="23">
        <f>VLOOKUP(B333,'[2]Total_DARF''s_Est_Mun+Acerto'!$A$35:$L$5598,6,FALSE)</f>
        <v>0</v>
      </c>
      <c r="M333" s="23">
        <f t="shared" si="122"/>
        <v>0</v>
      </c>
      <c r="N333" s="34" t="str">
        <f>IF(ISERROR(VLOOKUP(B333,[3]Rateio_Área_Geoeconômica!$A$4:$F$964,6,0)),"",(VLOOKUP(B333,[3]Rateio_Área_Geoeconômica!$A$4:$F$964,6,0)))</f>
        <v>L</v>
      </c>
      <c r="O333" s="30" t="str">
        <f>IF((IF(ISERROR(VLOOKUP(B333,[4]Original!$B$120:$G$157,6,0)),"",(VLOOKUP(B333,[4]Original!$B$120:$G$157,6,0))))=0,"",(IF(ISERROR(VLOOKUP(B333,[4]Original!$B$120:$G$157,6,0)),"",(VLOOKUP(B333,[4]Original!$B$120:$G$157,6,0)))))</f>
        <v/>
      </c>
      <c r="P333" s="30" t="s">
        <v>1085</v>
      </c>
      <c r="Q333" s="30" t="str">
        <f t="shared" si="119"/>
        <v/>
      </c>
      <c r="R333" s="31" t="str">
        <f>IF(ISERROR(VLOOKUP(B333,'[5]Inst.Marit._Afetados'!$B$5:$C$170,2,0)),"",(VLOOKUP(B333,'[5]Inst.Marit._Afetados'!$B$5:$C$170,2,0)))</f>
        <v/>
      </c>
      <c r="S333" s="30">
        <f t="shared" si="120"/>
        <v>4</v>
      </c>
      <c r="T333" s="32">
        <f>VLOOKUP(B333,[6]Municipios!$B$7:$J$5574,3,0)+VLOOKUP(B333,[6]Municipios!$B$7:$J$5574,4,0)+VLOOKUP(B333,[6]Municipios!$B$7:$J$5574,5,0)</f>
        <v>0</v>
      </c>
      <c r="U333" s="32">
        <f>VLOOKUP(B333,[6]Municipios!$B$7:$J$5574,6,0)+VLOOKUP(B333,[6]Municipios!$B$7:$J$5574,7,0)+VLOOKUP(B333,[6]Municipios!$B$7:$J$5574,8,0)</f>
        <v>0</v>
      </c>
      <c r="V333" s="32">
        <f>VLOOKUP(B333,[6]Instalaçoes!$B$7:$J$5570,3,0)+VLOOKUP(B333,[6]Instalaçoes!$B$7:$J$5570,4,0)+VLOOKUP(B333,[6]Instalaçoes!$B$7:$J$5570,5,0)</f>
        <v>0</v>
      </c>
      <c r="W333" s="32">
        <f>VLOOKUP(B333,[6]Instalaçoes!$B$7:$J$5570,6,0)+VLOOKUP(B333,[6]Instalaçoes!$B$7:$J$5570,7,0)+VLOOKUP(B333,[6]Instalaçoes!$B$7:$J$5570,8,0)</f>
        <v>0</v>
      </c>
      <c r="X333" s="32"/>
      <c r="Y333" s="32"/>
      <c r="Z333" s="32"/>
      <c r="AA333" s="32"/>
      <c r="AB333" s="30">
        <f>IF((Q333&lt;&gt;""),VLOOKUP(B333,[7]Coeficiente_Municípios!$A$6:$Z$5570,8,0),0)</f>
        <v>0</v>
      </c>
      <c r="AC333" s="30">
        <f>IF((R333&lt;&gt;""),VLOOKUP(B333,'[5]Inst.Marit._Afetados'!$B$5:$F$170,5,0),0)</f>
        <v>0</v>
      </c>
      <c r="AD333" s="30">
        <f>IF((S333&lt;&gt;""),VLOOKUP(B333,[7]Coeficiente_Municípios!$A$6:$Z$5570,7,0),0)</f>
        <v>0</v>
      </c>
      <c r="AE333" s="30">
        <f>IF((R333&lt;&gt;""),VLOOKUP(B333,'[5]Inst.Marit._Afetados'!$B$5:$F$170,4,0),0)</f>
        <v>0</v>
      </c>
      <c r="AG333" s="32">
        <f>VLOOKUP($B333,'[2]5411_5%'!$A$15:$C$5606,3,0)-VLOOKUP($B333,'[2]5411_5%'!$A$15:$C$5606,2,0)</f>
        <v>0</v>
      </c>
      <c r="AH333" s="32">
        <f>VLOOKUP($B333,'[2]5411_&gt;5%'!$A$13:$C$5604,3,0)-VLOOKUP($B333,'[2]5411_&gt;5%'!$A$13:$C$5604,2,0)</f>
        <v>0</v>
      </c>
      <c r="AI333" s="32">
        <f>IF(ISNA(VLOOKUP($B333,'[2]Total_DARF''s_Est_Mun+Acerto'!$A$35:$L$5599,7,0)),0,(VLOOKUP($B333,'[2]Total_DARF''s_Est_Mun+Acerto'!$A$35:$L$5599,7,0)))</f>
        <v>0</v>
      </c>
      <c r="AJ333" s="32">
        <f>IF(ISNA(VLOOKUP($B333,'[2]Total_DARF''s_Est_Mun+Acerto'!$A$35:$L$5599,8,0)),0,(VLOOKUP($B333,'[2]Total_DARF''s_Est_Mun+Acerto'!$A$35:$L$5599,8,0)))</f>
        <v>0</v>
      </c>
      <c r="AK333" s="32">
        <f>IF(ISNA(VLOOKUP($B333,'[2]Total_DARF''s_Est_Mun+Acerto'!$A$35:$L$5599,10,0)),0,(VLOOKUP($B333,'[2]Total_DARF''s_Est_Mun+Acerto'!$A$35:$L$5599,10,0)))</f>
        <v>0</v>
      </c>
      <c r="AL333" s="32">
        <f>VLOOKUP(B333,'[2]Total_DARF''s_Est_Mun+Acerto'!$A$35:$K$5599,11,0)</f>
        <v>0</v>
      </c>
    </row>
    <row r="334" spans="1:38" ht="12.75" customHeight="1" x14ac:dyDescent="0.2">
      <c r="A334" s="4" t="s">
        <v>788</v>
      </c>
      <c r="B334" s="81" t="s">
        <v>250</v>
      </c>
      <c r="C334" s="9" t="str">
        <f t="shared" si="123"/>
        <v/>
      </c>
      <c r="D334" s="9" t="str">
        <f t="shared" si="124"/>
        <v/>
      </c>
      <c r="E334" s="9">
        <f t="shared" si="125"/>
        <v>0</v>
      </c>
      <c r="F334" s="9" t="str">
        <f t="shared" si="121"/>
        <v/>
      </c>
      <c r="G334" s="9" t="str">
        <f t="shared" si="126"/>
        <v/>
      </c>
      <c r="H334" s="9" t="str">
        <f>IF((AB334&gt;0),(TRUNC(([1]Mar!$C$6*(AB334-AC334)),2)+TRUNC(([1]Mar!$D$6*(AB334-AC334)),2)+TRUNC(([1]Mar!$E$6*(AB334-AC334)),2)),"")</f>
        <v/>
      </c>
      <c r="I334" s="9" t="str">
        <f t="shared" ref="I334:I397" si="132">IF((IF((H334=""),W334,(W334-H334)))=0,"",(IF((H334=""),W334,(W334-H334))))</f>
        <v/>
      </c>
      <c r="J334" s="20" t="str">
        <f t="shared" si="131"/>
        <v/>
      </c>
      <c r="K334" s="20">
        <f t="shared" ref="K334:K397" si="133">SUM(C334:J334)</f>
        <v>0</v>
      </c>
      <c r="L334" s="23">
        <f>VLOOKUP(B334,'[2]Total_DARF''s_Est_Mun+Acerto'!$A$35:$L$5598,6,FALSE)</f>
        <v>0</v>
      </c>
      <c r="M334" s="23">
        <f t="shared" si="122"/>
        <v>0</v>
      </c>
      <c r="N334" s="34" t="str">
        <f>IF(ISERROR(VLOOKUP(B334,[3]Rateio_Área_Geoeconômica!$A$4:$F$964,6,0)),"",(VLOOKUP(B334,[3]Rateio_Área_Geoeconômica!$A$4:$F$964,6,0)))</f>
        <v>L</v>
      </c>
      <c r="O334" s="30" t="str">
        <f>IF((IF(ISERROR(VLOOKUP(B334,[4]Original!$B$120:$G$157,6,0)),"",(VLOOKUP(B334,[4]Original!$B$120:$G$157,6,0))))=0,"",(IF(ISERROR(VLOOKUP(B334,[4]Original!$B$120:$G$157,6,0)),"",(VLOOKUP(B334,[4]Original!$B$120:$G$157,6,0)))))</f>
        <v/>
      </c>
      <c r="P334" s="30" t="s">
        <v>1085</v>
      </c>
      <c r="Q334" s="30" t="str">
        <f t="shared" ref="Q334:Q397" si="134">IF(F334&lt;&gt;"",3,"")</f>
        <v/>
      </c>
      <c r="R334" s="31" t="str">
        <f>IF(ISERROR(VLOOKUP(B334,'[5]Inst.Marit._Afetados'!$B$5:$C$170,2,0)),"",(VLOOKUP(B334,'[5]Inst.Marit._Afetados'!$B$5:$C$170,2,0)))</f>
        <v/>
      </c>
      <c r="S334" s="30">
        <f t="shared" ref="S334:S397" si="135">IF(E334&lt;&gt;"",4,"")</f>
        <v>4</v>
      </c>
      <c r="T334" s="32">
        <f>VLOOKUP(B334,[6]Municipios!$B$7:$J$5574,3,0)+VLOOKUP(B334,[6]Municipios!$B$7:$J$5574,4,0)+VLOOKUP(B334,[6]Municipios!$B$7:$J$5574,5,0)</f>
        <v>0</v>
      </c>
      <c r="U334" s="32">
        <f>VLOOKUP(B334,[6]Municipios!$B$7:$J$5574,6,0)+VLOOKUP(B334,[6]Municipios!$B$7:$J$5574,7,0)+VLOOKUP(B334,[6]Municipios!$B$7:$J$5574,8,0)</f>
        <v>0</v>
      </c>
      <c r="V334" s="32">
        <f>VLOOKUP(B334,[6]Instalaçoes!$B$7:$J$5570,3,0)+VLOOKUP(B334,[6]Instalaçoes!$B$7:$J$5570,4,0)+VLOOKUP(B334,[6]Instalaçoes!$B$7:$J$5570,5,0)</f>
        <v>0</v>
      </c>
      <c r="W334" s="32">
        <f>VLOOKUP(B334,[6]Instalaçoes!$B$7:$J$5570,6,0)+VLOOKUP(B334,[6]Instalaçoes!$B$7:$J$5570,7,0)+VLOOKUP(B334,[6]Instalaçoes!$B$7:$J$5570,8,0)</f>
        <v>0</v>
      </c>
      <c r="X334" s="32"/>
      <c r="Y334" s="32"/>
      <c r="Z334" s="32"/>
      <c r="AA334" s="32"/>
      <c r="AB334" s="30">
        <f>IF((Q334&lt;&gt;""),VLOOKUP(B334,[7]Coeficiente_Municípios!$A$6:$Z$5570,8,0),0)</f>
        <v>0</v>
      </c>
      <c r="AC334" s="30">
        <f>IF((R334&lt;&gt;""),VLOOKUP(B334,'[5]Inst.Marit._Afetados'!$B$5:$F$170,5,0),0)</f>
        <v>0</v>
      </c>
      <c r="AD334" s="30">
        <f>IF((S334&lt;&gt;""),VLOOKUP(B334,[7]Coeficiente_Municípios!$A$6:$Z$5570,7,0),0)</f>
        <v>0</v>
      </c>
      <c r="AE334" s="30">
        <f>IF((R334&lt;&gt;""),VLOOKUP(B334,'[5]Inst.Marit._Afetados'!$B$5:$F$170,4,0),0)</f>
        <v>0</v>
      </c>
      <c r="AG334" s="32">
        <f>VLOOKUP($B334,'[2]5411_5%'!$A$15:$C$5606,3,0)-VLOOKUP($B334,'[2]5411_5%'!$A$15:$C$5606,2,0)</f>
        <v>0</v>
      </c>
      <c r="AH334" s="32">
        <f>VLOOKUP($B334,'[2]5411_&gt;5%'!$A$13:$C$5604,3,0)-VLOOKUP($B334,'[2]5411_&gt;5%'!$A$13:$C$5604,2,0)</f>
        <v>0</v>
      </c>
      <c r="AI334" s="32">
        <f>IF(ISNA(VLOOKUP($B334,'[2]Total_DARF''s_Est_Mun+Acerto'!$A$35:$L$5599,7,0)),0,(VLOOKUP($B334,'[2]Total_DARF''s_Est_Mun+Acerto'!$A$35:$L$5599,7,0)))</f>
        <v>0</v>
      </c>
      <c r="AJ334" s="32">
        <f>IF(ISNA(VLOOKUP($B334,'[2]Total_DARF''s_Est_Mun+Acerto'!$A$35:$L$5599,8,0)),0,(VLOOKUP($B334,'[2]Total_DARF''s_Est_Mun+Acerto'!$A$35:$L$5599,8,0)))</f>
        <v>0</v>
      </c>
      <c r="AK334" s="32">
        <f>IF(ISNA(VLOOKUP($B334,'[2]Total_DARF''s_Est_Mun+Acerto'!$A$35:$L$5599,10,0)),0,(VLOOKUP($B334,'[2]Total_DARF''s_Est_Mun+Acerto'!$A$35:$L$5599,10,0)))</f>
        <v>0</v>
      </c>
      <c r="AL334" s="32">
        <f>VLOOKUP(B334,'[2]Total_DARF''s_Est_Mun+Acerto'!$A$35:$K$5599,11,0)</f>
        <v>0</v>
      </c>
    </row>
    <row r="335" spans="1:38" ht="12.75" customHeight="1" x14ac:dyDescent="0.2">
      <c r="A335" s="4" t="s">
        <v>788</v>
      </c>
      <c r="B335" s="80" t="s">
        <v>251</v>
      </c>
      <c r="C335" s="9" t="str">
        <f t="shared" si="123"/>
        <v/>
      </c>
      <c r="D335" s="9" t="str">
        <f t="shared" si="124"/>
        <v/>
      </c>
      <c r="E335" s="9">
        <f t="shared" si="125"/>
        <v>0</v>
      </c>
      <c r="F335" s="9">
        <f t="shared" si="121"/>
        <v>187649.74</v>
      </c>
      <c r="G335" s="9" t="str">
        <f t="shared" si="126"/>
        <v/>
      </c>
      <c r="H335" s="9">
        <f>IF((AB335&gt;0),(TRUNC(([1]Mar!$C$6*(AB335-AC335)),2)+TRUNC(([1]Mar!$D$6*(AB335-AC335)),2)+TRUNC(([1]Mar!$E$6*(AB335-AC335)),2)),"")</f>
        <v>225.51</v>
      </c>
      <c r="I335" s="9">
        <f t="shared" si="132"/>
        <v>9.7478698328927749E-3</v>
      </c>
      <c r="J335" s="20">
        <f t="shared" si="131"/>
        <v>-703.02</v>
      </c>
      <c r="K335" s="20">
        <f t="shared" si="133"/>
        <v>187172.23974786984</v>
      </c>
      <c r="L335" s="23">
        <f>VLOOKUP(B335,'[2]Total_DARF''s_Est_Mun+Acerto'!$A$35:$L$5598,6,FALSE)</f>
        <v>187172.24</v>
      </c>
      <c r="M335" s="23">
        <f t="shared" si="122"/>
        <v>-2.5213015032932162E-4</v>
      </c>
      <c r="N335" s="34" t="str">
        <f>IF(ISERROR(VLOOKUP(B335,[3]Rateio_Área_Geoeconômica!$A$4:$F$964,6,0)),"",(VLOOKUP(B335,[3]Rateio_Área_Geoeconômica!$A$4:$F$964,6,0)))</f>
        <v>L</v>
      </c>
      <c r="O335" s="30" t="str">
        <f>IF((IF(ISERROR(VLOOKUP(B335,[4]Original!$B$120:$G$157,6,0)),"",(VLOOKUP(B335,[4]Original!$B$120:$G$157,6,0))))=0,"",(IF(ISERROR(VLOOKUP(B335,[4]Original!$B$120:$G$157,6,0)),"",(VLOOKUP(B335,[4]Original!$B$120:$G$157,6,0)))))</f>
        <v/>
      </c>
      <c r="P335" s="30" t="s">
        <v>1085</v>
      </c>
      <c r="Q335" s="30">
        <f t="shared" si="134"/>
        <v>3</v>
      </c>
      <c r="R335" s="31" t="str">
        <f>IF(ISERROR(VLOOKUP(B335,'[5]Inst.Marit._Afetados'!$B$5:$C$170,2,0)),"",(VLOOKUP(B335,'[5]Inst.Marit._Afetados'!$B$5:$C$170,2,0)))</f>
        <v/>
      </c>
      <c r="S335" s="30">
        <f t="shared" si="135"/>
        <v>4</v>
      </c>
      <c r="T335" s="32">
        <f>VLOOKUP(B335,[6]Municipios!$B$7:$J$5574,3,0)+VLOOKUP(B335,[6]Municipios!$B$7:$J$5574,4,0)+VLOOKUP(B335,[6]Municipios!$B$7:$J$5574,5,0)</f>
        <v>0</v>
      </c>
      <c r="U335" s="32">
        <f>VLOOKUP(B335,[6]Municipios!$B$7:$J$5574,6,0)+VLOOKUP(B335,[6]Municipios!$B$7:$J$5574,7,0)+VLOOKUP(B335,[6]Municipios!$B$7:$J$5574,8,0)</f>
        <v>0</v>
      </c>
      <c r="V335" s="32">
        <f>VLOOKUP(B335,[6]Instalaçoes!$B$7:$J$5570,3,0)+VLOOKUP(B335,[6]Instalaçoes!$B$7:$J$5570,4,0)+VLOOKUP(B335,[6]Instalaçoes!$B$7:$J$5570,5,0)</f>
        <v>187649.74</v>
      </c>
      <c r="W335" s="32">
        <f>VLOOKUP(B335,[6]Instalaçoes!$B$7:$J$5570,6,0)+VLOOKUP(B335,[6]Instalaçoes!$B$7:$J$5570,7,0)+VLOOKUP(B335,[6]Instalaçoes!$B$7:$J$5570,8,0)</f>
        <v>225.51974786983288</v>
      </c>
      <c r="X335" s="32"/>
      <c r="Y335" s="32"/>
      <c r="Z335" s="32"/>
      <c r="AA335" s="32"/>
      <c r="AB335" s="30">
        <f>IF((Q335&lt;&gt;""),VLOOKUP(B335,[7]Coeficiente_Municípios!$A$6:$Z$5570,8,0),0)</f>
        <v>2.8924480030370698E-6</v>
      </c>
      <c r="AC335" s="30">
        <f>IF((R335&lt;&gt;""),VLOOKUP(B335,'[5]Inst.Marit._Afetados'!$B$5:$F$170,5,0),0)</f>
        <v>0</v>
      </c>
      <c r="AD335" s="30">
        <f>IF((S335&lt;&gt;""),VLOOKUP(B335,[7]Coeficiente_Municípios!$A$6:$Z$5570,7,0),0)</f>
        <v>0</v>
      </c>
      <c r="AE335" s="30">
        <f>IF((R335&lt;&gt;""),VLOOKUP(B335,'[5]Inst.Marit._Afetados'!$B$5:$F$170,4,0),0)</f>
        <v>0</v>
      </c>
      <c r="AG335" s="32">
        <f>VLOOKUP($B335,'[2]5411_5%'!$A$15:$C$5606,3,0)-VLOOKUP($B335,'[2]5411_5%'!$A$15:$C$5606,2,0)</f>
        <v>0</v>
      </c>
      <c r="AH335" s="32">
        <f>VLOOKUP($B335,'[2]5411_&gt;5%'!$A$13:$C$5604,3,0)-VLOOKUP($B335,'[2]5411_&gt;5%'!$A$13:$C$5604,2,0)</f>
        <v>0</v>
      </c>
      <c r="AI335" s="32">
        <f>IF(ISNA(VLOOKUP($B335,'[2]Total_DARF''s_Est_Mun+Acerto'!$A$35:$L$5599,7,0)),0,(VLOOKUP($B335,'[2]Total_DARF''s_Est_Mun+Acerto'!$A$35:$L$5599,7,0)))</f>
        <v>-700.1</v>
      </c>
      <c r="AJ335" s="32">
        <f>IF(ISNA(VLOOKUP($B335,'[2]Total_DARF''s_Est_Mun+Acerto'!$A$35:$L$5599,8,0)),0,(VLOOKUP($B335,'[2]Total_DARF''s_Est_Mun+Acerto'!$A$35:$L$5599,8,0)))</f>
        <v>-2.92</v>
      </c>
      <c r="AK335" s="32">
        <f>IF(ISNA(VLOOKUP($B335,'[2]Total_DARF''s_Est_Mun+Acerto'!$A$35:$L$5599,10,0)),0,(VLOOKUP($B335,'[2]Total_DARF''s_Est_Mun+Acerto'!$A$35:$L$5599,10,0)))</f>
        <v>0</v>
      </c>
      <c r="AL335" s="32">
        <f>VLOOKUP(B335,'[2]Total_DARF''s_Est_Mun+Acerto'!$A$35:$K$5599,11,0)</f>
        <v>0</v>
      </c>
    </row>
    <row r="336" spans="1:38" ht="12.75" customHeight="1" x14ac:dyDescent="0.2">
      <c r="A336" s="4" t="s">
        <v>788</v>
      </c>
      <c r="B336" s="81" t="s">
        <v>252</v>
      </c>
      <c r="C336" s="9" t="str">
        <f t="shared" si="123"/>
        <v/>
      </c>
      <c r="D336" s="9" t="str">
        <f t="shared" si="124"/>
        <v/>
      </c>
      <c r="E336" s="9">
        <f t="shared" si="125"/>
        <v>0</v>
      </c>
      <c r="F336" s="9" t="str">
        <f t="shared" si="121"/>
        <v/>
      </c>
      <c r="G336" s="9" t="str">
        <f t="shared" si="126"/>
        <v/>
      </c>
      <c r="H336" s="9" t="str">
        <f>IF((AB336&gt;0),(TRUNC(([1]Mar!$C$6*(AB336-AC336)),2)+TRUNC(([1]Mar!$D$6*(AB336-AC336)),2)+TRUNC(([1]Mar!$E$6*(AB336-AC336)),2)),"")</f>
        <v/>
      </c>
      <c r="I336" s="9" t="str">
        <f t="shared" si="132"/>
        <v/>
      </c>
      <c r="J336" s="20" t="str">
        <f t="shared" si="131"/>
        <v/>
      </c>
      <c r="K336" s="20">
        <f t="shared" si="133"/>
        <v>0</v>
      </c>
      <c r="L336" s="23">
        <f>VLOOKUP(B336,'[2]Total_DARF''s_Est_Mun+Acerto'!$A$35:$L$5598,6,FALSE)</f>
        <v>0</v>
      </c>
      <c r="M336" s="23">
        <f t="shared" si="122"/>
        <v>0</v>
      </c>
      <c r="N336" s="34" t="str">
        <f>IF(ISERROR(VLOOKUP(B336,[3]Rateio_Área_Geoeconômica!$A$4:$F$964,6,0)),"",(VLOOKUP(B336,[3]Rateio_Área_Geoeconômica!$A$4:$F$964,6,0)))</f>
        <v>L</v>
      </c>
      <c r="O336" s="30" t="str">
        <f>IF((IF(ISERROR(VLOOKUP(B336,[4]Original!$B$120:$G$157,6,0)),"",(VLOOKUP(B336,[4]Original!$B$120:$G$157,6,0))))=0,"",(IF(ISERROR(VLOOKUP(B336,[4]Original!$B$120:$G$157,6,0)),"",(VLOOKUP(B336,[4]Original!$B$120:$G$157,6,0)))))</f>
        <v/>
      </c>
      <c r="P336" s="30" t="s">
        <v>1085</v>
      </c>
      <c r="Q336" s="30" t="str">
        <f t="shared" si="134"/>
        <v/>
      </c>
      <c r="R336" s="31" t="str">
        <f>IF(ISERROR(VLOOKUP(B336,'[5]Inst.Marit._Afetados'!$B$5:$C$170,2,0)),"",(VLOOKUP(B336,'[5]Inst.Marit._Afetados'!$B$5:$C$170,2,0)))</f>
        <v/>
      </c>
      <c r="S336" s="30">
        <f t="shared" si="135"/>
        <v>4</v>
      </c>
      <c r="T336" s="32">
        <f>VLOOKUP(B336,[6]Municipios!$B$7:$J$5574,3,0)+VLOOKUP(B336,[6]Municipios!$B$7:$J$5574,4,0)+VLOOKUP(B336,[6]Municipios!$B$7:$J$5574,5,0)</f>
        <v>0</v>
      </c>
      <c r="U336" s="32">
        <f>VLOOKUP(B336,[6]Municipios!$B$7:$J$5574,6,0)+VLOOKUP(B336,[6]Municipios!$B$7:$J$5574,7,0)+VLOOKUP(B336,[6]Municipios!$B$7:$J$5574,8,0)</f>
        <v>0</v>
      </c>
      <c r="V336" s="32">
        <f>VLOOKUP(B336,[6]Instalaçoes!$B$7:$J$5570,3,0)+VLOOKUP(B336,[6]Instalaçoes!$B$7:$J$5570,4,0)+VLOOKUP(B336,[6]Instalaçoes!$B$7:$J$5570,5,0)</f>
        <v>0</v>
      </c>
      <c r="W336" s="32">
        <f>VLOOKUP(B336,[6]Instalaçoes!$B$7:$J$5570,6,0)+VLOOKUP(B336,[6]Instalaçoes!$B$7:$J$5570,7,0)+VLOOKUP(B336,[6]Instalaçoes!$B$7:$J$5570,8,0)</f>
        <v>0</v>
      </c>
      <c r="X336" s="32"/>
      <c r="Y336" s="32"/>
      <c r="Z336" s="32"/>
      <c r="AA336" s="32"/>
      <c r="AB336" s="30">
        <f>IF((Q336&lt;&gt;""),VLOOKUP(B336,[7]Coeficiente_Municípios!$A$6:$Z$5570,8,0),0)</f>
        <v>0</v>
      </c>
      <c r="AC336" s="30">
        <f>IF((R336&lt;&gt;""),VLOOKUP(B336,'[5]Inst.Marit._Afetados'!$B$5:$F$170,5,0),0)</f>
        <v>0</v>
      </c>
      <c r="AD336" s="30">
        <f>IF((S336&lt;&gt;""),VLOOKUP(B336,[7]Coeficiente_Municípios!$A$6:$Z$5570,7,0),0)</f>
        <v>0</v>
      </c>
      <c r="AE336" s="30">
        <f>IF((R336&lt;&gt;""),VLOOKUP(B336,'[5]Inst.Marit._Afetados'!$B$5:$F$170,4,0),0)</f>
        <v>0</v>
      </c>
      <c r="AG336" s="32">
        <f>VLOOKUP($B336,'[2]5411_5%'!$A$15:$C$5606,3,0)-VLOOKUP($B336,'[2]5411_5%'!$A$15:$C$5606,2,0)</f>
        <v>0</v>
      </c>
      <c r="AH336" s="32">
        <f>VLOOKUP($B336,'[2]5411_&gt;5%'!$A$13:$C$5604,3,0)-VLOOKUP($B336,'[2]5411_&gt;5%'!$A$13:$C$5604,2,0)</f>
        <v>0</v>
      </c>
      <c r="AI336" s="32">
        <f>IF(ISNA(VLOOKUP($B336,'[2]Total_DARF''s_Est_Mun+Acerto'!$A$35:$L$5599,7,0)),0,(VLOOKUP($B336,'[2]Total_DARF''s_Est_Mun+Acerto'!$A$35:$L$5599,7,0)))</f>
        <v>0</v>
      </c>
      <c r="AJ336" s="32">
        <f>IF(ISNA(VLOOKUP($B336,'[2]Total_DARF''s_Est_Mun+Acerto'!$A$35:$L$5599,8,0)),0,(VLOOKUP($B336,'[2]Total_DARF''s_Est_Mun+Acerto'!$A$35:$L$5599,8,0)))</f>
        <v>0</v>
      </c>
      <c r="AK336" s="32">
        <f>IF(ISNA(VLOOKUP($B336,'[2]Total_DARF''s_Est_Mun+Acerto'!$A$35:$L$5599,10,0)),0,(VLOOKUP($B336,'[2]Total_DARF''s_Est_Mun+Acerto'!$A$35:$L$5599,10,0)))</f>
        <v>0</v>
      </c>
      <c r="AL336" s="32">
        <f>VLOOKUP(B336,'[2]Total_DARF''s_Est_Mun+Acerto'!$A$35:$K$5599,11,0)</f>
        <v>0</v>
      </c>
    </row>
    <row r="337" spans="1:38" ht="12.75" customHeight="1" x14ac:dyDescent="0.2">
      <c r="A337" s="4" t="s">
        <v>788</v>
      </c>
      <c r="B337" s="81" t="s">
        <v>253</v>
      </c>
      <c r="C337" s="9" t="str">
        <f t="shared" si="123"/>
        <v/>
      </c>
      <c r="D337" s="9" t="str">
        <f t="shared" si="124"/>
        <v/>
      </c>
      <c r="E337" s="9">
        <f t="shared" si="125"/>
        <v>0</v>
      </c>
      <c r="F337" s="9" t="str">
        <f t="shared" si="121"/>
        <v/>
      </c>
      <c r="G337" s="9" t="str">
        <f t="shared" si="126"/>
        <v/>
      </c>
      <c r="H337" s="9" t="str">
        <f>IF((AB337&gt;0),(TRUNC(([1]Mar!$C$6*(AB337-AC337)),2)+TRUNC(([1]Mar!$D$6*(AB337-AC337)),2)+TRUNC(([1]Mar!$E$6*(AB337-AC337)),2)),"")</f>
        <v/>
      </c>
      <c r="I337" s="9" t="str">
        <f t="shared" si="132"/>
        <v/>
      </c>
      <c r="J337" s="20" t="str">
        <f t="shared" si="131"/>
        <v/>
      </c>
      <c r="K337" s="20">
        <f t="shared" si="133"/>
        <v>0</v>
      </c>
      <c r="L337" s="23">
        <f>VLOOKUP(B337,'[2]Total_DARF''s_Est_Mun+Acerto'!$A$35:$L$5598,6,FALSE)</f>
        <v>0</v>
      </c>
      <c r="M337" s="23">
        <f t="shared" si="122"/>
        <v>0</v>
      </c>
      <c r="N337" s="34" t="str">
        <f>IF(ISERROR(VLOOKUP(B337,[3]Rateio_Área_Geoeconômica!$A$4:$F$964,6,0)),"",(VLOOKUP(B337,[3]Rateio_Área_Geoeconômica!$A$4:$F$964,6,0)))</f>
        <v>L</v>
      </c>
      <c r="O337" s="30" t="str">
        <f>IF((IF(ISERROR(VLOOKUP(B337,[4]Original!$B$120:$G$157,6,0)),"",(VLOOKUP(B337,[4]Original!$B$120:$G$157,6,0))))=0,"",(IF(ISERROR(VLOOKUP(B337,[4]Original!$B$120:$G$157,6,0)),"",(VLOOKUP(B337,[4]Original!$B$120:$G$157,6,0)))))</f>
        <v/>
      </c>
      <c r="P337" s="30" t="s">
        <v>1085</v>
      </c>
      <c r="Q337" s="30" t="str">
        <f t="shared" si="134"/>
        <v/>
      </c>
      <c r="R337" s="31" t="str">
        <f>IF(ISERROR(VLOOKUP(B337,'[5]Inst.Marit._Afetados'!$B$5:$C$170,2,0)),"",(VLOOKUP(B337,'[5]Inst.Marit._Afetados'!$B$5:$C$170,2,0)))</f>
        <v/>
      </c>
      <c r="S337" s="30">
        <f t="shared" si="135"/>
        <v>4</v>
      </c>
      <c r="T337" s="32">
        <f>VLOOKUP(B337,[6]Municipios!$B$7:$J$5574,3,0)+VLOOKUP(B337,[6]Municipios!$B$7:$J$5574,4,0)+VLOOKUP(B337,[6]Municipios!$B$7:$J$5574,5,0)</f>
        <v>0</v>
      </c>
      <c r="U337" s="32">
        <f>VLOOKUP(B337,[6]Municipios!$B$7:$J$5574,6,0)+VLOOKUP(B337,[6]Municipios!$B$7:$J$5574,7,0)+VLOOKUP(B337,[6]Municipios!$B$7:$J$5574,8,0)</f>
        <v>0</v>
      </c>
      <c r="V337" s="32">
        <f>VLOOKUP(B337,[6]Instalaçoes!$B$7:$J$5570,3,0)+VLOOKUP(B337,[6]Instalaçoes!$B$7:$J$5570,4,0)+VLOOKUP(B337,[6]Instalaçoes!$B$7:$J$5570,5,0)</f>
        <v>0</v>
      </c>
      <c r="W337" s="32">
        <f>VLOOKUP(B337,[6]Instalaçoes!$B$7:$J$5570,6,0)+VLOOKUP(B337,[6]Instalaçoes!$B$7:$J$5570,7,0)+VLOOKUP(B337,[6]Instalaçoes!$B$7:$J$5570,8,0)</f>
        <v>0</v>
      </c>
      <c r="X337" s="32"/>
      <c r="Y337" s="32"/>
      <c r="Z337" s="32"/>
      <c r="AA337" s="32"/>
      <c r="AB337" s="30">
        <f>IF((Q337&lt;&gt;""),VLOOKUP(B337,[7]Coeficiente_Municípios!$A$6:$Z$5570,8,0),0)</f>
        <v>0</v>
      </c>
      <c r="AC337" s="30">
        <f>IF((R337&lt;&gt;""),VLOOKUP(B337,'[5]Inst.Marit._Afetados'!$B$5:$F$170,5,0),0)</f>
        <v>0</v>
      </c>
      <c r="AD337" s="30">
        <f>IF((S337&lt;&gt;""),VLOOKUP(B337,[7]Coeficiente_Municípios!$A$6:$Z$5570,7,0),0)</f>
        <v>0</v>
      </c>
      <c r="AE337" s="30">
        <f>IF((R337&lt;&gt;""),VLOOKUP(B337,'[5]Inst.Marit._Afetados'!$B$5:$F$170,4,0),0)</f>
        <v>0</v>
      </c>
      <c r="AG337" s="32">
        <f>VLOOKUP($B337,'[2]5411_5%'!$A$15:$C$5606,3,0)-VLOOKUP($B337,'[2]5411_5%'!$A$15:$C$5606,2,0)</f>
        <v>0</v>
      </c>
      <c r="AH337" s="32">
        <f>VLOOKUP($B337,'[2]5411_&gt;5%'!$A$13:$C$5604,3,0)-VLOOKUP($B337,'[2]5411_&gt;5%'!$A$13:$C$5604,2,0)</f>
        <v>0</v>
      </c>
      <c r="AI337" s="32">
        <f>IF(ISNA(VLOOKUP($B337,'[2]Total_DARF''s_Est_Mun+Acerto'!$A$35:$L$5599,7,0)),0,(VLOOKUP($B337,'[2]Total_DARF''s_Est_Mun+Acerto'!$A$35:$L$5599,7,0)))</f>
        <v>0</v>
      </c>
      <c r="AJ337" s="32">
        <f>IF(ISNA(VLOOKUP($B337,'[2]Total_DARF''s_Est_Mun+Acerto'!$A$35:$L$5599,8,0)),0,(VLOOKUP($B337,'[2]Total_DARF''s_Est_Mun+Acerto'!$A$35:$L$5599,8,0)))</f>
        <v>0</v>
      </c>
      <c r="AK337" s="32">
        <f>IF(ISNA(VLOOKUP($B337,'[2]Total_DARF''s_Est_Mun+Acerto'!$A$35:$L$5599,10,0)),0,(VLOOKUP($B337,'[2]Total_DARF''s_Est_Mun+Acerto'!$A$35:$L$5599,10,0)))</f>
        <v>0</v>
      </c>
      <c r="AL337" s="32">
        <f>VLOOKUP(B337,'[2]Total_DARF''s_Est_Mun+Acerto'!$A$35:$K$5599,11,0)</f>
        <v>0</v>
      </c>
    </row>
    <row r="338" spans="1:38" ht="12.75" customHeight="1" x14ac:dyDescent="0.2">
      <c r="A338" s="4" t="s">
        <v>788</v>
      </c>
      <c r="B338" s="81" t="s">
        <v>861</v>
      </c>
      <c r="C338" s="9" t="str">
        <f t="shared" si="123"/>
        <v/>
      </c>
      <c r="D338" s="9" t="str">
        <f t="shared" si="124"/>
        <v/>
      </c>
      <c r="E338" s="9">
        <f t="shared" si="125"/>
        <v>0</v>
      </c>
      <c r="F338" s="9" t="str">
        <f t="shared" si="121"/>
        <v/>
      </c>
      <c r="G338" s="9" t="str">
        <f t="shared" si="126"/>
        <v/>
      </c>
      <c r="H338" s="9" t="str">
        <f>IF((AB338&gt;0),(TRUNC(([1]Mar!$C$6*(AB338-AC338)),2)+TRUNC(([1]Mar!$D$6*(AB338-AC338)),2)+TRUNC(([1]Mar!$E$6*(AB338-AC338)),2)),"")</f>
        <v/>
      </c>
      <c r="I338" s="9" t="str">
        <f t="shared" si="132"/>
        <v/>
      </c>
      <c r="J338" s="20" t="str">
        <f t="shared" si="131"/>
        <v/>
      </c>
      <c r="K338" s="20">
        <f t="shared" si="133"/>
        <v>0</v>
      </c>
      <c r="L338" s="23">
        <f>VLOOKUP(B338,'[2]Total_DARF''s_Est_Mun+Acerto'!$A$35:$L$5598,6,FALSE)</f>
        <v>0</v>
      </c>
      <c r="M338" s="23">
        <f t="shared" si="122"/>
        <v>0</v>
      </c>
      <c r="N338" s="34" t="str">
        <f>IF(ISERROR(VLOOKUP(B338,[3]Rateio_Área_Geoeconômica!$A$4:$F$964,6,0)),"",(VLOOKUP(B338,[3]Rateio_Área_Geoeconômica!$A$4:$F$964,6,0)))</f>
        <v>L</v>
      </c>
      <c r="O338" s="30" t="str">
        <f>IF((IF(ISERROR(VLOOKUP(B338,[4]Original!$B$120:$G$157,6,0)),"",(VLOOKUP(B338,[4]Original!$B$120:$G$157,6,0))))=0,"",(IF(ISERROR(VLOOKUP(B338,[4]Original!$B$120:$G$157,6,0)),"",(VLOOKUP(B338,[4]Original!$B$120:$G$157,6,0)))))</f>
        <v/>
      </c>
      <c r="P338" s="30" t="s">
        <v>1085</v>
      </c>
      <c r="Q338" s="30" t="str">
        <f t="shared" si="134"/>
        <v/>
      </c>
      <c r="R338" s="31" t="str">
        <f>IF(ISERROR(VLOOKUP(B338,'[5]Inst.Marit._Afetados'!$B$5:$C$170,2,0)),"",(VLOOKUP(B338,'[5]Inst.Marit._Afetados'!$B$5:$C$170,2,0)))</f>
        <v/>
      </c>
      <c r="S338" s="30">
        <f t="shared" si="135"/>
        <v>4</v>
      </c>
      <c r="T338" s="32">
        <f>VLOOKUP(B338,[6]Municipios!$B$7:$J$5574,3,0)+VLOOKUP(B338,[6]Municipios!$B$7:$J$5574,4,0)+VLOOKUP(B338,[6]Municipios!$B$7:$J$5574,5,0)</f>
        <v>0</v>
      </c>
      <c r="U338" s="32">
        <f>VLOOKUP(B338,[6]Municipios!$B$7:$J$5574,6,0)+VLOOKUP(B338,[6]Municipios!$B$7:$J$5574,7,0)+VLOOKUP(B338,[6]Municipios!$B$7:$J$5574,8,0)</f>
        <v>0</v>
      </c>
      <c r="V338" s="32">
        <f>VLOOKUP(B338,[6]Instalaçoes!$B$7:$J$5570,3,0)+VLOOKUP(B338,[6]Instalaçoes!$B$7:$J$5570,4,0)+VLOOKUP(B338,[6]Instalaçoes!$B$7:$J$5570,5,0)</f>
        <v>0</v>
      </c>
      <c r="W338" s="32">
        <f>VLOOKUP(B338,[6]Instalaçoes!$B$7:$J$5570,6,0)+VLOOKUP(B338,[6]Instalaçoes!$B$7:$J$5570,7,0)+VLOOKUP(B338,[6]Instalaçoes!$B$7:$J$5570,8,0)</f>
        <v>0</v>
      </c>
      <c r="X338" s="32"/>
      <c r="Y338" s="32"/>
      <c r="Z338" s="32"/>
      <c r="AA338" s="32"/>
      <c r="AB338" s="30">
        <f>IF((Q338&lt;&gt;""),VLOOKUP(B338,[7]Coeficiente_Municípios!$A$6:$Z$5570,8,0),0)</f>
        <v>0</v>
      </c>
      <c r="AC338" s="30">
        <f>IF((R338&lt;&gt;""),VLOOKUP(B338,'[5]Inst.Marit._Afetados'!$B$5:$F$170,5,0),0)</f>
        <v>0</v>
      </c>
      <c r="AD338" s="30">
        <f>IF((S338&lt;&gt;""),VLOOKUP(B338,[7]Coeficiente_Municípios!$A$6:$Z$5570,7,0),0)</f>
        <v>0</v>
      </c>
      <c r="AE338" s="30">
        <f>IF((R338&lt;&gt;""),VLOOKUP(B338,'[5]Inst.Marit._Afetados'!$B$5:$F$170,4,0),0)</f>
        <v>0</v>
      </c>
      <c r="AG338" s="32">
        <f>VLOOKUP($B338,'[2]5411_5%'!$A$15:$C$5606,3,0)-VLOOKUP($B338,'[2]5411_5%'!$A$15:$C$5606,2,0)</f>
        <v>0</v>
      </c>
      <c r="AH338" s="32">
        <f>VLOOKUP($B338,'[2]5411_&gt;5%'!$A$13:$C$5604,3,0)-VLOOKUP($B338,'[2]5411_&gt;5%'!$A$13:$C$5604,2,0)</f>
        <v>0</v>
      </c>
      <c r="AI338" s="32">
        <f>IF(ISNA(VLOOKUP($B338,'[2]Total_DARF''s_Est_Mun+Acerto'!$A$35:$L$5599,7,0)),0,(VLOOKUP($B338,'[2]Total_DARF''s_Est_Mun+Acerto'!$A$35:$L$5599,7,0)))</f>
        <v>0</v>
      </c>
      <c r="AJ338" s="32">
        <f>IF(ISNA(VLOOKUP($B338,'[2]Total_DARF''s_Est_Mun+Acerto'!$A$35:$L$5599,8,0)),0,(VLOOKUP($B338,'[2]Total_DARF''s_Est_Mun+Acerto'!$A$35:$L$5599,8,0)))</f>
        <v>0</v>
      </c>
      <c r="AK338" s="32">
        <f>IF(ISNA(VLOOKUP($B338,'[2]Total_DARF''s_Est_Mun+Acerto'!$A$35:$L$5599,10,0)),0,(VLOOKUP($B338,'[2]Total_DARF''s_Est_Mun+Acerto'!$A$35:$L$5599,10,0)))</f>
        <v>0</v>
      </c>
      <c r="AL338" s="32">
        <f>VLOOKUP(B338,'[2]Total_DARF''s_Est_Mun+Acerto'!$A$35:$K$5599,11,0)</f>
        <v>0</v>
      </c>
    </row>
    <row r="339" spans="1:38" ht="12.75" customHeight="1" x14ac:dyDescent="0.2">
      <c r="A339" s="4" t="s">
        <v>788</v>
      </c>
      <c r="B339" s="81" t="s">
        <v>254</v>
      </c>
      <c r="C339" s="9" t="str">
        <f t="shared" si="123"/>
        <v/>
      </c>
      <c r="D339" s="9" t="str">
        <f t="shared" si="124"/>
        <v/>
      </c>
      <c r="E339" s="9">
        <f t="shared" si="125"/>
        <v>0</v>
      </c>
      <c r="F339" s="9" t="str">
        <f t="shared" ref="F339:F403" si="136">IF((IF((O339=""),V339,""))=0,"",(IF((O339=""),V339,"")))</f>
        <v/>
      </c>
      <c r="G339" s="9" t="str">
        <f t="shared" si="126"/>
        <v/>
      </c>
      <c r="H339" s="9" t="str">
        <f>IF((AB339&gt;0),(TRUNC(([1]Mar!$C$6*(AB339-AC339)),2)+TRUNC(([1]Mar!$D$6*(AB339-AC339)),2)+TRUNC(([1]Mar!$E$6*(AB339-AC339)),2)),"")</f>
        <v/>
      </c>
      <c r="I339" s="9" t="str">
        <f t="shared" si="132"/>
        <v/>
      </c>
      <c r="J339" s="20" t="str">
        <f t="shared" si="131"/>
        <v/>
      </c>
      <c r="K339" s="20">
        <f t="shared" si="133"/>
        <v>0</v>
      </c>
      <c r="L339" s="23">
        <f>VLOOKUP(B339,'[2]Total_DARF''s_Est_Mun+Acerto'!$A$35:$L$5598,6,FALSE)</f>
        <v>0</v>
      </c>
      <c r="M339" s="23">
        <f t="shared" ref="M339:M403" si="137">K339-L339</f>
        <v>0</v>
      </c>
      <c r="N339" s="34" t="str">
        <f>IF(ISERROR(VLOOKUP(B339,[3]Rateio_Área_Geoeconômica!$A$4:$F$964,6,0)),"",(VLOOKUP(B339,[3]Rateio_Área_Geoeconômica!$A$4:$F$964,6,0)))</f>
        <v>L</v>
      </c>
      <c r="O339" s="30" t="str">
        <f>IF((IF(ISERROR(VLOOKUP(B339,[4]Original!$B$120:$G$157,6,0)),"",(VLOOKUP(B339,[4]Original!$B$120:$G$157,6,0))))=0,"",(IF(ISERROR(VLOOKUP(B339,[4]Original!$B$120:$G$157,6,0)),"",(VLOOKUP(B339,[4]Original!$B$120:$G$157,6,0)))))</f>
        <v/>
      </c>
      <c r="P339" s="30" t="s">
        <v>1085</v>
      </c>
      <c r="Q339" s="30" t="str">
        <f t="shared" si="134"/>
        <v/>
      </c>
      <c r="R339" s="31" t="str">
        <f>IF(ISERROR(VLOOKUP(B339,'[5]Inst.Marit._Afetados'!$B$5:$C$170,2,0)),"",(VLOOKUP(B339,'[5]Inst.Marit._Afetados'!$B$5:$C$170,2,0)))</f>
        <v/>
      </c>
      <c r="S339" s="30">
        <f t="shared" si="135"/>
        <v>4</v>
      </c>
      <c r="T339" s="32">
        <f>VLOOKUP(B339,[6]Municipios!$B$7:$J$5574,3,0)+VLOOKUP(B339,[6]Municipios!$B$7:$J$5574,4,0)+VLOOKUP(B339,[6]Municipios!$B$7:$J$5574,5,0)</f>
        <v>0</v>
      </c>
      <c r="U339" s="32">
        <f>VLOOKUP(B339,[6]Municipios!$B$7:$J$5574,6,0)+VLOOKUP(B339,[6]Municipios!$B$7:$J$5574,7,0)+VLOOKUP(B339,[6]Municipios!$B$7:$J$5574,8,0)</f>
        <v>0</v>
      </c>
      <c r="V339" s="32">
        <f>VLOOKUP(B339,[6]Instalaçoes!$B$7:$J$5570,3,0)+VLOOKUP(B339,[6]Instalaçoes!$B$7:$J$5570,4,0)+VLOOKUP(B339,[6]Instalaçoes!$B$7:$J$5570,5,0)</f>
        <v>0</v>
      </c>
      <c r="W339" s="32">
        <f>VLOOKUP(B339,[6]Instalaçoes!$B$7:$J$5570,6,0)+VLOOKUP(B339,[6]Instalaçoes!$B$7:$J$5570,7,0)+VLOOKUP(B339,[6]Instalaçoes!$B$7:$J$5570,8,0)</f>
        <v>0</v>
      </c>
      <c r="X339" s="32"/>
      <c r="Y339" s="32"/>
      <c r="Z339" s="32"/>
      <c r="AA339" s="32"/>
      <c r="AB339" s="30">
        <f>IF((Q339&lt;&gt;""),VLOOKUP(B339,[7]Coeficiente_Municípios!$A$6:$Z$5570,8,0),0)</f>
        <v>0</v>
      </c>
      <c r="AC339" s="30">
        <f>IF((R339&lt;&gt;""),VLOOKUP(B339,'[5]Inst.Marit._Afetados'!$B$5:$F$170,5,0),0)</f>
        <v>0</v>
      </c>
      <c r="AD339" s="30">
        <f>IF((S339&lt;&gt;""),VLOOKUP(B339,[7]Coeficiente_Municípios!$A$6:$Z$5570,7,0),0)</f>
        <v>0</v>
      </c>
      <c r="AE339" s="30">
        <f>IF((R339&lt;&gt;""),VLOOKUP(B339,'[5]Inst.Marit._Afetados'!$B$5:$F$170,4,0),0)</f>
        <v>0</v>
      </c>
      <c r="AG339" s="32">
        <f>VLOOKUP($B339,'[2]5411_5%'!$A$15:$C$5606,3,0)-VLOOKUP($B339,'[2]5411_5%'!$A$15:$C$5606,2,0)</f>
        <v>0</v>
      </c>
      <c r="AH339" s="32">
        <f>VLOOKUP($B339,'[2]5411_&gt;5%'!$A$13:$C$5604,3,0)-VLOOKUP($B339,'[2]5411_&gt;5%'!$A$13:$C$5604,2,0)</f>
        <v>0</v>
      </c>
      <c r="AI339" s="32">
        <f>IF(ISNA(VLOOKUP($B339,'[2]Total_DARF''s_Est_Mun+Acerto'!$A$35:$L$5599,7,0)),0,(VLOOKUP($B339,'[2]Total_DARF''s_Est_Mun+Acerto'!$A$35:$L$5599,7,0)))</f>
        <v>0</v>
      </c>
      <c r="AJ339" s="32">
        <f>IF(ISNA(VLOOKUP($B339,'[2]Total_DARF''s_Est_Mun+Acerto'!$A$35:$L$5599,8,0)),0,(VLOOKUP($B339,'[2]Total_DARF''s_Est_Mun+Acerto'!$A$35:$L$5599,8,0)))</f>
        <v>0</v>
      </c>
      <c r="AK339" s="32">
        <f>IF(ISNA(VLOOKUP($B339,'[2]Total_DARF''s_Est_Mun+Acerto'!$A$35:$L$5599,10,0)),0,(VLOOKUP($B339,'[2]Total_DARF''s_Est_Mun+Acerto'!$A$35:$L$5599,10,0)))</f>
        <v>0</v>
      </c>
      <c r="AL339" s="32">
        <f>VLOOKUP(B339,'[2]Total_DARF''s_Est_Mun+Acerto'!$A$35:$K$5599,11,0)</f>
        <v>0</v>
      </c>
    </row>
    <row r="340" spans="1:38" ht="12.75" customHeight="1" x14ac:dyDescent="0.2">
      <c r="A340" s="4" t="s">
        <v>788</v>
      </c>
      <c r="B340" s="81" t="s">
        <v>862</v>
      </c>
      <c r="C340" s="9" t="str">
        <f t="shared" ref="C340:C405" si="138">IF((N340="P"),T340,"")</f>
        <v/>
      </c>
      <c r="D340" s="9" t="str">
        <f t="shared" ref="D340:D405" si="139">IF((N340="S"),T340,"")</f>
        <v/>
      </c>
      <c r="E340" s="9">
        <f t="shared" ref="E340:E405" si="140">IF((N340="L"),T340,"")</f>
        <v>0</v>
      </c>
      <c r="F340" s="9" t="str">
        <f t="shared" si="136"/>
        <v/>
      </c>
      <c r="G340" s="9" t="str">
        <f t="shared" ref="G340:G405" si="141">IF((U340=0),"",U340)</f>
        <v/>
      </c>
      <c r="H340" s="9" t="str">
        <f>IF((AB340&gt;0),(TRUNC(([1]Mar!$C$6*(AB340-AC340)),2)+TRUNC(([1]Mar!$D$6*(AB340-AC340)),2)+TRUNC(([1]Mar!$E$6*(AB340-AC340)),2)),"")</f>
        <v/>
      </c>
      <c r="I340" s="9" t="str">
        <f t="shared" si="132"/>
        <v/>
      </c>
      <c r="J340" s="20" t="str">
        <f t="shared" si="131"/>
        <v/>
      </c>
      <c r="K340" s="20">
        <f t="shared" si="133"/>
        <v>0</v>
      </c>
      <c r="L340" s="23">
        <f>VLOOKUP(B340,'[2]Total_DARF''s_Est_Mun+Acerto'!$A$35:$L$5598,6,FALSE)</f>
        <v>0</v>
      </c>
      <c r="M340" s="23">
        <f t="shared" si="137"/>
        <v>0</v>
      </c>
      <c r="N340" s="34" t="str">
        <f>IF(ISERROR(VLOOKUP(B340,[3]Rateio_Área_Geoeconômica!$A$4:$F$964,6,0)),"",(VLOOKUP(B340,[3]Rateio_Área_Geoeconômica!$A$4:$F$964,6,0)))</f>
        <v>L</v>
      </c>
      <c r="O340" s="30" t="str">
        <f>IF((IF(ISERROR(VLOOKUP(B340,[4]Original!$B$120:$G$157,6,0)),"",(VLOOKUP(B340,[4]Original!$B$120:$G$157,6,0))))=0,"",(IF(ISERROR(VLOOKUP(B340,[4]Original!$B$120:$G$157,6,0)),"",(VLOOKUP(B340,[4]Original!$B$120:$G$157,6,0)))))</f>
        <v/>
      </c>
      <c r="P340" s="30" t="s">
        <v>1085</v>
      </c>
      <c r="Q340" s="30" t="str">
        <f t="shared" si="134"/>
        <v/>
      </c>
      <c r="R340" s="31" t="str">
        <f>IF(ISERROR(VLOOKUP(B340,'[5]Inst.Marit._Afetados'!$B$5:$C$170,2,0)),"",(VLOOKUP(B340,'[5]Inst.Marit._Afetados'!$B$5:$C$170,2,0)))</f>
        <v/>
      </c>
      <c r="S340" s="30">
        <f t="shared" si="135"/>
        <v>4</v>
      </c>
      <c r="T340" s="32">
        <f>VLOOKUP(B340,[6]Municipios!$B$7:$J$5574,3,0)+VLOOKUP(B340,[6]Municipios!$B$7:$J$5574,4,0)+VLOOKUP(B340,[6]Municipios!$B$7:$J$5574,5,0)</f>
        <v>0</v>
      </c>
      <c r="U340" s="32">
        <f>VLOOKUP(B340,[6]Municipios!$B$7:$J$5574,6,0)+VLOOKUP(B340,[6]Municipios!$B$7:$J$5574,7,0)+VLOOKUP(B340,[6]Municipios!$B$7:$J$5574,8,0)</f>
        <v>0</v>
      </c>
      <c r="V340" s="32">
        <f>VLOOKUP(B340,[6]Instalaçoes!$B$7:$J$5570,3,0)+VLOOKUP(B340,[6]Instalaçoes!$B$7:$J$5570,4,0)+VLOOKUP(B340,[6]Instalaçoes!$B$7:$J$5570,5,0)</f>
        <v>0</v>
      </c>
      <c r="W340" s="32">
        <f>VLOOKUP(B340,[6]Instalaçoes!$B$7:$J$5570,6,0)+VLOOKUP(B340,[6]Instalaçoes!$B$7:$J$5570,7,0)+VLOOKUP(B340,[6]Instalaçoes!$B$7:$J$5570,8,0)</f>
        <v>0</v>
      </c>
      <c r="X340" s="32"/>
      <c r="Y340" s="32"/>
      <c r="Z340" s="32"/>
      <c r="AA340" s="32"/>
      <c r="AB340" s="30">
        <f>IF((Q340&lt;&gt;""),VLOOKUP(B340,[7]Coeficiente_Municípios!$A$6:$Z$5570,8,0),0)</f>
        <v>0</v>
      </c>
      <c r="AC340" s="30">
        <f>IF((R340&lt;&gt;""),VLOOKUP(B340,'[5]Inst.Marit._Afetados'!$B$5:$F$170,5,0),0)</f>
        <v>0</v>
      </c>
      <c r="AD340" s="30">
        <f>IF((S340&lt;&gt;""),VLOOKUP(B340,[7]Coeficiente_Municípios!$A$6:$Z$5570,7,0),0)</f>
        <v>0</v>
      </c>
      <c r="AE340" s="30">
        <f>IF((R340&lt;&gt;""),VLOOKUP(B340,'[5]Inst.Marit._Afetados'!$B$5:$F$170,4,0),0)</f>
        <v>0</v>
      </c>
      <c r="AG340" s="32">
        <f>VLOOKUP($B340,'[2]5411_5%'!$A$15:$C$5606,3,0)-VLOOKUP($B340,'[2]5411_5%'!$A$15:$C$5606,2,0)</f>
        <v>0</v>
      </c>
      <c r="AH340" s="32">
        <f>VLOOKUP($B340,'[2]5411_&gt;5%'!$A$13:$C$5604,3,0)-VLOOKUP($B340,'[2]5411_&gt;5%'!$A$13:$C$5604,2,0)</f>
        <v>0</v>
      </c>
      <c r="AI340" s="32">
        <f>IF(ISNA(VLOOKUP($B340,'[2]Total_DARF''s_Est_Mun+Acerto'!$A$35:$L$5599,7,0)),0,(VLOOKUP($B340,'[2]Total_DARF''s_Est_Mun+Acerto'!$A$35:$L$5599,7,0)))</f>
        <v>0</v>
      </c>
      <c r="AJ340" s="32">
        <f>IF(ISNA(VLOOKUP($B340,'[2]Total_DARF''s_Est_Mun+Acerto'!$A$35:$L$5599,8,0)),0,(VLOOKUP($B340,'[2]Total_DARF''s_Est_Mun+Acerto'!$A$35:$L$5599,8,0)))</f>
        <v>0</v>
      </c>
      <c r="AK340" s="32">
        <f>IF(ISNA(VLOOKUP($B340,'[2]Total_DARF''s_Est_Mun+Acerto'!$A$35:$L$5599,10,0)),0,(VLOOKUP($B340,'[2]Total_DARF''s_Est_Mun+Acerto'!$A$35:$L$5599,10,0)))</f>
        <v>0</v>
      </c>
      <c r="AL340" s="32">
        <f>VLOOKUP(B340,'[2]Total_DARF''s_Est_Mun+Acerto'!$A$35:$K$5599,11,0)</f>
        <v>0</v>
      </c>
    </row>
    <row r="341" spans="1:38" ht="12.75" customHeight="1" x14ac:dyDescent="0.2">
      <c r="A341" s="4" t="s">
        <v>788</v>
      </c>
      <c r="B341" s="80" t="s">
        <v>255</v>
      </c>
      <c r="C341" s="9" t="str">
        <f t="shared" si="138"/>
        <v/>
      </c>
      <c r="D341" s="9" t="str">
        <f t="shared" si="139"/>
        <v/>
      </c>
      <c r="E341" s="9">
        <f t="shared" si="140"/>
        <v>0</v>
      </c>
      <c r="F341" s="9">
        <f t="shared" si="136"/>
        <v>187649.74</v>
      </c>
      <c r="G341" s="9" t="str">
        <f t="shared" si="141"/>
        <v/>
      </c>
      <c r="H341" s="9" t="str">
        <f>IF((AB341&gt;0),(TRUNC(([1]Mar!$C$6*(AB341-AC341)),2)+TRUNC(([1]Mar!$D$6*(AB341-AC341)),2)+TRUNC(([1]Mar!$E$6*(AB341-AC341)),2)),"")</f>
        <v/>
      </c>
      <c r="I341" s="9" t="str">
        <f t="shared" si="132"/>
        <v/>
      </c>
      <c r="J341" s="20">
        <f t="shared" si="131"/>
        <v>-700.1</v>
      </c>
      <c r="K341" s="20">
        <f t="shared" si="133"/>
        <v>186949.63999999998</v>
      </c>
      <c r="L341" s="23">
        <f>VLOOKUP(B341,'[2]Total_DARF''s_Est_Mun+Acerto'!$A$35:$L$5598,6,FALSE)</f>
        <v>186949.64</v>
      </c>
      <c r="M341" s="23">
        <f t="shared" si="137"/>
        <v>0</v>
      </c>
      <c r="N341" s="34" t="str">
        <f>IF(ISERROR(VLOOKUP(B341,[3]Rateio_Área_Geoeconômica!$A$4:$F$964,6,0)),"",(VLOOKUP(B341,[3]Rateio_Área_Geoeconômica!$A$4:$F$964,6,0)))</f>
        <v>L</v>
      </c>
      <c r="O341" s="30" t="str">
        <f>IF((IF(ISERROR(VLOOKUP(B341,[4]Original!$B$120:$G$157,6,0)),"",(VLOOKUP(B341,[4]Original!$B$120:$G$157,6,0))))=0,"",(IF(ISERROR(VLOOKUP(B341,[4]Original!$B$120:$G$157,6,0)),"",(VLOOKUP(B341,[4]Original!$B$120:$G$157,6,0)))))</f>
        <v/>
      </c>
      <c r="P341" s="30" t="s">
        <v>1085</v>
      </c>
      <c r="Q341" s="30">
        <f t="shared" si="134"/>
        <v>3</v>
      </c>
      <c r="R341" s="31" t="str">
        <f>IF(ISERROR(VLOOKUP(B341,'[5]Inst.Marit._Afetados'!$B$5:$C$170,2,0)),"",(VLOOKUP(B341,'[5]Inst.Marit._Afetados'!$B$5:$C$170,2,0)))</f>
        <v/>
      </c>
      <c r="S341" s="30">
        <f t="shared" si="135"/>
        <v>4</v>
      </c>
      <c r="T341" s="32">
        <f>VLOOKUP(B341,[6]Municipios!$B$7:$J$5574,3,0)+VLOOKUP(B341,[6]Municipios!$B$7:$J$5574,4,0)+VLOOKUP(B341,[6]Municipios!$B$7:$J$5574,5,0)</f>
        <v>0</v>
      </c>
      <c r="U341" s="32">
        <f>VLOOKUP(B341,[6]Municipios!$B$7:$J$5574,6,0)+VLOOKUP(B341,[6]Municipios!$B$7:$J$5574,7,0)+VLOOKUP(B341,[6]Municipios!$B$7:$J$5574,8,0)</f>
        <v>0</v>
      </c>
      <c r="V341" s="32">
        <f>VLOOKUP(B341,[6]Instalaçoes!$B$7:$J$5570,3,0)+VLOOKUP(B341,[6]Instalaçoes!$B$7:$J$5570,4,0)+VLOOKUP(B341,[6]Instalaçoes!$B$7:$J$5570,5,0)</f>
        <v>187649.74</v>
      </c>
      <c r="W341" s="32">
        <f>VLOOKUP(B341,[6]Instalaçoes!$B$7:$J$5570,6,0)+VLOOKUP(B341,[6]Instalaçoes!$B$7:$J$5570,7,0)+VLOOKUP(B341,[6]Instalaçoes!$B$7:$J$5570,8,0)</f>
        <v>0</v>
      </c>
      <c r="X341" s="32"/>
      <c r="Y341" s="32"/>
      <c r="Z341" s="32"/>
      <c r="AA341" s="32"/>
      <c r="AB341" s="30">
        <f>IF((Q341&lt;&gt;""),VLOOKUP(B341,[7]Coeficiente_Municípios!$A$6:$Z$5570,8,0),0)</f>
        <v>0</v>
      </c>
      <c r="AC341" s="30">
        <f>IF((R341&lt;&gt;""),VLOOKUP(B341,'[5]Inst.Marit._Afetados'!$B$5:$F$170,5,0),0)</f>
        <v>0</v>
      </c>
      <c r="AD341" s="30">
        <f>IF((S341&lt;&gt;""),VLOOKUP(B341,[7]Coeficiente_Municípios!$A$6:$Z$5570,7,0),0)</f>
        <v>1.559820025425066E-5</v>
      </c>
      <c r="AE341" s="30">
        <f>IF((R341&lt;&gt;""),VLOOKUP(B341,'[5]Inst.Marit._Afetados'!$B$5:$F$170,4,0),0)</f>
        <v>0</v>
      </c>
      <c r="AG341" s="32">
        <f>VLOOKUP($B341,'[2]5411_5%'!$A$15:$C$5606,3,0)-VLOOKUP($B341,'[2]5411_5%'!$A$15:$C$5606,2,0)</f>
        <v>0</v>
      </c>
      <c r="AH341" s="32">
        <f>VLOOKUP($B341,'[2]5411_&gt;5%'!$A$13:$C$5604,3,0)-VLOOKUP($B341,'[2]5411_&gt;5%'!$A$13:$C$5604,2,0)</f>
        <v>0</v>
      </c>
      <c r="AI341" s="32">
        <f>IF(ISNA(VLOOKUP($B341,'[2]Total_DARF''s_Est_Mun+Acerto'!$A$35:$L$5599,7,0)),0,(VLOOKUP($B341,'[2]Total_DARF''s_Est_Mun+Acerto'!$A$35:$L$5599,7,0)))</f>
        <v>-700.1</v>
      </c>
      <c r="AJ341" s="32">
        <f>IF(ISNA(VLOOKUP($B341,'[2]Total_DARF''s_Est_Mun+Acerto'!$A$35:$L$5599,8,0)),0,(VLOOKUP($B341,'[2]Total_DARF''s_Est_Mun+Acerto'!$A$35:$L$5599,8,0)))</f>
        <v>0</v>
      </c>
      <c r="AK341" s="32">
        <f>IF(ISNA(VLOOKUP($B341,'[2]Total_DARF''s_Est_Mun+Acerto'!$A$35:$L$5599,10,0)),0,(VLOOKUP($B341,'[2]Total_DARF''s_Est_Mun+Acerto'!$A$35:$L$5599,10,0)))</f>
        <v>0</v>
      </c>
      <c r="AL341" s="32">
        <f>VLOOKUP(B341,'[2]Total_DARF''s_Est_Mun+Acerto'!$A$35:$K$5599,11,0)</f>
        <v>0</v>
      </c>
    </row>
    <row r="342" spans="1:38" ht="12.75" customHeight="1" x14ac:dyDescent="0.2">
      <c r="A342" s="4" t="s">
        <v>788</v>
      </c>
      <c r="B342" s="81" t="s">
        <v>256</v>
      </c>
      <c r="C342" s="9" t="str">
        <f t="shared" si="138"/>
        <v/>
      </c>
      <c r="D342" s="9" t="str">
        <f t="shared" si="139"/>
        <v/>
      </c>
      <c r="E342" s="9">
        <f t="shared" si="140"/>
        <v>0</v>
      </c>
      <c r="F342" s="9" t="str">
        <f t="shared" si="136"/>
        <v/>
      </c>
      <c r="G342" s="9" t="str">
        <f t="shared" si="141"/>
        <v/>
      </c>
      <c r="H342" s="9" t="str">
        <f>IF((AB342&gt;0),(TRUNC(([1]Mar!$C$6*(AB342-AC342)),2)+TRUNC(([1]Mar!$D$6*(AB342-AC342)),2)+TRUNC(([1]Mar!$E$6*(AB342-AC342)),2)),"")</f>
        <v/>
      </c>
      <c r="I342" s="9" t="str">
        <f t="shared" si="132"/>
        <v/>
      </c>
      <c r="J342" s="20" t="str">
        <f t="shared" si="131"/>
        <v/>
      </c>
      <c r="K342" s="20">
        <f t="shared" si="133"/>
        <v>0</v>
      </c>
      <c r="L342" s="23">
        <f>VLOOKUP(B342,'[2]Total_DARF''s_Est_Mun+Acerto'!$A$35:$L$5598,6,FALSE)</f>
        <v>0</v>
      </c>
      <c r="M342" s="23">
        <f t="shared" si="137"/>
        <v>0</v>
      </c>
      <c r="N342" s="34" t="str">
        <f>IF(ISERROR(VLOOKUP(B342,[3]Rateio_Área_Geoeconômica!$A$4:$F$964,6,0)),"",(VLOOKUP(B342,[3]Rateio_Área_Geoeconômica!$A$4:$F$964,6,0)))</f>
        <v>L</v>
      </c>
      <c r="O342" s="30" t="str">
        <f>IF((IF(ISERROR(VLOOKUP(B342,[4]Original!$B$120:$G$157,6,0)),"",(VLOOKUP(B342,[4]Original!$B$120:$G$157,6,0))))=0,"",(IF(ISERROR(VLOOKUP(B342,[4]Original!$B$120:$G$157,6,0)),"",(VLOOKUP(B342,[4]Original!$B$120:$G$157,6,0)))))</f>
        <v/>
      </c>
      <c r="P342" s="30" t="s">
        <v>1085</v>
      </c>
      <c r="Q342" s="30" t="str">
        <f t="shared" si="134"/>
        <v/>
      </c>
      <c r="R342" s="31" t="str">
        <f>IF(ISERROR(VLOOKUP(B342,'[5]Inst.Marit._Afetados'!$B$5:$C$170,2,0)),"",(VLOOKUP(B342,'[5]Inst.Marit._Afetados'!$B$5:$C$170,2,0)))</f>
        <v/>
      </c>
      <c r="S342" s="30">
        <f t="shared" si="135"/>
        <v>4</v>
      </c>
      <c r="T342" s="32">
        <f>VLOOKUP(B342,[6]Municipios!$B$7:$J$5574,3,0)+VLOOKUP(B342,[6]Municipios!$B$7:$J$5574,4,0)+VLOOKUP(B342,[6]Municipios!$B$7:$J$5574,5,0)</f>
        <v>0</v>
      </c>
      <c r="U342" s="32">
        <f>VLOOKUP(B342,[6]Municipios!$B$7:$J$5574,6,0)+VLOOKUP(B342,[6]Municipios!$B$7:$J$5574,7,0)+VLOOKUP(B342,[6]Municipios!$B$7:$J$5574,8,0)</f>
        <v>0</v>
      </c>
      <c r="V342" s="32">
        <f>VLOOKUP(B342,[6]Instalaçoes!$B$7:$J$5570,3,0)+VLOOKUP(B342,[6]Instalaçoes!$B$7:$J$5570,4,0)+VLOOKUP(B342,[6]Instalaçoes!$B$7:$J$5570,5,0)</f>
        <v>0</v>
      </c>
      <c r="W342" s="32">
        <f>VLOOKUP(B342,[6]Instalaçoes!$B$7:$J$5570,6,0)+VLOOKUP(B342,[6]Instalaçoes!$B$7:$J$5570,7,0)+VLOOKUP(B342,[6]Instalaçoes!$B$7:$J$5570,8,0)</f>
        <v>0</v>
      </c>
      <c r="X342" s="32"/>
      <c r="Y342" s="32"/>
      <c r="Z342" s="32"/>
      <c r="AA342" s="32"/>
      <c r="AB342" s="30">
        <f>IF((Q342&lt;&gt;""),VLOOKUP(B342,[7]Coeficiente_Municípios!$A$6:$Z$5570,8,0),0)</f>
        <v>0</v>
      </c>
      <c r="AC342" s="30">
        <f>IF((R342&lt;&gt;""),VLOOKUP(B342,'[5]Inst.Marit._Afetados'!$B$5:$F$170,5,0),0)</f>
        <v>0</v>
      </c>
      <c r="AD342" s="30">
        <f>IF((S342&lt;&gt;""),VLOOKUP(B342,[7]Coeficiente_Municípios!$A$6:$Z$5570,7,0),0)</f>
        <v>0</v>
      </c>
      <c r="AE342" s="30">
        <f>IF((R342&lt;&gt;""),VLOOKUP(B342,'[5]Inst.Marit._Afetados'!$B$5:$F$170,4,0),0)</f>
        <v>0</v>
      </c>
      <c r="AG342" s="32">
        <f>VLOOKUP($B342,'[2]5411_5%'!$A$15:$C$5606,3,0)-VLOOKUP($B342,'[2]5411_5%'!$A$15:$C$5606,2,0)</f>
        <v>0</v>
      </c>
      <c r="AH342" s="32">
        <f>VLOOKUP($B342,'[2]5411_&gt;5%'!$A$13:$C$5604,3,0)-VLOOKUP($B342,'[2]5411_&gt;5%'!$A$13:$C$5604,2,0)</f>
        <v>0</v>
      </c>
      <c r="AI342" s="32">
        <f>IF(ISNA(VLOOKUP($B342,'[2]Total_DARF''s_Est_Mun+Acerto'!$A$35:$L$5599,7,0)),0,(VLOOKUP($B342,'[2]Total_DARF''s_Est_Mun+Acerto'!$A$35:$L$5599,7,0)))</f>
        <v>0</v>
      </c>
      <c r="AJ342" s="32">
        <f>IF(ISNA(VLOOKUP($B342,'[2]Total_DARF''s_Est_Mun+Acerto'!$A$35:$L$5599,8,0)),0,(VLOOKUP($B342,'[2]Total_DARF''s_Est_Mun+Acerto'!$A$35:$L$5599,8,0)))</f>
        <v>0</v>
      </c>
      <c r="AK342" s="32">
        <f>IF(ISNA(VLOOKUP($B342,'[2]Total_DARF''s_Est_Mun+Acerto'!$A$35:$L$5599,10,0)),0,(VLOOKUP($B342,'[2]Total_DARF''s_Est_Mun+Acerto'!$A$35:$L$5599,10,0)))</f>
        <v>0</v>
      </c>
      <c r="AL342" s="32">
        <f>VLOOKUP(B342,'[2]Total_DARF''s_Est_Mun+Acerto'!$A$35:$K$5599,11,0)</f>
        <v>0</v>
      </c>
    </row>
    <row r="343" spans="1:38" ht="12.75" customHeight="1" x14ac:dyDescent="0.2">
      <c r="A343" s="4" t="s">
        <v>788</v>
      </c>
      <c r="B343" s="81" t="s">
        <v>863</v>
      </c>
      <c r="C343" s="9" t="str">
        <f t="shared" si="138"/>
        <v/>
      </c>
      <c r="D343" s="9" t="str">
        <f t="shared" si="139"/>
        <v/>
      </c>
      <c r="E343" s="9">
        <f t="shared" si="140"/>
        <v>0</v>
      </c>
      <c r="F343" s="9" t="str">
        <f t="shared" si="136"/>
        <v/>
      </c>
      <c r="G343" s="9" t="str">
        <f t="shared" si="141"/>
        <v/>
      </c>
      <c r="H343" s="9" t="str">
        <f>IF((AB343&gt;0),(TRUNC(([1]Mar!$C$6*(AB343-AC343)),2)+TRUNC(([1]Mar!$D$6*(AB343-AC343)),2)+TRUNC(([1]Mar!$E$6*(AB343-AC343)),2)),"")</f>
        <v/>
      </c>
      <c r="I343" s="9" t="str">
        <f t="shared" si="132"/>
        <v/>
      </c>
      <c r="J343" s="20" t="str">
        <f t="shared" si="131"/>
        <v/>
      </c>
      <c r="K343" s="20">
        <f t="shared" si="133"/>
        <v>0</v>
      </c>
      <c r="L343" s="23">
        <f>VLOOKUP(B343,'[2]Total_DARF''s_Est_Mun+Acerto'!$A$35:$L$5598,6,FALSE)</f>
        <v>0</v>
      </c>
      <c r="M343" s="23">
        <f t="shared" si="137"/>
        <v>0</v>
      </c>
      <c r="N343" s="34" t="str">
        <f>IF(ISERROR(VLOOKUP(B343,[3]Rateio_Área_Geoeconômica!$A$4:$F$964,6,0)),"",(VLOOKUP(B343,[3]Rateio_Área_Geoeconômica!$A$4:$F$964,6,0)))</f>
        <v>L</v>
      </c>
      <c r="O343" s="30" t="str">
        <f>IF((IF(ISERROR(VLOOKUP(B343,[4]Original!$B$120:$G$157,6,0)),"",(VLOOKUP(B343,[4]Original!$B$120:$G$157,6,0))))=0,"",(IF(ISERROR(VLOOKUP(B343,[4]Original!$B$120:$G$157,6,0)),"",(VLOOKUP(B343,[4]Original!$B$120:$G$157,6,0)))))</f>
        <v/>
      </c>
      <c r="P343" s="30" t="s">
        <v>1085</v>
      </c>
      <c r="Q343" s="30" t="str">
        <f t="shared" si="134"/>
        <v/>
      </c>
      <c r="R343" s="31" t="str">
        <f>IF(ISERROR(VLOOKUP(B343,'[5]Inst.Marit._Afetados'!$B$5:$C$170,2,0)),"",(VLOOKUP(B343,'[5]Inst.Marit._Afetados'!$B$5:$C$170,2,0)))</f>
        <v/>
      </c>
      <c r="S343" s="30">
        <f t="shared" si="135"/>
        <v>4</v>
      </c>
      <c r="T343" s="32">
        <f>VLOOKUP(B343,[6]Municipios!$B$7:$J$5574,3,0)+VLOOKUP(B343,[6]Municipios!$B$7:$J$5574,4,0)+VLOOKUP(B343,[6]Municipios!$B$7:$J$5574,5,0)</f>
        <v>0</v>
      </c>
      <c r="U343" s="32">
        <f>VLOOKUP(B343,[6]Municipios!$B$7:$J$5574,6,0)+VLOOKUP(B343,[6]Municipios!$B$7:$J$5574,7,0)+VLOOKUP(B343,[6]Municipios!$B$7:$J$5574,8,0)</f>
        <v>0</v>
      </c>
      <c r="V343" s="32">
        <f>VLOOKUP(B343,[6]Instalaçoes!$B$7:$J$5570,3,0)+VLOOKUP(B343,[6]Instalaçoes!$B$7:$J$5570,4,0)+VLOOKUP(B343,[6]Instalaçoes!$B$7:$J$5570,5,0)</f>
        <v>0</v>
      </c>
      <c r="W343" s="32">
        <f>VLOOKUP(B343,[6]Instalaçoes!$B$7:$J$5570,6,0)+VLOOKUP(B343,[6]Instalaçoes!$B$7:$J$5570,7,0)+VLOOKUP(B343,[6]Instalaçoes!$B$7:$J$5570,8,0)</f>
        <v>0</v>
      </c>
      <c r="X343" s="32"/>
      <c r="Y343" s="32"/>
      <c r="Z343" s="32"/>
      <c r="AA343" s="32"/>
      <c r="AB343" s="30">
        <f>IF((Q343&lt;&gt;""),VLOOKUP(B343,[7]Coeficiente_Municípios!$A$6:$Z$5570,8,0),0)</f>
        <v>0</v>
      </c>
      <c r="AC343" s="30">
        <f>IF((R343&lt;&gt;""),VLOOKUP(B343,'[5]Inst.Marit._Afetados'!$B$5:$F$170,5,0),0)</f>
        <v>0</v>
      </c>
      <c r="AD343" s="30">
        <f>IF((S343&lt;&gt;""),VLOOKUP(B343,[7]Coeficiente_Municípios!$A$6:$Z$5570,7,0),0)</f>
        <v>0</v>
      </c>
      <c r="AE343" s="30">
        <f>IF((R343&lt;&gt;""),VLOOKUP(B343,'[5]Inst.Marit._Afetados'!$B$5:$F$170,4,0),0)</f>
        <v>0</v>
      </c>
      <c r="AG343" s="32">
        <f>VLOOKUP($B343,'[2]5411_5%'!$A$15:$C$5606,3,0)-VLOOKUP($B343,'[2]5411_5%'!$A$15:$C$5606,2,0)</f>
        <v>0</v>
      </c>
      <c r="AH343" s="32">
        <f>VLOOKUP($B343,'[2]5411_&gt;5%'!$A$13:$C$5604,3,0)-VLOOKUP($B343,'[2]5411_&gt;5%'!$A$13:$C$5604,2,0)</f>
        <v>0</v>
      </c>
      <c r="AI343" s="32">
        <f>IF(ISNA(VLOOKUP($B343,'[2]Total_DARF''s_Est_Mun+Acerto'!$A$35:$L$5599,7,0)),0,(VLOOKUP($B343,'[2]Total_DARF''s_Est_Mun+Acerto'!$A$35:$L$5599,7,0)))</f>
        <v>0</v>
      </c>
      <c r="AJ343" s="32">
        <f>IF(ISNA(VLOOKUP($B343,'[2]Total_DARF''s_Est_Mun+Acerto'!$A$35:$L$5599,8,0)),0,(VLOOKUP($B343,'[2]Total_DARF''s_Est_Mun+Acerto'!$A$35:$L$5599,8,0)))</f>
        <v>0</v>
      </c>
      <c r="AK343" s="32">
        <f>IF(ISNA(VLOOKUP($B343,'[2]Total_DARF''s_Est_Mun+Acerto'!$A$35:$L$5599,10,0)),0,(VLOOKUP($B343,'[2]Total_DARF''s_Est_Mun+Acerto'!$A$35:$L$5599,10,0)))</f>
        <v>0</v>
      </c>
      <c r="AL343" s="32">
        <f>VLOOKUP(B343,'[2]Total_DARF''s_Est_Mun+Acerto'!$A$35:$K$5599,11,0)</f>
        <v>0</v>
      </c>
    </row>
    <row r="344" spans="1:38" ht="12.75" customHeight="1" x14ac:dyDescent="0.2">
      <c r="A344" s="4" t="s">
        <v>788</v>
      </c>
      <c r="B344" s="81" t="s">
        <v>257</v>
      </c>
      <c r="C344" s="9" t="str">
        <f t="shared" si="138"/>
        <v/>
      </c>
      <c r="D344" s="9" t="str">
        <f t="shared" si="139"/>
        <v/>
      </c>
      <c r="E344" s="9">
        <f t="shared" si="140"/>
        <v>0</v>
      </c>
      <c r="F344" s="9" t="str">
        <f t="shared" si="136"/>
        <v/>
      </c>
      <c r="G344" s="9" t="str">
        <f t="shared" si="141"/>
        <v/>
      </c>
      <c r="H344" s="9" t="str">
        <f>IF((AB344&gt;0),(TRUNC(([1]Mar!$C$6*(AB344-AC344)),2)+TRUNC(([1]Mar!$D$6*(AB344-AC344)),2)+TRUNC(([1]Mar!$E$6*(AB344-AC344)),2)),"")</f>
        <v/>
      </c>
      <c r="I344" s="9" t="str">
        <f t="shared" si="132"/>
        <v/>
      </c>
      <c r="J344" s="20" t="str">
        <f t="shared" si="131"/>
        <v/>
      </c>
      <c r="K344" s="20">
        <f t="shared" si="133"/>
        <v>0</v>
      </c>
      <c r="L344" s="23">
        <f>VLOOKUP(B344,'[2]Total_DARF''s_Est_Mun+Acerto'!$A$35:$L$5598,6,FALSE)</f>
        <v>0</v>
      </c>
      <c r="M344" s="23">
        <f t="shared" si="137"/>
        <v>0</v>
      </c>
      <c r="N344" s="34" t="str">
        <f>IF(ISERROR(VLOOKUP(B344,[3]Rateio_Área_Geoeconômica!$A$4:$F$964,6,0)),"",(VLOOKUP(B344,[3]Rateio_Área_Geoeconômica!$A$4:$F$964,6,0)))</f>
        <v>L</v>
      </c>
      <c r="O344" s="30" t="str">
        <f>IF((IF(ISERROR(VLOOKUP(B344,[4]Original!$B$120:$G$157,6,0)),"",(VLOOKUP(B344,[4]Original!$B$120:$G$157,6,0))))=0,"",(IF(ISERROR(VLOOKUP(B344,[4]Original!$B$120:$G$157,6,0)),"",(VLOOKUP(B344,[4]Original!$B$120:$G$157,6,0)))))</f>
        <v/>
      </c>
      <c r="P344" s="30" t="s">
        <v>1085</v>
      </c>
      <c r="Q344" s="30" t="str">
        <f t="shared" si="134"/>
        <v/>
      </c>
      <c r="R344" s="31" t="str">
        <f>IF(ISERROR(VLOOKUP(B344,'[5]Inst.Marit._Afetados'!$B$5:$C$170,2,0)),"",(VLOOKUP(B344,'[5]Inst.Marit._Afetados'!$B$5:$C$170,2,0)))</f>
        <v/>
      </c>
      <c r="S344" s="30">
        <f t="shared" si="135"/>
        <v>4</v>
      </c>
      <c r="T344" s="32">
        <f>VLOOKUP(B344,[6]Municipios!$B$7:$J$5574,3,0)+VLOOKUP(B344,[6]Municipios!$B$7:$J$5574,4,0)+VLOOKUP(B344,[6]Municipios!$B$7:$J$5574,5,0)</f>
        <v>0</v>
      </c>
      <c r="U344" s="32">
        <f>VLOOKUP(B344,[6]Municipios!$B$7:$J$5574,6,0)+VLOOKUP(B344,[6]Municipios!$B$7:$J$5574,7,0)+VLOOKUP(B344,[6]Municipios!$B$7:$J$5574,8,0)</f>
        <v>0</v>
      </c>
      <c r="V344" s="32">
        <f>VLOOKUP(B344,[6]Instalaçoes!$B$7:$J$5570,3,0)+VLOOKUP(B344,[6]Instalaçoes!$B$7:$J$5570,4,0)+VLOOKUP(B344,[6]Instalaçoes!$B$7:$J$5570,5,0)</f>
        <v>0</v>
      </c>
      <c r="W344" s="32">
        <f>VLOOKUP(B344,[6]Instalaçoes!$B$7:$J$5570,6,0)+VLOOKUP(B344,[6]Instalaçoes!$B$7:$J$5570,7,0)+VLOOKUP(B344,[6]Instalaçoes!$B$7:$J$5570,8,0)</f>
        <v>0</v>
      </c>
      <c r="X344" s="32"/>
      <c r="Y344" s="32"/>
      <c r="Z344" s="32"/>
      <c r="AA344" s="32"/>
      <c r="AB344" s="30">
        <f>IF((Q344&lt;&gt;""),VLOOKUP(B344,[7]Coeficiente_Municípios!$A$6:$Z$5570,8,0),0)</f>
        <v>0</v>
      </c>
      <c r="AC344" s="30">
        <f>IF((R344&lt;&gt;""),VLOOKUP(B344,'[5]Inst.Marit._Afetados'!$B$5:$F$170,5,0),0)</f>
        <v>0</v>
      </c>
      <c r="AD344" s="30">
        <f>IF((S344&lt;&gt;""),VLOOKUP(B344,[7]Coeficiente_Municípios!$A$6:$Z$5570,7,0),0)</f>
        <v>0</v>
      </c>
      <c r="AE344" s="30">
        <f>IF((R344&lt;&gt;""),VLOOKUP(B344,'[5]Inst.Marit._Afetados'!$B$5:$F$170,4,0),0)</f>
        <v>0</v>
      </c>
      <c r="AG344" s="32">
        <f>VLOOKUP($B344,'[2]5411_5%'!$A$15:$C$5606,3,0)-VLOOKUP($B344,'[2]5411_5%'!$A$15:$C$5606,2,0)</f>
        <v>0</v>
      </c>
      <c r="AH344" s="32">
        <f>VLOOKUP($B344,'[2]5411_&gt;5%'!$A$13:$C$5604,3,0)-VLOOKUP($B344,'[2]5411_&gt;5%'!$A$13:$C$5604,2,0)</f>
        <v>0</v>
      </c>
      <c r="AI344" s="32">
        <f>IF(ISNA(VLOOKUP($B344,'[2]Total_DARF''s_Est_Mun+Acerto'!$A$35:$L$5599,7,0)),0,(VLOOKUP($B344,'[2]Total_DARF''s_Est_Mun+Acerto'!$A$35:$L$5599,7,0)))</f>
        <v>0</v>
      </c>
      <c r="AJ344" s="32">
        <f>IF(ISNA(VLOOKUP($B344,'[2]Total_DARF''s_Est_Mun+Acerto'!$A$35:$L$5599,8,0)),0,(VLOOKUP($B344,'[2]Total_DARF''s_Est_Mun+Acerto'!$A$35:$L$5599,8,0)))</f>
        <v>0</v>
      </c>
      <c r="AK344" s="32">
        <f>IF(ISNA(VLOOKUP($B344,'[2]Total_DARF''s_Est_Mun+Acerto'!$A$35:$L$5599,10,0)),0,(VLOOKUP($B344,'[2]Total_DARF''s_Est_Mun+Acerto'!$A$35:$L$5599,10,0)))</f>
        <v>0</v>
      </c>
      <c r="AL344" s="32">
        <f>VLOOKUP(B344,'[2]Total_DARF''s_Est_Mun+Acerto'!$A$35:$K$5599,11,0)</f>
        <v>0</v>
      </c>
    </row>
    <row r="345" spans="1:38" ht="12.75" customHeight="1" x14ac:dyDescent="0.2">
      <c r="A345" s="4" t="s">
        <v>788</v>
      </c>
      <c r="B345" s="81" t="s">
        <v>258</v>
      </c>
      <c r="C345" s="9" t="str">
        <f t="shared" si="138"/>
        <v/>
      </c>
      <c r="D345" s="9" t="str">
        <f t="shared" si="139"/>
        <v/>
      </c>
      <c r="E345" s="9">
        <f t="shared" si="140"/>
        <v>0</v>
      </c>
      <c r="F345" s="9" t="str">
        <f t="shared" si="136"/>
        <v/>
      </c>
      <c r="G345" s="9" t="str">
        <f t="shared" si="141"/>
        <v/>
      </c>
      <c r="H345" s="9" t="str">
        <f>IF((AB345&gt;0),(TRUNC(([1]Mar!$C$6*(AB345-AC345)),2)+TRUNC(([1]Mar!$D$6*(AB345-AC345)),2)+TRUNC(([1]Mar!$E$6*(AB345-AC345)),2)),"")</f>
        <v/>
      </c>
      <c r="I345" s="9" t="str">
        <f t="shared" si="132"/>
        <v/>
      </c>
      <c r="J345" s="20" t="str">
        <f t="shared" si="131"/>
        <v/>
      </c>
      <c r="K345" s="20">
        <f t="shared" si="133"/>
        <v>0</v>
      </c>
      <c r="L345" s="23">
        <f>VLOOKUP(B345,'[2]Total_DARF''s_Est_Mun+Acerto'!$A$35:$L$5598,6,FALSE)</f>
        <v>0</v>
      </c>
      <c r="M345" s="23">
        <f t="shared" si="137"/>
        <v>0</v>
      </c>
      <c r="N345" s="34" t="str">
        <f>IF(ISERROR(VLOOKUP(B345,[3]Rateio_Área_Geoeconômica!$A$4:$F$964,6,0)),"",(VLOOKUP(B345,[3]Rateio_Área_Geoeconômica!$A$4:$F$964,6,0)))</f>
        <v>L</v>
      </c>
      <c r="O345" s="30" t="str">
        <f>IF((IF(ISERROR(VLOOKUP(B345,[4]Original!$B$120:$G$157,6,0)),"",(VLOOKUP(B345,[4]Original!$B$120:$G$157,6,0))))=0,"",(IF(ISERROR(VLOOKUP(B345,[4]Original!$B$120:$G$157,6,0)),"",(VLOOKUP(B345,[4]Original!$B$120:$G$157,6,0)))))</f>
        <v/>
      </c>
      <c r="P345" s="30" t="s">
        <v>1085</v>
      </c>
      <c r="Q345" s="30" t="str">
        <f t="shared" si="134"/>
        <v/>
      </c>
      <c r="R345" s="31" t="str">
        <f>IF(ISERROR(VLOOKUP(B345,'[5]Inst.Marit._Afetados'!$B$5:$C$170,2,0)),"",(VLOOKUP(B345,'[5]Inst.Marit._Afetados'!$B$5:$C$170,2,0)))</f>
        <v/>
      </c>
      <c r="S345" s="30">
        <f t="shared" si="135"/>
        <v>4</v>
      </c>
      <c r="T345" s="32">
        <f>VLOOKUP(B345,[6]Municipios!$B$7:$J$5574,3,0)+VLOOKUP(B345,[6]Municipios!$B$7:$J$5574,4,0)+VLOOKUP(B345,[6]Municipios!$B$7:$J$5574,5,0)</f>
        <v>0</v>
      </c>
      <c r="U345" s="32">
        <f>VLOOKUP(B345,[6]Municipios!$B$7:$J$5574,6,0)+VLOOKUP(B345,[6]Municipios!$B$7:$J$5574,7,0)+VLOOKUP(B345,[6]Municipios!$B$7:$J$5574,8,0)</f>
        <v>0</v>
      </c>
      <c r="V345" s="32">
        <f>VLOOKUP(B345,[6]Instalaçoes!$B$7:$J$5570,3,0)+VLOOKUP(B345,[6]Instalaçoes!$B$7:$J$5570,4,0)+VLOOKUP(B345,[6]Instalaçoes!$B$7:$J$5570,5,0)</f>
        <v>0</v>
      </c>
      <c r="W345" s="32">
        <f>VLOOKUP(B345,[6]Instalaçoes!$B$7:$J$5570,6,0)+VLOOKUP(B345,[6]Instalaçoes!$B$7:$J$5570,7,0)+VLOOKUP(B345,[6]Instalaçoes!$B$7:$J$5570,8,0)</f>
        <v>0</v>
      </c>
      <c r="X345" s="32"/>
      <c r="Y345" s="32"/>
      <c r="Z345" s="32"/>
      <c r="AA345" s="32"/>
      <c r="AB345" s="30">
        <f>IF((Q345&lt;&gt;""),VLOOKUP(B345,[7]Coeficiente_Municípios!$A$6:$Z$5570,8,0),0)</f>
        <v>0</v>
      </c>
      <c r="AC345" s="30">
        <f>IF((R345&lt;&gt;""),VLOOKUP(B345,'[5]Inst.Marit._Afetados'!$B$5:$F$170,5,0),0)</f>
        <v>0</v>
      </c>
      <c r="AD345" s="30">
        <f>IF((S345&lt;&gt;""),VLOOKUP(B345,[7]Coeficiente_Municípios!$A$6:$Z$5570,7,0),0)</f>
        <v>0</v>
      </c>
      <c r="AE345" s="30">
        <f>IF((R345&lt;&gt;""),VLOOKUP(B345,'[5]Inst.Marit._Afetados'!$B$5:$F$170,4,0),0)</f>
        <v>0</v>
      </c>
      <c r="AG345" s="32">
        <f>VLOOKUP($B345,'[2]5411_5%'!$A$15:$C$5606,3,0)-VLOOKUP($B345,'[2]5411_5%'!$A$15:$C$5606,2,0)</f>
        <v>0</v>
      </c>
      <c r="AH345" s="32">
        <f>VLOOKUP($B345,'[2]5411_&gt;5%'!$A$13:$C$5604,3,0)-VLOOKUP($B345,'[2]5411_&gt;5%'!$A$13:$C$5604,2,0)</f>
        <v>0</v>
      </c>
      <c r="AI345" s="32">
        <f>IF(ISNA(VLOOKUP($B345,'[2]Total_DARF''s_Est_Mun+Acerto'!$A$35:$L$5599,7,0)),0,(VLOOKUP($B345,'[2]Total_DARF''s_Est_Mun+Acerto'!$A$35:$L$5599,7,0)))</f>
        <v>0</v>
      </c>
      <c r="AJ345" s="32">
        <f>IF(ISNA(VLOOKUP($B345,'[2]Total_DARF''s_Est_Mun+Acerto'!$A$35:$L$5599,8,0)),0,(VLOOKUP($B345,'[2]Total_DARF''s_Est_Mun+Acerto'!$A$35:$L$5599,8,0)))</f>
        <v>0</v>
      </c>
      <c r="AK345" s="32">
        <f>IF(ISNA(VLOOKUP($B345,'[2]Total_DARF''s_Est_Mun+Acerto'!$A$35:$L$5599,10,0)),0,(VLOOKUP($B345,'[2]Total_DARF''s_Est_Mun+Acerto'!$A$35:$L$5599,10,0)))</f>
        <v>0</v>
      </c>
      <c r="AL345" s="32">
        <f>VLOOKUP(B345,'[2]Total_DARF''s_Est_Mun+Acerto'!$A$35:$K$5599,11,0)</f>
        <v>0</v>
      </c>
    </row>
    <row r="346" spans="1:38" ht="12.75" customHeight="1" x14ac:dyDescent="0.2">
      <c r="A346" s="4" t="s">
        <v>788</v>
      </c>
      <c r="B346" s="81" t="s">
        <v>259</v>
      </c>
      <c r="C346" s="9" t="str">
        <f t="shared" si="138"/>
        <v/>
      </c>
      <c r="D346" s="9" t="str">
        <f t="shared" si="139"/>
        <v/>
      </c>
      <c r="E346" s="9">
        <f t="shared" si="140"/>
        <v>0</v>
      </c>
      <c r="F346" s="9" t="str">
        <f t="shared" si="136"/>
        <v/>
      </c>
      <c r="G346" s="9" t="str">
        <f t="shared" si="141"/>
        <v/>
      </c>
      <c r="H346" s="9" t="str">
        <f>IF((AB346&gt;0),(TRUNC(([1]Mar!$C$6*(AB346-AC346)),2)+TRUNC(([1]Mar!$D$6*(AB346-AC346)),2)+TRUNC(([1]Mar!$E$6*(AB346-AC346)),2)),"")</f>
        <v/>
      </c>
      <c r="I346" s="9" t="str">
        <f t="shared" si="132"/>
        <v/>
      </c>
      <c r="J346" s="20" t="str">
        <f t="shared" si="131"/>
        <v/>
      </c>
      <c r="K346" s="20">
        <f t="shared" si="133"/>
        <v>0</v>
      </c>
      <c r="L346" s="23">
        <f>VLOOKUP(B346,'[2]Total_DARF''s_Est_Mun+Acerto'!$A$35:$L$5598,6,FALSE)</f>
        <v>0</v>
      </c>
      <c r="M346" s="23">
        <f t="shared" si="137"/>
        <v>0</v>
      </c>
      <c r="N346" s="34" t="str">
        <f>IF(ISERROR(VLOOKUP(B346,[3]Rateio_Área_Geoeconômica!$A$4:$F$964,6,0)),"",(VLOOKUP(B346,[3]Rateio_Área_Geoeconômica!$A$4:$F$964,6,0)))</f>
        <v>L</v>
      </c>
      <c r="O346" s="30" t="str">
        <f>IF((IF(ISERROR(VLOOKUP(B346,[4]Original!$B$120:$G$157,6,0)),"",(VLOOKUP(B346,[4]Original!$B$120:$G$157,6,0))))=0,"",(IF(ISERROR(VLOOKUP(B346,[4]Original!$B$120:$G$157,6,0)),"",(VLOOKUP(B346,[4]Original!$B$120:$G$157,6,0)))))</f>
        <v/>
      </c>
      <c r="P346" s="30" t="s">
        <v>1085</v>
      </c>
      <c r="Q346" s="30" t="str">
        <f t="shared" si="134"/>
        <v/>
      </c>
      <c r="R346" s="31" t="str">
        <f>IF(ISERROR(VLOOKUP(B346,'[5]Inst.Marit._Afetados'!$B$5:$C$170,2,0)),"",(VLOOKUP(B346,'[5]Inst.Marit._Afetados'!$B$5:$C$170,2,0)))</f>
        <v/>
      </c>
      <c r="S346" s="30">
        <f t="shared" si="135"/>
        <v>4</v>
      </c>
      <c r="T346" s="32">
        <f>VLOOKUP(B346,[6]Municipios!$B$7:$J$5574,3,0)+VLOOKUP(B346,[6]Municipios!$B$7:$J$5574,4,0)+VLOOKUP(B346,[6]Municipios!$B$7:$J$5574,5,0)</f>
        <v>0</v>
      </c>
      <c r="U346" s="32">
        <f>VLOOKUP(B346,[6]Municipios!$B$7:$J$5574,6,0)+VLOOKUP(B346,[6]Municipios!$B$7:$J$5574,7,0)+VLOOKUP(B346,[6]Municipios!$B$7:$J$5574,8,0)</f>
        <v>0</v>
      </c>
      <c r="V346" s="32">
        <f>VLOOKUP(B346,[6]Instalaçoes!$B$7:$J$5570,3,0)+VLOOKUP(B346,[6]Instalaçoes!$B$7:$J$5570,4,0)+VLOOKUP(B346,[6]Instalaçoes!$B$7:$J$5570,5,0)</f>
        <v>0</v>
      </c>
      <c r="W346" s="32">
        <f>VLOOKUP(B346,[6]Instalaçoes!$B$7:$J$5570,6,0)+VLOOKUP(B346,[6]Instalaçoes!$B$7:$J$5570,7,0)+VLOOKUP(B346,[6]Instalaçoes!$B$7:$J$5570,8,0)</f>
        <v>0</v>
      </c>
      <c r="X346" s="32"/>
      <c r="Y346" s="32"/>
      <c r="Z346" s="32"/>
      <c r="AA346" s="32"/>
      <c r="AB346" s="30">
        <f>IF((Q346&lt;&gt;""),VLOOKUP(B346,[7]Coeficiente_Municípios!$A$6:$Z$5570,8,0),0)</f>
        <v>0</v>
      </c>
      <c r="AC346" s="30">
        <f>IF((R346&lt;&gt;""),VLOOKUP(B346,'[5]Inst.Marit._Afetados'!$B$5:$F$170,5,0),0)</f>
        <v>0</v>
      </c>
      <c r="AD346" s="30">
        <f>IF((S346&lt;&gt;""),VLOOKUP(B346,[7]Coeficiente_Municípios!$A$6:$Z$5570,7,0),0)</f>
        <v>0</v>
      </c>
      <c r="AE346" s="30">
        <f>IF((R346&lt;&gt;""),VLOOKUP(B346,'[5]Inst.Marit._Afetados'!$B$5:$F$170,4,0),0)</f>
        <v>0</v>
      </c>
      <c r="AG346" s="32">
        <f>VLOOKUP($B346,'[2]5411_5%'!$A$15:$C$5606,3,0)-VLOOKUP($B346,'[2]5411_5%'!$A$15:$C$5606,2,0)</f>
        <v>0</v>
      </c>
      <c r="AH346" s="32">
        <f>VLOOKUP($B346,'[2]5411_&gt;5%'!$A$13:$C$5604,3,0)-VLOOKUP($B346,'[2]5411_&gt;5%'!$A$13:$C$5604,2,0)</f>
        <v>0</v>
      </c>
      <c r="AI346" s="32">
        <f>IF(ISNA(VLOOKUP($B346,'[2]Total_DARF''s_Est_Mun+Acerto'!$A$35:$L$5599,7,0)),0,(VLOOKUP($B346,'[2]Total_DARF''s_Est_Mun+Acerto'!$A$35:$L$5599,7,0)))</f>
        <v>0</v>
      </c>
      <c r="AJ346" s="32">
        <f>IF(ISNA(VLOOKUP($B346,'[2]Total_DARF''s_Est_Mun+Acerto'!$A$35:$L$5599,8,0)),0,(VLOOKUP($B346,'[2]Total_DARF''s_Est_Mun+Acerto'!$A$35:$L$5599,8,0)))</f>
        <v>0</v>
      </c>
      <c r="AK346" s="32">
        <f>IF(ISNA(VLOOKUP($B346,'[2]Total_DARF''s_Est_Mun+Acerto'!$A$35:$L$5599,10,0)),0,(VLOOKUP($B346,'[2]Total_DARF''s_Est_Mun+Acerto'!$A$35:$L$5599,10,0)))</f>
        <v>0</v>
      </c>
      <c r="AL346" s="32">
        <f>VLOOKUP(B346,'[2]Total_DARF''s_Est_Mun+Acerto'!$A$35:$K$5599,11,0)</f>
        <v>0</v>
      </c>
    </row>
    <row r="347" spans="1:38" ht="12.75" customHeight="1" x14ac:dyDescent="0.2">
      <c r="A347" s="4" t="s">
        <v>788</v>
      </c>
      <c r="B347" s="81" t="s">
        <v>260</v>
      </c>
      <c r="C347" s="9" t="str">
        <f t="shared" si="138"/>
        <v/>
      </c>
      <c r="D347" s="9" t="str">
        <f t="shared" si="139"/>
        <v/>
      </c>
      <c r="E347" s="9">
        <f t="shared" si="140"/>
        <v>0</v>
      </c>
      <c r="F347" s="9" t="str">
        <f t="shared" si="136"/>
        <v/>
      </c>
      <c r="G347" s="9" t="str">
        <f t="shared" si="141"/>
        <v/>
      </c>
      <c r="H347" s="9" t="str">
        <f>IF((AB347&gt;0),(TRUNC(([1]Mar!$C$6*(AB347-AC347)),2)+TRUNC(([1]Mar!$D$6*(AB347-AC347)),2)+TRUNC(([1]Mar!$E$6*(AB347-AC347)),2)),"")</f>
        <v/>
      </c>
      <c r="I347" s="9" t="str">
        <f t="shared" si="132"/>
        <v/>
      </c>
      <c r="J347" s="20" t="str">
        <f t="shared" si="131"/>
        <v/>
      </c>
      <c r="K347" s="20">
        <f t="shared" si="133"/>
        <v>0</v>
      </c>
      <c r="L347" s="23">
        <f>VLOOKUP(B347,'[2]Total_DARF''s_Est_Mun+Acerto'!$A$35:$L$5598,6,FALSE)</f>
        <v>0</v>
      </c>
      <c r="M347" s="23">
        <f t="shared" si="137"/>
        <v>0</v>
      </c>
      <c r="N347" s="34" t="str">
        <f>IF(ISERROR(VLOOKUP(B347,[3]Rateio_Área_Geoeconômica!$A$4:$F$964,6,0)),"",(VLOOKUP(B347,[3]Rateio_Área_Geoeconômica!$A$4:$F$964,6,0)))</f>
        <v>L</v>
      </c>
      <c r="O347" s="30" t="str">
        <f>IF((IF(ISERROR(VLOOKUP(B347,[4]Original!$B$120:$G$157,6,0)),"",(VLOOKUP(B347,[4]Original!$B$120:$G$157,6,0))))=0,"",(IF(ISERROR(VLOOKUP(B347,[4]Original!$B$120:$G$157,6,0)),"",(VLOOKUP(B347,[4]Original!$B$120:$G$157,6,0)))))</f>
        <v/>
      </c>
      <c r="P347" s="30" t="s">
        <v>1085</v>
      </c>
      <c r="Q347" s="30" t="str">
        <f t="shared" si="134"/>
        <v/>
      </c>
      <c r="R347" s="31" t="str">
        <f>IF(ISERROR(VLOOKUP(B347,'[5]Inst.Marit._Afetados'!$B$5:$C$170,2,0)),"",(VLOOKUP(B347,'[5]Inst.Marit._Afetados'!$B$5:$C$170,2,0)))</f>
        <v/>
      </c>
      <c r="S347" s="30">
        <f t="shared" si="135"/>
        <v>4</v>
      </c>
      <c r="T347" s="32">
        <f>VLOOKUP(B347,[6]Municipios!$B$7:$J$5574,3,0)+VLOOKUP(B347,[6]Municipios!$B$7:$J$5574,4,0)+VLOOKUP(B347,[6]Municipios!$B$7:$J$5574,5,0)</f>
        <v>0</v>
      </c>
      <c r="U347" s="32">
        <f>VLOOKUP(B347,[6]Municipios!$B$7:$J$5574,6,0)+VLOOKUP(B347,[6]Municipios!$B$7:$J$5574,7,0)+VLOOKUP(B347,[6]Municipios!$B$7:$J$5574,8,0)</f>
        <v>0</v>
      </c>
      <c r="V347" s="32">
        <f>VLOOKUP(B347,[6]Instalaçoes!$B$7:$J$5570,3,0)+VLOOKUP(B347,[6]Instalaçoes!$B$7:$J$5570,4,0)+VLOOKUP(B347,[6]Instalaçoes!$B$7:$J$5570,5,0)</f>
        <v>0</v>
      </c>
      <c r="W347" s="32">
        <f>VLOOKUP(B347,[6]Instalaçoes!$B$7:$J$5570,6,0)+VLOOKUP(B347,[6]Instalaçoes!$B$7:$J$5570,7,0)+VLOOKUP(B347,[6]Instalaçoes!$B$7:$J$5570,8,0)</f>
        <v>0</v>
      </c>
      <c r="X347" s="32"/>
      <c r="Y347" s="32"/>
      <c r="Z347" s="32"/>
      <c r="AA347" s="32"/>
      <c r="AB347" s="30">
        <f>IF((Q347&lt;&gt;""),VLOOKUP(B347,[7]Coeficiente_Municípios!$A$6:$Z$5570,8,0),0)</f>
        <v>0</v>
      </c>
      <c r="AC347" s="30">
        <f>IF((R347&lt;&gt;""),VLOOKUP(B347,'[5]Inst.Marit._Afetados'!$B$5:$F$170,5,0),0)</f>
        <v>0</v>
      </c>
      <c r="AD347" s="30">
        <f>IF((S347&lt;&gt;""),VLOOKUP(B347,[7]Coeficiente_Municípios!$A$6:$Z$5570,7,0),0)</f>
        <v>0</v>
      </c>
      <c r="AE347" s="30">
        <f>IF((R347&lt;&gt;""),VLOOKUP(B347,'[5]Inst.Marit._Afetados'!$B$5:$F$170,4,0),0)</f>
        <v>0</v>
      </c>
      <c r="AG347" s="32">
        <f>VLOOKUP($B347,'[2]5411_5%'!$A$15:$C$5606,3,0)-VLOOKUP($B347,'[2]5411_5%'!$A$15:$C$5606,2,0)</f>
        <v>0</v>
      </c>
      <c r="AH347" s="32">
        <f>VLOOKUP($B347,'[2]5411_&gt;5%'!$A$13:$C$5604,3,0)-VLOOKUP($B347,'[2]5411_&gt;5%'!$A$13:$C$5604,2,0)</f>
        <v>0</v>
      </c>
      <c r="AI347" s="32">
        <f>IF(ISNA(VLOOKUP($B347,'[2]Total_DARF''s_Est_Mun+Acerto'!$A$35:$L$5599,7,0)),0,(VLOOKUP($B347,'[2]Total_DARF''s_Est_Mun+Acerto'!$A$35:$L$5599,7,0)))</f>
        <v>0</v>
      </c>
      <c r="AJ347" s="32">
        <f>IF(ISNA(VLOOKUP($B347,'[2]Total_DARF''s_Est_Mun+Acerto'!$A$35:$L$5599,8,0)),0,(VLOOKUP($B347,'[2]Total_DARF''s_Est_Mun+Acerto'!$A$35:$L$5599,8,0)))</f>
        <v>0</v>
      </c>
      <c r="AK347" s="32">
        <f>IF(ISNA(VLOOKUP($B347,'[2]Total_DARF''s_Est_Mun+Acerto'!$A$35:$L$5599,10,0)),0,(VLOOKUP($B347,'[2]Total_DARF''s_Est_Mun+Acerto'!$A$35:$L$5599,10,0)))</f>
        <v>0</v>
      </c>
      <c r="AL347" s="32">
        <f>VLOOKUP(B347,'[2]Total_DARF''s_Est_Mun+Acerto'!$A$35:$K$5599,11,0)</f>
        <v>0</v>
      </c>
    </row>
    <row r="348" spans="1:38" ht="12.75" customHeight="1" x14ac:dyDescent="0.2">
      <c r="A348" s="4" t="s">
        <v>788</v>
      </c>
      <c r="B348" s="81" t="s">
        <v>864</v>
      </c>
      <c r="C348" s="9" t="str">
        <f t="shared" si="138"/>
        <v/>
      </c>
      <c r="D348" s="9" t="str">
        <f t="shared" si="139"/>
        <v/>
      </c>
      <c r="E348" s="9">
        <f t="shared" si="140"/>
        <v>0</v>
      </c>
      <c r="F348" s="9" t="str">
        <f t="shared" si="136"/>
        <v/>
      </c>
      <c r="G348" s="9" t="str">
        <f t="shared" si="141"/>
        <v/>
      </c>
      <c r="H348" s="9" t="str">
        <f>IF((AB348&gt;0),(TRUNC(([1]Mar!$C$6*(AB348-AC348)),2)+TRUNC(([1]Mar!$D$6*(AB348-AC348)),2)+TRUNC(([1]Mar!$E$6*(AB348-AC348)),2)),"")</f>
        <v/>
      </c>
      <c r="I348" s="9" t="str">
        <f t="shared" si="132"/>
        <v/>
      </c>
      <c r="J348" s="20" t="str">
        <f t="shared" si="131"/>
        <v/>
      </c>
      <c r="K348" s="20">
        <f t="shared" si="133"/>
        <v>0</v>
      </c>
      <c r="L348" s="23">
        <f>VLOOKUP(B348,'[2]Total_DARF''s_Est_Mun+Acerto'!$A$35:$L$5598,6,FALSE)</f>
        <v>0</v>
      </c>
      <c r="M348" s="23">
        <f t="shared" si="137"/>
        <v>0</v>
      </c>
      <c r="N348" s="34" t="str">
        <f>IF(ISERROR(VLOOKUP(B348,[3]Rateio_Área_Geoeconômica!$A$4:$F$964,6,0)),"",(VLOOKUP(B348,[3]Rateio_Área_Geoeconômica!$A$4:$F$964,6,0)))</f>
        <v>L</v>
      </c>
      <c r="O348" s="30" t="str">
        <f>IF((IF(ISERROR(VLOOKUP(B348,[4]Original!$B$120:$G$157,6,0)),"",(VLOOKUP(B348,[4]Original!$B$120:$G$157,6,0))))=0,"",(IF(ISERROR(VLOOKUP(B348,[4]Original!$B$120:$G$157,6,0)),"",(VLOOKUP(B348,[4]Original!$B$120:$G$157,6,0)))))</f>
        <v/>
      </c>
      <c r="P348" s="30" t="s">
        <v>1085</v>
      </c>
      <c r="Q348" s="30" t="str">
        <f t="shared" si="134"/>
        <v/>
      </c>
      <c r="R348" s="31" t="str">
        <f>IF(ISERROR(VLOOKUP(B348,'[5]Inst.Marit._Afetados'!$B$5:$C$170,2,0)),"",(VLOOKUP(B348,'[5]Inst.Marit._Afetados'!$B$5:$C$170,2,0)))</f>
        <v/>
      </c>
      <c r="S348" s="30">
        <f t="shared" si="135"/>
        <v>4</v>
      </c>
      <c r="T348" s="32">
        <f>VLOOKUP(B348,[6]Municipios!$B$7:$J$5574,3,0)+VLOOKUP(B348,[6]Municipios!$B$7:$J$5574,4,0)+VLOOKUP(B348,[6]Municipios!$B$7:$J$5574,5,0)</f>
        <v>0</v>
      </c>
      <c r="U348" s="32">
        <f>VLOOKUP(B348,[6]Municipios!$B$7:$J$5574,6,0)+VLOOKUP(B348,[6]Municipios!$B$7:$J$5574,7,0)+VLOOKUP(B348,[6]Municipios!$B$7:$J$5574,8,0)</f>
        <v>0</v>
      </c>
      <c r="V348" s="32">
        <f>VLOOKUP(B348,[6]Instalaçoes!$B$7:$J$5570,3,0)+VLOOKUP(B348,[6]Instalaçoes!$B$7:$J$5570,4,0)+VLOOKUP(B348,[6]Instalaçoes!$B$7:$J$5570,5,0)</f>
        <v>0</v>
      </c>
      <c r="W348" s="32">
        <f>VLOOKUP(B348,[6]Instalaçoes!$B$7:$J$5570,6,0)+VLOOKUP(B348,[6]Instalaçoes!$B$7:$J$5570,7,0)+VLOOKUP(B348,[6]Instalaçoes!$B$7:$J$5570,8,0)</f>
        <v>0</v>
      </c>
      <c r="X348" s="32"/>
      <c r="Y348" s="32"/>
      <c r="Z348" s="32"/>
      <c r="AA348" s="32"/>
      <c r="AB348" s="30">
        <f>IF((Q348&lt;&gt;""),VLOOKUP(B348,[7]Coeficiente_Municípios!$A$6:$Z$5570,8,0),0)</f>
        <v>0</v>
      </c>
      <c r="AC348" s="30">
        <f>IF((R348&lt;&gt;""),VLOOKUP(B348,'[5]Inst.Marit._Afetados'!$B$5:$F$170,5,0),0)</f>
        <v>0</v>
      </c>
      <c r="AD348" s="30">
        <f>IF((S348&lt;&gt;""),VLOOKUP(B348,[7]Coeficiente_Municípios!$A$6:$Z$5570,7,0),0)</f>
        <v>0</v>
      </c>
      <c r="AE348" s="30">
        <f>IF((R348&lt;&gt;""),VLOOKUP(B348,'[5]Inst.Marit._Afetados'!$B$5:$F$170,4,0),0)</f>
        <v>0</v>
      </c>
      <c r="AG348" s="32">
        <f>VLOOKUP($B348,'[2]5411_5%'!$A$15:$C$5606,3,0)-VLOOKUP($B348,'[2]5411_5%'!$A$15:$C$5606,2,0)</f>
        <v>0</v>
      </c>
      <c r="AH348" s="32">
        <f>VLOOKUP($B348,'[2]5411_&gt;5%'!$A$13:$C$5604,3,0)-VLOOKUP($B348,'[2]5411_&gt;5%'!$A$13:$C$5604,2,0)</f>
        <v>0</v>
      </c>
      <c r="AI348" s="32">
        <f>IF(ISNA(VLOOKUP($B348,'[2]Total_DARF''s_Est_Mun+Acerto'!$A$35:$L$5599,7,0)),0,(VLOOKUP($B348,'[2]Total_DARF''s_Est_Mun+Acerto'!$A$35:$L$5599,7,0)))</f>
        <v>0</v>
      </c>
      <c r="AJ348" s="32">
        <f>IF(ISNA(VLOOKUP($B348,'[2]Total_DARF''s_Est_Mun+Acerto'!$A$35:$L$5599,8,0)),0,(VLOOKUP($B348,'[2]Total_DARF''s_Est_Mun+Acerto'!$A$35:$L$5599,8,0)))</f>
        <v>0</v>
      </c>
      <c r="AK348" s="32">
        <f>IF(ISNA(VLOOKUP($B348,'[2]Total_DARF''s_Est_Mun+Acerto'!$A$35:$L$5599,10,0)),0,(VLOOKUP($B348,'[2]Total_DARF''s_Est_Mun+Acerto'!$A$35:$L$5599,10,0)))</f>
        <v>0</v>
      </c>
      <c r="AL348" s="32">
        <f>VLOOKUP(B348,'[2]Total_DARF''s_Est_Mun+Acerto'!$A$35:$K$5599,11,0)</f>
        <v>0</v>
      </c>
    </row>
    <row r="349" spans="1:38" ht="12.75" customHeight="1" x14ac:dyDescent="0.2">
      <c r="A349" s="4" t="s">
        <v>788</v>
      </c>
      <c r="B349" s="81" t="s">
        <v>865</v>
      </c>
      <c r="C349" s="9" t="str">
        <f t="shared" si="138"/>
        <v/>
      </c>
      <c r="D349" s="9" t="str">
        <f t="shared" si="139"/>
        <v/>
      </c>
      <c r="E349" s="9">
        <f t="shared" si="140"/>
        <v>0</v>
      </c>
      <c r="F349" s="9" t="str">
        <f t="shared" si="136"/>
        <v/>
      </c>
      <c r="G349" s="9" t="str">
        <f t="shared" si="141"/>
        <v/>
      </c>
      <c r="H349" s="9" t="str">
        <f>IF((AB349&gt;0),(TRUNC(([1]Mar!$C$6*(AB349-AC349)),2)+TRUNC(([1]Mar!$D$6*(AB349-AC349)),2)+TRUNC(([1]Mar!$E$6*(AB349-AC349)),2)),"")</f>
        <v/>
      </c>
      <c r="I349" s="9" t="str">
        <f t="shared" si="132"/>
        <v/>
      </c>
      <c r="J349" s="20" t="str">
        <f t="shared" si="131"/>
        <v/>
      </c>
      <c r="K349" s="20">
        <f t="shared" si="133"/>
        <v>0</v>
      </c>
      <c r="L349" s="23">
        <f>VLOOKUP(B349,'[2]Total_DARF''s_Est_Mun+Acerto'!$A$35:$L$5598,6,FALSE)</f>
        <v>0</v>
      </c>
      <c r="M349" s="23">
        <f t="shared" si="137"/>
        <v>0</v>
      </c>
      <c r="N349" s="34" t="str">
        <f>IF(ISERROR(VLOOKUP(B349,[3]Rateio_Área_Geoeconômica!$A$4:$F$964,6,0)),"",(VLOOKUP(B349,[3]Rateio_Área_Geoeconômica!$A$4:$F$964,6,0)))</f>
        <v>L</v>
      </c>
      <c r="O349" s="30" t="str">
        <f>IF((IF(ISERROR(VLOOKUP(B349,[4]Original!$B$120:$G$157,6,0)),"",(VLOOKUP(B349,[4]Original!$B$120:$G$157,6,0))))=0,"",(IF(ISERROR(VLOOKUP(B349,[4]Original!$B$120:$G$157,6,0)),"",(VLOOKUP(B349,[4]Original!$B$120:$G$157,6,0)))))</f>
        <v/>
      </c>
      <c r="P349" s="30" t="s">
        <v>1085</v>
      </c>
      <c r="Q349" s="30" t="str">
        <f t="shared" si="134"/>
        <v/>
      </c>
      <c r="R349" s="31" t="str">
        <f>IF(ISERROR(VLOOKUP(B349,'[5]Inst.Marit._Afetados'!$B$5:$C$170,2,0)),"",(VLOOKUP(B349,'[5]Inst.Marit._Afetados'!$B$5:$C$170,2,0)))</f>
        <v/>
      </c>
      <c r="S349" s="30">
        <f t="shared" si="135"/>
        <v>4</v>
      </c>
      <c r="T349" s="32">
        <f>VLOOKUP(B349,[6]Municipios!$B$7:$J$5574,3,0)+VLOOKUP(B349,[6]Municipios!$B$7:$J$5574,4,0)+VLOOKUP(B349,[6]Municipios!$B$7:$J$5574,5,0)</f>
        <v>0</v>
      </c>
      <c r="U349" s="32">
        <f>VLOOKUP(B349,[6]Municipios!$B$7:$J$5574,6,0)+VLOOKUP(B349,[6]Municipios!$B$7:$J$5574,7,0)+VLOOKUP(B349,[6]Municipios!$B$7:$J$5574,8,0)</f>
        <v>0</v>
      </c>
      <c r="V349" s="32">
        <f>VLOOKUP(B349,[6]Instalaçoes!$B$7:$J$5570,3,0)+VLOOKUP(B349,[6]Instalaçoes!$B$7:$J$5570,4,0)+VLOOKUP(B349,[6]Instalaçoes!$B$7:$J$5570,5,0)</f>
        <v>0</v>
      </c>
      <c r="W349" s="32">
        <f>VLOOKUP(B349,[6]Instalaçoes!$B$7:$J$5570,6,0)+VLOOKUP(B349,[6]Instalaçoes!$B$7:$J$5570,7,0)+VLOOKUP(B349,[6]Instalaçoes!$B$7:$J$5570,8,0)</f>
        <v>0</v>
      </c>
      <c r="X349" s="32"/>
      <c r="Y349" s="32"/>
      <c r="Z349" s="32"/>
      <c r="AA349" s="32"/>
      <c r="AB349" s="30">
        <f>IF((Q349&lt;&gt;""),VLOOKUP(B349,[7]Coeficiente_Municípios!$A$6:$Z$5570,8,0),0)</f>
        <v>0</v>
      </c>
      <c r="AC349" s="30">
        <f>IF((R349&lt;&gt;""),VLOOKUP(B349,'[5]Inst.Marit._Afetados'!$B$5:$F$170,5,0),0)</f>
        <v>0</v>
      </c>
      <c r="AD349" s="30">
        <f>IF((S349&lt;&gt;""),VLOOKUP(B349,[7]Coeficiente_Municípios!$A$6:$Z$5570,7,0),0)</f>
        <v>0</v>
      </c>
      <c r="AE349" s="30">
        <f>IF((R349&lt;&gt;""),VLOOKUP(B349,'[5]Inst.Marit._Afetados'!$B$5:$F$170,4,0),0)</f>
        <v>0</v>
      </c>
      <c r="AG349" s="32">
        <f>VLOOKUP($B349,'[2]5411_5%'!$A$15:$C$5606,3,0)-VLOOKUP($B349,'[2]5411_5%'!$A$15:$C$5606,2,0)</f>
        <v>0</v>
      </c>
      <c r="AH349" s="32">
        <f>VLOOKUP($B349,'[2]5411_&gt;5%'!$A$13:$C$5604,3,0)-VLOOKUP($B349,'[2]5411_&gt;5%'!$A$13:$C$5604,2,0)</f>
        <v>0</v>
      </c>
      <c r="AI349" s="32">
        <f>IF(ISNA(VLOOKUP($B349,'[2]Total_DARF''s_Est_Mun+Acerto'!$A$35:$L$5599,7,0)),0,(VLOOKUP($B349,'[2]Total_DARF''s_Est_Mun+Acerto'!$A$35:$L$5599,7,0)))</f>
        <v>0</v>
      </c>
      <c r="AJ349" s="32">
        <f>IF(ISNA(VLOOKUP($B349,'[2]Total_DARF''s_Est_Mun+Acerto'!$A$35:$L$5599,8,0)),0,(VLOOKUP($B349,'[2]Total_DARF''s_Est_Mun+Acerto'!$A$35:$L$5599,8,0)))</f>
        <v>0</v>
      </c>
      <c r="AK349" s="32">
        <f>IF(ISNA(VLOOKUP($B349,'[2]Total_DARF''s_Est_Mun+Acerto'!$A$35:$L$5599,10,0)),0,(VLOOKUP($B349,'[2]Total_DARF''s_Est_Mun+Acerto'!$A$35:$L$5599,10,0)))</f>
        <v>0</v>
      </c>
      <c r="AL349" s="32">
        <f>VLOOKUP(B349,'[2]Total_DARF''s_Est_Mun+Acerto'!$A$35:$K$5599,11,0)</f>
        <v>0</v>
      </c>
    </row>
    <row r="350" spans="1:38" ht="12.75" customHeight="1" x14ac:dyDescent="0.2">
      <c r="A350" s="4" t="s">
        <v>788</v>
      </c>
      <c r="B350" s="81" t="s">
        <v>866</v>
      </c>
      <c r="C350" s="9" t="str">
        <f t="shared" si="138"/>
        <v/>
      </c>
      <c r="D350" s="9" t="str">
        <f t="shared" si="139"/>
        <v/>
      </c>
      <c r="E350" s="9">
        <f t="shared" si="140"/>
        <v>0</v>
      </c>
      <c r="F350" s="9" t="str">
        <f t="shared" si="136"/>
        <v/>
      </c>
      <c r="G350" s="9" t="str">
        <f t="shared" si="141"/>
        <v/>
      </c>
      <c r="H350" s="9" t="str">
        <f>IF((AB350&gt;0),(TRUNC(([1]Mar!$C$6*(AB350-AC350)),2)+TRUNC(([1]Mar!$D$6*(AB350-AC350)),2)+TRUNC(([1]Mar!$E$6*(AB350-AC350)),2)),"")</f>
        <v/>
      </c>
      <c r="I350" s="9" t="str">
        <f t="shared" si="132"/>
        <v/>
      </c>
      <c r="J350" s="20" t="str">
        <f t="shared" si="131"/>
        <v/>
      </c>
      <c r="K350" s="20">
        <f t="shared" si="133"/>
        <v>0</v>
      </c>
      <c r="L350" s="23">
        <f>VLOOKUP(B350,'[2]Total_DARF''s_Est_Mun+Acerto'!$A$35:$L$5598,6,FALSE)</f>
        <v>0</v>
      </c>
      <c r="M350" s="23">
        <f t="shared" si="137"/>
        <v>0</v>
      </c>
      <c r="N350" s="34" t="str">
        <f>IF(ISERROR(VLOOKUP(B350,[3]Rateio_Área_Geoeconômica!$A$4:$F$964,6,0)),"",(VLOOKUP(B350,[3]Rateio_Área_Geoeconômica!$A$4:$F$964,6,0)))</f>
        <v>L</v>
      </c>
      <c r="O350" s="30" t="str">
        <f>IF((IF(ISERROR(VLOOKUP(B350,[4]Original!$B$120:$G$157,6,0)),"",(VLOOKUP(B350,[4]Original!$B$120:$G$157,6,0))))=0,"",(IF(ISERROR(VLOOKUP(B350,[4]Original!$B$120:$G$157,6,0)),"",(VLOOKUP(B350,[4]Original!$B$120:$G$157,6,0)))))</f>
        <v/>
      </c>
      <c r="P350" s="30" t="s">
        <v>1085</v>
      </c>
      <c r="Q350" s="30" t="str">
        <f t="shared" si="134"/>
        <v/>
      </c>
      <c r="R350" s="31" t="str">
        <f>IF(ISERROR(VLOOKUP(B350,'[5]Inst.Marit._Afetados'!$B$5:$C$170,2,0)),"",(VLOOKUP(B350,'[5]Inst.Marit._Afetados'!$B$5:$C$170,2,0)))</f>
        <v/>
      </c>
      <c r="S350" s="30">
        <f t="shared" si="135"/>
        <v>4</v>
      </c>
      <c r="T350" s="32">
        <f>VLOOKUP(B350,[6]Municipios!$B$7:$J$5574,3,0)+VLOOKUP(B350,[6]Municipios!$B$7:$J$5574,4,0)+VLOOKUP(B350,[6]Municipios!$B$7:$J$5574,5,0)</f>
        <v>0</v>
      </c>
      <c r="U350" s="32">
        <f>VLOOKUP(B350,[6]Municipios!$B$7:$J$5574,6,0)+VLOOKUP(B350,[6]Municipios!$B$7:$J$5574,7,0)+VLOOKUP(B350,[6]Municipios!$B$7:$J$5574,8,0)</f>
        <v>0</v>
      </c>
      <c r="V350" s="32">
        <f>VLOOKUP(B350,[6]Instalaçoes!$B$7:$J$5570,3,0)+VLOOKUP(B350,[6]Instalaçoes!$B$7:$J$5570,4,0)+VLOOKUP(B350,[6]Instalaçoes!$B$7:$J$5570,5,0)</f>
        <v>0</v>
      </c>
      <c r="W350" s="32">
        <f>VLOOKUP(B350,[6]Instalaçoes!$B$7:$J$5570,6,0)+VLOOKUP(B350,[6]Instalaçoes!$B$7:$J$5570,7,0)+VLOOKUP(B350,[6]Instalaçoes!$B$7:$J$5570,8,0)</f>
        <v>0</v>
      </c>
      <c r="X350" s="32"/>
      <c r="Y350" s="32"/>
      <c r="Z350" s="32"/>
      <c r="AA350" s="32"/>
      <c r="AB350" s="30">
        <f>IF((Q350&lt;&gt;""),VLOOKUP(B350,[7]Coeficiente_Municípios!$A$6:$Z$5570,8,0),0)</f>
        <v>0</v>
      </c>
      <c r="AC350" s="30">
        <f>IF((R350&lt;&gt;""),VLOOKUP(B350,'[5]Inst.Marit._Afetados'!$B$5:$F$170,5,0),0)</f>
        <v>0</v>
      </c>
      <c r="AD350" s="30">
        <f>IF((S350&lt;&gt;""),VLOOKUP(B350,[7]Coeficiente_Municípios!$A$6:$Z$5570,7,0),0)</f>
        <v>0</v>
      </c>
      <c r="AE350" s="30">
        <f>IF((R350&lt;&gt;""),VLOOKUP(B350,'[5]Inst.Marit._Afetados'!$B$5:$F$170,4,0),0)</f>
        <v>0</v>
      </c>
      <c r="AG350" s="32">
        <f>VLOOKUP($B350,'[2]5411_5%'!$A$15:$C$5606,3,0)-VLOOKUP($B350,'[2]5411_5%'!$A$15:$C$5606,2,0)</f>
        <v>0</v>
      </c>
      <c r="AH350" s="32">
        <f>VLOOKUP($B350,'[2]5411_&gt;5%'!$A$13:$C$5604,3,0)-VLOOKUP($B350,'[2]5411_&gt;5%'!$A$13:$C$5604,2,0)</f>
        <v>0</v>
      </c>
      <c r="AI350" s="32">
        <f>IF(ISNA(VLOOKUP($B350,'[2]Total_DARF''s_Est_Mun+Acerto'!$A$35:$L$5599,7,0)),0,(VLOOKUP($B350,'[2]Total_DARF''s_Est_Mun+Acerto'!$A$35:$L$5599,7,0)))</f>
        <v>0</v>
      </c>
      <c r="AJ350" s="32">
        <f>IF(ISNA(VLOOKUP($B350,'[2]Total_DARF''s_Est_Mun+Acerto'!$A$35:$L$5599,8,0)),0,(VLOOKUP($B350,'[2]Total_DARF''s_Est_Mun+Acerto'!$A$35:$L$5599,8,0)))</f>
        <v>0</v>
      </c>
      <c r="AK350" s="32">
        <f>IF(ISNA(VLOOKUP($B350,'[2]Total_DARF''s_Est_Mun+Acerto'!$A$35:$L$5599,10,0)),0,(VLOOKUP($B350,'[2]Total_DARF''s_Est_Mun+Acerto'!$A$35:$L$5599,10,0)))</f>
        <v>0</v>
      </c>
      <c r="AL350" s="32">
        <f>VLOOKUP(B350,'[2]Total_DARF''s_Est_Mun+Acerto'!$A$35:$K$5599,11,0)</f>
        <v>0</v>
      </c>
    </row>
    <row r="351" spans="1:38" ht="12.75" customHeight="1" x14ac:dyDescent="0.2">
      <c r="A351" s="4" t="s">
        <v>788</v>
      </c>
      <c r="B351" s="81" t="s">
        <v>867</v>
      </c>
      <c r="C351" s="9" t="str">
        <f t="shared" si="138"/>
        <v/>
      </c>
      <c r="D351" s="9" t="str">
        <f t="shared" si="139"/>
        <v/>
      </c>
      <c r="E351" s="9">
        <f t="shared" si="140"/>
        <v>0</v>
      </c>
      <c r="F351" s="9" t="str">
        <f t="shared" si="136"/>
        <v/>
      </c>
      <c r="G351" s="9" t="str">
        <f t="shared" si="141"/>
        <v/>
      </c>
      <c r="H351" s="9" t="str">
        <f>IF((AB351&gt;0),(TRUNC(([1]Mar!$C$6*(AB351-AC351)),2)+TRUNC(([1]Mar!$D$6*(AB351-AC351)),2)+TRUNC(([1]Mar!$E$6*(AB351-AC351)),2)),"")</f>
        <v/>
      </c>
      <c r="I351" s="9" t="str">
        <f t="shared" si="132"/>
        <v/>
      </c>
      <c r="J351" s="20" t="str">
        <f t="shared" si="131"/>
        <v/>
      </c>
      <c r="K351" s="20">
        <f t="shared" si="133"/>
        <v>0</v>
      </c>
      <c r="L351" s="23">
        <f>VLOOKUP(B351,'[2]Total_DARF''s_Est_Mun+Acerto'!$A$35:$L$5598,6,FALSE)</f>
        <v>0</v>
      </c>
      <c r="M351" s="23">
        <f t="shared" si="137"/>
        <v>0</v>
      </c>
      <c r="N351" s="34" t="str">
        <f>IF(ISERROR(VLOOKUP(B351,[3]Rateio_Área_Geoeconômica!$A$4:$F$964,6,0)),"",(VLOOKUP(B351,[3]Rateio_Área_Geoeconômica!$A$4:$F$964,6,0)))</f>
        <v>L</v>
      </c>
      <c r="O351" s="30" t="str">
        <f>IF((IF(ISERROR(VLOOKUP(B351,[4]Original!$B$120:$G$157,6,0)),"",(VLOOKUP(B351,[4]Original!$B$120:$G$157,6,0))))=0,"",(IF(ISERROR(VLOOKUP(B351,[4]Original!$B$120:$G$157,6,0)),"",(VLOOKUP(B351,[4]Original!$B$120:$G$157,6,0)))))</f>
        <v/>
      </c>
      <c r="P351" s="30" t="s">
        <v>1085</v>
      </c>
      <c r="Q351" s="30" t="str">
        <f t="shared" si="134"/>
        <v/>
      </c>
      <c r="R351" s="31" t="str">
        <f>IF(ISERROR(VLOOKUP(B351,'[5]Inst.Marit._Afetados'!$B$5:$C$170,2,0)),"",(VLOOKUP(B351,'[5]Inst.Marit._Afetados'!$B$5:$C$170,2,0)))</f>
        <v/>
      </c>
      <c r="S351" s="30">
        <f t="shared" si="135"/>
        <v>4</v>
      </c>
      <c r="T351" s="32">
        <f>VLOOKUP(B351,[6]Municipios!$B$7:$J$5574,3,0)+VLOOKUP(B351,[6]Municipios!$B$7:$J$5574,4,0)+VLOOKUP(B351,[6]Municipios!$B$7:$J$5574,5,0)</f>
        <v>0</v>
      </c>
      <c r="U351" s="32">
        <f>VLOOKUP(B351,[6]Municipios!$B$7:$J$5574,6,0)+VLOOKUP(B351,[6]Municipios!$B$7:$J$5574,7,0)+VLOOKUP(B351,[6]Municipios!$B$7:$J$5574,8,0)</f>
        <v>0</v>
      </c>
      <c r="V351" s="32">
        <f>VLOOKUP(B351,[6]Instalaçoes!$B$7:$J$5570,3,0)+VLOOKUP(B351,[6]Instalaçoes!$B$7:$J$5570,4,0)+VLOOKUP(B351,[6]Instalaçoes!$B$7:$J$5570,5,0)</f>
        <v>0</v>
      </c>
      <c r="W351" s="32">
        <f>VLOOKUP(B351,[6]Instalaçoes!$B$7:$J$5570,6,0)+VLOOKUP(B351,[6]Instalaçoes!$B$7:$J$5570,7,0)+VLOOKUP(B351,[6]Instalaçoes!$B$7:$J$5570,8,0)</f>
        <v>0</v>
      </c>
      <c r="X351" s="32"/>
      <c r="Y351" s="32"/>
      <c r="Z351" s="32"/>
      <c r="AA351" s="32"/>
      <c r="AB351" s="30">
        <f>IF((Q351&lt;&gt;""),VLOOKUP(B351,[7]Coeficiente_Municípios!$A$6:$Z$5570,8,0),0)</f>
        <v>0</v>
      </c>
      <c r="AC351" s="30">
        <f>IF((R351&lt;&gt;""),VLOOKUP(B351,'[5]Inst.Marit._Afetados'!$B$5:$F$170,5,0),0)</f>
        <v>0</v>
      </c>
      <c r="AD351" s="30">
        <f>IF((S351&lt;&gt;""),VLOOKUP(B351,[7]Coeficiente_Municípios!$A$6:$Z$5570,7,0),0)</f>
        <v>0</v>
      </c>
      <c r="AE351" s="30">
        <f>IF((R351&lt;&gt;""),VLOOKUP(B351,'[5]Inst.Marit._Afetados'!$B$5:$F$170,4,0),0)</f>
        <v>0</v>
      </c>
      <c r="AG351" s="32">
        <f>VLOOKUP($B351,'[2]5411_5%'!$A$15:$C$5606,3,0)-VLOOKUP($B351,'[2]5411_5%'!$A$15:$C$5606,2,0)</f>
        <v>0</v>
      </c>
      <c r="AH351" s="32">
        <f>VLOOKUP($B351,'[2]5411_&gt;5%'!$A$13:$C$5604,3,0)-VLOOKUP($B351,'[2]5411_&gt;5%'!$A$13:$C$5604,2,0)</f>
        <v>0</v>
      </c>
      <c r="AI351" s="32">
        <f>IF(ISNA(VLOOKUP($B351,'[2]Total_DARF''s_Est_Mun+Acerto'!$A$35:$L$5599,7,0)),0,(VLOOKUP($B351,'[2]Total_DARF''s_Est_Mun+Acerto'!$A$35:$L$5599,7,0)))</f>
        <v>0</v>
      </c>
      <c r="AJ351" s="32">
        <f>IF(ISNA(VLOOKUP($B351,'[2]Total_DARF''s_Est_Mun+Acerto'!$A$35:$L$5599,8,0)),0,(VLOOKUP($B351,'[2]Total_DARF''s_Est_Mun+Acerto'!$A$35:$L$5599,8,0)))</f>
        <v>0</v>
      </c>
      <c r="AK351" s="32">
        <f>IF(ISNA(VLOOKUP($B351,'[2]Total_DARF''s_Est_Mun+Acerto'!$A$35:$L$5599,10,0)),0,(VLOOKUP($B351,'[2]Total_DARF''s_Est_Mun+Acerto'!$A$35:$L$5599,10,0)))</f>
        <v>0</v>
      </c>
      <c r="AL351" s="32">
        <f>VLOOKUP(B351,'[2]Total_DARF''s_Est_Mun+Acerto'!$A$35:$K$5599,11,0)</f>
        <v>0</v>
      </c>
    </row>
    <row r="352" spans="1:38" ht="12.75" customHeight="1" x14ac:dyDescent="0.2">
      <c r="A352" s="4" t="s">
        <v>788</v>
      </c>
      <c r="B352" s="80" t="s">
        <v>868</v>
      </c>
      <c r="C352" s="9" t="str">
        <f t="shared" si="138"/>
        <v/>
      </c>
      <c r="D352" s="9">
        <f t="shared" si="139"/>
        <v>0</v>
      </c>
      <c r="E352" s="9" t="str">
        <f t="shared" si="140"/>
        <v/>
      </c>
      <c r="F352" s="9">
        <f t="shared" si="136"/>
        <v>187649.74</v>
      </c>
      <c r="G352" s="9" t="str">
        <f t="shared" si="141"/>
        <v/>
      </c>
      <c r="H352" s="9" t="str">
        <f>IF((AB352&gt;0),(TRUNC(([1]Mar!$C$6*(AB352-AC352)),2)+TRUNC(([1]Mar!$D$6*(AB352-AC352)),2)+TRUNC(([1]Mar!$E$6*(AB352-AC352)),2)),"")</f>
        <v/>
      </c>
      <c r="I352" s="9" t="str">
        <f t="shared" si="132"/>
        <v/>
      </c>
      <c r="J352" s="20">
        <f t="shared" si="131"/>
        <v>-700.1</v>
      </c>
      <c r="K352" s="20">
        <f t="shared" si="133"/>
        <v>186949.63999999998</v>
      </c>
      <c r="L352" s="23">
        <f>VLOOKUP(B352,'[2]Total_DARF''s_Est_Mun+Acerto'!$A$35:$L$5598,6,FALSE)</f>
        <v>186949.64</v>
      </c>
      <c r="M352" s="23">
        <f t="shared" si="137"/>
        <v>0</v>
      </c>
      <c r="N352" s="34" t="str">
        <f>IF(ISERROR(VLOOKUP(B352,[3]Rateio_Área_Geoeconômica!$A$4:$F$964,6,0)),"",(VLOOKUP(B352,[3]Rateio_Área_Geoeconômica!$A$4:$F$964,6,0)))</f>
        <v>S</v>
      </c>
      <c r="O352" s="30" t="str">
        <f>IF((IF(ISERROR(VLOOKUP(B352,[4]Original!$B$120:$G$157,6,0)),"",(VLOOKUP(B352,[4]Original!$B$120:$G$157,6,0))))=0,"",(IF(ISERROR(VLOOKUP(B352,[4]Original!$B$120:$G$157,6,0)),"",(VLOOKUP(B352,[4]Original!$B$120:$G$157,6,0)))))</f>
        <v/>
      </c>
      <c r="P352" s="30" t="s">
        <v>1085</v>
      </c>
      <c r="Q352" s="30">
        <f t="shared" si="134"/>
        <v>3</v>
      </c>
      <c r="R352" s="31" t="str">
        <f>IF(ISERROR(VLOOKUP(B352,'[5]Inst.Marit._Afetados'!$B$5:$C$170,2,0)),"",(VLOOKUP(B352,'[5]Inst.Marit._Afetados'!$B$5:$C$170,2,0)))</f>
        <v/>
      </c>
      <c r="S352" s="30" t="str">
        <f t="shared" si="135"/>
        <v/>
      </c>
      <c r="T352" s="32">
        <f>VLOOKUP(B352,[6]Municipios!$B$7:$J$5574,3,0)+VLOOKUP(B352,[6]Municipios!$B$7:$J$5574,4,0)+VLOOKUP(B352,[6]Municipios!$B$7:$J$5574,5,0)</f>
        <v>0</v>
      </c>
      <c r="U352" s="32">
        <f>VLOOKUP(B352,[6]Municipios!$B$7:$J$5574,6,0)+VLOOKUP(B352,[6]Municipios!$B$7:$J$5574,7,0)+VLOOKUP(B352,[6]Municipios!$B$7:$J$5574,8,0)</f>
        <v>0</v>
      </c>
      <c r="V352" s="32">
        <f>VLOOKUP(B352,[6]Instalaçoes!$B$7:$J$5570,3,0)+VLOOKUP(B352,[6]Instalaçoes!$B$7:$J$5570,4,0)+VLOOKUP(B352,[6]Instalaçoes!$B$7:$J$5570,5,0)</f>
        <v>187649.74</v>
      </c>
      <c r="W352" s="32">
        <f>VLOOKUP(B352,[6]Instalaçoes!$B$7:$J$5570,6,0)+VLOOKUP(B352,[6]Instalaçoes!$B$7:$J$5570,7,0)+VLOOKUP(B352,[6]Instalaçoes!$B$7:$J$5570,8,0)</f>
        <v>0</v>
      </c>
      <c r="X352" s="32"/>
      <c r="Y352" s="32"/>
      <c r="Z352" s="32"/>
      <c r="AA352" s="32"/>
      <c r="AB352" s="30">
        <f>IF((Q352&lt;&gt;""),VLOOKUP(B352,[7]Coeficiente_Municípios!$A$6:$Z$5570,8,0),0)</f>
        <v>0</v>
      </c>
      <c r="AC352" s="30">
        <f>IF((R352&lt;&gt;""),VLOOKUP(B352,'[5]Inst.Marit._Afetados'!$B$5:$F$170,5,0),0)</f>
        <v>0</v>
      </c>
      <c r="AD352" s="30">
        <f>IF((S352&lt;&gt;""),VLOOKUP(B352,[7]Coeficiente_Municípios!$A$6:$Z$5570,7,0),0)</f>
        <v>0</v>
      </c>
      <c r="AE352" s="30">
        <f>IF((R352&lt;&gt;""),VLOOKUP(B352,'[5]Inst.Marit._Afetados'!$B$5:$F$170,4,0),0)</f>
        <v>0</v>
      </c>
      <c r="AG352" s="32">
        <f>VLOOKUP($B352,'[2]5411_5%'!$A$15:$C$5606,3,0)-VLOOKUP($B352,'[2]5411_5%'!$A$15:$C$5606,2,0)</f>
        <v>0</v>
      </c>
      <c r="AH352" s="32">
        <f>VLOOKUP($B352,'[2]5411_&gt;5%'!$A$13:$C$5604,3,0)-VLOOKUP($B352,'[2]5411_&gt;5%'!$A$13:$C$5604,2,0)</f>
        <v>0</v>
      </c>
      <c r="AI352" s="32">
        <f>IF(ISNA(VLOOKUP($B352,'[2]Total_DARF''s_Est_Mun+Acerto'!$A$35:$L$5599,7,0)),0,(VLOOKUP($B352,'[2]Total_DARF''s_Est_Mun+Acerto'!$A$35:$L$5599,7,0)))</f>
        <v>-700.1</v>
      </c>
      <c r="AJ352" s="32">
        <f>IF(ISNA(VLOOKUP($B352,'[2]Total_DARF''s_Est_Mun+Acerto'!$A$35:$L$5599,8,0)),0,(VLOOKUP($B352,'[2]Total_DARF''s_Est_Mun+Acerto'!$A$35:$L$5599,8,0)))</f>
        <v>0</v>
      </c>
      <c r="AK352" s="32">
        <f>IF(ISNA(VLOOKUP($B352,'[2]Total_DARF''s_Est_Mun+Acerto'!$A$35:$L$5599,10,0)),0,(VLOOKUP($B352,'[2]Total_DARF''s_Est_Mun+Acerto'!$A$35:$L$5599,10,0)))</f>
        <v>0</v>
      </c>
      <c r="AL352" s="32">
        <f>VLOOKUP(B352,'[2]Total_DARF''s_Est_Mun+Acerto'!$A$35:$K$5599,11,0)</f>
        <v>0</v>
      </c>
    </row>
    <row r="353" spans="1:38" ht="12.75" customHeight="1" x14ac:dyDescent="0.2">
      <c r="A353" s="4" t="s">
        <v>788</v>
      </c>
      <c r="B353" s="81" t="s">
        <v>261</v>
      </c>
      <c r="C353" s="9" t="str">
        <f t="shared" si="138"/>
        <v/>
      </c>
      <c r="D353" s="9" t="str">
        <f t="shared" si="139"/>
        <v/>
      </c>
      <c r="E353" s="9">
        <f t="shared" si="140"/>
        <v>0</v>
      </c>
      <c r="F353" s="9" t="str">
        <f t="shared" si="136"/>
        <v/>
      </c>
      <c r="G353" s="9" t="str">
        <f t="shared" si="141"/>
        <v/>
      </c>
      <c r="H353" s="9" t="str">
        <f>IF((AB353&gt;0),(TRUNC(([1]Mar!$C$6*(AB353-AC353)),2)+TRUNC(([1]Mar!$D$6*(AB353-AC353)),2)+TRUNC(([1]Mar!$E$6*(AB353-AC353)),2)),"")</f>
        <v/>
      </c>
      <c r="I353" s="9" t="str">
        <f t="shared" si="132"/>
        <v/>
      </c>
      <c r="J353" s="20" t="str">
        <f t="shared" si="131"/>
        <v/>
      </c>
      <c r="K353" s="20">
        <f t="shared" si="133"/>
        <v>0</v>
      </c>
      <c r="L353" s="23">
        <f>VLOOKUP(B353,'[2]Total_DARF''s_Est_Mun+Acerto'!$A$35:$L$5598,6,FALSE)</f>
        <v>0</v>
      </c>
      <c r="M353" s="23">
        <f t="shared" si="137"/>
        <v>0</v>
      </c>
      <c r="N353" s="34" t="str">
        <f>IF(ISERROR(VLOOKUP(B353,[3]Rateio_Área_Geoeconômica!$A$4:$F$964,6,0)),"",(VLOOKUP(B353,[3]Rateio_Área_Geoeconômica!$A$4:$F$964,6,0)))</f>
        <v>L</v>
      </c>
      <c r="O353" s="30" t="str">
        <f>IF((IF(ISERROR(VLOOKUP(B353,[4]Original!$B$120:$G$157,6,0)),"",(VLOOKUP(B353,[4]Original!$B$120:$G$157,6,0))))=0,"",(IF(ISERROR(VLOOKUP(B353,[4]Original!$B$120:$G$157,6,0)),"",(VLOOKUP(B353,[4]Original!$B$120:$G$157,6,0)))))</f>
        <v/>
      </c>
      <c r="P353" s="30" t="s">
        <v>1085</v>
      </c>
      <c r="Q353" s="30" t="str">
        <f t="shared" si="134"/>
        <v/>
      </c>
      <c r="R353" s="31" t="str">
        <f>IF(ISERROR(VLOOKUP(B353,'[5]Inst.Marit._Afetados'!$B$5:$C$170,2,0)),"",(VLOOKUP(B353,'[5]Inst.Marit._Afetados'!$B$5:$C$170,2,0)))</f>
        <v/>
      </c>
      <c r="S353" s="30">
        <f t="shared" si="135"/>
        <v>4</v>
      </c>
      <c r="T353" s="32">
        <f>VLOOKUP(B353,[6]Municipios!$B$7:$J$5574,3,0)+VLOOKUP(B353,[6]Municipios!$B$7:$J$5574,4,0)+VLOOKUP(B353,[6]Municipios!$B$7:$J$5574,5,0)</f>
        <v>0</v>
      </c>
      <c r="U353" s="32">
        <f>VLOOKUP(B353,[6]Municipios!$B$7:$J$5574,6,0)+VLOOKUP(B353,[6]Municipios!$B$7:$J$5574,7,0)+VLOOKUP(B353,[6]Municipios!$B$7:$J$5574,8,0)</f>
        <v>0</v>
      </c>
      <c r="V353" s="32">
        <f>VLOOKUP(B353,[6]Instalaçoes!$B$7:$J$5570,3,0)+VLOOKUP(B353,[6]Instalaçoes!$B$7:$J$5570,4,0)+VLOOKUP(B353,[6]Instalaçoes!$B$7:$J$5570,5,0)</f>
        <v>0</v>
      </c>
      <c r="W353" s="32">
        <f>VLOOKUP(B353,[6]Instalaçoes!$B$7:$J$5570,6,0)+VLOOKUP(B353,[6]Instalaçoes!$B$7:$J$5570,7,0)+VLOOKUP(B353,[6]Instalaçoes!$B$7:$J$5570,8,0)</f>
        <v>0</v>
      </c>
      <c r="X353" s="32"/>
      <c r="Y353" s="32"/>
      <c r="Z353" s="32"/>
      <c r="AA353" s="32"/>
      <c r="AB353" s="30">
        <f>IF((Q353&lt;&gt;""),VLOOKUP(B353,[7]Coeficiente_Municípios!$A$6:$Z$5570,8,0),0)</f>
        <v>0</v>
      </c>
      <c r="AC353" s="30">
        <f>IF((R353&lt;&gt;""),VLOOKUP(B353,'[5]Inst.Marit._Afetados'!$B$5:$F$170,5,0),0)</f>
        <v>0</v>
      </c>
      <c r="AD353" s="30">
        <f>IF((S353&lt;&gt;""),VLOOKUP(B353,[7]Coeficiente_Municípios!$A$6:$Z$5570,7,0),0)</f>
        <v>0</v>
      </c>
      <c r="AE353" s="30">
        <f>IF((R353&lt;&gt;""),VLOOKUP(B353,'[5]Inst.Marit._Afetados'!$B$5:$F$170,4,0),0)</f>
        <v>0</v>
      </c>
      <c r="AG353" s="32">
        <f>VLOOKUP($B353,'[2]5411_5%'!$A$15:$C$5606,3,0)-VLOOKUP($B353,'[2]5411_5%'!$A$15:$C$5606,2,0)</f>
        <v>0</v>
      </c>
      <c r="AH353" s="32">
        <f>VLOOKUP($B353,'[2]5411_&gt;5%'!$A$13:$C$5604,3,0)-VLOOKUP($B353,'[2]5411_&gt;5%'!$A$13:$C$5604,2,0)</f>
        <v>0</v>
      </c>
      <c r="AI353" s="32">
        <f>IF(ISNA(VLOOKUP($B353,'[2]Total_DARF''s_Est_Mun+Acerto'!$A$35:$L$5599,7,0)),0,(VLOOKUP($B353,'[2]Total_DARF''s_Est_Mun+Acerto'!$A$35:$L$5599,7,0)))</f>
        <v>0</v>
      </c>
      <c r="AJ353" s="32">
        <f>IF(ISNA(VLOOKUP($B353,'[2]Total_DARF''s_Est_Mun+Acerto'!$A$35:$L$5599,8,0)),0,(VLOOKUP($B353,'[2]Total_DARF''s_Est_Mun+Acerto'!$A$35:$L$5599,8,0)))</f>
        <v>0</v>
      </c>
      <c r="AK353" s="32">
        <f>IF(ISNA(VLOOKUP($B353,'[2]Total_DARF''s_Est_Mun+Acerto'!$A$35:$L$5599,10,0)),0,(VLOOKUP($B353,'[2]Total_DARF''s_Est_Mun+Acerto'!$A$35:$L$5599,10,0)))</f>
        <v>0</v>
      </c>
      <c r="AL353" s="32">
        <f>VLOOKUP(B353,'[2]Total_DARF''s_Est_Mun+Acerto'!$A$35:$K$5599,11,0)</f>
        <v>0</v>
      </c>
    </row>
    <row r="354" spans="1:38" ht="12.75" customHeight="1" x14ac:dyDescent="0.2">
      <c r="A354" s="4" t="s">
        <v>788</v>
      </c>
      <c r="B354" s="81" t="s">
        <v>262</v>
      </c>
      <c r="C354" s="9" t="str">
        <f t="shared" si="138"/>
        <v/>
      </c>
      <c r="D354" s="9" t="str">
        <f t="shared" si="139"/>
        <v/>
      </c>
      <c r="E354" s="9">
        <f t="shared" si="140"/>
        <v>0</v>
      </c>
      <c r="F354" s="9" t="str">
        <f t="shared" si="136"/>
        <v/>
      </c>
      <c r="G354" s="9" t="str">
        <f t="shared" si="141"/>
        <v/>
      </c>
      <c r="H354" s="9" t="str">
        <f>IF((AB354&gt;0),(TRUNC(([1]Mar!$C$6*(AB354-AC354)),2)+TRUNC(([1]Mar!$D$6*(AB354-AC354)),2)+TRUNC(([1]Mar!$E$6*(AB354-AC354)),2)),"")</f>
        <v/>
      </c>
      <c r="I354" s="9" t="str">
        <f t="shared" si="132"/>
        <v/>
      </c>
      <c r="J354" s="20" t="str">
        <f t="shared" si="131"/>
        <v/>
      </c>
      <c r="K354" s="20">
        <f t="shared" si="133"/>
        <v>0</v>
      </c>
      <c r="L354" s="23">
        <f>VLOOKUP(B354,'[2]Total_DARF''s_Est_Mun+Acerto'!$A$35:$L$5598,6,FALSE)</f>
        <v>0</v>
      </c>
      <c r="M354" s="23">
        <f t="shared" si="137"/>
        <v>0</v>
      </c>
      <c r="N354" s="34" t="str">
        <f>IF(ISERROR(VLOOKUP(B354,[3]Rateio_Área_Geoeconômica!$A$4:$F$964,6,0)),"",(VLOOKUP(B354,[3]Rateio_Área_Geoeconômica!$A$4:$F$964,6,0)))</f>
        <v>L</v>
      </c>
      <c r="O354" s="30" t="str">
        <f>IF((IF(ISERROR(VLOOKUP(B354,[4]Original!$B$120:$G$157,6,0)),"",(VLOOKUP(B354,[4]Original!$B$120:$G$157,6,0))))=0,"",(IF(ISERROR(VLOOKUP(B354,[4]Original!$B$120:$G$157,6,0)),"",(VLOOKUP(B354,[4]Original!$B$120:$G$157,6,0)))))</f>
        <v/>
      </c>
      <c r="P354" s="30" t="s">
        <v>1085</v>
      </c>
      <c r="Q354" s="30" t="str">
        <f t="shared" si="134"/>
        <v/>
      </c>
      <c r="R354" s="31" t="str">
        <f>IF(ISERROR(VLOOKUP(B354,'[5]Inst.Marit._Afetados'!$B$5:$C$170,2,0)),"",(VLOOKUP(B354,'[5]Inst.Marit._Afetados'!$B$5:$C$170,2,0)))</f>
        <v/>
      </c>
      <c r="S354" s="30">
        <f t="shared" si="135"/>
        <v>4</v>
      </c>
      <c r="T354" s="32">
        <f>VLOOKUP(B354,[6]Municipios!$B$7:$J$5574,3,0)+VLOOKUP(B354,[6]Municipios!$B$7:$J$5574,4,0)+VLOOKUP(B354,[6]Municipios!$B$7:$J$5574,5,0)</f>
        <v>0</v>
      </c>
      <c r="U354" s="32">
        <f>VLOOKUP(B354,[6]Municipios!$B$7:$J$5574,6,0)+VLOOKUP(B354,[6]Municipios!$B$7:$J$5574,7,0)+VLOOKUP(B354,[6]Municipios!$B$7:$J$5574,8,0)</f>
        <v>0</v>
      </c>
      <c r="V354" s="32">
        <f>VLOOKUP(B354,[6]Instalaçoes!$B$7:$J$5570,3,0)+VLOOKUP(B354,[6]Instalaçoes!$B$7:$J$5570,4,0)+VLOOKUP(B354,[6]Instalaçoes!$B$7:$J$5570,5,0)</f>
        <v>0</v>
      </c>
      <c r="W354" s="32">
        <f>VLOOKUP(B354,[6]Instalaçoes!$B$7:$J$5570,6,0)+VLOOKUP(B354,[6]Instalaçoes!$B$7:$J$5570,7,0)+VLOOKUP(B354,[6]Instalaçoes!$B$7:$J$5570,8,0)</f>
        <v>0</v>
      </c>
      <c r="X354" s="32"/>
      <c r="Y354" s="32"/>
      <c r="Z354" s="32"/>
      <c r="AA354" s="32"/>
      <c r="AB354" s="30">
        <f>IF((Q354&lt;&gt;""),VLOOKUP(B354,[7]Coeficiente_Municípios!$A$6:$Z$5570,8,0),0)</f>
        <v>0</v>
      </c>
      <c r="AC354" s="30">
        <f>IF((R354&lt;&gt;""),VLOOKUP(B354,'[5]Inst.Marit._Afetados'!$B$5:$F$170,5,0),0)</f>
        <v>0</v>
      </c>
      <c r="AD354" s="30">
        <f>IF((S354&lt;&gt;""),VLOOKUP(B354,[7]Coeficiente_Municípios!$A$6:$Z$5570,7,0),0)</f>
        <v>0</v>
      </c>
      <c r="AE354" s="30">
        <f>IF((R354&lt;&gt;""),VLOOKUP(B354,'[5]Inst.Marit._Afetados'!$B$5:$F$170,4,0),0)</f>
        <v>0</v>
      </c>
      <c r="AG354" s="32">
        <f>VLOOKUP($B354,'[2]5411_5%'!$A$15:$C$5606,3,0)-VLOOKUP($B354,'[2]5411_5%'!$A$15:$C$5606,2,0)</f>
        <v>0</v>
      </c>
      <c r="AH354" s="32">
        <f>VLOOKUP($B354,'[2]5411_&gt;5%'!$A$13:$C$5604,3,0)-VLOOKUP($B354,'[2]5411_&gt;5%'!$A$13:$C$5604,2,0)</f>
        <v>0</v>
      </c>
      <c r="AI354" s="32">
        <f>IF(ISNA(VLOOKUP($B354,'[2]Total_DARF''s_Est_Mun+Acerto'!$A$35:$L$5599,7,0)),0,(VLOOKUP($B354,'[2]Total_DARF''s_Est_Mun+Acerto'!$A$35:$L$5599,7,0)))</f>
        <v>0</v>
      </c>
      <c r="AJ354" s="32">
        <f>IF(ISNA(VLOOKUP($B354,'[2]Total_DARF''s_Est_Mun+Acerto'!$A$35:$L$5599,8,0)),0,(VLOOKUP($B354,'[2]Total_DARF''s_Est_Mun+Acerto'!$A$35:$L$5599,8,0)))</f>
        <v>0</v>
      </c>
      <c r="AK354" s="32">
        <f>IF(ISNA(VLOOKUP($B354,'[2]Total_DARF''s_Est_Mun+Acerto'!$A$35:$L$5599,10,0)),0,(VLOOKUP($B354,'[2]Total_DARF''s_Est_Mun+Acerto'!$A$35:$L$5599,10,0)))</f>
        <v>0</v>
      </c>
      <c r="AL354" s="32">
        <f>VLOOKUP(B354,'[2]Total_DARF''s_Est_Mun+Acerto'!$A$35:$K$5599,11,0)</f>
        <v>0</v>
      </c>
    </row>
    <row r="355" spans="1:38" ht="12.75" customHeight="1" x14ac:dyDescent="0.2">
      <c r="A355" s="4" t="s">
        <v>788</v>
      </c>
      <c r="B355" s="81" t="s">
        <v>263</v>
      </c>
      <c r="C355" s="9" t="str">
        <f t="shared" si="138"/>
        <v/>
      </c>
      <c r="D355" s="9" t="str">
        <f t="shared" si="139"/>
        <v/>
      </c>
      <c r="E355" s="9">
        <f t="shared" si="140"/>
        <v>0</v>
      </c>
      <c r="F355" s="9" t="str">
        <f t="shared" si="136"/>
        <v/>
      </c>
      <c r="G355" s="9" t="str">
        <f t="shared" si="141"/>
        <v/>
      </c>
      <c r="H355" s="9" t="str">
        <f>IF((AB355&gt;0),(TRUNC(([1]Mar!$C$6*(AB355-AC355)),2)+TRUNC(([1]Mar!$D$6*(AB355-AC355)),2)+TRUNC(([1]Mar!$E$6*(AB355-AC355)),2)),"")</f>
        <v/>
      </c>
      <c r="I355" s="9" t="str">
        <f t="shared" si="132"/>
        <v/>
      </c>
      <c r="J355" s="20" t="str">
        <f t="shared" si="131"/>
        <v/>
      </c>
      <c r="K355" s="20">
        <f t="shared" si="133"/>
        <v>0</v>
      </c>
      <c r="L355" s="23">
        <f>VLOOKUP(B355,'[2]Total_DARF''s_Est_Mun+Acerto'!$A$35:$L$5598,6,FALSE)</f>
        <v>0</v>
      </c>
      <c r="M355" s="23">
        <f t="shared" si="137"/>
        <v>0</v>
      </c>
      <c r="N355" s="34" t="str">
        <f>IF(ISERROR(VLOOKUP(B355,[3]Rateio_Área_Geoeconômica!$A$4:$F$964,6,0)),"",(VLOOKUP(B355,[3]Rateio_Área_Geoeconômica!$A$4:$F$964,6,0)))</f>
        <v>L</v>
      </c>
      <c r="O355" s="30" t="str">
        <f>IF((IF(ISERROR(VLOOKUP(B355,[4]Original!$B$120:$G$157,6,0)),"",(VLOOKUP(B355,[4]Original!$B$120:$G$157,6,0))))=0,"",(IF(ISERROR(VLOOKUP(B355,[4]Original!$B$120:$G$157,6,0)),"",(VLOOKUP(B355,[4]Original!$B$120:$G$157,6,0)))))</f>
        <v/>
      </c>
      <c r="P355" s="30" t="s">
        <v>1085</v>
      </c>
      <c r="Q355" s="30" t="str">
        <f t="shared" si="134"/>
        <v/>
      </c>
      <c r="R355" s="31" t="str">
        <f>IF(ISERROR(VLOOKUP(B355,'[5]Inst.Marit._Afetados'!$B$5:$C$170,2,0)),"",(VLOOKUP(B355,'[5]Inst.Marit._Afetados'!$B$5:$C$170,2,0)))</f>
        <v/>
      </c>
      <c r="S355" s="30">
        <f t="shared" si="135"/>
        <v>4</v>
      </c>
      <c r="T355" s="32">
        <f>VLOOKUP(B355,[6]Municipios!$B$7:$J$5574,3,0)+VLOOKUP(B355,[6]Municipios!$B$7:$J$5574,4,0)+VLOOKUP(B355,[6]Municipios!$B$7:$J$5574,5,0)</f>
        <v>0</v>
      </c>
      <c r="U355" s="32">
        <f>VLOOKUP(B355,[6]Municipios!$B$7:$J$5574,6,0)+VLOOKUP(B355,[6]Municipios!$B$7:$J$5574,7,0)+VLOOKUP(B355,[6]Municipios!$B$7:$J$5574,8,0)</f>
        <v>0</v>
      </c>
      <c r="V355" s="32">
        <f>VLOOKUP(B355,[6]Instalaçoes!$B$7:$J$5570,3,0)+VLOOKUP(B355,[6]Instalaçoes!$B$7:$J$5570,4,0)+VLOOKUP(B355,[6]Instalaçoes!$B$7:$J$5570,5,0)</f>
        <v>0</v>
      </c>
      <c r="W355" s="32">
        <f>VLOOKUP(B355,[6]Instalaçoes!$B$7:$J$5570,6,0)+VLOOKUP(B355,[6]Instalaçoes!$B$7:$J$5570,7,0)+VLOOKUP(B355,[6]Instalaçoes!$B$7:$J$5570,8,0)</f>
        <v>0</v>
      </c>
      <c r="X355" s="32"/>
      <c r="Y355" s="32"/>
      <c r="Z355" s="32"/>
      <c r="AA355" s="32"/>
      <c r="AB355" s="30">
        <f>IF((Q355&lt;&gt;""),VLOOKUP(B355,[7]Coeficiente_Municípios!$A$6:$Z$5570,8,0),0)</f>
        <v>0</v>
      </c>
      <c r="AC355" s="30">
        <f>IF((R355&lt;&gt;""),VLOOKUP(B355,'[5]Inst.Marit._Afetados'!$B$5:$F$170,5,0),0)</f>
        <v>0</v>
      </c>
      <c r="AD355" s="30">
        <f>IF((S355&lt;&gt;""),VLOOKUP(B355,[7]Coeficiente_Municípios!$A$6:$Z$5570,7,0),0)</f>
        <v>0</v>
      </c>
      <c r="AE355" s="30">
        <f>IF((R355&lt;&gt;""),VLOOKUP(B355,'[5]Inst.Marit._Afetados'!$B$5:$F$170,4,0),0)</f>
        <v>0</v>
      </c>
      <c r="AG355" s="32">
        <f>VLOOKUP($B355,'[2]5411_5%'!$A$15:$C$5606,3,0)-VLOOKUP($B355,'[2]5411_5%'!$A$15:$C$5606,2,0)</f>
        <v>0</v>
      </c>
      <c r="AH355" s="32">
        <f>VLOOKUP($B355,'[2]5411_&gt;5%'!$A$13:$C$5604,3,0)-VLOOKUP($B355,'[2]5411_&gt;5%'!$A$13:$C$5604,2,0)</f>
        <v>0</v>
      </c>
      <c r="AI355" s="32">
        <f>IF(ISNA(VLOOKUP($B355,'[2]Total_DARF''s_Est_Mun+Acerto'!$A$35:$L$5599,7,0)),0,(VLOOKUP($B355,'[2]Total_DARF''s_Est_Mun+Acerto'!$A$35:$L$5599,7,0)))</f>
        <v>0</v>
      </c>
      <c r="AJ355" s="32">
        <f>IF(ISNA(VLOOKUP($B355,'[2]Total_DARF''s_Est_Mun+Acerto'!$A$35:$L$5599,8,0)),0,(VLOOKUP($B355,'[2]Total_DARF''s_Est_Mun+Acerto'!$A$35:$L$5599,8,0)))</f>
        <v>0</v>
      </c>
      <c r="AK355" s="32">
        <f>IF(ISNA(VLOOKUP($B355,'[2]Total_DARF''s_Est_Mun+Acerto'!$A$35:$L$5599,10,0)),0,(VLOOKUP($B355,'[2]Total_DARF''s_Est_Mun+Acerto'!$A$35:$L$5599,10,0)))</f>
        <v>0</v>
      </c>
      <c r="AL355" s="32">
        <f>VLOOKUP(B355,'[2]Total_DARF''s_Est_Mun+Acerto'!$A$35:$K$5599,11,0)</f>
        <v>0</v>
      </c>
    </row>
    <row r="356" spans="1:38" ht="12.75" customHeight="1" x14ac:dyDescent="0.2">
      <c r="A356" s="4" t="s">
        <v>788</v>
      </c>
      <c r="B356" s="81" t="s">
        <v>264</v>
      </c>
      <c r="C356" s="9" t="str">
        <f t="shared" si="138"/>
        <v/>
      </c>
      <c r="D356" s="9" t="str">
        <f t="shared" si="139"/>
        <v/>
      </c>
      <c r="E356" s="9">
        <f t="shared" si="140"/>
        <v>0</v>
      </c>
      <c r="F356" s="9" t="str">
        <f t="shared" si="136"/>
        <v/>
      </c>
      <c r="G356" s="9" t="str">
        <f t="shared" si="141"/>
        <v/>
      </c>
      <c r="H356" s="9" t="str">
        <f>IF((AB356&gt;0),(TRUNC(([1]Mar!$C$6*(AB356-AC356)),2)+TRUNC(([1]Mar!$D$6*(AB356-AC356)),2)+TRUNC(([1]Mar!$E$6*(AB356-AC356)),2)),"")</f>
        <v/>
      </c>
      <c r="I356" s="9" t="str">
        <f t="shared" si="132"/>
        <v/>
      </c>
      <c r="J356" s="20" t="str">
        <f t="shared" si="131"/>
        <v/>
      </c>
      <c r="K356" s="20">
        <f t="shared" si="133"/>
        <v>0</v>
      </c>
      <c r="L356" s="23">
        <f>VLOOKUP(B356,'[2]Total_DARF''s_Est_Mun+Acerto'!$A$35:$L$5598,6,FALSE)</f>
        <v>0</v>
      </c>
      <c r="M356" s="23">
        <f t="shared" si="137"/>
        <v>0</v>
      </c>
      <c r="N356" s="34" t="str">
        <f>IF(ISERROR(VLOOKUP(B356,[3]Rateio_Área_Geoeconômica!$A$4:$F$964,6,0)),"",(VLOOKUP(B356,[3]Rateio_Área_Geoeconômica!$A$4:$F$964,6,0)))</f>
        <v>L</v>
      </c>
      <c r="O356" s="30" t="str">
        <f>IF((IF(ISERROR(VLOOKUP(B356,[4]Original!$B$120:$G$157,6,0)),"",(VLOOKUP(B356,[4]Original!$B$120:$G$157,6,0))))=0,"",(IF(ISERROR(VLOOKUP(B356,[4]Original!$B$120:$G$157,6,0)),"",(VLOOKUP(B356,[4]Original!$B$120:$G$157,6,0)))))</f>
        <v/>
      </c>
      <c r="P356" s="30" t="s">
        <v>1085</v>
      </c>
      <c r="Q356" s="30" t="str">
        <f t="shared" si="134"/>
        <v/>
      </c>
      <c r="R356" s="31" t="str">
        <f>IF(ISERROR(VLOOKUP(B356,'[5]Inst.Marit._Afetados'!$B$5:$C$170,2,0)),"",(VLOOKUP(B356,'[5]Inst.Marit._Afetados'!$B$5:$C$170,2,0)))</f>
        <v/>
      </c>
      <c r="S356" s="30">
        <f t="shared" si="135"/>
        <v>4</v>
      </c>
      <c r="T356" s="32">
        <f>VLOOKUP(B356,[6]Municipios!$B$7:$J$5574,3,0)+VLOOKUP(B356,[6]Municipios!$B$7:$J$5574,4,0)+VLOOKUP(B356,[6]Municipios!$B$7:$J$5574,5,0)</f>
        <v>0</v>
      </c>
      <c r="U356" s="32">
        <f>VLOOKUP(B356,[6]Municipios!$B$7:$J$5574,6,0)+VLOOKUP(B356,[6]Municipios!$B$7:$J$5574,7,0)+VLOOKUP(B356,[6]Municipios!$B$7:$J$5574,8,0)</f>
        <v>0</v>
      </c>
      <c r="V356" s="32">
        <f>VLOOKUP(B356,[6]Instalaçoes!$B$7:$J$5570,3,0)+VLOOKUP(B356,[6]Instalaçoes!$B$7:$J$5570,4,0)+VLOOKUP(B356,[6]Instalaçoes!$B$7:$J$5570,5,0)</f>
        <v>0</v>
      </c>
      <c r="W356" s="32">
        <f>VLOOKUP(B356,[6]Instalaçoes!$B$7:$J$5570,6,0)+VLOOKUP(B356,[6]Instalaçoes!$B$7:$J$5570,7,0)+VLOOKUP(B356,[6]Instalaçoes!$B$7:$J$5570,8,0)</f>
        <v>0</v>
      </c>
      <c r="X356" s="32"/>
      <c r="Y356" s="32"/>
      <c r="Z356" s="32"/>
      <c r="AA356" s="32"/>
      <c r="AB356" s="30">
        <f>IF((Q356&lt;&gt;""),VLOOKUP(B356,[7]Coeficiente_Municípios!$A$6:$Z$5570,8,0),0)</f>
        <v>0</v>
      </c>
      <c r="AC356" s="30">
        <f>IF((R356&lt;&gt;""),VLOOKUP(B356,'[5]Inst.Marit._Afetados'!$B$5:$F$170,5,0),0)</f>
        <v>0</v>
      </c>
      <c r="AD356" s="30">
        <f>IF((S356&lt;&gt;""),VLOOKUP(B356,[7]Coeficiente_Municípios!$A$6:$Z$5570,7,0),0)</f>
        <v>0</v>
      </c>
      <c r="AE356" s="30">
        <f>IF((R356&lt;&gt;""),VLOOKUP(B356,'[5]Inst.Marit._Afetados'!$B$5:$F$170,4,0),0)</f>
        <v>0</v>
      </c>
      <c r="AG356" s="32">
        <f>VLOOKUP($B356,'[2]5411_5%'!$A$15:$C$5606,3,0)-VLOOKUP($B356,'[2]5411_5%'!$A$15:$C$5606,2,0)</f>
        <v>0</v>
      </c>
      <c r="AH356" s="32">
        <f>VLOOKUP($B356,'[2]5411_&gt;5%'!$A$13:$C$5604,3,0)-VLOOKUP($B356,'[2]5411_&gt;5%'!$A$13:$C$5604,2,0)</f>
        <v>0</v>
      </c>
      <c r="AI356" s="32">
        <f>IF(ISNA(VLOOKUP($B356,'[2]Total_DARF''s_Est_Mun+Acerto'!$A$35:$L$5599,7,0)),0,(VLOOKUP($B356,'[2]Total_DARF''s_Est_Mun+Acerto'!$A$35:$L$5599,7,0)))</f>
        <v>0</v>
      </c>
      <c r="AJ356" s="32">
        <f>IF(ISNA(VLOOKUP($B356,'[2]Total_DARF''s_Est_Mun+Acerto'!$A$35:$L$5599,8,0)),0,(VLOOKUP($B356,'[2]Total_DARF''s_Est_Mun+Acerto'!$A$35:$L$5599,8,0)))</f>
        <v>0</v>
      </c>
      <c r="AK356" s="32">
        <f>IF(ISNA(VLOOKUP($B356,'[2]Total_DARF''s_Est_Mun+Acerto'!$A$35:$L$5599,10,0)),0,(VLOOKUP($B356,'[2]Total_DARF''s_Est_Mun+Acerto'!$A$35:$L$5599,10,0)))</f>
        <v>0</v>
      </c>
      <c r="AL356" s="32">
        <f>VLOOKUP(B356,'[2]Total_DARF''s_Est_Mun+Acerto'!$A$35:$K$5599,11,0)</f>
        <v>0</v>
      </c>
    </row>
    <row r="357" spans="1:38" ht="12.75" customHeight="1" x14ac:dyDescent="0.2">
      <c r="A357" s="4" t="s">
        <v>788</v>
      </c>
      <c r="B357" s="81" t="s">
        <v>265</v>
      </c>
      <c r="C357" s="9" t="str">
        <f t="shared" si="138"/>
        <v/>
      </c>
      <c r="D357" s="9" t="str">
        <f t="shared" si="139"/>
        <v/>
      </c>
      <c r="E357" s="9">
        <f t="shared" si="140"/>
        <v>0</v>
      </c>
      <c r="F357" s="9" t="str">
        <f t="shared" si="136"/>
        <v/>
      </c>
      <c r="G357" s="9" t="str">
        <f t="shared" si="141"/>
        <v/>
      </c>
      <c r="H357" s="9" t="str">
        <f>IF((AB357&gt;0),(TRUNC(([1]Mar!$C$6*(AB357-AC357)),2)+TRUNC(([1]Mar!$D$6*(AB357-AC357)),2)+TRUNC(([1]Mar!$E$6*(AB357-AC357)),2)),"")</f>
        <v/>
      </c>
      <c r="I357" s="9" t="str">
        <f t="shared" si="132"/>
        <v/>
      </c>
      <c r="J357" s="20" t="str">
        <f t="shared" si="131"/>
        <v/>
      </c>
      <c r="K357" s="20">
        <f t="shared" si="133"/>
        <v>0</v>
      </c>
      <c r="L357" s="23">
        <f>VLOOKUP(B357,'[2]Total_DARF''s_Est_Mun+Acerto'!$A$35:$L$5598,6,FALSE)</f>
        <v>0</v>
      </c>
      <c r="M357" s="23">
        <f t="shared" si="137"/>
        <v>0</v>
      </c>
      <c r="N357" s="34" t="str">
        <f>IF(ISERROR(VLOOKUP(B357,[3]Rateio_Área_Geoeconômica!$A$4:$F$964,6,0)),"",(VLOOKUP(B357,[3]Rateio_Área_Geoeconômica!$A$4:$F$964,6,0)))</f>
        <v>L</v>
      </c>
      <c r="O357" s="30" t="str">
        <f>IF((IF(ISERROR(VLOOKUP(B357,[4]Original!$B$120:$G$157,6,0)),"",(VLOOKUP(B357,[4]Original!$B$120:$G$157,6,0))))=0,"",(IF(ISERROR(VLOOKUP(B357,[4]Original!$B$120:$G$157,6,0)),"",(VLOOKUP(B357,[4]Original!$B$120:$G$157,6,0)))))</f>
        <v/>
      </c>
      <c r="P357" s="30" t="s">
        <v>1085</v>
      </c>
      <c r="Q357" s="30" t="str">
        <f t="shared" si="134"/>
        <v/>
      </c>
      <c r="R357" s="31" t="str">
        <f>IF(ISERROR(VLOOKUP(B357,'[5]Inst.Marit._Afetados'!$B$5:$C$170,2,0)),"",(VLOOKUP(B357,'[5]Inst.Marit._Afetados'!$B$5:$C$170,2,0)))</f>
        <v/>
      </c>
      <c r="S357" s="30">
        <f t="shared" si="135"/>
        <v>4</v>
      </c>
      <c r="T357" s="32">
        <f>VLOOKUP(B357,[6]Municipios!$B$7:$J$5574,3,0)+VLOOKUP(B357,[6]Municipios!$B$7:$J$5574,4,0)+VLOOKUP(B357,[6]Municipios!$B$7:$J$5574,5,0)</f>
        <v>0</v>
      </c>
      <c r="U357" s="32">
        <f>VLOOKUP(B357,[6]Municipios!$B$7:$J$5574,6,0)+VLOOKUP(B357,[6]Municipios!$B$7:$J$5574,7,0)+VLOOKUP(B357,[6]Municipios!$B$7:$J$5574,8,0)</f>
        <v>0</v>
      </c>
      <c r="V357" s="32">
        <f>VLOOKUP(B357,[6]Instalaçoes!$B$7:$J$5570,3,0)+VLOOKUP(B357,[6]Instalaçoes!$B$7:$J$5570,4,0)+VLOOKUP(B357,[6]Instalaçoes!$B$7:$J$5570,5,0)</f>
        <v>0</v>
      </c>
      <c r="W357" s="32">
        <f>VLOOKUP(B357,[6]Instalaçoes!$B$7:$J$5570,6,0)+VLOOKUP(B357,[6]Instalaçoes!$B$7:$J$5570,7,0)+VLOOKUP(B357,[6]Instalaçoes!$B$7:$J$5570,8,0)</f>
        <v>0</v>
      </c>
      <c r="X357" s="32"/>
      <c r="Y357" s="32"/>
      <c r="Z357" s="32"/>
      <c r="AA357" s="32"/>
      <c r="AB357" s="30">
        <f>IF((Q357&lt;&gt;""),VLOOKUP(B357,[7]Coeficiente_Municípios!$A$6:$Z$5570,8,0),0)</f>
        <v>0</v>
      </c>
      <c r="AC357" s="30">
        <f>IF((R357&lt;&gt;""),VLOOKUP(B357,'[5]Inst.Marit._Afetados'!$B$5:$F$170,5,0),0)</f>
        <v>0</v>
      </c>
      <c r="AD357" s="30">
        <f>IF((S357&lt;&gt;""),VLOOKUP(B357,[7]Coeficiente_Municípios!$A$6:$Z$5570,7,0),0)</f>
        <v>0</v>
      </c>
      <c r="AE357" s="30">
        <f>IF((R357&lt;&gt;""),VLOOKUP(B357,'[5]Inst.Marit._Afetados'!$B$5:$F$170,4,0),0)</f>
        <v>0</v>
      </c>
      <c r="AG357" s="32">
        <f>VLOOKUP($B357,'[2]5411_5%'!$A$15:$C$5606,3,0)-VLOOKUP($B357,'[2]5411_5%'!$A$15:$C$5606,2,0)</f>
        <v>0</v>
      </c>
      <c r="AH357" s="32">
        <f>VLOOKUP($B357,'[2]5411_&gt;5%'!$A$13:$C$5604,3,0)-VLOOKUP($B357,'[2]5411_&gt;5%'!$A$13:$C$5604,2,0)</f>
        <v>0</v>
      </c>
      <c r="AI357" s="32">
        <f>IF(ISNA(VLOOKUP($B357,'[2]Total_DARF''s_Est_Mun+Acerto'!$A$35:$L$5599,7,0)),0,(VLOOKUP($B357,'[2]Total_DARF''s_Est_Mun+Acerto'!$A$35:$L$5599,7,0)))</f>
        <v>0</v>
      </c>
      <c r="AJ357" s="32">
        <f>IF(ISNA(VLOOKUP($B357,'[2]Total_DARF''s_Est_Mun+Acerto'!$A$35:$L$5599,8,0)),0,(VLOOKUP($B357,'[2]Total_DARF''s_Est_Mun+Acerto'!$A$35:$L$5599,8,0)))</f>
        <v>0</v>
      </c>
      <c r="AK357" s="32">
        <f>IF(ISNA(VLOOKUP($B357,'[2]Total_DARF''s_Est_Mun+Acerto'!$A$35:$L$5599,10,0)),0,(VLOOKUP($B357,'[2]Total_DARF''s_Est_Mun+Acerto'!$A$35:$L$5599,10,0)))</f>
        <v>0</v>
      </c>
      <c r="AL357" s="32">
        <f>VLOOKUP(B357,'[2]Total_DARF''s_Est_Mun+Acerto'!$A$35:$K$5599,11,0)</f>
        <v>0</v>
      </c>
    </row>
    <row r="358" spans="1:38" ht="12.75" customHeight="1" x14ac:dyDescent="0.2">
      <c r="A358" s="4" t="s">
        <v>788</v>
      </c>
      <c r="B358" s="80" t="s">
        <v>266</v>
      </c>
      <c r="C358" s="9" t="str">
        <f t="shared" si="138"/>
        <v/>
      </c>
      <c r="D358" s="9" t="str">
        <f t="shared" si="139"/>
        <v/>
      </c>
      <c r="E358" s="9">
        <f t="shared" si="140"/>
        <v>0</v>
      </c>
      <c r="F358" s="9">
        <f t="shared" si="136"/>
        <v>187649.74</v>
      </c>
      <c r="G358" s="9" t="str">
        <f t="shared" si="141"/>
        <v/>
      </c>
      <c r="H358" s="9" t="str">
        <f>IF((AB358&gt;0),(TRUNC(([1]Mar!$C$6*(AB358-AC358)),2)+TRUNC(([1]Mar!$D$6*(AB358-AC358)),2)+TRUNC(([1]Mar!$E$6*(AB358-AC358)),2)),"")</f>
        <v/>
      </c>
      <c r="I358" s="9" t="str">
        <f t="shared" si="132"/>
        <v/>
      </c>
      <c r="J358" s="20">
        <f t="shared" si="131"/>
        <v>-700.1</v>
      </c>
      <c r="K358" s="20">
        <f t="shared" si="133"/>
        <v>186949.63999999998</v>
      </c>
      <c r="L358" s="23">
        <f>VLOOKUP(B358,'[2]Total_DARF''s_Est_Mun+Acerto'!$A$35:$L$5598,6,FALSE)</f>
        <v>186949.64</v>
      </c>
      <c r="M358" s="23">
        <f t="shared" si="137"/>
        <v>0</v>
      </c>
      <c r="N358" s="34" t="str">
        <f>IF(ISERROR(VLOOKUP(B358,[3]Rateio_Área_Geoeconômica!$A$4:$F$964,6,0)),"",(VLOOKUP(B358,[3]Rateio_Área_Geoeconômica!$A$4:$F$964,6,0)))</f>
        <v>L</v>
      </c>
      <c r="O358" s="30" t="str">
        <f>IF((IF(ISERROR(VLOOKUP(B358,[4]Original!$B$120:$G$157,6,0)),"",(VLOOKUP(B358,[4]Original!$B$120:$G$157,6,0))))=0,"",(IF(ISERROR(VLOOKUP(B358,[4]Original!$B$120:$G$157,6,0)),"",(VLOOKUP(B358,[4]Original!$B$120:$G$157,6,0)))))</f>
        <v/>
      </c>
      <c r="P358" s="30" t="s">
        <v>1085</v>
      </c>
      <c r="Q358" s="30">
        <f t="shared" si="134"/>
        <v>3</v>
      </c>
      <c r="R358" s="31" t="str">
        <f>IF(ISERROR(VLOOKUP(B358,'[5]Inst.Marit._Afetados'!$B$5:$C$170,2,0)),"",(VLOOKUP(B358,'[5]Inst.Marit._Afetados'!$B$5:$C$170,2,0)))</f>
        <v/>
      </c>
      <c r="S358" s="30">
        <f t="shared" si="135"/>
        <v>4</v>
      </c>
      <c r="T358" s="32">
        <f>VLOOKUP(B358,[6]Municipios!$B$7:$J$5574,3,0)+VLOOKUP(B358,[6]Municipios!$B$7:$J$5574,4,0)+VLOOKUP(B358,[6]Municipios!$B$7:$J$5574,5,0)</f>
        <v>0</v>
      </c>
      <c r="U358" s="32">
        <f>VLOOKUP(B358,[6]Municipios!$B$7:$J$5574,6,0)+VLOOKUP(B358,[6]Municipios!$B$7:$J$5574,7,0)+VLOOKUP(B358,[6]Municipios!$B$7:$J$5574,8,0)</f>
        <v>0</v>
      </c>
      <c r="V358" s="32">
        <f>VLOOKUP(B358,[6]Instalaçoes!$B$7:$J$5570,3,0)+VLOOKUP(B358,[6]Instalaçoes!$B$7:$J$5570,4,0)+VLOOKUP(B358,[6]Instalaçoes!$B$7:$J$5570,5,0)</f>
        <v>187649.74</v>
      </c>
      <c r="W358" s="32">
        <f>VLOOKUP(B358,[6]Instalaçoes!$B$7:$J$5570,6,0)+VLOOKUP(B358,[6]Instalaçoes!$B$7:$J$5570,7,0)+VLOOKUP(B358,[6]Instalaçoes!$B$7:$J$5570,8,0)</f>
        <v>0</v>
      </c>
      <c r="X358" s="32"/>
      <c r="Y358" s="32"/>
      <c r="Z358" s="32"/>
      <c r="AA358" s="32"/>
      <c r="AB358" s="30">
        <f>IF((Q358&lt;&gt;""),VLOOKUP(B358,[7]Coeficiente_Municípios!$A$6:$Z$5570,8,0),0)</f>
        <v>0</v>
      </c>
      <c r="AC358" s="30">
        <f>IF((R358&lt;&gt;""),VLOOKUP(B358,'[5]Inst.Marit._Afetados'!$B$5:$F$170,5,0),0)</f>
        <v>0</v>
      </c>
      <c r="AD358" s="30">
        <f>IF((S358&lt;&gt;""),VLOOKUP(B358,[7]Coeficiente_Municípios!$A$6:$Z$5570,7,0),0)</f>
        <v>0</v>
      </c>
      <c r="AE358" s="30">
        <f>IF((R358&lt;&gt;""),VLOOKUP(B358,'[5]Inst.Marit._Afetados'!$B$5:$F$170,4,0),0)</f>
        <v>0</v>
      </c>
      <c r="AG358" s="32">
        <f>VLOOKUP($B358,'[2]5411_5%'!$A$15:$C$5606,3,0)-VLOOKUP($B358,'[2]5411_5%'!$A$15:$C$5606,2,0)</f>
        <v>0</v>
      </c>
      <c r="AH358" s="32">
        <f>VLOOKUP($B358,'[2]5411_&gt;5%'!$A$13:$C$5604,3,0)-VLOOKUP($B358,'[2]5411_&gt;5%'!$A$13:$C$5604,2,0)</f>
        <v>0</v>
      </c>
      <c r="AI358" s="32">
        <f>IF(ISNA(VLOOKUP($B358,'[2]Total_DARF''s_Est_Mun+Acerto'!$A$35:$L$5599,7,0)),0,(VLOOKUP($B358,'[2]Total_DARF''s_Est_Mun+Acerto'!$A$35:$L$5599,7,0)))</f>
        <v>-700.1</v>
      </c>
      <c r="AJ358" s="32">
        <f>IF(ISNA(VLOOKUP($B358,'[2]Total_DARF''s_Est_Mun+Acerto'!$A$35:$L$5599,8,0)),0,(VLOOKUP($B358,'[2]Total_DARF''s_Est_Mun+Acerto'!$A$35:$L$5599,8,0)))</f>
        <v>0</v>
      </c>
      <c r="AK358" s="32">
        <f>IF(ISNA(VLOOKUP($B358,'[2]Total_DARF''s_Est_Mun+Acerto'!$A$35:$L$5599,10,0)),0,(VLOOKUP($B358,'[2]Total_DARF''s_Est_Mun+Acerto'!$A$35:$L$5599,10,0)))</f>
        <v>0</v>
      </c>
      <c r="AL358" s="32">
        <f>VLOOKUP(B358,'[2]Total_DARF''s_Est_Mun+Acerto'!$A$35:$K$5599,11,0)</f>
        <v>0</v>
      </c>
    </row>
    <row r="359" spans="1:38" ht="12.75" customHeight="1" x14ac:dyDescent="0.2">
      <c r="A359" s="4" t="s">
        <v>788</v>
      </c>
      <c r="B359" s="81" t="s">
        <v>869</v>
      </c>
      <c r="C359" s="9" t="str">
        <f t="shared" si="138"/>
        <v/>
      </c>
      <c r="D359" s="9" t="str">
        <f t="shared" si="139"/>
        <v/>
      </c>
      <c r="E359" s="9">
        <f t="shared" si="140"/>
        <v>0</v>
      </c>
      <c r="F359" s="9" t="str">
        <f t="shared" si="136"/>
        <v/>
      </c>
      <c r="G359" s="9" t="str">
        <f t="shared" si="141"/>
        <v/>
      </c>
      <c r="H359" s="9" t="str">
        <f>IF((AB359&gt;0),(TRUNC(([1]Mar!$C$6*(AB359-AC359)),2)+TRUNC(([1]Mar!$D$6*(AB359-AC359)),2)+TRUNC(([1]Mar!$E$6*(AB359-AC359)),2)),"")</f>
        <v/>
      </c>
      <c r="I359" s="9" t="str">
        <f t="shared" si="132"/>
        <v/>
      </c>
      <c r="J359" s="20" t="str">
        <f t="shared" si="131"/>
        <v/>
      </c>
      <c r="K359" s="20">
        <f t="shared" si="133"/>
        <v>0</v>
      </c>
      <c r="L359" s="23">
        <f>VLOOKUP(B359,'[2]Total_DARF''s_Est_Mun+Acerto'!$A$35:$L$5598,6,FALSE)</f>
        <v>0</v>
      </c>
      <c r="M359" s="23">
        <f t="shared" si="137"/>
        <v>0</v>
      </c>
      <c r="N359" s="34" t="str">
        <f>IF(ISERROR(VLOOKUP(B359,[3]Rateio_Área_Geoeconômica!$A$4:$F$964,6,0)),"",(VLOOKUP(B359,[3]Rateio_Área_Geoeconômica!$A$4:$F$964,6,0)))</f>
        <v>L</v>
      </c>
      <c r="O359" s="30" t="str">
        <f>IF((IF(ISERROR(VLOOKUP(B359,[4]Original!$B$120:$G$157,6,0)),"",(VLOOKUP(B359,[4]Original!$B$120:$G$157,6,0))))=0,"",(IF(ISERROR(VLOOKUP(B359,[4]Original!$B$120:$G$157,6,0)),"",(VLOOKUP(B359,[4]Original!$B$120:$G$157,6,0)))))</f>
        <v/>
      </c>
      <c r="P359" s="30" t="s">
        <v>1085</v>
      </c>
      <c r="Q359" s="30" t="str">
        <f t="shared" si="134"/>
        <v/>
      </c>
      <c r="R359" s="31" t="str">
        <f>IF(ISERROR(VLOOKUP(B359,'[5]Inst.Marit._Afetados'!$B$5:$C$170,2,0)),"",(VLOOKUP(B359,'[5]Inst.Marit._Afetados'!$B$5:$C$170,2,0)))</f>
        <v/>
      </c>
      <c r="S359" s="30">
        <f t="shared" si="135"/>
        <v>4</v>
      </c>
      <c r="T359" s="32">
        <f>VLOOKUP(B359,[6]Municipios!$B$7:$J$5574,3,0)+VLOOKUP(B359,[6]Municipios!$B$7:$J$5574,4,0)+VLOOKUP(B359,[6]Municipios!$B$7:$J$5574,5,0)</f>
        <v>0</v>
      </c>
      <c r="U359" s="32">
        <f>VLOOKUP(B359,[6]Municipios!$B$7:$J$5574,6,0)+VLOOKUP(B359,[6]Municipios!$B$7:$J$5574,7,0)+VLOOKUP(B359,[6]Municipios!$B$7:$J$5574,8,0)</f>
        <v>0</v>
      </c>
      <c r="V359" s="32">
        <f>VLOOKUP(B359,[6]Instalaçoes!$B$7:$J$5570,3,0)+VLOOKUP(B359,[6]Instalaçoes!$B$7:$J$5570,4,0)+VLOOKUP(B359,[6]Instalaçoes!$B$7:$J$5570,5,0)</f>
        <v>0</v>
      </c>
      <c r="W359" s="32">
        <f>VLOOKUP(B359,[6]Instalaçoes!$B$7:$J$5570,6,0)+VLOOKUP(B359,[6]Instalaçoes!$B$7:$J$5570,7,0)+VLOOKUP(B359,[6]Instalaçoes!$B$7:$J$5570,8,0)</f>
        <v>0</v>
      </c>
      <c r="X359" s="32"/>
      <c r="Y359" s="32"/>
      <c r="Z359" s="32"/>
      <c r="AA359" s="32"/>
      <c r="AB359" s="30">
        <f>IF((Q359&lt;&gt;""),VLOOKUP(B359,[7]Coeficiente_Municípios!$A$6:$Z$5570,8,0),0)</f>
        <v>0</v>
      </c>
      <c r="AC359" s="30">
        <f>IF((R359&lt;&gt;""),VLOOKUP(B359,'[5]Inst.Marit._Afetados'!$B$5:$F$170,5,0),0)</f>
        <v>0</v>
      </c>
      <c r="AD359" s="30">
        <f>IF((S359&lt;&gt;""),VLOOKUP(B359,[7]Coeficiente_Municípios!$A$6:$Z$5570,7,0),0)</f>
        <v>0</v>
      </c>
      <c r="AE359" s="30">
        <f>IF((R359&lt;&gt;""),VLOOKUP(B359,'[5]Inst.Marit._Afetados'!$B$5:$F$170,4,0),0)</f>
        <v>0</v>
      </c>
      <c r="AG359" s="32">
        <f>VLOOKUP($B359,'[2]5411_5%'!$A$15:$C$5606,3,0)-VLOOKUP($B359,'[2]5411_5%'!$A$15:$C$5606,2,0)</f>
        <v>0</v>
      </c>
      <c r="AH359" s="32">
        <f>VLOOKUP($B359,'[2]5411_&gt;5%'!$A$13:$C$5604,3,0)-VLOOKUP($B359,'[2]5411_&gt;5%'!$A$13:$C$5604,2,0)</f>
        <v>0</v>
      </c>
      <c r="AI359" s="32">
        <f>IF(ISNA(VLOOKUP($B359,'[2]Total_DARF''s_Est_Mun+Acerto'!$A$35:$L$5599,7,0)),0,(VLOOKUP($B359,'[2]Total_DARF''s_Est_Mun+Acerto'!$A$35:$L$5599,7,0)))</f>
        <v>0</v>
      </c>
      <c r="AJ359" s="32">
        <f>IF(ISNA(VLOOKUP($B359,'[2]Total_DARF''s_Est_Mun+Acerto'!$A$35:$L$5599,8,0)),0,(VLOOKUP($B359,'[2]Total_DARF''s_Est_Mun+Acerto'!$A$35:$L$5599,8,0)))</f>
        <v>0</v>
      </c>
      <c r="AK359" s="32">
        <f>IF(ISNA(VLOOKUP($B359,'[2]Total_DARF''s_Est_Mun+Acerto'!$A$35:$L$5599,10,0)),0,(VLOOKUP($B359,'[2]Total_DARF''s_Est_Mun+Acerto'!$A$35:$L$5599,10,0)))</f>
        <v>0</v>
      </c>
      <c r="AL359" s="32">
        <f>VLOOKUP(B359,'[2]Total_DARF''s_Est_Mun+Acerto'!$A$35:$K$5599,11,0)</f>
        <v>0</v>
      </c>
    </row>
    <row r="360" spans="1:38" ht="12.75" customHeight="1" x14ac:dyDescent="0.2">
      <c r="A360" s="4" t="s">
        <v>788</v>
      </c>
      <c r="B360" s="81" t="s">
        <v>267</v>
      </c>
      <c r="C360" s="9" t="str">
        <f t="shared" si="138"/>
        <v/>
      </c>
      <c r="D360" s="9" t="str">
        <f t="shared" si="139"/>
        <v/>
      </c>
      <c r="E360" s="9">
        <f t="shared" si="140"/>
        <v>0</v>
      </c>
      <c r="F360" s="9" t="str">
        <f t="shared" si="136"/>
        <v/>
      </c>
      <c r="G360" s="9" t="str">
        <f t="shared" si="141"/>
        <v/>
      </c>
      <c r="H360" s="9" t="str">
        <f>IF((AB360&gt;0),(TRUNC(([1]Mar!$C$6*(AB360-AC360)),2)+TRUNC(([1]Mar!$D$6*(AB360-AC360)),2)+TRUNC(([1]Mar!$E$6*(AB360-AC360)),2)),"")</f>
        <v/>
      </c>
      <c r="I360" s="9" t="str">
        <f t="shared" si="132"/>
        <v/>
      </c>
      <c r="J360" s="20" t="str">
        <f t="shared" si="131"/>
        <v/>
      </c>
      <c r="K360" s="20">
        <f t="shared" si="133"/>
        <v>0</v>
      </c>
      <c r="L360" s="23">
        <f>VLOOKUP(B360,'[2]Total_DARF''s_Est_Mun+Acerto'!$A$35:$L$5598,6,FALSE)</f>
        <v>0</v>
      </c>
      <c r="M360" s="23">
        <f t="shared" si="137"/>
        <v>0</v>
      </c>
      <c r="N360" s="34" t="str">
        <f>IF(ISERROR(VLOOKUP(B360,[3]Rateio_Área_Geoeconômica!$A$4:$F$964,6,0)),"",(VLOOKUP(B360,[3]Rateio_Área_Geoeconômica!$A$4:$F$964,6,0)))</f>
        <v>L</v>
      </c>
      <c r="O360" s="30" t="str">
        <f>IF((IF(ISERROR(VLOOKUP(B360,[4]Original!$B$120:$G$157,6,0)),"",(VLOOKUP(B360,[4]Original!$B$120:$G$157,6,0))))=0,"",(IF(ISERROR(VLOOKUP(B360,[4]Original!$B$120:$G$157,6,0)),"",(VLOOKUP(B360,[4]Original!$B$120:$G$157,6,0)))))</f>
        <v/>
      </c>
      <c r="P360" s="30" t="s">
        <v>1085</v>
      </c>
      <c r="Q360" s="30" t="str">
        <f t="shared" si="134"/>
        <v/>
      </c>
      <c r="R360" s="31" t="str">
        <f>IF(ISERROR(VLOOKUP(B360,'[5]Inst.Marit._Afetados'!$B$5:$C$170,2,0)),"",(VLOOKUP(B360,'[5]Inst.Marit._Afetados'!$B$5:$C$170,2,0)))</f>
        <v/>
      </c>
      <c r="S360" s="30">
        <f t="shared" si="135"/>
        <v>4</v>
      </c>
      <c r="T360" s="32">
        <f>VLOOKUP(B360,[6]Municipios!$B$7:$J$5574,3,0)+VLOOKUP(B360,[6]Municipios!$B$7:$J$5574,4,0)+VLOOKUP(B360,[6]Municipios!$B$7:$J$5574,5,0)</f>
        <v>0</v>
      </c>
      <c r="U360" s="32">
        <f>VLOOKUP(B360,[6]Municipios!$B$7:$J$5574,6,0)+VLOOKUP(B360,[6]Municipios!$B$7:$J$5574,7,0)+VLOOKUP(B360,[6]Municipios!$B$7:$J$5574,8,0)</f>
        <v>0</v>
      </c>
      <c r="V360" s="32">
        <f>VLOOKUP(B360,[6]Instalaçoes!$B$7:$J$5570,3,0)+VLOOKUP(B360,[6]Instalaçoes!$B$7:$J$5570,4,0)+VLOOKUP(B360,[6]Instalaçoes!$B$7:$J$5570,5,0)</f>
        <v>0</v>
      </c>
      <c r="W360" s="32">
        <f>VLOOKUP(B360,[6]Instalaçoes!$B$7:$J$5570,6,0)+VLOOKUP(B360,[6]Instalaçoes!$B$7:$J$5570,7,0)+VLOOKUP(B360,[6]Instalaçoes!$B$7:$J$5570,8,0)</f>
        <v>0</v>
      </c>
      <c r="X360" s="32"/>
      <c r="Y360" s="32"/>
      <c r="Z360" s="32"/>
      <c r="AA360" s="32"/>
      <c r="AB360" s="30">
        <f>IF((Q360&lt;&gt;""),VLOOKUP(B360,[7]Coeficiente_Municípios!$A$6:$Z$5570,8,0),0)</f>
        <v>0</v>
      </c>
      <c r="AC360" s="30">
        <f>IF((R360&lt;&gt;""),VLOOKUP(B360,'[5]Inst.Marit._Afetados'!$B$5:$F$170,5,0),0)</f>
        <v>0</v>
      </c>
      <c r="AD360" s="30">
        <f>IF((S360&lt;&gt;""),VLOOKUP(B360,[7]Coeficiente_Municípios!$A$6:$Z$5570,7,0),0)</f>
        <v>0</v>
      </c>
      <c r="AE360" s="30">
        <f>IF((R360&lt;&gt;""),VLOOKUP(B360,'[5]Inst.Marit._Afetados'!$B$5:$F$170,4,0),0)</f>
        <v>0</v>
      </c>
      <c r="AG360" s="32">
        <f>VLOOKUP($B360,'[2]5411_5%'!$A$15:$C$5606,3,0)-VLOOKUP($B360,'[2]5411_5%'!$A$15:$C$5606,2,0)</f>
        <v>0</v>
      </c>
      <c r="AH360" s="32">
        <f>VLOOKUP($B360,'[2]5411_&gt;5%'!$A$13:$C$5604,3,0)-VLOOKUP($B360,'[2]5411_&gt;5%'!$A$13:$C$5604,2,0)</f>
        <v>0</v>
      </c>
      <c r="AI360" s="32">
        <f>IF(ISNA(VLOOKUP($B360,'[2]Total_DARF''s_Est_Mun+Acerto'!$A$35:$L$5599,7,0)),0,(VLOOKUP($B360,'[2]Total_DARF''s_Est_Mun+Acerto'!$A$35:$L$5599,7,0)))</f>
        <v>0</v>
      </c>
      <c r="AJ360" s="32">
        <f>IF(ISNA(VLOOKUP($B360,'[2]Total_DARF''s_Est_Mun+Acerto'!$A$35:$L$5599,8,0)),0,(VLOOKUP($B360,'[2]Total_DARF''s_Est_Mun+Acerto'!$A$35:$L$5599,8,0)))</f>
        <v>0</v>
      </c>
      <c r="AK360" s="32">
        <f>IF(ISNA(VLOOKUP($B360,'[2]Total_DARF''s_Est_Mun+Acerto'!$A$35:$L$5599,10,0)),0,(VLOOKUP($B360,'[2]Total_DARF''s_Est_Mun+Acerto'!$A$35:$L$5599,10,0)))</f>
        <v>0</v>
      </c>
      <c r="AL360" s="32">
        <f>VLOOKUP(B360,'[2]Total_DARF''s_Est_Mun+Acerto'!$A$35:$K$5599,11,0)</f>
        <v>0</v>
      </c>
    </row>
    <row r="361" spans="1:38" ht="12.75" customHeight="1" x14ac:dyDescent="0.2">
      <c r="A361" s="4" t="s">
        <v>788</v>
      </c>
      <c r="B361" s="80" t="s">
        <v>870</v>
      </c>
      <c r="C361" s="9" t="str">
        <f t="shared" si="138"/>
        <v/>
      </c>
      <c r="D361" s="9" t="str">
        <f t="shared" si="139"/>
        <v/>
      </c>
      <c r="E361" s="9">
        <f t="shared" si="140"/>
        <v>0</v>
      </c>
      <c r="F361" s="9">
        <f t="shared" si="136"/>
        <v>187649.74</v>
      </c>
      <c r="G361" s="9" t="str">
        <f t="shared" si="141"/>
        <v/>
      </c>
      <c r="H361" s="9" t="str">
        <f>IF((AB361&gt;0),(TRUNC(([1]Mar!$C$6*(AB361-AC361)),2)+TRUNC(([1]Mar!$D$6*(AB361-AC361)),2)+TRUNC(([1]Mar!$E$6*(AB361-AC361)),2)),"")</f>
        <v/>
      </c>
      <c r="I361" s="9" t="str">
        <f t="shared" si="132"/>
        <v/>
      </c>
      <c r="J361" s="20">
        <f t="shared" si="131"/>
        <v>-700.1</v>
      </c>
      <c r="K361" s="20">
        <f t="shared" si="133"/>
        <v>186949.63999999998</v>
      </c>
      <c r="L361" s="23">
        <f>VLOOKUP(B361,'[2]Total_DARF''s_Est_Mun+Acerto'!$A$35:$L$5598,6,FALSE)</f>
        <v>186949.64</v>
      </c>
      <c r="M361" s="23">
        <f t="shared" si="137"/>
        <v>0</v>
      </c>
      <c r="N361" s="34" t="str">
        <f>IF(ISERROR(VLOOKUP(B361,[3]Rateio_Área_Geoeconômica!$A$4:$F$964,6,0)),"",(VLOOKUP(B361,[3]Rateio_Área_Geoeconômica!$A$4:$F$964,6,0)))</f>
        <v>L</v>
      </c>
      <c r="O361" s="30" t="str">
        <f>IF((IF(ISERROR(VLOOKUP(B361,[4]Original!$B$120:$G$157,6,0)),"",(VLOOKUP(B361,[4]Original!$B$120:$G$157,6,0))))=0,"",(IF(ISERROR(VLOOKUP(B361,[4]Original!$B$120:$G$157,6,0)),"",(VLOOKUP(B361,[4]Original!$B$120:$G$157,6,0)))))</f>
        <v/>
      </c>
      <c r="P361" s="30" t="s">
        <v>1085</v>
      </c>
      <c r="Q361" s="30">
        <f t="shared" si="134"/>
        <v>3</v>
      </c>
      <c r="R361" s="31" t="str">
        <f>IF(ISERROR(VLOOKUP(B361,'[5]Inst.Marit._Afetados'!$B$5:$C$170,2,0)),"",(VLOOKUP(B361,'[5]Inst.Marit._Afetados'!$B$5:$C$170,2,0)))</f>
        <v/>
      </c>
      <c r="S361" s="30">
        <f t="shared" si="135"/>
        <v>4</v>
      </c>
      <c r="T361" s="32">
        <f>VLOOKUP(B361,[6]Municipios!$B$7:$J$5574,3,0)+VLOOKUP(B361,[6]Municipios!$B$7:$J$5574,4,0)+VLOOKUP(B361,[6]Municipios!$B$7:$J$5574,5,0)</f>
        <v>0</v>
      </c>
      <c r="U361" s="32">
        <f>VLOOKUP(B361,[6]Municipios!$B$7:$J$5574,6,0)+VLOOKUP(B361,[6]Municipios!$B$7:$J$5574,7,0)+VLOOKUP(B361,[6]Municipios!$B$7:$J$5574,8,0)</f>
        <v>0</v>
      </c>
      <c r="V361" s="32">
        <f>VLOOKUP(B361,[6]Instalaçoes!$B$7:$J$5570,3,0)+VLOOKUP(B361,[6]Instalaçoes!$B$7:$J$5570,4,0)+VLOOKUP(B361,[6]Instalaçoes!$B$7:$J$5570,5,0)</f>
        <v>187649.74</v>
      </c>
      <c r="W361" s="32">
        <f>VLOOKUP(B361,[6]Instalaçoes!$B$7:$J$5570,6,0)+VLOOKUP(B361,[6]Instalaçoes!$B$7:$J$5570,7,0)+VLOOKUP(B361,[6]Instalaçoes!$B$7:$J$5570,8,0)</f>
        <v>0</v>
      </c>
      <c r="X361" s="32"/>
      <c r="Y361" s="32"/>
      <c r="Z361" s="32"/>
      <c r="AA361" s="32"/>
      <c r="AB361" s="30">
        <f>IF((Q361&lt;&gt;""),VLOOKUP(B361,[7]Coeficiente_Municípios!$A$6:$Z$5570,8,0),0)</f>
        <v>0</v>
      </c>
      <c r="AC361" s="30">
        <f>IF((R361&lt;&gt;""),VLOOKUP(B361,'[5]Inst.Marit._Afetados'!$B$5:$F$170,5,0),0)</f>
        <v>0</v>
      </c>
      <c r="AD361" s="30">
        <f>IF((S361&lt;&gt;""),VLOOKUP(B361,[7]Coeficiente_Municípios!$A$6:$Z$5570,7,0),0)</f>
        <v>0</v>
      </c>
      <c r="AE361" s="30">
        <f>IF((R361&lt;&gt;""),VLOOKUP(B361,'[5]Inst.Marit._Afetados'!$B$5:$F$170,4,0),0)</f>
        <v>0</v>
      </c>
      <c r="AG361" s="32">
        <f>VLOOKUP($B361,'[2]5411_5%'!$A$15:$C$5606,3,0)-VLOOKUP($B361,'[2]5411_5%'!$A$15:$C$5606,2,0)</f>
        <v>0</v>
      </c>
      <c r="AH361" s="32">
        <f>VLOOKUP($B361,'[2]5411_&gt;5%'!$A$13:$C$5604,3,0)-VLOOKUP($B361,'[2]5411_&gt;5%'!$A$13:$C$5604,2,0)</f>
        <v>0</v>
      </c>
      <c r="AI361" s="32">
        <f>IF(ISNA(VLOOKUP($B361,'[2]Total_DARF''s_Est_Mun+Acerto'!$A$35:$L$5599,7,0)),0,(VLOOKUP($B361,'[2]Total_DARF''s_Est_Mun+Acerto'!$A$35:$L$5599,7,0)))</f>
        <v>-700.1</v>
      </c>
      <c r="AJ361" s="32">
        <f>IF(ISNA(VLOOKUP($B361,'[2]Total_DARF''s_Est_Mun+Acerto'!$A$35:$L$5599,8,0)),0,(VLOOKUP($B361,'[2]Total_DARF''s_Est_Mun+Acerto'!$A$35:$L$5599,8,0)))</f>
        <v>0</v>
      </c>
      <c r="AK361" s="32">
        <f>IF(ISNA(VLOOKUP($B361,'[2]Total_DARF''s_Est_Mun+Acerto'!$A$35:$L$5599,10,0)),0,(VLOOKUP($B361,'[2]Total_DARF''s_Est_Mun+Acerto'!$A$35:$L$5599,10,0)))</f>
        <v>0</v>
      </c>
      <c r="AL361" s="32">
        <f>VLOOKUP(B361,'[2]Total_DARF''s_Est_Mun+Acerto'!$A$35:$K$5599,11,0)</f>
        <v>0</v>
      </c>
    </row>
    <row r="362" spans="1:38" ht="12.75" customHeight="1" x14ac:dyDescent="0.2">
      <c r="A362" s="4" t="s">
        <v>789</v>
      </c>
      <c r="B362" s="81" t="s">
        <v>268</v>
      </c>
      <c r="C362" s="9" t="str">
        <f t="shared" si="138"/>
        <v/>
      </c>
      <c r="D362" s="9" t="str">
        <f t="shared" si="139"/>
        <v/>
      </c>
      <c r="E362" s="9">
        <f t="shared" si="140"/>
        <v>0</v>
      </c>
      <c r="F362" s="9" t="str">
        <f t="shared" si="136"/>
        <v/>
      </c>
      <c r="G362" s="9" t="str">
        <f t="shared" si="141"/>
        <v/>
      </c>
      <c r="H362" s="9" t="str">
        <f>IF((AB362&gt;0),(TRUNC(([1]Mar!$C$6*(AB362-AC362)),2)+TRUNC(([1]Mar!$D$6*(AB362-AC362)),2)+TRUNC(([1]Mar!$E$6*(AB362-AC362)),2)),"")</f>
        <v/>
      </c>
      <c r="I362" s="9" t="str">
        <f t="shared" si="132"/>
        <v/>
      </c>
      <c r="J362" s="20" t="str">
        <f t="shared" si="131"/>
        <v/>
      </c>
      <c r="K362" s="20">
        <f t="shared" si="133"/>
        <v>0</v>
      </c>
      <c r="L362" s="23">
        <f>VLOOKUP(B362,'[2]Total_DARF''s_Est_Mun+Acerto'!$A$35:$L$5598,6,FALSE)</f>
        <v>0</v>
      </c>
      <c r="M362" s="23">
        <f t="shared" si="137"/>
        <v>0</v>
      </c>
      <c r="N362" s="34" t="str">
        <f>IF(ISERROR(VLOOKUP(B362,[3]Rateio_Área_Geoeconômica!$A$4:$F$964,6,0)),"",(VLOOKUP(B362,[3]Rateio_Área_Geoeconômica!$A$4:$F$964,6,0)))</f>
        <v>L</v>
      </c>
      <c r="O362" s="30" t="str">
        <f>IF((IF(ISERROR(VLOOKUP(B362,[4]Original!$B$120:$G$157,6,0)),"",(VLOOKUP(B362,[4]Original!$B$120:$G$157,6,0))))=0,"",(IF(ISERROR(VLOOKUP(B362,[4]Original!$B$120:$G$157,6,0)),"",(VLOOKUP(B362,[4]Original!$B$120:$G$157,6,0)))))</f>
        <v/>
      </c>
      <c r="P362" s="30" t="s">
        <v>1085</v>
      </c>
      <c r="Q362" s="30" t="str">
        <f t="shared" si="134"/>
        <v/>
      </c>
      <c r="R362" s="31" t="str">
        <f>IF(ISERROR(VLOOKUP(B362,'[5]Inst.Marit._Afetados'!$B$5:$C$170,2,0)),"",(VLOOKUP(B362,'[5]Inst.Marit._Afetados'!$B$5:$C$170,2,0)))</f>
        <v/>
      </c>
      <c r="S362" s="30">
        <f t="shared" si="135"/>
        <v>4</v>
      </c>
      <c r="T362" s="32">
        <f>VLOOKUP(B362,[6]Municipios!$B$7:$J$5574,3,0)+VLOOKUP(B362,[6]Municipios!$B$7:$J$5574,4,0)+VLOOKUP(B362,[6]Municipios!$B$7:$J$5574,5,0)</f>
        <v>0</v>
      </c>
      <c r="U362" s="32">
        <f>VLOOKUP(B362,[6]Municipios!$B$7:$J$5574,6,0)+VLOOKUP(B362,[6]Municipios!$B$7:$J$5574,7,0)+VLOOKUP(B362,[6]Municipios!$B$7:$J$5574,8,0)</f>
        <v>0</v>
      </c>
      <c r="V362" s="32">
        <f>VLOOKUP(B362,[6]Instalaçoes!$B$7:$J$5570,3,0)+VLOOKUP(B362,[6]Instalaçoes!$B$7:$J$5570,4,0)+VLOOKUP(B362,[6]Instalaçoes!$B$7:$J$5570,5,0)</f>
        <v>0</v>
      </c>
      <c r="W362" s="32">
        <f>VLOOKUP(B362,[6]Instalaçoes!$B$7:$J$5570,6,0)+VLOOKUP(B362,[6]Instalaçoes!$B$7:$J$5570,7,0)+VLOOKUP(B362,[6]Instalaçoes!$B$7:$J$5570,8,0)</f>
        <v>0</v>
      </c>
      <c r="X362" s="32"/>
      <c r="Y362" s="32"/>
      <c r="Z362" s="32"/>
      <c r="AA362" s="32"/>
      <c r="AB362" s="30">
        <f>IF((Q362&lt;&gt;""),VLOOKUP(B362,[7]Coeficiente_Municípios!$A$6:$Z$5570,8,0),0)</f>
        <v>0</v>
      </c>
      <c r="AC362" s="30">
        <f>IF((R362&lt;&gt;""),VLOOKUP(B362,'[5]Inst.Marit._Afetados'!$B$5:$F$170,5,0),0)</f>
        <v>0</v>
      </c>
      <c r="AD362" s="30">
        <f>IF((S362&lt;&gt;""),VLOOKUP(B362,[7]Coeficiente_Municípios!$A$6:$Z$5570,7,0),0)</f>
        <v>0</v>
      </c>
      <c r="AE362" s="30">
        <f>IF((R362&lt;&gt;""),VLOOKUP(B362,'[5]Inst.Marit._Afetados'!$B$5:$F$170,4,0),0)</f>
        <v>0</v>
      </c>
      <c r="AG362" s="32">
        <f>VLOOKUP($B362,'[2]5411_5%'!$A$15:$C$5606,3,0)-VLOOKUP($B362,'[2]5411_5%'!$A$15:$C$5606,2,0)</f>
        <v>0</v>
      </c>
      <c r="AH362" s="32">
        <f>VLOOKUP($B362,'[2]5411_&gt;5%'!$A$13:$C$5604,3,0)-VLOOKUP($B362,'[2]5411_&gt;5%'!$A$13:$C$5604,2,0)</f>
        <v>0</v>
      </c>
      <c r="AI362" s="32">
        <f>IF(ISNA(VLOOKUP($B362,'[2]Total_DARF''s_Est_Mun+Acerto'!$A$35:$L$5599,7,0)),0,(VLOOKUP($B362,'[2]Total_DARF''s_Est_Mun+Acerto'!$A$35:$L$5599,7,0)))</f>
        <v>0</v>
      </c>
      <c r="AJ362" s="32">
        <f>IF(ISNA(VLOOKUP($B362,'[2]Total_DARF''s_Est_Mun+Acerto'!$A$35:$L$5599,8,0)),0,(VLOOKUP($B362,'[2]Total_DARF''s_Est_Mun+Acerto'!$A$35:$L$5599,8,0)))</f>
        <v>0</v>
      </c>
      <c r="AK362" s="32">
        <f>IF(ISNA(VLOOKUP($B362,'[2]Total_DARF''s_Est_Mun+Acerto'!$A$35:$L$5599,10,0)),0,(VLOOKUP($B362,'[2]Total_DARF''s_Est_Mun+Acerto'!$A$35:$L$5599,10,0)))</f>
        <v>0</v>
      </c>
      <c r="AL362" s="32">
        <f>VLOOKUP(B362,'[2]Total_DARF''s_Est_Mun+Acerto'!$A$35:$K$5599,11,0)</f>
        <v>0</v>
      </c>
    </row>
    <row r="363" spans="1:38" ht="12.75" customHeight="1" x14ac:dyDescent="0.2">
      <c r="A363" s="4" t="s">
        <v>789</v>
      </c>
      <c r="B363" s="81" t="s">
        <v>269</v>
      </c>
      <c r="C363" s="9" t="str">
        <f t="shared" si="138"/>
        <v/>
      </c>
      <c r="D363" s="9" t="str">
        <f t="shared" si="139"/>
        <v/>
      </c>
      <c r="E363" s="9">
        <f t="shared" si="140"/>
        <v>0</v>
      </c>
      <c r="F363" s="9" t="str">
        <f t="shared" si="136"/>
        <v/>
      </c>
      <c r="G363" s="9" t="str">
        <f t="shared" si="141"/>
        <v/>
      </c>
      <c r="H363" s="9" t="str">
        <f>IF((AB363&gt;0),(TRUNC(([1]Mar!$C$6*(AB363-AC363)),2)+TRUNC(([1]Mar!$D$6*(AB363-AC363)),2)+TRUNC(([1]Mar!$E$6*(AB363-AC363)),2)),"")</f>
        <v/>
      </c>
      <c r="I363" s="9" t="str">
        <f t="shared" si="132"/>
        <v/>
      </c>
      <c r="J363" s="20" t="str">
        <f t="shared" si="131"/>
        <v/>
      </c>
      <c r="K363" s="20">
        <f t="shared" si="133"/>
        <v>0</v>
      </c>
      <c r="L363" s="23">
        <f>VLOOKUP(B363,'[2]Total_DARF''s_Est_Mun+Acerto'!$A$35:$L$5598,6,FALSE)</f>
        <v>0</v>
      </c>
      <c r="M363" s="23">
        <f t="shared" si="137"/>
        <v>0</v>
      </c>
      <c r="N363" s="34" t="str">
        <f>IF(ISERROR(VLOOKUP(B363,[3]Rateio_Área_Geoeconômica!$A$4:$F$964,6,0)),"",(VLOOKUP(B363,[3]Rateio_Área_Geoeconômica!$A$4:$F$964,6,0)))</f>
        <v>L</v>
      </c>
      <c r="O363" s="30" t="str">
        <f>IF((IF(ISERROR(VLOOKUP(B363,[4]Original!$B$120:$G$157,6,0)),"",(VLOOKUP(B363,[4]Original!$B$120:$G$157,6,0))))=0,"",(IF(ISERROR(VLOOKUP(B363,[4]Original!$B$120:$G$157,6,0)),"",(VLOOKUP(B363,[4]Original!$B$120:$G$157,6,0)))))</f>
        <v/>
      </c>
      <c r="P363" s="30" t="s">
        <v>1085</v>
      </c>
      <c r="Q363" s="30" t="str">
        <f t="shared" si="134"/>
        <v/>
      </c>
      <c r="R363" s="31" t="str">
        <f>IF(ISERROR(VLOOKUP(B363,'[5]Inst.Marit._Afetados'!$B$5:$C$170,2,0)),"",(VLOOKUP(B363,'[5]Inst.Marit._Afetados'!$B$5:$C$170,2,0)))</f>
        <v/>
      </c>
      <c r="S363" s="30">
        <f t="shared" si="135"/>
        <v>4</v>
      </c>
      <c r="T363" s="32">
        <f>VLOOKUP(B363,[6]Municipios!$B$7:$J$5574,3,0)+VLOOKUP(B363,[6]Municipios!$B$7:$J$5574,4,0)+VLOOKUP(B363,[6]Municipios!$B$7:$J$5574,5,0)</f>
        <v>0</v>
      </c>
      <c r="U363" s="32">
        <f>VLOOKUP(B363,[6]Municipios!$B$7:$J$5574,6,0)+VLOOKUP(B363,[6]Municipios!$B$7:$J$5574,7,0)+VLOOKUP(B363,[6]Municipios!$B$7:$J$5574,8,0)</f>
        <v>0</v>
      </c>
      <c r="V363" s="32">
        <f>VLOOKUP(B363,[6]Instalaçoes!$B$7:$J$5570,3,0)+VLOOKUP(B363,[6]Instalaçoes!$B$7:$J$5570,4,0)+VLOOKUP(B363,[6]Instalaçoes!$B$7:$J$5570,5,0)</f>
        <v>0</v>
      </c>
      <c r="W363" s="32">
        <f>VLOOKUP(B363,[6]Instalaçoes!$B$7:$J$5570,6,0)+VLOOKUP(B363,[6]Instalaçoes!$B$7:$J$5570,7,0)+VLOOKUP(B363,[6]Instalaçoes!$B$7:$J$5570,8,0)</f>
        <v>0</v>
      </c>
      <c r="X363" s="32"/>
      <c r="Y363" s="32"/>
      <c r="Z363" s="32"/>
      <c r="AA363" s="32"/>
      <c r="AB363" s="30">
        <f>IF((Q363&lt;&gt;""),VLOOKUP(B363,[7]Coeficiente_Municípios!$A$6:$Z$5570,8,0),0)</f>
        <v>0</v>
      </c>
      <c r="AC363" s="30">
        <f>IF((R363&lt;&gt;""),VLOOKUP(B363,'[5]Inst.Marit._Afetados'!$B$5:$F$170,5,0),0)</f>
        <v>0</v>
      </c>
      <c r="AD363" s="30">
        <f>IF((S363&lt;&gt;""),VLOOKUP(B363,[7]Coeficiente_Municípios!$A$6:$Z$5570,7,0),0)</f>
        <v>0</v>
      </c>
      <c r="AE363" s="30">
        <f>IF((R363&lt;&gt;""),VLOOKUP(B363,'[5]Inst.Marit._Afetados'!$B$5:$F$170,4,0),0)</f>
        <v>0</v>
      </c>
      <c r="AG363" s="32">
        <f>VLOOKUP($B363,'[2]5411_5%'!$A$15:$C$5606,3,0)-VLOOKUP($B363,'[2]5411_5%'!$A$15:$C$5606,2,0)</f>
        <v>0</v>
      </c>
      <c r="AH363" s="32">
        <f>VLOOKUP($B363,'[2]5411_&gt;5%'!$A$13:$C$5604,3,0)-VLOOKUP($B363,'[2]5411_&gt;5%'!$A$13:$C$5604,2,0)</f>
        <v>0</v>
      </c>
      <c r="AI363" s="32">
        <f>IF(ISNA(VLOOKUP($B363,'[2]Total_DARF''s_Est_Mun+Acerto'!$A$35:$L$5599,7,0)),0,(VLOOKUP($B363,'[2]Total_DARF''s_Est_Mun+Acerto'!$A$35:$L$5599,7,0)))</f>
        <v>0</v>
      </c>
      <c r="AJ363" s="32">
        <f>IF(ISNA(VLOOKUP($B363,'[2]Total_DARF''s_Est_Mun+Acerto'!$A$35:$L$5599,8,0)),0,(VLOOKUP($B363,'[2]Total_DARF''s_Est_Mun+Acerto'!$A$35:$L$5599,8,0)))</f>
        <v>0</v>
      </c>
      <c r="AK363" s="32">
        <f>IF(ISNA(VLOOKUP($B363,'[2]Total_DARF''s_Est_Mun+Acerto'!$A$35:$L$5599,10,0)),0,(VLOOKUP($B363,'[2]Total_DARF''s_Est_Mun+Acerto'!$A$35:$L$5599,10,0)))</f>
        <v>0</v>
      </c>
      <c r="AL363" s="32">
        <f>VLOOKUP(B363,'[2]Total_DARF''s_Est_Mun+Acerto'!$A$35:$K$5599,11,0)</f>
        <v>0</v>
      </c>
    </row>
    <row r="364" spans="1:38" ht="12.75" customHeight="1" x14ac:dyDescent="0.2">
      <c r="A364" s="4" t="s">
        <v>789</v>
      </c>
      <c r="B364" s="81" t="s">
        <v>270</v>
      </c>
      <c r="C364" s="9" t="str">
        <f t="shared" si="138"/>
        <v/>
      </c>
      <c r="D364" s="9" t="str">
        <f t="shared" si="139"/>
        <v/>
      </c>
      <c r="E364" s="9">
        <f t="shared" si="140"/>
        <v>0</v>
      </c>
      <c r="F364" s="9" t="str">
        <f t="shared" si="136"/>
        <v/>
      </c>
      <c r="G364" s="9" t="str">
        <f t="shared" si="141"/>
        <v/>
      </c>
      <c r="H364" s="9" t="str">
        <f>IF((AB364&gt;0),(TRUNC(([1]Mar!$C$6*(AB364-AC364)),2)+TRUNC(([1]Mar!$D$6*(AB364-AC364)),2)+TRUNC(([1]Mar!$E$6*(AB364-AC364)),2)),"")</f>
        <v/>
      </c>
      <c r="I364" s="9" t="str">
        <f t="shared" si="132"/>
        <v/>
      </c>
      <c r="J364" s="20" t="str">
        <f t="shared" si="131"/>
        <v/>
      </c>
      <c r="K364" s="20">
        <f t="shared" si="133"/>
        <v>0</v>
      </c>
      <c r="L364" s="23">
        <f>VLOOKUP(B364,'[2]Total_DARF''s_Est_Mun+Acerto'!$A$35:$L$5598,6,FALSE)</f>
        <v>0</v>
      </c>
      <c r="M364" s="23">
        <f t="shared" si="137"/>
        <v>0</v>
      </c>
      <c r="N364" s="34" t="str">
        <f>IF(ISERROR(VLOOKUP(B364,[3]Rateio_Área_Geoeconômica!$A$4:$F$964,6,0)),"",(VLOOKUP(B364,[3]Rateio_Área_Geoeconômica!$A$4:$F$964,6,0)))</f>
        <v>L</v>
      </c>
      <c r="O364" s="30" t="str">
        <f>IF((IF(ISERROR(VLOOKUP(B364,[4]Original!$B$120:$G$157,6,0)),"",(VLOOKUP(B364,[4]Original!$B$120:$G$157,6,0))))=0,"",(IF(ISERROR(VLOOKUP(B364,[4]Original!$B$120:$G$157,6,0)),"",(VLOOKUP(B364,[4]Original!$B$120:$G$157,6,0)))))</f>
        <v/>
      </c>
      <c r="P364" s="30" t="s">
        <v>1085</v>
      </c>
      <c r="Q364" s="30" t="str">
        <f t="shared" si="134"/>
        <v/>
      </c>
      <c r="R364" s="31" t="str">
        <f>IF(ISERROR(VLOOKUP(B364,'[5]Inst.Marit._Afetados'!$B$5:$C$170,2,0)),"",(VLOOKUP(B364,'[5]Inst.Marit._Afetados'!$B$5:$C$170,2,0)))</f>
        <v/>
      </c>
      <c r="S364" s="30">
        <f t="shared" si="135"/>
        <v>4</v>
      </c>
      <c r="T364" s="32">
        <f>VLOOKUP(B364,[6]Municipios!$B$7:$J$5574,3,0)+VLOOKUP(B364,[6]Municipios!$B$7:$J$5574,4,0)+VLOOKUP(B364,[6]Municipios!$B$7:$J$5574,5,0)</f>
        <v>0</v>
      </c>
      <c r="U364" s="32">
        <f>VLOOKUP(B364,[6]Municipios!$B$7:$J$5574,6,0)+VLOOKUP(B364,[6]Municipios!$B$7:$J$5574,7,0)+VLOOKUP(B364,[6]Municipios!$B$7:$J$5574,8,0)</f>
        <v>0</v>
      </c>
      <c r="V364" s="32">
        <f>VLOOKUP(B364,[6]Instalaçoes!$B$7:$J$5570,3,0)+VLOOKUP(B364,[6]Instalaçoes!$B$7:$J$5570,4,0)+VLOOKUP(B364,[6]Instalaçoes!$B$7:$J$5570,5,0)</f>
        <v>0</v>
      </c>
      <c r="W364" s="32">
        <f>VLOOKUP(B364,[6]Instalaçoes!$B$7:$J$5570,6,0)+VLOOKUP(B364,[6]Instalaçoes!$B$7:$J$5570,7,0)+VLOOKUP(B364,[6]Instalaçoes!$B$7:$J$5570,8,0)</f>
        <v>0</v>
      </c>
      <c r="X364" s="32"/>
      <c r="Y364" s="32"/>
      <c r="Z364" s="32"/>
      <c r="AA364" s="32"/>
      <c r="AB364" s="30">
        <f>IF((Q364&lt;&gt;""),VLOOKUP(B364,[7]Coeficiente_Municípios!$A$6:$Z$5570,8,0),0)</f>
        <v>0</v>
      </c>
      <c r="AC364" s="30">
        <f>IF((R364&lt;&gt;""),VLOOKUP(B364,'[5]Inst.Marit._Afetados'!$B$5:$F$170,5,0),0)</f>
        <v>0</v>
      </c>
      <c r="AD364" s="30">
        <f>IF((S364&lt;&gt;""),VLOOKUP(B364,[7]Coeficiente_Municípios!$A$6:$Z$5570,7,0),0)</f>
        <v>0</v>
      </c>
      <c r="AE364" s="30">
        <f>IF((R364&lt;&gt;""),VLOOKUP(B364,'[5]Inst.Marit._Afetados'!$B$5:$F$170,4,0),0)</f>
        <v>0</v>
      </c>
      <c r="AG364" s="32">
        <f>VLOOKUP($B364,'[2]5411_5%'!$A$15:$C$5606,3,0)-VLOOKUP($B364,'[2]5411_5%'!$A$15:$C$5606,2,0)</f>
        <v>0</v>
      </c>
      <c r="AH364" s="32">
        <f>VLOOKUP($B364,'[2]5411_&gt;5%'!$A$13:$C$5604,3,0)-VLOOKUP($B364,'[2]5411_&gt;5%'!$A$13:$C$5604,2,0)</f>
        <v>0</v>
      </c>
      <c r="AI364" s="32">
        <f>IF(ISNA(VLOOKUP($B364,'[2]Total_DARF''s_Est_Mun+Acerto'!$A$35:$L$5599,7,0)),0,(VLOOKUP($B364,'[2]Total_DARF''s_Est_Mun+Acerto'!$A$35:$L$5599,7,0)))</f>
        <v>0</v>
      </c>
      <c r="AJ364" s="32">
        <f>IF(ISNA(VLOOKUP($B364,'[2]Total_DARF''s_Est_Mun+Acerto'!$A$35:$L$5599,8,0)),0,(VLOOKUP($B364,'[2]Total_DARF''s_Est_Mun+Acerto'!$A$35:$L$5599,8,0)))</f>
        <v>0</v>
      </c>
      <c r="AK364" s="32">
        <f>IF(ISNA(VLOOKUP($B364,'[2]Total_DARF''s_Est_Mun+Acerto'!$A$35:$L$5599,10,0)),0,(VLOOKUP($B364,'[2]Total_DARF''s_Est_Mun+Acerto'!$A$35:$L$5599,10,0)))</f>
        <v>0</v>
      </c>
      <c r="AL364" s="32">
        <f>VLOOKUP(B364,'[2]Total_DARF''s_Est_Mun+Acerto'!$A$35:$K$5599,11,0)</f>
        <v>0</v>
      </c>
    </row>
    <row r="365" spans="1:38" ht="12.75" customHeight="1" x14ac:dyDescent="0.2">
      <c r="A365" s="4" t="s">
        <v>789</v>
      </c>
      <c r="B365" s="81" t="s">
        <v>271</v>
      </c>
      <c r="C365" s="9" t="str">
        <f t="shared" si="138"/>
        <v/>
      </c>
      <c r="D365" s="9" t="str">
        <f t="shared" si="139"/>
        <v/>
      </c>
      <c r="E365" s="9">
        <f t="shared" si="140"/>
        <v>0</v>
      </c>
      <c r="F365" s="9" t="str">
        <f t="shared" si="136"/>
        <v/>
      </c>
      <c r="G365" s="9" t="str">
        <f t="shared" si="141"/>
        <v/>
      </c>
      <c r="H365" s="9" t="str">
        <f>IF((AB365&gt;0),(TRUNC(([1]Mar!$C$6*(AB365-AC365)),2)+TRUNC(([1]Mar!$D$6*(AB365-AC365)),2)+TRUNC(([1]Mar!$E$6*(AB365-AC365)),2)),"")</f>
        <v/>
      </c>
      <c r="I365" s="9" t="str">
        <f t="shared" si="132"/>
        <v/>
      </c>
      <c r="J365" s="20" t="str">
        <f t="shared" si="131"/>
        <v/>
      </c>
      <c r="K365" s="20">
        <f t="shared" si="133"/>
        <v>0</v>
      </c>
      <c r="L365" s="23">
        <f>VLOOKUP(B365,'[2]Total_DARF''s_Est_Mun+Acerto'!$A$35:$L$5598,6,FALSE)</f>
        <v>0</v>
      </c>
      <c r="M365" s="23">
        <f t="shared" si="137"/>
        <v>0</v>
      </c>
      <c r="N365" s="34" t="str">
        <f>IF(ISERROR(VLOOKUP(B365,[3]Rateio_Área_Geoeconômica!$A$4:$F$964,6,0)),"",(VLOOKUP(B365,[3]Rateio_Área_Geoeconômica!$A$4:$F$964,6,0)))</f>
        <v>L</v>
      </c>
      <c r="O365" s="30" t="str">
        <f>IF((IF(ISERROR(VLOOKUP(B365,[4]Original!$B$120:$G$157,6,0)),"",(VLOOKUP(B365,[4]Original!$B$120:$G$157,6,0))))=0,"",(IF(ISERROR(VLOOKUP(B365,[4]Original!$B$120:$G$157,6,0)),"",(VLOOKUP(B365,[4]Original!$B$120:$G$157,6,0)))))</f>
        <v/>
      </c>
      <c r="P365" s="30" t="s">
        <v>1085</v>
      </c>
      <c r="Q365" s="30" t="str">
        <f t="shared" si="134"/>
        <v/>
      </c>
      <c r="R365" s="31" t="str">
        <f>IF(ISERROR(VLOOKUP(B365,'[5]Inst.Marit._Afetados'!$B$5:$C$170,2,0)),"",(VLOOKUP(B365,'[5]Inst.Marit._Afetados'!$B$5:$C$170,2,0)))</f>
        <v/>
      </c>
      <c r="S365" s="30">
        <f t="shared" si="135"/>
        <v>4</v>
      </c>
      <c r="T365" s="32">
        <f>VLOOKUP(B365,[6]Municipios!$B$7:$J$5574,3,0)+VLOOKUP(B365,[6]Municipios!$B$7:$J$5574,4,0)+VLOOKUP(B365,[6]Municipios!$B$7:$J$5574,5,0)</f>
        <v>0</v>
      </c>
      <c r="U365" s="32">
        <f>VLOOKUP(B365,[6]Municipios!$B$7:$J$5574,6,0)+VLOOKUP(B365,[6]Municipios!$B$7:$J$5574,7,0)+VLOOKUP(B365,[6]Municipios!$B$7:$J$5574,8,0)</f>
        <v>0</v>
      </c>
      <c r="V365" s="32">
        <f>VLOOKUP(B365,[6]Instalaçoes!$B$7:$J$5570,3,0)+VLOOKUP(B365,[6]Instalaçoes!$B$7:$J$5570,4,0)+VLOOKUP(B365,[6]Instalaçoes!$B$7:$J$5570,5,0)</f>
        <v>0</v>
      </c>
      <c r="W365" s="32">
        <f>VLOOKUP(B365,[6]Instalaçoes!$B$7:$J$5570,6,0)+VLOOKUP(B365,[6]Instalaçoes!$B$7:$J$5570,7,0)+VLOOKUP(B365,[6]Instalaçoes!$B$7:$J$5570,8,0)</f>
        <v>0</v>
      </c>
      <c r="X365" s="32"/>
      <c r="Y365" s="32"/>
      <c r="Z365" s="32"/>
      <c r="AA365" s="32"/>
      <c r="AB365" s="30">
        <f>IF((Q365&lt;&gt;""),VLOOKUP(B365,[7]Coeficiente_Municípios!$A$6:$Z$5570,8,0),0)</f>
        <v>0</v>
      </c>
      <c r="AC365" s="30">
        <f>IF((R365&lt;&gt;""),VLOOKUP(B365,'[5]Inst.Marit._Afetados'!$B$5:$F$170,5,0),0)</f>
        <v>0</v>
      </c>
      <c r="AD365" s="30">
        <f>IF((S365&lt;&gt;""),VLOOKUP(B365,[7]Coeficiente_Municípios!$A$6:$Z$5570,7,0),0)</f>
        <v>0</v>
      </c>
      <c r="AE365" s="30">
        <f>IF((R365&lt;&gt;""),VLOOKUP(B365,'[5]Inst.Marit._Afetados'!$B$5:$F$170,4,0),0)</f>
        <v>0</v>
      </c>
      <c r="AG365" s="32">
        <f>VLOOKUP($B365,'[2]5411_5%'!$A$15:$C$5606,3,0)-VLOOKUP($B365,'[2]5411_5%'!$A$15:$C$5606,2,0)</f>
        <v>0</v>
      </c>
      <c r="AH365" s="32">
        <f>VLOOKUP($B365,'[2]5411_&gt;5%'!$A$13:$C$5604,3,0)-VLOOKUP($B365,'[2]5411_&gt;5%'!$A$13:$C$5604,2,0)</f>
        <v>0</v>
      </c>
      <c r="AI365" s="32">
        <f>IF(ISNA(VLOOKUP($B365,'[2]Total_DARF''s_Est_Mun+Acerto'!$A$35:$L$5599,7,0)),0,(VLOOKUP($B365,'[2]Total_DARF''s_Est_Mun+Acerto'!$A$35:$L$5599,7,0)))</f>
        <v>0</v>
      </c>
      <c r="AJ365" s="32">
        <f>IF(ISNA(VLOOKUP($B365,'[2]Total_DARF''s_Est_Mun+Acerto'!$A$35:$L$5599,8,0)),0,(VLOOKUP($B365,'[2]Total_DARF''s_Est_Mun+Acerto'!$A$35:$L$5599,8,0)))</f>
        <v>0</v>
      </c>
      <c r="AK365" s="32">
        <f>IF(ISNA(VLOOKUP($B365,'[2]Total_DARF''s_Est_Mun+Acerto'!$A$35:$L$5599,10,0)),0,(VLOOKUP($B365,'[2]Total_DARF''s_Est_Mun+Acerto'!$A$35:$L$5599,10,0)))</f>
        <v>0</v>
      </c>
      <c r="AL365" s="32">
        <f>VLOOKUP(B365,'[2]Total_DARF''s_Est_Mun+Acerto'!$A$35:$K$5599,11,0)</f>
        <v>0</v>
      </c>
    </row>
    <row r="366" spans="1:38" ht="12.75" customHeight="1" x14ac:dyDescent="0.2">
      <c r="A366" s="4" t="s">
        <v>789</v>
      </c>
      <c r="B366" s="59" t="s">
        <v>272</v>
      </c>
      <c r="C366" s="9" t="str">
        <f t="shared" si="138"/>
        <v/>
      </c>
      <c r="D366" s="9" t="str">
        <f t="shared" si="139"/>
        <v/>
      </c>
      <c r="E366" s="9" t="str">
        <f t="shared" si="140"/>
        <v/>
      </c>
      <c r="F366" s="9">
        <f t="shared" si="136"/>
        <v>127117.57</v>
      </c>
      <c r="G366" s="9" t="str">
        <f t="shared" si="141"/>
        <v/>
      </c>
      <c r="H366" s="9">
        <f>IF((AB366&gt;0),(TRUNC(([1]Mar!$C$6*(AB366-AC366)),2)+TRUNC(([1]Mar!$D$6*(AB366-AC366)),2)+TRUNC(([1]Mar!$E$6*(AB366-AC366)),2)),"")</f>
        <v>-16233.6</v>
      </c>
      <c r="I366" s="9">
        <f t="shared" si="132"/>
        <v>37367.68188737172</v>
      </c>
      <c r="J366" s="20">
        <f t="shared" si="131"/>
        <v>-2182.77</v>
      </c>
      <c r="K366" s="20">
        <f t="shared" si="133"/>
        <v>146068.88188737174</v>
      </c>
      <c r="L366" s="23">
        <f>VLOOKUP(B366,'[2]Total_DARF''s_Est_Mun+Acerto'!$A$35:$L$5598,6,FALSE)</f>
        <v>146068.88</v>
      </c>
      <c r="M366" s="23">
        <f t="shared" si="137"/>
        <v>1.8873717344831675E-3</v>
      </c>
      <c r="N366" s="34" t="str">
        <f>IF(ISERROR(VLOOKUP(B366,[3]Rateio_Área_Geoeconômica!$A$4:$F$964,6,0)),"",(VLOOKUP(B366,[3]Rateio_Área_Geoeconômica!$A$4:$F$964,6,0)))</f>
        <v/>
      </c>
      <c r="O366" s="30" t="str">
        <f>IF((IF(ISERROR(VLOOKUP(B366,[4]Original!$B$120:$G$157,6,0)),"",(VLOOKUP(B366,[4]Original!$B$120:$G$157,6,0))))=0,"",(IF(ISERROR(VLOOKUP(B366,[4]Original!$B$120:$G$157,6,0)),"",(VLOOKUP(B366,[4]Original!$B$120:$G$157,6,0)))))</f>
        <v/>
      </c>
      <c r="P366" s="30" t="s">
        <v>1085</v>
      </c>
      <c r="Q366" s="30">
        <f t="shared" si="134"/>
        <v>3</v>
      </c>
      <c r="R366" s="31" t="str">
        <f>IF(ISERROR(VLOOKUP(B366,'[5]Inst.Marit._Afetados'!$B$5:$C$170,2,0)),"",(VLOOKUP(B366,'[5]Inst.Marit._Afetados'!$B$5:$C$170,2,0)))</f>
        <v>S</v>
      </c>
      <c r="S366" s="30" t="str">
        <f t="shared" si="135"/>
        <v/>
      </c>
      <c r="T366" s="32">
        <f>VLOOKUP(B366,[6]Municipios!$B$7:$J$5574,3,0)+VLOOKUP(B366,[6]Municipios!$B$7:$J$5574,4,0)+VLOOKUP(B366,[6]Municipios!$B$7:$J$5574,5,0)</f>
        <v>0</v>
      </c>
      <c r="U366" s="32">
        <f>VLOOKUP(B366,[6]Municipios!$B$7:$J$5574,6,0)+VLOOKUP(B366,[6]Municipios!$B$7:$J$5574,7,0)+VLOOKUP(B366,[6]Municipios!$B$7:$J$5574,8,0)</f>
        <v>0</v>
      </c>
      <c r="V366" s="32">
        <f>VLOOKUP(B366,[6]Instalaçoes!$B$7:$J$5570,3,0)+VLOOKUP(B366,[6]Instalaçoes!$B$7:$J$5570,4,0)+VLOOKUP(B366,[6]Instalaçoes!$B$7:$J$5570,5,0)</f>
        <v>127117.57</v>
      </c>
      <c r="W366" s="32">
        <f>VLOOKUP(B366,[6]Instalaçoes!$B$7:$J$5570,6,0)+VLOOKUP(B366,[6]Instalaçoes!$B$7:$J$5570,7,0)+VLOOKUP(B366,[6]Instalaçoes!$B$7:$J$5570,8,0)</f>
        <v>21134.081887371722</v>
      </c>
      <c r="X366" s="32"/>
      <c r="Y366" s="32"/>
      <c r="Z366" s="32"/>
      <c r="AA366" s="32"/>
      <c r="AB366" s="30">
        <f>IF((Q366&lt;&gt;""),VLOOKUP(B366,[7]Coeficiente_Municípios!$A$6:$Z$5570,8,0),0)</f>
        <v>2.7105933528461223E-4</v>
      </c>
      <c r="AC366" s="30">
        <f>IF((R366&lt;&gt;""),VLOOKUP(B366,'[5]Inst.Marit._Afetados'!$B$5:$F$170,5,0),0)</f>
        <v>4.7926661999999996E-4</v>
      </c>
      <c r="AD366" s="30">
        <f>IF((S366&lt;&gt;""),VLOOKUP(B366,[7]Coeficiente_Municípios!$A$6:$Z$5570,7,0),0)</f>
        <v>0</v>
      </c>
      <c r="AE366" s="30">
        <f>IF((R366&lt;&gt;""),VLOOKUP(B366,'[5]Inst.Marit._Afetados'!$B$5:$F$170,4,0),0)</f>
        <v>0</v>
      </c>
      <c r="AG366" s="32">
        <f>VLOOKUP($B366,'[2]5411_5%'!$A$15:$C$5606,3,0)-VLOOKUP($B366,'[2]5411_5%'!$A$15:$C$5606,2,0)</f>
        <v>0</v>
      </c>
      <c r="AH366" s="32">
        <f>VLOOKUP($B366,'[2]5411_&gt;5%'!$A$13:$C$5604,3,0)-VLOOKUP($B366,'[2]5411_&gt;5%'!$A$13:$C$5604,2,0)</f>
        <v>0</v>
      </c>
      <c r="AI366" s="32">
        <f>IF(ISNA(VLOOKUP($B366,'[2]Total_DARF''s_Est_Mun+Acerto'!$A$35:$L$5599,7,0)),0,(VLOOKUP($B366,'[2]Total_DARF''s_Est_Mun+Acerto'!$A$35:$L$5599,7,0)))</f>
        <v>0</v>
      </c>
      <c r="AJ366" s="32">
        <f>IF(ISNA(VLOOKUP($B366,'[2]Total_DARF''s_Est_Mun+Acerto'!$A$35:$L$5599,8,0)),0,(VLOOKUP($B366,'[2]Total_DARF''s_Est_Mun+Acerto'!$A$35:$L$5599,8,0)))</f>
        <v>-2182.77</v>
      </c>
      <c r="AK366" s="32">
        <f>IF(ISNA(VLOOKUP($B366,'[2]Total_DARF''s_Est_Mun+Acerto'!$A$35:$L$5599,10,0)),0,(VLOOKUP($B366,'[2]Total_DARF''s_Est_Mun+Acerto'!$A$35:$L$5599,10,0)))</f>
        <v>0</v>
      </c>
      <c r="AL366" s="32">
        <f>VLOOKUP(B366,'[2]Total_DARF''s_Est_Mun+Acerto'!$A$35:$K$5599,11,0)</f>
        <v>0</v>
      </c>
    </row>
    <row r="367" spans="1:38" ht="11.4" x14ac:dyDescent="0.2">
      <c r="A367" s="4" t="s">
        <v>789</v>
      </c>
      <c r="B367" s="80" t="s">
        <v>273</v>
      </c>
      <c r="C367" s="9" t="str">
        <f t="shared" si="138"/>
        <v/>
      </c>
      <c r="D367" s="9" t="str">
        <f t="shared" si="139"/>
        <v/>
      </c>
      <c r="E367" s="9" t="str">
        <f t="shared" si="140"/>
        <v/>
      </c>
      <c r="F367" s="9">
        <f t="shared" si="136"/>
        <v>187649.74</v>
      </c>
      <c r="G367" s="9" t="str">
        <f t="shared" si="141"/>
        <v/>
      </c>
      <c r="H367" s="9">
        <f>IF((AB367&gt;0),(TRUNC(([1]Mar!$C$6*(AB367-AC367)),2)+TRUNC(([1]Mar!$D$6*(AB367-AC367)),2)+TRUNC(([1]Mar!$E$6*(AB367-AC367)),2)),"")</f>
        <v>8.0299999999999994</v>
      </c>
      <c r="I367" s="9">
        <f t="shared" si="132"/>
        <v>4.8848370756839898E-3</v>
      </c>
      <c r="J367" s="20">
        <f t="shared" si="131"/>
        <v>-700.1</v>
      </c>
      <c r="K367" s="20">
        <f t="shared" si="133"/>
        <v>186957.67488483706</v>
      </c>
      <c r="L367" s="23">
        <f>VLOOKUP(B367,'[2]Total_DARF''s_Est_Mun+Acerto'!$A$35:$L$5598,6,FALSE)</f>
        <v>186957.67</v>
      </c>
      <c r="M367" s="23">
        <f t="shared" si="137"/>
        <v>4.8848370497580618E-3</v>
      </c>
      <c r="N367" s="34" t="str">
        <f>IF(ISERROR(VLOOKUP(B367,[3]Rateio_Área_Geoeconômica!$A$4:$F$964,6,0)),"",(VLOOKUP(B367,[3]Rateio_Área_Geoeconômica!$A$4:$F$964,6,0)))</f>
        <v/>
      </c>
      <c r="O367" s="30" t="str">
        <f>IF((IF(ISERROR(VLOOKUP(B367,[4]Original!$B$120:$G$157,6,0)),"",(VLOOKUP(B367,[4]Original!$B$120:$G$157,6,0))))=0,"",(IF(ISERROR(VLOOKUP(B367,[4]Original!$B$120:$G$157,6,0)),"",(VLOOKUP(B367,[4]Original!$B$120:$G$157,6,0)))))</f>
        <v/>
      </c>
      <c r="P367" s="30" t="s">
        <v>1085</v>
      </c>
      <c r="Q367" s="30">
        <f t="shared" si="134"/>
        <v>3</v>
      </c>
      <c r="R367" s="31" t="str">
        <f>IF(ISERROR(VLOOKUP(B367,'[5]Inst.Marit._Afetados'!$B$5:$C$170,2,0)),"",(VLOOKUP(B367,'[5]Inst.Marit._Afetados'!$B$5:$C$170,2,0)))</f>
        <v/>
      </c>
      <c r="S367" s="30" t="str">
        <f t="shared" si="135"/>
        <v/>
      </c>
      <c r="T367" s="32">
        <f>VLOOKUP(B367,[6]Municipios!$B$7:$J$5574,3,0)+VLOOKUP(B367,[6]Municipios!$B$7:$J$5574,4,0)+VLOOKUP(B367,[6]Municipios!$B$7:$J$5574,5,0)</f>
        <v>0</v>
      </c>
      <c r="U367" s="32">
        <f>VLOOKUP(B367,[6]Municipios!$B$7:$J$5574,6,0)+VLOOKUP(B367,[6]Municipios!$B$7:$J$5574,7,0)+VLOOKUP(B367,[6]Municipios!$B$7:$J$5574,8,0)</f>
        <v>0</v>
      </c>
      <c r="V367" s="32">
        <f>VLOOKUP(B367,[6]Instalaçoes!$B$7:$J$5570,3,0)+VLOOKUP(B367,[6]Instalaçoes!$B$7:$J$5570,4,0)+VLOOKUP(B367,[6]Instalaçoes!$B$7:$J$5570,5,0)</f>
        <v>187649.74</v>
      </c>
      <c r="W367" s="32">
        <f>VLOOKUP(B367,[6]Instalaçoes!$B$7:$J$5570,6,0)+VLOOKUP(B367,[6]Instalaçoes!$B$7:$J$5570,7,0)+VLOOKUP(B367,[6]Instalaçoes!$B$7:$J$5570,8,0)</f>
        <v>8.0348848370756834</v>
      </c>
      <c r="X367" s="32"/>
      <c r="Y367" s="32"/>
      <c r="Z367" s="32"/>
      <c r="AA367" s="32"/>
      <c r="AB367" s="30">
        <f>IF((Q367&lt;&gt;""),VLOOKUP(B367,[7]Coeficiente_Municípios!$A$6:$Z$5570,8,0),0)</f>
        <v>1.0305300010820563E-7</v>
      </c>
      <c r="AC367" s="30">
        <f>IF((R367&lt;&gt;""),VLOOKUP(B367,'[5]Inst.Marit._Afetados'!$B$5:$F$170,5,0),0)</f>
        <v>0</v>
      </c>
      <c r="AD367" s="30">
        <f>IF((S367&lt;&gt;""),VLOOKUP(B367,[7]Coeficiente_Municípios!$A$6:$Z$5570,7,0),0)</f>
        <v>0</v>
      </c>
      <c r="AE367" s="30">
        <f>IF((R367&lt;&gt;""),VLOOKUP(B367,'[5]Inst.Marit._Afetados'!$B$5:$F$170,4,0),0)</f>
        <v>0</v>
      </c>
      <c r="AG367" s="32">
        <f>VLOOKUP($B367,'[2]5411_5%'!$A$15:$C$5606,3,0)-VLOOKUP($B367,'[2]5411_5%'!$A$15:$C$5606,2,0)</f>
        <v>0</v>
      </c>
      <c r="AH367" s="32">
        <f>VLOOKUP($B367,'[2]5411_&gt;5%'!$A$13:$C$5604,3,0)-VLOOKUP($B367,'[2]5411_&gt;5%'!$A$13:$C$5604,2,0)</f>
        <v>0</v>
      </c>
      <c r="AI367" s="32">
        <f>IF(ISNA(VLOOKUP($B367,'[2]Total_DARF''s_Est_Mun+Acerto'!$A$35:$L$5599,7,0)),0,(VLOOKUP($B367,'[2]Total_DARF''s_Est_Mun+Acerto'!$A$35:$L$5599,7,0)))</f>
        <v>-700.1</v>
      </c>
      <c r="AJ367" s="32">
        <f>IF(ISNA(VLOOKUP($B367,'[2]Total_DARF''s_Est_Mun+Acerto'!$A$35:$L$5599,8,0)),0,(VLOOKUP($B367,'[2]Total_DARF''s_Est_Mun+Acerto'!$A$35:$L$5599,8,0)))</f>
        <v>0</v>
      </c>
      <c r="AK367" s="32">
        <f>IF(ISNA(VLOOKUP($B367,'[2]Total_DARF''s_Est_Mun+Acerto'!$A$35:$L$5599,10,0)),0,(VLOOKUP($B367,'[2]Total_DARF''s_Est_Mun+Acerto'!$A$35:$L$5599,10,0)))</f>
        <v>0</v>
      </c>
      <c r="AL367" s="32">
        <f>VLOOKUP(B367,'[2]Total_DARF''s_Est_Mun+Acerto'!$A$35:$K$5599,11,0)</f>
        <v>0</v>
      </c>
    </row>
    <row r="368" spans="1:38" ht="12.75" customHeight="1" x14ac:dyDescent="0.2">
      <c r="A368" s="4" t="s">
        <v>789</v>
      </c>
      <c r="B368" s="81" t="s">
        <v>274</v>
      </c>
      <c r="C368" s="9" t="str">
        <f t="shared" si="138"/>
        <v/>
      </c>
      <c r="D368" s="9" t="str">
        <f t="shared" si="139"/>
        <v/>
      </c>
      <c r="E368" s="9">
        <f t="shared" si="140"/>
        <v>0</v>
      </c>
      <c r="F368" s="9" t="str">
        <f t="shared" si="136"/>
        <v/>
      </c>
      <c r="G368" s="9" t="str">
        <f t="shared" si="141"/>
        <v/>
      </c>
      <c r="H368" s="9" t="str">
        <f>IF((AB368&gt;0),(TRUNC(([1]Mar!$C$6*(AB368-AC368)),2)+TRUNC(([1]Mar!$D$6*(AB368-AC368)),2)+TRUNC(([1]Mar!$E$6*(AB368-AC368)),2)),"")</f>
        <v/>
      </c>
      <c r="I368" s="9" t="str">
        <f t="shared" si="132"/>
        <v/>
      </c>
      <c r="J368" s="20" t="str">
        <f t="shared" si="131"/>
        <v/>
      </c>
      <c r="K368" s="20">
        <f t="shared" si="133"/>
        <v>0</v>
      </c>
      <c r="L368" s="23">
        <f>VLOOKUP(B368,'[2]Total_DARF''s_Est_Mun+Acerto'!$A$35:$L$5598,6,FALSE)</f>
        <v>0</v>
      </c>
      <c r="M368" s="23">
        <f t="shared" si="137"/>
        <v>0</v>
      </c>
      <c r="N368" s="34" t="str">
        <f>IF(ISERROR(VLOOKUP(B368,[3]Rateio_Área_Geoeconômica!$A$4:$F$964,6,0)),"",(VLOOKUP(B368,[3]Rateio_Área_Geoeconômica!$A$4:$F$964,6,0)))</f>
        <v>L</v>
      </c>
      <c r="O368" s="30" t="str">
        <f>IF((IF(ISERROR(VLOOKUP(B368,[4]Original!$B$120:$G$157,6,0)),"",(VLOOKUP(B368,[4]Original!$B$120:$G$157,6,0))))=0,"",(IF(ISERROR(VLOOKUP(B368,[4]Original!$B$120:$G$157,6,0)),"",(VLOOKUP(B368,[4]Original!$B$120:$G$157,6,0)))))</f>
        <v/>
      </c>
      <c r="P368" s="30" t="s">
        <v>1085</v>
      </c>
      <c r="Q368" s="30" t="str">
        <f t="shared" si="134"/>
        <v/>
      </c>
      <c r="R368" s="31" t="str">
        <f>IF(ISERROR(VLOOKUP(B368,'[5]Inst.Marit._Afetados'!$B$5:$C$170,2,0)),"",(VLOOKUP(B368,'[5]Inst.Marit._Afetados'!$B$5:$C$170,2,0)))</f>
        <v/>
      </c>
      <c r="S368" s="30">
        <f t="shared" si="135"/>
        <v>4</v>
      </c>
      <c r="T368" s="32">
        <f>VLOOKUP(B368,[6]Municipios!$B$7:$J$5574,3,0)+VLOOKUP(B368,[6]Municipios!$B$7:$J$5574,4,0)+VLOOKUP(B368,[6]Municipios!$B$7:$J$5574,5,0)</f>
        <v>0</v>
      </c>
      <c r="U368" s="32">
        <f>VLOOKUP(B368,[6]Municipios!$B$7:$J$5574,6,0)+VLOOKUP(B368,[6]Municipios!$B$7:$J$5574,7,0)+VLOOKUP(B368,[6]Municipios!$B$7:$J$5574,8,0)</f>
        <v>0</v>
      </c>
      <c r="V368" s="32">
        <f>VLOOKUP(B368,[6]Instalaçoes!$B$7:$J$5570,3,0)+VLOOKUP(B368,[6]Instalaçoes!$B$7:$J$5570,4,0)+VLOOKUP(B368,[6]Instalaçoes!$B$7:$J$5570,5,0)</f>
        <v>0</v>
      </c>
      <c r="W368" s="32">
        <f>VLOOKUP(B368,[6]Instalaçoes!$B$7:$J$5570,6,0)+VLOOKUP(B368,[6]Instalaçoes!$B$7:$J$5570,7,0)+VLOOKUP(B368,[6]Instalaçoes!$B$7:$J$5570,8,0)</f>
        <v>0</v>
      </c>
      <c r="X368" s="32"/>
      <c r="Y368" s="32"/>
      <c r="Z368" s="32"/>
      <c r="AA368" s="32"/>
      <c r="AB368" s="30">
        <f>IF((Q368&lt;&gt;""),VLOOKUP(B368,[7]Coeficiente_Municípios!$A$6:$Z$5570,8,0),0)</f>
        <v>0</v>
      </c>
      <c r="AC368" s="30">
        <f>IF((R368&lt;&gt;""),VLOOKUP(B368,'[5]Inst.Marit._Afetados'!$B$5:$F$170,5,0),0)</f>
        <v>0</v>
      </c>
      <c r="AD368" s="30">
        <f>IF((S368&lt;&gt;""),VLOOKUP(B368,[7]Coeficiente_Municípios!$A$6:$Z$5570,7,0),0)</f>
        <v>0</v>
      </c>
      <c r="AE368" s="30">
        <f>IF((R368&lt;&gt;""),VLOOKUP(B368,'[5]Inst.Marit._Afetados'!$B$5:$F$170,4,0),0)</f>
        <v>0</v>
      </c>
      <c r="AG368" s="32">
        <f>VLOOKUP($B368,'[2]5411_5%'!$A$15:$C$5606,3,0)-VLOOKUP($B368,'[2]5411_5%'!$A$15:$C$5606,2,0)</f>
        <v>0</v>
      </c>
      <c r="AH368" s="32">
        <f>VLOOKUP($B368,'[2]5411_&gt;5%'!$A$13:$C$5604,3,0)-VLOOKUP($B368,'[2]5411_&gt;5%'!$A$13:$C$5604,2,0)</f>
        <v>0</v>
      </c>
      <c r="AI368" s="32">
        <f>IF(ISNA(VLOOKUP($B368,'[2]Total_DARF''s_Est_Mun+Acerto'!$A$35:$L$5599,7,0)),0,(VLOOKUP($B368,'[2]Total_DARF''s_Est_Mun+Acerto'!$A$35:$L$5599,7,0)))</f>
        <v>0</v>
      </c>
      <c r="AJ368" s="32">
        <f>IF(ISNA(VLOOKUP($B368,'[2]Total_DARF''s_Est_Mun+Acerto'!$A$35:$L$5599,8,0)),0,(VLOOKUP($B368,'[2]Total_DARF''s_Est_Mun+Acerto'!$A$35:$L$5599,8,0)))</f>
        <v>0</v>
      </c>
      <c r="AK368" s="32">
        <f>IF(ISNA(VLOOKUP($B368,'[2]Total_DARF''s_Est_Mun+Acerto'!$A$35:$L$5599,10,0)),0,(VLOOKUP($B368,'[2]Total_DARF''s_Est_Mun+Acerto'!$A$35:$L$5599,10,0)))</f>
        <v>0</v>
      </c>
      <c r="AL368" s="32">
        <f>VLOOKUP(B368,'[2]Total_DARF''s_Est_Mun+Acerto'!$A$35:$K$5599,11,0)</f>
        <v>0</v>
      </c>
    </row>
    <row r="369" spans="1:38" ht="12.75" customHeight="1" x14ac:dyDescent="0.2">
      <c r="A369" s="4" t="s">
        <v>789</v>
      </c>
      <c r="B369" s="81" t="s">
        <v>275</v>
      </c>
      <c r="C369" s="9" t="str">
        <f t="shared" si="138"/>
        <v/>
      </c>
      <c r="D369" s="9" t="str">
        <f t="shared" si="139"/>
        <v/>
      </c>
      <c r="E369" s="9">
        <f t="shared" si="140"/>
        <v>0</v>
      </c>
      <c r="F369" s="9" t="str">
        <f t="shared" si="136"/>
        <v/>
      </c>
      <c r="G369" s="9" t="str">
        <f t="shared" si="141"/>
        <v/>
      </c>
      <c r="H369" s="9" t="str">
        <f>IF((AB369&gt;0),(TRUNC(([1]Mar!$C$6*(AB369-AC369)),2)+TRUNC(([1]Mar!$D$6*(AB369-AC369)),2)+TRUNC(([1]Mar!$E$6*(AB369-AC369)),2)),"")</f>
        <v/>
      </c>
      <c r="I369" s="9" t="str">
        <f t="shared" si="132"/>
        <v/>
      </c>
      <c r="J369" s="20" t="str">
        <f t="shared" si="131"/>
        <v/>
      </c>
      <c r="K369" s="20">
        <f t="shared" si="133"/>
        <v>0</v>
      </c>
      <c r="L369" s="23">
        <f>VLOOKUP(B369,'[2]Total_DARF''s_Est_Mun+Acerto'!$A$35:$L$5598,6,FALSE)</f>
        <v>0</v>
      </c>
      <c r="M369" s="23">
        <f t="shared" si="137"/>
        <v>0</v>
      </c>
      <c r="N369" s="34" t="str">
        <f>IF(ISERROR(VLOOKUP(B369,[3]Rateio_Área_Geoeconômica!$A$4:$F$964,6,0)),"",(VLOOKUP(B369,[3]Rateio_Área_Geoeconômica!$A$4:$F$964,6,0)))</f>
        <v>L</v>
      </c>
      <c r="O369" s="30" t="str">
        <f>IF((IF(ISERROR(VLOOKUP(B369,[4]Original!$B$120:$G$157,6,0)),"",(VLOOKUP(B369,[4]Original!$B$120:$G$157,6,0))))=0,"",(IF(ISERROR(VLOOKUP(B369,[4]Original!$B$120:$G$157,6,0)),"",(VLOOKUP(B369,[4]Original!$B$120:$G$157,6,0)))))</f>
        <v/>
      </c>
      <c r="P369" s="30" t="s">
        <v>1085</v>
      </c>
      <c r="Q369" s="30" t="str">
        <f t="shared" si="134"/>
        <v/>
      </c>
      <c r="R369" s="31" t="str">
        <f>IF(ISERROR(VLOOKUP(B369,'[5]Inst.Marit._Afetados'!$B$5:$C$170,2,0)),"",(VLOOKUP(B369,'[5]Inst.Marit._Afetados'!$B$5:$C$170,2,0)))</f>
        <v/>
      </c>
      <c r="S369" s="30">
        <f t="shared" si="135"/>
        <v>4</v>
      </c>
      <c r="T369" s="32">
        <f>VLOOKUP(B369,[6]Municipios!$B$7:$J$5574,3,0)+VLOOKUP(B369,[6]Municipios!$B$7:$J$5574,4,0)+VLOOKUP(B369,[6]Municipios!$B$7:$J$5574,5,0)</f>
        <v>0</v>
      </c>
      <c r="U369" s="32">
        <f>VLOOKUP(B369,[6]Municipios!$B$7:$J$5574,6,0)+VLOOKUP(B369,[6]Municipios!$B$7:$J$5574,7,0)+VLOOKUP(B369,[6]Municipios!$B$7:$J$5574,8,0)</f>
        <v>0</v>
      </c>
      <c r="V369" s="32">
        <f>VLOOKUP(B369,[6]Instalaçoes!$B$7:$J$5570,3,0)+VLOOKUP(B369,[6]Instalaçoes!$B$7:$J$5570,4,0)+VLOOKUP(B369,[6]Instalaçoes!$B$7:$J$5570,5,0)</f>
        <v>0</v>
      </c>
      <c r="W369" s="32">
        <f>VLOOKUP(B369,[6]Instalaçoes!$B$7:$J$5570,6,0)+VLOOKUP(B369,[6]Instalaçoes!$B$7:$J$5570,7,0)+VLOOKUP(B369,[6]Instalaçoes!$B$7:$J$5570,8,0)</f>
        <v>0</v>
      </c>
      <c r="X369" s="32"/>
      <c r="Y369" s="32"/>
      <c r="Z369" s="32"/>
      <c r="AA369" s="32"/>
      <c r="AB369" s="30">
        <f>IF((Q369&lt;&gt;""),VLOOKUP(B369,[7]Coeficiente_Municípios!$A$6:$Z$5570,8,0),0)</f>
        <v>0</v>
      </c>
      <c r="AC369" s="30">
        <f>IF((R369&lt;&gt;""),VLOOKUP(B369,'[5]Inst.Marit._Afetados'!$B$5:$F$170,5,0),0)</f>
        <v>0</v>
      </c>
      <c r="AD369" s="30">
        <f>IF((S369&lt;&gt;""),VLOOKUP(B369,[7]Coeficiente_Municípios!$A$6:$Z$5570,7,0),0)</f>
        <v>0</v>
      </c>
      <c r="AE369" s="30">
        <f>IF((R369&lt;&gt;""),VLOOKUP(B369,'[5]Inst.Marit._Afetados'!$B$5:$F$170,4,0),0)</f>
        <v>0</v>
      </c>
      <c r="AG369" s="32">
        <f>VLOOKUP($B369,'[2]5411_5%'!$A$15:$C$5606,3,0)-VLOOKUP($B369,'[2]5411_5%'!$A$15:$C$5606,2,0)</f>
        <v>0</v>
      </c>
      <c r="AH369" s="32">
        <f>VLOOKUP($B369,'[2]5411_&gt;5%'!$A$13:$C$5604,3,0)-VLOOKUP($B369,'[2]5411_&gt;5%'!$A$13:$C$5604,2,0)</f>
        <v>0</v>
      </c>
      <c r="AI369" s="32">
        <f>IF(ISNA(VLOOKUP($B369,'[2]Total_DARF''s_Est_Mun+Acerto'!$A$35:$L$5599,7,0)),0,(VLOOKUP($B369,'[2]Total_DARF''s_Est_Mun+Acerto'!$A$35:$L$5599,7,0)))</f>
        <v>0</v>
      </c>
      <c r="AJ369" s="32">
        <f>IF(ISNA(VLOOKUP($B369,'[2]Total_DARF''s_Est_Mun+Acerto'!$A$35:$L$5599,8,0)),0,(VLOOKUP($B369,'[2]Total_DARF''s_Est_Mun+Acerto'!$A$35:$L$5599,8,0)))</f>
        <v>0</v>
      </c>
      <c r="AK369" s="32">
        <f>IF(ISNA(VLOOKUP($B369,'[2]Total_DARF''s_Est_Mun+Acerto'!$A$35:$L$5599,10,0)),0,(VLOOKUP($B369,'[2]Total_DARF''s_Est_Mun+Acerto'!$A$35:$L$5599,10,0)))</f>
        <v>0</v>
      </c>
      <c r="AL369" s="32">
        <f>VLOOKUP(B369,'[2]Total_DARF''s_Est_Mun+Acerto'!$A$35:$K$5599,11,0)</f>
        <v>0</v>
      </c>
    </row>
    <row r="370" spans="1:38" ht="12.75" customHeight="1" x14ac:dyDescent="0.2">
      <c r="A370" s="4" t="s">
        <v>789</v>
      </c>
      <c r="B370" s="81" t="s">
        <v>276</v>
      </c>
      <c r="C370" s="9" t="str">
        <f t="shared" si="138"/>
        <v/>
      </c>
      <c r="D370" s="9" t="str">
        <f t="shared" si="139"/>
        <v/>
      </c>
      <c r="E370" s="9">
        <f t="shared" si="140"/>
        <v>0</v>
      </c>
      <c r="F370" s="9" t="str">
        <f t="shared" si="136"/>
        <v/>
      </c>
      <c r="G370" s="9" t="str">
        <f t="shared" si="141"/>
        <v/>
      </c>
      <c r="H370" s="9" t="str">
        <f>IF((AB370&gt;0),(TRUNC(([1]Mar!$C$6*(AB370-AC370)),2)+TRUNC(([1]Mar!$D$6*(AB370-AC370)),2)+TRUNC(([1]Mar!$E$6*(AB370-AC370)),2)),"")</f>
        <v/>
      </c>
      <c r="I370" s="9" t="str">
        <f t="shared" si="132"/>
        <v/>
      </c>
      <c r="J370" s="20" t="str">
        <f t="shared" si="131"/>
        <v/>
      </c>
      <c r="K370" s="20">
        <f t="shared" si="133"/>
        <v>0</v>
      </c>
      <c r="L370" s="23">
        <f>VLOOKUP(B370,'[2]Total_DARF''s_Est_Mun+Acerto'!$A$35:$L$5598,6,FALSE)</f>
        <v>0</v>
      </c>
      <c r="M370" s="23">
        <f t="shared" si="137"/>
        <v>0</v>
      </c>
      <c r="N370" s="34" t="str">
        <f>IF(ISERROR(VLOOKUP(B370,[3]Rateio_Área_Geoeconômica!$A$4:$F$964,6,0)),"",(VLOOKUP(B370,[3]Rateio_Área_Geoeconômica!$A$4:$F$964,6,0)))</f>
        <v>L</v>
      </c>
      <c r="O370" s="30" t="str">
        <f>IF((IF(ISERROR(VLOOKUP(B370,[4]Original!$B$120:$G$157,6,0)),"",(VLOOKUP(B370,[4]Original!$B$120:$G$157,6,0))))=0,"",(IF(ISERROR(VLOOKUP(B370,[4]Original!$B$120:$G$157,6,0)),"",(VLOOKUP(B370,[4]Original!$B$120:$G$157,6,0)))))</f>
        <v/>
      </c>
      <c r="P370" s="30" t="s">
        <v>1085</v>
      </c>
      <c r="Q370" s="30" t="str">
        <f t="shared" si="134"/>
        <v/>
      </c>
      <c r="R370" s="31" t="str">
        <f>IF(ISERROR(VLOOKUP(B370,'[5]Inst.Marit._Afetados'!$B$5:$C$170,2,0)),"",(VLOOKUP(B370,'[5]Inst.Marit._Afetados'!$B$5:$C$170,2,0)))</f>
        <v/>
      </c>
      <c r="S370" s="30">
        <f t="shared" si="135"/>
        <v>4</v>
      </c>
      <c r="T370" s="32">
        <f>VLOOKUP(B370,[6]Municipios!$B$7:$J$5574,3,0)+VLOOKUP(B370,[6]Municipios!$B$7:$J$5574,4,0)+VLOOKUP(B370,[6]Municipios!$B$7:$J$5574,5,0)</f>
        <v>0</v>
      </c>
      <c r="U370" s="32">
        <f>VLOOKUP(B370,[6]Municipios!$B$7:$J$5574,6,0)+VLOOKUP(B370,[6]Municipios!$B$7:$J$5574,7,0)+VLOOKUP(B370,[6]Municipios!$B$7:$J$5574,8,0)</f>
        <v>0</v>
      </c>
      <c r="V370" s="32">
        <f>VLOOKUP(B370,[6]Instalaçoes!$B$7:$J$5570,3,0)+VLOOKUP(B370,[6]Instalaçoes!$B$7:$J$5570,4,0)+VLOOKUP(B370,[6]Instalaçoes!$B$7:$J$5570,5,0)</f>
        <v>0</v>
      </c>
      <c r="W370" s="32">
        <f>VLOOKUP(B370,[6]Instalaçoes!$B$7:$J$5570,6,0)+VLOOKUP(B370,[6]Instalaçoes!$B$7:$J$5570,7,0)+VLOOKUP(B370,[6]Instalaçoes!$B$7:$J$5570,8,0)</f>
        <v>0</v>
      </c>
      <c r="X370" s="32"/>
      <c r="Y370" s="32"/>
      <c r="Z370" s="32"/>
      <c r="AA370" s="32"/>
      <c r="AB370" s="30">
        <f>IF((Q370&lt;&gt;""),VLOOKUP(B370,[7]Coeficiente_Municípios!$A$6:$Z$5570,8,0),0)</f>
        <v>0</v>
      </c>
      <c r="AC370" s="30">
        <f>IF((R370&lt;&gt;""),VLOOKUP(B370,'[5]Inst.Marit._Afetados'!$B$5:$F$170,5,0),0)</f>
        <v>0</v>
      </c>
      <c r="AD370" s="30">
        <f>IF((S370&lt;&gt;""),VLOOKUP(B370,[7]Coeficiente_Municípios!$A$6:$Z$5570,7,0),0)</f>
        <v>0</v>
      </c>
      <c r="AE370" s="30">
        <f>IF((R370&lt;&gt;""),VLOOKUP(B370,'[5]Inst.Marit._Afetados'!$B$5:$F$170,4,0),0)</f>
        <v>0</v>
      </c>
      <c r="AG370" s="32">
        <f>VLOOKUP($B370,'[2]5411_5%'!$A$15:$C$5606,3,0)-VLOOKUP($B370,'[2]5411_5%'!$A$15:$C$5606,2,0)</f>
        <v>0</v>
      </c>
      <c r="AH370" s="32">
        <f>VLOOKUP($B370,'[2]5411_&gt;5%'!$A$13:$C$5604,3,0)-VLOOKUP($B370,'[2]5411_&gt;5%'!$A$13:$C$5604,2,0)</f>
        <v>0</v>
      </c>
      <c r="AI370" s="32">
        <f>IF(ISNA(VLOOKUP($B370,'[2]Total_DARF''s_Est_Mun+Acerto'!$A$35:$L$5599,7,0)),0,(VLOOKUP($B370,'[2]Total_DARF''s_Est_Mun+Acerto'!$A$35:$L$5599,7,0)))</f>
        <v>0</v>
      </c>
      <c r="AJ370" s="32">
        <f>IF(ISNA(VLOOKUP($B370,'[2]Total_DARF''s_Est_Mun+Acerto'!$A$35:$L$5599,8,0)),0,(VLOOKUP($B370,'[2]Total_DARF''s_Est_Mun+Acerto'!$A$35:$L$5599,8,0)))</f>
        <v>0</v>
      </c>
      <c r="AK370" s="32">
        <f>IF(ISNA(VLOOKUP($B370,'[2]Total_DARF''s_Est_Mun+Acerto'!$A$35:$L$5599,10,0)),0,(VLOOKUP($B370,'[2]Total_DARF''s_Est_Mun+Acerto'!$A$35:$L$5599,10,0)))</f>
        <v>0</v>
      </c>
      <c r="AL370" s="32">
        <f>VLOOKUP(B370,'[2]Total_DARF''s_Est_Mun+Acerto'!$A$35:$K$5599,11,0)</f>
        <v>0</v>
      </c>
    </row>
    <row r="371" spans="1:38" ht="12.75" customHeight="1" x14ac:dyDescent="0.2">
      <c r="A371" s="4" t="s">
        <v>789</v>
      </c>
      <c r="B371" s="81" t="s">
        <v>277</v>
      </c>
      <c r="C371" s="9" t="str">
        <f t="shared" si="138"/>
        <v/>
      </c>
      <c r="D371" s="9" t="str">
        <f t="shared" si="139"/>
        <v/>
      </c>
      <c r="E371" s="9">
        <f t="shared" si="140"/>
        <v>0</v>
      </c>
      <c r="F371" s="9" t="str">
        <f t="shared" si="136"/>
        <v/>
      </c>
      <c r="G371" s="9" t="str">
        <f t="shared" si="141"/>
        <v/>
      </c>
      <c r="H371" s="9" t="str">
        <f>IF((AB371&gt;0),(TRUNC(([1]Mar!$C$6*(AB371-AC371)),2)+TRUNC(([1]Mar!$D$6*(AB371-AC371)),2)+TRUNC(([1]Mar!$E$6*(AB371-AC371)),2)),"")</f>
        <v/>
      </c>
      <c r="I371" s="9" t="str">
        <f t="shared" si="132"/>
        <v/>
      </c>
      <c r="J371" s="20" t="str">
        <f t="shared" si="131"/>
        <v/>
      </c>
      <c r="K371" s="20">
        <f t="shared" si="133"/>
        <v>0</v>
      </c>
      <c r="L371" s="23">
        <f>VLOOKUP(B371,'[2]Total_DARF''s_Est_Mun+Acerto'!$A$35:$L$5598,6,FALSE)</f>
        <v>0</v>
      </c>
      <c r="M371" s="23">
        <f t="shared" si="137"/>
        <v>0</v>
      </c>
      <c r="N371" s="34" t="str">
        <f>IF(ISERROR(VLOOKUP(B371,[3]Rateio_Área_Geoeconômica!$A$4:$F$964,6,0)),"",(VLOOKUP(B371,[3]Rateio_Área_Geoeconômica!$A$4:$F$964,6,0)))</f>
        <v>L</v>
      </c>
      <c r="O371" s="30" t="str">
        <f>IF((IF(ISERROR(VLOOKUP(B371,[4]Original!$B$120:$G$157,6,0)),"",(VLOOKUP(B371,[4]Original!$B$120:$G$157,6,0))))=0,"",(IF(ISERROR(VLOOKUP(B371,[4]Original!$B$120:$G$157,6,0)),"",(VLOOKUP(B371,[4]Original!$B$120:$G$157,6,0)))))</f>
        <v/>
      </c>
      <c r="P371" s="30" t="s">
        <v>1085</v>
      </c>
      <c r="Q371" s="30" t="str">
        <f t="shared" si="134"/>
        <v/>
      </c>
      <c r="R371" s="31" t="str">
        <f>IF(ISERROR(VLOOKUP(B371,'[5]Inst.Marit._Afetados'!$B$5:$C$170,2,0)),"",(VLOOKUP(B371,'[5]Inst.Marit._Afetados'!$B$5:$C$170,2,0)))</f>
        <v/>
      </c>
      <c r="S371" s="30">
        <f t="shared" si="135"/>
        <v>4</v>
      </c>
      <c r="T371" s="32">
        <f>VLOOKUP(B371,[6]Municipios!$B$7:$J$5574,3,0)+VLOOKUP(B371,[6]Municipios!$B$7:$J$5574,4,0)+VLOOKUP(B371,[6]Municipios!$B$7:$J$5574,5,0)</f>
        <v>0</v>
      </c>
      <c r="U371" s="32">
        <f>VLOOKUP(B371,[6]Municipios!$B$7:$J$5574,6,0)+VLOOKUP(B371,[6]Municipios!$B$7:$J$5574,7,0)+VLOOKUP(B371,[6]Municipios!$B$7:$J$5574,8,0)</f>
        <v>0</v>
      </c>
      <c r="V371" s="32">
        <f>VLOOKUP(B371,[6]Instalaçoes!$B$7:$J$5570,3,0)+VLOOKUP(B371,[6]Instalaçoes!$B$7:$J$5570,4,0)+VLOOKUP(B371,[6]Instalaçoes!$B$7:$J$5570,5,0)</f>
        <v>0</v>
      </c>
      <c r="W371" s="32">
        <f>VLOOKUP(B371,[6]Instalaçoes!$B$7:$J$5570,6,0)+VLOOKUP(B371,[6]Instalaçoes!$B$7:$J$5570,7,0)+VLOOKUP(B371,[6]Instalaçoes!$B$7:$J$5570,8,0)</f>
        <v>0</v>
      </c>
      <c r="X371" s="32"/>
      <c r="Y371" s="32"/>
      <c r="Z371" s="32"/>
      <c r="AA371" s="32"/>
      <c r="AB371" s="30">
        <f>IF((Q371&lt;&gt;""),VLOOKUP(B371,[7]Coeficiente_Municípios!$A$6:$Z$5570,8,0),0)</f>
        <v>0</v>
      </c>
      <c r="AC371" s="30">
        <f>IF((R371&lt;&gt;""),VLOOKUP(B371,'[5]Inst.Marit._Afetados'!$B$5:$F$170,5,0),0)</f>
        <v>0</v>
      </c>
      <c r="AD371" s="30">
        <f>IF((S371&lt;&gt;""),VLOOKUP(B371,[7]Coeficiente_Municípios!$A$6:$Z$5570,7,0),0)</f>
        <v>0</v>
      </c>
      <c r="AE371" s="30">
        <f>IF((R371&lt;&gt;""),VLOOKUP(B371,'[5]Inst.Marit._Afetados'!$B$5:$F$170,4,0),0)</f>
        <v>0</v>
      </c>
      <c r="AG371" s="32">
        <f>VLOOKUP($B371,'[2]5411_5%'!$A$15:$C$5606,3,0)-VLOOKUP($B371,'[2]5411_5%'!$A$15:$C$5606,2,0)</f>
        <v>0</v>
      </c>
      <c r="AH371" s="32">
        <f>VLOOKUP($B371,'[2]5411_&gt;5%'!$A$13:$C$5604,3,0)-VLOOKUP($B371,'[2]5411_&gt;5%'!$A$13:$C$5604,2,0)</f>
        <v>0</v>
      </c>
      <c r="AI371" s="32">
        <f>IF(ISNA(VLOOKUP($B371,'[2]Total_DARF''s_Est_Mun+Acerto'!$A$35:$L$5599,7,0)),0,(VLOOKUP($B371,'[2]Total_DARF''s_Est_Mun+Acerto'!$A$35:$L$5599,7,0)))</f>
        <v>0</v>
      </c>
      <c r="AJ371" s="32">
        <f>IF(ISNA(VLOOKUP($B371,'[2]Total_DARF''s_Est_Mun+Acerto'!$A$35:$L$5599,8,0)),0,(VLOOKUP($B371,'[2]Total_DARF''s_Est_Mun+Acerto'!$A$35:$L$5599,8,0)))</f>
        <v>0</v>
      </c>
      <c r="AK371" s="32">
        <f>IF(ISNA(VLOOKUP($B371,'[2]Total_DARF''s_Est_Mun+Acerto'!$A$35:$L$5599,10,0)),0,(VLOOKUP($B371,'[2]Total_DARF''s_Est_Mun+Acerto'!$A$35:$L$5599,10,0)))</f>
        <v>0</v>
      </c>
      <c r="AL371" s="32">
        <f>VLOOKUP(B371,'[2]Total_DARF''s_Est_Mun+Acerto'!$A$35:$K$5599,11,0)</f>
        <v>0</v>
      </c>
    </row>
    <row r="372" spans="1:38" ht="12.75" customHeight="1" x14ac:dyDescent="0.2">
      <c r="A372" s="4" t="s">
        <v>789</v>
      </c>
      <c r="B372" s="81" t="s">
        <v>278</v>
      </c>
      <c r="C372" s="9" t="str">
        <f t="shared" si="138"/>
        <v/>
      </c>
      <c r="D372" s="9" t="str">
        <f t="shared" si="139"/>
        <v/>
      </c>
      <c r="E372" s="9">
        <f t="shared" si="140"/>
        <v>0</v>
      </c>
      <c r="F372" s="9" t="str">
        <f t="shared" si="136"/>
        <v/>
      </c>
      <c r="G372" s="9" t="str">
        <f t="shared" si="141"/>
        <v/>
      </c>
      <c r="H372" s="9" t="str">
        <f>IF((AB372&gt;0),(TRUNC(([1]Mar!$C$6*(AB372-AC372)),2)+TRUNC(([1]Mar!$D$6*(AB372-AC372)),2)+TRUNC(([1]Mar!$E$6*(AB372-AC372)),2)),"")</f>
        <v/>
      </c>
      <c r="I372" s="9" t="str">
        <f t="shared" si="132"/>
        <v/>
      </c>
      <c r="J372" s="20" t="str">
        <f t="shared" si="131"/>
        <v/>
      </c>
      <c r="K372" s="20">
        <f t="shared" si="133"/>
        <v>0</v>
      </c>
      <c r="L372" s="23">
        <f>VLOOKUP(B372,'[2]Total_DARF''s_Est_Mun+Acerto'!$A$35:$L$5598,6,FALSE)</f>
        <v>0</v>
      </c>
      <c r="M372" s="23">
        <f t="shared" si="137"/>
        <v>0</v>
      </c>
      <c r="N372" s="34" t="str">
        <f>IF(ISERROR(VLOOKUP(B372,[3]Rateio_Área_Geoeconômica!$A$4:$F$964,6,0)),"",(VLOOKUP(B372,[3]Rateio_Área_Geoeconômica!$A$4:$F$964,6,0)))</f>
        <v>L</v>
      </c>
      <c r="O372" s="30" t="str">
        <f>IF((IF(ISERROR(VLOOKUP(B372,[4]Original!$B$120:$G$157,6,0)),"",(VLOOKUP(B372,[4]Original!$B$120:$G$157,6,0))))=0,"",(IF(ISERROR(VLOOKUP(B372,[4]Original!$B$120:$G$157,6,0)),"",(VLOOKUP(B372,[4]Original!$B$120:$G$157,6,0)))))</f>
        <v/>
      </c>
      <c r="P372" s="30" t="s">
        <v>1085</v>
      </c>
      <c r="Q372" s="30" t="str">
        <f t="shared" si="134"/>
        <v/>
      </c>
      <c r="R372" s="31" t="str">
        <f>IF(ISERROR(VLOOKUP(B372,'[5]Inst.Marit._Afetados'!$B$5:$C$170,2,0)),"",(VLOOKUP(B372,'[5]Inst.Marit._Afetados'!$B$5:$C$170,2,0)))</f>
        <v/>
      </c>
      <c r="S372" s="30">
        <f t="shared" si="135"/>
        <v>4</v>
      </c>
      <c r="T372" s="32">
        <f>VLOOKUP(B372,[6]Municipios!$B$7:$J$5574,3,0)+VLOOKUP(B372,[6]Municipios!$B$7:$J$5574,4,0)+VLOOKUP(B372,[6]Municipios!$B$7:$J$5574,5,0)</f>
        <v>0</v>
      </c>
      <c r="U372" s="32">
        <f>VLOOKUP(B372,[6]Municipios!$B$7:$J$5574,6,0)+VLOOKUP(B372,[6]Municipios!$B$7:$J$5574,7,0)+VLOOKUP(B372,[6]Municipios!$B$7:$J$5574,8,0)</f>
        <v>0</v>
      </c>
      <c r="V372" s="32">
        <f>VLOOKUP(B372,[6]Instalaçoes!$B$7:$J$5570,3,0)+VLOOKUP(B372,[6]Instalaçoes!$B$7:$J$5570,4,0)+VLOOKUP(B372,[6]Instalaçoes!$B$7:$J$5570,5,0)</f>
        <v>0</v>
      </c>
      <c r="W372" s="32">
        <f>VLOOKUP(B372,[6]Instalaçoes!$B$7:$J$5570,6,0)+VLOOKUP(B372,[6]Instalaçoes!$B$7:$J$5570,7,0)+VLOOKUP(B372,[6]Instalaçoes!$B$7:$J$5570,8,0)</f>
        <v>0</v>
      </c>
      <c r="X372" s="32"/>
      <c r="Y372" s="32"/>
      <c r="Z372" s="32"/>
      <c r="AA372" s="32"/>
      <c r="AB372" s="30">
        <f>IF((Q372&lt;&gt;""),VLOOKUP(B372,[7]Coeficiente_Municípios!$A$6:$Z$5570,8,0),0)</f>
        <v>0</v>
      </c>
      <c r="AC372" s="30">
        <f>IF((R372&lt;&gt;""),VLOOKUP(B372,'[5]Inst.Marit._Afetados'!$B$5:$F$170,5,0),0)</f>
        <v>0</v>
      </c>
      <c r="AD372" s="30">
        <f>IF((S372&lt;&gt;""),VLOOKUP(B372,[7]Coeficiente_Municípios!$A$6:$Z$5570,7,0),0)</f>
        <v>0</v>
      </c>
      <c r="AE372" s="30">
        <f>IF((R372&lt;&gt;""),VLOOKUP(B372,'[5]Inst.Marit._Afetados'!$B$5:$F$170,4,0),0)</f>
        <v>0</v>
      </c>
      <c r="AG372" s="32">
        <f>VLOOKUP($B372,'[2]5411_5%'!$A$15:$C$5606,3,0)-VLOOKUP($B372,'[2]5411_5%'!$A$15:$C$5606,2,0)</f>
        <v>0</v>
      </c>
      <c r="AH372" s="32">
        <f>VLOOKUP($B372,'[2]5411_&gt;5%'!$A$13:$C$5604,3,0)-VLOOKUP($B372,'[2]5411_&gt;5%'!$A$13:$C$5604,2,0)</f>
        <v>0</v>
      </c>
      <c r="AI372" s="32">
        <f>IF(ISNA(VLOOKUP($B372,'[2]Total_DARF''s_Est_Mun+Acerto'!$A$35:$L$5599,7,0)),0,(VLOOKUP($B372,'[2]Total_DARF''s_Est_Mun+Acerto'!$A$35:$L$5599,7,0)))</f>
        <v>0</v>
      </c>
      <c r="AJ372" s="32">
        <f>IF(ISNA(VLOOKUP($B372,'[2]Total_DARF''s_Est_Mun+Acerto'!$A$35:$L$5599,8,0)),0,(VLOOKUP($B372,'[2]Total_DARF''s_Est_Mun+Acerto'!$A$35:$L$5599,8,0)))</f>
        <v>0</v>
      </c>
      <c r="AK372" s="32">
        <f>IF(ISNA(VLOOKUP($B372,'[2]Total_DARF''s_Est_Mun+Acerto'!$A$35:$L$5599,10,0)),0,(VLOOKUP($B372,'[2]Total_DARF''s_Est_Mun+Acerto'!$A$35:$L$5599,10,0)))</f>
        <v>0</v>
      </c>
      <c r="AL372" s="32">
        <f>VLOOKUP(B372,'[2]Total_DARF''s_Est_Mun+Acerto'!$A$35:$K$5599,11,0)</f>
        <v>0</v>
      </c>
    </row>
    <row r="373" spans="1:38" ht="12.75" customHeight="1" x14ac:dyDescent="0.2">
      <c r="A373" s="4" t="s">
        <v>789</v>
      </c>
      <c r="B373" s="81" t="s">
        <v>279</v>
      </c>
      <c r="C373" s="9" t="str">
        <f t="shared" si="138"/>
        <v/>
      </c>
      <c r="D373" s="9" t="str">
        <f t="shared" si="139"/>
        <v/>
      </c>
      <c r="E373" s="9">
        <f t="shared" si="140"/>
        <v>0</v>
      </c>
      <c r="F373" s="9" t="str">
        <f t="shared" si="136"/>
        <v/>
      </c>
      <c r="G373" s="9" t="str">
        <f t="shared" si="141"/>
        <v/>
      </c>
      <c r="H373" s="9" t="str">
        <f>IF((AB373&gt;0),(TRUNC(([1]Mar!$C$6*(AB373-AC373)),2)+TRUNC(([1]Mar!$D$6*(AB373-AC373)),2)+TRUNC(([1]Mar!$E$6*(AB373-AC373)),2)),"")</f>
        <v/>
      </c>
      <c r="I373" s="9" t="str">
        <f t="shared" si="132"/>
        <v/>
      </c>
      <c r="J373" s="20" t="str">
        <f t="shared" si="131"/>
        <v/>
      </c>
      <c r="K373" s="20">
        <f t="shared" si="133"/>
        <v>0</v>
      </c>
      <c r="L373" s="23">
        <f>VLOOKUP(B373,'[2]Total_DARF''s_Est_Mun+Acerto'!$A$35:$L$5598,6,FALSE)</f>
        <v>0</v>
      </c>
      <c r="M373" s="23">
        <f t="shared" si="137"/>
        <v>0</v>
      </c>
      <c r="N373" s="34" t="str">
        <f>IF(ISERROR(VLOOKUP(B373,[3]Rateio_Área_Geoeconômica!$A$4:$F$964,6,0)),"",(VLOOKUP(B373,[3]Rateio_Área_Geoeconômica!$A$4:$F$964,6,0)))</f>
        <v>L</v>
      </c>
      <c r="O373" s="30" t="str">
        <f>IF((IF(ISERROR(VLOOKUP(B373,[4]Original!$B$120:$G$157,6,0)),"",(VLOOKUP(B373,[4]Original!$B$120:$G$157,6,0))))=0,"",(IF(ISERROR(VLOOKUP(B373,[4]Original!$B$120:$G$157,6,0)),"",(VLOOKUP(B373,[4]Original!$B$120:$G$157,6,0)))))</f>
        <v/>
      </c>
      <c r="P373" s="30" t="s">
        <v>1085</v>
      </c>
      <c r="Q373" s="30" t="str">
        <f t="shared" si="134"/>
        <v/>
      </c>
      <c r="R373" s="31" t="str">
        <f>IF(ISERROR(VLOOKUP(B373,'[5]Inst.Marit._Afetados'!$B$5:$C$170,2,0)),"",(VLOOKUP(B373,'[5]Inst.Marit._Afetados'!$B$5:$C$170,2,0)))</f>
        <v/>
      </c>
      <c r="S373" s="30">
        <f t="shared" si="135"/>
        <v>4</v>
      </c>
      <c r="T373" s="32">
        <f>VLOOKUP(B373,[6]Municipios!$B$7:$J$5574,3,0)+VLOOKUP(B373,[6]Municipios!$B$7:$J$5574,4,0)+VLOOKUP(B373,[6]Municipios!$B$7:$J$5574,5,0)</f>
        <v>0</v>
      </c>
      <c r="U373" s="32">
        <f>VLOOKUP(B373,[6]Municipios!$B$7:$J$5574,6,0)+VLOOKUP(B373,[6]Municipios!$B$7:$J$5574,7,0)+VLOOKUP(B373,[6]Municipios!$B$7:$J$5574,8,0)</f>
        <v>0</v>
      </c>
      <c r="V373" s="32">
        <f>VLOOKUP(B373,[6]Instalaçoes!$B$7:$J$5570,3,0)+VLOOKUP(B373,[6]Instalaçoes!$B$7:$J$5570,4,0)+VLOOKUP(B373,[6]Instalaçoes!$B$7:$J$5570,5,0)</f>
        <v>0</v>
      </c>
      <c r="W373" s="32">
        <f>VLOOKUP(B373,[6]Instalaçoes!$B$7:$J$5570,6,0)+VLOOKUP(B373,[6]Instalaçoes!$B$7:$J$5570,7,0)+VLOOKUP(B373,[6]Instalaçoes!$B$7:$J$5570,8,0)</f>
        <v>0</v>
      </c>
      <c r="X373" s="32"/>
      <c r="Y373" s="32"/>
      <c r="Z373" s="32"/>
      <c r="AA373" s="32"/>
      <c r="AB373" s="30">
        <f>IF((Q373&lt;&gt;""),VLOOKUP(B373,[7]Coeficiente_Municípios!$A$6:$Z$5570,8,0),0)</f>
        <v>0</v>
      </c>
      <c r="AC373" s="30">
        <f>IF((R373&lt;&gt;""),VLOOKUP(B373,'[5]Inst.Marit._Afetados'!$B$5:$F$170,5,0),0)</f>
        <v>0</v>
      </c>
      <c r="AD373" s="30">
        <f>IF((S373&lt;&gt;""),VLOOKUP(B373,[7]Coeficiente_Municípios!$A$6:$Z$5570,7,0),0)</f>
        <v>0</v>
      </c>
      <c r="AE373" s="30">
        <f>IF((R373&lt;&gt;""),VLOOKUP(B373,'[5]Inst.Marit._Afetados'!$B$5:$F$170,4,0),0)</f>
        <v>0</v>
      </c>
      <c r="AG373" s="32">
        <f>VLOOKUP($B373,'[2]5411_5%'!$A$15:$C$5606,3,0)-VLOOKUP($B373,'[2]5411_5%'!$A$15:$C$5606,2,0)</f>
        <v>0</v>
      </c>
      <c r="AH373" s="32">
        <f>VLOOKUP($B373,'[2]5411_&gt;5%'!$A$13:$C$5604,3,0)-VLOOKUP($B373,'[2]5411_&gt;5%'!$A$13:$C$5604,2,0)</f>
        <v>0</v>
      </c>
      <c r="AI373" s="32">
        <f>IF(ISNA(VLOOKUP($B373,'[2]Total_DARF''s_Est_Mun+Acerto'!$A$35:$L$5599,7,0)),0,(VLOOKUP($B373,'[2]Total_DARF''s_Est_Mun+Acerto'!$A$35:$L$5599,7,0)))</f>
        <v>0</v>
      </c>
      <c r="AJ373" s="32">
        <f>IF(ISNA(VLOOKUP($B373,'[2]Total_DARF''s_Est_Mun+Acerto'!$A$35:$L$5599,8,0)),0,(VLOOKUP($B373,'[2]Total_DARF''s_Est_Mun+Acerto'!$A$35:$L$5599,8,0)))</f>
        <v>0</v>
      </c>
      <c r="AK373" s="32">
        <f>IF(ISNA(VLOOKUP($B373,'[2]Total_DARF''s_Est_Mun+Acerto'!$A$35:$L$5599,10,0)),0,(VLOOKUP($B373,'[2]Total_DARF''s_Est_Mun+Acerto'!$A$35:$L$5599,10,0)))</f>
        <v>0</v>
      </c>
      <c r="AL373" s="32">
        <f>VLOOKUP(B373,'[2]Total_DARF''s_Est_Mun+Acerto'!$A$35:$K$5599,11,0)</f>
        <v>0</v>
      </c>
    </row>
    <row r="374" spans="1:38" ht="12.75" customHeight="1" x14ac:dyDescent="0.2">
      <c r="A374" s="4" t="s">
        <v>789</v>
      </c>
      <c r="B374" s="81" t="s">
        <v>280</v>
      </c>
      <c r="C374" s="9" t="str">
        <f t="shared" si="138"/>
        <v/>
      </c>
      <c r="D374" s="9" t="str">
        <f t="shared" si="139"/>
        <v/>
      </c>
      <c r="E374" s="9">
        <f t="shared" si="140"/>
        <v>0</v>
      </c>
      <c r="F374" s="9" t="str">
        <f t="shared" si="136"/>
        <v/>
      </c>
      <c r="G374" s="9" t="str">
        <f t="shared" si="141"/>
        <v/>
      </c>
      <c r="H374" s="9" t="str">
        <f>IF((AB374&gt;0),(TRUNC(([1]Mar!$C$6*(AB374-AC374)),2)+TRUNC(([1]Mar!$D$6*(AB374-AC374)),2)+TRUNC(([1]Mar!$E$6*(AB374-AC374)),2)),"")</f>
        <v/>
      </c>
      <c r="I374" s="9" t="str">
        <f t="shared" si="132"/>
        <v/>
      </c>
      <c r="J374" s="20" t="str">
        <f t="shared" si="131"/>
        <v/>
      </c>
      <c r="K374" s="20">
        <f t="shared" si="133"/>
        <v>0</v>
      </c>
      <c r="L374" s="23">
        <f>VLOOKUP(B374,'[2]Total_DARF''s_Est_Mun+Acerto'!$A$35:$L$5598,6,FALSE)</f>
        <v>0</v>
      </c>
      <c r="M374" s="23">
        <f t="shared" si="137"/>
        <v>0</v>
      </c>
      <c r="N374" s="34" t="str">
        <f>IF(ISERROR(VLOOKUP(B374,[3]Rateio_Área_Geoeconômica!$A$4:$F$964,6,0)),"",(VLOOKUP(B374,[3]Rateio_Área_Geoeconômica!$A$4:$F$964,6,0)))</f>
        <v>L</v>
      </c>
      <c r="O374" s="30" t="str">
        <f>IF((IF(ISERROR(VLOOKUP(B374,[4]Original!$B$120:$G$157,6,0)),"",(VLOOKUP(B374,[4]Original!$B$120:$G$157,6,0))))=0,"",(IF(ISERROR(VLOOKUP(B374,[4]Original!$B$120:$G$157,6,0)),"",(VLOOKUP(B374,[4]Original!$B$120:$G$157,6,0)))))</f>
        <v/>
      </c>
      <c r="P374" s="30" t="s">
        <v>1085</v>
      </c>
      <c r="Q374" s="30" t="str">
        <f t="shared" si="134"/>
        <v/>
      </c>
      <c r="R374" s="31" t="str">
        <f>IF(ISERROR(VLOOKUP(B374,'[5]Inst.Marit._Afetados'!$B$5:$C$170,2,0)),"",(VLOOKUP(B374,'[5]Inst.Marit._Afetados'!$B$5:$C$170,2,0)))</f>
        <v/>
      </c>
      <c r="S374" s="30">
        <f t="shared" si="135"/>
        <v>4</v>
      </c>
      <c r="T374" s="32">
        <f>VLOOKUP(B374,[6]Municipios!$B$7:$J$5574,3,0)+VLOOKUP(B374,[6]Municipios!$B$7:$J$5574,4,0)+VLOOKUP(B374,[6]Municipios!$B$7:$J$5574,5,0)</f>
        <v>0</v>
      </c>
      <c r="U374" s="32">
        <f>VLOOKUP(B374,[6]Municipios!$B$7:$J$5574,6,0)+VLOOKUP(B374,[6]Municipios!$B$7:$J$5574,7,0)+VLOOKUP(B374,[6]Municipios!$B$7:$J$5574,8,0)</f>
        <v>0</v>
      </c>
      <c r="V374" s="32">
        <f>VLOOKUP(B374,[6]Instalaçoes!$B$7:$J$5570,3,0)+VLOOKUP(B374,[6]Instalaçoes!$B$7:$J$5570,4,0)+VLOOKUP(B374,[6]Instalaçoes!$B$7:$J$5570,5,0)</f>
        <v>0</v>
      </c>
      <c r="W374" s="32">
        <f>VLOOKUP(B374,[6]Instalaçoes!$B$7:$J$5570,6,0)+VLOOKUP(B374,[6]Instalaçoes!$B$7:$J$5570,7,0)+VLOOKUP(B374,[6]Instalaçoes!$B$7:$J$5570,8,0)</f>
        <v>0</v>
      </c>
      <c r="X374" s="32"/>
      <c r="Y374" s="32"/>
      <c r="Z374" s="32"/>
      <c r="AA374" s="32"/>
      <c r="AB374" s="30">
        <f>IF((Q374&lt;&gt;""),VLOOKUP(B374,[7]Coeficiente_Municípios!$A$6:$Z$5570,8,0),0)</f>
        <v>0</v>
      </c>
      <c r="AC374" s="30">
        <f>IF((R374&lt;&gt;""),VLOOKUP(B374,'[5]Inst.Marit._Afetados'!$B$5:$F$170,5,0),0)</f>
        <v>0</v>
      </c>
      <c r="AD374" s="30">
        <f>IF((S374&lt;&gt;""),VLOOKUP(B374,[7]Coeficiente_Municípios!$A$6:$Z$5570,7,0),0)</f>
        <v>0</v>
      </c>
      <c r="AE374" s="30">
        <f>IF((R374&lt;&gt;""),VLOOKUP(B374,'[5]Inst.Marit._Afetados'!$B$5:$F$170,4,0),0)</f>
        <v>0</v>
      </c>
      <c r="AG374" s="32">
        <f>VLOOKUP($B374,'[2]5411_5%'!$A$15:$C$5606,3,0)-VLOOKUP($B374,'[2]5411_5%'!$A$15:$C$5606,2,0)</f>
        <v>0</v>
      </c>
      <c r="AH374" s="32">
        <f>VLOOKUP($B374,'[2]5411_&gt;5%'!$A$13:$C$5604,3,0)-VLOOKUP($B374,'[2]5411_&gt;5%'!$A$13:$C$5604,2,0)</f>
        <v>0</v>
      </c>
      <c r="AI374" s="32">
        <f>IF(ISNA(VLOOKUP($B374,'[2]Total_DARF''s_Est_Mun+Acerto'!$A$35:$L$5599,7,0)),0,(VLOOKUP($B374,'[2]Total_DARF''s_Est_Mun+Acerto'!$A$35:$L$5599,7,0)))</f>
        <v>0</v>
      </c>
      <c r="AJ374" s="32">
        <f>IF(ISNA(VLOOKUP($B374,'[2]Total_DARF''s_Est_Mun+Acerto'!$A$35:$L$5599,8,0)),0,(VLOOKUP($B374,'[2]Total_DARF''s_Est_Mun+Acerto'!$A$35:$L$5599,8,0)))</f>
        <v>0</v>
      </c>
      <c r="AK374" s="32">
        <f>IF(ISNA(VLOOKUP($B374,'[2]Total_DARF''s_Est_Mun+Acerto'!$A$35:$L$5599,10,0)),0,(VLOOKUP($B374,'[2]Total_DARF''s_Est_Mun+Acerto'!$A$35:$L$5599,10,0)))</f>
        <v>0</v>
      </c>
      <c r="AL374" s="32">
        <f>VLOOKUP(B374,'[2]Total_DARF''s_Est_Mun+Acerto'!$A$35:$K$5599,11,0)</f>
        <v>0</v>
      </c>
    </row>
    <row r="375" spans="1:38" ht="12.75" customHeight="1" x14ac:dyDescent="0.2">
      <c r="A375" s="4" t="s">
        <v>789</v>
      </c>
      <c r="B375" s="81" t="s">
        <v>281</v>
      </c>
      <c r="C375" s="9" t="str">
        <f t="shared" si="138"/>
        <v/>
      </c>
      <c r="D375" s="9" t="str">
        <f t="shared" si="139"/>
        <v/>
      </c>
      <c r="E375" s="9">
        <f t="shared" si="140"/>
        <v>0</v>
      </c>
      <c r="F375" s="9" t="str">
        <f t="shared" si="136"/>
        <v/>
      </c>
      <c r="G375" s="9" t="str">
        <f t="shared" si="141"/>
        <v/>
      </c>
      <c r="H375" s="9" t="str">
        <f>IF((AB375&gt;0),(TRUNC(([1]Mar!$C$6*(AB375-AC375)),2)+TRUNC(([1]Mar!$D$6*(AB375-AC375)),2)+TRUNC(([1]Mar!$E$6*(AB375-AC375)),2)),"")</f>
        <v/>
      </c>
      <c r="I375" s="9" t="str">
        <f t="shared" si="132"/>
        <v/>
      </c>
      <c r="J375" s="20" t="str">
        <f t="shared" si="131"/>
        <v/>
      </c>
      <c r="K375" s="20">
        <f t="shared" si="133"/>
        <v>0</v>
      </c>
      <c r="L375" s="23">
        <f>VLOOKUP(B375,'[2]Total_DARF''s_Est_Mun+Acerto'!$A$35:$L$5598,6,FALSE)</f>
        <v>0</v>
      </c>
      <c r="M375" s="23">
        <f t="shared" si="137"/>
        <v>0</v>
      </c>
      <c r="N375" s="34" t="str">
        <f>IF(ISERROR(VLOOKUP(B375,[3]Rateio_Área_Geoeconômica!$A$4:$F$964,6,0)),"",(VLOOKUP(B375,[3]Rateio_Área_Geoeconômica!$A$4:$F$964,6,0)))</f>
        <v>L</v>
      </c>
      <c r="O375" s="30" t="str">
        <f>IF((IF(ISERROR(VLOOKUP(B375,[4]Original!$B$120:$G$157,6,0)),"",(VLOOKUP(B375,[4]Original!$B$120:$G$157,6,0))))=0,"",(IF(ISERROR(VLOOKUP(B375,[4]Original!$B$120:$G$157,6,0)),"",(VLOOKUP(B375,[4]Original!$B$120:$G$157,6,0)))))</f>
        <v/>
      </c>
      <c r="P375" s="30" t="s">
        <v>1085</v>
      </c>
      <c r="Q375" s="30" t="str">
        <f t="shared" si="134"/>
        <v/>
      </c>
      <c r="R375" s="31" t="str">
        <f>IF(ISERROR(VLOOKUP(B375,'[5]Inst.Marit._Afetados'!$B$5:$C$170,2,0)),"",(VLOOKUP(B375,'[5]Inst.Marit._Afetados'!$B$5:$C$170,2,0)))</f>
        <v/>
      </c>
      <c r="S375" s="30">
        <f t="shared" si="135"/>
        <v>4</v>
      </c>
      <c r="T375" s="32">
        <f>VLOOKUP(B375,[6]Municipios!$B$7:$J$5574,3,0)+VLOOKUP(B375,[6]Municipios!$B$7:$J$5574,4,0)+VLOOKUP(B375,[6]Municipios!$B$7:$J$5574,5,0)</f>
        <v>0</v>
      </c>
      <c r="U375" s="32">
        <f>VLOOKUP(B375,[6]Municipios!$B$7:$J$5574,6,0)+VLOOKUP(B375,[6]Municipios!$B$7:$J$5574,7,0)+VLOOKUP(B375,[6]Municipios!$B$7:$J$5574,8,0)</f>
        <v>0</v>
      </c>
      <c r="V375" s="32">
        <f>VLOOKUP(B375,[6]Instalaçoes!$B$7:$J$5570,3,0)+VLOOKUP(B375,[6]Instalaçoes!$B$7:$J$5570,4,0)+VLOOKUP(B375,[6]Instalaçoes!$B$7:$J$5570,5,0)</f>
        <v>0</v>
      </c>
      <c r="W375" s="32">
        <f>VLOOKUP(B375,[6]Instalaçoes!$B$7:$J$5570,6,0)+VLOOKUP(B375,[6]Instalaçoes!$B$7:$J$5570,7,0)+VLOOKUP(B375,[6]Instalaçoes!$B$7:$J$5570,8,0)</f>
        <v>0</v>
      </c>
      <c r="X375" s="32"/>
      <c r="Y375" s="32"/>
      <c r="Z375" s="32"/>
      <c r="AA375" s="32"/>
      <c r="AB375" s="30">
        <f>IF((Q375&lt;&gt;""),VLOOKUP(B375,[7]Coeficiente_Municípios!$A$6:$Z$5570,8,0),0)</f>
        <v>0</v>
      </c>
      <c r="AC375" s="30">
        <f>IF((R375&lt;&gt;""),VLOOKUP(B375,'[5]Inst.Marit._Afetados'!$B$5:$F$170,5,0),0)</f>
        <v>0</v>
      </c>
      <c r="AD375" s="30">
        <f>IF((S375&lt;&gt;""),VLOOKUP(B375,[7]Coeficiente_Municípios!$A$6:$Z$5570,7,0),0)</f>
        <v>0</v>
      </c>
      <c r="AE375" s="30">
        <f>IF((R375&lt;&gt;""),VLOOKUP(B375,'[5]Inst.Marit._Afetados'!$B$5:$F$170,4,0),0)</f>
        <v>0</v>
      </c>
      <c r="AG375" s="32">
        <f>VLOOKUP($B375,'[2]5411_5%'!$A$15:$C$5606,3,0)-VLOOKUP($B375,'[2]5411_5%'!$A$15:$C$5606,2,0)</f>
        <v>0</v>
      </c>
      <c r="AH375" s="32">
        <f>VLOOKUP($B375,'[2]5411_&gt;5%'!$A$13:$C$5604,3,0)-VLOOKUP($B375,'[2]5411_&gt;5%'!$A$13:$C$5604,2,0)</f>
        <v>0</v>
      </c>
      <c r="AI375" s="32">
        <f>IF(ISNA(VLOOKUP($B375,'[2]Total_DARF''s_Est_Mun+Acerto'!$A$35:$L$5599,7,0)),0,(VLOOKUP($B375,'[2]Total_DARF''s_Est_Mun+Acerto'!$A$35:$L$5599,7,0)))</f>
        <v>0</v>
      </c>
      <c r="AJ375" s="32">
        <f>IF(ISNA(VLOOKUP($B375,'[2]Total_DARF''s_Est_Mun+Acerto'!$A$35:$L$5599,8,0)),0,(VLOOKUP($B375,'[2]Total_DARF''s_Est_Mun+Acerto'!$A$35:$L$5599,8,0)))</f>
        <v>0</v>
      </c>
      <c r="AK375" s="32">
        <f>IF(ISNA(VLOOKUP($B375,'[2]Total_DARF''s_Est_Mun+Acerto'!$A$35:$L$5599,10,0)),0,(VLOOKUP($B375,'[2]Total_DARF''s_Est_Mun+Acerto'!$A$35:$L$5599,10,0)))</f>
        <v>0</v>
      </c>
      <c r="AL375" s="32">
        <f>VLOOKUP(B375,'[2]Total_DARF''s_Est_Mun+Acerto'!$A$35:$K$5599,11,0)</f>
        <v>0</v>
      </c>
    </row>
    <row r="376" spans="1:38" ht="12.75" customHeight="1" x14ac:dyDescent="0.2">
      <c r="A376" s="4" t="s">
        <v>789</v>
      </c>
      <c r="B376" s="81" t="s">
        <v>282</v>
      </c>
      <c r="C376" s="9" t="str">
        <f t="shared" si="138"/>
        <v/>
      </c>
      <c r="D376" s="9" t="str">
        <f t="shared" si="139"/>
        <v/>
      </c>
      <c r="E376" s="9">
        <f t="shared" si="140"/>
        <v>0</v>
      </c>
      <c r="F376" s="9" t="str">
        <f t="shared" si="136"/>
        <v/>
      </c>
      <c r="G376" s="9" t="str">
        <f t="shared" si="141"/>
        <v/>
      </c>
      <c r="H376" s="9" t="str">
        <f>IF((AB376&gt;0),(TRUNC(([1]Mar!$C$6*(AB376-AC376)),2)+TRUNC(([1]Mar!$D$6*(AB376-AC376)),2)+TRUNC(([1]Mar!$E$6*(AB376-AC376)),2)),"")</f>
        <v/>
      </c>
      <c r="I376" s="9" t="str">
        <f t="shared" si="132"/>
        <v/>
      </c>
      <c r="J376" s="20" t="str">
        <f t="shared" si="131"/>
        <v/>
      </c>
      <c r="K376" s="20">
        <f t="shared" si="133"/>
        <v>0</v>
      </c>
      <c r="L376" s="23">
        <f>VLOOKUP(B376,'[2]Total_DARF''s_Est_Mun+Acerto'!$A$35:$L$5598,6,FALSE)</f>
        <v>0</v>
      </c>
      <c r="M376" s="23">
        <f t="shared" si="137"/>
        <v>0</v>
      </c>
      <c r="N376" s="34" t="str">
        <f>IF(ISERROR(VLOOKUP(B376,[3]Rateio_Área_Geoeconômica!$A$4:$F$964,6,0)),"",(VLOOKUP(B376,[3]Rateio_Área_Geoeconômica!$A$4:$F$964,6,0)))</f>
        <v>L</v>
      </c>
      <c r="O376" s="30" t="str">
        <f>IF((IF(ISERROR(VLOOKUP(B376,[4]Original!$B$120:$G$157,6,0)),"",(VLOOKUP(B376,[4]Original!$B$120:$G$157,6,0))))=0,"",(IF(ISERROR(VLOOKUP(B376,[4]Original!$B$120:$G$157,6,0)),"",(VLOOKUP(B376,[4]Original!$B$120:$G$157,6,0)))))</f>
        <v/>
      </c>
      <c r="P376" s="30" t="s">
        <v>1085</v>
      </c>
      <c r="Q376" s="30" t="str">
        <f t="shared" si="134"/>
        <v/>
      </c>
      <c r="R376" s="31" t="str">
        <f>IF(ISERROR(VLOOKUP(B376,'[5]Inst.Marit._Afetados'!$B$5:$C$170,2,0)),"",(VLOOKUP(B376,'[5]Inst.Marit._Afetados'!$B$5:$C$170,2,0)))</f>
        <v/>
      </c>
      <c r="S376" s="30">
        <f t="shared" si="135"/>
        <v>4</v>
      </c>
      <c r="T376" s="32">
        <f>VLOOKUP(B376,[6]Municipios!$B$7:$J$5574,3,0)+VLOOKUP(B376,[6]Municipios!$B$7:$J$5574,4,0)+VLOOKUP(B376,[6]Municipios!$B$7:$J$5574,5,0)</f>
        <v>0</v>
      </c>
      <c r="U376" s="32">
        <f>VLOOKUP(B376,[6]Municipios!$B$7:$J$5574,6,0)+VLOOKUP(B376,[6]Municipios!$B$7:$J$5574,7,0)+VLOOKUP(B376,[6]Municipios!$B$7:$J$5574,8,0)</f>
        <v>0</v>
      </c>
      <c r="V376" s="32">
        <f>VLOOKUP(B376,[6]Instalaçoes!$B$7:$J$5570,3,0)+VLOOKUP(B376,[6]Instalaçoes!$B$7:$J$5570,4,0)+VLOOKUP(B376,[6]Instalaçoes!$B$7:$J$5570,5,0)</f>
        <v>0</v>
      </c>
      <c r="W376" s="32">
        <f>VLOOKUP(B376,[6]Instalaçoes!$B$7:$J$5570,6,0)+VLOOKUP(B376,[6]Instalaçoes!$B$7:$J$5570,7,0)+VLOOKUP(B376,[6]Instalaçoes!$B$7:$J$5570,8,0)</f>
        <v>0</v>
      </c>
      <c r="X376" s="32"/>
      <c r="Y376" s="32"/>
      <c r="Z376" s="32"/>
      <c r="AA376" s="32"/>
      <c r="AB376" s="30">
        <f>IF((Q376&lt;&gt;""),VLOOKUP(B376,[7]Coeficiente_Municípios!$A$6:$Z$5570,8,0),0)</f>
        <v>0</v>
      </c>
      <c r="AC376" s="30">
        <f>IF((R376&lt;&gt;""),VLOOKUP(B376,'[5]Inst.Marit._Afetados'!$B$5:$F$170,5,0),0)</f>
        <v>0</v>
      </c>
      <c r="AD376" s="30">
        <f>IF((S376&lt;&gt;""),VLOOKUP(B376,[7]Coeficiente_Municípios!$A$6:$Z$5570,7,0),0)</f>
        <v>0</v>
      </c>
      <c r="AE376" s="30">
        <f>IF((R376&lt;&gt;""),VLOOKUP(B376,'[5]Inst.Marit._Afetados'!$B$5:$F$170,4,0),0)</f>
        <v>0</v>
      </c>
      <c r="AG376" s="32">
        <f>VLOOKUP($B376,'[2]5411_5%'!$A$15:$C$5606,3,0)-VLOOKUP($B376,'[2]5411_5%'!$A$15:$C$5606,2,0)</f>
        <v>0</v>
      </c>
      <c r="AH376" s="32">
        <f>VLOOKUP($B376,'[2]5411_&gt;5%'!$A$13:$C$5604,3,0)-VLOOKUP($B376,'[2]5411_&gt;5%'!$A$13:$C$5604,2,0)</f>
        <v>0</v>
      </c>
      <c r="AI376" s="32">
        <f>IF(ISNA(VLOOKUP($B376,'[2]Total_DARF''s_Est_Mun+Acerto'!$A$35:$L$5599,7,0)),0,(VLOOKUP($B376,'[2]Total_DARF''s_Est_Mun+Acerto'!$A$35:$L$5599,7,0)))</f>
        <v>0</v>
      </c>
      <c r="AJ376" s="32">
        <f>IF(ISNA(VLOOKUP($B376,'[2]Total_DARF''s_Est_Mun+Acerto'!$A$35:$L$5599,8,0)),0,(VLOOKUP($B376,'[2]Total_DARF''s_Est_Mun+Acerto'!$A$35:$L$5599,8,0)))</f>
        <v>0</v>
      </c>
      <c r="AK376" s="32">
        <f>IF(ISNA(VLOOKUP($B376,'[2]Total_DARF''s_Est_Mun+Acerto'!$A$35:$L$5599,10,0)),0,(VLOOKUP($B376,'[2]Total_DARF''s_Est_Mun+Acerto'!$A$35:$L$5599,10,0)))</f>
        <v>0</v>
      </c>
      <c r="AL376" s="32">
        <f>VLOOKUP(B376,'[2]Total_DARF''s_Est_Mun+Acerto'!$A$35:$K$5599,11,0)</f>
        <v>0</v>
      </c>
    </row>
    <row r="377" spans="1:38" ht="12.75" customHeight="1" x14ac:dyDescent="0.2">
      <c r="A377" s="4" t="s">
        <v>789</v>
      </c>
      <c r="B377" s="80" t="s">
        <v>283</v>
      </c>
      <c r="C377" s="9" t="str">
        <f t="shared" si="138"/>
        <v/>
      </c>
      <c r="D377" s="9" t="str">
        <f t="shared" si="139"/>
        <v/>
      </c>
      <c r="E377" s="9" t="str">
        <f t="shared" si="140"/>
        <v/>
      </c>
      <c r="F377" s="9">
        <f t="shared" si="136"/>
        <v>187649.74</v>
      </c>
      <c r="G377" s="9" t="str">
        <f t="shared" si="141"/>
        <v/>
      </c>
      <c r="H377" s="9">
        <f>IF((AB377&gt;0),(TRUNC(([1]Mar!$C$6*(AB377-AC377)),2)+TRUNC(([1]Mar!$D$6*(AB377-AC377)),2)+TRUNC(([1]Mar!$E$6*(AB377-AC377)),2)),"")</f>
        <v>-16584.78</v>
      </c>
      <c r="I377" s="9">
        <f t="shared" si="132"/>
        <v>37367.685188912823</v>
      </c>
      <c r="J377" s="20">
        <f t="shared" si="131"/>
        <v>-2882.87</v>
      </c>
      <c r="K377" s="20">
        <f t="shared" si="133"/>
        <v>205549.77518891281</v>
      </c>
      <c r="L377" s="23">
        <f>VLOOKUP(B377,'[2]Total_DARF''s_Est_Mun+Acerto'!$A$35:$L$5598,6,FALSE)</f>
        <v>205549.78</v>
      </c>
      <c r="M377" s="23">
        <f t="shared" si="137"/>
        <v>-4.8110871866811067E-3</v>
      </c>
      <c r="N377" s="34" t="str">
        <f>IF(ISERROR(VLOOKUP(B377,[3]Rateio_Área_Geoeconômica!$A$4:$F$964,6,0)),"",(VLOOKUP(B377,[3]Rateio_Área_Geoeconômica!$A$4:$F$964,6,0)))</f>
        <v/>
      </c>
      <c r="O377" s="30" t="str">
        <f>IF((IF(ISERROR(VLOOKUP(B377,[4]Original!$B$120:$G$157,6,0)),"",(VLOOKUP(B377,[4]Original!$B$120:$G$157,6,0))))=0,"",(IF(ISERROR(VLOOKUP(B377,[4]Original!$B$120:$G$157,6,0)),"",(VLOOKUP(B377,[4]Original!$B$120:$G$157,6,0)))))</f>
        <v/>
      </c>
      <c r="P377" s="30" t="s">
        <v>1085</v>
      </c>
      <c r="Q377" s="30">
        <f t="shared" si="134"/>
        <v>3</v>
      </c>
      <c r="R377" s="31" t="str">
        <f>IF(ISERROR(VLOOKUP(B377,'[5]Inst.Marit._Afetados'!$B$5:$C$170,2,0)),"",(VLOOKUP(B377,'[5]Inst.Marit._Afetados'!$B$5:$C$170,2,0)))</f>
        <v>S</v>
      </c>
      <c r="S377" s="30" t="str">
        <f t="shared" si="135"/>
        <v/>
      </c>
      <c r="T377" s="32">
        <f>VLOOKUP(B377,[6]Municipios!$B$7:$J$5574,3,0)+VLOOKUP(B377,[6]Municipios!$B$7:$J$5574,4,0)+VLOOKUP(B377,[6]Municipios!$B$7:$J$5574,5,0)</f>
        <v>0</v>
      </c>
      <c r="U377" s="32">
        <f>VLOOKUP(B377,[6]Municipios!$B$7:$J$5574,6,0)+VLOOKUP(B377,[6]Municipios!$B$7:$J$5574,7,0)+VLOOKUP(B377,[6]Municipios!$B$7:$J$5574,8,0)</f>
        <v>0</v>
      </c>
      <c r="V377" s="32">
        <f>VLOOKUP(B377,[6]Instalaçoes!$B$7:$J$5570,3,0)+VLOOKUP(B377,[6]Instalaçoes!$B$7:$J$5570,4,0)+VLOOKUP(B377,[6]Instalaçoes!$B$7:$J$5570,5,0)</f>
        <v>187649.74</v>
      </c>
      <c r="W377" s="32">
        <f>VLOOKUP(B377,[6]Instalaçoes!$B$7:$J$5570,6,0)+VLOOKUP(B377,[6]Instalaçoes!$B$7:$J$5570,7,0)+VLOOKUP(B377,[6]Instalaçoes!$B$7:$J$5570,8,0)</f>
        <v>20782.905188912824</v>
      </c>
      <c r="X377" s="32"/>
      <c r="Y377" s="32"/>
      <c r="Z377" s="32"/>
      <c r="AA377" s="32"/>
      <c r="AB377" s="30">
        <f>IF((Q377&lt;&gt;""),VLOOKUP(B377,[7]Coeficiente_Municípios!$A$6:$Z$5570,8,0),0)</f>
        <v>2.6655524927988295E-4</v>
      </c>
      <c r="AC377" s="30">
        <f>IF((R377&lt;&gt;""),VLOOKUP(B377,'[5]Inst.Marit._Afetados'!$B$5:$F$170,5,0),0)</f>
        <v>4.7926661999999996E-4</v>
      </c>
      <c r="AD377" s="30">
        <f>IF((S377&lt;&gt;""),VLOOKUP(B377,[7]Coeficiente_Municípios!$A$6:$Z$5570,7,0),0)</f>
        <v>0</v>
      </c>
      <c r="AE377" s="30">
        <f>IF((R377&lt;&gt;""),VLOOKUP(B377,'[5]Inst.Marit._Afetados'!$B$5:$F$170,4,0),0)</f>
        <v>0</v>
      </c>
      <c r="AG377" s="32">
        <f>VLOOKUP($B377,'[2]5411_5%'!$A$15:$C$5606,3,0)-VLOOKUP($B377,'[2]5411_5%'!$A$15:$C$5606,2,0)</f>
        <v>0</v>
      </c>
      <c r="AH377" s="32">
        <f>VLOOKUP($B377,'[2]5411_&gt;5%'!$A$13:$C$5604,3,0)-VLOOKUP($B377,'[2]5411_&gt;5%'!$A$13:$C$5604,2,0)</f>
        <v>0</v>
      </c>
      <c r="AI377" s="32">
        <f>IF(ISNA(VLOOKUP($B377,'[2]Total_DARF''s_Est_Mun+Acerto'!$A$35:$L$5599,7,0)),0,(VLOOKUP($B377,'[2]Total_DARF''s_Est_Mun+Acerto'!$A$35:$L$5599,7,0)))</f>
        <v>-700.1</v>
      </c>
      <c r="AJ377" s="32">
        <f>IF(ISNA(VLOOKUP($B377,'[2]Total_DARF''s_Est_Mun+Acerto'!$A$35:$L$5599,8,0)),0,(VLOOKUP($B377,'[2]Total_DARF''s_Est_Mun+Acerto'!$A$35:$L$5599,8,0)))</f>
        <v>-2182.77</v>
      </c>
      <c r="AK377" s="32">
        <f>IF(ISNA(VLOOKUP($B377,'[2]Total_DARF''s_Est_Mun+Acerto'!$A$35:$L$5599,10,0)),0,(VLOOKUP($B377,'[2]Total_DARF''s_Est_Mun+Acerto'!$A$35:$L$5599,10,0)))</f>
        <v>0</v>
      </c>
      <c r="AL377" s="32">
        <f>VLOOKUP(B377,'[2]Total_DARF''s_Est_Mun+Acerto'!$A$35:$K$5599,11,0)</f>
        <v>0</v>
      </c>
    </row>
    <row r="378" spans="1:38" ht="12.75" customHeight="1" x14ac:dyDescent="0.2">
      <c r="A378" s="4" t="s">
        <v>789</v>
      </c>
      <c r="B378" s="81" t="s">
        <v>284</v>
      </c>
      <c r="C378" s="9" t="str">
        <f t="shared" si="138"/>
        <v/>
      </c>
      <c r="D378" s="9" t="str">
        <f t="shared" si="139"/>
        <v/>
      </c>
      <c r="E378" s="9">
        <f t="shared" si="140"/>
        <v>0</v>
      </c>
      <c r="F378" s="9" t="str">
        <f t="shared" si="136"/>
        <v/>
      </c>
      <c r="G378" s="9" t="str">
        <f t="shared" si="141"/>
        <v/>
      </c>
      <c r="H378" s="9" t="str">
        <f>IF((AB378&gt;0),(TRUNC(([1]Mar!$C$6*(AB378-AC378)),2)+TRUNC(([1]Mar!$D$6*(AB378-AC378)),2)+TRUNC(([1]Mar!$E$6*(AB378-AC378)),2)),"")</f>
        <v/>
      </c>
      <c r="I378" s="9" t="str">
        <f t="shared" si="132"/>
        <v/>
      </c>
      <c r="J378" s="20" t="str">
        <f t="shared" si="131"/>
        <v/>
      </c>
      <c r="K378" s="20">
        <f t="shared" si="133"/>
        <v>0</v>
      </c>
      <c r="L378" s="23">
        <f>VLOOKUP(B378,'[2]Total_DARF''s_Est_Mun+Acerto'!$A$35:$L$5598,6,FALSE)</f>
        <v>0</v>
      </c>
      <c r="M378" s="23">
        <f t="shared" si="137"/>
        <v>0</v>
      </c>
      <c r="N378" s="34" t="str">
        <f>IF(ISERROR(VLOOKUP(B378,[3]Rateio_Área_Geoeconômica!$A$4:$F$964,6,0)),"",(VLOOKUP(B378,[3]Rateio_Área_Geoeconômica!$A$4:$F$964,6,0)))</f>
        <v>L</v>
      </c>
      <c r="O378" s="30" t="str">
        <f>IF((IF(ISERROR(VLOOKUP(B378,[4]Original!$B$120:$G$157,6,0)),"",(VLOOKUP(B378,[4]Original!$B$120:$G$157,6,0))))=0,"",(IF(ISERROR(VLOOKUP(B378,[4]Original!$B$120:$G$157,6,0)),"",(VLOOKUP(B378,[4]Original!$B$120:$G$157,6,0)))))</f>
        <v/>
      </c>
      <c r="P378" s="30" t="s">
        <v>1085</v>
      </c>
      <c r="Q378" s="30" t="str">
        <f t="shared" si="134"/>
        <v/>
      </c>
      <c r="R378" s="31" t="str">
        <f>IF(ISERROR(VLOOKUP(B378,'[5]Inst.Marit._Afetados'!$B$5:$C$170,2,0)),"",(VLOOKUP(B378,'[5]Inst.Marit._Afetados'!$B$5:$C$170,2,0)))</f>
        <v/>
      </c>
      <c r="S378" s="30">
        <f t="shared" si="135"/>
        <v>4</v>
      </c>
      <c r="T378" s="32">
        <f>VLOOKUP(B378,[6]Municipios!$B$7:$J$5574,3,0)+VLOOKUP(B378,[6]Municipios!$B$7:$J$5574,4,0)+VLOOKUP(B378,[6]Municipios!$B$7:$J$5574,5,0)</f>
        <v>0</v>
      </c>
      <c r="U378" s="32">
        <f>VLOOKUP(B378,[6]Municipios!$B$7:$J$5574,6,0)+VLOOKUP(B378,[6]Municipios!$B$7:$J$5574,7,0)+VLOOKUP(B378,[6]Municipios!$B$7:$J$5574,8,0)</f>
        <v>0</v>
      </c>
      <c r="V378" s="32">
        <f>VLOOKUP(B378,[6]Instalaçoes!$B$7:$J$5570,3,0)+VLOOKUP(B378,[6]Instalaçoes!$B$7:$J$5570,4,0)+VLOOKUP(B378,[6]Instalaçoes!$B$7:$J$5570,5,0)</f>
        <v>0</v>
      </c>
      <c r="W378" s="32">
        <f>VLOOKUP(B378,[6]Instalaçoes!$B$7:$J$5570,6,0)+VLOOKUP(B378,[6]Instalaçoes!$B$7:$J$5570,7,0)+VLOOKUP(B378,[6]Instalaçoes!$B$7:$J$5570,8,0)</f>
        <v>0</v>
      </c>
      <c r="X378" s="32"/>
      <c r="Y378" s="32"/>
      <c r="Z378" s="32"/>
      <c r="AA378" s="32"/>
      <c r="AB378" s="30">
        <f>IF((Q378&lt;&gt;""),VLOOKUP(B378,[7]Coeficiente_Municípios!$A$6:$Z$5570,8,0),0)</f>
        <v>0</v>
      </c>
      <c r="AC378" s="30">
        <f>IF((R378&lt;&gt;""),VLOOKUP(B378,'[5]Inst.Marit._Afetados'!$B$5:$F$170,5,0),0)</f>
        <v>0</v>
      </c>
      <c r="AD378" s="30">
        <f>IF((S378&lt;&gt;""),VLOOKUP(B378,[7]Coeficiente_Municípios!$A$6:$Z$5570,7,0),0)</f>
        <v>0</v>
      </c>
      <c r="AE378" s="30">
        <f>IF((R378&lt;&gt;""),VLOOKUP(B378,'[5]Inst.Marit._Afetados'!$B$5:$F$170,4,0),0)</f>
        <v>0</v>
      </c>
      <c r="AG378" s="32">
        <f>VLOOKUP($B378,'[2]5411_5%'!$A$15:$C$5606,3,0)-VLOOKUP($B378,'[2]5411_5%'!$A$15:$C$5606,2,0)</f>
        <v>0</v>
      </c>
      <c r="AH378" s="32">
        <f>VLOOKUP($B378,'[2]5411_&gt;5%'!$A$13:$C$5604,3,0)-VLOOKUP($B378,'[2]5411_&gt;5%'!$A$13:$C$5604,2,0)</f>
        <v>0</v>
      </c>
      <c r="AI378" s="32">
        <f>IF(ISNA(VLOOKUP($B378,'[2]Total_DARF''s_Est_Mun+Acerto'!$A$35:$L$5599,7,0)),0,(VLOOKUP($B378,'[2]Total_DARF''s_Est_Mun+Acerto'!$A$35:$L$5599,7,0)))</f>
        <v>0</v>
      </c>
      <c r="AJ378" s="32">
        <f>IF(ISNA(VLOOKUP($B378,'[2]Total_DARF''s_Est_Mun+Acerto'!$A$35:$L$5599,8,0)),0,(VLOOKUP($B378,'[2]Total_DARF''s_Est_Mun+Acerto'!$A$35:$L$5599,8,0)))</f>
        <v>0</v>
      </c>
      <c r="AK378" s="32">
        <f>IF(ISNA(VLOOKUP($B378,'[2]Total_DARF''s_Est_Mun+Acerto'!$A$35:$L$5599,10,0)),0,(VLOOKUP($B378,'[2]Total_DARF''s_Est_Mun+Acerto'!$A$35:$L$5599,10,0)))</f>
        <v>0</v>
      </c>
      <c r="AL378" s="32">
        <f>VLOOKUP(B378,'[2]Total_DARF''s_Est_Mun+Acerto'!$A$35:$K$5599,11,0)</f>
        <v>0</v>
      </c>
    </row>
    <row r="379" spans="1:38" ht="12.75" customHeight="1" x14ac:dyDescent="0.2">
      <c r="A379" s="4" t="s">
        <v>789</v>
      </c>
      <c r="B379" s="81" t="s">
        <v>285</v>
      </c>
      <c r="C379" s="9" t="str">
        <f t="shared" si="138"/>
        <v/>
      </c>
      <c r="D379" s="9" t="str">
        <f t="shared" si="139"/>
        <v/>
      </c>
      <c r="E379" s="9">
        <f t="shared" si="140"/>
        <v>0</v>
      </c>
      <c r="F379" s="9" t="str">
        <f t="shared" si="136"/>
        <v/>
      </c>
      <c r="G379" s="9" t="str">
        <f t="shared" si="141"/>
        <v/>
      </c>
      <c r="H379" s="9" t="str">
        <f>IF((AB379&gt;0),(TRUNC(([1]Mar!$C$6*(AB379-AC379)),2)+TRUNC(([1]Mar!$D$6*(AB379-AC379)),2)+TRUNC(([1]Mar!$E$6*(AB379-AC379)),2)),"")</f>
        <v/>
      </c>
      <c r="I379" s="9" t="str">
        <f t="shared" si="132"/>
        <v/>
      </c>
      <c r="J379" s="20" t="str">
        <f t="shared" si="131"/>
        <v/>
      </c>
      <c r="K379" s="20">
        <f t="shared" si="133"/>
        <v>0</v>
      </c>
      <c r="L379" s="23">
        <f>VLOOKUP(B379,'[2]Total_DARF''s_Est_Mun+Acerto'!$A$35:$L$5598,6,FALSE)</f>
        <v>0</v>
      </c>
      <c r="M379" s="23">
        <f t="shared" si="137"/>
        <v>0</v>
      </c>
      <c r="N379" s="34" t="str">
        <f>IF(ISERROR(VLOOKUP(B379,[3]Rateio_Área_Geoeconômica!$A$4:$F$964,6,0)),"",(VLOOKUP(B379,[3]Rateio_Área_Geoeconômica!$A$4:$F$964,6,0)))</f>
        <v>L</v>
      </c>
      <c r="O379" s="30" t="str">
        <f>IF((IF(ISERROR(VLOOKUP(B379,[4]Original!$B$120:$G$157,6,0)),"",(VLOOKUP(B379,[4]Original!$B$120:$G$157,6,0))))=0,"",(IF(ISERROR(VLOOKUP(B379,[4]Original!$B$120:$G$157,6,0)),"",(VLOOKUP(B379,[4]Original!$B$120:$G$157,6,0)))))</f>
        <v/>
      </c>
      <c r="P379" s="30" t="s">
        <v>1085</v>
      </c>
      <c r="Q379" s="30" t="str">
        <f t="shared" si="134"/>
        <v/>
      </c>
      <c r="R379" s="31" t="str">
        <f>IF(ISERROR(VLOOKUP(B379,'[5]Inst.Marit._Afetados'!$B$5:$C$170,2,0)),"",(VLOOKUP(B379,'[5]Inst.Marit._Afetados'!$B$5:$C$170,2,0)))</f>
        <v/>
      </c>
      <c r="S379" s="30">
        <f t="shared" si="135"/>
        <v>4</v>
      </c>
      <c r="T379" s="32">
        <f>VLOOKUP(B379,[6]Municipios!$B$7:$J$5574,3,0)+VLOOKUP(B379,[6]Municipios!$B$7:$J$5574,4,0)+VLOOKUP(B379,[6]Municipios!$B$7:$J$5574,5,0)</f>
        <v>0</v>
      </c>
      <c r="U379" s="32">
        <f>VLOOKUP(B379,[6]Municipios!$B$7:$J$5574,6,0)+VLOOKUP(B379,[6]Municipios!$B$7:$J$5574,7,0)+VLOOKUP(B379,[6]Municipios!$B$7:$J$5574,8,0)</f>
        <v>0</v>
      </c>
      <c r="V379" s="32">
        <f>VLOOKUP(B379,[6]Instalaçoes!$B$7:$J$5570,3,0)+VLOOKUP(B379,[6]Instalaçoes!$B$7:$J$5570,4,0)+VLOOKUP(B379,[6]Instalaçoes!$B$7:$J$5570,5,0)</f>
        <v>0</v>
      </c>
      <c r="W379" s="32">
        <f>VLOOKUP(B379,[6]Instalaçoes!$B$7:$J$5570,6,0)+VLOOKUP(B379,[6]Instalaçoes!$B$7:$J$5570,7,0)+VLOOKUP(B379,[6]Instalaçoes!$B$7:$J$5570,8,0)</f>
        <v>0</v>
      </c>
      <c r="X379" s="32"/>
      <c r="Y379" s="32"/>
      <c r="Z379" s="32"/>
      <c r="AA379" s="32"/>
      <c r="AB379" s="30">
        <f>IF((Q379&lt;&gt;""),VLOOKUP(B379,[7]Coeficiente_Municípios!$A$6:$Z$5570,8,0),0)</f>
        <v>0</v>
      </c>
      <c r="AC379" s="30">
        <f>IF((R379&lt;&gt;""),VLOOKUP(B379,'[5]Inst.Marit._Afetados'!$B$5:$F$170,5,0),0)</f>
        <v>0</v>
      </c>
      <c r="AD379" s="30">
        <f>IF((S379&lt;&gt;""),VLOOKUP(B379,[7]Coeficiente_Municípios!$A$6:$Z$5570,7,0),0)</f>
        <v>0</v>
      </c>
      <c r="AE379" s="30">
        <f>IF((R379&lt;&gt;""),VLOOKUP(B379,'[5]Inst.Marit._Afetados'!$B$5:$F$170,4,0),0)</f>
        <v>0</v>
      </c>
      <c r="AG379" s="32">
        <f>VLOOKUP($B379,'[2]5411_5%'!$A$15:$C$5606,3,0)-VLOOKUP($B379,'[2]5411_5%'!$A$15:$C$5606,2,0)</f>
        <v>0</v>
      </c>
      <c r="AH379" s="32">
        <f>VLOOKUP($B379,'[2]5411_&gt;5%'!$A$13:$C$5604,3,0)-VLOOKUP($B379,'[2]5411_&gt;5%'!$A$13:$C$5604,2,0)</f>
        <v>0</v>
      </c>
      <c r="AI379" s="32">
        <f>IF(ISNA(VLOOKUP($B379,'[2]Total_DARF''s_Est_Mun+Acerto'!$A$35:$L$5599,7,0)),0,(VLOOKUP($B379,'[2]Total_DARF''s_Est_Mun+Acerto'!$A$35:$L$5599,7,0)))</f>
        <v>0</v>
      </c>
      <c r="AJ379" s="32">
        <f>IF(ISNA(VLOOKUP($B379,'[2]Total_DARF''s_Est_Mun+Acerto'!$A$35:$L$5599,8,0)),0,(VLOOKUP($B379,'[2]Total_DARF''s_Est_Mun+Acerto'!$A$35:$L$5599,8,0)))</f>
        <v>0</v>
      </c>
      <c r="AK379" s="32">
        <f>IF(ISNA(VLOOKUP($B379,'[2]Total_DARF''s_Est_Mun+Acerto'!$A$35:$L$5599,10,0)),0,(VLOOKUP($B379,'[2]Total_DARF''s_Est_Mun+Acerto'!$A$35:$L$5599,10,0)))</f>
        <v>0</v>
      </c>
      <c r="AL379" s="32">
        <f>VLOOKUP(B379,'[2]Total_DARF''s_Est_Mun+Acerto'!$A$35:$K$5599,11,0)</f>
        <v>0</v>
      </c>
    </row>
    <row r="380" spans="1:38" ht="12.75" customHeight="1" x14ac:dyDescent="0.2">
      <c r="A380" s="4" t="s">
        <v>789</v>
      </c>
      <c r="B380" s="81" t="s">
        <v>286</v>
      </c>
      <c r="C380" s="9" t="str">
        <f t="shared" si="138"/>
        <v/>
      </c>
      <c r="D380" s="9" t="str">
        <f t="shared" si="139"/>
        <v/>
      </c>
      <c r="E380" s="9">
        <f t="shared" si="140"/>
        <v>0</v>
      </c>
      <c r="F380" s="9" t="str">
        <f t="shared" si="136"/>
        <v/>
      </c>
      <c r="G380" s="9" t="str">
        <f t="shared" si="141"/>
        <v/>
      </c>
      <c r="H380" s="9" t="str">
        <f>IF((AB380&gt;0),(TRUNC(([1]Mar!$C$6*(AB380-AC380)),2)+TRUNC(([1]Mar!$D$6*(AB380-AC380)),2)+TRUNC(([1]Mar!$E$6*(AB380-AC380)),2)),"")</f>
        <v/>
      </c>
      <c r="I380" s="9" t="str">
        <f t="shared" si="132"/>
        <v/>
      </c>
      <c r="J380" s="20" t="str">
        <f t="shared" si="131"/>
        <v/>
      </c>
      <c r="K380" s="20">
        <f t="shared" si="133"/>
        <v>0</v>
      </c>
      <c r="L380" s="23">
        <f>VLOOKUP(B380,'[2]Total_DARF''s_Est_Mun+Acerto'!$A$35:$L$5598,6,FALSE)</f>
        <v>0</v>
      </c>
      <c r="M380" s="23">
        <f t="shared" si="137"/>
        <v>0</v>
      </c>
      <c r="N380" s="34" t="str">
        <f>IF(ISERROR(VLOOKUP(B380,[3]Rateio_Área_Geoeconômica!$A$4:$F$964,6,0)),"",(VLOOKUP(B380,[3]Rateio_Área_Geoeconômica!$A$4:$F$964,6,0)))</f>
        <v>L</v>
      </c>
      <c r="O380" s="30" t="str">
        <f>IF((IF(ISERROR(VLOOKUP(B380,[4]Original!$B$120:$G$157,6,0)),"",(VLOOKUP(B380,[4]Original!$B$120:$G$157,6,0))))=0,"",(IF(ISERROR(VLOOKUP(B380,[4]Original!$B$120:$G$157,6,0)),"",(VLOOKUP(B380,[4]Original!$B$120:$G$157,6,0)))))</f>
        <v/>
      </c>
      <c r="P380" s="30" t="s">
        <v>1085</v>
      </c>
      <c r="Q380" s="30" t="str">
        <f t="shared" si="134"/>
        <v/>
      </c>
      <c r="R380" s="31" t="str">
        <f>IF(ISERROR(VLOOKUP(B380,'[5]Inst.Marit._Afetados'!$B$5:$C$170,2,0)),"",(VLOOKUP(B380,'[5]Inst.Marit._Afetados'!$B$5:$C$170,2,0)))</f>
        <v/>
      </c>
      <c r="S380" s="30">
        <f t="shared" si="135"/>
        <v>4</v>
      </c>
      <c r="T380" s="32">
        <f>VLOOKUP(B380,[6]Municipios!$B$7:$J$5574,3,0)+VLOOKUP(B380,[6]Municipios!$B$7:$J$5574,4,0)+VLOOKUP(B380,[6]Municipios!$B$7:$J$5574,5,0)</f>
        <v>0</v>
      </c>
      <c r="U380" s="32">
        <f>VLOOKUP(B380,[6]Municipios!$B$7:$J$5574,6,0)+VLOOKUP(B380,[6]Municipios!$B$7:$J$5574,7,0)+VLOOKUP(B380,[6]Municipios!$B$7:$J$5574,8,0)</f>
        <v>0</v>
      </c>
      <c r="V380" s="32">
        <f>VLOOKUP(B380,[6]Instalaçoes!$B$7:$J$5570,3,0)+VLOOKUP(B380,[6]Instalaçoes!$B$7:$J$5570,4,0)+VLOOKUP(B380,[6]Instalaçoes!$B$7:$J$5570,5,0)</f>
        <v>0</v>
      </c>
      <c r="W380" s="32">
        <f>VLOOKUP(B380,[6]Instalaçoes!$B$7:$J$5570,6,0)+VLOOKUP(B380,[6]Instalaçoes!$B$7:$J$5570,7,0)+VLOOKUP(B380,[6]Instalaçoes!$B$7:$J$5570,8,0)</f>
        <v>0</v>
      </c>
      <c r="X380" s="32"/>
      <c r="Y380" s="32"/>
      <c r="Z380" s="32"/>
      <c r="AA380" s="32"/>
      <c r="AB380" s="30">
        <f>IF((Q380&lt;&gt;""),VLOOKUP(B380,[7]Coeficiente_Municípios!$A$6:$Z$5570,8,0),0)</f>
        <v>0</v>
      </c>
      <c r="AC380" s="30">
        <f>IF((R380&lt;&gt;""),VLOOKUP(B380,'[5]Inst.Marit._Afetados'!$B$5:$F$170,5,0),0)</f>
        <v>0</v>
      </c>
      <c r="AD380" s="30">
        <f>IF((S380&lt;&gt;""),VLOOKUP(B380,[7]Coeficiente_Municípios!$A$6:$Z$5570,7,0),0)</f>
        <v>0</v>
      </c>
      <c r="AE380" s="30">
        <f>IF((R380&lt;&gt;""),VLOOKUP(B380,'[5]Inst.Marit._Afetados'!$B$5:$F$170,4,0),0)</f>
        <v>0</v>
      </c>
      <c r="AG380" s="32">
        <f>VLOOKUP($B380,'[2]5411_5%'!$A$15:$C$5606,3,0)-VLOOKUP($B380,'[2]5411_5%'!$A$15:$C$5606,2,0)</f>
        <v>0</v>
      </c>
      <c r="AH380" s="32">
        <f>VLOOKUP($B380,'[2]5411_&gt;5%'!$A$13:$C$5604,3,0)-VLOOKUP($B380,'[2]5411_&gt;5%'!$A$13:$C$5604,2,0)</f>
        <v>0</v>
      </c>
      <c r="AI380" s="32">
        <f>IF(ISNA(VLOOKUP($B380,'[2]Total_DARF''s_Est_Mun+Acerto'!$A$35:$L$5599,7,0)),0,(VLOOKUP($B380,'[2]Total_DARF''s_Est_Mun+Acerto'!$A$35:$L$5599,7,0)))</f>
        <v>0</v>
      </c>
      <c r="AJ380" s="32">
        <f>IF(ISNA(VLOOKUP($B380,'[2]Total_DARF''s_Est_Mun+Acerto'!$A$35:$L$5599,8,0)),0,(VLOOKUP($B380,'[2]Total_DARF''s_Est_Mun+Acerto'!$A$35:$L$5599,8,0)))</f>
        <v>0</v>
      </c>
      <c r="AK380" s="32">
        <f>IF(ISNA(VLOOKUP($B380,'[2]Total_DARF''s_Est_Mun+Acerto'!$A$35:$L$5599,10,0)),0,(VLOOKUP($B380,'[2]Total_DARF''s_Est_Mun+Acerto'!$A$35:$L$5599,10,0)))</f>
        <v>0</v>
      </c>
      <c r="AL380" s="32">
        <f>VLOOKUP(B380,'[2]Total_DARF''s_Est_Mun+Acerto'!$A$35:$K$5599,11,0)</f>
        <v>0</v>
      </c>
    </row>
    <row r="381" spans="1:38" ht="12.75" customHeight="1" x14ac:dyDescent="0.2">
      <c r="A381" s="4" t="s">
        <v>789</v>
      </c>
      <c r="B381" s="81" t="s">
        <v>287</v>
      </c>
      <c r="C381" s="9" t="str">
        <f t="shared" si="138"/>
        <v/>
      </c>
      <c r="D381" s="9" t="str">
        <f t="shared" si="139"/>
        <v/>
      </c>
      <c r="E381" s="9">
        <f t="shared" si="140"/>
        <v>0</v>
      </c>
      <c r="F381" s="9" t="str">
        <f t="shared" si="136"/>
        <v/>
      </c>
      <c r="G381" s="9" t="str">
        <f t="shared" si="141"/>
        <v/>
      </c>
      <c r="H381" s="9" t="str">
        <f>IF((AB381&gt;0),(TRUNC(([1]Mar!$C$6*(AB381-AC381)),2)+TRUNC(([1]Mar!$D$6*(AB381-AC381)),2)+TRUNC(([1]Mar!$E$6*(AB381-AC381)),2)),"")</f>
        <v/>
      </c>
      <c r="I381" s="9" t="str">
        <f t="shared" si="132"/>
        <v/>
      </c>
      <c r="J381" s="20" t="str">
        <f t="shared" si="131"/>
        <v/>
      </c>
      <c r="K381" s="20">
        <f t="shared" si="133"/>
        <v>0</v>
      </c>
      <c r="L381" s="23">
        <f>VLOOKUP(B381,'[2]Total_DARF''s_Est_Mun+Acerto'!$A$35:$L$5598,6,FALSE)</f>
        <v>0</v>
      </c>
      <c r="M381" s="23">
        <f t="shared" si="137"/>
        <v>0</v>
      </c>
      <c r="N381" s="34" t="str">
        <f>IF(ISERROR(VLOOKUP(B381,[3]Rateio_Área_Geoeconômica!$A$4:$F$964,6,0)),"",(VLOOKUP(B381,[3]Rateio_Área_Geoeconômica!$A$4:$F$964,6,0)))</f>
        <v>L</v>
      </c>
      <c r="O381" s="30" t="str">
        <f>IF((IF(ISERROR(VLOOKUP(B381,[4]Original!$B$120:$G$157,6,0)),"",(VLOOKUP(B381,[4]Original!$B$120:$G$157,6,0))))=0,"",(IF(ISERROR(VLOOKUP(B381,[4]Original!$B$120:$G$157,6,0)),"",(VLOOKUP(B381,[4]Original!$B$120:$G$157,6,0)))))</f>
        <v/>
      </c>
      <c r="P381" s="30" t="s">
        <v>1085</v>
      </c>
      <c r="Q381" s="30" t="str">
        <f t="shared" si="134"/>
        <v/>
      </c>
      <c r="R381" s="31" t="str">
        <f>IF(ISERROR(VLOOKUP(B381,'[5]Inst.Marit._Afetados'!$B$5:$C$170,2,0)),"",(VLOOKUP(B381,'[5]Inst.Marit._Afetados'!$B$5:$C$170,2,0)))</f>
        <v/>
      </c>
      <c r="S381" s="30">
        <f t="shared" si="135"/>
        <v>4</v>
      </c>
      <c r="T381" s="32">
        <f>VLOOKUP(B381,[6]Municipios!$B$7:$J$5574,3,0)+VLOOKUP(B381,[6]Municipios!$B$7:$J$5574,4,0)+VLOOKUP(B381,[6]Municipios!$B$7:$J$5574,5,0)</f>
        <v>0</v>
      </c>
      <c r="U381" s="32">
        <f>VLOOKUP(B381,[6]Municipios!$B$7:$J$5574,6,0)+VLOOKUP(B381,[6]Municipios!$B$7:$J$5574,7,0)+VLOOKUP(B381,[6]Municipios!$B$7:$J$5574,8,0)</f>
        <v>0</v>
      </c>
      <c r="V381" s="32">
        <f>VLOOKUP(B381,[6]Instalaçoes!$B$7:$J$5570,3,0)+VLOOKUP(B381,[6]Instalaçoes!$B$7:$J$5570,4,0)+VLOOKUP(B381,[6]Instalaçoes!$B$7:$J$5570,5,0)</f>
        <v>0</v>
      </c>
      <c r="W381" s="32">
        <f>VLOOKUP(B381,[6]Instalaçoes!$B$7:$J$5570,6,0)+VLOOKUP(B381,[6]Instalaçoes!$B$7:$J$5570,7,0)+VLOOKUP(B381,[6]Instalaçoes!$B$7:$J$5570,8,0)</f>
        <v>0</v>
      </c>
      <c r="X381" s="32"/>
      <c r="Y381" s="32"/>
      <c r="Z381" s="32"/>
      <c r="AA381" s="32"/>
      <c r="AB381" s="30">
        <f>IF((Q381&lt;&gt;""),VLOOKUP(B381,[7]Coeficiente_Municípios!$A$6:$Z$5570,8,0),0)</f>
        <v>0</v>
      </c>
      <c r="AC381" s="30">
        <f>IF((R381&lt;&gt;""),VLOOKUP(B381,'[5]Inst.Marit._Afetados'!$B$5:$F$170,5,0),0)</f>
        <v>0</v>
      </c>
      <c r="AD381" s="30">
        <f>IF((S381&lt;&gt;""),VLOOKUP(B381,[7]Coeficiente_Municípios!$A$6:$Z$5570,7,0),0)</f>
        <v>0</v>
      </c>
      <c r="AE381" s="30">
        <f>IF((R381&lt;&gt;""),VLOOKUP(B381,'[5]Inst.Marit._Afetados'!$B$5:$F$170,4,0),0)</f>
        <v>0</v>
      </c>
      <c r="AG381" s="32">
        <f>VLOOKUP($B381,'[2]5411_5%'!$A$15:$C$5606,3,0)-VLOOKUP($B381,'[2]5411_5%'!$A$15:$C$5606,2,0)</f>
        <v>0</v>
      </c>
      <c r="AH381" s="32">
        <f>VLOOKUP($B381,'[2]5411_&gt;5%'!$A$13:$C$5604,3,0)-VLOOKUP($B381,'[2]5411_&gt;5%'!$A$13:$C$5604,2,0)</f>
        <v>0</v>
      </c>
      <c r="AI381" s="32">
        <f>IF(ISNA(VLOOKUP($B381,'[2]Total_DARF''s_Est_Mun+Acerto'!$A$35:$L$5599,7,0)),0,(VLOOKUP($B381,'[2]Total_DARF''s_Est_Mun+Acerto'!$A$35:$L$5599,7,0)))</f>
        <v>0</v>
      </c>
      <c r="AJ381" s="32">
        <f>IF(ISNA(VLOOKUP($B381,'[2]Total_DARF''s_Est_Mun+Acerto'!$A$35:$L$5599,8,0)),0,(VLOOKUP($B381,'[2]Total_DARF''s_Est_Mun+Acerto'!$A$35:$L$5599,8,0)))</f>
        <v>0</v>
      </c>
      <c r="AK381" s="32">
        <f>IF(ISNA(VLOOKUP($B381,'[2]Total_DARF''s_Est_Mun+Acerto'!$A$35:$L$5599,10,0)),0,(VLOOKUP($B381,'[2]Total_DARF''s_Est_Mun+Acerto'!$A$35:$L$5599,10,0)))</f>
        <v>0</v>
      </c>
      <c r="AL381" s="32">
        <f>VLOOKUP(B381,'[2]Total_DARF''s_Est_Mun+Acerto'!$A$35:$K$5599,11,0)</f>
        <v>0</v>
      </c>
    </row>
    <row r="382" spans="1:38" ht="12.75" customHeight="1" x14ac:dyDescent="0.2">
      <c r="A382" s="4" t="s">
        <v>789</v>
      </c>
      <c r="B382" s="81" t="s">
        <v>288</v>
      </c>
      <c r="C382" s="9" t="str">
        <f t="shared" si="138"/>
        <v/>
      </c>
      <c r="D382" s="9" t="str">
        <f t="shared" si="139"/>
        <v/>
      </c>
      <c r="E382" s="9">
        <f t="shared" si="140"/>
        <v>0</v>
      </c>
      <c r="F382" s="9" t="str">
        <f t="shared" si="136"/>
        <v/>
      </c>
      <c r="G382" s="9" t="str">
        <f t="shared" si="141"/>
        <v/>
      </c>
      <c r="H382" s="9" t="str">
        <f>IF((AB382&gt;0),(TRUNC(([1]Mar!$C$6*(AB382-AC382)),2)+TRUNC(([1]Mar!$D$6*(AB382-AC382)),2)+TRUNC(([1]Mar!$E$6*(AB382-AC382)),2)),"")</f>
        <v/>
      </c>
      <c r="I382" s="9" t="str">
        <f t="shared" si="132"/>
        <v/>
      </c>
      <c r="J382" s="20" t="str">
        <f t="shared" si="131"/>
        <v/>
      </c>
      <c r="K382" s="20">
        <f t="shared" si="133"/>
        <v>0</v>
      </c>
      <c r="L382" s="23">
        <f>VLOOKUP(B382,'[2]Total_DARF''s_Est_Mun+Acerto'!$A$35:$L$5598,6,FALSE)</f>
        <v>0</v>
      </c>
      <c r="M382" s="23">
        <f t="shared" si="137"/>
        <v>0</v>
      </c>
      <c r="N382" s="34" t="str">
        <f>IF(ISERROR(VLOOKUP(B382,[3]Rateio_Área_Geoeconômica!$A$4:$F$964,6,0)),"",(VLOOKUP(B382,[3]Rateio_Área_Geoeconômica!$A$4:$F$964,6,0)))</f>
        <v>L</v>
      </c>
      <c r="O382" s="30" t="str">
        <f>IF((IF(ISERROR(VLOOKUP(B382,[4]Original!$B$120:$G$157,6,0)),"",(VLOOKUP(B382,[4]Original!$B$120:$G$157,6,0))))=0,"",(IF(ISERROR(VLOOKUP(B382,[4]Original!$B$120:$G$157,6,0)),"",(VLOOKUP(B382,[4]Original!$B$120:$G$157,6,0)))))</f>
        <v/>
      </c>
      <c r="P382" s="30" t="s">
        <v>1085</v>
      </c>
      <c r="Q382" s="30" t="str">
        <f t="shared" si="134"/>
        <v/>
      </c>
      <c r="R382" s="31" t="str">
        <f>IF(ISERROR(VLOOKUP(B382,'[5]Inst.Marit._Afetados'!$B$5:$C$170,2,0)),"",(VLOOKUP(B382,'[5]Inst.Marit._Afetados'!$B$5:$C$170,2,0)))</f>
        <v/>
      </c>
      <c r="S382" s="30">
        <f t="shared" si="135"/>
        <v>4</v>
      </c>
      <c r="T382" s="32">
        <f>VLOOKUP(B382,[6]Municipios!$B$7:$J$5574,3,0)+VLOOKUP(B382,[6]Municipios!$B$7:$J$5574,4,0)+VLOOKUP(B382,[6]Municipios!$B$7:$J$5574,5,0)</f>
        <v>0</v>
      </c>
      <c r="U382" s="32">
        <f>VLOOKUP(B382,[6]Municipios!$B$7:$J$5574,6,0)+VLOOKUP(B382,[6]Municipios!$B$7:$J$5574,7,0)+VLOOKUP(B382,[6]Municipios!$B$7:$J$5574,8,0)</f>
        <v>0</v>
      </c>
      <c r="V382" s="32">
        <f>VLOOKUP(B382,[6]Instalaçoes!$B$7:$J$5570,3,0)+VLOOKUP(B382,[6]Instalaçoes!$B$7:$J$5570,4,0)+VLOOKUP(B382,[6]Instalaçoes!$B$7:$J$5570,5,0)</f>
        <v>0</v>
      </c>
      <c r="W382" s="32">
        <f>VLOOKUP(B382,[6]Instalaçoes!$B$7:$J$5570,6,0)+VLOOKUP(B382,[6]Instalaçoes!$B$7:$J$5570,7,0)+VLOOKUP(B382,[6]Instalaçoes!$B$7:$J$5570,8,0)</f>
        <v>0</v>
      </c>
      <c r="X382" s="32"/>
      <c r="Y382" s="32"/>
      <c r="Z382" s="32"/>
      <c r="AA382" s="32"/>
      <c r="AB382" s="30">
        <f>IF((Q382&lt;&gt;""),VLOOKUP(B382,[7]Coeficiente_Municípios!$A$6:$Z$5570,8,0),0)</f>
        <v>0</v>
      </c>
      <c r="AC382" s="30">
        <f>IF((R382&lt;&gt;""),VLOOKUP(B382,'[5]Inst.Marit._Afetados'!$B$5:$F$170,5,0),0)</f>
        <v>0</v>
      </c>
      <c r="AD382" s="30">
        <f>IF((S382&lt;&gt;""),VLOOKUP(B382,[7]Coeficiente_Municípios!$A$6:$Z$5570,7,0),0)</f>
        <v>0</v>
      </c>
      <c r="AE382" s="30">
        <f>IF((R382&lt;&gt;""),VLOOKUP(B382,'[5]Inst.Marit._Afetados'!$B$5:$F$170,4,0),0)</f>
        <v>0</v>
      </c>
      <c r="AG382" s="32">
        <f>VLOOKUP($B382,'[2]5411_5%'!$A$15:$C$5606,3,0)-VLOOKUP($B382,'[2]5411_5%'!$A$15:$C$5606,2,0)</f>
        <v>0</v>
      </c>
      <c r="AH382" s="32">
        <f>VLOOKUP($B382,'[2]5411_&gt;5%'!$A$13:$C$5604,3,0)-VLOOKUP($B382,'[2]5411_&gt;5%'!$A$13:$C$5604,2,0)</f>
        <v>0</v>
      </c>
      <c r="AI382" s="32">
        <f>IF(ISNA(VLOOKUP($B382,'[2]Total_DARF''s_Est_Mun+Acerto'!$A$35:$L$5599,7,0)),0,(VLOOKUP($B382,'[2]Total_DARF''s_Est_Mun+Acerto'!$A$35:$L$5599,7,0)))</f>
        <v>0</v>
      </c>
      <c r="AJ382" s="32">
        <f>IF(ISNA(VLOOKUP($B382,'[2]Total_DARF''s_Est_Mun+Acerto'!$A$35:$L$5599,8,0)),0,(VLOOKUP($B382,'[2]Total_DARF''s_Est_Mun+Acerto'!$A$35:$L$5599,8,0)))</f>
        <v>0</v>
      </c>
      <c r="AK382" s="32">
        <f>IF(ISNA(VLOOKUP($B382,'[2]Total_DARF''s_Est_Mun+Acerto'!$A$35:$L$5599,10,0)),0,(VLOOKUP($B382,'[2]Total_DARF''s_Est_Mun+Acerto'!$A$35:$L$5599,10,0)))</f>
        <v>0</v>
      </c>
      <c r="AL382" s="32">
        <f>VLOOKUP(B382,'[2]Total_DARF''s_Est_Mun+Acerto'!$A$35:$K$5599,11,0)</f>
        <v>0</v>
      </c>
    </row>
    <row r="383" spans="1:38" ht="12.75" customHeight="1" x14ac:dyDescent="0.2">
      <c r="A383" s="4" t="s">
        <v>789</v>
      </c>
      <c r="B383" s="81" t="s">
        <v>289</v>
      </c>
      <c r="C383" s="9" t="str">
        <f t="shared" si="138"/>
        <v/>
      </c>
      <c r="D383" s="9" t="str">
        <f t="shared" si="139"/>
        <v/>
      </c>
      <c r="E383" s="9">
        <f t="shared" si="140"/>
        <v>0</v>
      </c>
      <c r="F383" s="9" t="str">
        <f t="shared" si="136"/>
        <v/>
      </c>
      <c r="G383" s="9" t="str">
        <f t="shared" si="141"/>
        <v/>
      </c>
      <c r="H383" s="9" t="str">
        <f>IF((AB383&gt;0),(TRUNC(([1]Mar!$C$6*(AB383-AC383)),2)+TRUNC(([1]Mar!$D$6*(AB383-AC383)),2)+TRUNC(([1]Mar!$E$6*(AB383-AC383)),2)),"")</f>
        <v/>
      </c>
      <c r="I383" s="9" t="str">
        <f t="shared" si="132"/>
        <v/>
      </c>
      <c r="J383" s="20" t="str">
        <f t="shared" si="131"/>
        <v/>
      </c>
      <c r="K383" s="20">
        <f t="shared" si="133"/>
        <v>0</v>
      </c>
      <c r="L383" s="23">
        <f>VLOOKUP(B383,'[2]Total_DARF''s_Est_Mun+Acerto'!$A$35:$L$5598,6,FALSE)</f>
        <v>0</v>
      </c>
      <c r="M383" s="23">
        <f t="shared" si="137"/>
        <v>0</v>
      </c>
      <c r="N383" s="34" t="str">
        <f>IF(ISERROR(VLOOKUP(B383,[3]Rateio_Área_Geoeconômica!$A$4:$F$964,6,0)),"",(VLOOKUP(B383,[3]Rateio_Área_Geoeconômica!$A$4:$F$964,6,0)))</f>
        <v>L</v>
      </c>
      <c r="O383" s="30" t="str">
        <f>IF((IF(ISERROR(VLOOKUP(B383,[4]Original!$B$120:$G$157,6,0)),"",(VLOOKUP(B383,[4]Original!$B$120:$G$157,6,0))))=0,"",(IF(ISERROR(VLOOKUP(B383,[4]Original!$B$120:$G$157,6,0)),"",(VLOOKUP(B383,[4]Original!$B$120:$G$157,6,0)))))</f>
        <v/>
      </c>
      <c r="P383" s="30" t="s">
        <v>1085</v>
      </c>
      <c r="Q383" s="30" t="str">
        <f t="shared" si="134"/>
        <v/>
      </c>
      <c r="R383" s="31" t="str">
        <f>IF(ISERROR(VLOOKUP(B383,'[5]Inst.Marit._Afetados'!$B$5:$C$170,2,0)),"",(VLOOKUP(B383,'[5]Inst.Marit._Afetados'!$B$5:$C$170,2,0)))</f>
        <v/>
      </c>
      <c r="S383" s="30">
        <f t="shared" si="135"/>
        <v>4</v>
      </c>
      <c r="T383" s="32">
        <f>VLOOKUP(B383,[6]Municipios!$B$7:$J$5574,3,0)+VLOOKUP(B383,[6]Municipios!$B$7:$J$5574,4,0)+VLOOKUP(B383,[6]Municipios!$B$7:$J$5574,5,0)</f>
        <v>0</v>
      </c>
      <c r="U383" s="32">
        <f>VLOOKUP(B383,[6]Municipios!$B$7:$J$5574,6,0)+VLOOKUP(B383,[6]Municipios!$B$7:$J$5574,7,0)+VLOOKUP(B383,[6]Municipios!$B$7:$J$5574,8,0)</f>
        <v>0</v>
      </c>
      <c r="V383" s="32">
        <f>VLOOKUP(B383,[6]Instalaçoes!$B$7:$J$5570,3,0)+VLOOKUP(B383,[6]Instalaçoes!$B$7:$J$5570,4,0)+VLOOKUP(B383,[6]Instalaçoes!$B$7:$J$5570,5,0)</f>
        <v>0</v>
      </c>
      <c r="W383" s="32">
        <f>VLOOKUP(B383,[6]Instalaçoes!$B$7:$J$5570,6,0)+VLOOKUP(B383,[6]Instalaçoes!$B$7:$J$5570,7,0)+VLOOKUP(B383,[6]Instalaçoes!$B$7:$J$5570,8,0)</f>
        <v>0</v>
      </c>
      <c r="X383" s="32"/>
      <c r="Y383" s="32"/>
      <c r="Z383" s="32"/>
      <c r="AA383" s="32"/>
      <c r="AB383" s="30">
        <f>IF((Q383&lt;&gt;""),VLOOKUP(B383,[7]Coeficiente_Municípios!$A$6:$Z$5570,8,0),0)</f>
        <v>0</v>
      </c>
      <c r="AC383" s="30">
        <f>IF((R383&lt;&gt;""),VLOOKUP(B383,'[5]Inst.Marit._Afetados'!$B$5:$F$170,5,0),0)</f>
        <v>0</v>
      </c>
      <c r="AD383" s="30">
        <f>IF((S383&lt;&gt;""),VLOOKUP(B383,[7]Coeficiente_Municípios!$A$6:$Z$5570,7,0),0)</f>
        <v>0</v>
      </c>
      <c r="AE383" s="30">
        <f>IF((R383&lt;&gt;""),VLOOKUP(B383,'[5]Inst.Marit._Afetados'!$B$5:$F$170,4,0),0)</f>
        <v>0</v>
      </c>
      <c r="AG383" s="32">
        <f>VLOOKUP($B383,'[2]5411_5%'!$A$15:$C$5606,3,0)-VLOOKUP($B383,'[2]5411_5%'!$A$15:$C$5606,2,0)</f>
        <v>0</v>
      </c>
      <c r="AH383" s="32">
        <f>VLOOKUP($B383,'[2]5411_&gt;5%'!$A$13:$C$5604,3,0)-VLOOKUP($B383,'[2]5411_&gt;5%'!$A$13:$C$5604,2,0)</f>
        <v>0</v>
      </c>
      <c r="AI383" s="32">
        <f>IF(ISNA(VLOOKUP($B383,'[2]Total_DARF''s_Est_Mun+Acerto'!$A$35:$L$5599,7,0)),0,(VLOOKUP($B383,'[2]Total_DARF''s_Est_Mun+Acerto'!$A$35:$L$5599,7,0)))</f>
        <v>0</v>
      </c>
      <c r="AJ383" s="32">
        <f>IF(ISNA(VLOOKUP($B383,'[2]Total_DARF''s_Est_Mun+Acerto'!$A$35:$L$5599,8,0)),0,(VLOOKUP($B383,'[2]Total_DARF''s_Est_Mun+Acerto'!$A$35:$L$5599,8,0)))</f>
        <v>0</v>
      </c>
      <c r="AK383" s="32">
        <f>IF(ISNA(VLOOKUP($B383,'[2]Total_DARF''s_Est_Mun+Acerto'!$A$35:$L$5599,10,0)),0,(VLOOKUP($B383,'[2]Total_DARF''s_Est_Mun+Acerto'!$A$35:$L$5599,10,0)))</f>
        <v>0</v>
      </c>
      <c r="AL383" s="32">
        <f>VLOOKUP(B383,'[2]Total_DARF''s_Est_Mun+Acerto'!$A$35:$K$5599,11,0)</f>
        <v>0</v>
      </c>
    </row>
    <row r="384" spans="1:38" ht="11.4" x14ac:dyDescent="0.2">
      <c r="A384" s="4" t="s">
        <v>789</v>
      </c>
      <c r="B384" s="59" t="s">
        <v>290</v>
      </c>
      <c r="C384" s="9" t="str">
        <f t="shared" si="138"/>
        <v/>
      </c>
      <c r="D384" s="9">
        <f t="shared" si="139"/>
        <v>0</v>
      </c>
      <c r="E384" s="9" t="str">
        <f t="shared" si="140"/>
        <v/>
      </c>
      <c r="F384" s="9">
        <f t="shared" si="136"/>
        <v>127117.57</v>
      </c>
      <c r="G384" s="9" t="str">
        <f t="shared" si="141"/>
        <v/>
      </c>
      <c r="H384" s="9">
        <f>IF((AB384&gt;0),(TRUNC(([1]Mar!$C$6*(AB384-AC384)),2)+TRUNC(([1]Mar!$D$6*(AB384-AC384)),2)+TRUNC(([1]Mar!$E$6*(AB384-AC384)),2)),"")</f>
        <v>32922.11</v>
      </c>
      <c r="I384" s="9">
        <f t="shared" si="132"/>
        <v>5.5965422361623496E-3</v>
      </c>
      <c r="J384" s="20">
        <f t="shared" si="131"/>
        <v>-3669.69</v>
      </c>
      <c r="K384" s="20">
        <f t="shared" si="133"/>
        <v>156369.99559654223</v>
      </c>
      <c r="L384" s="23">
        <f>VLOOKUP(B384,'[2]Total_DARF''s_Est_Mun+Acerto'!$A$35:$L$5598,6,FALSE)</f>
        <v>156370</v>
      </c>
      <c r="M384" s="23">
        <f t="shared" si="137"/>
        <v>-4.4034577731508762E-3</v>
      </c>
      <c r="N384" s="34" t="str">
        <f>IF(ISERROR(VLOOKUP(B384,[3]Rateio_Área_Geoeconômica!$A$4:$F$964,6,0)),"",(VLOOKUP(B384,[3]Rateio_Área_Geoeconômica!$A$4:$F$964,6,0)))</f>
        <v>S</v>
      </c>
      <c r="O384" s="30" t="str">
        <f>IF((IF(ISERROR(VLOOKUP(B384,[4]Original!$B$120:$G$157,6,0)),"",(VLOOKUP(B384,[4]Original!$B$120:$G$157,6,0))))=0,"",(IF(ISERROR(VLOOKUP(B384,[4]Original!$B$120:$G$157,6,0)),"",(VLOOKUP(B384,[4]Original!$B$120:$G$157,6,0)))))</f>
        <v/>
      </c>
      <c r="P384" s="30" t="s">
        <v>1085</v>
      </c>
      <c r="Q384" s="30">
        <f t="shared" si="134"/>
        <v>3</v>
      </c>
      <c r="R384" s="31" t="str">
        <f>IF(ISERROR(VLOOKUP(B384,'[5]Inst.Marit._Afetados'!$B$5:$C$170,2,0)),"",(VLOOKUP(B384,'[5]Inst.Marit._Afetados'!$B$5:$C$170,2,0)))</f>
        <v/>
      </c>
      <c r="S384" s="30" t="str">
        <f t="shared" si="135"/>
        <v/>
      </c>
      <c r="T384" s="32">
        <f>VLOOKUP(B384,[6]Municipios!$B$7:$J$5574,3,0)+VLOOKUP(B384,[6]Municipios!$B$7:$J$5574,4,0)+VLOOKUP(B384,[6]Municipios!$B$7:$J$5574,5,0)</f>
        <v>0</v>
      </c>
      <c r="U384" s="32">
        <f>VLOOKUP(B384,[6]Municipios!$B$7:$J$5574,6,0)+VLOOKUP(B384,[6]Municipios!$B$7:$J$5574,7,0)+VLOOKUP(B384,[6]Municipios!$B$7:$J$5574,8,0)</f>
        <v>0</v>
      </c>
      <c r="V384" s="32">
        <f>VLOOKUP(B384,[6]Instalaçoes!$B$7:$J$5570,3,0)+VLOOKUP(B384,[6]Instalaçoes!$B$7:$J$5570,4,0)+VLOOKUP(B384,[6]Instalaçoes!$B$7:$J$5570,5,0)</f>
        <v>127117.57</v>
      </c>
      <c r="W384" s="32">
        <f>VLOOKUP(B384,[6]Instalaçoes!$B$7:$J$5570,6,0)+VLOOKUP(B384,[6]Instalaçoes!$B$7:$J$5570,7,0)+VLOOKUP(B384,[6]Instalaçoes!$B$7:$J$5570,8,0)</f>
        <v>32922.115596542237</v>
      </c>
      <c r="X384" s="32"/>
      <c r="Y384" s="32"/>
      <c r="Z384" s="32"/>
      <c r="AA384" s="32"/>
      <c r="AB384" s="30">
        <f>IF((Q384&lt;&gt;""),VLOOKUP(B384,[7]Coeficiente_Municípios!$A$6:$Z$5570,8,0),0)</f>
        <v>4.222490864433615E-4</v>
      </c>
      <c r="AC384" s="30">
        <f>IF((R384&lt;&gt;""),VLOOKUP(B384,'[5]Inst.Marit._Afetados'!$B$5:$F$170,5,0),0)</f>
        <v>0</v>
      </c>
      <c r="AD384" s="30">
        <f>IF((S384&lt;&gt;""),VLOOKUP(B384,[7]Coeficiente_Municípios!$A$6:$Z$5570,7,0),0)</f>
        <v>0</v>
      </c>
      <c r="AE384" s="30">
        <f>IF((R384&lt;&gt;""),VLOOKUP(B384,'[5]Inst.Marit._Afetados'!$B$5:$F$170,4,0),0)</f>
        <v>0</v>
      </c>
      <c r="AG384" s="32">
        <f>VLOOKUP($B384,'[2]5411_5%'!$A$15:$C$5606,3,0)-VLOOKUP($B384,'[2]5411_5%'!$A$15:$C$5606,2,0)</f>
        <v>0</v>
      </c>
      <c r="AH384" s="32">
        <f>VLOOKUP($B384,'[2]5411_&gt;5%'!$A$13:$C$5604,3,0)-VLOOKUP($B384,'[2]5411_&gt;5%'!$A$13:$C$5604,2,0)</f>
        <v>0</v>
      </c>
      <c r="AI384" s="32">
        <f>IF(ISNA(VLOOKUP($B384,'[2]Total_DARF''s_Est_Mun+Acerto'!$A$35:$L$5599,7,0)),0,(VLOOKUP($B384,'[2]Total_DARF''s_Est_Mun+Acerto'!$A$35:$L$5599,7,0)))</f>
        <v>-525.08000000000004</v>
      </c>
      <c r="AJ384" s="32">
        <f>IF(ISNA(VLOOKUP($B384,'[2]Total_DARF''s_Est_Mun+Acerto'!$A$35:$L$5599,8,0)),0,(VLOOKUP($B384,'[2]Total_DARF''s_Est_Mun+Acerto'!$A$35:$L$5599,8,0)))</f>
        <v>-3144.61</v>
      </c>
      <c r="AK384" s="32">
        <f>IF(ISNA(VLOOKUP($B384,'[2]Total_DARF''s_Est_Mun+Acerto'!$A$35:$L$5599,10,0)),0,(VLOOKUP($B384,'[2]Total_DARF''s_Est_Mun+Acerto'!$A$35:$L$5599,10,0)))</f>
        <v>0</v>
      </c>
      <c r="AL384" s="32">
        <f>VLOOKUP(B384,'[2]Total_DARF''s_Est_Mun+Acerto'!$A$35:$K$5599,11,0)</f>
        <v>0</v>
      </c>
    </row>
    <row r="385" spans="1:38" ht="11.4" x14ac:dyDescent="0.2">
      <c r="A385" s="4" t="s">
        <v>789</v>
      </c>
      <c r="B385" s="59" t="s">
        <v>1069</v>
      </c>
      <c r="C385" s="9" t="str">
        <f t="shared" ref="C385" si="142">IF((N385="P"),T385,"")</f>
        <v/>
      </c>
      <c r="D385" s="9" t="str">
        <f t="shared" ref="D385" si="143">IF((N385="S"),T385,"")</f>
        <v/>
      </c>
      <c r="E385" s="9" t="str">
        <f t="shared" ref="E385" si="144">IF((N385="L"),T385,"")</f>
        <v/>
      </c>
      <c r="F385" s="9" t="str">
        <f t="shared" ref="F385" si="145">IF((IF((O385=""),V385,""))=0,"",(IF((O385=""),V385,"")))</f>
        <v/>
      </c>
      <c r="G385" s="9" t="str">
        <f t="shared" ref="G385" si="146">IF((U385=0),"",U385)</f>
        <v/>
      </c>
      <c r="H385" s="9" t="str">
        <f>IF((AB385&gt;0),(TRUNC(([1]Mar!$C$6*(AB385-AC385)),2)+TRUNC(([1]Mar!$D$6*(AB385-AC385)),2)+TRUNC(([1]Mar!$E$6*(AB385-AC385)),2)),"")</f>
        <v/>
      </c>
      <c r="I385" s="9" t="str">
        <f t="shared" si="132"/>
        <v/>
      </c>
      <c r="J385" s="20" t="str">
        <f t="shared" si="131"/>
        <v/>
      </c>
      <c r="K385" s="20">
        <f t="shared" si="133"/>
        <v>0</v>
      </c>
      <c r="L385" s="23">
        <f>VLOOKUP(B385,'[2]Total_DARF''s_Est_Mun+Acerto'!$A$35:$L$5598,6,FALSE)</f>
        <v>0</v>
      </c>
      <c r="M385" s="23">
        <f t="shared" ref="M385" si="147">K385-L385</f>
        <v>0</v>
      </c>
      <c r="N385" s="34" t="str">
        <f>IF(ISERROR(VLOOKUP(B385,[3]Rateio_Área_Geoeconômica!$A$4:$F$964,6,0)),"",(VLOOKUP(B385,[3]Rateio_Área_Geoeconômica!$A$4:$F$964,6,0)))</f>
        <v/>
      </c>
      <c r="O385" s="30" t="str">
        <f>IF((IF(ISERROR(VLOOKUP(B385,[4]Original!$B$120:$G$157,6,0)),"",(VLOOKUP(B385,[4]Original!$B$120:$G$157,6,0))))=0,"",(IF(ISERROR(VLOOKUP(B385,[4]Original!$B$120:$G$157,6,0)),"",(VLOOKUP(B385,[4]Original!$B$120:$G$157,6,0)))))</f>
        <v/>
      </c>
      <c r="P385" s="30" t="s">
        <v>1085</v>
      </c>
      <c r="Q385" s="30" t="str">
        <f t="shared" si="134"/>
        <v/>
      </c>
      <c r="R385" s="31" t="str">
        <f>IF(ISERROR(VLOOKUP(B385,'[5]Inst.Marit._Afetados'!$B$5:$C$170,2,0)),"",(VLOOKUP(B385,'[5]Inst.Marit._Afetados'!$B$5:$C$170,2,0)))</f>
        <v/>
      </c>
      <c r="S385" s="30" t="str">
        <f t="shared" si="135"/>
        <v/>
      </c>
      <c r="T385" s="32">
        <f>VLOOKUP(B385,[6]Municipios!$B$7:$J$5574,3,0)+VLOOKUP(B385,[6]Municipios!$B$7:$J$5574,4,0)+VLOOKUP(B385,[6]Municipios!$B$7:$J$5574,5,0)</f>
        <v>0</v>
      </c>
      <c r="U385" s="32">
        <f>VLOOKUP(B385,[6]Municipios!$B$7:$J$5574,6,0)+VLOOKUP(B385,[6]Municipios!$B$7:$J$5574,7,0)+VLOOKUP(B385,[6]Municipios!$B$7:$J$5574,8,0)</f>
        <v>0</v>
      </c>
      <c r="V385" s="32">
        <f>VLOOKUP(B385,[6]Instalaçoes!$B$7:$J$5570,3,0)+VLOOKUP(B385,[6]Instalaçoes!$B$7:$J$5570,4,0)+VLOOKUP(B385,[6]Instalaçoes!$B$7:$J$5570,5,0)</f>
        <v>0</v>
      </c>
      <c r="W385" s="32">
        <f>VLOOKUP(B385,[6]Instalaçoes!$B$7:$J$5570,6,0)+VLOOKUP(B385,[6]Instalaçoes!$B$7:$J$5570,7,0)+VLOOKUP(B385,[6]Instalaçoes!$B$7:$J$5570,8,0)</f>
        <v>0</v>
      </c>
      <c r="X385" s="32"/>
      <c r="Y385" s="32"/>
      <c r="Z385" s="32"/>
      <c r="AA385" s="32"/>
      <c r="AB385" s="30">
        <f>IF((Q385&lt;&gt;""),VLOOKUP(B385,[7]Coeficiente_Municípios!$A$6:$Z$5570,8,0),0)</f>
        <v>0</v>
      </c>
      <c r="AC385" s="30">
        <f>IF((R385&lt;&gt;""),VLOOKUP(B385,'[5]Inst.Marit._Afetados'!$B$5:$F$170,5,0),0)</f>
        <v>0</v>
      </c>
      <c r="AD385" s="30">
        <f>IF((S385&lt;&gt;""),VLOOKUP(B385,[7]Coeficiente_Municípios!$A$6:$Z$5570,7,0),0)</f>
        <v>0</v>
      </c>
      <c r="AE385" s="30">
        <f>IF((R385&lt;&gt;""),VLOOKUP(B385,'[5]Inst.Marit._Afetados'!$B$5:$F$170,4,0),0)</f>
        <v>0</v>
      </c>
      <c r="AG385" s="32">
        <f>VLOOKUP($B385,'[2]5411_5%'!$A$15:$C$5606,3,0)-VLOOKUP($B385,'[2]5411_5%'!$A$15:$C$5606,2,0)</f>
        <v>0</v>
      </c>
      <c r="AH385" s="32">
        <f>VLOOKUP($B385,'[2]5411_&gt;5%'!$A$13:$C$5604,3,0)-VLOOKUP($B385,'[2]5411_&gt;5%'!$A$13:$C$5604,2,0)</f>
        <v>0</v>
      </c>
      <c r="AI385" s="32">
        <f>IF(ISNA(VLOOKUP($B385,'[2]Total_DARF''s_Est_Mun+Acerto'!$A$35:$L$5599,7,0)),0,(VLOOKUP($B385,'[2]Total_DARF''s_Est_Mun+Acerto'!$A$35:$L$5599,7,0)))</f>
        <v>0</v>
      </c>
      <c r="AJ385" s="32">
        <f>IF(ISNA(VLOOKUP($B385,'[2]Total_DARF''s_Est_Mun+Acerto'!$A$35:$L$5599,8,0)),0,(VLOOKUP($B385,'[2]Total_DARF''s_Est_Mun+Acerto'!$A$35:$L$5599,8,0)))</f>
        <v>0</v>
      </c>
      <c r="AK385" s="32">
        <f>IF(ISNA(VLOOKUP($B385,'[2]Total_DARF''s_Est_Mun+Acerto'!$A$35:$L$5599,10,0)),0,(VLOOKUP($B385,'[2]Total_DARF''s_Est_Mun+Acerto'!$A$35:$L$5599,10,0)))</f>
        <v>0</v>
      </c>
      <c r="AL385" s="32">
        <f>VLOOKUP(B385,'[2]Total_DARF''s_Est_Mun+Acerto'!$A$35:$K$5599,11,0)</f>
        <v>0</v>
      </c>
    </row>
    <row r="386" spans="1:38" ht="12.75" customHeight="1" x14ac:dyDescent="0.2">
      <c r="A386" s="4" t="s">
        <v>789</v>
      </c>
      <c r="B386" s="81" t="s">
        <v>291</v>
      </c>
      <c r="C386" s="9" t="str">
        <f t="shared" si="138"/>
        <v/>
      </c>
      <c r="D386" s="9" t="str">
        <f t="shared" si="139"/>
        <v/>
      </c>
      <c r="E386" s="9">
        <f t="shared" si="140"/>
        <v>0</v>
      </c>
      <c r="F386" s="9" t="str">
        <f t="shared" si="136"/>
        <v/>
      </c>
      <c r="G386" s="9" t="str">
        <f t="shared" si="141"/>
        <v/>
      </c>
      <c r="H386" s="9" t="str">
        <f>IF((AB386&gt;0),(TRUNC(([1]Mar!$C$6*(AB386-AC386)),2)+TRUNC(([1]Mar!$D$6*(AB386-AC386)),2)+TRUNC(([1]Mar!$E$6*(AB386-AC386)),2)),"")</f>
        <v/>
      </c>
      <c r="I386" s="9" t="str">
        <f t="shared" si="132"/>
        <v/>
      </c>
      <c r="J386" s="20" t="str">
        <f t="shared" si="131"/>
        <v/>
      </c>
      <c r="K386" s="20">
        <f t="shared" si="133"/>
        <v>0</v>
      </c>
      <c r="L386" s="23">
        <f>VLOOKUP(B386,'[2]Total_DARF''s_Est_Mun+Acerto'!$A$35:$L$5598,6,FALSE)</f>
        <v>0</v>
      </c>
      <c r="M386" s="23">
        <f t="shared" si="137"/>
        <v>0</v>
      </c>
      <c r="N386" s="34" t="str">
        <f>IF(ISERROR(VLOOKUP(B386,[3]Rateio_Área_Geoeconômica!$A$4:$F$964,6,0)),"",(VLOOKUP(B386,[3]Rateio_Área_Geoeconômica!$A$4:$F$964,6,0)))</f>
        <v>L</v>
      </c>
      <c r="O386" s="30" t="str">
        <f>IF((IF(ISERROR(VLOOKUP(B386,[4]Original!$B$120:$G$157,6,0)),"",(VLOOKUP(B386,[4]Original!$B$120:$G$157,6,0))))=0,"",(IF(ISERROR(VLOOKUP(B386,[4]Original!$B$120:$G$157,6,0)),"",(VLOOKUP(B386,[4]Original!$B$120:$G$157,6,0)))))</f>
        <v/>
      </c>
      <c r="P386" s="30" t="s">
        <v>1085</v>
      </c>
      <c r="Q386" s="30" t="str">
        <f t="shared" si="134"/>
        <v/>
      </c>
      <c r="R386" s="31" t="str">
        <f>IF(ISERROR(VLOOKUP(B386,'[5]Inst.Marit._Afetados'!$B$5:$C$170,2,0)),"",(VLOOKUP(B386,'[5]Inst.Marit._Afetados'!$B$5:$C$170,2,0)))</f>
        <v/>
      </c>
      <c r="S386" s="30">
        <f t="shared" si="135"/>
        <v>4</v>
      </c>
      <c r="T386" s="32">
        <f>VLOOKUP(B386,[6]Municipios!$B$7:$J$5574,3,0)+VLOOKUP(B386,[6]Municipios!$B$7:$J$5574,4,0)+VLOOKUP(B386,[6]Municipios!$B$7:$J$5574,5,0)</f>
        <v>0</v>
      </c>
      <c r="U386" s="32">
        <f>VLOOKUP(B386,[6]Municipios!$B$7:$J$5574,6,0)+VLOOKUP(B386,[6]Municipios!$B$7:$J$5574,7,0)+VLOOKUP(B386,[6]Municipios!$B$7:$J$5574,8,0)</f>
        <v>0</v>
      </c>
      <c r="V386" s="32">
        <f>VLOOKUP(B386,[6]Instalaçoes!$B$7:$J$5570,3,0)+VLOOKUP(B386,[6]Instalaçoes!$B$7:$J$5570,4,0)+VLOOKUP(B386,[6]Instalaçoes!$B$7:$J$5570,5,0)</f>
        <v>0</v>
      </c>
      <c r="W386" s="32">
        <f>VLOOKUP(B386,[6]Instalaçoes!$B$7:$J$5570,6,0)+VLOOKUP(B386,[6]Instalaçoes!$B$7:$J$5570,7,0)+VLOOKUP(B386,[6]Instalaçoes!$B$7:$J$5570,8,0)</f>
        <v>0</v>
      </c>
      <c r="X386" s="32"/>
      <c r="Y386" s="32"/>
      <c r="Z386" s="32"/>
      <c r="AA386" s="32"/>
      <c r="AB386" s="30">
        <f>IF((Q386&lt;&gt;""),VLOOKUP(B386,[7]Coeficiente_Municípios!$A$6:$Z$5570,8,0),0)</f>
        <v>0</v>
      </c>
      <c r="AC386" s="30">
        <f>IF((R386&lt;&gt;""),VLOOKUP(B386,'[5]Inst.Marit._Afetados'!$B$5:$F$170,5,0),0)</f>
        <v>0</v>
      </c>
      <c r="AD386" s="30">
        <f>IF((S386&lt;&gt;""),VLOOKUP(B386,[7]Coeficiente_Municípios!$A$6:$Z$5570,7,0),0)</f>
        <v>0</v>
      </c>
      <c r="AE386" s="30">
        <f>IF((R386&lt;&gt;""),VLOOKUP(B386,'[5]Inst.Marit._Afetados'!$B$5:$F$170,4,0),0)</f>
        <v>0</v>
      </c>
      <c r="AG386" s="32">
        <f>VLOOKUP($B386,'[2]5411_5%'!$A$15:$C$5606,3,0)-VLOOKUP($B386,'[2]5411_5%'!$A$15:$C$5606,2,0)</f>
        <v>0</v>
      </c>
      <c r="AH386" s="32">
        <f>VLOOKUP($B386,'[2]5411_&gt;5%'!$A$13:$C$5604,3,0)-VLOOKUP($B386,'[2]5411_&gt;5%'!$A$13:$C$5604,2,0)</f>
        <v>0</v>
      </c>
      <c r="AI386" s="32">
        <f>IF(ISNA(VLOOKUP($B386,'[2]Total_DARF''s_Est_Mun+Acerto'!$A$35:$L$5599,7,0)),0,(VLOOKUP($B386,'[2]Total_DARF''s_Est_Mun+Acerto'!$A$35:$L$5599,7,0)))</f>
        <v>0</v>
      </c>
      <c r="AJ386" s="32">
        <f>IF(ISNA(VLOOKUP($B386,'[2]Total_DARF''s_Est_Mun+Acerto'!$A$35:$L$5599,8,0)),0,(VLOOKUP($B386,'[2]Total_DARF''s_Est_Mun+Acerto'!$A$35:$L$5599,8,0)))</f>
        <v>0</v>
      </c>
      <c r="AK386" s="32">
        <f>IF(ISNA(VLOOKUP($B386,'[2]Total_DARF''s_Est_Mun+Acerto'!$A$35:$L$5599,10,0)),0,(VLOOKUP($B386,'[2]Total_DARF''s_Est_Mun+Acerto'!$A$35:$L$5599,10,0)))</f>
        <v>0</v>
      </c>
      <c r="AL386" s="32">
        <f>VLOOKUP(B386,'[2]Total_DARF''s_Est_Mun+Acerto'!$A$35:$K$5599,11,0)</f>
        <v>0</v>
      </c>
    </row>
    <row r="387" spans="1:38" ht="12.75" customHeight="1" x14ac:dyDescent="0.2">
      <c r="A387" s="4" t="s">
        <v>789</v>
      </c>
      <c r="B387" s="81" t="s">
        <v>292</v>
      </c>
      <c r="C387" s="9" t="str">
        <f t="shared" si="138"/>
        <v/>
      </c>
      <c r="D387" s="9" t="str">
        <f t="shared" si="139"/>
        <v/>
      </c>
      <c r="E387" s="9">
        <f t="shared" si="140"/>
        <v>0</v>
      </c>
      <c r="F387" s="9" t="str">
        <f t="shared" si="136"/>
        <v/>
      </c>
      <c r="G387" s="9" t="str">
        <f t="shared" si="141"/>
        <v/>
      </c>
      <c r="H387" s="9" t="str">
        <f>IF((AB387&gt;0),(TRUNC(([1]Mar!$C$6*(AB387-AC387)),2)+TRUNC(([1]Mar!$D$6*(AB387-AC387)),2)+TRUNC(([1]Mar!$E$6*(AB387-AC387)),2)),"")</f>
        <v/>
      </c>
      <c r="I387" s="9" t="str">
        <f t="shared" si="132"/>
        <v/>
      </c>
      <c r="J387" s="20" t="str">
        <f t="shared" si="131"/>
        <v/>
      </c>
      <c r="K387" s="20">
        <f t="shared" si="133"/>
        <v>0</v>
      </c>
      <c r="L387" s="23">
        <f>VLOOKUP(B387,'[2]Total_DARF''s_Est_Mun+Acerto'!$A$35:$L$5598,6,FALSE)</f>
        <v>0</v>
      </c>
      <c r="M387" s="23">
        <f t="shared" si="137"/>
        <v>0</v>
      </c>
      <c r="N387" s="34" t="str">
        <f>IF(ISERROR(VLOOKUP(B387,[3]Rateio_Área_Geoeconômica!$A$4:$F$964,6,0)),"",(VLOOKUP(B387,[3]Rateio_Área_Geoeconômica!$A$4:$F$964,6,0)))</f>
        <v>L</v>
      </c>
      <c r="O387" s="30" t="str">
        <f>IF((IF(ISERROR(VLOOKUP(B387,[4]Original!$B$120:$G$157,6,0)),"",(VLOOKUP(B387,[4]Original!$B$120:$G$157,6,0))))=0,"",(IF(ISERROR(VLOOKUP(B387,[4]Original!$B$120:$G$157,6,0)),"",(VLOOKUP(B387,[4]Original!$B$120:$G$157,6,0)))))</f>
        <v/>
      </c>
      <c r="P387" s="30" t="s">
        <v>1085</v>
      </c>
      <c r="Q387" s="30" t="str">
        <f t="shared" si="134"/>
        <v/>
      </c>
      <c r="R387" s="31" t="str">
        <f>IF(ISERROR(VLOOKUP(B387,'[5]Inst.Marit._Afetados'!$B$5:$C$170,2,0)),"",(VLOOKUP(B387,'[5]Inst.Marit._Afetados'!$B$5:$C$170,2,0)))</f>
        <v/>
      </c>
      <c r="S387" s="30">
        <f t="shared" si="135"/>
        <v>4</v>
      </c>
      <c r="T387" s="32">
        <f>VLOOKUP(B387,[6]Municipios!$B$7:$J$5574,3,0)+VLOOKUP(B387,[6]Municipios!$B$7:$J$5574,4,0)+VLOOKUP(B387,[6]Municipios!$B$7:$J$5574,5,0)</f>
        <v>0</v>
      </c>
      <c r="U387" s="32">
        <f>VLOOKUP(B387,[6]Municipios!$B$7:$J$5574,6,0)+VLOOKUP(B387,[6]Municipios!$B$7:$J$5574,7,0)+VLOOKUP(B387,[6]Municipios!$B$7:$J$5574,8,0)</f>
        <v>0</v>
      </c>
      <c r="V387" s="32">
        <f>VLOOKUP(B387,[6]Instalaçoes!$B$7:$J$5570,3,0)+VLOOKUP(B387,[6]Instalaçoes!$B$7:$J$5570,4,0)+VLOOKUP(B387,[6]Instalaçoes!$B$7:$J$5570,5,0)</f>
        <v>0</v>
      </c>
      <c r="W387" s="32">
        <f>VLOOKUP(B387,[6]Instalaçoes!$B$7:$J$5570,6,0)+VLOOKUP(B387,[6]Instalaçoes!$B$7:$J$5570,7,0)+VLOOKUP(B387,[6]Instalaçoes!$B$7:$J$5570,8,0)</f>
        <v>0</v>
      </c>
      <c r="X387" s="32"/>
      <c r="Y387" s="32"/>
      <c r="Z387" s="32"/>
      <c r="AA387" s="32"/>
      <c r="AB387" s="30">
        <f>IF((Q387&lt;&gt;""),VLOOKUP(B387,[7]Coeficiente_Municípios!$A$6:$Z$5570,8,0),0)</f>
        <v>0</v>
      </c>
      <c r="AC387" s="30">
        <f>IF((R387&lt;&gt;""),VLOOKUP(B387,'[5]Inst.Marit._Afetados'!$B$5:$F$170,5,0),0)</f>
        <v>0</v>
      </c>
      <c r="AD387" s="30">
        <f>IF((S387&lt;&gt;""),VLOOKUP(B387,[7]Coeficiente_Municípios!$A$6:$Z$5570,7,0),0)</f>
        <v>0</v>
      </c>
      <c r="AE387" s="30">
        <f>IF((R387&lt;&gt;""),VLOOKUP(B387,'[5]Inst.Marit._Afetados'!$B$5:$F$170,4,0),0)</f>
        <v>0</v>
      </c>
      <c r="AG387" s="32">
        <f>VLOOKUP($B387,'[2]5411_5%'!$A$15:$C$5606,3,0)-VLOOKUP($B387,'[2]5411_5%'!$A$15:$C$5606,2,0)</f>
        <v>0</v>
      </c>
      <c r="AH387" s="32">
        <f>VLOOKUP($B387,'[2]5411_&gt;5%'!$A$13:$C$5604,3,0)-VLOOKUP($B387,'[2]5411_&gt;5%'!$A$13:$C$5604,2,0)</f>
        <v>0</v>
      </c>
      <c r="AI387" s="32">
        <f>IF(ISNA(VLOOKUP($B387,'[2]Total_DARF''s_Est_Mun+Acerto'!$A$35:$L$5599,7,0)),0,(VLOOKUP($B387,'[2]Total_DARF''s_Est_Mun+Acerto'!$A$35:$L$5599,7,0)))</f>
        <v>0</v>
      </c>
      <c r="AJ387" s="32">
        <f>IF(ISNA(VLOOKUP($B387,'[2]Total_DARF''s_Est_Mun+Acerto'!$A$35:$L$5599,8,0)),0,(VLOOKUP($B387,'[2]Total_DARF''s_Est_Mun+Acerto'!$A$35:$L$5599,8,0)))</f>
        <v>0</v>
      </c>
      <c r="AK387" s="32">
        <f>IF(ISNA(VLOOKUP($B387,'[2]Total_DARF''s_Est_Mun+Acerto'!$A$35:$L$5599,10,0)),0,(VLOOKUP($B387,'[2]Total_DARF''s_Est_Mun+Acerto'!$A$35:$L$5599,10,0)))</f>
        <v>0</v>
      </c>
      <c r="AL387" s="32">
        <f>VLOOKUP(B387,'[2]Total_DARF''s_Est_Mun+Acerto'!$A$35:$K$5599,11,0)</f>
        <v>0</v>
      </c>
    </row>
    <row r="388" spans="1:38" ht="12.75" customHeight="1" x14ac:dyDescent="0.2">
      <c r="A388" s="4" t="s">
        <v>789</v>
      </c>
      <c r="B388" s="81" t="s">
        <v>293</v>
      </c>
      <c r="C388" s="9" t="str">
        <f t="shared" si="138"/>
        <v/>
      </c>
      <c r="D388" s="9" t="str">
        <f t="shared" si="139"/>
        <v/>
      </c>
      <c r="E388" s="9">
        <f t="shared" si="140"/>
        <v>0</v>
      </c>
      <c r="F388" s="9" t="str">
        <f t="shared" si="136"/>
        <v/>
      </c>
      <c r="G388" s="9" t="str">
        <f t="shared" si="141"/>
        <v/>
      </c>
      <c r="H388" s="9" t="str">
        <f>IF((AB388&gt;0),(TRUNC(([1]Mar!$C$6*(AB388-AC388)),2)+TRUNC(([1]Mar!$D$6*(AB388-AC388)),2)+TRUNC(([1]Mar!$E$6*(AB388-AC388)),2)),"")</f>
        <v/>
      </c>
      <c r="I388" s="9" t="str">
        <f t="shared" si="132"/>
        <v/>
      </c>
      <c r="J388" s="20" t="str">
        <f t="shared" si="131"/>
        <v/>
      </c>
      <c r="K388" s="20">
        <f t="shared" si="133"/>
        <v>0</v>
      </c>
      <c r="L388" s="23">
        <f>VLOOKUP(B388,'[2]Total_DARF''s_Est_Mun+Acerto'!$A$35:$L$5598,6,FALSE)</f>
        <v>0</v>
      </c>
      <c r="M388" s="23">
        <f t="shared" si="137"/>
        <v>0</v>
      </c>
      <c r="N388" s="34" t="str">
        <f>IF(ISERROR(VLOOKUP(B388,[3]Rateio_Área_Geoeconômica!$A$4:$F$964,6,0)),"",(VLOOKUP(B388,[3]Rateio_Área_Geoeconômica!$A$4:$F$964,6,0)))</f>
        <v>L</v>
      </c>
      <c r="O388" s="30" t="str">
        <f>IF((IF(ISERROR(VLOOKUP(B388,[4]Original!$B$120:$G$157,6,0)),"",(VLOOKUP(B388,[4]Original!$B$120:$G$157,6,0))))=0,"",(IF(ISERROR(VLOOKUP(B388,[4]Original!$B$120:$G$157,6,0)),"",(VLOOKUP(B388,[4]Original!$B$120:$G$157,6,0)))))</f>
        <v/>
      </c>
      <c r="P388" s="30" t="s">
        <v>1085</v>
      </c>
      <c r="Q388" s="30" t="str">
        <f t="shared" si="134"/>
        <v/>
      </c>
      <c r="R388" s="31" t="str">
        <f>IF(ISERROR(VLOOKUP(B388,'[5]Inst.Marit._Afetados'!$B$5:$C$170,2,0)),"",(VLOOKUP(B388,'[5]Inst.Marit._Afetados'!$B$5:$C$170,2,0)))</f>
        <v/>
      </c>
      <c r="S388" s="30">
        <f t="shared" si="135"/>
        <v>4</v>
      </c>
      <c r="T388" s="32">
        <f>VLOOKUP(B388,[6]Municipios!$B$7:$J$5574,3,0)+VLOOKUP(B388,[6]Municipios!$B$7:$J$5574,4,0)+VLOOKUP(B388,[6]Municipios!$B$7:$J$5574,5,0)</f>
        <v>0</v>
      </c>
      <c r="U388" s="32">
        <f>VLOOKUP(B388,[6]Municipios!$B$7:$J$5574,6,0)+VLOOKUP(B388,[6]Municipios!$B$7:$J$5574,7,0)+VLOOKUP(B388,[6]Municipios!$B$7:$J$5574,8,0)</f>
        <v>0</v>
      </c>
      <c r="V388" s="32">
        <f>VLOOKUP(B388,[6]Instalaçoes!$B$7:$J$5570,3,0)+VLOOKUP(B388,[6]Instalaçoes!$B$7:$J$5570,4,0)+VLOOKUP(B388,[6]Instalaçoes!$B$7:$J$5570,5,0)</f>
        <v>0</v>
      </c>
      <c r="W388" s="32">
        <f>VLOOKUP(B388,[6]Instalaçoes!$B$7:$J$5570,6,0)+VLOOKUP(B388,[6]Instalaçoes!$B$7:$J$5570,7,0)+VLOOKUP(B388,[6]Instalaçoes!$B$7:$J$5570,8,0)</f>
        <v>0</v>
      </c>
      <c r="X388" s="32"/>
      <c r="Y388" s="32"/>
      <c r="Z388" s="32"/>
      <c r="AA388" s="32"/>
      <c r="AB388" s="30">
        <f>IF((Q388&lt;&gt;""),VLOOKUP(B388,[7]Coeficiente_Municípios!$A$6:$Z$5570,8,0),0)</f>
        <v>0</v>
      </c>
      <c r="AC388" s="30">
        <f>IF((R388&lt;&gt;""),VLOOKUP(B388,'[5]Inst.Marit._Afetados'!$B$5:$F$170,5,0),0)</f>
        <v>0</v>
      </c>
      <c r="AD388" s="30">
        <f>IF((S388&lt;&gt;""),VLOOKUP(B388,[7]Coeficiente_Municípios!$A$6:$Z$5570,7,0),0)</f>
        <v>0</v>
      </c>
      <c r="AE388" s="30">
        <f>IF((R388&lt;&gt;""),VLOOKUP(B388,'[5]Inst.Marit._Afetados'!$B$5:$F$170,4,0),0)</f>
        <v>0</v>
      </c>
      <c r="AG388" s="32">
        <f>VLOOKUP($B388,'[2]5411_5%'!$A$15:$C$5606,3,0)-VLOOKUP($B388,'[2]5411_5%'!$A$15:$C$5606,2,0)</f>
        <v>0</v>
      </c>
      <c r="AH388" s="32">
        <f>VLOOKUP($B388,'[2]5411_&gt;5%'!$A$13:$C$5604,3,0)-VLOOKUP($B388,'[2]5411_&gt;5%'!$A$13:$C$5604,2,0)</f>
        <v>0</v>
      </c>
      <c r="AI388" s="32">
        <f>IF(ISNA(VLOOKUP($B388,'[2]Total_DARF''s_Est_Mun+Acerto'!$A$35:$L$5599,7,0)),0,(VLOOKUP($B388,'[2]Total_DARF''s_Est_Mun+Acerto'!$A$35:$L$5599,7,0)))</f>
        <v>0</v>
      </c>
      <c r="AJ388" s="32">
        <f>IF(ISNA(VLOOKUP($B388,'[2]Total_DARF''s_Est_Mun+Acerto'!$A$35:$L$5599,8,0)),0,(VLOOKUP($B388,'[2]Total_DARF''s_Est_Mun+Acerto'!$A$35:$L$5599,8,0)))</f>
        <v>0</v>
      </c>
      <c r="AK388" s="32">
        <f>IF(ISNA(VLOOKUP($B388,'[2]Total_DARF''s_Est_Mun+Acerto'!$A$35:$L$5599,10,0)),0,(VLOOKUP($B388,'[2]Total_DARF''s_Est_Mun+Acerto'!$A$35:$L$5599,10,0)))</f>
        <v>0</v>
      </c>
      <c r="AL388" s="32">
        <f>VLOOKUP(B388,'[2]Total_DARF''s_Est_Mun+Acerto'!$A$35:$K$5599,11,0)</f>
        <v>0</v>
      </c>
    </row>
    <row r="389" spans="1:38" ht="12.75" customHeight="1" x14ac:dyDescent="0.2">
      <c r="A389" s="4" t="s">
        <v>789</v>
      </c>
      <c r="B389" s="81" t="s">
        <v>294</v>
      </c>
      <c r="C389" s="9" t="str">
        <f t="shared" si="138"/>
        <v/>
      </c>
      <c r="D389" s="9" t="str">
        <f t="shared" si="139"/>
        <v/>
      </c>
      <c r="E389" s="9">
        <f t="shared" si="140"/>
        <v>0</v>
      </c>
      <c r="F389" s="9" t="str">
        <f t="shared" si="136"/>
        <v/>
      </c>
      <c r="G389" s="9" t="str">
        <f t="shared" si="141"/>
        <v/>
      </c>
      <c r="H389" s="9" t="str">
        <f>IF((AB389&gt;0),(TRUNC(([1]Mar!$C$6*(AB389-AC389)),2)+TRUNC(([1]Mar!$D$6*(AB389-AC389)),2)+TRUNC(([1]Mar!$E$6*(AB389-AC389)),2)),"")</f>
        <v/>
      </c>
      <c r="I389" s="9" t="str">
        <f t="shared" si="132"/>
        <v/>
      </c>
      <c r="J389" s="20" t="str">
        <f t="shared" si="131"/>
        <v/>
      </c>
      <c r="K389" s="20">
        <f t="shared" si="133"/>
        <v>0</v>
      </c>
      <c r="L389" s="23">
        <f>VLOOKUP(B389,'[2]Total_DARF''s_Est_Mun+Acerto'!$A$35:$L$5598,6,FALSE)</f>
        <v>0</v>
      </c>
      <c r="M389" s="23">
        <f t="shared" si="137"/>
        <v>0</v>
      </c>
      <c r="N389" s="34" t="str">
        <f>IF(ISERROR(VLOOKUP(B389,[3]Rateio_Área_Geoeconômica!$A$4:$F$964,6,0)),"",(VLOOKUP(B389,[3]Rateio_Área_Geoeconômica!$A$4:$F$964,6,0)))</f>
        <v>L</v>
      </c>
      <c r="O389" s="30" t="str">
        <f>IF((IF(ISERROR(VLOOKUP(B389,[4]Original!$B$120:$G$157,6,0)),"",(VLOOKUP(B389,[4]Original!$B$120:$G$157,6,0))))=0,"",(IF(ISERROR(VLOOKUP(B389,[4]Original!$B$120:$G$157,6,0)),"",(VLOOKUP(B389,[4]Original!$B$120:$G$157,6,0)))))</f>
        <v/>
      </c>
      <c r="P389" s="30" t="s">
        <v>1085</v>
      </c>
      <c r="Q389" s="30" t="str">
        <f t="shared" si="134"/>
        <v/>
      </c>
      <c r="R389" s="31" t="str">
        <f>IF(ISERROR(VLOOKUP(B389,'[5]Inst.Marit._Afetados'!$B$5:$C$170,2,0)),"",(VLOOKUP(B389,'[5]Inst.Marit._Afetados'!$B$5:$C$170,2,0)))</f>
        <v/>
      </c>
      <c r="S389" s="30">
        <f t="shared" si="135"/>
        <v>4</v>
      </c>
      <c r="T389" s="32">
        <f>VLOOKUP(B389,[6]Municipios!$B$7:$J$5574,3,0)+VLOOKUP(B389,[6]Municipios!$B$7:$J$5574,4,0)+VLOOKUP(B389,[6]Municipios!$B$7:$J$5574,5,0)</f>
        <v>0</v>
      </c>
      <c r="U389" s="32">
        <f>VLOOKUP(B389,[6]Municipios!$B$7:$J$5574,6,0)+VLOOKUP(B389,[6]Municipios!$B$7:$J$5574,7,0)+VLOOKUP(B389,[6]Municipios!$B$7:$J$5574,8,0)</f>
        <v>0</v>
      </c>
      <c r="V389" s="32">
        <f>VLOOKUP(B389,[6]Instalaçoes!$B$7:$J$5570,3,0)+VLOOKUP(B389,[6]Instalaçoes!$B$7:$J$5570,4,0)+VLOOKUP(B389,[6]Instalaçoes!$B$7:$J$5570,5,0)</f>
        <v>0</v>
      </c>
      <c r="W389" s="32">
        <f>VLOOKUP(B389,[6]Instalaçoes!$B$7:$J$5570,6,0)+VLOOKUP(B389,[6]Instalaçoes!$B$7:$J$5570,7,0)+VLOOKUP(B389,[6]Instalaçoes!$B$7:$J$5570,8,0)</f>
        <v>0</v>
      </c>
      <c r="X389" s="32"/>
      <c r="Y389" s="32"/>
      <c r="Z389" s="32"/>
      <c r="AA389" s="32"/>
      <c r="AB389" s="30">
        <f>IF((Q389&lt;&gt;""),VLOOKUP(B389,[7]Coeficiente_Municípios!$A$6:$Z$5570,8,0),0)</f>
        <v>0</v>
      </c>
      <c r="AC389" s="30">
        <f>IF((R389&lt;&gt;""),VLOOKUP(B389,'[5]Inst.Marit._Afetados'!$B$5:$F$170,5,0),0)</f>
        <v>0</v>
      </c>
      <c r="AD389" s="30">
        <f>IF((S389&lt;&gt;""),VLOOKUP(B389,[7]Coeficiente_Municípios!$A$6:$Z$5570,7,0),0)</f>
        <v>0</v>
      </c>
      <c r="AE389" s="30">
        <f>IF((R389&lt;&gt;""),VLOOKUP(B389,'[5]Inst.Marit._Afetados'!$B$5:$F$170,4,0),0)</f>
        <v>0</v>
      </c>
      <c r="AG389" s="32">
        <f>VLOOKUP($B389,'[2]5411_5%'!$A$15:$C$5606,3,0)-VLOOKUP($B389,'[2]5411_5%'!$A$15:$C$5606,2,0)</f>
        <v>0</v>
      </c>
      <c r="AH389" s="32">
        <f>VLOOKUP($B389,'[2]5411_&gt;5%'!$A$13:$C$5604,3,0)-VLOOKUP($B389,'[2]5411_&gt;5%'!$A$13:$C$5604,2,0)</f>
        <v>0</v>
      </c>
      <c r="AI389" s="32">
        <f>IF(ISNA(VLOOKUP($B389,'[2]Total_DARF''s_Est_Mun+Acerto'!$A$35:$L$5599,7,0)),0,(VLOOKUP($B389,'[2]Total_DARF''s_Est_Mun+Acerto'!$A$35:$L$5599,7,0)))</f>
        <v>0</v>
      </c>
      <c r="AJ389" s="32">
        <f>IF(ISNA(VLOOKUP($B389,'[2]Total_DARF''s_Est_Mun+Acerto'!$A$35:$L$5599,8,0)),0,(VLOOKUP($B389,'[2]Total_DARF''s_Est_Mun+Acerto'!$A$35:$L$5599,8,0)))</f>
        <v>0</v>
      </c>
      <c r="AK389" s="32">
        <f>IF(ISNA(VLOOKUP($B389,'[2]Total_DARF''s_Est_Mun+Acerto'!$A$35:$L$5599,10,0)),0,(VLOOKUP($B389,'[2]Total_DARF''s_Est_Mun+Acerto'!$A$35:$L$5599,10,0)))</f>
        <v>0</v>
      </c>
      <c r="AL389" s="32">
        <f>VLOOKUP(B389,'[2]Total_DARF''s_Est_Mun+Acerto'!$A$35:$K$5599,11,0)</f>
        <v>0</v>
      </c>
    </row>
    <row r="390" spans="1:38" ht="12.75" customHeight="1" x14ac:dyDescent="0.2">
      <c r="A390" s="4" t="s">
        <v>789</v>
      </c>
      <c r="B390" s="81" t="s">
        <v>295</v>
      </c>
      <c r="C390" s="9" t="str">
        <f t="shared" si="138"/>
        <v/>
      </c>
      <c r="D390" s="9" t="str">
        <f t="shared" si="139"/>
        <v/>
      </c>
      <c r="E390" s="9">
        <f t="shared" si="140"/>
        <v>0</v>
      </c>
      <c r="F390" s="9" t="str">
        <f t="shared" si="136"/>
        <v/>
      </c>
      <c r="G390" s="9" t="str">
        <f t="shared" si="141"/>
        <v/>
      </c>
      <c r="H390" s="9" t="str">
        <f>IF((AB390&gt;0),(TRUNC(([1]Mar!$C$6*(AB390-AC390)),2)+TRUNC(([1]Mar!$D$6*(AB390-AC390)),2)+TRUNC(([1]Mar!$E$6*(AB390-AC390)),2)),"")</f>
        <v/>
      </c>
      <c r="I390" s="9" t="str">
        <f t="shared" si="132"/>
        <v/>
      </c>
      <c r="J390" s="20" t="str">
        <f t="shared" si="131"/>
        <v/>
      </c>
      <c r="K390" s="20">
        <f t="shared" si="133"/>
        <v>0</v>
      </c>
      <c r="L390" s="23">
        <f>VLOOKUP(B390,'[2]Total_DARF''s_Est_Mun+Acerto'!$A$35:$L$5598,6,FALSE)</f>
        <v>0</v>
      </c>
      <c r="M390" s="23">
        <f t="shared" si="137"/>
        <v>0</v>
      </c>
      <c r="N390" s="34" t="str">
        <f>IF(ISERROR(VLOOKUP(B390,[3]Rateio_Área_Geoeconômica!$A$4:$F$964,6,0)),"",(VLOOKUP(B390,[3]Rateio_Área_Geoeconômica!$A$4:$F$964,6,0)))</f>
        <v>L</v>
      </c>
      <c r="O390" s="30" t="str">
        <f>IF((IF(ISERROR(VLOOKUP(B390,[4]Original!$B$120:$G$157,6,0)),"",(VLOOKUP(B390,[4]Original!$B$120:$G$157,6,0))))=0,"",(IF(ISERROR(VLOOKUP(B390,[4]Original!$B$120:$G$157,6,0)),"",(VLOOKUP(B390,[4]Original!$B$120:$G$157,6,0)))))</f>
        <v/>
      </c>
      <c r="P390" s="30" t="s">
        <v>1085</v>
      </c>
      <c r="Q390" s="30" t="str">
        <f t="shared" si="134"/>
        <v/>
      </c>
      <c r="R390" s="31" t="str">
        <f>IF(ISERROR(VLOOKUP(B390,'[5]Inst.Marit._Afetados'!$B$5:$C$170,2,0)),"",(VLOOKUP(B390,'[5]Inst.Marit._Afetados'!$B$5:$C$170,2,0)))</f>
        <v/>
      </c>
      <c r="S390" s="30">
        <f t="shared" si="135"/>
        <v>4</v>
      </c>
      <c r="T390" s="32">
        <f>VLOOKUP(B390,[6]Municipios!$B$7:$J$5574,3,0)+VLOOKUP(B390,[6]Municipios!$B$7:$J$5574,4,0)+VLOOKUP(B390,[6]Municipios!$B$7:$J$5574,5,0)</f>
        <v>0</v>
      </c>
      <c r="U390" s="32">
        <f>VLOOKUP(B390,[6]Municipios!$B$7:$J$5574,6,0)+VLOOKUP(B390,[6]Municipios!$B$7:$J$5574,7,0)+VLOOKUP(B390,[6]Municipios!$B$7:$J$5574,8,0)</f>
        <v>0</v>
      </c>
      <c r="V390" s="32">
        <f>VLOOKUP(B390,[6]Instalaçoes!$B$7:$J$5570,3,0)+VLOOKUP(B390,[6]Instalaçoes!$B$7:$J$5570,4,0)+VLOOKUP(B390,[6]Instalaçoes!$B$7:$J$5570,5,0)</f>
        <v>0</v>
      </c>
      <c r="W390" s="32">
        <f>VLOOKUP(B390,[6]Instalaçoes!$B$7:$J$5570,6,0)+VLOOKUP(B390,[6]Instalaçoes!$B$7:$J$5570,7,0)+VLOOKUP(B390,[6]Instalaçoes!$B$7:$J$5570,8,0)</f>
        <v>0</v>
      </c>
      <c r="X390" s="32"/>
      <c r="Y390" s="32"/>
      <c r="Z390" s="32"/>
      <c r="AA390" s="32"/>
      <c r="AB390" s="30">
        <f>IF((Q390&lt;&gt;""),VLOOKUP(B390,[7]Coeficiente_Municípios!$A$6:$Z$5570,8,0),0)</f>
        <v>0</v>
      </c>
      <c r="AC390" s="30">
        <f>IF((R390&lt;&gt;""),VLOOKUP(B390,'[5]Inst.Marit._Afetados'!$B$5:$F$170,5,0),0)</f>
        <v>0</v>
      </c>
      <c r="AD390" s="30">
        <f>IF((S390&lt;&gt;""),VLOOKUP(B390,[7]Coeficiente_Municípios!$A$6:$Z$5570,7,0),0)</f>
        <v>0</v>
      </c>
      <c r="AE390" s="30">
        <f>IF((R390&lt;&gt;""),VLOOKUP(B390,'[5]Inst.Marit._Afetados'!$B$5:$F$170,4,0),0)</f>
        <v>0</v>
      </c>
      <c r="AG390" s="32">
        <f>VLOOKUP($B390,'[2]5411_5%'!$A$15:$C$5606,3,0)-VLOOKUP($B390,'[2]5411_5%'!$A$15:$C$5606,2,0)</f>
        <v>0</v>
      </c>
      <c r="AH390" s="32">
        <f>VLOOKUP($B390,'[2]5411_&gt;5%'!$A$13:$C$5604,3,0)-VLOOKUP($B390,'[2]5411_&gt;5%'!$A$13:$C$5604,2,0)</f>
        <v>0</v>
      </c>
      <c r="AI390" s="32">
        <f>IF(ISNA(VLOOKUP($B390,'[2]Total_DARF''s_Est_Mun+Acerto'!$A$35:$L$5599,7,0)),0,(VLOOKUP($B390,'[2]Total_DARF''s_Est_Mun+Acerto'!$A$35:$L$5599,7,0)))</f>
        <v>0</v>
      </c>
      <c r="AJ390" s="32">
        <f>IF(ISNA(VLOOKUP($B390,'[2]Total_DARF''s_Est_Mun+Acerto'!$A$35:$L$5599,8,0)),0,(VLOOKUP($B390,'[2]Total_DARF''s_Est_Mun+Acerto'!$A$35:$L$5599,8,0)))</f>
        <v>0</v>
      </c>
      <c r="AK390" s="32">
        <f>IF(ISNA(VLOOKUP($B390,'[2]Total_DARF''s_Est_Mun+Acerto'!$A$35:$L$5599,10,0)),0,(VLOOKUP($B390,'[2]Total_DARF''s_Est_Mun+Acerto'!$A$35:$L$5599,10,0)))</f>
        <v>0</v>
      </c>
      <c r="AL390" s="32">
        <f>VLOOKUP(B390,'[2]Total_DARF''s_Est_Mun+Acerto'!$A$35:$K$5599,11,0)</f>
        <v>0</v>
      </c>
    </row>
    <row r="391" spans="1:38" ht="12.75" customHeight="1" x14ac:dyDescent="0.2">
      <c r="A391" s="4" t="s">
        <v>789</v>
      </c>
      <c r="B391" s="81" t="s">
        <v>296</v>
      </c>
      <c r="C391" s="9" t="str">
        <f t="shared" si="138"/>
        <v/>
      </c>
      <c r="D391" s="9" t="str">
        <f t="shared" si="139"/>
        <v/>
      </c>
      <c r="E391" s="9">
        <f t="shared" si="140"/>
        <v>0</v>
      </c>
      <c r="F391" s="9" t="str">
        <f t="shared" si="136"/>
        <v/>
      </c>
      <c r="G391" s="9" t="str">
        <f t="shared" si="141"/>
        <v/>
      </c>
      <c r="H391" s="9" t="str">
        <f>IF((AB391&gt;0),(TRUNC(([1]Mar!$C$6*(AB391-AC391)),2)+TRUNC(([1]Mar!$D$6*(AB391-AC391)),2)+TRUNC(([1]Mar!$E$6*(AB391-AC391)),2)),"")</f>
        <v/>
      </c>
      <c r="I391" s="9" t="str">
        <f t="shared" si="132"/>
        <v/>
      </c>
      <c r="J391" s="20" t="str">
        <f t="shared" si="131"/>
        <v/>
      </c>
      <c r="K391" s="20">
        <f t="shared" si="133"/>
        <v>0</v>
      </c>
      <c r="L391" s="23">
        <f>VLOOKUP(B391,'[2]Total_DARF''s_Est_Mun+Acerto'!$A$35:$L$5598,6,FALSE)</f>
        <v>0</v>
      </c>
      <c r="M391" s="23">
        <f t="shared" si="137"/>
        <v>0</v>
      </c>
      <c r="N391" s="34" t="str">
        <f>IF(ISERROR(VLOOKUP(B391,[3]Rateio_Área_Geoeconômica!$A$4:$F$964,6,0)),"",(VLOOKUP(B391,[3]Rateio_Área_Geoeconômica!$A$4:$F$964,6,0)))</f>
        <v>L</v>
      </c>
      <c r="O391" s="30" t="str">
        <f>IF((IF(ISERROR(VLOOKUP(B391,[4]Original!$B$120:$G$157,6,0)),"",(VLOOKUP(B391,[4]Original!$B$120:$G$157,6,0))))=0,"",(IF(ISERROR(VLOOKUP(B391,[4]Original!$B$120:$G$157,6,0)),"",(VLOOKUP(B391,[4]Original!$B$120:$G$157,6,0)))))</f>
        <v/>
      </c>
      <c r="P391" s="30" t="s">
        <v>1085</v>
      </c>
      <c r="Q391" s="30" t="str">
        <f t="shared" si="134"/>
        <v/>
      </c>
      <c r="R391" s="31" t="str">
        <f>IF(ISERROR(VLOOKUP(B391,'[5]Inst.Marit._Afetados'!$B$5:$C$170,2,0)),"",(VLOOKUP(B391,'[5]Inst.Marit._Afetados'!$B$5:$C$170,2,0)))</f>
        <v/>
      </c>
      <c r="S391" s="30">
        <f t="shared" si="135"/>
        <v>4</v>
      </c>
      <c r="T391" s="32">
        <f>VLOOKUP(B391,[6]Municipios!$B$7:$J$5574,3,0)+VLOOKUP(B391,[6]Municipios!$B$7:$J$5574,4,0)+VLOOKUP(B391,[6]Municipios!$B$7:$J$5574,5,0)</f>
        <v>0</v>
      </c>
      <c r="U391" s="32">
        <f>VLOOKUP(B391,[6]Municipios!$B$7:$J$5574,6,0)+VLOOKUP(B391,[6]Municipios!$B$7:$J$5574,7,0)+VLOOKUP(B391,[6]Municipios!$B$7:$J$5574,8,0)</f>
        <v>0</v>
      </c>
      <c r="V391" s="32">
        <f>VLOOKUP(B391,[6]Instalaçoes!$B$7:$J$5570,3,0)+VLOOKUP(B391,[6]Instalaçoes!$B$7:$J$5570,4,0)+VLOOKUP(B391,[6]Instalaçoes!$B$7:$J$5570,5,0)</f>
        <v>0</v>
      </c>
      <c r="W391" s="32">
        <f>VLOOKUP(B391,[6]Instalaçoes!$B$7:$J$5570,6,0)+VLOOKUP(B391,[6]Instalaçoes!$B$7:$J$5570,7,0)+VLOOKUP(B391,[6]Instalaçoes!$B$7:$J$5570,8,0)</f>
        <v>0</v>
      </c>
      <c r="X391" s="32"/>
      <c r="Y391" s="32"/>
      <c r="Z391" s="32"/>
      <c r="AA391" s="32"/>
      <c r="AB391" s="30">
        <f>IF((Q391&lt;&gt;""),VLOOKUP(B391,[7]Coeficiente_Municípios!$A$6:$Z$5570,8,0),0)</f>
        <v>0</v>
      </c>
      <c r="AC391" s="30">
        <f>IF((R391&lt;&gt;""),VLOOKUP(B391,'[5]Inst.Marit._Afetados'!$B$5:$F$170,5,0),0)</f>
        <v>0</v>
      </c>
      <c r="AD391" s="30">
        <f>IF((S391&lt;&gt;""),VLOOKUP(B391,[7]Coeficiente_Municípios!$A$6:$Z$5570,7,0),0)</f>
        <v>0</v>
      </c>
      <c r="AE391" s="30">
        <f>IF((R391&lt;&gt;""),VLOOKUP(B391,'[5]Inst.Marit._Afetados'!$B$5:$F$170,4,0),0)</f>
        <v>0</v>
      </c>
      <c r="AG391" s="32">
        <f>VLOOKUP($B391,'[2]5411_5%'!$A$15:$C$5606,3,0)-VLOOKUP($B391,'[2]5411_5%'!$A$15:$C$5606,2,0)</f>
        <v>0</v>
      </c>
      <c r="AH391" s="32">
        <f>VLOOKUP($B391,'[2]5411_&gt;5%'!$A$13:$C$5604,3,0)-VLOOKUP($B391,'[2]5411_&gt;5%'!$A$13:$C$5604,2,0)</f>
        <v>0</v>
      </c>
      <c r="AI391" s="32">
        <f>IF(ISNA(VLOOKUP($B391,'[2]Total_DARF''s_Est_Mun+Acerto'!$A$35:$L$5599,7,0)),0,(VLOOKUP($B391,'[2]Total_DARF''s_Est_Mun+Acerto'!$A$35:$L$5599,7,0)))</f>
        <v>0</v>
      </c>
      <c r="AJ391" s="32">
        <f>IF(ISNA(VLOOKUP($B391,'[2]Total_DARF''s_Est_Mun+Acerto'!$A$35:$L$5599,8,0)),0,(VLOOKUP($B391,'[2]Total_DARF''s_Est_Mun+Acerto'!$A$35:$L$5599,8,0)))</f>
        <v>0</v>
      </c>
      <c r="AK391" s="32">
        <f>IF(ISNA(VLOOKUP($B391,'[2]Total_DARF''s_Est_Mun+Acerto'!$A$35:$L$5599,10,0)),0,(VLOOKUP($B391,'[2]Total_DARF''s_Est_Mun+Acerto'!$A$35:$L$5599,10,0)))</f>
        <v>0</v>
      </c>
      <c r="AL391" s="32">
        <f>VLOOKUP(B391,'[2]Total_DARF''s_Est_Mun+Acerto'!$A$35:$K$5599,11,0)</f>
        <v>0</v>
      </c>
    </row>
    <row r="392" spans="1:38" ht="12.75" customHeight="1" x14ac:dyDescent="0.2">
      <c r="A392" s="4" t="s">
        <v>789</v>
      </c>
      <c r="B392" s="81" t="s">
        <v>297</v>
      </c>
      <c r="C392" s="9" t="str">
        <f t="shared" si="138"/>
        <v/>
      </c>
      <c r="D392" s="9" t="str">
        <f t="shared" si="139"/>
        <v/>
      </c>
      <c r="E392" s="9">
        <f t="shared" si="140"/>
        <v>0</v>
      </c>
      <c r="F392" s="9" t="str">
        <f t="shared" si="136"/>
        <v/>
      </c>
      <c r="G392" s="9" t="str">
        <f t="shared" si="141"/>
        <v/>
      </c>
      <c r="H392" s="9" t="str">
        <f>IF((AB392&gt;0),(TRUNC(([1]Mar!$C$6*(AB392-AC392)),2)+TRUNC(([1]Mar!$D$6*(AB392-AC392)),2)+TRUNC(([1]Mar!$E$6*(AB392-AC392)),2)),"")</f>
        <v/>
      </c>
      <c r="I392" s="9" t="str">
        <f t="shared" si="132"/>
        <v/>
      </c>
      <c r="J392" s="20" t="str">
        <f t="shared" si="131"/>
        <v/>
      </c>
      <c r="K392" s="20">
        <f t="shared" si="133"/>
        <v>0</v>
      </c>
      <c r="L392" s="23">
        <f>VLOOKUP(B392,'[2]Total_DARF''s_Est_Mun+Acerto'!$A$35:$L$5598,6,FALSE)</f>
        <v>0</v>
      </c>
      <c r="M392" s="23">
        <f t="shared" si="137"/>
        <v>0</v>
      </c>
      <c r="N392" s="34" t="str">
        <f>IF(ISERROR(VLOOKUP(B392,[3]Rateio_Área_Geoeconômica!$A$4:$F$964,6,0)),"",(VLOOKUP(B392,[3]Rateio_Área_Geoeconômica!$A$4:$F$964,6,0)))</f>
        <v>L</v>
      </c>
      <c r="O392" s="30" t="str">
        <f>IF((IF(ISERROR(VLOOKUP(B392,[4]Original!$B$120:$G$157,6,0)),"",(VLOOKUP(B392,[4]Original!$B$120:$G$157,6,0))))=0,"",(IF(ISERROR(VLOOKUP(B392,[4]Original!$B$120:$G$157,6,0)),"",(VLOOKUP(B392,[4]Original!$B$120:$G$157,6,0)))))</f>
        <v/>
      </c>
      <c r="P392" s="30" t="s">
        <v>1085</v>
      </c>
      <c r="Q392" s="30" t="str">
        <f t="shared" si="134"/>
        <v/>
      </c>
      <c r="R392" s="31" t="str">
        <f>IF(ISERROR(VLOOKUP(B392,'[5]Inst.Marit._Afetados'!$B$5:$C$170,2,0)),"",(VLOOKUP(B392,'[5]Inst.Marit._Afetados'!$B$5:$C$170,2,0)))</f>
        <v/>
      </c>
      <c r="S392" s="30">
        <f t="shared" si="135"/>
        <v>4</v>
      </c>
      <c r="T392" s="32">
        <f>VLOOKUP(B392,[6]Municipios!$B$7:$J$5574,3,0)+VLOOKUP(B392,[6]Municipios!$B$7:$J$5574,4,0)+VLOOKUP(B392,[6]Municipios!$B$7:$J$5574,5,0)</f>
        <v>0</v>
      </c>
      <c r="U392" s="32">
        <f>VLOOKUP(B392,[6]Municipios!$B$7:$J$5574,6,0)+VLOOKUP(B392,[6]Municipios!$B$7:$J$5574,7,0)+VLOOKUP(B392,[6]Municipios!$B$7:$J$5574,8,0)</f>
        <v>0</v>
      </c>
      <c r="V392" s="32">
        <f>VLOOKUP(B392,[6]Instalaçoes!$B$7:$J$5570,3,0)+VLOOKUP(B392,[6]Instalaçoes!$B$7:$J$5570,4,0)+VLOOKUP(B392,[6]Instalaçoes!$B$7:$J$5570,5,0)</f>
        <v>0</v>
      </c>
      <c r="W392" s="32">
        <f>VLOOKUP(B392,[6]Instalaçoes!$B$7:$J$5570,6,0)+VLOOKUP(B392,[6]Instalaçoes!$B$7:$J$5570,7,0)+VLOOKUP(B392,[6]Instalaçoes!$B$7:$J$5570,8,0)</f>
        <v>0</v>
      </c>
      <c r="X392" s="32"/>
      <c r="Y392" s="32"/>
      <c r="Z392" s="32"/>
      <c r="AA392" s="32"/>
      <c r="AB392" s="30">
        <f>IF((Q392&lt;&gt;""),VLOOKUP(B392,[7]Coeficiente_Municípios!$A$6:$Z$5570,8,0),0)</f>
        <v>0</v>
      </c>
      <c r="AC392" s="30">
        <f>IF((R392&lt;&gt;""),VLOOKUP(B392,'[5]Inst.Marit._Afetados'!$B$5:$F$170,5,0),0)</f>
        <v>0</v>
      </c>
      <c r="AD392" s="30">
        <f>IF((S392&lt;&gt;""),VLOOKUP(B392,[7]Coeficiente_Municípios!$A$6:$Z$5570,7,0),0)</f>
        <v>0</v>
      </c>
      <c r="AE392" s="30">
        <f>IF((R392&lt;&gt;""),VLOOKUP(B392,'[5]Inst.Marit._Afetados'!$B$5:$F$170,4,0),0)</f>
        <v>0</v>
      </c>
      <c r="AG392" s="32">
        <f>VLOOKUP($B392,'[2]5411_5%'!$A$15:$C$5606,3,0)-VLOOKUP($B392,'[2]5411_5%'!$A$15:$C$5606,2,0)</f>
        <v>0</v>
      </c>
      <c r="AH392" s="32">
        <f>VLOOKUP($B392,'[2]5411_&gt;5%'!$A$13:$C$5604,3,0)-VLOOKUP($B392,'[2]5411_&gt;5%'!$A$13:$C$5604,2,0)</f>
        <v>0</v>
      </c>
      <c r="AI392" s="32">
        <f>IF(ISNA(VLOOKUP($B392,'[2]Total_DARF''s_Est_Mun+Acerto'!$A$35:$L$5599,7,0)),0,(VLOOKUP($B392,'[2]Total_DARF''s_Est_Mun+Acerto'!$A$35:$L$5599,7,0)))</f>
        <v>0</v>
      </c>
      <c r="AJ392" s="32">
        <f>IF(ISNA(VLOOKUP($B392,'[2]Total_DARF''s_Est_Mun+Acerto'!$A$35:$L$5599,8,0)),0,(VLOOKUP($B392,'[2]Total_DARF''s_Est_Mun+Acerto'!$A$35:$L$5599,8,0)))</f>
        <v>0</v>
      </c>
      <c r="AK392" s="32">
        <f>IF(ISNA(VLOOKUP($B392,'[2]Total_DARF''s_Est_Mun+Acerto'!$A$35:$L$5599,10,0)),0,(VLOOKUP($B392,'[2]Total_DARF''s_Est_Mun+Acerto'!$A$35:$L$5599,10,0)))</f>
        <v>0</v>
      </c>
      <c r="AL392" s="32">
        <f>VLOOKUP(B392,'[2]Total_DARF''s_Est_Mun+Acerto'!$A$35:$K$5599,11,0)</f>
        <v>0</v>
      </c>
    </row>
    <row r="393" spans="1:38" ht="12.75" customHeight="1" x14ac:dyDescent="0.2">
      <c r="A393" s="4" t="s">
        <v>789</v>
      </c>
      <c r="B393" s="59" t="s">
        <v>968</v>
      </c>
      <c r="C393" s="9" t="str">
        <f>IF((N393="P"),T393,"")</f>
        <v/>
      </c>
      <c r="D393" s="9" t="str">
        <f>IF((N393="S"),T393,"")</f>
        <v/>
      </c>
      <c r="E393" s="9" t="str">
        <f>IF((N393="L"),T393,"")</f>
        <v/>
      </c>
      <c r="F393" s="9">
        <f t="shared" si="136"/>
        <v>127117.57</v>
      </c>
      <c r="G393" s="9" t="str">
        <f>IF((U393=0),"",U393)</f>
        <v/>
      </c>
      <c r="H393" s="9">
        <f>IF((AB393&gt;0),(TRUNC(([1]Mar!$C$6*(AB393-AC393)),2)+TRUNC(([1]Mar!$D$6*(AB393-AC393)),2)+TRUNC(([1]Mar!$E$6*(AB393-AC393)),2)),"")</f>
        <v>95.52</v>
      </c>
      <c r="I393" s="9">
        <f t="shared" si="132"/>
        <v>3.3060929597894528E-3</v>
      </c>
      <c r="J393" s="20" t="str">
        <f t="shared" si="131"/>
        <v/>
      </c>
      <c r="K393" s="20">
        <f t="shared" si="133"/>
        <v>127213.09330609297</v>
      </c>
      <c r="L393" s="23">
        <f>VLOOKUP(B393,'[2]Total_DARF''s_Est_Mun+Acerto'!$A$35:$L$5598,6,FALSE)</f>
        <v>127213.09</v>
      </c>
      <c r="M393" s="23">
        <f t="shared" si="137"/>
        <v>3.3060929708881304E-3</v>
      </c>
      <c r="N393" s="34" t="str">
        <f>IF(ISERROR(VLOOKUP(B393,[3]Rateio_Área_Geoeconômica!$A$4:$F$964,6,0)),"",(VLOOKUP(B393,[3]Rateio_Área_Geoeconômica!$A$4:$F$964,6,0)))</f>
        <v/>
      </c>
      <c r="O393" s="30" t="str">
        <f>IF((IF(ISERROR(VLOOKUP(B393,[4]Original!$B$120:$G$157,6,0)),"",(VLOOKUP(B393,[4]Original!$B$120:$G$157,6,0))))=0,"",(IF(ISERROR(VLOOKUP(B393,[4]Original!$B$120:$G$157,6,0)),"",(VLOOKUP(B393,[4]Original!$B$120:$G$157,6,0)))))</f>
        <v/>
      </c>
      <c r="P393" s="30" t="s">
        <v>1085</v>
      </c>
      <c r="Q393" s="30">
        <f t="shared" si="134"/>
        <v>3</v>
      </c>
      <c r="R393" s="31" t="str">
        <f>IF(ISERROR(VLOOKUP(B393,'[5]Inst.Marit._Afetados'!$B$5:$C$170,2,0)),"",(VLOOKUP(B393,'[5]Inst.Marit._Afetados'!$B$5:$C$170,2,0)))</f>
        <v/>
      </c>
      <c r="S393" s="30" t="str">
        <f t="shared" si="135"/>
        <v/>
      </c>
      <c r="T393" s="32">
        <f>VLOOKUP(B393,[6]Municipios!$B$7:$J$5574,3,0)+VLOOKUP(B393,[6]Municipios!$B$7:$J$5574,4,0)+VLOOKUP(B393,[6]Municipios!$B$7:$J$5574,5,0)</f>
        <v>0</v>
      </c>
      <c r="U393" s="32">
        <f>VLOOKUP(B393,[6]Municipios!$B$7:$J$5574,6,0)+VLOOKUP(B393,[6]Municipios!$B$7:$J$5574,7,0)+VLOOKUP(B393,[6]Municipios!$B$7:$J$5574,8,0)</f>
        <v>0</v>
      </c>
      <c r="V393" s="32">
        <f>VLOOKUP(B393,[6]Instalaçoes!$B$7:$J$5570,3,0)+VLOOKUP(B393,[6]Instalaçoes!$B$7:$J$5570,4,0)+VLOOKUP(B393,[6]Instalaçoes!$B$7:$J$5570,5,0)</f>
        <v>127117.57</v>
      </c>
      <c r="W393" s="32">
        <f>VLOOKUP(B393,[6]Instalaçoes!$B$7:$J$5570,6,0)+VLOOKUP(B393,[6]Instalaçoes!$B$7:$J$5570,7,0)+VLOOKUP(B393,[6]Instalaçoes!$B$7:$J$5570,8,0)</f>
        <v>95.523306092959785</v>
      </c>
      <c r="X393" s="32"/>
      <c r="Y393" s="32"/>
      <c r="Z393" s="32"/>
      <c r="AA393" s="32"/>
      <c r="AB393" s="30">
        <f>IF((Q393&lt;&gt;""),VLOOKUP(B393,[7]Coeficiente_Municípios!$A$6:$Z$5570,8,0),0)</f>
        <v>1.2251530012864102E-6</v>
      </c>
      <c r="AC393" s="30">
        <f>IF((R393&lt;&gt;""),VLOOKUP(B393,'[5]Inst.Marit._Afetados'!$B$5:$F$170,5,0),0)</f>
        <v>0</v>
      </c>
      <c r="AD393" s="30">
        <f>IF((S393&lt;&gt;""),VLOOKUP(B393,[7]Coeficiente_Municípios!$A$6:$Z$5570,7,0),0)</f>
        <v>0</v>
      </c>
      <c r="AE393" s="30">
        <f>IF((R393&lt;&gt;""),VLOOKUP(B393,'[5]Inst.Marit._Afetados'!$B$5:$F$170,4,0),0)</f>
        <v>0</v>
      </c>
      <c r="AG393" s="32">
        <f>VLOOKUP($B393,'[2]5411_5%'!$A$15:$C$5606,3,0)-VLOOKUP($B393,'[2]5411_5%'!$A$15:$C$5606,2,0)</f>
        <v>0</v>
      </c>
      <c r="AH393" s="32">
        <f>VLOOKUP($B393,'[2]5411_&gt;5%'!$A$13:$C$5604,3,0)-VLOOKUP($B393,'[2]5411_&gt;5%'!$A$13:$C$5604,2,0)</f>
        <v>0</v>
      </c>
      <c r="AI393" s="32">
        <f>IF(ISNA(VLOOKUP($B393,'[2]Total_DARF''s_Est_Mun+Acerto'!$A$35:$L$5599,7,0)),0,(VLOOKUP($B393,'[2]Total_DARF''s_Est_Mun+Acerto'!$A$35:$L$5599,7,0)))</f>
        <v>0</v>
      </c>
      <c r="AJ393" s="32">
        <f>IF(ISNA(VLOOKUP($B393,'[2]Total_DARF''s_Est_Mun+Acerto'!$A$35:$L$5599,8,0)),0,(VLOOKUP($B393,'[2]Total_DARF''s_Est_Mun+Acerto'!$A$35:$L$5599,8,0)))</f>
        <v>0</v>
      </c>
      <c r="AK393" s="32">
        <f>IF(ISNA(VLOOKUP($B393,'[2]Total_DARF''s_Est_Mun+Acerto'!$A$35:$L$5599,10,0)),0,(VLOOKUP($B393,'[2]Total_DARF''s_Est_Mun+Acerto'!$A$35:$L$5599,10,0)))</f>
        <v>0</v>
      </c>
      <c r="AL393" s="32">
        <f>VLOOKUP(B393,'[2]Total_DARF''s_Est_Mun+Acerto'!$A$35:$K$5599,11,0)</f>
        <v>0</v>
      </c>
    </row>
    <row r="394" spans="1:38" ht="12.75" customHeight="1" x14ac:dyDescent="0.2">
      <c r="A394" s="4" t="s">
        <v>789</v>
      </c>
      <c r="B394" s="81" t="s">
        <v>298</v>
      </c>
      <c r="C394" s="9" t="str">
        <f t="shared" si="138"/>
        <v/>
      </c>
      <c r="D394" s="9" t="str">
        <f t="shared" si="139"/>
        <v/>
      </c>
      <c r="E394" s="9">
        <f t="shared" si="140"/>
        <v>0</v>
      </c>
      <c r="F394" s="9" t="str">
        <f t="shared" si="136"/>
        <v/>
      </c>
      <c r="G394" s="9" t="str">
        <f t="shared" si="141"/>
        <v/>
      </c>
      <c r="H394" s="9" t="str">
        <f>IF((AB394&gt;0),(TRUNC(([1]Mar!$C$6*(AB394-AC394)),2)+TRUNC(([1]Mar!$D$6*(AB394-AC394)),2)+TRUNC(([1]Mar!$E$6*(AB394-AC394)),2)),"")</f>
        <v/>
      </c>
      <c r="I394" s="9" t="str">
        <f t="shared" si="132"/>
        <v/>
      </c>
      <c r="J394" s="20" t="str">
        <f t="shared" si="131"/>
        <v/>
      </c>
      <c r="K394" s="20">
        <f t="shared" si="133"/>
        <v>0</v>
      </c>
      <c r="L394" s="23">
        <f>VLOOKUP(B394,'[2]Total_DARF''s_Est_Mun+Acerto'!$A$35:$L$5598,6,FALSE)</f>
        <v>0</v>
      </c>
      <c r="M394" s="23">
        <f t="shared" si="137"/>
        <v>0</v>
      </c>
      <c r="N394" s="34" t="str">
        <f>IF(ISERROR(VLOOKUP(B394,[3]Rateio_Área_Geoeconômica!$A$4:$F$964,6,0)),"",(VLOOKUP(B394,[3]Rateio_Área_Geoeconômica!$A$4:$F$964,6,0)))</f>
        <v>L</v>
      </c>
      <c r="O394" s="30" t="str">
        <f>IF((IF(ISERROR(VLOOKUP(B394,[4]Original!$B$120:$G$157,6,0)),"",(VLOOKUP(B394,[4]Original!$B$120:$G$157,6,0))))=0,"",(IF(ISERROR(VLOOKUP(B394,[4]Original!$B$120:$G$157,6,0)),"",(VLOOKUP(B394,[4]Original!$B$120:$G$157,6,0)))))</f>
        <v/>
      </c>
      <c r="P394" s="30" t="s">
        <v>1085</v>
      </c>
      <c r="Q394" s="30" t="str">
        <f t="shared" si="134"/>
        <v/>
      </c>
      <c r="R394" s="31" t="str">
        <f>IF(ISERROR(VLOOKUP(B394,'[5]Inst.Marit._Afetados'!$B$5:$C$170,2,0)),"",(VLOOKUP(B394,'[5]Inst.Marit._Afetados'!$B$5:$C$170,2,0)))</f>
        <v/>
      </c>
      <c r="S394" s="30">
        <f t="shared" si="135"/>
        <v>4</v>
      </c>
      <c r="T394" s="32">
        <f>VLOOKUP(B394,[6]Municipios!$B$7:$J$5574,3,0)+VLOOKUP(B394,[6]Municipios!$B$7:$J$5574,4,0)+VLOOKUP(B394,[6]Municipios!$B$7:$J$5574,5,0)</f>
        <v>0</v>
      </c>
      <c r="U394" s="32">
        <f>VLOOKUP(B394,[6]Municipios!$B$7:$J$5574,6,0)+VLOOKUP(B394,[6]Municipios!$B$7:$J$5574,7,0)+VLOOKUP(B394,[6]Municipios!$B$7:$J$5574,8,0)</f>
        <v>0</v>
      </c>
      <c r="V394" s="32">
        <f>VLOOKUP(B394,[6]Instalaçoes!$B$7:$J$5570,3,0)+VLOOKUP(B394,[6]Instalaçoes!$B$7:$J$5570,4,0)+VLOOKUP(B394,[6]Instalaçoes!$B$7:$J$5570,5,0)</f>
        <v>0</v>
      </c>
      <c r="W394" s="32">
        <f>VLOOKUP(B394,[6]Instalaçoes!$B$7:$J$5570,6,0)+VLOOKUP(B394,[6]Instalaçoes!$B$7:$J$5570,7,0)+VLOOKUP(B394,[6]Instalaçoes!$B$7:$J$5570,8,0)</f>
        <v>0</v>
      </c>
      <c r="X394" s="32"/>
      <c r="Y394" s="32"/>
      <c r="Z394" s="32"/>
      <c r="AA394" s="32"/>
      <c r="AB394" s="30">
        <f>IF((Q394&lt;&gt;""),VLOOKUP(B394,[7]Coeficiente_Municípios!$A$6:$Z$5570,8,0),0)</f>
        <v>0</v>
      </c>
      <c r="AC394" s="30">
        <f>IF((R394&lt;&gt;""),VLOOKUP(B394,'[5]Inst.Marit._Afetados'!$B$5:$F$170,5,0),0)</f>
        <v>0</v>
      </c>
      <c r="AD394" s="30">
        <f>IF((S394&lt;&gt;""),VLOOKUP(B394,[7]Coeficiente_Municípios!$A$6:$Z$5570,7,0),0)</f>
        <v>0</v>
      </c>
      <c r="AE394" s="30">
        <f>IF((R394&lt;&gt;""),VLOOKUP(B394,'[5]Inst.Marit._Afetados'!$B$5:$F$170,4,0),0)</f>
        <v>0</v>
      </c>
      <c r="AG394" s="32">
        <f>VLOOKUP($B394,'[2]5411_5%'!$A$15:$C$5606,3,0)-VLOOKUP($B394,'[2]5411_5%'!$A$15:$C$5606,2,0)</f>
        <v>0</v>
      </c>
      <c r="AH394" s="32">
        <f>VLOOKUP($B394,'[2]5411_&gt;5%'!$A$13:$C$5604,3,0)-VLOOKUP($B394,'[2]5411_&gt;5%'!$A$13:$C$5604,2,0)</f>
        <v>0</v>
      </c>
      <c r="AI394" s="32">
        <f>IF(ISNA(VLOOKUP($B394,'[2]Total_DARF''s_Est_Mun+Acerto'!$A$35:$L$5599,7,0)),0,(VLOOKUP($B394,'[2]Total_DARF''s_Est_Mun+Acerto'!$A$35:$L$5599,7,0)))</f>
        <v>0</v>
      </c>
      <c r="AJ394" s="32">
        <f>IF(ISNA(VLOOKUP($B394,'[2]Total_DARF''s_Est_Mun+Acerto'!$A$35:$L$5599,8,0)),0,(VLOOKUP($B394,'[2]Total_DARF''s_Est_Mun+Acerto'!$A$35:$L$5599,8,0)))</f>
        <v>0</v>
      </c>
      <c r="AK394" s="32">
        <f>IF(ISNA(VLOOKUP($B394,'[2]Total_DARF''s_Est_Mun+Acerto'!$A$35:$L$5599,10,0)),0,(VLOOKUP($B394,'[2]Total_DARF''s_Est_Mun+Acerto'!$A$35:$L$5599,10,0)))</f>
        <v>0</v>
      </c>
      <c r="AL394" s="32">
        <f>VLOOKUP(B394,'[2]Total_DARF''s_Est_Mun+Acerto'!$A$35:$K$5599,11,0)</f>
        <v>0</v>
      </c>
    </row>
    <row r="395" spans="1:38" ht="11.4" x14ac:dyDescent="0.2">
      <c r="A395" s="4" t="s">
        <v>789</v>
      </c>
      <c r="B395" s="80" t="s">
        <v>299</v>
      </c>
      <c r="C395" s="9" t="str">
        <f t="shared" si="138"/>
        <v/>
      </c>
      <c r="D395" s="9" t="str">
        <f t="shared" si="139"/>
        <v/>
      </c>
      <c r="E395" s="9" t="str">
        <f t="shared" si="140"/>
        <v/>
      </c>
      <c r="F395" s="9">
        <f t="shared" si="136"/>
        <v>187649.74</v>
      </c>
      <c r="G395" s="9" t="str">
        <f t="shared" si="141"/>
        <v/>
      </c>
      <c r="H395" s="9" t="str">
        <f>IF((AB395&gt;0),(TRUNC(([1]Mar!$C$6*(AB395-AC395)),2)+TRUNC(([1]Mar!$D$6*(AB395-AC395)),2)+TRUNC(([1]Mar!$E$6*(AB395-AC395)),2)),"")</f>
        <v/>
      </c>
      <c r="I395" s="9" t="str">
        <f t="shared" si="132"/>
        <v/>
      </c>
      <c r="J395" s="20">
        <f t="shared" si="131"/>
        <v>-700.1</v>
      </c>
      <c r="K395" s="20">
        <f t="shared" si="133"/>
        <v>186949.63999999998</v>
      </c>
      <c r="L395" s="23">
        <f>VLOOKUP(B395,'[2]Total_DARF''s_Est_Mun+Acerto'!$A$35:$L$5598,6,FALSE)</f>
        <v>186949.64</v>
      </c>
      <c r="M395" s="23">
        <f t="shared" si="137"/>
        <v>0</v>
      </c>
      <c r="N395" s="34" t="str">
        <f>IF(ISERROR(VLOOKUP(B395,[3]Rateio_Área_Geoeconômica!$A$4:$F$964,6,0)),"",(VLOOKUP(B395,[3]Rateio_Área_Geoeconômica!$A$4:$F$964,6,0)))</f>
        <v/>
      </c>
      <c r="O395" s="30" t="str">
        <f>IF((IF(ISERROR(VLOOKUP(B395,[4]Original!$B$120:$G$157,6,0)),"",(VLOOKUP(B395,[4]Original!$B$120:$G$157,6,0))))=0,"",(IF(ISERROR(VLOOKUP(B395,[4]Original!$B$120:$G$157,6,0)),"",(VLOOKUP(B395,[4]Original!$B$120:$G$157,6,0)))))</f>
        <v/>
      </c>
      <c r="P395" s="30" t="s">
        <v>1085</v>
      </c>
      <c r="Q395" s="30">
        <f t="shared" si="134"/>
        <v>3</v>
      </c>
      <c r="R395" s="31" t="str">
        <f>IF(ISERROR(VLOOKUP(B395,'[5]Inst.Marit._Afetados'!$B$5:$C$170,2,0)),"",(VLOOKUP(B395,'[5]Inst.Marit._Afetados'!$B$5:$C$170,2,0)))</f>
        <v/>
      </c>
      <c r="S395" s="30" t="str">
        <f t="shared" si="135"/>
        <v/>
      </c>
      <c r="T395" s="32">
        <f>VLOOKUP(B395,[6]Municipios!$B$7:$J$5574,3,0)+VLOOKUP(B395,[6]Municipios!$B$7:$J$5574,4,0)+VLOOKUP(B395,[6]Municipios!$B$7:$J$5574,5,0)</f>
        <v>0</v>
      </c>
      <c r="U395" s="32">
        <f>VLOOKUP(B395,[6]Municipios!$B$7:$J$5574,6,0)+VLOOKUP(B395,[6]Municipios!$B$7:$J$5574,7,0)+VLOOKUP(B395,[6]Municipios!$B$7:$J$5574,8,0)</f>
        <v>0</v>
      </c>
      <c r="V395" s="32">
        <f>VLOOKUP(B395,[6]Instalaçoes!$B$7:$J$5570,3,0)+VLOOKUP(B395,[6]Instalaçoes!$B$7:$J$5570,4,0)+VLOOKUP(B395,[6]Instalaçoes!$B$7:$J$5570,5,0)</f>
        <v>187649.74</v>
      </c>
      <c r="W395" s="32">
        <f>VLOOKUP(B395,[6]Instalaçoes!$B$7:$J$5570,6,0)+VLOOKUP(B395,[6]Instalaçoes!$B$7:$J$5570,7,0)+VLOOKUP(B395,[6]Instalaçoes!$B$7:$J$5570,8,0)</f>
        <v>0</v>
      </c>
      <c r="X395" s="32"/>
      <c r="Y395" s="32"/>
      <c r="Z395" s="32"/>
      <c r="AA395" s="32"/>
      <c r="AB395" s="30">
        <f>IF((Q395&lt;&gt;""),VLOOKUP(B395,[7]Coeficiente_Municípios!$A$6:$Z$5570,8,0),0)</f>
        <v>0</v>
      </c>
      <c r="AC395" s="30">
        <f>IF((R395&lt;&gt;""),VLOOKUP(B395,'[5]Inst.Marit._Afetados'!$B$5:$F$170,5,0),0)</f>
        <v>0</v>
      </c>
      <c r="AD395" s="30">
        <f>IF((S395&lt;&gt;""),VLOOKUP(B395,[7]Coeficiente_Municípios!$A$6:$Z$5570,7,0),0)</f>
        <v>0</v>
      </c>
      <c r="AE395" s="30">
        <f>IF((R395&lt;&gt;""),VLOOKUP(B395,'[5]Inst.Marit._Afetados'!$B$5:$F$170,4,0),0)</f>
        <v>0</v>
      </c>
      <c r="AG395" s="32">
        <f>VLOOKUP($B395,'[2]5411_5%'!$A$15:$C$5606,3,0)-VLOOKUP($B395,'[2]5411_5%'!$A$15:$C$5606,2,0)</f>
        <v>0</v>
      </c>
      <c r="AH395" s="32">
        <f>VLOOKUP($B395,'[2]5411_&gt;5%'!$A$13:$C$5604,3,0)-VLOOKUP($B395,'[2]5411_&gt;5%'!$A$13:$C$5604,2,0)</f>
        <v>0</v>
      </c>
      <c r="AI395" s="32">
        <f>IF(ISNA(VLOOKUP($B395,'[2]Total_DARF''s_Est_Mun+Acerto'!$A$35:$L$5599,7,0)),0,(VLOOKUP($B395,'[2]Total_DARF''s_Est_Mun+Acerto'!$A$35:$L$5599,7,0)))</f>
        <v>-700.1</v>
      </c>
      <c r="AJ395" s="32">
        <f>IF(ISNA(VLOOKUP($B395,'[2]Total_DARF''s_Est_Mun+Acerto'!$A$35:$L$5599,8,0)),0,(VLOOKUP($B395,'[2]Total_DARF''s_Est_Mun+Acerto'!$A$35:$L$5599,8,0)))</f>
        <v>0</v>
      </c>
      <c r="AK395" s="32">
        <f>IF(ISNA(VLOOKUP($B395,'[2]Total_DARF''s_Est_Mun+Acerto'!$A$35:$L$5599,10,0)),0,(VLOOKUP($B395,'[2]Total_DARF''s_Est_Mun+Acerto'!$A$35:$L$5599,10,0)))</f>
        <v>0</v>
      </c>
      <c r="AL395" s="32">
        <f>VLOOKUP(B395,'[2]Total_DARF''s_Est_Mun+Acerto'!$A$35:$K$5599,11,0)</f>
        <v>0</v>
      </c>
    </row>
    <row r="396" spans="1:38" ht="12.75" customHeight="1" x14ac:dyDescent="0.2">
      <c r="A396" s="4" t="s">
        <v>789</v>
      </c>
      <c r="B396" s="81" t="s">
        <v>300</v>
      </c>
      <c r="C396" s="9" t="str">
        <f t="shared" si="138"/>
        <v/>
      </c>
      <c r="D396" s="9" t="str">
        <f t="shared" si="139"/>
        <v/>
      </c>
      <c r="E396" s="9">
        <f t="shared" si="140"/>
        <v>0</v>
      </c>
      <c r="F396" s="9" t="str">
        <f t="shared" si="136"/>
        <v/>
      </c>
      <c r="G396" s="9" t="str">
        <f t="shared" si="141"/>
        <v/>
      </c>
      <c r="H396" s="9" t="str">
        <f>IF((AB396&gt;0),(TRUNC(([1]Mar!$C$6*(AB396-AC396)),2)+TRUNC(([1]Mar!$D$6*(AB396-AC396)),2)+TRUNC(([1]Mar!$E$6*(AB396-AC396)),2)),"")</f>
        <v/>
      </c>
      <c r="I396" s="9" t="str">
        <f t="shared" si="132"/>
        <v/>
      </c>
      <c r="J396" s="20" t="str">
        <f t="shared" ref="J396:J459" si="148">IF((SUM(AG396:AL396))=0,"",(SUM(AG396:AL396)))</f>
        <v/>
      </c>
      <c r="K396" s="20">
        <f t="shared" si="133"/>
        <v>0</v>
      </c>
      <c r="L396" s="23">
        <f>VLOOKUP(B396,'[2]Total_DARF''s_Est_Mun+Acerto'!$A$35:$L$5598,6,FALSE)</f>
        <v>0</v>
      </c>
      <c r="M396" s="23">
        <f t="shared" si="137"/>
        <v>0</v>
      </c>
      <c r="N396" s="34" t="str">
        <f>IF(ISERROR(VLOOKUP(B396,[3]Rateio_Área_Geoeconômica!$A$4:$F$964,6,0)),"",(VLOOKUP(B396,[3]Rateio_Área_Geoeconômica!$A$4:$F$964,6,0)))</f>
        <v>L</v>
      </c>
      <c r="O396" s="30" t="str">
        <f>IF((IF(ISERROR(VLOOKUP(B396,[4]Original!$B$120:$G$157,6,0)),"",(VLOOKUP(B396,[4]Original!$B$120:$G$157,6,0))))=0,"",(IF(ISERROR(VLOOKUP(B396,[4]Original!$B$120:$G$157,6,0)),"",(VLOOKUP(B396,[4]Original!$B$120:$G$157,6,0)))))</f>
        <v/>
      </c>
      <c r="P396" s="30" t="s">
        <v>1085</v>
      </c>
      <c r="Q396" s="30" t="str">
        <f t="shared" si="134"/>
        <v/>
      </c>
      <c r="R396" s="31" t="str">
        <f>IF(ISERROR(VLOOKUP(B396,'[5]Inst.Marit._Afetados'!$B$5:$C$170,2,0)),"",(VLOOKUP(B396,'[5]Inst.Marit._Afetados'!$B$5:$C$170,2,0)))</f>
        <v/>
      </c>
      <c r="S396" s="30">
        <f t="shared" si="135"/>
        <v>4</v>
      </c>
      <c r="T396" s="32">
        <f>VLOOKUP(B396,[6]Municipios!$B$7:$J$5574,3,0)+VLOOKUP(B396,[6]Municipios!$B$7:$J$5574,4,0)+VLOOKUP(B396,[6]Municipios!$B$7:$J$5574,5,0)</f>
        <v>0</v>
      </c>
      <c r="U396" s="32">
        <f>VLOOKUP(B396,[6]Municipios!$B$7:$J$5574,6,0)+VLOOKUP(B396,[6]Municipios!$B$7:$J$5574,7,0)+VLOOKUP(B396,[6]Municipios!$B$7:$J$5574,8,0)</f>
        <v>0</v>
      </c>
      <c r="V396" s="32">
        <f>VLOOKUP(B396,[6]Instalaçoes!$B$7:$J$5570,3,0)+VLOOKUP(B396,[6]Instalaçoes!$B$7:$J$5570,4,0)+VLOOKUP(B396,[6]Instalaçoes!$B$7:$J$5570,5,0)</f>
        <v>0</v>
      </c>
      <c r="W396" s="32">
        <f>VLOOKUP(B396,[6]Instalaçoes!$B$7:$J$5570,6,0)+VLOOKUP(B396,[6]Instalaçoes!$B$7:$J$5570,7,0)+VLOOKUP(B396,[6]Instalaçoes!$B$7:$J$5570,8,0)</f>
        <v>0</v>
      </c>
      <c r="X396" s="32"/>
      <c r="Y396" s="32"/>
      <c r="Z396" s="32"/>
      <c r="AA396" s="32"/>
      <c r="AB396" s="30">
        <f>IF((Q396&lt;&gt;""),VLOOKUP(B396,[7]Coeficiente_Municípios!$A$6:$Z$5570,8,0),0)</f>
        <v>0</v>
      </c>
      <c r="AC396" s="30">
        <f>IF((R396&lt;&gt;""),VLOOKUP(B396,'[5]Inst.Marit._Afetados'!$B$5:$F$170,5,0),0)</f>
        <v>0</v>
      </c>
      <c r="AD396" s="30">
        <f>IF((S396&lt;&gt;""),VLOOKUP(B396,[7]Coeficiente_Municípios!$A$6:$Z$5570,7,0),0)</f>
        <v>0</v>
      </c>
      <c r="AE396" s="30">
        <f>IF((R396&lt;&gt;""),VLOOKUP(B396,'[5]Inst.Marit._Afetados'!$B$5:$F$170,4,0),0)</f>
        <v>0</v>
      </c>
      <c r="AG396" s="32">
        <f>VLOOKUP($B396,'[2]5411_5%'!$A$15:$C$5606,3,0)-VLOOKUP($B396,'[2]5411_5%'!$A$15:$C$5606,2,0)</f>
        <v>0</v>
      </c>
      <c r="AH396" s="32">
        <f>VLOOKUP($B396,'[2]5411_&gt;5%'!$A$13:$C$5604,3,0)-VLOOKUP($B396,'[2]5411_&gt;5%'!$A$13:$C$5604,2,0)</f>
        <v>0</v>
      </c>
      <c r="AI396" s="32">
        <f>IF(ISNA(VLOOKUP($B396,'[2]Total_DARF''s_Est_Mun+Acerto'!$A$35:$L$5599,7,0)),0,(VLOOKUP($B396,'[2]Total_DARF''s_Est_Mun+Acerto'!$A$35:$L$5599,7,0)))</f>
        <v>0</v>
      </c>
      <c r="AJ396" s="32">
        <f>IF(ISNA(VLOOKUP($B396,'[2]Total_DARF''s_Est_Mun+Acerto'!$A$35:$L$5599,8,0)),0,(VLOOKUP($B396,'[2]Total_DARF''s_Est_Mun+Acerto'!$A$35:$L$5599,8,0)))</f>
        <v>0</v>
      </c>
      <c r="AK396" s="32">
        <f>IF(ISNA(VLOOKUP($B396,'[2]Total_DARF''s_Est_Mun+Acerto'!$A$35:$L$5599,10,0)),0,(VLOOKUP($B396,'[2]Total_DARF''s_Est_Mun+Acerto'!$A$35:$L$5599,10,0)))</f>
        <v>0</v>
      </c>
      <c r="AL396" s="32">
        <f>VLOOKUP(B396,'[2]Total_DARF''s_Est_Mun+Acerto'!$A$35:$K$5599,11,0)</f>
        <v>0</v>
      </c>
    </row>
    <row r="397" spans="1:38" ht="12.75" customHeight="1" x14ac:dyDescent="0.2">
      <c r="A397" s="4" t="s">
        <v>789</v>
      </c>
      <c r="B397" s="81" t="s">
        <v>301</v>
      </c>
      <c r="C397" s="9" t="str">
        <f t="shared" si="138"/>
        <v/>
      </c>
      <c r="D397" s="9" t="str">
        <f t="shared" si="139"/>
        <v/>
      </c>
      <c r="E397" s="9">
        <f t="shared" si="140"/>
        <v>0</v>
      </c>
      <c r="F397" s="9" t="str">
        <f t="shared" si="136"/>
        <v/>
      </c>
      <c r="G397" s="9" t="str">
        <f t="shared" si="141"/>
        <v/>
      </c>
      <c r="H397" s="9" t="str">
        <f>IF((AB397&gt;0),(TRUNC(([1]Mar!$C$6*(AB397-AC397)),2)+TRUNC(([1]Mar!$D$6*(AB397-AC397)),2)+TRUNC(([1]Mar!$E$6*(AB397-AC397)),2)),"")</f>
        <v/>
      </c>
      <c r="I397" s="9" t="str">
        <f t="shared" si="132"/>
        <v/>
      </c>
      <c r="J397" s="20" t="str">
        <f t="shared" si="148"/>
        <v/>
      </c>
      <c r="K397" s="20">
        <f t="shared" si="133"/>
        <v>0</v>
      </c>
      <c r="L397" s="23">
        <f>VLOOKUP(B397,'[2]Total_DARF''s_Est_Mun+Acerto'!$A$35:$L$5598,6,FALSE)</f>
        <v>0</v>
      </c>
      <c r="M397" s="23">
        <f t="shared" si="137"/>
        <v>0</v>
      </c>
      <c r="N397" s="34" t="str">
        <f>IF(ISERROR(VLOOKUP(B397,[3]Rateio_Área_Geoeconômica!$A$4:$F$964,6,0)),"",(VLOOKUP(B397,[3]Rateio_Área_Geoeconômica!$A$4:$F$964,6,0)))</f>
        <v>L</v>
      </c>
      <c r="O397" s="30" t="str">
        <f>IF((IF(ISERROR(VLOOKUP(B397,[4]Original!$B$120:$G$157,6,0)),"",(VLOOKUP(B397,[4]Original!$B$120:$G$157,6,0))))=0,"",(IF(ISERROR(VLOOKUP(B397,[4]Original!$B$120:$G$157,6,0)),"",(VLOOKUP(B397,[4]Original!$B$120:$G$157,6,0)))))</f>
        <v/>
      </c>
      <c r="P397" s="30" t="s">
        <v>1085</v>
      </c>
      <c r="Q397" s="30" t="str">
        <f t="shared" si="134"/>
        <v/>
      </c>
      <c r="R397" s="31" t="str">
        <f>IF(ISERROR(VLOOKUP(B397,'[5]Inst.Marit._Afetados'!$B$5:$C$170,2,0)),"",(VLOOKUP(B397,'[5]Inst.Marit._Afetados'!$B$5:$C$170,2,0)))</f>
        <v/>
      </c>
      <c r="S397" s="30">
        <f t="shared" si="135"/>
        <v>4</v>
      </c>
      <c r="T397" s="32">
        <f>VLOOKUP(B397,[6]Municipios!$B$7:$J$5574,3,0)+VLOOKUP(B397,[6]Municipios!$B$7:$J$5574,4,0)+VLOOKUP(B397,[6]Municipios!$B$7:$J$5574,5,0)</f>
        <v>0</v>
      </c>
      <c r="U397" s="32">
        <f>VLOOKUP(B397,[6]Municipios!$B$7:$J$5574,6,0)+VLOOKUP(B397,[6]Municipios!$B$7:$J$5574,7,0)+VLOOKUP(B397,[6]Municipios!$B$7:$J$5574,8,0)</f>
        <v>0</v>
      </c>
      <c r="V397" s="32">
        <f>VLOOKUP(B397,[6]Instalaçoes!$B$7:$J$5570,3,0)+VLOOKUP(B397,[6]Instalaçoes!$B$7:$J$5570,4,0)+VLOOKUP(B397,[6]Instalaçoes!$B$7:$J$5570,5,0)</f>
        <v>0</v>
      </c>
      <c r="W397" s="32">
        <f>VLOOKUP(B397,[6]Instalaçoes!$B$7:$J$5570,6,0)+VLOOKUP(B397,[6]Instalaçoes!$B$7:$J$5570,7,0)+VLOOKUP(B397,[6]Instalaçoes!$B$7:$J$5570,8,0)</f>
        <v>0</v>
      </c>
      <c r="X397" s="32"/>
      <c r="Y397" s="32"/>
      <c r="Z397" s="32"/>
      <c r="AA397" s="32"/>
      <c r="AB397" s="30">
        <f>IF((Q397&lt;&gt;""),VLOOKUP(B397,[7]Coeficiente_Municípios!$A$6:$Z$5570,8,0),0)</f>
        <v>0</v>
      </c>
      <c r="AC397" s="30">
        <f>IF((R397&lt;&gt;""),VLOOKUP(B397,'[5]Inst.Marit._Afetados'!$B$5:$F$170,5,0),0)</f>
        <v>0</v>
      </c>
      <c r="AD397" s="30">
        <f>IF((S397&lt;&gt;""),VLOOKUP(B397,[7]Coeficiente_Municípios!$A$6:$Z$5570,7,0),0)</f>
        <v>0</v>
      </c>
      <c r="AE397" s="30">
        <f>IF((R397&lt;&gt;""),VLOOKUP(B397,'[5]Inst.Marit._Afetados'!$B$5:$F$170,4,0),0)</f>
        <v>0</v>
      </c>
      <c r="AG397" s="32">
        <f>VLOOKUP($B397,'[2]5411_5%'!$A$15:$C$5606,3,0)-VLOOKUP($B397,'[2]5411_5%'!$A$15:$C$5606,2,0)</f>
        <v>0</v>
      </c>
      <c r="AH397" s="32">
        <f>VLOOKUP($B397,'[2]5411_&gt;5%'!$A$13:$C$5604,3,0)-VLOOKUP($B397,'[2]5411_&gt;5%'!$A$13:$C$5604,2,0)</f>
        <v>0</v>
      </c>
      <c r="AI397" s="32">
        <f>IF(ISNA(VLOOKUP($B397,'[2]Total_DARF''s_Est_Mun+Acerto'!$A$35:$L$5599,7,0)),0,(VLOOKUP($B397,'[2]Total_DARF''s_Est_Mun+Acerto'!$A$35:$L$5599,7,0)))</f>
        <v>0</v>
      </c>
      <c r="AJ397" s="32">
        <f>IF(ISNA(VLOOKUP($B397,'[2]Total_DARF''s_Est_Mun+Acerto'!$A$35:$L$5599,8,0)),0,(VLOOKUP($B397,'[2]Total_DARF''s_Est_Mun+Acerto'!$A$35:$L$5599,8,0)))</f>
        <v>0</v>
      </c>
      <c r="AK397" s="32">
        <f>IF(ISNA(VLOOKUP($B397,'[2]Total_DARF''s_Est_Mun+Acerto'!$A$35:$L$5599,10,0)),0,(VLOOKUP($B397,'[2]Total_DARF''s_Est_Mun+Acerto'!$A$35:$L$5599,10,0)))</f>
        <v>0</v>
      </c>
      <c r="AL397" s="32">
        <f>VLOOKUP(B397,'[2]Total_DARF''s_Est_Mun+Acerto'!$A$35:$K$5599,11,0)</f>
        <v>0</v>
      </c>
    </row>
    <row r="398" spans="1:38" ht="12.75" customHeight="1" x14ac:dyDescent="0.2">
      <c r="A398" s="4" t="s">
        <v>789</v>
      </c>
      <c r="B398" s="81" t="s">
        <v>302</v>
      </c>
      <c r="C398" s="9" t="str">
        <f t="shared" si="138"/>
        <v/>
      </c>
      <c r="D398" s="9" t="str">
        <f t="shared" si="139"/>
        <v/>
      </c>
      <c r="E398" s="9">
        <f t="shared" si="140"/>
        <v>0</v>
      </c>
      <c r="F398" s="9" t="str">
        <f t="shared" si="136"/>
        <v/>
      </c>
      <c r="G398" s="9" t="str">
        <f t="shared" si="141"/>
        <v/>
      </c>
      <c r="H398" s="9" t="str">
        <f>IF((AB398&gt;0),(TRUNC(([1]Mar!$C$6*(AB398-AC398)),2)+TRUNC(([1]Mar!$D$6*(AB398-AC398)),2)+TRUNC(([1]Mar!$E$6*(AB398-AC398)),2)),"")</f>
        <v/>
      </c>
      <c r="I398" s="9" t="str">
        <f t="shared" ref="I398:I461" si="149">IF((IF((H398=""),W398,(W398-H398)))=0,"",(IF((H398=""),W398,(W398-H398))))</f>
        <v/>
      </c>
      <c r="J398" s="20" t="str">
        <f t="shared" si="148"/>
        <v/>
      </c>
      <c r="K398" s="20">
        <f t="shared" ref="K398:K461" si="150">SUM(C398:J398)</f>
        <v>0</v>
      </c>
      <c r="L398" s="23">
        <f>VLOOKUP(B398,'[2]Total_DARF''s_Est_Mun+Acerto'!$A$35:$L$5598,6,FALSE)</f>
        <v>0</v>
      </c>
      <c r="M398" s="23">
        <f t="shared" si="137"/>
        <v>0</v>
      </c>
      <c r="N398" s="34" t="str">
        <f>IF(ISERROR(VLOOKUP(B398,[3]Rateio_Área_Geoeconômica!$A$4:$F$964,6,0)),"",(VLOOKUP(B398,[3]Rateio_Área_Geoeconômica!$A$4:$F$964,6,0)))</f>
        <v>L</v>
      </c>
      <c r="O398" s="30" t="str">
        <f>IF((IF(ISERROR(VLOOKUP(B398,[4]Original!$B$120:$G$157,6,0)),"",(VLOOKUP(B398,[4]Original!$B$120:$G$157,6,0))))=0,"",(IF(ISERROR(VLOOKUP(B398,[4]Original!$B$120:$G$157,6,0)),"",(VLOOKUP(B398,[4]Original!$B$120:$G$157,6,0)))))</f>
        <v/>
      </c>
      <c r="P398" s="30" t="s">
        <v>1085</v>
      </c>
      <c r="Q398" s="30" t="str">
        <f t="shared" ref="Q398:Q461" si="151">IF(F398&lt;&gt;"",3,"")</f>
        <v/>
      </c>
      <c r="R398" s="31" t="str">
        <f>IF(ISERROR(VLOOKUP(B398,'[5]Inst.Marit._Afetados'!$B$5:$C$170,2,0)),"",(VLOOKUP(B398,'[5]Inst.Marit._Afetados'!$B$5:$C$170,2,0)))</f>
        <v/>
      </c>
      <c r="S398" s="30">
        <f t="shared" ref="S398:S461" si="152">IF(E398&lt;&gt;"",4,"")</f>
        <v>4</v>
      </c>
      <c r="T398" s="32">
        <f>VLOOKUP(B398,[6]Municipios!$B$7:$J$5574,3,0)+VLOOKUP(B398,[6]Municipios!$B$7:$J$5574,4,0)+VLOOKUP(B398,[6]Municipios!$B$7:$J$5574,5,0)</f>
        <v>0</v>
      </c>
      <c r="U398" s="32">
        <f>VLOOKUP(B398,[6]Municipios!$B$7:$J$5574,6,0)+VLOOKUP(B398,[6]Municipios!$B$7:$J$5574,7,0)+VLOOKUP(B398,[6]Municipios!$B$7:$J$5574,8,0)</f>
        <v>0</v>
      </c>
      <c r="V398" s="32">
        <f>VLOOKUP(B398,[6]Instalaçoes!$B$7:$J$5570,3,0)+VLOOKUP(B398,[6]Instalaçoes!$B$7:$J$5570,4,0)+VLOOKUP(B398,[6]Instalaçoes!$B$7:$J$5570,5,0)</f>
        <v>0</v>
      </c>
      <c r="W398" s="32">
        <f>VLOOKUP(B398,[6]Instalaçoes!$B$7:$J$5570,6,0)+VLOOKUP(B398,[6]Instalaçoes!$B$7:$J$5570,7,0)+VLOOKUP(B398,[6]Instalaçoes!$B$7:$J$5570,8,0)</f>
        <v>0</v>
      </c>
      <c r="X398" s="32"/>
      <c r="Y398" s="32"/>
      <c r="Z398" s="32"/>
      <c r="AA398" s="32"/>
      <c r="AB398" s="30">
        <f>IF((Q398&lt;&gt;""),VLOOKUP(B398,[7]Coeficiente_Municípios!$A$6:$Z$5570,8,0),0)</f>
        <v>0</v>
      </c>
      <c r="AC398" s="30">
        <f>IF((R398&lt;&gt;""),VLOOKUP(B398,'[5]Inst.Marit._Afetados'!$B$5:$F$170,5,0),0)</f>
        <v>0</v>
      </c>
      <c r="AD398" s="30">
        <f>IF((S398&lt;&gt;""),VLOOKUP(B398,[7]Coeficiente_Municípios!$A$6:$Z$5570,7,0),0)</f>
        <v>0</v>
      </c>
      <c r="AE398" s="30">
        <f>IF((R398&lt;&gt;""),VLOOKUP(B398,'[5]Inst.Marit._Afetados'!$B$5:$F$170,4,0),0)</f>
        <v>0</v>
      </c>
      <c r="AG398" s="32">
        <f>VLOOKUP($B398,'[2]5411_5%'!$A$15:$C$5606,3,0)-VLOOKUP($B398,'[2]5411_5%'!$A$15:$C$5606,2,0)</f>
        <v>0</v>
      </c>
      <c r="AH398" s="32">
        <f>VLOOKUP($B398,'[2]5411_&gt;5%'!$A$13:$C$5604,3,0)-VLOOKUP($B398,'[2]5411_&gt;5%'!$A$13:$C$5604,2,0)</f>
        <v>0</v>
      </c>
      <c r="AI398" s="32">
        <f>IF(ISNA(VLOOKUP($B398,'[2]Total_DARF''s_Est_Mun+Acerto'!$A$35:$L$5599,7,0)),0,(VLOOKUP($B398,'[2]Total_DARF''s_Est_Mun+Acerto'!$A$35:$L$5599,7,0)))</f>
        <v>0</v>
      </c>
      <c r="AJ398" s="32">
        <f>IF(ISNA(VLOOKUP($B398,'[2]Total_DARF''s_Est_Mun+Acerto'!$A$35:$L$5599,8,0)),0,(VLOOKUP($B398,'[2]Total_DARF''s_Est_Mun+Acerto'!$A$35:$L$5599,8,0)))</f>
        <v>0</v>
      </c>
      <c r="AK398" s="32">
        <f>IF(ISNA(VLOOKUP($B398,'[2]Total_DARF''s_Est_Mun+Acerto'!$A$35:$L$5599,10,0)),0,(VLOOKUP($B398,'[2]Total_DARF''s_Est_Mun+Acerto'!$A$35:$L$5599,10,0)))</f>
        <v>0</v>
      </c>
      <c r="AL398" s="32">
        <f>VLOOKUP(B398,'[2]Total_DARF''s_Est_Mun+Acerto'!$A$35:$K$5599,11,0)</f>
        <v>0</v>
      </c>
    </row>
    <row r="399" spans="1:38" ht="12.75" customHeight="1" x14ac:dyDescent="0.2">
      <c r="A399" s="4" t="s">
        <v>789</v>
      </c>
      <c r="B399" s="81" t="s">
        <v>303</v>
      </c>
      <c r="C399" s="9" t="str">
        <f t="shared" si="138"/>
        <v/>
      </c>
      <c r="D399" s="9" t="str">
        <f t="shared" si="139"/>
        <v/>
      </c>
      <c r="E399" s="9">
        <f t="shared" si="140"/>
        <v>0</v>
      </c>
      <c r="F399" s="9" t="str">
        <f t="shared" si="136"/>
        <v/>
      </c>
      <c r="G399" s="9" t="str">
        <f t="shared" si="141"/>
        <v/>
      </c>
      <c r="H399" s="9" t="str">
        <f>IF((AB399&gt;0),(TRUNC(([1]Mar!$C$6*(AB399-AC399)),2)+TRUNC(([1]Mar!$D$6*(AB399-AC399)),2)+TRUNC(([1]Mar!$E$6*(AB399-AC399)),2)),"")</f>
        <v/>
      </c>
      <c r="I399" s="9" t="str">
        <f t="shared" si="149"/>
        <v/>
      </c>
      <c r="J399" s="20" t="str">
        <f t="shared" si="148"/>
        <v/>
      </c>
      <c r="K399" s="20">
        <f t="shared" si="150"/>
        <v>0</v>
      </c>
      <c r="L399" s="23">
        <f>VLOOKUP(B399,'[2]Total_DARF''s_Est_Mun+Acerto'!$A$35:$L$5598,6,FALSE)</f>
        <v>0</v>
      </c>
      <c r="M399" s="23">
        <f t="shared" si="137"/>
        <v>0</v>
      </c>
      <c r="N399" s="34" t="str">
        <f>IF(ISERROR(VLOOKUP(B399,[3]Rateio_Área_Geoeconômica!$A$4:$F$964,6,0)),"",(VLOOKUP(B399,[3]Rateio_Área_Geoeconômica!$A$4:$F$964,6,0)))</f>
        <v>L</v>
      </c>
      <c r="O399" s="30" t="str">
        <f>IF((IF(ISERROR(VLOOKUP(B399,[4]Original!$B$120:$G$157,6,0)),"",(VLOOKUP(B399,[4]Original!$B$120:$G$157,6,0))))=0,"",(IF(ISERROR(VLOOKUP(B399,[4]Original!$B$120:$G$157,6,0)),"",(VLOOKUP(B399,[4]Original!$B$120:$G$157,6,0)))))</f>
        <v/>
      </c>
      <c r="P399" s="30" t="s">
        <v>1085</v>
      </c>
      <c r="Q399" s="30" t="str">
        <f t="shared" si="151"/>
        <v/>
      </c>
      <c r="R399" s="31" t="str">
        <f>IF(ISERROR(VLOOKUP(B399,'[5]Inst.Marit._Afetados'!$B$5:$C$170,2,0)),"",(VLOOKUP(B399,'[5]Inst.Marit._Afetados'!$B$5:$C$170,2,0)))</f>
        <v/>
      </c>
      <c r="S399" s="30">
        <f t="shared" si="152"/>
        <v>4</v>
      </c>
      <c r="T399" s="32">
        <f>VLOOKUP(B399,[6]Municipios!$B$7:$J$5574,3,0)+VLOOKUP(B399,[6]Municipios!$B$7:$J$5574,4,0)+VLOOKUP(B399,[6]Municipios!$B$7:$J$5574,5,0)</f>
        <v>0</v>
      </c>
      <c r="U399" s="32">
        <f>VLOOKUP(B399,[6]Municipios!$B$7:$J$5574,6,0)+VLOOKUP(B399,[6]Municipios!$B$7:$J$5574,7,0)+VLOOKUP(B399,[6]Municipios!$B$7:$J$5574,8,0)</f>
        <v>0</v>
      </c>
      <c r="V399" s="32">
        <f>VLOOKUP(B399,[6]Instalaçoes!$B$7:$J$5570,3,0)+VLOOKUP(B399,[6]Instalaçoes!$B$7:$J$5570,4,0)+VLOOKUP(B399,[6]Instalaçoes!$B$7:$J$5570,5,0)</f>
        <v>0</v>
      </c>
      <c r="W399" s="32">
        <f>VLOOKUP(B399,[6]Instalaçoes!$B$7:$J$5570,6,0)+VLOOKUP(B399,[6]Instalaçoes!$B$7:$J$5570,7,0)+VLOOKUP(B399,[6]Instalaçoes!$B$7:$J$5570,8,0)</f>
        <v>0</v>
      </c>
      <c r="X399" s="32"/>
      <c r="Y399" s="32"/>
      <c r="Z399" s="32"/>
      <c r="AA399" s="32"/>
      <c r="AB399" s="30">
        <f>IF((Q399&lt;&gt;""),VLOOKUP(B399,[7]Coeficiente_Municípios!$A$6:$Z$5570,8,0),0)</f>
        <v>0</v>
      </c>
      <c r="AC399" s="30">
        <f>IF((R399&lt;&gt;""),VLOOKUP(B399,'[5]Inst.Marit._Afetados'!$B$5:$F$170,5,0),0)</f>
        <v>0</v>
      </c>
      <c r="AD399" s="30">
        <f>IF((S399&lt;&gt;""),VLOOKUP(B399,[7]Coeficiente_Municípios!$A$6:$Z$5570,7,0),0)</f>
        <v>0</v>
      </c>
      <c r="AE399" s="30">
        <f>IF((R399&lt;&gt;""),VLOOKUP(B399,'[5]Inst.Marit._Afetados'!$B$5:$F$170,4,0),0)</f>
        <v>0</v>
      </c>
      <c r="AG399" s="32">
        <f>VLOOKUP($B399,'[2]5411_5%'!$A$15:$C$5606,3,0)-VLOOKUP($B399,'[2]5411_5%'!$A$15:$C$5606,2,0)</f>
        <v>0</v>
      </c>
      <c r="AH399" s="32">
        <f>VLOOKUP($B399,'[2]5411_&gt;5%'!$A$13:$C$5604,3,0)-VLOOKUP($B399,'[2]5411_&gt;5%'!$A$13:$C$5604,2,0)</f>
        <v>0</v>
      </c>
      <c r="AI399" s="32">
        <f>IF(ISNA(VLOOKUP($B399,'[2]Total_DARF''s_Est_Mun+Acerto'!$A$35:$L$5599,7,0)),0,(VLOOKUP($B399,'[2]Total_DARF''s_Est_Mun+Acerto'!$A$35:$L$5599,7,0)))</f>
        <v>0</v>
      </c>
      <c r="AJ399" s="32">
        <f>IF(ISNA(VLOOKUP($B399,'[2]Total_DARF''s_Est_Mun+Acerto'!$A$35:$L$5599,8,0)),0,(VLOOKUP($B399,'[2]Total_DARF''s_Est_Mun+Acerto'!$A$35:$L$5599,8,0)))</f>
        <v>0</v>
      </c>
      <c r="AK399" s="32">
        <f>IF(ISNA(VLOOKUP($B399,'[2]Total_DARF''s_Est_Mun+Acerto'!$A$35:$L$5599,10,0)),0,(VLOOKUP($B399,'[2]Total_DARF''s_Est_Mun+Acerto'!$A$35:$L$5599,10,0)))</f>
        <v>0</v>
      </c>
      <c r="AL399" s="32">
        <f>VLOOKUP(B399,'[2]Total_DARF''s_Est_Mun+Acerto'!$A$35:$K$5599,11,0)</f>
        <v>0</v>
      </c>
    </row>
    <row r="400" spans="1:38" ht="12.75" customHeight="1" x14ac:dyDescent="0.2">
      <c r="A400" s="4" t="s">
        <v>789</v>
      </c>
      <c r="B400" s="81" t="s">
        <v>304</v>
      </c>
      <c r="C400" s="9" t="str">
        <f t="shared" si="138"/>
        <v/>
      </c>
      <c r="D400" s="9" t="str">
        <f t="shared" si="139"/>
        <v/>
      </c>
      <c r="E400" s="9">
        <f t="shared" si="140"/>
        <v>0</v>
      </c>
      <c r="F400" s="9" t="str">
        <f t="shared" si="136"/>
        <v/>
      </c>
      <c r="G400" s="9" t="str">
        <f t="shared" si="141"/>
        <v/>
      </c>
      <c r="H400" s="9" t="str">
        <f>IF((AB400&gt;0),(TRUNC(([1]Mar!$C$6*(AB400-AC400)),2)+TRUNC(([1]Mar!$D$6*(AB400-AC400)),2)+TRUNC(([1]Mar!$E$6*(AB400-AC400)),2)),"")</f>
        <v/>
      </c>
      <c r="I400" s="9" t="str">
        <f t="shared" si="149"/>
        <v/>
      </c>
      <c r="J400" s="20" t="str">
        <f t="shared" si="148"/>
        <v/>
      </c>
      <c r="K400" s="20">
        <f t="shared" si="150"/>
        <v>0</v>
      </c>
      <c r="L400" s="23">
        <f>VLOOKUP(B400,'[2]Total_DARF''s_Est_Mun+Acerto'!$A$35:$L$5598,6,FALSE)</f>
        <v>0</v>
      </c>
      <c r="M400" s="23">
        <f t="shared" si="137"/>
        <v>0</v>
      </c>
      <c r="N400" s="34" t="str">
        <f>IF(ISERROR(VLOOKUP(B400,[3]Rateio_Área_Geoeconômica!$A$4:$F$964,6,0)),"",(VLOOKUP(B400,[3]Rateio_Área_Geoeconômica!$A$4:$F$964,6,0)))</f>
        <v>L</v>
      </c>
      <c r="O400" s="30" t="str">
        <f>IF((IF(ISERROR(VLOOKUP(B400,[4]Original!$B$120:$G$157,6,0)),"",(VLOOKUP(B400,[4]Original!$B$120:$G$157,6,0))))=0,"",(IF(ISERROR(VLOOKUP(B400,[4]Original!$B$120:$G$157,6,0)),"",(VLOOKUP(B400,[4]Original!$B$120:$G$157,6,0)))))</f>
        <v/>
      </c>
      <c r="P400" s="30" t="s">
        <v>1085</v>
      </c>
      <c r="Q400" s="30" t="str">
        <f t="shared" si="151"/>
        <v/>
      </c>
      <c r="R400" s="31" t="str">
        <f>IF(ISERROR(VLOOKUP(B400,'[5]Inst.Marit._Afetados'!$B$5:$C$170,2,0)),"",(VLOOKUP(B400,'[5]Inst.Marit._Afetados'!$B$5:$C$170,2,0)))</f>
        <v/>
      </c>
      <c r="S400" s="30">
        <f t="shared" si="152"/>
        <v>4</v>
      </c>
      <c r="T400" s="32">
        <f>VLOOKUP(B400,[6]Municipios!$B$7:$J$5574,3,0)+VLOOKUP(B400,[6]Municipios!$B$7:$J$5574,4,0)+VLOOKUP(B400,[6]Municipios!$B$7:$J$5574,5,0)</f>
        <v>0</v>
      </c>
      <c r="U400" s="32">
        <f>VLOOKUP(B400,[6]Municipios!$B$7:$J$5574,6,0)+VLOOKUP(B400,[6]Municipios!$B$7:$J$5574,7,0)+VLOOKUP(B400,[6]Municipios!$B$7:$J$5574,8,0)</f>
        <v>0</v>
      </c>
      <c r="V400" s="32">
        <f>VLOOKUP(B400,[6]Instalaçoes!$B$7:$J$5570,3,0)+VLOOKUP(B400,[6]Instalaçoes!$B$7:$J$5570,4,0)+VLOOKUP(B400,[6]Instalaçoes!$B$7:$J$5570,5,0)</f>
        <v>0</v>
      </c>
      <c r="W400" s="32">
        <f>VLOOKUP(B400,[6]Instalaçoes!$B$7:$J$5570,6,0)+VLOOKUP(B400,[6]Instalaçoes!$B$7:$J$5570,7,0)+VLOOKUP(B400,[6]Instalaçoes!$B$7:$J$5570,8,0)</f>
        <v>0</v>
      </c>
      <c r="X400" s="32"/>
      <c r="Y400" s="32"/>
      <c r="Z400" s="32"/>
      <c r="AA400" s="32"/>
      <c r="AB400" s="30">
        <f>IF((Q400&lt;&gt;""),VLOOKUP(B400,[7]Coeficiente_Municípios!$A$6:$Z$5570,8,0),0)</f>
        <v>0</v>
      </c>
      <c r="AC400" s="30">
        <f>IF((R400&lt;&gt;""),VLOOKUP(B400,'[5]Inst.Marit._Afetados'!$B$5:$F$170,5,0),0)</f>
        <v>0</v>
      </c>
      <c r="AD400" s="30">
        <f>IF((S400&lt;&gt;""),VLOOKUP(B400,[7]Coeficiente_Municípios!$A$6:$Z$5570,7,0),0)</f>
        <v>0</v>
      </c>
      <c r="AE400" s="30">
        <f>IF((R400&lt;&gt;""),VLOOKUP(B400,'[5]Inst.Marit._Afetados'!$B$5:$F$170,4,0),0)</f>
        <v>0</v>
      </c>
      <c r="AG400" s="32">
        <f>VLOOKUP($B400,'[2]5411_5%'!$A$15:$C$5606,3,0)-VLOOKUP($B400,'[2]5411_5%'!$A$15:$C$5606,2,0)</f>
        <v>0</v>
      </c>
      <c r="AH400" s="32">
        <f>VLOOKUP($B400,'[2]5411_&gt;5%'!$A$13:$C$5604,3,0)-VLOOKUP($B400,'[2]5411_&gt;5%'!$A$13:$C$5604,2,0)</f>
        <v>0</v>
      </c>
      <c r="AI400" s="32">
        <f>IF(ISNA(VLOOKUP($B400,'[2]Total_DARF''s_Est_Mun+Acerto'!$A$35:$L$5599,7,0)),0,(VLOOKUP($B400,'[2]Total_DARF''s_Est_Mun+Acerto'!$A$35:$L$5599,7,0)))</f>
        <v>0</v>
      </c>
      <c r="AJ400" s="32">
        <f>IF(ISNA(VLOOKUP($B400,'[2]Total_DARF''s_Est_Mun+Acerto'!$A$35:$L$5599,8,0)),0,(VLOOKUP($B400,'[2]Total_DARF''s_Est_Mun+Acerto'!$A$35:$L$5599,8,0)))</f>
        <v>0</v>
      </c>
      <c r="AK400" s="32">
        <f>IF(ISNA(VLOOKUP($B400,'[2]Total_DARF''s_Est_Mun+Acerto'!$A$35:$L$5599,10,0)),0,(VLOOKUP($B400,'[2]Total_DARF''s_Est_Mun+Acerto'!$A$35:$L$5599,10,0)))</f>
        <v>0</v>
      </c>
      <c r="AL400" s="32">
        <f>VLOOKUP(B400,'[2]Total_DARF''s_Est_Mun+Acerto'!$A$35:$K$5599,11,0)</f>
        <v>0</v>
      </c>
    </row>
    <row r="401" spans="1:38" ht="12.75" customHeight="1" x14ac:dyDescent="0.2">
      <c r="A401" s="4" t="s">
        <v>789</v>
      </c>
      <c r="B401" s="81" t="s">
        <v>305</v>
      </c>
      <c r="C401" s="9" t="str">
        <f t="shared" si="138"/>
        <v/>
      </c>
      <c r="D401" s="9" t="str">
        <f t="shared" si="139"/>
        <v/>
      </c>
      <c r="E401" s="9">
        <f t="shared" si="140"/>
        <v>0</v>
      </c>
      <c r="F401" s="9" t="str">
        <f t="shared" si="136"/>
        <v/>
      </c>
      <c r="G401" s="9" t="str">
        <f t="shared" si="141"/>
        <v/>
      </c>
      <c r="H401" s="9" t="str">
        <f>IF((AB401&gt;0),(TRUNC(([1]Mar!$C$6*(AB401-AC401)),2)+TRUNC(([1]Mar!$D$6*(AB401-AC401)),2)+TRUNC(([1]Mar!$E$6*(AB401-AC401)),2)),"")</f>
        <v/>
      </c>
      <c r="I401" s="9" t="str">
        <f t="shared" si="149"/>
        <v/>
      </c>
      <c r="J401" s="20" t="str">
        <f t="shared" si="148"/>
        <v/>
      </c>
      <c r="K401" s="20">
        <f t="shared" si="150"/>
        <v>0</v>
      </c>
      <c r="L401" s="23">
        <f>VLOOKUP(B401,'[2]Total_DARF''s_Est_Mun+Acerto'!$A$35:$L$5598,6,FALSE)</f>
        <v>0</v>
      </c>
      <c r="M401" s="23">
        <f t="shared" si="137"/>
        <v>0</v>
      </c>
      <c r="N401" s="34" t="str">
        <f>IF(ISERROR(VLOOKUP(B401,[3]Rateio_Área_Geoeconômica!$A$4:$F$964,6,0)),"",(VLOOKUP(B401,[3]Rateio_Área_Geoeconômica!$A$4:$F$964,6,0)))</f>
        <v>L</v>
      </c>
      <c r="O401" s="30" t="str">
        <f>IF((IF(ISERROR(VLOOKUP(B401,[4]Original!$B$120:$G$157,6,0)),"",(VLOOKUP(B401,[4]Original!$B$120:$G$157,6,0))))=0,"",(IF(ISERROR(VLOOKUP(B401,[4]Original!$B$120:$G$157,6,0)),"",(VLOOKUP(B401,[4]Original!$B$120:$G$157,6,0)))))</f>
        <v/>
      </c>
      <c r="P401" s="30" t="s">
        <v>1085</v>
      </c>
      <c r="Q401" s="30" t="str">
        <f t="shared" si="151"/>
        <v/>
      </c>
      <c r="R401" s="31" t="str">
        <f>IF(ISERROR(VLOOKUP(B401,'[5]Inst.Marit._Afetados'!$B$5:$C$170,2,0)),"",(VLOOKUP(B401,'[5]Inst.Marit._Afetados'!$B$5:$C$170,2,0)))</f>
        <v/>
      </c>
      <c r="S401" s="30">
        <f t="shared" si="152"/>
        <v>4</v>
      </c>
      <c r="T401" s="32">
        <f>VLOOKUP(B401,[6]Municipios!$B$7:$J$5574,3,0)+VLOOKUP(B401,[6]Municipios!$B$7:$J$5574,4,0)+VLOOKUP(B401,[6]Municipios!$B$7:$J$5574,5,0)</f>
        <v>0</v>
      </c>
      <c r="U401" s="32">
        <f>VLOOKUP(B401,[6]Municipios!$B$7:$J$5574,6,0)+VLOOKUP(B401,[6]Municipios!$B$7:$J$5574,7,0)+VLOOKUP(B401,[6]Municipios!$B$7:$J$5574,8,0)</f>
        <v>0</v>
      </c>
      <c r="V401" s="32">
        <f>VLOOKUP(B401,[6]Instalaçoes!$B$7:$J$5570,3,0)+VLOOKUP(B401,[6]Instalaçoes!$B$7:$J$5570,4,0)+VLOOKUP(B401,[6]Instalaçoes!$B$7:$J$5570,5,0)</f>
        <v>0</v>
      </c>
      <c r="W401" s="32">
        <f>VLOOKUP(B401,[6]Instalaçoes!$B$7:$J$5570,6,0)+VLOOKUP(B401,[6]Instalaçoes!$B$7:$J$5570,7,0)+VLOOKUP(B401,[6]Instalaçoes!$B$7:$J$5570,8,0)</f>
        <v>0</v>
      </c>
      <c r="X401" s="32"/>
      <c r="Y401" s="32"/>
      <c r="Z401" s="32"/>
      <c r="AA401" s="32"/>
      <c r="AB401" s="30">
        <f>IF((Q401&lt;&gt;""),VLOOKUP(B401,[7]Coeficiente_Municípios!$A$6:$Z$5570,8,0),0)</f>
        <v>0</v>
      </c>
      <c r="AC401" s="30">
        <f>IF((R401&lt;&gt;""),VLOOKUP(B401,'[5]Inst.Marit._Afetados'!$B$5:$F$170,5,0),0)</f>
        <v>0</v>
      </c>
      <c r="AD401" s="30">
        <f>IF((S401&lt;&gt;""),VLOOKUP(B401,[7]Coeficiente_Municípios!$A$6:$Z$5570,7,0),0)</f>
        <v>0</v>
      </c>
      <c r="AE401" s="30">
        <f>IF((R401&lt;&gt;""),VLOOKUP(B401,'[5]Inst.Marit._Afetados'!$B$5:$F$170,4,0),0)</f>
        <v>0</v>
      </c>
      <c r="AG401" s="32">
        <f>VLOOKUP($B401,'[2]5411_5%'!$A$15:$C$5606,3,0)-VLOOKUP($B401,'[2]5411_5%'!$A$15:$C$5606,2,0)</f>
        <v>0</v>
      </c>
      <c r="AH401" s="32">
        <f>VLOOKUP($B401,'[2]5411_&gt;5%'!$A$13:$C$5604,3,0)-VLOOKUP($B401,'[2]5411_&gt;5%'!$A$13:$C$5604,2,0)</f>
        <v>0</v>
      </c>
      <c r="AI401" s="32">
        <f>IF(ISNA(VLOOKUP($B401,'[2]Total_DARF''s_Est_Mun+Acerto'!$A$35:$L$5599,7,0)),0,(VLOOKUP($B401,'[2]Total_DARF''s_Est_Mun+Acerto'!$A$35:$L$5599,7,0)))</f>
        <v>0</v>
      </c>
      <c r="AJ401" s="32">
        <f>IF(ISNA(VLOOKUP($B401,'[2]Total_DARF''s_Est_Mun+Acerto'!$A$35:$L$5599,8,0)),0,(VLOOKUP($B401,'[2]Total_DARF''s_Est_Mun+Acerto'!$A$35:$L$5599,8,0)))</f>
        <v>0</v>
      </c>
      <c r="AK401" s="32">
        <f>IF(ISNA(VLOOKUP($B401,'[2]Total_DARF''s_Est_Mun+Acerto'!$A$35:$L$5599,10,0)),0,(VLOOKUP($B401,'[2]Total_DARF''s_Est_Mun+Acerto'!$A$35:$L$5599,10,0)))</f>
        <v>0</v>
      </c>
      <c r="AL401" s="32">
        <f>VLOOKUP(B401,'[2]Total_DARF''s_Est_Mun+Acerto'!$A$35:$K$5599,11,0)</f>
        <v>0</v>
      </c>
    </row>
    <row r="402" spans="1:38" ht="12.75" customHeight="1" x14ac:dyDescent="0.2">
      <c r="A402" s="4" t="s">
        <v>789</v>
      </c>
      <c r="B402" s="81" t="s">
        <v>306</v>
      </c>
      <c r="C402" s="9" t="str">
        <f t="shared" si="138"/>
        <v/>
      </c>
      <c r="D402" s="9" t="str">
        <f t="shared" si="139"/>
        <v/>
      </c>
      <c r="E402" s="9">
        <f t="shared" si="140"/>
        <v>0</v>
      </c>
      <c r="F402" s="9" t="str">
        <f t="shared" si="136"/>
        <v/>
      </c>
      <c r="G402" s="9" t="str">
        <f t="shared" si="141"/>
        <v/>
      </c>
      <c r="H402" s="9" t="str">
        <f>IF((AB402&gt;0),(TRUNC(([1]Mar!$C$6*(AB402-AC402)),2)+TRUNC(([1]Mar!$D$6*(AB402-AC402)),2)+TRUNC(([1]Mar!$E$6*(AB402-AC402)),2)),"")</f>
        <v/>
      </c>
      <c r="I402" s="9" t="str">
        <f t="shared" si="149"/>
        <v/>
      </c>
      <c r="J402" s="20" t="str">
        <f t="shared" si="148"/>
        <v/>
      </c>
      <c r="K402" s="20">
        <f t="shared" si="150"/>
        <v>0</v>
      </c>
      <c r="L402" s="23">
        <f>VLOOKUP(B402,'[2]Total_DARF''s_Est_Mun+Acerto'!$A$35:$L$5598,6,FALSE)</f>
        <v>0</v>
      </c>
      <c r="M402" s="23">
        <f t="shared" si="137"/>
        <v>0</v>
      </c>
      <c r="N402" s="34" t="str">
        <f>IF(ISERROR(VLOOKUP(B402,[3]Rateio_Área_Geoeconômica!$A$4:$F$964,6,0)),"",(VLOOKUP(B402,[3]Rateio_Área_Geoeconômica!$A$4:$F$964,6,0)))</f>
        <v>L</v>
      </c>
      <c r="O402" s="30" t="str">
        <f>IF((IF(ISERROR(VLOOKUP(B402,[4]Original!$B$120:$G$157,6,0)),"",(VLOOKUP(B402,[4]Original!$B$120:$G$157,6,0))))=0,"",(IF(ISERROR(VLOOKUP(B402,[4]Original!$B$120:$G$157,6,0)),"",(VLOOKUP(B402,[4]Original!$B$120:$G$157,6,0)))))</f>
        <v/>
      </c>
      <c r="P402" s="30" t="s">
        <v>1085</v>
      </c>
      <c r="Q402" s="30" t="str">
        <f t="shared" si="151"/>
        <v/>
      </c>
      <c r="R402" s="31" t="str">
        <f>IF(ISERROR(VLOOKUP(B402,'[5]Inst.Marit._Afetados'!$B$5:$C$170,2,0)),"",(VLOOKUP(B402,'[5]Inst.Marit._Afetados'!$B$5:$C$170,2,0)))</f>
        <v/>
      </c>
      <c r="S402" s="30">
        <f t="shared" si="152"/>
        <v>4</v>
      </c>
      <c r="T402" s="32">
        <f>VLOOKUP(B402,[6]Municipios!$B$7:$J$5574,3,0)+VLOOKUP(B402,[6]Municipios!$B$7:$J$5574,4,0)+VLOOKUP(B402,[6]Municipios!$B$7:$J$5574,5,0)</f>
        <v>0</v>
      </c>
      <c r="U402" s="32">
        <f>VLOOKUP(B402,[6]Municipios!$B$7:$J$5574,6,0)+VLOOKUP(B402,[6]Municipios!$B$7:$J$5574,7,0)+VLOOKUP(B402,[6]Municipios!$B$7:$J$5574,8,0)</f>
        <v>0</v>
      </c>
      <c r="V402" s="32">
        <f>VLOOKUP(B402,[6]Instalaçoes!$B$7:$J$5570,3,0)+VLOOKUP(B402,[6]Instalaçoes!$B$7:$J$5570,4,0)+VLOOKUP(B402,[6]Instalaçoes!$B$7:$J$5570,5,0)</f>
        <v>0</v>
      </c>
      <c r="W402" s="32">
        <f>VLOOKUP(B402,[6]Instalaçoes!$B$7:$J$5570,6,0)+VLOOKUP(B402,[6]Instalaçoes!$B$7:$J$5570,7,0)+VLOOKUP(B402,[6]Instalaçoes!$B$7:$J$5570,8,0)</f>
        <v>0</v>
      </c>
      <c r="X402" s="32"/>
      <c r="Y402" s="32"/>
      <c r="Z402" s="32"/>
      <c r="AA402" s="32"/>
      <c r="AB402" s="30">
        <f>IF((Q402&lt;&gt;""),VLOOKUP(B402,[7]Coeficiente_Municípios!$A$6:$Z$5570,8,0),0)</f>
        <v>0</v>
      </c>
      <c r="AC402" s="30">
        <f>IF((R402&lt;&gt;""),VLOOKUP(B402,'[5]Inst.Marit._Afetados'!$B$5:$F$170,5,0),0)</f>
        <v>0</v>
      </c>
      <c r="AD402" s="30">
        <f>IF((S402&lt;&gt;""),VLOOKUP(B402,[7]Coeficiente_Municípios!$A$6:$Z$5570,7,0),0)</f>
        <v>0</v>
      </c>
      <c r="AE402" s="30">
        <f>IF((R402&lt;&gt;""),VLOOKUP(B402,'[5]Inst.Marit._Afetados'!$B$5:$F$170,4,0),0)</f>
        <v>0</v>
      </c>
      <c r="AG402" s="32">
        <f>VLOOKUP($B402,'[2]5411_5%'!$A$15:$C$5606,3,0)-VLOOKUP($B402,'[2]5411_5%'!$A$15:$C$5606,2,0)</f>
        <v>0</v>
      </c>
      <c r="AH402" s="32">
        <f>VLOOKUP($B402,'[2]5411_&gt;5%'!$A$13:$C$5604,3,0)-VLOOKUP($B402,'[2]5411_&gt;5%'!$A$13:$C$5604,2,0)</f>
        <v>0</v>
      </c>
      <c r="AI402" s="32">
        <f>IF(ISNA(VLOOKUP($B402,'[2]Total_DARF''s_Est_Mun+Acerto'!$A$35:$L$5599,7,0)),0,(VLOOKUP($B402,'[2]Total_DARF''s_Est_Mun+Acerto'!$A$35:$L$5599,7,0)))</f>
        <v>0</v>
      </c>
      <c r="AJ402" s="32">
        <f>IF(ISNA(VLOOKUP($B402,'[2]Total_DARF''s_Est_Mun+Acerto'!$A$35:$L$5599,8,0)),0,(VLOOKUP($B402,'[2]Total_DARF''s_Est_Mun+Acerto'!$A$35:$L$5599,8,0)))</f>
        <v>0</v>
      </c>
      <c r="AK402" s="32">
        <f>IF(ISNA(VLOOKUP($B402,'[2]Total_DARF''s_Est_Mun+Acerto'!$A$35:$L$5599,10,0)),0,(VLOOKUP($B402,'[2]Total_DARF''s_Est_Mun+Acerto'!$A$35:$L$5599,10,0)))</f>
        <v>0</v>
      </c>
      <c r="AL402" s="32">
        <f>VLOOKUP(B402,'[2]Total_DARF''s_Est_Mun+Acerto'!$A$35:$K$5599,11,0)</f>
        <v>0</v>
      </c>
    </row>
    <row r="403" spans="1:38" ht="12.75" customHeight="1" x14ac:dyDescent="0.2">
      <c r="A403" s="4" t="s">
        <v>789</v>
      </c>
      <c r="B403" s="80" t="s">
        <v>307</v>
      </c>
      <c r="C403" s="9" t="str">
        <f t="shared" si="138"/>
        <v/>
      </c>
      <c r="D403" s="9" t="str">
        <f t="shared" si="139"/>
        <v/>
      </c>
      <c r="E403" s="9">
        <f t="shared" si="140"/>
        <v>0</v>
      </c>
      <c r="F403" s="9" t="str">
        <f t="shared" si="136"/>
        <v/>
      </c>
      <c r="G403" s="9" t="str">
        <f t="shared" si="141"/>
        <v/>
      </c>
      <c r="H403" s="9" t="str">
        <f>IF((AB403&gt;0),(TRUNC(([1]Mar!$C$6*(AB403-AC403)),2)+TRUNC(([1]Mar!$D$6*(AB403-AC403)),2)+TRUNC(([1]Mar!$E$6*(AB403-AC403)),2)),"")</f>
        <v/>
      </c>
      <c r="I403" s="9" t="str">
        <f t="shared" si="149"/>
        <v/>
      </c>
      <c r="J403" s="20" t="str">
        <f t="shared" si="148"/>
        <v/>
      </c>
      <c r="K403" s="20">
        <f t="shared" si="150"/>
        <v>0</v>
      </c>
      <c r="L403" s="23">
        <f>VLOOKUP(B403,'[2]Total_DARF''s_Est_Mun+Acerto'!$A$35:$L$5598,6,FALSE)</f>
        <v>0</v>
      </c>
      <c r="M403" s="23">
        <f t="shared" si="137"/>
        <v>0</v>
      </c>
      <c r="N403" s="34" t="str">
        <f>IF(ISERROR(VLOOKUP(B403,[3]Rateio_Área_Geoeconômica!$A$4:$F$964,6,0)),"",(VLOOKUP(B403,[3]Rateio_Área_Geoeconômica!$A$4:$F$964,6,0)))</f>
        <v>L</v>
      </c>
      <c r="O403" s="30" t="str">
        <f>IF((IF(ISERROR(VLOOKUP(B403,[4]Original!$B$120:$G$157,6,0)),"",(VLOOKUP(B403,[4]Original!$B$120:$G$157,6,0))))=0,"",(IF(ISERROR(VLOOKUP(B403,[4]Original!$B$120:$G$157,6,0)),"",(VLOOKUP(B403,[4]Original!$B$120:$G$157,6,0)))))</f>
        <v/>
      </c>
      <c r="P403" s="30" t="s">
        <v>1085</v>
      </c>
      <c r="Q403" s="30" t="str">
        <f t="shared" si="151"/>
        <v/>
      </c>
      <c r="R403" s="31" t="str">
        <f>IF(ISERROR(VLOOKUP(B403,'[5]Inst.Marit._Afetados'!$B$5:$C$170,2,0)),"",(VLOOKUP(B403,'[5]Inst.Marit._Afetados'!$B$5:$C$170,2,0)))</f>
        <v/>
      </c>
      <c r="S403" s="30">
        <f t="shared" si="152"/>
        <v>4</v>
      </c>
      <c r="T403" s="32">
        <f>VLOOKUP(B403,[6]Municipios!$B$7:$J$5574,3,0)+VLOOKUP(B403,[6]Municipios!$B$7:$J$5574,4,0)+VLOOKUP(B403,[6]Municipios!$B$7:$J$5574,5,0)</f>
        <v>0</v>
      </c>
      <c r="U403" s="32">
        <f>VLOOKUP(B403,[6]Municipios!$B$7:$J$5574,6,0)+VLOOKUP(B403,[6]Municipios!$B$7:$J$5574,7,0)+VLOOKUP(B403,[6]Municipios!$B$7:$J$5574,8,0)</f>
        <v>0</v>
      </c>
      <c r="V403" s="32">
        <f>VLOOKUP(B403,[6]Instalaçoes!$B$7:$J$5570,3,0)+VLOOKUP(B403,[6]Instalaçoes!$B$7:$J$5570,4,0)+VLOOKUP(B403,[6]Instalaçoes!$B$7:$J$5570,5,0)</f>
        <v>0</v>
      </c>
      <c r="W403" s="32">
        <f>VLOOKUP(B403,[6]Instalaçoes!$B$7:$J$5570,6,0)+VLOOKUP(B403,[6]Instalaçoes!$B$7:$J$5570,7,0)+VLOOKUP(B403,[6]Instalaçoes!$B$7:$J$5570,8,0)</f>
        <v>0</v>
      </c>
      <c r="X403" s="32"/>
      <c r="Y403" s="32"/>
      <c r="Z403" s="32"/>
      <c r="AA403" s="32"/>
      <c r="AB403" s="30">
        <f>IF((Q403&lt;&gt;""),VLOOKUP(B403,[7]Coeficiente_Municípios!$A$6:$Z$5570,8,0),0)</f>
        <v>0</v>
      </c>
      <c r="AC403" s="30">
        <f>IF((R403&lt;&gt;""),VLOOKUP(B403,'[5]Inst.Marit._Afetados'!$B$5:$F$170,5,0),0)</f>
        <v>0</v>
      </c>
      <c r="AD403" s="30">
        <f>IF((S403&lt;&gt;""),VLOOKUP(B403,[7]Coeficiente_Municípios!$A$6:$Z$5570,7,0),0)</f>
        <v>0</v>
      </c>
      <c r="AE403" s="30">
        <f>IF((R403&lt;&gt;""),VLOOKUP(B403,'[5]Inst.Marit._Afetados'!$B$5:$F$170,4,0),0)</f>
        <v>0</v>
      </c>
      <c r="AG403" s="32">
        <f>VLOOKUP($B403,'[2]5411_5%'!$A$15:$C$5606,3,0)-VLOOKUP($B403,'[2]5411_5%'!$A$15:$C$5606,2,0)</f>
        <v>0</v>
      </c>
      <c r="AH403" s="32">
        <f>VLOOKUP($B403,'[2]5411_&gt;5%'!$A$13:$C$5604,3,0)-VLOOKUP($B403,'[2]5411_&gt;5%'!$A$13:$C$5604,2,0)</f>
        <v>0</v>
      </c>
      <c r="AI403" s="32">
        <f>IF(ISNA(VLOOKUP($B403,'[2]Total_DARF''s_Est_Mun+Acerto'!$A$35:$L$5599,7,0)),0,(VLOOKUP($B403,'[2]Total_DARF''s_Est_Mun+Acerto'!$A$35:$L$5599,7,0)))</f>
        <v>0</v>
      </c>
      <c r="AJ403" s="32">
        <f>IF(ISNA(VLOOKUP($B403,'[2]Total_DARF''s_Est_Mun+Acerto'!$A$35:$L$5599,8,0)),0,(VLOOKUP($B403,'[2]Total_DARF''s_Est_Mun+Acerto'!$A$35:$L$5599,8,0)))</f>
        <v>0</v>
      </c>
      <c r="AK403" s="32">
        <f>IF(ISNA(VLOOKUP($B403,'[2]Total_DARF''s_Est_Mun+Acerto'!$A$35:$L$5599,10,0)),0,(VLOOKUP($B403,'[2]Total_DARF''s_Est_Mun+Acerto'!$A$35:$L$5599,10,0)))</f>
        <v>0</v>
      </c>
      <c r="AL403" s="32">
        <f>VLOOKUP(B403,'[2]Total_DARF''s_Est_Mun+Acerto'!$A$35:$K$5599,11,0)</f>
        <v>0</v>
      </c>
    </row>
    <row r="404" spans="1:38" ht="12.75" customHeight="1" x14ac:dyDescent="0.2">
      <c r="A404" s="4" t="s">
        <v>789</v>
      </c>
      <c r="B404" s="80" t="s">
        <v>882</v>
      </c>
      <c r="C404" s="9" t="str">
        <f t="shared" si="138"/>
        <v/>
      </c>
      <c r="D404" s="9" t="str">
        <f t="shared" si="139"/>
        <v/>
      </c>
      <c r="E404" s="9" t="str">
        <f t="shared" si="140"/>
        <v/>
      </c>
      <c r="F404" s="9">
        <f t="shared" ref="F404:F468" si="153">IF((IF((O404=""),V404,""))=0,"",(IF((O404=""),V404,"")))</f>
        <v>187649.74</v>
      </c>
      <c r="G404" s="9" t="str">
        <f t="shared" si="141"/>
        <v/>
      </c>
      <c r="H404" s="9" t="str">
        <f>IF((AB404&gt;0),(TRUNC(([1]Mar!$C$6*(AB404-AC404)),2)+TRUNC(([1]Mar!$D$6*(AB404-AC404)),2)+TRUNC(([1]Mar!$E$6*(AB404-AC404)),2)),"")</f>
        <v/>
      </c>
      <c r="I404" s="9" t="str">
        <f t="shared" si="149"/>
        <v/>
      </c>
      <c r="J404" s="20">
        <f t="shared" si="148"/>
        <v>-700.1</v>
      </c>
      <c r="K404" s="20">
        <f t="shared" si="150"/>
        <v>186949.63999999998</v>
      </c>
      <c r="L404" s="23">
        <f>VLOOKUP(B404,'[2]Total_DARF''s_Est_Mun+Acerto'!$A$35:$L$5598,6,FALSE)</f>
        <v>186949.64</v>
      </c>
      <c r="M404" s="23">
        <f t="shared" ref="M404:M468" si="154">K404-L404</f>
        <v>0</v>
      </c>
      <c r="N404" s="34" t="str">
        <f>IF(ISERROR(VLOOKUP(B404,[3]Rateio_Área_Geoeconômica!$A$4:$F$964,6,0)),"",(VLOOKUP(B404,[3]Rateio_Área_Geoeconômica!$A$4:$F$964,6,0)))</f>
        <v/>
      </c>
      <c r="O404" s="30" t="str">
        <f>IF((IF(ISERROR(VLOOKUP(B404,[4]Original!$B$120:$G$157,6,0)),"",(VLOOKUP(B404,[4]Original!$B$120:$G$157,6,0))))=0,"",(IF(ISERROR(VLOOKUP(B404,[4]Original!$B$120:$G$157,6,0)),"",(VLOOKUP(B404,[4]Original!$B$120:$G$157,6,0)))))</f>
        <v/>
      </c>
      <c r="P404" s="30" t="s">
        <v>1085</v>
      </c>
      <c r="Q404" s="30">
        <f t="shared" si="151"/>
        <v>3</v>
      </c>
      <c r="R404" s="31" t="str">
        <f>IF(ISERROR(VLOOKUP(B404,'[5]Inst.Marit._Afetados'!$B$5:$C$170,2,0)),"",(VLOOKUP(B404,'[5]Inst.Marit._Afetados'!$B$5:$C$170,2,0)))</f>
        <v/>
      </c>
      <c r="S404" s="30" t="str">
        <f t="shared" si="152"/>
        <v/>
      </c>
      <c r="T404" s="32">
        <f>VLOOKUP(B404,[6]Municipios!$B$7:$J$5574,3,0)+VLOOKUP(B404,[6]Municipios!$B$7:$J$5574,4,0)+VLOOKUP(B404,[6]Municipios!$B$7:$J$5574,5,0)</f>
        <v>0</v>
      </c>
      <c r="U404" s="32">
        <f>VLOOKUP(B404,[6]Municipios!$B$7:$J$5574,6,0)+VLOOKUP(B404,[6]Municipios!$B$7:$J$5574,7,0)+VLOOKUP(B404,[6]Municipios!$B$7:$J$5574,8,0)</f>
        <v>0</v>
      </c>
      <c r="V404" s="32">
        <f>VLOOKUP(B404,[6]Instalaçoes!$B$7:$J$5570,3,0)+VLOOKUP(B404,[6]Instalaçoes!$B$7:$J$5570,4,0)+VLOOKUP(B404,[6]Instalaçoes!$B$7:$J$5570,5,0)</f>
        <v>187649.74</v>
      </c>
      <c r="W404" s="32">
        <f>VLOOKUP(B404,[6]Instalaçoes!$B$7:$J$5570,6,0)+VLOOKUP(B404,[6]Instalaçoes!$B$7:$J$5570,7,0)+VLOOKUP(B404,[6]Instalaçoes!$B$7:$J$5570,8,0)</f>
        <v>0</v>
      </c>
      <c r="X404" s="32"/>
      <c r="Y404" s="32"/>
      <c r="Z404" s="32"/>
      <c r="AA404" s="32"/>
      <c r="AB404" s="30">
        <f>IF((Q404&lt;&gt;""),VLOOKUP(B404,[7]Coeficiente_Municípios!$A$6:$Z$5570,8,0),0)</f>
        <v>0</v>
      </c>
      <c r="AC404" s="30">
        <f>IF((R404&lt;&gt;""),VLOOKUP(B404,'[5]Inst.Marit._Afetados'!$B$5:$F$170,5,0),0)</f>
        <v>0</v>
      </c>
      <c r="AD404" s="30">
        <f>IF((S404&lt;&gt;""),VLOOKUP(B404,[7]Coeficiente_Municípios!$A$6:$Z$5570,7,0),0)</f>
        <v>0</v>
      </c>
      <c r="AE404" s="30">
        <f>IF((R404&lt;&gt;""),VLOOKUP(B404,'[5]Inst.Marit._Afetados'!$B$5:$F$170,4,0),0)</f>
        <v>0</v>
      </c>
      <c r="AG404" s="32">
        <f>VLOOKUP($B404,'[2]5411_5%'!$A$15:$C$5606,3,0)-VLOOKUP($B404,'[2]5411_5%'!$A$15:$C$5606,2,0)</f>
        <v>0</v>
      </c>
      <c r="AH404" s="32">
        <f>VLOOKUP($B404,'[2]5411_&gt;5%'!$A$13:$C$5604,3,0)-VLOOKUP($B404,'[2]5411_&gt;5%'!$A$13:$C$5604,2,0)</f>
        <v>0</v>
      </c>
      <c r="AI404" s="32">
        <f>IF(ISNA(VLOOKUP($B404,'[2]Total_DARF''s_Est_Mun+Acerto'!$A$35:$L$5599,7,0)),0,(VLOOKUP($B404,'[2]Total_DARF''s_Est_Mun+Acerto'!$A$35:$L$5599,7,0)))</f>
        <v>-700.1</v>
      </c>
      <c r="AJ404" s="32">
        <f>IF(ISNA(VLOOKUP($B404,'[2]Total_DARF''s_Est_Mun+Acerto'!$A$35:$L$5599,8,0)),0,(VLOOKUP($B404,'[2]Total_DARF''s_Est_Mun+Acerto'!$A$35:$L$5599,8,0)))</f>
        <v>0</v>
      </c>
      <c r="AK404" s="32">
        <f>IF(ISNA(VLOOKUP($B404,'[2]Total_DARF''s_Est_Mun+Acerto'!$A$35:$L$5599,10,0)),0,(VLOOKUP($B404,'[2]Total_DARF''s_Est_Mun+Acerto'!$A$35:$L$5599,10,0)))</f>
        <v>0</v>
      </c>
      <c r="AL404" s="32">
        <f>VLOOKUP(B404,'[2]Total_DARF''s_Est_Mun+Acerto'!$A$35:$K$5599,11,0)</f>
        <v>0</v>
      </c>
    </row>
    <row r="405" spans="1:38" ht="12.75" customHeight="1" x14ac:dyDescent="0.2">
      <c r="A405" s="4" t="s">
        <v>789</v>
      </c>
      <c r="B405" s="81" t="s">
        <v>308</v>
      </c>
      <c r="C405" s="9" t="str">
        <f t="shared" si="138"/>
        <v/>
      </c>
      <c r="D405" s="9" t="str">
        <f t="shared" si="139"/>
        <v/>
      </c>
      <c r="E405" s="9">
        <f t="shared" si="140"/>
        <v>0</v>
      </c>
      <c r="F405" s="9" t="str">
        <f t="shared" si="153"/>
        <v/>
      </c>
      <c r="G405" s="9" t="str">
        <f t="shared" si="141"/>
        <v/>
      </c>
      <c r="H405" s="9" t="str">
        <f>IF((AB405&gt;0),(TRUNC(([1]Mar!$C$6*(AB405-AC405)),2)+TRUNC(([1]Mar!$D$6*(AB405-AC405)),2)+TRUNC(([1]Mar!$E$6*(AB405-AC405)),2)),"")</f>
        <v/>
      </c>
      <c r="I405" s="9" t="str">
        <f t="shared" si="149"/>
        <v/>
      </c>
      <c r="J405" s="20" t="str">
        <f t="shared" si="148"/>
        <v/>
      </c>
      <c r="K405" s="20">
        <f t="shared" si="150"/>
        <v>0</v>
      </c>
      <c r="L405" s="23">
        <f>VLOOKUP(B405,'[2]Total_DARF''s_Est_Mun+Acerto'!$A$35:$L$5598,6,FALSE)</f>
        <v>0</v>
      </c>
      <c r="M405" s="23">
        <f t="shared" si="154"/>
        <v>0</v>
      </c>
      <c r="N405" s="34" t="str">
        <f>IF(ISERROR(VLOOKUP(B405,[3]Rateio_Área_Geoeconômica!$A$4:$F$964,6,0)),"",(VLOOKUP(B405,[3]Rateio_Área_Geoeconômica!$A$4:$F$964,6,0)))</f>
        <v>L</v>
      </c>
      <c r="O405" s="30" t="str">
        <f>IF((IF(ISERROR(VLOOKUP(B405,[4]Original!$B$120:$G$157,6,0)),"",(VLOOKUP(B405,[4]Original!$B$120:$G$157,6,0))))=0,"",(IF(ISERROR(VLOOKUP(B405,[4]Original!$B$120:$G$157,6,0)),"",(VLOOKUP(B405,[4]Original!$B$120:$G$157,6,0)))))</f>
        <v/>
      </c>
      <c r="P405" s="30" t="s">
        <v>1085</v>
      </c>
      <c r="Q405" s="30" t="str">
        <f t="shared" si="151"/>
        <v/>
      </c>
      <c r="R405" s="31" t="str">
        <f>IF(ISERROR(VLOOKUP(B405,'[5]Inst.Marit._Afetados'!$B$5:$C$170,2,0)),"",(VLOOKUP(B405,'[5]Inst.Marit._Afetados'!$B$5:$C$170,2,0)))</f>
        <v/>
      </c>
      <c r="S405" s="30">
        <f t="shared" si="152"/>
        <v>4</v>
      </c>
      <c r="T405" s="32">
        <f>VLOOKUP(B405,[6]Municipios!$B$7:$J$5574,3,0)+VLOOKUP(B405,[6]Municipios!$B$7:$J$5574,4,0)+VLOOKUP(B405,[6]Municipios!$B$7:$J$5574,5,0)</f>
        <v>0</v>
      </c>
      <c r="U405" s="32">
        <f>VLOOKUP(B405,[6]Municipios!$B$7:$J$5574,6,0)+VLOOKUP(B405,[6]Municipios!$B$7:$J$5574,7,0)+VLOOKUP(B405,[6]Municipios!$B$7:$J$5574,8,0)</f>
        <v>0</v>
      </c>
      <c r="V405" s="32">
        <f>VLOOKUP(B405,[6]Instalaçoes!$B$7:$J$5570,3,0)+VLOOKUP(B405,[6]Instalaçoes!$B$7:$J$5570,4,0)+VLOOKUP(B405,[6]Instalaçoes!$B$7:$J$5570,5,0)</f>
        <v>0</v>
      </c>
      <c r="W405" s="32">
        <f>VLOOKUP(B405,[6]Instalaçoes!$B$7:$J$5570,6,0)+VLOOKUP(B405,[6]Instalaçoes!$B$7:$J$5570,7,0)+VLOOKUP(B405,[6]Instalaçoes!$B$7:$J$5570,8,0)</f>
        <v>0</v>
      </c>
      <c r="X405" s="32"/>
      <c r="Y405" s="32"/>
      <c r="Z405" s="32"/>
      <c r="AA405" s="32"/>
      <c r="AB405" s="30">
        <f>IF((Q405&lt;&gt;""),VLOOKUP(B405,[7]Coeficiente_Municípios!$A$6:$Z$5570,8,0),0)</f>
        <v>0</v>
      </c>
      <c r="AC405" s="30">
        <f>IF((R405&lt;&gt;""),VLOOKUP(B405,'[5]Inst.Marit._Afetados'!$B$5:$F$170,5,0),0)</f>
        <v>0</v>
      </c>
      <c r="AD405" s="30">
        <f>IF((S405&lt;&gt;""),VLOOKUP(B405,[7]Coeficiente_Municípios!$A$6:$Z$5570,7,0),0)</f>
        <v>0</v>
      </c>
      <c r="AE405" s="30">
        <f>IF((R405&lt;&gt;""),VLOOKUP(B405,'[5]Inst.Marit._Afetados'!$B$5:$F$170,4,0),0)</f>
        <v>0</v>
      </c>
      <c r="AG405" s="32">
        <f>VLOOKUP($B405,'[2]5411_5%'!$A$15:$C$5606,3,0)-VLOOKUP($B405,'[2]5411_5%'!$A$15:$C$5606,2,0)</f>
        <v>0</v>
      </c>
      <c r="AH405" s="32">
        <f>VLOOKUP($B405,'[2]5411_&gt;5%'!$A$13:$C$5604,3,0)-VLOOKUP($B405,'[2]5411_&gt;5%'!$A$13:$C$5604,2,0)</f>
        <v>0</v>
      </c>
      <c r="AI405" s="32">
        <f>IF(ISNA(VLOOKUP($B405,'[2]Total_DARF''s_Est_Mun+Acerto'!$A$35:$L$5599,7,0)),0,(VLOOKUP($B405,'[2]Total_DARF''s_Est_Mun+Acerto'!$A$35:$L$5599,7,0)))</f>
        <v>0</v>
      </c>
      <c r="AJ405" s="32">
        <f>IF(ISNA(VLOOKUP($B405,'[2]Total_DARF''s_Est_Mun+Acerto'!$A$35:$L$5599,8,0)),0,(VLOOKUP($B405,'[2]Total_DARF''s_Est_Mun+Acerto'!$A$35:$L$5599,8,0)))</f>
        <v>0</v>
      </c>
      <c r="AK405" s="32">
        <f>IF(ISNA(VLOOKUP($B405,'[2]Total_DARF''s_Est_Mun+Acerto'!$A$35:$L$5599,10,0)),0,(VLOOKUP($B405,'[2]Total_DARF''s_Est_Mun+Acerto'!$A$35:$L$5599,10,0)))</f>
        <v>0</v>
      </c>
      <c r="AL405" s="32">
        <f>VLOOKUP(B405,'[2]Total_DARF''s_Est_Mun+Acerto'!$A$35:$K$5599,11,0)</f>
        <v>0</v>
      </c>
    </row>
    <row r="406" spans="1:38" ht="12.75" customHeight="1" x14ac:dyDescent="0.2">
      <c r="A406" s="4" t="s">
        <v>789</v>
      </c>
      <c r="B406" s="80" t="s">
        <v>796</v>
      </c>
      <c r="C406" s="9" t="str">
        <f t="shared" ref="C406:C470" si="155">IF((N406="P"),T406,"")</f>
        <v/>
      </c>
      <c r="D406" s="9" t="str">
        <f t="shared" ref="D406:D470" si="156">IF((N406="S"),T406,"")</f>
        <v/>
      </c>
      <c r="E406" s="9" t="str">
        <f t="shared" ref="E406:E470" si="157">IF((N406="L"),T406,"")</f>
        <v/>
      </c>
      <c r="F406" s="9">
        <f t="shared" si="153"/>
        <v>187649.74</v>
      </c>
      <c r="G406" s="9" t="str">
        <f t="shared" ref="G406:G470" si="158">IF((U406=0),"",U406)</f>
        <v/>
      </c>
      <c r="H406" s="9">
        <f>IF((AB406&gt;0),(TRUNC(([1]Mar!$C$6*(AB406-AC406)),2)+TRUNC(([1]Mar!$D$6*(AB406-AC406)),2)+TRUNC(([1]Mar!$E$6*(AB406-AC406)),2)),"")</f>
        <v>4179</v>
      </c>
      <c r="I406" s="9">
        <f t="shared" si="149"/>
        <v>3.4141937521781074E-4</v>
      </c>
      <c r="J406" s="20">
        <f t="shared" si="148"/>
        <v>-816.94</v>
      </c>
      <c r="K406" s="20">
        <f t="shared" si="150"/>
        <v>191011.80034141935</v>
      </c>
      <c r="L406" s="23">
        <f>VLOOKUP(B406,'[2]Total_DARF''s_Est_Mun+Acerto'!$A$35:$L$5598,6,FALSE)</f>
        <v>191011.8</v>
      </c>
      <c r="M406" s="23">
        <f t="shared" si="154"/>
        <v>3.4141936339437962E-4</v>
      </c>
      <c r="N406" s="34" t="str">
        <f>IF(ISERROR(VLOOKUP(B406,[3]Rateio_Área_Geoeconômica!$A$4:$F$964,6,0)),"",(VLOOKUP(B406,[3]Rateio_Área_Geoeconômica!$A$4:$F$964,6,0)))</f>
        <v/>
      </c>
      <c r="O406" s="30" t="str">
        <f>IF((IF(ISERROR(VLOOKUP(B406,[4]Original!$B$120:$G$157,6,0)),"",(VLOOKUP(B406,[4]Original!$B$120:$G$157,6,0))))=0,"",(IF(ISERROR(VLOOKUP(B406,[4]Original!$B$120:$G$157,6,0)),"",(VLOOKUP(B406,[4]Original!$B$120:$G$157,6,0)))))</f>
        <v/>
      </c>
      <c r="P406" s="30" t="s">
        <v>1085</v>
      </c>
      <c r="Q406" s="30">
        <f t="shared" si="151"/>
        <v>3</v>
      </c>
      <c r="R406" s="31" t="str">
        <f>IF(ISERROR(VLOOKUP(B406,'[5]Inst.Marit._Afetados'!$B$5:$C$170,2,0)),"",(VLOOKUP(B406,'[5]Inst.Marit._Afetados'!$B$5:$C$170,2,0)))</f>
        <v/>
      </c>
      <c r="S406" s="30" t="str">
        <f t="shared" si="152"/>
        <v/>
      </c>
      <c r="T406" s="32">
        <f>VLOOKUP(B406,[6]Municipios!$B$7:$J$5574,3,0)+VLOOKUP(B406,[6]Municipios!$B$7:$J$5574,4,0)+VLOOKUP(B406,[6]Municipios!$B$7:$J$5574,5,0)</f>
        <v>0</v>
      </c>
      <c r="U406" s="32">
        <f>VLOOKUP(B406,[6]Municipios!$B$7:$J$5574,6,0)+VLOOKUP(B406,[6]Municipios!$B$7:$J$5574,7,0)+VLOOKUP(B406,[6]Municipios!$B$7:$J$5574,8,0)</f>
        <v>0</v>
      </c>
      <c r="V406" s="32">
        <f>VLOOKUP(B406,[6]Instalaçoes!$B$7:$J$5570,3,0)+VLOOKUP(B406,[6]Instalaçoes!$B$7:$J$5570,4,0)+VLOOKUP(B406,[6]Instalaçoes!$B$7:$J$5570,5,0)</f>
        <v>187649.74</v>
      </c>
      <c r="W406" s="32">
        <f>VLOOKUP(B406,[6]Instalaçoes!$B$7:$J$5570,6,0)+VLOOKUP(B406,[6]Instalaçoes!$B$7:$J$5570,7,0)+VLOOKUP(B406,[6]Instalaçoes!$B$7:$J$5570,8,0)</f>
        <v>4179.0003414193752</v>
      </c>
      <c r="X406" s="32"/>
      <c r="Y406" s="32"/>
      <c r="Z406" s="32"/>
      <c r="AA406" s="32"/>
      <c r="AB406" s="30">
        <f>IF((Q406&lt;&gt;""),VLOOKUP(B406,[7]Coeficiente_Municípios!$A$6:$Z$5570,8,0),0)</f>
        <v>5.3598593056278508E-5</v>
      </c>
      <c r="AC406" s="30">
        <f>IF((R406&lt;&gt;""),VLOOKUP(B406,'[5]Inst.Marit._Afetados'!$B$5:$F$170,5,0),0)</f>
        <v>0</v>
      </c>
      <c r="AD406" s="30">
        <f>IF((S406&lt;&gt;""),VLOOKUP(B406,[7]Coeficiente_Municípios!$A$6:$Z$5570,7,0),0)</f>
        <v>0</v>
      </c>
      <c r="AE406" s="30">
        <f>IF((R406&lt;&gt;""),VLOOKUP(B406,'[5]Inst.Marit._Afetados'!$B$5:$F$170,4,0),0)</f>
        <v>0</v>
      </c>
      <c r="AG406" s="32">
        <f>VLOOKUP($B406,'[2]5411_5%'!$A$15:$C$5606,3,0)-VLOOKUP($B406,'[2]5411_5%'!$A$15:$C$5606,2,0)</f>
        <v>0</v>
      </c>
      <c r="AH406" s="32">
        <f>VLOOKUP($B406,'[2]5411_&gt;5%'!$A$13:$C$5604,3,0)-VLOOKUP($B406,'[2]5411_&gt;5%'!$A$13:$C$5604,2,0)</f>
        <v>0</v>
      </c>
      <c r="AI406" s="32">
        <f>IF(ISNA(VLOOKUP($B406,'[2]Total_DARF''s_Est_Mun+Acerto'!$A$35:$L$5599,7,0)),0,(VLOOKUP($B406,'[2]Total_DARF''s_Est_Mun+Acerto'!$A$35:$L$5599,7,0)))</f>
        <v>-700.1</v>
      </c>
      <c r="AJ406" s="32">
        <f>IF(ISNA(VLOOKUP($B406,'[2]Total_DARF''s_Est_Mun+Acerto'!$A$35:$L$5599,8,0)),0,(VLOOKUP($B406,'[2]Total_DARF''s_Est_Mun+Acerto'!$A$35:$L$5599,8,0)))</f>
        <v>-116.84</v>
      </c>
      <c r="AK406" s="32">
        <f>IF(ISNA(VLOOKUP($B406,'[2]Total_DARF''s_Est_Mun+Acerto'!$A$35:$L$5599,10,0)),0,(VLOOKUP($B406,'[2]Total_DARF''s_Est_Mun+Acerto'!$A$35:$L$5599,10,0)))</f>
        <v>0</v>
      </c>
      <c r="AL406" s="32">
        <f>VLOOKUP(B406,'[2]Total_DARF''s_Est_Mun+Acerto'!$A$35:$K$5599,11,0)</f>
        <v>0</v>
      </c>
    </row>
    <row r="407" spans="1:38" ht="12.75" customHeight="1" x14ac:dyDescent="0.2">
      <c r="A407" s="4" t="s">
        <v>789</v>
      </c>
      <c r="B407" s="81" t="s">
        <v>309</v>
      </c>
      <c r="C407" s="9" t="str">
        <f t="shared" si="155"/>
        <v/>
      </c>
      <c r="D407" s="9" t="str">
        <f t="shared" si="156"/>
        <v/>
      </c>
      <c r="E407" s="9">
        <f t="shared" si="157"/>
        <v>0</v>
      </c>
      <c r="F407" s="9" t="str">
        <f t="shared" si="153"/>
        <v/>
      </c>
      <c r="G407" s="9" t="str">
        <f t="shared" si="158"/>
        <v/>
      </c>
      <c r="H407" s="9" t="str">
        <f>IF((AB407&gt;0),(TRUNC(([1]Mar!$C$6*(AB407-AC407)),2)+TRUNC(([1]Mar!$D$6*(AB407-AC407)),2)+TRUNC(([1]Mar!$E$6*(AB407-AC407)),2)),"")</f>
        <v/>
      </c>
      <c r="I407" s="9" t="str">
        <f t="shared" si="149"/>
        <v/>
      </c>
      <c r="J407" s="20" t="str">
        <f t="shared" si="148"/>
        <v/>
      </c>
      <c r="K407" s="20">
        <f t="shared" si="150"/>
        <v>0</v>
      </c>
      <c r="L407" s="23">
        <f>VLOOKUP(B407,'[2]Total_DARF''s_Est_Mun+Acerto'!$A$35:$L$5598,6,FALSE)</f>
        <v>0</v>
      </c>
      <c r="M407" s="23">
        <f t="shared" si="154"/>
        <v>0</v>
      </c>
      <c r="N407" s="34" t="str">
        <f>IF(ISERROR(VLOOKUP(B407,[3]Rateio_Área_Geoeconômica!$A$4:$F$964,6,0)),"",(VLOOKUP(B407,[3]Rateio_Área_Geoeconômica!$A$4:$F$964,6,0)))</f>
        <v>L</v>
      </c>
      <c r="O407" s="30" t="str">
        <f>IF((IF(ISERROR(VLOOKUP(B407,[4]Original!$B$120:$G$157,6,0)),"",(VLOOKUP(B407,[4]Original!$B$120:$G$157,6,0))))=0,"",(IF(ISERROR(VLOOKUP(B407,[4]Original!$B$120:$G$157,6,0)),"",(VLOOKUP(B407,[4]Original!$B$120:$G$157,6,0)))))</f>
        <v/>
      </c>
      <c r="P407" s="30" t="s">
        <v>1085</v>
      </c>
      <c r="Q407" s="30" t="str">
        <f t="shared" si="151"/>
        <v/>
      </c>
      <c r="R407" s="31" t="str">
        <f>IF(ISERROR(VLOOKUP(B407,'[5]Inst.Marit._Afetados'!$B$5:$C$170,2,0)),"",(VLOOKUP(B407,'[5]Inst.Marit._Afetados'!$B$5:$C$170,2,0)))</f>
        <v/>
      </c>
      <c r="S407" s="30">
        <f t="shared" si="152"/>
        <v>4</v>
      </c>
      <c r="T407" s="32">
        <f>VLOOKUP(B407,[6]Municipios!$B$7:$J$5574,3,0)+VLOOKUP(B407,[6]Municipios!$B$7:$J$5574,4,0)+VLOOKUP(B407,[6]Municipios!$B$7:$J$5574,5,0)</f>
        <v>0</v>
      </c>
      <c r="U407" s="32">
        <f>VLOOKUP(B407,[6]Municipios!$B$7:$J$5574,6,0)+VLOOKUP(B407,[6]Municipios!$B$7:$J$5574,7,0)+VLOOKUP(B407,[6]Municipios!$B$7:$J$5574,8,0)</f>
        <v>0</v>
      </c>
      <c r="V407" s="32">
        <f>VLOOKUP(B407,[6]Instalaçoes!$B$7:$J$5570,3,0)+VLOOKUP(B407,[6]Instalaçoes!$B$7:$J$5570,4,0)+VLOOKUP(B407,[6]Instalaçoes!$B$7:$J$5570,5,0)</f>
        <v>0</v>
      </c>
      <c r="W407" s="32">
        <f>VLOOKUP(B407,[6]Instalaçoes!$B$7:$J$5570,6,0)+VLOOKUP(B407,[6]Instalaçoes!$B$7:$J$5570,7,0)+VLOOKUP(B407,[6]Instalaçoes!$B$7:$J$5570,8,0)</f>
        <v>0</v>
      </c>
      <c r="X407" s="32"/>
      <c r="Y407" s="32"/>
      <c r="Z407" s="32"/>
      <c r="AA407" s="32"/>
      <c r="AB407" s="30">
        <f>IF((Q407&lt;&gt;""),VLOOKUP(B407,[7]Coeficiente_Municípios!$A$6:$Z$5570,8,0),0)</f>
        <v>0</v>
      </c>
      <c r="AC407" s="30">
        <f>IF((R407&lt;&gt;""),VLOOKUP(B407,'[5]Inst.Marit._Afetados'!$B$5:$F$170,5,0),0)</f>
        <v>0</v>
      </c>
      <c r="AD407" s="30">
        <f>IF((S407&lt;&gt;""),VLOOKUP(B407,[7]Coeficiente_Municípios!$A$6:$Z$5570,7,0),0)</f>
        <v>0</v>
      </c>
      <c r="AE407" s="30">
        <f>IF((R407&lt;&gt;""),VLOOKUP(B407,'[5]Inst.Marit._Afetados'!$B$5:$F$170,4,0),0)</f>
        <v>0</v>
      </c>
      <c r="AG407" s="32">
        <f>VLOOKUP($B407,'[2]5411_5%'!$A$15:$C$5606,3,0)-VLOOKUP($B407,'[2]5411_5%'!$A$15:$C$5606,2,0)</f>
        <v>0</v>
      </c>
      <c r="AH407" s="32">
        <f>VLOOKUP($B407,'[2]5411_&gt;5%'!$A$13:$C$5604,3,0)-VLOOKUP($B407,'[2]5411_&gt;5%'!$A$13:$C$5604,2,0)</f>
        <v>0</v>
      </c>
      <c r="AI407" s="32">
        <f>IF(ISNA(VLOOKUP($B407,'[2]Total_DARF''s_Est_Mun+Acerto'!$A$35:$L$5599,7,0)),0,(VLOOKUP($B407,'[2]Total_DARF''s_Est_Mun+Acerto'!$A$35:$L$5599,7,0)))</f>
        <v>0</v>
      </c>
      <c r="AJ407" s="32">
        <f>IF(ISNA(VLOOKUP($B407,'[2]Total_DARF''s_Est_Mun+Acerto'!$A$35:$L$5599,8,0)),0,(VLOOKUP($B407,'[2]Total_DARF''s_Est_Mun+Acerto'!$A$35:$L$5599,8,0)))</f>
        <v>0</v>
      </c>
      <c r="AK407" s="32">
        <f>IF(ISNA(VLOOKUP($B407,'[2]Total_DARF''s_Est_Mun+Acerto'!$A$35:$L$5599,10,0)),0,(VLOOKUP($B407,'[2]Total_DARF''s_Est_Mun+Acerto'!$A$35:$L$5599,10,0)))</f>
        <v>0</v>
      </c>
      <c r="AL407" s="32">
        <f>VLOOKUP(B407,'[2]Total_DARF''s_Est_Mun+Acerto'!$A$35:$K$5599,11,0)</f>
        <v>0</v>
      </c>
    </row>
    <row r="408" spans="1:38" ht="12.75" customHeight="1" x14ac:dyDescent="0.2">
      <c r="A408" s="4" t="s">
        <v>789</v>
      </c>
      <c r="B408" s="81" t="s">
        <v>310</v>
      </c>
      <c r="C408" s="9" t="str">
        <f t="shared" si="155"/>
        <v/>
      </c>
      <c r="D408" s="9" t="str">
        <f t="shared" si="156"/>
        <v/>
      </c>
      <c r="E408" s="9">
        <f t="shared" si="157"/>
        <v>0</v>
      </c>
      <c r="F408" s="9" t="str">
        <f t="shared" si="153"/>
        <v/>
      </c>
      <c r="G408" s="9" t="str">
        <f t="shared" si="158"/>
        <v/>
      </c>
      <c r="H408" s="9" t="str">
        <f>IF((AB408&gt;0),(TRUNC(([1]Mar!$C$6*(AB408-AC408)),2)+TRUNC(([1]Mar!$D$6*(AB408-AC408)),2)+TRUNC(([1]Mar!$E$6*(AB408-AC408)),2)),"")</f>
        <v/>
      </c>
      <c r="I408" s="9" t="str">
        <f t="shared" si="149"/>
        <v/>
      </c>
      <c r="J408" s="20" t="str">
        <f t="shared" si="148"/>
        <v/>
      </c>
      <c r="K408" s="20">
        <f t="shared" si="150"/>
        <v>0</v>
      </c>
      <c r="L408" s="23">
        <f>VLOOKUP(B408,'[2]Total_DARF''s_Est_Mun+Acerto'!$A$35:$L$5598,6,FALSE)</f>
        <v>0</v>
      </c>
      <c r="M408" s="23">
        <f t="shared" si="154"/>
        <v>0</v>
      </c>
      <c r="N408" s="34" t="str">
        <f>IF(ISERROR(VLOOKUP(B408,[3]Rateio_Área_Geoeconômica!$A$4:$F$964,6,0)),"",(VLOOKUP(B408,[3]Rateio_Área_Geoeconômica!$A$4:$F$964,6,0)))</f>
        <v>L</v>
      </c>
      <c r="O408" s="30" t="str">
        <f>IF((IF(ISERROR(VLOOKUP(B408,[4]Original!$B$120:$G$157,6,0)),"",(VLOOKUP(B408,[4]Original!$B$120:$G$157,6,0))))=0,"",(IF(ISERROR(VLOOKUP(B408,[4]Original!$B$120:$G$157,6,0)),"",(VLOOKUP(B408,[4]Original!$B$120:$G$157,6,0)))))</f>
        <v/>
      </c>
      <c r="P408" s="30" t="s">
        <v>1085</v>
      </c>
      <c r="Q408" s="30" t="str">
        <f t="shared" si="151"/>
        <v/>
      </c>
      <c r="R408" s="31" t="str">
        <f>IF(ISERROR(VLOOKUP(B408,'[5]Inst.Marit._Afetados'!$B$5:$C$170,2,0)),"",(VLOOKUP(B408,'[5]Inst.Marit._Afetados'!$B$5:$C$170,2,0)))</f>
        <v/>
      </c>
      <c r="S408" s="30">
        <f t="shared" si="152"/>
        <v>4</v>
      </c>
      <c r="T408" s="32">
        <f>VLOOKUP(B408,[6]Municipios!$B$7:$J$5574,3,0)+VLOOKUP(B408,[6]Municipios!$B$7:$J$5574,4,0)+VLOOKUP(B408,[6]Municipios!$B$7:$J$5574,5,0)</f>
        <v>0</v>
      </c>
      <c r="U408" s="32">
        <f>VLOOKUP(B408,[6]Municipios!$B$7:$J$5574,6,0)+VLOOKUP(B408,[6]Municipios!$B$7:$J$5574,7,0)+VLOOKUP(B408,[6]Municipios!$B$7:$J$5574,8,0)</f>
        <v>0</v>
      </c>
      <c r="V408" s="32">
        <f>VLOOKUP(B408,[6]Instalaçoes!$B$7:$J$5570,3,0)+VLOOKUP(B408,[6]Instalaçoes!$B$7:$J$5570,4,0)+VLOOKUP(B408,[6]Instalaçoes!$B$7:$J$5570,5,0)</f>
        <v>0</v>
      </c>
      <c r="W408" s="32">
        <f>VLOOKUP(B408,[6]Instalaçoes!$B$7:$J$5570,6,0)+VLOOKUP(B408,[6]Instalaçoes!$B$7:$J$5570,7,0)+VLOOKUP(B408,[6]Instalaçoes!$B$7:$J$5570,8,0)</f>
        <v>0</v>
      </c>
      <c r="X408" s="32"/>
      <c r="Y408" s="32"/>
      <c r="Z408" s="32"/>
      <c r="AA408" s="32"/>
      <c r="AB408" s="30">
        <f>IF((Q408&lt;&gt;""),VLOOKUP(B408,[7]Coeficiente_Municípios!$A$6:$Z$5570,8,0),0)</f>
        <v>0</v>
      </c>
      <c r="AC408" s="30">
        <f>IF((R408&lt;&gt;""),VLOOKUP(B408,'[5]Inst.Marit._Afetados'!$B$5:$F$170,5,0),0)</f>
        <v>0</v>
      </c>
      <c r="AD408" s="30">
        <f>IF((S408&lt;&gt;""),VLOOKUP(B408,[7]Coeficiente_Municípios!$A$6:$Z$5570,7,0),0)</f>
        <v>0</v>
      </c>
      <c r="AE408" s="30">
        <f>IF((R408&lt;&gt;""),VLOOKUP(B408,'[5]Inst.Marit._Afetados'!$B$5:$F$170,4,0),0)</f>
        <v>0</v>
      </c>
      <c r="AG408" s="32">
        <f>VLOOKUP($B408,'[2]5411_5%'!$A$15:$C$5606,3,0)-VLOOKUP($B408,'[2]5411_5%'!$A$15:$C$5606,2,0)</f>
        <v>0</v>
      </c>
      <c r="AH408" s="32">
        <f>VLOOKUP($B408,'[2]5411_&gt;5%'!$A$13:$C$5604,3,0)-VLOOKUP($B408,'[2]5411_&gt;5%'!$A$13:$C$5604,2,0)</f>
        <v>0</v>
      </c>
      <c r="AI408" s="32">
        <f>IF(ISNA(VLOOKUP($B408,'[2]Total_DARF''s_Est_Mun+Acerto'!$A$35:$L$5599,7,0)),0,(VLOOKUP($B408,'[2]Total_DARF''s_Est_Mun+Acerto'!$A$35:$L$5599,7,0)))</f>
        <v>0</v>
      </c>
      <c r="AJ408" s="32">
        <f>IF(ISNA(VLOOKUP($B408,'[2]Total_DARF''s_Est_Mun+Acerto'!$A$35:$L$5599,8,0)),0,(VLOOKUP($B408,'[2]Total_DARF''s_Est_Mun+Acerto'!$A$35:$L$5599,8,0)))</f>
        <v>0</v>
      </c>
      <c r="AK408" s="32">
        <f>IF(ISNA(VLOOKUP($B408,'[2]Total_DARF''s_Est_Mun+Acerto'!$A$35:$L$5599,10,0)),0,(VLOOKUP($B408,'[2]Total_DARF''s_Est_Mun+Acerto'!$A$35:$L$5599,10,0)))</f>
        <v>0</v>
      </c>
      <c r="AL408" s="32">
        <f>VLOOKUP(B408,'[2]Total_DARF''s_Est_Mun+Acerto'!$A$35:$K$5599,11,0)</f>
        <v>0</v>
      </c>
    </row>
    <row r="409" spans="1:38" ht="12.75" customHeight="1" x14ac:dyDescent="0.2">
      <c r="A409" s="4" t="s">
        <v>789</v>
      </c>
      <c r="B409" s="81" t="s">
        <v>311</v>
      </c>
      <c r="C409" s="9" t="str">
        <f t="shared" si="155"/>
        <v/>
      </c>
      <c r="D409" s="9" t="str">
        <f t="shared" si="156"/>
        <v/>
      </c>
      <c r="E409" s="9">
        <f t="shared" si="157"/>
        <v>0</v>
      </c>
      <c r="F409" s="9" t="str">
        <f t="shared" si="153"/>
        <v/>
      </c>
      <c r="G409" s="9" t="str">
        <f t="shared" si="158"/>
        <v/>
      </c>
      <c r="H409" s="9" t="str">
        <f>IF((AB409&gt;0),(TRUNC(([1]Mar!$C$6*(AB409-AC409)),2)+TRUNC(([1]Mar!$D$6*(AB409-AC409)),2)+TRUNC(([1]Mar!$E$6*(AB409-AC409)),2)),"")</f>
        <v/>
      </c>
      <c r="I409" s="9" t="str">
        <f t="shared" si="149"/>
        <v/>
      </c>
      <c r="J409" s="20" t="str">
        <f t="shared" si="148"/>
        <v/>
      </c>
      <c r="K409" s="20">
        <f t="shared" si="150"/>
        <v>0</v>
      </c>
      <c r="L409" s="23">
        <f>VLOOKUP(B409,'[2]Total_DARF''s_Est_Mun+Acerto'!$A$35:$L$5598,6,FALSE)</f>
        <v>0</v>
      </c>
      <c r="M409" s="23">
        <f t="shared" si="154"/>
        <v>0</v>
      </c>
      <c r="N409" s="34" t="str">
        <f>IF(ISERROR(VLOOKUP(B409,[3]Rateio_Área_Geoeconômica!$A$4:$F$964,6,0)),"",(VLOOKUP(B409,[3]Rateio_Área_Geoeconômica!$A$4:$F$964,6,0)))</f>
        <v>L</v>
      </c>
      <c r="O409" s="30" t="str">
        <f>IF((IF(ISERROR(VLOOKUP(B409,[4]Original!$B$120:$G$157,6,0)),"",(VLOOKUP(B409,[4]Original!$B$120:$G$157,6,0))))=0,"",(IF(ISERROR(VLOOKUP(B409,[4]Original!$B$120:$G$157,6,0)),"",(VLOOKUP(B409,[4]Original!$B$120:$G$157,6,0)))))</f>
        <v/>
      </c>
      <c r="P409" s="30" t="s">
        <v>1085</v>
      </c>
      <c r="Q409" s="30" t="str">
        <f t="shared" si="151"/>
        <v/>
      </c>
      <c r="R409" s="31" t="str">
        <f>IF(ISERROR(VLOOKUP(B409,'[5]Inst.Marit._Afetados'!$B$5:$C$170,2,0)),"",(VLOOKUP(B409,'[5]Inst.Marit._Afetados'!$B$5:$C$170,2,0)))</f>
        <v/>
      </c>
      <c r="S409" s="30">
        <f t="shared" si="152"/>
        <v>4</v>
      </c>
      <c r="T409" s="32">
        <f>VLOOKUP(B409,[6]Municipios!$B$7:$J$5574,3,0)+VLOOKUP(B409,[6]Municipios!$B$7:$J$5574,4,0)+VLOOKUP(B409,[6]Municipios!$B$7:$J$5574,5,0)</f>
        <v>0</v>
      </c>
      <c r="U409" s="32">
        <f>VLOOKUP(B409,[6]Municipios!$B$7:$J$5574,6,0)+VLOOKUP(B409,[6]Municipios!$B$7:$J$5574,7,0)+VLOOKUP(B409,[6]Municipios!$B$7:$J$5574,8,0)</f>
        <v>0</v>
      </c>
      <c r="V409" s="32">
        <f>VLOOKUP(B409,[6]Instalaçoes!$B$7:$J$5570,3,0)+VLOOKUP(B409,[6]Instalaçoes!$B$7:$J$5570,4,0)+VLOOKUP(B409,[6]Instalaçoes!$B$7:$J$5570,5,0)</f>
        <v>0</v>
      </c>
      <c r="W409" s="32">
        <f>VLOOKUP(B409,[6]Instalaçoes!$B$7:$J$5570,6,0)+VLOOKUP(B409,[6]Instalaçoes!$B$7:$J$5570,7,0)+VLOOKUP(B409,[6]Instalaçoes!$B$7:$J$5570,8,0)</f>
        <v>0</v>
      </c>
      <c r="X409" s="32"/>
      <c r="Y409" s="32"/>
      <c r="Z409" s="32"/>
      <c r="AA409" s="32"/>
      <c r="AB409" s="30">
        <f>IF((Q409&lt;&gt;""),VLOOKUP(B409,[7]Coeficiente_Municípios!$A$6:$Z$5570,8,0),0)</f>
        <v>0</v>
      </c>
      <c r="AC409" s="30">
        <f>IF((R409&lt;&gt;""),VLOOKUP(B409,'[5]Inst.Marit._Afetados'!$B$5:$F$170,5,0),0)</f>
        <v>0</v>
      </c>
      <c r="AD409" s="30">
        <f>IF((S409&lt;&gt;""),VLOOKUP(B409,[7]Coeficiente_Municípios!$A$6:$Z$5570,7,0),0)</f>
        <v>0</v>
      </c>
      <c r="AE409" s="30">
        <f>IF((R409&lt;&gt;""),VLOOKUP(B409,'[5]Inst.Marit._Afetados'!$B$5:$F$170,4,0),0)</f>
        <v>0</v>
      </c>
      <c r="AG409" s="32">
        <f>VLOOKUP($B409,'[2]5411_5%'!$A$15:$C$5606,3,0)-VLOOKUP($B409,'[2]5411_5%'!$A$15:$C$5606,2,0)</f>
        <v>0</v>
      </c>
      <c r="AH409" s="32">
        <f>VLOOKUP($B409,'[2]5411_&gt;5%'!$A$13:$C$5604,3,0)-VLOOKUP($B409,'[2]5411_&gt;5%'!$A$13:$C$5604,2,0)</f>
        <v>0</v>
      </c>
      <c r="AI409" s="32">
        <f>IF(ISNA(VLOOKUP($B409,'[2]Total_DARF''s_Est_Mun+Acerto'!$A$35:$L$5599,7,0)),0,(VLOOKUP($B409,'[2]Total_DARF''s_Est_Mun+Acerto'!$A$35:$L$5599,7,0)))</f>
        <v>0</v>
      </c>
      <c r="AJ409" s="32">
        <f>IF(ISNA(VLOOKUP($B409,'[2]Total_DARF''s_Est_Mun+Acerto'!$A$35:$L$5599,8,0)),0,(VLOOKUP($B409,'[2]Total_DARF''s_Est_Mun+Acerto'!$A$35:$L$5599,8,0)))</f>
        <v>0</v>
      </c>
      <c r="AK409" s="32">
        <f>IF(ISNA(VLOOKUP($B409,'[2]Total_DARF''s_Est_Mun+Acerto'!$A$35:$L$5599,10,0)),0,(VLOOKUP($B409,'[2]Total_DARF''s_Est_Mun+Acerto'!$A$35:$L$5599,10,0)))</f>
        <v>0</v>
      </c>
      <c r="AL409" s="32">
        <f>VLOOKUP(B409,'[2]Total_DARF''s_Est_Mun+Acerto'!$A$35:$K$5599,11,0)</f>
        <v>0</v>
      </c>
    </row>
    <row r="410" spans="1:38" ht="12.75" customHeight="1" x14ac:dyDescent="0.2">
      <c r="A410" s="4" t="s">
        <v>789</v>
      </c>
      <c r="B410" s="81" t="s">
        <v>312</v>
      </c>
      <c r="C410" s="9" t="str">
        <f t="shared" si="155"/>
        <v/>
      </c>
      <c r="D410" s="9" t="str">
        <f t="shared" si="156"/>
        <v/>
      </c>
      <c r="E410" s="9">
        <f t="shared" si="157"/>
        <v>0</v>
      </c>
      <c r="F410" s="9" t="str">
        <f t="shared" si="153"/>
        <v/>
      </c>
      <c r="G410" s="9" t="str">
        <f t="shared" si="158"/>
        <v/>
      </c>
      <c r="H410" s="9" t="str">
        <f>IF((AB410&gt;0),(TRUNC(([1]Mar!$C$6*(AB410-AC410)),2)+TRUNC(([1]Mar!$D$6*(AB410-AC410)),2)+TRUNC(([1]Mar!$E$6*(AB410-AC410)),2)),"")</f>
        <v/>
      </c>
      <c r="I410" s="9" t="str">
        <f t="shared" si="149"/>
        <v/>
      </c>
      <c r="J410" s="20" t="str">
        <f t="shared" si="148"/>
        <v/>
      </c>
      <c r="K410" s="20">
        <f t="shared" si="150"/>
        <v>0</v>
      </c>
      <c r="L410" s="23">
        <f>VLOOKUP(B410,'[2]Total_DARF''s_Est_Mun+Acerto'!$A$35:$L$5598,6,FALSE)</f>
        <v>0</v>
      </c>
      <c r="M410" s="23">
        <f t="shared" si="154"/>
        <v>0</v>
      </c>
      <c r="N410" s="34" t="str">
        <f>IF(ISERROR(VLOOKUP(B410,[3]Rateio_Área_Geoeconômica!$A$4:$F$964,6,0)),"",(VLOOKUP(B410,[3]Rateio_Área_Geoeconômica!$A$4:$F$964,6,0)))</f>
        <v>L</v>
      </c>
      <c r="O410" s="30" t="str">
        <f>IF((IF(ISERROR(VLOOKUP(B410,[4]Original!$B$120:$G$157,6,0)),"",(VLOOKUP(B410,[4]Original!$B$120:$G$157,6,0))))=0,"",(IF(ISERROR(VLOOKUP(B410,[4]Original!$B$120:$G$157,6,0)),"",(VLOOKUP(B410,[4]Original!$B$120:$G$157,6,0)))))</f>
        <v/>
      </c>
      <c r="P410" s="30" t="s">
        <v>1085</v>
      </c>
      <c r="Q410" s="30" t="str">
        <f t="shared" si="151"/>
        <v/>
      </c>
      <c r="R410" s="31" t="str">
        <f>IF(ISERROR(VLOOKUP(B410,'[5]Inst.Marit._Afetados'!$B$5:$C$170,2,0)),"",(VLOOKUP(B410,'[5]Inst.Marit._Afetados'!$B$5:$C$170,2,0)))</f>
        <v/>
      </c>
      <c r="S410" s="30">
        <f t="shared" si="152"/>
        <v>4</v>
      </c>
      <c r="T410" s="32">
        <f>VLOOKUP(B410,[6]Municipios!$B$7:$J$5574,3,0)+VLOOKUP(B410,[6]Municipios!$B$7:$J$5574,4,0)+VLOOKUP(B410,[6]Municipios!$B$7:$J$5574,5,0)</f>
        <v>0</v>
      </c>
      <c r="U410" s="32">
        <f>VLOOKUP(B410,[6]Municipios!$B$7:$J$5574,6,0)+VLOOKUP(B410,[6]Municipios!$B$7:$J$5574,7,0)+VLOOKUP(B410,[6]Municipios!$B$7:$J$5574,8,0)</f>
        <v>0</v>
      </c>
      <c r="V410" s="32">
        <f>VLOOKUP(B410,[6]Instalaçoes!$B$7:$J$5570,3,0)+VLOOKUP(B410,[6]Instalaçoes!$B$7:$J$5570,4,0)+VLOOKUP(B410,[6]Instalaçoes!$B$7:$J$5570,5,0)</f>
        <v>0</v>
      </c>
      <c r="W410" s="32">
        <f>VLOOKUP(B410,[6]Instalaçoes!$B$7:$J$5570,6,0)+VLOOKUP(B410,[6]Instalaçoes!$B$7:$J$5570,7,0)+VLOOKUP(B410,[6]Instalaçoes!$B$7:$J$5570,8,0)</f>
        <v>0</v>
      </c>
      <c r="X410" s="32"/>
      <c r="Y410" s="32"/>
      <c r="Z410" s="32"/>
      <c r="AA410" s="32"/>
      <c r="AB410" s="30">
        <f>IF((Q410&lt;&gt;""),VLOOKUP(B410,[7]Coeficiente_Municípios!$A$6:$Z$5570,8,0),0)</f>
        <v>0</v>
      </c>
      <c r="AC410" s="30">
        <f>IF((R410&lt;&gt;""),VLOOKUP(B410,'[5]Inst.Marit._Afetados'!$B$5:$F$170,5,0),0)</f>
        <v>0</v>
      </c>
      <c r="AD410" s="30">
        <f>IF((S410&lt;&gt;""),VLOOKUP(B410,[7]Coeficiente_Municípios!$A$6:$Z$5570,7,0),0)</f>
        <v>0</v>
      </c>
      <c r="AE410" s="30">
        <f>IF((R410&lt;&gt;""),VLOOKUP(B410,'[5]Inst.Marit._Afetados'!$B$5:$F$170,4,0),0)</f>
        <v>0</v>
      </c>
      <c r="AG410" s="32">
        <f>VLOOKUP($B410,'[2]5411_5%'!$A$15:$C$5606,3,0)-VLOOKUP($B410,'[2]5411_5%'!$A$15:$C$5606,2,0)</f>
        <v>0</v>
      </c>
      <c r="AH410" s="32">
        <f>VLOOKUP($B410,'[2]5411_&gt;5%'!$A$13:$C$5604,3,0)-VLOOKUP($B410,'[2]5411_&gt;5%'!$A$13:$C$5604,2,0)</f>
        <v>0</v>
      </c>
      <c r="AI410" s="32">
        <f>IF(ISNA(VLOOKUP($B410,'[2]Total_DARF''s_Est_Mun+Acerto'!$A$35:$L$5599,7,0)),0,(VLOOKUP($B410,'[2]Total_DARF''s_Est_Mun+Acerto'!$A$35:$L$5599,7,0)))</f>
        <v>0</v>
      </c>
      <c r="AJ410" s="32">
        <f>IF(ISNA(VLOOKUP($B410,'[2]Total_DARF''s_Est_Mun+Acerto'!$A$35:$L$5599,8,0)),0,(VLOOKUP($B410,'[2]Total_DARF''s_Est_Mun+Acerto'!$A$35:$L$5599,8,0)))</f>
        <v>0</v>
      </c>
      <c r="AK410" s="32">
        <f>IF(ISNA(VLOOKUP($B410,'[2]Total_DARF''s_Est_Mun+Acerto'!$A$35:$L$5599,10,0)),0,(VLOOKUP($B410,'[2]Total_DARF''s_Est_Mun+Acerto'!$A$35:$L$5599,10,0)))</f>
        <v>0</v>
      </c>
      <c r="AL410" s="32">
        <f>VLOOKUP(B410,'[2]Total_DARF''s_Est_Mun+Acerto'!$A$35:$K$5599,11,0)</f>
        <v>0</v>
      </c>
    </row>
    <row r="411" spans="1:38" ht="12.75" customHeight="1" x14ac:dyDescent="0.2">
      <c r="A411" s="4" t="s">
        <v>789</v>
      </c>
      <c r="B411" s="81" t="s">
        <v>313</v>
      </c>
      <c r="C411" s="9" t="str">
        <f t="shared" si="155"/>
        <v/>
      </c>
      <c r="D411" s="9" t="str">
        <f t="shared" si="156"/>
        <v/>
      </c>
      <c r="E411" s="9">
        <f t="shared" si="157"/>
        <v>0</v>
      </c>
      <c r="F411" s="9" t="str">
        <f t="shared" si="153"/>
        <v/>
      </c>
      <c r="G411" s="9" t="str">
        <f t="shared" si="158"/>
        <v/>
      </c>
      <c r="H411" s="9" t="str">
        <f>IF((AB411&gt;0),(TRUNC(([1]Mar!$C$6*(AB411-AC411)),2)+TRUNC(([1]Mar!$D$6*(AB411-AC411)),2)+TRUNC(([1]Mar!$E$6*(AB411-AC411)),2)),"")</f>
        <v/>
      </c>
      <c r="I411" s="9" t="str">
        <f t="shared" si="149"/>
        <v/>
      </c>
      <c r="J411" s="20" t="str">
        <f t="shared" si="148"/>
        <v/>
      </c>
      <c r="K411" s="20">
        <f t="shared" si="150"/>
        <v>0</v>
      </c>
      <c r="L411" s="23">
        <f>VLOOKUP(B411,'[2]Total_DARF''s_Est_Mun+Acerto'!$A$35:$L$5598,6,FALSE)</f>
        <v>0</v>
      </c>
      <c r="M411" s="23">
        <f t="shared" si="154"/>
        <v>0</v>
      </c>
      <c r="N411" s="34" t="str">
        <f>IF(ISERROR(VLOOKUP(B411,[3]Rateio_Área_Geoeconômica!$A$4:$F$964,6,0)),"",(VLOOKUP(B411,[3]Rateio_Área_Geoeconômica!$A$4:$F$964,6,0)))</f>
        <v>L</v>
      </c>
      <c r="O411" s="30" t="str">
        <f>IF((IF(ISERROR(VLOOKUP(B411,[4]Original!$B$120:$G$157,6,0)),"",(VLOOKUP(B411,[4]Original!$B$120:$G$157,6,0))))=0,"",(IF(ISERROR(VLOOKUP(B411,[4]Original!$B$120:$G$157,6,0)),"",(VLOOKUP(B411,[4]Original!$B$120:$G$157,6,0)))))</f>
        <v/>
      </c>
      <c r="P411" s="30" t="s">
        <v>1085</v>
      </c>
      <c r="Q411" s="30" t="str">
        <f t="shared" si="151"/>
        <v/>
      </c>
      <c r="R411" s="31" t="str">
        <f>IF(ISERROR(VLOOKUP(B411,'[5]Inst.Marit._Afetados'!$B$5:$C$170,2,0)),"",(VLOOKUP(B411,'[5]Inst.Marit._Afetados'!$B$5:$C$170,2,0)))</f>
        <v/>
      </c>
      <c r="S411" s="30">
        <f t="shared" si="152"/>
        <v>4</v>
      </c>
      <c r="T411" s="32">
        <f>VLOOKUP(B411,[6]Municipios!$B$7:$J$5574,3,0)+VLOOKUP(B411,[6]Municipios!$B$7:$J$5574,4,0)+VLOOKUP(B411,[6]Municipios!$B$7:$J$5574,5,0)</f>
        <v>0</v>
      </c>
      <c r="U411" s="32">
        <f>VLOOKUP(B411,[6]Municipios!$B$7:$J$5574,6,0)+VLOOKUP(B411,[6]Municipios!$B$7:$J$5574,7,0)+VLOOKUP(B411,[6]Municipios!$B$7:$J$5574,8,0)</f>
        <v>0</v>
      </c>
      <c r="V411" s="32">
        <f>VLOOKUP(B411,[6]Instalaçoes!$B$7:$J$5570,3,0)+VLOOKUP(B411,[6]Instalaçoes!$B$7:$J$5570,4,0)+VLOOKUP(B411,[6]Instalaçoes!$B$7:$J$5570,5,0)</f>
        <v>0</v>
      </c>
      <c r="W411" s="32">
        <f>VLOOKUP(B411,[6]Instalaçoes!$B$7:$J$5570,6,0)+VLOOKUP(B411,[6]Instalaçoes!$B$7:$J$5570,7,0)+VLOOKUP(B411,[6]Instalaçoes!$B$7:$J$5570,8,0)</f>
        <v>0</v>
      </c>
      <c r="X411" s="32"/>
      <c r="Y411" s="32"/>
      <c r="Z411" s="32"/>
      <c r="AA411" s="32"/>
      <c r="AB411" s="30">
        <f>IF((Q411&lt;&gt;""),VLOOKUP(B411,[7]Coeficiente_Municípios!$A$6:$Z$5570,8,0),0)</f>
        <v>0</v>
      </c>
      <c r="AC411" s="30">
        <f>IF((R411&lt;&gt;""),VLOOKUP(B411,'[5]Inst.Marit._Afetados'!$B$5:$F$170,5,0),0)</f>
        <v>0</v>
      </c>
      <c r="AD411" s="30">
        <f>IF((S411&lt;&gt;""),VLOOKUP(B411,[7]Coeficiente_Municípios!$A$6:$Z$5570,7,0),0)</f>
        <v>0</v>
      </c>
      <c r="AE411" s="30">
        <f>IF((R411&lt;&gt;""),VLOOKUP(B411,'[5]Inst.Marit._Afetados'!$B$5:$F$170,4,0),0)</f>
        <v>0</v>
      </c>
      <c r="AG411" s="32">
        <f>VLOOKUP($B411,'[2]5411_5%'!$A$15:$C$5606,3,0)-VLOOKUP($B411,'[2]5411_5%'!$A$15:$C$5606,2,0)</f>
        <v>0</v>
      </c>
      <c r="AH411" s="32">
        <f>VLOOKUP($B411,'[2]5411_&gt;5%'!$A$13:$C$5604,3,0)-VLOOKUP($B411,'[2]5411_&gt;5%'!$A$13:$C$5604,2,0)</f>
        <v>0</v>
      </c>
      <c r="AI411" s="32">
        <f>IF(ISNA(VLOOKUP($B411,'[2]Total_DARF''s_Est_Mun+Acerto'!$A$35:$L$5599,7,0)),0,(VLOOKUP($B411,'[2]Total_DARF''s_Est_Mun+Acerto'!$A$35:$L$5599,7,0)))</f>
        <v>0</v>
      </c>
      <c r="AJ411" s="32">
        <f>IF(ISNA(VLOOKUP($B411,'[2]Total_DARF''s_Est_Mun+Acerto'!$A$35:$L$5599,8,0)),0,(VLOOKUP($B411,'[2]Total_DARF''s_Est_Mun+Acerto'!$A$35:$L$5599,8,0)))</f>
        <v>0</v>
      </c>
      <c r="AK411" s="32">
        <f>IF(ISNA(VLOOKUP($B411,'[2]Total_DARF''s_Est_Mun+Acerto'!$A$35:$L$5599,10,0)),0,(VLOOKUP($B411,'[2]Total_DARF''s_Est_Mun+Acerto'!$A$35:$L$5599,10,0)))</f>
        <v>0</v>
      </c>
      <c r="AL411" s="32">
        <f>VLOOKUP(B411,'[2]Total_DARF''s_Est_Mun+Acerto'!$A$35:$K$5599,11,0)</f>
        <v>0</v>
      </c>
    </row>
    <row r="412" spans="1:38" ht="12.75" customHeight="1" x14ac:dyDescent="0.2">
      <c r="A412" s="4" t="s">
        <v>789</v>
      </c>
      <c r="B412" s="81" t="s">
        <v>314</v>
      </c>
      <c r="C412" s="9" t="str">
        <f t="shared" si="155"/>
        <v/>
      </c>
      <c r="D412" s="9" t="str">
        <f t="shared" si="156"/>
        <v/>
      </c>
      <c r="E412" s="9">
        <f t="shared" si="157"/>
        <v>0</v>
      </c>
      <c r="F412" s="9" t="str">
        <f t="shared" si="153"/>
        <v/>
      </c>
      <c r="G412" s="9" t="str">
        <f t="shared" si="158"/>
        <v/>
      </c>
      <c r="H412" s="9" t="str">
        <f>IF((AB412&gt;0),(TRUNC(([1]Mar!$C$6*(AB412-AC412)),2)+TRUNC(([1]Mar!$D$6*(AB412-AC412)),2)+TRUNC(([1]Mar!$E$6*(AB412-AC412)),2)),"")</f>
        <v/>
      </c>
      <c r="I412" s="9" t="str">
        <f t="shared" si="149"/>
        <v/>
      </c>
      <c r="J412" s="20" t="str">
        <f t="shared" si="148"/>
        <v/>
      </c>
      <c r="K412" s="20">
        <f t="shared" si="150"/>
        <v>0</v>
      </c>
      <c r="L412" s="23">
        <f>VLOOKUP(B412,'[2]Total_DARF''s_Est_Mun+Acerto'!$A$35:$L$5598,6,FALSE)</f>
        <v>0</v>
      </c>
      <c r="M412" s="23">
        <f t="shared" si="154"/>
        <v>0</v>
      </c>
      <c r="N412" s="34" t="str">
        <f>IF(ISERROR(VLOOKUP(B412,[3]Rateio_Área_Geoeconômica!$A$4:$F$964,6,0)),"",(VLOOKUP(B412,[3]Rateio_Área_Geoeconômica!$A$4:$F$964,6,0)))</f>
        <v>L</v>
      </c>
      <c r="O412" s="30" t="str">
        <f>IF((IF(ISERROR(VLOOKUP(B412,[4]Original!$B$120:$G$157,6,0)),"",(VLOOKUP(B412,[4]Original!$B$120:$G$157,6,0))))=0,"",(IF(ISERROR(VLOOKUP(B412,[4]Original!$B$120:$G$157,6,0)),"",(VLOOKUP(B412,[4]Original!$B$120:$G$157,6,0)))))</f>
        <v/>
      </c>
      <c r="P412" s="30" t="s">
        <v>1085</v>
      </c>
      <c r="Q412" s="30" t="str">
        <f t="shared" si="151"/>
        <v/>
      </c>
      <c r="R412" s="31" t="str">
        <f>IF(ISERROR(VLOOKUP(B412,'[5]Inst.Marit._Afetados'!$B$5:$C$170,2,0)),"",(VLOOKUP(B412,'[5]Inst.Marit._Afetados'!$B$5:$C$170,2,0)))</f>
        <v/>
      </c>
      <c r="S412" s="30">
        <f t="shared" si="152"/>
        <v>4</v>
      </c>
      <c r="T412" s="32">
        <f>VLOOKUP(B412,[6]Municipios!$B$7:$J$5574,3,0)+VLOOKUP(B412,[6]Municipios!$B$7:$J$5574,4,0)+VLOOKUP(B412,[6]Municipios!$B$7:$J$5574,5,0)</f>
        <v>0</v>
      </c>
      <c r="U412" s="32">
        <f>VLOOKUP(B412,[6]Municipios!$B$7:$J$5574,6,0)+VLOOKUP(B412,[6]Municipios!$B$7:$J$5574,7,0)+VLOOKUP(B412,[6]Municipios!$B$7:$J$5574,8,0)</f>
        <v>0</v>
      </c>
      <c r="V412" s="32">
        <f>VLOOKUP(B412,[6]Instalaçoes!$B$7:$J$5570,3,0)+VLOOKUP(B412,[6]Instalaçoes!$B$7:$J$5570,4,0)+VLOOKUP(B412,[6]Instalaçoes!$B$7:$J$5570,5,0)</f>
        <v>0</v>
      </c>
      <c r="W412" s="32">
        <f>VLOOKUP(B412,[6]Instalaçoes!$B$7:$J$5570,6,0)+VLOOKUP(B412,[6]Instalaçoes!$B$7:$J$5570,7,0)+VLOOKUP(B412,[6]Instalaçoes!$B$7:$J$5570,8,0)</f>
        <v>0</v>
      </c>
      <c r="X412" s="32"/>
      <c r="Y412" s="32"/>
      <c r="Z412" s="32"/>
      <c r="AA412" s="32"/>
      <c r="AB412" s="30">
        <f>IF((Q412&lt;&gt;""),VLOOKUP(B412,[7]Coeficiente_Municípios!$A$6:$Z$5570,8,0),0)</f>
        <v>0</v>
      </c>
      <c r="AC412" s="30">
        <f>IF((R412&lt;&gt;""),VLOOKUP(B412,'[5]Inst.Marit._Afetados'!$B$5:$F$170,5,0),0)</f>
        <v>0</v>
      </c>
      <c r="AD412" s="30">
        <f>IF((S412&lt;&gt;""),VLOOKUP(B412,[7]Coeficiente_Municípios!$A$6:$Z$5570,7,0),0)</f>
        <v>0</v>
      </c>
      <c r="AE412" s="30">
        <f>IF((R412&lt;&gt;""),VLOOKUP(B412,'[5]Inst.Marit._Afetados'!$B$5:$F$170,4,0),0)</f>
        <v>0</v>
      </c>
      <c r="AG412" s="32">
        <f>VLOOKUP($B412,'[2]5411_5%'!$A$15:$C$5606,3,0)-VLOOKUP($B412,'[2]5411_5%'!$A$15:$C$5606,2,0)</f>
        <v>0</v>
      </c>
      <c r="AH412" s="32">
        <f>VLOOKUP($B412,'[2]5411_&gt;5%'!$A$13:$C$5604,3,0)-VLOOKUP($B412,'[2]5411_&gt;5%'!$A$13:$C$5604,2,0)</f>
        <v>0</v>
      </c>
      <c r="AI412" s="32">
        <f>IF(ISNA(VLOOKUP($B412,'[2]Total_DARF''s_Est_Mun+Acerto'!$A$35:$L$5599,7,0)),0,(VLOOKUP($B412,'[2]Total_DARF''s_Est_Mun+Acerto'!$A$35:$L$5599,7,0)))</f>
        <v>0</v>
      </c>
      <c r="AJ412" s="32">
        <f>IF(ISNA(VLOOKUP($B412,'[2]Total_DARF''s_Est_Mun+Acerto'!$A$35:$L$5599,8,0)),0,(VLOOKUP($B412,'[2]Total_DARF''s_Est_Mun+Acerto'!$A$35:$L$5599,8,0)))</f>
        <v>0</v>
      </c>
      <c r="AK412" s="32">
        <f>IF(ISNA(VLOOKUP($B412,'[2]Total_DARF''s_Est_Mun+Acerto'!$A$35:$L$5599,10,0)),0,(VLOOKUP($B412,'[2]Total_DARF''s_Est_Mun+Acerto'!$A$35:$L$5599,10,0)))</f>
        <v>0</v>
      </c>
      <c r="AL412" s="32">
        <f>VLOOKUP(B412,'[2]Total_DARF''s_Est_Mun+Acerto'!$A$35:$K$5599,11,0)</f>
        <v>0</v>
      </c>
    </row>
    <row r="413" spans="1:38" ht="12.75" customHeight="1" x14ac:dyDescent="0.2">
      <c r="A413" s="4" t="s">
        <v>789</v>
      </c>
      <c r="B413" s="81" t="s">
        <v>315</v>
      </c>
      <c r="C413" s="9" t="str">
        <f t="shared" si="155"/>
        <v/>
      </c>
      <c r="D413" s="9" t="str">
        <f t="shared" si="156"/>
        <v/>
      </c>
      <c r="E413" s="9">
        <f t="shared" si="157"/>
        <v>0</v>
      </c>
      <c r="F413" s="9" t="str">
        <f t="shared" si="153"/>
        <v/>
      </c>
      <c r="G413" s="9" t="str">
        <f t="shared" si="158"/>
        <v/>
      </c>
      <c r="H413" s="9" t="str">
        <f>IF((AB413&gt;0),(TRUNC(([1]Mar!$C$6*(AB413-AC413)),2)+TRUNC(([1]Mar!$D$6*(AB413-AC413)),2)+TRUNC(([1]Mar!$E$6*(AB413-AC413)),2)),"")</f>
        <v/>
      </c>
      <c r="I413" s="9" t="str">
        <f t="shared" si="149"/>
        <v/>
      </c>
      <c r="J413" s="20" t="str">
        <f t="shared" si="148"/>
        <v/>
      </c>
      <c r="K413" s="20">
        <f t="shared" si="150"/>
        <v>0</v>
      </c>
      <c r="L413" s="23">
        <f>VLOOKUP(B413,'[2]Total_DARF''s_Est_Mun+Acerto'!$A$35:$L$5598,6,FALSE)</f>
        <v>0</v>
      </c>
      <c r="M413" s="23">
        <f t="shared" si="154"/>
        <v>0</v>
      </c>
      <c r="N413" s="34" t="str">
        <f>IF(ISERROR(VLOOKUP(B413,[3]Rateio_Área_Geoeconômica!$A$4:$F$964,6,0)),"",(VLOOKUP(B413,[3]Rateio_Área_Geoeconômica!$A$4:$F$964,6,0)))</f>
        <v>L</v>
      </c>
      <c r="O413" s="30" t="str">
        <f>IF((IF(ISERROR(VLOOKUP(B413,[4]Original!$B$120:$G$157,6,0)),"",(VLOOKUP(B413,[4]Original!$B$120:$G$157,6,0))))=0,"",(IF(ISERROR(VLOOKUP(B413,[4]Original!$B$120:$G$157,6,0)),"",(VLOOKUP(B413,[4]Original!$B$120:$G$157,6,0)))))</f>
        <v/>
      </c>
      <c r="P413" s="30" t="s">
        <v>1085</v>
      </c>
      <c r="Q413" s="30" t="str">
        <f t="shared" si="151"/>
        <v/>
      </c>
      <c r="R413" s="31" t="str">
        <f>IF(ISERROR(VLOOKUP(B413,'[5]Inst.Marit._Afetados'!$B$5:$C$170,2,0)),"",(VLOOKUP(B413,'[5]Inst.Marit._Afetados'!$B$5:$C$170,2,0)))</f>
        <v/>
      </c>
      <c r="S413" s="30">
        <f t="shared" si="152"/>
        <v>4</v>
      </c>
      <c r="T413" s="32">
        <f>VLOOKUP(B413,[6]Municipios!$B$7:$J$5574,3,0)+VLOOKUP(B413,[6]Municipios!$B$7:$J$5574,4,0)+VLOOKUP(B413,[6]Municipios!$B$7:$J$5574,5,0)</f>
        <v>0</v>
      </c>
      <c r="U413" s="32">
        <f>VLOOKUP(B413,[6]Municipios!$B$7:$J$5574,6,0)+VLOOKUP(B413,[6]Municipios!$B$7:$J$5574,7,0)+VLOOKUP(B413,[6]Municipios!$B$7:$J$5574,8,0)</f>
        <v>0</v>
      </c>
      <c r="V413" s="32">
        <f>VLOOKUP(B413,[6]Instalaçoes!$B$7:$J$5570,3,0)+VLOOKUP(B413,[6]Instalaçoes!$B$7:$J$5570,4,0)+VLOOKUP(B413,[6]Instalaçoes!$B$7:$J$5570,5,0)</f>
        <v>0</v>
      </c>
      <c r="W413" s="32">
        <f>VLOOKUP(B413,[6]Instalaçoes!$B$7:$J$5570,6,0)+VLOOKUP(B413,[6]Instalaçoes!$B$7:$J$5570,7,0)+VLOOKUP(B413,[6]Instalaçoes!$B$7:$J$5570,8,0)</f>
        <v>0</v>
      </c>
      <c r="X413" s="32"/>
      <c r="Y413" s="32"/>
      <c r="Z413" s="32"/>
      <c r="AA413" s="32"/>
      <c r="AB413" s="30">
        <f>IF((Q413&lt;&gt;""),VLOOKUP(B413,[7]Coeficiente_Municípios!$A$6:$Z$5570,8,0),0)</f>
        <v>0</v>
      </c>
      <c r="AC413" s="30">
        <f>IF((R413&lt;&gt;""),VLOOKUP(B413,'[5]Inst.Marit._Afetados'!$B$5:$F$170,5,0),0)</f>
        <v>0</v>
      </c>
      <c r="AD413" s="30">
        <f>IF((S413&lt;&gt;""),VLOOKUP(B413,[7]Coeficiente_Municípios!$A$6:$Z$5570,7,0),0)</f>
        <v>0</v>
      </c>
      <c r="AE413" s="30">
        <f>IF((R413&lt;&gt;""),VLOOKUP(B413,'[5]Inst.Marit._Afetados'!$B$5:$F$170,4,0),0)</f>
        <v>0</v>
      </c>
      <c r="AG413" s="32">
        <f>VLOOKUP($B413,'[2]5411_5%'!$A$15:$C$5606,3,0)-VLOOKUP($B413,'[2]5411_5%'!$A$15:$C$5606,2,0)</f>
        <v>0</v>
      </c>
      <c r="AH413" s="32">
        <f>VLOOKUP($B413,'[2]5411_&gt;5%'!$A$13:$C$5604,3,0)-VLOOKUP($B413,'[2]5411_&gt;5%'!$A$13:$C$5604,2,0)</f>
        <v>0</v>
      </c>
      <c r="AI413" s="32">
        <f>IF(ISNA(VLOOKUP($B413,'[2]Total_DARF''s_Est_Mun+Acerto'!$A$35:$L$5599,7,0)),0,(VLOOKUP($B413,'[2]Total_DARF''s_Est_Mun+Acerto'!$A$35:$L$5599,7,0)))</f>
        <v>0</v>
      </c>
      <c r="AJ413" s="32">
        <f>IF(ISNA(VLOOKUP($B413,'[2]Total_DARF''s_Est_Mun+Acerto'!$A$35:$L$5599,8,0)),0,(VLOOKUP($B413,'[2]Total_DARF''s_Est_Mun+Acerto'!$A$35:$L$5599,8,0)))</f>
        <v>0</v>
      </c>
      <c r="AK413" s="32">
        <f>IF(ISNA(VLOOKUP($B413,'[2]Total_DARF''s_Est_Mun+Acerto'!$A$35:$L$5599,10,0)),0,(VLOOKUP($B413,'[2]Total_DARF''s_Est_Mun+Acerto'!$A$35:$L$5599,10,0)))</f>
        <v>0</v>
      </c>
      <c r="AL413" s="32">
        <f>VLOOKUP(B413,'[2]Total_DARF''s_Est_Mun+Acerto'!$A$35:$K$5599,11,0)</f>
        <v>0</v>
      </c>
    </row>
    <row r="414" spans="1:38" ht="12.75" customHeight="1" x14ac:dyDescent="0.2">
      <c r="A414" s="4" t="s">
        <v>789</v>
      </c>
      <c r="B414" s="81" t="s">
        <v>316</v>
      </c>
      <c r="C414" s="9" t="str">
        <f t="shared" si="155"/>
        <v/>
      </c>
      <c r="D414" s="9" t="str">
        <f t="shared" si="156"/>
        <v/>
      </c>
      <c r="E414" s="9">
        <f t="shared" si="157"/>
        <v>0</v>
      </c>
      <c r="F414" s="9" t="str">
        <f t="shared" si="153"/>
        <v/>
      </c>
      <c r="G414" s="9" t="str">
        <f t="shared" si="158"/>
        <v/>
      </c>
      <c r="H414" s="9" t="str">
        <f>IF((AB414&gt;0),(TRUNC(([1]Mar!$C$6*(AB414-AC414)),2)+TRUNC(([1]Mar!$D$6*(AB414-AC414)),2)+TRUNC(([1]Mar!$E$6*(AB414-AC414)),2)),"")</f>
        <v/>
      </c>
      <c r="I414" s="9" t="str">
        <f t="shared" si="149"/>
        <v/>
      </c>
      <c r="J414" s="20" t="str">
        <f t="shared" si="148"/>
        <v/>
      </c>
      <c r="K414" s="20">
        <f t="shared" si="150"/>
        <v>0</v>
      </c>
      <c r="L414" s="23">
        <f>VLOOKUP(B414,'[2]Total_DARF''s_Est_Mun+Acerto'!$A$35:$L$5598,6,FALSE)</f>
        <v>0</v>
      </c>
      <c r="M414" s="23">
        <f t="shared" si="154"/>
        <v>0</v>
      </c>
      <c r="N414" s="34" t="str">
        <f>IF(ISERROR(VLOOKUP(B414,[3]Rateio_Área_Geoeconômica!$A$4:$F$964,6,0)),"",(VLOOKUP(B414,[3]Rateio_Área_Geoeconômica!$A$4:$F$964,6,0)))</f>
        <v>L</v>
      </c>
      <c r="O414" s="30" t="str">
        <f>IF((IF(ISERROR(VLOOKUP(B414,[4]Original!$B$120:$G$157,6,0)),"",(VLOOKUP(B414,[4]Original!$B$120:$G$157,6,0))))=0,"",(IF(ISERROR(VLOOKUP(B414,[4]Original!$B$120:$G$157,6,0)),"",(VLOOKUP(B414,[4]Original!$B$120:$G$157,6,0)))))</f>
        <v/>
      </c>
      <c r="P414" s="30" t="s">
        <v>1085</v>
      </c>
      <c r="Q414" s="30" t="str">
        <f t="shared" si="151"/>
        <v/>
      </c>
      <c r="R414" s="31" t="str">
        <f>IF(ISERROR(VLOOKUP(B414,'[5]Inst.Marit._Afetados'!$B$5:$C$170,2,0)),"",(VLOOKUP(B414,'[5]Inst.Marit._Afetados'!$B$5:$C$170,2,0)))</f>
        <v/>
      </c>
      <c r="S414" s="30">
        <f t="shared" si="152"/>
        <v>4</v>
      </c>
      <c r="T414" s="32">
        <f>VLOOKUP(B414,[6]Municipios!$B$7:$J$5574,3,0)+VLOOKUP(B414,[6]Municipios!$B$7:$J$5574,4,0)+VLOOKUP(B414,[6]Municipios!$B$7:$J$5574,5,0)</f>
        <v>0</v>
      </c>
      <c r="U414" s="32">
        <f>VLOOKUP(B414,[6]Municipios!$B$7:$J$5574,6,0)+VLOOKUP(B414,[6]Municipios!$B$7:$J$5574,7,0)+VLOOKUP(B414,[6]Municipios!$B$7:$J$5574,8,0)</f>
        <v>0</v>
      </c>
      <c r="V414" s="32">
        <f>VLOOKUP(B414,[6]Instalaçoes!$B$7:$J$5570,3,0)+VLOOKUP(B414,[6]Instalaçoes!$B$7:$J$5570,4,0)+VLOOKUP(B414,[6]Instalaçoes!$B$7:$J$5570,5,0)</f>
        <v>0</v>
      </c>
      <c r="W414" s="32">
        <f>VLOOKUP(B414,[6]Instalaçoes!$B$7:$J$5570,6,0)+VLOOKUP(B414,[6]Instalaçoes!$B$7:$J$5570,7,0)+VLOOKUP(B414,[6]Instalaçoes!$B$7:$J$5570,8,0)</f>
        <v>0</v>
      </c>
      <c r="X414" s="32"/>
      <c r="Y414" s="32"/>
      <c r="Z414" s="32"/>
      <c r="AA414" s="32"/>
      <c r="AB414" s="30">
        <f>IF((Q414&lt;&gt;""),VLOOKUP(B414,[7]Coeficiente_Municípios!$A$6:$Z$5570,8,0),0)</f>
        <v>0</v>
      </c>
      <c r="AC414" s="30">
        <f>IF((R414&lt;&gt;""),VLOOKUP(B414,'[5]Inst.Marit._Afetados'!$B$5:$F$170,5,0),0)</f>
        <v>0</v>
      </c>
      <c r="AD414" s="30">
        <f>IF((S414&lt;&gt;""),VLOOKUP(B414,[7]Coeficiente_Municípios!$A$6:$Z$5570,7,0),0)</f>
        <v>0</v>
      </c>
      <c r="AE414" s="30">
        <f>IF((R414&lt;&gt;""),VLOOKUP(B414,'[5]Inst.Marit._Afetados'!$B$5:$F$170,4,0),0)</f>
        <v>0</v>
      </c>
      <c r="AG414" s="32">
        <f>VLOOKUP($B414,'[2]5411_5%'!$A$15:$C$5606,3,0)-VLOOKUP($B414,'[2]5411_5%'!$A$15:$C$5606,2,0)</f>
        <v>0</v>
      </c>
      <c r="AH414" s="32">
        <f>VLOOKUP($B414,'[2]5411_&gt;5%'!$A$13:$C$5604,3,0)-VLOOKUP($B414,'[2]5411_&gt;5%'!$A$13:$C$5604,2,0)</f>
        <v>0</v>
      </c>
      <c r="AI414" s="32">
        <f>IF(ISNA(VLOOKUP($B414,'[2]Total_DARF''s_Est_Mun+Acerto'!$A$35:$L$5599,7,0)),0,(VLOOKUP($B414,'[2]Total_DARF''s_Est_Mun+Acerto'!$A$35:$L$5599,7,0)))</f>
        <v>0</v>
      </c>
      <c r="AJ414" s="32">
        <f>IF(ISNA(VLOOKUP($B414,'[2]Total_DARF''s_Est_Mun+Acerto'!$A$35:$L$5599,8,0)),0,(VLOOKUP($B414,'[2]Total_DARF''s_Est_Mun+Acerto'!$A$35:$L$5599,8,0)))</f>
        <v>0</v>
      </c>
      <c r="AK414" s="32">
        <f>IF(ISNA(VLOOKUP($B414,'[2]Total_DARF''s_Est_Mun+Acerto'!$A$35:$L$5599,10,0)),0,(VLOOKUP($B414,'[2]Total_DARF''s_Est_Mun+Acerto'!$A$35:$L$5599,10,0)))</f>
        <v>0</v>
      </c>
      <c r="AL414" s="32">
        <f>VLOOKUP(B414,'[2]Total_DARF''s_Est_Mun+Acerto'!$A$35:$K$5599,11,0)</f>
        <v>0</v>
      </c>
    </row>
    <row r="415" spans="1:38" ht="12.75" customHeight="1" x14ac:dyDescent="0.2">
      <c r="A415" s="4" t="s">
        <v>789</v>
      </c>
      <c r="B415" s="81" t="s">
        <v>317</v>
      </c>
      <c r="C415" s="9" t="str">
        <f t="shared" si="155"/>
        <v/>
      </c>
      <c r="D415" s="9" t="str">
        <f t="shared" si="156"/>
        <v/>
      </c>
      <c r="E415" s="9">
        <f t="shared" si="157"/>
        <v>0</v>
      </c>
      <c r="F415" s="9" t="str">
        <f t="shared" si="153"/>
        <v/>
      </c>
      <c r="G415" s="9" t="str">
        <f t="shared" si="158"/>
        <v/>
      </c>
      <c r="H415" s="9" t="str">
        <f>IF((AB415&gt;0),(TRUNC(([1]Mar!$C$6*(AB415-AC415)),2)+TRUNC(([1]Mar!$D$6*(AB415-AC415)),2)+TRUNC(([1]Mar!$E$6*(AB415-AC415)),2)),"")</f>
        <v/>
      </c>
      <c r="I415" s="9" t="str">
        <f t="shared" si="149"/>
        <v/>
      </c>
      <c r="J415" s="20" t="str">
        <f t="shared" si="148"/>
        <v/>
      </c>
      <c r="K415" s="20">
        <f t="shared" si="150"/>
        <v>0</v>
      </c>
      <c r="L415" s="23">
        <f>VLOOKUP(B415,'[2]Total_DARF''s_Est_Mun+Acerto'!$A$35:$L$5598,6,FALSE)</f>
        <v>0</v>
      </c>
      <c r="M415" s="23">
        <f t="shared" si="154"/>
        <v>0</v>
      </c>
      <c r="N415" s="34" t="str">
        <f>IF(ISERROR(VLOOKUP(B415,[3]Rateio_Área_Geoeconômica!$A$4:$F$964,6,0)),"",(VLOOKUP(B415,[3]Rateio_Área_Geoeconômica!$A$4:$F$964,6,0)))</f>
        <v>L</v>
      </c>
      <c r="O415" s="30" t="str">
        <f>IF((IF(ISERROR(VLOOKUP(B415,[4]Original!$B$120:$G$157,6,0)),"",(VLOOKUP(B415,[4]Original!$B$120:$G$157,6,0))))=0,"",(IF(ISERROR(VLOOKUP(B415,[4]Original!$B$120:$G$157,6,0)),"",(VLOOKUP(B415,[4]Original!$B$120:$G$157,6,0)))))</f>
        <v/>
      </c>
      <c r="P415" s="30" t="s">
        <v>1085</v>
      </c>
      <c r="Q415" s="30" t="str">
        <f t="shared" si="151"/>
        <v/>
      </c>
      <c r="R415" s="31" t="str">
        <f>IF(ISERROR(VLOOKUP(B415,'[5]Inst.Marit._Afetados'!$B$5:$C$170,2,0)),"",(VLOOKUP(B415,'[5]Inst.Marit._Afetados'!$B$5:$C$170,2,0)))</f>
        <v/>
      </c>
      <c r="S415" s="30">
        <f t="shared" si="152"/>
        <v>4</v>
      </c>
      <c r="T415" s="32">
        <f>VLOOKUP(B415,[6]Municipios!$B$7:$J$5574,3,0)+VLOOKUP(B415,[6]Municipios!$B$7:$J$5574,4,0)+VLOOKUP(B415,[6]Municipios!$B$7:$J$5574,5,0)</f>
        <v>0</v>
      </c>
      <c r="U415" s="32">
        <f>VLOOKUP(B415,[6]Municipios!$B$7:$J$5574,6,0)+VLOOKUP(B415,[6]Municipios!$B$7:$J$5574,7,0)+VLOOKUP(B415,[6]Municipios!$B$7:$J$5574,8,0)</f>
        <v>0</v>
      </c>
      <c r="V415" s="32">
        <f>VLOOKUP(B415,[6]Instalaçoes!$B$7:$J$5570,3,0)+VLOOKUP(B415,[6]Instalaçoes!$B$7:$J$5570,4,0)+VLOOKUP(B415,[6]Instalaçoes!$B$7:$J$5570,5,0)</f>
        <v>0</v>
      </c>
      <c r="W415" s="32">
        <f>VLOOKUP(B415,[6]Instalaçoes!$B$7:$J$5570,6,0)+VLOOKUP(B415,[6]Instalaçoes!$B$7:$J$5570,7,0)+VLOOKUP(B415,[6]Instalaçoes!$B$7:$J$5570,8,0)</f>
        <v>0</v>
      </c>
      <c r="X415" s="32"/>
      <c r="Y415" s="32"/>
      <c r="Z415" s="32"/>
      <c r="AA415" s="32"/>
      <c r="AB415" s="30">
        <f>IF((Q415&lt;&gt;""),VLOOKUP(B415,[7]Coeficiente_Municípios!$A$6:$Z$5570,8,0),0)</f>
        <v>0</v>
      </c>
      <c r="AC415" s="30">
        <f>IF((R415&lt;&gt;""),VLOOKUP(B415,'[5]Inst.Marit._Afetados'!$B$5:$F$170,5,0),0)</f>
        <v>0</v>
      </c>
      <c r="AD415" s="30">
        <f>IF((S415&lt;&gt;""),VLOOKUP(B415,[7]Coeficiente_Municípios!$A$6:$Z$5570,7,0),0)</f>
        <v>0</v>
      </c>
      <c r="AE415" s="30">
        <f>IF((R415&lt;&gt;""),VLOOKUP(B415,'[5]Inst.Marit._Afetados'!$B$5:$F$170,4,0),0)</f>
        <v>0</v>
      </c>
      <c r="AG415" s="32">
        <f>VLOOKUP($B415,'[2]5411_5%'!$A$15:$C$5606,3,0)-VLOOKUP($B415,'[2]5411_5%'!$A$15:$C$5606,2,0)</f>
        <v>0</v>
      </c>
      <c r="AH415" s="32">
        <f>VLOOKUP($B415,'[2]5411_&gt;5%'!$A$13:$C$5604,3,0)-VLOOKUP($B415,'[2]5411_&gt;5%'!$A$13:$C$5604,2,0)</f>
        <v>0</v>
      </c>
      <c r="AI415" s="32">
        <f>IF(ISNA(VLOOKUP($B415,'[2]Total_DARF''s_Est_Mun+Acerto'!$A$35:$L$5599,7,0)),0,(VLOOKUP($B415,'[2]Total_DARF''s_Est_Mun+Acerto'!$A$35:$L$5599,7,0)))</f>
        <v>0</v>
      </c>
      <c r="AJ415" s="32">
        <f>IF(ISNA(VLOOKUP($B415,'[2]Total_DARF''s_Est_Mun+Acerto'!$A$35:$L$5599,8,0)),0,(VLOOKUP($B415,'[2]Total_DARF''s_Est_Mun+Acerto'!$A$35:$L$5599,8,0)))</f>
        <v>0</v>
      </c>
      <c r="AK415" s="32">
        <f>IF(ISNA(VLOOKUP($B415,'[2]Total_DARF''s_Est_Mun+Acerto'!$A$35:$L$5599,10,0)),0,(VLOOKUP($B415,'[2]Total_DARF''s_Est_Mun+Acerto'!$A$35:$L$5599,10,0)))</f>
        <v>0</v>
      </c>
      <c r="AL415" s="32">
        <f>VLOOKUP(B415,'[2]Total_DARF''s_Est_Mun+Acerto'!$A$35:$K$5599,11,0)</f>
        <v>0</v>
      </c>
    </row>
    <row r="416" spans="1:38" ht="12.75" customHeight="1" x14ac:dyDescent="0.2">
      <c r="A416" s="4" t="s">
        <v>789</v>
      </c>
      <c r="B416" s="81" t="s">
        <v>318</v>
      </c>
      <c r="C416" s="9" t="str">
        <f t="shared" si="155"/>
        <v/>
      </c>
      <c r="D416" s="9" t="str">
        <f t="shared" si="156"/>
        <v/>
      </c>
      <c r="E416" s="9">
        <f t="shared" si="157"/>
        <v>0</v>
      </c>
      <c r="F416" s="9" t="str">
        <f t="shared" si="153"/>
        <v/>
      </c>
      <c r="G416" s="9" t="str">
        <f t="shared" si="158"/>
        <v/>
      </c>
      <c r="H416" s="9" t="str">
        <f>IF((AB416&gt;0),(TRUNC(([1]Mar!$C$6*(AB416-AC416)),2)+TRUNC(([1]Mar!$D$6*(AB416-AC416)),2)+TRUNC(([1]Mar!$E$6*(AB416-AC416)),2)),"")</f>
        <v/>
      </c>
      <c r="I416" s="9" t="str">
        <f t="shared" si="149"/>
        <v/>
      </c>
      <c r="J416" s="20" t="str">
        <f t="shared" si="148"/>
        <v/>
      </c>
      <c r="K416" s="20">
        <f t="shared" si="150"/>
        <v>0</v>
      </c>
      <c r="L416" s="23">
        <f>VLOOKUP(B416,'[2]Total_DARF''s_Est_Mun+Acerto'!$A$35:$L$5598,6,FALSE)</f>
        <v>0</v>
      </c>
      <c r="M416" s="23">
        <f t="shared" si="154"/>
        <v>0</v>
      </c>
      <c r="N416" s="34" t="str">
        <f>IF(ISERROR(VLOOKUP(B416,[3]Rateio_Área_Geoeconômica!$A$4:$F$964,6,0)),"",(VLOOKUP(B416,[3]Rateio_Área_Geoeconômica!$A$4:$F$964,6,0)))</f>
        <v>L</v>
      </c>
      <c r="O416" s="30" t="str">
        <f>IF((IF(ISERROR(VLOOKUP(B416,[4]Original!$B$120:$G$157,6,0)),"",(VLOOKUP(B416,[4]Original!$B$120:$G$157,6,0))))=0,"",(IF(ISERROR(VLOOKUP(B416,[4]Original!$B$120:$G$157,6,0)),"",(VLOOKUP(B416,[4]Original!$B$120:$G$157,6,0)))))</f>
        <v/>
      </c>
      <c r="P416" s="30" t="s">
        <v>1085</v>
      </c>
      <c r="Q416" s="30" t="str">
        <f t="shared" si="151"/>
        <v/>
      </c>
      <c r="R416" s="31" t="str">
        <f>IF(ISERROR(VLOOKUP(B416,'[5]Inst.Marit._Afetados'!$B$5:$C$170,2,0)),"",(VLOOKUP(B416,'[5]Inst.Marit._Afetados'!$B$5:$C$170,2,0)))</f>
        <v/>
      </c>
      <c r="S416" s="30">
        <f t="shared" si="152"/>
        <v>4</v>
      </c>
      <c r="T416" s="32">
        <f>VLOOKUP(B416,[6]Municipios!$B$7:$J$5574,3,0)+VLOOKUP(B416,[6]Municipios!$B$7:$J$5574,4,0)+VLOOKUP(B416,[6]Municipios!$B$7:$J$5574,5,0)</f>
        <v>0</v>
      </c>
      <c r="U416" s="32">
        <f>VLOOKUP(B416,[6]Municipios!$B$7:$J$5574,6,0)+VLOOKUP(B416,[6]Municipios!$B$7:$J$5574,7,0)+VLOOKUP(B416,[6]Municipios!$B$7:$J$5574,8,0)</f>
        <v>0</v>
      </c>
      <c r="V416" s="32">
        <f>VLOOKUP(B416,[6]Instalaçoes!$B$7:$J$5570,3,0)+VLOOKUP(B416,[6]Instalaçoes!$B$7:$J$5570,4,0)+VLOOKUP(B416,[6]Instalaçoes!$B$7:$J$5570,5,0)</f>
        <v>0</v>
      </c>
      <c r="W416" s="32">
        <f>VLOOKUP(B416,[6]Instalaçoes!$B$7:$J$5570,6,0)+VLOOKUP(B416,[6]Instalaçoes!$B$7:$J$5570,7,0)+VLOOKUP(B416,[6]Instalaçoes!$B$7:$J$5570,8,0)</f>
        <v>0</v>
      </c>
      <c r="X416" s="32"/>
      <c r="Y416" s="32"/>
      <c r="Z416" s="32"/>
      <c r="AA416" s="32"/>
      <c r="AB416" s="30">
        <f>IF((Q416&lt;&gt;""),VLOOKUP(B416,[7]Coeficiente_Municípios!$A$6:$Z$5570,8,0),0)</f>
        <v>0</v>
      </c>
      <c r="AC416" s="30">
        <f>IF((R416&lt;&gt;""),VLOOKUP(B416,'[5]Inst.Marit._Afetados'!$B$5:$F$170,5,0),0)</f>
        <v>0</v>
      </c>
      <c r="AD416" s="30">
        <f>IF((S416&lt;&gt;""),VLOOKUP(B416,[7]Coeficiente_Municípios!$A$6:$Z$5570,7,0),0)</f>
        <v>0</v>
      </c>
      <c r="AE416" s="30">
        <f>IF((R416&lt;&gt;""),VLOOKUP(B416,'[5]Inst.Marit._Afetados'!$B$5:$F$170,4,0),0)</f>
        <v>0</v>
      </c>
      <c r="AG416" s="32">
        <f>VLOOKUP($B416,'[2]5411_5%'!$A$15:$C$5606,3,0)-VLOOKUP($B416,'[2]5411_5%'!$A$15:$C$5606,2,0)</f>
        <v>0</v>
      </c>
      <c r="AH416" s="32">
        <f>VLOOKUP($B416,'[2]5411_&gt;5%'!$A$13:$C$5604,3,0)-VLOOKUP($B416,'[2]5411_&gt;5%'!$A$13:$C$5604,2,0)</f>
        <v>0</v>
      </c>
      <c r="AI416" s="32">
        <f>IF(ISNA(VLOOKUP($B416,'[2]Total_DARF''s_Est_Mun+Acerto'!$A$35:$L$5599,7,0)),0,(VLOOKUP($B416,'[2]Total_DARF''s_Est_Mun+Acerto'!$A$35:$L$5599,7,0)))</f>
        <v>0</v>
      </c>
      <c r="AJ416" s="32">
        <f>IF(ISNA(VLOOKUP($B416,'[2]Total_DARF''s_Est_Mun+Acerto'!$A$35:$L$5599,8,0)),0,(VLOOKUP($B416,'[2]Total_DARF''s_Est_Mun+Acerto'!$A$35:$L$5599,8,0)))</f>
        <v>0</v>
      </c>
      <c r="AK416" s="32">
        <f>IF(ISNA(VLOOKUP($B416,'[2]Total_DARF''s_Est_Mun+Acerto'!$A$35:$L$5599,10,0)),0,(VLOOKUP($B416,'[2]Total_DARF''s_Est_Mun+Acerto'!$A$35:$L$5599,10,0)))</f>
        <v>0</v>
      </c>
      <c r="AL416" s="32">
        <f>VLOOKUP(B416,'[2]Total_DARF''s_Est_Mun+Acerto'!$A$35:$K$5599,11,0)</f>
        <v>0</v>
      </c>
    </row>
    <row r="417" spans="1:38" ht="12.75" customHeight="1" x14ac:dyDescent="0.2">
      <c r="A417" s="4" t="s">
        <v>789</v>
      </c>
      <c r="B417" s="81" t="s">
        <v>319</v>
      </c>
      <c r="C417" s="9" t="str">
        <f t="shared" si="155"/>
        <v/>
      </c>
      <c r="D417" s="9" t="str">
        <f t="shared" si="156"/>
        <v/>
      </c>
      <c r="E417" s="9">
        <f t="shared" si="157"/>
        <v>0</v>
      </c>
      <c r="F417" s="9" t="str">
        <f t="shared" si="153"/>
        <v/>
      </c>
      <c r="G417" s="9" t="str">
        <f t="shared" si="158"/>
        <v/>
      </c>
      <c r="H417" s="9" t="str">
        <f>IF((AB417&gt;0),(TRUNC(([1]Mar!$C$6*(AB417-AC417)),2)+TRUNC(([1]Mar!$D$6*(AB417-AC417)),2)+TRUNC(([1]Mar!$E$6*(AB417-AC417)),2)),"")</f>
        <v/>
      </c>
      <c r="I417" s="9" t="str">
        <f t="shared" si="149"/>
        <v/>
      </c>
      <c r="J417" s="20" t="str">
        <f t="shared" si="148"/>
        <v/>
      </c>
      <c r="K417" s="20">
        <f t="shared" si="150"/>
        <v>0</v>
      </c>
      <c r="L417" s="23">
        <f>VLOOKUP(B417,'[2]Total_DARF''s_Est_Mun+Acerto'!$A$35:$L$5598,6,FALSE)</f>
        <v>0</v>
      </c>
      <c r="M417" s="23">
        <f t="shared" si="154"/>
        <v>0</v>
      </c>
      <c r="N417" s="34" t="str">
        <f>IF(ISERROR(VLOOKUP(B417,[3]Rateio_Área_Geoeconômica!$A$4:$F$964,6,0)),"",(VLOOKUP(B417,[3]Rateio_Área_Geoeconômica!$A$4:$F$964,6,0)))</f>
        <v>L</v>
      </c>
      <c r="O417" s="30" t="str">
        <f>IF((IF(ISERROR(VLOOKUP(B417,[4]Original!$B$120:$G$157,6,0)),"",(VLOOKUP(B417,[4]Original!$B$120:$G$157,6,0))))=0,"",(IF(ISERROR(VLOOKUP(B417,[4]Original!$B$120:$G$157,6,0)),"",(VLOOKUP(B417,[4]Original!$B$120:$G$157,6,0)))))</f>
        <v/>
      </c>
      <c r="P417" s="30" t="s">
        <v>1085</v>
      </c>
      <c r="Q417" s="30" t="str">
        <f t="shared" si="151"/>
        <v/>
      </c>
      <c r="R417" s="31" t="str">
        <f>IF(ISERROR(VLOOKUP(B417,'[5]Inst.Marit._Afetados'!$B$5:$C$170,2,0)),"",(VLOOKUP(B417,'[5]Inst.Marit._Afetados'!$B$5:$C$170,2,0)))</f>
        <v/>
      </c>
      <c r="S417" s="30">
        <f t="shared" si="152"/>
        <v>4</v>
      </c>
      <c r="T417" s="32">
        <f>VLOOKUP(B417,[6]Municipios!$B$7:$J$5574,3,0)+VLOOKUP(B417,[6]Municipios!$B$7:$J$5574,4,0)+VLOOKUP(B417,[6]Municipios!$B$7:$J$5574,5,0)</f>
        <v>0</v>
      </c>
      <c r="U417" s="32">
        <f>VLOOKUP(B417,[6]Municipios!$B$7:$J$5574,6,0)+VLOOKUP(B417,[6]Municipios!$B$7:$J$5574,7,0)+VLOOKUP(B417,[6]Municipios!$B$7:$J$5574,8,0)</f>
        <v>0</v>
      </c>
      <c r="V417" s="32">
        <f>VLOOKUP(B417,[6]Instalaçoes!$B$7:$J$5570,3,0)+VLOOKUP(B417,[6]Instalaçoes!$B$7:$J$5570,4,0)+VLOOKUP(B417,[6]Instalaçoes!$B$7:$J$5570,5,0)</f>
        <v>0</v>
      </c>
      <c r="W417" s="32">
        <f>VLOOKUP(B417,[6]Instalaçoes!$B$7:$J$5570,6,0)+VLOOKUP(B417,[6]Instalaçoes!$B$7:$J$5570,7,0)+VLOOKUP(B417,[6]Instalaçoes!$B$7:$J$5570,8,0)</f>
        <v>0</v>
      </c>
      <c r="X417" s="32"/>
      <c r="Y417" s="32"/>
      <c r="Z417" s="32"/>
      <c r="AA417" s="32"/>
      <c r="AB417" s="30">
        <f>IF((Q417&lt;&gt;""),VLOOKUP(B417,[7]Coeficiente_Municípios!$A$6:$Z$5570,8,0),0)</f>
        <v>0</v>
      </c>
      <c r="AC417" s="30">
        <f>IF((R417&lt;&gt;""),VLOOKUP(B417,'[5]Inst.Marit._Afetados'!$B$5:$F$170,5,0),0)</f>
        <v>0</v>
      </c>
      <c r="AD417" s="30">
        <f>IF((S417&lt;&gt;""),VLOOKUP(B417,[7]Coeficiente_Municípios!$A$6:$Z$5570,7,0),0)</f>
        <v>0</v>
      </c>
      <c r="AE417" s="30">
        <f>IF((R417&lt;&gt;""),VLOOKUP(B417,'[5]Inst.Marit._Afetados'!$B$5:$F$170,4,0),0)</f>
        <v>0</v>
      </c>
      <c r="AG417" s="32">
        <f>VLOOKUP($B417,'[2]5411_5%'!$A$15:$C$5606,3,0)-VLOOKUP($B417,'[2]5411_5%'!$A$15:$C$5606,2,0)</f>
        <v>0</v>
      </c>
      <c r="AH417" s="32">
        <f>VLOOKUP($B417,'[2]5411_&gt;5%'!$A$13:$C$5604,3,0)-VLOOKUP($B417,'[2]5411_&gt;5%'!$A$13:$C$5604,2,0)</f>
        <v>0</v>
      </c>
      <c r="AI417" s="32">
        <f>IF(ISNA(VLOOKUP($B417,'[2]Total_DARF''s_Est_Mun+Acerto'!$A$35:$L$5599,7,0)),0,(VLOOKUP($B417,'[2]Total_DARF''s_Est_Mun+Acerto'!$A$35:$L$5599,7,0)))</f>
        <v>0</v>
      </c>
      <c r="AJ417" s="32">
        <f>IF(ISNA(VLOOKUP($B417,'[2]Total_DARF''s_Est_Mun+Acerto'!$A$35:$L$5599,8,0)),0,(VLOOKUP($B417,'[2]Total_DARF''s_Est_Mun+Acerto'!$A$35:$L$5599,8,0)))</f>
        <v>0</v>
      </c>
      <c r="AK417" s="32">
        <f>IF(ISNA(VLOOKUP($B417,'[2]Total_DARF''s_Est_Mun+Acerto'!$A$35:$L$5599,10,0)),0,(VLOOKUP($B417,'[2]Total_DARF''s_Est_Mun+Acerto'!$A$35:$L$5599,10,0)))</f>
        <v>0</v>
      </c>
      <c r="AL417" s="32">
        <f>VLOOKUP(B417,'[2]Total_DARF''s_Est_Mun+Acerto'!$A$35:$K$5599,11,0)</f>
        <v>0</v>
      </c>
    </row>
    <row r="418" spans="1:38" ht="12.75" customHeight="1" x14ac:dyDescent="0.2">
      <c r="A418" s="4" t="s">
        <v>789</v>
      </c>
      <c r="B418" s="80" t="s">
        <v>1070</v>
      </c>
      <c r="C418" s="9" t="str">
        <f t="shared" ref="C418" si="159">IF((N418="P"),T418,"")</f>
        <v/>
      </c>
      <c r="D418" s="9" t="str">
        <f t="shared" ref="D418" si="160">IF((N418="S"),T418,"")</f>
        <v/>
      </c>
      <c r="E418" s="9" t="str">
        <f t="shared" ref="E418" si="161">IF((N418="L"),T418,"")</f>
        <v/>
      </c>
      <c r="F418" s="9">
        <f t="shared" ref="F418" si="162">IF((IF((O418=""),V418,""))=0,"",(IF((O418=""),V418,"")))</f>
        <v>187649.74</v>
      </c>
      <c r="G418" s="9" t="str">
        <f t="shared" ref="G418" si="163">IF((U418=0),"",U418)</f>
        <v/>
      </c>
      <c r="H418" s="9" t="str">
        <f>IF((AB418&gt;0),(TRUNC(([1]Mar!$C$6*(AB418-AC418)),2)+TRUNC(([1]Mar!$D$6*(AB418-AC418)),2)+TRUNC(([1]Mar!$E$6*(AB418-AC418)),2)),"")</f>
        <v/>
      </c>
      <c r="I418" s="9" t="str">
        <f t="shared" si="149"/>
        <v/>
      </c>
      <c r="J418" s="20">
        <f t="shared" si="148"/>
        <v>-700.1</v>
      </c>
      <c r="K418" s="20">
        <f t="shared" si="150"/>
        <v>186949.63999999998</v>
      </c>
      <c r="L418" s="23">
        <f>VLOOKUP(B418,'[2]Total_DARF''s_Est_Mun+Acerto'!$A$35:$L$5598,6,FALSE)</f>
        <v>186949.64</v>
      </c>
      <c r="M418" s="23">
        <f t="shared" ref="M418" si="164">K418-L418</f>
        <v>0</v>
      </c>
      <c r="N418" s="34" t="str">
        <f>IF(ISERROR(VLOOKUP(B418,[3]Rateio_Área_Geoeconômica!$A$4:$F$964,6,0)),"",(VLOOKUP(B418,[3]Rateio_Área_Geoeconômica!$A$4:$F$964,6,0)))</f>
        <v/>
      </c>
      <c r="O418" s="30" t="str">
        <f>IF((IF(ISERROR(VLOOKUP(B418,[4]Original!$B$120:$G$157,6,0)),"",(VLOOKUP(B418,[4]Original!$B$120:$G$157,6,0))))=0,"",(IF(ISERROR(VLOOKUP(B418,[4]Original!$B$120:$G$157,6,0)),"",(VLOOKUP(B418,[4]Original!$B$120:$G$157,6,0)))))</f>
        <v/>
      </c>
      <c r="P418" s="30" t="s">
        <v>1085</v>
      </c>
      <c r="Q418" s="30">
        <f t="shared" si="151"/>
        <v>3</v>
      </c>
      <c r="R418" s="31" t="str">
        <f>IF(ISERROR(VLOOKUP(B418,'[5]Inst.Marit._Afetados'!$B$5:$C$170,2,0)),"",(VLOOKUP(B418,'[5]Inst.Marit._Afetados'!$B$5:$C$170,2,0)))</f>
        <v/>
      </c>
      <c r="S418" s="30" t="str">
        <f t="shared" si="152"/>
        <v/>
      </c>
      <c r="T418" s="32">
        <f>VLOOKUP(B418,[6]Municipios!$B$7:$J$5574,3,0)+VLOOKUP(B418,[6]Municipios!$B$7:$J$5574,4,0)+VLOOKUP(B418,[6]Municipios!$B$7:$J$5574,5,0)</f>
        <v>0</v>
      </c>
      <c r="U418" s="32">
        <f>VLOOKUP(B418,[6]Municipios!$B$7:$J$5574,6,0)+VLOOKUP(B418,[6]Municipios!$B$7:$J$5574,7,0)+VLOOKUP(B418,[6]Municipios!$B$7:$J$5574,8,0)</f>
        <v>0</v>
      </c>
      <c r="V418" s="32">
        <f>VLOOKUP(B418,[6]Instalaçoes!$B$7:$J$5570,3,0)+VLOOKUP(B418,[6]Instalaçoes!$B$7:$J$5570,4,0)+VLOOKUP(B418,[6]Instalaçoes!$B$7:$J$5570,5,0)</f>
        <v>187649.74</v>
      </c>
      <c r="W418" s="32">
        <f>VLOOKUP(B418,[6]Instalaçoes!$B$7:$J$5570,6,0)+VLOOKUP(B418,[6]Instalaçoes!$B$7:$J$5570,7,0)+VLOOKUP(B418,[6]Instalaçoes!$B$7:$J$5570,8,0)</f>
        <v>0</v>
      </c>
      <c r="X418" s="32"/>
      <c r="Y418" s="32"/>
      <c r="Z418" s="32"/>
      <c r="AA418" s="32"/>
      <c r="AB418" s="30">
        <f>IF((Q418&lt;&gt;""),VLOOKUP(B418,[7]Coeficiente_Municípios!$A$6:$Z$5570,8,0),0)</f>
        <v>0</v>
      </c>
      <c r="AC418" s="30">
        <f>IF((R418&lt;&gt;""),VLOOKUP(B418,'[5]Inst.Marit._Afetados'!$B$5:$F$170,5,0),0)</f>
        <v>0</v>
      </c>
      <c r="AD418" s="30">
        <f>IF((S418&lt;&gt;""),VLOOKUP(B418,[7]Coeficiente_Municípios!$A$6:$Z$5570,7,0),0)</f>
        <v>0</v>
      </c>
      <c r="AE418" s="30">
        <f>IF((R418&lt;&gt;""),VLOOKUP(B418,'[5]Inst.Marit._Afetados'!$B$5:$F$170,4,0),0)</f>
        <v>0</v>
      </c>
      <c r="AG418" s="32">
        <f>VLOOKUP($B418,'[2]5411_5%'!$A$15:$C$5606,3,0)-VLOOKUP($B418,'[2]5411_5%'!$A$15:$C$5606,2,0)</f>
        <v>0</v>
      </c>
      <c r="AH418" s="32">
        <f>VLOOKUP($B418,'[2]5411_&gt;5%'!$A$13:$C$5604,3,0)-VLOOKUP($B418,'[2]5411_&gt;5%'!$A$13:$C$5604,2,0)</f>
        <v>0</v>
      </c>
      <c r="AI418" s="32">
        <f>IF(ISNA(VLOOKUP($B418,'[2]Total_DARF''s_Est_Mun+Acerto'!$A$35:$L$5599,7,0)),0,(VLOOKUP($B418,'[2]Total_DARF''s_Est_Mun+Acerto'!$A$35:$L$5599,7,0)))</f>
        <v>-700.1</v>
      </c>
      <c r="AJ418" s="32">
        <f>IF(ISNA(VLOOKUP($B418,'[2]Total_DARF''s_Est_Mun+Acerto'!$A$35:$L$5599,8,0)),0,(VLOOKUP($B418,'[2]Total_DARF''s_Est_Mun+Acerto'!$A$35:$L$5599,8,0)))</f>
        <v>0</v>
      </c>
      <c r="AK418" s="32">
        <f>IF(ISNA(VLOOKUP($B418,'[2]Total_DARF''s_Est_Mun+Acerto'!$A$35:$L$5599,10,0)),0,(VLOOKUP($B418,'[2]Total_DARF''s_Est_Mun+Acerto'!$A$35:$L$5599,10,0)))</f>
        <v>0</v>
      </c>
      <c r="AL418" s="32">
        <f>VLOOKUP(B418,'[2]Total_DARF''s_Est_Mun+Acerto'!$A$35:$K$5599,11,0)</f>
        <v>0</v>
      </c>
    </row>
    <row r="419" spans="1:38" ht="12.75" customHeight="1" x14ac:dyDescent="0.2">
      <c r="A419" s="4" t="s">
        <v>789</v>
      </c>
      <c r="B419" s="81" t="s">
        <v>320</v>
      </c>
      <c r="C419" s="9" t="str">
        <f t="shared" si="155"/>
        <v/>
      </c>
      <c r="D419" s="9" t="str">
        <f t="shared" si="156"/>
        <v/>
      </c>
      <c r="E419" s="9">
        <f t="shared" si="157"/>
        <v>0</v>
      </c>
      <c r="F419" s="9" t="str">
        <f t="shared" si="153"/>
        <v/>
      </c>
      <c r="G419" s="9" t="str">
        <f t="shared" si="158"/>
        <v/>
      </c>
      <c r="H419" s="9" t="str">
        <f>IF((AB419&gt;0),(TRUNC(([1]Mar!$C$6*(AB419-AC419)),2)+TRUNC(([1]Mar!$D$6*(AB419-AC419)),2)+TRUNC(([1]Mar!$E$6*(AB419-AC419)),2)),"")</f>
        <v/>
      </c>
      <c r="I419" s="9" t="str">
        <f t="shared" si="149"/>
        <v/>
      </c>
      <c r="J419" s="20" t="str">
        <f t="shared" si="148"/>
        <v/>
      </c>
      <c r="K419" s="20">
        <f t="shared" si="150"/>
        <v>0</v>
      </c>
      <c r="L419" s="23">
        <f>VLOOKUP(B419,'[2]Total_DARF''s_Est_Mun+Acerto'!$A$35:$L$5598,6,FALSE)</f>
        <v>0</v>
      </c>
      <c r="M419" s="23">
        <f t="shared" si="154"/>
        <v>0</v>
      </c>
      <c r="N419" s="34" t="str">
        <f>IF(ISERROR(VLOOKUP(B419,[3]Rateio_Área_Geoeconômica!$A$4:$F$964,6,0)),"",(VLOOKUP(B419,[3]Rateio_Área_Geoeconômica!$A$4:$F$964,6,0)))</f>
        <v>L</v>
      </c>
      <c r="O419" s="30" t="str">
        <f>IF((IF(ISERROR(VLOOKUP(B419,[4]Original!$B$120:$G$157,6,0)),"",(VLOOKUP(B419,[4]Original!$B$120:$G$157,6,0))))=0,"",(IF(ISERROR(VLOOKUP(B419,[4]Original!$B$120:$G$157,6,0)),"",(VLOOKUP(B419,[4]Original!$B$120:$G$157,6,0)))))</f>
        <v/>
      </c>
      <c r="P419" s="30" t="s">
        <v>1085</v>
      </c>
      <c r="Q419" s="30" t="str">
        <f t="shared" si="151"/>
        <v/>
      </c>
      <c r="R419" s="31" t="str">
        <f>IF(ISERROR(VLOOKUP(B419,'[5]Inst.Marit._Afetados'!$B$5:$C$170,2,0)),"",(VLOOKUP(B419,'[5]Inst.Marit._Afetados'!$B$5:$C$170,2,0)))</f>
        <v/>
      </c>
      <c r="S419" s="30">
        <f t="shared" si="152"/>
        <v>4</v>
      </c>
      <c r="T419" s="32">
        <f>VLOOKUP(B419,[6]Municipios!$B$7:$J$5574,3,0)+VLOOKUP(B419,[6]Municipios!$B$7:$J$5574,4,0)+VLOOKUP(B419,[6]Municipios!$B$7:$J$5574,5,0)</f>
        <v>0</v>
      </c>
      <c r="U419" s="32">
        <f>VLOOKUP(B419,[6]Municipios!$B$7:$J$5574,6,0)+VLOOKUP(B419,[6]Municipios!$B$7:$J$5574,7,0)+VLOOKUP(B419,[6]Municipios!$B$7:$J$5574,8,0)</f>
        <v>0</v>
      </c>
      <c r="V419" s="32">
        <f>VLOOKUP(B419,[6]Instalaçoes!$B$7:$J$5570,3,0)+VLOOKUP(B419,[6]Instalaçoes!$B$7:$J$5570,4,0)+VLOOKUP(B419,[6]Instalaçoes!$B$7:$J$5570,5,0)</f>
        <v>0</v>
      </c>
      <c r="W419" s="32">
        <f>VLOOKUP(B419,[6]Instalaçoes!$B$7:$J$5570,6,0)+VLOOKUP(B419,[6]Instalaçoes!$B$7:$J$5570,7,0)+VLOOKUP(B419,[6]Instalaçoes!$B$7:$J$5570,8,0)</f>
        <v>0</v>
      </c>
      <c r="X419" s="32"/>
      <c r="Y419" s="32"/>
      <c r="Z419" s="32"/>
      <c r="AA419" s="32"/>
      <c r="AB419" s="30">
        <f>IF((Q419&lt;&gt;""),VLOOKUP(B419,[7]Coeficiente_Municípios!$A$6:$Z$5570,8,0),0)</f>
        <v>0</v>
      </c>
      <c r="AC419" s="30">
        <f>IF((R419&lt;&gt;""),VLOOKUP(B419,'[5]Inst.Marit._Afetados'!$B$5:$F$170,5,0),0)</f>
        <v>0</v>
      </c>
      <c r="AD419" s="30">
        <f>IF((S419&lt;&gt;""),VLOOKUP(B419,[7]Coeficiente_Municípios!$A$6:$Z$5570,7,0),0)</f>
        <v>0</v>
      </c>
      <c r="AE419" s="30">
        <f>IF((R419&lt;&gt;""),VLOOKUP(B419,'[5]Inst.Marit._Afetados'!$B$5:$F$170,4,0),0)</f>
        <v>0</v>
      </c>
      <c r="AG419" s="32">
        <f>VLOOKUP($B419,'[2]5411_5%'!$A$15:$C$5606,3,0)-VLOOKUP($B419,'[2]5411_5%'!$A$15:$C$5606,2,0)</f>
        <v>0</v>
      </c>
      <c r="AH419" s="32">
        <f>VLOOKUP($B419,'[2]5411_&gt;5%'!$A$13:$C$5604,3,0)-VLOOKUP($B419,'[2]5411_&gt;5%'!$A$13:$C$5604,2,0)</f>
        <v>0</v>
      </c>
      <c r="AI419" s="32">
        <f>IF(ISNA(VLOOKUP($B419,'[2]Total_DARF''s_Est_Mun+Acerto'!$A$35:$L$5599,7,0)),0,(VLOOKUP($B419,'[2]Total_DARF''s_Est_Mun+Acerto'!$A$35:$L$5599,7,0)))</f>
        <v>0</v>
      </c>
      <c r="AJ419" s="32">
        <f>IF(ISNA(VLOOKUP($B419,'[2]Total_DARF''s_Est_Mun+Acerto'!$A$35:$L$5599,8,0)),0,(VLOOKUP($B419,'[2]Total_DARF''s_Est_Mun+Acerto'!$A$35:$L$5599,8,0)))</f>
        <v>0</v>
      </c>
      <c r="AK419" s="32">
        <f>IF(ISNA(VLOOKUP($B419,'[2]Total_DARF''s_Est_Mun+Acerto'!$A$35:$L$5599,10,0)),0,(VLOOKUP($B419,'[2]Total_DARF''s_Est_Mun+Acerto'!$A$35:$L$5599,10,0)))</f>
        <v>0</v>
      </c>
      <c r="AL419" s="32">
        <f>VLOOKUP(B419,'[2]Total_DARF''s_Est_Mun+Acerto'!$A$35:$K$5599,11,0)</f>
        <v>0</v>
      </c>
    </row>
    <row r="420" spans="1:38" ht="12.75" customHeight="1" x14ac:dyDescent="0.2">
      <c r="A420" s="4" t="s">
        <v>789</v>
      </c>
      <c r="B420" s="80" t="s">
        <v>321</v>
      </c>
      <c r="C420" s="9">
        <f t="shared" si="155"/>
        <v>0</v>
      </c>
      <c r="D420" s="9" t="str">
        <f t="shared" si="156"/>
        <v/>
      </c>
      <c r="E420" s="9" t="str">
        <f t="shared" si="157"/>
        <v/>
      </c>
      <c r="F420" s="9">
        <f t="shared" si="153"/>
        <v>187649.74</v>
      </c>
      <c r="G420" s="9" t="str">
        <f t="shared" si="158"/>
        <v/>
      </c>
      <c r="H420" s="9" t="str">
        <f>IF((AB420&gt;0),(TRUNC(([1]Mar!$C$6*(AB420-AC420)),2)+TRUNC(([1]Mar!$D$6*(AB420-AC420)),2)+TRUNC(([1]Mar!$E$6*(AB420-AC420)),2)),"")</f>
        <v/>
      </c>
      <c r="I420" s="9" t="str">
        <f t="shared" si="149"/>
        <v/>
      </c>
      <c r="J420" s="20">
        <f t="shared" si="148"/>
        <v>-700.1</v>
      </c>
      <c r="K420" s="20">
        <f t="shared" si="150"/>
        <v>186949.63999999998</v>
      </c>
      <c r="L420" s="23">
        <f>VLOOKUP(B420,'[2]Total_DARF''s_Est_Mun+Acerto'!$A$35:$L$5598,6,FALSE)</f>
        <v>186949.64</v>
      </c>
      <c r="M420" s="23">
        <f t="shared" si="154"/>
        <v>0</v>
      </c>
      <c r="N420" s="34" t="str">
        <f>IF(ISERROR(VLOOKUP(B420,[3]Rateio_Área_Geoeconômica!$A$4:$F$964,6,0)),"",(VLOOKUP(B420,[3]Rateio_Área_Geoeconômica!$A$4:$F$964,6,0)))</f>
        <v>P</v>
      </c>
      <c r="O420" s="30" t="str">
        <f>IF((IF(ISERROR(VLOOKUP(B420,[4]Original!$B$120:$G$157,6,0)),"",(VLOOKUP(B420,[4]Original!$B$120:$G$157,6,0))))=0,"",(IF(ISERROR(VLOOKUP(B420,[4]Original!$B$120:$G$157,6,0)),"",(VLOOKUP(B420,[4]Original!$B$120:$G$157,6,0)))))</f>
        <v/>
      </c>
      <c r="P420" s="30" t="s">
        <v>1085</v>
      </c>
      <c r="Q420" s="30">
        <f t="shared" si="151"/>
        <v>3</v>
      </c>
      <c r="R420" s="31" t="str">
        <f>IF(ISERROR(VLOOKUP(B420,'[5]Inst.Marit._Afetados'!$B$5:$C$170,2,0)),"",(VLOOKUP(B420,'[5]Inst.Marit._Afetados'!$B$5:$C$170,2,0)))</f>
        <v/>
      </c>
      <c r="S420" s="30" t="str">
        <f t="shared" si="152"/>
        <v/>
      </c>
      <c r="T420" s="32">
        <f>VLOOKUP(B420,[6]Municipios!$B$7:$J$5574,3,0)+VLOOKUP(B420,[6]Municipios!$B$7:$J$5574,4,0)+VLOOKUP(B420,[6]Municipios!$B$7:$J$5574,5,0)</f>
        <v>0</v>
      </c>
      <c r="U420" s="32">
        <f>VLOOKUP(B420,[6]Municipios!$B$7:$J$5574,6,0)+VLOOKUP(B420,[6]Municipios!$B$7:$J$5574,7,0)+VLOOKUP(B420,[6]Municipios!$B$7:$J$5574,8,0)</f>
        <v>0</v>
      </c>
      <c r="V420" s="32">
        <f>VLOOKUP(B420,[6]Instalaçoes!$B$7:$J$5570,3,0)+VLOOKUP(B420,[6]Instalaçoes!$B$7:$J$5570,4,0)+VLOOKUP(B420,[6]Instalaçoes!$B$7:$J$5570,5,0)</f>
        <v>187649.74</v>
      </c>
      <c r="W420" s="32">
        <f>VLOOKUP(B420,[6]Instalaçoes!$B$7:$J$5570,6,0)+VLOOKUP(B420,[6]Instalaçoes!$B$7:$J$5570,7,0)+VLOOKUP(B420,[6]Instalaçoes!$B$7:$J$5570,8,0)</f>
        <v>0</v>
      </c>
      <c r="X420" s="32"/>
      <c r="Y420" s="32"/>
      <c r="Z420" s="32"/>
      <c r="AA420" s="32"/>
      <c r="AB420" s="30">
        <f>IF((Q420&lt;&gt;""),VLOOKUP(B420,[7]Coeficiente_Municípios!$A$6:$Z$5570,8,0),0)</f>
        <v>0</v>
      </c>
      <c r="AC420" s="30">
        <f>IF((R420&lt;&gt;""),VLOOKUP(B420,'[5]Inst.Marit._Afetados'!$B$5:$F$170,5,0),0)</f>
        <v>0</v>
      </c>
      <c r="AD420" s="30">
        <f>IF((S420&lt;&gt;""),VLOOKUP(B420,[7]Coeficiente_Municípios!$A$6:$Z$5570,7,0),0)</f>
        <v>0</v>
      </c>
      <c r="AE420" s="30">
        <f>IF((R420&lt;&gt;""),VLOOKUP(B420,'[5]Inst.Marit._Afetados'!$B$5:$F$170,4,0),0)</f>
        <v>0</v>
      </c>
      <c r="AG420" s="32">
        <f>VLOOKUP($B420,'[2]5411_5%'!$A$15:$C$5606,3,0)-VLOOKUP($B420,'[2]5411_5%'!$A$15:$C$5606,2,0)</f>
        <v>0</v>
      </c>
      <c r="AH420" s="32">
        <f>VLOOKUP($B420,'[2]5411_&gt;5%'!$A$13:$C$5604,3,0)-VLOOKUP($B420,'[2]5411_&gt;5%'!$A$13:$C$5604,2,0)</f>
        <v>0</v>
      </c>
      <c r="AI420" s="32">
        <f>IF(ISNA(VLOOKUP($B420,'[2]Total_DARF''s_Est_Mun+Acerto'!$A$35:$L$5599,7,0)),0,(VLOOKUP($B420,'[2]Total_DARF''s_Est_Mun+Acerto'!$A$35:$L$5599,7,0)))</f>
        <v>-700.1</v>
      </c>
      <c r="AJ420" s="32">
        <f>IF(ISNA(VLOOKUP($B420,'[2]Total_DARF''s_Est_Mun+Acerto'!$A$35:$L$5599,8,0)),0,(VLOOKUP($B420,'[2]Total_DARF''s_Est_Mun+Acerto'!$A$35:$L$5599,8,0)))</f>
        <v>0</v>
      </c>
      <c r="AK420" s="32">
        <f>IF(ISNA(VLOOKUP($B420,'[2]Total_DARF''s_Est_Mun+Acerto'!$A$35:$L$5599,10,0)),0,(VLOOKUP($B420,'[2]Total_DARF''s_Est_Mun+Acerto'!$A$35:$L$5599,10,0)))</f>
        <v>0</v>
      </c>
      <c r="AL420" s="32">
        <f>VLOOKUP(B420,'[2]Total_DARF''s_Est_Mun+Acerto'!$A$35:$K$5599,11,0)</f>
        <v>0</v>
      </c>
    </row>
    <row r="421" spans="1:38" ht="12.75" customHeight="1" x14ac:dyDescent="0.2">
      <c r="A421" s="4" t="s">
        <v>789</v>
      </c>
      <c r="B421" s="59" t="s">
        <v>322</v>
      </c>
      <c r="C421" s="9" t="str">
        <f t="shared" si="155"/>
        <v/>
      </c>
      <c r="D421" s="9" t="str">
        <f t="shared" si="156"/>
        <v/>
      </c>
      <c r="E421" s="9">
        <f t="shared" si="157"/>
        <v>0</v>
      </c>
      <c r="F421" s="9" t="str">
        <f t="shared" si="153"/>
        <v/>
      </c>
      <c r="G421" s="9" t="str">
        <f t="shared" si="158"/>
        <v/>
      </c>
      <c r="H421" s="9" t="str">
        <f>IF((AB421&gt;0),(TRUNC(([1]Mar!$C$6*(AB421-AC421)),2)+TRUNC(([1]Mar!$D$6*(AB421-AC421)),2)+TRUNC(([1]Mar!$E$6*(AB421-AC421)),2)),"")</f>
        <v/>
      </c>
      <c r="I421" s="9" t="str">
        <f t="shared" si="149"/>
        <v/>
      </c>
      <c r="J421" s="20" t="str">
        <f t="shared" si="148"/>
        <v/>
      </c>
      <c r="K421" s="20">
        <f t="shared" si="150"/>
        <v>0</v>
      </c>
      <c r="L421" s="23">
        <f>VLOOKUP(B421,'[2]Total_DARF''s_Est_Mun+Acerto'!$A$35:$L$5598,6,FALSE)</f>
        <v>0</v>
      </c>
      <c r="M421" s="23">
        <f t="shared" si="154"/>
        <v>0</v>
      </c>
      <c r="N421" s="34" t="str">
        <f>IF(ISERROR(VLOOKUP(B421,[3]Rateio_Área_Geoeconômica!$A$4:$F$964,6,0)),"",(VLOOKUP(B421,[3]Rateio_Área_Geoeconômica!$A$4:$F$964,6,0)))</f>
        <v>L</v>
      </c>
      <c r="O421" s="30" t="str">
        <f>IF((IF(ISERROR(VLOOKUP(B421,[4]Original!$B$120:$G$157,6,0)),"",(VLOOKUP(B421,[4]Original!$B$120:$G$157,6,0))))=0,"",(IF(ISERROR(VLOOKUP(B421,[4]Original!$B$120:$G$157,6,0)),"",(VLOOKUP(B421,[4]Original!$B$120:$G$157,6,0)))))</f>
        <v/>
      </c>
      <c r="P421" s="30" t="s">
        <v>1085</v>
      </c>
      <c r="Q421" s="30" t="str">
        <f t="shared" si="151"/>
        <v/>
      </c>
      <c r="R421" s="31" t="str">
        <f>IF(ISERROR(VLOOKUP(B421,'[5]Inst.Marit._Afetados'!$B$5:$C$170,2,0)),"",(VLOOKUP(B421,'[5]Inst.Marit._Afetados'!$B$5:$C$170,2,0)))</f>
        <v/>
      </c>
      <c r="S421" s="30">
        <f t="shared" si="152"/>
        <v>4</v>
      </c>
      <c r="T421" s="32">
        <f>VLOOKUP(B421,[6]Municipios!$B$7:$J$5574,3,0)+VLOOKUP(B421,[6]Municipios!$B$7:$J$5574,4,0)+VLOOKUP(B421,[6]Municipios!$B$7:$J$5574,5,0)</f>
        <v>0</v>
      </c>
      <c r="U421" s="32">
        <f>VLOOKUP(B421,[6]Municipios!$B$7:$J$5574,6,0)+VLOOKUP(B421,[6]Municipios!$B$7:$J$5574,7,0)+VLOOKUP(B421,[6]Municipios!$B$7:$J$5574,8,0)</f>
        <v>0</v>
      </c>
      <c r="V421" s="32">
        <f>VLOOKUP(B421,[6]Instalaçoes!$B$7:$J$5570,3,0)+VLOOKUP(B421,[6]Instalaçoes!$B$7:$J$5570,4,0)+VLOOKUP(B421,[6]Instalaçoes!$B$7:$J$5570,5,0)</f>
        <v>0</v>
      </c>
      <c r="W421" s="32">
        <f>VLOOKUP(B421,[6]Instalaçoes!$B$7:$J$5570,6,0)+VLOOKUP(B421,[6]Instalaçoes!$B$7:$J$5570,7,0)+VLOOKUP(B421,[6]Instalaçoes!$B$7:$J$5570,8,0)</f>
        <v>0</v>
      </c>
      <c r="X421" s="32"/>
      <c r="Y421" s="32"/>
      <c r="Z421" s="32"/>
      <c r="AA421" s="32"/>
      <c r="AB421" s="30">
        <f>IF((Q421&lt;&gt;""),VLOOKUP(B421,[7]Coeficiente_Municípios!$A$6:$Z$5570,8,0),0)</f>
        <v>0</v>
      </c>
      <c r="AC421" s="30">
        <f>IF((R421&lt;&gt;""),VLOOKUP(B421,'[5]Inst.Marit._Afetados'!$B$5:$F$170,5,0),0)</f>
        <v>0</v>
      </c>
      <c r="AD421" s="30">
        <f>IF((S421&lt;&gt;""),VLOOKUP(B421,[7]Coeficiente_Municípios!$A$6:$Z$5570,7,0),0)</f>
        <v>0</v>
      </c>
      <c r="AE421" s="30">
        <f>IF((R421&lt;&gt;""),VLOOKUP(B421,'[5]Inst.Marit._Afetados'!$B$5:$F$170,4,0),0)</f>
        <v>0</v>
      </c>
      <c r="AG421" s="32">
        <f>VLOOKUP($B421,'[2]5411_5%'!$A$15:$C$5606,3,0)-VLOOKUP($B421,'[2]5411_5%'!$A$15:$C$5606,2,0)</f>
        <v>0</v>
      </c>
      <c r="AH421" s="32">
        <f>VLOOKUP($B421,'[2]5411_&gt;5%'!$A$13:$C$5604,3,0)-VLOOKUP($B421,'[2]5411_&gt;5%'!$A$13:$C$5604,2,0)</f>
        <v>0</v>
      </c>
      <c r="AI421" s="32">
        <f>IF(ISNA(VLOOKUP($B421,'[2]Total_DARF''s_Est_Mun+Acerto'!$A$35:$L$5599,7,0)),0,(VLOOKUP($B421,'[2]Total_DARF''s_Est_Mun+Acerto'!$A$35:$L$5599,7,0)))</f>
        <v>0</v>
      </c>
      <c r="AJ421" s="32">
        <f>IF(ISNA(VLOOKUP($B421,'[2]Total_DARF''s_Est_Mun+Acerto'!$A$35:$L$5599,8,0)),0,(VLOOKUP($B421,'[2]Total_DARF''s_Est_Mun+Acerto'!$A$35:$L$5599,8,0)))</f>
        <v>0</v>
      </c>
      <c r="AK421" s="32">
        <f>IF(ISNA(VLOOKUP($B421,'[2]Total_DARF''s_Est_Mun+Acerto'!$A$35:$L$5599,10,0)),0,(VLOOKUP($B421,'[2]Total_DARF''s_Est_Mun+Acerto'!$A$35:$L$5599,10,0)))</f>
        <v>0</v>
      </c>
      <c r="AL421" s="32">
        <f>VLOOKUP(B421,'[2]Total_DARF''s_Est_Mun+Acerto'!$A$35:$K$5599,11,0)</f>
        <v>0</v>
      </c>
    </row>
    <row r="422" spans="1:38" ht="12.75" customHeight="1" x14ac:dyDescent="0.2">
      <c r="A422" s="4" t="s">
        <v>789</v>
      </c>
      <c r="B422" s="81" t="s">
        <v>323</v>
      </c>
      <c r="C422" s="9" t="str">
        <f t="shared" si="155"/>
        <v/>
      </c>
      <c r="D422" s="9" t="str">
        <f t="shared" si="156"/>
        <v/>
      </c>
      <c r="E422" s="9">
        <f t="shared" si="157"/>
        <v>0</v>
      </c>
      <c r="F422" s="9" t="str">
        <f t="shared" si="153"/>
        <v/>
      </c>
      <c r="G422" s="9" t="str">
        <f t="shared" si="158"/>
        <v/>
      </c>
      <c r="H422" s="9" t="str">
        <f>IF((AB422&gt;0),(TRUNC(([1]Mar!$C$6*(AB422-AC422)),2)+TRUNC(([1]Mar!$D$6*(AB422-AC422)),2)+TRUNC(([1]Mar!$E$6*(AB422-AC422)),2)),"")</f>
        <v/>
      </c>
      <c r="I422" s="9" t="str">
        <f t="shared" si="149"/>
        <v/>
      </c>
      <c r="J422" s="20" t="str">
        <f t="shared" si="148"/>
        <v/>
      </c>
      <c r="K422" s="20">
        <f t="shared" si="150"/>
        <v>0</v>
      </c>
      <c r="L422" s="23">
        <f>VLOOKUP(B422,'[2]Total_DARF''s_Est_Mun+Acerto'!$A$35:$L$5598,6,FALSE)</f>
        <v>0</v>
      </c>
      <c r="M422" s="23">
        <f t="shared" si="154"/>
        <v>0</v>
      </c>
      <c r="N422" s="34" t="str">
        <f>IF(ISERROR(VLOOKUP(B422,[3]Rateio_Área_Geoeconômica!$A$4:$F$964,6,0)),"",(VLOOKUP(B422,[3]Rateio_Área_Geoeconômica!$A$4:$F$964,6,0)))</f>
        <v>L</v>
      </c>
      <c r="O422" s="30" t="str">
        <f>IF((IF(ISERROR(VLOOKUP(B422,[4]Original!$B$120:$G$157,6,0)),"",(VLOOKUP(B422,[4]Original!$B$120:$G$157,6,0))))=0,"",(IF(ISERROR(VLOOKUP(B422,[4]Original!$B$120:$G$157,6,0)),"",(VLOOKUP(B422,[4]Original!$B$120:$G$157,6,0)))))</f>
        <v/>
      </c>
      <c r="P422" s="30" t="s">
        <v>1085</v>
      </c>
      <c r="Q422" s="30" t="str">
        <f t="shared" si="151"/>
        <v/>
      </c>
      <c r="R422" s="31" t="str">
        <f>IF(ISERROR(VLOOKUP(B422,'[5]Inst.Marit._Afetados'!$B$5:$C$170,2,0)),"",(VLOOKUP(B422,'[5]Inst.Marit._Afetados'!$B$5:$C$170,2,0)))</f>
        <v/>
      </c>
      <c r="S422" s="30">
        <f t="shared" si="152"/>
        <v>4</v>
      </c>
      <c r="T422" s="32">
        <f>VLOOKUP(B422,[6]Municipios!$B$7:$J$5574,3,0)+VLOOKUP(B422,[6]Municipios!$B$7:$J$5574,4,0)+VLOOKUP(B422,[6]Municipios!$B$7:$J$5574,5,0)</f>
        <v>0</v>
      </c>
      <c r="U422" s="32">
        <f>VLOOKUP(B422,[6]Municipios!$B$7:$J$5574,6,0)+VLOOKUP(B422,[6]Municipios!$B$7:$J$5574,7,0)+VLOOKUP(B422,[6]Municipios!$B$7:$J$5574,8,0)</f>
        <v>0</v>
      </c>
      <c r="V422" s="32">
        <f>VLOOKUP(B422,[6]Instalaçoes!$B$7:$J$5570,3,0)+VLOOKUP(B422,[6]Instalaçoes!$B$7:$J$5570,4,0)+VLOOKUP(B422,[6]Instalaçoes!$B$7:$J$5570,5,0)</f>
        <v>0</v>
      </c>
      <c r="W422" s="32">
        <f>VLOOKUP(B422,[6]Instalaçoes!$B$7:$J$5570,6,0)+VLOOKUP(B422,[6]Instalaçoes!$B$7:$J$5570,7,0)+VLOOKUP(B422,[6]Instalaçoes!$B$7:$J$5570,8,0)</f>
        <v>0</v>
      </c>
      <c r="X422" s="32"/>
      <c r="Y422" s="32"/>
      <c r="Z422" s="32"/>
      <c r="AA422" s="32"/>
      <c r="AB422" s="30">
        <f>IF((Q422&lt;&gt;""),VLOOKUP(B422,[7]Coeficiente_Municípios!$A$6:$Z$5570,8,0),0)</f>
        <v>0</v>
      </c>
      <c r="AC422" s="30">
        <f>IF((R422&lt;&gt;""),VLOOKUP(B422,'[5]Inst.Marit._Afetados'!$B$5:$F$170,5,0),0)</f>
        <v>0</v>
      </c>
      <c r="AD422" s="30">
        <f>IF((S422&lt;&gt;""),VLOOKUP(B422,[7]Coeficiente_Municípios!$A$6:$Z$5570,7,0),0)</f>
        <v>0</v>
      </c>
      <c r="AE422" s="30">
        <f>IF((R422&lt;&gt;""),VLOOKUP(B422,'[5]Inst.Marit._Afetados'!$B$5:$F$170,4,0),0)</f>
        <v>0</v>
      </c>
      <c r="AG422" s="32">
        <f>VLOOKUP($B422,'[2]5411_5%'!$A$15:$C$5606,3,0)-VLOOKUP($B422,'[2]5411_5%'!$A$15:$C$5606,2,0)</f>
        <v>0</v>
      </c>
      <c r="AH422" s="32">
        <f>VLOOKUP($B422,'[2]5411_&gt;5%'!$A$13:$C$5604,3,0)-VLOOKUP($B422,'[2]5411_&gt;5%'!$A$13:$C$5604,2,0)</f>
        <v>0</v>
      </c>
      <c r="AI422" s="32">
        <f>IF(ISNA(VLOOKUP($B422,'[2]Total_DARF''s_Est_Mun+Acerto'!$A$35:$L$5599,7,0)),0,(VLOOKUP($B422,'[2]Total_DARF''s_Est_Mun+Acerto'!$A$35:$L$5599,7,0)))</f>
        <v>0</v>
      </c>
      <c r="AJ422" s="32">
        <f>IF(ISNA(VLOOKUP($B422,'[2]Total_DARF''s_Est_Mun+Acerto'!$A$35:$L$5599,8,0)),0,(VLOOKUP($B422,'[2]Total_DARF''s_Est_Mun+Acerto'!$A$35:$L$5599,8,0)))</f>
        <v>0</v>
      </c>
      <c r="AK422" s="32">
        <f>IF(ISNA(VLOOKUP($B422,'[2]Total_DARF''s_Est_Mun+Acerto'!$A$35:$L$5599,10,0)),0,(VLOOKUP($B422,'[2]Total_DARF''s_Est_Mun+Acerto'!$A$35:$L$5599,10,0)))</f>
        <v>0</v>
      </c>
      <c r="AL422" s="32">
        <f>VLOOKUP(B422,'[2]Total_DARF''s_Est_Mun+Acerto'!$A$35:$K$5599,11,0)</f>
        <v>0</v>
      </c>
    </row>
    <row r="423" spans="1:38" ht="12.75" customHeight="1" x14ac:dyDescent="0.2">
      <c r="A423" s="4" t="s">
        <v>789</v>
      </c>
      <c r="B423" s="81" t="s">
        <v>324</v>
      </c>
      <c r="C423" s="9" t="str">
        <f t="shared" si="155"/>
        <v/>
      </c>
      <c r="D423" s="9" t="str">
        <f t="shared" si="156"/>
        <v/>
      </c>
      <c r="E423" s="9">
        <f t="shared" si="157"/>
        <v>0</v>
      </c>
      <c r="F423" s="9" t="str">
        <f t="shared" si="153"/>
        <v/>
      </c>
      <c r="G423" s="9" t="str">
        <f t="shared" si="158"/>
        <v/>
      </c>
      <c r="H423" s="9" t="str">
        <f>IF((AB423&gt;0),(TRUNC(([1]Mar!$C$6*(AB423-AC423)),2)+TRUNC(([1]Mar!$D$6*(AB423-AC423)),2)+TRUNC(([1]Mar!$E$6*(AB423-AC423)),2)),"")</f>
        <v/>
      </c>
      <c r="I423" s="9" t="str">
        <f t="shared" si="149"/>
        <v/>
      </c>
      <c r="J423" s="20" t="str">
        <f t="shared" si="148"/>
        <v/>
      </c>
      <c r="K423" s="20">
        <f t="shared" si="150"/>
        <v>0</v>
      </c>
      <c r="L423" s="23">
        <f>VLOOKUP(B423,'[2]Total_DARF''s_Est_Mun+Acerto'!$A$35:$L$5598,6,FALSE)</f>
        <v>0</v>
      </c>
      <c r="M423" s="23">
        <f t="shared" si="154"/>
        <v>0</v>
      </c>
      <c r="N423" s="34" t="str">
        <f>IF(ISERROR(VLOOKUP(B423,[3]Rateio_Área_Geoeconômica!$A$4:$F$964,6,0)),"",(VLOOKUP(B423,[3]Rateio_Área_Geoeconômica!$A$4:$F$964,6,0)))</f>
        <v>L</v>
      </c>
      <c r="O423" s="30" t="str">
        <f>IF((IF(ISERROR(VLOOKUP(B423,[4]Original!$B$120:$G$157,6,0)),"",(VLOOKUP(B423,[4]Original!$B$120:$G$157,6,0))))=0,"",(IF(ISERROR(VLOOKUP(B423,[4]Original!$B$120:$G$157,6,0)),"",(VLOOKUP(B423,[4]Original!$B$120:$G$157,6,0)))))</f>
        <v/>
      </c>
      <c r="P423" s="30" t="s">
        <v>1085</v>
      </c>
      <c r="Q423" s="30" t="str">
        <f t="shared" si="151"/>
        <v/>
      </c>
      <c r="R423" s="31" t="str">
        <f>IF(ISERROR(VLOOKUP(B423,'[5]Inst.Marit._Afetados'!$B$5:$C$170,2,0)),"",(VLOOKUP(B423,'[5]Inst.Marit._Afetados'!$B$5:$C$170,2,0)))</f>
        <v/>
      </c>
      <c r="S423" s="30">
        <f t="shared" si="152"/>
        <v>4</v>
      </c>
      <c r="T423" s="32">
        <f>VLOOKUP(B423,[6]Municipios!$B$7:$J$5574,3,0)+VLOOKUP(B423,[6]Municipios!$B$7:$J$5574,4,0)+VLOOKUP(B423,[6]Municipios!$B$7:$J$5574,5,0)</f>
        <v>0</v>
      </c>
      <c r="U423" s="32">
        <f>VLOOKUP(B423,[6]Municipios!$B$7:$J$5574,6,0)+VLOOKUP(B423,[6]Municipios!$B$7:$J$5574,7,0)+VLOOKUP(B423,[6]Municipios!$B$7:$J$5574,8,0)</f>
        <v>0</v>
      </c>
      <c r="V423" s="32">
        <f>VLOOKUP(B423,[6]Instalaçoes!$B$7:$J$5570,3,0)+VLOOKUP(B423,[6]Instalaçoes!$B$7:$J$5570,4,0)+VLOOKUP(B423,[6]Instalaçoes!$B$7:$J$5570,5,0)</f>
        <v>0</v>
      </c>
      <c r="W423" s="32">
        <f>VLOOKUP(B423,[6]Instalaçoes!$B$7:$J$5570,6,0)+VLOOKUP(B423,[6]Instalaçoes!$B$7:$J$5570,7,0)+VLOOKUP(B423,[6]Instalaçoes!$B$7:$J$5570,8,0)</f>
        <v>0</v>
      </c>
      <c r="X423" s="32"/>
      <c r="Y423" s="32"/>
      <c r="Z423" s="32"/>
      <c r="AA423" s="32"/>
      <c r="AB423" s="30">
        <f>IF((Q423&lt;&gt;""),VLOOKUP(B423,[7]Coeficiente_Municípios!$A$6:$Z$5570,8,0),0)</f>
        <v>0</v>
      </c>
      <c r="AC423" s="30">
        <f>IF((R423&lt;&gt;""),VLOOKUP(B423,'[5]Inst.Marit._Afetados'!$B$5:$F$170,5,0),0)</f>
        <v>0</v>
      </c>
      <c r="AD423" s="30">
        <f>IF((S423&lt;&gt;""),VLOOKUP(B423,[7]Coeficiente_Municípios!$A$6:$Z$5570,7,0),0)</f>
        <v>0</v>
      </c>
      <c r="AE423" s="30">
        <f>IF((R423&lt;&gt;""),VLOOKUP(B423,'[5]Inst.Marit._Afetados'!$B$5:$F$170,4,0),0)</f>
        <v>0</v>
      </c>
      <c r="AG423" s="32">
        <f>VLOOKUP($B423,'[2]5411_5%'!$A$15:$C$5606,3,0)-VLOOKUP($B423,'[2]5411_5%'!$A$15:$C$5606,2,0)</f>
        <v>0</v>
      </c>
      <c r="AH423" s="32">
        <f>VLOOKUP($B423,'[2]5411_&gt;5%'!$A$13:$C$5604,3,0)-VLOOKUP($B423,'[2]5411_&gt;5%'!$A$13:$C$5604,2,0)</f>
        <v>0</v>
      </c>
      <c r="AI423" s="32">
        <f>IF(ISNA(VLOOKUP($B423,'[2]Total_DARF''s_Est_Mun+Acerto'!$A$35:$L$5599,7,0)),0,(VLOOKUP($B423,'[2]Total_DARF''s_Est_Mun+Acerto'!$A$35:$L$5599,7,0)))</f>
        <v>0</v>
      </c>
      <c r="AJ423" s="32">
        <f>IF(ISNA(VLOOKUP($B423,'[2]Total_DARF''s_Est_Mun+Acerto'!$A$35:$L$5599,8,0)),0,(VLOOKUP($B423,'[2]Total_DARF''s_Est_Mun+Acerto'!$A$35:$L$5599,8,0)))</f>
        <v>0</v>
      </c>
      <c r="AK423" s="32">
        <f>IF(ISNA(VLOOKUP($B423,'[2]Total_DARF''s_Est_Mun+Acerto'!$A$35:$L$5599,10,0)),0,(VLOOKUP($B423,'[2]Total_DARF''s_Est_Mun+Acerto'!$A$35:$L$5599,10,0)))</f>
        <v>0</v>
      </c>
      <c r="AL423" s="32">
        <f>VLOOKUP(B423,'[2]Total_DARF''s_Est_Mun+Acerto'!$A$35:$K$5599,11,0)</f>
        <v>0</v>
      </c>
    </row>
    <row r="424" spans="1:38" ht="12.75" customHeight="1" x14ac:dyDescent="0.2">
      <c r="A424" s="4" t="s">
        <v>789</v>
      </c>
      <c r="B424" s="81" t="s">
        <v>325</v>
      </c>
      <c r="C424" s="9" t="str">
        <f t="shared" si="155"/>
        <v/>
      </c>
      <c r="D424" s="9" t="str">
        <f t="shared" si="156"/>
        <v/>
      </c>
      <c r="E424" s="9">
        <f t="shared" si="157"/>
        <v>0</v>
      </c>
      <c r="F424" s="9" t="str">
        <f t="shared" si="153"/>
        <v/>
      </c>
      <c r="G424" s="9" t="str">
        <f t="shared" si="158"/>
        <v/>
      </c>
      <c r="H424" s="9" t="str">
        <f>IF((AB424&gt;0),(TRUNC(([1]Mar!$C$6*(AB424-AC424)),2)+TRUNC(([1]Mar!$D$6*(AB424-AC424)),2)+TRUNC(([1]Mar!$E$6*(AB424-AC424)),2)),"")</f>
        <v/>
      </c>
      <c r="I424" s="9" t="str">
        <f t="shared" si="149"/>
        <v/>
      </c>
      <c r="J424" s="20" t="str">
        <f t="shared" si="148"/>
        <v/>
      </c>
      <c r="K424" s="20">
        <f t="shared" si="150"/>
        <v>0</v>
      </c>
      <c r="L424" s="23">
        <f>VLOOKUP(B424,'[2]Total_DARF''s_Est_Mun+Acerto'!$A$35:$L$5598,6,FALSE)</f>
        <v>0</v>
      </c>
      <c r="M424" s="23">
        <f t="shared" si="154"/>
        <v>0</v>
      </c>
      <c r="N424" s="34" t="str">
        <f>IF(ISERROR(VLOOKUP(B424,[3]Rateio_Área_Geoeconômica!$A$4:$F$964,6,0)),"",(VLOOKUP(B424,[3]Rateio_Área_Geoeconômica!$A$4:$F$964,6,0)))</f>
        <v>L</v>
      </c>
      <c r="O424" s="30" t="str">
        <f>IF((IF(ISERROR(VLOOKUP(B424,[4]Original!$B$120:$G$157,6,0)),"",(VLOOKUP(B424,[4]Original!$B$120:$G$157,6,0))))=0,"",(IF(ISERROR(VLOOKUP(B424,[4]Original!$B$120:$G$157,6,0)),"",(VLOOKUP(B424,[4]Original!$B$120:$G$157,6,0)))))</f>
        <v/>
      </c>
      <c r="P424" s="30" t="s">
        <v>1085</v>
      </c>
      <c r="Q424" s="30" t="str">
        <f t="shared" si="151"/>
        <v/>
      </c>
      <c r="R424" s="31" t="str">
        <f>IF(ISERROR(VLOOKUP(B424,'[5]Inst.Marit._Afetados'!$B$5:$C$170,2,0)),"",(VLOOKUP(B424,'[5]Inst.Marit._Afetados'!$B$5:$C$170,2,0)))</f>
        <v/>
      </c>
      <c r="S424" s="30">
        <f t="shared" si="152"/>
        <v>4</v>
      </c>
      <c r="T424" s="32">
        <f>VLOOKUP(B424,[6]Municipios!$B$7:$J$5574,3,0)+VLOOKUP(B424,[6]Municipios!$B$7:$J$5574,4,0)+VLOOKUP(B424,[6]Municipios!$B$7:$J$5574,5,0)</f>
        <v>0</v>
      </c>
      <c r="U424" s="32">
        <f>VLOOKUP(B424,[6]Municipios!$B$7:$J$5574,6,0)+VLOOKUP(B424,[6]Municipios!$B$7:$J$5574,7,0)+VLOOKUP(B424,[6]Municipios!$B$7:$J$5574,8,0)</f>
        <v>0</v>
      </c>
      <c r="V424" s="32">
        <f>VLOOKUP(B424,[6]Instalaçoes!$B$7:$J$5570,3,0)+VLOOKUP(B424,[6]Instalaçoes!$B$7:$J$5570,4,0)+VLOOKUP(B424,[6]Instalaçoes!$B$7:$J$5570,5,0)</f>
        <v>0</v>
      </c>
      <c r="W424" s="32">
        <f>VLOOKUP(B424,[6]Instalaçoes!$B$7:$J$5570,6,0)+VLOOKUP(B424,[6]Instalaçoes!$B$7:$J$5570,7,0)+VLOOKUP(B424,[6]Instalaçoes!$B$7:$J$5570,8,0)</f>
        <v>0</v>
      </c>
      <c r="X424" s="32"/>
      <c r="Y424" s="32"/>
      <c r="Z424" s="32"/>
      <c r="AA424" s="32"/>
      <c r="AB424" s="30">
        <f>IF((Q424&lt;&gt;""),VLOOKUP(B424,[7]Coeficiente_Municípios!$A$6:$Z$5570,8,0),0)</f>
        <v>0</v>
      </c>
      <c r="AC424" s="30">
        <f>IF((R424&lt;&gt;""),VLOOKUP(B424,'[5]Inst.Marit._Afetados'!$B$5:$F$170,5,0),0)</f>
        <v>0</v>
      </c>
      <c r="AD424" s="30">
        <f>IF((S424&lt;&gt;""),VLOOKUP(B424,[7]Coeficiente_Municípios!$A$6:$Z$5570,7,0),0)</f>
        <v>0</v>
      </c>
      <c r="AE424" s="30">
        <f>IF((R424&lt;&gt;""),VLOOKUP(B424,'[5]Inst.Marit._Afetados'!$B$5:$F$170,4,0),0)</f>
        <v>0</v>
      </c>
      <c r="AG424" s="32">
        <f>VLOOKUP($B424,'[2]5411_5%'!$A$15:$C$5606,3,0)-VLOOKUP($B424,'[2]5411_5%'!$A$15:$C$5606,2,0)</f>
        <v>0</v>
      </c>
      <c r="AH424" s="32">
        <f>VLOOKUP($B424,'[2]5411_&gt;5%'!$A$13:$C$5604,3,0)-VLOOKUP($B424,'[2]5411_&gt;5%'!$A$13:$C$5604,2,0)</f>
        <v>0</v>
      </c>
      <c r="AI424" s="32">
        <f>IF(ISNA(VLOOKUP($B424,'[2]Total_DARF''s_Est_Mun+Acerto'!$A$35:$L$5599,7,0)),0,(VLOOKUP($B424,'[2]Total_DARF''s_Est_Mun+Acerto'!$A$35:$L$5599,7,0)))</f>
        <v>0</v>
      </c>
      <c r="AJ424" s="32">
        <f>IF(ISNA(VLOOKUP($B424,'[2]Total_DARF''s_Est_Mun+Acerto'!$A$35:$L$5599,8,0)),0,(VLOOKUP($B424,'[2]Total_DARF''s_Est_Mun+Acerto'!$A$35:$L$5599,8,0)))</f>
        <v>0</v>
      </c>
      <c r="AK424" s="32">
        <f>IF(ISNA(VLOOKUP($B424,'[2]Total_DARF''s_Est_Mun+Acerto'!$A$35:$L$5599,10,0)),0,(VLOOKUP($B424,'[2]Total_DARF''s_Est_Mun+Acerto'!$A$35:$L$5599,10,0)))</f>
        <v>0</v>
      </c>
      <c r="AL424" s="32">
        <f>VLOOKUP(B424,'[2]Total_DARF''s_Est_Mun+Acerto'!$A$35:$K$5599,11,0)</f>
        <v>0</v>
      </c>
    </row>
    <row r="425" spans="1:38" ht="12.75" customHeight="1" x14ac:dyDescent="0.2">
      <c r="A425" s="4" t="s">
        <v>789</v>
      </c>
      <c r="B425" s="81" t="s">
        <v>326</v>
      </c>
      <c r="C425" s="9" t="str">
        <f t="shared" si="155"/>
        <v/>
      </c>
      <c r="D425" s="9" t="str">
        <f t="shared" si="156"/>
        <v/>
      </c>
      <c r="E425" s="9">
        <f t="shared" si="157"/>
        <v>0</v>
      </c>
      <c r="F425" s="9" t="str">
        <f t="shared" si="153"/>
        <v/>
      </c>
      <c r="G425" s="9" t="str">
        <f t="shared" si="158"/>
        <v/>
      </c>
      <c r="H425" s="9" t="str">
        <f>IF((AB425&gt;0),(TRUNC(([1]Mar!$C$6*(AB425-AC425)),2)+TRUNC(([1]Mar!$D$6*(AB425-AC425)),2)+TRUNC(([1]Mar!$E$6*(AB425-AC425)),2)),"")</f>
        <v/>
      </c>
      <c r="I425" s="9" t="str">
        <f t="shared" si="149"/>
        <v/>
      </c>
      <c r="J425" s="20" t="str">
        <f t="shared" si="148"/>
        <v/>
      </c>
      <c r="K425" s="20">
        <f t="shared" si="150"/>
        <v>0</v>
      </c>
      <c r="L425" s="23">
        <f>VLOOKUP(B425,'[2]Total_DARF''s_Est_Mun+Acerto'!$A$35:$L$5598,6,FALSE)</f>
        <v>0</v>
      </c>
      <c r="M425" s="23">
        <f t="shared" si="154"/>
        <v>0</v>
      </c>
      <c r="N425" s="34" t="str">
        <f>IF(ISERROR(VLOOKUP(B425,[3]Rateio_Área_Geoeconômica!$A$4:$F$964,6,0)),"",(VLOOKUP(B425,[3]Rateio_Área_Geoeconômica!$A$4:$F$964,6,0)))</f>
        <v>L</v>
      </c>
      <c r="O425" s="30" t="str">
        <f>IF((IF(ISERROR(VLOOKUP(B425,[4]Original!$B$120:$G$157,6,0)),"",(VLOOKUP(B425,[4]Original!$B$120:$G$157,6,0))))=0,"",(IF(ISERROR(VLOOKUP(B425,[4]Original!$B$120:$G$157,6,0)),"",(VLOOKUP(B425,[4]Original!$B$120:$G$157,6,0)))))</f>
        <v/>
      </c>
      <c r="P425" s="30" t="s">
        <v>1085</v>
      </c>
      <c r="Q425" s="30" t="str">
        <f t="shared" si="151"/>
        <v/>
      </c>
      <c r="R425" s="31" t="str">
        <f>IF(ISERROR(VLOOKUP(B425,'[5]Inst.Marit._Afetados'!$B$5:$C$170,2,0)),"",(VLOOKUP(B425,'[5]Inst.Marit._Afetados'!$B$5:$C$170,2,0)))</f>
        <v/>
      </c>
      <c r="S425" s="30">
        <f t="shared" si="152"/>
        <v>4</v>
      </c>
      <c r="T425" s="32">
        <f>VLOOKUP(B425,[6]Municipios!$B$7:$J$5574,3,0)+VLOOKUP(B425,[6]Municipios!$B$7:$J$5574,4,0)+VLOOKUP(B425,[6]Municipios!$B$7:$J$5574,5,0)</f>
        <v>0</v>
      </c>
      <c r="U425" s="32">
        <f>VLOOKUP(B425,[6]Municipios!$B$7:$J$5574,6,0)+VLOOKUP(B425,[6]Municipios!$B$7:$J$5574,7,0)+VLOOKUP(B425,[6]Municipios!$B$7:$J$5574,8,0)</f>
        <v>0</v>
      </c>
      <c r="V425" s="32">
        <f>VLOOKUP(B425,[6]Instalaçoes!$B$7:$J$5570,3,0)+VLOOKUP(B425,[6]Instalaçoes!$B$7:$J$5570,4,0)+VLOOKUP(B425,[6]Instalaçoes!$B$7:$J$5570,5,0)</f>
        <v>0</v>
      </c>
      <c r="W425" s="32">
        <f>VLOOKUP(B425,[6]Instalaçoes!$B$7:$J$5570,6,0)+VLOOKUP(B425,[6]Instalaçoes!$B$7:$J$5570,7,0)+VLOOKUP(B425,[6]Instalaçoes!$B$7:$J$5570,8,0)</f>
        <v>0</v>
      </c>
      <c r="X425" s="32"/>
      <c r="Y425" s="32"/>
      <c r="Z425" s="32"/>
      <c r="AA425" s="32"/>
      <c r="AB425" s="30">
        <f>IF((Q425&lt;&gt;""),VLOOKUP(B425,[7]Coeficiente_Municípios!$A$6:$Z$5570,8,0),0)</f>
        <v>0</v>
      </c>
      <c r="AC425" s="30">
        <f>IF((R425&lt;&gt;""),VLOOKUP(B425,'[5]Inst.Marit._Afetados'!$B$5:$F$170,5,0),0)</f>
        <v>0</v>
      </c>
      <c r="AD425" s="30">
        <f>IF((S425&lt;&gt;""),VLOOKUP(B425,[7]Coeficiente_Municípios!$A$6:$Z$5570,7,0),0)</f>
        <v>0</v>
      </c>
      <c r="AE425" s="30">
        <f>IF((R425&lt;&gt;""),VLOOKUP(B425,'[5]Inst.Marit._Afetados'!$B$5:$F$170,4,0),0)</f>
        <v>0</v>
      </c>
      <c r="AG425" s="32">
        <f>VLOOKUP($B425,'[2]5411_5%'!$A$15:$C$5606,3,0)-VLOOKUP($B425,'[2]5411_5%'!$A$15:$C$5606,2,0)</f>
        <v>0</v>
      </c>
      <c r="AH425" s="32">
        <f>VLOOKUP($B425,'[2]5411_&gt;5%'!$A$13:$C$5604,3,0)-VLOOKUP($B425,'[2]5411_&gt;5%'!$A$13:$C$5604,2,0)</f>
        <v>0</v>
      </c>
      <c r="AI425" s="32">
        <f>IF(ISNA(VLOOKUP($B425,'[2]Total_DARF''s_Est_Mun+Acerto'!$A$35:$L$5599,7,0)),0,(VLOOKUP($B425,'[2]Total_DARF''s_Est_Mun+Acerto'!$A$35:$L$5599,7,0)))</f>
        <v>0</v>
      </c>
      <c r="AJ425" s="32">
        <f>IF(ISNA(VLOOKUP($B425,'[2]Total_DARF''s_Est_Mun+Acerto'!$A$35:$L$5599,8,0)),0,(VLOOKUP($B425,'[2]Total_DARF''s_Est_Mun+Acerto'!$A$35:$L$5599,8,0)))</f>
        <v>0</v>
      </c>
      <c r="AK425" s="32">
        <f>IF(ISNA(VLOOKUP($B425,'[2]Total_DARF''s_Est_Mun+Acerto'!$A$35:$L$5599,10,0)),0,(VLOOKUP($B425,'[2]Total_DARF''s_Est_Mun+Acerto'!$A$35:$L$5599,10,0)))</f>
        <v>0</v>
      </c>
      <c r="AL425" s="32">
        <f>VLOOKUP(B425,'[2]Total_DARF''s_Est_Mun+Acerto'!$A$35:$K$5599,11,0)</f>
        <v>0</v>
      </c>
    </row>
    <row r="426" spans="1:38" ht="12.75" customHeight="1" x14ac:dyDescent="0.2">
      <c r="A426" s="4" t="s">
        <v>789</v>
      </c>
      <c r="B426" s="81" t="s">
        <v>327</v>
      </c>
      <c r="C426" s="9" t="str">
        <f t="shared" si="155"/>
        <v/>
      </c>
      <c r="D426" s="9" t="str">
        <f t="shared" si="156"/>
        <v/>
      </c>
      <c r="E426" s="9">
        <f t="shared" si="157"/>
        <v>0</v>
      </c>
      <c r="F426" s="9" t="str">
        <f t="shared" si="153"/>
        <v/>
      </c>
      <c r="G426" s="9" t="str">
        <f t="shared" si="158"/>
        <v/>
      </c>
      <c r="H426" s="9" t="str">
        <f>IF((AB426&gt;0),(TRUNC(([1]Mar!$C$6*(AB426-AC426)),2)+TRUNC(([1]Mar!$D$6*(AB426-AC426)),2)+TRUNC(([1]Mar!$E$6*(AB426-AC426)),2)),"")</f>
        <v/>
      </c>
      <c r="I426" s="9" t="str">
        <f t="shared" si="149"/>
        <v/>
      </c>
      <c r="J426" s="20" t="str">
        <f t="shared" si="148"/>
        <v/>
      </c>
      <c r="K426" s="20">
        <f t="shared" si="150"/>
        <v>0</v>
      </c>
      <c r="L426" s="23">
        <f>VLOOKUP(B426,'[2]Total_DARF''s_Est_Mun+Acerto'!$A$35:$L$5598,6,FALSE)</f>
        <v>0</v>
      </c>
      <c r="M426" s="23">
        <f t="shared" si="154"/>
        <v>0</v>
      </c>
      <c r="N426" s="34" t="str">
        <f>IF(ISERROR(VLOOKUP(B426,[3]Rateio_Área_Geoeconômica!$A$4:$F$964,6,0)),"",(VLOOKUP(B426,[3]Rateio_Área_Geoeconômica!$A$4:$F$964,6,0)))</f>
        <v>L</v>
      </c>
      <c r="O426" s="30" t="str">
        <f>IF((IF(ISERROR(VLOOKUP(B426,[4]Original!$B$120:$G$157,6,0)),"",(VLOOKUP(B426,[4]Original!$B$120:$G$157,6,0))))=0,"",(IF(ISERROR(VLOOKUP(B426,[4]Original!$B$120:$G$157,6,0)),"",(VLOOKUP(B426,[4]Original!$B$120:$G$157,6,0)))))</f>
        <v/>
      </c>
      <c r="P426" s="30" t="s">
        <v>1085</v>
      </c>
      <c r="Q426" s="30" t="str">
        <f t="shared" si="151"/>
        <v/>
      </c>
      <c r="R426" s="31" t="str">
        <f>IF(ISERROR(VLOOKUP(B426,'[5]Inst.Marit._Afetados'!$B$5:$C$170,2,0)),"",(VLOOKUP(B426,'[5]Inst.Marit._Afetados'!$B$5:$C$170,2,0)))</f>
        <v/>
      </c>
      <c r="S426" s="30">
        <f t="shared" si="152"/>
        <v>4</v>
      </c>
      <c r="T426" s="32">
        <f>VLOOKUP(B426,[6]Municipios!$B$7:$J$5574,3,0)+VLOOKUP(B426,[6]Municipios!$B$7:$J$5574,4,0)+VLOOKUP(B426,[6]Municipios!$B$7:$J$5574,5,0)</f>
        <v>0</v>
      </c>
      <c r="U426" s="32">
        <f>VLOOKUP(B426,[6]Municipios!$B$7:$J$5574,6,0)+VLOOKUP(B426,[6]Municipios!$B$7:$J$5574,7,0)+VLOOKUP(B426,[6]Municipios!$B$7:$J$5574,8,0)</f>
        <v>0</v>
      </c>
      <c r="V426" s="32">
        <f>VLOOKUP(B426,[6]Instalaçoes!$B$7:$J$5570,3,0)+VLOOKUP(B426,[6]Instalaçoes!$B$7:$J$5570,4,0)+VLOOKUP(B426,[6]Instalaçoes!$B$7:$J$5570,5,0)</f>
        <v>0</v>
      </c>
      <c r="W426" s="32">
        <f>VLOOKUP(B426,[6]Instalaçoes!$B$7:$J$5570,6,0)+VLOOKUP(B426,[6]Instalaçoes!$B$7:$J$5570,7,0)+VLOOKUP(B426,[6]Instalaçoes!$B$7:$J$5570,8,0)</f>
        <v>0</v>
      </c>
      <c r="X426" s="32"/>
      <c r="Y426" s="32"/>
      <c r="Z426" s="32"/>
      <c r="AA426" s="32"/>
      <c r="AB426" s="30">
        <f>IF((Q426&lt;&gt;""),VLOOKUP(B426,[7]Coeficiente_Municípios!$A$6:$Z$5570,8,0),0)</f>
        <v>0</v>
      </c>
      <c r="AC426" s="30">
        <f>IF((R426&lt;&gt;""),VLOOKUP(B426,'[5]Inst.Marit._Afetados'!$B$5:$F$170,5,0),0)</f>
        <v>0</v>
      </c>
      <c r="AD426" s="30">
        <f>IF((S426&lt;&gt;""),VLOOKUP(B426,[7]Coeficiente_Municípios!$A$6:$Z$5570,7,0),0)</f>
        <v>0</v>
      </c>
      <c r="AE426" s="30">
        <f>IF((R426&lt;&gt;""),VLOOKUP(B426,'[5]Inst.Marit._Afetados'!$B$5:$F$170,4,0),0)</f>
        <v>0</v>
      </c>
      <c r="AG426" s="32">
        <f>VLOOKUP($B426,'[2]5411_5%'!$A$15:$C$5606,3,0)-VLOOKUP($B426,'[2]5411_5%'!$A$15:$C$5606,2,0)</f>
        <v>0</v>
      </c>
      <c r="AH426" s="32">
        <f>VLOOKUP($B426,'[2]5411_&gt;5%'!$A$13:$C$5604,3,0)-VLOOKUP($B426,'[2]5411_&gt;5%'!$A$13:$C$5604,2,0)</f>
        <v>0</v>
      </c>
      <c r="AI426" s="32">
        <f>IF(ISNA(VLOOKUP($B426,'[2]Total_DARF''s_Est_Mun+Acerto'!$A$35:$L$5599,7,0)),0,(VLOOKUP($B426,'[2]Total_DARF''s_Est_Mun+Acerto'!$A$35:$L$5599,7,0)))</f>
        <v>0</v>
      </c>
      <c r="AJ426" s="32">
        <f>IF(ISNA(VLOOKUP($B426,'[2]Total_DARF''s_Est_Mun+Acerto'!$A$35:$L$5599,8,0)),0,(VLOOKUP($B426,'[2]Total_DARF''s_Est_Mun+Acerto'!$A$35:$L$5599,8,0)))</f>
        <v>0</v>
      </c>
      <c r="AK426" s="32">
        <f>IF(ISNA(VLOOKUP($B426,'[2]Total_DARF''s_Est_Mun+Acerto'!$A$35:$L$5599,10,0)),0,(VLOOKUP($B426,'[2]Total_DARF''s_Est_Mun+Acerto'!$A$35:$L$5599,10,0)))</f>
        <v>0</v>
      </c>
      <c r="AL426" s="32">
        <f>VLOOKUP(B426,'[2]Total_DARF''s_Est_Mun+Acerto'!$A$35:$K$5599,11,0)</f>
        <v>0</v>
      </c>
    </row>
    <row r="427" spans="1:38" ht="12.75" customHeight="1" x14ac:dyDescent="0.2">
      <c r="A427" s="4" t="s">
        <v>789</v>
      </c>
      <c r="B427" s="81" t="s">
        <v>328</v>
      </c>
      <c r="C427" s="9" t="str">
        <f t="shared" si="155"/>
        <v/>
      </c>
      <c r="D427" s="9" t="str">
        <f t="shared" si="156"/>
        <v/>
      </c>
      <c r="E427" s="9">
        <f t="shared" si="157"/>
        <v>0</v>
      </c>
      <c r="F427" s="9" t="str">
        <f t="shared" si="153"/>
        <v/>
      </c>
      <c r="G427" s="9" t="str">
        <f t="shared" si="158"/>
        <v/>
      </c>
      <c r="H427" s="9" t="str">
        <f>IF((AB427&gt;0),(TRUNC(([1]Mar!$C$6*(AB427-AC427)),2)+TRUNC(([1]Mar!$D$6*(AB427-AC427)),2)+TRUNC(([1]Mar!$E$6*(AB427-AC427)),2)),"")</f>
        <v/>
      </c>
      <c r="I427" s="9" t="str">
        <f t="shared" si="149"/>
        <v/>
      </c>
      <c r="J427" s="20" t="str">
        <f t="shared" si="148"/>
        <v/>
      </c>
      <c r="K427" s="20">
        <f t="shared" si="150"/>
        <v>0</v>
      </c>
      <c r="L427" s="23">
        <f>VLOOKUP(B427,'[2]Total_DARF''s_Est_Mun+Acerto'!$A$35:$L$5598,6,FALSE)</f>
        <v>0</v>
      </c>
      <c r="M427" s="23">
        <f t="shared" si="154"/>
        <v>0</v>
      </c>
      <c r="N427" s="34" t="str">
        <f>IF(ISERROR(VLOOKUP(B427,[3]Rateio_Área_Geoeconômica!$A$4:$F$964,6,0)),"",(VLOOKUP(B427,[3]Rateio_Área_Geoeconômica!$A$4:$F$964,6,0)))</f>
        <v>L</v>
      </c>
      <c r="O427" s="30" t="str">
        <f>IF((IF(ISERROR(VLOOKUP(B427,[4]Original!$B$120:$G$157,6,0)),"",(VLOOKUP(B427,[4]Original!$B$120:$G$157,6,0))))=0,"",(IF(ISERROR(VLOOKUP(B427,[4]Original!$B$120:$G$157,6,0)),"",(VLOOKUP(B427,[4]Original!$B$120:$G$157,6,0)))))</f>
        <v/>
      </c>
      <c r="P427" s="30" t="s">
        <v>1085</v>
      </c>
      <c r="Q427" s="30" t="str">
        <f t="shared" si="151"/>
        <v/>
      </c>
      <c r="R427" s="31" t="str">
        <f>IF(ISERROR(VLOOKUP(B427,'[5]Inst.Marit._Afetados'!$B$5:$C$170,2,0)),"",(VLOOKUP(B427,'[5]Inst.Marit._Afetados'!$B$5:$C$170,2,0)))</f>
        <v/>
      </c>
      <c r="S427" s="30">
        <f t="shared" si="152"/>
        <v>4</v>
      </c>
      <c r="T427" s="32">
        <f>VLOOKUP(B427,[6]Municipios!$B$7:$J$5574,3,0)+VLOOKUP(B427,[6]Municipios!$B$7:$J$5574,4,0)+VLOOKUP(B427,[6]Municipios!$B$7:$J$5574,5,0)</f>
        <v>0</v>
      </c>
      <c r="U427" s="32">
        <f>VLOOKUP(B427,[6]Municipios!$B$7:$J$5574,6,0)+VLOOKUP(B427,[6]Municipios!$B$7:$J$5574,7,0)+VLOOKUP(B427,[6]Municipios!$B$7:$J$5574,8,0)</f>
        <v>0</v>
      </c>
      <c r="V427" s="32">
        <f>VLOOKUP(B427,[6]Instalaçoes!$B$7:$J$5570,3,0)+VLOOKUP(B427,[6]Instalaçoes!$B$7:$J$5570,4,0)+VLOOKUP(B427,[6]Instalaçoes!$B$7:$J$5570,5,0)</f>
        <v>0</v>
      </c>
      <c r="W427" s="32">
        <f>VLOOKUP(B427,[6]Instalaçoes!$B$7:$J$5570,6,0)+VLOOKUP(B427,[6]Instalaçoes!$B$7:$J$5570,7,0)+VLOOKUP(B427,[6]Instalaçoes!$B$7:$J$5570,8,0)</f>
        <v>0</v>
      </c>
      <c r="X427" s="32"/>
      <c r="Y427" s="32"/>
      <c r="Z427" s="32"/>
      <c r="AA427" s="32"/>
      <c r="AB427" s="30">
        <f>IF((Q427&lt;&gt;""),VLOOKUP(B427,[7]Coeficiente_Municípios!$A$6:$Z$5570,8,0),0)</f>
        <v>0</v>
      </c>
      <c r="AC427" s="30">
        <f>IF((R427&lt;&gt;""),VLOOKUP(B427,'[5]Inst.Marit._Afetados'!$B$5:$F$170,5,0),0)</f>
        <v>0</v>
      </c>
      <c r="AD427" s="30">
        <f>IF((S427&lt;&gt;""),VLOOKUP(B427,[7]Coeficiente_Municípios!$A$6:$Z$5570,7,0),0)</f>
        <v>0</v>
      </c>
      <c r="AE427" s="30">
        <f>IF((R427&lt;&gt;""),VLOOKUP(B427,'[5]Inst.Marit._Afetados'!$B$5:$F$170,4,0),0)</f>
        <v>0</v>
      </c>
      <c r="AG427" s="32">
        <f>VLOOKUP($B427,'[2]5411_5%'!$A$15:$C$5606,3,0)-VLOOKUP($B427,'[2]5411_5%'!$A$15:$C$5606,2,0)</f>
        <v>0</v>
      </c>
      <c r="AH427" s="32">
        <f>VLOOKUP($B427,'[2]5411_&gt;5%'!$A$13:$C$5604,3,0)-VLOOKUP($B427,'[2]5411_&gt;5%'!$A$13:$C$5604,2,0)</f>
        <v>0</v>
      </c>
      <c r="AI427" s="32">
        <f>IF(ISNA(VLOOKUP($B427,'[2]Total_DARF''s_Est_Mun+Acerto'!$A$35:$L$5599,7,0)),0,(VLOOKUP($B427,'[2]Total_DARF''s_Est_Mun+Acerto'!$A$35:$L$5599,7,0)))</f>
        <v>0</v>
      </c>
      <c r="AJ427" s="32">
        <f>IF(ISNA(VLOOKUP($B427,'[2]Total_DARF''s_Est_Mun+Acerto'!$A$35:$L$5599,8,0)),0,(VLOOKUP($B427,'[2]Total_DARF''s_Est_Mun+Acerto'!$A$35:$L$5599,8,0)))</f>
        <v>0</v>
      </c>
      <c r="AK427" s="32">
        <f>IF(ISNA(VLOOKUP($B427,'[2]Total_DARF''s_Est_Mun+Acerto'!$A$35:$L$5599,10,0)),0,(VLOOKUP($B427,'[2]Total_DARF''s_Est_Mun+Acerto'!$A$35:$L$5599,10,0)))</f>
        <v>0</v>
      </c>
      <c r="AL427" s="32">
        <f>VLOOKUP(B427,'[2]Total_DARF''s_Est_Mun+Acerto'!$A$35:$K$5599,11,0)</f>
        <v>0</v>
      </c>
    </row>
    <row r="428" spans="1:38" ht="12.75" customHeight="1" x14ac:dyDescent="0.2">
      <c r="A428" s="4" t="s">
        <v>789</v>
      </c>
      <c r="B428" s="81" t="s">
        <v>329</v>
      </c>
      <c r="C428" s="9" t="str">
        <f t="shared" si="155"/>
        <v/>
      </c>
      <c r="D428" s="9" t="str">
        <f t="shared" si="156"/>
        <v/>
      </c>
      <c r="E428" s="9">
        <f t="shared" si="157"/>
        <v>0</v>
      </c>
      <c r="F428" s="9" t="str">
        <f t="shared" si="153"/>
        <v/>
      </c>
      <c r="G428" s="9" t="str">
        <f t="shared" si="158"/>
        <v/>
      </c>
      <c r="H428" s="9" t="str">
        <f>IF((AB428&gt;0),(TRUNC(([1]Mar!$C$6*(AB428-AC428)),2)+TRUNC(([1]Mar!$D$6*(AB428-AC428)),2)+TRUNC(([1]Mar!$E$6*(AB428-AC428)),2)),"")</f>
        <v/>
      </c>
      <c r="I428" s="9" t="str">
        <f t="shared" si="149"/>
        <v/>
      </c>
      <c r="J428" s="20" t="str">
        <f t="shared" si="148"/>
        <v/>
      </c>
      <c r="K428" s="20">
        <f t="shared" si="150"/>
        <v>0</v>
      </c>
      <c r="L428" s="23">
        <f>VLOOKUP(B428,'[2]Total_DARF''s_Est_Mun+Acerto'!$A$35:$L$5598,6,FALSE)</f>
        <v>0</v>
      </c>
      <c r="M428" s="23">
        <f t="shared" si="154"/>
        <v>0</v>
      </c>
      <c r="N428" s="34" t="str">
        <f>IF(ISERROR(VLOOKUP(B428,[3]Rateio_Área_Geoeconômica!$A$4:$F$964,6,0)),"",(VLOOKUP(B428,[3]Rateio_Área_Geoeconômica!$A$4:$F$964,6,0)))</f>
        <v>L</v>
      </c>
      <c r="O428" s="30" t="str">
        <f>IF((IF(ISERROR(VLOOKUP(B428,[4]Original!$B$120:$G$157,6,0)),"",(VLOOKUP(B428,[4]Original!$B$120:$G$157,6,0))))=0,"",(IF(ISERROR(VLOOKUP(B428,[4]Original!$B$120:$G$157,6,0)),"",(VLOOKUP(B428,[4]Original!$B$120:$G$157,6,0)))))</f>
        <v/>
      </c>
      <c r="P428" s="30" t="s">
        <v>1085</v>
      </c>
      <c r="Q428" s="30" t="str">
        <f t="shared" si="151"/>
        <v/>
      </c>
      <c r="R428" s="31" t="str">
        <f>IF(ISERROR(VLOOKUP(B428,'[5]Inst.Marit._Afetados'!$B$5:$C$170,2,0)),"",(VLOOKUP(B428,'[5]Inst.Marit._Afetados'!$B$5:$C$170,2,0)))</f>
        <v/>
      </c>
      <c r="S428" s="30">
        <f t="shared" si="152"/>
        <v>4</v>
      </c>
      <c r="T428" s="32">
        <f>VLOOKUP(B428,[6]Municipios!$B$7:$J$5574,3,0)+VLOOKUP(B428,[6]Municipios!$B$7:$J$5574,4,0)+VLOOKUP(B428,[6]Municipios!$B$7:$J$5574,5,0)</f>
        <v>0</v>
      </c>
      <c r="U428" s="32">
        <f>VLOOKUP(B428,[6]Municipios!$B$7:$J$5574,6,0)+VLOOKUP(B428,[6]Municipios!$B$7:$J$5574,7,0)+VLOOKUP(B428,[6]Municipios!$B$7:$J$5574,8,0)</f>
        <v>0</v>
      </c>
      <c r="V428" s="32">
        <f>VLOOKUP(B428,[6]Instalaçoes!$B$7:$J$5570,3,0)+VLOOKUP(B428,[6]Instalaçoes!$B$7:$J$5570,4,0)+VLOOKUP(B428,[6]Instalaçoes!$B$7:$J$5570,5,0)</f>
        <v>0</v>
      </c>
      <c r="W428" s="32">
        <f>VLOOKUP(B428,[6]Instalaçoes!$B$7:$J$5570,6,0)+VLOOKUP(B428,[6]Instalaçoes!$B$7:$J$5570,7,0)+VLOOKUP(B428,[6]Instalaçoes!$B$7:$J$5570,8,0)</f>
        <v>0</v>
      </c>
      <c r="X428" s="32"/>
      <c r="Y428" s="32"/>
      <c r="Z428" s="32"/>
      <c r="AA428" s="32"/>
      <c r="AB428" s="30">
        <f>IF((Q428&lt;&gt;""),VLOOKUP(B428,[7]Coeficiente_Municípios!$A$6:$Z$5570,8,0),0)</f>
        <v>0</v>
      </c>
      <c r="AC428" s="30">
        <f>IF((R428&lt;&gt;""),VLOOKUP(B428,'[5]Inst.Marit._Afetados'!$B$5:$F$170,5,0),0)</f>
        <v>0</v>
      </c>
      <c r="AD428" s="30">
        <f>IF((S428&lt;&gt;""),VLOOKUP(B428,[7]Coeficiente_Municípios!$A$6:$Z$5570,7,0),0)</f>
        <v>0</v>
      </c>
      <c r="AE428" s="30">
        <f>IF((R428&lt;&gt;""),VLOOKUP(B428,'[5]Inst.Marit._Afetados'!$B$5:$F$170,4,0),0)</f>
        <v>0</v>
      </c>
      <c r="AG428" s="32">
        <f>VLOOKUP($B428,'[2]5411_5%'!$A$15:$C$5606,3,0)-VLOOKUP($B428,'[2]5411_5%'!$A$15:$C$5606,2,0)</f>
        <v>0</v>
      </c>
      <c r="AH428" s="32">
        <f>VLOOKUP($B428,'[2]5411_&gt;5%'!$A$13:$C$5604,3,0)-VLOOKUP($B428,'[2]5411_&gt;5%'!$A$13:$C$5604,2,0)</f>
        <v>0</v>
      </c>
      <c r="AI428" s="32">
        <f>IF(ISNA(VLOOKUP($B428,'[2]Total_DARF''s_Est_Mun+Acerto'!$A$35:$L$5599,7,0)),0,(VLOOKUP($B428,'[2]Total_DARF''s_Est_Mun+Acerto'!$A$35:$L$5599,7,0)))</f>
        <v>0</v>
      </c>
      <c r="AJ428" s="32">
        <f>IF(ISNA(VLOOKUP($B428,'[2]Total_DARF''s_Est_Mun+Acerto'!$A$35:$L$5599,8,0)),0,(VLOOKUP($B428,'[2]Total_DARF''s_Est_Mun+Acerto'!$A$35:$L$5599,8,0)))</f>
        <v>0</v>
      </c>
      <c r="AK428" s="32">
        <f>IF(ISNA(VLOOKUP($B428,'[2]Total_DARF''s_Est_Mun+Acerto'!$A$35:$L$5599,10,0)),0,(VLOOKUP($B428,'[2]Total_DARF''s_Est_Mun+Acerto'!$A$35:$L$5599,10,0)))</f>
        <v>0</v>
      </c>
      <c r="AL428" s="32">
        <f>VLOOKUP(B428,'[2]Total_DARF''s_Est_Mun+Acerto'!$A$35:$K$5599,11,0)</f>
        <v>0</v>
      </c>
    </row>
    <row r="429" spans="1:38" ht="12.75" customHeight="1" x14ac:dyDescent="0.2">
      <c r="A429" s="4" t="s">
        <v>789</v>
      </c>
      <c r="B429" s="81" t="s">
        <v>330</v>
      </c>
      <c r="C429" s="9" t="str">
        <f t="shared" si="155"/>
        <v/>
      </c>
      <c r="D429" s="9" t="str">
        <f t="shared" si="156"/>
        <v/>
      </c>
      <c r="E429" s="9">
        <f t="shared" si="157"/>
        <v>0</v>
      </c>
      <c r="F429" s="9" t="str">
        <f t="shared" si="153"/>
        <v/>
      </c>
      <c r="G429" s="9" t="str">
        <f t="shared" si="158"/>
        <v/>
      </c>
      <c r="H429" s="9" t="str">
        <f>IF((AB429&gt;0),(TRUNC(([1]Mar!$C$6*(AB429-AC429)),2)+TRUNC(([1]Mar!$D$6*(AB429-AC429)),2)+TRUNC(([1]Mar!$E$6*(AB429-AC429)),2)),"")</f>
        <v/>
      </c>
      <c r="I429" s="9" t="str">
        <f t="shared" si="149"/>
        <v/>
      </c>
      <c r="J429" s="20" t="str">
        <f t="shared" si="148"/>
        <v/>
      </c>
      <c r="K429" s="20">
        <f t="shared" si="150"/>
        <v>0</v>
      </c>
      <c r="L429" s="23">
        <f>VLOOKUP(B429,'[2]Total_DARF''s_Est_Mun+Acerto'!$A$35:$L$5598,6,FALSE)</f>
        <v>0</v>
      </c>
      <c r="M429" s="23">
        <f t="shared" si="154"/>
        <v>0</v>
      </c>
      <c r="N429" s="34" t="str">
        <f>IF(ISERROR(VLOOKUP(B429,[3]Rateio_Área_Geoeconômica!$A$4:$F$964,6,0)),"",(VLOOKUP(B429,[3]Rateio_Área_Geoeconômica!$A$4:$F$964,6,0)))</f>
        <v>L</v>
      </c>
      <c r="O429" s="30" t="str">
        <f>IF((IF(ISERROR(VLOOKUP(B429,[4]Original!$B$120:$G$157,6,0)),"",(VLOOKUP(B429,[4]Original!$B$120:$G$157,6,0))))=0,"",(IF(ISERROR(VLOOKUP(B429,[4]Original!$B$120:$G$157,6,0)),"",(VLOOKUP(B429,[4]Original!$B$120:$G$157,6,0)))))</f>
        <v/>
      </c>
      <c r="P429" s="30" t="s">
        <v>1085</v>
      </c>
      <c r="Q429" s="30" t="str">
        <f t="shared" si="151"/>
        <v/>
      </c>
      <c r="R429" s="31" t="str">
        <f>IF(ISERROR(VLOOKUP(B429,'[5]Inst.Marit._Afetados'!$B$5:$C$170,2,0)),"",(VLOOKUP(B429,'[5]Inst.Marit._Afetados'!$B$5:$C$170,2,0)))</f>
        <v/>
      </c>
      <c r="S429" s="30">
        <f t="shared" si="152"/>
        <v>4</v>
      </c>
      <c r="T429" s="32">
        <f>VLOOKUP(B429,[6]Municipios!$B$7:$J$5574,3,0)+VLOOKUP(B429,[6]Municipios!$B$7:$J$5574,4,0)+VLOOKUP(B429,[6]Municipios!$B$7:$J$5574,5,0)</f>
        <v>0</v>
      </c>
      <c r="U429" s="32">
        <f>VLOOKUP(B429,[6]Municipios!$B$7:$J$5574,6,0)+VLOOKUP(B429,[6]Municipios!$B$7:$J$5574,7,0)+VLOOKUP(B429,[6]Municipios!$B$7:$J$5574,8,0)</f>
        <v>0</v>
      </c>
      <c r="V429" s="32">
        <f>VLOOKUP(B429,[6]Instalaçoes!$B$7:$J$5570,3,0)+VLOOKUP(B429,[6]Instalaçoes!$B$7:$J$5570,4,0)+VLOOKUP(B429,[6]Instalaçoes!$B$7:$J$5570,5,0)</f>
        <v>0</v>
      </c>
      <c r="W429" s="32">
        <f>VLOOKUP(B429,[6]Instalaçoes!$B$7:$J$5570,6,0)+VLOOKUP(B429,[6]Instalaçoes!$B$7:$J$5570,7,0)+VLOOKUP(B429,[6]Instalaçoes!$B$7:$J$5570,8,0)</f>
        <v>0</v>
      </c>
      <c r="X429" s="32"/>
      <c r="Y429" s="32"/>
      <c r="Z429" s="32"/>
      <c r="AA429" s="32"/>
      <c r="AB429" s="30">
        <f>IF((Q429&lt;&gt;""),VLOOKUP(B429,[7]Coeficiente_Municípios!$A$6:$Z$5570,8,0),0)</f>
        <v>0</v>
      </c>
      <c r="AC429" s="30">
        <f>IF((R429&lt;&gt;""),VLOOKUP(B429,'[5]Inst.Marit._Afetados'!$B$5:$F$170,5,0),0)</f>
        <v>0</v>
      </c>
      <c r="AD429" s="30">
        <f>IF((S429&lt;&gt;""),VLOOKUP(B429,[7]Coeficiente_Municípios!$A$6:$Z$5570,7,0),0)</f>
        <v>0</v>
      </c>
      <c r="AE429" s="30">
        <f>IF((R429&lt;&gt;""),VLOOKUP(B429,'[5]Inst.Marit._Afetados'!$B$5:$F$170,4,0),0)</f>
        <v>0</v>
      </c>
      <c r="AG429" s="32">
        <f>VLOOKUP($B429,'[2]5411_5%'!$A$15:$C$5606,3,0)-VLOOKUP($B429,'[2]5411_5%'!$A$15:$C$5606,2,0)</f>
        <v>0</v>
      </c>
      <c r="AH429" s="32">
        <f>VLOOKUP($B429,'[2]5411_&gt;5%'!$A$13:$C$5604,3,0)-VLOOKUP($B429,'[2]5411_&gt;5%'!$A$13:$C$5604,2,0)</f>
        <v>0</v>
      </c>
      <c r="AI429" s="32">
        <f>IF(ISNA(VLOOKUP($B429,'[2]Total_DARF''s_Est_Mun+Acerto'!$A$35:$L$5599,7,0)),0,(VLOOKUP($B429,'[2]Total_DARF''s_Est_Mun+Acerto'!$A$35:$L$5599,7,0)))</f>
        <v>0</v>
      </c>
      <c r="AJ429" s="32">
        <f>IF(ISNA(VLOOKUP($B429,'[2]Total_DARF''s_Est_Mun+Acerto'!$A$35:$L$5599,8,0)),0,(VLOOKUP($B429,'[2]Total_DARF''s_Est_Mun+Acerto'!$A$35:$L$5599,8,0)))</f>
        <v>0</v>
      </c>
      <c r="AK429" s="32">
        <f>IF(ISNA(VLOOKUP($B429,'[2]Total_DARF''s_Est_Mun+Acerto'!$A$35:$L$5599,10,0)),0,(VLOOKUP($B429,'[2]Total_DARF''s_Est_Mun+Acerto'!$A$35:$L$5599,10,0)))</f>
        <v>0</v>
      </c>
      <c r="AL429" s="32">
        <f>VLOOKUP(B429,'[2]Total_DARF''s_Est_Mun+Acerto'!$A$35:$K$5599,11,0)</f>
        <v>0</v>
      </c>
    </row>
    <row r="430" spans="1:38" ht="12.75" customHeight="1" x14ac:dyDescent="0.2">
      <c r="A430" s="4" t="s">
        <v>789</v>
      </c>
      <c r="B430" s="81" t="s">
        <v>331</v>
      </c>
      <c r="C430" s="9" t="str">
        <f t="shared" si="155"/>
        <v/>
      </c>
      <c r="D430" s="9" t="str">
        <f t="shared" si="156"/>
        <v/>
      </c>
      <c r="E430" s="9">
        <f t="shared" si="157"/>
        <v>0</v>
      </c>
      <c r="F430" s="9" t="str">
        <f t="shared" si="153"/>
        <v/>
      </c>
      <c r="G430" s="9" t="str">
        <f t="shared" si="158"/>
        <v/>
      </c>
      <c r="H430" s="9" t="str">
        <f>IF((AB430&gt;0),(TRUNC(([1]Mar!$C$6*(AB430-AC430)),2)+TRUNC(([1]Mar!$D$6*(AB430-AC430)),2)+TRUNC(([1]Mar!$E$6*(AB430-AC430)),2)),"")</f>
        <v/>
      </c>
      <c r="I430" s="9" t="str">
        <f t="shared" si="149"/>
        <v/>
      </c>
      <c r="J430" s="20" t="str">
        <f t="shared" si="148"/>
        <v/>
      </c>
      <c r="K430" s="20">
        <f t="shared" si="150"/>
        <v>0</v>
      </c>
      <c r="L430" s="23">
        <f>VLOOKUP(B430,'[2]Total_DARF''s_Est_Mun+Acerto'!$A$35:$L$5598,6,FALSE)</f>
        <v>0</v>
      </c>
      <c r="M430" s="23">
        <f t="shared" si="154"/>
        <v>0</v>
      </c>
      <c r="N430" s="34" t="str">
        <f>IF(ISERROR(VLOOKUP(B430,[3]Rateio_Área_Geoeconômica!$A$4:$F$964,6,0)),"",(VLOOKUP(B430,[3]Rateio_Área_Geoeconômica!$A$4:$F$964,6,0)))</f>
        <v>L</v>
      </c>
      <c r="O430" s="30" t="str">
        <f>IF((IF(ISERROR(VLOOKUP(B430,[4]Original!$B$120:$G$157,6,0)),"",(VLOOKUP(B430,[4]Original!$B$120:$G$157,6,0))))=0,"",(IF(ISERROR(VLOOKUP(B430,[4]Original!$B$120:$G$157,6,0)),"",(VLOOKUP(B430,[4]Original!$B$120:$G$157,6,0)))))</f>
        <v/>
      </c>
      <c r="P430" s="30" t="s">
        <v>1085</v>
      </c>
      <c r="Q430" s="30" t="str">
        <f t="shared" si="151"/>
        <v/>
      </c>
      <c r="R430" s="31" t="str">
        <f>IF(ISERROR(VLOOKUP(B430,'[5]Inst.Marit._Afetados'!$B$5:$C$170,2,0)),"",(VLOOKUP(B430,'[5]Inst.Marit._Afetados'!$B$5:$C$170,2,0)))</f>
        <v/>
      </c>
      <c r="S430" s="30">
        <f t="shared" si="152"/>
        <v>4</v>
      </c>
      <c r="T430" s="32">
        <f>VLOOKUP(B430,[6]Municipios!$B$7:$J$5574,3,0)+VLOOKUP(B430,[6]Municipios!$B$7:$J$5574,4,0)+VLOOKUP(B430,[6]Municipios!$B$7:$J$5574,5,0)</f>
        <v>0</v>
      </c>
      <c r="U430" s="32">
        <f>VLOOKUP(B430,[6]Municipios!$B$7:$J$5574,6,0)+VLOOKUP(B430,[6]Municipios!$B$7:$J$5574,7,0)+VLOOKUP(B430,[6]Municipios!$B$7:$J$5574,8,0)</f>
        <v>0</v>
      </c>
      <c r="V430" s="32">
        <f>VLOOKUP(B430,[6]Instalaçoes!$B$7:$J$5570,3,0)+VLOOKUP(B430,[6]Instalaçoes!$B$7:$J$5570,4,0)+VLOOKUP(B430,[6]Instalaçoes!$B$7:$J$5570,5,0)</f>
        <v>0</v>
      </c>
      <c r="W430" s="32">
        <f>VLOOKUP(B430,[6]Instalaçoes!$B$7:$J$5570,6,0)+VLOOKUP(B430,[6]Instalaçoes!$B$7:$J$5570,7,0)+VLOOKUP(B430,[6]Instalaçoes!$B$7:$J$5570,8,0)</f>
        <v>0</v>
      </c>
      <c r="X430" s="32"/>
      <c r="Y430" s="32"/>
      <c r="Z430" s="32"/>
      <c r="AA430" s="32"/>
      <c r="AB430" s="30">
        <f>IF((Q430&lt;&gt;""),VLOOKUP(B430,[7]Coeficiente_Municípios!$A$6:$Z$5570,8,0),0)</f>
        <v>0</v>
      </c>
      <c r="AC430" s="30">
        <f>IF((R430&lt;&gt;""),VLOOKUP(B430,'[5]Inst.Marit._Afetados'!$B$5:$F$170,5,0),0)</f>
        <v>0</v>
      </c>
      <c r="AD430" s="30">
        <f>IF((S430&lt;&gt;""),VLOOKUP(B430,[7]Coeficiente_Municípios!$A$6:$Z$5570,7,0),0)</f>
        <v>0</v>
      </c>
      <c r="AE430" s="30">
        <f>IF((R430&lt;&gt;""),VLOOKUP(B430,'[5]Inst.Marit._Afetados'!$B$5:$F$170,4,0),0)</f>
        <v>0</v>
      </c>
      <c r="AG430" s="32">
        <f>VLOOKUP($B430,'[2]5411_5%'!$A$15:$C$5606,3,0)-VLOOKUP($B430,'[2]5411_5%'!$A$15:$C$5606,2,0)</f>
        <v>0</v>
      </c>
      <c r="AH430" s="32">
        <f>VLOOKUP($B430,'[2]5411_&gt;5%'!$A$13:$C$5604,3,0)-VLOOKUP($B430,'[2]5411_&gt;5%'!$A$13:$C$5604,2,0)</f>
        <v>0</v>
      </c>
      <c r="AI430" s="32">
        <f>IF(ISNA(VLOOKUP($B430,'[2]Total_DARF''s_Est_Mun+Acerto'!$A$35:$L$5599,7,0)),0,(VLOOKUP($B430,'[2]Total_DARF''s_Est_Mun+Acerto'!$A$35:$L$5599,7,0)))</f>
        <v>0</v>
      </c>
      <c r="AJ430" s="32">
        <f>IF(ISNA(VLOOKUP($B430,'[2]Total_DARF''s_Est_Mun+Acerto'!$A$35:$L$5599,8,0)),0,(VLOOKUP($B430,'[2]Total_DARF''s_Est_Mun+Acerto'!$A$35:$L$5599,8,0)))</f>
        <v>0</v>
      </c>
      <c r="AK430" s="32">
        <f>IF(ISNA(VLOOKUP($B430,'[2]Total_DARF''s_Est_Mun+Acerto'!$A$35:$L$5599,10,0)),0,(VLOOKUP($B430,'[2]Total_DARF''s_Est_Mun+Acerto'!$A$35:$L$5599,10,0)))</f>
        <v>0</v>
      </c>
      <c r="AL430" s="32">
        <f>VLOOKUP(B430,'[2]Total_DARF''s_Est_Mun+Acerto'!$A$35:$K$5599,11,0)</f>
        <v>0</v>
      </c>
    </row>
    <row r="431" spans="1:38" ht="12.75" customHeight="1" x14ac:dyDescent="0.2">
      <c r="A431" s="4" t="s">
        <v>789</v>
      </c>
      <c r="B431" s="59" t="s">
        <v>332</v>
      </c>
      <c r="C431" s="9" t="str">
        <f t="shared" si="155"/>
        <v/>
      </c>
      <c r="D431" s="9" t="str">
        <f t="shared" si="156"/>
        <v/>
      </c>
      <c r="E431" s="9">
        <f t="shared" si="157"/>
        <v>0</v>
      </c>
      <c r="F431" s="9" t="str">
        <f t="shared" si="153"/>
        <v/>
      </c>
      <c r="G431" s="9" t="str">
        <f t="shared" si="158"/>
        <v/>
      </c>
      <c r="H431" s="9" t="str">
        <f>IF((AB431&gt;0),(TRUNC(([1]Mar!$C$6*(AB431-AC431)),2)+TRUNC(([1]Mar!$D$6*(AB431-AC431)),2)+TRUNC(([1]Mar!$E$6*(AB431-AC431)),2)),"")</f>
        <v/>
      </c>
      <c r="I431" s="9" t="str">
        <f t="shared" si="149"/>
        <v/>
      </c>
      <c r="J431" s="20" t="str">
        <f t="shared" si="148"/>
        <v/>
      </c>
      <c r="K431" s="20">
        <f t="shared" si="150"/>
        <v>0</v>
      </c>
      <c r="L431" s="23">
        <f>VLOOKUP(B431,'[2]Total_DARF''s_Est_Mun+Acerto'!$A$35:$L$5598,6,FALSE)</f>
        <v>0</v>
      </c>
      <c r="M431" s="23">
        <f t="shared" si="154"/>
        <v>0</v>
      </c>
      <c r="N431" s="34" t="str">
        <f>IF(ISERROR(VLOOKUP(B431,[3]Rateio_Área_Geoeconômica!$A$4:$F$964,6,0)),"",(VLOOKUP(B431,[3]Rateio_Área_Geoeconômica!$A$4:$F$964,6,0)))</f>
        <v>L</v>
      </c>
      <c r="O431" s="30" t="str">
        <f>IF((IF(ISERROR(VLOOKUP(B431,[4]Original!$B$120:$G$157,6,0)),"",(VLOOKUP(B431,[4]Original!$B$120:$G$157,6,0))))=0,"",(IF(ISERROR(VLOOKUP(B431,[4]Original!$B$120:$G$157,6,0)),"",(VLOOKUP(B431,[4]Original!$B$120:$G$157,6,0)))))</f>
        <v/>
      </c>
      <c r="P431" s="30" t="s">
        <v>1085</v>
      </c>
      <c r="Q431" s="30" t="str">
        <f t="shared" si="151"/>
        <v/>
      </c>
      <c r="R431" s="31" t="str">
        <f>IF(ISERROR(VLOOKUP(B431,'[5]Inst.Marit._Afetados'!$B$5:$C$170,2,0)),"",(VLOOKUP(B431,'[5]Inst.Marit._Afetados'!$B$5:$C$170,2,0)))</f>
        <v/>
      </c>
      <c r="S431" s="30">
        <f t="shared" si="152"/>
        <v>4</v>
      </c>
      <c r="T431" s="32">
        <f>VLOOKUP(B431,[6]Municipios!$B$7:$J$5574,3,0)+VLOOKUP(B431,[6]Municipios!$B$7:$J$5574,4,0)+VLOOKUP(B431,[6]Municipios!$B$7:$J$5574,5,0)</f>
        <v>0</v>
      </c>
      <c r="U431" s="32">
        <f>VLOOKUP(B431,[6]Municipios!$B$7:$J$5574,6,0)+VLOOKUP(B431,[6]Municipios!$B$7:$J$5574,7,0)+VLOOKUP(B431,[6]Municipios!$B$7:$J$5574,8,0)</f>
        <v>0</v>
      </c>
      <c r="V431" s="32">
        <f>VLOOKUP(B431,[6]Instalaçoes!$B$7:$J$5570,3,0)+VLOOKUP(B431,[6]Instalaçoes!$B$7:$J$5570,4,0)+VLOOKUP(B431,[6]Instalaçoes!$B$7:$J$5570,5,0)</f>
        <v>0</v>
      </c>
      <c r="W431" s="32">
        <f>VLOOKUP(B431,[6]Instalaçoes!$B$7:$J$5570,6,0)+VLOOKUP(B431,[6]Instalaçoes!$B$7:$J$5570,7,0)+VLOOKUP(B431,[6]Instalaçoes!$B$7:$J$5570,8,0)</f>
        <v>0</v>
      </c>
      <c r="X431" s="32"/>
      <c r="Y431" s="32"/>
      <c r="Z431" s="32"/>
      <c r="AA431" s="32"/>
      <c r="AB431" s="30">
        <f>IF((Q431&lt;&gt;""),VLOOKUP(B431,[7]Coeficiente_Municípios!$A$6:$Z$5570,8,0),0)</f>
        <v>0</v>
      </c>
      <c r="AC431" s="30">
        <f>IF((R431&lt;&gt;""),VLOOKUP(B431,'[5]Inst.Marit._Afetados'!$B$5:$F$170,5,0),0)</f>
        <v>0</v>
      </c>
      <c r="AD431" s="30">
        <f>IF((S431&lt;&gt;""),VLOOKUP(B431,[7]Coeficiente_Municípios!$A$6:$Z$5570,7,0),0)</f>
        <v>0</v>
      </c>
      <c r="AE431" s="30">
        <f>IF((R431&lt;&gt;""),VLOOKUP(B431,'[5]Inst.Marit._Afetados'!$B$5:$F$170,4,0),0)</f>
        <v>0</v>
      </c>
      <c r="AG431" s="32">
        <f>VLOOKUP($B431,'[2]5411_5%'!$A$15:$C$5606,3,0)-VLOOKUP($B431,'[2]5411_5%'!$A$15:$C$5606,2,0)</f>
        <v>0</v>
      </c>
      <c r="AH431" s="32">
        <f>VLOOKUP($B431,'[2]5411_&gt;5%'!$A$13:$C$5604,3,0)-VLOOKUP($B431,'[2]5411_&gt;5%'!$A$13:$C$5604,2,0)</f>
        <v>0</v>
      </c>
      <c r="AI431" s="32">
        <f>IF(ISNA(VLOOKUP($B431,'[2]Total_DARF''s_Est_Mun+Acerto'!$A$35:$L$5599,7,0)),0,(VLOOKUP($B431,'[2]Total_DARF''s_Est_Mun+Acerto'!$A$35:$L$5599,7,0)))</f>
        <v>0</v>
      </c>
      <c r="AJ431" s="32">
        <f>IF(ISNA(VLOOKUP($B431,'[2]Total_DARF''s_Est_Mun+Acerto'!$A$35:$L$5599,8,0)),0,(VLOOKUP($B431,'[2]Total_DARF''s_Est_Mun+Acerto'!$A$35:$L$5599,8,0)))</f>
        <v>0</v>
      </c>
      <c r="AK431" s="32">
        <f>IF(ISNA(VLOOKUP($B431,'[2]Total_DARF''s_Est_Mun+Acerto'!$A$35:$L$5599,10,0)),0,(VLOOKUP($B431,'[2]Total_DARF''s_Est_Mun+Acerto'!$A$35:$L$5599,10,0)))</f>
        <v>0</v>
      </c>
      <c r="AL431" s="32">
        <f>VLOOKUP(B431,'[2]Total_DARF''s_Est_Mun+Acerto'!$A$35:$K$5599,11,0)</f>
        <v>0</v>
      </c>
    </row>
    <row r="432" spans="1:38" ht="12.75" customHeight="1" x14ac:dyDescent="0.2">
      <c r="A432" s="4" t="s">
        <v>789</v>
      </c>
      <c r="B432" s="81" t="s">
        <v>333</v>
      </c>
      <c r="C432" s="9" t="str">
        <f t="shared" si="155"/>
        <v/>
      </c>
      <c r="D432" s="9" t="str">
        <f t="shared" si="156"/>
        <v/>
      </c>
      <c r="E432" s="9">
        <f t="shared" si="157"/>
        <v>0</v>
      </c>
      <c r="F432" s="9" t="str">
        <f t="shared" si="153"/>
        <v/>
      </c>
      <c r="G432" s="9" t="str">
        <f t="shared" si="158"/>
        <v/>
      </c>
      <c r="H432" s="9" t="str">
        <f>IF((AB432&gt;0),(TRUNC(([1]Mar!$C$6*(AB432-AC432)),2)+TRUNC(([1]Mar!$D$6*(AB432-AC432)),2)+TRUNC(([1]Mar!$E$6*(AB432-AC432)),2)),"")</f>
        <v/>
      </c>
      <c r="I432" s="9" t="str">
        <f t="shared" si="149"/>
        <v/>
      </c>
      <c r="J432" s="20" t="str">
        <f t="shared" si="148"/>
        <v/>
      </c>
      <c r="K432" s="20">
        <f t="shared" si="150"/>
        <v>0</v>
      </c>
      <c r="L432" s="23">
        <f>VLOOKUP(B432,'[2]Total_DARF''s_Est_Mun+Acerto'!$A$35:$L$5598,6,FALSE)</f>
        <v>0</v>
      </c>
      <c r="M432" s="23">
        <f t="shared" si="154"/>
        <v>0</v>
      </c>
      <c r="N432" s="34" t="str">
        <f>IF(ISERROR(VLOOKUP(B432,[3]Rateio_Área_Geoeconômica!$A$4:$F$964,6,0)),"",(VLOOKUP(B432,[3]Rateio_Área_Geoeconômica!$A$4:$F$964,6,0)))</f>
        <v>L</v>
      </c>
      <c r="O432" s="30" t="str">
        <f>IF((IF(ISERROR(VLOOKUP(B432,[4]Original!$B$120:$G$157,6,0)),"",(VLOOKUP(B432,[4]Original!$B$120:$G$157,6,0))))=0,"",(IF(ISERROR(VLOOKUP(B432,[4]Original!$B$120:$G$157,6,0)),"",(VLOOKUP(B432,[4]Original!$B$120:$G$157,6,0)))))</f>
        <v/>
      </c>
      <c r="P432" s="30" t="s">
        <v>1085</v>
      </c>
      <c r="Q432" s="30" t="str">
        <f t="shared" si="151"/>
        <v/>
      </c>
      <c r="R432" s="31" t="str">
        <f>IF(ISERROR(VLOOKUP(B432,'[5]Inst.Marit._Afetados'!$B$5:$C$170,2,0)),"",(VLOOKUP(B432,'[5]Inst.Marit._Afetados'!$B$5:$C$170,2,0)))</f>
        <v/>
      </c>
      <c r="S432" s="30">
        <f t="shared" si="152"/>
        <v>4</v>
      </c>
      <c r="T432" s="32">
        <f>VLOOKUP(B432,[6]Municipios!$B$7:$J$5574,3,0)+VLOOKUP(B432,[6]Municipios!$B$7:$J$5574,4,0)+VLOOKUP(B432,[6]Municipios!$B$7:$J$5574,5,0)</f>
        <v>0</v>
      </c>
      <c r="U432" s="32">
        <f>VLOOKUP(B432,[6]Municipios!$B$7:$J$5574,6,0)+VLOOKUP(B432,[6]Municipios!$B$7:$J$5574,7,0)+VLOOKUP(B432,[6]Municipios!$B$7:$J$5574,8,0)</f>
        <v>0</v>
      </c>
      <c r="V432" s="32">
        <f>VLOOKUP(B432,[6]Instalaçoes!$B$7:$J$5570,3,0)+VLOOKUP(B432,[6]Instalaçoes!$B$7:$J$5570,4,0)+VLOOKUP(B432,[6]Instalaçoes!$B$7:$J$5570,5,0)</f>
        <v>0</v>
      </c>
      <c r="W432" s="32">
        <f>VLOOKUP(B432,[6]Instalaçoes!$B$7:$J$5570,6,0)+VLOOKUP(B432,[6]Instalaçoes!$B$7:$J$5570,7,0)+VLOOKUP(B432,[6]Instalaçoes!$B$7:$J$5570,8,0)</f>
        <v>0</v>
      </c>
      <c r="X432" s="32"/>
      <c r="Y432" s="32"/>
      <c r="Z432" s="32"/>
      <c r="AA432" s="32"/>
      <c r="AB432" s="30">
        <f>IF((Q432&lt;&gt;""),VLOOKUP(B432,[7]Coeficiente_Municípios!$A$6:$Z$5570,8,0),0)</f>
        <v>0</v>
      </c>
      <c r="AC432" s="30">
        <f>IF((R432&lt;&gt;""),VLOOKUP(B432,'[5]Inst.Marit._Afetados'!$B$5:$F$170,5,0),0)</f>
        <v>0</v>
      </c>
      <c r="AD432" s="30">
        <f>IF((S432&lt;&gt;""),VLOOKUP(B432,[7]Coeficiente_Municípios!$A$6:$Z$5570,7,0),0)</f>
        <v>0</v>
      </c>
      <c r="AE432" s="30">
        <f>IF((R432&lt;&gt;""),VLOOKUP(B432,'[5]Inst.Marit._Afetados'!$B$5:$F$170,4,0),0)</f>
        <v>0</v>
      </c>
      <c r="AG432" s="32">
        <f>VLOOKUP($B432,'[2]5411_5%'!$A$15:$C$5606,3,0)-VLOOKUP($B432,'[2]5411_5%'!$A$15:$C$5606,2,0)</f>
        <v>0</v>
      </c>
      <c r="AH432" s="32">
        <f>VLOOKUP($B432,'[2]5411_&gt;5%'!$A$13:$C$5604,3,0)-VLOOKUP($B432,'[2]5411_&gt;5%'!$A$13:$C$5604,2,0)</f>
        <v>0</v>
      </c>
      <c r="AI432" s="32">
        <f>IF(ISNA(VLOOKUP($B432,'[2]Total_DARF''s_Est_Mun+Acerto'!$A$35:$L$5599,7,0)),0,(VLOOKUP($B432,'[2]Total_DARF''s_Est_Mun+Acerto'!$A$35:$L$5599,7,0)))</f>
        <v>0</v>
      </c>
      <c r="AJ432" s="32">
        <f>IF(ISNA(VLOOKUP($B432,'[2]Total_DARF''s_Est_Mun+Acerto'!$A$35:$L$5599,8,0)),0,(VLOOKUP($B432,'[2]Total_DARF''s_Est_Mun+Acerto'!$A$35:$L$5599,8,0)))</f>
        <v>0</v>
      </c>
      <c r="AK432" s="32">
        <f>IF(ISNA(VLOOKUP($B432,'[2]Total_DARF''s_Est_Mun+Acerto'!$A$35:$L$5599,10,0)),0,(VLOOKUP($B432,'[2]Total_DARF''s_Est_Mun+Acerto'!$A$35:$L$5599,10,0)))</f>
        <v>0</v>
      </c>
      <c r="AL432" s="32">
        <f>VLOOKUP(B432,'[2]Total_DARF''s_Est_Mun+Acerto'!$A$35:$K$5599,11,0)</f>
        <v>0</v>
      </c>
    </row>
    <row r="433" spans="1:38" ht="12.75" customHeight="1" x14ac:dyDescent="0.2">
      <c r="A433" s="4" t="s">
        <v>789</v>
      </c>
      <c r="B433" s="81" t="s">
        <v>334</v>
      </c>
      <c r="C433" s="9" t="str">
        <f t="shared" si="155"/>
        <v/>
      </c>
      <c r="D433" s="9" t="str">
        <f t="shared" si="156"/>
        <v/>
      </c>
      <c r="E433" s="9">
        <f t="shared" si="157"/>
        <v>0</v>
      </c>
      <c r="F433" s="9" t="str">
        <f t="shared" si="153"/>
        <v/>
      </c>
      <c r="G433" s="9" t="str">
        <f t="shared" si="158"/>
        <v/>
      </c>
      <c r="H433" s="9" t="str">
        <f>IF((AB433&gt;0),(TRUNC(([1]Mar!$C$6*(AB433-AC433)),2)+TRUNC(([1]Mar!$D$6*(AB433-AC433)),2)+TRUNC(([1]Mar!$E$6*(AB433-AC433)),2)),"")</f>
        <v/>
      </c>
      <c r="I433" s="9" t="str">
        <f t="shared" si="149"/>
        <v/>
      </c>
      <c r="J433" s="20" t="str">
        <f t="shared" si="148"/>
        <v/>
      </c>
      <c r="K433" s="20">
        <f t="shared" si="150"/>
        <v>0</v>
      </c>
      <c r="L433" s="23">
        <f>VLOOKUP(B433,'[2]Total_DARF''s_Est_Mun+Acerto'!$A$35:$L$5598,6,FALSE)</f>
        <v>0</v>
      </c>
      <c r="M433" s="23">
        <f t="shared" si="154"/>
        <v>0</v>
      </c>
      <c r="N433" s="34" t="str">
        <f>IF(ISERROR(VLOOKUP(B433,[3]Rateio_Área_Geoeconômica!$A$4:$F$964,6,0)),"",(VLOOKUP(B433,[3]Rateio_Área_Geoeconômica!$A$4:$F$964,6,0)))</f>
        <v>L</v>
      </c>
      <c r="O433" s="30" t="str">
        <f>IF((IF(ISERROR(VLOOKUP(B433,[4]Original!$B$120:$G$157,6,0)),"",(VLOOKUP(B433,[4]Original!$B$120:$G$157,6,0))))=0,"",(IF(ISERROR(VLOOKUP(B433,[4]Original!$B$120:$G$157,6,0)),"",(VLOOKUP(B433,[4]Original!$B$120:$G$157,6,0)))))</f>
        <v/>
      </c>
      <c r="P433" s="30" t="s">
        <v>1085</v>
      </c>
      <c r="Q433" s="30" t="str">
        <f t="shared" si="151"/>
        <v/>
      </c>
      <c r="R433" s="31" t="str">
        <f>IF(ISERROR(VLOOKUP(B433,'[5]Inst.Marit._Afetados'!$B$5:$C$170,2,0)),"",(VLOOKUP(B433,'[5]Inst.Marit._Afetados'!$B$5:$C$170,2,0)))</f>
        <v/>
      </c>
      <c r="S433" s="30">
        <f t="shared" si="152"/>
        <v>4</v>
      </c>
      <c r="T433" s="32">
        <f>VLOOKUP(B433,[6]Municipios!$B$7:$J$5574,3,0)+VLOOKUP(B433,[6]Municipios!$B$7:$J$5574,4,0)+VLOOKUP(B433,[6]Municipios!$B$7:$J$5574,5,0)</f>
        <v>0</v>
      </c>
      <c r="U433" s="32">
        <f>VLOOKUP(B433,[6]Municipios!$B$7:$J$5574,6,0)+VLOOKUP(B433,[6]Municipios!$B$7:$J$5574,7,0)+VLOOKUP(B433,[6]Municipios!$B$7:$J$5574,8,0)</f>
        <v>0</v>
      </c>
      <c r="V433" s="32">
        <f>VLOOKUP(B433,[6]Instalaçoes!$B$7:$J$5570,3,0)+VLOOKUP(B433,[6]Instalaçoes!$B$7:$J$5570,4,0)+VLOOKUP(B433,[6]Instalaçoes!$B$7:$J$5570,5,0)</f>
        <v>0</v>
      </c>
      <c r="W433" s="32">
        <f>VLOOKUP(B433,[6]Instalaçoes!$B$7:$J$5570,6,0)+VLOOKUP(B433,[6]Instalaçoes!$B$7:$J$5570,7,0)+VLOOKUP(B433,[6]Instalaçoes!$B$7:$J$5570,8,0)</f>
        <v>0</v>
      </c>
      <c r="X433" s="32"/>
      <c r="Y433" s="32"/>
      <c r="Z433" s="32"/>
      <c r="AA433" s="32"/>
      <c r="AB433" s="30">
        <f>IF((Q433&lt;&gt;""),VLOOKUP(B433,[7]Coeficiente_Municípios!$A$6:$Z$5570,8,0),0)</f>
        <v>0</v>
      </c>
      <c r="AC433" s="30">
        <f>IF((R433&lt;&gt;""),VLOOKUP(B433,'[5]Inst.Marit._Afetados'!$B$5:$F$170,5,0),0)</f>
        <v>0</v>
      </c>
      <c r="AD433" s="30">
        <f>IF((S433&lt;&gt;""),VLOOKUP(B433,[7]Coeficiente_Municípios!$A$6:$Z$5570,7,0),0)</f>
        <v>0</v>
      </c>
      <c r="AE433" s="30">
        <f>IF((R433&lt;&gt;""),VLOOKUP(B433,'[5]Inst.Marit._Afetados'!$B$5:$F$170,4,0),0)</f>
        <v>0</v>
      </c>
      <c r="AG433" s="32">
        <f>VLOOKUP($B433,'[2]5411_5%'!$A$15:$C$5606,3,0)-VLOOKUP($B433,'[2]5411_5%'!$A$15:$C$5606,2,0)</f>
        <v>0</v>
      </c>
      <c r="AH433" s="32">
        <f>VLOOKUP($B433,'[2]5411_&gt;5%'!$A$13:$C$5604,3,0)-VLOOKUP($B433,'[2]5411_&gt;5%'!$A$13:$C$5604,2,0)</f>
        <v>0</v>
      </c>
      <c r="AI433" s="32">
        <f>IF(ISNA(VLOOKUP($B433,'[2]Total_DARF''s_Est_Mun+Acerto'!$A$35:$L$5599,7,0)),0,(VLOOKUP($B433,'[2]Total_DARF''s_Est_Mun+Acerto'!$A$35:$L$5599,7,0)))</f>
        <v>0</v>
      </c>
      <c r="AJ433" s="32">
        <f>IF(ISNA(VLOOKUP($B433,'[2]Total_DARF''s_Est_Mun+Acerto'!$A$35:$L$5599,8,0)),0,(VLOOKUP($B433,'[2]Total_DARF''s_Est_Mun+Acerto'!$A$35:$L$5599,8,0)))</f>
        <v>0</v>
      </c>
      <c r="AK433" s="32">
        <f>IF(ISNA(VLOOKUP($B433,'[2]Total_DARF''s_Est_Mun+Acerto'!$A$35:$L$5599,10,0)),0,(VLOOKUP($B433,'[2]Total_DARF''s_Est_Mun+Acerto'!$A$35:$L$5599,10,0)))</f>
        <v>0</v>
      </c>
      <c r="AL433" s="32">
        <f>VLOOKUP(B433,'[2]Total_DARF''s_Est_Mun+Acerto'!$A$35:$K$5599,11,0)</f>
        <v>0</v>
      </c>
    </row>
    <row r="434" spans="1:38" ht="12.75" customHeight="1" x14ac:dyDescent="0.2">
      <c r="A434" s="4" t="s">
        <v>789</v>
      </c>
      <c r="B434" s="81" t="s">
        <v>335</v>
      </c>
      <c r="C434" s="9" t="str">
        <f t="shared" si="155"/>
        <v/>
      </c>
      <c r="D434" s="9" t="str">
        <f t="shared" si="156"/>
        <v/>
      </c>
      <c r="E434" s="9">
        <f t="shared" si="157"/>
        <v>0</v>
      </c>
      <c r="F434" s="9" t="str">
        <f t="shared" si="153"/>
        <v/>
      </c>
      <c r="G434" s="9" t="str">
        <f t="shared" si="158"/>
        <v/>
      </c>
      <c r="H434" s="9" t="str">
        <f>IF((AB434&gt;0),(TRUNC(([1]Mar!$C$6*(AB434-AC434)),2)+TRUNC(([1]Mar!$D$6*(AB434-AC434)),2)+TRUNC(([1]Mar!$E$6*(AB434-AC434)),2)),"")</f>
        <v/>
      </c>
      <c r="I434" s="9" t="str">
        <f t="shared" si="149"/>
        <v/>
      </c>
      <c r="J434" s="20" t="str">
        <f t="shared" si="148"/>
        <v/>
      </c>
      <c r="K434" s="20">
        <f t="shared" si="150"/>
        <v>0</v>
      </c>
      <c r="L434" s="23">
        <f>VLOOKUP(B434,'[2]Total_DARF''s_Est_Mun+Acerto'!$A$35:$L$5598,6,FALSE)</f>
        <v>0</v>
      </c>
      <c r="M434" s="23">
        <f t="shared" si="154"/>
        <v>0</v>
      </c>
      <c r="N434" s="34" t="str">
        <f>IF(ISERROR(VLOOKUP(B434,[3]Rateio_Área_Geoeconômica!$A$4:$F$964,6,0)),"",(VLOOKUP(B434,[3]Rateio_Área_Geoeconômica!$A$4:$F$964,6,0)))</f>
        <v>L</v>
      </c>
      <c r="O434" s="30" t="str">
        <f>IF((IF(ISERROR(VLOOKUP(B434,[4]Original!$B$120:$G$157,6,0)),"",(VLOOKUP(B434,[4]Original!$B$120:$G$157,6,0))))=0,"",(IF(ISERROR(VLOOKUP(B434,[4]Original!$B$120:$G$157,6,0)),"",(VLOOKUP(B434,[4]Original!$B$120:$G$157,6,0)))))</f>
        <v/>
      </c>
      <c r="P434" s="30" t="s">
        <v>1085</v>
      </c>
      <c r="Q434" s="30" t="str">
        <f t="shared" si="151"/>
        <v/>
      </c>
      <c r="R434" s="31" t="str">
        <f>IF(ISERROR(VLOOKUP(B434,'[5]Inst.Marit._Afetados'!$B$5:$C$170,2,0)),"",(VLOOKUP(B434,'[5]Inst.Marit._Afetados'!$B$5:$C$170,2,0)))</f>
        <v/>
      </c>
      <c r="S434" s="30">
        <f t="shared" si="152"/>
        <v>4</v>
      </c>
      <c r="T434" s="32">
        <f>VLOOKUP(B434,[6]Municipios!$B$7:$J$5574,3,0)+VLOOKUP(B434,[6]Municipios!$B$7:$J$5574,4,0)+VLOOKUP(B434,[6]Municipios!$B$7:$J$5574,5,0)</f>
        <v>0</v>
      </c>
      <c r="U434" s="32">
        <f>VLOOKUP(B434,[6]Municipios!$B$7:$J$5574,6,0)+VLOOKUP(B434,[6]Municipios!$B$7:$J$5574,7,0)+VLOOKUP(B434,[6]Municipios!$B$7:$J$5574,8,0)</f>
        <v>0</v>
      </c>
      <c r="V434" s="32">
        <f>VLOOKUP(B434,[6]Instalaçoes!$B$7:$J$5570,3,0)+VLOOKUP(B434,[6]Instalaçoes!$B$7:$J$5570,4,0)+VLOOKUP(B434,[6]Instalaçoes!$B$7:$J$5570,5,0)</f>
        <v>0</v>
      </c>
      <c r="W434" s="32">
        <f>VLOOKUP(B434,[6]Instalaçoes!$B$7:$J$5570,6,0)+VLOOKUP(B434,[6]Instalaçoes!$B$7:$J$5570,7,0)+VLOOKUP(B434,[6]Instalaçoes!$B$7:$J$5570,8,0)</f>
        <v>0</v>
      </c>
      <c r="X434" s="32"/>
      <c r="Y434" s="32"/>
      <c r="Z434" s="32"/>
      <c r="AA434" s="32"/>
      <c r="AB434" s="30">
        <f>IF((Q434&lt;&gt;""),VLOOKUP(B434,[7]Coeficiente_Municípios!$A$6:$Z$5570,8,0),0)</f>
        <v>0</v>
      </c>
      <c r="AC434" s="30">
        <f>IF((R434&lt;&gt;""),VLOOKUP(B434,'[5]Inst.Marit._Afetados'!$B$5:$F$170,5,0),0)</f>
        <v>0</v>
      </c>
      <c r="AD434" s="30">
        <f>IF((S434&lt;&gt;""),VLOOKUP(B434,[7]Coeficiente_Municípios!$A$6:$Z$5570,7,0),0)</f>
        <v>0</v>
      </c>
      <c r="AE434" s="30">
        <f>IF((R434&lt;&gt;""),VLOOKUP(B434,'[5]Inst.Marit._Afetados'!$B$5:$F$170,4,0),0)</f>
        <v>0</v>
      </c>
      <c r="AG434" s="32">
        <f>VLOOKUP($B434,'[2]5411_5%'!$A$15:$C$5606,3,0)-VLOOKUP($B434,'[2]5411_5%'!$A$15:$C$5606,2,0)</f>
        <v>0</v>
      </c>
      <c r="AH434" s="32">
        <f>VLOOKUP($B434,'[2]5411_&gt;5%'!$A$13:$C$5604,3,0)-VLOOKUP($B434,'[2]5411_&gt;5%'!$A$13:$C$5604,2,0)</f>
        <v>0</v>
      </c>
      <c r="AI434" s="32">
        <f>IF(ISNA(VLOOKUP($B434,'[2]Total_DARF''s_Est_Mun+Acerto'!$A$35:$L$5599,7,0)),0,(VLOOKUP($B434,'[2]Total_DARF''s_Est_Mun+Acerto'!$A$35:$L$5599,7,0)))</f>
        <v>0</v>
      </c>
      <c r="AJ434" s="32">
        <f>IF(ISNA(VLOOKUP($B434,'[2]Total_DARF''s_Est_Mun+Acerto'!$A$35:$L$5599,8,0)),0,(VLOOKUP($B434,'[2]Total_DARF''s_Est_Mun+Acerto'!$A$35:$L$5599,8,0)))</f>
        <v>0</v>
      </c>
      <c r="AK434" s="32">
        <f>IF(ISNA(VLOOKUP($B434,'[2]Total_DARF''s_Est_Mun+Acerto'!$A$35:$L$5599,10,0)),0,(VLOOKUP($B434,'[2]Total_DARF''s_Est_Mun+Acerto'!$A$35:$L$5599,10,0)))</f>
        <v>0</v>
      </c>
      <c r="AL434" s="32">
        <f>VLOOKUP(B434,'[2]Total_DARF''s_Est_Mun+Acerto'!$A$35:$K$5599,11,0)</f>
        <v>0</v>
      </c>
    </row>
    <row r="435" spans="1:38" ht="12.75" customHeight="1" x14ac:dyDescent="0.2">
      <c r="A435" s="4" t="s">
        <v>789</v>
      </c>
      <c r="B435" s="81" t="s">
        <v>336</v>
      </c>
      <c r="C435" s="9" t="str">
        <f t="shared" si="155"/>
        <v/>
      </c>
      <c r="D435" s="9" t="str">
        <f t="shared" si="156"/>
        <v/>
      </c>
      <c r="E435" s="9">
        <f t="shared" si="157"/>
        <v>0</v>
      </c>
      <c r="F435" s="9" t="str">
        <f t="shared" si="153"/>
        <v/>
      </c>
      <c r="G435" s="9" t="str">
        <f t="shared" si="158"/>
        <v/>
      </c>
      <c r="H435" s="9" t="str">
        <f>IF((AB435&gt;0),(TRUNC(([1]Mar!$C$6*(AB435-AC435)),2)+TRUNC(([1]Mar!$D$6*(AB435-AC435)),2)+TRUNC(([1]Mar!$E$6*(AB435-AC435)),2)),"")</f>
        <v/>
      </c>
      <c r="I435" s="9" t="str">
        <f t="shared" si="149"/>
        <v/>
      </c>
      <c r="J435" s="20" t="str">
        <f t="shared" si="148"/>
        <v/>
      </c>
      <c r="K435" s="20">
        <f t="shared" si="150"/>
        <v>0</v>
      </c>
      <c r="L435" s="23">
        <f>VLOOKUP(B435,'[2]Total_DARF''s_Est_Mun+Acerto'!$A$35:$L$5598,6,FALSE)</f>
        <v>0</v>
      </c>
      <c r="M435" s="23">
        <f t="shared" si="154"/>
        <v>0</v>
      </c>
      <c r="N435" s="34" t="str">
        <f>IF(ISERROR(VLOOKUP(B435,[3]Rateio_Área_Geoeconômica!$A$4:$F$964,6,0)),"",(VLOOKUP(B435,[3]Rateio_Área_Geoeconômica!$A$4:$F$964,6,0)))</f>
        <v>L</v>
      </c>
      <c r="O435" s="30" t="str">
        <f>IF((IF(ISERROR(VLOOKUP(B435,[4]Original!$B$120:$G$157,6,0)),"",(VLOOKUP(B435,[4]Original!$B$120:$G$157,6,0))))=0,"",(IF(ISERROR(VLOOKUP(B435,[4]Original!$B$120:$G$157,6,0)),"",(VLOOKUP(B435,[4]Original!$B$120:$G$157,6,0)))))</f>
        <v/>
      </c>
      <c r="P435" s="30" t="s">
        <v>1085</v>
      </c>
      <c r="Q435" s="30" t="str">
        <f t="shared" si="151"/>
        <v/>
      </c>
      <c r="R435" s="31" t="str">
        <f>IF(ISERROR(VLOOKUP(B435,'[5]Inst.Marit._Afetados'!$B$5:$C$170,2,0)),"",(VLOOKUP(B435,'[5]Inst.Marit._Afetados'!$B$5:$C$170,2,0)))</f>
        <v/>
      </c>
      <c r="S435" s="30">
        <f t="shared" si="152"/>
        <v>4</v>
      </c>
      <c r="T435" s="32">
        <f>VLOOKUP(B435,[6]Municipios!$B$7:$J$5574,3,0)+VLOOKUP(B435,[6]Municipios!$B$7:$J$5574,4,0)+VLOOKUP(B435,[6]Municipios!$B$7:$J$5574,5,0)</f>
        <v>0</v>
      </c>
      <c r="U435" s="32">
        <f>VLOOKUP(B435,[6]Municipios!$B$7:$J$5574,6,0)+VLOOKUP(B435,[6]Municipios!$B$7:$J$5574,7,0)+VLOOKUP(B435,[6]Municipios!$B$7:$J$5574,8,0)</f>
        <v>0</v>
      </c>
      <c r="V435" s="32">
        <f>VLOOKUP(B435,[6]Instalaçoes!$B$7:$J$5570,3,0)+VLOOKUP(B435,[6]Instalaçoes!$B$7:$J$5570,4,0)+VLOOKUP(B435,[6]Instalaçoes!$B$7:$J$5570,5,0)</f>
        <v>0</v>
      </c>
      <c r="W435" s="32">
        <f>VLOOKUP(B435,[6]Instalaçoes!$B$7:$J$5570,6,0)+VLOOKUP(B435,[6]Instalaçoes!$B$7:$J$5570,7,0)+VLOOKUP(B435,[6]Instalaçoes!$B$7:$J$5570,8,0)</f>
        <v>0</v>
      </c>
      <c r="X435" s="32"/>
      <c r="Y435" s="32"/>
      <c r="Z435" s="32"/>
      <c r="AA435" s="32"/>
      <c r="AB435" s="30">
        <f>IF((Q435&lt;&gt;""),VLOOKUP(B435,[7]Coeficiente_Municípios!$A$6:$Z$5570,8,0),0)</f>
        <v>0</v>
      </c>
      <c r="AC435" s="30">
        <f>IF((R435&lt;&gt;""),VLOOKUP(B435,'[5]Inst.Marit._Afetados'!$B$5:$F$170,5,0),0)</f>
        <v>0</v>
      </c>
      <c r="AD435" s="30">
        <f>IF((S435&lt;&gt;""),VLOOKUP(B435,[7]Coeficiente_Municípios!$A$6:$Z$5570,7,0),0)</f>
        <v>0</v>
      </c>
      <c r="AE435" s="30">
        <f>IF((R435&lt;&gt;""),VLOOKUP(B435,'[5]Inst.Marit._Afetados'!$B$5:$F$170,4,0),0)</f>
        <v>0</v>
      </c>
      <c r="AG435" s="32">
        <f>VLOOKUP($B435,'[2]5411_5%'!$A$15:$C$5606,3,0)-VLOOKUP($B435,'[2]5411_5%'!$A$15:$C$5606,2,0)</f>
        <v>0</v>
      </c>
      <c r="AH435" s="32">
        <f>VLOOKUP($B435,'[2]5411_&gt;5%'!$A$13:$C$5604,3,0)-VLOOKUP($B435,'[2]5411_&gt;5%'!$A$13:$C$5604,2,0)</f>
        <v>0</v>
      </c>
      <c r="AI435" s="32">
        <f>IF(ISNA(VLOOKUP($B435,'[2]Total_DARF''s_Est_Mun+Acerto'!$A$35:$L$5599,7,0)),0,(VLOOKUP($B435,'[2]Total_DARF''s_Est_Mun+Acerto'!$A$35:$L$5599,7,0)))</f>
        <v>0</v>
      </c>
      <c r="AJ435" s="32">
        <f>IF(ISNA(VLOOKUP($B435,'[2]Total_DARF''s_Est_Mun+Acerto'!$A$35:$L$5599,8,0)),0,(VLOOKUP($B435,'[2]Total_DARF''s_Est_Mun+Acerto'!$A$35:$L$5599,8,0)))</f>
        <v>0</v>
      </c>
      <c r="AK435" s="32">
        <f>IF(ISNA(VLOOKUP($B435,'[2]Total_DARF''s_Est_Mun+Acerto'!$A$35:$L$5599,10,0)),0,(VLOOKUP($B435,'[2]Total_DARF''s_Est_Mun+Acerto'!$A$35:$L$5599,10,0)))</f>
        <v>0</v>
      </c>
      <c r="AL435" s="32">
        <f>VLOOKUP(B435,'[2]Total_DARF''s_Est_Mun+Acerto'!$A$35:$K$5599,11,0)</f>
        <v>0</v>
      </c>
    </row>
    <row r="436" spans="1:38" ht="12.75" customHeight="1" x14ac:dyDescent="0.2">
      <c r="A436" s="4" t="s">
        <v>789</v>
      </c>
      <c r="B436" s="81" t="s">
        <v>337</v>
      </c>
      <c r="C436" s="9" t="str">
        <f t="shared" si="155"/>
        <v/>
      </c>
      <c r="D436" s="9" t="str">
        <f t="shared" si="156"/>
        <v/>
      </c>
      <c r="E436" s="9">
        <f t="shared" si="157"/>
        <v>0</v>
      </c>
      <c r="F436" s="9" t="str">
        <f t="shared" si="153"/>
        <v/>
      </c>
      <c r="G436" s="9" t="str">
        <f t="shared" si="158"/>
        <v/>
      </c>
      <c r="H436" s="9" t="str">
        <f>IF((AB436&gt;0),(TRUNC(([1]Mar!$C$6*(AB436-AC436)),2)+TRUNC(([1]Mar!$D$6*(AB436-AC436)),2)+TRUNC(([1]Mar!$E$6*(AB436-AC436)),2)),"")</f>
        <v/>
      </c>
      <c r="I436" s="9" t="str">
        <f t="shared" si="149"/>
        <v/>
      </c>
      <c r="J436" s="20" t="str">
        <f t="shared" si="148"/>
        <v/>
      </c>
      <c r="K436" s="20">
        <f t="shared" si="150"/>
        <v>0</v>
      </c>
      <c r="L436" s="23">
        <f>VLOOKUP(B436,'[2]Total_DARF''s_Est_Mun+Acerto'!$A$35:$L$5598,6,FALSE)</f>
        <v>0</v>
      </c>
      <c r="M436" s="23">
        <f t="shared" si="154"/>
        <v>0</v>
      </c>
      <c r="N436" s="34" t="str">
        <f>IF(ISERROR(VLOOKUP(B436,[3]Rateio_Área_Geoeconômica!$A$4:$F$964,6,0)),"",(VLOOKUP(B436,[3]Rateio_Área_Geoeconômica!$A$4:$F$964,6,0)))</f>
        <v>L</v>
      </c>
      <c r="O436" s="30" t="str">
        <f>IF((IF(ISERROR(VLOOKUP(B436,[4]Original!$B$120:$G$157,6,0)),"",(VLOOKUP(B436,[4]Original!$B$120:$G$157,6,0))))=0,"",(IF(ISERROR(VLOOKUP(B436,[4]Original!$B$120:$G$157,6,0)),"",(VLOOKUP(B436,[4]Original!$B$120:$G$157,6,0)))))</f>
        <v/>
      </c>
      <c r="P436" s="30" t="s">
        <v>1085</v>
      </c>
      <c r="Q436" s="30" t="str">
        <f t="shared" si="151"/>
        <v/>
      </c>
      <c r="R436" s="31" t="str">
        <f>IF(ISERROR(VLOOKUP(B436,'[5]Inst.Marit._Afetados'!$B$5:$C$170,2,0)),"",(VLOOKUP(B436,'[5]Inst.Marit._Afetados'!$B$5:$C$170,2,0)))</f>
        <v/>
      </c>
      <c r="S436" s="30">
        <f t="shared" si="152"/>
        <v>4</v>
      </c>
      <c r="T436" s="32">
        <f>VLOOKUP(B436,[6]Municipios!$B$7:$J$5574,3,0)+VLOOKUP(B436,[6]Municipios!$B$7:$J$5574,4,0)+VLOOKUP(B436,[6]Municipios!$B$7:$J$5574,5,0)</f>
        <v>0</v>
      </c>
      <c r="U436" s="32">
        <f>VLOOKUP(B436,[6]Municipios!$B$7:$J$5574,6,0)+VLOOKUP(B436,[6]Municipios!$B$7:$J$5574,7,0)+VLOOKUP(B436,[6]Municipios!$B$7:$J$5574,8,0)</f>
        <v>0</v>
      </c>
      <c r="V436" s="32">
        <f>VLOOKUP(B436,[6]Instalaçoes!$B$7:$J$5570,3,0)+VLOOKUP(B436,[6]Instalaçoes!$B$7:$J$5570,4,0)+VLOOKUP(B436,[6]Instalaçoes!$B$7:$J$5570,5,0)</f>
        <v>0</v>
      </c>
      <c r="W436" s="32">
        <f>VLOOKUP(B436,[6]Instalaçoes!$B$7:$J$5570,6,0)+VLOOKUP(B436,[6]Instalaçoes!$B$7:$J$5570,7,0)+VLOOKUP(B436,[6]Instalaçoes!$B$7:$J$5570,8,0)</f>
        <v>0</v>
      </c>
      <c r="X436" s="32"/>
      <c r="Y436" s="32"/>
      <c r="Z436" s="32"/>
      <c r="AA436" s="32"/>
      <c r="AB436" s="30">
        <f>IF((Q436&lt;&gt;""),VLOOKUP(B436,[7]Coeficiente_Municípios!$A$6:$Z$5570,8,0),0)</f>
        <v>0</v>
      </c>
      <c r="AC436" s="30">
        <f>IF((R436&lt;&gt;""),VLOOKUP(B436,'[5]Inst.Marit._Afetados'!$B$5:$F$170,5,0),0)</f>
        <v>0</v>
      </c>
      <c r="AD436" s="30">
        <f>IF((S436&lt;&gt;""),VLOOKUP(B436,[7]Coeficiente_Municípios!$A$6:$Z$5570,7,0),0)</f>
        <v>0</v>
      </c>
      <c r="AE436" s="30">
        <f>IF((R436&lt;&gt;""),VLOOKUP(B436,'[5]Inst.Marit._Afetados'!$B$5:$F$170,4,0),0)</f>
        <v>0</v>
      </c>
      <c r="AG436" s="32">
        <f>VLOOKUP($B436,'[2]5411_5%'!$A$15:$C$5606,3,0)-VLOOKUP($B436,'[2]5411_5%'!$A$15:$C$5606,2,0)</f>
        <v>0</v>
      </c>
      <c r="AH436" s="32">
        <f>VLOOKUP($B436,'[2]5411_&gt;5%'!$A$13:$C$5604,3,0)-VLOOKUP($B436,'[2]5411_&gt;5%'!$A$13:$C$5604,2,0)</f>
        <v>0</v>
      </c>
      <c r="AI436" s="32">
        <f>IF(ISNA(VLOOKUP($B436,'[2]Total_DARF''s_Est_Mun+Acerto'!$A$35:$L$5599,7,0)),0,(VLOOKUP($B436,'[2]Total_DARF''s_Est_Mun+Acerto'!$A$35:$L$5599,7,0)))</f>
        <v>0</v>
      </c>
      <c r="AJ436" s="32">
        <f>IF(ISNA(VLOOKUP($B436,'[2]Total_DARF''s_Est_Mun+Acerto'!$A$35:$L$5599,8,0)),0,(VLOOKUP($B436,'[2]Total_DARF''s_Est_Mun+Acerto'!$A$35:$L$5599,8,0)))</f>
        <v>0</v>
      </c>
      <c r="AK436" s="32">
        <f>IF(ISNA(VLOOKUP($B436,'[2]Total_DARF''s_Est_Mun+Acerto'!$A$35:$L$5599,10,0)),0,(VLOOKUP($B436,'[2]Total_DARF''s_Est_Mun+Acerto'!$A$35:$L$5599,10,0)))</f>
        <v>0</v>
      </c>
      <c r="AL436" s="32">
        <f>VLOOKUP(B436,'[2]Total_DARF''s_Est_Mun+Acerto'!$A$35:$K$5599,11,0)</f>
        <v>0</v>
      </c>
    </row>
    <row r="437" spans="1:38" ht="12.75" customHeight="1" x14ac:dyDescent="0.2">
      <c r="A437" s="4" t="s">
        <v>789</v>
      </c>
      <c r="B437" s="81" t="s">
        <v>338</v>
      </c>
      <c r="C437" s="9" t="str">
        <f t="shared" si="155"/>
        <v/>
      </c>
      <c r="D437" s="9" t="str">
        <f t="shared" si="156"/>
        <v/>
      </c>
      <c r="E437" s="9">
        <f t="shared" si="157"/>
        <v>0</v>
      </c>
      <c r="F437" s="9" t="str">
        <f t="shared" si="153"/>
        <v/>
      </c>
      <c r="G437" s="9" t="str">
        <f t="shared" si="158"/>
        <v/>
      </c>
      <c r="H437" s="9" t="str">
        <f>IF((AB437&gt;0),(TRUNC(([1]Mar!$C$6*(AB437-AC437)),2)+TRUNC(([1]Mar!$D$6*(AB437-AC437)),2)+TRUNC(([1]Mar!$E$6*(AB437-AC437)),2)),"")</f>
        <v/>
      </c>
      <c r="I437" s="9" t="str">
        <f t="shared" si="149"/>
        <v/>
      </c>
      <c r="J437" s="20" t="str">
        <f t="shared" si="148"/>
        <v/>
      </c>
      <c r="K437" s="20">
        <f t="shared" si="150"/>
        <v>0</v>
      </c>
      <c r="L437" s="23">
        <f>VLOOKUP(B437,'[2]Total_DARF''s_Est_Mun+Acerto'!$A$35:$L$5598,6,FALSE)</f>
        <v>0</v>
      </c>
      <c r="M437" s="23">
        <f t="shared" si="154"/>
        <v>0</v>
      </c>
      <c r="N437" s="34" t="str">
        <f>IF(ISERROR(VLOOKUP(B437,[3]Rateio_Área_Geoeconômica!$A$4:$F$964,6,0)),"",(VLOOKUP(B437,[3]Rateio_Área_Geoeconômica!$A$4:$F$964,6,0)))</f>
        <v>L</v>
      </c>
      <c r="O437" s="30" t="str">
        <f>IF((IF(ISERROR(VLOOKUP(B437,[4]Original!$B$120:$G$157,6,0)),"",(VLOOKUP(B437,[4]Original!$B$120:$G$157,6,0))))=0,"",(IF(ISERROR(VLOOKUP(B437,[4]Original!$B$120:$G$157,6,0)),"",(VLOOKUP(B437,[4]Original!$B$120:$G$157,6,0)))))</f>
        <v/>
      </c>
      <c r="P437" s="30" t="s">
        <v>1085</v>
      </c>
      <c r="Q437" s="30" t="str">
        <f t="shared" si="151"/>
        <v/>
      </c>
      <c r="R437" s="31" t="str">
        <f>IF(ISERROR(VLOOKUP(B437,'[5]Inst.Marit._Afetados'!$B$5:$C$170,2,0)),"",(VLOOKUP(B437,'[5]Inst.Marit._Afetados'!$B$5:$C$170,2,0)))</f>
        <v/>
      </c>
      <c r="S437" s="30">
        <f t="shared" si="152"/>
        <v>4</v>
      </c>
      <c r="T437" s="32">
        <f>VLOOKUP(B437,[6]Municipios!$B$7:$J$5574,3,0)+VLOOKUP(B437,[6]Municipios!$B$7:$J$5574,4,0)+VLOOKUP(B437,[6]Municipios!$B$7:$J$5574,5,0)</f>
        <v>0</v>
      </c>
      <c r="U437" s="32">
        <f>VLOOKUP(B437,[6]Municipios!$B$7:$J$5574,6,0)+VLOOKUP(B437,[6]Municipios!$B$7:$J$5574,7,0)+VLOOKUP(B437,[6]Municipios!$B$7:$J$5574,8,0)</f>
        <v>0</v>
      </c>
      <c r="V437" s="32">
        <f>VLOOKUP(B437,[6]Instalaçoes!$B$7:$J$5570,3,0)+VLOOKUP(B437,[6]Instalaçoes!$B$7:$J$5570,4,0)+VLOOKUP(B437,[6]Instalaçoes!$B$7:$J$5570,5,0)</f>
        <v>0</v>
      </c>
      <c r="W437" s="32">
        <f>VLOOKUP(B437,[6]Instalaçoes!$B$7:$J$5570,6,0)+VLOOKUP(B437,[6]Instalaçoes!$B$7:$J$5570,7,0)+VLOOKUP(B437,[6]Instalaçoes!$B$7:$J$5570,8,0)</f>
        <v>0</v>
      </c>
      <c r="X437" s="32"/>
      <c r="Y437" s="32"/>
      <c r="Z437" s="32"/>
      <c r="AA437" s="32"/>
      <c r="AB437" s="30">
        <f>IF((Q437&lt;&gt;""),VLOOKUP(B437,[7]Coeficiente_Municípios!$A$6:$Z$5570,8,0),0)</f>
        <v>0</v>
      </c>
      <c r="AC437" s="30">
        <f>IF((R437&lt;&gt;""),VLOOKUP(B437,'[5]Inst.Marit._Afetados'!$B$5:$F$170,5,0),0)</f>
        <v>0</v>
      </c>
      <c r="AD437" s="30">
        <f>IF((S437&lt;&gt;""),VLOOKUP(B437,[7]Coeficiente_Municípios!$A$6:$Z$5570,7,0),0)</f>
        <v>0</v>
      </c>
      <c r="AE437" s="30">
        <f>IF((R437&lt;&gt;""),VLOOKUP(B437,'[5]Inst.Marit._Afetados'!$B$5:$F$170,4,0),0)</f>
        <v>0</v>
      </c>
      <c r="AG437" s="32">
        <f>VLOOKUP($B437,'[2]5411_5%'!$A$15:$C$5606,3,0)-VLOOKUP($B437,'[2]5411_5%'!$A$15:$C$5606,2,0)</f>
        <v>0</v>
      </c>
      <c r="AH437" s="32">
        <f>VLOOKUP($B437,'[2]5411_&gt;5%'!$A$13:$C$5604,3,0)-VLOOKUP($B437,'[2]5411_&gt;5%'!$A$13:$C$5604,2,0)</f>
        <v>0</v>
      </c>
      <c r="AI437" s="32">
        <f>IF(ISNA(VLOOKUP($B437,'[2]Total_DARF''s_Est_Mun+Acerto'!$A$35:$L$5599,7,0)),0,(VLOOKUP($B437,'[2]Total_DARF''s_Est_Mun+Acerto'!$A$35:$L$5599,7,0)))</f>
        <v>0</v>
      </c>
      <c r="AJ437" s="32">
        <f>IF(ISNA(VLOOKUP($B437,'[2]Total_DARF''s_Est_Mun+Acerto'!$A$35:$L$5599,8,0)),0,(VLOOKUP($B437,'[2]Total_DARF''s_Est_Mun+Acerto'!$A$35:$L$5599,8,0)))</f>
        <v>0</v>
      </c>
      <c r="AK437" s="32">
        <f>IF(ISNA(VLOOKUP($B437,'[2]Total_DARF''s_Est_Mun+Acerto'!$A$35:$L$5599,10,0)),0,(VLOOKUP($B437,'[2]Total_DARF''s_Est_Mun+Acerto'!$A$35:$L$5599,10,0)))</f>
        <v>0</v>
      </c>
      <c r="AL437" s="32">
        <f>VLOOKUP(B437,'[2]Total_DARF''s_Est_Mun+Acerto'!$A$35:$K$5599,11,0)</f>
        <v>0</v>
      </c>
    </row>
    <row r="438" spans="1:38" ht="12.75" customHeight="1" x14ac:dyDescent="0.2">
      <c r="A438" s="4" t="s">
        <v>789</v>
      </c>
      <c r="B438" s="80" t="s">
        <v>339</v>
      </c>
      <c r="C438" s="9" t="str">
        <f t="shared" si="155"/>
        <v/>
      </c>
      <c r="D438" s="9" t="str">
        <f t="shared" si="156"/>
        <v/>
      </c>
      <c r="E438" s="9">
        <f t="shared" si="157"/>
        <v>0</v>
      </c>
      <c r="F438" s="9">
        <f t="shared" si="153"/>
        <v>187649.74</v>
      </c>
      <c r="G438" s="9" t="str">
        <f t="shared" si="158"/>
        <v/>
      </c>
      <c r="H438" s="9" t="str">
        <f>IF((AB438&gt;0),(TRUNC(([1]Mar!$C$6*(AB438-AC438)),2)+TRUNC(([1]Mar!$D$6*(AB438-AC438)),2)+TRUNC(([1]Mar!$E$6*(AB438-AC438)),2)),"")</f>
        <v/>
      </c>
      <c r="I438" s="9" t="str">
        <f t="shared" si="149"/>
        <v/>
      </c>
      <c r="J438" s="20">
        <f t="shared" si="148"/>
        <v>-700.1</v>
      </c>
      <c r="K438" s="20">
        <f t="shared" si="150"/>
        <v>186949.63999999998</v>
      </c>
      <c r="L438" s="23">
        <f>VLOOKUP(B438,'[2]Total_DARF''s_Est_Mun+Acerto'!$A$35:$L$5598,6,FALSE)</f>
        <v>186949.64</v>
      </c>
      <c r="M438" s="23">
        <f t="shared" si="154"/>
        <v>0</v>
      </c>
      <c r="N438" s="34" t="str">
        <f>IF(ISERROR(VLOOKUP(B438,[3]Rateio_Área_Geoeconômica!$A$4:$F$964,6,0)),"",(VLOOKUP(B438,[3]Rateio_Área_Geoeconômica!$A$4:$F$964,6,0)))</f>
        <v>L</v>
      </c>
      <c r="O438" s="30" t="str">
        <f>IF((IF(ISERROR(VLOOKUP(B438,[4]Original!$B$120:$G$157,6,0)),"",(VLOOKUP(B438,[4]Original!$B$120:$G$157,6,0))))=0,"",(IF(ISERROR(VLOOKUP(B438,[4]Original!$B$120:$G$157,6,0)),"",(VLOOKUP(B438,[4]Original!$B$120:$G$157,6,0)))))</f>
        <v/>
      </c>
      <c r="P438" s="30" t="s">
        <v>1085</v>
      </c>
      <c r="Q438" s="30">
        <f t="shared" si="151"/>
        <v>3</v>
      </c>
      <c r="R438" s="31" t="str">
        <f>IF(ISERROR(VLOOKUP(B438,'[5]Inst.Marit._Afetados'!$B$5:$C$170,2,0)),"",(VLOOKUP(B438,'[5]Inst.Marit._Afetados'!$B$5:$C$170,2,0)))</f>
        <v/>
      </c>
      <c r="S438" s="30">
        <f t="shared" si="152"/>
        <v>4</v>
      </c>
      <c r="T438" s="32">
        <f>VLOOKUP(B438,[6]Municipios!$B$7:$J$5574,3,0)+VLOOKUP(B438,[6]Municipios!$B$7:$J$5574,4,0)+VLOOKUP(B438,[6]Municipios!$B$7:$J$5574,5,0)</f>
        <v>0</v>
      </c>
      <c r="U438" s="32">
        <f>VLOOKUP(B438,[6]Municipios!$B$7:$J$5574,6,0)+VLOOKUP(B438,[6]Municipios!$B$7:$J$5574,7,0)+VLOOKUP(B438,[6]Municipios!$B$7:$J$5574,8,0)</f>
        <v>0</v>
      </c>
      <c r="V438" s="32">
        <f>VLOOKUP(B438,[6]Instalaçoes!$B$7:$J$5570,3,0)+VLOOKUP(B438,[6]Instalaçoes!$B$7:$J$5570,4,0)+VLOOKUP(B438,[6]Instalaçoes!$B$7:$J$5570,5,0)</f>
        <v>187649.74</v>
      </c>
      <c r="W438" s="32">
        <f>VLOOKUP(B438,[6]Instalaçoes!$B$7:$J$5570,6,0)+VLOOKUP(B438,[6]Instalaçoes!$B$7:$J$5570,7,0)+VLOOKUP(B438,[6]Instalaçoes!$B$7:$J$5570,8,0)</f>
        <v>0</v>
      </c>
      <c r="X438" s="32"/>
      <c r="Y438" s="32"/>
      <c r="Z438" s="32"/>
      <c r="AA438" s="32"/>
      <c r="AB438" s="30">
        <f>IF((Q438&lt;&gt;""),VLOOKUP(B438,[7]Coeficiente_Municípios!$A$6:$Z$5570,8,0),0)</f>
        <v>0</v>
      </c>
      <c r="AC438" s="30">
        <f>IF((R438&lt;&gt;""),VLOOKUP(B438,'[5]Inst.Marit._Afetados'!$B$5:$F$170,5,0),0)</f>
        <v>0</v>
      </c>
      <c r="AD438" s="30">
        <f>IF((S438&lt;&gt;""),VLOOKUP(B438,[7]Coeficiente_Municípios!$A$6:$Z$5570,7,0),0)</f>
        <v>0</v>
      </c>
      <c r="AE438" s="30">
        <f>IF((R438&lt;&gt;""),VLOOKUP(B438,'[5]Inst.Marit._Afetados'!$B$5:$F$170,4,0),0)</f>
        <v>0</v>
      </c>
      <c r="AG438" s="32">
        <f>VLOOKUP($B438,'[2]5411_5%'!$A$15:$C$5606,3,0)-VLOOKUP($B438,'[2]5411_5%'!$A$15:$C$5606,2,0)</f>
        <v>0</v>
      </c>
      <c r="AH438" s="32">
        <f>VLOOKUP($B438,'[2]5411_&gt;5%'!$A$13:$C$5604,3,0)-VLOOKUP($B438,'[2]5411_&gt;5%'!$A$13:$C$5604,2,0)</f>
        <v>0</v>
      </c>
      <c r="AI438" s="32">
        <f>IF(ISNA(VLOOKUP($B438,'[2]Total_DARF''s_Est_Mun+Acerto'!$A$35:$L$5599,7,0)),0,(VLOOKUP($B438,'[2]Total_DARF''s_Est_Mun+Acerto'!$A$35:$L$5599,7,0)))</f>
        <v>-700.1</v>
      </c>
      <c r="AJ438" s="32">
        <f>IF(ISNA(VLOOKUP($B438,'[2]Total_DARF''s_Est_Mun+Acerto'!$A$35:$L$5599,8,0)),0,(VLOOKUP($B438,'[2]Total_DARF''s_Est_Mun+Acerto'!$A$35:$L$5599,8,0)))</f>
        <v>0</v>
      </c>
      <c r="AK438" s="32">
        <f>IF(ISNA(VLOOKUP($B438,'[2]Total_DARF''s_Est_Mun+Acerto'!$A$35:$L$5599,10,0)),0,(VLOOKUP($B438,'[2]Total_DARF''s_Est_Mun+Acerto'!$A$35:$L$5599,10,0)))</f>
        <v>0</v>
      </c>
      <c r="AL438" s="32">
        <f>VLOOKUP(B438,'[2]Total_DARF''s_Est_Mun+Acerto'!$A$35:$K$5599,11,0)</f>
        <v>0</v>
      </c>
    </row>
    <row r="439" spans="1:38" ht="12.75" customHeight="1" x14ac:dyDescent="0.2">
      <c r="A439" s="4" t="s">
        <v>789</v>
      </c>
      <c r="B439" s="81" t="s">
        <v>340</v>
      </c>
      <c r="C439" s="9" t="str">
        <f t="shared" si="155"/>
        <v/>
      </c>
      <c r="D439" s="9" t="str">
        <f t="shared" si="156"/>
        <v/>
      </c>
      <c r="E439" s="9">
        <f t="shared" si="157"/>
        <v>0</v>
      </c>
      <c r="F439" s="9" t="str">
        <f t="shared" si="153"/>
        <v/>
      </c>
      <c r="G439" s="9" t="str">
        <f t="shared" si="158"/>
        <v/>
      </c>
      <c r="H439" s="9" t="str">
        <f>IF((AB439&gt;0),(TRUNC(([1]Mar!$C$6*(AB439-AC439)),2)+TRUNC(([1]Mar!$D$6*(AB439-AC439)),2)+TRUNC(([1]Mar!$E$6*(AB439-AC439)),2)),"")</f>
        <v/>
      </c>
      <c r="I439" s="9" t="str">
        <f t="shared" si="149"/>
        <v/>
      </c>
      <c r="J439" s="20" t="str">
        <f t="shared" si="148"/>
        <v/>
      </c>
      <c r="K439" s="20">
        <f t="shared" si="150"/>
        <v>0</v>
      </c>
      <c r="L439" s="23">
        <f>VLOOKUP(B439,'[2]Total_DARF''s_Est_Mun+Acerto'!$A$35:$L$5598,6,FALSE)</f>
        <v>0</v>
      </c>
      <c r="M439" s="23">
        <f t="shared" si="154"/>
        <v>0</v>
      </c>
      <c r="N439" s="34" t="str">
        <f>IF(ISERROR(VLOOKUP(B439,[3]Rateio_Área_Geoeconômica!$A$4:$F$964,6,0)),"",(VLOOKUP(B439,[3]Rateio_Área_Geoeconômica!$A$4:$F$964,6,0)))</f>
        <v>L</v>
      </c>
      <c r="O439" s="30" t="str">
        <f>IF((IF(ISERROR(VLOOKUP(B439,[4]Original!$B$120:$G$157,6,0)),"",(VLOOKUP(B439,[4]Original!$B$120:$G$157,6,0))))=0,"",(IF(ISERROR(VLOOKUP(B439,[4]Original!$B$120:$G$157,6,0)),"",(VLOOKUP(B439,[4]Original!$B$120:$G$157,6,0)))))</f>
        <v/>
      </c>
      <c r="P439" s="30" t="s">
        <v>1085</v>
      </c>
      <c r="Q439" s="30" t="str">
        <f t="shared" si="151"/>
        <v/>
      </c>
      <c r="R439" s="31" t="str">
        <f>IF(ISERROR(VLOOKUP(B439,'[5]Inst.Marit._Afetados'!$B$5:$C$170,2,0)),"",(VLOOKUP(B439,'[5]Inst.Marit._Afetados'!$B$5:$C$170,2,0)))</f>
        <v/>
      </c>
      <c r="S439" s="30">
        <f t="shared" si="152"/>
        <v>4</v>
      </c>
      <c r="T439" s="32">
        <f>VLOOKUP(B439,[6]Municipios!$B$7:$J$5574,3,0)+VLOOKUP(B439,[6]Municipios!$B$7:$J$5574,4,0)+VLOOKUP(B439,[6]Municipios!$B$7:$J$5574,5,0)</f>
        <v>0</v>
      </c>
      <c r="U439" s="32">
        <f>VLOOKUP(B439,[6]Municipios!$B$7:$J$5574,6,0)+VLOOKUP(B439,[6]Municipios!$B$7:$J$5574,7,0)+VLOOKUP(B439,[6]Municipios!$B$7:$J$5574,8,0)</f>
        <v>0</v>
      </c>
      <c r="V439" s="32">
        <f>VLOOKUP(B439,[6]Instalaçoes!$B$7:$J$5570,3,0)+VLOOKUP(B439,[6]Instalaçoes!$B$7:$J$5570,4,0)+VLOOKUP(B439,[6]Instalaçoes!$B$7:$J$5570,5,0)</f>
        <v>0</v>
      </c>
      <c r="W439" s="32">
        <f>VLOOKUP(B439,[6]Instalaçoes!$B$7:$J$5570,6,0)+VLOOKUP(B439,[6]Instalaçoes!$B$7:$J$5570,7,0)+VLOOKUP(B439,[6]Instalaçoes!$B$7:$J$5570,8,0)</f>
        <v>0</v>
      </c>
      <c r="X439" s="32"/>
      <c r="Y439" s="32"/>
      <c r="Z439" s="32"/>
      <c r="AA439" s="32"/>
      <c r="AB439" s="30">
        <f>IF((Q439&lt;&gt;""),VLOOKUP(B439,[7]Coeficiente_Municípios!$A$6:$Z$5570,8,0),0)</f>
        <v>0</v>
      </c>
      <c r="AC439" s="30">
        <f>IF((R439&lt;&gt;""),VLOOKUP(B439,'[5]Inst.Marit._Afetados'!$B$5:$F$170,5,0),0)</f>
        <v>0</v>
      </c>
      <c r="AD439" s="30">
        <f>IF((S439&lt;&gt;""),VLOOKUP(B439,[7]Coeficiente_Municípios!$A$6:$Z$5570,7,0),0)</f>
        <v>0</v>
      </c>
      <c r="AE439" s="30">
        <f>IF((R439&lt;&gt;""),VLOOKUP(B439,'[5]Inst.Marit._Afetados'!$B$5:$F$170,4,0),0)</f>
        <v>0</v>
      </c>
      <c r="AG439" s="32">
        <f>VLOOKUP($B439,'[2]5411_5%'!$A$15:$C$5606,3,0)-VLOOKUP($B439,'[2]5411_5%'!$A$15:$C$5606,2,0)</f>
        <v>0</v>
      </c>
      <c r="AH439" s="32">
        <f>VLOOKUP($B439,'[2]5411_&gt;5%'!$A$13:$C$5604,3,0)-VLOOKUP($B439,'[2]5411_&gt;5%'!$A$13:$C$5604,2,0)</f>
        <v>0</v>
      </c>
      <c r="AI439" s="32">
        <f>IF(ISNA(VLOOKUP($B439,'[2]Total_DARF''s_Est_Mun+Acerto'!$A$35:$L$5599,7,0)),0,(VLOOKUP($B439,'[2]Total_DARF''s_Est_Mun+Acerto'!$A$35:$L$5599,7,0)))</f>
        <v>0</v>
      </c>
      <c r="AJ439" s="32">
        <f>IF(ISNA(VLOOKUP($B439,'[2]Total_DARF''s_Est_Mun+Acerto'!$A$35:$L$5599,8,0)),0,(VLOOKUP($B439,'[2]Total_DARF''s_Est_Mun+Acerto'!$A$35:$L$5599,8,0)))</f>
        <v>0</v>
      </c>
      <c r="AK439" s="32">
        <f>IF(ISNA(VLOOKUP($B439,'[2]Total_DARF''s_Est_Mun+Acerto'!$A$35:$L$5599,10,0)),0,(VLOOKUP($B439,'[2]Total_DARF''s_Est_Mun+Acerto'!$A$35:$L$5599,10,0)))</f>
        <v>0</v>
      </c>
      <c r="AL439" s="32">
        <f>VLOOKUP(B439,'[2]Total_DARF''s_Est_Mun+Acerto'!$A$35:$K$5599,11,0)</f>
        <v>0</v>
      </c>
    </row>
    <row r="440" spans="1:38" ht="12.75" customHeight="1" x14ac:dyDescent="0.2">
      <c r="A440" s="4" t="s">
        <v>789</v>
      </c>
      <c r="B440" s="81" t="s">
        <v>341</v>
      </c>
      <c r="C440" s="9" t="str">
        <f t="shared" si="155"/>
        <v/>
      </c>
      <c r="D440" s="9" t="str">
        <f t="shared" si="156"/>
        <v/>
      </c>
      <c r="E440" s="9">
        <f t="shared" si="157"/>
        <v>0</v>
      </c>
      <c r="F440" s="9" t="str">
        <f t="shared" si="153"/>
        <v/>
      </c>
      <c r="G440" s="9" t="str">
        <f t="shared" si="158"/>
        <v/>
      </c>
      <c r="H440" s="9" t="str">
        <f>IF((AB440&gt;0),(TRUNC(([1]Mar!$C$6*(AB440-AC440)),2)+TRUNC(([1]Mar!$D$6*(AB440-AC440)),2)+TRUNC(([1]Mar!$E$6*(AB440-AC440)),2)),"")</f>
        <v/>
      </c>
      <c r="I440" s="9" t="str">
        <f t="shared" si="149"/>
        <v/>
      </c>
      <c r="J440" s="20" t="str">
        <f t="shared" si="148"/>
        <v/>
      </c>
      <c r="K440" s="20">
        <f t="shared" si="150"/>
        <v>0</v>
      </c>
      <c r="L440" s="23">
        <f>VLOOKUP(B440,'[2]Total_DARF''s_Est_Mun+Acerto'!$A$35:$L$5598,6,FALSE)</f>
        <v>0</v>
      </c>
      <c r="M440" s="23">
        <f t="shared" si="154"/>
        <v>0</v>
      </c>
      <c r="N440" s="34" t="str">
        <f>IF(ISERROR(VLOOKUP(B440,[3]Rateio_Área_Geoeconômica!$A$4:$F$964,6,0)),"",(VLOOKUP(B440,[3]Rateio_Área_Geoeconômica!$A$4:$F$964,6,0)))</f>
        <v>L</v>
      </c>
      <c r="O440" s="30" t="str">
        <f>IF((IF(ISERROR(VLOOKUP(B440,[4]Original!$B$120:$G$157,6,0)),"",(VLOOKUP(B440,[4]Original!$B$120:$G$157,6,0))))=0,"",(IF(ISERROR(VLOOKUP(B440,[4]Original!$B$120:$G$157,6,0)),"",(VLOOKUP(B440,[4]Original!$B$120:$G$157,6,0)))))</f>
        <v/>
      </c>
      <c r="P440" s="30" t="s">
        <v>1085</v>
      </c>
      <c r="Q440" s="30" t="str">
        <f t="shared" si="151"/>
        <v/>
      </c>
      <c r="R440" s="31" t="str">
        <f>IF(ISERROR(VLOOKUP(B440,'[5]Inst.Marit._Afetados'!$B$5:$C$170,2,0)),"",(VLOOKUP(B440,'[5]Inst.Marit._Afetados'!$B$5:$C$170,2,0)))</f>
        <v/>
      </c>
      <c r="S440" s="30">
        <f t="shared" si="152"/>
        <v>4</v>
      </c>
      <c r="T440" s="32">
        <f>VLOOKUP(B440,[6]Municipios!$B$7:$J$5574,3,0)+VLOOKUP(B440,[6]Municipios!$B$7:$J$5574,4,0)+VLOOKUP(B440,[6]Municipios!$B$7:$J$5574,5,0)</f>
        <v>0</v>
      </c>
      <c r="U440" s="32">
        <f>VLOOKUP(B440,[6]Municipios!$B$7:$J$5574,6,0)+VLOOKUP(B440,[6]Municipios!$B$7:$J$5574,7,0)+VLOOKUP(B440,[6]Municipios!$B$7:$J$5574,8,0)</f>
        <v>0</v>
      </c>
      <c r="V440" s="32">
        <f>VLOOKUP(B440,[6]Instalaçoes!$B$7:$J$5570,3,0)+VLOOKUP(B440,[6]Instalaçoes!$B$7:$J$5570,4,0)+VLOOKUP(B440,[6]Instalaçoes!$B$7:$J$5570,5,0)</f>
        <v>0</v>
      </c>
      <c r="W440" s="32">
        <f>VLOOKUP(B440,[6]Instalaçoes!$B$7:$J$5570,6,0)+VLOOKUP(B440,[6]Instalaçoes!$B$7:$J$5570,7,0)+VLOOKUP(B440,[6]Instalaçoes!$B$7:$J$5570,8,0)</f>
        <v>0</v>
      </c>
      <c r="X440" s="32"/>
      <c r="Y440" s="32"/>
      <c r="Z440" s="32"/>
      <c r="AA440" s="32"/>
      <c r="AB440" s="30">
        <f>IF((Q440&lt;&gt;""),VLOOKUP(B440,[7]Coeficiente_Municípios!$A$6:$Z$5570,8,0),0)</f>
        <v>0</v>
      </c>
      <c r="AC440" s="30">
        <f>IF((R440&lt;&gt;""),VLOOKUP(B440,'[5]Inst.Marit._Afetados'!$B$5:$F$170,5,0),0)</f>
        <v>0</v>
      </c>
      <c r="AD440" s="30">
        <f>IF((S440&lt;&gt;""),VLOOKUP(B440,[7]Coeficiente_Municípios!$A$6:$Z$5570,7,0),0)</f>
        <v>0</v>
      </c>
      <c r="AE440" s="30">
        <f>IF((R440&lt;&gt;""),VLOOKUP(B440,'[5]Inst.Marit._Afetados'!$B$5:$F$170,4,0),0)</f>
        <v>0</v>
      </c>
      <c r="AG440" s="32">
        <f>VLOOKUP($B440,'[2]5411_5%'!$A$15:$C$5606,3,0)-VLOOKUP($B440,'[2]5411_5%'!$A$15:$C$5606,2,0)</f>
        <v>0</v>
      </c>
      <c r="AH440" s="32">
        <f>VLOOKUP($B440,'[2]5411_&gt;5%'!$A$13:$C$5604,3,0)-VLOOKUP($B440,'[2]5411_&gt;5%'!$A$13:$C$5604,2,0)</f>
        <v>0</v>
      </c>
      <c r="AI440" s="32">
        <f>IF(ISNA(VLOOKUP($B440,'[2]Total_DARF''s_Est_Mun+Acerto'!$A$35:$L$5599,7,0)),0,(VLOOKUP($B440,'[2]Total_DARF''s_Est_Mun+Acerto'!$A$35:$L$5599,7,0)))</f>
        <v>0</v>
      </c>
      <c r="AJ440" s="32">
        <f>IF(ISNA(VLOOKUP($B440,'[2]Total_DARF''s_Est_Mun+Acerto'!$A$35:$L$5599,8,0)),0,(VLOOKUP($B440,'[2]Total_DARF''s_Est_Mun+Acerto'!$A$35:$L$5599,8,0)))</f>
        <v>0</v>
      </c>
      <c r="AK440" s="32">
        <f>IF(ISNA(VLOOKUP($B440,'[2]Total_DARF''s_Est_Mun+Acerto'!$A$35:$L$5599,10,0)),0,(VLOOKUP($B440,'[2]Total_DARF''s_Est_Mun+Acerto'!$A$35:$L$5599,10,0)))</f>
        <v>0</v>
      </c>
      <c r="AL440" s="32">
        <f>VLOOKUP(B440,'[2]Total_DARF''s_Est_Mun+Acerto'!$A$35:$K$5599,11,0)</f>
        <v>0</v>
      </c>
    </row>
    <row r="441" spans="1:38" ht="12.75" customHeight="1" x14ac:dyDescent="0.2">
      <c r="A441" s="4" t="s">
        <v>789</v>
      </c>
      <c r="B441" s="81" t="s">
        <v>342</v>
      </c>
      <c r="C441" s="9" t="str">
        <f t="shared" si="155"/>
        <v/>
      </c>
      <c r="D441" s="9" t="str">
        <f t="shared" si="156"/>
        <v/>
      </c>
      <c r="E441" s="9">
        <f t="shared" si="157"/>
        <v>0</v>
      </c>
      <c r="F441" s="9" t="str">
        <f t="shared" si="153"/>
        <v/>
      </c>
      <c r="G441" s="9" t="str">
        <f t="shared" si="158"/>
        <v/>
      </c>
      <c r="H441" s="9" t="str">
        <f>IF((AB441&gt;0),(TRUNC(([1]Mar!$C$6*(AB441-AC441)),2)+TRUNC(([1]Mar!$D$6*(AB441-AC441)),2)+TRUNC(([1]Mar!$E$6*(AB441-AC441)),2)),"")</f>
        <v/>
      </c>
      <c r="I441" s="9" t="str">
        <f t="shared" si="149"/>
        <v/>
      </c>
      <c r="J441" s="20" t="str">
        <f t="shared" si="148"/>
        <v/>
      </c>
      <c r="K441" s="20">
        <f t="shared" si="150"/>
        <v>0</v>
      </c>
      <c r="L441" s="23">
        <f>VLOOKUP(B441,'[2]Total_DARF''s_Est_Mun+Acerto'!$A$35:$L$5598,6,FALSE)</f>
        <v>0</v>
      </c>
      <c r="M441" s="23">
        <f t="shared" si="154"/>
        <v>0</v>
      </c>
      <c r="N441" s="34" t="str">
        <f>IF(ISERROR(VLOOKUP(B441,[3]Rateio_Área_Geoeconômica!$A$4:$F$964,6,0)),"",(VLOOKUP(B441,[3]Rateio_Área_Geoeconômica!$A$4:$F$964,6,0)))</f>
        <v>L</v>
      </c>
      <c r="O441" s="30" t="str">
        <f>IF((IF(ISERROR(VLOOKUP(B441,[4]Original!$B$120:$G$157,6,0)),"",(VLOOKUP(B441,[4]Original!$B$120:$G$157,6,0))))=0,"",(IF(ISERROR(VLOOKUP(B441,[4]Original!$B$120:$G$157,6,0)),"",(VLOOKUP(B441,[4]Original!$B$120:$G$157,6,0)))))</f>
        <v/>
      </c>
      <c r="P441" s="30" t="s">
        <v>1085</v>
      </c>
      <c r="Q441" s="30" t="str">
        <f t="shared" si="151"/>
        <v/>
      </c>
      <c r="R441" s="31" t="str">
        <f>IF(ISERROR(VLOOKUP(B441,'[5]Inst.Marit._Afetados'!$B$5:$C$170,2,0)),"",(VLOOKUP(B441,'[5]Inst.Marit._Afetados'!$B$5:$C$170,2,0)))</f>
        <v/>
      </c>
      <c r="S441" s="30">
        <f t="shared" si="152"/>
        <v>4</v>
      </c>
      <c r="T441" s="32">
        <f>VLOOKUP(B441,[6]Municipios!$B$7:$J$5574,3,0)+VLOOKUP(B441,[6]Municipios!$B$7:$J$5574,4,0)+VLOOKUP(B441,[6]Municipios!$B$7:$J$5574,5,0)</f>
        <v>0</v>
      </c>
      <c r="U441" s="32">
        <f>VLOOKUP(B441,[6]Municipios!$B$7:$J$5574,6,0)+VLOOKUP(B441,[6]Municipios!$B$7:$J$5574,7,0)+VLOOKUP(B441,[6]Municipios!$B$7:$J$5574,8,0)</f>
        <v>0</v>
      </c>
      <c r="V441" s="32">
        <f>VLOOKUP(B441,[6]Instalaçoes!$B$7:$J$5570,3,0)+VLOOKUP(B441,[6]Instalaçoes!$B$7:$J$5570,4,0)+VLOOKUP(B441,[6]Instalaçoes!$B$7:$J$5570,5,0)</f>
        <v>0</v>
      </c>
      <c r="W441" s="32">
        <f>VLOOKUP(B441,[6]Instalaçoes!$B$7:$J$5570,6,0)+VLOOKUP(B441,[6]Instalaçoes!$B$7:$J$5570,7,0)+VLOOKUP(B441,[6]Instalaçoes!$B$7:$J$5570,8,0)</f>
        <v>0</v>
      </c>
      <c r="X441" s="32"/>
      <c r="Y441" s="32"/>
      <c r="Z441" s="32"/>
      <c r="AA441" s="32"/>
      <c r="AB441" s="30">
        <f>IF((Q441&lt;&gt;""),VLOOKUP(B441,[7]Coeficiente_Municípios!$A$6:$Z$5570,8,0),0)</f>
        <v>0</v>
      </c>
      <c r="AC441" s="30">
        <f>IF((R441&lt;&gt;""),VLOOKUP(B441,'[5]Inst.Marit._Afetados'!$B$5:$F$170,5,0),0)</f>
        <v>0</v>
      </c>
      <c r="AD441" s="30">
        <f>IF((S441&lt;&gt;""),VLOOKUP(B441,[7]Coeficiente_Municípios!$A$6:$Z$5570,7,0),0)</f>
        <v>0</v>
      </c>
      <c r="AE441" s="30">
        <f>IF((R441&lt;&gt;""),VLOOKUP(B441,'[5]Inst.Marit._Afetados'!$B$5:$F$170,4,0),0)</f>
        <v>0</v>
      </c>
      <c r="AG441" s="32">
        <f>VLOOKUP($B441,'[2]5411_5%'!$A$15:$C$5606,3,0)-VLOOKUP($B441,'[2]5411_5%'!$A$15:$C$5606,2,0)</f>
        <v>0</v>
      </c>
      <c r="AH441" s="32">
        <f>VLOOKUP($B441,'[2]5411_&gt;5%'!$A$13:$C$5604,3,0)-VLOOKUP($B441,'[2]5411_&gt;5%'!$A$13:$C$5604,2,0)</f>
        <v>0</v>
      </c>
      <c r="AI441" s="32">
        <f>IF(ISNA(VLOOKUP($B441,'[2]Total_DARF''s_Est_Mun+Acerto'!$A$35:$L$5599,7,0)),0,(VLOOKUP($B441,'[2]Total_DARF''s_Est_Mun+Acerto'!$A$35:$L$5599,7,0)))</f>
        <v>0</v>
      </c>
      <c r="AJ441" s="32">
        <f>IF(ISNA(VLOOKUP($B441,'[2]Total_DARF''s_Est_Mun+Acerto'!$A$35:$L$5599,8,0)),0,(VLOOKUP($B441,'[2]Total_DARF''s_Est_Mun+Acerto'!$A$35:$L$5599,8,0)))</f>
        <v>0</v>
      </c>
      <c r="AK441" s="32">
        <f>IF(ISNA(VLOOKUP($B441,'[2]Total_DARF''s_Est_Mun+Acerto'!$A$35:$L$5599,10,0)),0,(VLOOKUP($B441,'[2]Total_DARF''s_Est_Mun+Acerto'!$A$35:$L$5599,10,0)))</f>
        <v>0</v>
      </c>
      <c r="AL441" s="32">
        <f>VLOOKUP(B441,'[2]Total_DARF''s_Est_Mun+Acerto'!$A$35:$K$5599,11,0)</f>
        <v>0</v>
      </c>
    </row>
    <row r="442" spans="1:38" ht="12.75" customHeight="1" x14ac:dyDescent="0.2">
      <c r="A442" s="4" t="s">
        <v>789</v>
      </c>
      <c r="B442" s="81" t="s">
        <v>343</v>
      </c>
      <c r="C442" s="9" t="str">
        <f t="shared" si="155"/>
        <v/>
      </c>
      <c r="D442" s="9" t="str">
        <f t="shared" si="156"/>
        <v/>
      </c>
      <c r="E442" s="9">
        <f t="shared" si="157"/>
        <v>0</v>
      </c>
      <c r="F442" s="9" t="str">
        <f t="shared" si="153"/>
        <v/>
      </c>
      <c r="G442" s="9" t="str">
        <f t="shared" si="158"/>
        <v/>
      </c>
      <c r="H442" s="9" t="str">
        <f>IF((AB442&gt;0),(TRUNC(([1]Mar!$C$6*(AB442-AC442)),2)+TRUNC(([1]Mar!$D$6*(AB442-AC442)),2)+TRUNC(([1]Mar!$E$6*(AB442-AC442)),2)),"")</f>
        <v/>
      </c>
      <c r="I442" s="9" t="str">
        <f t="shared" si="149"/>
        <v/>
      </c>
      <c r="J442" s="20" t="str">
        <f t="shared" si="148"/>
        <v/>
      </c>
      <c r="K442" s="20">
        <f t="shared" si="150"/>
        <v>0</v>
      </c>
      <c r="L442" s="23">
        <f>VLOOKUP(B442,'[2]Total_DARF''s_Est_Mun+Acerto'!$A$35:$L$5598,6,FALSE)</f>
        <v>0</v>
      </c>
      <c r="M442" s="23">
        <f t="shared" si="154"/>
        <v>0</v>
      </c>
      <c r="N442" s="34" t="str">
        <f>IF(ISERROR(VLOOKUP(B442,[3]Rateio_Área_Geoeconômica!$A$4:$F$964,6,0)),"",(VLOOKUP(B442,[3]Rateio_Área_Geoeconômica!$A$4:$F$964,6,0)))</f>
        <v>L</v>
      </c>
      <c r="O442" s="30" t="str">
        <f>IF((IF(ISERROR(VLOOKUP(B442,[4]Original!$B$120:$G$157,6,0)),"",(VLOOKUP(B442,[4]Original!$B$120:$G$157,6,0))))=0,"",(IF(ISERROR(VLOOKUP(B442,[4]Original!$B$120:$G$157,6,0)),"",(VLOOKUP(B442,[4]Original!$B$120:$G$157,6,0)))))</f>
        <v/>
      </c>
      <c r="P442" s="30" t="s">
        <v>1085</v>
      </c>
      <c r="Q442" s="30" t="str">
        <f t="shared" si="151"/>
        <v/>
      </c>
      <c r="R442" s="31" t="str">
        <f>IF(ISERROR(VLOOKUP(B442,'[5]Inst.Marit._Afetados'!$B$5:$C$170,2,0)),"",(VLOOKUP(B442,'[5]Inst.Marit._Afetados'!$B$5:$C$170,2,0)))</f>
        <v/>
      </c>
      <c r="S442" s="30">
        <f t="shared" si="152"/>
        <v>4</v>
      </c>
      <c r="T442" s="32">
        <f>VLOOKUP(B442,[6]Municipios!$B$7:$J$5574,3,0)+VLOOKUP(B442,[6]Municipios!$B$7:$J$5574,4,0)+VLOOKUP(B442,[6]Municipios!$B$7:$J$5574,5,0)</f>
        <v>0</v>
      </c>
      <c r="U442" s="32">
        <f>VLOOKUP(B442,[6]Municipios!$B$7:$J$5574,6,0)+VLOOKUP(B442,[6]Municipios!$B$7:$J$5574,7,0)+VLOOKUP(B442,[6]Municipios!$B$7:$J$5574,8,0)</f>
        <v>0</v>
      </c>
      <c r="V442" s="32">
        <f>VLOOKUP(B442,[6]Instalaçoes!$B$7:$J$5570,3,0)+VLOOKUP(B442,[6]Instalaçoes!$B$7:$J$5570,4,0)+VLOOKUP(B442,[6]Instalaçoes!$B$7:$J$5570,5,0)</f>
        <v>0</v>
      </c>
      <c r="W442" s="32">
        <f>VLOOKUP(B442,[6]Instalaçoes!$B$7:$J$5570,6,0)+VLOOKUP(B442,[6]Instalaçoes!$B$7:$J$5570,7,0)+VLOOKUP(B442,[6]Instalaçoes!$B$7:$J$5570,8,0)</f>
        <v>0</v>
      </c>
      <c r="X442" s="32"/>
      <c r="Y442" s="32"/>
      <c r="Z442" s="32"/>
      <c r="AA442" s="32"/>
      <c r="AB442" s="30">
        <f>IF((Q442&lt;&gt;""),VLOOKUP(B442,[7]Coeficiente_Municípios!$A$6:$Z$5570,8,0),0)</f>
        <v>0</v>
      </c>
      <c r="AC442" s="30">
        <f>IF((R442&lt;&gt;""),VLOOKUP(B442,'[5]Inst.Marit._Afetados'!$B$5:$F$170,5,0),0)</f>
        <v>0</v>
      </c>
      <c r="AD442" s="30">
        <f>IF((S442&lt;&gt;""),VLOOKUP(B442,[7]Coeficiente_Municípios!$A$6:$Z$5570,7,0),0)</f>
        <v>0</v>
      </c>
      <c r="AE442" s="30">
        <f>IF((R442&lt;&gt;""),VLOOKUP(B442,'[5]Inst.Marit._Afetados'!$B$5:$F$170,4,0),0)</f>
        <v>0</v>
      </c>
      <c r="AG442" s="32">
        <f>VLOOKUP($B442,'[2]5411_5%'!$A$15:$C$5606,3,0)-VLOOKUP($B442,'[2]5411_5%'!$A$15:$C$5606,2,0)</f>
        <v>0</v>
      </c>
      <c r="AH442" s="32">
        <f>VLOOKUP($B442,'[2]5411_&gt;5%'!$A$13:$C$5604,3,0)-VLOOKUP($B442,'[2]5411_&gt;5%'!$A$13:$C$5604,2,0)</f>
        <v>0</v>
      </c>
      <c r="AI442" s="32">
        <f>IF(ISNA(VLOOKUP($B442,'[2]Total_DARF''s_Est_Mun+Acerto'!$A$35:$L$5599,7,0)),0,(VLOOKUP($B442,'[2]Total_DARF''s_Est_Mun+Acerto'!$A$35:$L$5599,7,0)))</f>
        <v>0</v>
      </c>
      <c r="AJ442" s="32">
        <f>IF(ISNA(VLOOKUP($B442,'[2]Total_DARF''s_Est_Mun+Acerto'!$A$35:$L$5599,8,0)),0,(VLOOKUP($B442,'[2]Total_DARF''s_Est_Mun+Acerto'!$A$35:$L$5599,8,0)))</f>
        <v>0</v>
      </c>
      <c r="AK442" s="32">
        <f>IF(ISNA(VLOOKUP($B442,'[2]Total_DARF''s_Est_Mun+Acerto'!$A$35:$L$5599,10,0)),0,(VLOOKUP($B442,'[2]Total_DARF''s_Est_Mun+Acerto'!$A$35:$L$5599,10,0)))</f>
        <v>0</v>
      </c>
      <c r="AL442" s="32">
        <f>VLOOKUP(B442,'[2]Total_DARF''s_Est_Mun+Acerto'!$A$35:$K$5599,11,0)</f>
        <v>0</v>
      </c>
    </row>
    <row r="443" spans="1:38" ht="12.75" customHeight="1" x14ac:dyDescent="0.2">
      <c r="A443" s="4" t="s">
        <v>789</v>
      </c>
      <c r="B443" s="81" t="s">
        <v>344</v>
      </c>
      <c r="C443" s="9" t="str">
        <f t="shared" si="155"/>
        <v/>
      </c>
      <c r="D443" s="9" t="str">
        <f t="shared" si="156"/>
        <v/>
      </c>
      <c r="E443" s="9">
        <f t="shared" si="157"/>
        <v>0</v>
      </c>
      <c r="F443" s="9" t="str">
        <f t="shared" si="153"/>
        <v/>
      </c>
      <c r="G443" s="9" t="str">
        <f t="shared" si="158"/>
        <v/>
      </c>
      <c r="H443" s="9" t="str">
        <f>IF((AB443&gt;0),(TRUNC(([1]Mar!$C$6*(AB443-AC443)),2)+TRUNC(([1]Mar!$D$6*(AB443-AC443)),2)+TRUNC(([1]Mar!$E$6*(AB443-AC443)),2)),"")</f>
        <v/>
      </c>
      <c r="I443" s="9" t="str">
        <f t="shared" si="149"/>
        <v/>
      </c>
      <c r="J443" s="20" t="str">
        <f t="shared" si="148"/>
        <v/>
      </c>
      <c r="K443" s="20">
        <f t="shared" si="150"/>
        <v>0</v>
      </c>
      <c r="L443" s="23">
        <f>VLOOKUP(B443,'[2]Total_DARF''s_Est_Mun+Acerto'!$A$35:$L$5598,6,FALSE)</f>
        <v>0</v>
      </c>
      <c r="M443" s="23">
        <f t="shared" si="154"/>
        <v>0</v>
      </c>
      <c r="N443" s="34" t="str">
        <f>IF(ISERROR(VLOOKUP(B443,[3]Rateio_Área_Geoeconômica!$A$4:$F$964,6,0)),"",(VLOOKUP(B443,[3]Rateio_Área_Geoeconômica!$A$4:$F$964,6,0)))</f>
        <v>L</v>
      </c>
      <c r="O443" s="30" t="str">
        <f>IF((IF(ISERROR(VLOOKUP(B443,[4]Original!$B$120:$G$157,6,0)),"",(VLOOKUP(B443,[4]Original!$B$120:$G$157,6,0))))=0,"",(IF(ISERROR(VLOOKUP(B443,[4]Original!$B$120:$G$157,6,0)),"",(VLOOKUP(B443,[4]Original!$B$120:$G$157,6,0)))))</f>
        <v/>
      </c>
      <c r="P443" s="30" t="s">
        <v>1085</v>
      </c>
      <c r="Q443" s="30" t="str">
        <f t="shared" si="151"/>
        <v/>
      </c>
      <c r="R443" s="31" t="str">
        <f>IF(ISERROR(VLOOKUP(B443,'[5]Inst.Marit._Afetados'!$B$5:$C$170,2,0)),"",(VLOOKUP(B443,'[5]Inst.Marit._Afetados'!$B$5:$C$170,2,0)))</f>
        <v/>
      </c>
      <c r="S443" s="30">
        <f t="shared" si="152"/>
        <v>4</v>
      </c>
      <c r="T443" s="32">
        <f>VLOOKUP(B443,[6]Municipios!$B$7:$J$5574,3,0)+VLOOKUP(B443,[6]Municipios!$B$7:$J$5574,4,0)+VLOOKUP(B443,[6]Municipios!$B$7:$J$5574,5,0)</f>
        <v>0</v>
      </c>
      <c r="U443" s="32">
        <f>VLOOKUP(B443,[6]Municipios!$B$7:$J$5574,6,0)+VLOOKUP(B443,[6]Municipios!$B$7:$J$5574,7,0)+VLOOKUP(B443,[6]Municipios!$B$7:$J$5574,8,0)</f>
        <v>0</v>
      </c>
      <c r="V443" s="32">
        <f>VLOOKUP(B443,[6]Instalaçoes!$B$7:$J$5570,3,0)+VLOOKUP(B443,[6]Instalaçoes!$B$7:$J$5570,4,0)+VLOOKUP(B443,[6]Instalaçoes!$B$7:$J$5570,5,0)</f>
        <v>0</v>
      </c>
      <c r="W443" s="32">
        <f>VLOOKUP(B443,[6]Instalaçoes!$B$7:$J$5570,6,0)+VLOOKUP(B443,[6]Instalaçoes!$B$7:$J$5570,7,0)+VLOOKUP(B443,[6]Instalaçoes!$B$7:$J$5570,8,0)</f>
        <v>0</v>
      </c>
      <c r="X443" s="32"/>
      <c r="Y443" s="32"/>
      <c r="Z443" s="32"/>
      <c r="AA443" s="32"/>
      <c r="AB443" s="30">
        <f>IF((Q443&lt;&gt;""),VLOOKUP(B443,[7]Coeficiente_Municípios!$A$6:$Z$5570,8,0),0)</f>
        <v>0</v>
      </c>
      <c r="AC443" s="30">
        <f>IF((R443&lt;&gt;""),VLOOKUP(B443,'[5]Inst.Marit._Afetados'!$B$5:$F$170,5,0),0)</f>
        <v>0</v>
      </c>
      <c r="AD443" s="30">
        <f>IF((S443&lt;&gt;""),VLOOKUP(B443,[7]Coeficiente_Municípios!$A$6:$Z$5570,7,0),0)</f>
        <v>0</v>
      </c>
      <c r="AE443" s="30">
        <f>IF((R443&lt;&gt;""),VLOOKUP(B443,'[5]Inst.Marit._Afetados'!$B$5:$F$170,4,0),0)</f>
        <v>0</v>
      </c>
      <c r="AG443" s="32">
        <f>VLOOKUP($B443,'[2]5411_5%'!$A$15:$C$5606,3,0)-VLOOKUP($B443,'[2]5411_5%'!$A$15:$C$5606,2,0)</f>
        <v>0</v>
      </c>
      <c r="AH443" s="32">
        <f>VLOOKUP($B443,'[2]5411_&gt;5%'!$A$13:$C$5604,3,0)-VLOOKUP($B443,'[2]5411_&gt;5%'!$A$13:$C$5604,2,0)</f>
        <v>0</v>
      </c>
      <c r="AI443" s="32">
        <f>IF(ISNA(VLOOKUP($B443,'[2]Total_DARF''s_Est_Mun+Acerto'!$A$35:$L$5599,7,0)),0,(VLOOKUP($B443,'[2]Total_DARF''s_Est_Mun+Acerto'!$A$35:$L$5599,7,0)))</f>
        <v>0</v>
      </c>
      <c r="AJ443" s="32">
        <f>IF(ISNA(VLOOKUP($B443,'[2]Total_DARF''s_Est_Mun+Acerto'!$A$35:$L$5599,8,0)),0,(VLOOKUP($B443,'[2]Total_DARF''s_Est_Mun+Acerto'!$A$35:$L$5599,8,0)))</f>
        <v>0</v>
      </c>
      <c r="AK443" s="32">
        <f>IF(ISNA(VLOOKUP($B443,'[2]Total_DARF''s_Est_Mun+Acerto'!$A$35:$L$5599,10,0)),0,(VLOOKUP($B443,'[2]Total_DARF''s_Est_Mun+Acerto'!$A$35:$L$5599,10,0)))</f>
        <v>0</v>
      </c>
      <c r="AL443" s="32">
        <f>VLOOKUP(B443,'[2]Total_DARF''s_Est_Mun+Acerto'!$A$35:$K$5599,11,0)</f>
        <v>0</v>
      </c>
    </row>
    <row r="444" spans="1:38" ht="12.75" customHeight="1" x14ac:dyDescent="0.2">
      <c r="A444" s="4" t="s">
        <v>789</v>
      </c>
      <c r="B444" s="81" t="s">
        <v>345</v>
      </c>
      <c r="C444" s="9" t="str">
        <f t="shared" si="155"/>
        <v/>
      </c>
      <c r="D444" s="9" t="str">
        <f t="shared" si="156"/>
        <v/>
      </c>
      <c r="E444" s="9">
        <f t="shared" si="157"/>
        <v>0</v>
      </c>
      <c r="F444" s="9" t="str">
        <f t="shared" si="153"/>
        <v/>
      </c>
      <c r="G444" s="9" t="str">
        <f t="shared" si="158"/>
        <v/>
      </c>
      <c r="H444" s="9" t="str">
        <f>IF((AB444&gt;0),(TRUNC(([1]Mar!$C$6*(AB444-AC444)),2)+TRUNC(([1]Mar!$D$6*(AB444-AC444)),2)+TRUNC(([1]Mar!$E$6*(AB444-AC444)),2)),"")</f>
        <v/>
      </c>
      <c r="I444" s="9" t="str">
        <f t="shared" si="149"/>
        <v/>
      </c>
      <c r="J444" s="20" t="str">
        <f t="shared" si="148"/>
        <v/>
      </c>
      <c r="K444" s="20">
        <f t="shared" si="150"/>
        <v>0</v>
      </c>
      <c r="L444" s="23">
        <f>VLOOKUP(B444,'[2]Total_DARF''s_Est_Mun+Acerto'!$A$35:$L$5598,6,FALSE)</f>
        <v>0</v>
      </c>
      <c r="M444" s="23">
        <f t="shared" si="154"/>
        <v>0</v>
      </c>
      <c r="N444" s="34" t="str">
        <f>IF(ISERROR(VLOOKUP(B444,[3]Rateio_Área_Geoeconômica!$A$4:$F$964,6,0)),"",(VLOOKUP(B444,[3]Rateio_Área_Geoeconômica!$A$4:$F$964,6,0)))</f>
        <v>L</v>
      </c>
      <c r="O444" s="30" t="str">
        <f>IF((IF(ISERROR(VLOOKUP(B444,[4]Original!$B$120:$G$157,6,0)),"",(VLOOKUP(B444,[4]Original!$B$120:$G$157,6,0))))=0,"",(IF(ISERROR(VLOOKUP(B444,[4]Original!$B$120:$G$157,6,0)),"",(VLOOKUP(B444,[4]Original!$B$120:$G$157,6,0)))))</f>
        <v/>
      </c>
      <c r="P444" s="30" t="s">
        <v>1085</v>
      </c>
      <c r="Q444" s="30" t="str">
        <f t="shared" si="151"/>
        <v/>
      </c>
      <c r="R444" s="31" t="str">
        <f>IF(ISERROR(VLOOKUP(B444,'[5]Inst.Marit._Afetados'!$B$5:$C$170,2,0)),"",(VLOOKUP(B444,'[5]Inst.Marit._Afetados'!$B$5:$C$170,2,0)))</f>
        <v/>
      </c>
      <c r="S444" s="30">
        <f t="shared" si="152"/>
        <v>4</v>
      </c>
      <c r="T444" s="32">
        <f>VLOOKUP(B444,[6]Municipios!$B$7:$J$5574,3,0)+VLOOKUP(B444,[6]Municipios!$B$7:$J$5574,4,0)+VLOOKUP(B444,[6]Municipios!$B$7:$J$5574,5,0)</f>
        <v>0</v>
      </c>
      <c r="U444" s="32">
        <f>VLOOKUP(B444,[6]Municipios!$B$7:$J$5574,6,0)+VLOOKUP(B444,[6]Municipios!$B$7:$J$5574,7,0)+VLOOKUP(B444,[6]Municipios!$B$7:$J$5574,8,0)</f>
        <v>0</v>
      </c>
      <c r="V444" s="32">
        <f>VLOOKUP(B444,[6]Instalaçoes!$B$7:$J$5570,3,0)+VLOOKUP(B444,[6]Instalaçoes!$B$7:$J$5570,4,0)+VLOOKUP(B444,[6]Instalaçoes!$B$7:$J$5570,5,0)</f>
        <v>0</v>
      </c>
      <c r="W444" s="32">
        <f>VLOOKUP(B444,[6]Instalaçoes!$B$7:$J$5570,6,0)+VLOOKUP(B444,[6]Instalaçoes!$B$7:$J$5570,7,0)+VLOOKUP(B444,[6]Instalaçoes!$B$7:$J$5570,8,0)</f>
        <v>0</v>
      </c>
      <c r="X444" s="32"/>
      <c r="Y444" s="32"/>
      <c r="Z444" s="32"/>
      <c r="AA444" s="32"/>
      <c r="AB444" s="30">
        <f>IF((Q444&lt;&gt;""),VLOOKUP(B444,[7]Coeficiente_Municípios!$A$6:$Z$5570,8,0),0)</f>
        <v>0</v>
      </c>
      <c r="AC444" s="30">
        <f>IF((R444&lt;&gt;""),VLOOKUP(B444,'[5]Inst.Marit._Afetados'!$B$5:$F$170,5,0),0)</f>
        <v>0</v>
      </c>
      <c r="AD444" s="30">
        <f>IF((S444&lt;&gt;""),VLOOKUP(B444,[7]Coeficiente_Municípios!$A$6:$Z$5570,7,0),0)</f>
        <v>0</v>
      </c>
      <c r="AE444" s="30">
        <f>IF((R444&lt;&gt;""),VLOOKUP(B444,'[5]Inst.Marit._Afetados'!$B$5:$F$170,4,0),0)</f>
        <v>0</v>
      </c>
      <c r="AG444" s="32">
        <f>VLOOKUP($B444,'[2]5411_5%'!$A$15:$C$5606,3,0)-VLOOKUP($B444,'[2]5411_5%'!$A$15:$C$5606,2,0)</f>
        <v>0</v>
      </c>
      <c r="AH444" s="32">
        <f>VLOOKUP($B444,'[2]5411_&gt;5%'!$A$13:$C$5604,3,0)-VLOOKUP($B444,'[2]5411_&gt;5%'!$A$13:$C$5604,2,0)</f>
        <v>0</v>
      </c>
      <c r="AI444" s="32">
        <f>IF(ISNA(VLOOKUP($B444,'[2]Total_DARF''s_Est_Mun+Acerto'!$A$35:$L$5599,7,0)),0,(VLOOKUP($B444,'[2]Total_DARF''s_Est_Mun+Acerto'!$A$35:$L$5599,7,0)))</f>
        <v>0</v>
      </c>
      <c r="AJ444" s="32">
        <f>IF(ISNA(VLOOKUP($B444,'[2]Total_DARF''s_Est_Mun+Acerto'!$A$35:$L$5599,8,0)),0,(VLOOKUP($B444,'[2]Total_DARF''s_Est_Mun+Acerto'!$A$35:$L$5599,8,0)))</f>
        <v>0</v>
      </c>
      <c r="AK444" s="32">
        <f>IF(ISNA(VLOOKUP($B444,'[2]Total_DARF''s_Est_Mun+Acerto'!$A$35:$L$5599,10,0)),0,(VLOOKUP($B444,'[2]Total_DARF''s_Est_Mun+Acerto'!$A$35:$L$5599,10,0)))</f>
        <v>0</v>
      </c>
      <c r="AL444" s="32">
        <f>VLOOKUP(B444,'[2]Total_DARF''s_Est_Mun+Acerto'!$A$35:$K$5599,11,0)</f>
        <v>0</v>
      </c>
    </row>
    <row r="445" spans="1:38" ht="12.75" customHeight="1" x14ac:dyDescent="0.2">
      <c r="A445" s="4" t="s">
        <v>789</v>
      </c>
      <c r="B445" s="81" t="s">
        <v>346</v>
      </c>
      <c r="C445" s="9" t="str">
        <f t="shared" si="155"/>
        <v/>
      </c>
      <c r="D445" s="9" t="str">
        <f t="shared" si="156"/>
        <v/>
      </c>
      <c r="E445" s="9">
        <f t="shared" si="157"/>
        <v>0</v>
      </c>
      <c r="F445" s="9" t="str">
        <f t="shared" si="153"/>
        <v/>
      </c>
      <c r="G445" s="9" t="str">
        <f t="shared" si="158"/>
        <v/>
      </c>
      <c r="H445" s="9" t="str">
        <f>IF((AB445&gt;0),(TRUNC(([1]Mar!$C$6*(AB445-AC445)),2)+TRUNC(([1]Mar!$D$6*(AB445-AC445)),2)+TRUNC(([1]Mar!$E$6*(AB445-AC445)),2)),"")</f>
        <v/>
      </c>
      <c r="I445" s="9" t="str">
        <f t="shared" si="149"/>
        <v/>
      </c>
      <c r="J445" s="20" t="str">
        <f t="shared" si="148"/>
        <v/>
      </c>
      <c r="K445" s="20">
        <f t="shared" si="150"/>
        <v>0</v>
      </c>
      <c r="L445" s="23">
        <f>VLOOKUP(B445,'[2]Total_DARF''s_Est_Mun+Acerto'!$A$35:$L$5598,6,FALSE)</f>
        <v>0</v>
      </c>
      <c r="M445" s="23">
        <f t="shared" si="154"/>
        <v>0</v>
      </c>
      <c r="N445" s="34" t="str">
        <f>IF(ISERROR(VLOOKUP(B445,[3]Rateio_Área_Geoeconômica!$A$4:$F$964,6,0)),"",(VLOOKUP(B445,[3]Rateio_Área_Geoeconômica!$A$4:$F$964,6,0)))</f>
        <v>L</v>
      </c>
      <c r="O445" s="30" t="str">
        <f>IF((IF(ISERROR(VLOOKUP(B445,[4]Original!$B$120:$G$157,6,0)),"",(VLOOKUP(B445,[4]Original!$B$120:$G$157,6,0))))=0,"",(IF(ISERROR(VLOOKUP(B445,[4]Original!$B$120:$G$157,6,0)),"",(VLOOKUP(B445,[4]Original!$B$120:$G$157,6,0)))))</f>
        <v/>
      </c>
      <c r="P445" s="30" t="s">
        <v>1085</v>
      </c>
      <c r="Q445" s="30" t="str">
        <f t="shared" si="151"/>
        <v/>
      </c>
      <c r="R445" s="31" t="str">
        <f>IF(ISERROR(VLOOKUP(B445,'[5]Inst.Marit._Afetados'!$B$5:$C$170,2,0)),"",(VLOOKUP(B445,'[5]Inst.Marit._Afetados'!$B$5:$C$170,2,0)))</f>
        <v/>
      </c>
      <c r="S445" s="30">
        <f t="shared" si="152"/>
        <v>4</v>
      </c>
      <c r="T445" s="32">
        <f>VLOOKUP(B445,[6]Municipios!$B$7:$J$5574,3,0)+VLOOKUP(B445,[6]Municipios!$B$7:$J$5574,4,0)+VLOOKUP(B445,[6]Municipios!$B$7:$J$5574,5,0)</f>
        <v>0</v>
      </c>
      <c r="U445" s="32">
        <f>VLOOKUP(B445,[6]Municipios!$B$7:$J$5574,6,0)+VLOOKUP(B445,[6]Municipios!$B$7:$J$5574,7,0)+VLOOKUP(B445,[6]Municipios!$B$7:$J$5574,8,0)</f>
        <v>0</v>
      </c>
      <c r="V445" s="32">
        <f>VLOOKUP(B445,[6]Instalaçoes!$B$7:$J$5570,3,0)+VLOOKUP(B445,[6]Instalaçoes!$B$7:$J$5570,4,0)+VLOOKUP(B445,[6]Instalaçoes!$B$7:$J$5570,5,0)</f>
        <v>0</v>
      </c>
      <c r="W445" s="32">
        <f>VLOOKUP(B445,[6]Instalaçoes!$B$7:$J$5570,6,0)+VLOOKUP(B445,[6]Instalaçoes!$B$7:$J$5570,7,0)+VLOOKUP(B445,[6]Instalaçoes!$B$7:$J$5570,8,0)</f>
        <v>0</v>
      </c>
      <c r="X445" s="32"/>
      <c r="Y445" s="32"/>
      <c r="Z445" s="32"/>
      <c r="AA445" s="32"/>
      <c r="AB445" s="30">
        <f>IF((Q445&lt;&gt;""),VLOOKUP(B445,[7]Coeficiente_Municípios!$A$6:$Z$5570,8,0),0)</f>
        <v>0</v>
      </c>
      <c r="AC445" s="30">
        <f>IF((R445&lt;&gt;""),VLOOKUP(B445,'[5]Inst.Marit._Afetados'!$B$5:$F$170,5,0),0)</f>
        <v>0</v>
      </c>
      <c r="AD445" s="30">
        <f>IF((S445&lt;&gt;""),VLOOKUP(B445,[7]Coeficiente_Municípios!$A$6:$Z$5570,7,0),0)</f>
        <v>0</v>
      </c>
      <c r="AE445" s="30">
        <f>IF((R445&lt;&gt;""),VLOOKUP(B445,'[5]Inst.Marit._Afetados'!$B$5:$F$170,4,0),0)</f>
        <v>0</v>
      </c>
      <c r="AG445" s="32">
        <f>VLOOKUP($B445,'[2]5411_5%'!$A$15:$C$5606,3,0)-VLOOKUP($B445,'[2]5411_5%'!$A$15:$C$5606,2,0)</f>
        <v>0</v>
      </c>
      <c r="AH445" s="32">
        <f>VLOOKUP($B445,'[2]5411_&gt;5%'!$A$13:$C$5604,3,0)-VLOOKUP($B445,'[2]5411_&gt;5%'!$A$13:$C$5604,2,0)</f>
        <v>0</v>
      </c>
      <c r="AI445" s="32">
        <f>IF(ISNA(VLOOKUP($B445,'[2]Total_DARF''s_Est_Mun+Acerto'!$A$35:$L$5599,7,0)),0,(VLOOKUP($B445,'[2]Total_DARF''s_Est_Mun+Acerto'!$A$35:$L$5599,7,0)))</f>
        <v>0</v>
      </c>
      <c r="AJ445" s="32">
        <f>IF(ISNA(VLOOKUP($B445,'[2]Total_DARF''s_Est_Mun+Acerto'!$A$35:$L$5599,8,0)),0,(VLOOKUP($B445,'[2]Total_DARF''s_Est_Mun+Acerto'!$A$35:$L$5599,8,0)))</f>
        <v>0</v>
      </c>
      <c r="AK445" s="32">
        <f>IF(ISNA(VLOOKUP($B445,'[2]Total_DARF''s_Est_Mun+Acerto'!$A$35:$L$5599,10,0)),0,(VLOOKUP($B445,'[2]Total_DARF''s_Est_Mun+Acerto'!$A$35:$L$5599,10,0)))</f>
        <v>0</v>
      </c>
      <c r="AL445" s="32">
        <f>VLOOKUP(B445,'[2]Total_DARF''s_Est_Mun+Acerto'!$A$35:$K$5599,11,0)</f>
        <v>0</v>
      </c>
    </row>
    <row r="446" spans="1:38" ht="12.75" customHeight="1" x14ac:dyDescent="0.2">
      <c r="A446" s="4" t="s">
        <v>752</v>
      </c>
      <c r="B446" s="81" t="s">
        <v>347</v>
      </c>
      <c r="C446" s="9" t="str">
        <f t="shared" si="155"/>
        <v/>
      </c>
      <c r="D446" s="9" t="str">
        <f t="shared" si="156"/>
        <v/>
      </c>
      <c r="E446" s="9">
        <f t="shared" si="157"/>
        <v>0</v>
      </c>
      <c r="F446" s="9" t="str">
        <f t="shared" si="153"/>
        <v/>
      </c>
      <c r="G446" s="9" t="str">
        <f t="shared" si="158"/>
        <v/>
      </c>
      <c r="H446" s="9" t="str">
        <f>IF((AB446&gt;0),(TRUNC(([1]Mar!$C$6*(AB446-AC446)),2)+TRUNC(([1]Mar!$D$6*(AB446-AC446)),2)+TRUNC(([1]Mar!$E$6*(AB446-AC446)),2)),"")</f>
        <v/>
      </c>
      <c r="I446" s="9" t="str">
        <f t="shared" si="149"/>
        <v/>
      </c>
      <c r="J446" s="20" t="str">
        <f t="shared" si="148"/>
        <v/>
      </c>
      <c r="K446" s="20">
        <f t="shared" si="150"/>
        <v>0</v>
      </c>
      <c r="L446" s="23">
        <f>VLOOKUP(B446,'[2]Total_DARF''s_Est_Mun+Acerto'!$A$35:$L$5598,6,FALSE)</f>
        <v>0</v>
      </c>
      <c r="M446" s="23">
        <f t="shared" si="154"/>
        <v>0</v>
      </c>
      <c r="N446" s="34" t="str">
        <f>IF(ISERROR(VLOOKUP(B446,[3]Rateio_Área_Geoeconômica!$A$4:$F$964,6,0)),"",(VLOOKUP(B446,[3]Rateio_Área_Geoeconômica!$A$4:$F$964,6,0)))</f>
        <v>L</v>
      </c>
      <c r="O446" s="30" t="str">
        <f>IF((IF(ISERROR(VLOOKUP(B446,[4]Original!$B$120:$G$157,6,0)),"",(VLOOKUP(B446,[4]Original!$B$120:$G$157,6,0))))=0,"",(IF(ISERROR(VLOOKUP(B446,[4]Original!$B$120:$G$157,6,0)),"",(VLOOKUP(B446,[4]Original!$B$120:$G$157,6,0)))))</f>
        <v/>
      </c>
      <c r="P446" s="30" t="s">
        <v>1085</v>
      </c>
      <c r="Q446" s="30" t="str">
        <f t="shared" si="151"/>
        <v/>
      </c>
      <c r="R446" s="31" t="str">
        <f>IF(ISERROR(VLOOKUP(B446,'[5]Inst.Marit._Afetados'!$B$5:$C$170,2,0)),"",(VLOOKUP(B446,'[5]Inst.Marit._Afetados'!$B$5:$C$170,2,0)))</f>
        <v/>
      </c>
      <c r="S446" s="30">
        <f t="shared" si="152"/>
        <v>4</v>
      </c>
      <c r="T446" s="32">
        <f>VLOOKUP(B446,[6]Municipios!$B$7:$J$5574,3,0)+VLOOKUP(B446,[6]Municipios!$B$7:$J$5574,4,0)+VLOOKUP(B446,[6]Municipios!$B$7:$J$5574,5,0)</f>
        <v>0</v>
      </c>
      <c r="U446" s="32">
        <f>VLOOKUP(B446,[6]Municipios!$B$7:$J$5574,6,0)+VLOOKUP(B446,[6]Municipios!$B$7:$J$5574,7,0)+VLOOKUP(B446,[6]Municipios!$B$7:$J$5574,8,0)</f>
        <v>0</v>
      </c>
      <c r="V446" s="32">
        <f>VLOOKUP(B446,[6]Instalaçoes!$B$7:$J$5570,3,0)+VLOOKUP(B446,[6]Instalaçoes!$B$7:$J$5570,4,0)+VLOOKUP(B446,[6]Instalaçoes!$B$7:$J$5570,5,0)</f>
        <v>0</v>
      </c>
      <c r="W446" s="32">
        <f>VLOOKUP(B446,[6]Instalaçoes!$B$7:$J$5570,6,0)+VLOOKUP(B446,[6]Instalaçoes!$B$7:$J$5570,7,0)+VLOOKUP(B446,[6]Instalaçoes!$B$7:$J$5570,8,0)</f>
        <v>0</v>
      </c>
      <c r="X446" s="32"/>
      <c r="Y446" s="32"/>
      <c r="Z446" s="32"/>
      <c r="AA446" s="32"/>
      <c r="AB446" s="30">
        <f>IF((Q446&lt;&gt;""),VLOOKUP(B446,[7]Coeficiente_Municípios!$A$6:$Z$5570,8,0),0)</f>
        <v>0</v>
      </c>
      <c r="AC446" s="30">
        <f>IF((R446&lt;&gt;""),VLOOKUP(B446,'[5]Inst.Marit._Afetados'!$B$5:$F$170,5,0),0)</f>
        <v>0</v>
      </c>
      <c r="AD446" s="30">
        <f>IF((S446&lt;&gt;""),VLOOKUP(B446,[7]Coeficiente_Municípios!$A$6:$Z$5570,7,0),0)</f>
        <v>0</v>
      </c>
      <c r="AE446" s="30">
        <f>IF((R446&lt;&gt;""),VLOOKUP(B446,'[5]Inst.Marit._Afetados'!$B$5:$F$170,4,0),0)</f>
        <v>0</v>
      </c>
      <c r="AG446" s="32">
        <f>VLOOKUP($B446,'[2]5411_5%'!$A$15:$C$5606,3,0)-VLOOKUP($B446,'[2]5411_5%'!$A$15:$C$5606,2,0)</f>
        <v>0</v>
      </c>
      <c r="AH446" s="32">
        <f>VLOOKUP($B446,'[2]5411_&gt;5%'!$A$13:$C$5604,3,0)-VLOOKUP($B446,'[2]5411_&gt;5%'!$A$13:$C$5604,2,0)</f>
        <v>0</v>
      </c>
      <c r="AI446" s="32">
        <f>IF(ISNA(VLOOKUP($B446,'[2]Total_DARF''s_Est_Mun+Acerto'!$A$35:$L$5599,7,0)),0,(VLOOKUP($B446,'[2]Total_DARF''s_Est_Mun+Acerto'!$A$35:$L$5599,7,0)))</f>
        <v>0</v>
      </c>
      <c r="AJ446" s="32">
        <f>IF(ISNA(VLOOKUP($B446,'[2]Total_DARF''s_Est_Mun+Acerto'!$A$35:$L$5599,8,0)),0,(VLOOKUP($B446,'[2]Total_DARF''s_Est_Mun+Acerto'!$A$35:$L$5599,8,0)))</f>
        <v>0</v>
      </c>
      <c r="AK446" s="32">
        <f>IF(ISNA(VLOOKUP($B446,'[2]Total_DARF''s_Est_Mun+Acerto'!$A$35:$L$5599,10,0)),0,(VLOOKUP($B446,'[2]Total_DARF''s_Est_Mun+Acerto'!$A$35:$L$5599,10,0)))</f>
        <v>0</v>
      </c>
      <c r="AL446" s="32">
        <f>VLOOKUP(B446,'[2]Total_DARF''s_Est_Mun+Acerto'!$A$35:$K$5599,11,0)</f>
        <v>0</v>
      </c>
    </row>
    <row r="447" spans="1:38" ht="12.75" customHeight="1" x14ac:dyDescent="0.2">
      <c r="A447" s="4" t="s">
        <v>752</v>
      </c>
      <c r="B447" s="81" t="s">
        <v>348</v>
      </c>
      <c r="C447" s="9" t="str">
        <f t="shared" si="155"/>
        <v/>
      </c>
      <c r="D447" s="9" t="str">
        <f t="shared" si="156"/>
        <v/>
      </c>
      <c r="E447" s="9">
        <f t="shared" si="157"/>
        <v>0</v>
      </c>
      <c r="F447" s="9" t="str">
        <f t="shared" si="153"/>
        <v/>
      </c>
      <c r="G447" s="9" t="str">
        <f t="shared" si="158"/>
        <v/>
      </c>
      <c r="H447" s="9" t="str">
        <f>IF((AB447&gt;0),(TRUNC(([1]Mar!$C$6*(AB447-AC447)),2)+TRUNC(([1]Mar!$D$6*(AB447-AC447)),2)+TRUNC(([1]Mar!$E$6*(AB447-AC447)),2)),"")</f>
        <v/>
      </c>
      <c r="I447" s="9" t="str">
        <f t="shared" si="149"/>
        <v/>
      </c>
      <c r="J447" s="20" t="str">
        <f t="shared" si="148"/>
        <v/>
      </c>
      <c r="K447" s="20">
        <f t="shared" si="150"/>
        <v>0</v>
      </c>
      <c r="L447" s="23">
        <f>VLOOKUP(B447,'[2]Total_DARF''s_Est_Mun+Acerto'!$A$35:$L$5598,6,FALSE)</f>
        <v>0</v>
      </c>
      <c r="M447" s="23">
        <f t="shared" si="154"/>
        <v>0</v>
      </c>
      <c r="N447" s="34" t="str">
        <f>IF(ISERROR(VLOOKUP(B447,[3]Rateio_Área_Geoeconômica!$A$4:$F$964,6,0)),"",(VLOOKUP(B447,[3]Rateio_Área_Geoeconômica!$A$4:$F$964,6,0)))</f>
        <v>L</v>
      </c>
      <c r="O447" s="30" t="str">
        <f>IF((IF(ISERROR(VLOOKUP(B447,[4]Original!$B$120:$G$157,6,0)),"",(VLOOKUP(B447,[4]Original!$B$120:$G$157,6,0))))=0,"",(IF(ISERROR(VLOOKUP(B447,[4]Original!$B$120:$G$157,6,0)),"",(VLOOKUP(B447,[4]Original!$B$120:$G$157,6,0)))))</f>
        <v/>
      </c>
      <c r="P447" s="30" t="s">
        <v>1085</v>
      </c>
      <c r="Q447" s="30" t="str">
        <f t="shared" si="151"/>
        <v/>
      </c>
      <c r="R447" s="31" t="str">
        <f>IF(ISERROR(VLOOKUP(B447,'[5]Inst.Marit._Afetados'!$B$5:$C$170,2,0)),"",(VLOOKUP(B447,'[5]Inst.Marit._Afetados'!$B$5:$C$170,2,0)))</f>
        <v/>
      </c>
      <c r="S447" s="30">
        <f t="shared" si="152"/>
        <v>4</v>
      </c>
      <c r="T447" s="32">
        <f>VLOOKUP(B447,[6]Municipios!$B$7:$J$5574,3,0)+VLOOKUP(B447,[6]Municipios!$B$7:$J$5574,4,0)+VLOOKUP(B447,[6]Municipios!$B$7:$J$5574,5,0)</f>
        <v>0</v>
      </c>
      <c r="U447" s="32">
        <f>VLOOKUP(B447,[6]Municipios!$B$7:$J$5574,6,0)+VLOOKUP(B447,[6]Municipios!$B$7:$J$5574,7,0)+VLOOKUP(B447,[6]Municipios!$B$7:$J$5574,8,0)</f>
        <v>0</v>
      </c>
      <c r="V447" s="32">
        <f>VLOOKUP(B447,[6]Instalaçoes!$B$7:$J$5570,3,0)+VLOOKUP(B447,[6]Instalaçoes!$B$7:$J$5570,4,0)+VLOOKUP(B447,[6]Instalaçoes!$B$7:$J$5570,5,0)</f>
        <v>0</v>
      </c>
      <c r="W447" s="32">
        <f>VLOOKUP(B447,[6]Instalaçoes!$B$7:$J$5570,6,0)+VLOOKUP(B447,[6]Instalaçoes!$B$7:$J$5570,7,0)+VLOOKUP(B447,[6]Instalaçoes!$B$7:$J$5570,8,0)</f>
        <v>0</v>
      </c>
      <c r="X447" s="32"/>
      <c r="Y447" s="32"/>
      <c r="Z447" s="32"/>
      <c r="AA447" s="32"/>
      <c r="AB447" s="30">
        <f>IF((Q447&lt;&gt;""),VLOOKUP(B447,[7]Coeficiente_Municípios!$A$6:$Z$5570,8,0),0)</f>
        <v>0</v>
      </c>
      <c r="AC447" s="30">
        <f>IF((R447&lt;&gt;""),VLOOKUP(B447,'[5]Inst.Marit._Afetados'!$B$5:$F$170,5,0),0)</f>
        <v>0</v>
      </c>
      <c r="AD447" s="30">
        <f>IF((S447&lt;&gt;""),VLOOKUP(B447,[7]Coeficiente_Municípios!$A$6:$Z$5570,7,0),0)</f>
        <v>0</v>
      </c>
      <c r="AE447" s="30">
        <f>IF((R447&lt;&gt;""),VLOOKUP(B447,'[5]Inst.Marit._Afetados'!$B$5:$F$170,4,0),0)</f>
        <v>0</v>
      </c>
      <c r="AG447" s="32">
        <f>VLOOKUP($B447,'[2]5411_5%'!$A$15:$C$5606,3,0)-VLOOKUP($B447,'[2]5411_5%'!$A$15:$C$5606,2,0)</f>
        <v>0</v>
      </c>
      <c r="AH447" s="32">
        <f>VLOOKUP($B447,'[2]5411_&gt;5%'!$A$13:$C$5604,3,0)-VLOOKUP($B447,'[2]5411_&gt;5%'!$A$13:$C$5604,2,0)</f>
        <v>0</v>
      </c>
      <c r="AI447" s="32">
        <f>IF(ISNA(VLOOKUP($B447,'[2]Total_DARF''s_Est_Mun+Acerto'!$A$35:$L$5599,7,0)),0,(VLOOKUP($B447,'[2]Total_DARF''s_Est_Mun+Acerto'!$A$35:$L$5599,7,0)))</f>
        <v>0</v>
      </c>
      <c r="AJ447" s="32">
        <f>IF(ISNA(VLOOKUP($B447,'[2]Total_DARF''s_Est_Mun+Acerto'!$A$35:$L$5599,8,0)),0,(VLOOKUP($B447,'[2]Total_DARF''s_Est_Mun+Acerto'!$A$35:$L$5599,8,0)))</f>
        <v>0</v>
      </c>
      <c r="AK447" s="32">
        <f>IF(ISNA(VLOOKUP($B447,'[2]Total_DARF''s_Est_Mun+Acerto'!$A$35:$L$5599,10,0)),0,(VLOOKUP($B447,'[2]Total_DARF''s_Est_Mun+Acerto'!$A$35:$L$5599,10,0)))</f>
        <v>0</v>
      </c>
      <c r="AL447" s="32">
        <f>VLOOKUP(B447,'[2]Total_DARF''s_Est_Mun+Acerto'!$A$35:$K$5599,11,0)</f>
        <v>0</v>
      </c>
    </row>
    <row r="448" spans="1:38" ht="12.75" customHeight="1" x14ac:dyDescent="0.2">
      <c r="A448" s="4" t="s">
        <v>752</v>
      </c>
      <c r="B448" s="81" t="s">
        <v>349</v>
      </c>
      <c r="C448" s="9" t="str">
        <f t="shared" si="155"/>
        <v/>
      </c>
      <c r="D448" s="9" t="str">
        <f t="shared" si="156"/>
        <v/>
      </c>
      <c r="E448" s="9">
        <f t="shared" si="157"/>
        <v>0</v>
      </c>
      <c r="F448" s="9" t="str">
        <f t="shared" si="153"/>
        <v/>
      </c>
      <c r="G448" s="9" t="str">
        <f t="shared" si="158"/>
        <v/>
      </c>
      <c r="H448" s="9" t="str">
        <f>IF((AB448&gt;0),(TRUNC(([1]Mar!$C$6*(AB448-AC448)),2)+TRUNC(([1]Mar!$D$6*(AB448-AC448)),2)+TRUNC(([1]Mar!$E$6*(AB448-AC448)),2)),"")</f>
        <v/>
      </c>
      <c r="I448" s="9" t="str">
        <f t="shared" si="149"/>
        <v/>
      </c>
      <c r="J448" s="20" t="str">
        <f t="shared" si="148"/>
        <v/>
      </c>
      <c r="K448" s="20">
        <f t="shared" si="150"/>
        <v>0</v>
      </c>
      <c r="L448" s="23">
        <f>VLOOKUP(B448,'[2]Total_DARF''s_Est_Mun+Acerto'!$A$35:$L$5598,6,FALSE)</f>
        <v>0</v>
      </c>
      <c r="M448" s="23">
        <f t="shared" si="154"/>
        <v>0</v>
      </c>
      <c r="N448" s="34" t="str">
        <f>IF(ISERROR(VLOOKUP(B448,[3]Rateio_Área_Geoeconômica!$A$4:$F$964,6,0)),"",(VLOOKUP(B448,[3]Rateio_Área_Geoeconômica!$A$4:$F$964,6,0)))</f>
        <v>L</v>
      </c>
      <c r="O448" s="30" t="str">
        <f>IF((IF(ISERROR(VLOOKUP(B448,[4]Original!$B$120:$G$157,6,0)),"",(VLOOKUP(B448,[4]Original!$B$120:$G$157,6,0))))=0,"",(IF(ISERROR(VLOOKUP(B448,[4]Original!$B$120:$G$157,6,0)),"",(VLOOKUP(B448,[4]Original!$B$120:$G$157,6,0)))))</f>
        <v/>
      </c>
      <c r="P448" s="30" t="s">
        <v>1085</v>
      </c>
      <c r="Q448" s="30" t="str">
        <f t="shared" si="151"/>
        <v/>
      </c>
      <c r="R448" s="31" t="str">
        <f>IF(ISERROR(VLOOKUP(B448,'[5]Inst.Marit._Afetados'!$B$5:$C$170,2,0)),"",(VLOOKUP(B448,'[5]Inst.Marit._Afetados'!$B$5:$C$170,2,0)))</f>
        <v/>
      </c>
      <c r="S448" s="30">
        <f t="shared" si="152"/>
        <v>4</v>
      </c>
      <c r="T448" s="32">
        <f>VLOOKUP(B448,[6]Municipios!$B$7:$J$5574,3,0)+VLOOKUP(B448,[6]Municipios!$B$7:$J$5574,4,0)+VLOOKUP(B448,[6]Municipios!$B$7:$J$5574,5,0)</f>
        <v>0</v>
      </c>
      <c r="U448" s="32">
        <f>VLOOKUP(B448,[6]Municipios!$B$7:$J$5574,6,0)+VLOOKUP(B448,[6]Municipios!$B$7:$J$5574,7,0)+VLOOKUP(B448,[6]Municipios!$B$7:$J$5574,8,0)</f>
        <v>0</v>
      </c>
      <c r="V448" s="32">
        <f>VLOOKUP(B448,[6]Instalaçoes!$B$7:$J$5570,3,0)+VLOOKUP(B448,[6]Instalaçoes!$B$7:$J$5570,4,0)+VLOOKUP(B448,[6]Instalaçoes!$B$7:$J$5570,5,0)</f>
        <v>0</v>
      </c>
      <c r="W448" s="32">
        <f>VLOOKUP(B448,[6]Instalaçoes!$B$7:$J$5570,6,0)+VLOOKUP(B448,[6]Instalaçoes!$B$7:$J$5570,7,0)+VLOOKUP(B448,[6]Instalaçoes!$B$7:$J$5570,8,0)</f>
        <v>0</v>
      </c>
      <c r="X448" s="32"/>
      <c r="Y448" s="32"/>
      <c r="Z448" s="32"/>
      <c r="AA448" s="32"/>
      <c r="AB448" s="30">
        <f>IF((Q448&lt;&gt;""),VLOOKUP(B448,[7]Coeficiente_Municípios!$A$6:$Z$5570,8,0),0)</f>
        <v>0</v>
      </c>
      <c r="AC448" s="30">
        <f>IF((R448&lt;&gt;""),VLOOKUP(B448,'[5]Inst.Marit._Afetados'!$B$5:$F$170,5,0),0)</f>
        <v>0</v>
      </c>
      <c r="AD448" s="30">
        <f>IF((S448&lt;&gt;""),VLOOKUP(B448,[7]Coeficiente_Municípios!$A$6:$Z$5570,7,0),0)</f>
        <v>0</v>
      </c>
      <c r="AE448" s="30">
        <f>IF((R448&lt;&gt;""),VLOOKUP(B448,'[5]Inst.Marit._Afetados'!$B$5:$F$170,4,0),0)</f>
        <v>0</v>
      </c>
      <c r="AG448" s="32">
        <f>VLOOKUP($B448,'[2]5411_5%'!$A$15:$C$5606,3,0)-VLOOKUP($B448,'[2]5411_5%'!$A$15:$C$5606,2,0)</f>
        <v>0</v>
      </c>
      <c r="AH448" s="32">
        <f>VLOOKUP($B448,'[2]5411_&gt;5%'!$A$13:$C$5604,3,0)-VLOOKUP($B448,'[2]5411_&gt;5%'!$A$13:$C$5604,2,0)</f>
        <v>0</v>
      </c>
      <c r="AI448" s="32">
        <f>IF(ISNA(VLOOKUP($B448,'[2]Total_DARF''s_Est_Mun+Acerto'!$A$35:$L$5599,7,0)),0,(VLOOKUP($B448,'[2]Total_DARF''s_Est_Mun+Acerto'!$A$35:$L$5599,7,0)))</f>
        <v>0</v>
      </c>
      <c r="AJ448" s="32">
        <f>IF(ISNA(VLOOKUP($B448,'[2]Total_DARF''s_Est_Mun+Acerto'!$A$35:$L$5599,8,0)),0,(VLOOKUP($B448,'[2]Total_DARF''s_Est_Mun+Acerto'!$A$35:$L$5599,8,0)))</f>
        <v>0</v>
      </c>
      <c r="AK448" s="32">
        <f>IF(ISNA(VLOOKUP($B448,'[2]Total_DARF''s_Est_Mun+Acerto'!$A$35:$L$5599,10,0)),0,(VLOOKUP($B448,'[2]Total_DARF''s_Est_Mun+Acerto'!$A$35:$L$5599,10,0)))</f>
        <v>0</v>
      </c>
      <c r="AL448" s="32">
        <f>VLOOKUP(B448,'[2]Total_DARF''s_Est_Mun+Acerto'!$A$35:$K$5599,11,0)</f>
        <v>0</v>
      </c>
    </row>
    <row r="449" spans="1:38" ht="12.75" customHeight="1" x14ac:dyDescent="0.2">
      <c r="A449" s="4" t="s">
        <v>752</v>
      </c>
      <c r="B449" s="81" t="s">
        <v>350</v>
      </c>
      <c r="C449" s="9" t="str">
        <f t="shared" si="155"/>
        <v/>
      </c>
      <c r="D449" s="9" t="str">
        <f t="shared" si="156"/>
        <v/>
      </c>
      <c r="E449" s="9">
        <f t="shared" si="157"/>
        <v>0</v>
      </c>
      <c r="F449" s="9" t="str">
        <f t="shared" si="153"/>
        <v/>
      </c>
      <c r="G449" s="9" t="str">
        <f t="shared" si="158"/>
        <v/>
      </c>
      <c r="H449" s="9" t="str">
        <f>IF((AB449&gt;0),(TRUNC(([1]Mar!$C$6*(AB449-AC449)),2)+TRUNC(([1]Mar!$D$6*(AB449-AC449)),2)+TRUNC(([1]Mar!$E$6*(AB449-AC449)),2)),"")</f>
        <v/>
      </c>
      <c r="I449" s="9" t="str">
        <f t="shared" si="149"/>
        <v/>
      </c>
      <c r="J449" s="20" t="str">
        <f t="shared" si="148"/>
        <v/>
      </c>
      <c r="K449" s="20">
        <f t="shared" si="150"/>
        <v>0</v>
      </c>
      <c r="L449" s="23">
        <f>VLOOKUP(B449,'[2]Total_DARF''s_Est_Mun+Acerto'!$A$35:$L$5598,6,FALSE)</f>
        <v>0</v>
      </c>
      <c r="M449" s="23">
        <f t="shared" si="154"/>
        <v>0</v>
      </c>
      <c r="N449" s="34" t="str">
        <f>IF(ISERROR(VLOOKUP(B449,[3]Rateio_Área_Geoeconômica!$A$4:$F$964,6,0)),"",(VLOOKUP(B449,[3]Rateio_Área_Geoeconômica!$A$4:$F$964,6,0)))</f>
        <v>L</v>
      </c>
      <c r="O449" s="30" t="str">
        <f>IF((IF(ISERROR(VLOOKUP(B449,[4]Original!$B$120:$G$157,6,0)),"",(VLOOKUP(B449,[4]Original!$B$120:$G$157,6,0))))=0,"",(IF(ISERROR(VLOOKUP(B449,[4]Original!$B$120:$G$157,6,0)),"",(VLOOKUP(B449,[4]Original!$B$120:$G$157,6,0)))))</f>
        <v/>
      </c>
      <c r="P449" s="30" t="s">
        <v>1085</v>
      </c>
      <c r="Q449" s="30" t="str">
        <f t="shared" si="151"/>
        <v/>
      </c>
      <c r="R449" s="31" t="str">
        <f>IF(ISERROR(VLOOKUP(B449,'[5]Inst.Marit._Afetados'!$B$5:$C$170,2,0)),"",(VLOOKUP(B449,'[5]Inst.Marit._Afetados'!$B$5:$C$170,2,0)))</f>
        <v/>
      </c>
      <c r="S449" s="30">
        <f t="shared" si="152"/>
        <v>4</v>
      </c>
      <c r="T449" s="32">
        <f>VLOOKUP(B449,[6]Municipios!$B$7:$J$5574,3,0)+VLOOKUP(B449,[6]Municipios!$B$7:$J$5574,4,0)+VLOOKUP(B449,[6]Municipios!$B$7:$J$5574,5,0)</f>
        <v>0</v>
      </c>
      <c r="U449" s="32">
        <f>VLOOKUP(B449,[6]Municipios!$B$7:$J$5574,6,0)+VLOOKUP(B449,[6]Municipios!$B$7:$J$5574,7,0)+VLOOKUP(B449,[6]Municipios!$B$7:$J$5574,8,0)</f>
        <v>0</v>
      </c>
      <c r="V449" s="32">
        <f>VLOOKUP(B449,[6]Instalaçoes!$B$7:$J$5570,3,0)+VLOOKUP(B449,[6]Instalaçoes!$B$7:$J$5570,4,0)+VLOOKUP(B449,[6]Instalaçoes!$B$7:$J$5570,5,0)</f>
        <v>0</v>
      </c>
      <c r="W449" s="32">
        <f>VLOOKUP(B449,[6]Instalaçoes!$B$7:$J$5570,6,0)+VLOOKUP(B449,[6]Instalaçoes!$B$7:$J$5570,7,0)+VLOOKUP(B449,[6]Instalaçoes!$B$7:$J$5570,8,0)</f>
        <v>0</v>
      </c>
      <c r="X449" s="32"/>
      <c r="Y449" s="32"/>
      <c r="Z449" s="32"/>
      <c r="AA449" s="32"/>
      <c r="AB449" s="30">
        <f>IF((Q449&lt;&gt;""),VLOOKUP(B449,[7]Coeficiente_Municípios!$A$6:$Z$5570,8,0),0)</f>
        <v>0</v>
      </c>
      <c r="AC449" s="30">
        <f>IF((R449&lt;&gt;""),VLOOKUP(B449,'[5]Inst.Marit._Afetados'!$B$5:$F$170,5,0),0)</f>
        <v>0</v>
      </c>
      <c r="AD449" s="30">
        <f>IF((S449&lt;&gt;""),VLOOKUP(B449,[7]Coeficiente_Municípios!$A$6:$Z$5570,7,0),0)</f>
        <v>0</v>
      </c>
      <c r="AE449" s="30">
        <f>IF((R449&lt;&gt;""),VLOOKUP(B449,'[5]Inst.Marit._Afetados'!$B$5:$F$170,4,0),0)</f>
        <v>0</v>
      </c>
      <c r="AG449" s="32">
        <f>VLOOKUP($B449,'[2]5411_5%'!$A$15:$C$5606,3,0)-VLOOKUP($B449,'[2]5411_5%'!$A$15:$C$5606,2,0)</f>
        <v>0</v>
      </c>
      <c r="AH449" s="32">
        <f>VLOOKUP($B449,'[2]5411_&gt;5%'!$A$13:$C$5604,3,0)-VLOOKUP($B449,'[2]5411_&gt;5%'!$A$13:$C$5604,2,0)</f>
        <v>0</v>
      </c>
      <c r="AI449" s="32">
        <f>IF(ISNA(VLOOKUP($B449,'[2]Total_DARF''s_Est_Mun+Acerto'!$A$35:$L$5599,7,0)),0,(VLOOKUP($B449,'[2]Total_DARF''s_Est_Mun+Acerto'!$A$35:$L$5599,7,0)))</f>
        <v>0</v>
      </c>
      <c r="AJ449" s="32">
        <f>IF(ISNA(VLOOKUP($B449,'[2]Total_DARF''s_Est_Mun+Acerto'!$A$35:$L$5599,8,0)),0,(VLOOKUP($B449,'[2]Total_DARF''s_Est_Mun+Acerto'!$A$35:$L$5599,8,0)))</f>
        <v>0</v>
      </c>
      <c r="AK449" s="32">
        <f>IF(ISNA(VLOOKUP($B449,'[2]Total_DARF''s_Est_Mun+Acerto'!$A$35:$L$5599,10,0)),0,(VLOOKUP($B449,'[2]Total_DARF''s_Est_Mun+Acerto'!$A$35:$L$5599,10,0)))</f>
        <v>0</v>
      </c>
      <c r="AL449" s="32">
        <f>VLOOKUP(B449,'[2]Total_DARF''s_Est_Mun+Acerto'!$A$35:$K$5599,11,0)</f>
        <v>0</v>
      </c>
    </row>
    <row r="450" spans="1:38" ht="12.75" customHeight="1" x14ac:dyDescent="0.2">
      <c r="A450" s="4" t="s">
        <v>752</v>
      </c>
      <c r="B450" s="81" t="s">
        <v>351</v>
      </c>
      <c r="C450" s="9" t="str">
        <f t="shared" si="155"/>
        <v/>
      </c>
      <c r="D450" s="9" t="str">
        <f t="shared" si="156"/>
        <v/>
      </c>
      <c r="E450" s="9">
        <f t="shared" si="157"/>
        <v>0</v>
      </c>
      <c r="F450" s="9" t="str">
        <f t="shared" si="153"/>
        <v/>
      </c>
      <c r="G450" s="9" t="str">
        <f t="shared" si="158"/>
        <v/>
      </c>
      <c r="H450" s="9" t="str">
        <f>IF((AB450&gt;0),(TRUNC(([1]Mar!$C$6*(AB450-AC450)),2)+TRUNC(([1]Mar!$D$6*(AB450-AC450)),2)+TRUNC(([1]Mar!$E$6*(AB450-AC450)),2)),"")</f>
        <v/>
      </c>
      <c r="I450" s="9" t="str">
        <f t="shared" si="149"/>
        <v/>
      </c>
      <c r="J450" s="20" t="str">
        <f t="shared" si="148"/>
        <v/>
      </c>
      <c r="K450" s="20">
        <f t="shared" si="150"/>
        <v>0</v>
      </c>
      <c r="L450" s="23">
        <f>VLOOKUP(B450,'[2]Total_DARF''s_Est_Mun+Acerto'!$A$35:$L$5598,6,FALSE)</f>
        <v>0</v>
      </c>
      <c r="M450" s="23">
        <f t="shared" si="154"/>
        <v>0</v>
      </c>
      <c r="N450" s="34" t="str">
        <f>IF(ISERROR(VLOOKUP(B450,[3]Rateio_Área_Geoeconômica!$A$4:$F$964,6,0)),"",(VLOOKUP(B450,[3]Rateio_Área_Geoeconômica!$A$4:$F$964,6,0)))</f>
        <v>L</v>
      </c>
      <c r="O450" s="30" t="str">
        <f>IF((IF(ISERROR(VLOOKUP(B450,[4]Original!$B$120:$G$157,6,0)),"",(VLOOKUP(B450,[4]Original!$B$120:$G$157,6,0))))=0,"",(IF(ISERROR(VLOOKUP(B450,[4]Original!$B$120:$G$157,6,0)),"",(VLOOKUP(B450,[4]Original!$B$120:$G$157,6,0)))))</f>
        <v/>
      </c>
      <c r="P450" s="30" t="s">
        <v>1085</v>
      </c>
      <c r="Q450" s="30" t="str">
        <f t="shared" si="151"/>
        <v/>
      </c>
      <c r="R450" s="31" t="str">
        <f>IF(ISERROR(VLOOKUP(B450,'[5]Inst.Marit._Afetados'!$B$5:$C$170,2,0)),"",(VLOOKUP(B450,'[5]Inst.Marit._Afetados'!$B$5:$C$170,2,0)))</f>
        <v/>
      </c>
      <c r="S450" s="30">
        <f t="shared" si="152"/>
        <v>4</v>
      </c>
      <c r="T450" s="32">
        <f>VLOOKUP(B450,[6]Municipios!$B$7:$J$5574,3,0)+VLOOKUP(B450,[6]Municipios!$B$7:$J$5574,4,0)+VLOOKUP(B450,[6]Municipios!$B$7:$J$5574,5,0)</f>
        <v>0</v>
      </c>
      <c r="U450" s="32">
        <f>VLOOKUP(B450,[6]Municipios!$B$7:$J$5574,6,0)+VLOOKUP(B450,[6]Municipios!$B$7:$J$5574,7,0)+VLOOKUP(B450,[6]Municipios!$B$7:$J$5574,8,0)</f>
        <v>0</v>
      </c>
      <c r="V450" s="32">
        <f>VLOOKUP(B450,[6]Instalaçoes!$B$7:$J$5570,3,0)+VLOOKUP(B450,[6]Instalaçoes!$B$7:$J$5570,4,0)+VLOOKUP(B450,[6]Instalaçoes!$B$7:$J$5570,5,0)</f>
        <v>0</v>
      </c>
      <c r="W450" s="32">
        <f>VLOOKUP(B450,[6]Instalaçoes!$B$7:$J$5570,6,0)+VLOOKUP(B450,[6]Instalaçoes!$B$7:$J$5570,7,0)+VLOOKUP(B450,[6]Instalaçoes!$B$7:$J$5570,8,0)</f>
        <v>0</v>
      </c>
      <c r="X450" s="32"/>
      <c r="Y450" s="32"/>
      <c r="Z450" s="32"/>
      <c r="AA450" s="32"/>
      <c r="AB450" s="30">
        <f>IF((Q450&lt;&gt;""),VLOOKUP(B450,[7]Coeficiente_Municípios!$A$6:$Z$5570,8,0),0)</f>
        <v>0</v>
      </c>
      <c r="AC450" s="30">
        <f>IF((R450&lt;&gt;""),VLOOKUP(B450,'[5]Inst.Marit._Afetados'!$B$5:$F$170,5,0),0)</f>
        <v>0</v>
      </c>
      <c r="AD450" s="30">
        <f>IF((S450&lt;&gt;""),VLOOKUP(B450,[7]Coeficiente_Municípios!$A$6:$Z$5570,7,0),0)</f>
        <v>0</v>
      </c>
      <c r="AE450" s="30">
        <f>IF((R450&lt;&gt;""),VLOOKUP(B450,'[5]Inst.Marit._Afetados'!$B$5:$F$170,4,0),0)</f>
        <v>0</v>
      </c>
      <c r="AG450" s="32">
        <f>VLOOKUP($B450,'[2]5411_5%'!$A$15:$C$5606,3,0)-VLOOKUP($B450,'[2]5411_5%'!$A$15:$C$5606,2,0)</f>
        <v>0</v>
      </c>
      <c r="AH450" s="32">
        <f>VLOOKUP($B450,'[2]5411_&gt;5%'!$A$13:$C$5604,3,0)-VLOOKUP($B450,'[2]5411_&gt;5%'!$A$13:$C$5604,2,0)</f>
        <v>0</v>
      </c>
      <c r="AI450" s="32">
        <f>IF(ISNA(VLOOKUP($B450,'[2]Total_DARF''s_Est_Mun+Acerto'!$A$35:$L$5599,7,0)),0,(VLOOKUP($B450,'[2]Total_DARF''s_Est_Mun+Acerto'!$A$35:$L$5599,7,0)))</f>
        <v>0</v>
      </c>
      <c r="AJ450" s="32">
        <f>IF(ISNA(VLOOKUP($B450,'[2]Total_DARF''s_Est_Mun+Acerto'!$A$35:$L$5599,8,0)),0,(VLOOKUP($B450,'[2]Total_DARF''s_Est_Mun+Acerto'!$A$35:$L$5599,8,0)))</f>
        <v>0</v>
      </c>
      <c r="AK450" s="32">
        <f>IF(ISNA(VLOOKUP($B450,'[2]Total_DARF''s_Est_Mun+Acerto'!$A$35:$L$5599,10,0)),0,(VLOOKUP($B450,'[2]Total_DARF''s_Est_Mun+Acerto'!$A$35:$L$5599,10,0)))</f>
        <v>0</v>
      </c>
      <c r="AL450" s="32">
        <f>VLOOKUP(B450,'[2]Total_DARF''s_Est_Mun+Acerto'!$A$35:$K$5599,11,0)</f>
        <v>0</v>
      </c>
    </row>
    <row r="451" spans="1:38" ht="12.75" customHeight="1" x14ac:dyDescent="0.2">
      <c r="A451" s="4" t="s">
        <v>752</v>
      </c>
      <c r="B451" s="81" t="s">
        <v>352</v>
      </c>
      <c r="C451" s="9" t="str">
        <f t="shared" si="155"/>
        <v/>
      </c>
      <c r="D451" s="9" t="str">
        <f t="shared" si="156"/>
        <v/>
      </c>
      <c r="E451" s="9">
        <f t="shared" si="157"/>
        <v>0</v>
      </c>
      <c r="F451" s="9" t="str">
        <f t="shared" si="153"/>
        <v/>
      </c>
      <c r="G451" s="9" t="str">
        <f t="shared" si="158"/>
        <v/>
      </c>
      <c r="H451" s="9" t="str">
        <f>IF((AB451&gt;0),(TRUNC(([1]Mar!$C$6*(AB451-AC451)),2)+TRUNC(([1]Mar!$D$6*(AB451-AC451)),2)+TRUNC(([1]Mar!$E$6*(AB451-AC451)),2)),"")</f>
        <v/>
      </c>
      <c r="I451" s="9" t="str">
        <f t="shared" si="149"/>
        <v/>
      </c>
      <c r="J451" s="20" t="str">
        <f t="shared" si="148"/>
        <v/>
      </c>
      <c r="K451" s="20">
        <f t="shared" si="150"/>
        <v>0</v>
      </c>
      <c r="L451" s="23">
        <f>VLOOKUP(B451,'[2]Total_DARF''s_Est_Mun+Acerto'!$A$35:$L$5598,6,FALSE)</f>
        <v>0</v>
      </c>
      <c r="M451" s="23">
        <f t="shared" si="154"/>
        <v>0</v>
      </c>
      <c r="N451" s="34" t="str">
        <f>IF(ISERROR(VLOOKUP(B451,[3]Rateio_Área_Geoeconômica!$A$4:$F$964,6,0)),"",(VLOOKUP(B451,[3]Rateio_Área_Geoeconômica!$A$4:$F$964,6,0)))</f>
        <v>L</v>
      </c>
      <c r="O451" s="30" t="str">
        <f>IF((IF(ISERROR(VLOOKUP(B451,[4]Original!$B$120:$G$157,6,0)),"",(VLOOKUP(B451,[4]Original!$B$120:$G$157,6,0))))=0,"",(IF(ISERROR(VLOOKUP(B451,[4]Original!$B$120:$G$157,6,0)),"",(VLOOKUP(B451,[4]Original!$B$120:$G$157,6,0)))))</f>
        <v/>
      </c>
      <c r="P451" s="30" t="s">
        <v>1085</v>
      </c>
      <c r="Q451" s="30" t="str">
        <f t="shared" si="151"/>
        <v/>
      </c>
      <c r="R451" s="31" t="str">
        <f>IF(ISERROR(VLOOKUP(B451,'[5]Inst.Marit._Afetados'!$B$5:$C$170,2,0)),"",(VLOOKUP(B451,'[5]Inst.Marit._Afetados'!$B$5:$C$170,2,0)))</f>
        <v/>
      </c>
      <c r="S451" s="30">
        <f t="shared" si="152"/>
        <v>4</v>
      </c>
      <c r="T451" s="32">
        <f>VLOOKUP(B451,[6]Municipios!$B$7:$J$5574,3,0)+VLOOKUP(B451,[6]Municipios!$B$7:$J$5574,4,0)+VLOOKUP(B451,[6]Municipios!$B$7:$J$5574,5,0)</f>
        <v>0</v>
      </c>
      <c r="U451" s="32">
        <f>VLOOKUP(B451,[6]Municipios!$B$7:$J$5574,6,0)+VLOOKUP(B451,[6]Municipios!$B$7:$J$5574,7,0)+VLOOKUP(B451,[6]Municipios!$B$7:$J$5574,8,0)</f>
        <v>0</v>
      </c>
      <c r="V451" s="32">
        <f>VLOOKUP(B451,[6]Instalaçoes!$B$7:$J$5570,3,0)+VLOOKUP(B451,[6]Instalaçoes!$B$7:$J$5570,4,0)+VLOOKUP(B451,[6]Instalaçoes!$B$7:$J$5570,5,0)</f>
        <v>0</v>
      </c>
      <c r="W451" s="32">
        <f>VLOOKUP(B451,[6]Instalaçoes!$B$7:$J$5570,6,0)+VLOOKUP(B451,[6]Instalaçoes!$B$7:$J$5570,7,0)+VLOOKUP(B451,[6]Instalaçoes!$B$7:$J$5570,8,0)</f>
        <v>0</v>
      </c>
      <c r="X451" s="32"/>
      <c r="Y451" s="32"/>
      <c r="Z451" s="32"/>
      <c r="AA451" s="32"/>
      <c r="AB451" s="30">
        <f>IF((Q451&lt;&gt;""),VLOOKUP(B451,[7]Coeficiente_Municípios!$A$6:$Z$5570,8,0),0)</f>
        <v>0</v>
      </c>
      <c r="AC451" s="30">
        <f>IF((R451&lt;&gt;""),VLOOKUP(B451,'[5]Inst.Marit._Afetados'!$B$5:$F$170,5,0),0)</f>
        <v>0</v>
      </c>
      <c r="AD451" s="30">
        <f>IF((S451&lt;&gt;""),VLOOKUP(B451,[7]Coeficiente_Municípios!$A$6:$Z$5570,7,0),0)</f>
        <v>0</v>
      </c>
      <c r="AE451" s="30">
        <f>IF((R451&lt;&gt;""),VLOOKUP(B451,'[5]Inst.Marit._Afetados'!$B$5:$F$170,4,0),0)</f>
        <v>0</v>
      </c>
      <c r="AG451" s="32">
        <f>VLOOKUP($B451,'[2]5411_5%'!$A$15:$C$5606,3,0)-VLOOKUP($B451,'[2]5411_5%'!$A$15:$C$5606,2,0)</f>
        <v>0</v>
      </c>
      <c r="AH451" s="32">
        <f>VLOOKUP($B451,'[2]5411_&gt;5%'!$A$13:$C$5604,3,0)-VLOOKUP($B451,'[2]5411_&gt;5%'!$A$13:$C$5604,2,0)</f>
        <v>0</v>
      </c>
      <c r="AI451" s="32">
        <f>IF(ISNA(VLOOKUP($B451,'[2]Total_DARF''s_Est_Mun+Acerto'!$A$35:$L$5599,7,0)),0,(VLOOKUP($B451,'[2]Total_DARF''s_Est_Mun+Acerto'!$A$35:$L$5599,7,0)))</f>
        <v>0</v>
      </c>
      <c r="AJ451" s="32">
        <f>IF(ISNA(VLOOKUP($B451,'[2]Total_DARF''s_Est_Mun+Acerto'!$A$35:$L$5599,8,0)),0,(VLOOKUP($B451,'[2]Total_DARF''s_Est_Mun+Acerto'!$A$35:$L$5599,8,0)))</f>
        <v>0</v>
      </c>
      <c r="AK451" s="32">
        <f>IF(ISNA(VLOOKUP($B451,'[2]Total_DARF''s_Est_Mun+Acerto'!$A$35:$L$5599,10,0)),0,(VLOOKUP($B451,'[2]Total_DARF''s_Est_Mun+Acerto'!$A$35:$L$5599,10,0)))</f>
        <v>0</v>
      </c>
      <c r="AL451" s="32">
        <f>VLOOKUP(B451,'[2]Total_DARF''s_Est_Mun+Acerto'!$A$35:$K$5599,11,0)</f>
        <v>0</v>
      </c>
    </row>
    <row r="452" spans="1:38" ht="12.75" customHeight="1" x14ac:dyDescent="0.2">
      <c r="A452" s="4" t="s">
        <v>752</v>
      </c>
      <c r="B452" s="80" t="s">
        <v>753</v>
      </c>
      <c r="C452" s="9">
        <f t="shared" ref="C452" si="165">IF((N452="P"),T452,"")</f>
        <v>0</v>
      </c>
      <c r="D452" s="9" t="str">
        <f t="shared" ref="D452" si="166">IF((N452="S"),T452,"")</f>
        <v/>
      </c>
      <c r="E452" s="9" t="str">
        <f t="shared" ref="E452" si="167">IF((N452="L"),T452,"")</f>
        <v/>
      </c>
      <c r="F452" s="9">
        <f t="shared" si="153"/>
        <v>187649.74</v>
      </c>
      <c r="G452" s="9" t="str">
        <f t="shared" ref="G452" si="168">IF((U452=0),"",U452)</f>
        <v/>
      </c>
      <c r="H452" s="21">
        <f>IF((AB452&gt;0),(TRUNC(([1]Mar!$C$6*(AB452-AC452)),2)+TRUNC(([1]Mar!$D$6*(AB452-AC452)),2)+TRUNC(([1]Mar!$E$6*(AB452-AC452)),2)),"")</f>
        <v>38830.32</v>
      </c>
      <c r="I452" s="9">
        <f t="shared" si="149"/>
        <v>4.6230683874455281E-3</v>
      </c>
      <c r="J452" s="20">
        <f t="shared" si="148"/>
        <v>-2729.81</v>
      </c>
      <c r="K452" s="20">
        <f t="shared" si="150"/>
        <v>223750.25462306838</v>
      </c>
      <c r="L452" s="23">
        <f>VLOOKUP(B452,'[2]Total_DARF''s_Est_Mun+Acerto'!$A$35:$L$5598,6,FALSE)</f>
        <v>223750.25</v>
      </c>
      <c r="M452" s="23">
        <f t="shared" si="154"/>
        <v>4.6230683801695704E-3</v>
      </c>
      <c r="N452" s="34" t="str">
        <f>IF(ISERROR(VLOOKUP(B452,[3]Rateio_Área_Geoeconômica!$A$4:$F$964,6,0)),"",(VLOOKUP(B452,[3]Rateio_Área_Geoeconômica!$A$4:$F$964,6,0)))</f>
        <v>P</v>
      </c>
      <c r="O452" s="30" t="str">
        <f>IF((IF(ISERROR(VLOOKUP(B452,[4]Original!$B$120:$G$157,6,0)),"",(VLOOKUP(B452,[4]Original!$B$120:$G$157,6,0))))=0,"",(IF(ISERROR(VLOOKUP(B452,[4]Original!$B$120:$G$157,6,0)),"",(VLOOKUP(B452,[4]Original!$B$120:$G$157,6,0)))))</f>
        <v/>
      </c>
      <c r="P452" s="30" t="s">
        <v>1085</v>
      </c>
      <c r="Q452" s="30">
        <f t="shared" si="151"/>
        <v>3</v>
      </c>
      <c r="R452" s="31" t="str">
        <f>IF(ISERROR(VLOOKUP(B452,'[5]Inst.Marit._Afetados'!$B$5:$C$170,2,0)),"",(VLOOKUP(B452,'[5]Inst.Marit._Afetados'!$B$5:$C$170,2,0)))</f>
        <v/>
      </c>
      <c r="S452" s="30" t="str">
        <f t="shared" si="152"/>
        <v/>
      </c>
      <c r="T452" s="32">
        <f>VLOOKUP(B452,[6]Municipios!$B$7:$J$5574,3,0)+VLOOKUP(B452,[6]Municipios!$B$7:$J$5574,4,0)+VLOOKUP(B452,[6]Municipios!$B$7:$J$5574,5,0)</f>
        <v>0</v>
      </c>
      <c r="U452" s="32">
        <f>VLOOKUP(B452,[6]Municipios!$B$7:$J$5574,6,0)+VLOOKUP(B452,[6]Municipios!$B$7:$J$5574,7,0)+VLOOKUP(B452,[6]Municipios!$B$7:$J$5574,8,0)</f>
        <v>0</v>
      </c>
      <c r="V452" s="32">
        <f>VLOOKUP(B452,[6]Instalaçoes!$B$7:$J$5570,3,0)+VLOOKUP(B452,[6]Instalaçoes!$B$7:$J$5570,4,0)+VLOOKUP(B452,[6]Instalaçoes!$B$7:$J$5570,5,0)</f>
        <v>187649.74</v>
      </c>
      <c r="W452" s="32">
        <f>VLOOKUP(B452,[6]Instalaçoes!$B$7:$J$5570,6,0)+VLOOKUP(B452,[6]Instalaçoes!$B$7:$J$5570,7,0)+VLOOKUP(B452,[6]Instalaçoes!$B$7:$J$5570,8,0)</f>
        <v>38830.324623068387</v>
      </c>
      <c r="X452" s="32"/>
      <c r="Y452" s="32"/>
      <c r="Z452" s="32"/>
      <c r="AA452" s="32"/>
      <c r="AB452" s="30">
        <f>IF((Q452&lt;&gt;""),VLOOKUP(B452,[7]Coeficiente_Municípios!$A$6:$Z$5570,8,0),0)</f>
        <v>4.9802598652292718E-4</v>
      </c>
      <c r="AC452" s="30">
        <f>IF((R452&lt;&gt;""),VLOOKUP(B452,'[5]Inst.Marit._Afetados'!$B$5:$F$170,5,0),0)</f>
        <v>0</v>
      </c>
      <c r="AD452" s="30">
        <f>IF((S452&lt;&gt;""),VLOOKUP(B452,[7]Coeficiente_Municípios!$A$6:$Z$5570,7,0),0)</f>
        <v>0</v>
      </c>
      <c r="AE452" s="30">
        <f>IF((R452&lt;&gt;""),VLOOKUP(B452,'[5]Inst.Marit._Afetados'!$B$5:$F$170,4,0),0)</f>
        <v>0</v>
      </c>
      <c r="AG452" s="32">
        <f>VLOOKUP($B452,'[2]5411_5%'!$A$15:$C$5606,3,0)-VLOOKUP($B452,'[2]5411_5%'!$A$15:$C$5606,2,0)</f>
        <v>0</v>
      </c>
      <c r="AH452" s="32">
        <f>VLOOKUP($B452,'[2]5411_&gt;5%'!$A$13:$C$5604,3,0)-VLOOKUP($B452,'[2]5411_&gt;5%'!$A$13:$C$5604,2,0)</f>
        <v>0</v>
      </c>
      <c r="AI452" s="32">
        <f>IF(ISNA(VLOOKUP($B452,'[2]Total_DARF''s_Est_Mun+Acerto'!$A$35:$L$5599,7,0)),0,(VLOOKUP($B452,'[2]Total_DARF''s_Est_Mun+Acerto'!$A$35:$L$5599,7,0)))</f>
        <v>-700.1</v>
      </c>
      <c r="AJ452" s="32">
        <f>IF(ISNA(VLOOKUP($B452,'[2]Total_DARF''s_Est_Mun+Acerto'!$A$35:$L$5599,8,0)),0,(VLOOKUP($B452,'[2]Total_DARF''s_Est_Mun+Acerto'!$A$35:$L$5599,8,0)))</f>
        <v>-2029.71</v>
      </c>
      <c r="AK452" s="32">
        <f>IF(ISNA(VLOOKUP($B452,'[2]Total_DARF''s_Est_Mun+Acerto'!$A$35:$L$5599,10,0)),0,(VLOOKUP($B452,'[2]Total_DARF''s_Est_Mun+Acerto'!$A$35:$L$5599,10,0)))</f>
        <v>0</v>
      </c>
      <c r="AL452" s="32">
        <f>VLOOKUP(B452,'[2]Total_DARF''s_Est_Mun+Acerto'!$A$35:$K$5599,11,0)</f>
        <v>0</v>
      </c>
    </row>
    <row r="453" spans="1:38" ht="12.75" customHeight="1" x14ac:dyDescent="0.2">
      <c r="A453" s="4" t="s">
        <v>752</v>
      </c>
      <c r="B453" s="81" t="s">
        <v>353</v>
      </c>
      <c r="C453" s="9" t="str">
        <f t="shared" si="155"/>
        <v/>
      </c>
      <c r="D453" s="9" t="str">
        <f t="shared" si="156"/>
        <v/>
      </c>
      <c r="E453" s="9">
        <f t="shared" si="157"/>
        <v>0</v>
      </c>
      <c r="F453" s="9" t="str">
        <f t="shared" si="153"/>
        <v/>
      </c>
      <c r="G453" s="9" t="str">
        <f t="shared" si="158"/>
        <v/>
      </c>
      <c r="H453" s="9" t="str">
        <f>IF((AB453&gt;0),(TRUNC(([1]Mar!$C$6*(AB453-AC453)),2)+TRUNC(([1]Mar!$D$6*(AB453-AC453)),2)+TRUNC(([1]Mar!$E$6*(AB453-AC453)),2)),"")</f>
        <v/>
      </c>
      <c r="I453" s="9" t="str">
        <f t="shared" si="149"/>
        <v/>
      </c>
      <c r="J453" s="20" t="str">
        <f t="shared" si="148"/>
        <v/>
      </c>
      <c r="K453" s="20">
        <f t="shared" si="150"/>
        <v>0</v>
      </c>
      <c r="L453" s="23">
        <f>VLOOKUP(B453,'[2]Total_DARF''s_Est_Mun+Acerto'!$A$35:$L$5598,6,FALSE)</f>
        <v>0</v>
      </c>
      <c r="M453" s="23">
        <f t="shared" si="154"/>
        <v>0</v>
      </c>
      <c r="N453" s="34" t="str">
        <f>IF(ISERROR(VLOOKUP(B453,[3]Rateio_Área_Geoeconômica!$A$4:$F$964,6,0)),"",(VLOOKUP(B453,[3]Rateio_Área_Geoeconômica!$A$4:$F$964,6,0)))</f>
        <v>L</v>
      </c>
      <c r="O453" s="30" t="str">
        <f>IF((IF(ISERROR(VLOOKUP(B453,[4]Original!$B$120:$G$157,6,0)),"",(VLOOKUP(B453,[4]Original!$B$120:$G$157,6,0))))=0,"",(IF(ISERROR(VLOOKUP(B453,[4]Original!$B$120:$G$157,6,0)),"",(VLOOKUP(B453,[4]Original!$B$120:$G$157,6,0)))))</f>
        <v/>
      </c>
      <c r="P453" s="30" t="s">
        <v>1085</v>
      </c>
      <c r="Q453" s="30" t="str">
        <f t="shared" si="151"/>
        <v/>
      </c>
      <c r="R453" s="31" t="str">
        <f>IF(ISERROR(VLOOKUP(B453,'[5]Inst.Marit._Afetados'!$B$5:$C$170,2,0)),"",(VLOOKUP(B453,'[5]Inst.Marit._Afetados'!$B$5:$C$170,2,0)))</f>
        <v/>
      </c>
      <c r="S453" s="30">
        <f t="shared" si="152"/>
        <v>4</v>
      </c>
      <c r="T453" s="32">
        <f>VLOOKUP(B453,[6]Municipios!$B$7:$J$5574,3,0)+VLOOKUP(B453,[6]Municipios!$B$7:$J$5574,4,0)+VLOOKUP(B453,[6]Municipios!$B$7:$J$5574,5,0)</f>
        <v>0</v>
      </c>
      <c r="U453" s="32">
        <f>VLOOKUP(B453,[6]Municipios!$B$7:$J$5574,6,0)+VLOOKUP(B453,[6]Municipios!$B$7:$J$5574,7,0)+VLOOKUP(B453,[6]Municipios!$B$7:$J$5574,8,0)</f>
        <v>0</v>
      </c>
      <c r="V453" s="32">
        <f>VLOOKUP(B453,[6]Instalaçoes!$B$7:$J$5570,3,0)+VLOOKUP(B453,[6]Instalaçoes!$B$7:$J$5570,4,0)+VLOOKUP(B453,[6]Instalaçoes!$B$7:$J$5570,5,0)</f>
        <v>0</v>
      </c>
      <c r="W453" s="32">
        <f>VLOOKUP(B453,[6]Instalaçoes!$B$7:$J$5570,6,0)+VLOOKUP(B453,[6]Instalaçoes!$B$7:$J$5570,7,0)+VLOOKUP(B453,[6]Instalaçoes!$B$7:$J$5570,8,0)</f>
        <v>0</v>
      </c>
      <c r="X453" s="32"/>
      <c r="Y453" s="32"/>
      <c r="Z453" s="32"/>
      <c r="AA453" s="32"/>
      <c r="AB453" s="30">
        <f>IF((Q453&lt;&gt;""),VLOOKUP(B453,[7]Coeficiente_Municípios!$A$6:$Z$5570,8,0),0)</f>
        <v>0</v>
      </c>
      <c r="AC453" s="30">
        <f>IF((R453&lt;&gt;""),VLOOKUP(B453,'[5]Inst.Marit._Afetados'!$B$5:$F$170,5,0),0)</f>
        <v>0</v>
      </c>
      <c r="AD453" s="30">
        <f>IF((S453&lt;&gt;""),VLOOKUP(B453,[7]Coeficiente_Municípios!$A$6:$Z$5570,7,0),0)</f>
        <v>0</v>
      </c>
      <c r="AE453" s="30">
        <f>IF((R453&lt;&gt;""),VLOOKUP(B453,'[5]Inst.Marit._Afetados'!$B$5:$F$170,4,0),0)</f>
        <v>0</v>
      </c>
      <c r="AG453" s="32">
        <f>VLOOKUP($B453,'[2]5411_5%'!$A$15:$C$5606,3,0)-VLOOKUP($B453,'[2]5411_5%'!$A$15:$C$5606,2,0)</f>
        <v>0</v>
      </c>
      <c r="AH453" s="32">
        <f>VLOOKUP($B453,'[2]5411_&gt;5%'!$A$13:$C$5604,3,0)-VLOOKUP($B453,'[2]5411_&gt;5%'!$A$13:$C$5604,2,0)</f>
        <v>0</v>
      </c>
      <c r="AI453" s="32">
        <f>IF(ISNA(VLOOKUP($B453,'[2]Total_DARF''s_Est_Mun+Acerto'!$A$35:$L$5599,7,0)),0,(VLOOKUP($B453,'[2]Total_DARF''s_Est_Mun+Acerto'!$A$35:$L$5599,7,0)))</f>
        <v>0</v>
      </c>
      <c r="AJ453" s="32">
        <f>IF(ISNA(VLOOKUP($B453,'[2]Total_DARF''s_Est_Mun+Acerto'!$A$35:$L$5599,8,0)),0,(VLOOKUP($B453,'[2]Total_DARF''s_Est_Mun+Acerto'!$A$35:$L$5599,8,0)))</f>
        <v>0</v>
      </c>
      <c r="AK453" s="32">
        <f>IF(ISNA(VLOOKUP($B453,'[2]Total_DARF''s_Est_Mun+Acerto'!$A$35:$L$5599,10,0)),0,(VLOOKUP($B453,'[2]Total_DARF''s_Est_Mun+Acerto'!$A$35:$L$5599,10,0)))</f>
        <v>0</v>
      </c>
      <c r="AL453" s="32">
        <f>VLOOKUP(B453,'[2]Total_DARF''s_Est_Mun+Acerto'!$A$35:$K$5599,11,0)</f>
        <v>0</v>
      </c>
    </row>
    <row r="454" spans="1:38" ht="12.75" customHeight="1" x14ac:dyDescent="0.2">
      <c r="A454" s="4" t="s">
        <v>752</v>
      </c>
      <c r="B454" s="59" t="s">
        <v>354</v>
      </c>
      <c r="C454" s="9">
        <f t="shared" si="155"/>
        <v>0</v>
      </c>
      <c r="D454" s="9" t="str">
        <f t="shared" si="156"/>
        <v/>
      </c>
      <c r="E454" s="9" t="str">
        <f t="shared" si="157"/>
        <v/>
      </c>
      <c r="F454" s="9">
        <f t="shared" si="153"/>
        <v>127117.57</v>
      </c>
      <c r="G454" s="9" t="str">
        <f t="shared" si="158"/>
        <v/>
      </c>
      <c r="H454" s="9">
        <f>IF((AB454&gt;0),(TRUNC(([1]Mar!$C$6*(AB454-AC454)),2)+TRUNC(([1]Mar!$D$6*(AB454-AC454)),2)+TRUNC(([1]Mar!$E$6*(AB454-AC454)),2)),"")</f>
        <v>1682.47</v>
      </c>
      <c r="I454" s="9">
        <f t="shared" si="149"/>
        <v>8.5159467719222448E-3</v>
      </c>
      <c r="J454" s="20">
        <f t="shared" si="148"/>
        <v>-681.47</v>
      </c>
      <c r="K454" s="20">
        <f t="shared" si="150"/>
        <v>128118.57851594678</v>
      </c>
      <c r="L454" s="23">
        <f>VLOOKUP(B454,'[2]Total_DARF''s_Est_Mun+Acerto'!$A$35:$L$5598,6,FALSE)</f>
        <v>128118.58</v>
      </c>
      <c r="M454" s="23">
        <f t="shared" si="154"/>
        <v>-1.4840532239759341E-3</v>
      </c>
      <c r="N454" s="34" t="str">
        <f>IF(ISERROR(VLOOKUP(B454,[3]Rateio_Área_Geoeconômica!$A$4:$F$964,6,0)),"",(VLOOKUP(B454,[3]Rateio_Área_Geoeconômica!$A$4:$F$964,6,0)))</f>
        <v>P</v>
      </c>
      <c r="O454" s="30" t="str">
        <f>IF((IF(ISERROR(VLOOKUP(B454,[4]Original!$B$120:$G$157,6,0)),"",(VLOOKUP(B454,[4]Original!$B$120:$G$157,6,0))))=0,"",(IF(ISERROR(VLOOKUP(B454,[4]Original!$B$120:$G$157,6,0)),"",(VLOOKUP(B454,[4]Original!$B$120:$G$157,6,0)))))</f>
        <v/>
      </c>
      <c r="P454" s="30" t="s">
        <v>1085</v>
      </c>
      <c r="Q454" s="30">
        <f t="shared" si="151"/>
        <v>3</v>
      </c>
      <c r="R454" s="31" t="str">
        <f>IF(ISERROR(VLOOKUP(B454,'[5]Inst.Marit._Afetados'!$B$5:$C$170,2,0)),"",(VLOOKUP(B454,'[5]Inst.Marit._Afetados'!$B$5:$C$170,2,0)))</f>
        <v>S</v>
      </c>
      <c r="S454" s="30" t="str">
        <f t="shared" si="152"/>
        <v/>
      </c>
      <c r="T454" s="32">
        <f>VLOOKUP(B454,[6]Municipios!$B$7:$J$5574,3,0)+VLOOKUP(B454,[6]Municipios!$B$7:$J$5574,4,0)+VLOOKUP(B454,[6]Municipios!$B$7:$J$5574,5,0)</f>
        <v>0</v>
      </c>
      <c r="U454" s="32">
        <f>VLOOKUP(B454,[6]Municipios!$B$7:$J$5574,6,0)+VLOOKUP(B454,[6]Municipios!$B$7:$J$5574,7,0)+VLOOKUP(B454,[6]Municipios!$B$7:$J$5574,8,0)</f>
        <v>0</v>
      </c>
      <c r="V454" s="32">
        <f>VLOOKUP(B454,[6]Instalaçoes!$B$7:$J$5570,3,0)+VLOOKUP(B454,[6]Instalaçoes!$B$7:$J$5570,4,0)+VLOOKUP(B454,[6]Instalaçoes!$B$7:$J$5570,5,0)</f>
        <v>127117.57</v>
      </c>
      <c r="W454" s="32">
        <f>VLOOKUP(B454,[6]Instalaçoes!$B$7:$J$5570,6,0)+VLOOKUP(B454,[6]Instalaçoes!$B$7:$J$5570,7,0)+VLOOKUP(B454,[6]Instalaçoes!$B$7:$J$5570,8,0)</f>
        <v>1682.4785159467719</v>
      </c>
      <c r="X454" s="32"/>
      <c r="Y454" s="32"/>
      <c r="Z454" s="32"/>
      <c r="AA454" s="32"/>
      <c r="AB454" s="30">
        <f>IF((Q454&lt;&gt;""),VLOOKUP(B454,[7]Coeficiente_Municípios!$A$6:$Z$5570,8,0),0)</f>
        <v>2.1578960022657903E-5</v>
      </c>
      <c r="AC454" s="30">
        <f>IF((R454&lt;&gt;""),VLOOKUP(B454,'[5]Inst.Marit._Afetados'!$B$5:$F$170,5,0),0)</f>
        <v>0</v>
      </c>
      <c r="AD454" s="30">
        <f>IF((S454&lt;&gt;""),VLOOKUP(B454,[7]Coeficiente_Municípios!$A$6:$Z$5570,7,0),0)</f>
        <v>0</v>
      </c>
      <c r="AE454" s="30">
        <f>IF((R454&lt;&gt;""),VLOOKUP(B454,'[5]Inst.Marit._Afetados'!$B$5:$F$170,4,0),0)</f>
        <v>0</v>
      </c>
      <c r="AG454" s="32">
        <f>VLOOKUP($B454,'[2]5411_5%'!$A$15:$C$5606,3,0)-VLOOKUP($B454,'[2]5411_5%'!$A$15:$C$5606,2,0)</f>
        <v>0</v>
      </c>
      <c r="AH454" s="32">
        <f>VLOOKUP($B454,'[2]5411_&gt;5%'!$A$13:$C$5604,3,0)-VLOOKUP($B454,'[2]5411_&gt;5%'!$A$13:$C$5604,2,0)</f>
        <v>0</v>
      </c>
      <c r="AI454" s="32">
        <f>IF(ISNA(VLOOKUP($B454,'[2]Total_DARF''s_Est_Mun+Acerto'!$A$35:$L$5599,7,0)),0,(VLOOKUP($B454,'[2]Total_DARF''s_Est_Mun+Acerto'!$A$35:$L$5599,7,0)))</f>
        <v>-525.08000000000004</v>
      </c>
      <c r="AJ454" s="32">
        <f>IF(ISNA(VLOOKUP($B454,'[2]Total_DARF''s_Est_Mun+Acerto'!$A$35:$L$5599,8,0)),0,(VLOOKUP($B454,'[2]Total_DARF''s_Est_Mun+Acerto'!$A$35:$L$5599,8,0)))</f>
        <v>-156.38999999999999</v>
      </c>
      <c r="AK454" s="32">
        <f>IF(ISNA(VLOOKUP($B454,'[2]Total_DARF''s_Est_Mun+Acerto'!$A$35:$L$5599,10,0)),0,(VLOOKUP($B454,'[2]Total_DARF''s_Est_Mun+Acerto'!$A$35:$L$5599,10,0)))</f>
        <v>0</v>
      </c>
      <c r="AL454" s="32">
        <f>VLOOKUP(B454,'[2]Total_DARF''s_Est_Mun+Acerto'!$A$35:$K$5599,11,0)</f>
        <v>0</v>
      </c>
    </row>
    <row r="455" spans="1:38" ht="12.75" customHeight="1" x14ac:dyDescent="0.2">
      <c r="A455" s="4" t="s">
        <v>752</v>
      </c>
      <c r="B455" s="81" t="s">
        <v>355</v>
      </c>
      <c r="C455" s="9" t="str">
        <f t="shared" si="155"/>
        <v/>
      </c>
      <c r="D455" s="9" t="str">
        <f t="shared" si="156"/>
        <v/>
      </c>
      <c r="E455" s="9">
        <f t="shared" si="157"/>
        <v>0</v>
      </c>
      <c r="F455" s="9" t="str">
        <f t="shared" si="153"/>
        <v/>
      </c>
      <c r="G455" s="9" t="str">
        <f t="shared" si="158"/>
        <v/>
      </c>
      <c r="H455" s="9" t="str">
        <f>IF((AB455&gt;0),(TRUNC(([1]Mar!$C$6*(AB455-AC455)),2)+TRUNC(([1]Mar!$D$6*(AB455-AC455)),2)+TRUNC(([1]Mar!$E$6*(AB455-AC455)),2)),"")</f>
        <v/>
      </c>
      <c r="I455" s="9" t="str">
        <f t="shared" si="149"/>
        <v/>
      </c>
      <c r="J455" s="20" t="str">
        <f t="shared" si="148"/>
        <v/>
      </c>
      <c r="K455" s="20">
        <f t="shared" si="150"/>
        <v>0</v>
      </c>
      <c r="L455" s="23">
        <f>VLOOKUP(B455,'[2]Total_DARF''s_Est_Mun+Acerto'!$A$35:$L$5598,6,FALSE)</f>
        <v>0</v>
      </c>
      <c r="M455" s="23">
        <f t="shared" si="154"/>
        <v>0</v>
      </c>
      <c r="N455" s="34" t="str">
        <f>IF(ISERROR(VLOOKUP(B455,[3]Rateio_Área_Geoeconômica!$A$4:$F$964,6,0)),"",(VLOOKUP(B455,[3]Rateio_Área_Geoeconômica!$A$4:$F$964,6,0)))</f>
        <v>L</v>
      </c>
      <c r="O455" s="30" t="str">
        <f>IF((IF(ISERROR(VLOOKUP(B455,[4]Original!$B$120:$G$157,6,0)),"",(VLOOKUP(B455,[4]Original!$B$120:$G$157,6,0))))=0,"",(IF(ISERROR(VLOOKUP(B455,[4]Original!$B$120:$G$157,6,0)),"",(VLOOKUP(B455,[4]Original!$B$120:$G$157,6,0)))))</f>
        <v/>
      </c>
      <c r="P455" s="30" t="s">
        <v>1085</v>
      </c>
      <c r="Q455" s="30" t="str">
        <f t="shared" si="151"/>
        <v/>
      </c>
      <c r="R455" s="31" t="str">
        <f>IF(ISERROR(VLOOKUP(B455,'[5]Inst.Marit._Afetados'!$B$5:$C$170,2,0)),"",(VLOOKUP(B455,'[5]Inst.Marit._Afetados'!$B$5:$C$170,2,0)))</f>
        <v/>
      </c>
      <c r="S455" s="30">
        <f t="shared" si="152"/>
        <v>4</v>
      </c>
      <c r="T455" s="32">
        <f>VLOOKUP(B455,[6]Municipios!$B$7:$J$5574,3,0)+VLOOKUP(B455,[6]Municipios!$B$7:$J$5574,4,0)+VLOOKUP(B455,[6]Municipios!$B$7:$J$5574,5,0)</f>
        <v>0</v>
      </c>
      <c r="U455" s="32">
        <f>VLOOKUP(B455,[6]Municipios!$B$7:$J$5574,6,0)+VLOOKUP(B455,[6]Municipios!$B$7:$J$5574,7,0)+VLOOKUP(B455,[6]Municipios!$B$7:$J$5574,8,0)</f>
        <v>0</v>
      </c>
      <c r="V455" s="32">
        <f>VLOOKUP(B455,[6]Instalaçoes!$B$7:$J$5570,3,0)+VLOOKUP(B455,[6]Instalaçoes!$B$7:$J$5570,4,0)+VLOOKUP(B455,[6]Instalaçoes!$B$7:$J$5570,5,0)</f>
        <v>0</v>
      </c>
      <c r="W455" s="32">
        <f>VLOOKUP(B455,[6]Instalaçoes!$B$7:$J$5570,6,0)+VLOOKUP(B455,[6]Instalaçoes!$B$7:$J$5570,7,0)+VLOOKUP(B455,[6]Instalaçoes!$B$7:$J$5570,8,0)</f>
        <v>0</v>
      </c>
      <c r="X455" s="32"/>
      <c r="Y455" s="32"/>
      <c r="Z455" s="32"/>
      <c r="AA455" s="32"/>
      <c r="AB455" s="30">
        <f>IF((Q455&lt;&gt;""),VLOOKUP(B455,[7]Coeficiente_Municípios!$A$6:$Z$5570,8,0),0)</f>
        <v>0</v>
      </c>
      <c r="AC455" s="30">
        <f>IF((R455&lt;&gt;""),VLOOKUP(B455,'[5]Inst.Marit._Afetados'!$B$5:$F$170,5,0),0)</f>
        <v>0</v>
      </c>
      <c r="AD455" s="30">
        <f>IF((S455&lt;&gt;""),VLOOKUP(B455,[7]Coeficiente_Municípios!$A$6:$Z$5570,7,0),0)</f>
        <v>0</v>
      </c>
      <c r="AE455" s="30">
        <f>IF((R455&lt;&gt;""),VLOOKUP(B455,'[5]Inst.Marit._Afetados'!$B$5:$F$170,4,0),0)</f>
        <v>0</v>
      </c>
      <c r="AG455" s="32">
        <f>VLOOKUP($B455,'[2]5411_5%'!$A$15:$C$5606,3,0)-VLOOKUP($B455,'[2]5411_5%'!$A$15:$C$5606,2,0)</f>
        <v>0</v>
      </c>
      <c r="AH455" s="32">
        <f>VLOOKUP($B455,'[2]5411_&gt;5%'!$A$13:$C$5604,3,0)-VLOOKUP($B455,'[2]5411_&gt;5%'!$A$13:$C$5604,2,0)</f>
        <v>0</v>
      </c>
      <c r="AI455" s="32">
        <f>IF(ISNA(VLOOKUP($B455,'[2]Total_DARF''s_Est_Mun+Acerto'!$A$35:$L$5599,7,0)),0,(VLOOKUP($B455,'[2]Total_DARF''s_Est_Mun+Acerto'!$A$35:$L$5599,7,0)))</f>
        <v>0</v>
      </c>
      <c r="AJ455" s="32">
        <f>IF(ISNA(VLOOKUP($B455,'[2]Total_DARF''s_Est_Mun+Acerto'!$A$35:$L$5599,8,0)),0,(VLOOKUP($B455,'[2]Total_DARF''s_Est_Mun+Acerto'!$A$35:$L$5599,8,0)))</f>
        <v>0</v>
      </c>
      <c r="AK455" s="32">
        <f>IF(ISNA(VLOOKUP($B455,'[2]Total_DARF''s_Est_Mun+Acerto'!$A$35:$L$5599,10,0)),0,(VLOOKUP($B455,'[2]Total_DARF''s_Est_Mun+Acerto'!$A$35:$L$5599,10,0)))</f>
        <v>0</v>
      </c>
      <c r="AL455" s="32">
        <f>VLOOKUP(B455,'[2]Total_DARF''s_Est_Mun+Acerto'!$A$35:$K$5599,11,0)</f>
        <v>0</v>
      </c>
    </row>
    <row r="456" spans="1:38" ht="12.75" customHeight="1" x14ac:dyDescent="0.2">
      <c r="A456" s="4" t="s">
        <v>752</v>
      </c>
      <c r="B456" s="81" t="s">
        <v>356</v>
      </c>
      <c r="C456" s="9" t="str">
        <f t="shared" si="155"/>
        <v/>
      </c>
      <c r="D456" s="9" t="str">
        <f t="shared" si="156"/>
        <v/>
      </c>
      <c r="E456" s="9">
        <f t="shared" si="157"/>
        <v>0</v>
      </c>
      <c r="F456" s="9" t="str">
        <f t="shared" si="153"/>
        <v/>
      </c>
      <c r="G456" s="9" t="str">
        <f t="shared" si="158"/>
        <v/>
      </c>
      <c r="H456" s="9" t="str">
        <f>IF((AB456&gt;0),(TRUNC(([1]Mar!$C$6*(AB456-AC456)),2)+TRUNC(([1]Mar!$D$6*(AB456-AC456)),2)+TRUNC(([1]Mar!$E$6*(AB456-AC456)),2)),"")</f>
        <v/>
      </c>
      <c r="I456" s="9" t="str">
        <f t="shared" si="149"/>
        <v/>
      </c>
      <c r="J456" s="20" t="str">
        <f t="shared" si="148"/>
        <v/>
      </c>
      <c r="K456" s="20">
        <f t="shared" si="150"/>
        <v>0</v>
      </c>
      <c r="L456" s="23">
        <f>VLOOKUP(B456,'[2]Total_DARF''s_Est_Mun+Acerto'!$A$35:$L$5598,6,FALSE)</f>
        <v>0</v>
      </c>
      <c r="M456" s="23">
        <f t="shared" si="154"/>
        <v>0</v>
      </c>
      <c r="N456" s="34" t="str">
        <f>IF(ISERROR(VLOOKUP(B456,[3]Rateio_Área_Geoeconômica!$A$4:$F$964,6,0)),"",(VLOOKUP(B456,[3]Rateio_Área_Geoeconômica!$A$4:$F$964,6,0)))</f>
        <v>L</v>
      </c>
      <c r="O456" s="30" t="str">
        <f>IF((IF(ISERROR(VLOOKUP(B456,[4]Original!$B$120:$G$157,6,0)),"",(VLOOKUP(B456,[4]Original!$B$120:$G$157,6,0))))=0,"",(IF(ISERROR(VLOOKUP(B456,[4]Original!$B$120:$G$157,6,0)),"",(VLOOKUP(B456,[4]Original!$B$120:$G$157,6,0)))))</f>
        <v/>
      </c>
      <c r="P456" s="30" t="s">
        <v>1085</v>
      </c>
      <c r="Q456" s="30" t="str">
        <f t="shared" si="151"/>
        <v/>
      </c>
      <c r="R456" s="31" t="str">
        <f>IF(ISERROR(VLOOKUP(B456,'[5]Inst.Marit._Afetados'!$B$5:$C$170,2,0)),"",(VLOOKUP(B456,'[5]Inst.Marit._Afetados'!$B$5:$C$170,2,0)))</f>
        <v/>
      </c>
      <c r="S456" s="30">
        <f t="shared" si="152"/>
        <v>4</v>
      </c>
      <c r="T456" s="32">
        <f>VLOOKUP(B456,[6]Municipios!$B$7:$J$5574,3,0)+VLOOKUP(B456,[6]Municipios!$B$7:$J$5574,4,0)+VLOOKUP(B456,[6]Municipios!$B$7:$J$5574,5,0)</f>
        <v>0</v>
      </c>
      <c r="U456" s="32">
        <f>VLOOKUP(B456,[6]Municipios!$B$7:$J$5574,6,0)+VLOOKUP(B456,[6]Municipios!$B$7:$J$5574,7,0)+VLOOKUP(B456,[6]Municipios!$B$7:$J$5574,8,0)</f>
        <v>0</v>
      </c>
      <c r="V456" s="32">
        <f>VLOOKUP(B456,[6]Instalaçoes!$B$7:$J$5570,3,0)+VLOOKUP(B456,[6]Instalaçoes!$B$7:$J$5570,4,0)+VLOOKUP(B456,[6]Instalaçoes!$B$7:$J$5570,5,0)</f>
        <v>0</v>
      </c>
      <c r="W456" s="32">
        <f>VLOOKUP(B456,[6]Instalaçoes!$B$7:$J$5570,6,0)+VLOOKUP(B456,[6]Instalaçoes!$B$7:$J$5570,7,0)+VLOOKUP(B456,[6]Instalaçoes!$B$7:$J$5570,8,0)</f>
        <v>0</v>
      </c>
      <c r="X456" s="32"/>
      <c r="Y456" s="32"/>
      <c r="Z456" s="32"/>
      <c r="AA456" s="32"/>
      <c r="AB456" s="30">
        <f>IF((Q456&lt;&gt;""),VLOOKUP(B456,[7]Coeficiente_Municípios!$A$6:$Z$5570,8,0),0)</f>
        <v>0</v>
      </c>
      <c r="AC456" s="30">
        <f>IF((R456&lt;&gt;""),VLOOKUP(B456,'[5]Inst.Marit._Afetados'!$B$5:$F$170,5,0),0)</f>
        <v>0</v>
      </c>
      <c r="AD456" s="30">
        <f>IF((S456&lt;&gt;""),VLOOKUP(B456,[7]Coeficiente_Municípios!$A$6:$Z$5570,7,0),0)</f>
        <v>0</v>
      </c>
      <c r="AE456" s="30">
        <f>IF((R456&lt;&gt;""),VLOOKUP(B456,'[5]Inst.Marit._Afetados'!$B$5:$F$170,4,0),0)</f>
        <v>0</v>
      </c>
      <c r="AG456" s="32">
        <f>VLOOKUP($B456,'[2]5411_5%'!$A$15:$C$5606,3,0)-VLOOKUP($B456,'[2]5411_5%'!$A$15:$C$5606,2,0)</f>
        <v>0</v>
      </c>
      <c r="AH456" s="32">
        <f>VLOOKUP($B456,'[2]5411_&gt;5%'!$A$13:$C$5604,3,0)-VLOOKUP($B456,'[2]5411_&gt;5%'!$A$13:$C$5604,2,0)</f>
        <v>0</v>
      </c>
      <c r="AI456" s="32">
        <f>IF(ISNA(VLOOKUP($B456,'[2]Total_DARF''s_Est_Mun+Acerto'!$A$35:$L$5599,7,0)),0,(VLOOKUP($B456,'[2]Total_DARF''s_Est_Mun+Acerto'!$A$35:$L$5599,7,0)))</f>
        <v>0</v>
      </c>
      <c r="AJ456" s="32">
        <f>IF(ISNA(VLOOKUP($B456,'[2]Total_DARF''s_Est_Mun+Acerto'!$A$35:$L$5599,8,0)),0,(VLOOKUP($B456,'[2]Total_DARF''s_Est_Mun+Acerto'!$A$35:$L$5599,8,0)))</f>
        <v>0</v>
      </c>
      <c r="AK456" s="32">
        <f>IF(ISNA(VLOOKUP($B456,'[2]Total_DARF''s_Est_Mun+Acerto'!$A$35:$L$5599,10,0)),0,(VLOOKUP($B456,'[2]Total_DARF''s_Est_Mun+Acerto'!$A$35:$L$5599,10,0)))</f>
        <v>0</v>
      </c>
      <c r="AL456" s="32">
        <f>VLOOKUP(B456,'[2]Total_DARF''s_Est_Mun+Acerto'!$A$35:$K$5599,11,0)</f>
        <v>0</v>
      </c>
    </row>
    <row r="457" spans="1:38" ht="12.75" customHeight="1" x14ac:dyDescent="0.2">
      <c r="A457" s="4" t="s">
        <v>752</v>
      </c>
      <c r="B457" s="81" t="s">
        <v>357</v>
      </c>
      <c r="C457" s="9" t="str">
        <f t="shared" si="155"/>
        <v/>
      </c>
      <c r="D457" s="9" t="str">
        <f t="shared" si="156"/>
        <v/>
      </c>
      <c r="E457" s="9">
        <f t="shared" si="157"/>
        <v>0</v>
      </c>
      <c r="F457" s="9" t="str">
        <f t="shared" si="153"/>
        <v/>
      </c>
      <c r="G457" s="9" t="str">
        <f t="shared" si="158"/>
        <v/>
      </c>
      <c r="H457" s="9" t="str">
        <f>IF((AB457&gt;0),(TRUNC(([1]Mar!$C$6*(AB457-AC457)),2)+TRUNC(([1]Mar!$D$6*(AB457-AC457)),2)+TRUNC(([1]Mar!$E$6*(AB457-AC457)),2)),"")</f>
        <v/>
      </c>
      <c r="I457" s="9" t="str">
        <f t="shared" si="149"/>
        <v/>
      </c>
      <c r="J457" s="20" t="str">
        <f t="shared" si="148"/>
        <v/>
      </c>
      <c r="K457" s="20">
        <f t="shared" si="150"/>
        <v>0</v>
      </c>
      <c r="L457" s="23">
        <f>VLOOKUP(B457,'[2]Total_DARF''s_Est_Mun+Acerto'!$A$35:$L$5598,6,FALSE)</f>
        <v>0</v>
      </c>
      <c r="M457" s="23">
        <f t="shared" si="154"/>
        <v>0</v>
      </c>
      <c r="N457" s="34" t="str">
        <f>IF(ISERROR(VLOOKUP(B457,[3]Rateio_Área_Geoeconômica!$A$4:$F$964,6,0)),"",(VLOOKUP(B457,[3]Rateio_Área_Geoeconômica!$A$4:$F$964,6,0)))</f>
        <v>L</v>
      </c>
      <c r="O457" s="30" t="str">
        <f>IF((IF(ISERROR(VLOOKUP(B457,[4]Original!$B$120:$G$157,6,0)),"",(VLOOKUP(B457,[4]Original!$B$120:$G$157,6,0))))=0,"",(IF(ISERROR(VLOOKUP(B457,[4]Original!$B$120:$G$157,6,0)),"",(VLOOKUP(B457,[4]Original!$B$120:$G$157,6,0)))))</f>
        <v/>
      </c>
      <c r="P457" s="30" t="s">
        <v>1085</v>
      </c>
      <c r="Q457" s="30" t="str">
        <f t="shared" si="151"/>
        <v/>
      </c>
      <c r="R457" s="31" t="str">
        <f>IF(ISERROR(VLOOKUP(B457,'[5]Inst.Marit._Afetados'!$B$5:$C$170,2,0)),"",(VLOOKUP(B457,'[5]Inst.Marit._Afetados'!$B$5:$C$170,2,0)))</f>
        <v/>
      </c>
      <c r="S457" s="30">
        <f t="shared" si="152"/>
        <v>4</v>
      </c>
      <c r="T457" s="32">
        <f>VLOOKUP(B457,[6]Municipios!$B$7:$J$5574,3,0)+VLOOKUP(B457,[6]Municipios!$B$7:$J$5574,4,0)+VLOOKUP(B457,[6]Municipios!$B$7:$J$5574,5,0)</f>
        <v>0</v>
      </c>
      <c r="U457" s="32">
        <f>VLOOKUP(B457,[6]Municipios!$B$7:$J$5574,6,0)+VLOOKUP(B457,[6]Municipios!$B$7:$J$5574,7,0)+VLOOKUP(B457,[6]Municipios!$B$7:$J$5574,8,0)</f>
        <v>0</v>
      </c>
      <c r="V457" s="32">
        <f>VLOOKUP(B457,[6]Instalaçoes!$B$7:$J$5570,3,0)+VLOOKUP(B457,[6]Instalaçoes!$B$7:$J$5570,4,0)+VLOOKUP(B457,[6]Instalaçoes!$B$7:$J$5570,5,0)</f>
        <v>0</v>
      </c>
      <c r="W457" s="32">
        <f>VLOOKUP(B457,[6]Instalaçoes!$B$7:$J$5570,6,0)+VLOOKUP(B457,[6]Instalaçoes!$B$7:$J$5570,7,0)+VLOOKUP(B457,[6]Instalaçoes!$B$7:$J$5570,8,0)</f>
        <v>0</v>
      </c>
      <c r="X457" s="32"/>
      <c r="Y457" s="32"/>
      <c r="Z457" s="32"/>
      <c r="AA457" s="32"/>
      <c r="AB457" s="30">
        <f>IF((Q457&lt;&gt;""),VLOOKUP(B457,[7]Coeficiente_Municípios!$A$6:$Z$5570,8,0),0)</f>
        <v>0</v>
      </c>
      <c r="AC457" s="30">
        <f>IF((R457&lt;&gt;""),VLOOKUP(B457,'[5]Inst.Marit._Afetados'!$B$5:$F$170,5,0),0)</f>
        <v>0</v>
      </c>
      <c r="AD457" s="30">
        <f>IF((S457&lt;&gt;""),VLOOKUP(B457,[7]Coeficiente_Municípios!$A$6:$Z$5570,7,0),0)</f>
        <v>0</v>
      </c>
      <c r="AE457" s="30">
        <f>IF((R457&lt;&gt;""),VLOOKUP(B457,'[5]Inst.Marit._Afetados'!$B$5:$F$170,4,0),0)</f>
        <v>0</v>
      </c>
      <c r="AG457" s="32">
        <f>VLOOKUP($B457,'[2]5411_5%'!$A$15:$C$5606,3,0)-VLOOKUP($B457,'[2]5411_5%'!$A$15:$C$5606,2,0)</f>
        <v>0</v>
      </c>
      <c r="AH457" s="32">
        <f>VLOOKUP($B457,'[2]5411_&gt;5%'!$A$13:$C$5604,3,0)-VLOOKUP($B457,'[2]5411_&gt;5%'!$A$13:$C$5604,2,0)</f>
        <v>0</v>
      </c>
      <c r="AI457" s="32">
        <f>IF(ISNA(VLOOKUP($B457,'[2]Total_DARF''s_Est_Mun+Acerto'!$A$35:$L$5599,7,0)),0,(VLOOKUP($B457,'[2]Total_DARF''s_Est_Mun+Acerto'!$A$35:$L$5599,7,0)))</f>
        <v>0</v>
      </c>
      <c r="AJ457" s="32">
        <f>IF(ISNA(VLOOKUP($B457,'[2]Total_DARF''s_Est_Mun+Acerto'!$A$35:$L$5599,8,0)),0,(VLOOKUP($B457,'[2]Total_DARF''s_Est_Mun+Acerto'!$A$35:$L$5599,8,0)))</f>
        <v>0</v>
      </c>
      <c r="AK457" s="32">
        <f>IF(ISNA(VLOOKUP($B457,'[2]Total_DARF''s_Est_Mun+Acerto'!$A$35:$L$5599,10,0)),0,(VLOOKUP($B457,'[2]Total_DARF''s_Est_Mun+Acerto'!$A$35:$L$5599,10,0)))</f>
        <v>0</v>
      </c>
      <c r="AL457" s="32">
        <f>VLOOKUP(B457,'[2]Total_DARF''s_Est_Mun+Acerto'!$A$35:$K$5599,11,0)</f>
        <v>0</v>
      </c>
    </row>
    <row r="458" spans="1:38" ht="12.75" customHeight="1" x14ac:dyDescent="0.2">
      <c r="A458" s="4" t="s">
        <v>752</v>
      </c>
      <c r="B458" s="81" t="s">
        <v>358</v>
      </c>
      <c r="C458" s="9" t="str">
        <f t="shared" si="155"/>
        <v/>
      </c>
      <c r="D458" s="9" t="str">
        <f t="shared" si="156"/>
        <v/>
      </c>
      <c r="E458" s="9">
        <f t="shared" si="157"/>
        <v>0</v>
      </c>
      <c r="F458" s="9" t="str">
        <f t="shared" si="153"/>
        <v/>
      </c>
      <c r="G458" s="9" t="str">
        <f t="shared" si="158"/>
        <v/>
      </c>
      <c r="H458" s="9" t="str">
        <f>IF((AB458&gt;0),(TRUNC(([1]Mar!$C$6*(AB458-AC458)),2)+TRUNC(([1]Mar!$D$6*(AB458-AC458)),2)+TRUNC(([1]Mar!$E$6*(AB458-AC458)),2)),"")</f>
        <v/>
      </c>
      <c r="I458" s="9" t="str">
        <f t="shared" si="149"/>
        <v/>
      </c>
      <c r="J458" s="20" t="str">
        <f t="shared" si="148"/>
        <v/>
      </c>
      <c r="K458" s="20">
        <f t="shared" si="150"/>
        <v>0</v>
      </c>
      <c r="L458" s="23">
        <f>VLOOKUP(B458,'[2]Total_DARF''s_Est_Mun+Acerto'!$A$35:$L$5598,6,FALSE)</f>
        <v>0</v>
      </c>
      <c r="M458" s="23">
        <f t="shared" si="154"/>
        <v>0</v>
      </c>
      <c r="N458" s="34" t="str">
        <f>IF(ISERROR(VLOOKUP(B458,[3]Rateio_Área_Geoeconômica!$A$4:$F$964,6,0)),"",(VLOOKUP(B458,[3]Rateio_Área_Geoeconômica!$A$4:$F$964,6,0)))</f>
        <v>L</v>
      </c>
      <c r="O458" s="30" t="str">
        <f>IF((IF(ISERROR(VLOOKUP(B458,[4]Original!$B$120:$G$157,6,0)),"",(VLOOKUP(B458,[4]Original!$B$120:$G$157,6,0))))=0,"",(IF(ISERROR(VLOOKUP(B458,[4]Original!$B$120:$G$157,6,0)),"",(VLOOKUP(B458,[4]Original!$B$120:$G$157,6,0)))))</f>
        <v/>
      </c>
      <c r="P458" s="30" t="s">
        <v>1085</v>
      </c>
      <c r="Q458" s="30" t="str">
        <f t="shared" si="151"/>
        <v/>
      </c>
      <c r="R458" s="31" t="str">
        <f>IF(ISERROR(VLOOKUP(B458,'[5]Inst.Marit._Afetados'!$B$5:$C$170,2,0)),"",(VLOOKUP(B458,'[5]Inst.Marit._Afetados'!$B$5:$C$170,2,0)))</f>
        <v/>
      </c>
      <c r="S458" s="30">
        <f t="shared" si="152"/>
        <v>4</v>
      </c>
      <c r="T458" s="32">
        <f>VLOOKUP(B458,[6]Municipios!$B$7:$J$5574,3,0)+VLOOKUP(B458,[6]Municipios!$B$7:$J$5574,4,0)+VLOOKUP(B458,[6]Municipios!$B$7:$J$5574,5,0)</f>
        <v>0</v>
      </c>
      <c r="U458" s="32">
        <f>VLOOKUP(B458,[6]Municipios!$B$7:$J$5574,6,0)+VLOOKUP(B458,[6]Municipios!$B$7:$J$5574,7,0)+VLOOKUP(B458,[6]Municipios!$B$7:$J$5574,8,0)</f>
        <v>0</v>
      </c>
      <c r="V458" s="32">
        <f>VLOOKUP(B458,[6]Instalaçoes!$B$7:$J$5570,3,0)+VLOOKUP(B458,[6]Instalaçoes!$B$7:$J$5570,4,0)+VLOOKUP(B458,[6]Instalaçoes!$B$7:$J$5570,5,0)</f>
        <v>0</v>
      </c>
      <c r="W458" s="32">
        <f>VLOOKUP(B458,[6]Instalaçoes!$B$7:$J$5570,6,0)+VLOOKUP(B458,[6]Instalaçoes!$B$7:$J$5570,7,0)+VLOOKUP(B458,[6]Instalaçoes!$B$7:$J$5570,8,0)</f>
        <v>0</v>
      </c>
      <c r="X458" s="32"/>
      <c r="Y458" s="32"/>
      <c r="Z458" s="32"/>
      <c r="AA458" s="32"/>
      <c r="AB458" s="30">
        <f>IF((Q458&lt;&gt;""),VLOOKUP(B458,[7]Coeficiente_Municípios!$A$6:$Z$5570,8,0),0)</f>
        <v>0</v>
      </c>
      <c r="AC458" s="30">
        <f>IF((R458&lt;&gt;""),VLOOKUP(B458,'[5]Inst.Marit._Afetados'!$B$5:$F$170,5,0),0)</f>
        <v>0</v>
      </c>
      <c r="AD458" s="30">
        <f>IF((S458&lt;&gt;""),VLOOKUP(B458,[7]Coeficiente_Municípios!$A$6:$Z$5570,7,0),0)</f>
        <v>0</v>
      </c>
      <c r="AE458" s="30">
        <f>IF((R458&lt;&gt;""),VLOOKUP(B458,'[5]Inst.Marit._Afetados'!$B$5:$F$170,4,0),0)</f>
        <v>0</v>
      </c>
      <c r="AG458" s="32">
        <f>VLOOKUP($B458,'[2]5411_5%'!$A$15:$C$5606,3,0)-VLOOKUP($B458,'[2]5411_5%'!$A$15:$C$5606,2,0)</f>
        <v>0</v>
      </c>
      <c r="AH458" s="32">
        <f>VLOOKUP($B458,'[2]5411_&gt;5%'!$A$13:$C$5604,3,0)-VLOOKUP($B458,'[2]5411_&gt;5%'!$A$13:$C$5604,2,0)</f>
        <v>0</v>
      </c>
      <c r="AI458" s="32">
        <f>IF(ISNA(VLOOKUP($B458,'[2]Total_DARF''s_Est_Mun+Acerto'!$A$35:$L$5599,7,0)),0,(VLOOKUP($B458,'[2]Total_DARF''s_Est_Mun+Acerto'!$A$35:$L$5599,7,0)))</f>
        <v>0</v>
      </c>
      <c r="AJ458" s="32">
        <f>IF(ISNA(VLOOKUP($B458,'[2]Total_DARF''s_Est_Mun+Acerto'!$A$35:$L$5599,8,0)),0,(VLOOKUP($B458,'[2]Total_DARF''s_Est_Mun+Acerto'!$A$35:$L$5599,8,0)))</f>
        <v>0</v>
      </c>
      <c r="AK458" s="32">
        <f>IF(ISNA(VLOOKUP($B458,'[2]Total_DARF''s_Est_Mun+Acerto'!$A$35:$L$5599,10,0)),0,(VLOOKUP($B458,'[2]Total_DARF''s_Est_Mun+Acerto'!$A$35:$L$5599,10,0)))</f>
        <v>0</v>
      </c>
      <c r="AL458" s="32">
        <f>VLOOKUP(B458,'[2]Total_DARF''s_Est_Mun+Acerto'!$A$35:$K$5599,11,0)</f>
        <v>0</v>
      </c>
    </row>
    <row r="459" spans="1:38" ht="12.75" customHeight="1" x14ac:dyDescent="0.2">
      <c r="A459" s="4" t="s">
        <v>752</v>
      </c>
      <c r="B459" s="81" t="s">
        <v>359</v>
      </c>
      <c r="C459" s="9" t="str">
        <f t="shared" si="155"/>
        <v/>
      </c>
      <c r="D459" s="9" t="str">
        <f t="shared" si="156"/>
        <v/>
      </c>
      <c r="E459" s="9">
        <f t="shared" si="157"/>
        <v>0</v>
      </c>
      <c r="F459" s="9" t="str">
        <f t="shared" si="153"/>
        <v/>
      </c>
      <c r="G459" s="9" t="str">
        <f t="shared" si="158"/>
        <v/>
      </c>
      <c r="H459" s="9" t="str">
        <f>IF((AB459&gt;0),(TRUNC(([1]Mar!$C$6*(AB459-AC459)),2)+TRUNC(([1]Mar!$D$6*(AB459-AC459)),2)+TRUNC(([1]Mar!$E$6*(AB459-AC459)),2)),"")</f>
        <v/>
      </c>
      <c r="I459" s="9" t="str">
        <f t="shared" si="149"/>
        <v/>
      </c>
      <c r="J459" s="20" t="str">
        <f t="shared" si="148"/>
        <v/>
      </c>
      <c r="K459" s="20">
        <f t="shared" si="150"/>
        <v>0</v>
      </c>
      <c r="L459" s="23">
        <f>VLOOKUP(B459,'[2]Total_DARF''s_Est_Mun+Acerto'!$A$35:$L$5598,6,FALSE)</f>
        <v>0</v>
      </c>
      <c r="M459" s="23">
        <f t="shared" si="154"/>
        <v>0</v>
      </c>
      <c r="N459" s="34" t="str">
        <f>IF(ISERROR(VLOOKUP(B459,[3]Rateio_Área_Geoeconômica!$A$4:$F$964,6,0)),"",(VLOOKUP(B459,[3]Rateio_Área_Geoeconômica!$A$4:$F$964,6,0)))</f>
        <v>L</v>
      </c>
      <c r="O459" s="30" t="str">
        <f>IF((IF(ISERROR(VLOOKUP(B459,[4]Original!$B$120:$G$157,6,0)),"",(VLOOKUP(B459,[4]Original!$B$120:$G$157,6,0))))=0,"",(IF(ISERROR(VLOOKUP(B459,[4]Original!$B$120:$G$157,6,0)),"",(VLOOKUP(B459,[4]Original!$B$120:$G$157,6,0)))))</f>
        <v/>
      </c>
      <c r="P459" s="30" t="s">
        <v>1085</v>
      </c>
      <c r="Q459" s="30" t="str">
        <f t="shared" si="151"/>
        <v/>
      </c>
      <c r="R459" s="31" t="str">
        <f>IF(ISERROR(VLOOKUP(B459,'[5]Inst.Marit._Afetados'!$B$5:$C$170,2,0)),"",(VLOOKUP(B459,'[5]Inst.Marit._Afetados'!$B$5:$C$170,2,0)))</f>
        <v/>
      </c>
      <c r="S459" s="30">
        <f t="shared" si="152"/>
        <v>4</v>
      </c>
      <c r="T459" s="32">
        <f>VLOOKUP(B459,[6]Municipios!$B$7:$J$5574,3,0)+VLOOKUP(B459,[6]Municipios!$B$7:$J$5574,4,0)+VLOOKUP(B459,[6]Municipios!$B$7:$J$5574,5,0)</f>
        <v>0</v>
      </c>
      <c r="U459" s="32">
        <f>VLOOKUP(B459,[6]Municipios!$B$7:$J$5574,6,0)+VLOOKUP(B459,[6]Municipios!$B$7:$J$5574,7,0)+VLOOKUP(B459,[6]Municipios!$B$7:$J$5574,8,0)</f>
        <v>0</v>
      </c>
      <c r="V459" s="32">
        <f>VLOOKUP(B459,[6]Instalaçoes!$B$7:$J$5570,3,0)+VLOOKUP(B459,[6]Instalaçoes!$B$7:$J$5570,4,0)+VLOOKUP(B459,[6]Instalaçoes!$B$7:$J$5570,5,0)</f>
        <v>0</v>
      </c>
      <c r="W459" s="32">
        <f>VLOOKUP(B459,[6]Instalaçoes!$B$7:$J$5570,6,0)+VLOOKUP(B459,[6]Instalaçoes!$B$7:$J$5570,7,0)+VLOOKUP(B459,[6]Instalaçoes!$B$7:$J$5570,8,0)</f>
        <v>0</v>
      </c>
      <c r="X459" s="32"/>
      <c r="Y459" s="32"/>
      <c r="Z459" s="32"/>
      <c r="AA459" s="32"/>
      <c r="AB459" s="30">
        <f>IF((Q459&lt;&gt;""),VLOOKUP(B459,[7]Coeficiente_Municípios!$A$6:$Z$5570,8,0),0)</f>
        <v>0</v>
      </c>
      <c r="AC459" s="30">
        <f>IF((R459&lt;&gt;""),VLOOKUP(B459,'[5]Inst.Marit._Afetados'!$B$5:$F$170,5,0),0)</f>
        <v>0</v>
      </c>
      <c r="AD459" s="30">
        <f>IF((S459&lt;&gt;""),VLOOKUP(B459,[7]Coeficiente_Municípios!$A$6:$Z$5570,7,0),0)</f>
        <v>0</v>
      </c>
      <c r="AE459" s="30">
        <f>IF((R459&lt;&gt;""),VLOOKUP(B459,'[5]Inst.Marit._Afetados'!$B$5:$F$170,4,0),0)</f>
        <v>0</v>
      </c>
      <c r="AG459" s="32">
        <f>VLOOKUP($B459,'[2]5411_5%'!$A$15:$C$5606,3,0)-VLOOKUP($B459,'[2]5411_5%'!$A$15:$C$5606,2,0)</f>
        <v>0</v>
      </c>
      <c r="AH459" s="32">
        <f>VLOOKUP($B459,'[2]5411_&gt;5%'!$A$13:$C$5604,3,0)-VLOOKUP($B459,'[2]5411_&gt;5%'!$A$13:$C$5604,2,0)</f>
        <v>0</v>
      </c>
      <c r="AI459" s="32">
        <f>IF(ISNA(VLOOKUP($B459,'[2]Total_DARF''s_Est_Mun+Acerto'!$A$35:$L$5599,7,0)),0,(VLOOKUP($B459,'[2]Total_DARF''s_Est_Mun+Acerto'!$A$35:$L$5599,7,0)))</f>
        <v>0</v>
      </c>
      <c r="AJ459" s="32">
        <f>IF(ISNA(VLOOKUP($B459,'[2]Total_DARF''s_Est_Mun+Acerto'!$A$35:$L$5599,8,0)),0,(VLOOKUP($B459,'[2]Total_DARF''s_Est_Mun+Acerto'!$A$35:$L$5599,8,0)))</f>
        <v>0</v>
      </c>
      <c r="AK459" s="32">
        <f>IF(ISNA(VLOOKUP($B459,'[2]Total_DARF''s_Est_Mun+Acerto'!$A$35:$L$5599,10,0)),0,(VLOOKUP($B459,'[2]Total_DARF''s_Est_Mun+Acerto'!$A$35:$L$5599,10,0)))</f>
        <v>0</v>
      </c>
      <c r="AL459" s="32">
        <f>VLOOKUP(B459,'[2]Total_DARF''s_Est_Mun+Acerto'!$A$35:$K$5599,11,0)</f>
        <v>0</v>
      </c>
    </row>
    <row r="460" spans="1:38" ht="12.75" customHeight="1" x14ac:dyDescent="0.2">
      <c r="A460" s="4" t="s">
        <v>752</v>
      </c>
      <c r="B460" s="81" t="s">
        <v>360</v>
      </c>
      <c r="C460" s="9" t="str">
        <f t="shared" si="155"/>
        <v/>
      </c>
      <c r="D460" s="9" t="str">
        <f t="shared" si="156"/>
        <v/>
      </c>
      <c r="E460" s="9">
        <f t="shared" si="157"/>
        <v>0</v>
      </c>
      <c r="F460" s="9" t="str">
        <f t="shared" si="153"/>
        <v/>
      </c>
      <c r="G460" s="9" t="str">
        <f t="shared" si="158"/>
        <v/>
      </c>
      <c r="H460" s="9" t="str">
        <f>IF((AB460&gt;0),(TRUNC(([1]Mar!$C$6*(AB460-AC460)),2)+TRUNC(([1]Mar!$D$6*(AB460-AC460)),2)+TRUNC(([1]Mar!$E$6*(AB460-AC460)),2)),"")</f>
        <v/>
      </c>
      <c r="I460" s="9" t="str">
        <f t="shared" si="149"/>
        <v/>
      </c>
      <c r="J460" s="20" t="str">
        <f t="shared" ref="J460:J523" si="169">IF((SUM(AG460:AL460))=0,"",(SUM(AG460:AL460)))</f>
        <v/>
      </c>
      <c r="K460" s="20">
        <f t="shared" si="150"/>
        <v>0</v>
      </c>
      <c r="L460" s="23">
        <f>VLOOKUP(B460,'[2]Total_DARF''s_Est_Mun+Acerto'!$A$35:$L$5598,6,FALSE)</f>
        <v>0</v>
      </c>
      <c r="M460" s="23">
        <f t="shared" si="154"/>
        <v>0</v>
      </c>
      <c r="N460" s="34" t="str">
        <f>IF(ISERROR(VLOOKUP(B460,[3]Rateio_Área_Geoeconômica!$A$4:$F$964,6,0)),"",(VLOOKUP(B460,[3]Rateio_Área_Geoeconômica!$A$4:$F$964,6,0)))</f>
        <v>L</v>
      </c>
      <c r="O460" s="30" t="str">
        <f>IF((IF(ISERROR(VLOOKUP(B460,[4]Original!$B$120:$G$157,6,0)),"",(VLOOKUP(B460,[4]Original!$B$120:$G$157,6,0))))=0,"",(IF(ISERROR(VLOOKUP(B460,[4]Original!$B$120:$G$157,6,0)),"",(VLOOKUP(B460,[4]Original!$B$120:$G$157,6,0)))))</f>
        <v/>
      </c>
      <c r="P460" s="30" t="s">
        <v>1085</v>
      </c>
      <c r="Q460" s="30" t="str">
        <f t="shared" si="151"/>
        <v/>
      </c>
      <c r="R460" s="31" t="str">
        <f>IF(ISERROR(VLOOKUP(B460,'[5]Inst.Marit._Afetados'!$B$5:$C$170,2,0)),"",(VLOOKUP(B460,'[5]Inst.Marit._Afetados'!$B$5:$C$170,2,0)))</f>
        <v/>
      </c>
      <c r="S460" s="30">
        <f t="shared" si="152"/>
        <v>4</v>
      </c>
      <c r="T460" s="32">
        <f>VLOOKUP(B460,[6]Municipios!$B$7:$J$5574,3,0)+VLOOKUP(B460,[6]Municipios!$B$7:$J$5574,4,0)+VLOOKUP(B460,[6]Municipios!$B$7:$J$5574,5,0)</f>
        <v>0</v>
      </c>
      <c r="U460" s="32">
        <f>VLOOKUP(B460,[6]Municipios!$B$7:$J$5574,6,0)+VLOOKUP(B460,[6]Municipios!$B$7:$J$5574,7,0)+VLOOKUP(B460,[6]Municipios!$B$7:$J$5574,8,0)</f>
        <v>0</v>
      </c>
      <c r="V460" s="32">
        <f>VLOOKUP(B460,[6]Instalaçoes!$B$7:$J$5570,3,0)+VLOOKUP(B460,[6]Instalaçoes!$B$7:$J$5570,4,0)+VLOOKUP(B460,[6]Instalaçoes!$B$7:$J$5570,5,0)</f>
        <v>0</v>
      </c>
      <c r="W460" s="32">
        <f>VLOOKUP(B460,[6]Instalaçoes!$B$7:$J$5570,6,0)+VLOOKUP(B460,[6]Instalaçoes!$B$7:$J$5570,7,0)+VLOOKUP(B460,[6]Instalaçoes!$B$7:$J$5570,8,0)</f>
        <v>0</v>
      </c>
      <c r="X460" s="32"/>
      <c r="Y460" s="32"/>
      <c r="Z460" s="32"/>
      <c r="AA460" s="32"/>
      <c r="AB460" s="30">
        <f>IF((Q460&lt;&gt;""),VLOOKUP(B460,[7]Coeficiente_Municípios!$A$6:$Z$5570,8,0),0)</f>
        <v>0</v>
      </c>
      <c r="AC460" s="30">
        <f>IF((R460&lt;&gt;""),VLOOKUP(B460,'[5]Inst.Marit._Afetados'!$B$5:$F$170,5,0),0)</f>
        <v>0</v>
      </c>
      <c r="AD460" s="30">
        <f>IF((S460&lt;&gt;""),VLOOKUP(B460,[7]Coeficiente_Municípios!$A$6:$Z$5570,7,0),0)</f>
        <v>0</v>
      </c>
      <c r="AE460" s="30">
        <f>IF((R460&lt;&gt;""),VLOOKUP(B460,'[5]Inst.Marit._Afetados'!$B$5:$F$170,4,0),0)</f>
        <v>0</v>
      </c>
      <c r="AG460" s="32">
        <f>VLOOKUP($B460,'[2]5411_5%'!$A$15:$C$5606,3,0)-VLOOKUP($B460,'[2]5411_5%'!$A$15:$C$5606,2,0)</f>
        <v>0</v>
      </c>
      <c r="AH460" s="32">
        <f>VLOOKUP($B460,'[2]5411_&gt;5%'!$A$13:$C$5604,3,0)-VLOOKUP($B460,'[2]5411_&gt;5%'!$A$13:$C$5604,2,0)</f>
        <v>0</v>
      </c>
      <c r="AI460" s="32">
        <f>IF(ISNA(VLOOKUP($B460,'[2]Total_DARF''s_Est_Mun+Acerto'!$A$35:$L$5599,7,0)),0,(VLOOKUP($B460,'[2]Total_DARF''s_Est_Mun+Acerto'!$A$35:$L$5599,7,0)))</f>
        <v>0</v>
      </c>
      <c r="AJ460" s="32">
        <f>IF(ISNA(VLOOKUP($B460,'[2]Total_DARF''s_Est_Mun+Acerto'!$A$35:$L$5599,8,0)),0,(VLOOKUP($B460,'[2]Total_DARF''s_Est_Mun+Acerto'!$A$35:$L$5599,8,0)))</f>
        <v>0</v>
      </c>
      <c r="AK460" s="32">
        <f>IF(ISNA(VLOOKUP($B460,'[2]Total_DARF''s_Est_Mun+Acerto'!$A$35:$L$5599,10,0)),0,(VLOOKUP($B460,'[2]Total_DARF''s_Est_Mun+Acerto'!$A$35:$L$5599,10,0)))</f>
        <v>0</v>
      </c>
      <c r="AL460" s="32">
        <f>VLOOKUP(B460,'[2]Total_DARF''s_Est_Mun+Acerto'!$A$35:$K$5599,11,0)</f>
        <v>0</v>
      </c>
    </row>
    <row r="461" spans="1:38" ht="12.75" customHeight="1" x14ac:dyDescent="0.2">
      <c r="A461" s="4" t="s">
        <v>752</v>
      </c>
      <c r="B461" s="80" t="s">
        <v>361</v>
      </c>
      <c r="C461" s="9" t="str">
        <f t="shared" si="155"/>
        <v/>
      </c>
      <c r="D461" s="9" t="str">
        <f t="shared" si="156"/>
        <v/>
      </c>
      <c r="E461" s="9">
        <f t="shared" si="157"/>
        <v>0</v>
      </c>
      <c r="F461" s="9">
        <f t="shared" si="153"/>
        <v>187649.74</v>
      </c>
      <c r="G461" s="9" t="str">
        <f t="shared" si="158"/>
        <v/>
      </c>
      <c r="H461" s="9" t="str">
        <f>IF((AB461&gt;0),(TRUNC(([1]Mar!$C$6*(AB461-AC461)),2)+TRUNC(([1]Mar!$D$6*(AB461-AC461)),2)+TRUNC(([1]Mar!$E$6*(AB461-AC461)),2)),"")</f>
        <v/>
      </c>
      <c r="I461" s="9" t="str">
        <f t="shared" si="149"/>
        <v/>
      </c>
      <c r="J461" s="20">
        <f t="shared" si="169"/>
        <v>-700.1</v>
      </c>
      <c r="K461" s="20">
        <f t="shared" si="150"/>
        <v>186949.63999999998</v>
      </c>
      <c r="L461" s="23">
        <f>VLOOKUP(B461,'[2]Total_DARF''s_Est_Mun+Acerto'!$A$35:$L$5598,6,FALSE)</f>
        <v>186949.64</v>
      </c>
      <c r="M461" s="23">
        <f t="shared" si="154"/>
        <v>0</v>
      </c>
      <c r="N461" s="34" t="str">
        <f>IF(ISERROR(VLOOKUP(B461,[3]Rateio_Área_Geoeconômica!$A$4:$F$964,6,0)),"",(VLOOKUP(B461,[3]Rateio_Área_Geoeconômica!$A$4:$F$964,6,0)))</f>
        <v>L</v>
      </c>
      <c r="O461" s="30" t="str">
        <f>IF((IF(ISERROR(VLOOKUP(B461,[4]Original!$B$120:$G$157,6,0)),"",(VLOOKUP(B461,[4]Original!$B$120:$G$157,6,0))))=0,"",(IF(ISERROR(VLOOKUP(B461,[4]Original!$B$120:$G$157,6,0)),"",(VLOOKUP(B461,[4]Original!$B$120:$G$157,6,0)))))</f>
        <v/>
      </c>
      <c r="P461" s="30" t="s">
        <v>1085</v>
      </c>
      <c r="Q461" s="30">
        <f t="shared" si="151"/>
        <v>3</v>
      </c>
      <c r="R461" s="31" t="str">
        <f>IF(ISERROR(VLOOKUP(B461,'[5]Inst.Marit._Afetados'!$B$5:$C$170,2,0)),"",(VLOOKUP(B461,'[5]Inst.Marit._Afetados'!$B$5:$C$170,2,0)))</f>
        <v/>
      </c>
      <c r="S461" s="30">
        <f t="shared" si="152"/>
        <v>4</v>
      </c>
      <c r="T461" s="32">
        <f>VLOOKUP(B461,[6]Municipios!$B$7:$J$5574,3,0)+VLOOKUP(B461,[6]Municipios!$B$7:$J$5574,4,0)+VLOOKUP(B461,[6]Municipios!$B$7:$J$5574,5,0)</f>
        <v>0</v>
      </c>
      <c r="U461" s="32">
        <f>VLOOKUP(B461,[6]Municipios!$B$7:$J$5574,6,0)+VLOOKUP(B461,[6]Municipios!$B$7:$J$5574,7,0)+VLOOKUP(B461,[6]Municipios!$B$7:$J$5574,8,0)</f>
        <v>0</v>
      </c>
      <c r="V461" s="32">
        <f>VLOOKUP(B461,[6]Instalaçoes!$B$7:$J$5570,3,0)+VLOOKUP(B461,[6]Instalaçoes!$B$7:$J$5570,4,0)+VLOOKUP(B461,[6]Instalaçoes!$B$7:$J$5570,5,0)</f>
        <v>187649.74</v>
      </c>
      <c r="W461" s="32">
        <f>VLOOKUP(B461,[6]Instalaçoes!$B$7:$J$5570,6,0)+VLOOKUP(B461,[6]Instalaçoes!$B$7:$J$5570,7,0)+VLOOKUP(B461,[6]Instalaçoes!$B$7:$J$5570,8,0)</f>
        <v>0</v>
      </c>
      <c r="X461" s="32"/>
      <c r="Y461" s="32"/>
      <c r="Z461" s="32"/>
      <c r="AA461" s="32"/>
      <c r="AB461" s="30">
        <f>IF((Q461&lt;&gt;""),VLOOKUP(B461,[7]Coeficiente_Municípios!$A$6:$Z$5570,8,0),0)</f>
        <v>0</v>
      </c>
      <c r="AC461" s="30">
        <f>IF((R461&lt;&gt;""),VLOOKUP(B461,'[5]Inst.Marit._Afetados'!$B$5:$F$170,5,0),0)</f>
        <v>0</v>
      </c>
      <c r="AD461" s="30">
        <f>IF((S461&lt;&gt;""),VLOOKUP(B461,[7]Coeficiente_Municípios!$A$6:$Z$5570,7,0),0)</f>
        <v>0</v>
      </c>
      <c r="AE461" s="30">
        <f>IF((R461&lt;&gt;""),VLOOKUP(B461,'[5]Inst.Marit._Afetados'!$B$5:$F$170,4,0),0)</f>
        <v>0</v>
      </c>
      <c r="AG461" s="32">
        <f>VLOOKUP($B461,'[2]5411_5%'!$A$15:$C$5606,3,0)-VLOOKUP($B461,'[2]5411_5%'!$A$15:$C$5606,2,0)</f>
        <v>0</v>
      </c>
      <c r="AH461" s="32">
        <f>VLOOKUP($B461,'[2]5411_&gt;5%'!$A$13:$C$5604,3,0)-VLOOKUP($B461,'[2]5411_&gt;5%'!$A$13:$C$5604,2,0)</f>
        <v>0</v>
      </c>
      <c r="AI461" s="32">
        <f>IF(ISNA(VLOOKUP($B461,'[2]Total_DARF''s_Est_Mun+Acerto'!$A$35:$L$5599,7,0)),0,(VLOOKUP($B461,'[2]Total_DARF''s_Est_Mun+Acerto'!$A$35:$L$5599,7,0)))</f>
        <v>-700.1</v>
      </c>
      <c r="AJ461" s="32">
        <f>IF(ISNA(VLOOKUP($B461,'[2]Total_DARF''s_Est_Mun+Acerto'!$A$35:$L$5599,8,0)),0,(VLOOKUP($B461,'[2]Total_DARF''s_Est_Mun+Acerto'!$A$35:$L$5599,8,0)))</f>
        <v>0</v>
      </c>
      <c r="AK461" s="32">
        <f>IF(ISNA(VLOOKUP($B461,'[2]Total_DARF''s_Est_Mun+Acerto'!$A$35:$L$5599,10,0)),0,(VLOOKUP($B461,'[2]Total_DARF''s_Est_Mun+Acerto'!$A$35:$L$5599,10,0)))</f>
        <v>0</v>
      </c>
      <c r="AL461" s="32">
        <f>VLOOKUP(B461,'[2]Total_DARF''s_Est_Mun+Acerto'!$A$35:$K$5599,11,0)</f>
        <v>0</v>
      </c>
    </row>
    <row r="462" spans="1:38" ht="12.75" customHeight="1" x14ac:dyDescent="0.2">
      <c r="A462" s="4" t="s">
        <v>752</v>
      </c>
      <c r="B462" s="81" t="s">
        <v>772</v>
      </c>
      <c r="C462" s="9" t="str">
        <f t="shared" si="155"/>
        <v/>
      </c>
      <c r="D462" s="9" t="str">
        <f t="shared" si="156"/>
        <v/>
      </c>
      <c r="E462" s="9">
        <f t="shared" si="157"/>
        <v>0</v>
      </c>
      <c r="F462" s="9">
        <f t="shared" si="153"/>
        <v>187649.74</v>
      </c>
      <c r="G462" s="9" t="str">
        <f t="shared" si="158"/>
        <v/>
      </c>
      <c r="H462" s="9" t="str">
        <f>IF((AB462&gt;0),(TRUNC(([1]Mar!$C$6*(AB462-AC462)),2)+TRUNC(([1]Mar!$D$6*(AB462-AC462)),2)+TRUNC(([1]Mar!$E$6*(AB462-AC462)),2)),"")</f>
        <v/>
      </c>
      <c r="I462" s="9" t="str">
        <f t="shared" ref="I462:I526" si="170">IF((IF((H462=""),W462,(W462-H462)))=0,"",(IF((H462=""),W462,(W462-H462))))</f>
        <v/>
      </c>
      <c r="J462" s="20">
        <f t="shared" si="169"/>
        <v>190602.36</v>
      </c>
      <c r="K462" s="20">
        <f t="shared" ref="K462:K526" si="171">SUM(C462:J462)</f>
        <v>378252.1</v>
      </c>
      <c r="L462" s="23">
        <f>VLOOKUP(B462,'[2]Total_DARF''s_Est_Mun+Acerto'!$A$35:$L$5598,6,FALSE)</f>
        <v>378252.1</v>
      </c>
      <c r="M462" s="23">
        <f t="shared" si="154"/>
        <v>0</v>
      </c>
      <c r="N462" s="34" t="str">
        <f>IF(ISERROR(VLOOKUP(B462,[3]Rateio_Área_Geoeconômica!$A$4:$F$964,6,0)),"",(VLOOKUP(B462,[3]Rateio_Área_Geoeconômica!$A$4:$F$964,6,0)))</f>
        <v>L</v>
      </c>
      <c r="O462" s="30" t="str">
        <f>IF((IF(ISERROR(VLOOKUP(B462,[4]Original!$B$120:$G$157,6,0)),"",(VLOOKUP(B462,[4]Original!$B$120:$G$157,6,0))))=0,"",(IF(ISERROR(VLOOKUP(B462,[4]Original!$B$120:$G$157,6,0)),"",(VLOOKUP(B462,[4]Original!$B$120:$G$157,6,0)))))</f>
        <v/>
      </c>
      <c r="P462" s="30" t="s">
        <v>1085</v>
      </c>
      <c r="Q462" s="30">
        <f t="shared" ref="Q462:Q526" si="172">IF(F462&lt;&gt;"",3,"")</f>
        <v>3</v>
      </c>
      <c r="R462" s="31" t="str">
        <f>IF(ISERROR(VLOOKUP(B462,'[5]Inst.Marit._Afetados'!$B$5:$C$170,2,0)),"",(VLOOKUP(B462,'[5]Inst.Marit._Afetados'!$B$5:$C$170,2,0)))</f>
        <v/>
      </c>
      <c r="S462" s="30">
        <f t="shared" ref="S462:S526" si="173">IF(E462&lt;&gt;"",4,"")</f>
        <v>4</v>
      </c>
      <c r="T462" s="32">
        <f>VLOOKUP(B462,[6]Municipios!$B$7:$J$5574,3,0)+VLOOKUP(B462,[6]Municipios!$B$7:$J$5574,4,0)+VLOOKUP(B462,[6]Municipios!$B$7:$J$5574,5,0)</f>
        <v>0</v>
      </c>
      <c r="U462" s="32">
        <f>VLOOKUP(B462,[6]Municipios!$B$7:$J$5574,6,0)+VLOOKUP(B462,[6]Municipios!$B$7:$J$5574,7,0)+VLOOKUP(B462,[6]Municipios!$B$7:$J$5574,8,0)</f>
        <v>0</v>
      </c>
      <c r="V462" s="32">
        <f>VLOOKUP(B462,[6]Instalaçoes!$B$7:$J$5570,3,0)+VLOOKUP(B462,[6]Instalaçoes!$B$7:$J$5570,4,0)+VLOOKUP(B462,[6]Instalaçoes!$B$7:$J$5570,5,0)</f>
        <v>187649.74</v>
      </c>
      <c r="W462" s="32">
        <f>VLOOKUP(B462,[6]Instalaçoes!$B$7:$J$5570,6,0)+VLOOKUP(B462,[6]Instalaçoes!$B$7:$J$5570,7,0)+VLOOKUP(B462,[6]Instalaçoes!$B$7:$J$5570,8,0)</f>
        <v>0</v>
      </c>
      <c r="X462" s="32"/>
      <c r="Y462" s="32"/>
      <c r="Z462" s="32"/>
      <c r="AA462" s="32"/>
      <c r="AB462" s="30">
        <f>IF((Q462&lt;&gt;""),VLOOKUP(B462,[7]Coeficiente_Municípios!$A$6:$Z$5570,8,0),0)</f>
        <v>0</v>
      </c>
      <c r="AC462" s="30">
        <f>IF((R462&lt;&gt;""),VLOOKUP(B462,'[5]Inst.Marit._Afetados'!$B$5:$F$170,5,0),0)</f>
        <v>0</v>
      </c>
      <c r="AD462" s="30">
        <f>IF((S462&lt;&gt;""),VLOOKUP(B462,[7]Coeficiente_Municípios!$A$6:$Z$5570,7,0),0)</f>
        <v>0</v>
      </c>
      <c r="AE462" s="30">
        <f>IF((R462&lt;&gt;""),VLOOKUP(B462,'[5]Inst.Marit._Afetados'!$B$5:$F$170,4,0),0)</f>
        <v>0</v>
      </c>
      <c r="AG462" s="32">
        <f>VLOOKUP($B462,'[2]5411_5%'!$A$15:$C$5606,3,0)-VLOOKUP($B462,'[2]5411_5%'!$A$15:$C$5606,2,0)</f>
        <v>0</v>
      </c>
      <c r="AH462" s="32">
        <f>VLOOKUP($B462,'[2]5411_&gt;5%'!$A$13:$C$5604,3,0)-VLOOKUP($B462,'[2]5411_&gt;5%'!$A$13:$C$5604,2,0)</f>
        <v>0</v>
      </c>
      <c r="AI462" s="32">
        <f>IF(ISNA(VLOOKUP($B462,'[2]Total_DARF''s_Est_Mun+Acerto'!$A$35:$L$5599,7,0)),0,(VLOOKUP($B462,'[2]Total_DARF''s_Est_Mun+Acerto'!$A$35:$L$5599,7,0)))</f>
        <v>190602.36</v>
      </c>
      <c r="AJ462" s="32">
        <f>IF(ISNA(VLOOKUP($B462,'[2]Total_DARF''s_Est_Mun+Acerto'!$A$35:$L$5599,8,0)),0,(VLOOKUP($B462,'[2]Total_DARF''s_Est_Mun+Acerto'!$A$35:$L$5599,8,0)))</f>
        <v>0</v>
      </c>
      <c r="AK462" s="32">
        <f>IF(ISNA(VLOOKUP($B462,'[2]Total_DARF''s_Est_Mun+Acerto'!$A$35:$L$5599,10,0)),0,(VLOOKUP($B462,'[2]Total_DARF''s_Est_Mun+Acerto'!$A$35:$L$5599,10,0)))</f>
        <v>0</v>
      </c>
      <c r="AL462" s="32">
        <f>VLOOKUP(B462,'[2]Total_DARF''s_Est_Mun+Acerto'!$A$35:$K$5599,11,0)</f>
        <v>0</v>
      </c>
    </row>
    <row r="463" spans="1:38" ht="12.75" customHeight="1" x14ac:dyDescent="0.2">
      <c r="A463" s="4" t="s">
        <v>752</v>
      </c>
      <c r="B463" s="81" t="s">
        <v>362</v>
      </c>
      <c r="C463" s="9" t="str">
        <f t="shared" si="155"/>
        <v/>
      </c>
      <c r="D463" s="9" t="str">
        <f t="shared" si="156"/>
        <v/>
      </c>
      <c r="E463" s="9">
        <f t="shared" si="157"/>
        <v>0</v>
      </c>
      <c r="F463" s="9" t="str">
        <f t="shared" si="153"/>
        <v/>
      </c>
      <c r="G463" s="9" t="str">
        <f t="shared" si="158"/>
        <v/>
      </c>
      <c r="H463" s="9" t="str">
        <f>IF((AB463&gt;0),(TRUNC(([1]Mar!$C$6*(AB463-AC463)),2)+TRUNC(([1]Mar!$D$6*(AB463-AC463)),2)+TRUNC(([1]Mar!$E$6*(AB463-AC463)),2)),"")</f>
        <v/>
      </c>
      <c r="I463" s="9" t="str">
        <f t="shared" si="170"/>
        <v/>
      </c>
      <c r="J463" s="20" t="str">
        <f t="shared" si="169"/>
        <v/>
      </c>
      <c r="K463" s="20">
        <f t="shared" si="171"/>
        <v>0</v>
      </c>
      <c r="L463" s="23">
        <f>VLOOKUP(B463,'[2]Total_DARF''s_Est_Mun+Acerto'!$A$35:$L$5598,6,FALSE)</f>
        <v>0</v>
      </c>
      <c r="M463" s="23">
        <f t="shared" si="154"/>
        <v>0</v>
      </c>
      <c r="N463" s="34" t="str">
        <f>IF(ISERROR(VLOOKUP(B463,[3]Rateio_Área_Geoeconômica!$A$4:$F$964,6,0)),"",(VLOOKUP(B463,[3]Rateio_Área_Geoeconômica!$A$4:$F$964,6,0)))</f>
        <v>L</v>
      </c>
      <c r="O463" s="30" t="str">
        <f>IF((IF(ISERROR(VLOOKUP(B463,[4]Original!$B$120:$G$157,6,0)),"",(VLOOKUP(B463,[4]Original!$B$120:$G$157,6,0))))=0,"",(IF(ISERROR(VLOOKUP(B463,[4]Original!$B$120:$G$157,6,0)),"",(VLOOKUP(B463,[4]Original!$B$120:$G$157,6,0)))))</f>
        <v/>
      </c>
      <c r="P463" s="30" t="s">
        <v>1085</v>
      </c>
      <c r="Q463" s="30" t="str">
        <f t="shared" si="172"/>
        <v/>
      </c>
      <c r="R463" s="31" t="str">
        <f>IF(ISERROR(VLOOKUP(B463,'[5]Inst.Marit._Afetados'!$B$5:$C$170,2,0)),"",(VLOOKUP(B463,'[5]Inst.Marit._Afetados'!$B$5:$C$170,2,0)))</f>
        <v/>
      </c>
      <c r="S463" s="30">
        <f t="shared" si="173"/>
        <v>4</v>
      </c>
      <c r="T463" s="32">
        <f>VLOOKUP(B463,[6]Municipios!$B$7:$J$5574,3,0)+VLOOKUP(B463,[6]Municipios!$B$7:$J$5574,4,0)+VLOOKUP(B463,[6]Municipios!$B$7:$J$5574,5,0)</f>
        <v>0</v>
      </c>
      <c r="U463" s="32">
        <f>VLOOKUP(B463,[6]Municipios!$B$7:$J$5574,6,0)+VLOOKUP(B463,[6]Municipios!$B$7:$J$5574,7,0)+VLOOKUP(B463,[6]Municipios!$B$7:$J$5574,8,0)</f>
        <v>0</v>
      </c>
      <c r="V463" s="32">
        <f>VLOOKUP(B463,[6]Instalaçoes!$B$7:$J$5570,3,0)+VLOOKUP(B463,[6]Instalaçoes!$B$7:$J$5570,4,0)+VLOOKUP(B463,[6]Instalaçoes!$B$7:$J$5570,5,0)</f>
        <v>0</v>
      </c>
      <c r="W463" s="32">
        <f>VLOOKUP(B463,[6]Instalaçoes!$B$7:$J$5570,6,0)+VLOOKUP(B463,[6]Instalaçoes!$B$7:$J$5570,7,0)+VLOOKUP(B463,[6]Instalaçoes!$B$7:$J$5570,8,0)</f>
        <v>0</v>
      </c>
      <c r="X463" s="32"/>
      <c r="Y463" s="32"/>
      <c r="Z463" s="32"/>
      <c r="AA463" s="32"/>
      <c r="AB463" s="30">
        <f>IF((Q463&lt;&gt;""),VLOOKUP(B463,[7]Coeficiente_Municípios!$A$6:$Z$5570,8,0),0)</f>
        <v>0</v>
      </c>
      <c r="AC463" s="30">
        <f>IF((R463&lt;&gt;""),VLOOKUP(B463,'[5]Inst.Marit._Afetados'!$B$5:$F$170,5,0),0)</f>
        <v>0</v>
      </c>
      <c r="AD463" s="30">
        <f>IF((S463&lt;&gt;""),VLOOKUP(B463,[7]Coeficiente_Municípios!$A$6:$Z$5570,7,0),0)</f>
        <v>0</v>
      </c>
      <c r="AE463" s="30">
        <f>IF((R463&lt;&gt;""),VLOOKUP(B463,'[5]Inst.Marit._Afetados'!$B$5:$F$170,4,0),0)</f>
        <v>0</v>
      </c>
      <c r="AG463" s="32">
        <f>VLOOKUP($B463,'[2]5411_5%'!$A$15:$C$5606,3,0)-VLOOKUP($B463,'[2]5411_5%'!$A$15:$C$5606,2,0)</f>
        <v>0</v>
      </c>
      <c r="AH463" s="32">
        <f>VLOOKUP($B463,'[2]5411_&gt;5%'!$A$13:$C$5604,3,0)-VLOOKUP($B463,'[2]5411_&gt;5%'!$A$13:$C$5604,2,0)</f>
        <v>0</v>
      </c>
      <c r="AI463" s="32">
        <f>IF(ISNA(VLOOKUP($B463,'[2]Total_DARF''s_Est_Mun+Acerto'!$A$35:$L$5599,7,0)),0,(VLOOKUP($B463,'[2]Total_DARF''s_Est_Mun+Acerto'!$A$35:$L$5599,7,0)))</f>
        <v>0</v>
      </c>
      <c r="AJ463" s="32">
        <f>IF(ISNA(VLOOKUP($B463,'[2]Total_DARF''s_Est_Mun+Acerto'!$A$35:$L$5599,8,0)),0,(VLOOKUP($B463,'[2]Total_DARF''s_Est_Mun+Acerto'!$A$35:$L$5599,8,0)))</f>
        <v>0</v>
      </c>
      <c r="AK463" s="32">
        <f>IF(ISNA(VLOOKUP($B463,'[2]Total_DARF''s_Est_Mun+Acerto'!$A$35:$L$5599,10,0)),0,(VLOOKUP($B463,'[2]Total_DARF''s_Est_Mun+Acerto'!$A$35:$L$5599,10,0)))</f>
        <v>0</v>
      </c>
      <c r="AL463" s="32">
        <f>VLOOKUP(B463,'[2]Total_DARF''s_Est_Mun+Acerto'!$A$35:$K$5599,11,0)</f>
        <v>0</v>
      </c>
    </row>
    <row r="464" spans="1:38" ht="12.75" customHeight="1" x14ac:dyDescent="0.2">
      <c r="A464" s="4" t="s">
        <v>752</v>
      </c>
      <c r="B464" s="81" t="s">
        <v>363</v>
      </c>
      <c r="C464" s="9" t="str">
        <f t="shared" si="155"/>
        <v/>
      </c>
      <c r="D464" s="9" t="str">
        <f t="shared" si="156"/>
        <v/>
      </c>
      <c r="E464" s="9">
        <f t="shared" si="157"/>
        <v>0</v>
      </c>
      <c r="F464" s="9" t="str">
        <f t="shared" si="153"/>
        <v/>
      </c>
      <c r="G464" s="9" t="str">
        <f t="shared" si="158"/>
        <v/>
      </c>
      <c r="H464" s="9" t="str">
        <f>IF((AB464&gt;0),(TRUNC(([1]Mar!$C$6*(AB464-AC464)),2)+TRUNC(([1]Mar!$D$6*(AB464-AC464)),2)+TRUNC(([1]Mar!$E$6*(AB464-AC464)),2)),"")</f>
        <v/>
      </c>
      <c r="I464" s="9" t="str">
        <f t="shared" si="170"/>
        <v/>
      </c>
      <c r="J464" s="20" t="str">
        <f t="shared" si="169"/>
        <v/>
      </c>
      <c r="K464" s="20">
        <f t="shared" si="171"/>
        <v>0</v>
      </c>
      <c r="L464" s="23">
        <f>VLOOKUP(B464,'[2]Total_DARF''s_Est_Mun+Acerto'!$A$35:$L$5598,6,FALSE)</f>
        <v>0</v>
      </c>
      <c r="M464" s="23">
        <f t="shared" si="154"/>
        <v>0</v>
      </c>
      <c r="N464" s="34" t="str">
        <f>IF(ISERROR(VLOOKUP(B464,[3]Rateio_Área_Geoeconômica!$A$4:$F$964,6,0)),"",(VLOOKUP(B464,[3]Rateio_Área_Geoeconômica!$A$4:$F$964,6,0)))</f>
        <v>L</v>
      </c>
      <c r="O464" s="30" t="str">
        <f>IF((IF(ISERROR(VLOOKUP(B464,[4]Original!$B$120:$G$157,6,0)),"",(VLOOKUP(B464,[4]Original!$B$120:$G$157,6,0))))=0,"",(IF(ISERROR(VLOOKUP(B464,[4]Original!$B$120:$G$157,6,0)),"",(VLOOKUP(B464,[4]Original!$B$120:$G$157,6,0)))))</f>
        <v/>
      </c>
      <c r="P464" s="30" t="s">
        <v>1085</v>
      </c>
      <c r="Q464" s="30" t="str">
        <f t="shared" si="172"/>
        <v/>
      </c>
      <c r="R464" s="31" t="str">
        <f>IF(ISERROR(VLOOKUP(B464,'[5]Inst.Marit._Afetados'!$B$5:$C$170,2,0)),"",(VLOOKUP(B464,'[5]Inst.Marit._Afetados'!$B$5:$C$170,2,0)))</f>
        <v/>
      </c>
      <c r="S464" s="30">
        <f t="shared" si="173"/>
        <v>4</v>
      </c>
      <c r="T464" s="32">
        <f>VLOOKUP(B464,[6]Municipios!$B$7:$J$5574,3,0)+VLOOKUP(B464,[6]Municipios!$B$7:$J$5574,4,0)+VLOOKUP(B464,[6]Municipios!$B$7:$J$5574,5,0)</f>
        <v>0</v>
      </c>
      <c r="U464" s="32">
        <f>VLOOKUP(B464,[6]Municipios!$B$7:$J$5574,6,0)+VLOOKUP(B464,[6]Municipios!$B$7:$J$5574,7,0)+VLOOKUP(B464,[6]Municipios!$B$7:$J$5574,8,0)</f>
        <v>0</v>
      </c>
      <c r="V464" s="32">
        <f>VLOOKUP(B464,[6]Instalaçoes!$B$7:$J$5570,3,0)+VLOOKUP(B464,[6]Instalaçoes!$B$7:$J$5570,4,0)+VLOOKUP(B464,[6]Instalaçoes!$B$7:$J$5570,5,0)</f>
        <v>0</v>
      </c>
      <c r="W464" s="32">
        <f>VLOOKUP(B464,[6]Instalaçoes!$B$7:$J$5570,6,0)+VLOOKUP(B464,[6]Instalaçoes!$B$7:$J$5570,7,0)+VLOOKUP(B464,[6]Instalaçoes!$B$7:$J$5570,8,0)</f>
        <v>0</v>
      </c>
      <c r="X464" s="32"/>
      <c r="Y464" s="32"/>
      <c r="Z464" s="32"/>
      <c r="AA464" s="32"/>
      <c r="AB464" s="30">
        <f>IF((Q464&lt;&gt;""),VLOOKUP(B464,[7]Coeficiente_Municípios!$A$6:$Z$5570,8,0),0)</f>
        <v>0</v>
      </c>
      <c r="AC464" s="30">
        <f>IF((R464&lt;&gt;""),VLOOKUP(B464,'[5]Inst.Marit._Afetados'!$B$5:$F$170,5,0),0)</f>
        <v>0</v>
      </c>
      <c r="AD464" s="30">
        <f>IF((S464&lt;&gt;""),VLOOKUP(B464,[7]Coeficiente_Municípios!$A$6:$Z$5570,7,0),0)</f>
        <v>0</v>
      </c>
      <c r="AE464" s="30">
        <f>IF((R464&lt;&gt;""),VLOOKUP(B464,'[5]Inst.Marit._Afetados'!$B$5:$F$170,4,0),0)</f>
        <v>0</v>
      </c>
      <c r="AG464" s="32">
        <f>VLOOKUP($B464,'[2]5411_5%'!$A$15:$C$5606,3,0)-VLOOKUP($B464,'[2]5411_5%'!$A$15:$C$5606,2,0)</f>
        <v>0</v>
      </c>
      <c r="AH464" s="32">
        <f>VLOOKUP($B464,'[2]5411_&gt;5%'!$A$13:$C$5604,3,0)-VLOOKUP($B464,'[2]5411_&gt;5%'!$A$13:$C$5604,2,0)</f>
        <v>0</v>
      </c>
      <c r="AI464" s="32">
        <f>IF(ISNA(VLOOKUP($B464,'[2]Total_DARF''s_Est_Mun+Acerto'!$A$35:$L$5599,7,0)),0,(VLOOKUP($B464,'[2]Total_DARF''s_Est_Mun+Acerto'!$A$35:$L$5599,7,0)))</f>
        <v>0</v>
      </c>
      <c r="AJ464" s="32">
        <f>IF(ISNA(VLOOKUP($B464,'[2]Total_DARF''s_Est_Mun+Acerto'!$A$35:$L$5599,8,0)),0,(VLOOKUP($B464,'[2]Total_DARF''s_Est_Mun+Acerto'!$A$35:$L$5599,8,0)))</f>
        <v>0</v>
      </c>
      <c r="AK464" s="32">
        <f>IF(ISNA(VLOOKUP($B464,'[2]Total_DARF''s_Est_Mun+Acerto'!$A$35:$L$5599,10,0)),0,(VLOOKUP($B464,'[2]Total_DARF''s_Est_Mun+Acerto'!$A$35:$L$5599,10,0)))</f>
        <v>0</v>
      </c>
      <c r="AL464" s="32">
        <f>VLOOKUP(B464,'[2]Total_DARF''s_Est_Mun+Acerto'!$A$35:$K$5599,11,0)</f>
        <v>0</v>
      </c>
    </row>
    <row r="465" spans="1:38" ht="12.75" customHeight="1" x14ac:dyDescent="0.2">
      <c r="A465" s="4" t="s">
        <v>752</v>
      </c>
      <c r="B465" s="81" t="s">
        <v>364</v>
      </c>
      <c r="C465" s="9" t="str">
        <f t="shared" si="155"/>
        <v/>
      </c>
      <c r="D465" s="9" t="str">
        <f t="shared" si="156"/>
        <v/>
      </c>
      <c r="E465" s="9">
        <f t="shared" si="157"/>
        <v>0</v>
      </c>
      <c r="F465" s="9" t="str">
        <f t="shared" si="153"/>
        <v/>
      </c>
      <c r="G465" s="9" t="str">
        <f t="shared" si="158"/>
        <v/>
      </c>
      <c r="H465" s="9" t="str">
        <f>IF((AB465&gt;0),(TRUNC(([1]Mar!$C$6*(AB465-AC465)),2)+TRUNC(([1]Mar!$D$6*(AB465-AC465)),2)+TRUNC(([1]Mar!$E$6*(AB465-AC465)),2)),"")</f>
        <v/>
      </c>
      <c r="I465" s="9">
        <f t="shared" si="170"/>
        <v>971.7343081220007</v>
      </c>
      <c r="J465" s="20">
        <f t="shared" si="169"/>
        <v>-55.93</v>
      </c>
      <c r="K465" s="20">
        <f t="shared" si="171"/>
        <v>915.80430812200075</v>
      </c>
      <c r="L465" s="23">
        <f>VLOOKUP(B465,'[2]Total_DARF''s_Est_Mun+Acerto'!$A$35:$L$5598,6,FALSE)</f>
        <v>915.8</v>
      </c>
      <c r="M465" s="23">
        <f t="shared" si="154"/>
        <v>4.3081220007934462E-3</v>
      </c>
      <c r="N465" s="34" t="str">
        <f>IF(ISERROR(VLOOKUP(B465,[3]Rateio_Área_Geoeconômica!$A$4:$F$964,6,0)),"",(VLOOKUP(B465,[3]Rateio_Área_Geoeconômica!$A$4:$F$964,6,0)))</f>
        <v>L</v>
      </c>
      <c r="O465" s="30" t="str">
        <f>IF((IF(ISERROR(VLOOKUP(B465,[4]Original!$B$120:$G$157,6,0)),"",(VLOOKUP(B465,[4]Original!$B$120:$G$157,6,0))))=0,"",(IF(ISERROR(VLOOKUP(B465,[4]Original!$B$120:$G$157,6,0)),"",(VLOOKUP(B465,[4]Original!$B$120:$G$157,6,0)))))</f>
        <v/>
      </c>
      <c r="P465" s="30" t="s">
        <v>1085</v>
      </c>
      <c r="Q465" s="30" t="str">
        <f t="shared" si="172"/>
        <v/>
      </c>
      <c r="R465" s="31" t="str">
        <f>IF(ISERROR(VLOOKUP(B465,'[5]Inst.Marit._Afetados'!$B$5:$C$170,2,0)),"",(VLOOKUP(B465,'[5]Inst.Marit._Afetados'!$B$5:$C$170,2,0)))</f>
        <v>S</v>
      </c>
      <c r="S465" s="30">
        <f t="shared" si="173"/>
        <v>4</v>
      </c>
      <c r="T465" s="32">
        <f>VLOOKUP(B465,[6]Municipios!$B$7:$J$5574,3,0)+VLOOKUP(B465,[6]Municipios!$B$7:$J$5574,4,0)+VLOOKUP(B465,[6]Municipios!$B$7:$J$5574,5,0)</f>
        <v>0</v>
      </c>
      <c r="U465" s="32">
        <f>VLOOKUP(B465,[6]Municipios!$B$7:$J$5574,6,0)+VLOOKUP(B465,[6]Municipios!$B$7:$J$5574,7,0)+VLOOKUP(B465,[6]Municipios!$B$7:$J$5574,8,0)</f>
        <v>0</v>
      </c>
      <c r="V465" s="32">
        <f>VLOOKUP(B465,[6]Instalaçoes!$B$7:$J$5570,3,0)+VLOOKUP(B465,[6]Instalaçoes!$B$7:$J$5570,4,0)+VLOOKUP(B465,[6]Instalaçoes!$B$7:$J$5570,5,0)</f>
        <v>0</v>
      </c>
      <c r="W465" s="32">
        <f>VLOOKUP(B465,[6]Instalaçoes!$B$7:$J$5570,6,0)+VLOOKUP(B465,[6]Instalaçoes!$B$7:$J$5570,7,0)+VLOOKUP(B465,[6]Instalaçoes!$B$7:$J$5570,8,0)</f>
        <v>971.7343081220007</v>
      </c>
      <c r="X465" s="32"/>
      <c r="Y465" s="32"/>
      <c r="Z465" s="32"/>
      <c r="AA465" s="32"/>
      <c r="AB465" s="30">
        <f>IF((Q465&lt;&gt;""),VLOOKUP(B465,[7]Coeficiente_Municípios!$A$6:$Z$5570,8,0),0)</f>
        <v>0</v>
      </c>
      <c r="AC465" s="30">
        <f>IF((R465&lt;&gt;""),VLOOKUP(B465,'[5]Inst.Marit._Afetados'!$B$5:$F$170,5,0),0)</f>
        <v>1.2281520000000001E-5</v>
      </c>
      <c r="AD465" s="30">
        <f>IF((S465&lt;&gt;""),VLOOKUP(B465,[7]Coeficiente_Municípios!$A$6:$Z$5570,7,0),0)</f>
        <v>5.6493461320843413E-3</v>
      </c>
      <c r="AE465" s="30">
        <f>IF((R465&lt;&gt;""),VLOOKUP(B465,'[5]Inst.Marit._Afetados'!$B$5:$F$170,4,0),0)</f>
        <v>4.2957596099999999E-3</v>
      </c>
      <c r="AG465" s="32">
        <f>VLOOKUP($B465,'[2]5411_5%'!$A$15:$C$5606,3,0)-VLOOKUP($B465,'[2]5411_5%'!$A$15:$C$5606,2,0)</f>
        <v>0</v>
      </c>
      <c r="AH465" s="32">
        <f>VLOOKUP($B465,'[2]5411_&gt;5%'!$A$13:$C$5604,3,0)-VLOOKUP($B465,'[2]5411_&gt;5%'!$A$13:$C$5604,2,0)</f>
        <v>0</v>
      </c>
      <c r="AI465" s="32">
        <f>IF(ISNA(VLOOKUP($B465,'[2]Total_DARF''s_Est_Mun+Acerto'!$A$35:$L$5599,7,0)),0,(VLOOKUP($B465,'[2]Total_DARF''s_Est_Mun+Acerto'!$A$35:$L$5599,7,0)))</f>
        <v>0</v>
      </c>
      <c r="AJ465" s="32">
        <f>IF(ISNA(VLOOKUP($B465,'[2]Total_DARF''s_Est_Mun+Acerto'!$A$35:$L$5599,8,0)),0,(VLOOKUP($B465,'[2]Total_DARF''s_Est_Mun+Acerto'!$A$35:$L$5599,8,0)))</f>
        <v>-55.93</v>
      </c>
      <c r="AK465" s="32">
        <f>IF(ISNA(VLOOKUP($B465,'[2]Total_DARF''s_Est_Mun+Acerto'!$A$35:$L$5599,10,0)),0,(VLOOKUP($B465,'[2]Total_DARF''s_Est_Mun+Acerto'!$A$35:$L$5599,10,0)))</f>
        <v>0</v>
      </c>
      <c r="AL465" s="32">
        <f>VLOOKUP(B465,'[2]Total_DARF''s_Est_Mun+Acerto'!$A$35:$K$5599,11,0)</f>
        <v>0</v>
      </c>
    </row>
    <row r="466" spans="1:38" ht="12.75" customHeight="1" x14ac:dyDescent="0.2">
      <c r="A466" s="4" t="s">
        <v>752</v>
      </c>
      <c r="B466" s="81" t="s">
        <v>365</v>
      </c>
      <c r="C466" s="9" t="str">
        <f t="shared" si="155"/>
        <v/>
      </c>
      <c r="D466" s="9" t="str">
        <f t="shared" si="156"/>
        <v/>
      </c>
      <c r="E466" s="9">
        <f t="shared" si="157"/>
        <v>0</v>
      </c>
      <c r="F466" s="9" t="str">
        <f t="shared" si="153"/>
        <v/>
      </c>
      <c r="G466" s="9" t="str">
        <f t="shared" si="158"/>
        <v/>
      </c>
      <c r="H466" s="9" t="str">
        <f>IF((AB466&gt;0),(TRUNC(([1]Mar!$C$6*(AB466-AC466)),2)+TRUNC(([1]Mar!$D$6*(AB466-AC466)),2)+TRUNC(([1]Mar!$E$6*(AB466-AC466)),2)),"")</f>
        <v/>
      </c>
      <c r="I466" s="9" t="str">
        <f t="shared" si="170"/>
        <v/>
      </c>
      <c r="J466" s="20" t="str">
        <f t="shared" si="169"/>
        <v/>
      </c>
      <c r="K466" s="20">
        <f t="shared" si="171"/>
        <v>0</v>
      </c>
      <c r="L466" s="23">
        <f>VLOOKUP(B466,'[2]Total_DARF''s_Est_Mun+Acerto'!$A$35:$L$5598,6,FALSE)</f>
        <v>0</v>
      </c>
      <c r="M466" s="23">
        <f t="shared" si="154"/>
        <v>0</v>
      </c>
      <c r="N466" s="34" t="str">
        <f>IF(ISERROR(VLOOKUP(B466,[3]Rateio_Área_Geoeconômica!$A$4:$F$964,6,0)),"",(VLOOKUP(B466,[3]Rateio_Área_Geoeconômica!$A$4:$F$964,6,0)))</f>
        <v>L</v>
      </c>
      <c r="O466" s="30" t="str">
        <f>IF((IF(ISERROR(VLOOKUP(B466,[4]Original!$B$120:$G$157,6,0)),"",(VLOOKUP(B466,[4]Original!$B$120:$G$157,6,0))))=0,"",(IF(ISERROR(VLOOKUP(B466,[4]Original!$B$120:$G$157,6,0)),"",(VLOOKUP(B466,[4]Original!$B$120:$G$157,6,0)))))</f>
        <v/>
      </c>
      <c r="P466" s="30" t="s">
        <v>1085</v>
      </c>
      <c r="Q466" s="30" t="str">
        <f t="shared" si="172"/>
        <v/>
      </c>
      <c r="R466" s="31" t="str">
        <f>IF(ISERROR(VLOOKUP(B466,'[5]Inst.Marit._Afetados'!$B$5:$C$170,2,0)),"",(VLOOKUP(B466,'[5]Inst.Marit._Afetados'!$B$5:$C$170,2,0)))</f>
        <v/>
      </c>
      <c r="S466" s="30">
        <f t="shared" si="173"/>
        <v>4</v>
      </c>
      <c r="T466" s="32">
        <f>VLOOKUP(B466,[6]Municipios!$B$7:$J$5574,3,0)+VLOOKUP(B466,[6]Municipios!$B$7:$J$5574,4,0)+VLOOKUP(B466,[6]Municipios!$B$7:$J$5574,5,0)</f>
        <v>0</v>
      </c>
      <c r="U466" s="32">
        <f>VLOOKUP(B466,[6]Municipios!$B$7:$J$5574,6,0)+VLOOKUP(B466,[6]Municipios!$B$7:$J$5574,7,0)+VLOOKUP(B466,[6]Municipios!$B$7:$J$5574,8,0)</f>
        <v>0</v>
      </c>
      <c r="V466" s="32">
        <f>VLOOKUP(B466,[6]Instalaçoes!$B$7:$J$5570,3,0)+VLOOKUP(B466,[6]Instalaçoes!$B$7:$J$5570,4,0)+VLOOKUP(B466,[6]Instalaçoes!$B$7:$J$5570,5,0)</f>
        <v>0</v>
      </c>
      <c r="W466" s="32">
        <f>VLOOKUP(B466,[6]Instalaçoes!$B$7:$J$5570,6,0)+VLOOKUP(B466,[6]Instalaçoes!$B$7:$J$5570,7,0)+VLOOKUP(B466,[6]Instalaçoes!$B$7:$J$5570,8,0)</f>
        <v>0</v>
      </c>
      <c r="X466" s="32"/>
      <c r="Y466" s="32"/>
      <c r="Z466" s="32"/>
      <c r="AA466" s="32"/>
      <c r="AB466" s="30">
        <f>IF((Q466&lt;&gt;""),VLOOKUP(B466,[7]Coeficiente_Municípios!$A$6:$Z$5570,8,0),0)</f>
        <v>0</v>
      </c>
      <c r="AC466" s="30">
        <f>IF((R466&lt;&gt;""),VLOOKUP(B466,'[5]Inst.Marit._Afetados'!$B$5:$F$170,5,0),0)</f>
        <v>0</v>
      </c>
      <c r="AD466" s="30">
        <f>IF((S466&lt;&gt;""),VLOOKUP(B466,[7]Coeficiente_Municípios!$A$6:$Z$5570,7,0),0)</f>
        <v>0</v>
      </c>
      <c r="AE466" s="30">
        <f>IF((R466&lt;&gt;""),VLOOKUP(B466,'[5]Inst.Marit._Afetados'!$B$5:$F$170,4,0),0)</f>
        <v>0</v>
      </c>
      <c r="AG466" s="32">
        <f>VLOOKUP($B466,'[2]5411_5%'!$A$15:$C$5606,3,0)-VLOOKUP($B466,'[2]5411_5%'!$A$15:$C$5606,2,0)</f>
        <v>0</v>
      </c>
      <c r="AH466" s="32">
        <f>VLOOKUP($B466,'[2]5411_&gt;5%'!$A$13:$C$5604,3,0)-VLOOKUP($B466,'[2]5411_&gt;5%'!$A$13:$C$5604,2,0)</f>
        <v>0</v>
      </c>
      <c r="AI466" s="32">
        <f>IF(ISNA(VLOOKUP($B466,'[2]Total_DARF''s_Est_Mun+Acerto'!$A$35:$L$5599,7,0)),0,(VLOOKUP($B466,'[2]Total_DARF''s_Est_Mun+Acerto'!$A$35:$L$5599,7,0)))</f>
        <v>0</v>
      </c>
      <c r="AJ466" s="32">
        <f>IF(ISNA(VLOOKUP($B466,'[2]Total_DARF''s_Est_Mun+Acerto'!$A$35:$L$5599,8,0)),0,(VLOOKUP($B466,'[2]Total_DARF''s_Est_Mun+Acerto'!$A$35:$L$5599,8,0)))</f>
        <v>0</v>
      </c>
      <c r="AK466" s="32">
        <f>IF(ISNA(VLOOKUP($B466,'[2]Total_DARF''s_Est_Mun+Acerto'!$A$35:$L$5599,10,0)),0,(VLOOKUP($B466,'[2]Total_DARF''s_Est_Mun+Acerto'!$A$35:$L$5599,10,0)))</f>
        <v>0</v>
      </c>
      <c r="AL466" s="32">
        <f>VLOOKUP(B466,'[2]Total_DARF''s_Est_Mun+Acerto'!$A$35:$K$5599,11,0)</f>
        <v>0</v>
      </c>
    </row>
    <row r="467" spans="1:38" ht="12.75" customHeight="1" x14ac:dyDescent="0.2">
      <c r="A467" s="4" t="s">
        <v>752</v>
      </c>
      <c r="B467" s="81" t="s">
        <v>366</v>
      </c>
      <c r="C467" s="9" t="str">
        <f t="shared" si="155"/>
        <v/>
      </c>
      <c r="D467" s="9" t="str">
        <f t="shared" si="156"/>
        <v/>
      </c>
      <c r="E467" s="9">
        <f t="shared" si="157"/>
        <v>0</v>
      </c>
      <c r="F467" s="9" t="str">
        <f t="shared" si="153"/>
        <v/>
      </c>
      <c r="G467" s="9" t="str">
        <f t="shared" si="158"/>
        <v/>
      </c>
      <c r="H467" s="9" t="str">
        <f>IF((AB467&gt;0),(TRUNC(([1]Mar!$C$6*(AB467-AC467)),2)+TRUNC(([1]Mar!$D$6*(AB467-AC467)),2)+TRUNC(([1]Mar!$E$6*(AB467-AC467)),2)),"")</f>
        <v/>
      </c>
      <c r="I467" s="9" t="str">
        <f t="shared" si="170"/>
        <v/>
      </c>
      <c r="J467" s="20" t="str">
        <f t="shared" si="169"/>
        <v/>
      </c>
      <c r="K467" s="20">
        <f t="shared" si="171"/>
        <v>0</v>
      </c>
      <c r="L467" s="23">
        <f>VLOOKUP(B467,'[2]Total_DARF''s_Est_Mun+Acerto'!$A$35:$L$5598,6,FALSE)</f>
        <v>0</v>
      </c>
      <c r="M467" s="23">
        <f t="shared" si="154"/>
        <v>0</v>
      </c>
      <c r="N467" s="34" t="str">
        <f>IF(ISERROR(VLOOKUP(B467,[3]Rateio_Área_Geoeconômica!$A$4:$F$964,6,0)),"",(VLOOKUP(B467,[3]Rateio_Área_Geoeconômica!$A$4:$F$964,6,0)))</f>
        <v>L</v>
      </c>
      <c r="O467" s="30" t="str">
        <f>IF((IF(ISERROR(VLOOKUP(B467,[4]Original!$B$120:$G$157,6,0)),"",(VLOOKUP(B467,[4]Original!$B$120:$G$157,6,0))))=0,"",(IF(ISERROR(VLOOKUP(B467,[4]Original!$B$120:$G$157,6,0)),"",(VLOOKUP(B467,[4]Original!$B$120:$G$157,6,0)))))</f>
        <v/>
      </c>
      <c r="P467" s="30" t="s">
        <v>1085</v>
      </c>
      <c r="Q467" s="30" t="str">
        <f t="shared" si="172"/>
        <v/>
      </c>
      <c r="R467" s="31" t="str">
        <f>IF(ISERROR(VLOOKUP(B467,'[5]Inst.Marit._Afetados'!$B$5:$C$170,2,0)),"",(VLOOKUP(B467,'[5]Inst.Marit._Afetados'!$B$5:$C$170,2,0)))</f>
        <v/>
      </c>
      <c r="S467" s="30">
        <f t="shared" si="173"/>
        <v>4</v>
      </c>
      <c r="T467" s="32">
        <f>VLOOKUP(B467,[6]Municipios!$B$7:$J$5574,3,0)+VLOOKUP(B467,[6]Municipios!$B$7:$J$5574,4,0)+VLOOKUP(B467,[6]Municipios!$B$7:$J$5574,5,0)</f>
        <v>0</v>
      </c>
      <c r="U467" s="32">
        <f>VLOOKUP(B467,[6]Municipios!$B$7:$J$5574,6,0)+VLOOKUP(B467,[6]Municipios!$B$7:$J$5574,7,0)+VLOOKUP(B467,[6]Municipios!$B$7:$J$5574,8,0)</f>
        <v>0</v>
      </c>
      <c r="V467" s="32">
        <f>VLOOKUP(B467,[6]Instalaçoes!$B$7:$J$5570,3,0)+VLOOKUP(B467,[6]Instalaçoes!$B$7:$J$5570,4,0)+VLOOKUP(B467,[6]Instalaçoes!$B$7:$J$5570,5,0)</f>
        <v>0</v>
      </c>
      <c r="W467" s="32">
        <f>VLOOKUP(B467,[6]Instalaçoes!$B$7:$J$5570,6,0)+VLOOKUP(B467,[6]Instalaçoes!$B$7:$J$5570,7,0)+VLOOKUP(B467,[6]Instalaçoes!$B$7:$J$5570,8,0)</f>
        <v>0</v>
      </c>
      <c r="X467" s="32"/>
      <c r="Y467" s="32"/>
      <c r="Z467" s="32"/>
      <c r="AA467" s="32"/>
      <c r="AB467" s="30">
        <f>IF((Q467&lt;&gt;""),VLOOKUP(B467,[7]Coeficiente_Municípios!$A$6:$Z$5570,8,0),0)</f>
        <v>0</v>
      </c>
      <c r="AC467" s="30">
        <f>IF((R467&lt;&gt;""),VLOOKUP(B467,'[5]Inst.Marit._Afetados'!$B$5:$F$170,5,0),0)</f>
        <v>0</v>
      </c>
      <c r="AD467" s="30">
        <f>IF((S467&lt;&gt;""),VLOOKUP(B467,[7]Coeficiente_Municípios!$A$6:$Z$5570,7,0),0)</f>
        <v>0</v>
      </c>
      <c r="AE467" s="30">
        <f>IF((R467&lt;&gt;""),VLOOKUP(B467,'[5]Inst.Marit._Afetados'!$B$5:$F$170,4,0),0)</f>
        <v>0</v>
      </c>
      <c r="AG467" s="32">
        <f>VLOOKUP($B467,'[2]5411_5%'!$A$15:$C$5606,3,0)-VLOOKUP($B467,'[2]5411_5%'!$A$15:$C$5606,2,0)</f>
        <v>0</v>
      </c>
      <c r="AH467" s="32">
        <f>VLOOKUP($B467,'[2]5411_&gt;5%'!$A$13:$C$5604,3,0)-VLOOKUP($B467,'[2]5411_&gt;5%'!$A$13:$C$5604,2,0)</f>
        <v>0</v>
      </c>
      <c r="AI467" s="32">
        <f>IF(ISNA(VLOOKUP($B467,'[2]Total_DARF''s_Est_Mun+Acerto'!$A$35:$L$5599,7,0)),0,(VLOOKUP($B467,'[2]Total_DARF''s_Est_Mun+Acerto'!$A$35:$L$5599,7,0)))</f>
        <v>0</v>
      </c>
      <c r="AJ467" s="32">
        <f>IF(ISNA(VLOOKUP($B467,'[2]Total_DARF''s_Est_Mun+Acerto'!$A$35:$L$5599,8,0)),0,(VLOOKUP($B467,'[2]Total_DARF''s_Est_Mun+Acerto'!$A$35:$L$5599,8,0)))</f>
        <v>0</v>
      </c>
      <c r="AK467" s="32">
        <f>IF(ISNA(VLOOKUP($B467,'[2]Total_DARF''s_Est_Mun+Acerto'!$A$35:$L$5599,10,0)),0,(VLOOKUP($B467,'[2]Total_DARF''s_Est_Mun+Acerto'!$A$35:$L$5599,10,0)))</f>
        <v>0</v>
      </c>
      <c r="AL467" s="32">
        <f>VLOOKUP(B467,'[2]Total_DARF''s_Est_Mun+Acerto'!$A$35:$K$5599,11,0)</f>
        <v>0</v>
      </c>
    </row>
    <row r="468" spans="1:38" ht="12.75" customHeight="1" x14ac:dyDescent="0.2">
      <c r="A468" s="4" t="s">
        <v>752</v>
      </c>
      <c r="B468" s="81" t="s">
        <v>367</v>
      </c>
      <c r="C468" s="9" t="str">
        <f t="shared" si="155"/>
        <v/>
      </c>
      <c r="D468" s="9" t="str">
        <f t="shared" si="156"/>
        <v/>
      </c>
      <c r="E468" s="9">
        <f t="shared" si="157"/>
        <v>0</v>
      </c>
      <c r="F468" s="9" t="str">
        <f t="shared" si="153"/>
        <v/>
      </c>
      <c r="G468" s="9" t="str">
        <f t="shared" si="158"/>
        <v/>
      </c>
      <c r="H468" s="9" t="str">
        <f>IF((AB468&gt;0),(TRUNC(([1]Mar!$C$6*(AB468-AC468)),2)+TRUNC(([1]Mar!$D$6*(AB468-AC468)),2)+TRUNC(([1]Mar!$E$6*(AB468-AC468)),2)),"")</f>
        <v/>
      </c>
      <c r="I468" s="9" t="str">
        <f t="shared" si="170"/>
        <v/>
      </c>
      <c r="J468" s="20" t="str">
        <f t="shared" si="169"/>
        <v/>
      </c>
      <c r="K468" s="20">
        <f t="shared" si="171"/>
        <v>0</v>
      </c>
      <c r="L468" s="23">
        <f>VLOOKUP(B468,'[2]Total_DARF''s_Est_Mun+Acerto'!$A$35:$L$5598,6,FALSE)</f>
        <v>0</v>
      </c>
      <c r="M468" s="23">
        <f t="shared" si="154"/>
        <v>0</v>
      </c>
      <c r="N468" s="34" t="str">
        <f>IF(ISERROR(VLOOKUP(B468,[3]Rateio_Área_Geoeconômica!$A$4:$F$964,6,0)),"",(VLOOKUP(B468,[3]Rateio_Área_Geoeconômica!$A$4:$F$964,6,0)))</f>
        <v>L</v>
      </c>
      <c r="O468" s="30" t="str">
        <f>IF((IF(ISERROR(VLOOKUP(B468,[4]Original!$B$120:$G$157,6,0)),"",(VLOOKUP(B468,[4]Original!$B$120:$G$157,6,0))))=0,"",(IF(ISERROR(VLOOKUP(B468,[4]Original!$B$120:$G$157,6,0)),"",(VLOOKUP(B468,[4]Original!$B$120:$G$157,6,0)))))</f>
        <v/>
      </c>
      <c r="P468" s="30" t="s">
        <v>1085</v>
      </c>
      <c r="Q468" s="30" t="str">
        <f t="shared" si="172"/>
        <v/>
      </c>
      <c r="R468" s="31" t="str">
        <f>IF(ISERROR(VLOOKUP(B468,'[5]Inst.Marit._Afetados'!$B$5:$C$170,2,0)),"",(VLOOKUP(B468,'[5]Inst.Marit._Afetados'!$B$5:$C$170,2,0)))</f>
        <v/>
      </c>
      <c r="S468" s="30">
        <f t="shared" si="173"/>
        <v>4</v>
      </c>
      <c r="T468" s="32">
        <f>VLOOKUP(B468,[6]Municipios!$B$7:$J$5574,3,0)+VLOOKUP(B468,[6]Municipios!$B$7:$J$5574,4,0)+VLOOKUP(B468,[6]Municipios!$B$7:$J$5574,5,0)</f>
        <v>0</v>
      </c>
      <c r="U468" s="32">
        <f>VLOOKUP(B468,[6]Municipios!$B$7:$J$5574,6,0)+VLOOKUP(B468,[6]Municipios!$B$7:$J$5574,7,0)+VLOOKUP(B468,[6]Municipios!$B$7:$J$5574,8,0)</f>
        <v>0</v>
      </c>
      <c r="V468" s="32">
        <f>VLOOKUP(B468,[6]Instalaçoes!$B$7:$J$5570,3,0)+VLOOKUP(B468,[6]Instalaçoes!$B$7:$J$5570,4,0)+VLOOKUP(B468,[6]Instalaçoes!$B$7:$J$5570,5,0)</f>
        <v>0</v>
      </c>
      <c r="W468" s="32">
        <f>VLOOKUP(B468,[6]Instalaçoes!$B$7:$J$5570,6,0)+VLOOKUP(B468,[6]Instalaçoes!$B$7:$J$5570,7,0)+VLOOKUP(B468,[6]Instalaçoes!$B$7:$J$5570,8,0)</f>
        <v>0</v>
      </c>
      <c r="X468" s="32"/>
      <c r="Y468" s="32"/>
      <c r="Z468" s="32"/>
      <c r="AA468" s="32"/>
      <c r="AB468" s="30">
        <f>IF((Q468&lt;&gt;""),VLOOKUP(B468,[7]Coeficiente_Municípios!$A$6:$Z$5570,8,0),0)</f>
        <v>0</v>
      </c>
      <c r="AC468" s="30">
        <f>IF((R468&lt;&gt;""),VLOOKUP(B468,'[5]Inst.Marit._Afetados'!$B$5:$F$170,5,0),0)</f>
        <v>0</v>
      </c>
      <c r="AD468" s="30">
        <f>IF((S468&lt;&gt;""),VLOOKUP(B468,[7]Coeficiente_Municípios!$A$6:$Z$5570,7,0),0)</f>
        <v>0</v>
      </c>
      <c r="AE468" s="30">
        <f>IF((R468&lt;&gt;""),VLOOKUP(B468,'[5]Inst.Marit._Afetados'!$B$5:$F$170,4,0),0)</f>
        <v>0</v>
      </c>
      <c r="AG468" s="32">
        <f>VLOOKUP($B468,'[2]5411_5%'!$A$15:$C$5606,3,0)-VLOOKUP($B468,'[2]5411_5%'!$A$15:$C$5606,2,0)</f>
        <v>0</v>
      </c>
      <c r="AH468" s="32">
        <f>VLOOKUP($B468,'[2]5411_&gt;5%'!$A$13:$C$5604,3,0)-VLOOKUP($B468,'[2]5411_&gt;5%'!$A$13:$C$5604,2,0)</f>
        <v>0</v>
      </c>
      <c r="AI468" s="32">
        <f>IF(ISNA(VLOOKUP($B468,'[2]Total_DARF''s_Est_Mun+Acerto'!$A$35:$L$5599,7,0)),0,(VLOOKUP($B468,'[2]Total_DARF''s_Est_Mun+Acerto'!$A$35:$L$5599,7,0)))</f>
        <v>0</v>
      </c>
      <c r="AJ468" s="32">
        <f>IF(ISNA(VLOOKUP($B468,'[2]Total_DARF''s_Est_Mun+Acerto'!$A$35:$L$5599,8,0)),0,(VLOOKUP($B468,'[2]Total_DARF''s_Est_Mun+Acerto'!$A$35:$L$5599,8,0)))</f>
        <v>0</v>
      </c>
      <c r="AK468" s="32">
        <f>IF(ISNA(VLOOKUP($B468,'[2]Total_DARF''s_Est_Mun+Acerto'!$A$35:$L$5599,10,0)),0,(VLOOKUP($B468,'[2]Total_DARF''s_Est_Mun+Acerto'!$A$35:$L$5599,10,0)))</f>
        <v>0</v>
      </c>
      <c r="AL468" s="32">
        <f>VLOOKUP(B468,'[2]Total_DARF''s_Est_Mun+Acerto'!$A$35:$K$5599,11,0)</f>
        <v>0</v>
      </c>
    </row>
    <row r="469" spans="1:38" ht="12.75" customHeight="1" x14ac:dyDescent="0.2">
      <c r="A469" s="4" t="s">
        <v>752</v>
      </c>
      <c r="B469" s="81" t="s">
        <v>368</v>
      </c>
      <c r="C469" s="9" t="str">
        <f t="shared" si="155"/>
        <v/>
      </c>
      <c r="D469" s="9" t="str">
        <f t="shared" si="156"/>
        <v/>
      </c>
      <c r="E469" s="9">
        <f t="shared" si="157"/>
        <v>0</v>
      </c>
      <c r="F469" s="9" t="str">
        <f t="shared" ref="F469:F515" si="174">IF((IF((O469=""),V469,""))=0,"",(IF((O469=""),V469,"")))</f>
        <v/>
      </c>
      <c r="G469" s="9" t="str">
        <f t="shared" si="158"/>
        <v/>
      </c>
      <c r="H469" s="9" t="str">
        <f>IF((AB469&gt;0),(TRUNC(([1]Mar!$C$6*(AB469-AC469)),2)+TRUNC(([1]Mar!$D$6*(AB469-AC469)),2)+TRUNC(([1]Mar!$E$6*(AB469-AC469)),2)),"")</f>
        <v/>
      </c>
      <c r="I469" s="9" t="str">
        <f t="shared" si="170"/>
        <v/>
      </c>
      <c r="J469" s="20" t="str">
        <f t="shared" si="169"/>
        <v/>
      </c>
      <c r="K469" s="20">
        <f t="shared" si="171"/>
        <v>0</v>
      </c>
      <c r="L469" s="23">
        <f>VLOOKUP(B469,'[2]Total_DARF''s_Est_Mun+Acerto'!$A$35:$L$5598,6,FALSE)</f>
        <v>0</v>
      </c>
      <c r="M469" s="23">
        <f t="shared" ref="M469:M515" si="175">K469-L469</f>
        <v>0</v>
      </c>
      <c r="N469" s="34" t="str">
        <f>IF(ISERROR(VLOOKUP(B469,[3]Rateio_Área_Geoeconômica!$A$4:$F$964,6,0)),"",(VLOOKUP(B469,[3]Rateio_Área_Geoeconômica!$A$4:$F$964,6,0)))</f>
        <v>L</v>
      </c>
      <c r="O469" s="30" t="str">
        <f>IF((IF(ISERROR(VLOOKUP(B469,[4]Original!$B$120:$G$157,6,0)),"",(VLOOKUP(B469,[4]Original!$B$120:$G$157,6,0))))=0,"",(IF(ISERROR(VLOOKUP(B469,[4]Original!$B$120:$G$157,6,0)),"",(VLOOKUP(B469,[4]Original!$B$120:$G$157,6,0)))))</f>
        <v/>
      </c>
      <c r="P469" s="30" t="s">
        <v>1085</v>
      </c>
      <c r="Q469" s="30" t="str">
        <f t="shared" si="172"/>
        <v/>
      </c>
      <c r="R469" s="31" t="str">
        <f>IF(ISERROR(VLOOKUP(B469,'[5]Inst.Marit._Afetados'!$B$5:$C$170,2,0)),"",(VLOOKUP(B469,'[5]Inst.Marit._Afetados'!$B$5:$C$170,2,0)))</f>
        <v/>
      </c>
      <c r="S469" s="30">
        <f t="shared" si="173"/>
        <v>4</v>
      </c>
      <c r="T469" s="32">
        <f>VLOOKUP(B469,[6]Municipios!$B$7:$J$5574,3,0)+VLOOKUP(B469,[6]Municipios!$B$7:$J$5574,4,0)+VLOOKUP(B469,[6]Municipios!$B$7:$J$5574,5,0)</f>
        <v>0</v>
      </c>
      <c r="U469" s="32">
        <f>VLOOKUP(B469,[6]Municipios!$B$7:$J$5574,6,0)+VLOOKUP(B469,[6]Municipios!$B$7:$J$5574,7,0)+VLOOKUP(B469,[6]Municipios!$B$7:$J$5574,8,0)</f>
        <v>0</v>
      </c>
      <c r="V469" s="32">
        <f>VLOOKUP(B469,[6]Instalaçoes!$B$7:$J$5570,3,0)+VLOOKUP(B469,[6]Instalaçoes!$B$7:$J$5570,4,0)+VLOOKUP(B469,[6]Instalaçoes!$B$7:$J$5570,5,0)</f>
        <v>0</v>
      </c>
      <c r="W469" s="32">
        <f>VLOOKUP(B469,[6]Instalaçoes!$B$7:$J$5570,6,0)+VLOOKUP(B469,[6]Instalaçoes!$B$7:$J$5570,7,0)+VLOOKUP(B469,[6]Instalaçoes!$B$7:$J$5570,8,0)</f>
        <v>0</v>
      </c>
      <c r="X469" s="32"/>
      <c r="Y469" s="32"/>
      <c r="Z469" s="32"/>
      <c r="AA469" s="32"/>
      <c r="AB469" s="30">
        <f>IF((Q469&lt;&gt;""),VLOOKUP(B469,[7]Coeficiente_Municípios!$A$6:$Z$5570,8,0),0)</f>
        <v>0</v>
      </c>
      <c r="AC469" s="30">
        <f>IF((R469&lt;&gt;""),VLOOKUP(B469,'[5]Inst.Marit._Afetados'!$B$5:$F$170,5,0),0)</f>
        <v>0</v>
      </c>
      <c r="AD469" s="30">
        <f>IF((S469&lt;&gt;""),VLOOKUP(B469,[7]Coeficiente_Municípios!$A$6:$Z$5570,7,0),0)</f>
        <v>0</v>
      </c>
      <c r="AE469" s="30">
        <f>IF((R469&lt;&gt;""),VLOOKUP(B469,'[5]Inst.Marit._Afetados'!$B$5:$F$170,4,0),0)</f>
        <v>0</v>
      </c>
      <c r="AG469" s="32">
        <f>VLOOKUP($B469,'[2]5411_5%'!$A$15:$C$5606,3,0)-VLOOKUP($B469,'[2]5411_5%'!$A$15:$C$5606,2,0)</f>
        <v>0</v>
      </c>
      <c r="AH469" s="32">
        <f>VLOOKUP($B469,'[2]5411_&gt;5%'!$A$13:$C$5604,3,0)-VLOOKUP($B469,'[2]5411_&gt;5%'!$A$13:$C$5604,2,0)</f>
        <v>0</v>
      </c>
      <c r="AI469" s="32">
        <f>IF(ISNA(VLOOKUP($B469,'[2]Total_DARF''s_Est_Mun+Acerto'!$A$35:$L$5599,7,0)),0,(VLOOKUP($B469,'[2]Total_DARF''s_Est_Mun+Acerto'!$A$35:$L$5599,7,0)))</f>
        <v>0</v>
      </c>
      <c r="AJ469" s="32">
        <f>IF(ISNA(VLOOKUP($B469,'[2]Total_DARF''s_Est_Mun+Acerto'!$A$35:$L$5599,8,0)),0,(VLOOKUP($B469,'[2]Total_DARF''s_Est_Mun+Acerto'!$A$35:$L$5599,8,0)))</f>
        <v>0</v>
      </c>
      <c r="AK469" s="32">
        <f>IF(ISNA(VLOOKUP($B469,'[2]Total_DARF''s_Est_Mun+Acerto'!$A$35:$L$5599,10,0)),0,(VLOOKUP($B469,'[2]Total_DARF''s_Est_Mun+Acerto'!$A$35:$L$5599,10,0)))</f>
        <v>0</v>
      </c>
      <c r="AL469" s="32">
        <f>VLOOKUP(B469,'[2]Total_DARF''s_Est_Mun+Acerto'!$A$35:$K$5599,11,0)</f>
        <v>0</v>
      </c>
    </row>
    <row r="470" spans="1:38" ht="12.75" customHeight="1" x14ac:dyDescent="0.2">
      <c r="A470" s="4" t="s">
        <v>752</v>
      </c>
      <c r="B470" s="81" t="s">
        <v>369</v>
      </c>
      <c r="C470" s="9" t="str">
        <f t="shared" si="155"/>
        <v/>
      </c>
      <c r="D470" s="9" t="str">
        <f t="shared" si="156"/>
        <v/>
      </c>
      <c r="E470" s="9">
        <f t="shared" si="157"/>
        <v>0</v>
      </c>
      <c r="F470" s="9" t="str">
        <f t="shared" si="174"/>
        <v/>
      </c>
      <c r="G470" s="9" t="str">
        <f t="shared" si="158"/>
        <v/>
      </c>
      <c r="H470" s="9" t="str">
        <f>IF((AB470&gt;0),(TRUNC(([1]Mar!$C$6*(AB470-AC470)),2)+TRUNC(([1]Mar!$D$6*(AB470-AC470)),2)+TRUNC(([1]Mar!$E$6*(AB470-AC470)),2)),"")</f>
        <v/>
      </c>
      <c r="I470" s="9" t="str">
        <f t="shared" si="170"/>
        <v/>
      </c>
      <c r="J470" s="20" t="str">
        <f t="shared" si="169"/>
        <v/>
      </c>
      <c r="K470" s="20">
        <f t="shared" si="171"/>
        <v>0</v>
      </c>
      <c r="L470" s="23">
        <f>VLOOKUP(B470,'[2]Total_DARF''s_Est_Mun+Acerto'!$A$35:$L$5598,6,FALSE)</f>
        <v>0</v>
      </c>
      <c r="M470" s="23">
        <f t="shared" si="175"/>
        <v>0</v>
      </c>
      <c r="N470" s="34" t="str">
        <f>IF(ISERROR(VLOOKUP(B470,[3]Rateio_Área_Geoeconômica!$A$4:$F$964,6,0)),"",(VLOOKUP(B470,[3]Rateio_Área_Geoeconômica!$A$4:$F$964,6,0)))</f>
        <v>L</v>
      </c>
      <c r="O470" s="30" t="str">
        <f>IF((IF(ISERROR(VLOOKUP(B470,[4]Original!$B$120:$G$157,6,0)),"",(VLOOKUP(B470,[4]Original!$B$120:$G$157,6,0))))=0,"",(IF(ISERROR(VLOOKUP(B470,[4]Original!$B$120:$G$157,6,0)),"",(VLOOKUP(B470,[4]Original!$B$120:$G$157,6,0)))))</f>
        <v/>
      </c>
      <c r="P470" s="30" t="s">
        <v>1085</v>
      </c>
      <c r="Q470" s="30" t="str">
        <f t="shared" si="172"/>
        <v/>
      </c>
      <c r="R470" s="31" t="str">
        <f>IF(ISERROR(VLOOKUP(B470,'[5]Inst.Marit._Afetados'!$B$5:$C$170,2,0)),"",(VLOOKUP(B470,'[5]Inst.Marit._Afetados'!$B$5:$C$170,2,0)))</f>
        <v/>
      </c>
      <c r="S470" s="30">
        <f t="shared" si="173"/>
        <v>4</v>
      </c>
      <c r="T470" s="32">
        <f>VLOOKUP(B470,[6]Municipios!$B$7:$J$5574,3,0)+VLOOKUP(B470,[6]Municipios!$B$7:$J$5574,4,0)+VLOOKUP(B470,[6]Municipios!$B$7:$J$5574,5,0)</f>
        <v>0</v>
      </c>
      <c r="U470" s="32">
        <f>VLOOKUP(B470,[6]Municipios!$B$7:$J$5574,6,0)+VLOOKUP(B470,[6]Municipios!$B$7:$J$5574,7,0)+VLOOKUP(B470,[6]Municipios!$B$7:$J$5574,8,0)</f>
        <v>0</v>
      </c>
      <c r="V470" s="32">
        <f>VLOOKUP(B470,[6]Instalaçoes!$B$7:$J$5570,3,0)+VLOOKUP(B470,[6]Instalaçoes!$B$7:$J$5570,4,0)+VLOOKUP(B470,[6]Instalaçoes!$B$7:$J$5570,5,0)</f>
        <v>0</v>
      </c>
      <c r="W470" s="32">
        <f>VLOOKUP(B470,[6]Instalaçoes!$B$7:$J$5570,6,0)+VLOOKUP(B470,[6]Instalaçoes!$B$7:$J$5570,7,0)+VLOOKUP(B470,[6]Instalaçoes!$B$7:$J$5570,8,0)</f>
        <v>0</v>
      </c>
      <c r="X470" s="32"/>
      <c r="Y470" s="32"/>
      <c r="Z470" s="32"/>
      <c r="AA470" s="32"/>
      <c r="AB470" s="30">
        <f>IF((Q470&lt;&gt;""),VLOOKUP(B470,[7]Coeficiente_Municípios!$A$6:$Z$5570,8,0),0)</f>
        <v>0</v>
      </c>
      <c r="AC470" s="30">
        <f>IF((R470&lt;&gt;""),VLOOKUP(B470,'[5]Inst.Marit._Afetados'!$B$5:$F$170,5,0),0)</f>
        <v>0</v>
      </c>
      <c r="AD470" s="30">
        <f>IF((S470&lt;&gt;""),VLOOKUP(B470,[7]Coeficiente_Municípios!$A$6:$Z$5570,7,0),0)</f>
        <v>0</v>
      </c>
      <c r="AE470" s="30">
        <f>IF((R470&lt;&gt;""),VLOOKUP(B470,'[5]Inst.Marit._Afetados'!$B$5:$F$170,4,0),0)</f>
        <v>0</v>
      </c>
      <c r="AG470" s="32">
        <f>VLOOKUP($B470,'[2]5411_5%'!$A$15:$C$5606,3,0)-VLOOKUP($B470,'[2]5411_5%'!$A$15:$C$5606,2,0)</f>
        <v>0</v>
      </c>
      <c r="AH470" s="32">
        <f>VLOOKUP($B470,'[2]5411_&gt;5%'!$A$13:$C$5604,3,0)-VLOOKUP($B470,'[2]5411_&gt;5%'!$A$13:$C$5604,2,0)</f>
        <v>0</v>
      </c>
      <c r="AI470" s="32">
        <f>IF(ISNA(VLOOKUP($B470,'[2]Total_DARF''s_Est_Mun+Acerto'!$A$35:$L$5599,7,0)),0,(VLOOKUP($B470,'[2]Total_DARF''s_Est_Mun+Acerto'!$A$35:$L$5599,7,0)))</f>
        <v>0</v>
      </c>
      <c r="AJ470" s="32">
        <f>IF(ISNA(VLOOKUP($B470,'[2]Total_DARF''s_Est_Mun+Acerto'!$A$35:$L$5599,8,0)),0,(VLOOKUP($B470,'[2]Total_DARF''s_Est_Mun+Acerto'!$A$35:$L$5599,8,0)))</f>
        <v>0</v>
      </c>
      <c r="AK470" s="32">
        <f>IF(ISNA(VLOOKUP($B470,'[2]Total_DARF''s_Est_Mun+Acerto'!$A$35:$L$5599,10,0)),0,(VLOOKUP($B470,'[2]Total_DARF''s_Est_Mun+Acerto'!$A$35:$L$5599,10,0)))</f>
        <v>0</v>
      </c>
      <c r="AL470" s="32">
        <f>VLOOKUP(B470,'[2]Total_DARF''s_Est_Mun+Acerto'!$A$35:$K$5599,11,0)</f>
        <v>0</v>
      </c>
    </row>
    <row r="471" spans="1:38" ht="12.75" customHeight="1" x14ac:dyDescent="0.2">
      <c r="A471" s="4" t="s">
        <v>752</v>
      </c>
      <c r="B471" s="80" t="s">
        <v>370</v>
      </c>
      <c r="C471" s="9">
        <f t="shared" ref="C471:C564" si="176">IF((N471="P"),T471,"")</f>
        <v>0</v>
      </c>
      <c r="D471" s="9" t="str">
        <f t="shared" ref="D471:D564" si="177">IF((N471="S"),T471,"")</f>
        <v/>
      </c>
      <c r="E471" s="9" t="str">
        <f t="shared" ref="E471:E564" si="178">IF((N471="L"),T471,"")</f>
        <v/>
      </c>
      <c r="F471" s="9" t="str">
        <f t="shared" si="174"/>
        <v/>
      </c>
      <c r="G471" s="9" t="str">
        <f t="shared" ref="G471:G564" si="179">IF((U471=0),"",U471)</f>
        <v/>
      </c>
      <c r="H471" s="9" t="str">
        <f>IF((AB471&gt;0),(TRUNC(([1]Mar!$C$6*(AB471-AC471)),2)+TRUNC(([1]Mar!$D$6*(AB471-AC471)),2)+TRUNC(([1]Mar!$E$6*(AB471-AC471)),2)),"")</f>
        <v/>
      </c>
      <c r="I471" s="9" t="str">
        <f t="shared" si="170"/>
        <v/>
      </c>
      <c r="J471" s="20" t="str">
        <f t="shared" si="169"/>
        <v/>
      </c>
      <c r="K471" s="20">
        <f t="shared" si="171"/>
        <v>0</v>
      </c>
      <c r="L471" s="23">
        <f>VLOOKUP(B471,'[2]Total_DARF''s_Est_Mun+Acerto'!$A$35:$L$5598,6,FALSE)</f>
        <v>0</v>
      </c>
      <c r="M471" s="23">
        <f t="shared" si="175"/>
        <v>0</v>
      </c>
      <c r="N471" s="34" t="str">
        <f>IF(ISERROR(VLOOKUP(B471,[3]Rateio_Área_Geoeconômica!$A$4:$F$964,6,0)),"",(VLOOKUP(B471,[3]Rateio_Área_Geoeconômica!$A$4:$F$964,6,0)))</f>
        <v>P</v>
      </c>
      <c r="O471" s="30" t="str">
        <f>IF((IF(ISERROR(VLOOKUP(B471,[4]Original!$B$120:$G$157,6,0)),"",(VLOOKUP(B471,[4]Original!$B$120:$G$157,6,0))))=0,"",(IF(ISERROR(VLOOKUP(B471,[4]Original!$B$120:$G$157,6,0)),"",(VLOOKUP(B471,[4]Original!$B$120:$G$157,6,0)))))</f>
        <v/>
      </c>
      <c r="P471" s="30" t="s">
        <v>1085</v>
      </c>
      <c r="Q471" s="30" t="str">
        <f t="shared" si="172"/>
        <v/>
      </c>
      <c r="R471" s="31" t="str">
        <f>IF(ISERROR(VLOOKUP(B471,'[5]Inst.Marit._Afetados'!$B$5:$C$170,2,0)),"",(VLOOKUP(B471,'[5]Inst.Marit._Afetados'!$B$5:$C$170,2,0)))</f>
        <v/>
      </c>
      <c r="S471" s="30" t="str">
        <f t="shared" si="173"/>
        <v/>
      </c>
      <c r="T471" s="32">
        <f>VLOOKUP(B471,[6]Municipios!$B$7:$J$5574,3,0)+VLOOKUP(B471,[6]Municipios!$B$7:$J$5574,4,0)+VLOOKUP(B471,[6]Municipios!$B$7:$J$5574,5,0)</f>
        <v>0</v>
      </c>
      <c r="U471" s="32">
        <f>VLOOKUP(B471,[6]Municipios!$B$7:$J$5574,6,0)+VLOOKUP(B471,[6]Municipios!$B$7:$J$5574,7,0)+VLOOKUP(B471,[6]Municipios!$B$7:$J$5574,8,0)</f>
        <v>0</v>
      </c>
      <c r="V471" s="32">
        <f>VLOOKUP(B471,[6]Instalaçoes!$B$7:$J$5570,3,0)+VLOOKUP(B471,[6]Instalaçoes!$B$7:$J$5570,4,0)+VLOOKUP(B471,[6]Instalaçoes!$B$7:$J$5570,5,0)</f>
        <v>0</v>
      </c>
      <c r="W471" s="32">
        <f>VLOOKUP(B471,[6]Instalaçoes!$B$7:$J$5570,6,0)+VLOOKUP(B471,[6]Instalaçoes!$B$7:$J$5570,7,0)+VLOOKUP(B471,[6]Instalaçoes!$B$7:$J$5570,8,0)</f>
        <v>0</v>
      </c>
      <c r="X471" s="32"/>
      <c r="Y471" s="32"/>
      <c r="Z471" s="32"/>
      <c r="AA471" s="32"/>
      <c r="AB471" s="30">
        <f>IF((Q471&lt;&gt;""),VLOOKUP(B471,[7]Coeficiente_Municípios!$A$6:$Z$5570,8,0),0)</f>
        <v>0</v>
      </c>
      <c r="AC471" s="30">
        <f>IF((R471&lt;&gt;""),VLOOKUP(B471,'[5]Inst.Marit._Afetados'!$B$5:$F$170,5,0),0)</f>
        <v>0</v>
      </c>
      <c r="AD471" s="30">
        <f>IF((S471&lt;&gt;""),VLOOKUP(B471,[7]Coeficiente_Municípios!$A$6:$Z$5570,7,0),0)</f>
        <v>0</v>
      </c>
      <c r="AE471" s="30">
        <f>IF((R471&lt;&gt;""),VLOOKUP(B471,'[5]Inst.Marit._Afetados'!$B$5:$F$170,4,0),0)</f>
        <v>0</v>
      </c>
      <c r="AG471" s="32">
        <f>VLOOKUP($B471,'[2]5411_5%'!$A$15:$C$5606,3,0)-VLOOKUP($B471,'[2]5411_5%'!$A$15:$C$5606,2,0)</f>
        <v>0</v>
      </c>
      <c r="AH471" s="32">
        <f>VLOOKUP($B471,'[2]5411_&gt;5%'!$A$13:$C$5604,3,0)-VLOOKUP($B471,'[2]5411_&gt;5%'!$A$13:$C$5604,2,0)</f>
        <v>0</v>
      </c>
      <c r="AI471" s="32">
        <f>IF(ISNA(VLOOKUP($B471,'[2]Total_DARF''s_Est_Mun+Acerto'!$A$35:$L$5599,7,0)),0,(VLOOKUP($B471,'[2]Total_DARF''s_Est_Mun+Acerto'!$A$35:$L$5599,7,0)))</f>
        <v>0</v>
      </c>
      <c r="AJ471" s="32">
        <f>IF(ISNA(VLOOKUP($B471,'[2]Total_DARF''s_Est_Mun+Acerto'!$A$35:$L$5599,8,0)),0,(VLOOKUP($B471,'[2]Total_DARF''s_Est_Mun+Acerto'!$A$35:$L$5599,8,0)))</f>
        <v>0</v>
      </c>
      <c r="AK471" s="32">
        <f>IF(ISNA(VLOOKUP($B471,'[2]Total_DARF''s_Est_Mun+Acerto'!$A$35:$L$5599,10,0)),0,(VLOOKUP($B471,'[2]Total_DARF''s_Est_Mun+Acerto'!$A$35:$L$5599,10,0)))</f>
        <v>0</v>
      </c>
      <c r="AL471" s="32">
        <f>VLOOKUP(B471,'[2]Total_DARF''s_Est_Mun+Acerto'!$A$35:$K$5599,11,0)</f>
        <v>0</v>
      </c>
    </row>
    <row r="472" spans="1:38" ht="12.75" customHeight="1" x14ac:dyDescent="0.2">
      <c r="A472" s="4" t="s">
        <v>752</v>
      </c>
      <c r="B472" s="81" t="s">
        <v>371</v>
      </c>
      <c r="C472" s="9" t="str">
        <f t="shared" si="176"/>
        <v/>
      </c>
      <c r="D472" s="9" t="str">
        <f t="shared" si="177"/>
        <v/>
      </c>
      <c r="E472" s="9">
        <f t="shared" si="178"/>
        <v>0</v>
      </c>
      <c r="F472" s="9" t="str">
        <f t="shared" si="174"/>
        <v/>
      </c>
      <c r="G472" s="9" t="str">
        <f t="shared" si="179"/>
        <v/>
      </c>
      <c r="H472" s="9" t="str">
        <f>IF((AB472&gt;0),(TRUNC(([1]Mar!$C$6*(AB472-AC472)),2)+TRUNC(([1]Mar!$D$6*(AB472-AC472)),2)+TRUNC(([1]Mar!$E$6*(AB472-AC472)),2)),"")</f>
        <v/>
      </c>
      <c r="I472" s="9" t="str">
        <f t="shared" si="170"/>
        <v/>
      </c>
      <c r="J472" s="20" t="str">
        <f t="shared" si="169"/>
        <v/>
      </c>
      <c r="K472" s="20">
        <f t="shared" si="171"/>
        <v>0</v>
      </c>
      <c r="L472" s="23">
        <f>VLOOKUP(B472,'[2]Total_DARF''s_Est_Mun+Acerto'!$A$35:$L$5598,6,FALSE)</f>
        <v>0</v>
      </c>
      <c r="M472" s="23">
        <f t="shared" si="175"/>
        <v>0</v>
      </c>
      <c r="N472" s="34" t="str">
        <f>IF(ISERROR(VLOOKUP(B472,[3]Rateio_Área_Geoeconômica!$A$4:$F$964,6,0)),"",(VLOOKUP(B472,[3]Rateio_Área_Geoeconômica!$A$4:$F$964,6,0)))</f>
        <v>L</v>
      </c>
      <c r="O472" s="30" t="str">
        <f>IF((IF(ISERROR(VLOOKUP(B472,[4]Original!$B$120:$G$157,6,0)),"",(VLOOKUP(B472,[4]Original!$B$120:$G$157,6,0))))=0,"",(IF(ISERROR(VLOOKUP(B472,[4]Original!$B$120:$G$157,6,0)),"",(VLOOKUP(B472,[4]Original!$B$120:$G$157,6,0)))))</f>
        <v/>
      </c>
      <c r="P472" s="30" t="s">
        <v>1085</v>
      </c>
      <c r="Q472" s="30" t="str">
        <f t="shared" si="172"/>
        <v/>
      </c>
      <c r="R472" s="31" t="str">
        <f>IF(ISERROR(VLOOKUP(B472,'[5]Inst.Marit._Afetados'!$B$5:$C$170,2,0)),"",(VLOOKUP(B472,'[5]Inst.Marit._Afetados'!$B$5:$C$170,2,0)))</f>
        <v/>
      </c>
      <c r="S472" s="30">
        <f t="shared" si="173"/>
        <v>4</v>
      </c>
      <c r="T472" s="32">
        <f>VLOOKUP(B472,[6]Municipios!$B$7:$J$5574,3,0)+VLOOKUP(B472,[6]Municipios!$B$7:$J$5574,4,0)+VLOOKUP(B472,[6]Municipios!$B$7:$J$5574,5,0)</f>
        <v>0</v>
      </c>
      <c r="U472" s="32">
        <f>VLOOKUP(B472,[6]Municipios!$B$7:$J$5574,6,0)+VLOOKUP(B472,[6]Municipios!$B$7:$J$5574,7,0)+VLOOKUP(B472,[6]Municipios!$B$7:$J$5574,8,0)</f>
        <v>0</v>
      </c>
      <c r="V472" s="32">
        <f>VLOOKUP(B472,[6]Instalaçoes!$B$7:$J$5570,3,0)+VLOOKUP(B472,[6]Instalaçoes!$B$7:$J$5570,4,0)+VLOOKUP(B472,[6]Instalaçoes!$B$7:$J$5570,5,0)</f>
        <v>0</v>
      </c>
      <c r="W472" s="32">
        <f>VLOOKUP(B472,[6]Instalaçoes!$B$7:$J$5570,6,0)+VLOOKUP(B472,[6]Instalaçoes!$B$7:$J$5570,7,0)+VLOOKUP(B472,[6]Instalaçoes!$B$7:$J$5570,8,0)</f>
        <v>0</v>
      </c>
      <c r="X472" s="32"/>
      <c r="Y472" s="32"/>
      <c r="Z472" s="32"/>
      <c r="AA472" s="32"/>
      <c r="AB472" s="30">
        <f>IF((Q472&lt;&gt;""),VLOOKUP(B472,[7]Coeficiente_Municípios!$A$6:$Z$5570,8,0),0)</f>
        <v>0</v>
      </c>
      <c r="AC472" s="30">
        <f>IF((R472&lt;&gt;""),VLOOKUP(B472,'[5]Inst.Marit._Afetados'!$B$5:$F$170,5,0),0)</f>
        <v>0</v>
      </c>
      <c r="AD472" s="30">
        <f>IF((S472&lt;&gt;""),VLOOKUP(B472,[7]Coeficiente_Municípios!$A$6:$Z$5570,7,0),0)</f>
        <v>0</v>
      </c>
      <c r="AE472" s="30">
        <f>IF((R472&lt;&gt;""),VLOOKUP(B472,'[5]Inst.Marit._Afetados'!$B$5:$F$170,4,0),0)</f>
        <v>0</v>
      </c>
      <c r="AG472" s="32">
        <f>VLOOKUP($B472,'[2]5411_5%'!$A$15:$C$5606,3,0)-VLOOKUP($B472,'[2]5411_5%'!$A$15:$C$5606,2,0)</f>
        <v>0</v>
      </c>
      <c r="AH472" s="32">
        <f>VLOOKUP($B472,'[2]5411_&gt;5%'!$A$13:$C$5604,3,0)-VLOOKUP($B472,'[2]5411_&gt;5%'!$A$13:$C$5604,2,0)</f>
        <v>0</v>
      </c>
      <c r="AI472" s="32">
        <f>IF(ISNA(VLOOKUP($B472,'[2]Total_DARF''s_Est_Mun+Acerto'!$A$35:$L$5599,7,0)),0,(VLOOKUP($B472,'[2]Total_DARF''s_Est_Mun+Acerto'!$A$35:$L$5599,7,0)))</f>
        <v>0</v>
      </c>
      <c r="AJ472" s="32">
        <f>IF(ISNA(VLOOKUP($B472,'[2]Total_DARF''s_Est_Mun+Acerto'!$A$35:$L$5599,8,0)),0,(VLOOKUP($B472,'[2]Total_DARF''s_Est_Mun+Acerto'!$A$35:$L$5599,8,0)))</f>
        <v>0</v>
      </c>
      <c r="AK472" s="32">
        <f>IF(ISNA(VLOOKUP($B472,'[2]Total_DARF''s_Est_Mun+Acerto'!$A$35:$L$5599,10,0)),0,(VLOOKUP($B472,'[2]Total_DARF''s_Est_Mun+Acerto'!$A$35:$L$5599,10,0)))</f>
        <v>0</v>
      </c>
      <c r="AL472" s="32">
        <f>VLOOKUP(B472,'[2]Total_DARF''s_Est_Mun+Acerto'!$A$35:$K$5599,11,0)</f>
        <v>0</v>
      </c>
    </row>
    <row r="473" spans="1:38" ht="12.75" customHeight="1" x14ac:dyDescent="0.2">
      <c r="A473" s="4" t="s">
        <v>752</v>
      </c>
      <c r="B473" s="81" t="s">
        <v>372</v>
      </c>
      <c r="C473" s="9" t="str">
        <f t="shared" si="176"/>
        <v/>
      </c>
      <c r="D473" s="9" t="str">
        <f t="shared" si="177"/>
        <v/>
      </c>
      <c r="E473" s="9">
        <f t="shared" si="178"/>
        <v>0</v>
      </c>
      <c r="F473" s="9" t="str">
        <f t="shared" si="174"/>
        <v/>
      </c>
      <c r="G473" s="9" t="str">
        <f t="shared" si="179"/>
        <v/>
      </c>
      <c r="H473" s="9" t="str">
        <f>IF((AB473&gt;0),(TRUNC(([1]Mar!$C$6*(AB473-AC473)),2)+TRUNC(([1]Mar!$D$6*(AB473-AC473)),2)+TRUNC(([1]Mar!$E$6*(AB473-AC473)),2)),"")</f>
        <v/>
      </c>
      <c r="I473" s="9" t="str">
        <f t="shared" si="170"/>
        <v/>
      </c>
      <c r="J473" s="20" t="str">
        <f t="shared" si="169"/>
        <v/>
      </c>
      <c r="K473" s="20">
        <f t="shared" si="171"/>
        <v>0</v>
      </c>
      <c r="L473" s="23">
        <f>VLOOKUP(B473,'[2]Total_DARF''s_Est_Mun+Acerto'!$A$35:$L$5598,6,FALSE)</f>
        <v>0</v>
      </c>
      <c r="M473" s="23">
        <f t="shared" si="175"/>
        <v>0</v>
      </c>
      <c r="N473" s="34" t="str">
        <f>IF(ISERROR(VLOOKUP(B473,[3]Rateio_Área_Geoeconômica!$A$4:$F$964,6,0)),"",(VLOOKUP(B473,[3]Rateio_Área_Geoeconômica!$A$4:$F$964,6,0)))</f>
        <v>L</v>
      </c>
      <c r="O473" s="30" t="str">
        <f>IF((IF(ISERROR(VLOOKUP(B473,[4]Original!$B$120:$G$157,6,0)),"",(VLOOKUP(B473,[4]Original!$B$120:$G$157,6,0))))=0,"",(IF(ISERROR(VLOOKUP(B473,[4]Original!$B$120:$G$157,6,0)),"",(VLOOKUP(B473,[4]Original!$B$120:$G$157,6,0)))))</f>
        <v/>
      </c>
      <c r="P473" s="30" t="s">
        <v>1085</v>
      </c>
      <c r="Q473" s="30" t="str">
        <f t="shared" si="172"/>
        <v/>
      </c>
      <c r="R473" s="31" t="str">
        <f>IF(ISERROR(VLOOKUP(B473,'[5]Inst.Marit._Afetados'!$B$5:$C$170,2,0)),"",(VLOOKUP(B473,'[5]Inst.Marit._Afetados'!$B$5:$C$170,2,0)))</f>
        <v/>
      </c>
      <c r="S473" s="30">
        <f t="shared" si="173"/>
        <v>4</v>
      </c>
      <c r="T473" s="32">
        <f>VLOOKUP(B473,[6]Municipios!$B$7:$J$5574,3,0)+VLOOKUP(B473,[6]Municipios!$B$7:$J$5574,4,0)+VLOOKUP(B473,[6]Municipios!$B$7:$J$5574,5,0)</f>
        <v>0</v>
      </c>
      <c r="U473" s="32">
        <f>VLOOKUP(B473,[6]Municipios!$B$7:$J$5574,6,0)+VLOOKUP(B473,[6]Municipios!$B$7:$J$5574,7,0)+VLOOKUP(B473,[6]Municipios!$B$7:$J$5574,8,0)</f>
        <v>0</v>
      </c>
      <c r="V473" s="32">
        <f>VLOOKUP(B473,[6]Instalaçoes!$B$7:$J$5570,3,0)+VLOOKUP(B473,[6]Instalaçoes!$B$7:$J$5570,4,0)+VLOOKUP(B473,[6]Instalaçoes!$B$7:$J$5570,5,0)</f>
        <v>0</v>
      </c>
      <c r="W473" s="32">
        <f>VLOOKUP(B473,[6]Instalaçoes!$B$7:$J$5570,6,0)+VLOOKUP(B473,[6]Instalaçoes!$B$7:$J$5570,7,0)+VLOOKUP(B473,[6]Instalaçoes!$B$7:$J$5570,8,0)</f>
        <v>0</v>
      </c>
      <c r="X473" s="32"/>
      <c r="Y473" s="32"/>
      <c r="Z473" s="32"/>
      <c r="AA473" s="32"/>
      <c r="AB473" s="30">
        <f>IF((Q473&lt;&gt;""),VLOOKUP(B473,[7]Coeficiente_Municípios!$A$6:$Z$5570,8,0),0)</f>
        <v>0</v>
      </c>
      <c r="AC473" s="30">
        <f>IF((R473&lt;&gt;""),VLOOKUP(B473,'[5]Inst.Marit._Afetados'!$B$5:$F$170,5,0),0)</f>
        <v>0</v>
      </c>
      <c r="AD473" s="30">
        <f>IF((S473&lt;&gt;""),VLOOKUP(B473,[7]Coeficiente_Municípios!$A$6:$Z$5570,7,0),0)</f>
        <v>0</v>
      </c>
      <c r="AE473" s="30">
        <f>IF((R473&lt;&gt;""),VLOOKUP(B473,'[5]Inst.Marit._Afetados'!$B$5:$F$170,4,0),0)</f>
        <v>0</v>
      </c>
      <c r="AG473" s="32">
        <f>VLOOKUP($B473,'[2]5411_5%'!$A$15:$C$5606,3,0)-VLOOKUP($B473,'[2]5411_5%'!$A$15:$C$5606,2,0)</f>
        <v>0</v>
      </c>
      <c r="AH473" s="32">
        <f>VLOOKUP($B473,'[2]5411_&gt;5%'!$A$13:$C$5604,3,0)-VLOOKUP($B473,'[2]5411_&gt;5%'!$A$13:$C$5604,2,0)</f>
        <v>0</v>
      </c>
      <c r="AI473" s="32">
        <f>IF(ISNA(VLOOKUP($B473,'[2]Total_DARF''s_Est_Mun+Acerto'!$A$35:$L$5599,7,0)),0,(VLOOKUP($B473,'[2]Total_DARF''s_Est_Mun+Acerto'!$A$35:$L$5599,7,0)))</f>
        <v>0</v>
      </c>
      <c r="AJ473" s="32">
        <f>IF(ISNA(VLOOKUP($B473,'[2]Total_DARF''s_Est_Mun+Acerto'!$A$35:$L$5599,8,0)),0,(VLOOKUP($B473,'[2]Total_DARF''s_Est_Mun+Acerto'!$A$35:$L$5599,8,0)))</f>
        <v>0</v>
      </c>
      <c r="AK473" s="32">
        <f>IF(ISNA(VLOOKUP($B473,'[2]Total_DARF''s_Est_Mun+Acerto'!$A$35:$L$5599,10,0)),0,(VLOOKUP($B473,'[2]Total_DARF''s_Est_Mun+Acerto'!$A$35:$L$5599,10,0)))</f>
        <v>0</v>
      </c>
      <c r="AL473" s="32">
        <f>VLOOKUP(B473,'[2]Total_DARF''s_Est_Mun+Acerto'!$A$35:$K$5599,11,0)</f>
        <v>0</v>
      </c>
    </row>
    <row r="474" spans="1:38" ht="12.75" customHeight="1" x14ac:dyDescent="0.2">
      <c r="A474" s="4" t="s">
        <v>752</v>
      </c>
      <c r="B474" s="81" t="s">
        <v>373</v>
      </c>
      <c r="C474" s="9" t="str">
        <f t="shared" si="176"/>
        <v/>
      </c>
      <c r="D474" s="9" t="str">
        <f t="shared" si="177"/>
        <v/>
      </c>
      <c r="E474" s="9">
        <f t="shared" si="178"/>
        <v>0</v>
      </c>
      <c r="F474" s="9" t="str">
        <f t="shared" si="174"/>
        <v/>
      </c>
      <c r="G474" s="9" t="str">
        <f t="shared" si="179"/>
        <v/>
      </c>
      <c r="H474" s="9" t="str">
        <f>IF((AB474&gt;0),(TRUNC(([1]Mar!$C$6*(AB474-AC474)),2)+TRUNC(([1]Mar!$D$6*(AB474-AC474)),2)+TRUNC(([1]Mar!$E$6*(AB474-AC474)),2)),"")</f>
        <v/>
      </c>
      <c r="I474" s="9" t="str">
        <f t="shared" si="170"/>
        <v/>
      </c>
      <c r="J474" s="20" t="str">
        <f t="shared" si="169"/>
        <v/>
      </c>
      <c r="K474" s="20">
        <f t="shared" si="171"/>
        <v>0</v>
      </c>
      <c r="L474" s="23">
        <f>VLOOKUP(B474,'[2]Total_DARF''s_Est_Mun+Acerto'!$A$35:$L$5598,6,FALSE)</f>
        <v>0</v>
      </c>
      <c r="M474" s="23">
        <f t="shared" si="175"/>
        <v>0</v>
      </c>
      <c r="N474" s="34" t="str">
        <f>IF(ISERROR(VLOOKUP(B474,[3]Rateio_Área_Geoeconômica!$A$4:$F$964,6,0)),"",(VLOOKUP(B474,[3]Rateio_Área_Geoeconômica!$A$4:$F$964,6,0)))</f>
        <v>L</v>
      </c>
      <c r="O474" s="30" t="str">
        <f>IF((IF(ISERROR(VLOOKUP(B474,[4]Original!$B$120:$G$157,6,0)),"",(VLOOKUP(B474,[4]Original!$B$120:$G$157,6,0))))=0,"",(IF(ISERROR(VLOOKUP(B474,[4]Original!$B$120:$G$157,6,0)),"",(VLOOKUP(B474,[4]Original!$B$120:$G$157,6,0)))))</f>
        <v/>
      </c>
      <c r="P474" s="30" t="s">
        <v>1085</v>
      </c>
      <c r="Q474" s="30" t="str">
        <f t="shared" si="172"/>
        <v/>
      </c>
      <c r="R474" s="31" t="str">
        <f>IF(ISERROR(VLOOKUP(B474,'[5]Inst.Marit._Afetados'!$B$5:$C$170,2,0)),"",(VLOOKUP(B474,'[5]Inst.Marit._Afetados'!$B$5:$C$170,2,0)))</f>
        <v/>
      </c>
      <c r="S474" s="30">
        <f t="shared" si="173"/>
        <v>4</v>
      </c>
      <c r="T474" s="32">
        <f>VLOOKUP(B474,[6]Municipios!$B$7:$J$5574,3,0)+VLOOKUP(B474,[6]Municipios!$B$7:$J$5574,4,0)+VLOOKUP(B474,[6]Municipios!$B$7:$J$5574,5,0)</f>
        <v>0</v>
      </c>
      <c r="U474" s="32">
        <f>VLOOKUP(B474,[6]Municipios!$B$7:$J$5574,6,0)+VLOOKUP(B474,[6]Municipios!$B$7:$J$5574,7,0)+VLOOKUP(B474,[6]Municipios!$B$7:$J$5574,8,0)</f>
        <v>0</v>
      </c>
      <c r="V474" s="32">
        <f>VLOOKUP(B474,[6]Instalaçoes!$B$7:$J$5570,3,0)+VLOOKUP(B474,[6]Instalaçoes!$B$7:$J$5570,4,0)+VLOOKUP(B474,[6]Instalaçoes!$B$7:$J$5570,5,0)</f>
        <v>0</v>
      </c>
      <c r="W474" s="32">
        <f>VLOOKUP(B474,[6]Instalaçoes!$B$7:$J$5570,6,0)+VLOOKUP(B474,[6]Instalaçoes!$B$7:$J$5570,7,0)+VLOOKUP(B474,[6]Instalaçoes!$B$7:$J$5570,8,0)</f>
        <v>0</v>
      </c>
      <c r="X474" s="32"/>
      <c r="Y474" s="32"/>
      <c r="Z474" s="32"/>
      <c r="AA474" s="32"/>
      <c r="AB474" s="30">
        <f>IF((Q474&lt;&gt;""),VLOOKUP(B474,[7]Coeficiente_Municípios!$A$6:$Z$5570,8,0),0)</f>
        <v>0</v>
      </c>
      <c r="AC474" s="30">
        <f>IF((R474&lt;&gt;""),VLOOKUP(B474,'[5]Inst.Marit._Afetados'!$B$5:$F$170,5,0),0)</f>
        <v>0</v>
      </c>
      <c r="AD474" s="30">
        <f>IF((S474&lt;&gt;""),VLOOKUP(B474,[7]Coeficiente_Municípios!$A$6:$Z$5570,7,0),0)</f>
        <v>0</v>
      </c>
      <c r="AE474" s="30">
        <f>IF((R474&lt;&gt;""),VLOOKUP(B474,'[5]Inst.Marit._Afetados'!$B$5:$F$170,4,0),0)</f>
        <v>0</v>
      </c>
      <c r="AG474" s="32">
        <f>VLOOKUP($B474,'[2]5411_5%'!$A$15:$C$5606,3,0)-VLOOKUP($B474,'[2]5411_5%'!$A$15:$C$5606,2,0)</f>
        <v>0</v>
      </c>
      <c r="AH474" s="32">
        <f>VLOOKUP($B474,'[2]5411_&gt;5%'!$A$13:$C$5604,3,0)-VLOOKUP($B474,'[2]5411_&gt;5%'!$A$13:$C$5604,2,0)</f>
        <v>0</v>
      </c>
      <c r="AI474" s="32">
        <f>IF(ISNA(VLOOKUP($B474,'[2]Total_DARF''s_Est_Mun+Acerto'!$A$35:$L$5599,7,0)),0,(VLOOKUP($B474,'[2]Total_DARF''s_Est_Mun+Acerto'!$A$35:$L$5599,7,0)))</f>
        <v>0</v>
      </c>
      <c r="AJ474" s="32">
        <f>IF(ISNA(VLOOKUP($B474,'[2]Total_DARF''s_Est_Mun+Acerto'!$A$35:$L$5599,8,0)),0,(VLOOKUP($B474,'[2]Total_DARF''s_Est_Mun+Acerto'!$A$35:$L$5599,8,0)))</f>
        <v>0</v>
      </c>
      <c r="AK474" s="32">
        <f>IF(ISNA(VLOOKUP($B474,'[2]Total_DARF''s_Est_Mun+Acerto'!$A$35:$L$5599,10,0)),0,(VLOOKUP($B474,'[2]Total_DARF''s_Est_Mun+Acerto'!$A$35:$L$5599,10,0)))</f>
        <v>0</v>
      </c>
      <c r="AL474" s="32">
        <f>VLOOKUP(B474,'[2]Total_DARF''s_Est_Mun+Acerto'!$A$35:$K$5599,11,0)</f>
        <v>0</v>
      </c>
    </row>
    <row r="475" spans="1:38" ht="12.75" customHeight="1" x14ac:dyDescent="0.2">
      <c r="A475" s="4" t="s">
        <v>752</v>
      </c>
      <c r="B475" s="81" t="s">
        <v>374</v>
      </c>
      <c r="C475" s="9" t="str">
        <f t="shared" si="176"/>
        <v/>
      </c>
      <c r="D475" s="9" t="str">
        <f t="shared" si="177"/>
        <v/>
      </c>
      <c r="E475" s="9">
        <f t="shared" si="178"/>
        <v>0</v>
      </c>
      <c r="F475" s="9" t="str">
        <f t="shared" si="174"/>
        <v/>
      </c>
      <c r="G475" s="9" t="str">
        <f t="shared" si="179"/>
        <v/>
      </c>
      <c r="H475" s="9" t="str">
        <f>IF((AB475&gt;0),(TRUNC(([1]Mar!$C$6*(AB475-AC475)),2)+TRUNC(([1]Mar!$D$6*(AB475-AC475)),2)+TRUNC(([1]Mar!$E$6*(AB475-AC475)),2)),"")</f>
        <v/>
      </c>
      <c r="I475" s="9" t="str">
        <f t="shared" si="170"/>
        <v/>
      </c>
      <c r="J475" s="20" t="str">
        <f t="shared" si="169"/>
        <v/>
      </c>
      <c r="K475" s="20">
        <f t="shared" si="171"/>
        <v>0</v>
      </c>
      <c r="L475" s="23">
        <f>VLOOKUP(B475,'[2]Total_DARF''s_Est_Mun+Acerto'!$A$35:$L$5598,6,FALSE)</f>
        <v>0</v>
      </c>
      <c r="M475" s="23">
        <f t="shared" si="175"/>
        <v>0</v>
      </c>
      <c r="N475" s="34" t="str">
        <f>IF(ISERROR(VLOOKUP(B475,[3]Rateio_Área_Geoeconômica!$A$4:$F$964,6,0)),"",(VLOOKUP(B475,[3]Rateio_Área_Geoeconômica!$A$4:$F$964,6,0)))</f>
        <v>L</v>
      </c>
      <c r="O475" s="30" t="str">
        <f>IF((IF(ISERROR(VLOOKUP(B475,[4]Original!$B$120:$G$157,6,0)),"",(VLOOKUP(B475,[4]Original!$B$120:$G$157,6,0))))=0,"",(IF(ISERROR(VLOOKUP(B475,[4]Original!$B$120:$G$157,6,0)),"",(VLOOKUP(B475,[4]Original!$B$120:$G$157,6,0)))))</f>
        <v/>
      </c>
      <c r="P475" s="30" t="s">
        <v>1085</v>
      </c>
      <c r="Q475" s="30" t="str">
        <f t="shared" si="172"/>
        <v/>
      </c>
      <c r="R475" s="31" t="str">
        <f>IF(ISERROR(VLOOKUP(B475,'[5]Inst.Marit._Afetados'!$B$5:$C$170,2,0)),"",(VLOOKUP(B475,'[5]Inst.Marit._Afetados'!$B$5:$C$170,2,0)))</f>
        <v/>
      </c>
      <c r="S475" s="30">
        <f t="shared" si="173"/>
        <v>4</v>
      </c>
      <c r="T475" s="32">
        <f>VLOOKUP(B475,[6]Municipios!$B$7:$J$5574,3,0)+VLOOKUP(B475,[6]Municipios!$B$7:$J$5574,4,0)+VLOOKUP(B475,[6]Municipios!$B$7:$J$5574,5,0)</f>
        <v>0</v>
      </c>
      <c r="U475" s="32">
        <f>VLOOKUP(B475,[6]Municipios!$B$7:$J$5574,6,0)+VLOOKUP(B475,[6]Municipios!$B$7:$J$5574,7,0)+VLOOKUP(B475,[6]Municipios!$B$7:$J$5574,8,0)</f>
        <v>0</v>
      </c>
      <c r="V475" s="32">
        <f>VLOOKUP(B475,[6]Instalaçoes!$B$7:$J$5570,3,0)+VLOOKUP(B475,[6]Instalaçoes!$B$7:$J$5570,4,0)+VLOOKUP(B475,[6]Instalaçoes!$B$7:$J$5570,5,0)</f>
        <v>0</v>
      </c>
      <c r="W475" s="32">
        <f>VLOOKUP(B475,[6]Instalaçoes!$B$7:$J$5570,6,0)+VLOOKUP(B475,[6]Instalaçoes!$B$7:$J$5570,7,0)+VLOOKUP(B475,[6]Instalaçoes!$B$7:$J$5570,8,0)</f>
        <v>0</v>
      </c>
      <c r="X475" s="32"/>
      <c r="Y475" s="32"/>
      <c r="Z475" s="32"/>
      <c r="AA475" s="32"/>
      <c r="AB475" s="30">
        <f>IF((Q475&lt;&gt;""),VLOOKUP(B475,[7]Coeficiente_Municípios!$A$6:$Z$5570,8,0),0)</f>
        <v>0</v>
      </c>
      <c r="AC475" s="30">
        <f>IF((R475&lt;&gt;""),VLOOKUP(B475,'[5]Inst.Marit._Afetados'!$B$5:$F$170,5,0),0)</f>
        <v>0</v>
      </c>
      <c r="AD475" s="30">
        <f>IF((S475&lt;&gt;""),VLOOKUP(B475,[7]Coeficiente_Municípios!$A$6:$Z$5570,7,0),0)</f>
        <v>0</v>
      </c>
      <c r="AE475" s="30">
        <f>IF((R475&lt;&gt;""),VLOOKUP(B475,'[5]Inst.Marit._Afetados'!$B$5:$F$170,4,0),0)</f>
        <v>0</v>
      </c>
      <c r="AG475" s="32">
        <f>VLOOKUP($B475,'[2]5411_5%'!$A$15:$C$5606,3,0)-VLOOKUP($B475,'[2]5411_5%'!$A$15:$C$5606,2,0)</f>
        <v>0</v>
      </c>
      <c r="AH475" s="32">
        <f>VLOOKUP($B475,'[2]5411_&gt;5%'!$A$13:$C$5604,3,0)-VLOOKUP($B475,'[2]5411_&gt;5%'!$A$13:$C$5604,2,0)</f>
        <v>0</v>
      </c>
      <c r="AI475" s="32">
        <f>IF(ISNA(VLOOKUP($B475,'[2]Total_DARF''s_Est_Mun+Acerto'!$A$35:$L$5599,7,0)),0,(VLOOKUP($B475,'[2]Total_DARF''s_Est_Mun+Acerto'!$A$35:$L$5599,7,0)))</f>
        <v>0</v>
      </c>
      <c r="AJ475" s="32">
        <f>IF(ISNA(VLOOKUP($B475,'[2]Total_DARF''s_Est_Mun+Acerto'!$A$35:$L$5599,8,0)),0,(VLOOKUP($B475,'[2]Total_DARF''s_Est_Mun+Acerto'!$A$35:$L$5599,8,0)))</f>
        <v>0</v>
      </c>
      <c r="AK475" s="32">
        <f>IF(ISNA(VLOOKUP($B475,'[2]Total_DARF''s_Est_Mun+Acerto'!$A$35:$L$5599,10,0)),0,(VLOOKUP($B475,'[2]Total_DARF''s_Est_Mun+Acerto'!$A$35:$L$5599,10,0)))</f>
        <v>0</v>
      </c>
      <c r="AL475" s="32">
        <f>VLOOKUP(B475,'[2]Total_DARF''s_Est_Mun+Acerto'!$A$35:$K$5599,11,0)</f>
        <v>0</v>
      </c>
    </row>
    <row r="476" spans="1:38" ht="12.75" customHeight="1" x14ac:dyDescent="0.2">
      <c r="A476" s="4" t="s">
        <v>752</v>
      </c>
      <c r="B476" s="81" t="s">
        <v>375</v>
      </c>
      <c r="C476" s="9" t="str">
        <f t="shared" si="176"/>
        <v/>
      </c>
      <c r="D476" s="9" t="str">
        <f t="shared" si="177"/>
        <v/>
      </c>
      <c r="E476" s="9">
        <f t="shared" si="178"/>
        <v>0</v>
      </c>
      <c r="F476" s="9" t="str">
        <f t="shared" si="174"/>
        <v/>
      </c>
      <c r="G476" s="9" t="str">
        <f t="shared" si="179"/>
        <v/>
      </c>
      <c r="H476" s="9" t="str">
        <f>IF((AB476&gt;0),(TRUNC(([1]Mar!$C$6*(AB476-AC476)),2)+TRUNC(([1]Mar!$D$6*(AB476-AC476)),2)+TRUNC(([1]Mar!$E$6*(AB476-AC476)),2)),"")</f>
        <v/>
      </c>
      <c r="I476" s="9" t="str">
        <f t="shared" si="170"/>
        <v/>
      </c>
      <c r="J476" s="20" t="str">
        <f t="shared" si="169"/>
        <v/>
      </c>
      <c r="K476" s="20">
        <f t="shared" si="171"/>
        <v>0</v>
      </c>
      <c r="L476" s="23">
        <f>VLOOKUP(B476,'[2]Total_DARF''s_Est_Mun+Acerto'!$A$35:$L$5598,6,FALSE)</f>
        <v>0</v>
      </c>
      <c r="M476" s="23">
        <f t="shared" si="175"/>
        <v>0</v>
      </c>
      <c r="N476" s="34" t="str">
        <f>IF(ISERROR(VLOOKUP(B476,[3]Rateio_Área_Geoeconômica!$A$4:$F$964,6,0)),"",(VLOOKUP(B476,[3]Rateio_Área_Geoeconômica!$A$4:$F$964,6,0)))</f>
        <v>L</v>
      </c>
      <c r="O476" s="30" t="str">
        <f>IF((IF(ISERROR(VLOOKUP(B476,[4]Original!$B$120:$G$157,6,0)),"",(VLOOKUP(B476,[4]Original!$B$120:$G$157,6,0))))=0,"",(IF(ISERROR(VLOOKUP(B476,[4]Original!$B$120:$G$157,6,0)),"",(VLOOKUP(B476,[4]Original!$B$120:$G$157,6,0)))))</f>
        <v/>
      </c>
      <c r="P476" s="30" t="s">
        <v>1085</v>
      </c>
      <c r="Q476" s="30" t="str">
        <f t="shared" si="172"/>
        <v/>
      </c>
      <c r="R476" s="31" t="str">
        <f>IF(ISERROR(VLOOKUP(B476,'[5]Inst.Marit._Afetados'!$B$5:$C$170,2,0)),"",(VLOOKUP(B476,'[5]Inst.Marit._Afetados'!$B$5:$C$170,2,0)))</f>
        <v/>
      </c>
      <c r="S476" s="30">
        <f t="shared" si="173"/>
        <v>4</v>
      </c>
      <c r="T476" s="32">
        <f>VLOOKUP(B476,[6]Municipios!$B$7:$J$5574,3,0)+VLOOKUP(B476,[6]Municipios!$B$7:$J$5574,4,0)+VLOOKUP(B476,[6]Municipios!$B$7:$J$5574,5,0)</f>
        <v>0</v>
      </c>
      <c r="U476" s="32">
        <f>VLOOKUP(B476,[6]Municipios!$B$7:$J$5574,6,0)+VLOOKUP(B476,[6]Municipios!$B$7:$J$5574,7,0)+VLOOKUP(B476,[6]Municipios!$B$7:$J$5574,8,0)</f>
        <v>0</v>
      </c>
      <c r="V476" s="32">
        <f>VLOOKUP(B476,[6]Instalaçoes!$B$7:$J$5570,3,0)+VLOOKUP(B476,[6]Instalaçoes!$B$7:$J$5570,4,0)+VLOOKUP(B476,[6]Instalaçoes!$B$7:$J$5570,5,0)</f>
        <v>0</v>
      </c>
      <c r="W476" s="32">
        <f>VLOOKUP(B476,[6]Instalaçoes!$B$7:$J$5570,6,0)+VLOOKUP(B476,[6]Instalaçoes!$B$7:$J$5570,7,0)+VLOOKUP(B476,[6]Instalaçoes!$B$7:$J$5570,8,0)</f>
        <v>0</v>
      </c>
      <c r="X476" s="32"/>
      <c r="Y476" s="32"/>
      <c r="Z476" s="32"/>
      <c r="AA476" s="32"/>
      <c r="AB476" s="30">
        <f>IF((Q476&lt;&gt;""),VLOOKUP(B476,[7]Coeficiente_Municípios!$A$6:$Z$5570,8,0),0)</f>
        <v>0</v>
      </c>
      <c r="AC476" s="30">
        <f>IF((R476&lt;&gt;""),VLOOKUP(B476,'[5]Inst.Marit._Afetados'!$B$5:$F$170,5,0),0)</f>
        <v>0</v>
      </c>
      <c r="AD476" s="30">
        <f>IF((S476&lt;&gt;""),VLOOKUP(B476,[7]Coeficiente_Municípios!$A$6:$Z$5570,7,0),0)</f>
        <v>0</v>
      </c>
      <c r="AE476" s="30">
        <f>IF((R476&lt;&gt;""),VLOOKUP(B476,'[5]Inst.Marit._Afetados'!$B$5:$F$170,4,0),0)</f>
        <v>0</v>
      </c>
      <c r="AG476" s="32">
        <f>VLOOKUP($B476,'[2]5411_5%'!$A$15:$C$5606,3,0)-VLOOKUP($B476,'[2]5411_5%'!$A$15:$C$5606,2,0)</f>
        <v>0</v>
      </c>
      <c r="AH476" s="32">
        <f>VLOOKUP($B476,'[2]5411_&gt;5%'!$A$13:$C$5604,3,0)-VLOOKUP($B476,'[2]5411_&gt;5%'!$A$13:$C$5604,2,0)</f>
        <v>0</v>
      </c>
      <c r="AI476" s="32">
        <f>IF(ISNA(VLOOKUP($B476,'[2]Total_DARF''s_Est_Mun+Acerto'!$A$35:$L$5599,7,0)),0,(VLOOKUP($B476,'[2]Total_DARF''s_Est_Mun+Acerto'!$A$35:$L$5599,7,0)))</f>
        <v>0</v>
      </c>
      <c r="AJ476" s="32">
        <f>IF(ISNA(VLOOKUP($B476,'[2]Total_DARF''s_Est_Mun+Acerto'!$A$35:$L$5599,8,0)),0,(VLOOKUP($B476,'[2]Total_DARF''s_Est_Mun+Acerto'!$A$35:$L$5599,8,0)))</f>
        <v>0</v>
      </c>
      <c r="AK476" s="32">
        <f>IF(ISNA(VLOOKUP($B476,'[2]Total_DARF''s_Est_Mun+Acerto'!$A$35:$L$5599,10,0)),0,(VLOOKUP($B476,'[2]Total_DARF''s_Est_Mun+Acerto'!$A$35:$L$5599,10,0)))</f>
        <v>0</v>
      </c>
      <c r="AL476" s="32">
        <f>VLOOKUP(B476,'[2]Total_DARF''s_Est_Mun+Acerto'!$A$35:$K$5599,11,0)</f>
        <v>0</v>
      </c>
    </row>
    <row r="477" spans="1:38" ht="12.75" customHeight="1" x14ac:dyDescent="0.2">
      <c r="A477" s="4" t="s">
        <v>752</v>
      </c>
      <c r="B477" s="81" t="s">
        <v>376</v>
      </c>
      <c r="C477" s="9" t="str">
        <f t="shared" si="176"/>
        <v/>
      </c>
      <c r="D477" s="9" t="str">
        <f t="shared" si="177"/>
        <v/>
      </c>
      <c r="E477" s="9">
        <f t="shared" si="178"/>
        <v>0</v>
      </c>
      <c r="F477" s="9" t="str">
        <f t="shared" si="174"/>
        <v/>
      </c>
      <c r="G477" s="9" t="str">
        <f t="shared" si="179"/>
        <v/>
      </c>
      <c r="H477" s="9" t="str">
        <f>IF((AB477&gt;0),(TRUNC(([1]Mar!$C$6*(AB477-AC477)),2)+TRUNC(([1]Mar!$D$6*(AB477-AC477)),2)+TRUNC(([1]Mar!$E$6*(AB477-AC477)),2)),"")</f>
        <v/>
      </c>
      <c r="I477" s="9" t="str">
        <f t="shared" si="170"/>
        <v/>
      </c>
      <c r="J477" s="20" t="str">
        <f t="shared" si="169"/>
        <v/>
      </c>
      <c r="K477" s="20">
        <f t="shared" si="171"/>
        <v>0</v>
      </c>
      <c r="L477" s="23">
        <f>VLOOKUP(B477,'[2]Total_DARF''s_Est_Mun+Acerto'!$A$35:$L$5598,6,FALSE)</f>
        <v>0</v>
      </c>
      <c r="M477" s="23">
        <f t="shared" si="175"/>
        <v>0</v>
      </c>
      <c r="N477" s="34" t="str">
        <f>IF(ISERROR(VLOOKUP(B477,[3]Rateio_Área_Geoeconômica!$A$4:$F$964,6,0)),"",(VLOOKUP(B477,[3]Rateio_Área_Geoeconômica!$A$4:$F$964,6,0)))</f>
        <v>L</v>
      </c>
      <c r="O477" s="30" t="str">
        <f>IF((IF(ISERROR(VLOOKUP(B477,[4]Original!$B$120:$G$157,6,0)),"",(VLOOKUP(B477,[4]Original!$B$120:$G$157,6,0))))=0,"",(IF(ISERROR(VLOOKUP(B477,[4]Original!$B$120:$G$157,6,0)),"",(VLOOKUP(B477,[4]Original!$B$120:$G$157,6,0)))))</f>
        <v/>
      </c>
      <c r="P477" s="30" t="s">
        <v>1085</v>
      </c>
      <c r="Q477" s="30" t="str">
        <f t="shared" si="172"/>
        <v/>
      </c>
      <c r="R477" s="31" t="str">
        <f>IF(ISERROR(VLOOKUP(B477,'[5]Inst.Marit._Afetados'!$B$5:$C$170,2,0)),"",(VLOOKUP(B477,'[5]Inst.Marit._Afetados'!$B$5:$C$170,2,0)))</f>
        <v/>
      </c>
      <c r="S477" s="30">
        <f t="shared" si="173"/>
        <v>4</v>
      </c>
      <c r="T477" s="32">
        <f>VLOOKUP(B477,[6]Municipios!$B$7:$J$5574,3,0)+VLOOKUP(B477,[6]Municipios!$B$7:$J$5574,4,0)+VLOOKUP(B477,[6]Municipios!$B$7:$J$5574,5,0)</f>
        <v>0</v>
      </c>
      <c r="U477" s="32">
        <f>VLOOKUP(B477,[6]Municipios!$B$7:$J$5574,6,0)+VLOOKUP(B477,[6]Municipios!$B$7:$J$5574,7,0)+VLOOKUP(B477,[6]Municipios!$B$7:$J$5574,8,0)</f>
        <v>0</v>
      </c>
      <c r="V477" s="32">
        <f>VLOOKUP(B477,[6]Instalaçoes!$B$7:$J$5570,3,0)+VLOOKUP(B477,[6]Instalaçoes!$B$7:$J$5570,4,0)+VLOOKUP(B477,[6]Instalaçoes!$B$7:$J$5570,5,0)</f>
        <v>0</v>
      </c>
      <c r="W477" s="32">
        <f>VLOOKUP(B477,[6]Instalaçoes!$B$7:$J$5570,6,0)+VLOOKUP(B477,[6]Instalaçoes!$B$7:$J$5570,7,0)+VLOOKUP(B477,[6]Instalaçoes!$B$7:$J$5570,8,0)</f>
        <v>0</v>
      </c>
      <c r="X477" s="32"/>
      <c r="Y477" s="32"/>
      <c r="Z477" s="32"/>
      <c r="AA477" s="32"/>
      <c r="AB477" s="30">
        <f>IF((Q477&lt;&gt;""),VLOOKUP(B477,[7]Coeficiente_Municípios!$A$6:$Z$5570,8,0),0)</f>
        <v>0</v>
      </c>
      <c r="AC477" s="30">
        <f>IF((R477&lt;&gt;""),VLOOKUP(B477,'[5]Inst.Marit._Afetados'!$B$5:$F$170,5,0),0)</f>
        <v>0</v>
      </c>
      <c r="AD477" s="30">
        <f>IF((S477&lt;&gt;""),VLOOKUP(B477,[7]Coeficiente_Municípios!$A$6:$Z$5570,7,0),0)</f>
        <v>0</v>
      </c>
      <c r="AE477" s="30">
        <f>IF((R477&lt;&gt;""),VLOOKUP(B477,'[5]Inst.Marit._Afetados'!$B$5:$F$170,4,0),0)</f>
        <v>0</v>
      </c>
      <c r="AG477" s="32">
        <f>VLOOKUP($B477,'[2]5411_5%'!$A$15:$C$5606,3,0)-VLOOKUP($B477,'[2]5411_5%'!$A$15:$C$5606,2,0)</f>
        <v>0</v>
      </c>
      <c r="AH477" s="32">
        <f>VLOOKUP($B477,'[2]5411_&gt;5%'!$A$13:$C$5604,3,0)-VLOOKUP($B477,'[2]5411_&gt;5%'!$A$13:$C$5604,2,0)</f>
        <v>0</v>
      </c>
      <c r="AI477" s="32">
        <f>IF(ISNA(VLOOKUP($B477,'[2]Total_DARF''s_Est_Mun+Acerto'!$A$35:$L$5599,7,0)),0,(VLOOKUP($B477,'[2]Total_DARF''s_Est_Mun+Acerto'!$A$35:$L$5599,7,0)))</f>
        <v>0</v>
      </c>
      <c r="AJ477" s="32">
        <f>IF(ISNA(VLOOKUP($B477,'[2]Total_DARF''s_Est_Mun+Acerto'!$A$35:$L$5599,8,0)),0,(VLOOKUP($B477,'[2]Total_DARF''s_Est_Mun+Acerto'!$A$35:$L$5599,8,0)))</f>
        <v>0</v>
      </c>
      <c r="AK477" s="32">
        <f>IF(ISNA(VLOOKUP($B477,'[2]Total_DARF''s_Est_Mun+Acerto'!$A$35:$L$5599,10,0)),0,(VLOOKUP($B477,'[2]Total_DARF''s_Est_Mun+Acerto'!$A$35:$L$5599,10,0)))</f>
        <v>0</v>
      </c>
      <c r="AL477" s="32">
        <f>VLOOKUP(B477,'[2]Total_DARF''s_Est_Mun+Acerto'!$A$35:$K$5599,11,0)</f>
        <v>0</v>
      </c>
    </row>
    <row r="478" spans="1:38" ht="12.75" customHeight="1" x14ac:dyDescent="0.2">
      <c r="A478" s="4" t="s">
        <v>752</v>
      </c>
      <c r="B478" s="81" t="s">
        <v>377</v>
      </c>
      <c r="C478" s="9" t="str">
        <f t="shared" si="176"/>
        <v/>
      </c>
      <c r="D478" s="9" t="str">
        <f t="shared" si="177"/>
        <v/>
      </c>
      <c r="E478" s="9">
        <f t="shared" si="178"/>
        <v>0</v>
      </c>
      <c r="F478" s="9" t="str">
        <f t="shared" si="174"/>
        <v/>
      </c>
      <c r="G478" s="9" t="str">
        <f t="shared" si="179"/>
        <v/>
      </c>
      <c r="H478" s="9" t="str">
        <f>IF((AB478&gt;0),(TRUNC(([1]Mar!$C$6*(AB478-AC478)),2)+TRUNC(([1]Mar!$D$6*(AB478-AC478)),2)+TRUNC(([1]Mar!$E$6*(AB478-AC478)),2)),"")</f>
        <v/>
      </c>
      <c r="I478" s="9" t="str">
        <f t="shared" si="170"/>
        <v/>
      </c>
      <c r="J478" s="20" t="str">
        <f t="shared" si="169"/>
        <v/>
      </c>
      <c r="K478" s="20">
        <f t="shared" si="171"/>
        <v>0</v>
      </c>
      <c r="L478" s="23">
        <f>VLOOKUP(B478,'[2]Total_DARF''s_Est_Mun+Acerto'!$A$35:$L$5598,6,FALSE)</f>
        <v>0</v>
      </c>
      <c r="M478" s="23">
        <f t="shared" si="175"/>
        <v>0</v>
      </c>
      <c r="N478" s="34" t="str">
        <f>IF(ISERROR(VLOOKUP(B478,[3]Rateio_Área_Geoeconômica!$A$4:$F$964,6,0)),"",(VLOOKUP(B478,[3]Rateio_Área_Geoeconômica!$A$4:$F$964,6,0)))</f>
        <v>L</v>
      </c>
      <c r="O478" s="30" t="str">
        <f>IF((IF(ISERROR(VLOOKUP(B478,[4]Original!$B$120:$G$157,6,0)),"",(VLOOKUP(B478,[4]Original!$B$120:$G$157,6,0))))=0,"",(IF(ISERROR(VLOOKUP(B478,[4]Original!$B$120:$G$157,6,0)),"",(VLOOKUP(B478,[4]Original!$B$120:$G$157,6,0)))))</f>
        <v/>
      </c>
      <c r="P478" s="30" t="s">
        <v>1085</v>
      </c>
      <c r="Q478" s="30" t="str">
        <f t="shared" si="172"/>
        <v/>
      </c>
      <c r="R478" s="31" t="str">
        <f>IF(ISERROR(VLOOKUP(B478,'[5]Inst.Marit._Afetados'!$B$5:$C$170,2,0)),"",(VLOOKUP(B478,'[5]Inst.Marit._Afetados'!$B$5:$C$170,2,0)))</f>
        <v/>
      </c>
      <c r="S478" s="30">
        <f t="shared" si="173"/>
        <v>4</v>
      </c>
      <c r="T478" s="32">
        <f>VLOOKUP(B478,[6]Municipios!$B$7:$J$5574,3,0)+VLOOKUP(B478,[6]Municipios!$B$7:$J$5574,4,0)+VLOOKUP(B478,[6]Municipios!$B$7:$J$5574,5,0)</f>
        <v>0</v>
      </c>
      <c r="U478" s="32">
        <f>VLOOKUP(B478,[6]Municipios!$B$7:$J$5574,6,0)+VLOOKUP(B478,[6]Municipios!$B$7:$J$5574,7,0)+VLOOKUP(B478,[6]Municipios!$B$7:$J$5574,8,0)</f>
        <v>0</v>
      </c>
      <c r="V478" s="32">
        <f>VLOOKUP(B478,[6]Instalaçoes!$B$7:$J$5570,3,0)+VLOOKUP(B478,[6]Instalaçoes!$B$7:$J$5570,4,0)+VLOOKUP(B478,[6]Instalaçoes!$B$7:$J$5570,5,0)</f>
        <v>0</v>
      </c>
      <c r="W478" s="32">
        <f>VLOOKUP(B478,[6]Instalaçoes!$B$7:$J$5570,6,0)+VLOOKUP(B478,[6]Instalaçoes!$B$7:$J$5570,7,0)+VLOOKUP(B478,[6]Instalaçoes!$B$7:$J$5570,8,0)</f>
        <v>0</v>
      </c>
      <c r="X478" s="32"/>
      <c r="Y478" s="32"/>
      <c r="Z478" s="32"/>
      <c r="AA478" s="32"/>
      <c r="AB478" s="30">
        <f>IF((Q478&lt;&gt;""),VLOOKUP(B478,[7]Coeficiente_Municípios!$A$6:$Z$5570,8,0),0)</f>
        <v>0</v>
      </c>
      <c r="AC478" s="30">
        <f>IF((R478&lt;&gt;""),VLOOKUP(B478,'[5]Inst.Marit._Afetados'!$B$5:$F$170,5,0),0)</f>
        <v>0</v>
      </c>
      <c r="AD478" s="30">
        <f>IF((S478&lt;&gt;""),VLOOKUP(B478,[7]Coeficiente_Municípios!$A$6:$Z$5570,7,0),0)</f>
        <v>0</v>
      </c>
      <c r="AE478" s="30">
        <f>IF((R478&lt;&gt;""),VLOOKUP(B478,'[5]Inst.Marit._Afetados'!$B$5:$F$170,4,0),0)</f>
        <v>0</v>
      </c>
      <c r="AG478" s="32">
        <f>VLOOKUP($B478,'[2]5411_5%'!$A$15:$C$5606,3,0)-VLOOKUP($B478,'[2]5411_5%'!$A$15:$C$5606,2,0)</f>
        <v>0</v>
      </c>
      <c r="AH478" s="32">
        <f>VLOOKUP($B478,'[2]5411_&gt;5%'!$A$13:$C$5604,3,0)-VLOOKUP($B478,'[2]5411_&gt;5%'!$A$13:$C$5604,2,0)</f>
        <v>0</v>
      </c>
      <c r="AI478" s="32">
        <f>IF(ISNA(VLOOKUP($B478,'[2]Total_DARF''s_Est_Mun+Acerto'!$A$35:$L$5599,7,0)),0,(VLOOKUP($B478,'[2]Total_DARF''s_Est_Mun+Acerto'!$A$35:$L$5599,7,0)))</f>
        <v>0</v>
      </c>
      <c r="AJ478" s="32">
        <f>IF(ISNA(VLOOKUP($B478,'[2]Total_DARF''s_Est_Mun+Acerto'!$A$35:$L$5599,8,0)),0,(VLOOKUP($B478,'[2]Total_DARF''s_Est_Mun+Acerto'!$A$35:$L$5599,8,0)))</f>
        <v>0</v>
      </c>
      <c r="AK478" s="32">
        <f>IF(ISNA(VLOOKUP($B478,'[2]Total_DARF''s_Est_Mun+Acerto'!$A$35:$L$5599,10,0)),0,(VLOOKUP($B478,'[2]Total_DARF''s_Est_Mun+Acerto'!$A$35:$L$5599,10,0)))</f>
        <v>0</v>
      </c>
      <c r="AL478" s="32">
        <f>VLOOKUP(B478,'[2]Total_DARF''s_Est_Mun+Acerto'!$A$35:$K$5599,11,0)</f>
        <v>0</v>
      </c>
    </row>
    <row r="479" spans="1:38" ht="12.75" customHeight="1" x14ac:dyDescent="0.2">
      <c r="A479" s="4" t="s">
        <v>752</v>
      </c>
      <c r="B479" s="81" t="s">
        <v>378</v>
      </c>
      <c r="C479" s="9" t="str">
        <f t="shared" si="176"/>
        <v/>
      </c>
      <c r="D479" s="9" t="str">
        <f t="shared" si="177"/>
        <v/>
      </c>
      <c r="E479" s="9">
        <f t="shared" si="178"/>
        <v>0</v>
      </c>
      <c r="F479" s="9" t="str">
        <f t="shared" si="174"/>
        <v/>
      </c>
      <c r="G479" s="9" t="str">
        <f t="shared" si="179"/>
        <v/>
      </c>
      <c r="H479" s="9" t="str">
        <f>IF((AB479&gt;0),(TRUNC(([1]Mar!$C$6*(AB479-AC479)),2)+TRUNC(([1]Mar!$D$6*(AB479-AC479)),2)+TRUNC(([1]Mar!$E$6*(AB479-AC479)),2)),"")</f>
        <v/>
      </c>
      <c r="I479" s="9" t="str">
        <f t="shared" si="170"/>
        <v/>
      </c>
      <c r="J479" s="20" t="str">
        <f t="shared" si="169"/>
        <v/>
      </c>
      <c r="K479" s="20">
        <f t="shared" si="171"/>
        <v>0</v>
      </c>
      <c r="L479" s="23">
        <f>VLOOKUP(B479,'[2]Total_DARF''s_Est_Mun+Acerto'!$A$35:$L$5598,6,FALSE)</f>
        <v>0</v>
      </c>
      <c r="M479" s="23">
        <f t="shared" si="175"/>
        <v>0</v>
      </c>
      <c r="N479" s="34" t="str">
        <f>IF(ISERROR(VLOOKUP(B479,[3]Rateio_Área_Geoeconômica!$A$4:$F$964,6,0)),"",(VLOOKUP(B479,[3]Rateio_Área_Geoeconômica!$A$4:$F$964,6,0)))</f>
        <v>L</v>
      </c>
      <c r="O479" s="30" t="str">
        <f>IF((IF(ISERROR(VLOOKUP(B479,[4]Original!$B$120:$G$157,6,0)),"",(VLOOKUP(B479,[4]Original!$B$120:$G$157,6,0))))=0,"",(IF(ISERROR(VLOOKUP(B479,[4]Original!$B$120:$G$157,6,0)),"",(VLOOKUP(B479,[4]Original!$B$120:$G$157,6,0)))))</f>
        <v/>
      </c>
      <c r="P479" s="30" t="s">
        <v>1085</v>
      </c>
      <c r="Q479" s="30" t="str">
        <f t="shared" si="172"/>
        <v/>
      </c>
      <c r="R479" s="31" t="str">
        <f>IF(ISERROR(VLOOKUP(B479,'[5]Inst.Marit._Afetados'!$B$5:$C$170,2,0)),"",(VLOOKUP(B479,'[5]Inst.Marit._Afetados'!$B$5:$C$170,2,0)))</f>
        <v/>
      </c>
      <c r="S479" s="30">
        <f t="shared" si="173"/>
        <v>4</v>
      </c>
      <c r="T479" s="32">
        <f>VLOOKUP(B479,[6]Municipios!$B$7:$J$5574,3,0)+VLOOKUP(B479,[6]Municipios!$B$7:$J$5574,4,0)+VLOOKUP(B479,[6]Municipios!$B$7:$J$5574,5,0)</f>
        <v>0</v>
      </c>
      <c r="U479" s="32">
        <f>VLOOKUP(B479,[6]Municipios!$B$7:$J$5574,6,0)+VLOOKUP(B479,[6]Municipios!$B$7:$J$5574,7,0)+VLOOKUP(B479,[6]Municipios!$B$7:$J$5574,8,0)</f>
        <v>0</v>
      </c>
      <c r="V479" s="32">
        <f>VLOOKUP(B479,[6]Instalaçoes!$B$7:$J$5570,3,0)+VLOOKUP(B479,[6]Instalaçoes!$B$7:$J$5570,4,0)+VLOOKUP(B479,[6]Instalaçoes!$B$7:$J$5570,5,0)</f>
        <v>0</v>
      </c>
      <c r="W479" s="32">
        <f>VLOOKUP(B479,[6]Instalaçoes!$B$7:$J$5570,6,0)+VLOOKUP(B479,[6]Instalaçoes!$B$7:$J$5570,7,0)+VLOOKUP(B479,[6]Instalaçoes!$B$7:$J$5570,8,0)</f>
        <v>0</v>
      </c>
      <c r="X479" s="32"/>
      <c r="Y479" s="32"/>
      <c r="Z479" s="32"/>
      <c r="AA479" s="32"/>
      <c r="AB479" s="30">
        <f>IF((Q479&lt;&gt;""),VLOOKUP(B479,[7]Coeficiente_Municípios!$A$6:$Z$5570,8,0),0)</f>
        <v>0</v>
      </c>
      <c r="AC479" s="30">
        <f>IF((R479&lt;&gt;""),VLOOKUP(B479,'[5]Inst.Marit._Afetados'!$B$5:$F$170,5,0),0)</f>
        <v>0</v>
      </c>
      <c r="AD479" s="30">
        <f>IF((S479&lt;&gt;""),VLOOKUP(B479,[7]Coeficiente_Municípios!$A$6:$Z$5570,7,0),0)</f>
        <v>0</v>
      </c>
      <c r="AE479" s="30">
        <f>IF((R479&lt;&gt;""),VLOOKUP(B479,'[5]Inst.Marit._Afetados'!$B$5:$F$170,4,0),0)</f>
        <v>0</v>
      </c>
      <c r="AG479" s="32">
        <f>VLOOKUP($B479,'[2]5411_5%'!$A$15:$C$5606,3,0)-VLOOKUP($B479,'[2]5411_5%'!$A$15:$C$5606,2,0)</f>
        <v>0</v>
      </c>
      <c r="AH479" s="32">
        <f>VLOOKUP($B479,'[2]5411_&gt;5%'!$A$13:$C$5604,3,0)-VLOOKUP($B479,'[2]5411_&gt;5%'!$A$13:$C$5604,2,0)</f>
        <v>0</v>
      </c>
      <c r="AI479" s="32">
        <f>IF(ISNA(VLOOKUP($B479,'[2]Total_DARF''s_Est_Mun+Acerto'!$A$35:$L$5599,7,0)),0,(VLOOKUP($B479,'[2]Total_DARF''s_Est_Mun+Acerto'!$A$35:$L$5599,7,0)))</f>
        <v>0</v>
      </c>
      <c r="AJ479" s="32">
        <f>IF(ISNA(VLOOKUP($B479,'[2]Total_DARF''s_Est_Mun+Acerto'!$A$35:$L$5599,8,0)),0,(VLOOKUP($B479,'[2]Total_DARF''s_Est_Mun+Acerto'!$A$35:$L$5599,8,0)))</f>
        <v>0</v>
      </c>
      <c r="AK479" s="32">
        <f>IF(ISNA(VLOOKUP($B479,'[2]Total_DARF''s_Est_Mun+Acerto'!$A$35:$L$5599,10,0)),0,(VLOOKUP($B479,'[2]Total_DARF''s_Est_Mun+Acerto'!$A$35:$L$5599,10,0)))</f>
        <v>0</v>
      </c>
      <c r="AL479" s="32">
        <f>VLOOKUP(B479,'[2]Total_DARF''s_Est_Mun+Acerto'!$A$35:$K$5599,11,0)</f>
        <v>0</v>
      </c>
    </row>
    <row r="480" spans="1:38" ht="12.75" customHeight="1" x14ac:dyDescent="0.2">
      <c r="A480" s="4" t="s">
        <v>752</v>
      </c>
      <c r="B480" s="81" t="s">
        <v>379</v>
      </c>
      <c r="C480" s="9" t="str">
        <f t="shared" si="176"/>
        <v/>
      </c>
      <c r="D480" s="9" t="str">
        <f t="shared" si="177"/>
        <v/>
      </c>
      <c r="E480" s="9">
        <f t="shared" si="178"/>
        <v>0</v>
      </c>
      <c r="F480" s="9" t="str">
        <f t="shared" si="174"/>
        <v/>
      </c>
      <c r="G480" s="9" t="str">
        <f t="shared" si="179"/>
        <v/>
      </c>
      <c r="H480" s="9" t="str">
        <f>IF((AB480&gt;0),(TRUNC(([1]Mar!$C$6*(AB480-AC480)),2)+TRUNC(([1]Mar!$D$6*(AB480-AC480)),2)+TRUNC(([1]Mar!$E$6*(AB480-AC480)),2)),"")</f>
        <v/>
      </c>
      <c r="I480" s="9" t="str">
        <f t="shared" si="170"/>
        <v/>
      </c>
      <c r="J480" s="20" t="str">
        <f t="shared" si="169"/>
        <v/>
      </c>
      <c r="K480" s="20">
        <f t="shared" si="171"/>
        <v>0</v>
      </c>
      <c r="L480" s="23">
        <f>VLOOKUP(B480,'[2]Total_DARF''s_Est_Mun+Acerto'!$A$35:$L$5598,6,FALSE)</f>
        <v>0</v>
      </c>
      <c r="M480" s="23">
        <f t="shared" si="175"/>
        <v>0</v>
      </c>
      <c r="N480" s="34" t="str">
        <f>IF(ISERROR(VLOOKUP(B480,[3]Rateio_Área_Geoeconômica!$A$4:$F$964,6,0)),"",(VLOOKUP(B480,[3]Rateio_Área_Geoeconômica!$A$4:$F$964,6,0)))</f>
        <v>L</v>
      </c>
      <c r="O480" s="30" t="str">
        <f>IF((IF(ISERROR(VLOOKUP(B480,[4]Original!$B$120:$G$157,6,0)),"",(VLOOKUP(B480,[4]Original!$B$120:$G$157,6,0))))=0,"",(IF(ISERROR(VLOOKUP(B480,[4]Original!$B$120:$G$157,6,0)),"",(VLOOKUP(B480,[4]Original!$B$120:$G$157,6,0)))))</f>
        <v/>
      </c>
      <c r="P480" s="30" t="s">
        <v>1085</v>
      </c>
      <c r="Q480" s="30" t="str">
        <f t="shared" si="172"/>
        <v/>
      </c>
      <c r="R480" s="31" t="str">
        <f>IF(ISERROR(VLOOKUP(B480,'[5]Inst.Marit._Afetados'!$B$5:$C$170,2,0)),"",(VLOOKUP(B480,'[5]Inst.Marit._Afetados'!$B$5:$C$170,2,0)))</f>
        <v/>
      </c>
      <c r="S480" s="30">
        <f t="shared" si="173"/>
        <v>4</v>
      </c>
      <c r="T480" s="32">
        <f>VLOOKUP(B480,[6]Municipios!$B$7:$J$5574,3,0)+VLOOKUP(B480,[6]Municipios!$B$7:$J$5574,4,0)+VLOOKUP(B480,[6]Municipios!$B$7:$J$5574,5,0)</f>
        <v>0</v>
      </c>
      <c r="U480" s="32">
        <f>VLOOKUP(B480,[6]Municipios!$B$7:$J$5574,6,0)+VLOOKUP(B480,[6]Municipios!$B$7:$J$5574,7,0)+VLOOKUP(B480,[6]Municipios!$B$7:$J$5574,8,0)</f>
        <v>0</v>
      </c>
      <c r="V480" s="32">
        <f>VLOOKUP(B480,[6]Instalaçoes!$B$7:$J$5570,3,0)+VLOOKUP(B480,[6]Instalaçoes!$B$7:$J$5570,4,0)+VLOOKUP(B480,[6]Instalaçoes!$B$7:$J$5570,5,0)</f>
        <v>0</v>
      </c>
      <c r="W480" s="32">
        <f>VLOOKUP(B480,[6]Instalaçoes!$B$7:$J$5570,6,0)+VLOOKUP(B480,[6]Instalaçoes!$B$7:$J$5570,7,0)+VLOOKUP(B480,[6]Instalaçoes!$B$7:$J$5570,8,0)</f>
        <v>0</v>
      </c>
      <c r="X480" s="32"/>
      <c r="Y480" s="32"/>
      <c r="Z480" s="32"/>
      <c r="AA480" s="32"/>
      <c r="AB480" s="30">
        <f>IF((Q480&lt;&gt;""),VLOOKUP(B480,[7]Coeficiente_Municípios!$A$6:$Z$5570,8,0),0)</f>
        <v>0</v>
      </c>
      <c r="AC480" s="30">
        <f>IF((R480&lt;&gt;""),VLOOKUP(B480,'[5]Inst.Marit._Afetados'!$B$5:$F$170,5,0),0)</f>
        <v>0</v>
      </c>
      <c r="AD480" s="30">
        <f>IF((S480&lt;&gt;""),VLOOKUP(B480,[7]Coeficiente_Municípios!$A$6:$Z$5570,7,0),0)</f>
        <v>0</v>
      </c>
      <c r="AE480" s="30">
        <f>IF((R480&lt;&gt;""),VLOOKUP(B480,'[5]Inst.Marit._Afetados'!$B$5:$F$170,4,0),0)</f>
        <v>0</v>
      </c>
      <c r="AG480" s="32">
        <f>VLOOKUP($B480,'[2]5411_5%'!$A$15:$C$5606,3,0)-VLOOKUP($B480,'[2]5411_5%'!$A$15:$C$5606,2,0)</f>
        <v>0</v>
      </c>
      <c r="AH480" s="32">
        <f>VLOOKUP($B480,'[2]5411_&gt;5%'!$A$13:$C$5604,3,0)-VLOOKUP($B480,'[2]5411_&gt;5%'!$A$13:$C$5604,2,0)</f>
        <v>0</v>
      </c>
      <c r="AI480" s="32">
        <f>IF(ISNA(VLOOKUP($B480,'[2]Total_DARF''s_Est_Mun+Acerto'!$A$35:$L$5599,7,0)),0,(VLOOKUP($B480,'[2]Total_DARF''s_Est_Mun+Acerto'!$A$35:$L$5599,7,0)))</f>
        <v>0</v>
      </c>
      <c r="AJ480" s="32">
        <f>IF(ISNA(VLOOKUP($B480,'[2]Total_DARF''s_Est_Mun+Acerto'!$A$35:$L$5599,8,0)),0,(VLOOKUP($B480,'[2]Total_DARF''s_Est_Mun+Acerto'!$A$35:$L$5599,8,0)))</f>
        <v>0</v>
      </c>
      <c r="AK480" s="32">
        <f>IF(ISNA(VLOOKUP($B480,'[2]Total_DARF''s_Est_Mun+Acerto'!$A$35:$L$5599,10,0)),0,(VLOOKUP($B480,'[2]Total_DARF''s_Est_Mun+Acerto'!$A$35:$L$5599,10,0)))</f>
        <v>0</v>
      </c>
      <c r="AL480" s="32">
        <f>VLOOKUP(B480,'[2]Total_DARF''s_Est_Mun+Acerto'!$A$35:$K$5599,11,0)</f>
        <v>0</v>
      </c>
    </row>
    <row r="481" spans="1:38" ht="12.75" customHeight="1" x14ac:dyDescent="0.2">
      <c r="A481" s="4" t="s">
        <v>752</v>
      </c>
      <c r="B481" s="80" t="s">
        <v>380</v>
      </c>
      <c r="C481" s="9">
        <f t="shared" si="176"/>
        <v>0</v>
      </c>
      <c r="D481" s="9" t="str">
        <f t="shared" si="177"/>
        <v/>
      </c>
      <c r="E481" s="9" t="str">
        <f t="shared" si="178"/>
        <v/>
      </c>
      <c r="F481" s="9">
        <f t="shared" si="174"/>
        <v>187649.74</v>
      </c>
      <c r="G481" s="9" t="str">
        <f>IF((U481=0),"",U481)</f>
        <v/>
      </c>
      <c r="H481" s="9">
        <f>IF((AB481&gt;0),(TRUNC(([1]Mar!$C$6*(AB481-AC481)),2)+TRUNC(([1]Mar!$D$6*(AB481-AC481)),2)+TRUNC(([1]Mar!$E$6*(AB481-AC481)),2)),"")</f>
        <v>612734.57999999996</v>
      </c>
      <c r="I481" s="9">
        <f t="shared" si="170"/>
        <v>4.6537226298823953E-3</v>
      </c>
      <c r="J481" s="20">
        <f t="shared" si="169"/>
        <v>-39033.22</v>
      </c>
      <c r="K481" s="20">
        <f t="shared" si="171"/>
        <v>761351.10465372261</v>
      </c>
      <c r="L481" s="23">
        <f>VLOOKUP(B481,'[2]Total_DARF''s_Est_Mun+Acerto'!$A$35:$L$5598,6,FALSE)</f>
        <v>761351.1</v>
      </c>
      <c r="M481" s="23">
        <f t="shared" si="175"/>
        <v>4.6537226298823953E-3</v>
      </c>
      <c r="N481" s="34" t="str">
        <f>IF(ISERROR(VLOOKUP(B481,[3]Rateio_Área_Geoeconômica!$A$4:$F$964,6,0)),"",(VLOOKUP(B481,[3]Rateio_Área_Geoeconômica!$A$4:$F$964,6,0)))</f>
        <v>P</v>
      </c>
      <c r="O481" s="30" t="str">
        <f>IF((IF(ISERROR(VLOOKUP(B481,[4]Original!$B$120:$G$157,6,0)),"",(VLOOKUP(B481,[4]Original!$B$120:$G$157,6,0))))=0,"",(IF(ISERROR(VLOOKUP(B481,[4]Original!$B$120:$G$157,6,0)),"",(VLOOKUP(B481,[4]Original!$B$120:$G$157,6,0)))))</f>
        <v/>
      </c>
      <c r="P481" s="30" t="s">
        <v>1085</v>
      </c>
      <c r="Q481" s="30">
        <f t="shared" si="172"/>
        <v>3</v>
      </c>
      <c r="R481" s="31" t="str">
        <f>IF(ISERROR(VLOOKUP(B481,'[5]Inst.Marit._Afetados'!$B$5:$C$170,2,0)),"",(VLOOKUP(B481,'[5]Inst.Marit._Afetados'!$B$5:$C$170,2,0)))</f>
        <v/>
      </c>
      <c r="S481" s="30" t="str">
        <f t="shared" si="173"/>
        <v/>
      </c>
      <c r="T481" s="32">
        <f>VLOOKUP(B481,[6]Municipios!$B$7:$J$5574,3,0)+VLOOKUP(B481,[6]Municipios!$B$7:$J$5574,4,0)+VLOOKUP(B481,[6]Municipios!$B$7:$J$5574,5,0)</f>
        <v>0</v>
      </c>
      <c r="U481" s="32">
        <f>VLOOKUP(B481,[6]Municipios!$B$7:$J$5574,6,0)+VLOOKUP(B481,[6]Municipios!$B$7:$J$5574,7,0)+VLOOKUP(B481,[6]Municipios!$B$7:$J$5574,8,0)</f>
        <v>0</v>
      </c>
      <c r="V481" s="32">
        <f>VLOOKUP(B481,[6]Instalaçoes!$B$7:$J$5570,3,0)+VLOOKUP(B481,[6]Instalaçoes!$B$7:$J$5570,4,0)+VLOOKUP(B481,[6]Instalaçoes!$B$7:$J$5570,5,0)</f>
        <v>187649.74</v>
      </c>
      <c r="W481" s="32">
        <f>VLOOKUP(B481,[6]Instalaçoes!$B$7:$J$5570,6,0)+VLOOKUP(B481,[6]Instalaçoes!$B$7:$J$5570,7,0)+VLOOKUP(B481,[6]Instalaçoes!$B$7:$J$5570,8,0)</f>
        <v>612734.58465372259</v>
      </c>
      <c r="X481" s="32"/>
      <c r="Y481" s="32"/>
      <c r="Z481" s="32"/>
      <c r="AA481" s="32"/>
      <c r="AB481" s="30">
        <f>IF((Q481&lt;&gt;""),VLOOKUP(B481,[7]Coeficiente_Municípios!$A$6:$Z$5570,8,0),0)</f>
        <v>7.8587482582516844E-3</v>
      </c>
      <c r="AC481" s="30">
        <f>IF((R481&lt;&gt;""),VLOOKUP(B481,'[5]Inst.Marit._Afetados'!$B$5:$F$170,5,0),0)</f>
        <v>0</v>
      </c>
      <c r="AD481" s="30">
        <f>IF((S481&lt;&gt;""),VLOOKUP(B481,[7]Coeficiente_Municípios!$A$6:$Z$5570,7,0),0)</f>
        <v>0</v>
      </c>
      <c r="AE481" s="30">
        <f>IF((R481&lt;&gt;""),VLOOKUP(B481,'[5]Inst.Marit._Afetados'!$B$5:$F$170,4,0),0)</f>
        <v>0</v>
      </c>
      <c r="AG481" s="32">
        <f>VLOOKUP($B481,'[2]5411_5%'!$A$15:$C$5606,3,0)-VLOOKUP($B481,'[2]5411_5%'!$A$15:$C$5606,2,0)</f>
        <v>0</v>
      </c>
      <c r="AH481" s="32">
        <f>VLOOKUP($B481,'[2]5411_&gt;5%'!$A$13:$C$5604,3,0)-VLOOKUP($B481,'[2]5411_&gt;5%'!$A$13:$C$5604,2,0)</f>
        <v>0</v>
      </c>
      <c r="AI481" s="32">
        <f>IF(ISNA(VLOOKUP($B481,'[2]Total_DARF''s_Est_Mun+Acerto'!$A$35:$L$5599,7,0)),0,(VLOOKUP($B481,'[2]Total_DARF''s_Est_Mun+Acerto'!$A$35:$L$5599,7,0)))</f>
        <v>-700.1</v>
      </c>
      <c r="AJ481" s="32">
        <f>IF(ISNA(VLOOKUP($B481,'[2]Total_DARF''s_Est_Mun+Acerto'!$A$35:$L$5599,8,0)),0,(VLOOKUP($B481,'[2]Total_DARF''s_Est_Mun+Acerto'!$A$35:$L$5599,8,0)))</f>
        <v>-38333.120000000003</v>
      </c>
      <c r="AK481" s="32">
        <f>IF(ISNA(VLOOKUP($B481,'[2]Total_DARF''s_Est_Mun+Acerto'!$A$35:$L$5599,10,0)),0,(VLOOKUP($B481,'[2]Total_DARF''s_Est_Mun+Acerto'!$A$35:$L$5599,10,0)))</f>
        <v>0</v>
      </c>
      <c r="AL481" s="32">
        <f>VLOOKUP(B481,'[2]Total_DARF''s_Est_Mun+Acerto'!$A$35:$K$5599,11,0)</f>
        <v>0</v>
      </c>
    </row>
    <row r="482" spans="1:38" ht="12.75" customHeight="1" x14ac:dyDescent="0.2">
      <c r="A482" s="4" t="s">
        <v>752</v>
      </c>
      <c r="B482" s="81" t="s">
        <v>381</v>
      </c>
      <c r="C482" s="9" t="str">
        <f t="shared" si="176"/>
        <v/>
      </c>
      <c r="D482" s="9" t="str">
        <f t="shared" si="177"/>
        <v/>
      </c>
      <c r="E482" s="9">
        <f t="shared" si="178"/>
        <v>0</v>
      </c>
      <c r="F482" s="9" t="str">
        <f t="shared" si="174"/>
        <v/>
      </c>
      <c r="G482" s="9" t="str">
        <f t="shared" si="179"/>
        <v/>
      </c>
      <c r="H482" s="9" t="str">
        <f>IF((AB482&gt;0),(TRUNC(([1]Mar!$C$6*(AB482-AC482)),2)+TRUNC(([1]Mar!$D$6*(AB482-AC482)),2)+TRUNC(([1]Mar!$E$6*(AB482-AC482)),2)),"")</f>
        <v/>
      </c>
      <c r="I482" s="9" t="str">
        <f t="shared" si="170"/>
        <v/>
      </c>
      <c r="J482" s="20" t="str">
        <f t="shared" si="169"/>
        <v/>
      </c>
      <c r="K482" s="20">
        <f t="shared" si="171"/>
        <v>0</v>
      </c>
      <c r="L482" s="23">
        <f>VLOOKUP(B482,'[2]Total_DARF''s_Est_Mun+Acerto'!$A$35:$L$5598,6,FALSE)</f>
        <v>0</v>
      </c>
      <c r="M482" s="23">
        <f t="shared" si="175"/>
        <v>0</v>
      </c>
      <c r="N482" s="34" t="str">
        <f>IF(ISERROR(VLOOKUP(B482,[3]Rateio_Área_Geoeconômica!$A$4:$F$964,6,0)),"",(VLOOKUP(B482,[3]Rateio_Área_Geoeconômica!$A$4:$F$964,6,0)))</f>
        <v>L</v>
      </c>
      <c r="O482" s="30" t="str">
        <f>IF((IF(ISERROR(VLOOKUP(B482,[4]Original!$B$120:$G$157,6,0)),"",(VLOOKUP(B482,[4]Original!$B$120:$G$157,6,0))))=0,"",(IF(ISERROR(VLOOKUP(B482,[4]Original!$B$120:$G$157,6,0)),"",(VLOOKUP(B482,[4]Original!$B$120:$G$157,6,0)))))</f>
        <v/>
      </c>
      <c r="P482" s="30" t="s">
        <v>1085</v>
      </c>
      <c r="Q482" s="30" t="str">
        <f t="shared" si="172"/>
        <v/>
      </c>
      <c r="R482" s="31" t="str">
        <f>IF(ISERROR(VLOOKUP(B482,'[5]Inst.Marit._Afetados'!$B$5:$C$170,2,0)),"",(VLOOKUP(B482,'[5]Inst.Marit._Afetados'!$B$5:$C$170,2,0)))</f>
        <v/>
      </c>
      <c r="S482" s="30">
        <f t="shared" si="173"/>
        <v>4</v>
      </c>
      <c r="T482" s="32">
        <f>VLOOKUP(B482,[6]Municipios!$B$7:$J$5574,3,0)+VLOOKUP(B482,[6]Municipios!$B$7:$J$5574,4,0)+VLOOKUP(B482,[6]Municipios!$B$7:$J$5574,5,0)</f>
        <v>0</v>
      </c>
      <c r="U482" s="32">
        <f>VLOOKUP(B482,[6]Municipios!$B$7:$J$5574,6,0)+VLOOKUP(B482,[6]Municipios!$B$7:$J$5574,7,0)+VLOOKUP(B482,[6]Municipios!$B$7:$J$5574,8,0)</f>
        <v>0</v>
      </c>
      <c r="V482" s="32">
        <f>VLOOKUP(B482,[6]Instalaçoes!$B$7:$J$5570,3,0)+VLOOKUP(B482,[6]Instalaçoes!$B$7:$J$5570,4,0)+VLOOKUP(B482,[6]Instalaçoes!$B$7:$J$5570,5,0)</f>
        <v>0</v>
      </c>
      <c r="W482" s="32">
        <f>VLOOKUP(B482,[6]Instalaçoes!$B$7:$J$5570,6,0)+VLOOKUP(B482,[6]Instalaçoes!$B$7:$J$5570,7,0)+VLOOKUP(B482,[6]Instalaçoes!$B$7:$J$5570,8,0)</f>
        <v>0</v>
      </c>
      <c r="X482" s="32"/>
      <c r="Y482" s="32"/>
      <c r="Z482" s="32"/>
      <c r="AA482" s="32"/>
      <c r="AB482" s="30">
        <f>IF((Q482&lt;&gt;""),VLOOKUP(B482,[7]Coeficiente_Municípios!$A$6:$Z$5570,8,0),0)</f>
        <v>0</v>
      </c>
      <c r="AC482" s="30">
        <f>IF((R482&lt;&gt;""),VLOOKUP(B482,'[5]Inst.Marit._Afetados'!$B$5:$F$170,5,0),0)</f>
        <v>0</v>
      </c>
      <c r="AD482" s="30">
        <f>IF((S482&lt;&gt;""),VLOOKUP(B482,[7]Coeficiente_Municípios!$A$6:$Z$5570,7,0),0)</f>
        <v>0</v>
      </c>
      <c r="AE482" s="30">
        <f>IF((R482&lt;&gt;""),VLOOKUP(B482,'[5]Inst.Marit._Afetados'!$B$5:$F$170,4,0),0)</f>
        <v>0</v>
      </c>
      <c r="AG482" s="32">
        <f>VLOOKUP($B482,'[2]5411_5%'!$A$15:$C$5606,3,0)-VLOOKUP($B482,'[2]5411_5%'!$A$15:$C$5606,2,0)</f>
        <v>0</v>
      </c>
      <c r="AH482" s="32">
        <f>VLOOKUP($B482,'[2]5411_&gt;5%'!$A$13:$C$5604,3,0)-VLOOKUP($B482,'[2]5411_&gt;5%'!$A$13:$C$5604,2,0)</f>
        <v>0</v>
      </c>
      <c r="AI482" s="32">
        <f>IF(ISNA(VLOOKUP($B482,'[2]Total_DARF''s_Est_Mun+Acerto'!$A$35:$L$5599,7,0)),0,(VLOOKUP($B482,'[2]Total_DARF''s_Est_Mun+Acerto'!$A$35:$L$5599,7,0)))</f>
        <v>0</v>
      </c>
      <c r="AJ482" s="32">
        <f>IF(ISNA(VLOOKUP($B482,'[2]Total_DARF''s_Est_Mun+Acerto'!$A$35:$L$5599,8,0)),0,(VLOOKUP($B482,'[2]Total_DARF''s_Est_Mun+Acerto'!$A$35:$L$5599,8,0)))</f>
        <v>0</v>
      </c>
      <c r="AK482" s="32">
        <f>IF(ISNA(VLOOKUP($B482,'[2]Total_DARF''s_Est_Mun+Acerto'!$A$35:$L$5599,10,0)),0,(VLOOKUP($B482,'[2]Total_DARF''s_Est_Mun+Acerto'!$A$35:$L$5599,10,0)))</f>
        <v>0</v>
      </c>
      <c r="AL482" s="32">
        <f>VLOOKUP(B482,'[2]Total_DARF''s_Est_Mun+Acerto'!$A$35:$K$5599,11,0)</f>
        <v>0</v>
      </c>
    </row>
    <row r="483" spans="1:38" ht="12.75" customHeight="1" x14ac:dyDescent="0.2">
      <c r="A483" s="4" t="s">
        <v>752</v>
      </c>
      <c r="B483" s="81" t="s">
        <v>382</v>
      </c>
      <c r="C483" s="9" t="str">
        <f t="shared" si="176"/>
        <v/>
      </c>
      <c r="D483" s="9" t="str">
        <f t="shared" si="177"/>
        <v/>
      </c>
      <c r="E483" s="9">
        <f t="shared" si="178"/>
        <v>0</v>
      </c>
      <c r="F483" s="9" t="str">
        <f t="shared" si="174"/>
        <v/>
      </c>
      <c r="G483" s="9" t="str">
        <f t="shared" si="179"/>
        <v/>
      </c>
      <c r="H483" s="9" t="str">
        <f>IF((AB483&gt;0),(TRUNC(([1]Mar!$C$6*(AB483-AC483)),2)+TRUNC(([1]Mar!$D$6*(AB483-AC483)),2)+TRUNC(([1]Mar!$E$6*(AB483-AC483)),2)),"")</f>
        <v/>
      </c>
      <c r="I483" s="9" t="str">
        <f t="shared" si="170"/>
        <v/>
      </c>
      <c r="J483" s="20" t="str">
        <f t="shared" si="169"/>
        <v/>
      </c>
      <c r="K483" s="20">
        <f t="shared" si="171"/>
        <v>0</v>
      </c>
      <c r="L483" s="23">
        <f>VLOOKUP(B483,'[2]Total_DARF''s_Est_Mun+Acerto'!$A$35:$L$5598,6,FALSE)</f>
        <v>0</v>
      </c>
      <c r="M483" s="23">
        <f t="shared" si="175"/>
        <v>0</v>
      </c>
      <c r="N483" s="34" t="str">
        <f>IF(ISERROR(VLOOKUP(B483,[3]Rateio_Área_Geoeconômica!$A$4:$F$964,6,0)),"",(VLOOKUP(B483,[3]Rateio_Área_Geoeconômica!$A$4:$F$964,6,0)))</f>
        <v>L</v>
      </c>
      <c r="O483" s="30" t="str">
        <f>IF((IF(ISERROR(VLOOKUP(B483,[4]Original!$B$120:$G$157,6,0)),"",(VLOOKUP(B483,[4]Original!$B$120:$G$157,6,0))))=0,"",(IF(ISERROR(VLOOKUP(B483,[4]Original!$B$120:$G$157,6,0)),"",(VLOOKUP(B483,[4]Original!$B$120:$G$157,6,0)))))</f>
        <v/>
      </c>
      <c r="P483" s="30" t="s">
        <v>1085</v>
      </c>
      <c r="Q483" s="30" t="str">
        <f t="shared" si="172"/>
        <v/>
      </c>
      <c r="R483" s="31" t="str">
        <f>IF(ISERROR(VLOOKUP(B483,'[5]Inst.Marit._Afetados'!$B$5:$C$170,2,0)),"",(VLOOKUP(B483,'[5]Inst.Marit._Afetados'!$B$5:$C$170,2,0)))</f>
        <v/>
      </c>
      <c r="S483" s="30">
        <f t="shared" si="173"/>
        <v>4</v>
      </c>
      <c r="T483" s="32">
        <f>VLOOKUP(B483,[6]Municipios!$B$7:$J$5574,3,0)+VLOOKUP(B483,[6]Municipios!$B$7:$J$5574,4,0)+VLOOKUP(B483,[6]Municipios!$B$7:$J$5574,5,0)</f>
        <v>0</v>
      </c>
      <c r="U483" s="32">
        <f>VLOOKUP(B483,[6]Municipios!$B$7:$J$5574,6,0)+VLOOKUP(B483,[6]Municipios!$B$7:$J$5574,7,0)+VLOOKUP(B483,[6]Municipios!$B$7:$J$5574,8,0)</f>
        <v>0</v>
      </c>
      <c r="V483" s="32">
        <f>VLOOKUP(B483,[6]Instalaçoes!$B$7:$J$5570,3,0)+VLOOKUP(B483,[6]Instalaçoes!$B$7:$J$5570,4,0)+VLOOKUP(B483,[6]Instalaçoes!$B$7:$J$5570,5,0)</f>
        <v>0</v>
      </c>
      <c r="W483" s="32">
        <f>VLOOKUP(B483,[6]Instalaçoes!$B$7:$J$5570,6,0)+VLOOKUP(B483,[6]Instalaçoes!$B$7:$J$5570,7,0)+VLOOKUP(B483,[6]Instalaçoes!$B$7:$J$5570,8,0)</f>
        <v>0</v>
      </c>
      <c r="X483" s="32"/>
      <c r="Y483" s="32"/>
      <c r="Z483" s="32"/>
      <c r="AA483" s="32"/>
      <c r="AB483" s="30">
        <f>IF((Q483&lt;&gt;""),VLOOKUP(B483,[7]Coeficiente_Municípios!$A$6:$Z$5570,8,0),0)</f>
        <v>0</v>
      </c>
      <c r="AC483" s="30">
        <f>IF((R483&lt;&gt;""),VLOOKUP(B483,'[5]Inst.Marit._Afetados'!$B$5:$F$170,5,0),0)</f>
        <v>0</v>
      </c>
      <c r="AD483" s="30">
        <f>IF((S483&lt;&gt;""),VLOOKUP(B483,[7]Coeficiente_Municípios!$A$6:$Z$5570,7,0),0)</f>
        <v>0</v>
      </c>
      <c r="AE483" s="30">
        <f>IF((R483&lt;&gt;""),VLOOKUP(B483,'[5]Inst.Marit._Afetados'!$B$5:$F$170,4,0),0)</f>
        <v>0</v>
      </c>
      <c r="AG483" s="32">
        <f>VLOOKUP($B483,'[2]5411_5%'!$A$15:$C$5606,3,0)-VLOOKUP($B483,'[2]5411_5%'!$A$15:$C$5606,2,0)</f>
        <v>0</v>
      </c>
      <c r="AH483" s="32">
        <f>VLOOKUP($B483,'[2]5411_&gt;5%'!$A$13:$C$5604,3,0)-VLOOKUP($B483,'[2]5411_&gt;5%'!$A$13:$C$5604,2,0)</f>
        <v>0</v>
      </c>
      <c r="AI483" s="32">
        <f>IF(ISNA(VLOOKUP($B483,'[2]Total_DARF''s_Est_Mun+Acerto'!$A$35:$L$5599,7,0)),0,(VLOOKUP($B483,'[2]Total_DARF''s_Est_Mun+Acerto'!$A$35:$L$5599,7,0)))</f>
        <v>0</v>
      </c>
      <c r="AJ483" s="32">
        <f>IF(ISNA(VLOOKUP($B483,'[2]Total_DARF''s_Est_Mun+Acerto'!$A$35:$L$5599,8,0)),0,(VLOOKUP($B483,'[2]Total_DARF''s_Est_Mun+Acerto'!$A$35:$L$5599,8,0)))</f>
        <v>0</v>
      </c>
      <c r="AK483" s="32">
        <f>IF(ISNA(VLOOKUP($B483,'[2]Total_DARF''s_Est_Mun+Acerto'!$A$35:$L$5599,10,0)),0,(VLOOKUP($B483,'[2]Total_DARF''s_Est_Mun+Acerto'!$A$35:$L$5599,10,0)))</f>
        <v>0</v>
      </c>
      <c r="AL483" s="32">
        <f>VLOOKUP(B483,'[2]Total_DARF''s_Est_Mun+Acerto'!$A$35:$K$5599,11,0)</f>
        <v>0</v>
      </c>
    </row>
    <row r="484" spans="1:38" ht="12.75" customHeight="1" x14ac:dyDescent="0.2">
      <c r="A484" s="4" t="s">
        <v>752</v>
      </c>
      <c r="B484" s="80" t="s">
        <v>383</v>
      </c>
      <c r="C484" s="9" t="str">
        <f t="shared" si="176"/>
        <v/>
      </c>
      <c r="D484" s="9" t="str">
        <f t="shared" si="177"/>
        <v/>
      </c>
      <c r="E484" s="9">
        <f t="shared" si="178"/>
        <v>0</v>
      </c>
      <c r="F484" s="9">
        <f t="shared" si="174"/>
        <v>187649.74</v>
      </c>
      <c r="G484" s="9" t="str">
        <f t="shared" si="179"/>
        <v/>
      </c>
      <c r="H484" s="9">
        <f>IF((AB484&gt;0),(TRUNC(([1]Mar!$C$6*(AB484-AC484)),2)+TRUNC(([1]Mar!$D$6*(AB484-AC484)),2)+TRUNC(([1]Mar!$E$6*(AB484-AC484)),2)),"")</f>
        <v>6706.82</v>
      </c>
      <c r="I484" s="9">
        <f t="shared" si="170"/>
        <v>5.7282947282146779E-3</v>
      </c>
      <c r="J484" s="20">
        <f t="shared" si="169"/>
        <v>-1033.93</v>
      </c>
      <c r="K484" s="20">
        <f t="shared" si="171"/>
        <v>193322.63572829473</v>
      </c>
      <c r="L484" s="23">
        <f>VLOOKUP(B484,'[2]Total_DARF''s_Est_Mun+Acerto'!$A$35:$L$5598,6,FALSE)</f>
        <v>193322.64</v>
      </c>
      <c r="M484" s="23">
        <f t="shared" si="175"/>
        <v>-4.2717052856460214E-3</v>
      </c>
      <c r="N484" s="34" t="str">
        <f>IF(ISERROR(VLOOKUP(B484,[3]Rateio_Área_Geoeconômica!$A$4:$F$964,6,0)),"",(VLOOKUP(B484,[3]Rateio_Área_Geoeconômica!$A$4:$F$964,6,0)))</f>
        <v>L</v>
      </c>
      <c r="O484" s="30" t="str">
        <f>IF((IF(ISERROR(VLOOKUP(B484,[4]Original!$B$120:$G$157,6,0)),"",(VLOOKUP(B484,[4]Original!$B$120:$G$157,6,0))))=0,"",(IF(ISERROR(VLOOKUP(B484,[4]Original!$B$120:$G$157,6,0)),"",(VLOOKUP(B484,[4]Original!$B$120:$G$157,6,0)))))</f>
        <v/>
      </c>
      <c r="P484" s="30" t="s">
        <v>1085</v>
      </c>
      <c r="Q484" s="30">
        <f t="shared" si="172"/>
        <v>3</v>
      </c>
      <c r="R484" s="31" t="str">
        <f>IF(ISERROR(VLOOKUP(B484,'[5]Inst.Marit._Afetados'!$B$5:$C$170,2,0)),"",(VLOOKUP(B484,'[5]Inst.Marit._Afetados'!$B$5:$C$170,2,0)))</f>
        <v/>
      </c>
      <c r="S484" s="30">
        <f t="shared" si="173"/>
        <v>4</v>
      </c>
      <c r="T484" s="32">
        <f>VLOOKUP(B484,[6]Municipios!$B$7:$J$5574,3,0)+VLOOKUP(B484,[6]Municipios!$B$7:$J$5574,4,0)+VLOOKUP(B484,[6]Municipios!$B$7:$J$5574,5,0)</f>
        <v>0</v>
      </c>
      <c r="U484" s="32">
        <f>VLOOKUP(B484,[6]Municipios!$B$7:$J$5574,6,0)+VLOOKUP(B484,[6]Municipios!$B$7:$J$5574,7,0)+VLOOKUP(B484,[6]Municipios!$B$7:$J$5574,8,0)</f>
        <v>0</v>
      </c>
      <c r="V484" s="32">
        <f>VLOOKUP(B484,[6]Instalaçoes!$B$7:$J$5570,3,0)+VLOOKUP(B484,[6]Instalaçoes!$B$7:$J$5570,4,0)+VLOOKUP(B484,[6]Instalaçoes!$B$7:$J$5570,5,0)</f>
        <v>187649.74</v>
      </c>
      <c r="W484" s="32">
        <f>VLOOKUP(B484,[6]Instalaçoes!$B$7:$J$5570,6,0)+VLOOKUP(B484,[6]Instalaçoes!$B$7:$J$5570,7,0)+VLOOKUP(B484,[6]Instalaçoes!$B$7:$J$5570,8,0)</f>
        <v>6706.8257282947279</v>
      </c>
      <c r="X484" s="32"/>
      <c r="Y484" s="32"/>
      <c r="Z484" s="32"/>
      <c r="AA484" s="32"/>
      <c r="AB484" s="30">
        <f>IF((Q484&lt;&gt;""),VLOOKUP(B484,[7]Coeficiente_Municípios!$A$6:$Z$5570,8,0),0)</f>
        <v>8.6019716090320685E-5</v>
      </c>
      <c r="AC484" s="30">
        <f>IF((R484&lt;&gt;""),VLOOKUP(B484,'[5]Inst.Marit._Afetados'!$B$5:$F$170,5,0),0)</f>
        <v>0</v>
      </c>
      <c r="AD484" s="30">
        <f>IF((S484&lt;&gt;""),VLOOKUP(B484,[7]Coeficiente_Municípios!$A$6:$Z$5570,7,0),0)</f>
        <v>1.3622826522052071E-2</v>
      </c>
      <c r="AE484" s="30">
        <f>IF((R484&lt;&gt;""),VLOOKUP(B484,'[5]Inst.Marit._Afetados'!$B$5:$F$170,4,0),0)</f>
        <v>0</v>
      </c>
      <c r="AG484" s="32">
        <f>VLOOKUP($B484,'[2]5411_5%'!$A$15:$C$5606,3,0)-VLOOKUP($B484,'[2]5411_5%'!$A$15:$C$5606,2,0)</f>
        <v>0</v>
      </c>
      <c r="AH484" s="32">
        <f>VLOOKUP($B484,'[2]5411_&gt;5%'!$A$13:$C$5604,3,0)-VLOOKUP($B484,'[2]5411_&gt;5%'!$A$13:$C$5604,2,0)</f>
        <v>0</v>
      </c>
      <c r="AI484" s="32">
        <f>IF(ISNA(VLOOKUP($B484,'[2]Total_DARF''s_Est_Mun+Acerto'!$A$35:$L$5599,7,0)),0,(VLOOKUP($B484,'[2]Total_DARF''s_Est_Mun+Acerto'!$A$35:$L$5599,7,0)))</f>
        <v>-700.1</v>
      </c>
      <c r="AJ484" s="32">
        <f>IF(ISNA(VLOOKUP($B484,'[2]Total_DARF''s_Est_Mun+Acerto'!$A$35:$L$5599,8,0)),0,(VLOOKUP($B484,'[2]Total_DARF''s_Est_Mun+Acerto'!$A$35:$L$5599,8,0)))</f>
        <v>-333.83</v>
      </c>
      <c r="AK484" s="32">
        <f>IF(ISNA(VLOOKUP($B484,'[2]Total_DARF''s_Est_Mun+Acerto'!$A$35:$L$5599,10,0)),0,(VLOOKUP($B484,'[2]Total_DARF''s_Est_Mun+Acerto'!$A$35:$L$5599,10,0)))</f>
        <v>0</v>
      </c>
      <c r="AL484" s="32">
        <f>VLOOKUP(B484,'[2]Total_DARF''s_Est_Mun+Acerto'!$A$35:$K$5599,11,0)</f>
        <v>0</v>
      </c>
    </row>
    <row r="485" spans="1:38" ht="11.4" x14ac:dyDescent="0.2">
      <c r="A485" s="4" t="s">
        <v>752</v>
      </c>
      <c r="B485" s="81" t="s">
        <v>384</v>
      </c>
      <c r="C485" s="9" t="str">
        <f t="shared" si="176"/>
        <v/>
      </c>
      <c r="D485" s="9" t="str">
        <f t="shared" si="177"/>
        <v/>
      </c>
      <c r="E485" s="9">
        <f t="shared" si="178"/>
        <v>0</v>
      </c>
      <c r="F485" s="9" t="str">
        <f t="shared" si="174"/>
        <v/>
      </c>
      <c r="G485" s="9" t="str">
        <f t="shared" si="179"/>
        <v/>
      </c>
      <c r="H485" s="9" t="str">
        <f>IF((AB485&gt;0),(TRUNC(([1]Mar!$C$6*(AB485-AC485)),2)+TRUNC(([1]Mar!$D$6*(AB485-AC485)),2)+TRUNC(([1]Mar!$E$6*(AB485-AC485)),2)),"")</f>
        <v/>
      </c>
      <c r="I485" s="9" t="str">
        <f t="shared" si="170"/>
        <v/>
      </c>
      <c r="J485" s="20" t="str">
        <f t="shared" si="169"/>
        <v/>
      </c>
      <c r="K485" s="20">
        <f t="shared" si="171"/>
        <v>0</v>
      </c>
      <c r="L485" s="23">
        <f>VLOOKUP(B485,'[2]Total_DARF''s_Est_Mun+Acerto'!$A$35:$L$5598,6,FALSE)</f>
        <v>0</v>
      </c>
      <c r="M485" s="23">
        <f t="shared" si="175"/>
        <v>0</v>
      </c>
      <c r="N485" s="34" t="str">
        <f>IF(ISERROR(VLOOKUP(B485,[3]Rateio_Área_Geoeconômica!$A$4:$F$964,6,0)),"",(VLOOKUP(B485,[3]Rateio_Área_Geoeconômica!$A$4:$F$964,6,0)))</f>
        <v>L</v>
      </c>
      <c r="O485" s="30" t="str">
        <f>IF((IF(ISERROR(VLOOKUP(B485,[4]Original!$B$120:$G$157,6,0)),"",(VLOOKUP(B485,[4]Original!$B$120:$G$157,6,0))))=0,"",(IF(ISERROR(VLOOKUP(B485,[4]Original!$B$120:$G$157,6,0)),"",(VLOOKUP(B485,[4]Original!$B$120:$G$157,6,0)))))</f>
        <v/>
      </c>
      <c r="P485" s="30" t="s">
        <v>1085</v>
      </c>
      <c r="Q485" s="30" t="str">
        <f t="shared" si="172"/>
        <v/>
      </c>
      <c r="R485" s="31" t="str">
        <f>IF(ISERROR(VLOOKUP(B485,'[5]Inst.Marit._Afetados'!$B$5:$C$170,2,0)),"",(VLOOKUP(B485,'[5]Inst.Marit._Afetados'!$B$5:$C$170,2,0)))</f>
        <v/>
      </c>
      <c r="S485" s="30">
        <f t="shared" si="173"/>
        <v>4</v>
      </c>
      <c r="T485" s="32">
        <f>VLOOKUP(B485,[6]Municipios!$B$7:$J$5574,3,0)+VLOOKUP(B485,[6]Municipios!$B$7:$J$5574,4,0)+VLOOKUP(B485,[6]Municipios!$B$7:$J$5574,5,0)</f>
        <v>0</v>
      </c>
      <c r="U485" s="32">
        <f>VLOOKUP(B485,[6]Municipios!$B$7:$J$5574,6,0)+VLOOKUP(B485,[6]Municipios!$B$7:$J$5574,7,0)+VLOOKUP(B485,[6]Municipios!$B$7:$J$5574,8,0)</f>
        <v>0</v>
      </c>
      <c r="V485" s="32">
        <f>VLOOKUP(B485,[6]Instalaçoes!$B$7:$J$5570,3,0)+VLOOKUP(B485,[6]Instalaçoes!$B$7:$J$5570,4,0)+VLOOKUP(B485,[6]Instalaçoes!$B$7:$J$5570,5,0)</f>
        <v>0</v>
      </c>
      <c r="W485" s="32">
        <f>VLOOKUP(B485,[6]Instalaçoes!$B$7:$J$5570,6,0)+VLOOKUP(B485,[6]Instalaçoes!$B$7:$J$5570,7,0)+VLOOKUP(B485,[6]Instalaçoes!$B$7:$J$5570,8,0)</f>
        <v>0</v>
      </c>
      <c r="X485" s="32"/>
      <c r="Y485" s="32"/>
      <c r="Z485" s="32"/>
      <c r="AA485" s="32"/>
      <c r="AB485" s="30">
        <f>IF((Q485&lt;&gt;""),VLOOKUP(B485,[7]Coeficiente_Municípios!$A$6:$Z$5570,8,0),0)</f>
        <v>0</v>
      </c>
      <c r="AC485" s="30">
        <f>IF((R485&lt;&gt;""),VLOOKUP(B485,'[5]Inst.Marit._Afetados'!$B$5:$F$170,5,0),0)</f>
        <v>0</v>
      </c>
      <c r="AD485" s="30">
        <f>IF((S485&lt;&gt;""),VLOOKUP(B485,[7]Coeficiente_Municípios!$A$6:$Z$5570,7,0),0)</f>
        <v>0</v>
      </c>
      <c r="AE485" s="30">
        <f>IF((R485&lt;&gt;""),VLOOKUP(B485,'[5]Inst.Marit._Afetados'!$B$5:$F$170,4,0),0)</f>
        <v>0</v>
      </c>
      <c r="AG485" s="32">
        <f>VLOOKUP($B485,'[2]5411_5%'!$A$15:$C$5606,3,0)-VLOOKUP($B485,'[2]5411_5%'!$A$15:$C$5606,2,0)</f>
        <v>0</v>
      </c>
      <c r="AH485" s="32">
        <f>VLOOKUP($B485,'[2]5411_&gt;5%'!$A$13:$C$5604,3,0)-VLOOKUP($B485,'[2]5411_&gt;5%'!$A$13:$C$5604,2,0)</f>
        <v>0</v>
      </c>
      <c r="AI485" s="32">
        <f>IF(ISNA(VLOOKUP($B485,'[2]Total_DARF''s_Est_Mun+Acerto'!$A$35:$L$5599,7,0)),0,(VLOOKUP($B485,'[2]Total_DARF''s_Est_Mun+Acerto'!$A$35:$L$5599,7,0)))</f>
        <v>0</v>
      </c>
      <c r="AJ485" s="32">
        <f>IF(ISNA(VLOOKUP($B485,'[2]Total_DARF''s_Est_Mun+Acerto'!$A$35:$L$5599,8,0)),0,(VLOOKUP($B485,'[2]Total_DARF''s_Est_Mun+Acerto'!$A$35:$L$5599,8,0)))</f>
        <v>0</v>
      </c>
      <c r="AK485" s="32">
        <f>IF(ISNA(VLOOKUP($B485,'[2]Total_DARF''s_Est_Mun+Acerto'!$A$35:$L$5599,10,0)),0,(VLOOKUP($B485,'[2]Total_DARF''s_Est_Mun+Acerto'!$A$35:$L$5599,10,0)))</f>
        <v>0</v>
      </c>
      <c r="AL485" s="32">
        <f>VLOOKUP(B485,'[2]Total_DARF''s_Est_Mun+Acerto'!$A$35:$K$5599,11,0)</f>
        <v>0</v>
      </c>
    </row>
    <row r="486" spans="1:38" ht="12.75" customHeight="1" x14ac:dyDescent="0.2">
      <c r="A486" s="4" t="s">
        <v>752</v>
      </c>
      <c r="B486" s="81" t="s">
        <v>385</v>
      </c>
      <c r="C486" s="9" t="str">
        <f t="shared" si="176"/>
        <v/>
      </c>
      <c r="D486" s="9" t="str">
        <f t="shared" si="177"/>
        <v/>
      </c>
      <c r="E486" s="9">
        <f t="shared" si="178"/>
        <v>0</v>
      </c>
      <c r="F486" s="9" t="str">
        <f t="shared" si="174"/>
        <v/>
      </c>
      <c r="G486" s="9" t="str">
        <f t="shared" si="179"/>
        <v/>
      </c>
      <c r="H486" s="9" t="str">
        <f>IF((AB486&gt;0),(TRUNC(([1]Mar!$C$6*(AB486-AC486)),2)+TRUNC(([1]Mar!$D$6*(AB486-AC486)),2)+TRUNC(([1]Mar!$E$6*(AB486-AC486)),2)),"")</f>
        <v/>
      </c>
      <c r="I486" s="9" t="str">
        <f t="shared" si="170"/>
        <v/>
      </c>
      <c r="J486" s="20" t="str">
        <f t="shared" si="169"/>
        <v/>
      </c>
      <c r="K486" s="20">
        <f t="shared" si="171"/>
        <v>0</v>
      </c>
      <c r="L486" s="23">
        <f>VLOOKUP(B486,'[2]Total_DARF''s_Est_Mun+Acerto'!$A$35:$L$5598,6,FALSE)</f>
        <v>0</v>
      </c>
      <c r="M486" s="23">
        <f t="shared" si="175"/>
        <v>0</v>
      </c>
      <c r="N486" s="34" t="str">
        <f>IF(ISERROR(VLOOKUP(B486,[3]Rateio_Área_Geoeconômica!$A$4:$F$964,6,0)),"",(VLOOKUP(B486,[3]Rateio_Área_Geoeconômica!$A$4:$F$964,6,0)))</f>
        <v>L</v>
      </c>
      <c r="O486" s="30" t="str">
        <f>IF((IF(ISERROR(VLOOKUP(B486,[4]Original!$B$120:$G$157,6,0)),"",(VLOOKUP(B486,[4]Original!$B$120:$G$157,6,0))))=0,"",(IF(ISERROR(VLOOKUP(B486,[4]Original!$B$120:$G$157,6,0)),"",(VLOOKUP(B486,[4]Original!$B$120:$G$157,6,0)))))</f>
        <v/>
      </c>
      <c r="P486" s="30" t="s">
        <v>1085</v>
      </c>
      <c r="Q486" s="30" t="str">
        <f t="shared" si="172"/>
        <v/>
      </c>
      <c r="R486" s="31" t="str">
        <f>IF(ISERROR(VLOOKUP(B486,'[5]Inst.Marit._Afetados'!$B$5:$C$170,2,0)),"",(VLOOKUP(B486,'[5]Inst.Marit._Afetados'!$B$5:$C$170,2,0)))</f>
        <v/>
      </c>
      <c r="S486" s="30">
        <f t="shared" si="173"/>
        <v>4</v>
      </c>
      <c r="T486" s="32">
        <f>VLOOKUP(B486,[6]Municipios!$B$7:$J$5574,3,0)+VLOOKUP(B486,[6]Municipios!$B$7:$J$5574,4,0)+VLOOKUP(B486,[6]Municipios!$B$7:$J$5574,5,0)</f>
        <v>0</v>
      </c>
      <c r="U486" s="32">
        <f>VLOOKUP(B486,[6]Municipios!$B$7:$J$5574,6,0)+VLOOKUP(B486,[6]Municipios!$B$7:$J$5574,7,0)+VLOOKUP(B486,[6]Municipios!$B$7:$J$5574,8,0)</f>
        <v>0</v>
      </c>
      <c r="V486" s="32">
        <f>VLOOKUP(B486,[6]Instalaçoes!$B$7:$J$5570,3,0)+VLOOKUP(B486,[6]Instalaçoes!$B$7:$J$5570,4,0)+VLOOKUP(B486,[6]Instalaçoes!$B$7:$J$5570,5,0)</f>
        <v>0</v>
      </c>
      <c r="W486" s="32">
        <f>VLOOKUP(B486,[6]Instalaçoes!$B$7:$J$5570,6,0)+VLOOKUP(B486,[6]Instalaçoes!$B$7:$J$5570,7,0)+VLOOKUP(B486,[6]Instalaçoes!$B$7:$J$5570,8,0)</f>
        <v>0</v>
      </c>
      <c r="X486" s="32"/>
      <c r="Y486" s="32"/>
      <c r="Z486" s="32"/>
      <c r="AA486" s="32"/>
      <c r="AB486" s="30">
        <f>IF((Q486&lt;&gt;""),VLOOKUP(B486,[7]Coeficiente_Municípios!$A$6:$Z$5570,8,0),0)</f>
        <v>0</v>
      </c>
      <c r="AC486" s="30">
        <f>IF((R486&lt;&gt;""),VLOOKUP(B486,'[5]Inst.Marit._Afetados'!$B$5:$F$170,5,0),0)</f>
        <v>0</v>
      </c>
      <c r="AD486" s="30">
        <f>IF((S486&lt;&gt;""),VLOOKUP(B486,[7]Coeficiente_Municípios!$A$6:$Z$5570,7,0),0)</f>
        <v>0</v>
      </c>
      <c r="AE486" s="30">
        <f>IF((R486&lt;&gt;""),VLOOKUP(B486,'[5]Inst.Marit._Afetados'!$B$5:$F$170,4,0),0)</f>
        <v>0</v>
      </c>
      <c r="AG486" s="32">
        <f>VLOOKUP($B486,'[2]5411_5%'!$A$15:$C$5606,3,0)-VLOOKUP($B486,'[2]5411_5%'!$A$15:$C$5606,2,0)</f>
        <v>0</v>
      </c>
      <c r="AH486" s="32">
        <f>VLOOKUP($B486,'[2]5411_&gt;5%'!$A$13:$C$5604,3,0)-VLOOKUP($B486,'[2]5411_&gt;5%'!$A$13:$C$5604,2,0)</f>
        <v>0</v>
      </c>
      <c r="AI486" s="32">
        <f>IF(ISNA(VLOOKUP($B486,'[2]Total_DARF''s_Est_Mun+Acerto'!$A$35:$L$5599,7,0)),0,(VLOOKUP($B486,'[2]Total_DARF''s_Est_Mun+Acerto'!$A$35:$L$5599,7,0)))</f>
        <v>0</v>
      </c>
      <c r="AJ486" s="32">
        <f>IF(ISNA(VLOOKUP($B486,'[2]Total_DARF''s_Est_Mun+Acerto'!$A$35:$L$5599,8,0)),0,(VLOOKUP($B486,'[2]Total_DARF''s_Est_Mun+Acerto'!$A$35:$L$5599,8,0)))</f>
        <v>0</v>
      </c>
      <c r="AK486" s="32">
        <f>IF(ISNA(VLOOKUP($B486,'[2]Total_DARF''s_Est_Mun+Acerto'!$A$35:$L$5599,10,0)),0,(VLOOKUP($B486,'[2]Total_DARF''s_Est_Mun+Acerto'!$A$35:$L$5599,10,0)))</f>
        <v>0</v>
      </c>
      <c r="AL486" s="32">
        <f>VLOOKUP(B486,'[2]Total_DARF''s_Est_Mun+Acerto'!$A$35:$K$5599,11,0)</f>
        <v>0</v>
      </c>
    </row>
    <row r="487" spans="1:38" ht="12.75" customHeight="1" x14ac:dyDescent="0.2">
      <c r="A487" s="4" t="s">
        <v>752</v>
      </c>
      <c r="B487" s="81" t="s">
        <v>386</v>
      </c>
      <c r="C487" s="9" t="str">
        <f t="shared" si="176"/>
        <v/>
      </c>
      <c r="D487" s="9" t="str">
        <f t="shared" si="177"/>
        <v/>
      </c>
      <c r="E487" s="9">
        <f t="shared" si="178"/>
        <v>0</v>
      </c>
      <c r="F487" s="9" t="str">
        <f t="shared" si="174"/>
        <v/>
      </c>
      <c r="G487" s="9" t="str">
        <f t="shared" si="179"/>
        <v/>
      </c>
      <c r="H487" s="9" t="str">
        <f>IF((AB487&gt;0),(TRUNC(([1]Mar!$C$6*(AB487-AC487)),2)+TRUNC(([1]Mar!$D$6*(AB487-AC487)),2)+TRUNC(([1]Mar!$E$6*(AB487-AC487)),2)),"")</f>
        <v/>
      </c>
      <c r="I487" s="9" t="str">
        <f t="shared" si="170"/>
        <v/>
      </c>
      <c r="J487" s="20" t="str">
        <f t="shared" si="169"/>
        <v/>
      </c>
      <c r="K487" s="20">
        <f t="shared" si="171"/>
        <v>0</v>
      </c>
      <c r="L487" s="23">
        <f>VLOOKUP(B487,'[2]Total_DARF''s_Est_Mun+Acerto'!$A$35:$L$5598,6,FALSE)</f>
        <v>0</v>
      </c>
      <c r="M487" s="23">
        <f t="shared" si="175"/>
        <v>0</v>
      </c>
      <c r="N487" s="34" t="str">
        <f>IF(ISERROR(VLOOKUP(B487,[3]Rateio_Área_Geoeconômica!$A$4:$F$964,6,0)),"",(VLOOKUP(B487,[3]Rateio_Área_Geoeconômica!$A$4:$F$964,6,0)))</f>
        <v>L</v>
      </c>
      <c r="O487" s="30" t="str">
        <f>IF((IF(ISERROR(VLOOKUP(B487,[4]Original!$B$120:$G$157,6,0)),"",(VLOOKUP(B487,[4]Original!$B$120:$G$157,6,0))))=0,"",(IF(ISERROR(VLOOKUP(B487,[4]Original!$B$120:$G$157,6,0)),"",(VLOOKUP(B487,[4]Original!$B$120:$G$157,6,0)))))</f>
        <v/>
      </c>
      <c r="P487" s="30" t="s">
        <v>1085</v>
      </c>
      <c r="Q487" s="30" t="str">
        <f t="shared" si="172"/>
        <v/>
      </c>
      <c r="R487" s="31" t="str">
        <f>IF(ISERROR(VLOOKUP(B487,'[5]Inst.Marit._Afetados'!$B$5:$C$170,2,0)),"",(VLOOKUP(B487,'[5]Inst.Marit._Afetados'!$B$5:$C$170,2,0)))</f>
        <v/>
      </c>
      <c r="S487" s="30">
        <f t="shared" si="173"/>
        <v>4</v>
      </c>
      <c r="T487" s="32">
        <f>VLOOKUP(B487,[6]Municipios!$B$7:$J$5574,3,0)+VLOOKUP(B487,[6]Municipios!$B$7:$J$5574,4,0)+VLOOKUP(B487,[6]Municipios!$B$7:$J$5574,5,0)</f>
        <v>0</v>
      </c>
      <c r="U487" s="32">
        <f>VLOOKUP(B487,[6]Municipios!$B$7:$J$5574,6,0)+VLOOKUP(B487,[6]Municipios!$B$7:$J$5574,7,0)+VLOOKUP(B487,[6]Municipios!$B$7:$J$5574,8,0)</f>
        <v>0</v>
      </c>
      <c r="V487" s="32">
        <f>VLOOKUP(B487,[6]Instalaçoes!$B$7:$J$5570,3,0)+VLOOKUP(B487,[6]Instalaçoes!$B$7:$J$5570,4,0)+VLOOKUP(B487,[6]Instalaçoes!$B$7:$J$5570,5,0)</f>
        <v>0</v>
      </c>
      <c r="W487" s="32">
        <f>VLOOKUP(B487,[6]Instalaçoes!$B$7:$J$5570,6,0)+VLOOKUP(B487,[6]Instalaçoes!$B$7:$J$5570,7,0)+VLOOKUP(B487,[6]Instalaçoes!$B$7:$J$5570,8,0)</f>
        <v>0</v>
      </c>
      <c r="X487" s="32"/>
      <c r="Y487" s="32"/>
      <c r="Z487" s="32"/>
      <c r="AA487" s="32"/>
      <c r="AB487" s="30">
        <f>IF((Q487&lt;&gt;""),VLOOKUP(B487,[7]Coeficiente_Municípios!$A$6:$Z$5570,8,0),0)</f>
        <v>0</v>
      </c>
      <c r="AC487" s="30">
        <f>IF((R487&lt;&gt;""),VLOOKUP(B487,'[5]Inst.Marit._Afetados'!$B$5:$F$170,5,0),0)</f>
        <v>0</v>
      </c>
      <c r="AD487" s="30">
        <f>IF((S487&lt;&gt;""),VLOOKUP(B487,[7]Coeficiente_Municípios!$A$6:$Z$5570,7,0),0)</f>
        <v>0</v>
      </c>
      <c r="AE487" s="30">
        <f>IF((R487&lt;&gt;""),VLOOKUP(B487,'[5]Inst.Marit._Afetados'!$B$5:$F$170,4,0),0)</f>
        <v>0</v>
      </c>
      <c r="AG487" s="32">
        <f>VLOOKUP($B487,'[2]5411_5%'!$A$15:$C$5606,3,0)-VLOOKUP($B487,'[2]5411_5%'!$A$15:$C$5606,2,0)</f>
        <v>0</v>
      </c>
      <c r="AH487" s="32">
        <f>VLOOKUP($B487,'[2]5411_&gt;5%'!$A$13:$C$5604,3,0)-VLOOKUP($B487,'[2]5411_&gt;5%'!$A$13:$C$5604,2,0)</f>
        <v>0</v>
      </c>
      <c r="AI487" s="32">
        <f>IF(ISNA(VLOOKUP($B487,'[2]Total_DARF''s_Est_Mun+Acerto'!$A$35:$L$5599,7,0)),0,(VLOOKUP($B487,'[2]Total_DARF''s_Est_Mun+Acerto'!$A$35:$L$5599,7,0)))</f>
        <v>0</v>
      </c>
      <c r="AJ487" s="32">
        <f>IF(ISNA(VLOOKUP($B487,'[2]Total_DARF''s_Est_Mun+Acerto'!$A$35:$L$5599,8,0)),0,(VLOOKUP($B487,'[2]Total_DARF''s_Est_Mun+Acerto'!$A$35:$L$5599,8,0)))</f>
        <v>0</v>
      </c>
      <c r="AK487" s="32">
        <f>IF(ISNA(VLOOKUP($B487,'[2]Total_DARF''s_Est_Mun+Acerto'!$A$35:$L$5599,10,0)),0,(VLOOKUP($B487,'[2]Total_DARF''s_Est_Mun+Acerto'!$A$35:$L$5599,10,0)))</f>
        <v>0</v>
      </c>
      <c r="AL487" s="32">
        <f>VLOOKUP(B487,'[2]Total_DARF''s_Est_Mun+Acerto'!$A$35:$K$5599,11,0)</f>
        <v>0</v>
      </c>
    </row>
    <row r="488" spans="1:38" ht="12.75" customHeight="1" x14ac:dyDescent="0.2">
      <c r="A488" s="4" t="s">
        <v>752</v>
      </c>
      <c r="B488" s="80" t="s">
        <v>387</v>
      </c>
      <c r="C488" s="9">
        <f t="shared" si="176"/>
        <v>0</v>
      </c>
      <c r="D488" s="9" t="str">
        <f t="shared" si="177"/>
        <v/>
      </c>
      <c r="E488" s="9" t="str">
        <f t="shared" si="178"/>
        <v/>
      </c>
      <c r="F488" s="9">
        <f t="shared" si="174"/>
        <v>187649.74</v>
      </c>
      <c r="G488" s="9" t="str">
        <f t="shared" si="179"/>
        <v/>
      </c>
      <c r="H488" s="9">
        <f>IF((AB488&gt;0),(TRUNC(([1]Mar!$C$6*(AB488-AC488)),2)+TRUNC(([1]Mar!$D$6*(AB488-AC488)),2)+TRUNC(([1]Mar!$E$6*(AB488-AC488)),2)),"")</f>
        <v>231753.93</v>
      </c>
      <c r="I488" s="9">
        <f t="shared" si="170"/>
        <v>957.58058833019459</v>
      </c>
      <c r="J488" s="20">
        <f t="shared" si="169"/>
        <v>-16207.710000000001</v>
      </c>
      <c r="K488" s="20">
        <f t="shared" si="171"/>
        <v>404153.54058833019</v>
      </c>
      <c r="L488" s="23">
        <f>VLOOKUP(B488,'[2]Total_DARF''s_Est_Mun+Acerto'!$A$35:$L$5598,6,FALSE)</f>
        <v>404153.54</v>
      </c>
      <c r="M488" s="23">
        <f t="shared" si="175"/>
        <v>5.8833020739257336E-4</v>
      </c>
      <c r="N488" s="34" t="str">
        <f>IF(ISERROR(VLOOKUP(B488,[3]Rateio_Área_Geoeconômica!$A$4:$F$964,6,0)),"",(VLOOKUP(B488,[3]Rateio_Área_Geoeconômica!$A$4:$F$964,6,0)))</f>
        <v>P</v>
      </c>
      <c r="O488" s="30" t="str">
        <f>IF((IF(ISERROR(VLOOKUP(B488,[4]Original!$B$120:$G$157,6,0)),"",(VLOOKUP(B488,[4]Original!$B$120:$G$157,6,0))))=0,"",(IF(ISERROR(VLOOKUP(B488,[4]Original!$B$120:$G$157,6,0)),"",(VLOOKUP(B488,[4]Original!$B$120:$G$157,6,0)))))</f>
        <v/>
      </c>
      <c r="P488" s="30" t="s">
        <v>1085</v>
      </c>
      <c r="Q488" s="30">
        <f t="shared" si="172"/>
        <v>3</v>
      </c>
      <c r="R488" s="31" t="str">
        <f>IF(ISERROR(VLOOKUP(B488,'[5]Inst.Marit._Afetados'!$B$5:$C$170,2,0)),"",(VLOOKUP(B488,'[5]Inst.Marit._Afetados'!$B$5:$C$170,2,0)))</f>
        <v>S</v>
      </c>
      <c r="S488" s="30" t="str">
        <f t="shared" si="173"/>
        <v/>
      </c>
      <c r="T488" s="32">
        <f>VLOOKUP(B488,[6]Municipios!$B$7:$J$5574,3,0)+VLOOKUP(B488,[6]Municipios!$B$7:$J$5574,4,0)+VLOOKUP(B488,[6]Municipios!$B$7:$J$5574,5,0)</f>
        <v>0</v>
      </c>
      <c r="U488" s="32">
        <f>VLOOKUP(B488,[6]Municipios!$B$7:$J$5574,6,0)+VLOOKUP(B488,[6]Municipios!$B$7:$J$5574,7,0)+VLOOKUP(B488,[6]Municipios!$B$7:$J$5574,8,0)</f>
        <v>0</v>
      </c>
      <c r="V488" s="32">
        <f>VLOOKUP(B488,[6]Instalaçoes!$B$7:$J$5570,3,0)+VLOOKUP(B488,[6]Instalaçoes!$B$7:$J$5570,4,0)+VLOOKUP(B488,[6]Instalaçoes!$B$7:$J$5570,5,0)</f>
        <v>187649.74</v>
      </c>
      <c r="W488" s="32">
        <f>VLOOKUP(B488,[6]Instalaçoes!$B$7:$J$5570,6,0)+VLOOKUP(B488,[6]Instalaçoes!$B$7:$J$5570,7,0)+VLOOKUP(B488,[6]Instalaçoes!$B$7:$J$5570,8,0)</f>
        <v>232711.51058833019</v>
      </c>
      <c r="X488" s="32"/>
      <c r="Y488" s="32"/>
      <c r="Z488" s="32"/>
      <c r="AA488" s="32"/>
      <c r="AB488" s="30">
        <f>IF((Q488&lt;&gt;""),VLOOKUP(B488,[7]Coeficiente_Municípios!$A$6:$Z$5570,8,0),0)</f>
        <v>2.9846873741339215E-3</v>
      </c>
      <c r="AC488" s="30">
        <f>IF((R488&lt;&gt;""),VLOOKUP(B488,'[5]Inst.Marit._Afetados'!$B$5:$F$170,5,0),0)</f>
        <v>1.2281520000000001E-5</v>
      </c>
      <c r="AD488" s="30">
        <f>IF((S488&lt;&gt;""),VLOOKUP(B488,[7]Coeficiente_Municípios!$A$6:$Z$5570,7,0),0)</f>
        <v>0</v>
      </c>
      <c r="AE488" s="30">
        <f>IF((R488&lt;&gt;""),VLOOKUP(B488,'[5]Inst.Marit._Afetados'!$B$5:$F$170,4,0),0)</f>
        <v>4.2957596099999999E-3</v>
      </c>
      <c r="AG488" s="32">
        <f>VLOOKUP($B488,'[2]5411_5%'!$A$15:$C$5606,3,0)-VLOOKUP($B488,'[2]5411_5%'!$A$15:$C$5606,2,0)</f>
        <v>0</v>
      </c>
      <c r="AH488" s="32">
        <f>VLOOKUP($B488,'[2]5411_&gt;5%'!$A$13:$C$5604,3,0)-VLOOKUP($B488,'[2]5411_&gt;5%'!$A$13:$C$5604,2,0)</f>
        <v>0</v>
      </c>
      <c r="AI488" s="32">
        <f>IF(ISNA(VLOOKUP($B488,'[2]Total_DARF''s_Est_Mun+Acerto'!$A$35:$L$5599,7,0)),0,(VLOOKUP($B488,'[2]Total_DARF''s_Est_Mun+Acerto'!$A$35:$L$5599,7,0)))</f>
        <v>-700.1</v>
      </c>
      <c r="AJ488" s="32">
        <f>IF(ISNA(VLOOKUP($B488,'[2]Total_DARF''s_Est_Mun+Acerto'!$A$35:$L$5599,8,0)),0,(VLOOKUP($B488,'[2]Total_DARF''s_Est_Mun+Acerto'!$A$35:$L$5599,8,0)))</f>
        <v>-15507.61</v>
      </c>
      <c r="AK488" s="32">
        <f>IF(ISNA(VLOOKUP($B488,'[2]Total_DARF''s_Est_Mun+Acerto'!$A$35:$L$5599,10,0)),0,(VLOOKUP($B488,'[2]Total_DARF''s_Est_Mun+Acerto'!$A$35:$L$5599,10,0)))</f>
        <v>0</v>
      </c>
      <c r="AL488" s="32">
        <f>VLOOKUP(B488,'[2]Total_DARF''s_Est_Mun+Acerto'!$A$35:$K$5599,11,0)</f>
        <v>0</v>
      </c>
    </row>
    <row r="489" spans="1:38" ht="12.75" customHeight="1" x14ac:dyDescent="0.2">
      <c r="A489" s="4" t="s">
        <v>752</v>
      </c>
      <c r="B489" s="81" t="s">
        <v>388</v>
      </c>
      <c r="C489" s="9" t="str">
        <f t="shared" si="176"/>
        <v/>
      </c>
      <c r="D489" s="9" t="str">
        <f t="shared" si="177"/>
        <v/>
      </c>
      <c r="E489" s="9">
        <f t="shared" si="178"/>
        <v>0</v>
      </c>
      <c r="F489" s="9" t="str">
        <f t="shared" si="174"/>
        <v/>
      </c>
      <c r="G489" s="9" t="str">
        <f t="shared" si="179"/>
        <v/>
      </c>
      <c r="H489" s="9" t="str">
        <f>IF((AB489&gt;0),(TRUNC(([1]Mar!$C$6*(AB489-AC489)),2)+TRUNC(([1]Mar!$D$6*(AB489-AC489)),2)+TRUNC(([1]Mar!$E$6*(AB489-AC489)),2)),"")</f>
        <v/>
      </c>
      <c r="I489" s="9" t="str">
        <f t="shared" si="170"/>
        <v/>
      </c>
      <c r="J489" s="20" t="str">
        <f t="shared" si="169"/>
        <v/>
      </c>
      <c r="K489" s="20">
        <f t="shared" si="171"/>
        <v>0</v>
      </c>
      <c r="L489" s="23">
        <f>VLOOKUP(B489,'[2]Total_DARF''s_Est_Mun+Acerto'!$A$35:$L$5598,6,FALSE)</f>
        <v>0</v>
      </c>
      <c r="M489" s="23">
        <f t="shared" si="175"/>
        <v>0</v>
      </c>
      <c r="N489" s="34" t="str">
        <f>IF(ISERROR(VLOOKUP(B489,[3]Rateio_Área_Geoeconômica!$A$4:$F$964,6,0)),"",(VLOOKUP(B489,[3]Rateio_Área_Geoeconômica!$A$4:$F$964,6,0)))</f>
        <v>L</v>
      </c>
      <c r="O489" s="30" t="str">
        <f>IF((IF(ISERROR(VLOOKUP(B489,[4]Original!$B$120:$G$157,6,0)),"",(VLOOKUP(B489,[4]Original!$B$120:$G$157,6,0))))=0,"",(IF(ISERROR(VLOOKUP(B489,[4]Original!$B$120:$G$157,6,0)),"",(VLOOKUP(B489,[4]Original!$B$120:$G$157,6,0)))))</f>
        <v/>
      </c>
      <c r="P489" s="30" t="s">
        <v>1085</v>
      </c>
      <c r="Q489" s="30" t="str">
        <f t="shared" si="172"/>
        <v/>
      </c>
      <c r="R489" s="31" t="str">
        <f>IF(ISERROR(VLOOKUP(B489,'[5]Inst.Marit._Afetados'!$B$5:$C$170,2,0)),"",(VLOOKUP(B489,'[5]Inst.Marit._Afetados'!$B$5:$C$170,2,0)))</f>
        <v/>
      </c>
      <c r="S489" s="30">
        <f t="shared" si="173"/>
        <v>4</v>
      </c>
      <c r="T489" s="32">
        <f>VLOOKUP(B489,[6]Municipios!$B$7:$J$5574,3,0)+VLOOKUP(B489,[6]Municipios!$B$7:$J$5574,4,0)+VLOOKUP(B489,[6]Municipios!$B$7:$J$5574,5,0)</f>
        <v>0</v>
      </c>
      <c r="U489" s="32">
        <f>VLOOKUP(B489,[6]Municipios!$B$7:$J$5574,6,0)+VLOOKUP(B489,[6]Municipios!$B$7:$J$5574,7,0)+VLOOKUP(B489,[6]Municipios!$B$7:$J$5574,8,0)</f>
        <v>0</v>
      </c>
      <c r="V489" s="32">
        <f>VLOOKUP(B489,[6]Instalaçoes!$B$7:$J$5570,3,0)+VLOOKUP(B489,[6]Instalaçoes!$B$7:$J$5570,4,0)+VLOOKUP(B489,[6]Instalaçoes!$B$7:$J$5570,5,0)</f>
        <v>0</v>
      </c>
      <c r="W489" s="32">
        <f>VLOOKUP(B489,[6]Instalaçoes!$B$7:$J$5570,6,0)+VLOOKUP(B489,[6]Instalaçoes!$B$7:$J$5570,7,0)+VLOOKUP(B489,[6]Instalaçoes!$B$7:$J$5570,8,0)</f>
        <v>0</v>
      </c>
      <c r="X489" s="32"/>
      <c r="Y489" s="32"/>
      <c r="Z489" s="32"/>
      <c r="AA489" s="32"/>
      <c r="AB489" s="30">
        <f>IF((Q489&lt;&gt;""),VLOOKUP(B489,[7]Coeficiente_Municípios!$A$6:$Z$5570,8,0),0)</f>
        <v>0</v>
      </c>
      <c r="AC489" s="30">
        <f>IF((R489&lt;&gt;""),VLOOKUP(B489,'[5]Inst.Marit._Afetados'!$B$5:$F$170,5,0),0)</f>
        <v>0</v>
      </c>
      <c r="AD489" s="30">
        <f>IF((S489&lt;&gt;""),VLOOKUP(B489,[7]Coeficiente_Municípios!$A$6:$Z$5570,7,0),0)</f>
        <v>0</v>
      </c>
      <c r="AE489" s="30">
        <f>IF((R489&lt;&gt;""),VLOOKUP(B489,'[5]Inst.Marit._Afetados'!$B$5:$F$170,4,0),0)</f>
        <v>0</v>
      </c>
      <c r="AG489" s="32">
        <f>VLOOKUP($B489,'[2]5411_5%'!$A$15:$C$5606,3,0)-VLOOKUP($B489,'[2]5411_5%'!$A$15:$C$5606,2,0)</f>
        <v>0</v>
      </c>
      <c r="AH489" s="32">
        <f>VLOOKUP($B489,'[2]5411_&gt;5%'!$A$13:$C$5604,3,0)-VLOOKUP($B489,'[2]5411_&gt;5%'!$A$13:$C$5604,2,0)</f>
        <v>0</v>
      </c>
      <c r="AI489" s="32">
        <f>IF(ISNA(VLOOKUP($B489,'[2]Total_DARF''s_Est_Mun+Acerto'!$A$35:$L$5599,7,0)),0,(VLOOKUP($B489,'[2]Total_DARF''s_Est_Mun+Acerto'!$A$35:$L$5599,7,0)))</f>
        <v>0</v>
      </c>
      <c r="AJ489" s="32">
        <f>IF(ISNA(VLOOKUP($B489,'[2]Total_DARF''s_Est_Mun+Acerto'!$A$35:$L$5599,8,0)),0,(VLOOKUP($B489,'[2]Total_DARF''s_Est_Mun+Acerto'!$A$35:$L$5599,8,0)))</f>
        <v>0</v>
      </c>
      <c r="AK489" s="32">
        <f>IF(ISNA(VLOOKUP($B489,'[2]Total_DARF''s_Est_Mun+Acerto'!$A$35:$L$5599,10,0)),0,(VLOOKUP($B489,'[2]Total_DARF''s_Est_Mun+Acerto'!$A$35:$L$5599,10,0)))</f>
        <v>0</v>
      </c>
      <c r="AL489" s="32">
        <f>VLOOKUP(B489,'[2]Total_DARF''s_Est_Mun+Acerto'!$A$35:$K$5599,11,0)</f>
        <v>0</v>
      </c>
    </row>
    <row r="490" spans="1:38" ht="12.75" customHeight="1" x14ac:dyDescent="0.2">
      <c r="A490" s="4" t="s">
        <v>752</v>
      </c>
      <c r="B490" s="80" t="s">
        <v>389</v>
      </c>
      <c r="C490" s="9">
        <f t="shared" si="176"/>
        <v>0</v>
      </c>
      <c r="D490" s="9" t="str">
        <f t="shared" si="177"/>
        <v/>
      </c>
      <c r="E490" s="9" t="str">
        <f t="shared" si="178"/>
        <v/>
      </c>
      <c r="F490" s="9">
        <f t="shared" si="174"/>
        <v>187649.74</v>
      </c>
      <c r="G490" s="9" t="str">
        <f t="shared" si="179"/>
        <v/>
      </c>
      <c r="H490" s="9">
        <f>IF((AB490&gt;0),(TRUNC(([1]Mar!$C$6*(AB490-AC490)),2)+TRUNC(([1]Mar!$D$6*(AB490-AC490)),2)+TRUNC(([1]Mar!$E$6*(AB490-AC490)),2)),"")</f>
        <v>449.28</v>
      </c>
      <c r="I490" s="9">
        <f t="shared" si="170"/>
        <v>5.517017116687839E-3</v>
      </c>
      <c r="J490" s="20">
        <f t="shared" si="169"/>
        <v>-1149.3900000000001</v>
      </c>
      <c r="K490" s="20">
        <f t="shared" si="171"/>
        <v>186949.6355170171</v>
      </c>
      <c r="L490" s="23">
        <f>VLOOKUP(B490,'[2]Total_DARF''s_Est_Mun+Acerto'!$A$35:$L$5598,6,FALSE)</f>
        <v>186949.64</v>
      </c>
      <c r="M490" s="23">
        <f t="shared" si="175"/>
        <v>-4.4829829130321741E-3</v>
      </c>
      <c r="N490" s="34" t="str">
        <f>IF(ISERROR(VLOOKUP(B490,[3]Rateio_Área_Geoeconômica!$A$4:$F$964,6,0)),"",(VLOOKUP(B490,[3]Rateio_Área_Geoeconômica!$A$4:$F$964,6,0)))</f>
        <v>P</v>
      </c>
      <c r="O490" s="30" t="str">
        <f>IF((IF(ISERROR(VLOOKUP(B490,[4]Original!$B$120:$G$157,6,0)),"",(VLOOKUP(B490,[4]Original!$B$120:$G$157,6,0))))=0,"",(IF(ISERROR(VLOOKUP(B490,[4]Original!$B$120:$G$157,6,0)),"",(VLOOKUP(B490,[4]Original!$B$120:$G$157,6,0)))))</f>
        <v/>
      </c>
      <c r="P490" s="30" t="s">
        <v>1085</v>
      </c>
      <c r="Q490" s="30">
        <f t="shared" si="172"/>
        <v>3</v>
      </c>
      <c r="R490" s="31" t="str">
        <f>IF(ISERROR(VLOOKUP(B490,'[5]Inst.Marit._Afetados'!$B$5:$C$170,2,0)),"",(VLOOKUP(B490,'[5]Inst.Marit._Afetados'!$B$5:$C$170,2,0)))</f>
        <v/>
      </c>
      <c r="S490" s="30" t="str">
        <f t="shared" si="173"/>
        <v/>
      </c>
      <c r="T490" s="32">
        <f>VLOOKUP(B490,[6]Municipios!$B$7:$J$5574,3,0)+VLOOKUP(B490,[6]Municipios!$B$7:$J$5574,4,0)+VLOOKUP(B490,[6]Municipios!$B$7:$J$5574,5,0)</f>
        <v>0</v>
      </c>
      <c r="U490" s="32">
        <f>VLOOKUP(B490,[6]Municipios!$B$7:$J$5574,6,0)+VLOOKUP(B490,[6]Municipios!$B$7:$J$5574,7,0)+VLOOKUP(B490,[6]Municipios!$B$7:$J$5574,8,0)</f>
        <v>0</v>
      </c>
      <c r="V490" s="32">
        <f>VLOOKUP(B490,[6]Instalaçoes!$B$7:$J$5570,3,0)+VLOOKUP(B490,[6]Instalaçoes!$B$7:$J$5570,4,0)+VLOOKUP(B490,[6]Instalaçoes!$B$7:$J$5570,5,0)</f>
        <v>187649.74</v>
      </c>
      <c r="W490" s="32">
        <f>VLOOKUP(B490,[6]Instalaçoes!$B$7:$J$5570,6,0)+VLOOKUP(B490,[6]Instalaçoes!$B$7:$J$5570,7,0)+VLOOKUP(B490,[6]Instalaçoes!$B$7:$J$5570,8,0)</f>
        <v>449.28551701711666</v>
      </c>
      <c r="X490" s="32"/>
      <c r="Y490" s="32"/>
      <c r="Z490" s="32"/>
      <c r="AA490" s="32"/>
      <c r="AB490" s="30">
        <f>IF((Q490&lt;&gt;""),VLOOKUP(B490,[7]Coeficiente_Municípios!$A$6:$Z$5570,8,0),0)</f>
        <v>5.7624000060505191E-6</v>
      </c>
      <c r="AC490" s="30">
        <f>IF((R490&lt;&gt;""),VLOOKUP(B490,'[5]Inst.Marit._Afetados'!$B$5:$F$170,5,0),0)</f>
        <v>0</v>
      </c>
      <c r="AD490" s="30">
        <f>IF((S490&lt;&gt;""),VLOOKUP(B490,[7]Coeficiente_Municípios!$A$6:$Z$5570,7,0),0)</f>
        <v>0</v>
      </c>
      <c r="AE490" s="30">
        <f>IF((R490&lt;&gt;""),VLOOKUP(B490,'[5]Inst.Marit._Afetados'!$B$5:$F$170,4,0),0)</f>
        <v>0</v>
      </c>
      <c r="AG490" s="32">
        <f>VLOOKUP($B490,'[2]5411_5%'!$A$15:$C$5606,3,0)-VLOOKUP($B490,'[2]5411_5%'!$A$15:$C$5606,2,0)</f>
        <v>0</v>
      </c>
      <c r="AH490" s="32">
        <f>VLOOKUP($B490,'[2]5411_&gt;5%'!$A$13:$C$5604,3,0)-VLOOKUP($B490,'[2]5411_&gt;5%'!$A$13:$C$5604,2,0)</f>
        <v>0</v>
      </c>
      <c r="AI490" s="32">
        <f>IF(ISNA(VLOOKUP($B490,'[2]Total_DARF''s_Est_Mun+Acerto'!$A$35:$L$5599,7,0)),0,(VLOOKUP($B490,'[2]Total_DARF''s_Est_Mun+Acerto'!$A$35:$L$5599,7,0)))</f>
        <v>-700.1</v>
      </c>
      <c r="AJ490" s="32">
        <f>IF(ISNA(VLOOKUP($B490,'[2]Total_DARF''s_Est_Mun+Acerto'!$A$35:$L$5599,8,0)),0,(VLOOKUP($B490,'[2]Total_DARF''s_Est_Mun+Acerto'!$A$35:$L$5599,8,0)))</f>
        <v>-449.29</v>
      </c>
      <c r="AK490" s="32">
        <f>IF(ISNA(VLOOKUP($B490,'[2]Total_DARF''s_Est_Mun+Acerto'!$A$35:$L$5599,10,0)),0,(VLOOKUP($B490,'[2]Total_DARF''s_Est_Mun+Acerto'!$A$35:$L$5599,10,0)))</f>
        <v>0</v>
      </c>
      <c r="AL490" s="32">
        <f>VLOOKUP(B490,'[2]Total_DARF''s_Est_Mun+Acerto'!$A$35:$K$5599,11,0)</f>
        <v>0</v>
      </c>
    </row>
    <row r="491" spans="1:38" ht="12.75" customHeight="1" x14ac:dyDescent="0.2">
      <c r="A491" s="4" t="s">
        <v>752</v>
      </c>
      <c r="B491" s="81" t="s">
        <v>390</v>
      </c>
      <c r="C491" s="9" t="str">
        <f t="shared" si="176"/>
        <v/>
      </c>
      <c r="D491" s="9" t="str">
        <f t="shared" si="177"/>
        <v/>
      </c>
      <c r="E491" s="9">
        <f t="shared" si="178"/>
        <v>0</v>
      </c>
      <c r="F491" s="9" t="str">
        <f t="shared" si="174"/>
        <v/>
      </c>
      <c r="G491" s="9" t="str">
        <f t="shared" si="179"/>
        <v/>
      </c>
      <c r="H491" s="9" t="str">
        <f>IF((AB491&gt;0),(TRUNC(([1]Mar!$C$6*(AB491-AC491)),2)+TRUNC(([1]Mar!$D$6*(AB491-AC491)),2)+TRUNC(([1]Mar!$E$6*(AB491-AC491)),2)),"")</f>
        <v/>
      </c>
      <c r="I491" s="9" t="str">
        <f t="shared" si="170"/>
        <v/>
      </c>
      <c r="J491" s="20" t="str">
        <f t="shared" si="169"/>
        <v/>
      </c>
      <c r="K491" s="20">
        <f t="shared" si="171"/>
        <v>0</v>
      </c>
      <c r="L491" s="23">
        <f>VLOOKUP(B491,'[2]Total_DARF''s_Est_Mun+Acerto'!$A$35:$L$5598,6,FALSE)</f>
        <v>0</v>
      </c>
      <c r="M491" s="23">
        <f t="shared" si="175"/>
        <v>0</v>
      </c>
      <c r="N491" s="34" t="str">
        <f>IF(ISERROR(VLOOKUP(B491,[3]Rateio_Área_Geoeconômica!$A$4:$F$964,6,0)),"",(VLOOKUP(B491,[3]Rateio_Área_Geoeconômica!$A$4:$F$964,6,0)))</f>
        <v>L</v>
      </c>
      <c r="O491" s="30" t="str">
        <f>IF((IF(ISERROR(VLOOKUP(B491,[4]Original!$B$120:$G$157,6,0)),"",(VLOOKUP(B491,[4]Original!$B$120:$G$157,6,0))))=0,"",(IF(ISERROR(VLOOKUP(B491,[4]Original!$B$120:$G$157,6,0)),"",(VLOOKUP(B491,[4]Original!$B$120:$G$157,6,0)))))</f>
        <v/>
      </c>
      <c r="P491" s="30" t="s">
        <v>1085</v>
      </c>
      <c r="Q491" s="30" t="str">
        <f t="shared" si="172"/>
        <v/>
      </c>
      <c r="R491" s="31" t="str">
        <f>IF(ISERROR(VLOOKUP(B491,'[5]Inst.Marit._Afetados'!$B$5:$C$170,2,0)),"",(VLOOKUP(B491,'[5]Inst.Marit._Afetados'!$B$5:$C$170,2,0)))</f>
        <v/>
      </c>
      <c r="S491" s="30">
        <f t="shared" si="173"/>
        <v>4</v>
      </c>
      <c r="T491" s="32">
        <f>VLOOKUP(B491,[6]Municipios!$B$7:$J$5574,3,0)+VLOOKUP(B491,[6]Municipios!$B$7:$J$5574,4,0)+VLOOKUP(B491,[6]Municipios!$B$7:$J$5574,5,0)</f>
        <v>0</v>
      </c>
      <c r="U491" s="32">
        <f>VLOOKUP(B491,[6]Municipios!$B$7:$J$5574,6,0)+VLOOKUP(B491,[6]Municipios!$B$7:$J$5574,7,0)+VLOOKUP(B491,[6]Municipios!$B$7:$J$5574,8,0)</f>
        <v>0</v>
      </c>
      <c r="V491" s="32">
        <f>VLOOKUP(B491,[6]Instalaçoes!$B$7:$J$5570,3,0)+VLOOKUP(B491,[6]Instalaçoes!$B$7:$J$5570,4,0)+VLOOKUP(B491,[6]Instalaçoes!$B$7:$J$5570,5,0)</f>
        <v>0</v>
      </c>
      <c r="W491" s="32">
        <f>VLOOKUP(B491,[6]Instalaçoes!$B$7:$J$5570,6,0)+VLOOKUP(B491,[6]Instalaçoes!$B$7:$J$5570,7,0)+VLOOKUP(B491,[6]Instalaçoes!$B$7:$J$5570,8,0)</f>
        <v>0</v>
      </c>
      <c r="X491" s="32"/>
      <c r="Y491" s="32"/>
      <c r="Z491" s="32"/>
      <c r="AA491" s="32"/>
      <c r="AB491" s="30">
        <f>IF((Q491&lt;&gt;""),VLOOKUP(B491,[7]Coeficiente_Municípios!$A$6:$Z$5570,8,0),0)</f>
        <v>0</v>
      </c>
      <c r="AC491" s="30">
        <f>IF((R491&lt;&gt;""),VLOOKUP(B491,'[5]Inst.Marit._Afetados'!$B$5:$F$170,5,0),0)</f>
        <v>0</v>
      </c>
      <c r="AD491" s="30">
        <f>IF((S491&lt;&gt;""),VLOOKUP(B491,[7]Coeficiente_Municípios!$A$6:$Z$5570,7,0),0)</f>
        <v>0</v>
      </c>
      <c r="AE491" s="30">
        <f>IF((R491&lt;&gt;""),VLOOKUP(B491,'[5]Inst.Marit._Afetados'!$B$5:$F$170,4,0),0)</f>
        <v>0</v>
      </c>
      <c r="AG491" s="32">
        <f>VLOOKUP($B491,'[2]5411_5%'!$A$15:$C$5606,3,0)-VLOOKUP($B491,'[2]5411_5%'!$A$15:$C$5606,2,0)</f>
        <v>0</v>
      </c>
      <c r="AH491" s="32">
        <f>VLOOKUP($B491,'[2]5411_&gt;5%'!$A$13:$C$5604,3,0)-VLOOKUP($B491,'[2]5411_&gt;5%'!$A$13:$C$5604,2,0)</f>
        <v>0</v>
      </c>
      <c r="AI491" s="32">
        <f>IF(ISNA(VLOOKUP($B491,'[2]Total_DARF''s_Est_Mun+Acerto'!$A$35:$L$5599,7,0)),0,(VLOOKUP($B491,'[2]Total_DARF''s_Est_Mun+Acerto'!$A$35:$L$5599,7,0)))</f>
        <v>0</v>
      </c>
      <c r="AJ491" s="32">
        <f>IF(ISNA(VLOOKUP($B491,'[2]Total_DARF''s_Est_Mun+Acerto'!$A$35:$L$5599,8,0)),0,(VLOOKUP($B491,'[2]Total_DARF''s_Est_Mun+Acerto'!$A$35:$L$5599,8,0)))</f>
        <v>0</v>
      </c>
      <c r="AK491" s="32">
        <f>IF(ISNA(VLOOKUP($B491,'[2]Total_DARF''s_Est_Mun+Acerto'!$A$35:$L$5599,10,0)),0,(VLOOKUP($B491,'[2]Total_DARF''s_Est_Mun+Acerto'!$A$35:$L$5599,10,0)))</f>
        <v>0</v>
      </c>
      <c r="AL491" s="32">
        <f>VLOOKUP(B491,'[2]Total_DARF''s_Est_Mun+Acerto'!$A$35:$K$5599,11,0)</f>
        <v>0</v>
      </c>
    </row>
    <row r="492" spans="1:38" ht="12.75" customHeight="1" x14ac:dyDescent="0.2">
      <c r="A492" s="4" t="s">
        <v>752</v>
      </c>
      <c r="B492" s="81" t="s">
        <v>391</v>
      </c>
      <c r="C492" s="9" t="str">
        <f t="shared" si="176"/>
        <v/>
      </c>
      <c r="D492" s="9" t="str">
        <f t="shared" si="177"/>
        <v/>
      </c>
      <c r="E492" s="9">
        <f t="shared" si="178"/>
        <v>0</v>
      </c>
      <c r="F492" s="9" t="str">
        <f t="shared" si="174"/>
        <v/>
      </c>
      <c r="G492" s="9" t="str">
        <f t="shared" si="179"/>
        <v/>
      </c>
      <c r="H492" s="9" t="str">
        <f>IF((AB492&gt;0),(TRUNC(([1]Mar!$C$6*(AB492-AC492)),2)+TRUNC(([1]Mar!$D$6*(AB492-AC492)),2)+TRUNC(([1]Mar!$E$6*(AB492-AC492)),2)),"")</f>
        <v/>
      </c>
      <c r="I492" s="9" t="str">
        <f t="shared" si="170"/>
        <v/>
      </c>
      <c r="J492" s="20" t="str">
        <f t="shared" si="169"/>
        <v/>
      </c>
      <c r="K492" s="20">
        <f t="shared" si="171"/>
        <v>0</v>
      </c>
      <c r="L492" s="23">
        <f>VLOOKUP(B492,'[2]Total_DARF''s_Est_Mun+Acerto'!$A$35:$L$5598,6,FALSE)</f>
        <v>0</v>
      </c>
      <c r="M492" s="23">
        <f t="shared" si="175"/>
        <v>0</v>
      </c>
      <c r="N492" s="34" t="str">
        <f>IF(ISERROR(VLOOKUP(B492,[3]Rateio_Área_Geoeconômica!$A$4:$F$964,6,0)),"",(VLOOKUP(B492,[3]Rateio_Área_Geoeconômica!$A$4:$F$964,6,0)))</f>
        <v>L</v>
      </c>
      <c r="O492" s="30" t="str">
        <f>IF((IF(ISERROR(VLOOKUP(B492,[4]Original!$B$120:$G$157,6,0)),"",(VLOOKUP(B492,[4]Original!$B$120:$G$157,6,0))))=0,"",(IF(ISERROR(VLOOKUP(B492,[4]Original!$B$120:$G$157,6,0)),"",(VLOOKUP(B492,[4]Original!$B$120:$G$157,6,0)))))</f>
        <v/>
      </c>
      <c r="P492" s="30" t="s">
        <v>1085</v>
      </c>
      <c r="Q492" s="30" t="str">
        <f t="shared" si="172"/>
        <v/>
      </c>
      <c r="R492" s="31" t="str">
        <f>IF(ISERROR(VLOOKUP(B492,'[5]Inst.Marit._Afetados'!$B$5:$C$170,2,0)),"",(VLOOKUP(B492,'[5]Inst.Marit._Afetados'!$B$5:$C$170,2,0)))</f>
        <v/>
      </c>
      <c r="S492" s="30">
        <f t="shared" si="173"/>
        <v>4</v>
      </c>
      <c r="T492" s="32">
        <f>VLOOKUP(B492,[6]Municipios!$B$7:$J$5574,3,0)+VLOOKUP(B492,[6]Municipios!$B$7:$J$5574,4,0)+VLOOKUP(B492,[6]Municipios!$B$7:$J$5574,5,0)</f>
        <v>0</v>
      </c>
      <c r="U492" s="32">
        <f>VLOOKUP(B492,[6]Municipios!$B$7:$J$5574,6,0)+VLOOKUP(B492,[6]Municipios!$B$7:$J$5574,7,0)+VLOOKUP(B492,[6]Municipios!$B$7:$J$5574,8,0)</f>
        <v>0</v>
      </c>
      <c r="V492" s="32">
        <f>VLOOKUP(B492,[6]Instalaçoes!$B$7:$J$5570,3,0)+VLOOKUP(B492,[6]Instalaçoes!$B$7:$J$5570,4,0)+VLOOKUP(B492,[6]Instalaçoes!$B$7:$J$5570,5,0)</f>
        <v>0</v>
      </c>
      <c r="W492" s="32">
        <f>VLOOKUP(B492,[6]Instalaçoes!$B$7:$J$5570,6,0)+VLOOKUP(B492,[6]Instalaçoes!$B$7:$J$5570,7,0)+VLOOKUP(B492,[6]Instalaçoes!$B$7:$J$5570,8,0)</f>
        <v>0</v>
      </c>
      <c r="X492" s="32"/>
      <c r="Y492" s="32"/>
      <c r="Z492" s="32"/>
      <c r="AA492" s="32"/>
      <c r="AB492" s="30">
        <f>IF((Q492&lt;&gt;""),VLOOKUP(B492,[7]Coeficiente_Municípios!$A$6:$Z$5570,8,0),0)</f>
        <v>0</v>
      </c>
      <c r="AC492" s="30">
        <f>IF((R492&lt;&gt;""),VLOOKUP(B492,'[5]Inst.Marit._Afetados'!$B$5:$F$170,5,0),0)</f>
        <v>0</v>
      </c>
      <c r="AD492" s="30">
        <f>IF((S492&lt;&gt;""),VLOOKUP(B492,[7]Coeficiente_Municípios!$A$6:$Z$5570,7,0),0)</f>
        <v>0</v>
      </c>
      <c r="AE492" s="30">
        <f>IF((R492&lt;&gt;""),VLOOKUP(B492,'[5]Inst.Marit._Afetados'!$B$5:$F$170,4,0),0)</f>
        <v>0</v>
      </c>
      <c r="AG492" s="32">
        <f>VLOOKUP($B492,'[2]5411_5%'!$A$15:$C$5606,3,0)-VLOOKUP($B492,'[2]5411_5%'!$A$15:$C$5606,2,0)</f>
        <v>0</v>
      </c>
      <c r="AH492" s="32">
        <f>VLOOKUP($B492,'[2]5411_&gt;5%'!$A$13:$C$5604,3,0)-VLOOKUP($B492,'[2]5411_&gt;5%'!$A$13:$C$5604,2,0)</f>
        <v>0</v>
      </c>
      <c r="AI492" s="32">
        <f>IF(ISNA(VLOOKUP($B492,'[2]Total_DARF''s_Est_Mun+Acerto'!$A$35:$L$5599,7,0)),0,(VLOOKUP($B492,'[2]Total_DARF''s_Est_Mun+Acerto'!$A$35:$L$5599,7,0)))</f>
        <v>0</v>
      </c>
      <c r="AJ492" s="32">
        <f>IF(ISNA(VLOOKUP($B492,'[2]Total_DARF''s_Est_Mun+Acerto'!$A$35:$L$5599,8,0)),0,(VLOOKUP($B492,'[2]Total_DARF''s_Est_Mun+Acerto'!$A$35:$L$5599,8,0)))</f>
        <v>0</v>
      </c>
      <c r="AK492" s="32">
        <f>IF(ISNA(VLOOKUP($B492,'[2]Total_DARF''s_Est_Mun+Acerto'!$A$35:$L$5599,10,0)),0,(VLOOKUP($B492,'[2]Total_DARF''s_Est_Mun+Acerto'!$A$35:$L$5599,10,0)))</f>
        <v>0</v>
      </c>
      <c r="AL492" s="32">
        <f>VLOOKUP(B492,'[2]Total_DARF''s_Est_Mun+Acerto'!$A$35:$K$5599,11,0)</f>
        <v>0</v>
      </c>
    </row>
    <row r="493" spans="1:38" ht="12.75" customHeight="1" x14ac:dyDescent="0.2">
      <c r="A493" s="4" t="s">
        <v>752</v>
      </c>
      <c r="B493" s="81" t="s">
        <v>392</v>
      </c>
      <c r="C493" s="9" t="str">
        <f t="shared" si="176"/>
        <v/>
      </c>
      <c r="D493" s="9" t="str">
        <f t="shared" si="177"/>
        <v/>
      </c>
      <c r="E493" s="9">
        <f t="shared" si="178"/>
        <v>0</v>
      </c>
      <c r="F493" s="9" t="str">
        <f t="shared" si="174"/>
        <v/>
      </c>
      <c r="G493" s="9" t="str">
        <f t="shared" si="179"/>
        <v/>
      </c>
      <c r="H493" s="9" t="str">
        <f>IF((AB493&gt;0),(TRUNC(([1]Mar!$C$6*(AB493-AC493)),2)+TRUNC(([1]Mar!$D$6*(AB493-AC493)),2)+TRUNC(([1]Mar!$E$6*(AB493-AC493)),2)),"")</f>
        <v/>
      </c>
      <c r="I493" s="9" t="str">
        <f t="shared" si="170"/>
        <v/>
      </c>
      <c r="J493" s="20" t="str">
        <f t="shared" si="169"/>
        <v/>
      </c>
      <c r="K493" s="20">
        <f t="shared" si="171"/>
        <v>0</v>
      </c>
      <c r="L493" s="23">
        <f>VLOOKUP(B493,'[2]Total_DARF''s_Est_Mun+Acerto'!$A$35:$L$5598,6,FALSE)</f>
        <v>0</v>
      </c>
      <c r="M493" s="23">
        <f t="shared" si="175"/>
        <v>0</v>
      </c>
      <c r="N493" s="34" t="str">
        <f>IF(ISERROR(VLOOKUP(B493,[3]Rateio_Área_Geoeconômica!$A$4:$F$964,6,0)),"",(VLOOKUP(B493,[3]Rateio_Área_Geoeconômica!$A$4:$F$964,6,0)))</f>
        <v>L</v>
      </c>
      <c r="O493" s="30" t="str">
        <f>IF((IF(ISERROR(VLOOKUP(B493,[4]Original!$B$120:$G$157,6,0)),"",(VLOOKUP(B493,[4]Original!$B$120:$G$157,6,0))))=0,"",(IF(ISERROR(VLOOKUP(B493,[4]Original!$B$120:$G$157,6,0)),"",(VLOOKUP(B493,[4]Original!$B$120:$G$157,6,0)))))</f>
        <v/>
      </c>
      <c r="P493" s="30" t="s">
        <v>1085</v>
      </c>
      <c r="Q493" s="30" t="str">
        <f t="shared" si="172"/>
        <v/>
      </c>
      <c r="R493" s="31" t="str">
        <f>IF(ISERROR(VLOOKUP(B493,'[5]Inst.Marit._Afetados'!$B$5:$C$170,2,0)),"",(VLOOKUP(B493,'[5]Inst.Marit._Afetados'!$B$5:$C$170,2,0)))</f>
        <v/>
      </c>
      <c r="S493" s="30">
        <f t="shared" si="173"/>
        <v>4</v>
      </c>
      <c r="T493" s="32">
        <f>VLOOKUP(B493,[6]Municipios!$B$7:$J$5574,3,0)+VLOOKUP(B493,[6]Municipios!$B$7:$J$5574,4,0)+VLOOKUP(B493,[6]Municipios!$B$7:$J$5574,5,0)</f>
        <v>0</v>
      </c>
      <c r="U493" s="32">
        <f>VLOOKUP(B493,[6]Municipios!$B$7:$J$5574,6,0)+VLOOKUP(B493,[6]Municipios!$B$7:$J$5574,7,0)+VLOOKUP(B493,[6]Municipios!$B$7:$J$5574,8,0)</f>
        <v>0</v>
      </c>
      <c r="V493" s="32">
        <f>VLOOKUP(B493,[6]Instalaçoes!$B$7:$J$5570,3,0)+VLOOKUP(B493,[6]Instalaçoes!$B$7:$J$5570,4,0)+VLOOKUP(B493,[6]Instalaçoes!$B$7:$J$5570,5,0)</f>
        <v>0</v>
      </c>
      <c r="W493" s="32">
        <f>VLOOKUP(B493,[6]Instalaçoes!$B$7:$J$5570,6,0)+VLOOKUP(B493,[6]Instalaçoes!$B$7:$J$5570,7,0)+VLOOKUP(B493,[6]Instalaçoes!$B$7:$J$5570,8,0)</f>
        <v>0</v>
      </c>
      <c r="X493" s="32"/>
      <c r="Y493" s="32"/>
      <c r="Z493" s="32"/>
      <c r="AA493" s="32"/>
      <c r="AB493" s="30">
        <f>IF((Q493&lt;&gt;""),VLOOKUP(B493,[7]Coeficiente_Municípios!$A$6:$Z$5570,8,0),0)</f>
        <v>0</v>
      </c>
      <c r="AC493" s="30">
        <f>IF((R493&lt;&gt;""),VLOOKUP(B493,'[5]Inst.Marit._Afetados'!$B$5:$F$170,5,0),0)</f>
        <v>0</v>
      </c>
      <c r="AD493" s="30">
        <f>IF((S493&lt;&gt;""),VLOOKUP(B493,[7]Coeficiente_Municípios!$A$6:$Z$5570,7,0),0)</f>
        <v>0</v>
      </c>
      <c r="AE493" s="30">
        <f>IF((R493&lt;&gt;""),VLOOKUP(B493,'[5]Inst.Marit._Afetados'!$B$5:$F$170,4,0),0)</f>
        <v>0</v>
      </c>
      <c r="AG493" s="32">
        <f>VLOOKUP($B493,'[2]5411_5%'!$A$15:$C$5606,3,0)-VLOOKUP($B493,'[2]5411_5%'!$A$15:$C$5606,2,0)</f>
        <v>0</v>
      </c>
      <c r="AH493" s="32">
        <f>VLOOKUP($B493,'[2]5411_&gt;5%'!$A$13:$C$5604,3,0)-VLOOKUP($B493,'[2]5411_&gt;5%'!$A$13:$C$5604,2,0)</f>
        <v>0</v>
      </c>
      <c r="AI493" s="32">
        <f>IF(ISNA(VLOOKUP($B493,'[2]Total_DARF''s_Est_Mun+Acerto'!$A$35:$L$5599,7,0)),0,(VLOOKUP($B493,'[2]Total_DARF''s_Est_Mun+Acerto'!$A$35:$L$5599,7,0)))</f>
        <v>0</v>
      </c>
      <c r="AJ493" s="32">
        <f>IF(ISNA(VLOOKUP($B493,'[2]Total_DARF''s_Est_Mun+Acerto'!$A$35:$L$5599,8,0)),0,(VLOOKUP($B493,'[2]Total_DARF''s_Est_Mun+Acerto'!$A$35:$L$5599,8,0)))</f>
        <v>0</v>
      </c>
      <c r="AK493" s="32">
        <f>IF(ISNA(VLOOKUP($B493,'[2]Total_DARF''s_Est_Mun+Acerto'!$A$35:$L$5599,10,0)),0,(VLOOKUP($B493,'[2]Total_DARF''s_Est_Mun+Acerto'!$A$35:$L$5599,10,0)))</f>
        <v>0</v>
      </c>
      <c r="AL493" s="32">
        <f>VLOOKUP(B493,'[2]Total_DARF''s_Est_Mun+Acerto'!$A$35:$K$5599,11,0)</f>
        <v>0</v>
      </c>
    </row>
    <row r="494" spans="1:38" ht="12.75" customHeight="1" x14ac:dyDescent="0.2">
      <c r="A494" s="4" t="s">
        <v>752</v>
      </c>
      <c r="B494" s="81" t="s">
        <v>393</v>
      </c>
      <c r="C494" s="9" t="str">
        <f t="shared" si="176"/>
        <v/>
      </c>
      <c r="D494" s="9" t="str">
        <f t="shared" si="177"/>
        <v/>
      </c>
      <c r="E494" s="9">
        <f t="shared" si="178"/>
        <v>0</v>
      </c>
      <c r="F494" s="9" t="str">
        <f t="shared" si="174"/>
        <v/>
      </c>
      <c r="G494" s="9" t="str">
        <f t="shared" si="179"/>
        <v/>
      </c>
      <c r="H494" s="9" t="str">
        <f>IF((AB494&gt;0),(TRUNC(([1]Mar!$C$6*(AB494-AC494)),2)+TRUNC(([1]Mar!$D$6*(AB494-AC494)),2)+TRUNC(([1]Mar!$E$6*(AB494-AC494)),2)),"")</f>
        <v/>
      </c>
      <c r="I494" s="9" t="str">
        <f t="shared" si="170"/>
        <v/>
      </c>
      <c r="J494" s="20" t="str">
        <f t="shared" si="169"/>
        <v/>
      </c>
      <c r="K494" s="20">
        <f t="shared" si="171"/>
        <v>0</v>
      </c>
      <c r="L494" s="23">
        <f>VLOOKUP(B494,'[2]Total_DARF''s_Est_Mun+Acerto'!$A$35:$L$5598,6,FALSE)</f>
        <v>0</v>
      </c>
      <c r="M494" s="23">
        <f t="shared" si="175"/>
        <v>0</v>
      </c>
      <c r="N494" s="34" t="str">
        <f>IF(ISERROR(VLOOKUP(B494,[3]Rateio_Área_Geoeconômica!$A$4:$F$964,6,0)),"",(VLOOKUP(B494,[3]Rateio_Área_Geoeconômica!$A$4:$F$964,6,0)))</f>
        <v>L</v>
      </c>
      <c r="O494" s="30" t="str">
        <f>IF((IF(ISERROR(VLOOKUP(B494,[4]Original!$B$120:$G$157,6,0)),"",(VLOOKUP(B494,[4]Original!$B$120:$G$157,6,0))))=0,"",(IF(ISERROR(VLOOKUP(B494,[4]Original!$B$120:$G$157,6,0)),"",(VLOOKUP(B494,[4]Original!$B$120:$G$157,6,0)))))</f>
        <v/>
      </c>
      <c r="P494" s="30" t="s">
        <v>1085</v>
      </c>
      <c r="Q494" s="30" t="str">
        <f t="shared" si="172"/>
        <v/>
      </c>
      <c r="R494" s="31" t="str">
        <f>IF(ISERROR(VLOOKUP(B494,'[5]Inst.Marit._Afetados'!$B$5:$C$170,2,0)),"",(VLOOKUP(B494,'[5]Inst.Marit._Afetados'!$B$5:$C$170,2,0)))</f>
        <v/>
      </c>
      <c r="S494" s="30">
        <f t="shared" si="173"/>
        <v>4</v>
      </c>
      <c r="T494" s="32">
        <f>VLOOKUP(B494,[6]Municipios!$B$7:$J$5574,3,0)+VLOOKUP(B494,[6]Municipios!$B$7:$J$5574,4,0)+VLOOKUP(B494,[6]Municipios!$B$7:$J$5574,5,0)</f>
        <v>0</v>
      </c>
      <c r="U494" s="32">
        <f>VLOOKUP(B494,[6]Municipios!$B$7:$J$5574,6,0)+VLOOKUP(B494,[6]Municipios!$B$7:$J$5574,7,0)+VLOOKUP(B494,[6]Municipios!$B$7:$J$5574,8,0)</f>
        <v>0</v>
      </c>
      <c r="V494" s="32">
        <f>VLOOKUP(B494,[6]Instalaçoes!$B$7:$J$5570,3,0)+VLOOKUP(B494,[6]Instalaçoes!$B$7:$J$5570,4,0)+VLOOKUP(B494,[6]Instalaçoes!$B$7:$J$5570,5,0)</f>
        <v>0</v>
      </c>
      <c r="W494" s="32">
        <f>VLOOKUP(B494,[6]Instalaçoes!$B$7:$J$5570,6,0)+VLOOKUP(B494,[6]Instalaçoes!$B$7:$J$5570,7,0)+VLOOKUP(B494,[6]Instalaçoes!$B$7:$J$5570,8,0)</f>
        <v>0</v>
      </c>
      <c r="X494" s="32"/>
      <c r="Y494" s="32"/>
      <c r="Z494" s="32"/>
      <c r="AA494" s="32"/>
      <c r="AB494" s="30">
        <f>IF((Q494&lt;&gt;""),VLOOKUP(B494,[7]Coeficiente_Municípios!$A$6:$Z$5570,8,0),0)</f>
        <v>0</v>
      </c>
      <c r="AC494" s="30">
        <f>IF((R494&lt;&gt;""),VLOOKUP(B494,'[5]Inst.Marit._Afetados'!$B$5:$F$170,5,0),0)</f>
        <v>0</v>
      </c>
      <c r="AD494" s="30">
        <f>IF((S494&lt;&gt;""),VLOOKUP(B494,[7]Coeficiente_Municípios!$A$6:$Z$5570,7,0),0)</f>
        <v>0</v>
      </c>
      <c r="AE494" s="30">
        <f>IF((R494&lt;&gt;""),VLOOKUP(B494,'[5]Inst.Marit._Afetados'!$B$5:$F$170,4,0),0)</f>
        <v>0</v>
      </c>
      <c r="AG494" s="32">
        <f>VLOOKUP($B494,'[2]5411_5%'!$A$15:$C$5606,3,0)-VLOOKUP($B494,'[2]5411_5%'!$A$15:$C$5606,2,0)</f>
        <v>0</v>
      </c>
      <c r="AH494" s="32">
        <f>VLOOKUP($B494,'[2]5411_&gt;5%'!$A$13:$C$5604,3,0)-VLOOKUP($B494,'[2]5411_&gt;5%'!$A$13:$C$5604,2,0)</f>
        <v>0</v>
      </c>
      <c r="AI494" s="32">
        <f>IF(ISNA(VLOOKUP($B494,'[2]Total_DARF''s_Est_Mun+Acerto'!$A$35:$L$5599,7,0)),0,(VLOOKUP($B494,'[2]Total_DARF''s_Est_Mun+Acerto'!$A$35:$L$5599,7,0)))</f>
        <v>0</v>
      </c>
      <c r="AJ494" s="32">
        <f>IF(ISNA(VLOOKUP($B494,'[2]Total_DARF''s_Est_Mun+Acerto'!$A$35:$L$5599,8,0)),0,(VLOOKUP($B494,'[2]Total_DARF''s_Est_Mun+Acerto'!$A$35:$L$5599,8,0)))</f>
        <v>0</v>
      </c>
      <c r="AK494" s="32">
        <f>IF(ISNA(VLOOKUP($B494,'[2]Total_DARF''s_Est_Mun+Acerto'!$A$35:$L$5599,10,0)),0,(VLOOKUP($B494,'[2]Total_DARF''s_Est_Mun+Acerto'!$A$35:$L$5599,10,0)))</f>
        <v>0</v>
      </c>
      <c r="AL494" s="32">
        <f>VLOOKUP(B494,'[2]Total_DARF''s_Est_Mun+Acerto'!$A$35:$K$5599,11,0)</f>
        <v>0</v>
      </c>
    </row>
    <row r="495" spans="1:38" ht="12.75" customHeight="1" x14ac:dyDescent="0.2">
      <c r="A495" s="4" t="s">
        <v>752</v>
      </c>
      <c r="B495" s="81" t="s">
        <v>394</v>
      </c>
      <c r="C495" s="9" t="str">
        <f t="shared" si="176"/>
        <v/>
      </c>
      <c r="D495" s="9" t="str">
        <f t="shared" si="177"/>
        <v/>
      </c>
      <c r="E495" s="9">
        <f t="shared" si="178"/>
        <v>0</v>
      </c>
      <c r="F495" s="9" t="str">
        <f t="shared" si="174"/>
        <v/>
      </c>
      <c r="G495" s="9" t="str">
        <f t="shared" si="179"/>
        <v/>
      </c>
      <c r="H495" s="9" t="str">
        <f>IF((AB495&gt;0),(TRUNC(([1]Mar!$C$6*(AB495-AC495)),2)+TRUNC(([1]Mar!$D$6*(AB495-AC495)),2)+TRUNC(([1]Mar!$E$6*(AB495-AC495)),2)),"")</f>
        <v/>
      </c>
      <c r="I495" s="9" t="str">
        <f t="shared" si="170"/>
        <v/>
      </c>
      <c r="J495" s="20" t="str">
        <f t="shared" si="169"/>
        <v/>
      </c>
      <c r="K495" s="20">
        <f t="shared" si="171"/>
        <v>0</v>
      </c>
      <c r="L495" s="23">
        <f>VLOOKUP(B495,'[2]Total_DARF''s_Est_Mun+Acerto'!$A$35:$L$5598,6,FALSE)</f>
        <v>0</v>
      </c>
      <c r="M495" s="23">
        <f t="shared" si="175"/>
        <v>0</v>
      </c>
      <c r="N495" s="34" t="str">
        <f>IF(ISERROR(VLOOKUP(B495,[3]Rateio_Área_Geoeconômica!$A$4:$F$964,6,0)),"",(VLOOKUP(B495,[3]Rateio_Área_Geoeconômica!$A$4:$F$964,6,0)))</f>
        <v>L</v>
      </c>
      <c r="O495" s="30" t="str">
        <f>IF((IF(ISERROR(VLOOKUP(B495,[4]Original!$B$120:$G$157,6,0)),"",(VLOOKUP(B495,[4]Original!$B$120:$G$157,6,0))))=0,"",(IF(ISERROR(VLOOKUP(B495,[4]Original!$B$120:$G$157,6,0)),"",(VLOOKUP(B495,[4]Original!$B$120:$G$157,6,0)))))</f>
        <v/>
      </c>
      <c r="P495" s="30" t="s">
        <v>1085</v>
      </c>
      <c r="Q495" s="30" t="str">
        <f t="shared" si="172"/>
        <v/>
      </c>
      <c r="R495" s="31" t="str">
        <f>IF(ISERROR(VLOOKUP(B495,'[5]Inst.Marit._Afetados'!$B$5:$C$170,2,0)),"",(VLOOKUP(B495,'[5]Inst.Marit._Afetados'!$B$5:$C$170,2,0)))</f>
        <v/>
      </c>
      <c r="S495" s="30">
        <f t="shared" si="173"/>
        <v>4</v>
      </c>
      <c r="T495" s="32">
        <f>VLOOKUP(B495,[6]Municipios!$B$7:$J$5574,3,0)+VLOOKUP(B495,[6]Municipios!$B$7:$J$5574,4,0)+VLOOKUP(B495,[6]Municipios!$B$7:$J$5574,5,0)</f>
        <v>0</v>
      </c>
      <c r="U495" s="32">
        <f>VLOOKUP(B495,[6]Municipios!$B$7:$J$5574,6,0)+VLOOKUP(B495,[6]Municipios!$B$7:$J$5574,7,0)+VLOOKUP(B495,[6]Municipios!$B$7:$J$5574,8,0)</f>
        <v>0</v>
      </c>
      <c r="V495" s="32">
        <f>VLOOKUP(B495,[6]Instalaçoes!$B$7:$J$5570,3,0)+VLOOKUP(B495,[6]Instalaçoes!$B$7:$J$5570,4,0)+VLOOKUP(B495,[6]Instalaçoes!$B$7:$J$5570,5,0)</f>
        <v>0</v>
      </c>
      <c r="W495" s="32">
        <f>VLOOKUP(B495,[6]Instalaçoes!$B$7:$J$5570,6,0)+VLOOKUP(B495,[6]Instalaçoes!$B$7:$J$5570,7,0)+VLOOKUP(B495,[6]Instalaçoes!$B$7:$J$5570,8,0)</f>
        <v>0</v>
      </c>
      <c r="X495" s="32"/>
      <c r="Y495" s="32"/>
      <c r="Z495" s="32"/>
      <c r="AA495" s="32"/>
      <c r="AB495" s="30">
        <f>IF((Q495&lt;&gt;""),VLOOKUP(B495,[7]Coeficiente_Municípios!$A$6:$Z$5570,8,0),0)</f>
        <v>0</v>
      </c>
      <c r="AC495" s="30">
        <f>IF((R495&lt;&gt;""),VLOOKUP(B495,'[5]Inst.Marit._Afetados'!$B$5:$F$170,5,0),0)</f>
        <v>0</v>
      </c>
      <c r="AD495" s="30">
        <f>IF((S495&lt;&gt;""),VLOOKUP(B495,[7]Coeficiente_Municípios!$A$6:$Z$5570,7,0),0)</f>
        <v>0</v>
      </c>
      <c r="AE495" s="30">
        <f>IF((R495&lt;&gt;""),VLOOKUP(B495,'[5]Inst.Marit._Afetados'!$B$5:$F$170,4,0),0)</f>
        <v>0</v>
      </c>
      <c r="AG495" s="32">
        <f>VLOOKUP($B495,'[2]5411_5%'!$A$15:$C$5606,3,0)-VLOOKUP($B495,'[2]5411_5%'!$A$15:$C$5606,2,0)</f>
        <v>0</v>
      </c>
      <c r="AH495" s="32">
        <f>VLOOKUP($B495,'[2]5411_&gt;5%'!$A$13:$C$5604,3,0)-VLOOKUP($B495,'[2]5411_&gt;5%'!$A$13:$C$5604,2,0)</f>
        <v>0</v>
      </c>
      <c r="AI495" s="32">
        <f>IF(ISNA(VLOOKUP($B495,'[2]Total_DARF''s_Est_Mun+Acerto'!$A$35:$L$5599,7,0)),0,(VLOOKUP($B495,'[2]Total_DARF''s_Est_Mun+Acerto'!$A$35:$L$5599,7,0)))</f>
        <v>0</v>
      </c>
      <c r="AJ495" s="32">
        <f>IF(ISNA(VLOOKUP($B495,'[2]Total_DARF''s_Est_Mun+Acerto'!$A$35:$L$5599,8,0)),0,(VLOOKUP($B495,'[2]Total_DARF''s_Est_Mun+Acerto'!$A$35:$L$5599,8,0)))</f>
        <v>0</v>
      </c>
      <c r="AK495" s="32">
        <f>IF(ISNA(VLOOKUP($B495,'[2]Total_DARF''s_Est_Mun+Acerto'!$A$35:$L$5599,10,0)),0,(VLOOKUP($B495,'[2]Total_DARF''s_Est_Mun+Acerto'!$A$35:$L$5599,10,0)))</f>
        <v>0</v>
      </c>
      <c r="AL495" s="32">
        <f>VLOOKUP(B495,'[2]Total_DARF''s_Est_Mun+Acerto'!$A$35:$K$5599,11,0)</f>
        <v>0</v>
      </c>
    </row>
    <row r="496" spans="1:38" ht="12.75" customHeight="1" x14ac:dyDescent="0.2">
      <c r="A496" s="4" t="s">
        <v>752</v>
      </c>
      <c r="B496" s="81" t="s">
        <v>395</v>
      </c>
      <c r="C496" s="9" t="str">
        <f t="shared" si="176"/>
        <v/>
      </c>
      <c r="D496" s="9" t="str">
        <f t="shared" si="177"/>
        <v/>
      </c>
      <c r="E496" s="9">
        <f t="shared" si="178"/>
        <v>0</v>
      </c>
      <c r="F496" s="9" t="str">
        <f t="shared" si="174"/>
        <v/>
      </c>
      <c r="G496" s="9" t="str">
        <f t="shared" si="179"/>
        <v/>
      </c>
      <c r="H496" s="9" t="str">
        <f>IF((AB496&gt;0),(TRUNC(([1]Mar!$C$6*(AB496-AC496)),2)+TRUNC(([1]Mar!$D$6*(AB496-AC496)),2)+TRUNC(([1]Mar!$E$6*(AB496-AC496)),2)),"")</f>
        <v/>
      </c>
      <c r="I496" s="9" t="str">
        <f t="shared" si="170"/>
        <v/>
      </c>
      <c r="J496" s="20" t="str">
        <f t="shared" si="169"/>
        <v/>
      </c>
      <c r="K496" s="20">
        <f t="shared" si="171"/>
        <v>0</v>
      </c>
      <c r="L496" s="23">
        <f>VLOOKUP(B496,'[2]Total_DARF''s_Est_Mun+Acerto'!$A$35:$L$5598,6,FALSE)</f>
        <v>0</v>
      </c>
      <c r="M496" s="23">
        <f t="shared" si="175"/>
        <v>0</v>
      </c>
      <c r="N496" s="34" t="str">
        <f>IF(ISERROR(VLOOKUP(B496,[3]Rateio_Área_Geoeconômica!$A$4:$F$964,6,0)),"",(VLOOKUP(B496,[3]Rateio_Área_Geoeconômica!$A$4:$F$964,6,0)))</f>
        <v>L</v>
      </c>
      <c r="O496" s="30" t="str">
        <f>IF((IF(ISERROR(VLOOKUP(B496,[4]Original!$B$120:$G$157,6,0)),"",(VLOOKUP(B496,[4]Original!$B$120:$G$157,6,0))))=0,"",(IF(ISERROR(VLOOKUP(B496,[4]Original!$B$120:$G$157,6,0)),"",(VLOOKUP(B496,[4]Original!$B$120:$G$157,6,0)))))</f>
        <v/>
      </c>
      <c r="P496" s="30" t="s">
        <v>1085</v>
      </c>
      <c r="Q496" s="30" t="str">
        <f t="shared" si="172"/>
        <v/>
      </c>
      <c r="R496" s="31" t="str">
        <f>IF(ISERROR(VLOOKUP(B496,'[5]Inst.Marit._Afetados'!$B$5:$C$170,2,0)),"",(VLOOKUP(B496,'[5]Inst.Marit._Afetados'!$B$5:$C$170,2,0)))</f>
        <v/>
      </c>
      <c r="S496" s="30">
        <f t="shared" si="173"/>
        <v>4</v>
      </c>
      <c r="T496" s="32">
        <f>VLOOKUP(B496,[6]Municipios!$B$7:$J$5574,3,0)+VLOOKUP(B496,[6]Municipios!$B$7:$J$5574,4,0)+VLOOKUP(B496,[6]Municipios!$B$7:$J$5574,5,0)</f>
        <v>0</v>
      </c>
      <c r="U496" s="32">
        <f>VLOOKUP(B496,[6]Municipios!$B$7:$J$5574,6,0)+VLOOKUP(B496,[6]Municipios!$B$7:$J$5574,7,0)+VLOOKUP(B496,[6]Municipios!$B$7:$J$5574,8,0)</f>
        <v>0</v>
      </c>
      <c r="V496" s="32">
        <f>VLOOKUP(B496,[6]Instalaçoes!$B$7:$J$5570,3,0)+VLOOKUP(B496,[6]Instalaçoes!$B$7:$J$5570,4,0)+VLOOKUP(B496,[6]Instalaçoes!$B$7:$J$5570,5,0)</f>
        <v>0</v>
      </c>
      <c r="W496" s="32">
        <f>VLOOKUP(B496,[6]Instalaçoes!$B$7:$J$5570,6,0)+VLOOKUP(B496,[6]Instalaçoes!$B$7:$J$5570,7,0)+VLOOKUP(B496,[6]Instalaçoes!$B$7:$J$5570,8,0)</f>
        <v>0</v>
      </c>
      <c r="X496" s="32"/>
      <c r="Y496" s="32"/>
      <c r="Z496" s="32"/>
      <c r="AA496" s="32"/>
      <c r="AB496" s="30">
        <f>IF((Q496&lt;&gt;""),VLOOKUP(B496,[7]Coeficiente_Municípios!$A$6:$Z$5570,8,0),0)</f>
        <v>0</v>
      </c>
      <c r="AC496" s="30">
        <f>IF((R496&lt;&gt;""),VLOOKUP(B496,'[5]Inst.Marit._Afetados'!$B$5:$F$170,5,0),0)</f>
        <v>0</v>
      </c>
      <c r="AD496" s="30">
        <f>IF((S496&lt;&gt;""),VLOOKUP(B496,[7]Coeficiente_Municípios!$A$6:$Z$5570,7,0),0)</f>
        <v>0</v>
      </c>
      <c r="AE496" s="30">
        <f>IF((R496&lt;&gt;""),VLOOKUP(B496,'[5]Inst.Marit._Afetados'!$B$5:$F$170,4,0),0)</f>
        <v>0</v>
      </c>
      <c r="AG496" s="32">
        <f>VLOOKUP($B496,'[2]5411_5%'!$A$15:$C$5606,3,0)-VLOOKUP($B496,'[2]5411_5%'!$A$15:$C$5606,2,0)</f>
        <v>0</v>
      </c>
      <c r="AH496" s="32">
        <f>VLOOKUP($B496,'[2]5411_&gt;5%'!$A$13:$C$5604,3,0)-VLOOKUP($B496,'[2]5411_&gt;5%'!$A$13:$C$5604,2,0)</f>
        <v>0</v>
      </c>
      <c r="AI496" s="32">
        <f>IF(ISNA(VLOOKUP($B496,'[2]Total_DARF''s_Est_Mun+Acerto'!$A$35:$L$5599,7,0)),0,(VLOOKUP($B496,'[2]Total_DARF''s_Est_Mun+Acerto'!$A$35:$L$5599,7,0)))</f>
        <v>0</v>
      </c>
      <c r="AJ496" s="32">
        <f>IF(ISNA(VLOOKUP($B496,'[2]Total_DARF''s_Est_Mun+Acerto'!$A$35:$L$5599,8,0)),0,(VLOOKUP($B496,'[2]Total_DARF''s_Est_Mun+Acerto'!$A$35:$L$5599,8,0)))</f>
        <v>0</v>
      </c>
      <c r="AK496" s="32">
        <f>IF(ISNA(VLOOKUP($B496,'[2]Total_DARF''s_Est_Mun+Acerto'!$A$35:$L$5599,10,0)),0,(VLOOKUP($B496,'[2]Total_DARF''s_Est_Mun+Acerto'!$A$35:$L$5599,10,0)))</f>
        <v>0</v>
      </c>
      <c r="AL496" s="32">
        <f>VLOOKUP(B496,'[2]Total_DARF''s_Est_Mun+Acerto'!$A$35:$K$5599,11,0)</f>
        <v>0</v>
      </c>
    </row>
    <row r="497" spans="1:38" ht="12.75" customHeight="1" x14ac:dyDescent="0.2">
      <c r="A497" s="4" t="s">
        <v>752</v>
      </c>
      <c r="B497" s="81" t="s">
        <v>396</v>
      </c>
      <c r="C497" s="9" t="str">
        <f t="shared" si="176"/>
        <v/>
      </c>
      <c r="D497" s="9" t="str">
        <f t="shared" si="177"/>
        <v/>
      </c>
      <c r="E497" s="9">
        <f t="shared" si="178"/>
        <v>0</v>
      </c>
      <c r="F497" s="9" t="str">
        <f t="shared" si="174"/>
        <v/>
      </c>
      <c r="G497" s="9" t="str">
        <f t="shared" si="179"/>
        <v/>
      </c>
      <c r="H497" s="9" t="str">
        <f>IF((AB497&gt;0),(TRUNC(([1]Mar!$C$6*(AB497-AC497)),2)+TRUNC(([1]Mar!$D$6*(AB497-AC497)),2)+TRUNC(([1]Mar!$E$6*(AB497-AC497)),2)),"")</f>
        <v/>
      </c>
      <c r="I497" s="9" t="str">
        <f t="shared" si="170"/>
        <v/>
      </c>
      <c r="J497" s="20" t="str">
        <f t="shared" si="169"/>
        <v/>
      </c>
      <c r="K497" s="20">
        <f t="shared" si="171"/>
        <v>0</v>
      </c>
      <c r="L497" s="23">
        <f>VLOOKUP(B497,'[2]Total_DARF''s_Est_Mun+Acerto'!$A$35:$L$5598,6,FALSE)</f>
        <v>0</v>
      </c>
      <c r="M497" s="23">
        <f t="shared" si="175"/>
        <v>0</v>
      </c>
      <c r="N497" s="34" t="str">
        <f>IF(ISERROR(VLOOKUP(B497,[3]Rateio_Área_Geoeconômica!$A$4:$F$964,6,0)),"",(VLOOKUP(B497,[3]Rateio_Área_Geoeconômica!$A$4:$F$964,6,0)))</f>
        <v>L</v>
      </c>
      <c r="O497" s="30" t="str">
        <f>IF((IF(ISERROR(VLOOKUP(B497,[4]Original!$B$120:$G$157,6,0)),"",(VLOOKUP(B497,[4]Original!$B$120:$G$157,6,0))))=0,"",(IF(ISERROR(VLOOKUP(B497,[4]Original!$B$120:$G$157,6,0)),"",(VLOOKUP(B497,[4]Original!$B$120:$G$157,6,0)))))</f>
        <v/>
      </c>
      <c r="P497" s="30" t="s">
        <v>1085</v>
      </c>
      <c r="Q497" s="30" t="str">
        <f t="shared" si="172"/>
        <v/>
      </c>
      <c r="R497" s="31" t="str">
        <f>IF(ISERROR(VLOOKUP(B497,'[5]Inst.Marit._Afetados'!$B$5:$C$170,2,0)),"",(VLOOKUP(B497,'[5]Inst.Marit._Afetados'!$B$5:$C$170,2,0)))</f>
        <v/>
      </c>
      <c r="S497" s="30">
        <f t="shared" si="173"/>
        <v>4</v>
      </c>
      <c r="T497" s="32">
        <f>VLOOKUP(B497,[6]Municipios!$B$7:$J$5574,3,0)+VLOOKUP(B497,[6]Municipios!$B$7:$J$5574,4,0)+VLOOKUP(B497,[6]Municipios!$B$7:$J$5574,5,0)</f>
        <v>0</v>
      </c>
      <c r="U497" s="32">
        <f>VLOOKUP(B497,[6]Municipios!$B$7:$J$5574,6,0)+VLOOKUP(B497,[6]Municipios!$B$7:$J$5574,7,0)+VLOOKUP(B497,[6]Municipios!$B$7:$J$5574,8,0)</f>
        <v>0</v>
      </c>
      <c r="V497" s="32">
        <f>VLOOKUP(B497,[6]Instalaçoes!$B$7:$J$5570,3,0)+VLOOKUP(B497,[6]Instalaçoes!$B$7:$J$5570,4,0)+VLOOKUP(B497,[6]Instalaçoes!$B$7:$J$5570,5,0)</f>
        <v>0</v>
      </c>
      <c r="W497" s="32">
        <f>VLOOKUP(B497,[6]Instalaçoes!$B$7:$J$5570,6,0)+VLOOKUP(B497,[6]Instalaçoes!$B$7:$J$5570,7,0)+VLOOKUP(B497,[6]Instalaçoes!$B$7:$J$5570,8,0)</f>
        <v>0</v>
      </c>
      <c r="X497" s="32"/>
      <c r="Y497" s="32"/>
      <c r="Z497" s="32"/>
      <c r="AA497" s="32"/>
      <c r="AB497" s="30">
        <f>IF((Q497&lt;&gt;""),VLOOKUP(B497,[7]Coeficiente_Municípios!$A$6:$Z$5570,8,0),0)</f>
        <v>0</v>
      </c>
      <c r="AC497" s="30">
        <f>IF((R497&lt;&gt;""),VLOOKUP(B497,'[5]Inst.Marit._Afetados'!$B$5:$F$170,5,0),0)</f>
        <v>0</v>
      </c>
      <c r="AD497" s="30">
        <f>IF((S497&lt;&gt;""),VLOOKUP(B497,[7]Coeficiente_Municípios!$A$6:$Z$5570,7,0),0)</f>
        <v>0</v>
      </c>
      <c r="AE497" s="30">
        <f>IF((R497&lt;&gt;""),VLOOKUP(B497,'[5]Inst.Marit._Afetados'!$B$5:$F$170,4,0),0)</f>
        <v>0</v>
      </c>
      <c r="AG497" s="32">
        <f>VLOOKUP($B497,'[2]5411_5%'!$A$15:$C$5606,3,0)-VLOOKUP($B497,'[2]5411_5%'!$A$15:$C$5606,2,0)</f>
        <v>0</v>
      </c>
      <c r="AH497" s="32">
        <f>VLOOKUP($B497,'[2]5411_&gt;5%'!$A$13:$C$5604,3,0)-VLOOKUP($B497,'[2]5411_&gt;5%'!$A$13:$C$5604,2,0)</f>
        <v>0</v>
      </c>
      <c r="AI497" s="32">
        <f>IF(ISNA(VLOOKUP($B497,'[2]Total_DARF''s_Est_Mun+Acerto'!$A$35:$L$5599,7,0)),0,(VLOOKUP($B497,'[2]Total_DARF''s_Est_Mun+Acerto'!$A$35:$L$5599,7,0)))</f>
        <v>0</v>
      </c>
      <c r="AJ497" s="32">
        <f>IF(ISNA(VLOOKUP($B497,'[2]Total_DARF''s_Est_Mun+Acerto'!$A$35:$L$5599,8,0)),0,(VLOOKUP($B497,'[2]Total_DARF''s_Est_Mun+Acerto'!$A$35:$L$5599,8,0)))</f>
        <v>0</v>
      </c>
      <c r="AK497" s="32">
        <f>IF(ISNA(VLOOKUP($B497,'[2]Total_DARF''s_Est_Mun+Acerto'!$A$35:$L$5599,10,0)),0,(VLOOKUP($B497,'[2]Total_DARF''s_Est_Mun+Acerto'!$A$35:$L$5599,10,0)))</f>
        <v>0</v>
      </c>
      <c r="AL497" s="32">
        <f>VLOOKUP(B497,'[2]Total_DARF''s_Est_Mun+Acerto'!$A$35:$K$5599,11,0)</f>
        <v>0</v>
      </c>
    </row>
    <row r="498" spans="1:38" ht="12.75" customHeight="1" x14ac:dyDescent="0.2">
      <c r="A498" s="4" t="s">
        <v>752</v>
      </c>
      <c r="B498" s="81" t="s">
        <v>397</v>
      </c>
      <c r="C498" s="9" t="str">
        <f t="shared" si="176"/>
        <v/>
      </c>
      <c r="D498" s="9" t="str">
        <f t="shared" si="177"/>
        <v/>
      </c>
      <c r="E498" s="9">
        <f t="shared" si="178"/>
        <v>0</v>
      </c>
      <c r="F498" s="9" t="str">
        <f t="shared" si="174"/>
        <v/>
      </c>
      <c r="G498" s="9" t="str">
        <f t="shared" si="179"/>
        <v/>
      </c>
      <c r="H498" s="9" t="str">
        <f>IF((AB498&gt;0),(TRUNC(([1]Mar!$C$6*(AB498-AC498)),2)+TRUNC(([1]Mar!$D$6*(AB498-AC498)),2)+TRUNC(([1]Mar!$E$6*(AB498-AC498)),2)),"")</f>
        <v/>
      </c>
      <c r="I498" s="9" t="str">
        <f t="shared" si="170"/>
        <v/>
      </c>
      <c r="J498" s="20" t="str">
        <f t="shared" si="169"/>
        <v/>
      </c>
      <c r="K498" s="20">
        <f t="shared" si="171"/>
        <v>0</v>
      </c>
      <c r="L498" s="23">
        <f>VLOOKUP(B498,'[2]Total_DARF''s_Est_Mun+Acerto'!$A$35:$L$5598,6,FALSE)</f>
        <v>0</v>
      </c>
      <c r="M498" s="23">
        <f t="shared" si="175"/>
        <v>0</v>
      </c>
      <c r="N498" s="34" t="str">
        <f>IF(ISERROR(VLOOKUP(B498,[3]Rateio_Área_Geoeconômica!$A$4:$F$964,6,0)),"",(VLOOKUP(B498,[3]Rateio_Área_Geoeconômica!$A$4:$F$964,6,0)))</f>
        <v>L</v>
      </c>
      <c r="O498" s="30" t="str">
        <f>IF((IF(ISERROR(VLOOKUP(B498,[4]Original!$B$120:$G$157,6,0)),"",(VLOOKUP(B498,[4]Original!$B$120:$G$157,6,0))))=0,"",(IF(ISERROR(VLOOKUP(B498,[4]Original!$B$120:$G$157,6,0)),"",(VLOOKUP(B498,[4]Original!$B$120:$G$157,6,0)))))</f>
        <v/>
      </c>
      <c r="P498" s="30" t="s">
        <v>1085</v>
      </c>
      <c r="Q498" s="30" t="str">
        <f t="shared" si="172"/>
        <v/>
      </c>
      <c r="R498" s="31" t="str">
        <f>IF(ISERROR(VLOOKUP(B498,'[5]Inst.Marit._Afetados'!$B$5:$C$170,2,0)),"",(VLOOKUP(B498,'[5]Inst.Marit._Afetados'!$B$5:$C$170,2,0)))</f>
        <v/>
      </c>
      <c r="S498" s="30">
        <f t="shared" si="173"/>
        <v>4</v>
      </c>
      <c r="T498" s="32">
        <f>VLOOKUP(B498,[6]Municipios!$B$7:$J$5574,3,0)+VLOOKUP(B498,[6]Municipios!$B$7:$J$5574,4,0)+VLOOKUP(B498,[6]Municipios!$B$7:$J$5574,5,0)</f>
        <v>0</v>
      </c>
      <c r="U498" s="32">
        <f>VLOOKUP(B498,[6]Municipios!$B$7:$J$5574,6,0)+VLOOKUP(B498,[6]Municipios!$B$7:$J$5574,7,0)+VLOOKUP(B498,[6]Municipios!$B$7:$J$5574,8,0)</f>
        <v>0</v>
      </c>
      <c r="V498" s="32">
        <f>VLOOKUP(B498,[6]Instalaçoes!$B$7:$J$5570,3,0)+VLOOKUP(B498,[6]Instalaçoes!$B$7:$J$5570,4,0)+VLOOKUP(B498,[6]Instalaçoes!$B$7:$J$5570,5,0)</f>
        <v>0</v>
      </c>
      <c r="W498" s="32">
        <f>VLOOKUP(B498,[6]Instalaçoes!$B$7:$J$5570,6,0)+VLOOKUP(B498,[6]Instalaçoes!$B$7:$J$5570,7,0)+VLOOKUP(B498,[6]Instalaçoes!$B$7:$J$5570,8,0)</f>
        <v>0</v>
      </c>
      <c r="X498" s="32"/>
      <c r="Y498" s="32"/>
      <c r="Z498" s="32"/>
      <c r="AA498" s="32"/>
      <c r="AB498" s="30">
        <f>IF((Q498&lt;&gt;""),VLOOKUP(B498,[7]Coeficiente_Municípios!$A$6:$Z$5570,8,0),0)</f>
        <v>0</v>
      </c>
      <c r="AC498" s="30">
        <f>IF((R498&lt;&gt;""),VLOOKUP(B498,'[5]Inst.Marit._Afetados'!$B$5:$F$170,5,0),0)</f>
        <v>0</v>
      </c>
      <c r="AD498" s="30">
        <f>IF((S498&lt;&gt;""),VLOOKUP(B498,[7]Coeficiente_Municípios!$A$6:$Z$5570,7,0),0)</f>
        <v>0</v>
      </c>
      <c r="AE498" s="30">
        <f>IF((R498&lt;&gt;""),VLOOKUP(B498,'[5]Inst.Marit._Afetados'!$B$5:$F$170,4,0),0)</f>
        <v>0</v>
      </c>
      <c r="AG498" s="32">
        <f>VLOOKUP($B498,'[2]5411_5%'!$A$15:$C$5606,3,0)-VLOOKUP($B498,'[2]5411_5%'!$A$15:$C$5606,2,0)</f>
        <v>0</v>
      </c>
      <c r="AH498" s="32">
        <f>VLOOKUP($B498,'[2]5411_&gt;5%'!$A$13:$C$5604,3,0)-VLOOKUP($B498,'[2]5411_&gt;5%'!$A$13:$C$5604,2,0)</f>
        <v>0</v>
      </c>
      <c r="AI498" s="32">
        <f>IF(ISNA(VLOOKUP($B498,'[2]Total_DARF''s_Est_Mun+Acerto'!$A$35:$L$5599,7,0)),0,(VLOOKUP($B498,'[2]Total_DARF''s_Est_Mun+Acerto'!$A$35:$L$5599,7,0)))</f>
        <v>0</v>
      </c>
      <c r="AJ498" s="32">
        <f>IF(ISNA(VLOOKUP($B498,'[2]Total_DARF''s_Est_Mun+Acerto'!$A$35:$L$5599,8,0)),0,(VLOOKUP($B498,'[2]Total_DARF''s_Est_Mun+Acerto'!$A$35:$L$5599,8,0)))</f>
        <v>0</v>
      </c>
      <c r="AK498" s="32">
        <f>IF(ISNA(VLOOKUP($B498,'[2]Total_DARF''s_Est_Mun+Acerto'!$A$35:$L$5599,10,0)),0,(VLOOKUP($B498,'[2]Total_DARF''s_Est_Mun+Acerto'!$A$35:$L$5599,10,0)))</f>
        <v>0</v>
      </c>
      <c r="AL498" s="32">
        <f>VLOOKUP(B498,'[2]Total_DARF''s_Est_Mun+Acerto'!$A$35:$K$5599,11,0)</f>
        <v>0</v>
      </c>
    </row>
    <row r="499" spans="1:38" ht="12.75" customHeight="1" x14ac:dyDescent="0.2">
      <c r="A499" s="4" t="s">
        <v>752</v>
      </c>
      <c r="B499" s="81" t="s">
        <v>398</v>
      </c>
      <c r="C499" s="9" t="str">
        <f t="shared" si="176"/>
        <v/>
      </c>
      <c r="D499" s="9" t="str">
        <f t="shared" si="177"/>
        <v/>
      </c>
      <c r="E499" s="9">
        <f t="shared" si="178"/>
        <v>0</v>
      </c>
      <c r="F499" s="9" t="str">
        <f t="shared" si="174"/>
        <v/>
      </c>
      <c r="G499" s="9" t="str">
        <f t="shared" si="179"/>
        <v/>
      </c>
      <c r="H499" s="9" t="str">
        <f>IF((AB499&gt;0),(TRUNC(([1]Mar!$C$6*(AB499-AC499)),2)+TRUNC(([1]Mar!$D$6*(AB499-AC499)),2)+TRUNC(([1]Mar!$E$6*(AB499-AC499)),2)),"")</f>
        <v/>
      </c>
      <c r="I499" s="9" t="str">
        <f t="shared" si="170"/>
        <v/>
      </c>
      <c r="J499" s="20" t="str">
        <f t="shared" si="169"/>
        <v/>
      </c>
      <c r="K499" s="20">
        <f t="shared" si="171"/>
        <v>0</v>
      </c>
      <c r="L499" s="23">
        <f>VLOOKUP(B499,'[2]Total_DARF''s_Est_Mun+Acerto'!$A$35:$L$5598,6,FALSE)</f>
        <v>0</v>
      </c>
      <c r="M499" s="23">
        <f t="shared" si="175"/>
        <v>0</v>
      </c>
      <c r="N499" s="34" t="str">
        <f>IF(ISERROR(VLOOKUP(B499,[3]Rateio_Área_Geoeconômica!$A$4:$F$964,6,0)),"",(VLOOKUP(B499,[3]Rateio_Área_Geoeconômica!$A$4:$F$964,6,0)))</f>
        <v>L</v>
      </c>
      <c r="O499" s="30" t="str">
        <f>IF((IF(ISERROR(VLOOKUP(B499,[4]Original!$B$120:$G$157,6,0)),"",(VLOOKUP(B499,[4]Original!$B$120:$G$157,6,0))))=0,"",(IF(ISERROR(VLOOKUP(B499,[4]Original!$B$120:$G$157,6,0)),"",(VLOOKUP(B499,[4]Original!$B$120:$G$157,6,0)))))</f>
        <v/>
      </c>
      <c r="P499" s="30" t="s">
        <v>1085</v>
      </c>
      <c r="Q499" s="30" t="str">
        <f t="shared" si="172"/>
        <v/>
      </c>
      <c r="R499" s="31" t="str">
        <f>IF(ISERROR(VLOOKUP(B499,'[5]Inst.Marit._Afetados'!$B$5:$C$170,2,0)),"",(VLOOKUP(B499,'[5]Inst.Marit._Afetados'!$B$5:$C$170,2,0)))</f>
        <v/>
      </c>
      <c r="S499" s="30">
        <f t="shared" si="173"/>
        <v>4</v>
      </c>
      <c r="T499" s="32">
        <f>VLOOKUP(B499,[6]Municipios!$B$7:$J$5574,3,0)+VLOOKUP(B499,[6]Municipios!$B$7:$J$5574,4,0)+VLOOKUP(B499,[6]Municipios!$B$7:$J$5574,5,0)</f>
        <v>0</v>
      </c>
      <c r="U499" s="32">
        <f>VLOOKUP(B499,[6]Municipios!$B$7:$J$5574,6,0)+VLOOKUP(B499,[6]Municipios!$B$7:$J$5574,7,0)+VLOOKUP(B499,[6]Municipios!$B$7:$J$5574,8,0)</f>
        <v>0</v>
      </c>
      <c r="V499" s="32">
        <f>VLOOKUP(B499,[6]Instalaçoes!$B$7:$J$5570,3,0)+VLOOKUP(B499,[6]Instalaçoes!$B$7:$J$5570,4,0)+VLOOKUP(B499,[6]Instalaçoes!$B$7:$J$5570,5,0)</f>
        <v>0</v>
      </c>
      <c r="W499" s="32">
        <f>VLOOKUP(B499,[6]Instalaçoes!$B$7:$J$5570,6,0)+VLOOKUP(B499,[6]Instalaçoes!$B$7:$J$5570,7,0)+VLOOKUP(B499,[6]Instalaçoes!$B$7:$J$5570,8,0)</f>
        <v>0</v>
      </c>
      <c r="X499" s="32"/>
      <c r="Y499" s="32"/>
      <c r="Z499" s="32"/>
      <c r="AA499" s="32"/>
      <c r="AB499" s="30">
        <f>IF((Q499&lt;&gt;""),VLOOKUP(B499,[7]Coeficiente_Municípios!$A$6:$Z$5570,8,0),0)</f>
        <v>0</v>
      </c>
      <c r="AC499" s="30">
        <f>IF((R499&lt;&gt;""),VLOOKUP(B499,'[5]Inst.Marit._Afetados'!$B$5:$F$170,5,0),0)</f>
        <v>0</v>
      </c>
      <c r="AD499" s="30">
        <f>IF((S499&lt;&gt;""),VLOOKUP(B499,[7]Coeficiente_Municípios!$A$6:$Z$5570,7,0),0)</f>
        <v>0</v>
      </c>
      <c r="AE499" s="30">
        <f>IF((R499&lt;&gt;""),VLOOKUP(B499,'[5]Inst.Marit._Afetados'!$B$5:$F$170,4,0),0)</f>
        <v>0</v>
      </c>
      <c r="AG499" s="32">
        <f>VLOOKUP($B499,'[2]5411_5%'!$A$15:$C$5606,3,0)-VLOOKUP($B499,'[2]5411_5%'!$A$15:$C$5606,2,0)</f>
        <v>0</v>
      </c>
      <c r="AH499" s="32">
        <f>VLOOKUP($B499,'[2]5411_&gt;5%'!$A$13:$C$5604,3,0)-VLOOKUP($B499,'[2]5411_&gt;5%'!$A$13:$C$5604,2,0)</f>
        <v>0</v>
      </c>
      <c r="AI499" s="32">
        <f>IF(ISNA(VLOOKUP($B499,'[2]Total_DARF''s_Est_Mun+Acerto'!$A$35:$L$5599,7,0)),0,(VLOOKUP($B499,'[2]Total_DARF''s_Est_Mun+Acerto'!$A$35:$L$5599,7,0)))</f>
        <v>0</v>
      </c>
      <c r="AJ499" s="32">
        <f>IF(ISNA(VLOOKUP($B499,'[2]Total_DARF''s_Est_Mun+Acerto'!$A$35:$L$5599,8,0)),0,(VLOOKUP($B499,'[2]Total_DARF''s_Est_Mun+Acerto'!$A$35:$L$5599,8,0)))</f>
        <v>0</v>
      </c>
      <c r="AK499" s="32">
        <f>IF(ISNA(VLOOKUP($B499,'[2]Total_DARF''s_Est_Mun+Acerto'!$A$35:$L$5599,10,0)),0,(VLOOKUP($B499,'[2]Total_DARF''s_Est_Mun+Acerto'!$A$35:$L$5599,10,0)))</f>
        <v>0</v>
      </c>
      <c r="AL499" s="32">
        <f>VLOOKUP(B499,'[2]Total_DARF''s_Est_Mun+Acerto'!$A$35:$K$5599,11,0)</f>
        <v>0</v>
      </c>
    </row>
    <row r="500" spans="1:38" ht="12.75" customHeight="1" x14ac:dyDescent="0.2">
      <c r="A500" s="4" t="s">
        <v>752</v>
      </c>
      <c r="B500" s="81" t="s">
        <v>399</v>
      </c>
      <c r="C500" s="9" t="str">
        <f t="shared" si="176"/>
        <v/>
      </c>
      <c r="D500" s="9" t="str">
        <f t="shared" si="177"/>
        <v/>
      </c>
      <c r="E500" s="9">
        <f t="shared" si="178"/>
        <v>0</v>
      </c>
      <c r="F500" s="9">
        <f t="shared" si="174"/>
        <v>187649.74</v>
      </c>
      <c r="G500" s="9" t="str">
        <f t="shared" si="179"/>
        <v/>
      </c>
      <c r="H500" s="9" t="str">
        <f>IF((AB500&gt;0),(TRUNC(([1]Mar!$C$6*(AB500-AC500)),2)+TRUNC(([1]Mar!$D$6*(AB500-AC500)),2)+TRUNC(([1]Mar!$E$6*(AB500-AC500)),2)),"")</f>
        <v/>
      </c>
      <c r="I500" s="9" t="str">
        <f t="shared" si="170"/>
        <v/>
      </c>
      <c r="J500" s="20" t="str">
        <f t="shared" si="169"/>
        <v/>
      </c>
      <c r="K500" s="20">
        <f t="shared" si="171"/>
        <v>187649.74</v>
      </c>
      <c r="L500" s="23">
        <f>VLOOKUP(B500,'[2]Total_DARF''s_Est_Mun+Acerto'!$A$35:$L$5598,6,FALSE)</f>
        <v>187649.74</v>
      </c>
      <c r="M500" s="23">
        <f t="shared" si="175"/>
        <v>0</v>
      </c>
      <c r="N500" s="34" t="str">
        <f>IF(ISERROR(VLOOKUP(B500,[3]Rateio_Área_Geoeconômica!$A$4:$F$964,6,0)),"",(VLOOKUP(B500,[3]Rateio_Área_Geoeconômica!$A$4:$F$964,6,0)))</f>
        <v>L</v>
      </c>
      <c r="O500" s="30" t="str">
        <f>IF((IF(ISERROR(VLOOKUP(B500,[4]Original!$B$120:$G$157,6,0)),"",(VLOOKUP(B500,[4]Original!$B$120:$G$157,6,0))))=0,"",(IF(ISERROR(VLOOKUP(B500,[4]Original!$B$120:$G$157,6,0)),"",(VLOOKUP(B500,[4]Original!$B$120:$G$157,6,0)))))</f>
        <v/>
      </c>
      <c r="P500" s="30" t="s">
        <v>1085</v>
      </c>
      <c r="Q500" s="30">
        <f t="shared" si="172"/>
        <v>3</v>
      </c>
      <c r="R500" s="31" t="str">
        <f>IF(ISERROR(VLOOKUP(B500,'[5]Inst.Marit._Afetados'!$B$5:$C$170,2,0)),"",(VLOOKUP(B500,'[5]Inst.Marit._Afetados'!$B$5:$C$170,2,0)))</f>
        <v/>
      </c>
      <c r="S500" s="30">
        <f t="shared" si="173"/>
        <v>4</v>
      </c>
      <c r="T500" s="32">
        <f>VLOOKUP(B500,[6]Municipios!$B$7:$J$5574,3,0)+VLOOKUP(B500,[6]Municipios!$B$7:$J$5574,4,0)+VLOOKUP(B500,[6]Municipios!$B$7:$J$5574,5,0)</f>
        <v>0</v>
      </c>
      <c r="U500" s="32">
        <f>VLOOKUP(B500,[6]Municipios!$B$7:$J$5574,6,0)+VLOOKUP(B500,[6]Municipios!$B$7:$J$5574,7,0)+VLOOKUP(B500,[6]Municipios!$B$7:$J$5574,8,0)</f>
        <v>0</v>
      </c>
      <c r="V500" s="32">
        <f>VLOOKUP(B500,[6]Instalaçoes!$B$7:$J$5570,3,0)+VLOOKUP(B500,[6]Instalaçoes!$B$7:$J$5570,4,0)+VLOOKUP(B500,[6]Instalaçoes!$B$7:$J$5570,5,0)</f>
        <v>187649.74</v>
      </c>
      <c r="W500" s="32">
        <f>VLOOKUP(B500,[6]Instalaçoes!$B$7:$J$5570,6,0)+VLOOKUP(B500,[6]Instalaçoes!$B$7:$J$5570,7,0)+VLOOKUP(B500,[6]Instalaçoes!$B$7:$J$5570,8,0)</f>
        <v>0</v>
      </c>
      <c r="X500" s="32"/>
      <c r="Y500" s="32"/>
      <c r="Z500" s="32"/>
      <c r="AA500" s="32"/>
      <c r="AB500" s="30">
        <f>IF((Q500&lt;&gt;""),VLOOKUP(B500,[7]Coeficiente_Municípios!$A$6:$Z$5570,8,0),0)</f>
        <v>0</v>
      </c>
      <c r="AC500" s="30">
        <f>IF((R500&lt;&gt;""),VLOOKUP(B500,'[5]Inst.Marit._Afetados'!$B$5:$F$170,5,0),0)</f>
        <v>0</v>
      </c>
      <c r="AD500" s="30">
        <f>IF((S500&lt;&gt;""),VLOOKUP(B500,[7]Coeficiente_Municípios!$A$6:$Z$5570,7,0),0)</f>
        <v>0</v>
      </c>
      <c r="AE500" s="30">
        <f>IF((R500&lt;&gt;""),VLOOKUP(B500,'[5]Inst.Marit._Afetados'!$B$5:$F$170,4,0),0)</f>
        <v>0</v>
      </c>
      <c r="AG500" s="32">
        <f>VLOOKUP($B500,'[2]5411_5%'!$A$15:$C$5606,3,0)-VLOOKUP($B500,'[2]5411_5%'!$A$15:$C$5606,2,0)</f>
        <v>0</v>
      </c>
      <c r="AH500" s="32">
        <f>VLOOKUP($B500,'[2]5411_&gt;5%'!$A$13:$C$5604,3,0)-VLOOKUP($B500,'[2]5411_&gt;5%'!$A$13:$C$5604,2,0)</f>
        <v>0</v>
      </c>
      <c r="AI500" s="32">
        <f>IF(ISNA(VLOOKUP($B500,'[2]Total_DARF''s_Est_Mun+Acerto'!$A$35:$L$5599,7,0)),0,(VLOOKUP($B500,'[2]Total_DARF''s_Est_Mun+Acerto'!$A$35:$L$5599,7,0)))</f>
        <v>0</v>
      </c>
      <c r="AJ500" s="32">
        <f>IF(ISNA(VLOOKUP($B500,'[2]Total_DARF''s_Est_Mun+Acerto'!$A$35:$L$5599,8,0)),0,(VLOOKUP($B500,'[2]Total_DARF''s_Est_Mun+Acerto'!$A$35:$L$5599,8,0)))</f>
        <v>0</v>
      </c>
      <c r="AK500" s="32">
        <f>IF(ISNA(VLOOKUP($B500,'[2]Total_DARF''s_Est_Mun+Acerto'!$A$35:$L$5599,10,0)),0,(VLOOKUP($B500,'[2]Total_DARF''s_Est_Mun+Acerto'!$A$35:$L$5599,10,0)))</f>
        <v>0</v>
      </c>
      <c r="AL500" s="32">
        <f>VLOOKUP(B500,'[2]Total_DARF''s_Est_Mun+Acerto'!$A$35:$K$5599,11,0)</f>
        <v>0</v>
      </c>
    </row>
    <row r="501" spans="1:38" ht="12.75" customHeight="1" x14ac:dyDescent="0.2">
      <c r="A501" s="4" t="s">
        <v>752</v>
      </c>
      <c r="B501" s="81" t="s">
        <v>400</v>
      </c>
      <c r="C501" s="9" t="str">
        <f t="shared" si="176"/>
        <v/>
      </c>
      <c r="D501" s="9" t="str">
        <f t="shared" si="177"/>
        <v/>
      </c>
      <c r="E501" s="9">
        <f t="shared" si="178"/>
        <v>0</v>
      </c>
      <c r="F501" s="9" t="str">
        <f t="shared" si="174"/>
        <v/>
      </c>
      <c r="G501" s="9" t="str">
        <f t="shared" si="179"/>
        <v/>
      </c>
      <c r="H501" s="9" t="str">
        <f>IF((AB501&gt;0),(TRUNC(([1]Mar!$C$6*(AB501-AC501)),2)+TRUNC(([1]Mar!$D$6*(AB501-AC501)),2)+TRUNC(([1]Mar!$E$6*(AB501-AC501)),2)),"")</f>
        <v/>
      </c>
      <c r="I501" s="9" t="str">
        <f t="shared" si="170"/>
        <v/>
      </c>
      <c r="J501" s="20" t="str">
        <f t="shared" si="169"/>
        <v/>
      </c>
      <c r="K501" s="20">
        <f t="shared" si="171"/>
        <v>0</v>
      </c>
      <c r="L501" s="23">
        <f>VLOOKUP(B501,'[2]Total_DARF''s_Est_Mun+Acerto'!$A$35:$L$5598,6,FALSE)</f>
        <v>0</v>
      </c>
      <c r="M501" s="23">
        <f t="shared" si="175"/>
        <v>0</v>
      </c>
      <c r="N501" s="34" t="str">
        <f>IF(ISERROR(VLOOKUP(B501,[3]Rateio_Área_Geoeconômica!$A$4:$F$964,6,0)),"",(VLOOKUP(B501,[3]Rateio_Área_Geoeconômica!$A$4:$F$964,6,0)))</f>
        <v>L</v>
      </c>
      <c r="O501" s="30" t="str">
        <f>IF((IF(ISERROR(VLOOKUP(B501,[4]Original!$B$120:$G$157,6,0)),"",(VLOOKUP(B501,[4]Original!$B$120:$G$157,6,0))))=0,"",(IF(ISERROR(VLOOKUP(B501,[4]Original!$B$120:$G$157,6,0)),"",(VLOOKUP(B501,[4]Original!$B$120:$G$157,6,0)))))</f>
        <v/>
      </c>
      <c r="P501" s="30" t="s">
        <v>1085</v>
      </c>
      <c r="Q501" s="30" t="str">
        <f t="shared" si="172"/>
        <v/>
      </c>
      <c r="R501" s="31" t="str">
        <f>IF(ISERROR(VLOOKUP(B501,'[5]Inst.Marit._Afetados'!$B$5:$C$170,2,0)),"",(VLOOKUP(B501,'[5]Inst.Marit._Afetados'!$B$5:$C$170,2,0)))</f>
        <v/>
      </c>
      <c r="S501" s="30">
        <f t="shared" si="173"/>
        <v>4</v>
      </c>
      <c r="T501" s="32">
        <f>VLOOKUP(B501,[6]Municipios!$B$7:$J$5574,3,0)+VLOOKUP(B501,[6]Municipios!$B$7:$J$5574,4,0)+VLOOKUP(B501,[6]Municipios!$B$7:$J$5574,5,0)</f>
        <v>0</v>
      </c>
      <c r="U501" s="32">
        <f>VLOOKUP(B501,[6]Municipios!$B$7:$J$5574,6,0)+VLOOKUP(B501,[6]Municipios!$B$7:$J$5574,7,0)+VLOOKUP(B501,[6]Municipios!$B$7:$J$5574,8,0)</f>
        <v>0</v>
      </c>
      <c r="V501" s="32">
        <f>VLOOKUP(B501,[6]Instalaçoes!$B$7:$J$5570,3,0)+VLOOKUP(B501,[6]Instalaçoes!$B$7:$J$5570,4,0)+VLOOKUP(B501,[6]Instalaçoes!$B$7:$J$5570,5,0)</f>
        <v>0</v>
      </c>
      <c r="W501" s="32">
        <f>VLOOKUP(B501,[6]Instalaçoes!$B$7:$J$5570,6,0)+VLOOKUP(B501,[6]Instalaçoes!$B$7:$J$5570,7,0)+VLOOKUP(B501,[6]Instalaçoes!$B$7:$J$5570,8,0)</f>
        <v>0</v>
      </c>
      <c r="X501" s="32"/>
      <c r="Y501" s="32"/>
      <c r="Z501" s="32"/>
      <c r="AA501" s="32"/>
      <c r="AB501" s="30">
        <f>IF((Q501&lt;&gt;""),VLOOKUP(B501,[7]Coeficiente_Municípios!$A$6:$Z$5570,8,0),0)</f>
        <v>0</v>
      </c>
      <c r="AC501" s="30">
        <f>IF((R501&lt;&gt;""),VLOOKUP(B501,'[5]Inst.Marit._Afetados'!$B$5:$F$170,5,0),0)</f>
        <v>0</v>
      </c>
      <c r="AD501" s="30">
        <f>IF((S501&lt;&gt;""),VLOOKUP(B501,[7]Coeficiente_Municípios!$A$6:$Z$5570,7,0),0)</f>
        <v>0</v>
      </c>
      <c r="AE501" s="30">
        <f>IF((R501&lt;&gt;""),VLOOKUP(B501,'[5]Inst.Marit._Afetados'!$B$5:$F$170,4,0),0)</f>
        <v>0</v>
      </c>
      <c r="AG501" s="32">
        <f>VLOOKUP($B501,'[2]5411_5%'!$A$15:$C$5606,3,0)-VLOOKUP($B501,'[2]5411_5%'!$A$15:$C$5606,2,0)</f>
        <v>0</v>
      </c>
      <c r="AH501" s="32">
        <f>VLOOKUP($B501,'[2]5411_&gt;5%'!$A$13:$C$5604,3,0)-VLOOKUP($B501,'[2]5411_&gt;5%'!$A$13:$C$5604,2,0)</f>
        <v>0</v>
      </c>
      <c r="AI501" s="32">
        <f>IF(ISNA(VLOOKUP($B501,'[2]Total_DARF''s_Est_Mun+Acerto'!$A$35:$L$5599,7,0)),0,(VLOOKUP($B501,'[2]Total_DARF''s_Est_Mun+Acerto'!$A$35:$L$5599,7,0)))</f>
        <v>0</v>
      </c>
      <c r="AJ501" s="32">
        <f>IF(ISNA(VLOOKUP($B501,'[2]Total_DARF''s_Est_Mun+Acerto'!$A$35:$L$5599,8,0)),0,(VLOOKUP($B501,'[2]Total_DARF''s_Est_Mun+Acerto'!$A$35:$L$5599,8,0)))</f>
        <v>0</v>
      </c>
      <c r="AK501" s="32">
        <f>IF(ISNA(VLOOKUP($B501,'[2]Total_DARF''s_Est_Mun+Acerto'!$A$35:$L$5599,10,0)),0,(VLOOKUP($B501,'[2]Total_DARF''s_Est_Mun+Acerto'!$A$35:$L$5599,10,0)))</f>
        <v>0</v>
      </c>
      <c r="AL501" s="32">
        <f>VLOOKUP(B501,'[2]Total_DARF''s_Est_Mun+Acerto'!$A$35:$K$5599,11,0)</f>
        <v>0</v>
      </c>
    </row>
    <row r="502" spans="1:38" ht="12.75" customHeight="1" x14ac:dyDescent="0.2">
      <c r="A502" s="4" t="s">
        <v>752</v>
      </c>
      <c r="B502" s="81" t="s">
        <v>401</v>
      </c>
      <c r="C502" s="9">
        <f t="shared" si="176"/>
        <v>0</v>
      </c>
      <c r="D502" s="9" t="str">
        <f t="shared" si="177"/>
        <v/>
      </c>
      <c r="E502" s="9" t="str">
        <f t="shared" si="178"/>
        <v/>
      </c>
      <c r="F502" s="9" t="str">
        <f t="shared" si="174"/>
        <v/>
      </c>
      <c r="G502" s="9" t="str">
        <f t="shared" si="179"/>
        <v/>
      </c>
      <c r="H502" s="9" t="str">
        <f>IF((AB502&gt;0),(TRUNC(([1]Mar!$C$6*(AB502-AC502)),2)+TRUNC(([1]Mar!$D$6*(AB502-AC502)),2)+TRUNC(([1]Mar!$E$6*(AB502-AC502)),2)),"")</f>
        <v/>
      </c>
      <c r="I502" s="9" t="str">
        <f t="shared" si="170"/>
        <v/>
      </c>
      <c r="J502" s="20" t="str">
        <f t="shared" si="169"/>
        <v/>
      </c>
      <c r="K502" s="20">
        <f t="shared" si="171"/>
        <v>0</v>
      </c>
      <c r="L502" s="23">
        <f>VLOOKUP(B502,'[2]Total_DARF''s_Est_Mun+Acerto'!$A$35:$L$5598,6,FALSE)</f>
        <v>0</v>
      </c>
      <c r="M502" s="23">
        <f t="shared" si="175"/>
        <v>0</v>
      </c>
      <c r="N502" s="34" t="str">
        <f>IF(ISERROR(VLOOKUP(B502,[3]Rateio_Área_Geoeconômica!$A$4:$F$964,6,0)),"",(VLOOKUP(B502,[3]Rateio_Área_Geoeconômica!$A$4:$F$964,6,0)))</f>
        <v>P</v>
      </c>
      <c r="O502" s="30" t="str">
        <f>IF((IF(ISERROR(VLOOKUP(B502,[4]Original!$B$120:$G$157,6,0)),"",(VLOOKUP(B502,[4]Original!$B$120:$G$157,6,0))))=0,"",(IF(ISERROR(VLOOKUP(B502,[4]Original!$B$120:$G$157,6,0)),"",(VLOOKUP(B502,[4]Original!$B$120:$G$157,6,0)))))</f>
        <v/>
      </c>
      <c r="P502" s="30" t="s">
        <v>1085</v>
      </c>
      <c r="Q502" s="30" t="str">
        <f t="shared" si="172"/>
        <v/>
      </c>
      <c r="R502" s="31" t="str">
        <f>IF(ISERROR(VLOOKUP(B502,'[5]Inst.Marit._Afetados'!$B$5:$C$170,2,0)),"",(VLOOKUP(B502,'[5]Inst.Marit._Afetados'!$B$5:$C$170,2,0)))</f>
        <v/>
      </c>
      <c r="S502" s="30" t="str">
        <f t="shared" si="173"/>
        <v/>
      </c>
      <c r="T502" s="32">
        <f>VLOOKUP(B502,[6]Municipios!$B$7:$J$5574,3,0)+VLOOKUP(B502,[6]Municipios!$B$7:$J$5574,4,0)+VLOOKUP(B502,[6]Municipios!$B$7:$J$5574,5,0)</f>
        <v>0</v>
      </c>
      <c r="U502" s="32">
        <f>VLOOKUP(B502,[6]Municipios!$B$7:$J$5574,6,0)+VLOOKUP(B502,[6]Municipios!$B$7:$J$5574,7,0)+VLOOKUP(B502,[6]Municipios!$B$7:$J$5574,8,0)</f>
        <v>0</v>
      </c>
      <c r="V502" s="32">
        <f>VLOOKUP(B502,[6]Instalaçoes!$B$7:$J$5570,3,0)+VLOOKUP(B502,[6]Instalaçoes!$B$7:$J$5570,4,0)+VLOOKUP(B502,[6]Instalaçoes!$B$7:$J$5570,5,0)</f>
        <v>0</v>
      </c>
      <c r="W502" s="32">
        <f>VLOOKUP(B502,[6]Instalaçoes!$B$7:$J$5570,6,0)+VLOOKUP(B502,[6]Instalaçoes!$B$7:$J$5570,7,0)+VLOOKUP(B502,[6]Instalaçoes!$B$7:$J$5570,8,0)</f>
        <v>0</v>
      </c>
      <c r="X502" s="32"/>
      <c r="Y502" s="32"/>
      <c r="Z502" s="32"/>
      <c r="AA502" s="32"/>
      <c r="AB502" s="30">
        <f>IF((Q502&lt;&gt;""),VLOOKUP(B502,[7]Coeficiente_Municípios!$A$6:$Z$5570,8,0),0)</f>
        <v>0</v>
      </c>
      <c r="AC502" s="30">
        <f>IF((R502&lt;&gt;""),VLOOKUP(B502,'[5]Inst.Marit._Afetados'!$B$5:$F$170,5,0),0)</f>
        <v>0</v>
      </c>
      <c r="AD502" s="30">
        <f>IF((S502&lt;&gt;""),VLOOKUP(B502,[7]Coeficiente_Municípios!$A$6:$Z$5570,7,0),0)</f>
        <v>0</v>
      </c>
      <c r="AE502" s="30">
        <f>IF((R502&lt;&gt;""),VLOOKUP(B502,'[5]Inst.Marit._Afetados'!$B$5:$F$170,4,0),0)</f>
        <v>0</v>
      </c>
      <c r="AG502" s="32">
        <f>VLOOKUP($B502,'[2]5411_5%'!$A$15:$C$5606,3,0)-VLOOKUP($B502,'[2]5411_5%'!$A$15:$C$5606,2,0)</f>
        <v>0</v>
      </c>
      <c r="AH502" s="32">
        <f>VLOOKUP($B502,'[2]5411_&gt;5%'!$A$13:$C$5604,3,0)-VLOOKUP($B502,'[2]5411_&gt;5%'!$A$13:$C$5604,2,0)</f>
        <v>0</v>
      </c>
      <c r="AI502" s="32">
        <f>IF(ISNA(VLOOKUP($B502,'[2]Total_DARF''s_Est_Mun+Acerto'!$A$35:$L$5599,7,0)),0,(VLOOKUP($B502,'[2]Total_DARF''s_Est_Mun+Acerto'!$A$35:$L$5599,7,0)))</f>
        <v>0</v>
      </c>
      <c r="AJ502" s="32">
        <f>IF(ISNA(VLOOKUP($B502,'[2]Total_DARF''s_Est_Mun+Acerto'!$A$35:$L$5599,8,0)),0,(VLOOKUP($B502,'[2]Total_DARF''s_Est_Mun+Acerto'!$A$35:$L$5599,8,0)))</f>
        <v>0</v>
      </c>
      <c r="AK502" s="32">
        <f>IF(ISNA(VLOOKUP($B502,'[2]Total_DARF''s_Est_Mun+Acerto'!$A$35:$L$5599,10,0)),0,(VLOOKUP($B502,'[2]Total_DARF''s_Est_Mun+Acerto'!$A$35:$L$5599,10,0)))</f>
        <v>0</v>
      </c>
      <c r="AL502" s="32">
        <f>VLOOKUP(B502,'[2]Total_DARF''s_Est_Mun+Acerto'!$A$35:$K$5599,11,0)</f>
        <v>0</v>
      </c>
    </row>
    <row r="503" spans="1:38" ht="12.75" customHeight="1" x14ac:dyDescent="0.2">
      <c r="A503" s="4" t="s">
        <v>752</v>
      </c>
      <c r="B503" s="81" t="s">
        <v>402</v>
      </c>
      <c r="C503" s="9" t="str">
        <f t="shared" si="176"/>
        <v/>
      </c>
      <c r="D503" s="9" t="str">
        <f t="shared" si="177"/>
        <v/>
      </c>
      <c r="E503" s="9">
        <f t="shared" si="178"/>
        <v>0</v>
      </c>
      <c r="F503" s="9" t="str">
        <f t="shared" si="174"/>
        <v/>
      </c>
      <c r="G503" s="9" t="str">
        <f t="shared" si="179"/>
        <v/>
      </c>
      <c r="H503" s="9" t="str">
        <f>IF((AB503&gt;0),(TRUNC(([1]Mar!$C$6*(AB503-AC503)),2)+TRUNC(([1]Mar!$D$6*(AB503-AC503)),2)+TRUNC(([1]Mar!$E$6*(AB503-AC503)),2)),"")</f>
        <v/>
      </c>
      <c r="I503" s="9" t="str">
        <f t="shared" si="170"/>
        <v/>
      </c>
      <c r="J503" s="20" t="str">
        <f t="shared" si="169"/>
        <v/>
      </c>
      <c r="K503" s="20">
        <f t="shared" si="171"/>
        <v>0</v>
      </c>
      <c r="L503" s="23">
        <f>VLOOKUP(B503,'[2]Total_DARF''s_Est_Mun+Acerto'!$A$35:$L$5598,6,FALSE)</f>
        <v>0</v>
      </c>
      <c r="M503" s="23">
        <f t="shared" si="175"/>
        <v>0</v>
      </c>
      <c r="N503" s="34" t="str">
        <f>IF(ISERROR(VLOOKUP(B503,[3]Rateio_Área_Geoeconômica!$A$4:$F$964,6,0)),"",(VLOOKUP(B503,[3]Rateio_Área_Geoeconômica!$A$4:$F$964,6,0)))</f>
        <v>L</v>
      </c>
      <c r="O503" s="30" t="str">
        <f>IF((IF(ISERROR(VLOOKUP(B503,[4]Original!$B$120:$G$157,6,0)),"",(VLOOKUP(B503,[4]Original!$B$120:$G$157,6,0))))=0,"",(IF(ISERROR(VLOOKUP(B503,[4]Original!$B$120:$G$157,6,0)),"",(VLOOKUP(B503,[4]Original!$B$120:$G$157,6,0)))))</f>
        <v/>
      </c>
      <c r="P503" s="30" t="s">
        <v>1085</v>
      </c>
      <c r="Q503" s="30" t="str">
        <f t="shared" si="172"/>
        <v/>
      </c>
      <c r="R503" s="31" t="str">
        <f>IF(ISERROR(VLOOKUP(B503,'[5]Inst.Marit._Afetados'!$B$5:$C$170,2,0)),"",(VLOOKUP(B503,'[5]Inst.Marit._Afetados'!$B$5:$C$170,2,0)))</f>
        <v/>
      </c>
      <c r="S503" s="30">
        <f t="shared" si="173"/>
        <v>4</v>
      </c>
      <c r="T503" s="32">
        <f>VLOOKUP(B503,[6]Municipios!$B$7:$J$5574,3,0)+VLOOKUP(B503,[6]Municipios!$B$7:$J$5574,4,0)+VLOOKUP(B503,[6]Municipios!$B$7:$J$5574,5,0)</f>
        <v>0</v>
      </c>
      <c r="U503" s="32">
        <f>VLOOKUP(B503,[6]Municipios!$B$7:$J$5574,6,0)+VLOOKUP(B503,[6]Municipios!$B$7:$J$5574,7,0)+VLOOKUP(B503,[6]Municipios!$B$7:$J$5574,8,0)</f>
        <v>0</v>
      </c>
      <c r="V503" s="32">
        <f>VLOOKUP(B503,[6]Instalaçoes!$B$7:$J$5570,3,0)+VLOOKUP(B503,[6]Instalaçoes!$B$7:$J$5570,4,0)+VLOOKUP(B503,[6]Instalaçoes!$B$7:$J$5570,5,0)</f>
        <v>0</v>
      </c>
      <c r="W503" s="32">
        <f>VLOOKUP(B503,[6]Instalaçoes!$B$7:$J$5570,6,0)+VLOOKUP(B503,[6]Instalaçoes!$B$7:$J$5570,7,0)+VLOOKUP(B503,[6]Instalaçoes!$B$7:$J$5570,8,0)</f>
        <v>0</v>
      </c>
      <c r="X503" s="32"/>
      <c r="Y503" s="32"/>
      <c r="Z503" s="32"/>
      <c r="AA503" s="32"/>
      <c r="AB503" s="30">
        <f>IF((Q503&lt;&gt;""),VLOOKUP(B503,[7]Coeficiente_Municípios!$A$6:$Z$5570,8,0),0)</f>
        <v>0</v>
      </c>
      <c r="AC503" s="30">
        <f>IF((R503&lt;&gt;""),VLOOKUP(B503,'[5]Inst.Marit._Afetados'!$B$5:$F$170,5,0),0)</f>
        <v>0</v>
      </c>
      <c r="AD503" s="30">
        <f>IF((S503&lt;&gt;""),VLOOKUP(B503,[7]Coeficiente_Municípios!$A$6:$Z$5570,7,0),0)</f>
        <v>0</v>
      </c>
      <c r="AE503" s="30">
        <f>IF((R503&lt;&gt;""),VLOOKUP(B503,'[5]Inst.Marit._Afetados'!$B$5:$F$170,4,0),0)</f>
        <v>0</v>
      </c>
      <c r="AG503" s="32">
        <f>VLOOKUP($B503,'[2]5411_5%'!$A$15:$C$5606,3,0)-VLOOKUP($B503,'[2]5411_5%'!$A$15:$C$5606,2,0)</f>
        <v>0</v>
      </c>
      <c r="AH503" s="32">
        <f>VLOOKUP($B503,'[2]5411_&gt;5%'!$A$13:$C$5604,3,0)-VLOOKUP($B503,'[2]5411_&gt;5%'!$A$13:$C$5604,2,0)</f>
        <v>0</v>
      </c>
      <c r="AI503" s="32">
        <f>IF(ISNA(VLOOKUP($B503,'[2]Total_DARF''s_Est_Mun+Acerto'!$A$35:$L$5599,7,0)),0,(VLOOKUP($B503,'[2]Total_DARF''s_Est_Mun+Acerto'!$A$35:$L$5599,7,0)))</f>
        <v>0</v>
      </c>
      <c r="AJ503" s="32">
        <f>IF(ISNA(VLOOKUP($B503,'[2]Total_DARF''s_Est_Mun+Acerto'!$A$35:$L$5599,8,0)),0,(VLOOKUP($B503,'[2]Total_DARF''s_Est_Mun+Acerto'!$A$35:$L$5599,8,0)))</f>
        <v>0</v>
      </c>
      <c r="AK503" s="32">
        <f>IF(ISNA(VLOOKUP($B503,'[2]Total_DARF''s_Est_Mun+Acerto'!$A$35:$L$5599,10,0)),0,(VLOOKUP($B503,'[2]Total_DARF''s_Est_Mun+Acerto'!$A$35:$L$5599,10,0)))</f>
        <v>0</v>
      </c>
      <c r="AL503" s="32">
        <f>VLOOKUP(B503,'[2]Total_DARF''s_Est_Mun+Acerto'!$A$35:$K$5599,11,0)</f>
        <v>0</v>
      </c>
    </row>
    <row r="504" spans="1:38" ht="12.75" customHeight="1" x14ac:dyDescent="0.2">
      <c r="A504" s="4" t="s">
        <v>752</v>
      </c>
      <c r="B504" s="80" t="s">
        <v>403</v>
      </c>
      <c r="C504" s="9">
        <f t="shared" si="176"/>
        <v>0</v>
      </c>
      <c r="D504" s="9" t="str">
        <f t="shared" si="177"/>
        <v/>
      </c>
      <c r="E504" s="9" t="str">
        <f t="shared" si="178"/>
        <v/>
      </c>
      <c r="F504" s="9">
        <f t="shared" si="174"/>
        <v>187649.74</v>
      </c>
      <c r="G504" s="9" t="str">
        <f t="shared" si="179"/>
        <v/>
      </c>
      <c r="H504" s="9">
        <f>IF((AB504&gt;0),(TRUNC(([1]Mar!$C$6*(AB504-AC504)),2)+TRUNC(([1]Mar!$D$6*(AB504-AC504)),2)+TRUNC(([1]Mar!$E$6*(AB504-AC504)),2)),"")</f>
        <v>670994.59</v>
      </c>
      <c r="I504" s="9">
        <f t="shared" si="170"/>
        <v>4.8533778171986341E-3</v>
      </c>
      <c r="J504" s="20">
        <f t="shared" si="169"/>
        <v>-43962.77</v>
      </c>
      <c r="K504" s="20">
        <f t="shared" si="171"/>
        <v>814681.56485337776</v>
      </c>
      <c r="L504" s="23">
        <f>VLOOKUP(B504,'[2]Total_DARF''s_Est_Mun+Acerto'!$A$35:$L$5598,6,FALSE)</f>
        <v>814681.56</v>
      </c>
      <c r="M504" s="23">
        <f t="shared" si="175"/>
        <v>4.8533777007833123E-3</v>
      </c>
      <c r="N504" s="34" t="str">
        <f>IF(ISERROR(VLOOKUP(B504,[3]Rateio_Área_Geoeconômica!$A$4:$F$964,6,0)),"",(VLOOKUP(B504,[3]Rateio_Área_Geoeconômica!$A$4:$F$964,6,0)))</f>
        <v>P</v>
      </c>
      <c r="O504" s="30" t="str">
        <f>IF((IF(ISERROR(VLOOKUP(B504,[4]Original!$B$120:$G$157,6,0)),"",(VLOOKUP(B504,[4]Original!$B$120:$G$157,6,0))))=0,"",(IF(ISERROR(VLOOKUP(B504,[4]Original!$B$120:$G$157,6,0)),"",(VLOOKUP(B504,[4]Original!$B$120:$G$157,6,0)))))</f>
        <v/>
      </c>
      <c r="P504" s="30" t="s">
        <v>1085</v>
      </c>
      <c r="Q504" s="30">
        <f t="shared" si="172"/>
        <v>3</v>
      </c>
      <c r="R504" s="31" t="str">
        <f>IF(ISERROR(VLOOKUP(B504,'[5]Inst.Marit._Afetados'!$B$5:$C$170,2,0)),"",(VLOOKUP(B504,'[5]Inst.Marit._Afetados'!$B$5:$C$170,2,0)))</f>
        <v/>
      </c>
      <c r="S504" s="30" t="str">
        <f t="shared" si="173"/>
        <v/>
      </c>
      <c r="T504" s="32">
        <f>VLOOKUP(B504,[6]Municipios!$B$7:$J$5574,3,0)+VLOOKUP(B504,[6]Municipios!$B$7:$J$5574,4,0)+VLOOKUP(B504,[6]Municipios!$B$7:$J$5574,5,0)</f>
        <v>0</v>
      </c>
      <c r="U504" s="32">
        <f>VLOOKUP(B504,[6]Municipios!$B$7:$J$5574,6,0)+VLOOKUP(B504,[6]Municipios!$B$7:$J$5574,7,0)+VLOOKUP(B504,[6]Municipios!$B$7:$J$5574,8,0)</f>
        <v>0</v>
      </c>
      <c r="V504" s="32">
        <f>VLOOKUP(B504,[6]Instalaçoes!$B$7:$J$5570,3,0)+VLOOKUP(B504,[6]Instalaçoes!$B$7:$J$5570,4,0)+VLOOKUP(B504,[6]Instalaçoes!$B$7:$J$5570,5,0)</f>
        <v>187649.74</v>
      </c>
      <c r="W504" s="32">
        <f>VLOOKUP(B504,[6]Instalaçoes!$B$7:$J$5570,6,0)+VLOOKUP(B504,[6]Instalaçoes!$B$7:$J$5570,7,0)+VLOOKUP(B504,[6]Instalaçoes!$B$7:$J$5570,8,0)</f>
        <v>670994.59485337778</v>
      </c>
      <c r="X504" s="32"/>
      <c r="Y504" s="32"/>
      <c r="Z504" s="32"/>
      <c r="AA504" s="32"/>
      <c r="AB504" s="30">
        <f>IF((Q504&lt;&gt;""),VLOOKUP(B504,[7]Coeficiente_Municípios!$A$6:$Z$5570,8,0),0)</f>
        <v>8.6059735090362691E-3</v>
      </c>
      <c r="AC504" s="30">
        <f>IF((R504&lt;&gt;""),VLOOKUP(B504,'[5]Inst.Marit._Afetados'!$B$5:$F$170,5,0),0)</f>
        <v>0</v>
      </c>
      <c r="AD504" s="30">
        <f>IF((S504&lt;&gt;""),VLOOKUP(B504,[7]Coeficiente_Municípios!$A$6:$Z$5570,7,0),0)</f>
        <v>0</v>
      </c>
      <c r="AE504" s="30">
        <f>IF((R504&lt;&gt;""),VLOOKUP(B504,'[5]Inst.Marit._Afetados'!$B$5:$F$170,4,0),0)</f>
        <v>0</v>
      </c>
      <c r="AG504" s="32">
        <f>VLOOKUP($B504,'[2]5411_5%'!$A$15:$C$5606,3,0)-VLOOKUP($B504,'[2]5411_5%'!$A$15:$C$5606,2,0)</f>
        <v>0</v>
      </c>
      <c r="AH504" s="32">
        <f>VLOOKUP($B504,'[2]5411_&gt;5%'!$A$13:$C$5604,3,0)-VLOOKUP($B504,'[2]5411_&gt;5%'!$A$13:$C$5604,2,0)</f>
        <v>0</v>
      </c>
      <c r="AI504" s="32">
        <f>IF(ISNA(VLOOKUP($B504,'[2]Total_DARF''s_Est_Mun+Acerto'!$A$35:$L$5599,7,0)),0,(VLOOKUP($B504,'[2]Total_DARF''s_Est_Mun+Acerto'!$A$35:$L$5599,7,0)))</f>
        <v>-700.1</v>
      </c>
      <c r="AJ504" s="32">
        <f>IF(ISNA(VLOOKUP($B504,'[2]Total_DARF''s_Est_Mun+Acerto'!$A$35:$L$5599,8,0)),0,(VLOOKUP($B504,'[2]Total_DARF''s_Est_Mun+Acerto'!$A$35:$L$5599,8,0)))</f>
        <v>-43262.67</v>
      </c>
      <c r="AK504" s="32">
        <f>IF(ISNA(VLOOKUP($B504,'[2]Total_DARF''s_Est_Mun+Acerto'!$A$35:$L$5599,10,0)),0,(VLOOKUP($B504,'[2]Total_DARF''s_Est_Mun+Acerto'!$A$35:$L$5599,10,0)))</f>
        <v>0</v>
      </c>
      <c r="AL504" s="32">
        <f>VLOOKUP(B504,'[2]Total_DARF''s_Est_Mun+Acerto'!$A$35:$K$5599,11,0)</f>
        <v>0</v>
      </c>
    </row>
    <row r="505" spans="1:38" ht="12.75" customHeight="1" x14ac:dyDescent="0.2">
      <c r="A505" s="4" t="s">
        <v>752</v>
      </c>
      <c r="B505" s="81" t="s">
        <v>404</v>
      </c>
      <c r="C505" s="9" t="str">
        <f t="shared" si="176"/>
        <v/>
      </c>
      <c r="D505" s="9" t="str">
        <f t="shared" si="177"/>
        <v/>
      </c>
      <c r="E505" s="9">
        <f t="shared" si="178"/>
        <v>0</v>
      </c>
      <c r="F505" s="9" t="str">
        <f t="shared" si="174"/>
        <v/>
      </c>
      <c r="G505" s="9" t="str">
        <f t="shared" si="179"/>
        <v/>
      </c>
      <c r="H505" s="9" t="str">
        <f>IF((AB505&gt;0),(TRUNC(([1]Mar!$C$6*(AB505-AC505)),2)+TRUNC(([1]Mar!$D$6*(AB505-AC505)),2)+TRUNC(([1]Mar!$E$6*(AB505-AC505)),2)),"")</f>
        <v/>
      </c>
      <c r="I505" s="9" t="str">
        <f t="shared" si="170"/>
        <v/>
      </c>
      <c r="J505" s="20" t="str">
        <f t="shared" si="169"/>
        <v/>
      </c>
      <c r="K505" s="20">
        <f t="shared" si="171"/>
        <v>0</v>
      </c>
      <c r="L505" s="23">
        <f>VLOOKUP(B505,'[2]Total_DARF''s_Est_Mun+Acerto'!$A$35:$L$5598,6,FALSE)</f>
        <v>0</v>
      </c>
      <c r="M505" s="23">
        <f t="shared" si="175"/>
        <v>0</v>
      </c>
      <c r="N505" s="34" t="str">
        <f>IF(ISERROR(VLOOKUP(B505,[3]Rateio_Área_Geoeconômica!$A$4:$F$964,6,0)),"",(VLOOKUP(B505,[3]Rateio_Área_Geoeconômica!$A$4:$F$964,6,0)))</f>
        <v>L</v>
      </c>
      <c r="O505" s="30" t="str">
        <f>IF((IF(ISERROR(VLOOKUP(B505,[4]Original!$B$120:$G$157,6,0)),"",(VLOOKUP(B505,[4]Original!$B$120:$G$157,6,0))))=0,"",(IF(ISERROR(VLOOKUP(B505,[4]Original!$B$120:$G$157,6,0)),"",(VLOOKUP(B505,[4]Original!$B$120:$G$157,6,0)))))</f>
        <v/>
      </c>
      <c r="P505" s="30" t="s">
        <v>1085</v>
      </c>
      <c r="Q505" s="30" t="str">
        <f t="shared" si="172"/>
        <v/>
      </c>
      <c r="R505" s="31" t="str">
        <f>IF(ISERROR(VLOOKUP(B505,'[5]Inst.Marit._Afetados'!$B$5:$C$170,2,0)),"",(VLOOKUP(B505,'[5]Inst.Marit._Afetados'!$B$5:$C$170,2,0)))</f>
        <v/>
      </c>
      <c r="S505" s="30">
        <f t="shared" si="173"/>
        <v>4</v>
      </c>
      <c r="T505" s="32">
        <f>VLOOKUP(B505,[6]Municipios!$B$7:$J$5574,3,0)+VLOOKUP(B505,[6]Municipios!$B$7:$J$5574,4,0)+VLOOKUP(B505,[6]Municipios!$B$7:$J$5574,5,0)</f>
        <v>0</v>
      </c>
      <c r="U505" s="32">
        <f>VLOOKUP(B505,[6]Municipios!$B$7:$J$5574,6,0)+VLOOKUP(B505,[6]Municipios!$B$7:$J$5574,7,0)+VLOOKUP(B505,[6]Municipios!$B$7:$J$5574,8,0)</f>
        <v>0</v>
      </c>
      <c r="V505" s="32">
        <f>VLOOKUP(B505,[6]Instalaçoes!$B$7:$J$5570,3,0)+VLOOKUP(B505,[6]Instalaçoes!$B$7:$J$5570,4,0)+VLOOKUP(B505,[6]Instalaçoes!$B$7:$J$5570,5,0)</f>
        <v>0</v>
      </c>
      <c r="W505" s="32">
        <f>VLOOKUP(B505,[6]Instalaçoes!$B$7:$J$5570,6,0)+VLOOKUP(B505,[6]Instalaçoes!$B$7:$J$5570,7,0)+VLOOKUP(B505,[6]Instalaçoes!$B$7:$J$5570,8,0)</f>
        <v>0</v>
      </c>
      <c r="X505" s="32"/>
      <c r="Y505" s="32"/>
      <c r="Z505" s="32"/>
      <c r="AA505" s="32"/>
      <c r="AB505" s="30">
        <f>IF((Q505&lt;&gt;""),VLOOKUP(B505,[7]Coeficiente_Municípios!$A$6:$Z$5570,8,0),0)</f>
        <v>0</v>
      </c>
      <c r="AC505" s="30">
        <f>IF((R505&lt;&gt;""),VLOOKUP(B505,'[5]Inst.Marit._Afetados'!$B$5:$F$170,5,0),0)</f>
        <v>0</v>
      </c>
      <c r="AD505" s="30">
        <f>IF((S505&lt;&gt;""),VLOOKUP(B505,[7]Coeficiente_Municípios!$A$6:$Z$5570,7,0),0)</f>
        <v>0</v>
      </c>
      <c r="AE505" s="30">
        <f>IF((R505&lt;&gt;""),VLOOKUP(B505,'[5]Inst.Marit._Afetados'!$B$5:$F$170,4,0),0)</f>
        <v>0</v>
      </c>
      <c r="AG505" s="32">
        <f>VLOOKUP($B505,'[2]5411_5%'!$A$15:$C$5606,3,0)-VLOOKUP($B505,'[2]5411_5%'!$A$15:$C$5606,2,0)</f>
        <v>0</v>
      </c>
      <c r="AH505" s="32">
        <f>VLOOKUP($B505,'[2]5411_&gt;5%'!$A$13:$C$5604,3,0)-VLOOKUP($B505,'[2]5411_&gt;5%'!$A$13:$C$5604,2,0)</f>
        <v>0</v>
      </c>
      <c r="AI505" s="32">
        <f>IF(ISNA(VLOOKUP($B505,'[2]Total_DARF''s_Est_Mun+Acerto'!$A$35:$L$5599,7,0)),0,(VLOOKUP($B505,'[2]Total_DARF''s_Est_Mun+Acerto'!$A$35:$L$5599,7,0)))</f>
        <v>0</v>
      </c>
      <c r="AJ505" s="32">
        <f>IF(ISNA(VLOOKUP($B505,'[2]Total_DARF''s_Est_Mun+Acerto'!$A$35:$L$5599,8,0)),0,(VLOOKUP($B505,'[2]Total_DARF''s_Est_Mun+Acerto'!$A$35:$L$5599,8,0)))</f>
        <v>0</v>
      </c>
      <c r="AK505" s="32">
        <f>IF(ISNA(VLOOKUP($B505,'[2]Total_DARF''s_Est_Mun+Acerto'!$A$35:$L$5599,10,0)),0,(VLOOKUP($B505,'[2]Total_DARF''s_Est_Mun+Acerto'!$A$35:$L$5599,10,0)))</f>
        <v>0</v>
      </c>
      <c r="AL505" s="32">
        <f>VLOOKUP(B505,'[2]Total_DARF''s_Est_Mun+Acerto'!$A$35:$K$5599,11,0)</f>
        <v>0</v>
      </c>
    </row>
    <row r="506" spans="1:38" ht="12.75" customHeight="1" x14ac:dyDescent="0.2">
      <c r="A506" s="4" t="s">
        <v>752</v>
      </c>
      <c r="B506" s="81" t="s">
        <v>405</v>
      </c>
      <c r="C506" s="9" t="str">
        <f t="shared" si="176"/>
        <v/>
      </c>
      <c r="D506" s="9" t="str">
        <f t="shared" si="177"/>
        <v/>
      </c>
      <c r="E506" s="9">
        <f t="shared" si="178"/>
        <v>0</v>
      </c>
      <c r="F506" s="9" t="str">
        <f t="shared" si="174"/>
        <v/>
      </c>
      <c r="G506" s="9" t="str">
        <f t="shared" si="179"/>
        <v/>
      </c>
      <c r="H506" s="9" t="str">
        <f>IF((AB506&gt;0),(TRUNC(([1]Mar!$C$6*(AB506-AC506)),2)+TRUNC(([1]Mar!$D$6*(AB506-AC506)),2)+TRUNC(([1]Mar!$E$6*(AB506-AC506)),2)),"")</f>
        <v/>
      </c>
      <c r="I506" s="9" t="str">
        <f t="shared" si="170"/>
        <v/>
      </c>
      <c r="J506" s="20" t="str">
        <f t="shared" si="169"/>
        <v/>
      </c>
      <c r="K506" s="20">
        <f t="shared" si="171"/>
        <v>0</v>
      </c>
      <c r="L506" s="23">
        <f>VLOOKUP(B506,'[2]Total_DARF''s_Est_Mun+Acerto'!$A$35:$L$5598,6,FALSE)</f>
        <v>0</v>
      </c>
      <c r="M506" s="23">
        <f t="shared" si="175"/>
        <v>0</v>
      </c>
      <c r="N506" s="34" t="str">
        <f>IF(ISERROR(VLOOKUP(B506,[3]Rateio_Área_Geoeconômica!$A$4:$F$964,6,0)),"",(VLOOKUP(B506,[3]Rateio_Área_Geoeconômica!$A$4:$F$964,6,0)))</f>
        <v>L</v>
      </c>
      <c r="O506" s="30" t="str">
        <f>IF((IF(ISERROR(VLOOKUP(B506,[4]Original!$B$120:$G$157,6,0)),"",(VLOOKUP(B506,[4]Original!$B$120:$G$157,6,0))))=0,"",(IF(ISERROR(VLOOKUP(B506,[4]Original!$B$120:$G$157,6,0)),"",(VLOOKUP(B506,[4]Original!$B$120:$G$157,6,0)))))</f>
        <v/>
      </c>
      <c r="P506" s="30" t="s">
        <v>1085</v>
      </c>
      <c r="Q506" s="30" t="str">
        <f t="shared" si="172"/>
        <v/>
      </c>
      <c r="R506" s="31" t="str">
        <f>IF(ISERROR(VLOOKUP(B506,'[5]Inst.Marit._Afetados'!$B$5:$C$170,2,0)),"",(VLOOKUP(B506,'[5]Inst.Marit._Afetados'!$B$5:$C$170,2,0)))</f>
        <v/>
      </c>
      <c r="S506" s="30">
        <f t="shared" si="173"/>
        <v>4</v>
      </c>
      <c r="T506" s="32">
        <f>VLOOKUP(B506,[6]Municipios!$B$7:$J$5574,3,0)+VLOOKUP(B506,[6]Municipios!$B$7:$J$5574,4,0)+VLOOKUP(B506,[6]Municipios!$B$7:$J$5574,5,0)</f>
        <v>0</v>
      </c>
      <c r="U506" s="32">
        <f>VLOOKUP(B506,[6]Municipios!$B$7:$J$5574,6,0)+VLOOKUP(B506,[6]Municipios!$B$7:$J$5574,7,0)+VLOOKUP(B506,[6]Municipios!$B$7:$J$5574,8,0)</f>
        <v>0</v>
      </c>
      <c r="V506" s="32">
        <f>VLOOKUP(B506,[6]Instalaçoes!$B$7:$J$5570,3,0)+VLOOKUP(B506,[6]Instalaçoes!$B$7:$J$5570,4,0)+VLOOKUP(B506,[6]Instalaçoes!$B$7:$J$5570,5,0)</f>
        <v>0</v>
      </c>
      <c r="W506" s="32">
        <f>VLOOKUP(B506,[6]Instalaçoes!$B$7:$J$5570,6,0)+VLOOKUP(B506,[6]Instalaçoes!$B$7:$J$5570,7,0)+VLOOKUP(B506,[6]Instalaçoes!$B$7:$J$5570,8,0)</f>
        <v>0</v>
      </c>
      <c r="X506" s="32"/>
      <c r="Y506" s="32"/>
      <c r="Z506" s="32"/>
      <c r="AA506" s="32"/>
      <c r="AB506" s="30">
        <f>IF((Q506&lt;&gt;""),VLOOKUP(B506,[7]Coeficiente_Municípios!$A$6:$Z$5570,8,0),0)</f>
        <v>0</v>
      </c>
      <c r="AC506" s="30">
        <f>IF((R506&lt;&gt;""),VLOOKUP(B506,'[5]Inst.Marit._Afetados'!$B$5:$F$170,5,0),0)</f>
        <v>0</v>
      </c>
      <c r="AD506" s="30">
        <f>IF((S506&lt;&gt;""),VLOOKUP(B506,[7]Coeficiente_Municípios!$A$6:$Z$5570,7,0),0)</f>
        <v>0</v>
      </c>
      <c r="AE506" s="30">
        <f>IF((R506&lt;&gt;""),VLOOKUP(B506,'[5]Inst.Marit._Afetados'!$B$5:$F$170,4,0),0)</f>
        <v>0</v>
      </c>
      <c r="AG506" s="32">
        <f>VLOOKUP($B506,'[2]5411_5%'!$A$15:$C$5606,3,0)-VLOOKUP($B506,'[2]5411_5%'!$A$15:$C$5606,2,0)</f>
        <v>0</v>
      </c>
      <c r="AH506" s="32">
        <f>VLOOKUP($B506,'[2]5411_&gt;5%'!$A$13:$C$5604,3,0)-VLOOKUP($B506,'[2]5411_&gt;5%'!$A$13:$C$5604,2,0)</f>
        <v>0</v>
      </c>
      <c r="AI506" s="32">
        <f>IF(ISNA(VLOOKUP($B506,'[2]Total_DARF''s_Est_Mun+Acerto'!$A$35:$L$5599,7,0)),0,(VLOOKUP($B506,'[2]Total_DARF''s_Est_Mun+Acerto'!$A$35:$L$5599,7,0)))</f>
        <v>0</v>
      </c>
      <c r="AJ506" s="32">
        <f>IF(ISNA(VLOOKUP($B506,'[2]Total_DARF''s_Est_Mun+Acerto'!$A$35:$L$5599,8,0)),0,(VLOOKUP($B506,'[2]Total_DARF''s_Est_Mun+Acerto'!$A$35:$L$5599,8,0)))</f>
        <v>0</v>
      </c>
      <c r="AK506" s="32">
        <f>IF(ISNA(VLOOKUP($B506,'[2]Total_DARF''s_Est_Mun+Acerto'!$A$35:$L$5599,10,0)),0,(VLOOKUP($B506,'[2]Total_DARF''s_Est_Mun+Acerto'!$A$35:$L$5599,10,0)))</f>
        <v>0</v>
      </c>
      <c r="AL506" s="32">
        <f>VLOOKUP(B506,'[2]Total_DARF''s_Est_Mun+Acerto'!$A$35:$K$5599,11,0)</f>
        <v>0</v>
      </c>
    </row>
    <row r="507" spans="1:38" ht="12.75" customHeight="1" x14ac:dyDescent="0.2">
      <c r="A507" s="4" t="s">
        <v>752</v>
      </c>
      <c r="B507" s="81" t="s">
        <v>406</v>
      </c>
      <c r="C507" s="9" t="str">
        <f t="shared" si="176"/>
        <v/>
      </c>
      <c r="D507" s="9" t="str">
        <f t="shared" si="177"/>
        <v/>
      </c>
      <c r="E507" s="9">
        <f t="shared" si="178"/>
        <v>0</v>
      </c>
      <c r="F507" s="9" t="str">
        <f t="shared" si="174"/>
        <v/>
      </c>
      <c r="G507" s="9" t="str">
        <f t="shared" si="179"/>
        <v/>
      </c>
      <c r="H507" s="9" t="str">
        <f>IF((AB507&gt;0),(TRUNC(([1]Mar!$C$6*(AB507-AC507)),2)+TRUNC(([1]Mar!$D$6*(AB507-AC507)),2)+TRUNC(([1]Mar!$E$6*(AB507-AC507)),2)),"")</f>
        <v/>
      </c>
      <c r="I507" s="9" t="str">
        <f t="shared" si="170"/>
        <v/>
      </c>
      <c r="J507" s="20" t="str">
        <f t="shared" si="169"/>
        <v/>
      </c>
      <c r="K507" s="20">
        <f t="shared" si="171"/>
        <v>0</v>
      </c>
      <c r="L507" s="23">
        <f>VLOOKUP(B507,'[2]Total_DARF''s_Est_Mun+Acerto'!$A$35:$L$5598,6,FALSE)</f>
        <v>0</v>
      </c>
      <c r="M507" s="23">
        <f t="shared" si="175"/>
        <v>0</v>
      </c>
      <c r="N507" s="34" t="str">
        <f>IF(ISERROR(VLOOKUP(B507,[3]Rateio_Área_Geoeconômica!$A$4:$F$964,6,0)),"",(VLOOKUP(B507,[3]Rateio_Área_Geoeconômica!$A$4:$F$964,6,0)))</f>
        <v>L</v>
      </c>
      <c r="O507" s="30" t="str">
        <f>IF((IF(ISERROR(VLOOKUP(B507,[4]Original!$B$120:$G$157,6,0)),"",(VLOOKUP(B507,[4]Original!$B$120:$G$157,6,0))))=0,"",(IF(ISERROR(VLOOKUP(B507,[4]Original!$B$120:$G$157,6,0)),"",(VLOOKUP(B507,[4]Original!$B$120:$G$157,6,0)))))</f>
        <v/>
      </c>
      <c r="P507" s="30" t="s">
        <v>1085</v>
      </c>
      <c r="Q507" s="30" t="str">
        <f t="shared" si="172"/>
        <v/>
      </c>
      <c r="R507" s="31" t="str">
        <f>IF(ISERROR(VLOOKUP(B507,'[5]Inst.Marit._Afetados'!$B$5:$C$170,2,0)),"",(VLOOKUP(B507,'[5]Inst.Marit._Afetados'!$B$5:$C$170,2,0)))</f>
        <v/>
      </c>
      <c r="S507" s="30">
        <f t="shared" si="173"/>
        <v>4</v>
      </c>
      <c r="T507" s="32">
        <f>VLOOKUP(B507,[6]Municipios!$B$7:$J$5574,3,0)+VLOOKUP(B507,[6]Municipios!$B$7:$J$5574,4,0)+VLOOKUP(B507,[6]Municipios!$B$7:$J$5574,5,0)</f>
        <v>0</v>
      </c>
      <c r="U507" s="32">
        <f>VLOOKUP(B507,[6]Municipios!$B$7:$J$5574,6,0)+VLOOKUP(B507,[6]Municipios!$B$7:$J$5574,7,0)+VLOOKUP(B507,[6]Municipios!$B$7:$J$5574,8,0)</f>
        <v>0</v>
      </c>
      <c r="V507" s="32">
        <f>VLOOKUP(B507,[6]Instalaçoes!$B$7:$J$5570,3,0)+VLOOKUP(B507,[6]Instalaçoes!$B$7:$J$5570,4,0)+VLOOKUP(B507,[6]Instalaçoes!$B$7:$J$5570,5,0)</f>
        <v>0</v>
      </c>
      <c r="W507" s="32">
        <f>VLOOKUP(B507,[6]Instalaçoes!$B$7:$J$5570,6,0)+VLOOKUP(B507,[6]Instalaçoes!$B$7:$J$5570,7,0)+VLOOKUP(B507,[6]Instalaçoes!$B$7:$J$5570,8,0)</f>
        <v>0</v>
      </c>
      <c r="X507" s="32"/>
      <c r="Y507" s="32"/>
      <c r="Z507" s="32"/>
      <c r="AA507" s="32"/>
      <c r="AB507" s="30">
        <f>IF((Q507&lt;&gt;""),VLOOKUP(B507,[7]Coeficiente_Municípios!$A$6:$Z$5570,8,0),0)</f>
        <v>0</v>
      </c>
      <c r="AC507" s="30">
        <f>IF((R507&lt;&gt;""),VLOOKUP(B507,'[5]Inst.Marit._Afetados'!$B$5:$F$170,5,0),0)</f>
        <v>0</v>
      </c>
      <c r="AD507" s="30">
        <f>IF((S507&lt;&gt;""),VLOOKUP(B507,[7]Coeficiente_Municípios!$A$6:$Z$5570,7,0),0)</f>
        <v>0</v>
      </c>
      <c r="AE507" s="30">
        <f>IF((R507&lt;&gt;""),VLOOKUP(B507,'[5]Inst.Marit._Afetados'!$B$5:$F$170,4,0),0)</f>
        <v>0</v>
      </c>
      <c r="AG507" s="32">
        <f>VLOOKUP($B507,'[2]5411_5%'!$A$15:$C$5606,3,0)-VLOOKUP($B507,'[2]5411_5%'!$A$15:$C$5606,2,0)</f>
        <v>0</v>
      </c>
      <c r="AH507" s="32">
        <f>VLOOKUP($B507,'[2]5411_&gt;5%'!$A$13:$C$5604,3,0)-VLOOKUP($B507,'[2]5411_&gt;5%'!$A$13:$C$5604,2,0)</f>
        <v>0</v>
      </c>
      <c r="AI507" s="32">
        <f>IF(ISNA(VLOOKUP($B507,'[2]Total_DARF''s_Est_Mun+Acerto'!$A$35:$L$5599,7,0)),0,(VLOOKUP($B507,'[2]Total_DARF''s_Est_Mun+Acerto'!$A$35:$L$5599,7,0)))</f>
        <v>0</v>
      </c>
      <c r="AJ507" s="32">
        <f>IF(ISNA(VLOOKUP($B507,'[2]Total_DARF''s_Est_Mun+Acerto'!$A$35:$L$5599,8,0)),0,(VLOOKUP($B507,'[2]Total_DARF''s_Est_Mun+Acerto'!$A$35:$L$5599,8,0)))</f>
        <v>0</v>
      </c>
      <c r="AK507" s="32">
        <f>IF(ISNA(VLOOKUP($B507,'[2]Total_DARF''s_Est_Mun+Acerto'!$A$35:$L$5599,10,0)),0,(VLOOKUP($B507,'[2]Total_DARF''s_Est_Mun+Acerto'!$A$35:$L$5599,10,0)))</f>
        <v>0</v>
      </c>
      <c r="AL507" s="32">
        <f>VLOOKUP(B507,'[2]Total_DARF''s_Est_Mun+Acerto'!$A$35:$K$5599,11,0)</f>
        <v>0</v>
      </c>
    </row>
    <row r="508" spans="1:38" ht="12.75" customHeight="1" x14ac:dyDescent="0.2">
      <c r="A508" s="4" t="s">
        <v>752</v>
      </c>
      <c r="B508" s="81" t="s">
        <v>407</v>
      </c>
      <c r="C508" s="9" t="str">
        <f t="shared" si="176"/>
        <v/>
      </c>
      <c r="D508" s="9" t="str">
        <f t="shared" si="177"/>
        <v/>
      </c>
      <c r="E508" s="9">
        <f t="shared" si="178"/>
        <v>0</v>
      </c>
      <c r="F508" s="9" t="str">
        <f t="shared" si="174"/>
        <v/>
      </c>
      <c r="G508" s="9" t="str">
        <f t="shared" si="179"/>
        <v/>
      </c>
      <c r="H508" s="9" t="str">
        <f>IF((AB508&gt;0),(TRUNC(([1]Mar!$C$6*(AB508-AC508)),2)+TRUNC(([1]Mar!$D$6*(AB508-AC508)),2)+TRUNC(([1]Mar!$E$6*(AB508-AC508)),2)),"")</f>
        <v/>
      </c>
      <c r="I508" s="9" t="str">
        <f t="shared" si="170"/>
        <v/>
      </c>
      <c r="J508" s="20" t="str">
        <f t="shared" si="169"/>
        <v/>
      </c>
      <c r="K508" s="20">
        <f t="shared" si="171"/>
        <v>0</v>
      </c>
      <c r="L508" s="23">
        <f>VLOOKUP(B508,'[2]Total_DARF''s_Est_Mun+Acerto'!$A$35:$L$5598,6,FALSE)</f>
        <v>0</v>
      </c>
      <c r="M508" s="23">
        <f t="shared" si="175"/>
        <v>0</v>
      </c>
      <c r="N508" s="34" t="str">
        <f>IF(ISERROR(VLOOKUP(B508,[3]Rateio_Área_Geoeconômica!$A$4:$F$964,6,0)),"",(VLOOKUP(B508,[3]Rateio_Área_Geoeconômica!$A$4:$F$964,6,0)))</f>
        <v>L</v>
      </c>
      <c r="O508" s="30" t="str">
        <f>IF((IF(ISERROR(VLOOKUP(B508,[4]Original!$B$120:$G$157,6,0)),"",(VLOOKUP(B508,[4]Original!$B$120:$G$157,6,0))))=0,"",(IF(ISERROR(VLOOKUP(B508,[4]Original!$B$120:$G$157,6,0)),"",(VLOOKUP(B508,[4]Original!$B$120:$G$157,6,0)))))</f>
        <v/>
      </c>
      <c r="P508" s="30" t="s">
        <v>1085</v>
      </c>
      <c r="Q508" s="30" t="str">
        <f t="shared" si="172"/>
        <v/>
      </c>
      <c r="R508" s="31" t="str">
        <f>IF(ISERROR(VLOOKUP(B508,'[5]Inst.Marit._Afetados'!$B$5:$C$170,2,0)),"",(VLOOKUP(B508,'[5]Inst.Marit._Afetados'!$B$5:$C$170,2,0)))</f>
        <v/>
      </c>
      <c r="S508" s="30">
        <f t="shared" si="173"/>
        <v>4</v>
      </c>
      <c r="T508" s="32">
        <f>VLOOKUP(B508,[6]Municipios!$B$7:$J$5574,3,0)+VLOOKUP(B508,[6]Municipios!$B$7:$J$5574,4,0)+VLOOKUP(B508,[6]Municipios!$B$7:$J$5574,5,0)</f>
        <v>0</v>
      </c>
      <c r="U508" s="32">
        <f>VLOOKUP(B508,[6]Municipios!$B$7:$J$5574,6,0)+VLOOKUP(B508,[6]Municipios!$B$7:$J$5574,7,0)+VLOOKUP(B508,[6]Municipios!$B$7:$J$5574,8,0)</f>
        <v>0</v>
      </c>
      <c r="V508" s="32">
        <f>VLOOKUP(B508,[6]Instalaçoes!$B$7:$J$5570,3,0)+VLOOKUP(B508,[6]Instalaçoes!$B$7:$J$5570,4,0)+VLOOKUP(B508,[6]Instalaçoes!$B$7:$J$5570,5,0)</f>
        <v>0</v>
      </c>
      <c r="W508" s="32">
        <f>VLOOKUP(B508,[6]Instalaçoes!$B$7:$J$5570,6,0)+VLOOKUP(B508,[6]Instalaçoes!$B$7:$J$5570,7,0)+VLOOKUP(B508,[6]Instalaçoes!$B$7:$J$5570,8,0)</f>
        <v>0</v>
      </c>
      <c r="X508" s="32"/>
      <c r="Y508" s="32"/>
      <c r="Z508" s="32"/>
      <c r="AA508" s="32"/>
      <c r="AB508" s="30">
        <f>IF((Q508&lt;&gt;""),VLOOKUP(B508,[7]Coeficiente_Municípios!$A$6:$Z$5570,8,0),0)</f>
        <v>0</v>
      </c>
      <c r="AC508" s="30">
        <f>IF((R508&lt;&gt;""),VLOOKUP(B508,'[5]Inst.Marit._Afetados'!$B$5:$F$170,5,0),0)</f>
        <v>0</v>
      </c>
      <c r="AD508" s="30">
        <f>IF((S508&lt;&gt;""),VLOOKUP(B508,[7]Coeficiente_Municípios!$A$6:$Z$5570,7,0),0)</f>
        <v>0</v>
      </c>
      <c r="AE508" s="30">
        <f>IF((R508&lt;&gt;""),VLOOKUP(B508,'[5]Inst.Marit._Afetados'!$B$5:$F$170,4,0),0)</f>
        <v>0</v>
      </c>
      <c r="AG508" s="32">
        <f>VLOOKUP($B508,'[2]5411_5%'!$A$15:$C$5606,3,0)-VLOOKUP($B508,'[2]5411_5%'!$A$15:$C$5606,2,0)</f>
        <v>0</v>
      </c>
      <c r="AH508" s="32">
        <f>VLOOKUP($B508,'[2]5411_&gt;5%'!$A$13:$C$5604,3,0)-VLOOKUP($B508,'[2]5411_&gt;5%'!$A$13:$C$5604,2,0)</f>
        <v>0</v>
      </c>
      <c r="AI508" s="32">
        <f>IF(ISNA(VLOOKUP($B508,'[2]Total_DARF''s_Est_Mun+Acerto'!$A$35:$L$5599,7,0)),0,(VLOOKUP($B508,'[2]Total_DARF''s_Est_Mun+Acerto'!$A$35:$L$5599,7,0)))</f>
        <v>0</v>
      </c>
      <c r="AJ508" s="32">
        <f>IF(ISNA(VLOOKUP($B508,'[2]Total_DARF''s_Est_Mun+Acerto'!$A$35:$L$5599,8,0)),0,(VLOOKUP($B508,'[2]Total_DARF''s_Est_Mun+Acerto'!$A$35:$L$5599,8,0)))</f>
        <v>0</v>
      </c>
      <c r="AK508" s="32">
        <f>IF(ISNA(VLOOKUP($B508,'[2]Total_DARF''s_Est_Mun+Acerto'!$A$35:$L$5599,10,0)),0,(VLOOKUP($B508,'[2]Total_DARF''s_Est_Mun+Acerto'!$A$35:$L$5599,10,0)))</f>
        <v>0</v>
      </c>
      <c r="AL508" s="32">
        <f>VLOOKUP(B508,'[2]Total_DARF''s_Est_Mun+Acerto'!$A$35:$K$5599,11,0)</f>
        <v>0</v>
      </c>
    </row>
    <row r="509" spans="1:38" ht="12.75" customHeight="1" x14ac:dyDescent="0.2">
      <c r="A509" s="4" t="s">
        <v>752</v>
      </c>
      <c r="B509" s="81" t="s">
        <v>408</v>
      </c>
      <c r="C509" s="9" t="str">
        <f t="shared" si="176"/>
        <v/>
      </c>
      <c r="D509" s="9" t="str">
        <f t="shared" si="177"/>
        <v/>
      </c>
      <c r="E509" s="9">
        <f t="shared" si="178"/>
        <v>0</v>
      </c>
      <c r="F509" s="9" t="str">
        <f t="shared" si="174"/>
        <v/>
      </c>
      <c r="G509" s="9" t="str">
        <f t="shared" si="179"/>
        <v/>
      </c>
      <c r="H509" s="9" t="str">
        <f>IF((AB509&gt;0),(TRUNC(([1]Mar!$C$6*(AB509-AC509)),2)+TRUNC(([1]Mar!$D$6*(AB509-AC509)),2)+TRUNC(([1]Mar!$E$6*(AB509-AC509)),2)),"")</f>
        <v/>
      </c>
      <c r="I509" s="9" t="str">
        <f t="shared" si="170"/>
        <v/>
      </c>
      <c r="J509" s="20" t="str">
        <f t="shared" si="169"/>
        <v/>
      </c>
      <c r="K509" s="20">
        <f t="shared" si="171"/>
        <v>0</v>
      </c>
      <c r="L509" s="23">
        <f>VLOOKUP(B509,'[2]Total_DARF''s_Est_Mun+Acerto'!$A$35:$L$5598,6,FALSE)</f>
        <v>0</v>
      </c>
      <c r="M509" s="23">
        <f t="shared" si="175"/>
        <v>0</v>
      </c>
      <c r="N509" s="34" t="str">
        <f>IF(ISERROR(VLOOKUP(B509,[3]Rateio_Área_Geoeconômica!$A$4:$F$964,6,0)),"",(VLOOKUP(B509,[3]Rateio_Área_Geoeconômica!$A$4:$F$964,6,0)))</f>
        <v>L</v>
      </c>
      <c r="O509" s="30" t="str">
        <f>IF((IF(ISERROR(VLOOKUP(B509,[4]Original!$B$120:$G$157,6,0)),"",(VLOOKUP(B509,[4]Original!$B$120:$G$157,6,0))))=0,"",(IF(ISERROR(VLOOKUP(B509,[4]Original!$B$120:$G$157,6,0)),"",(VLOOKUP(B509,[4]Original!$B$120:$G$157,6,0)))))</f>
        <v/>
      </c>
      <c r="P509" s="30" t="s">
        <v>1085</v>
      </c>
      <c r="Q509" s="30" t="str">
        <f t="shared" si="172"/>
        <v/>
      </c>
      <c r="R509" s="31" t="str">
        <f>IF(ISERROR(VLOOKUP(B509,'[5]Inst.Marit._Afetados'!$B$5:$C$170,2,0)),"",(VLOOKUP(B509,'[5]Inst.Marit._Afetados'!$B$5:$C$170,2,0)))</f>
        <v/>
      </c>
      <c r="S509" s="30">
        <f t="shared" si="173"/>
        <v>4</v>
      </c>
      <c r="T509" s="32">
        <f>VLOOKUP(B509,[6]Municipios!$B$7:$J$5574,3,0)+VLOOKUP(B509,[6]Municipios!$B$7:$J$5574,4,0)+VLOOKUP(B509,[6]Municipios!$B$7:$J$5574,5,0)</f>
        <v>0</v>
      </c>
      <c r="U509" s="32">
        <f>VLOOKUP(B509,[6]Municipios!$B$7:$J$5574,6,0)+VLOOKUP(B509,[6]Municipios!$B$7:$J$5574,7,0)+VLOOKUP(B509,[6]Municipios!$B$7:$J$5574,8,0)</f>
        <v>0</v>
      </c>
      <c r="V509" s="32">
        <f>VLOOKUP(B509,[6]Instalaçoes!$B$7:$J$5570,3,0)+VLOOKUP(B509,[6]Instalaçoes!$B$7:$J$5570,4,0)+VLOOKUP(B509,[6]Instalaçoes!$B$7:$J$5570,5,0)</f>
        <v>0</v>
      </c>
      <c r="W509" s="32">
        <f>VLOOKUP(B509,[6]Instalaçoes!$B$7:$J$5570,6,0)+VLOOKUP(B509,[6]Instalaçoes!$B$7:$J$5570,7,0)+VLOOKUP(B509,[6]Instalaçoes!$B$7:$J$5570,8,0)</f>
        <v>0</v>
      </c>
      <c r="X509" s="32"/>
      <c r="Y509" s="32"/>
      <c r="Z509" s="32"/>
      <c r="AA509" s="32"/>
      <c r="AB509" s="30">
        <f>IF((Q509&lt;&gt;""),VLOOKUP(B509,[7]Coeficiente_Municípios!$A$6:$Z$5570,8,0),0)</f>
        <v>0</v>
      </c>
      <c r="AC509" s="30">
        <f>IF((R509&lt;&gt;""),VLOOKUP(B509,'[5]Inst.Marit._Afetados'!$B$5:$F$170,5,0),0)</f>
        <v>0</v>
      </c>
      <c r="AD509" s="30">
        <f>IF((S509&lt;&gt;""),VLOOKUP(B509,[7]Coeficiente_Municípios!$A$6:$Z$5570,7,0),0)</f>
        <v>0</v>
      </c>
      <c r="AE509" s="30">
        <f>IF((R509&lt;&gt;""),VLOOKUP(B509,'[5]Inst.Marit._Afetados'!$B$5:$F$170,4,0),0)</f>
        <v>0</v>
      </c>
      <c r="AG509" s="32">
        <f>VLOOKUP($B509,'[2]5411_5%'!$A$15:$C$5606,3,0)-VLOOKUP($B509,'[2]5411_5%'!$A$15:$C$5606,2,0)</f>
        <v>0</v>
      </c>
      <c r="AH509" s="32">
        <f>VLOOKUP($B509,'[2]5411_&gt;5%'!$A$13:$C$5604,3,0)-VLOOKUP($B509,'[2]5411_&gt;5%'!$A$13:$C$5604,2,0)</f>
        <v>0</v>
      </c>
      <c r="AI509" s="32">
        <f>IF(ISNA(VLOOKUP($B509,'[2]Total_DARF''s_Est_Mun+Acerto'!$A$35:$L$5599,7,0)),0,(VLOOKUP($B509,'[2]Total_DARF''s_Est_Mun+Acerto'!$A$35:$L$5599,7,0)))</f>
        <v>0</v>
      </c>
      <c r="AJ509" s="32">
        <f>IF(ISNA(VLOOKUP($B509,'[2]Total_DARF''s_Est_Mun+Acerto'!$A$35:$L$5599,8,0)),0,(VLOOKUP($B509,'[2]Total_DARF''s_Est_Mun+Acerto'!$A$35:$L$5599,8,0)))</f>
        <v>0</v>
      </c>
      <c r="AK509" s="32">
        <f>IF(ISNA(VLOOKUP($B509,'[2]Total_DARF''s_Est_Mun+Acerto'!$A$35:$L$5599,10,0)),0,(VLOOKUP($B509,'[2]Total_DARF''s_Est_Mun+Acerto'!$A$35:$L$5599,10,0)))</f>
        <v>0</v>
      </c>
      <c r="AL509" s="32">
        <f>VLOOKUP(B509,'[2]Total_DARF''s_Est_Mun+Acerto'!$A$35:$K$5599,11,0)</f>
        <v>0</v>
      </c>
    </row>
    <row r="510" spans="1:38" ht="12.75" customHeight="1" x14ac:dyDescent="0.2">
      <c r="A510" s="4" t="s">
        <v>752</v>
      </c>
      <c r="B510" s="81" t="s">
        <v>409</v>
      </c>
      <c r="C510" s="9" t="str">
        <f t="shared" si="176"/>
        <v/>
      </c>
      <c r="D510" s="9" t="str">
        <f t="shared" si="177"/>
        <v/>
      </c>
      <c r="E510" s="9">
        <f t="shared" si="178"/>
        <v>0</v>
      </c>
      <c r="F510" s="9" t="str">
        <f t="shared" si="174"/>
        <v/>
      </c>
      <c r="G510" s="9" t="str">
        <f t="shared" si="179"/>
        <v/>
      </c>
      <c r="H510" s="9" t="str">
        <f>IF((AB510&gt;0),(TRUNC(([1]Mar!$C$6*(AB510-AC510)),2)+TRUNC(([1]Mar!$D$6*(AB510-AC510)),2)+TRUNC(([1]Mar!$E$6*(AB510-AC510)),2)),"")</f>
        <v/>
      </c>
      <c r="I510" s="9" t="str">
        <f t="shared" si="170"/>
        <v/>
      </c>
      <c r="J510" s="20" t="str">
        <f t="shared" si="169"/>
        <v/>
      </c>
      <c r="K510" s="20">
        <f t="shared" si="171"/>
        <v>0</v>
      </c>
      <c r="L510" s="23">
        <f>VLOOKUP(B510,'[2]Total_DARF''s_Est_Mun+Acerto'!$A$35:$L$5598,6,FALSE)</f>
        <v>0</v>
      </c>
      <c r="M510" s="23">
        <f t="shared" si="175"/>
        <v>0</v>
      </c>
      <c r="N510" s="34" t="str">
        <f>IF(ISERROR(VLOOKUP(B510,[3]Rateio_Área_Geoeconômica!$A$4:$F$964,6,0)),"",(VLOOKUP(B510,[3]Rateio_Área_Geoeconômica!$A$4:$F$964,6,0)))</f>
        <v>L</v>
      </c>
      <c r="O510" s="30" t="str">
        <f>IF((IF(ISERROR(VLOOKUP(B510,[4]Original!$B$120:$G$157,6,0)),"",(VLOOKUP(B510,[4]Original!$B$120:$G$157,6,0))))=0,"",(IF(ISERROR(VLOOKUP(B510,[4]Original!$B$120:$G$157,6,0)),"",(VLOOKUP(B510,[4]Original!$B$120:$G$157,6,0)))))</f>
        <v/>
      </c>
      <c r="P510" s="30" t="s">
        <v>1085</v>
      </c>
      <c r="Q510" s="30" t="str">
        <f t="shared" si="172"/>
        <v/>
      </c>
      <c r="R510" s="31" t="str">
        <f>IF(ISERROR(VLOOKUP(B510,'[5]Inst.Marit._Afetados'!$B$5:$C$170,2,0)),"",(VLOOKUP(B510,'[5]Inst.Marit._Afetados'!$B$5:$C$170,2,0)))</f>
        <v/>
      </c>
      <c r="S510" s="30">
        <f t="shared" si="173"/>
        <v>4</v>
      </c>
      <c r="T510" s="32">
        <f>VLOOKUP(B510,[6]Municipios!$B$7:$J$5574,3,0)+VLOOKUP(B510,[6]Municipios!$B$7:$J$5574,4,0)+VLOOKUP(B510,[6]Municipios!$B$7:$J$5574,5,0)</f>
        <v>0</v>
      </c>
      <c r="U510" s="32">
        <f>VLOOKUP(B510,[6]Municipios!$B$7:$J$5574,6,0)+VLOOKUP(B510,[6]Municipios!$B$7:$J$5574,7,0)+VLOOKUP(B510,[6]Municipios!$B$7:$J$5574,8,0)</f>
        <v>0</v>
      </c>
      <c r="V510" s="32">
        <f>VLOOKUP(B510,[6]Instalaçoes!$B$7:$J$5570,3,0)+VLOOKUP(B510,[6]Instalaçoes!$B$7:$J$5570,4,0)+VLOOKUP(B510,[6]Instalaçoes!$B$7:$J$5570,5,0)</f>
        <v>0</v>
      </c>
      <c r="W510" s="32">
        <f>VLOOKUP(B510,[6]Instalaçoes!$B$7:$J$5570,6,0)+VLOOKUP(B510,[6]Instalaçoes!$B$7:$J$5570,7,0)+VLOOKUP(B510,[6]Instalaçoes!$B$7:$J$5570,8,0)</f>
        <v>0</v>
      </c>
      <c r="X510" s="32"/>
      <c r="Y510" s="32"/>
      <c r="Z510" s="32"/>
      <c r="AA510" s="32"/>
      <c r="AB510" s="30">
        <f>IF((Q510&lt;&gt;""),VLOOKUP(B510,[7]Coeficiente_Municípios!$A$6:$Z$5570,8,0),0)</f>
        <v>0</v>
      </c>
      <c r="AC510" s="30">
        <f>IF((R510&lt;&gt;""),VLOOKUP(B510,'[5]Inst.Marit._Afetados'!$B$5:$F$170,5,0),0)</f>
        <v>0</v>
      </c>
      <c r="AD510" s="30">
        <f>IF((S510&lt;&gt;""),VLOOKUP(B510,[7]Coeficiente_Municípios!$A$6:$Z$5570,7,0),0)</f>
        <v>0</v>
      </c>
      <c r="AE510" s="30">
        <f>IF((R510&lt;&gt;""),VLOOKUP(B510,'[5]Inst.Marit._Afetados'!$B$5:$F$170,4,0),0)</f>
        <v>0</v>
      </c>
      <c r="AG510" s="32">
        <f>VLOOKUP($B510,'[2]5411_5%'!$A$15:$C$5606,3,0)-VLOOKUP($B510,'[2]5411_5%'!$A$15:$C$5606,2,0)</f>
        <v>0</v>
      </c>
      <c r="AH510" s="32">
        <f>VLOOKUP($B510,'[2]5411_&gt;5%'!$A$13:$C$5604,3,0)-VLOOKUP($B510,'[2]5411_&gt;5%'!$A$13:$C$5604,2,0)</f>
        <v>0</v>
      </c>
      <c r="AI510" s="32">
        <f>IF(ISNA(VLOOKUP($B510,'[2]Total_DARF''s_Est_Mun+Acerto'!$A$35:$L$5599,7,0)),0,(VLOOKUP($B510,'[2]Total_DARF''s_Est_Mun+Acerto'!$A$35:$L$5599,7,0)))</f>
        <v>0</v>
      </c>
      <c r="AJ510" s="32">
        <f>IF(ISNA(VLOOKUP($B510,'[2]Total_DARF''s_Est_Mun+Acerto'!$A$35:$L$5599,8,0)),0,(VLOOKUP($B510,'[2]Total_DARF''s_Est_Mun+Acerto'!$A$35:$L$5599,8,0)))</f>
        <v>0</v>
      </c>
      <c r="AK510" s="32">
        <f>IF(ISNA(VLOOKUP($B510,'[2]Total_DARF''s_Est_Mun+Acerto'!$A$35:$L$5599,10,0)),0,(VLOOKUP($B510,'[2]Total_DARF''s_Est_Mun+Acerto'!$A$35:$L$5599,10,0)))</f>
        <v>0</v>
      </c>
      <c r="AL510" s="32">
        <f>VLOOKUP(B510,'[2]Total_DARF''s_Est_Mun+Acerto'!$A$35:$K$5599,11,0)</f>
        <v>0</v>
      </c>
    </row>
    <row r="511" spans="1:38" ht="12.75" customHeight="1" x14ac:dyDescent="0.2">
      <c r="A511" s="4" t="s">
        <v>752</v>
      </c>
      <c r="B511" s="81" t="s">
        <v>410</v>
      </c>
      <c r="C511" s="9" t="str">
        <f t="shared" si="176"/>
        <v/>
      </c>
      <c r="D511" s="9" t="str">
        <f t="shared" si="177"/>
        <v/>
      </c>
      <c r="E511" s="9">
        <f t="shared" si="178"/>
        <v>0</v>
      </c>
      <c r="F511" s="9" t="str">
        <f t="shared" si="174"/>
        <v/>
      </c>
      <c r="G511" s="9" t="str">
        <f t="shared" si="179"/>
        <v/>
      </c>
      <c r="H511" s="9" t="str">
        <f>IF((AB511&gt;0),(TRUNC(([1]Mar!$C$6*(AB511-AC511)),2)+TRUNC(([1]Mar!$D$6*(AB511-AC511)),2)+TRUNC(([1]Mar!$E$6*(AB511-AC511)),2)),"")</f>
        <v/>
      </c>
      <c r="I511" s="9" t="str">
        <f t="shared" si="170"/>
        <v/>
      </c>
      <c r="J511" s="20" t="str">
        <f t="shared" si="169"/>
        <v/>
      </c>
      <c r="K511" s="20">
        <f t="shared" si="171"/>
        <v>0</v>
      </c>
      <c r="L511" s="23">
        <f>VLOOKUP(B511,'[2]Total_DARF''s_Est_Mun+Acerto'!$A$35:$L$5598,6,FALSE)</f>
        <v>0</v>
      </c>
      <c r="M511" s="23">
        <f t="shared" si="175"/>
        <v>0</v>
      </c>
      <c r="N511" s="34" t="str">
        <f>IF(ISERROR(VLOOKUP(B511,[3]Rateio_Área_Geoeconômica!$A$4:$F$964,6,0)),"",(VLOOKUP(B511,[3]Rateio_Área_Geoeconômica!$A$4:$F$964,6,0)))</f>
        <v>L</v>
      </c>
      <c r="O511" s="30" t="str">
        <f>IF((IF(ISERROR(VLOOKUP(B511,[4]Original!$B$120:$G$157,6,0)),"",(VLOOKUP(B511,[4]Original!$B$120:$G$157,6,0))))=0,"",(IF(ISERROR(VLOOKUP(B511,[4]Original!$B$120:$G$157,6,0)),"",(VLOOKUP(B511,[4]Original!$B$120:$G$157,6,0)))))</f>
        <v/>
      </c>
      <c r="P511" s="30" t="s">
        <v>1085</v>
      </c>
      <c r="Q511" s="30" t="str">
        <f t="shared" si="172"/>
        <v/>
      </c>
      <c r="R511" s="31" t="str">
        <f>IF(ISERROR(VLOOKUP(B511,'[5]Inst.Marit._Afetados'!$B$5:$C$170,2,0)),"",(VLOOKUP(B511,'[5]Inst.Marit._Afetados'!$B$5:$C$170,2,0)))</f>
        <v/>
      </c>
      <c r="S511" s="30">
        <f t="shared" si="173"/>
        <v>4</v>
      </c>
      <c r="T511" s="32">
        <f>VLOOKUP(B511,[6]Municipios!$B$7:$J$5574,3,0)+VLOOKUP(B511,[6]Municipios!$B$7:$J$5574,4,0)+VLOOKUP(B511,[6]Municipios!$B$7:$J$5574,5,0)</f>
        <v>0</v>
      </c>
      <c r="U511" s="32">
        <f>VLOOKUP(B511,[6]Municipios!$B$7:$J$5574,6,0)+VLOOKUP(B511,[6]Municipios!$B$7:$J$5574,7,0)+VLOOKUP(B511,[6]Municipios!$B$7:$J$5574,8,0)</f>
        <v>0</v>
      </c>
      <c r="V511" s="32">
        <f>VLOOKUP(B511,[6]Instalaçoes!$B$7:$J$5570,3,0)+VLOOKUP(B511,[6]Instalaçoes!$B$7:$J$5570,4,0)+VLOOKUP(B511,[6]Instalaçoes!$B$7:$J$5570,5,0)</f>
        <v>0</v>
      </c>
      <c r="W511" s="32">
        <f>VLOOKUP(B511,[6]Instalaçoes!$B$7:$J$5570,6,0)+VLOOKUP(B511,[6]Instalaçoes!$B$7:$J$5570,7,0)+VLOOKUP(B511,[6]Instalaçoes!$B$7:$J$5570,8,0)</f>
        <v>0</v>
      </c>
      <c r="X511" s="32"/>
      <c r="Y511" s="32"/>
      <c r="Z511" s="32"/>
      <c r="AA511" s="32"/>
      <c r="AB511" s="30">
        <f>IF((Q511&lt;&gt;""),VLOOKUP(B511,[7]Coeficiente_Municípios!$A$6:$Z$5570,8,0),0)</f>
        <v>0</v>
      </c>
      <c r="AC511" s="30">
        <f>IF((R511&lt;&gt;""),VLOOKUP(B511,'[5]Inst.Marit._Afetados'!$B$5:$F$170,5,0),0)</f>
        <v>0</v>
      </c>
      <c r="AD511" s="30">
        <f>IF((S511&lt;&gt;""),VLOOKUP(B511,[7]Coeficiente_Municípios!$A$6:$Z$5570,7,0),0)</f>
        <v>0</v>
      </c>
      <c r="AE511" s="30">
        <f>IF((R511&lt;&gt;""),VLOOKUP(B511,'[5]Inst.Marit._Afetados'!$B$5:$F$170,4,0),0)</f>
        <v>0</v>
      </c>
      <c r="AG511" s="32">
        <f>VLOOKUP($B511,'[2]5411_5%'!$A$15:$C$5606,3,0)-VLOOKUP($B511,'[2]5411_5%'!$A$15:$C$5606,2,0)</f>
        <v>0</v>
      </c>
      <c r="AH511" s="32">
        <f>VLOOKUP($B511,'[2]5411_&gt;5%'!$A$13:$C$5604,3,0)-VLOOKUP($B511,'[2]5411_&gt;5%'!$A$13:$C$5604,2,0)</f>
        <v>0</v>
      </c>
      <c r="AI511" s="32">
        <f>IF(ISNA(VLOOKUP($B511,'[2]Total_DARF''s_Est_Mun+Acerto'!$A$35:$L$5599,7,0)),0,(VLOOKUP($B511,'[2]Total_DARF''s_Est_Mun+Acerto'!$A$35:$L$5599,7,0)))</f>
        <v>0</v>
      </c>
      <c r="AJ511" s="32">
        <f>IF(ISNA(VLOOKUP($B511,'[2]Total_DARF''s_Est_Mun+Acerto'!$A$35:$L$5599,8,0)),0,(VLOOKUP($B511,'[2]Total_DARF''s_Est_Mun+Acerto'!$A$35:$L$5599,8,0)))</f>
        <v>0</v>
      </c>
      <c r="AK511" s="32">
        <f>IF(ISNA(VLOOKUP($B511,'[2]Total_DARF''s_Est_Mun+Acerto'!$A$35:$L$5599,10,0)),0,(VLOOKUP($B511,'[2]Total_DARF''s_Est_Mun+Acerto'!$A$35:$L$5599,10,0)))</f>
        <v>0</v>
      </c>
      <c r="AL511" s="32">
        <f>VLOOKUP(B511,'[2]Total_DARF''s_Est_Mun+Acerto'!$A$35:$K$5599,11,0)</f>
        <v>0</v>
      </c>
    </row>
    <row r="512" spans="1:38" ht="12.75" customHeight="1" x14ac:dyDescent="0.2">
      <c r="A512" s="4" t="s">
        <v>752</v>
      </c>
      <c r="B512" s="81" t="s">
        <v>411</v>
      </c>
      <c r="C512" s="9" t="str">
        <f t="shared" si="176"/>
        <v/>
      </c>
      <c r="D512" s="9" t="str">
        <f t="shared" si="177"/>
        <v/>
      </c>
      <c r="E512" s="9">
        <f t="shared" si="178"/>
        <v>0</v>
      </c>
      <c r="F512" s="9" t="str">
        <f t="shared" si="174"/>
        <v/>
      </c>
      <c r="G512" s="9" t="str">
        <f t="shared" si="179"/>
        <v/>
      </c>
      <c r="H512" s="9" t="str">
        <f>IF((AB512&gt;0),(TRUNC(([1]Mar!$C$6*(AB512-AC512)),2)+TRUNC(([1]Mar!$D$6*(AB512-AC512)),2)+TRUNC(([1]Mar!$E$6*(AB512-AC512)),2)),"")</f>
        <v/>
      </c>
      <c r="I512" s="9" t="str">
        <f t="shared" si="170"/>
        <v/>
      </c>
      <c r="J512" s="20" t="str">
        <f t="shared" si="169"/>
        <v/>
      </c>
      <c r="K512" s="20">
        <f t="shared" si="171"/>
        <v>0</v>
      </c>
      <c r="L512" s="23">
        <f>VLOOKUP(B512,'[2]Total_DARF''s_Est_Mun+Acerto'!$A$35:$L$5598,6,FALSE)</f>
        <v>0</v>
      </c>
      <c r="M512" s="23">
        <f t="shared" si="175"/>
        <v>0</v>
      </c>
      <c r="N512" s="34" t="str">
        <f>IF(ISERROR(VLOOKUP(B512,[3]Rateio_Área_Geoeconômica!$A$4:$F$964,6,0)),"",(VLOOKUP(B512,[3]Rateio_Área_Geoeconômica!$A$4:$F$964,6,0)))</f>
        <v>L</v>
      </c>
      <c r="O512" s="30" t="str">
        <f>IF((IF(ISERROR(VLOOKUP(B512,[4]Original!$B$120:$G$157,6,0)),"",(VLOOKUP(B512,[4]Original!$B$120:$G$157,6,0))))=0,"",(IF(ISERROR(VLOOKUP(B512,[4]Original!$B$120:$G$157,6,0)),"",(VLOOKUP(B512,[4]Original!$B$120:$G$157,6,0)))))</f>
        <v/>
      </c>
      <c r="P512" s="30" t="s">
        <v>1085</v>
      </c>
      <c r="Q512" s="30" t="str">
        <f t="shared" si="172"/>
        <v/>
      </c>
      <c r="R512" s="31" t="str">
        <f>IF(ISERROR(VLOOKUP(B512,'[5]Inst.Marit._Afetados'!$B$5:$C$170,2,0)),"",(VLOOKUP(B512,'[5]Inst.Marit._Afetados'!$B$5:$C$170,2,0)))</f>
        <v/>
      </c>
      <c r="S512" s="30">
        <f t="shared" si="173"/>
        <v>4</v>
      </c>
      <c r="T512" s="32">
        <f>VLOOKUP(B512,[6]Municipios!$B$7:$J$5574,3,0)+VLOOKUP(B512,[6]Municipios!$B$7:$J$5574,4,0)+VLOOKUP(B512,[6]Municipios!$B$7:$J$5574,5,0)</f>
        <v>0</v>
      </c>
      <c r="U512" s="32">
        <f>VLOOKUP(B512,[6]Municipios!$B$7:$J$5574,6,0)+VLOOKUP(B512,[6]Municipios!$B$7:$J$5574,7,0)+VLOOKUP(B512,[6]Municipios!$B$7:$J$5574,8,0)</f>
        <v>0</v>
      </c>
      <c r="V512" s="32">
        <f>VLOOKUP(B512,[6]Instalaçoes!$B$7:$J$5570,3,0)+VLOOKUP(B512,[6]Instalaçoes!$B$7:$J$5570,4,0)+VLOOKUP(B512,[6]Instalaçoes!$B$7:$J$5570,5,0)</f>
        <v>0</v>
      </c>
      <c r="W512" s="32">
        <f>VLOOKUP(B512,[6]Instalaçoes!$B$7:$J$5570,6,0)+VLOOKUP(B512,[6]Instalaçoes!$B$7:$J$5570,7,0)+VLOOKUP(B512,[6]Instalaçoes!$B$7:$J$5570,8,0)</f>
        <v>0</v>
      </c>
      <c r="X512" s="32"/>
      <c r="Y512" s="32"/>
      <c r="Z512" s="32"/>
      <c r="AA512" s="32"/>
      <c r="AB512" s="30">
        <f>IF((Q512&lt;&gt;""),VLOOKUP(B512,[7]Coeficiente_Municípios!$A$6:$Z$5570,8,0),0)</f>
        <v>0</v>
      </c>
      <c r="AC512" s="30">
        <f>IF((R512&lt;&gt;""),VLOOKUP(B512,'[5]Inst.Marit._Afetados'!$B$5:$F$170,5,0),0)</f>
        <v>0</v>
      </c>
      <c r="AD512" s="30">
        <f>IF((S512&lt;&gt;""),VLOOKUP(B512,[7]Coeficiente_Municípios!$A$6:$Z$5570,7,0),0)</f>
        <v>0</v>
      </c>
      <c r="AE512" s="30">
        <f>IF((R512&lt;&gt;""),VLOOKUP(B512,'[5]Inst.Marit._Afetados'!$B$5:$F$170,4,0),0)</f>
        <v>0</v>
      </c>
      <c r="AG512" s="32">
        <f>VLOOKUP($B512,'[2]5411_5%'!$A$15:$C$5606,3,0)-VLOOKUP($B512,'[2]5411_5%'!$A$15:$C$5606,2,0)</f>
        <v>0</v>
      </c>
      <c r="AH512" s="32">
        <f>VLOOKUP($B512,'[2]5411_&gt;5%'!$A$13:$C$5604,3,0)-VLOOKUP($B512,'[2]5411_&gt;5%'!$A$13:$C$5604,2,0)</f>
        <v>0</v>
      </c>
      <c r="AI512" s="32">
        <f>IF(ISNA(VLOOKUP($B512,'[2]Total_DARF''s_Est_Mun+Acerto'!$A$35:$L$5599,7,0)),0,(VLOOKUP($B512,'[2]Total_DARF''s_Est_Mun+Acerto'!$A$35:$L$5599,7,0)))</f>
        <v>0</v>
      </c>
      <c r="AJ512" s="32">
        <f>IF(ISNA(VLOOKUP($B512,'[2]Total_DARF''s_Est_Mun+Acerto'!$A$35:$L$5599,8,0)),0,(VLOOKUP($B512,'[2]Total_DARF''s_Est_Mun+Acerto'!$A$35:$L$5599,8,0)))</f>
        <v>0</v>
      </c>
      <c r="AK512" s="32">
        <f>IF(ISNA(VLOOKUP($B512,'[2]Total_DARF''s_Est_Mun+Acerto'!$A$35:$L$5599,10,0)),0,(VLOOKUP($B512,'[2]Total_DARF''s_Est_Mun+Acerto'!$A$35:$L$5599,10,0)))</f>
        <v>0</v>
      </c>
      <c r="AL512" s="32">
        <f>VLOOKUP(B512,'[2]Total_DARF''s_Est_Mun+Acerto'!$A$35:$K$5599,11,0)</f>
        <v>0</v>
      </c>
    </row>
    <row r="513" spans="1:38" ht="12.75" customHeight="1" x14ac:dyDescent="0.2">
      <c r="A513" s="4" t="s">
        <v>752</v>
      </c>
      <c r="B513" s="80" t="s">
        <v>412</v>
      </c>
      <c r="C513" s="9">
        <f t="shared" si="176"/>
        <v>0</v>
      </c>
      <c r="D513" s="9" t="str">
        <f t="shared" si="177"/>
        <v/>
      </c>
      <c r="E513" s="9" t="str">
        <f t="shared" si="178"/>
        <v/>
      </c>
      <c r="F513" s="9">
        <f t="shared" si="174"/>
        <v>187649.74</v>
      </c>
      <c r="G513" s="9" t="str">
        <f t="shared" si="179"/>
        <v/>
      </c>
      <c r="H513" s="21">
        <f>IF((AB513&gt;0),(TRUNC(([1]Mar!$C$6*(AB513-AC513)),2)+TRUNC(([1]Mar!$D$6*(AB513-AC513)),2)+TRUNC(([1]Mar!$E$6*(AB513-AC513)),2)),"")</f>
        <v>1561.7</v>
      </c>
      <c r="I513" s="9">
        <f t="shared" si="170"/>
        <v>7.6155268914135377E-3</v>
      </c>
      <c r="J513" s="20">
        <f t="shared" si="169"/>
        <v>-790.42000000000007</v>
      </c>
      <c r="K513" s="20">
        <f t="shared" si="171"/>
        <v>188421.02761552689</v>
      </c>
      <c r="L513" s="23">
        <f>VLOOKUP(B513,'[2]Total_DARF''s_Est_Mun+Acerto'!$A$35:$L$5598,6,FALSE)</f>
        <v>188421.03</v>
      </c>
      <c r="M513" s="23">
        <f t="shared" si="175"/>
        <v>-2.3844731040298939E-3</v>
      </c>
      <c r="N513" s="34" t="str">
        <f>IF(ISERROR(VLOOKUP(B513,[3]Rateio_Área_Geoeconômica!$A$4:$F$964,6,0)),"",(VLOOKUP(B513,[3]Rateio_Área_Geoeconômica!$A$4:$F$964,6,0)))</f>
        <v>P</v>
      </c>
      <c r="O513" s="30" t="str">
        <f>IF((IF(ISERROR(VLOOKUP(B513,[4]Original!$B$120:$G$157,6,0)),"",(VLOOKUP(B513,[4]Original!$B$120:$G$157,6,0))))=0,"",(IF(ISERROR(VLOOKUP(B513,[4]Original!$B$120:$G$157,6,0)),"",(VLOOKUP(B513,[4]Original!$B$120:$G$157,6,0)))))</f>
        <v/>
      </c>
      <c r="P513" s="30" t="s">
        <v>1085</v>
      </c>
      <c r="Q513" s="30">
        <f t="shared" si="172"/>
        <v>3</v>
      </c>
      <c r="R513" s="31" t="str">
        <f>IF(ISERROR(VLOOKUP(B513,'[5]Inst.Marit._Afetados'!$B$5:$C$170,2,0)),"",(VLOOKUP(B513,'[5]Inst.Marit._Afetados'!$B$5:$C$170,2,0)))</f>
        <v>S</v>
      </c>
      <c r="S513" s="30" t="str">
        <f t="shared" si="173"/>
        <v/>
      </c>
      <c r="T513" s="32">
        <f>VLOOKUP(B513,[6]Municipios!$B$7:$J$5574,3,0)+VLOOKUP(B513,[6]Municipios!$B$7:$J$5574,4,0)+VLOOKUP(B513,[6]Municipios!$B$7:$J$5574,5,0)</f>
        <v>0</v>
      </c>
      <c r="U513" s="32">
        <f>VLOOKUP(B513,[6]Municipios!$B$7:$J$5574,6,0)+VLOOKUP(B513,[6]Municipios!$B$7:$J$5574,7,0)+VLOOKUP(B513,[6]Municipios!$B$7:$J$5574,8,0)</f>
        <v>0</v>
      </c>
      <c r="V513" s="32">
        <f>VLOOKUP(B513,[6]Instalaçoes!$B$7:$J$5570,3,0)+VLOOKUP(B513,[6]Instalaçoes!$B$7:$J$5570,4,0)+VLOOKUP(B513,[6]Instalaçoes!$B$7:$J$5570,5,0)</f>
        <v>187649.74</v>
      </c>
      <c r="W513" s="32">
        <f>VLOOKUP(B513,[6]Instalaçoes!$B$7:$J$5570,6,0)+VLOOKUP(B513,[6]Instalaçoes!$B$7:$J$5570,7,0)+VLOOKUP(B513,[6]Instalaçoes!$B$7:$J$5570,8,0)</f>
        <v>1561.7076155268915</v>
      </c>
      <c r="X513" s="32"/>
      <c r="Y513" s="32"/>
      <c r="Z513" s="32"/>
      <c r="AA513" s="32"/>
      <c r="AB513" s="30">
        <f>IF((Q513&lt;&gt;""),VLOOKUP(B513,[7]Coeficiente_Municípios!$A$6:$Z$5570,8,0),0)</f>
        <v>2.0029989021031485E-5</v>
      </c>
      <c r="AC513" s="30">
        <f>IF((R513&lt;&gt;""),VLOOKUP(B513,'[5]Inst.Marit._Afetados'!$B$5:$F$170,5,0),0)</f>
        <v>0</v>
      </c>
      <c r="AD513" s="30">
        <f>IF((S513&lt;&gt;""),VLOOKUP(B513,[7]Coeficiente_Municípios!$A$6:$Z$5570,7,0),0)</f>
        <v>0</v>
      </c>
      <c r="AE513" s="30">
        <f>IF((R513&lt;&gt;""),VLOOKUP(B513,'[5]Inst.Marit._Afetados'!$B$5:$F$170,4,0),0)</f>
        <v>0</v>
      </c>
      <c r="AG513" s="32">
        <f>VLOOKUP($B513,'[2]5411_5%'!$A$15:$C$5606,3,0)-VLOOKUP($B513,'[2]5411_5%'!$A$15:$C$5606,2,0)</f>
        <v>0</v>
      </c>
      <c r="AH513" s="32">
        <f>VLOOKUP($B513,'[2]5411_&gt;5%'!$A$13:$C$5604,3,0)-VLOOKUP($B513,'[2]5411_&gt;5%'!$A$13:$C$5604,2,0)</f>
        <v>0</v>
      </c>
      <c r="AI513" s="32">
        <f>IF(ISNA(VLOOKUP($B513,'[2]Total_DARF''s_Est_Mun+Acerto'!$A$35:$L$5599,7,0)),0,(VLOOKUP($B513,'[2]Total_DARF''s_Est_Mun+Acerto'!$A$35:$L$5599,7,0)))</f>
        <v>-700.1</v>
      </c>
      <c r="AJ513" s="32">
        <f>IF(ISNA(VLOOKUP($B513,'[2]Total_DARF''s_Est_Mun+Acerto'!$A$35:$L$5599,8,0)),0,(VLOOKUP($B513,'[2]Total_DARF''s_Est_Mun+Acerto'!$A$35:$L$5599,8,0)))</f>
        <v>-90.32</v>
      </c>
      <c r="AK513" s="32">
        <f>IF(ISNA(VLOOKUP($B513,'[2]Total_DARF''s_Est_Mun+Acerto'!$A$35:$L$5599,10,0)),0,(VLOOKUP($B513,'[2]Total_DARF''s_Est_Mun+Acerto'!$A$35:$L$5599,10,0)))</f>
        <v>0</v>
      </c>
      <c r="AL513" s="32">
        <f>VLOOKUP(B513,'[2]Total_DARF''s_Est_Mun+Acerto'!$A$35:$K$5599,11,0)</f>
        <v>0</v>
      </c>
    </row>
    <row r="514" spans="1:38" ht="11.4" x14ac:dyDescent="0.2">
      <c r="A514" s="4" t="s">
        <v>752</v>
      </c>
      <c r="B514" s="81" t="s">
        <v>413</v>
      </c>
      <c r="C514" s="9" t="str">
        <f t="shared" si="176"/>
        <v/>
      </c>
      <c r="D514" s="9" t="str">
        <f t="shared" si="177"/>
        <v/>
      </c>
      <c r="E514" s="9">
        <f t="shared" si="178"/>
        <v>0</v>
      </c>
      <c r="F514" s="9" t="str">
        <f t="shared" si="174"/>
        <v/>
      </c>
      <c r="G514" s="9" t="str">
        <f t="shared" si="179"/>
        <v/>
      </c>
      <c r="H514" s="21" t="str">
        <f>IF((AB514&gt;0),(TRUNC(([1]Mar!$C$6*(AB514-AC514)),2)+TRUNC(([1]Mar!$D$6*(AB514-AC514)),2)+TRUNC(([1]Mar!$E$6*(AB514-AC514)),2)),"")</f>
        <v/>
      </c>
      <c r="I514" s="9" t="str">
        <f t="shared" si="170"/>
        <v/>
      </c>
      <c r="J514" s="20" t="str">
        <f t="shared" si="169"/>
        <v/>
      </c>
      <c r="K514" s="20">
        <f t="shared" si="171"/>
        <v>0</v>
      </c>
      <c r="L514" s="23">
        <f>VLOOKUP(B514,'[2]Total_DARF''s_Est_Mun+Acerto'!$A$35:$L$5598,6,FALSE)</f>
        <v>0</v>
      </c>
      <c r="M514" s="23">
        <f t="shared" si="175"/>
        <v>0</v>
      </c>
      <c r="N514" s="34" t="str">
        <f>IF(ISERROR(VLOOKUP(B514,[3]Rateio_Área_Geoeconômica!$A$4:$F$964,6,0)),"",(VLOOKUP(B514,[3]Rateio_Área_Geoeconômica!$A$4:$F$964,6,0)))</f>
        <v>L</v>
      </c>
      <c r="O514" s="30" t="str">
        <f>IF((IF(ISERROR(VLOOKUP(B514,[4]Original!$B$120:$G$157,6,0)),"",(VLOOKUP(B514,[4]Original!$B$120:$G$157,6,0))))=0,"",(IF(ISERROR(VLOOKUP(B514,[4]Original!$B$120:$G$157,6,0)),"",(VLOOKUP(B514,[4]Original!$B$120:$G$157,6,0)))))</f>
        <v/>
      </c>
      <c r="P514" s="30" t="s">
        <v>1085</v>
      </c>
      <c r="Q514" s="30" t="str">
        <f t="shared" si="172"/>
        <v/>
      </c>
      <c r="R514" s="31" t="str">
        <f>IF(ISERROR(VLOOKUP(B514,'[5]Inst.Marit._Afetados'!$B$5:$C$170,2,0)),"",(VLOOKUP(B514,'[5]Inst.Marit._Afetados'!$B$5:$C$170,2,0)))</f>
        <v/>
      </c>
      <c r="S514" s="30">
        <f t="shared" si="173"/>
        <v>4</v>
      </c>
      <c r="T514" s="32">
        <f>VLOOKUP(B514,[6]Municipios!$B$7:$J$5574,3,0)+VLOOKUP(B514,[6]Municipios!$B$7:$J$5574,4,0)+VLOOKUP(B514,[6]Municipios!$B$7:$J$5574,5,0)</f>
        <v>0</v>
      </c>
      <c r="U514" s="32">
        <f>VLOOKUP(B514,[6]Municipios!$B$7:$J$5574,6,0)+VLOOKUP(B514,[6]Municipios!$B$7:$J$5574,7,0)+VLOOKUP(B514,[6]Municipios!$B$7:$J$5574,8,0)</f>
        <v>0</v>
      </c>
      <c r="V514" s="32">
        <f>VLOOKUP(B514,[6]Instalaçoes!$B$7:$J$5570,3,0)+VLOOKUP(B514,[6]Instalaçoes!$B$7:$J$5570,4,0)+VLOOKUP(B514,[6]Instalaçoes!$B$7:$J$5570,5,0)</f>
        <v>0</v>
      </c>
      <c r="W514" s="32">
        <f>VLOOKUP(B514,[6]Instalaçoes!$B$7:$J$5570,6,0)+VLOOKUP(B514,[6]Instalaçoes!$B$7:$J$5570,7,0)+VLOOKUP(B514,[6]Instalaçoes!$B$7:$J$5570,8,0)</f>
        <v>0</v>
      </c>
      <c r="X514" s="32"/>
      <c r="Y514" s="32"/>
      <c r="Z514" s="32"/>
      <c r="AA514" s="32"/>
      <c r="AB514" s="30">
        <f>IF((Q514&lt;&gt;""),VLOOKUP(B514,[7]Coeficiente_Municípios!$A$6:$Z$5570,8,0),0)</f>
        <v>0</v>
      </c>
      <c r="AC514" s="30">
        <f>IF((R514&lt;&gt;""),VLOOKUP(B514,'[5]Inst.Marit._Afetados'!$B$5:$F$170,5,0),0)</f>
        <v>0</v>
      </c>
      <c r="AD514" s="30">
        <f>IF((S514&lt;&gt;""),VLOOKUP(B514,[7]Coeficiente_Municípios!$A$6:$Z$5570,7,0),0)</f>
        <v>0</v>
      </c>
      <c r="AE514" s="30">
        <f>IF((R514&lt;&gt;""),VLOOKUP(B514,'[5]Inst.Marit._Afetados'!$B$5:$F$170,4,0),0)</f>
        <v>0</v>
      </c>
      <c r="AG514" s="32">
        <f>VLOOKUP($B514,'[2]5411_5%'!$A$15:$C$5606,3,0)-VLOOKUP($B514,'[2]5411_5%'!$A$15:$C$5606,2,0)</f>
        <v>0</v>
      </c>
      <c r="AH514" s="32">
        <f>VLOOKUP($B514,'[2]5411_&gt;5%'!$A$13:$C$5604,3,0)-VLOOKUP($B514,'[2]5411_&gt;5%'!$A$13:$C$5604,2,0)</f>
        <v>0</v>
      </c>
      <c r="AI514" s="32">
        <f>IF(ISNA(VLOOKUP($B514,'[2]Total_DARF''s_Est_Mun+Acerto'!$A$35:$L$5599,7,0)),0,(VLOOKUP($B514,'[2]Total_DARF''s_Est_Mun+Acerto'!$A$35:$L$5599,7,0)))</f>
        <v>0</v>
      </c>
      <c r="AJ514" s="32">
        <f>IF(ISNA(VLOOKUP($B514,'[2]Total_DARF''s_Est_Mun+Acerto'!$A$35:$L$5599,8,0)),0,(VLOOKUP($B514,'[2]Total_DARF''s_Est_Mun+Acerto'!$A$35:$L$5599,8,0)))</f>
        <v>0</v>
      </c>
      <c r="AK514" s="32">
        <f>IF(ISNA(VLOOKUP($B514,'[2]Total_DARF''s_Est_Mun+Acerto'!$A$35:$L$5599,10,0)),0,(VLOOKUP($B514,'[2]Total_DARF''s_Est_Mun+Acerto'!$A$35:$L$5599,10,0)))</f>
        <v>0</v>
      </c>
      <c r="AL514" s="32">
        <f>VLOOKUP(B514,'[2]Total_DARF''s_Est_Mun+Acerto'!$A$35:$K$5599,11,0)</f>
        <v>0</v>
      </c>
    </row>
    <row r="515" spans="1:38" ht="12.75" customHeight="1" x14ac:dyDescent="0.2">
      <c r="A515" s="4" t="s">
        <v>752</v>
      </c>
      <c r="B515" s="80" t="s">
        <v>773</v>
      </c>
      <c r="C515" s="9">
        <f t="shared" si="176"/>
        <v>0</v>
      </c>
      <c r="D515" s="9" t="str">
        <f t="shared" si="177"/>
        <v/>
      </c>
      <c r="E515" s="9" t="str">
        <f t="shared" si="178"/>
        <v/>
      </c>
      <c r="F515" s="9">
        <f t="shared" si="174"/>
        <v>187649.74</v>
      </c>
      <c r="G515" s="9" t="str">
        <f t="shared" si="179"/>
        <v/>
      </c>
      <c r="H515" s="9" t="str">
        <f>IF((AB515&gt;0),(TRUNC(([1]Mar!$C$6*(AB515-AC515)),2)+TRUNC(([1]Mar!$D$6*(AB515-AC515)),2)+TRUNC(([1]Mar!$E$6*(AB515-AC515)),2)),"")</f>
        <v/>
      </c>
      <c r="I515" s="9" t="str">
        <f t="shared" si="170"/>
        <v/>
      </c>
      <c r="J515" s="20">
        <f t="shared" si="169"/>
        <v>-700.1</v>
      </c>
      <c r="K515" s="20">
        <f t="shared" si="171"/>
        <v>186949.63999999998</v>
      </c>
      <c r="L515" s="23">
        <f>VLOOKUP(B515,'[2]Total_DARF''s_Est_Mun+Acerto'!$A$35:$L$5598,6,FALSE)</f>
        <v>186949.64</v>
      </c>
      <c r="M515" s="23">
        <f t="shared" si="175"/>
        <v>0</v>
      </c>
      <c r="N515" s="34" t="str">
        <f>IF(ISERROR(VLOOKUP(B515,[3]Rateio_Área_Geoeconômica!$A$4:$F$964,6,0)),"",(VLOOKUP(B515,[3]Rateio_Área_Geoeconômica!$A$4:$F$964,6,0)))</f>
        <v>P</v>
      </c>
      <c r="O515" s="30" t="str">
        <f>IF((IF(ISERROR(VLOOKUP(B515,[4]Original!$B$120:$G$157,6,0)),"",(VLOOKUP(B515,[4]Original!$B$120:$G$157,6,0))))=0,"",(IF(ISERROR(VLOOKUP(B515,[4]Original!$B$120:$G$157,6,0)),"",(VLOOKUP(B515,[4]Original!$B$120:$G$157,6,0)))))</f>
        <v/>
      </c>
      <c r="P515" s="30" t="s">
        <v>1085</v>
      </c>
      <c r="Q515" s="30">
        <f t="shared" si="172"/>
        <v>3</v>
      </c>
      <c r="R515" s="31" t="str">
        <f>IF(ISERROR(VLOOKUP(B515,'[5]Inst.Marit._Afetados'!$B$5:$C$170,2,0)),"",(VLOOKUP(B515,'[5]Inst.Marit._Afetados'!$B$5:$C$170,2,0)))</f>
        <v/>
      </c>
      <c r="S515" s="30" t="str">
        <f t="shared" si="173"/>
        <v/>
      </c>
      <c r="T515" s="32">
        <f>VLOOKUP(B515,[6]Municipios!$B$7:$J$5574,3,0)+VLOOKUP(B515,[6]Municipios!$B$7:$J$5574,4,0)+VLOOKUP(B515,[6]Municipios!$B$7:$J$5574,5,0)</f>
        <v>0</v>
      </c>
      <c r="U515" s="32">
        <f>VLOOKUP(B515,[6]Municipios!$B$7:$J$5574,6,0)+VLOOKUP(B515,[6]Municipios!$B$7:$J$5574,7,0)+VLOOKUP(B515,[6]Municipios!$B$7:$J$5574,8,0)</f>
        <v>0</v>
      </c>
      <c r="V515" s="32">
        <f>VLOOKUP(B515,[6]Instalaçoes!$B$7:$J$5570,3,0)+VLOOKUP(B515,[6]Instalaçoes!$B$7:$J$5570,4,0)+VLOOKUP(B515,[6]Instalaçoes!$B$7:$J$5570,5,0)</f>
        <v>187649.74</v>
      </c>
      <c r="W515" s="32">
        <f>VLOOKUP(B515,[6]Instalaçoes!$B$7:$J$5570,6,0)+VLOOKUP(B515,[6]Instalaçoes!$B$7:$J$5570,7,0)+VLOOKUP(B515,[6]Instalaçoes!$B$7:$J$5570,8,0)</f>
        <v>0</v>
      </c>
      <c r="X515" s="32"/>
      <c r="Y515" s="32"/>
      <c r="Z515" s="32"/>
      <c r="AA515" s="32"/>
      <c r="AB515" s="30">
        <f>IF((Q515&lt;&gt;""),VLOOKUP(B515,[7]Coeficiente_Municípios!$A$6:$Z$5570,8,0),0)</f>
        <v>0</v>
      </c>
      <c r="AC515" s="30">
        <f>IF((R515&lt;&gt;""),VLOOKUP(B515,'[5]Inst.Marit._Afetados'!$B$5:$F$170,5,0),0)</f>
        <v>0</v>
      </c>
      <c r="AD515" s="30">
        <f>IF((S515&lt;&gt;""),VLOOKUP(B515,[7]Coeficiente_Municípios!$A$6:$Z$5570,7,0),0)</f>
        <v>0</v>
      </c>
      <c r="AE515" s="30">
        <f>IF((R515&lt;&gt;""),VLOOKUP(B515,'[5]Inst.Marit._Afetados'!$B$5:$F$170,4,0),0)</f>
        <v>0</v>
      </c>
      <c r="AG515" s="32">
        <f>VLOOKUP($B515,'[2]5411_5%'!$A$15:$C$5606,3,0)-VLOOKUP($B515,'[2]5411_5%'!$A$15:$C$5606,2,0)</f>
        <v>0</v>
      </c>
      <c r="AH515" s="32">
        <f>VLOOKUP($B515,'[2]5411_&gt;5%'!$A$13:$C$5604,3,0)-VLOOKUP($B515,'[2]5411_&gt;5%'!$A$13:$C$5604,2,0)</f>
        <v>0</v>
      </c>
      <c r="AI515" s="32">
        <f>IF(ISNA(VLOOKUP($B515,'[2]Total_DARF''s_Est_Mun+Acerto'!$A$35:$L$5599,7,0)),0,(VLOOKUP($B515,'[2]Total_DARF''s_Est_Mun+Acerto'!$A$35:$L$5599,7,0)))</f>
        <v>-700.1</v>
      </c>
      <c r="AJ515" s="32">
        <f>IF(ISNA(VLOOKUP($B515,'[2]Total_DARF''s_Est_Mun+Acerto'!$A$35:$L$5599,8,0)),0,(VLOOKUP($B515,'[2]Total_DARF''s_Est_Mun+Acerto'!$A$35:$L$5599,8,0)))</f>
        <v>0</v>
      </c>
      <c r="AK515" s="32">
        <f>IF(ISNA(VLOOKUP($B515,'[2]Total_DARF''s_Est_Mun+Acerto'!$A$35:$L$5599,10,0)),0,(VLOOKUP($B515,'[2]Total_DARF''s_Est_Mun+Acerto'!$A$35:$L$5599,10,0)))</f>
        <v>0</v>
      </c>
      <c r="AL515" s="32">
        <f>VLOOKUP(B515,'[2]Total_DARF''s_Est_Mun+Acerto'!$A$35:$K$5599,11,0)</f>
        <v>0</v>
      </c>
    </row>
    <row r="516" spans="1:38" ht="12.75" customHeight="1" x14ac:dyDescent="0.2">
      <c r="A516" s="4" t="s">
        <v>752</v>
      </c>
      <c r="B516" s="81" t="s">
        <v>414</v>
      </c>
      <c r="C516" s="9" t="str">
        <f t="shared" ref="C516:C554" si="180">IF((N516="P"),T516,"")</f>
        <v/>
      </c>
      <c r="D516" s="9" t="str">
        <f t="shared" ref="D516:D554" si="181">IF((N516="S"),T516,"")</f>
        <v/>
      </c>
      <c r="E516" s="9">
        <f t="shared" ref="E516:E554" si="182">IF((N516="L"),T516,"")</f>
        <v>0</v>
      </c>
      <c r="F516" s="9" t="str">
        <f t="shared" ref="F516:F554" si="183">IF((IF((O516=""),V516,""))=0,"",(IF((O516=""),V516,"")))</f>
        <v/>
      </c>
      <c r="G516" s="9" t="str">
        <f t="shared" ref="G516:G554" si="184">IF((U516=0),"",U516)</f>
        <v/>
      </c>
      <c r="H516" s="9" t="str">
        <f>IF((AB516&gt;0),(TRUNC(([1]Mar!$C$6*(AB516-AC516)),2)+TRUNC(([1]Mar!$D$6*(AB516-AC516)),2)+TRUNC(([1]Mar!$E$6*(AB516-AC516)),2)),"")</f>
        <v/>
      </c>
      <c r="I516" s="9" t="str">
        <f t="shared" si="170"/>
        <v/>
      </c>
      <c r="J516" s="20" t="str">
        <f t="shared" si="169"/>
        <v/>
      </c>
      <c r="K516" s="20">
        <f t="shared" si="171"/>
        <v>0</v>
      </c>
      <c r="L516" s="23">
        <f>VLOOKUP(B516,'[2]Total_DARF''s_Est_Mun+Acerto'!$A$35:$L$5598,6,FALSE)</f>
        <v>0</v>
      </c>
      <c r="M516" s="23">
        <f t="shared" ref="M516:M554" si="185">K516-L516</f>
        <v>0</v>
      </c>
      <c r="N516" s="34" t="str">
        <f>IF(ISERROR(VLOOKUP(B516,[3]Rateio_Área_Geoeconômica!$A$4:$F$964,6,0)),"",(VLOOKUP(B516,[3]Rateio_Área_Geoeconômica!$A$4:$F$964,6,0)))</f>
        <v>L</v>
      </c>
      <c r="O516" s="30" t="str">
        <f>IF((IF(ISERROR(VLOOKUP(B516,[4]Original!$B$120:$G$157,6,0)),"",(VLOOKUP(B516,[4]Original!$B$120:$G$157,6,0))))=0,"",(IF(ISERROR(VLOOKUP(B516,[4]Original!$B$120:$G$157,6,0)),"",(VLOOKUP(B516,[4]Original!$B$120:$G$157,6,0)))))</f>
        <v/>
      </c>
      <c r="P516" s="30" t="s">
        <v>1085</v>
      </c>
      <c r="Q516" s="30" t="str">
        <f t="shared" si="172"/>
        <v/>
      </c>
      <c r="R516" s="31" t="str">
        <f>IF(ISERROR(VLOOKUP(B516,'[5]Inst.Marit._Afetados'!$B$5:$C$170,2,0)),"",(VLOOKUP(B516,'[5]Inst.Marit._Afetados'!$B$5:$C$170,2,0)))</f>
        <v/>
      </c>
      <c r="S516" s="30">
        <f t="shared" si="173"/>
        <v>4</v>
      </c>
      <c r="T516" s="32">
        <f>VLOOKUP(B516,[6]Municipios!$B$7:$J$5574,3,0)+VLOOKUP(B516,[6]Municipios!$B$7:$J$5574,4,0)+VLOOKUP(B516,[6]Municipios!$B$7:$J$5574,5,0)</f>
        <v>0</v>
      </c>
      <c r="U516" s="32">
        <f>VLOOKUP(B516,[6]Municipios!$B$7:$J$5574,6,0)+VLOOKUP(B516,[6]Municipios!$B$7:$J$5574,7,0)+VLOOKUP(B516,[6]Municipios!$B$7:$J$5574,8,0)</f>
        <v>0</v>
      </c>
      <c r="V516" s="32">
        <f>VLOOKUP(B516,[6]Instalaçoes!$B$7:$J$5570,3,0)+VLOOKUP(B516,[6]Instalaçoes!$B$7:$J$5570,4,0)+VLOOKUP(B516,[6]Instalaçoes!$B$7:$J$5570,5,0)</f>
        <v>0</v>
      </c>
      <c r="W516" s="32">
        <f>VLOOKUP(B516,[6]Instalaçoes!$B$7:$J$5570,6,0)+VLOOKUP(B516,[6]Instalaçoes!$B$7:$J$5570,7,0)+VLOOKUP(B516,[6]Instalaçoes!$B$7:$J$5570,8,0)</f>
        <v>0</v>
      </c>
      <c r="X516" s="32"/>
      <c r="Y516" s="32"/>
      <c r="Z516" s="32"/>
      <c r="AA516" s="32"/>
      <c r="AB516" s="30">
        <f>IF((Q516&lt;&gt;""),VLOOKUP(B516,[7]Coeficiente_Municípios!$A$6:$Z$5570,8,0),0)</f>
        <v>0</v>
      </c>
      <c r="AC516" s="30">
        <f>IF((R516&lt;&gt;""),VLOOKUP(B516,'[5]Inst.Marit._Afetados'!$B$5:$F$170,5,0),0)</f>
        <v>0</v>
      </c>
      <c r="AD516" s="30">
        <f>IF((S516&lt;&gt;""),VLOOKUP(B516,[7]Coeficiente_Municípios!$A$6:$Z$5570,7,0),0)</f>
        <v>0</v>
      </c>
      <c r="AE516" s="30">
        <f>IF((R516&lt;&gt;""),VLOOKUP(B516,'[5]Inst.Marit._Afetados'!$B$5:$F$170,4,0),0)</f>
        <v>0</v>
      </c>
      <c r="AG516" s="32">
        <f>VLOOKUP($B516,'[2]5411_5%'!$A$15:$C$5606,3,0)-VLOOKUP($B516,'[2]5411_5%'!$A$15:$C$5606,2,0)</f>
        <v>0</v>
      </c>
      <c r="AH516" s="32">
        <f>VLOOKUP($B516,'[2]5411_&gt;5%'!$A$13:$C$5604,3,0)-VLOOKUP($B516,'[2]5411_&gt;5%'!$A$13:$C$5604,2,0)</f>
        <v>0</v>
      </c>
      <c r="AI516" s="32">
        <f>IF(ISNA(VLOOKUP($B516,'[2]Total_DARF''s_Est_Mun+Acerto'!$A$35:$L$5599,7,0)),0,(VLOOKUP($B516,'[2]Total_DARF''s_Est_Mun+Acerto'!$A$35:$L$5599,7,0)))</f>
        <v>0</v>
      </c>
      <c r="AJ516" s="32">
        <f>IF(ISNA(VLOOKUP($B516,'[2]Total_DARF''s_Est_Mun+Acerto'!$A$35:$L$5599,8,0)),0,(VLOOKUP($B516,'[2]Total_DARF''s_Est_Mun+Acerto'!$A$35:$L$5599,8,0)))</f>
        <v>0</v>
      </c>
      <c r="AK516" s="32">
        <f>IF(ISNA(VLOOKUP($B516,'[2]Total_DARF''s_Est_Mun+Acerto'!$A$35:$L$5599,10,0)),0,(VLOOKUP($B516,'[2]Total_DARF''s_Est_Mun+Acerto'!$A$35:$L$5599,10,0)))</f>
        <v>0</v>
      </c>
      <c r="AL516" s="32">
        <f>VLOOKUP(B516,'[2]Total_DARF''s_Est_Mun+Acerto'!$A$35:$K$5599,11,0)</f>
        <v>0</v>
      </c>
    </row>
    <row r="517" spans="1:38" ht="12.75" customHeight="1" x14ac:dyDescent="0.2">
      <c r="A517" s="4" t="s">
        <v>752</v>
      </c>
      <c r="B517" s="81" t="s">
        <v>415</v>
      </c>
      <c r="C517" s="9" t="str">
        <f t="shared" si="180"/>
        <v/>
      </c>
      <c r="D517" s="9" t="str">
        <f t="shared" si="181"/>
        <v/>
      </c>
      <c r="E517" s="9">
        <f t="shared" si="182"/>
        <v>0</v>
      </c>
      <c r="F517" s="9" t="str">
        <f t="shared" si="183"/>
        <v/>
      </c>
      <c r="G517" s="9" t="str">
        <f t="shared" si="184"/>
        <v/>
      </c>
      <c r="H517" s="9" t="str">
        <f>IF((AB517&gt;0),(TRUNC(([1]Mar!$C$6*(AB517-AC517)),2)+TRUNC(([1]Mar!$D$6*(AB517-AC517)),2)+TRUNC(([1]Mar!$E$6*(AB517-AC517)),2)),"")</f>
        <v/>
      </c>
      <c r="I517" s="9" t="str">
        <f t="shared" si="170"/>
        <v/>
      </c>
      <c r="J517" s="20" t="str">
        <f t="shared" si="169"/>
        <v/>
      </c>
      <c r="K517" s="20">
        <f t="shared" si="171"/>
        <v>0</v>
      </c>
      <c r="L517" s="23">
        <f>VLOOKUP(B517,'[2]Total_DARF''s_Est_Mun+Acerto'!$A$35:$L$5598,6,FALSE)</f>
        <v>0</v>
      </c>
      <c r="M517" s="23">
        <f t="shared" si="185"/>
        <v>0</v>
      </c>
      <c r="N517" s="34" t="str">
        <f>IF(ISERROR(VLOOKUP(B517,[3]Rateio_Área_Geoeconômica!$A$4:$F$964,6,0)),"",(VLOOKUP(B517,[3]Rateio_Área_Geoeconômica!$A$4:$F$964,6,0)))</f>
        <v>L</v>
      </c>
      <c r="O517" s="30" t="str">
        <f>IF((IF(ISERROR(VLOOKUP(B517,[4]Original!$B$120:$G$157,6,0)),"",(VLOOKUP(B517,[4]Original!$B$120:$G$157,6,0))))=0,"",(IF(ISERROR(VLOOKUP(B517,[4]Original!$B$120:$G$157,6,0)),"",(VLOOKUP(B517,[4]Original!$B$120:$G$157,6,0)))))</f>
        <v/>
      </c>
      <c r="P517" s="30" t="s">
        <v>1085</v>
      </c>
      <c r="Q517" s="30" t="str">
        <f t="shared" si="172"/>
        <v/>
      </c>
      <c r="R517" s="31" t="str">
        <f>IF(ISERROR(VLOOKUP(B517,'[5]Inst.Marit._Afetados'!$B$5:$C$170,2,0)),"",(VLOOKUP(B517,'[5]Inst.Marit._Afetados'!$B$5:$C$170,2,0)))</f>
        <v/>
      </c>
      <c r="S517" s="30">
        <f t="shared" si="173"/>
        <v>4</v>
      </c>
      <c r="T517" s="32">
        <f>VLOOKUP(B517,[6]Municipios!$B$7:$J$5574,3,0)+VLOOKUP(B517,[6]Municipios!$B$7:$J$5574,4,0)+VLOOKUP(B517,[6]Municipios!$B$7:$J$5574,5,0)</f>
        <v>0</v>
      </c>
      <c r="U517" s="32">
        <f>VLOOKUP(B517,[6]Municipios!$B$7:$J$5574,6,0)+VLOOKUP(B517,[6]Municipios!$B$7:$J$5574,7,0)+VLOOKUP(B517,[6]Municipios!$B$7:$J$5574,8,0)</f>
        <v>0</v>
      </c>
      <c r="V517" s="32">
        <f>VLOOKUP(B517,[6]Instalaçoes!$B$7:$J$5570,3,0)+VLOOKUP(B517,[6]Instalaçoes!$B$7:$J$5570,4,0)+VLOOKUP(B517,[6]Instalaçoes!$B$7:$J$5570,5,0)</f>
        <v>0</v>
      </c>
      <c r="W517" s="32">
        <f>VLOOKUP(B517,[6]Instalaçoes!$B$7:$J$5570,6,0)+VLOOKUP(B517,[6]Instalaçoes!$B$7:$J$5570,7,0)+VLOOKUP(B517,[6]Instalaçoes!$B$7:$J$5570,8,0)</f>
        <v>0</v>
      </c>
      <c r="X517" s="32"/>
      <c r="Y517" s="32"/>
      <c r="Z517" s="32"/>
      <c r="AA517" s="32"/>
      <c r="AB517" s="30">
        <f>IF((Q517&lt;&gt;""),VLOOKUP(B517,[7]Coeficiente_Municípios!$A$6:$Z$5570,8,0),0)</f>
        <v>0</v>
      </c>
      <c r="AC517" s="30">
        <f>IF((R517&lt;&gt;""),VLOOKUP(B517,'[5]Inst.Marit._Afetados'!$B$5:$F$170,5,0),0)</f>
        <v>0</v>
      </c>
      <c r="AD517" s="30">
        <f>IF((S517&lt;&gt;""),VLOOKUP(B517,[7]Coeficiente_Municípios!$A$6:$Z$5570,7,0),0)</f>
        <v>0</v>
      </c>
      <c r="AE517" s="30">
        <f>IF((R517&lt;&gt;""),VLOOKUP(B517,'[5]Inst.Marit._Afetados'!$B$5:$F$170,4,0),0)</f>
        <v>0</v>
      </c>
      <c r="AG517" s="32">
        <f>VLOOKUP($B517,'[2]5411_5%'!$A$15:$C$5606,3,0)-VLOOKUP($B517,'[2]5411_5%'!$A$15:$C$5606,2,0)</f>
        <v>0</v>
      </c>
      <c r="AH517" s="32">
        <f>VLOOKUP($B517,'[2]5411_&gt;5%'!$A$13:$C$5604,3,0)-VLOOKUP($B517,'[2]5411_&gt;5%'!$A$13:$C$5604,2,0)</f>
        <v>0</v>
      </c>
      <c r="AI517" s="32">
        <f>IF(ISNA(VLOOKUP($B517,'[2]Total_DARF''s_Est_Mun+Acerto'!$A$35:$L$5599,7,0)),0,(VLOOKUP($B517,'[2]Total_DARF''s_Est_Mun+Acerto'!$A$35:$L$5599,7,0)))</f>
        <v>0</v>
      </c>
      <c r="AJ517" s="32">
        <f>IF(ISNA(VLOOKUP($B517,'[2]Total_DARF''s_Est_Mun+Acerto'!$A$35:$L$5599,8,0)),0,(VLOOKUP($B517,'[2]Total_DARF''s_Est_Mun+Acerto'!$A$35:$L$5599,8,0)))</f>
        <v>0</v>
      </c>
      <c r="AK517" s="32">
        <f>IF(ISNA(VLOOKUP($B517,'[2]Total_DARF''s_Est_Mun+Acerto'!$A$35:$L$5599,10,0)),0,(VLOOKUP($B517,'[2]Total_DARF''s_Est_Mun+Acerto'!$A$35:$L$5599,10,0)))</f>
        <v>0</v>
      </c>
      <c r="AL517" s="32">
        <f>VLOOKUP(B517,'[2]Total_DARF''s_Est_Mun+Acerto'!$A$35:$K$5599,11,0)</f>
        <v>0</v>
      </c>
    </row>
    <row r="518" spans="1:38" ht="12.75" customHeight="1" x14ac:dyDescent="0.2">
      <c r="A518" s="4" t="s">
        <v>752</v>
      </c>
      <c r="B518" s="81" t="s">
        <v>416</v>
      </c>
      <c r="C518" s="9" t="str">
        <f t="shared" si="180"/>
        <v/>
      </c>
      <c r="D518" s="9" t="str">
        <f t="shared" si="181"/>
        <v/>
      </c>
      <c r="E518" s="9">
        <f t="shared" si="182"/>
        <v>0</v>
      </c>
      <c r="F518" s="9" t="str">
        <f t="shared" si="183"/>
        <v/>
      </c>
      <c r="G518" s="9" t="str">
        <f t="shared" si="184"/>
        <v/>
      </c>
      <c r="H518" s="9" t="str">
        <f>IF((AB518&gt;0),(TRUNC(([1]Mar!$C$6*(AB518-AC518)),2)+TRUNC(([1]Mar!$D$6*(AB518-AC518)),2)+TRUNC(([1]Mar!$E$6*(AB518-AC518)),2)),"")</f>
        <v/>
      </c>
      <c r="I518" s="9" t="str">
        <f t="shared" si="170"/>
        <v/>
      </c>
      <c r="J518" s="20" t="str">
        <f t="shared" si="169"/>
        <v/>
      </c>
      <c r="K518" s="20">
        <f t="shared" si="171"/>
        <v>0</v>
      </c>
      <c r="L518" s="23">
        <f>VLOOKUP(B518,'[2]Total_DARF''s_Est_Mun+Acerto'!$A$35:$L$5598,6,FALSE)</f>
        <v>0</v>
      </c>
      <c r="M518" s="23">
        <f t="shared" si="185"/>
        <v>0</v>
      </c>
      <c r="N518" s="34" t="str">
        <f>IF(ISERROR(VLOOKUP(B518,[3]Rateio_Área_Geoeconômica!$A$4:$F$964,6,0)),"",(VLOOKUP(B518,[3]Rateio_Área_Geoeconômica!$A$4:$F$964,6,0)))</f>
        <v>L</v>
      </c>
      <c r="O518" s="30" t="str">
        <f>IF((IF(ISERROR(VLOOKUP(B518,[4]Original!$B$120:$G$157,6,0)),"",(VLOOKUP(B518,[4]Original!$B$120:$G$157,6,0))))=0,"",(IF(ISERROR(VLOOKUP(B518,[4]Original!$B$120:$G$157,6,0)),"",(VLOOKUP(B518,[4]Original!$B$120:$G$157,6,0)))))</f>
        <v/>
      </c>
      <c r="P518" s="30" t="s">
        <v>1085</v>
      </c>
      <c r="Q518" s="30" t="str">
        <f t="shared" si="172"/>
        <v/>
      </c>
      <c r="R518" s="31" t="str">
        <f>IF(ISERROR(VLOOKUP(B518,'[5]Inst.Marit._Afetados'!$B$5:$C$170,2,0)),"",(VLOOKUP(B518,'[5]Inst.Marit._Afetados'!$B$5:$C$170,2,0)))</f>
        <v/>
      </c>
      <c r="S518" s="30">
        <f t="shared" si="173"/>
        <v>4</v>
      </c>
      <c r="T518" s="32">
        <f>VLOOKUP(B518,[6]Municipios!$B$7:$J$5574,3,0)+VLOOKUP(B518,[6]Municipios!$B$7:$J$5574,4,0)+VLOOKUP(B518,[6]Municipios!$B$7:$J$5574,5,0)</f>
        <v>0</v>
      </c>
      <c r="U518" s="32">
        <f>VLOOKUP(B518,[6]Municipios!$B$7:$J$5574,6,0)+VLOOKUP(B518,[6]Municipios!$B$7:$J$5574,7,0)+VLOOKUP(B518,[6]Municipios!$B$7:$J$5574,8,0)</f>
        <v>0</v>
      </c>
      <c r="V518" s="32">
        <f>VLOOKUP(B518,[6]Instalaçoes!$B$7:$J$5570,3,0)+VLOOKUP(B518,[6]Instalaçoes!$B$7:$J$5570,4,0)+VLOOKUP(B518,[6]Instalaçoes!$B$7:$J$5570,5,0)</f>
        <v>0</v>
      </c>
      <c r="W518" s="32">
        <f>VLOOKUP(B518,[6]Instalaçoes!$B$7:$J$5570,6,0)+VLOOKUP(B518,[6]Instalaçoes!$B$7:$J$5570,7,0)+VLOOKUP(B518,[6]Instalaçoes!$B$7:$J$5570,8,0)</f>
        <v>0</v>
      </c>
      <c r="X518" s="32"/>
      <c r="Y518" s="32"/>
      <c r="Z518" s="32"/>
      <c r="AA518" s="32"/>
      <c r="AB518" s="30">
        <f>IF((Q518&lt;&gt;""),VLOOKUP(B518,[7]Coeficiente_Municípios!$A$6:$Z$5570,8,0),0)</f>
        <v>0</v>
      </c>
      <c r="AC518" s="30">
        <f>IF((R518&lt;&gt;""),VLOOKUP(B518,'[5]Inst.Marit._Afetados'!$B$5:$F$170,5,0),0)</f>
        <v>0</v>
      </c>
      <c r="AD518" s="30">
        <f>IF((S518&lt;&gt;""),VLOOKUP(B518,[7]Coeficiente_Municípios!$A$6:$Z$5570,7,0),0)</f>
        <v>0</v>
      </c>
      <c r="AE518" s="30">
        <f>IF((R518&lt;&gt;""),VLOOKUP(B518,'[5]Inst.Marit._Afetados'!$B$5:$F$170,4,0),0)</f>
        <v>0</v>
      </c>
      <c r="AG518" s="32">
        <f>VLOOKUP($B518,'[2]5411_5%'!$A$15:$C$5606,3,0)-VLOOKUP($B518,'[2]5411_5%'!$A$15:$C$5606,2,0)</f>
        <v>0</v>
      </c>
      <c r="AH518" s="32">
        <f>VLOOKUP($B518,'[2]5411_&gt;5%'!$A$13:$C$5604,3,0)-VLOOKUP($B518,'[2]5411_&gt;5%'!$A$13:$C$5604,2,0)</f>
        <v>0</v>
      </c>
      <c r="AI518" s="32">
        <f>IF(ISNA(VLOOKUP($B518,'[2]Total_DARF''s_Est_Mun+Acerto'!$A$35:$L$5599,7,0)),0,(VLOOKUP($B518,'[2]Total_DARF''s_Est_Mun+Acerto'!$A$35:$L$5599,7,0)))</f>
        <v>0</v>
      </c>
      <c r="AJ518" s="32">
        <f>IF(ISNA(VLOOKUP($B518,'[2]Total_DARF''s_Est_Mun+Acerto'!$A$35:$L$5599,8,0)),0,(VLOOKUP($B518,'[2]Total_DARF''s_Est_Mun+Acerto'!$A$35:$L$5599,8,0)))</f>
        <v>0</v>
      </c>
      <c r="AK518" s="32">
        <f>IF(ISNA(VLOOKUP($B518,'[2]Total_DARF''s_Est_Mun+Acerto'!$A$35:$L$5599,10,0)),0,(VLOOKUP($B518,'[2]Total_DARF''s_Est_Mun+Acerto'!$A$35:$L$5599,10,0)))</f>
        <v>0</v>
      </c>
      <c r="AL518" s="32">
        <f>VLOOKUP(B518,'[2]Total_DARF''s_Est_Mun+Acerto'!$A$35:$K$5599,11,0)</f>
        <v>0</v>
      </c>
    </row>
    <row r="519" spans="1:38" ht="12.75" customHeight="1" x14ac:dyDescent="0.2">
      <c r="A519" s="4" t="s">
        <v>752</v>
      </c>
      <c r="B519" s="84" t="s">
        <v>774</v>
      </c>
      <c r="C519" s="9" t="str">
        <f t="shared" si="180"/>
        <v/>
      </c>
      <c r="D519" s="9" t="str">
        <f t="shared" si="181"/>
        <v/>
      </c>
      <c r="E519" s="9">
        <f t="shared" si="182"/>
        <v>0</v>
      </c>
      <c r="F519" s="9">
        <f t="shared" si="183"/>
        <v>187649.74</v>
      </c>
      <c r="G519" s="9" t="str">
        <f t="shared" si="184"/>
        <v/>
      </c>
      <c r="H519" s="9">
        <f>IF((AB519&gt;0),(TRUNC(([1]Mar!$C$6*(AB519-AC519)),2)+TRUNC(([1]Mar!$D$6*(AB519-AC519)),2)+TRUNC(([1]Mar!$E$6*(AB519-AC519)),2)),"")</f>
        <v>17782.48</v>
      </c>
      <c r="I519" s="9">
        <f t="shared" si="170"/>
        <v>6.3123453219304793E-3</v>
      </c>
      <c r="J519" s="20">
        <f t="shared" si="169"/>
        <v>-1964.54</v>
      </c>
      <c r="K519" s="20">
        <f t="shared" si="171"/>
        <v>203467.68631234532</v>
      </c>
      <c r="L519" s="23">
        <f>VLOOKUP(B519,'[2]Total_DARF''s_Est_Mun+Acerto'!$A$35:$L$5598,6,FALSE)</f>
        <v>203467.69</v>
      </c>
      <c r="M519" s="23">
        <f t="shared" si="185"/>
        <v>-3.6876546801067889E-3</v>
      </c>
      <c r="N519" s="34" t="str">
        <f>IF(ISERROR(VLOOKUP(B519,[3]Rateio_Área_Geoeconômica!$A$4:$F$964,6,0)),"",(VLOOKUP(B519,[3]Rateio_Área_Geoeconômica!$A$4:$F$964,6,0)))</f>
        <v>L</v>
      </c>
      <c r="O519" s="30" t="str">
        <f>IF((IF(ISERROR(VLOOKUP(B519,[4]Original!$B$120:$G$157,6,0)),"",(VLOOKUP(B519,[4]Original!$B$120:$G$157,6,0))))=0,"",(IF(ISERROR(VLOOKUP(B519,[4]Original!$B$120:$G$157,6,0)),"",(VLOOKUP(B519,[4]Original!$B$120:$G$157,6,0)))))</f>
        <v/>
      </c>
      <c r="P519" s="30" t="s">
        <v>1085</v>
      </c>
      <c r="Q519" s="30">
        <f t="shared" si="172"/>
        <v>3</v>
      </c>
      <c r="R519" s="31" t="str">
        <f>IF(ISERROR(VLOOKUP(B519,'[5]Inst.Marit._Afetados'!$B$5:$C$170,2,0)),"",(VLOOKUP(B519,'[5]Inst.Marit._Afetados'!$B$5:$C$170,2,0)))</f>
        <v/>
      </c>
      <c r="S519" s="30">
        <f t="shared" si="173"/>
        <v>4</v>
      </c>
      <c r="T519" s="32">
        <f>VLOOKUP(B519,[6]Municipios!$B$7:$J$5574,3,0)+VLOOKUP(B519,[6]Municipios!$B$7:$J$5574,4,0)+VLOOKUP(B519,[6]Municipios!$B$7:$J$5574,5,0)</f>
        <v>0</v>
      </c>
      <c r="U519" s="32">
        <f>VLOOKUP(B519,[6]Municipios!$B$7:$J$5574,6,0)+VLOOKUP(B519,[6]Municipios!$B$7:$J$5574,7,0)+VLOOKUP(B519,[6]Municipios!$B$7:$J$5574,8,0)</f>
        <v>0</v>
      </c>
      <c r="V519" s="32">
        <f>VLOOKUP(B519,[6]Instalaçoes!$B$7:$J$5570,3,0)+VLOOKUP(B519,[6]Instalaçoes!$B$7:$J$5570,4,0)+VLOOKUP(B519,[6]Instalaçoes!$B$7:$J$5570,5,0)</f>
        <v>187649.74</v>
      </c>
      <c r="W519" s="32">
        <f>VLOOKUP(B519,[6]Instalaçoes!$B$7:$J$5570,6,0)+VLOOKUP(B519,[6]Instalaçoes!$B$7:$J$5570,7,0)+VLOOKUP(B519,[6]Instalaçoes!$B$7:$J$5570,8,0)</f>
        <v>17782.486312345321</v>
      </c>
      <c r="X519" s="32"/>
      <c r="Y519" s="32"/>
      <c r="Z519" s="32"/>
      <c r="AA519" s="32"/>
      <c r="AB519" s="30">
        <f>IF((Q519&lt;&gt;""),VLOOKUP(B519,[7]Coeficiente_Municípios!$A$6:$Z$5570,8,0),0)</f>
        <v>2.2807278523947637E-4</v>
      </c>
      <c r="AC519" s="30">
        <f>IF((R519&lt;&gt;""),VLOOKUP(B519,'[5]Inst.Marit._Afetados'!$B$5:$F$170,5,0),0)</f>
        <v>0</v>
      </c>
      <c r="AD519" s="30">
        <f>IF((S519&lt;&gt;""),VLOOKUP(B519,[7]Coeficiente_Municípios!$A$6:$Z$5570,7,0),0)</f>
        <v>0</v>
      </c>
      <c r="AE519" s="30">
        <f>IF((R519&lt;&gt;""),VLOOKUP(B519,'[5]Inst.Marit._Afetados'!$B$5:$F$170,4,0),0)</f>
        <v>0</v>
      </c>
      <c r="AG519" s="32">
        <f>VLOOKUP($B519,'[2]5411_5%'!$A$15:$C$5606,3,0)-VLOOKUP($B519,'[2]5411_5%'!$A$15:$C$5606,2,0)</f>
        <v>0</v>
      </c>
      <c r="AH519" s="32">
        <f>VLOOKUP($B519,'[2]5411_&gt;5%'!$A$13:$C$5604,3,0)-VLOOKUP($B519,'[2]5411_&gt;5%'!$A$13:$C$5604,2,0)</f>
        <v>0</v>
      </c>
      <c r="AI519" s="32">
        <f>IF(ISNA(VLOOKUP($B519,'[2]Total_DARF''s_Est_Mun+Acerto'!$A$35:$L$5599,7,0)),0,(VLOOKUP($B519,'[2]Total_DARF''s_Est_Mun+Acerto'!$A$35:$L$5599,7,0)))</f>
        <v>-700.1</v>
      </c>
      <c r="AJ519" s="32">
        <f>IF(ISNA(VLOOKUP($B519,'[2]Total_DARF''s_Est_Mun+Acerto'!$A$35:$L$5599,8,0)),0,(VLOOKUP($B519,'[2]Total_DARF''s_Est_Mun+Acerto'!$A$35:$L$5599,8,0)))</f>
        <v>-1264.44</v>
      </c>
      <c r="AK519" s="32">
        <f>IF(ISNA(VLOOKUP($B519,'[2]Total_DARF''s_Est_Mun+Acerto'!$A$35:$L$5599,10,0)),0,(VLOOKUP($B519,'[2]Total_DARF''s_Est_Mun+Acerto'!$A$35:$L$5599,10,0)))</f>
        <v>0</v>
      </c>
      <c r="AL519" s="32">
        <f>VLOOKUP(B519,'[2]Total_DARF''s_Est_Mun+Acerto'!$A$35:$K$5599,11,0)</f>
        <v>0</v>
      </c>
    </row>
    <row r="520" spans="1:38" ht="12.75" customHeight="1" x14ac:dyDescent="0.2">
      <c r="A520" s="4" t="s">
        <v>752</v>
      </c>
      <c r="B520" s="85" t="s">
        <v>417</v>
      </c>
      <c r="C520" s="9" t="str">
        <f t="shared" si="180"/>
        <v/>
      </c>
      <c r="D520" s="9" t="str">
        <f t="shared" si="181"/>
        <v/>
      </c>
      <c r="E520" s="9">
        <f t="shared" si="182"/>
        <v>0</v>
      </c>
      <c r="F520" s="9" t="str">
        <f t="shared" si="183"/>
        <v/>
      </c>
      <c r="G520" s="9" t="str">
        <f t="shared" si="184"/>
        <v/>
      </c>
      <c r="H520" s="9" t="str">
        <f>IF((AB520&gt;0),(TRUNC(([1]Mar!$C$6*(AB520-AC520)),2)+TRUNC(([1]Mar!$D$6*(AB520-AC520)),2)+TRUNC(([1]Mar!$E$6*(AB520-AC520)),2)),"")</f>
        <v/>
      </c>
      <c r="I520" s="9" t="str">
        <f t="shared" si="170"/>
        <v/>
      </c>
      <c r="J520" s="20" t="str">
        <f t="shared" si="169"/>
        <v/>
      </c>
      <c r="K520" s="20">
        <f t="shared" si="171"/>
        <v>0</v>
      </c>
      <c r="L520" s="23">
        <f>VLOOKUP(B520,'[2]Total_DARF''s_Est_Mun+Acerto'!$A$35:$L$5598,6,FALSE)</f>
        <v>0</v>
      </c>
      <c r="M520" s="23">
        <f t="shared" si="185"/>
        <v>0</v>
      </c>
      <c r="N520" s="34" t="str">
        <f>IF(ISERROR(VLOOKUP(B520,[3]Rateio_Área_Geoeconômica!$A$4:$F$964,6,0)),"",(VLOOKUP(B520,[3]Rateio_Área_Geoeconômica!$A$4:$F$964,6,0)))</f>
        <v>L</v>
      </c>
      <c r="O520" s="30" t="str">
        <f>IF((IF(ISERROR(VLOOKUP(B520,[4]Original!$B$120:$G$157,6,0)),"",(VLOOKUP(B520,[4]Original!$B$120:$G$157,6,0))))=0,"",(IF(ISERROR(VLOOKUP(B520,[4]Original!$B$120:$G$157,6,0)),"",(VLOOKUP(B520,[4]Original!$B$120:$G$157,6,0)))))</f>
        <v/>
      </c>
      <c r="P520" s="30" t="s">
        <v>1085</v>
      </c>
      <c r="Q520" s="30" t="str">
        <f t="shared" si="172"/>
        <v/>
      </c>
      <c r="R520" s="31" t="str">
        <f>IF(ISERROR(VLOOKUP(B520,'[5]Inst.Marit._Afetados'!$B$5:$C$170,2,0)),"",(VLOOKUP(B520,'[5]Inst.Marit._Afetados'!$B$5:$C$170,2,0)))</f>
        <v/>
      </c>
      <c r="S520" s="30">
        <f t="shared" si="173"/>
        <v>4</v>
      </c>
      <c r="T520" s="32">
        <f>VLOOKUP(B520,[6]Municipios!$B$7:$J$5574,3,0)+VLOOKUP(B520,[6]Municipios!$B$7:$J$5574,4,0)+VLOOKUP(B520,[6]Municipios!$B$7:$J$5574,5,0)</f>
        <v>0</v>
      </c>
      <c r="U520" s="32">
        <f>VLOOKUP(B520,[6]Municipios!$B$7:$J$5574,6,0)+VLOOKUP(B520,[6]Municipios!$B$7:$J$5574,7,0)+VLOOKUP(B520,[6]Municipios!$B$7:$J$5574,8,0)</f>
        <v>0</v>
      </c>
      <c r="V520" s="32">
        <f>VLOOKUP(B520,[6]Instalaçoes!$B$7:$J$5570,3,0)+VLOOKUP(B520,[6]Instalaçoes!$B$7:$J$5570,4,0)+VLOOKUP(B520,[6]Instalaçoes!$B$7:$J$5570,5,0)</f>
        <v>0</v>
      </c>
      <c r="W520" s="32">
        <f>VLOOKUP(B520,[6]Instalaçoes!$B$7:$J$5570,6,0)+VLOOKUP(B520,[6]Instalaçoes!$B$7:$J$5570,7,0)+VLOOKUP(B520,[6]Instalaçoes!$B$7:$J$5570,8,0)</f>
        <v>0</v>
      </c>
      <c r="X520" s="32"/>
      <c r="Y520" s="32"/>
      <c r="Z520" s="32"/>
      <c r="AA520" s="32"/>
      <c r="AB520" s="30">
        <f>IF((Q520&lt;&gt;""),VLOOKUP(B520,[7]Coeficiente_Municípios!$A$6:$Z$5570,8,0),0)</f>
        <v>0</v>
      </c>
      <c r="AC520" s="30">
        <f>IF((R520&lt;&gt;""),VLOOKUP(B520,'[5]Inst.Marit._Afetados'!$B$5:$F$170,5,0),0)</f>
        <v>0</v>
      </c>
      <c r="AD520" s="30">
        <f>IF((S520&lt;&gt;""),VLOOKUP(B520,[7]Coeficiente_Municípios!$A$6:$Z$5570,7,0),0)</f>
        <v>0</v>
      </c>
      <c r="AE520" s="30">
        <f>IF((R520&lt;&gt;""),VLOOKUP(B520,'[5]Inst.Marit._Afetados'!$B$5:$F$170,4,0),0)</f>
        <v>0</v>
      </c>
      <c r="AG520" s="32">
        <f>VLOOKUP($B520,'[2]5411_5%'!$A$15:$C$5606,3,0)-VLOOKUP($B520,'[2]5411_5%'!$A$15:$C$5606,2,0)</f>
        <v>0</v>
      </c>
      <c r="AH520" s="32">
        <f>VLOOKUP($B520,'[2]5411_&gt;5%'!$A$13:$C$5604,3,0)-VLOOKUP($B520,'[2]5411_&gt;5%'!$A$13:$C$5604,2,0)</f>
        <v>0</v>
      </c>
      <c r="AI520" s="32">
        <f>IF(ISNA(VLOOKUP($B520,'[2]Total_DARF''s_Est_Mun+Acerto'!$A$35:$L$5599,7,0)),0,(VLOOKUP($B520,'[2]Total_DARF''s_Est_Mun+Acerto'!$A$35:$L$5599,7,0)))</f>
        <v>0</v>
      </c>
      <c r="AJ520" s="32">
        <f>IF(ISNA(VLOOKUP($B520,'[2]Total_DARF''s_Est_Mun+Acerto'!$A$35:$L$5599,8,0)),0,(VLOOKUP($B520,'[2]Total_DARF''s_Est_Mun+Acerto'!$A$35:$L$5599,8,0)))</f>
        <v>0</v>
      </c>
      <c r="AK520" s="32">
        <f>IF(ISNA(VLOOKUP($B520,'[2]Total_DARF''s_Est_Mun+Acerto'!$A$35:$L$5599,10,0)),0,(VLOOKUP($B520,'[2]Total_DARF''s_Est_Mun+Acerto'!$A$35:$L$5599,10,0)))</f>
        <v>0</v>
      </c>
      <c r="AL520" s="32">
        <f>VLOOKUP(B520,'[2]Total_DARF''s_Est_Mun+Acerto'!$A$35:$K$5599,11,0)</f>
        <v>0</v>
      </c>
    </row>
    <row r="521" spans="1:38" ht="12.75" customHeight="1" x14ac:dyDescent="0.2">
      <c r="A521" s="4" t="s">
        <v>752</v>
      </c>
      <c r="B521" s="81" t="s">
        <v>418</v>
      </c>
      <c r="C521" s="9" t="str">
        <f t="shared" si="180"/>
        <v/>
      </c>
      <c r="D521" s="9" t="str">
        <f t="shared" si="181"/>
        <v/>
      </c>
      <c r="E521" s="9">
        <f t="shared" si="182"/>
        <v>0</v>
      </c>
      <c r="F521" s="9" t="str">
        <f t="shared" si="183"/>
        <v/>
      </c>
      <c r="G521" s="9" t="str">
        <f t="shared" si="184"/>
        <v/>
      </c>
      <c r="H521" s="9" t="str">
        <f>IF((AB521&gt;0),(TRUNC(([1]Mar!$C$6*(AB521-AC521)),2)+TRUNC(([1]Mar!$D$6*(AB521-AC521)),2)+TRUNC(([1]Mar!$E$6*(AB521-AC521)),2)),"")</f>
        <v/>
      </c>
      <c r="I521" s="9" t="str">
        <f t="shared" si="170"/>
        <v/>
      </c>
      <c r="J521" s="20" t="str">
        <f t="shared" si="169"/>
        <v/>
      </c>
      <c r="K521" s="20">
        <f t="shared" si="171"/>
        <v>0</v>
      </c>
      <c r="L521" s="23">
        <f>VLOOKUP(B521,'[2]Total_DARF''s_Est_Mun+Acerto'!$A$35:$L$5598,6,FALSE)</f>
        <v>0</v>
      </c>
      <c r="M521" s="23">
        <f t="shared" si="185"/>
        <v>0</v>
      </c>
      <c r="N521" s="34" t="str">
        <f>IF(ISERROR(VLOOKUP(B521,[3]Rateio_Área_Geoeconômica!$A$4:$F$964,6,0)),"",(VLOOKUP(B521,[3]Rateio_Área_Geoeconômica!$A$4:$F$964,6,0)))</f>
        <v>L</v>
      </c>
      <c r="O521" s="30" t="str">
        <f>IF((IF(ISERROR(VLOOKUP(B521,[4]Original!$B$120:$G$157,6,0)),"",(VLOOKUP(B521,[4]Original!$B$120:$G$157,6,0))))=0,"",(IF(ISERROR(VLOOKUP(B521,[4]Original!$B$120:$G$157,6,0)),"",(VLOOKUP(B521,[4]Original!$B$120:$G$157,6,0)))))</f>
        <v/>
      </c>
      <c r="P521" s="30" t="s">
        <v>1085</v>
      </c>
      <c r="Q521" s="30" t="str">
        <f t="shared" si="172"/>
        <v/>
      </c>
      <c r="R521" s="31" t="str">
        <f>IF(ISERROR(VLOOKUP(B521,'[5]Inst.Marit._Afetados'!$B$5:$C$170,2,0)),"",(VLOOKUP(B521,'[5]Inst.Marit._Afetados'!$B$5:$C$170,2,0)))</f>
        <v/>
      </c>
      <c r="S521" s="30">
        <f t="shared" si="173"/>
        <v>4</v>
      </c>
      <c r="T521" s="32">
        <f>VLOOKUP(B521,[6]Municipios!$B$7:$J$5574,3,0)+VLOOKUP(B521,[6]Municipios!$B$7:$J$5574,4,0)+VLOOKUP(B521,[6]Municipios!$B$7:$J$5574,5,0)</f>
        <v>0</v>
      </c>
      <c r="U521" s="32">
        <f>VLOOKUP(B521,[6]Municipios!$B$7:$J$5574,6,0)+VLOOKUP(B521,[6]Municipios!$B$7:$J$5574,7,0)+VLOOKUP(B521,[6]Municipios!$B$7:$J$5574,8,0)</f>
        <v>0</v>
      </c>
      <c r="V521" s="32">
        <f>VLOOKUP(B521,[6]Instalaçoes!$B$7:$J$5570,3,0)+VLOOKUP(B521,[6]Instalaçoes!$B$7:$J$5570,4,0)+VLOOKUP(B521,[6]Instalaçoes!$B$7:$J$5570,5,0)</f>
        <v>0</v>
      </c>
      <c r="W521" s="32">
        <f>VLOOKUP(B521,[6]Instalaçoes!$B$7:$J$5570,6,0)+VLOOKUP(B521,[6]Instalaçoes!$B$7:$J$5570,7,0)+VLOOKUP(B521,[6]Instalaçoes!$B$7:$J$5570,8,0)</f>
        <v>0</v>
      </c>
      <c r="X521" s="32"/>
      <c r="Y521" s="32"/>
      <c r="Z521" s="32"/>
      <c r="AA521" s="32"/>
      <c r="AB521" s="30">
        <f>IF((Q521&lt;&gt;""),VLOOKUP(B521,[7]Coeficiente_Municípios!$A$6:$Z$5570,8,0),0)</f>
        <v>0</v>
      </c>
      <c r="AC521" s="30">
        <f>IF((R521&lt;&gt;""),VLOOKUP(B521,'[5]Inst.Marit._Afetados'!$B$5:$F$170,5,0),0)</f>
        <v>0</v>
      </c>
      <c r="AD521" s="30">
        <f>IF((S521&lt;&gt;""),VLOOKUP(B521,[7]Coeficiente_Municípios!$A$6:$Z$5570,7,0),0)</f>
        <v>0</v>
      </c>
      <c r="AE521" s="30">
        <f>IF((R521&lt;&gt;""),VLOOKUP(B521,'[5]Inst.Marit._Afetados'!$B$5:$F$170,4,0),0)</f>
        <v>0</v>
      </c>
      <c r="AG521" s="32">
        <f>VLOOKUP($B521,'[2]5411_5%'!$A$15:$C$5606,3,0)-VLOOKUP($B521,'[2]5411_5%'!$A$15:$C$5606,2,0)</f>
        <v>0</v>
      </c>
      <c r="AH521" s="32">
        <f>VLOOKUP($B521,'[2]5411_&gt;5%'!$A$13:$C$5604,3,0)-VLOOKUP($B521,'[2]5411_&gt;5%'!$A$13:$C$5604,2,0)</f>
        <v>0</v>
      </c>
      <c r="AI521" s="32">
        <f>IF(ISNA(VLOOKUP($B521,'[2]Total_DARF''s_Est_Mun+Acerto'!$A$35:$L$5599,7,0)),0,(VLOOKUP($B521,'[2]Total_DARF''s_Est_Mun+Acerto'!$A$35:$L$5599,7,0)))</f>
        <v>0</v>
      </c>
      <c r="AJ521" s="32">
        <f>IF(ISNA(VLOOKUP($B521,'[2]Total_DARF''s_Est_Mun+Acerto'!$A$35:$L$5599,8,0)),0,(VLOOKUP($B521,'[2]Total_DARF''s_Est_Mun+Acerto'!$A$35:$L$5599,8,0)))</f>
        <v>0</v>
      </c>
      <c r="AK521" s="32">
        <f>IF(ISNA(VLOOKUP($B521,'[2]Total_DARF''s_Est_Mun+Acerto'!$A$35:$L$5599,10,0)),0,(VLOOKUP($B521,'[2]Total_DARF''s_Est_Mun+Acerto'!$A$35:$L$5599,10,0)))</f>
        <v>0</v>
      </c>
      <c r="AL521" s="32">
        <f>VLOOKUP(B521,'[2]Total_DARF''s_Est_Mun+Acerto'!$A$35:$K$5599,11,0)</f>
        <v>0</v>
      </c>
    </row>
    <row r="522" spans="1:38" ht="12.75" customHeight="1" x14ac:dyDescent="0.2">
      <c r="A522" s="4" t="s">
        <v>752</v>
      </c>
      <c r="B522" s="81" t="s">
        <v>770</v>
      </c>
      <c r="C522" s="9">
        <f t="shared" si="180"/>
        <v>0</v>
      </c>
      <c r="D522" s="9" t="str">
        <f t="shared" si="181"/>
        <v/>
      </c>
      <c r="E522" s="9" t="str">
        <f t="shared" si="182"/>
        <v/>
      </c>
      <c r="F522" s="9" t="str">
        <f t="shared" si="183"/>
        <v/>
      </c>
      <c r="G522" s="9" t="str">
        <f t="shared" si="184"/>
        <v/>
      </c>
      <c r="H522" s="9" t="str">
        <f>IF((AB522&gt;0),(TRUNC(([1]Mar!$C$6*(AB522-AC522)),2)+TRUNC(([1]Mar!$D$6*(AB522-AC522)),2)+TRUNC(([1]Mar!$E$6*(AB522-AC522)),2)),"")</f>
        <v/>
      </c>
      <c r="I522" s="9" t="str">
        <f t="shared" si="170"/>
        <v/>
      </c>
      <c r="J522" s="20" t="str">
        <f t="shared" si="169"/>
        <v/>
      </c>
      <c r="K522" s="20">
        <f t="shared" si="171"/>
        <v>0</v>
      </c>
      <c r="L522" s="23">
        <f>VLOOKUP(B522,'[2]Total_DARF''s_Est_Mun+Acerto'!$A$35:$L$5598,6,FALSE)</f>
        <v>0</v>
      </c>
      <c r="M522" s="23">
        <f t="shared" si="185"/>
        <v>0</v>
      </c>
      <c r="N522" s="34" t="str">
        <f>IF(ISERROR(VLOOKUP(B522,[3]Rateio_Área_Geoeconômica!$A$4:$F$964,6,0)),"",(VLOOKUP(B522,[3]Rateio_Área_Geoeconômica!$A$4:$F$964,6,0)))</f>
        <v>P</v>
      </c>
      <c r="O522" s="30" t="str">
        <f>IF((IF(ISERROR(VLOOKUP(B522,[4]Original!$B$120:$G$157,6,0)),"",(VLOOKUP(B522,[4]Original!$B$120:$G$157,6,0))))=0,"",(IF(ISERROR(VLOOKUP(B522,[4]Original!$B$120:$G$157,6,0)),"",(VLOOKUP(B522,[4]Original!$B$120:$G$157,6,0)))))</f>
        <v/>
      </c>
      <c r="P522" s="30" t="s">
        <v>1085</v>
      </c>
      <c r="Q522" s="30" t="str">
        <f t="shared" si="172"/>
        <v/>
      </c>
      <c r="R522" s="31" t="str">
        <f>IF(ISERROR(VLOOKUP(B522,'[5]Inst.Marit._Afetados'!$B$5:$C$170,2,0)),"",(VLOOKUP(B522,'[5]Inst.Marit._Afetados'!$B$5:$C$170,2,0)))</f>
        <v/>
      </c>
      <c r="S522" s="30" t="str">
        <f t="shared" si="173"/>
        <v/>
      </c>
      <c r="T522" s="32">
        <f>VLOOKUP(B522,[6]Municipios!$B$7:$J$5574,3,0)+VLOOKUP(B522,[6]Municipios!$B$7:$J$5574,4,0)+VLOOKUP(B522,[6]Municipios!$B$7:$J$5574,5,0)</f>
        <v>0</v>
      </c>
      <c r="U522" s="32">
        <f>VLOOKUP(B522,[6]Municipios!$B$7:$J$5574,6,0)+VLOOKUP(B522,[6]Municipios!$B$7:$J$5574,7,0)+VLOOKUP(B522,[6]Municipios!$B$7:$J$5574,8,0)</f>
        <v>0</v>
      </c>
      <c r="V522" s="32">
        <f>VLOOKUP(B522,[6]Instalaçoes!$B$7:$J$5570,3,0)+VLOOKUP(B522,[6]Instalaçoes!$B$7:$J$5570,4,0)+VLOOKUP(B522,[6]Instalaçoes!$B$7:$J$5570,5,0)</f>
        <v>0</v>
      </c>
      <c r="W522" s="32">
        <f>VLOOKUP(B522,[6]Instalaçoes!$B$7:$J$5570,6,0)+VLOOKUP(B522,[6]Instalaçoes!$B$7:$J$5570,7,0)+VLOOKUP(B522,[6]Instalaçoes!$B$7:$J$5570,8,0)</f>
        <v>0</v>
      </c>
      <c r="X522" s="32"/>
      <c r="Y522" s="32"/>
      <c r="Z522" s="32"/>
      <c r="AA522" s="32"/>
      <c r="AB522" s="30">
        <f>IF((Q522&lt;&gt;""),VLOOKUP(B522,[7]Coeficiente_Municípios!$A$6:$Z$5570,8,0),0)</f>
        <v>0</v>
      </c>
      <c r="AC522" s="30">
        <f>IF((R522&lt;&gt;""),VLOOKUP(B522,'[5]Inst.Marit._Afetados'!$B$5:$F$170,5,0),0)</f>
        <v>0</v>
      </c>
      <c r="AD522" s="30">
        <f>IF((S522&lt;&gt;""),VLOOKUP(B522,[7]Coeficiente_Municípios!$A$6:$Z$5570,7,0),0)</f>
        <v>0</v>
      </c>
      <c r="AE522" s="30">
        <f>IF((R522&lt;&gt;""),VLOOKUP(B522,'[5]Inst.Marit._Afetados'!$B$5:$F$170,4,0),0)</f>
        <v>0</v>
      </c>
      <c r="AG522" s="32">
        <f>VLOOKUP($B522,'[2]5411_5%'!$A$15:$C$5606,3,0)-VLOOKUP($B522,'[2]5411_5%'!$A$15:$C$5606,2,0)</f>
        <v>0</v>
      </c>
      <c r="AH522" s="32">
        <f>VLOOKUP($B522,'[2]5411_&gt;5%'!$A$13:$C$5604,3,0)-VLOOKUP($B522,'[2]5411_&gt;5%'!$A$13:$C$5604,2,0)</f>
        <v>0</v>
      </c>
      <c r="AI522" s="32">
        <f>IF(ISNA(VLOOKUP($B522,'[2]Total_DARF''s_Est_Mun+Acerto'!$A$35:$L$5599,7,0)),0,(VLOOKUP($B522,'[2]Total_DARF''s_Est_Mun+Acerto'!$A$35:$L$5599,7,0)))</f>
        <v>0</v>
      </c>
      <c r="AJ522" s="32">
        <f>IF(ISNA(VLOOKUP($B522,'[2]Total_DARF''s_Est_Mun+Acerto'!$A$35:$L$5599,8,0)),0,(VLOOKUP($B522,'[2]Total_DARF''s_Est_Mun+Acerto'!$A$35:$L$5599,8,0)))</f>
        <v>0</v>
      </c>
      <c r="AK522" s="32">
        <f>IF(ISNA(VLOOKUP($B522,'[2]Total_DARF''s_Est_Mun+Acerto'!$A$35:$L$5599,10,0)),0,(VLOOKUP($B522,'[2]Total_DARF''s_Est_Mun+Acerto'!$A$35:$L$5599,10,0)))</f>
        <v>0</v>
      </c>
      <c r="AL522" s="32">
        <f>VLOOKUP(B522,'[2]Total_DARF''s_Est_Mun+Acerto'!$A$35:$K$5599,11,0)</f>
        <v>0</v>
      </c>
    </row>
    <row r="523" spans="1:38" ht="12.75" customHeight="1" x14ac:dyDescent="0.2">
      <c r="A523" s="4" t="s">
        <v>752</v>
      </c>
      <c r="B523" s="59" t="s">
        <v>771</v>
      </c>
      <c r="C523" s="9">
        <f t="shared" si="180"/>
        <v>0</v>
      </c>
      <c r="D523" s="9" t="str">
        <f t="shared" si="181"/>
        <v/>
      </c>
      <c r="E523" s="9" t="str">
        <f t="shared" si="182"/>
        <v/>
      </c>
      <c r="F523" s="9">
        <f t="shared" si="183"/>
        <v>127117.57</v>
      </c>
      <c r="G523" s="9" t="str">
        <f t="shared" si="184"/>
        <v/>
      </c>
      <c r="H523" s="9">
        <f>IF((AB523&gt;0),(TRUNC(([1]Mar!$C$6*(AB523-AC523)),2)+TRUNC(([1]Mar!$D$6*(AB523-AC523)),2)+TRUNC(([1]Mar!$E$6*(AB523-AC523)),2)),"")</f>
        <v>51941.77</v>
      </c>
      <c r="I523" s="9">
        <f t="shared" si="170"/>
        <v>9.17465135717066E-3</v>
      </c>
      <c r="J523" s="20">
        <f t="shared" si="169"/>
        <v>-3352.3199999999997</v>
      </c>
      <c r="K523" s="20">
        <f t="shared" si="171"/>
        <v>175707.02917465134</v>
      </c>
      <c r="L523" s="23">
        <f>VLOOKUP(B523,'[2]Total_DARF''s_Est_Mun+Acerto'!$A$35:$L$5598,6,FALSE)</f>
        <v>175707.03</v>
      </c>
      <c r="M523" s="23">
        <f t="shared" si="185"/>
        <v>-8.2534865941852331E-4</v>
      </c>
      <c r="N523" s="34" t="str">
        <f>IF(ISERROR(VLOOKUP(B523,[3]Rateio_Área_Geoeconômica!$A$4:$F$964,6,0)),"",(VLOOKUP(B523,[3]Rateio_Área_Geoeconômica!$A$4:$F$964,6,0)))</f>
        <v>P</v>
      </c>
      <c r="O523" s="30" t="str">
        <f>IF((IF(ISERROR(VLOOKUP(B523,[4]Original!$B$120:$G$157,6,0)),"",(VLOOKUP(B523,[4]Original!$B$120:$G$157,6,0))))=0,"",(IF(ISERROR(VLOOKUP(B523,[4]Original!$B$120:$G$157,6,0)),"",(VLOOKUP(B523,[4]Original!$B$120:$G$157,6,0)))))</f>
        <v/>
      </c>
      <c r="P523" s="30" t="s">
        <v>1085</v>
      </c>
      <c r="Q523" s="30">
        <f t="shared" si="172"/>
        <v>3</v>
      </c>
      <c r="R523" s="31" t="str">
        <f>IF(ISERROR(VLOOKUP(B523,'[5]Inst.Marit._Afetados'!$B$5:$C$170,2,0)),"",(VLOOKUP(B523,'[5]Inst.Marit._Afetados'!$B$5:$C$170,2,0)))</f>
        <v/>
      </c>
      <c r="S523" s="30" t="str">
        <f t="shared" si="173"/>
        <v/>
      </c>
      <c r="T523" s="32">
        <f>VLOOKUP(B523,[6]Municipios!$B$7:$J$5574,3,0)+VLOOKUP(B523,[6]Municipios!$B$7:$J$5574,4,0)+VLOOKUP(B523,[6]Municipios!$B$7:$J$5574,5,0)</f>
        <v>0</v>
      </c>
      <c r="U523" s="32">
        <f>VLOOKUP(B523,[6]Municipios!$B$7:$J$5574,6,0)+VLOOKUP(B523,[6]Municipios!$B$7:$J$5574,7,0)+VLOOKUP(B523,[6]Municipios!$B$7:$J$5574,8,0)</f>
        <v>0</v>
      </c>
      <c r="V523" s="32">
        <f>VLOOKUP(B523,[6]Instalaçoes!$B$7:$J$5570,3,0)+VLOOKUP(B523,[6]Instalaçoes!$B$7:$J$5570,4,0)+VLOOKUP(B523,[6]Instalaçoes!$B$7:$J$5570,5,0)</f>
        <v>127117.57</v>
      </c>
      <c r="W523" s="32">
        <f>VLOOKUP(B523,[6]Instalaçoes!$B$7:$J$5570,6,0)+VLOOKUP(B523,[6]Instalaçoes!$B$7:$J$5570,7,0)+VLOOKUP(B523,[6]Instalaçoes!$B$7:$J$5570,8,0)</f>
        <v>51941.779174651354</v>
      </c>
      <c r="X523" s="32"/>
      <c r="Y523" s="32"/>
      <c r="Z523" s="32"/>
      <c r="AA523" s="32"/>
      <c r="AB523" s="30">
        <f>IF((Q523&lt;&gt;""),VLOOKUP(B523,[7]Coeficiente_Municípios!$A$6:$Z$5570,8,0),0)</f>
        <v>6.6618953269949885E-4</v>
      </c>
      <c r="AC523" s="30">
        <f>IF((R523&lt;&gt;""),VLOOKUP(B523,'[5]Inst.Marit._Afetados'!$B$5:$F$170,5,0),0)</f>
        <v>0</v>
      </c>
      <c r="AD523" s="30">
        <f>IF((S523&lt;&gt;""),VLOOKUP(B523,[7]Coeficiente_Municípios!$A$6:$Z$5570,7,0),0)</f>
        <v>0</v>
      </c>
      <c r="AE523" s="30">
        <f>IF((R523&lt;&gt;""),VLOOKUP(B523,'[5]Inst.Marit._Afetados'!$B$5:$F$170,4,0),0)</f>
        <v>0</v>
      </c>
      <c r="AG523" s="32">
        <f>VLOOKUP($B523,'[2]5411_5%'!$A$15:$C$5606,3,0)-VLOOKUP($B523,'[2]5411_5%'!$A$15:$C$5606,2,0)</f>
        <v>0</v>
      </c>
      <c r="AH523" s="32">
        <f>VLOOKUP($B523,'[2]5411_&gt;5%'!$A$13:$C$5604,3,0)-VLOOKUP($B523,'[2]5411_&gt;5%'!$A$13:$C$5604,2,0)</f>
        <v>0</v>
      </c>
      <c r="AI523" s="32">
        <f>IF(ISNA(VLOOKUP($B523,'[2]Total_DARF''s_Est_Mun+Acerto'!$A$35:$L$5599,7,0)),0,(VLOOKUP($B523,'[2]Total_DARF''s_Est_Mun+Acerto'!$A$35:$L$5599,7,0)))</f>
        <v>-525.08000000000004</v>
      </c>
      <c r="AJ523" s="32">
        <f>IF(ISNA(VLOOKUP($B523,'[2]Total_DARF''s_Est_Mun+Acerto'!$A$35:$L$5599,8,0)),0,(VLOOKUP($B523,'[2]Total_DARF''s_Est_Mun+Acerto'!$A$35:$L$5599,8,0)))</f>
        <v>-2827.24</v>
      </c>
      <c r="AK523" s="32">
        <f>IF(ISNA(VLOOKUP($B523,'[2]Total_DARF''s_Est_Mun+Acerto'!$A$35:$L$5599,10,0)),0,(VLOOKUP($B523,'[2]Total_DARF''s_Est_Mun+Acerto'!$A$35:$L$5599,10,0)))</f>
        <v>0</v>
      </c>
      <c r="AL523" s="32">
        <f>VLOOKUP(B523,'[2]Total_DARF''s_Est_Mun+Acerto'!$A$35:$K$5599,11,0)</f>
        <v>0</v>
      </c>
    </row>
    <row r="524" spans="1:38" ht="12.75" customHeight="1" x14ac:dyDescent="0.2">
      <c r="A524" s="4" t="s">
        <v>963</v>
      </c>
      <c r="B524" s="80" t="s">
        <v>1026</v>
      </c>
      <c r="C524" s="9" t="str">
        <f t="shared" si="180"/>
        <v/>
      </c>
      <c r="D524" s="9" t="str">
        <f t="shared" si="181"/>
        <v/>
      </c>
      <c r="E524" s="9" t="str">
        <f t="shared" si="182"/>
        <v/>
      </c>
      <c r="F524" s="9">
        <f t="shared" si="183"/>
        <v>187649.74</v>
      </c>
      <c r="G524" s="9" t="str">
        <f t="shared" si="184"/>
        <v/>
      </c>
      <c r="H524" s="9" t="str">
        <f>IF((AB524&gt;0),(TRUNC(([1]Mar!$C$6*(AB524-AC524)),2)+TRUNC(([1]Mar!$D$6*(AB524-AC524)),2)+TRUNC(([1]Mar!$E$6*(AB524-AC524)),2)),"")</f>
        <v/>
      </c>
      <c r="I524" s="9" t="str">
        <f t="shared" si="170"/>
        <v/>
      </c>
      <c r="J524" s="20">
        <f t="shared" ref="J524:J595" si="186">IF((SUM(AG524:AL524))=0,"",(SUM(AG524:AL524)))</f>
        <v>-700.1</v>
      </c>
      <c r="K524" s="20">
        <f t="shared" si="171"/>
        <v>186949.63999999998</v>
      </c>
      <c r="L524" s="23">
        <f>VLOOKUP(B524,'[2]Total_DARF''s_Est_Mun+Acerto'!$A$35:$L$5598,6,FALSE)</f>
        <v>186949.64</v>
      </c>
      <c r="M524" s="23">
        <f t="shared" si="185"/>
        <v>0</v>
      </c>
      <c r="N524" s="34" t="str">
        <f>IF(ISERROR(VLOOKUP(B524,[3]Rateio_Área_Geoeconômica!$A$4:$F$964,6,0)),"",(VLOOKUP(B524,[3]Rateio_Área_Geoeconômica!$A$4:$F$964,6,0)))</f>
        <v/>
      </c>
      <c r="O524" s="30" t="str">
        <f>IF((IF(ISERROR(VLOOKUP(B524,[4]Original!$B$120:$G$157,6,0)),"",(VLOOKUP(B524,[4]Original!$B$120:$G$157,6,0))))=0,"",(IF(ISERROR(VLOOKUP(B524,[4]Original!$B$120:$G$157,6,0)),"",(VLOOKUP(B524,[4]Original!$B$120:$G$157,6,0)))))</f>
        <v/>
      </c>
      <c r="P524" s="30" t="s">
        <v>1085</v>
      </c>
      <c r="Q524" s="30">
        <f t="shared" si="172"/>
        <v>3</v>
      </c>
      <c r="R524" s="31" t="str">
        <f>IF(ISERROR(VLOOKUP(B524,'[5]Inst.Marit._Afetados'!$B$5:$C$170,2,0)),"",(VLOOKUP(B524,'[5]Inst.Marit._Afetados'!$B$5:$C$170,2,0)))</f>
        <v/>
      </c>
      <c r="S524" s="30" t="str">
        <f t="shared" si="173"/>
        <v/>
      </c>
      <c r="T524" s="32">
        <f>VLOOKUP(B524,[6]Municipios!$B$7:$J$5574,3,0)+VLOOKUP(B524,[6]Municipios!$B$7:$J$5574,4,0)+VLOOKUP(B524,[6]Municipios!$B$7:$J$5574,5,0)</f>
        <v>0</v>
      </c>
      <c r="U524" s="32">
        <f>VLOOKUP(B524,[6]Municipios!$B$7:$J$5574,6,0)+VLOOKUP(B524,[6]Municipios!$B$7:$J$5574,7,0)+VLOOKUP(B524,[6]Municipios!$B$7:$J$5574,8,0)</f>
        <v>0</v>
      </c>
      <c r="V524" s="32">
        <f>VLOOKUP(B524,[6]Instalaçoes!$B$7:$J$5570,3,0)+VLOOKUP(B524,[6]Instalaçoes!$B$7:$J$5570,4,0)+VLOOKUP(B524,[6]Instalaçoes!$B$7:$J$5570,5,0)</f>
        <v>187649.74</v>
      </c>
      <c r="W524" s="32">
        <f>VLOOKUP(B524,[6]Instalaçoes!$B$7:$J$5570,6,0)+VLOOKUP(B524,[6]Instalaçoes!$B$7:$J$5570,7,0)+VLOOKUP(B524,[6]Instalaçoes!$B$7:$J$5570,8,0)</f>
        <v>0</v>
      </c>
      <c r="X524" s="32"/>
      <c r="Y524" s="32"/>
      <c r="Z524" s="32"/>
      <c r="AA524" s="32"/>
      <c r="AB524" s="30">
        <f>IF((Q524&lt;&gt;""),VLOOKUP(B524,[7]Coeficiente_Municípios!$A$6:$Z$5570,8,0),0)</f>
        <v>0</v>
      </c>
      <c r="AC524" s="30">
        <f>IF((R524&lt;&gt;""),VLOOKUP(B524,'[5]Inst.Marit._Afetados'!$B$5:$F$170,5,0),0)</f>
        <v>0</v>
      </c>
      <c r="AD524" s="30">
        <f>IF((S524&lt;&gt;""),VLOOKUP(B524,[7]Coeficiente_Municípios!$A$6:$Z$5570,7,0),0)</f>
        <v>0</v>
      </c>
      <c r="AE524" s="30">
        <f>IF((R524&lt;&gt;""),VLOOKUP(B524,'[5]Inst.Marit._Afetados'!$B$5:$F$170,4,0),0)</f>
        <v>0</v>
      </c>
      <c r="AG524" s="32">
        <f>VLOOKUP($B524,'[2]5411_5%'!$A$15:$C$5606,3,0)-VLOOKUP($B524,'[2]5411_5%'!$A$15:$C$5606,2,0)</f>
        <v>0</v>
      </c>
      <c r="AH524" s="32">
        <f>VLOOKUP($B524,'[2]5411_&gt;5%'!$A$13:$C$5604,3,0)-VLOOKUP($B524,'[2]5411_&gt;5%'!$A$13:$C$5604,2,0)</f>
        <v>0</v>
      </c>
      <c r="AI524" s="32">
        <f>IF(ISNA(VLOOKUP($B524,'[2]Total_DARF''s_Est_Mun+Acerto'!$A$35:$L$5599,7,0)),0,(VLOOKUP($B524,'[2]Total_DARF''s_Est_Mun+Acerto'!$A$35:$L$5599,7,0)))</f>
        <v>-700.1</v>
      </c>
      <c r="AJ524" s="32">
        <f>IF(ISNA(VLOOKUP($B524,'[2]Total_DARF''s_Est_Mun+Acerto'!$A$35:$L$5599,8,0)),0,(VLOOKUP($B524,'[2]Total_DARF''s_Est_Mun+Acerto'!$A$35:$L$5599,8,0)))</f>
        <v>0</v>
      </c>
      <c r="AK524" s="32">
        <f>IF(ISNA(VLOOKUP($B524,'[2]Total_DARF''s_Est_Mun+Acerto'!$A$35:$L$5599,10,0)),0,(VLOOKUP($B524,'[2]Total_DARF''s_Est_Mun+Acerto'!$A$35:$L$5599,10,0)))</f>
        <v>0</v>
      </c>
      <c r="AL524" s="32">
        <f>VLOOKUP(B524,'[2]Total_DARF''s_Est_Mun+Acerto'!$A$35:$K$5599,11,0)</f>
        <v>0</v>
      </c>
    </row>
    <row r="525" spans="1:38" ht="12.75" customHeight="1" x14ac:dyDescent="0.2">
      <c r="A525" s="4" t="s">
        <v>963</v>
      </c>
      <c r="B525" s="59" t="s">
        <v>1107</v>
      </c>
      <c r="C525" s="9" t="str">
        <f t="shared" ref="C525" si="187">IF((N525="P"),T525,"")</f>
        <v/>
      </c>
      <c r="D525" s="9" t="str">
        <f t="shared" ref="D525" si="188">IF((N525="S"),T525,"")</f>
        <v/>
      </c>
      <c r="E525" s="9" t="str">
        <f t="shared" ref="E525" si="189">IF((N525="L"),T525,"")</f>
        <v/>
      </c>
      <c r="F525" s="9" t="str">
        <f t="shared" ref="F525" si="190">IF((IF((O525=""),V525,""))=0,"",(IF((O525=""),V525,"")))</f>
        <v/>
      </c>
      <c r="G525" s="9" t="str">
        <f t="shared" ref="G525" si="191">IF((U525=0),"",U525)</f>
        <v/>
      </c>
      <c r="H525" s="9" t="str">
        <f>IF((AB525&gt;0),(TRUNC(([1]Mar!$C$6*(AB525-AC525)),2)+TRUNC(([1]Mar!$D$6*(AB525-AC525)),2)+TRUNC(([1]Mar!$E$6*(AB525-AC525)),2)),"")</f>
        <v/>
      </c>
      <c r="I525" s="9" t="str">
        <f t="shared" ref="I525" si="192">IF((IF((H525=""),W525,(W525-H525)))=0,"",(IF((H525=""),W525,(W525-H525))))</f>
        <v/>
      </c>
      <c r="J525" s="20" t="str">
        <f t="shared" ref="J525" si="193">IF((SUM(AG525:AL525))=0,"",(SUM(AG525:AL525)))</f>
        <v/>
      </c>
      <c r="K525" s="20">
        <f t="shared" ref="K525" si="194">SUM(C525:J525)</f>
        <v>0</v>
      </c>
      <c r="L525" s="23">
        <f>VLOOKUP(B525,'[2]Total_DARF''s_Est_Mun+Acerto'!$A$35:$L$5598,6,FALSE)</f>
        <v>0</v>
      </c>
      <c r="M525" s="23">
        <f t="shared" ref="M525" si="195">K525-L525</f>
        <v>0</v>
      </c>
      <c r="N525" s="34" t="str">
        <f>IF(ISERROR(VLOOKUP(B525,[3]Rateio_Área_Geoeconômica!$A$4:$F$964,6,0)),"",(VLOOKUP(B525,[3]Rateio_Área_Geoeconômica!$A$4:$F$964,6,0)))</f>
        <v/>
      </c>
      <c r="O525" s="30" t="str">
        <f>IF((IF(ISERROR(VLOOKUP(B525,[4]Original!$B$120:$G$157,6,0)),"",(VLOOKUP(B525,[4]Original!$B$120:$G$157,6,0))))=0,"",(IF(ISERROR(VLOOKUP(B525,[4]Original!$B$120:$G$157,6,0)),"",(VLOOKUP(B525,[4]Original!$B$120:$G$157,6,0)))))</f>
        <v/>
      </c>
      <c r="P525" s="30" t="s">
        <v>1085</v>
      </c>
      <c r="Q525" s="30" t="str">
        <f t="shared" ref="Q525" si="196">IF(F525&lt;&gt;"",3,"")</f>
        <v/>
      </c>
      <c r="R525" s="31" t="str">
        <f>IF(ISERROR(VLOOKUP(B525,'[5]Inst.Marit._Afetados'!$B$5:$C$170,2,0)),"",(VLOOKUP(B525,'[5]Inst.Marit._Afetados'!$B$5:$C$170,2,0)))</f>
        <v/>
      </c>
      <c r="S525" s="30" t="str">
        <f t="shared" ref="S525" si="197">IF(E525&lt;&gt;"",4,"")</f>
        <v/>
      </c>
      <c r="T525" s="32">
        <f>VLOOKUP(B525,[6]Municipios!$B$7:$J$5574,3,0)+VLOOKUP(B525,[6]Municipios!$B$7:$J$5574,4,0)+VLOOKUP(B525,[6]Municipios!$B$7:$J$5574,5,0)</f>
        <v>0</v>
      </c>
      <c r="U525" s="32">
        <f>VLOOKUP(B525,[6]Municipios!$B$7:$J$5574,6,0)+VLOOKUP(B525,[6]Municipios!$B$7:$J$5574,7,0)+VLOOKUP(B525,[6]Municipios!$B$7:$J$5574,8,0)</f>
        <v>0</v>
      </c>
      <c r="V525" s="32">
        <f>VLOOKUP(B525,[6]Instalaçoes!$B$7:$J$5570,3,0)+VLOOKUP(B525,[6]Instalaçoes!$B$7:$J$5570,4,0)+VLOOKUP(B525,[6]Instalaçoes!$B$7:$J$5570,5,0)</f>
        <v>0</v>
      </c>
      <c r="W525" s="32">
        <f>VLOOKUP(B525,[6]Instalaçoes!$B$7:$J$5570,6,0)+VLOOKUP(B525,[6]Instalaçoes!$B$7:$J$5570,7,0)+VLOOKUP(B525,[6]Instalaçoes!$B$7:$J$5570,8,0)</f>
        <v>0</v>
      </c>
      <c r="X525" s="32"/>
      <c r="Y525" s="32"/>
      <c r="Z525" s="32"/>
      <c r="AA525" s="32"/>
      <c r="AB525" s="30">
        <f>IF((Q525&lt;&gt;""),VLOOKUP(B525,[7]Coeficiente_Municípios!$A$6:$Z$5570,8,0),0)</f>
        <v>0</v>
      </c>
      <c r="AC525" s="30">
        <f>IF((R525&lt;&gt;""),VLOOKUP(B525,'[5]Inst.Marit._Afetados'!$B$5:$F$170,5,0),0)</f>
        <v>0</v>
      </c>
      <c r="AD525" s="30">
        <f>IF((S525&lt;&gt;""),VLOOKUP(B525,[7]Coeficiente_Municípios!$A$6:$Z$5570,7,0),0)</f>
        <v>0</v>
      </c>
      <c r="AE525" s="30">
        <f>IF((R525&lt;&gt;""),VLOOKUP(B525,'[5]Inst.Marit._Afetados'!$B$5:$F$170,4,0),0)</f>
        <v>0</v>
      </c>
      <c r="AG525" s="32">
        <f>VLOOKUP($B525,'[2]5411_5%'!$A$15:$C$5606,3,0)-VLOOKUP($B525,'[2]5411_5%'!$A$15:$C$5606,2,0)</f>
        <v>0</v>
      </c>
      <c r="AH525" s="32">
        <f>VLOOKUP($B525,'[2]5411_&gt;5%'!$A$13:$C$5604,3,0)-VLOOKUP($B525,'[2]5411_&gt;5%'!$A$13:$C$5604,2,0)</f>
        <v>0</v>
      </c>
      <c r="AI525" s="32">
        <f>IF(ISNA(VLOOKUP($B525,'[2]Total_DARF''s_Est_Mun+Acerto'!$A$35:$L$5599,7,0)),0,(VLOOKUP($B525,'[2]Total_DARF''s_Est_Mun+Acerto'!$A$35:$L$5599,7,0)))</f>
        <v>0</v>
      </c>
      <c r="AJ525" s="32">
        <f>IF(ISNA(VLOOKUP($B525,'[2]Total_DARF''s_Est_Mun+Acerto'!$A$35:$L$5599,8,0)),0,(VLOOKUP($B525,'[2]Total_DARF''s_Est_Mun+Acerto'!$A$35:$L$5599,8,0)))</f>
        <v>0</v>
      </c>
      <c r="AK525" s="32">
        <f>IF(ISNA(VLOOKUP($B525,'[2]Total_DARF''s_Est_Mun+Acerto'!$A$35:$L$5599,10,0)),0,(VLOOKUP($B525,'[2]Total_DARF''s_Est_Mun+Acerto'!$A$35:$L$5599,10,0)))</f>
        <v>0</v>
      </c>
      <c r="AL525" s="32">
        <f>VLOOKUP(B525,'[2]Total_DARF''s_Est_Mun+Acerto'!$A$35:$K$5599,11,0)</f>
        <v>0</v>
      </c>
    </row>
    <row r="526" spans="1:38" ht="12.75" customHeight="1" x14ac:dyDescent="0.2">
      <c r="A526" s="4" t="s">
        <v>963</v>
      </c>
      <c r="B526" s="80" t="s">
        <v>1071</v>
      </c>
      <c r="C526" s="9" t="str">
        <f t="shared" si="180"/>
        <v/>
      </c>
      <c r="D526" s="9" t="str">
        <f t="shared" si="181"/>
        <v/>
      </c>
      <c r="E526" s="9" t="str">
        <f t="shared" si="182"/>
        <v/>
      </c>
      <c r="F526" s="9">
        <f t="shared" si="183"/>
        <v>187649.74</v>
      </c>
      <c r="G526" s="9" t="str">
        <f t="shared" si="184"/>
        <v/>
      </c>
      <c r="H526" s="9" t="str">
        <f>IF((AB526&gt;0),(TRUNC(([1]Mar!$C$6*(AB526-AC526)),2)+TRUNC(([1]Mar!$D$6*(AB526-AC526)),2)+TRUNC(([1]Mar!$E$6*(AB526-AC526)),2)),"")</f>
        <v/>
      </c>
      <c r="I526" s="9" t="str">
        <f t="shared" si="170"/>
        <v/>
      </c>
      <c r="J526" s="20">
        <f t="shared" si="186"/>
        <v>-700.1</v>
      </c>
      <c r="K526" s="20">
        <f t="shared" si="171"/>
        <v>186949.63999999998</v>
      </c>
      <c r="L526" s="23">
        <f>VLOOKUP(B526,'[2]Total_DARF''s_Est_Mun+Acerto'!$A$35:$L$5598,6,FALSE)</f>
        <v>186949.64</v>
      </c>
      <c r="M526" s="23">
        <f t="shared" si="185"/>
        <v>0</v>
      </c>
      <c r="N526" s="34" t="str">
        <f>IF(ISERROR(VLOOKUP(B526,[3]Rateio_Área_Geoeconômica!$A$4:$F$964,6,0)),"",(VLOOKUP(B526,[3]Rateio_Área_Geoeconômica!$A$4:$F$964,6,0)))</f>
        <v/>
      </c>
      <c r="O526" s="30" t="str">
        <f>IF((IF(ISERROR(VLOOKUP(B526,[4]Original!$B$120:$G$157,6,0)),"",(VLOOKUP(B526,[4]Original!$B$120:$G$157,6,0))))=0,"",(IF(ISERROR(VLOOKUP(B526,[4]Original!$B$120:$G$157,6,0)),"",(VLOOKUP(B526,[4]Original!$B$120:$G$157,6,0)))))</f>
        <v/>
      </c>
      <c r="P526" s="30" t="s">
        <v>1085</v>
      </c>
      <c r="Q526" s="30">
        <f t="shared" si="172"/>
        <v>3</v>
      </c>
      <c r="R526" s="31" t="str">
        <f>IF(ISERROR(VLOOKUP(B526,'[5]Inst.Marit._Afetados'!$B$5:$C$170,2,0)),"",(VLOOKUP(B526,'[5]Inst.Marit._Afetados'!$B$5:$C$170,2,0)))</f>
        <v/>
      </c>
      <c r="S526" s="30" t="str">
        <f t="shared" si="173"/>
        <v/>
      </c>
      <c r="T526" s="32">
        <f>VLOOKUP(B526,[6]Municipios!$B$7:$J$5574,3,0)+VLOOKUP(B526,[6]Municipios!$B$7:$J$5574,4,0)+VLOOKUP(B526,[6]Municipios!$B$7:$J$5574,5,0)</f>
        <v>0</v>
      </c>
      <c r="U526" s="32">
        <f>VLOOKUP(B526,[6]Municipios!$B$7:$J$5574,6,0)+VLOOKUP(B526,[6]Municipios!$B$7:$J$5574,7,0)+VLOOKUP(B526,[6]Municipios!$B$7:$J$5574,8,0)</f>
        <v>0</v>
      </c>
      <c r="V526" s="32">
        <f>VLOOKUP(B526,[6]Instalaçoes!$B$7:$J$5570,3,0)+VLOOKUP(B526,[6]Instalaçoes!$B$7:$J$5570,4,0)+VLOOKUP(B526,[6]Instalaçoes!$B$7:$J$5570,5,0)</f>
        <v>187649.74</v>
      </c>
      <c r="W526" s="32">
        <f>VLOOKUP(B526,[6]Instalaçoes!$B$7:$J$5570,6,0)+VLOOKUP(B526,[6]Instalaçoes!$B$7:$J$5570,7,0)+VLOOKUP(B526,[6]Instalaçoes!$B$7:$J$5570,8,0)</f>
        <v>0</v>
      </c>
      <c r="X526" s="32"/>
      <c r="Y526" s="32"/>
      <c r="Z526" s="32"/>
      <c r="AA526" s="32"/>
      <c r="AB526" s="30">
        <f>IF((Q526&lt;&gt;""),VLOOKUP(B526,[7]Coeficiente_Municípios!$A$6:$Z$5570,8,0),0)</f>
        <v>0</v>
      </c>
      <c r="AC526" s="30">
        <f>IF((R526&lt;&gt;""),VLOOKUP(B526,'[5]Inst.Marit._Afetados'!$B$5:$F$170,5,0),0)</f>
        <v>0</v>
      </c>
      <c r="AD526" s="30">
        <f>IF((S526&lt;&gt;""),VLOOKUP(B526,[7]Coeficiente_Municípios!$A$6:$Z$5570,7,0),0)</f>
        <v>0</v>
      </c>
      <c r="AE526" s="30">
        <f>IF((R526&lt;&gt;""),VLOOKUP(B526,'[5]Inst.Marit._Afetados'!$B$5:$F$170,4,0),0)</f>
        <v>0</v>
      </c>
      <c r="AG526" s="32">
        <f>VLOOKUP($B526,'[2]5411_5%'!$A$15:$C$5606,3,0)-VLOOKUP($B526,'[2]5411_5%'!$A$15:$C$5606,2,0)</f>
        <v>0</v>
      </c>
      <c r="AH526" s="32">
        <f>VLOOKUP($B526,'[2]5411_&gt;5%'!$A$13:$C$5604,3,0)-VLOOKUP($B526,'[2]5411_&gt;5%'!$A$13:$C$5604,2,0)</f>
        <v>0</v>
      </c>
      <c r="AI526" s="32">
        <f>IF(ISNA(VLOOKUP($B526,'[2]Total_DARF''s_Est_Mun+Acerto'!$A$35:$L$5599,7,0)),0,(VLOOKUP($B526,'[2]Total_DARF''s_Est_Mun+Acerto'!$A$35:$L$5599,7,0)))</f>
        <v>-700.1</v>
      </c>
      <c r="AJ526" s="32">
        <f>IF(ISNA(VLOOKUP($B526,'[2]Total_DARF''s_Est_Mun+Acerto'!$A$35:$L$5599,8,0)),0,(VLOOKUP($B526,'[2]Total_DARF''s_Est_Mun+Acerto'!$A$35:$L$5599,8,0)))</f>
        <v>0</v>
      </c>
      <c r="AK526" s="32">
        <f>IF(ISNA(VLOOKUP($B526,'[2]Total_DARF''s_Est_Mun+Acerto'!$A$35:$L$5599,10,0)),0,(VLOOKUP($B526,'[2]Total_DARF''s_Est_Mun+Acerto'!$A$35:$L$5599,10,0)))</f>
        <v>0</v>
      </c>
      <c r="AL526" s="32">
        <f>VLOOKUP(B526,'[2]Total_DARF''s_Est_Mun+Acerto'!$A$35:$K$5599,11,0)</f>
        <v>0</v>
      </c>
    </row>
    <row r="527" spans="1:38" ht="12.75" customHeight="1" x14ac:dyDescent="0.2">
      <c r="A527" s="4" t="s">
        <v>963</v>
      </c>
      <c r="B527" s="80" t="s">
        <v>1029</v>
      </c>
      <c r="C527" s="9" t="str">
        <f t="shared" si="180"/>
        <v/>
      </c>
      <c r="D527" s="9" t="str">
        <f t="shared" si="181"/>
        <v/>
      </c>
      <c r="E527" s="9" t="str">
        <f t="shared" si="182"/>
        <v/>
      </c>
      <c r="F527" s="9">
        <f t="shared" si="183"/>
        <v>187649.74</v>
      </c>
      <c r="G527" s="9" t="str">
        <f t="shared" si="184"/>
        <v/>
      </c>
      <c r="H527" s="9" t="str">
        <f>IF((AB527&gt;0),(TRUNC(([1]Mar!$C$6*(AB527-AC527)),2)+TRUNC(([1]Mar!$D$6*(AB527-AC527)),2)+TRUNC(([1]Mar!$E$6*(AB527-AC527)),2)),"")</f>
        <v/>
      </c>
      <c r="I527" s="9" t="str">
        <f t="shared" ref="I527:I598" si="198">IF((IF((H527=""),W527,(W527-H527)))=0,"",(IF((H527=""),W527,(W527-H527))))</f>
        <v/>
      </c>
      <c r="J527" s="20">
        <f t="shared" si="186"/>
        <v>-700.1</v>
      </c>
      <c r="K527" s="20">
        <f t="shared" ref="K527:K598" si="199">SUM(C527:J527)</f>
        <v>186949.63999999998</v>
      </c>
      <c r="L527" s="23">
        <f>VLOOKUP(B527,'[2]Total_DARF''s_Est_Mun+Acerto'!$A$35:$L$5598,6,FALSE)</f>
        <v>186949.64</v>
      </c>
      <c r="M527" s="23">
        <f t="shared" si="185"/>
        <v>0</v>
      </c>
      <c r="N527" s="34" t="str">
        <f>IF(ISERROR(VLOOKUP(B527,[3]Rateio_Área_Geoeconômica!$A$4:$F$964,6,0)),"",(VLOOKUP(B527,[3]Rateio_Área_Geoeconômica!$A$4:$F$964,6,0)))</f>
        <v/>
      </c>
      <c r="O527" s="30" t="str">
        <f>IF((IF(ISERROR(VLOOKUP(B527,[4]Original!$B$120:$G$157,6,0)),"",(VLOOKUP(B527,[4]Original!$B$120:$G$157,6,0))))=0,"",(IF(ISERROR(VLOOKUP(B527,[4]Original!$B$120:$G$157,6,0)),"",(VLOOKUP(B527,[4]Original!$B$120:$G$157,6,0)))))</f>
        <v/>
      </c>
      <c r="P527" s="30" t="s">
        <v>1085</v>
      </c>
      <c r="Q527" s="30">
        <f t="shared" ref="Q527:Q598" si="200">IF(F527&lt;&gt;"",3,"")</f>
        <v>3</v>
      </c>
      <c r="R527" s="31" t="str">
        <f>IF(ISERROR(VLOOKUP(B527,'[5]Inst.Marit._Afetados'!$B$5:$C$170,2,0)),"",(VLOOKUP(B527,'[5]Inst.Marit._Afetados'!$B$5:$C$170,2,0)))</f>
        <v/>
      </c>
      <c r="S527" s="30" t="str">
        <f t="shared" ref="S527:S598" si="201">IF(E527&lt;&gt;"",4,"")</f>
        <v/>
      </c>
      <c r="T527" s="32">
        <f>VLOOKUP(B527,[6]Municipios!$B$7:$J$5574,3,0)+VLOOKUP(B527,[6]Municipios!$B$7:$J$5574,4,0)+VLOOKUP(B527,[6]Municipios!$B$7:$J$5574,5,0)</f>
        <v>0</v>
      </c>
      <c r="U527" s="32">
        <f>VLOOKUP(B527,[6]Municipios!$B$7:$J$5574,6,0)+VLOOKUP(B527,[6]Municipios!$B$7:$J$5574,7,0)+VLOOKUP(B527,[6]Municipios!$B$7:$J$5574,8,0)</f>
        <v>0</v>
      </c>
      <c r="V527" s="32">
        <f>VLOOKUP(B527,[6]Instalaçoes!$B$7:$J$5570,3,0)+VLOOKUP(B527,[6]Instalaçoes!$B$7:$J$5570,4,0)+VLOOKUP(B527,[6]Instalaçoes!$B$7:$J$5570,5,0)</f>
        <v>187649.74</v>
      </c>
      <c r="W527" s="32">
        <f>VLOOKUP(B527,[6]Instalaçoes!$B$7:$J$5570,6,0)+VLOOKUP(B527,[6]Instalaçoes!$B$7:$J$5570,7,0)+VLOOKUP(B527,[6]Instalaçoes!$B$7:$J$5570,8,0)</f>
        <v>0</v>
      </c>
      <c r="X527" s="32"/>
      <c r="Y527" s="32"/>
      <c r="Z527" s="32"/>
      <c r="AA527" s="32"/>
      <c r="AB527" s="30">
        <f>IF((Q527&lt;&gt;""),VLOOKUP(B527,[7]Coeficiente_Municípios!$A$6:$Z$5570,8,0),0)</f>
        <v>0</v>
      </c>
      <c r="AC527" s="30">
        <f>IF((R527&lt;&gt;""),VLOOKUP(B527,'[5]Inst.Marit._Afetados'!$B$5:$F$170,5,0),0)</f>
        <v>0</v>
      </c>
      <c r="AD527" s="30">
        <f>IF((S527&lt;&gt;""),VLOOKUP(B527,[7]Coeficiente_Municípios!$A$6:$Z$5570,7,0),0)</f>
        <v>0</v>
      </c>
      <c r="AE527" s="30">
        <f>IF((R527&lt;&gt;""),VLOOKUP(B527,'[5]Inst.Marit._Afetados'!$B$5:$F$170,4,0),0)</f>
        <v>0</v>
      </c>
      <c r="AG527" s="32">
        <f>VLOOKUP($B527,'[2]5411_5%'!$A$15:$C$5606,3,0)-VLOOKUP($B527,'[2]5411_5%'!$A$15:$C$5606,2,0)</f>
        <v>0</v>
      </c>
      <c r="AH527" s="32">
        <f>VLOOKUP($B527,'[2]5411_&gt;5%'!$A$13:$C$5604,3,0)-VLOOKUP($B527,'[2]5411_&gt;5%'!$A$13:$C$5604,2,0)</f>
        <v>0</v>
      </c>
      <c r="AI527" s="32">
        <f>IF(ISNA(VLOOKUP($B527,'[2]Total_DARF''s_Est_Mun+Acerto'!$A$35:$L$5599,7,0)),0,(VLOOKUP($B527,'[2]Total_DARF''s_Est_Mun+Acerto'!$A$35:$L$5599,7,0)))</f>
        <v>-700.1</v>
      </c>
      <c r="AJ527" s="32">
        <f>IF(ISNA(VLOOKUP($B527,'[2]Total_DARF''s_Est_Mun+Acerto'!$A$35:$L$5599,8,0)),0,(VLOOKUP($B527,'[2]Total_DARF''s_Est_Mun+Acerto'!$A$35:$L$5599,8,0)))</f>
        <v>0</v>
      </c>
      <c r="AK527" s="32">
        <f>IF(ISNA(VLOOKUP($B527,'[2]Total_DARF''s_Est_Mun+Acerto'!$A$35:$L$5599,10,0)),0,(VLOOKUP($B527,'[2]Total_DARF''s_Est_Mun+Acerto'!$A$35:$L$5599,10,0)))</f>
        <v>0</v>
      </c>
      <c r="AL527" s="32">
        <f>VLOOKUP(B527,'[2]Total_DARF''s_Est_Mun+Acerto'!$A$35:$K$5599,11,0)</f>
        <v>0</v>
      </c>
    </row>
    <row r="528" spans="1:38" ht="12.75" customHeight="1" x14ac:dyDescent="0.2">
      <c r="A528" s="4" t="s">
        <v>963</v>
      </c>
      <c r="B528" s="59" t="s">
        <v>1092</v>
      </c>
      <c r="C528" s="9" t="str">
        <f t="shared" ref="C528" si="202">IF((N528="P"),T528,"")</f>
        <v/>
      </c>
      <c r="D528" s="9" t="str">
        <f t="shared" ref="D528" si="203">IF((N528="S"),T528,"")</f>
        <v/>
      </c>
      <c r="E528" s="9" t="str">
        <f t="shared" ref="E528" si="204">IF((N528="L"),T528,"")</f>
        <v/>
      </c>
      <c r="F528" s="9" t="str">
        <f t="shared" ref="F528" si="205">IF((IF((O528=""),V528,""))=0,"",(IF((O528=""),V528,"")))</f>
        <v/>
      </c>
      <c r="G528" s="9" t="str">
        <f t="shared" ref="G528" si="206">IF((U528=0),"",U528)</f>
        <v/>
      </c>
      <c r="H528" s="9" t="str">
        <f>IF((AB528&gt;0),(TRUNC(([1]Mar!$C$6*(AB528-AC528)),2)+TRUNC(([1]Mar!$D$6*(AB528-AC528)),2)+TRUNC(([1]Mar!$E$6*(AB528-AC528)),2)),"")</f>
        <v/>
      </c>
      <c r="I528" s="9" t="str">
        <f t="shared" si="198"/>
        <v/>
      </c>
      <c r="J528" s="20" t="str">
        <f t="shared" si="186"/>
        <v/>
      </c>
      <c r="K528" s="20">
        <f t="shared" si="199"/>
        <v>0</v>
      </c>
      <c r="L528" s="23">
        <f>VLOOKUP(B528,'[2]Total_DARF''s_Est_Mun+Acerto'!$A$35:$L$5598,6,FALSE)</f>
        <v>0</v>
      </c>
      <c r="M528" s="23">
        <f t="shared" ref="M528" si="207">K528-L528</f>
        <v>0</v>
      </c>
      <c r="N528" s="34" t="str">
        <f>IF(ISERROR(VLOOKUP(B528,[3]Rateio_Área_Geoeconômica!$A$4:$F$964,6,0)),"",(VLOOKUP(B528,[3]Rateio_Área_Geoeconômica!$A$4:$F$964,6,0)))</f>
        <v/>
      </c>
      <c r="O528" s="30" t="str">
        <f>IF((IF(ISERROR(VLOOKUP(B528,[4]Original!$B$120:$G$157,6,0)),"",(VLOOKUP(B528,[4]Original!$B$120:$G$157,6,0))))=0,"",(IF(ISERROR(VLOOKUP(B528,[4]Original!$B$120:$G$157,6,0)),"",(VLOOKUP(B528,[4]Original!$B$120:$G$157,6,0)))))</f>
        <v/>
      </c>
      <c r="P528" s="30" t="s">
        <v>1085</v>
      </c>
      <c r="Q528" s="30" t="str">
        <f t="shared" si="200"/>
        <v/>
      </c>
      <c r="R528" s="31" t="str">
        <f>IF(ISERROR(VLOOKUP(B528,'[5]Inst.Marit._Afetados'!$B$5:$C$170,2,0)),"",(VLOOKUP(B528,'[5]Inst.Marit._Afetados'!$B$5:$C$170,2,0)))</f>
        <v/>
      </c>
      <c r="S528" s="30" t="str">
        <f t="shared" si="201"/>
        <v/>
      </c>
      <c r="T528" s="32">
        <f>VLOOKUP(B528,[6]Municipios!$B$7:$J$5574,3,0)+VLOOKUP(B528,[6]Municipios!$B$7:$J$5574,4,0)+VLOOKUP(B528,[6]Municipios!$B$7:$J$5574,5,0)</f>
        <v>0</v>
      </c>
      <c r="U528" s="32">
        <f>VLOOKUP(B528,[6]Municipios!$B$7:$J$5574,6,0)+VLOOKUP(B528,[6]Municipios!$B$7:$J$5574,7,0)+VLOOKUP(B528,[6]Municipios!$B$7:$J$5574,8,0)</f>
        <v>0</v>
      </c>
      <c r="V528" s="32">
        <f>VLOOKUP(B528,[6]Instalaçoes!$B$7:$J$5570,3,0)+VLOOKUP(B528,[6]Instalaçoes!$B$7:$J$5570,4,0)+VLOOKUP(B528,[6]Instalaçoes!$B$7:$J$5570,5,0)</f>
        <v>0</v>
      </c>
      <c r="W528" s="32">
        <f>VLOOKUP(B528,[6]Instalaçoes!$B$7:$J$5570,6,0)+VLOOKUP(B528,[6]Instalaçoes!$B$7:$J$5570,7,0)+VLOOKUP(B528,[6]Instalaçoes!$B$7:$J$5570,8,0)</f>
        <v>0</v>
      </c>
      <c r="X528" s="32"/>
      <c r="Y528" s="32"/>
      <c r="Z528" s="32"/>
      <c r="AA528" s="32"/>
      <c r="AB528" s="30">
        <f>IF((Q528&lt;&gt;""),VLOOKUP(B528,[7]Coeficiente_Municípios!$A$6:$Z$5570,8,0),0)</f>
        <v>0</v>
      </c>
      <c r="AC528" s="30">
        <f>IF((R528&lt;&gt;""),VLOOKUP(B528,'[5]Inst.Marit._Afetados'!$B$5:$F$170,5,0),0)</f>
        <v>0</v>
      </c>
      <c r="AD528" s="30">
        <f>IF((S528&lt;&gt;""),VLOOKUP(B528,[7]Coeficiente_Municípios!$A$6:$Z$5570,7,0),0)</f>
        <v>0</v>
      </c>
      <c r="AE528" s="30">
        <f>IF((R528&lt;&gt;""),VLOOKUP(B528,'[5]Inst.Marit._Afetados'!$B$5:$F$170,4,0),0)</f>
        <v>0</v>
      </c>
      <c r="AG528" s="32">
        <f>VLOOKUP($B528,'[2]5411_5%'!$A$15:$C$5606,3,0)-VLOOKUP($B528,'[2]5411_5%'!$A$15:$C$5606,2,0)</f>
        <v>0</v>
      </c>
      <c r="AH528" s="32">
        <f>VLOOKUP($B528,'[2]5411_&gt;5%'!$A$13:$C$5604,3,0)-VLOOKUP($B528,'[2]5411_&gt;5%'!$A$13:$C$5604,2,0)</f>
        <v>0</v>
      </c>
      <c r="AI528" s="32">
        <f>IF(ISNA(VLOOKUP($B528,'[2]Total_DARF''s_Est_Mun+Acerto'!$A$35:$L$5599,7,0)),0,(VLOOKUP($B528,'[2]Total_DARF''s_Est_Mun+Acerto'!$A$35:$L$5599,7,0)))</f>
        <v>0</v>
      </c>
      <c r="AJ528" s="32">
        <f>IF(ISNA(VLOOKUP($B528,'[2]Total_DARF''s_Est_Mun+Acerto'!$A$35:$L$5599,8,0)),0,(VLOOKUP($B528,'[2]Total_DARF''s_Est_Mun+Acerto'!$A$35:$L$5599,8,0)))</f>
        <v>0</v>
      </c>
      <c r="AK528" s="32">
        <f>IF(ISNA(VLOOKUP($B528,'[2]Total_DARF''s_Est_Mun+Acerto'!$A$35:$L$5599,10,0)),0,(VLOOKUP($B528,'[2]Total_DARF''s_Est_Mun+Acerto'!$A$35:$L$5599,10,0)))</f>
        <v>0</v>
      </c>
      <c r="AL528" s="32">
        <f>VLOOKUP(B528,'[2]Total_DARF''s_Est_Mun+Acerto'!$A$35:$K$5599,11,0)</f>
        <v>0</v>
      </c>
    </row>
    <row r="529" spans="1:38" ht="12.75" customHeight="1" x14ac:dyDescent="0.2">
      <c r="A529" s="4" t="s">
        <v>963</v>
      </c>
      <c r="B529" s="80" t="s">
        <v>1030</v>
      </c>
      <c r="C529" s="9" t="str">
        <f t="shared" si="180"/>
        <v/>
      </c>
      <c r="D529" s="9" t="str">
        <f t="shared" si="181"/>
        <v/>
      </c>
      <c r="E529" s="9" t="str">
        <f t="shared" si="182"/>
        <v/>
      </c>
      <c r="F529" s="9">
        <f t="shared" si="183"/>
        <v>187649.74</v>
      </c>
      <c r="G529" s="9" t="str">
        <f t="shared" si="184"/>
        <v/>
      </c>
      <c r="H529" s="9" t="str">
        <f>IF((AB529&gt;0),(TRUNC(([1]Mar!$C$6*(AB529-AC529)),2)+TRUNC(([1]Mar!$D$6*(AB529-AC529)),2)+TRUNC(([1]Mar!$E$6*(AB529-AC529)),2)),"")</f>
        <v/>
      </c>
      <c r="I529" s="9" t="str">
        <f t="shared" si="198"/>
        <v/>
      </c>
      <c r="J529" s="20">
        <f t="shared" si="186"/>
        <v>-700.1</v>
      </c>
      <c r="K529" s="20">
        <f t="shared" si="199"/>
        <v>186949.63999999998</v>
      </c>
      <c r="L529" s="23">
        <f>VLOOKUP(B529,'[2]Total_DARF''s_Est_Mun+Acerto'!$A$35:$L$5598,6,FALSE)</f>
        <v>186949.64</v>
      </c>
      <c r="M529" s="23">
        <f t="shared" si="185"/>
        <v>0</v>
      </c>
      <c r="N529" s="34" t="str">
        <f>IF(ISERROR(VLOOKUP(B529,[3]Rateio_Área_Geoeconômica!$A$4:$F$964,6,0)),"",(VLOOKUP(B529,[3]Rateio_Área_Geoeconômica!$A$4:$F$964,6,0)))</f>
        <v/>
      </c>
      <c r="O529" s="30" t="str">
        <f>IF((IF(ISERROR(VLOOKUP(B529,[4]Original!$B$120:$G$157,6,0)),"",(VLOOKUP(B529,[4]Original!$B$120:$G$157,6,0))))=0,"",(IF(ISERROR(VLOOKUP(B529,[4]Original!$B$120:$G$157,6,0)),"",(VLOOKUP(B529,[4]Original!$B$120:$G$157,6,0)))))</f>
        <v/>
      </c>
      <c r="P529" s="30" t="s">
        <v>1085</v>
      </c>
      <c r="Q529" s="30">
        <f t="shared" si="200"/>
        <v>3</v>
      </c>
      <c r="R529" s="31" t="str">
        <f>IF(ISERROR(VLOOKUP(B529,'[5]Inst.Marit._Afetados'!$B$5:$C$170,2,0)),"",(VLOOKUP(B529,'[5]Inst.Marit._Afetados'!$B$5:$C$170,2,0)))</f>
        <v/>
      </c>
      <c r="S529" s="30" t="str">
        <f t="shared" si="201"/>
        <v/>
      </c>
      <c r="T529" s="32">
        <f>VLOOKUP(B529,[6]Municipios!$B$7:$J$5574,3,0)+VLOOKUP(B529,[6]Municipios!$B$7:$J$5574,4,0)+VLOOKUP(B529,[6]Municipios!$B$7:$J$5574,5,0)</f>
        <v>0</v>
      </c>
      <c r="U529" s="32">
        <f>VLOOKUP(B529,[6]Municipios!$B$7:$J$5574,6,0)+VLOOKUP(B529,[6]Municipios!$B$7:$J$5574,7,0)+VLOOKUP(B529,[6]Municipios!$B$7:$J$5574,8,0)</f>
        <v>0</v>
      </c>
      <c r="V529" s="32">
        <f>VLOOKUP(B529,[6]Instalaçoes!$B$7:$J$5570,3,0)+VLOOKUP(B529,[6]Instalaçoes!$B$7:$J$5570,4,0)+VLOOKUP(B529,[6]Instalaçoes!$B$7:$J$5570,5,0)</f>
        <v>187649.74</v>
      </c>
      <c r="W529" s="32">
        <f>VLOOKUP(B529,[6]Instalaçoes!$B$7:$J$5570,6,0)+VLOOKUP(B529,[6]Instalaçoes!$B$7:$J$5570,7,0)+VLOOKUP(B529,[6]Instalaçoes!$B$7:$J$5570,8,0)</f>
        <v>0</v>
      </c>
      <c r="X529" s="32"/>
      <c r="Y529" s="32"/>
      <c r="Z529" s="32"/>
      <c r="AA529" s="32"/>
      <c r="AB529" s="30">
        <f>IF((Q529&lt;&gt;""),VLOOKUP(B529,[7]Coeficiente_Municípios!$A$6:$Z$5570,8,0),0)</f>
        <v>0</v>
      </c>
      <c r="AC529" s="30">
        <f>IF((R529&lt;&gt;""),VLOOKUP(B529,'[5]Inst.Marit._Afetados'!$B$5:$F$170,5,0),0)</f>
        <v>0</v>
      </c>
      <c r="AD529" s="30">
        <f>IF((S529&lt;&gt;""),VLOOKUP(B529,[7]Coeficiente_Municípios!$A$6:$Z$5570,7,0),0)</f>
        <v>0</v>
      </c>
      <c r="AE529" s="30">
        <f>IF((R529&lt;&gt;""),VLOOKUP(B529,'[5]Inst.Marit._Afetados'!$B$5:$F$170,4,0),0)</f>
        <v>0</v>
      </c>
      <c r="AG529" s="32">
        <f>VLOOKUP($B529,'[2]5411_5%'!$A$15:$C$5606,3,0)-VLOOKUP($B529,'[2]5411_5%'!$A$15:$C$5606,2,0)</f>
        <v>0</v>
      </c>
      <c r="AH529" s="32">
        <f>VLOOKUP($B529,'[2]5411_&gt;5%'!$A$13:$C$5604,3,0)-VLOOKUP($B529,'[2]5411_&gt;5%'!$A$13:$C$5604,2,0)</f>
        <v>0</v>
      </c>
      <c r="AI529" s="32">
        <f>IF(ISNA(VLOOKUP($B529,'[2]Total_DARF''s_Est_Mun+Acerto'!$A$35:$L$5599,7,0)),0,(VLOOKUP($B529,'[2]Total_DARF''s_Est_Mun+Acerto'!$A$35:$L$5599,7,0)))</f>
        <v>-700.1</v>
      </c>
      <c r="AJ529" s="32">
        <f>IF(ISNA(VLOOKUP($B529,'[2]Total_DARF''s_Est_Mun+Acerto'!$A$35:$L$5599,8,0)),0,(VLOOKUP($B529,'[2]Total_DARF''s_Est_Mun+Acerto'!$A$35:$L$5599,8,0)))</f>
        <v>0</v>
      </c>
      <c r="AK529" s="32">
        <f>IF(ISNA(VLOOKUP($B529,'[2]Total_DARF''s_Est_Mun+Acerto'!$A$35:$L$5599,10,0)),0,(VLOOKUP($B529,'[2]Total_DARF''s_Est_Mun+Acerto'!$A$35:$L$5599,10,0)))</f>
        <v>0</v>
      </c>
      <c r="AL529" s="32">
        <f>VLOOKUP(B529,'[2]Total_DARF''s_Est_Mun+Acerto'!$A$35:$K$5599,11,0)</f>
        <v>0</v>
      </c>
    </row>
    <row r="530" spans="1:38" ht="12.75" customHeight="1" x14ac:dyDescent="0.2">
      <c r="A530" s="4" t="s">
        <v>963</v>
      </c>
      <c r="B530" s="80" t="s">
        <v>1032</v>
      </c>
      <c r="C530" s="9" t="str">
        <f t="shared" si="180"/>
        <v/>
      </c>
      <c r="D530" s="9" t="str">
        <f t="shared" si="181"/>
        <v/>
      </c>
      <c r="E530" s="9" t="str">
        <f t="shared" si="182"/>
        <v/>
      </c>
      <c r="F530" s="9">
        <f t="shared" si="183"/>
        <v>187649.74</v>
      </c>
      <c r="G530" s="9" t="str">
        <f t="shared" si="184"/>
        <v/>
      </c>
      <c r="H530" s="9" t="str">
        <f>IF((AB530&gt;0),(TRUNC(([1]Mar!$C$6*(AB530-AC530)),2)+TRUNC(([1]Mar!$D$6*(AB530-AC530)),2)+TRUNC(([1]Mar!$E$6*(AB530-AC530)),2)),"")</f>
        <v/>
      </c>
      <c r="I530" s="9" t="str">
        <f t="shared" si="198"/>
        <v/>
      </c>
      <c r="J530" s="20">
        <f t="shared" si="186"/>
        <v>-700.1</v>
      </c>
      <c r="K530" s="20">
        <f t="shared" si="199"/>
        <v>186949.63999999998</v>
      </c>
      <c r="L530" s="23">
        <f>VLOOKUP(B530,'[2]Total_DARF''s_Est_Mun+Acerto'!$A$35:$L$5598,6,FALSE)</f>
        <v>186949.64</v>
      </c>
      <c r="M530" s="23">
        <f t="shared" si="185"/>
        <v>0</v>
      </c>
      <c r="N530" s="34" t="str">
        <f>IF(ISERROR(VLOOKUP(B530,[3]Rateio_Área_Geoeconômica!$A$4:$F$964,6,0)),"",(VLOOKUP(B530,[3]Rateio_Área_Geoeconômica!$A$4:$F$964,6,0)))</f>
        <v/>
      </c>
      <c r="O530" s="30" t="str">
        <f>IF((IF(ISERROR(VLOOKUP(B530,[4]Original!$B$120:$G$157,6,0)),"",(VLOOKUP(B530,[4]Original!$B$120:$G$157,6,0))))=0,"",(IF(ISERROR(VLOOKUP(B530,[4]Original!$B$120:$G$157,6,0)),"",(VLOOKUP(B530,[4]Original!$B$120:$G$157,6,0)))))</f>
        <v/>
      </c>
      <c r="P530" s="30" t="s">
        <v>1085</v>
      </c>
      <c r="Q530" s="30">
        <f t="shared" si="200"/>
        <v>3</v>
      </c>
      <c r="R530" s="31" t="str">
        <f>IF(ISERROR(VLOOKUP(B530,'[5]Inst.Marit._Afetados'!$B$5:$C$170,2,0)),"",(VLOOKUP(B530,'[5]Inst.Marit._Afetados'!$B$5:$C$170,2,0)))</f>
        <v/>
      </c>
      <c r="S530" s="30" t="str">
        <f t="shared" si="201"/>
        <v/>
      </c>
      <c r="T530" s="32">
        <f>VLOOKUP(B530,[6]Municipios!$B$7:$J$5574,3,0)+VLOOKUP(B530,[6]Municipios!$B$7:$J$5574,4,0)+VLOOKUP(B530,[6]Municipios!$B$7:$J$5574,5,0)</f>
        <v>0</v>
      </c>
      <c r="U530" s="32">
        <f>VLOOKUP(B530,[6]Municipios!$B$7:$J$5574,6,0)+VLOOKUP(B530,[6]Municipios!$B$7:$J$5574,7,0)+VLOOKUP(B530,[6]Municipios!$B$7:$J$5574,8,0)</f>
        <v>0</v>
      </c>
      <c r="V530" s="32">
        <f>VLOOKUP(B530,[6]Instalaçoes!$B$7:$J$5570,3,0)+VLOOKUP(B530,[6]Instalaçoes!$B$7:$J$5570,4,0)+VLOOKUP(B530,[6]Instalaçoes!$B$7:$J$5570,5,0)</f>
        <v>187649.74</v>
      </c>
      <c r="W530" s="32">
        <f>VLOOKUP(B530,[6]Instalaçoes!$B$7:$J$5570,6,0)+VLOOKUP(B530,[6]Instalaçoes!$B$7:$J$5570,7,0)+VLOOKUP(B530,[6]Instalaçoes!$B$7:$J$5570,8,0)</f>
        <v>0</v>
      </c>
      <c r="X530" s="32"/>
      <c r="Y530" s="32"/>
      <c r="Z530" s="32"/>
      <c r="AA530" s="32"/>
      <c r="AB530" s="30">
        <f>IF((Q530&lt;&gt;""),VLOOKUP(B530,[7]Coeficiente_Municípios!$A$6:$Z$5570,8,0),0)</f>
        <v>0</v>
      </c>
      <c r="AC530" s="30">
        <f>IF((R530&lt;&gt;""),VLOOKUP(B530,'[5]Inst.Marit._Afetados'!$B$5:$F$170,5,0),0)</f>
        <v>0</v>
      </c>
      <c r="AD530" s="30">
        <f>IF((S530&lt;&gt;""),VLOOKUP(B530,[7]Coeficiente_Municípios!$A$6:$Z$5570,7,0),0)</f>
        <v>0</v>
      </c>
      <c r="AE530" s="30">
        <f>IF((R530&lt;&gt;""),VLOOKUP(B530,'[5]Inst.Marit._Afetados'!$B$5:$F$170,4,0),0)</f>
        <v>0</v>
      </c>
      <c r="AG530" s="32">
        <f>VLOOKUP($B530,'[2]5411_5%'!$A$15:$C$5606,3,0)-VLOOKUP($B530,'[2]5411_5%'!$A$15:$C$5606,2,0)</f>
        <v>0</v>
      </c>
      <c r="AH530" s="32">
        <f>VLOOKUP($B530,'[2]5411_&gt;5%'!$A$13:$C$5604,3,0)-VLOOKUP($B530,'[2]5411_&gt;5%'!$A$13:$C$5604,2,0)</f>
        <v>0</v>
      </c>
      <c r="AI530" s="32">
        <f>IF(ISNA(VLOOKUP($B530,'[2]Total_DARF''s_Est_Mun+Acerto'!$A$35:$L$5599,7,0)),0,(VLOOKUP($B530,'[2]Total_DARF''s_Est_Mun+Acerto'!$A$35:$L$5599,7,0)))</f>
        <v>-700.1</v>
      </c>
      <c r="AJ530" s="32">
        <f>IF(ISNA(VLOOKUP($B530,'[2]Total_DARF''s_Est_Mun+Acerto'!$A$35:$L$5599,8,0)),0,(VLOOKUP($B530,'[2]Total_DARF''s_Est_Mun+Acerto'!$A$35:$L$5599,8,0)))</f>
        <v>0</v>
      </c>
      <c r="AK530" s="32">
        <f>IF(ISNA(VLOOKUP($B530,'[2]Total_DARF''s_Est_Mun+Acerto'!$A$35:$L$5599,10,0)),0,(VLOOKUP($B530,'[2]Total_DARF''s_Est_Mun+Acerto'!$A$35:$L$5599,10,0)))</f>
        <v>0</v>
      </c>
      <c r="AL530" s="32">
        <f>VLOOKUP(B530,'[2]Total_DARF''s_Est_Mun+Acerto'!$A$35:$K$5599,11,0)</f>
        <v>0</v>
      </c>
    </row>
    <row r="531" spans="1:38" ht="12.75" customHeight="1" x14ac:dyDescent="0.2">
      <c r="A531" s="4" t="s">
        <v>963</v>
      </c>
      <c r="B531" s="80" t="s">
        <v>1072</v>
      </c>
      <c r="C531" s="9" t="str">
        <f t="shared" si="180"/>
        <v/>
      </c>
      <c r="D531" s="9" t="str">
        <f t="shared" si="181"/>
        <v/>
      </c>
      <c r="E531" s="9" t="str">
        <f t="shared" si="182"/>
        <v/>
      </c>
      <c r="F531" s="9">
        <f t="shared" si="183"/>
        <v>187649.74</v>
      </c>
      <c r="G531" s="9" t="str">
        <f t="shared" si="184"/>
        <v/>
      </c>
      <c r="H531" s="9" t="str">
        <f>IF((AB531&gt;0),(TRUNC(([1]Mar!$C$6*(AB531-AC531)),2)+TRUNC(([1]Mar!$D$6*(AB531-AC531)),2)+TRUNC(([1]Mar!$E$6*(AB531-AC531)),2)),"")</f>
        <v/>
      </c>
      <c r="I531" s="9" t="str">
        <f t="shared" si="198"/>
        <v/>
      </c>
      <c r="J531" s="20">
        <f t="shared" si="186"/>
        <v>-700.1</v>
      </c>
      <c r="K531" s="20">
        <f t="shared" si="199"/>
        <v>186949.63999999998</v>
      </c>
      <c r="L531" s="23">
        <f>VLOOKUP(B531,'[2]Total_DARF''s_Est_Mun+Acerto'!$A$35:$L$5598,6,FALSE)</f>
        <v>186949.64</v>
      </c>
      <c r="M531" s="23">
        <f t="shared" si="185"/>
        <v>0</v>
      </c>
      <c r="N531" s="34" t="str">
        <f>IF(ISERROR(VLOOKUP(B531,[3]Rateio_Área_Geoeconômica!$A$4:$F$964,6,0)),"",(VLOOKUP(B531,[3]Rateio_Área_Geoeconômica!$A$4:$F$964,6,0)))</f>
        <v/>
      </c>
      <c r="O531" s="30" t="str">
        <f>IF((IF(ISERROR(VLOOKUP(B531,[4]Original!$B$120:$G$157,6,0)),"",(VLOOKUP(B531,[4]Original!$B$120:$G$157,6,0))))=0,"",(IF(ISERROR(VLOOKUP(B531,[4]Original!$B$120:$G$157,6,0)),"",(VLOOKUP(B531,[4]Original!$B$120:$G$157,6,0)))))</f>
        <v/>
      </c>
      <c r="P531" s="30" t="s">
        <v>1085</v>
      </c>
      <c r="Q531" s="30">
        <f t="shared" si="200"/>
        <v>3</v>
      </c>
      <c r="R531" s="31" t="str">
        <f>IF(ISERROR(VLOOKUP(B531,'[5]Inst.Marit._Afetados'!$B$5:$C$170,2,0)),"",(VLOOKUP(B531,'[5]Inst.Marit._Afetados'!$B$5:$C$170,2,0)))</f>
        <v/>
      </c>
      <c r="S531" s="30" t="str">
        <f t="shared" si="201"/>
        <v/>
      </c>
      <c r="T531" s="32">
        <f>VLOOKUP(B531,[6]Municipios!$B$7:$J$5574,3,0)+VLOOKUP(B531,[6]Municipios!$B$7:$J$5574,4,0)+VLOOKUP(B531,[6]Municipios!$B$7:$J$5574,5,0)</f>
        <v>0</v>
      </c>
      <c r="U531" s="32">
        <f>VLOOKUP(B531,[6]Municipios!$B$7:$J$5574,6,0)+VLOOKUP(B531,[6]Municipios!$B$7:$J$5574,7,0)+VLOOKUP(B531,[6]Municipios!$B$7:$J$5574,8,0)</f>
        <v>0</v>
      </c>
      <c r="V531" s="32">
        <f>VLOOKUP(B531,[6]Instalaçoes!$B$7:$J$5570,3,0)+VLOOKUP(B531,[6]Instalaçoes!$B$7:$J$5570,4,0)+VLOOKUP(B531,[6]Instalaçoes!$B$7:$J$5570,5,0)</f>
        <v>187649.74</v>
      </c>
      <c r="W531" s="32">
        <f>VLOOKUP(B531,[6]Instalaçoes!$B$7:$J$5570,6,0)+VLOOKUP(B531,[6]Instalaçoes!$B$7:$J$5570,7,0)+VLOOKUP(B531,[6]Instalaçoes!$B$7:$J$5570,8,0)</f>
        <v>0</v>
      </c>
      <c r="X531" s="32"/>
      <c r="Y531" s="32"/>
      <c r="Z531" s="32"/>
      <c r="AA531" s="32"/>
      <c r="AB531" s="30">
        <f>IF((Q531&lt;&gt;""),VLOOKUP(B531,[7]Coeficiente_Municípios!$A$6:$Z$5570,8,0),0)</f>
        <v>0</v>
      </c>
      <c r="AC531" s="30">
        <f>IF((R531&lt;&gt;""),VLOOKUP(B531,'[5]Inst.Marit._Afetados'!$B$5:$F$170,5,0),0)</f>
        <v>0</v>
      </c>
      <c r="AD531" s="30">
        <f>IF((S531&lt;&gt;""),VLOOKUP(B531,[7]Coeficiente_Municípios!$A$6:$Z$5570,7,0),0)</f>
        <v>0</v>
      </c>
      <c r="AE531" s="30">
        <f>IF((R531&lt;&gt;""),VLOOKUP(B531,'[5]Inst.Marit._Afetados'!$B$5:$F$170,4,0),0)</f>
        <v>0</v>
      </c>
      <c r="AG531" s="32">
        <f>VLOOKUP($B531,'[2]5411_5%'!$A$15:$C$5606,3,0)-VLOOKUP($B531,'[2]5411_5%'!$A$15:$C$5606,2,0)</f>
        <v>0</v>
      </c>
      <c r="AH531" s="32">
        <f>VLOOKUP($B531,'[2]5411_&gt;5%'!$A$13:$C$5604,3,0)-VLOOKUP($B531,'[2]5411_&gt;5%'!$A$13:$C$5604,2,0)</f>
        <v>0</v>
      </c>
      <c r="AI531" s="32">
        <f>IF(ISNA(VLOOKUP($B531,'[2]Total_DARF''s_Est_Mun+Acerto'!$A$35:$L$5599,7,0)),0,(VLOOKUP($B531,'[2]Total_DARF''s_Est_Mun+Acerto'!$A$35:$L$5599,7,0)))</f>
        <v>-700.1</v>
      </c>
      <c r="AJ531" s="32">
        <f>IF(ISNA(VLOOKUP($B531,'[2]Total_DARF''s_Est_Mun+Acerto'!$A$35:$L$5599,8,0)),0,(VLOOKUP($B531,'[2]Total_DARF''s_Est_Mun+Acerto'!$A$35:$L$5599,8,0)))</f>
        <v>0</v>
      </c>
      <c r="AK531" s="32">
        <f>IF(ISNA(VLOOKUP($B531,'[2]Total_DARF''s_Est_Mun+Acerto'!$A$35:$L$5599,10,0)),0,(VLOOKUP($B531,'[2]Total_DARF''s_Est_Mun+Acerto'!$A$35:$L$5599,10,0)))</f>
        <v>0</v>
      </c>
      <c r="AL531" s="32">
        <f>VLOOKUP(B531,'[2]Total_DARF''s_Est_Mun+Acerto'!$A$35:$K$5599,11,0)</f>
        <v>0</v>
      </c>
    </row>
    <row r="532" spans="1:38" ht="12.75" customHeight="1" x14ac:dyDescent="0.2">
      <c r="A532" s="4" t="s">
        <v>963</v>
      </c>
      <c r="B532" s="86" t="s">
        <v>1108</v>
      </c>
      <c r="C532" s="9" t="str">
        <f t="shared" ref="C532" si="208">IF((N532="P"),T532,"")</f>
        <v/>
      </c>
      <c r="D532" s="9" t="str">
        <f t="shared" ref="D532" si="209">IF((N532="S"),T532,"")</f>
        <v/>
      </c>
      <c r="E532" s="9" t="str">
        <f t="shared" ref="E532" si="210">IF((N532="L"),T532,"")</f>
        <v/>
      </c>
      <c r="F532" s="9" t="str">
        <f t="shared" ref="F532" si="211">IF((IF((O532=""),V532,""))=0,"",(IF((O532=""),V532,"")))</f>
        <v/>
      </c>
      <c r="G532" s="9" t="str">
        <f t="shared" ref="G532" si="212">IF((U532=0),"",U532)</f>
        <v/>
      </c>
      <c r="H532" s="9" t="str">
        <f>IF((AB532&gt;0),(TRUNC(([1]Mar!$C$6*(AB532-AC532)),2)+TRUNC(([1]Mar!$D$6*(AB532-AC532)),2)+TRUNC(([1]Mar!$E$6*(AB532-AC532)),2)),"")</f>
        <v/>
      </c>
      <c r="I532" s="9" t="str">
        <f t="shared" ref="I532" si="213">IF((IF((H532=""),W532,(W532-H532)))=0,"",(IF((H532=""),W532,(W532-H532))))</f>
        <v/>
      </c>
      <c r="J532" s="20" t="str">
        <f t="shared" ref="J532" si="214">IF((SUM(AG532:AL532))=0,"",(SUM(AG532:AL532)))</f>
        <v/>
      </c>
      <c r="K532" s="20">
        <f t="shared" ref="K532" si="215">SUM(C532:J532)</f>
        <v>0</v>
      </c>
      <c r="L532" s="23">
        <f>VLOOKUP(B532,'[2]Total_DARF''s_Est_Mun+Acerto'!$A$35:$L$5598,6,FALSE)</f>
        <v>0</v>
      </c>
      <c r="M532" s="23">
        <f t="shared" ref="M532" si="216">K532-L532</f>
        <v>0</v>
      </c>
      <c r="N532" s="34" t="str">
        <f>IF(ISERROR(VLOOKUP(B532,[3]Rateio_Área_Geoeconômica!$A$4:$F$964,6,0)),"",(VLOOKUP(B532,[3]Rateio_Área_Geoeconômica!$A$4:$F$964,6,0)))</f>
        <v/>
      </c>
      <c r="O532" s="30" t="str">
        <f>IF((IF(ISERROR(VLOOKUP(B532,[4]Original!$B$120:$G$157,6,0)),"",(VLOOKUP(B532,[4]Original!$B$120:$G$157,6,0))))=0,"",(IF(ISERROR(VLOOKUP(B532,[4]Original!$B$120:$G$157,6,0)),"",(VLOOKUP(B532,[4]Original!$B$120:$G$157,6,0)))))</f>
        <v/>
      </c>
      <c r="P532" s="30" t="s">
        <v>1085</v>
      </c>
      <c r="Q532" s="30" t="str">
        <f t="shared" ref="Q532" si="217">IF(F532&lt;&gt;"",3,"")</f>
        <v/>
      </c>
      <c r="R532" s="31" t="str">
        <f>IF(ISERROR(VLOOKUP(B532,'[5]Inst.Marit._Afetados'!$B$5:$C$170,2,0)),"",(VLOOKUP(B532,'[5]Inst.Marit._Afetados'!$B$5:$C$170,2,0)))</f>
        <v/>
      </c>
      <c r="S532" s="30" t="str">
        <f t="shared" ref="S532" si="218">IF(E532&lt;&gt;"",4,"")</f>
        <v/>
      </c>
      <c r="T532" s="32">
        <f>VLOOKUP(B532,[6]Municipios!$B$7:$J$5574,3,0)+VLOOKUP(B532,[6]Municipios!$B$7:$J$5574,4,0)+VLOOKUP(B532,[6]Municipios!$B$7:$J$5574,5,0)</f>
        <v>0</v>
      </c>
      <c r="U532" s="32">
        <f>VLOOKUP(B532,[6]Municipios!$B$7:$J$5574,6,0)+VLOOKUP(B532,[6]Municipios!$B$7:$J$5574,7,0)+VLOOKUP(B532,[6]Municipios!$B$7:$J$5574,8,0)</f>
        <v>0</v>
      </c>
      <c r="V532" s="32">
        <f>VLOOKUP(B532,[6]Instalaçoes!$B$7:$J$5570,3,0)+VLOOKUP(B532,[6]Instalaçoes!$B$7:$J$5570,4,0)+VLOOKUP(B532,[6]Instalaçoes!$B$7:$J$5570,5,0)</f>
        <v>0</v>
      </c>
      <c r="W532" s="32">
        <f>VLOOKUP(B532,[6]Instalaçoes!$B$7:$J$5570,6,0)+VLOOKUP(B532,[6]Instalaçoes!$B$7:$J$5570,7,0)+VLOOKUP(B532,[6]Instalaçoes!$B$7:$J$5570,8,0)</f>
        <v>0</v>
      </c>
      <c r="X532" s="32"/>
      <c r="Y532" s="32"/>
      <c r="Z532" s="32"/>
      <c r="AA532" s="32"/>
      <c r="AB532" s="30">
        <f>IF((Q532&lt;&gt;""),VLOOKUP(B532,[7]Coeficiente_Municípios!$A$6:$Z$5570,8,0),0)</f>
        <v>0</v>
      </c>
      <c r="AC532" s="30">
        <f>IF((R532&lt;&gt;""),VLOOKUP(B532,'[5]Inst.Marit._Afetados'!$B$5:$F$170,5,0),0)</f>
        <v>0</v>
      </c>
      <c r="AD532" s="30">
        <f>IF((S532&lt;&gt;""),VLOOKUP(B532,[7]Coeficiente_Municípios!$A$6:$Z$5570,7,0),0)</f>
        <v>0</v>
      </c>
      <c r="AE532" s="30">
        <f>IF((R532&lt;&gt;""),VLOOKUP(B532,'[5]Inst.Marit._Afetados'!$B$5:$F$170,4,0),0)</f>
        <v>0</v>
      </c>
      <c r="AG532" s="32">
        <f>VLOOKUP($B532,'[2]5411_5%'!$A$15:$C$5606,3,0)-VLOOKUP($B532,'[2]5411_5%'!$A$15:$C$5606,2,0)</f>
        <v>0</v>
      </c>
      <c r="AH532" s="32">
        <f>VLOOKUP($B532,'[2]5411_&gt;5%'!$A$13:$C$5604,3,0)-VLOOKUP($B532,'[2]5411_&gt;5%'!$A$13:$C$5604,2,0)</f>
        <v>0</v>
      </c>
      <c r="AI532" s="32">
        <f>IF(ISNA(VLOOKUP($B532,'[2]Total_DARF''s_Est_Mun+Acerto'!$A$35:$L$5599,7,0)),0,(VLOOKUP($B532,'[2]Total_DARF''s_Est_Mun+Acerto'!$A$35:$L$5599,7,0)))</f>
        <v>0</v>
      </c>
      <c r="AJ532" s="32">
        <f>IF(ISNA(VLOOKUP($B532,'[2]Total_DARF''s_Est_Mun+Acerto'!$A$35:$L$5599,8,0)),0,(VLOOKUP($B532,'[2]Total_DARF''s_Est_Mun+Acerto'!$A$35:$L$5599,8,0)))</f>
        <v>0</v>
      </c>
      <c r="AK532" s="32">
        <f>IF(ISNA(VLOOKUP($B532,'[2]Total_DARF''s_Est_Mun+Acerto'!$A$35:$L$5599,10,0)),0,(VLOOKUP($B532,'[2]Total_DARF''s_Est_Mun+Acerto'!$A$35:$L$5599,10,0)))</f>
        <v>0</v>
      </c>
      <c r="AL532" s="32">
        <f>VLOOKUP(B532,'[2]Total_DARF''s_Est_Mun+Acerto'!$A$35:$K$5599,11,0)</f>
        <v>0</v>
      </c>
    </row>
    <row r="533" spans="1:38" ht="12.75" customHeight="1" x14ac:dyDescent="0.2">
      <c r="A533" s="4" t="s">
        <v>963</v>
      </c>
      <c r="B533" s="80" t="s">
        <v>964</v>
      </c>
      <c r="C533" s="9" t="str">
        <f t="shared" si="180"/>
        <v/>
      </c>
      <c r="D533" s="9" t="str">
        <f t="shared" si="181"/>
        <v/>
      </c>
      <c r="E533" s="9" t="str">
        <f t="shared" si="182"/>
        <v/>
      </c>
      <c r="F533" s="9">
        <f t="shared" si="183"/>
        <v>187649.74</v>
      </c>
      <c r="G533" s="9" t="str">
        <f t="shared" si="184"/>
        <v/>
      </c>
      <c r="H533" s="9" t="str">
        <f>IF((AB533&gt;0),(TRUNC(([1]Mar!$C$6*(AB533-AC533)),2)+TRUNC(([1]Mar!$D$6*(AB533-AC533)),2)+TRUNC(([1]Mar!$E$6*(AB533-AC533)),2)),"")</f>
        <v/>
      </c>
      <c r="I533" s="9" t="str">
        <f t="shared" si="198"/>
        <v/>
      </c>
      <c r="J533" s="20">
        <f t="shared" si="186"/>
        <v>-700.1</v>
      </c>
      <c r="K533" s="20">
        <f t="shared" si="199"/>
        <v>186949.63999999998</v>
      </c>
      <c r="L533" s="23">
        <f>VLOOKUP(B533,'[2]Total_DARF''s_Est_Mun+Acerto'!$A$35:$L$5598,6,FALSE)</f>
        <v>186949.64</v>
      </c>
      <c r="M533" s="23">
        <f t="shared" si="185"/>
        <v>0</v>
      </c>
      <c r="N533" s="34" t="str">
        <f>IF(ISERROR(VLOOKUP(B533,[3]Rateio_Área_Geoeconômica!$A$4:$F$964,6,0)),"",(VLOOKUP(B533,[3]Rateio_Área_Geoeconômica!$A$4:$F$964,6,0)))</f>
        <v/>
      </c>
      <c r="O533" s="30" t="str">
        <f>IF((IF(ISERROR(VLOOKUP(B533,[4]Original!$B$120:$G$157,6,0)),"",(VLOOKUP(B533,[4]Original!$B$120:$G$157,6,0))))=0,"",(IF(ISERROR(VLOOKUP(B533,[4]Original!$B$120:$G$157,6,0)),"",(VLOOKUP(B533,[4]Original!$B$120:$G$157,6,0)))))</f>
        <v/>
      </c>
      <c r="P533" s="30" t="s">
        <v>1085</v>
      </c>
      <c r="Q533" s="30">
        <f t="shared" si="200"/>
        <v>3</v>
      </c>
      <c r="R533" s="31" t="str">
        <f>IF(ISERROR(VLOOKUP(B533,'[5]Inst.Marit._Afetados'!$B$5:$C$170,2,0)),"",(VLOOKUP(B533,'[5]Inst.Marit._Afetados'!$B$5:$C$170,2,0)))</f>
        <v/>
      </c>
      <c r="S533" s="30" t="str">
        <f t="shared" si="201"/>
        <v/>
      </c>
      <c r="T533" s="32">
        <f>VLOOKUP(B533,[6]Municipios!$B$7:$J$5574,3,0)+VLOOKUP(B533,[6]Municipios!$B$7:$J$5574,4,0)+VLOOKUP(B533,[6]Municipios!$B$7:$J$5574,5,0)</f>
        <v>0</v>
      </c>
      <c r="U533" s="32">
        <f>VLOOKUP(B533,[6]Municipios!$B$7:$J$5574,6,0)+VLOOKUP(B533,[6]Municipios!$B$7:$J$5574,7,0)+VLOOKUP(B533,[6]Municipios!$B$7:$J$5574,8,0)</f>
        <v>0</v>
      </c>
      <c r="V533" s="32">
        <f>VLOOKUP(B533,[6]Instalaçoes!$B$7:$J$5570,3,0)+VLOOKUP(B533,[6]Instalaçoes!$B$7:$J$5570,4,0)+VLOOKUP(B533,[6]Instalaçoes!$B$7:$J$5570,5,0)</f>
        <v>187649.74</v>
      </c>
      <c r="W533" s="32">
        <f>VLOOKUP(B533,[6]Instalaçoes!$B$7:$J$5570,6,0)+VLOOKUP(B533,[6]Instalaçoes!$B$7:$J$5570,7,0)+VLOOKUP(B533,[6]Instalaçoes!$B$7:$J$5570,8,0)</f>
        <v>0</v>
      </c>
      <c r="X533" s="32"/>
      <c r="Y533" s="32"/>
      <c r="Z533" s="32"/>
      <c r="AA533" s="32"/>
      <c r="AB533" s="30">
        <f>IF((Q533&lt;&gt;""),VLOOKUP(B533,[7]Coeficiente_Municípios!$A$6:$Z$5570,8,0),0)</f>
        <v>0</v>
      </c>
      <c r="AC533" s="30">
        <f>IF((R533&lt;&gt;""),VLOOKUP(B533,'[5]Inst.Marit._Afetados'!$B$5:$F$170,5,0),0)</f>
        <v>0</v>
      </c>
      <c r="AD533" s="30">
        <f>IF((S533&lt;&gt;""),VLOOKUP(B533,[7]Coeficiente_Municípios!$A$6:$Z$5570,7,0),0)</f>
        <v>0</v>
      </c>
      <c r="AE533" s="30">
        <f>IF((R533&lt;&gt;""),VLOOKUP(B533,'[5]Inst.Marit._Afetados'!$B$5:$F$170,4,0),0)</f>
        <v>0</v>
      </c>
      <c r="AG533" s="32">
        <f>VLOOKUP($B533,'[2]5411_5%'!$A$15:$C$5606,3,0)-VLOOKUP($B533,'[2]5411_5%'!$A$15:$C$5606,2,0)</f>
        <v>0</v>
      </c>
      <c r="AH533" s="32">
        <f>VLOOKUP($B533,'[2]5411_&gt;5%'!$A$13:$C$5604,3,0)-VLOOKUP($B533,'[2]5411_&gt;5%'!$A$13:$C$5604,2,0)</f>
        <v>0</v>
      </c>
      <c r="AI533" s="32">
        <f>IF(ISNA(VLOOKUP($B533,'[2]Total_DARF''s_Est_Mun+Acerto'!$A$35:$L$5599,7,0)),0,(VLOOKUP($B533,'[2]Total_DARF''s_Est_Mun+Acerto'!$A$35:$L$5599,7,0)))</f>
        <v>-700.1</v>
      </c>
      <c r="AJ533" s="32">
        <f>IF(ISNA(VLOOKUP($B533,'[2]Total_DARF''s_Est_Mun+Acerto'!$A$35:$L$5599,8,0)),0,(VLOOKUP($B533,'[2]Total_DARF''s_Est_Mun+Acerto'!$A$35:$L$5599,8,0)))</f>
        <v>0</v>
      </c>
      <c r="AK533" s="32">
        <f>IF(ISNA(VLOOKUP($B533,'[2]Total_DARF''s_Est_Mun+Acerto'!$A$35:$L$5599,10,0)),0,(VLOOKUP($B533,'[2]Total_DARF''s_Est_Mun+Acerto'!$A$35:$L$5599,10,0)))</f>
        <v>0</v>
      </c>
      <c r="AL533" s="32">
        <f>VLOOKUP(B533,'[2]Total_DARF''s_Est_Mun+Acerto'!$A$35:$K$5599,11,0)</f>
        <v>0</v>
      </c>
    </row>
    <row r="534" spans="1:38" ht="12.75" customHeight="1" x14ac:dyDescent="0.2">
      <c r="A534" s="4" t="s">
        <v>963</v>
      </c>
      <c r="B534" s="80" t="s">
        <v>1100</v>
      </c>
      <c r="C534" s="9" t="str">
        <f t="shared" ref="C534" si="219">IF((N534="P"),T534,"")</f>
        <v/>
      </c>
      <c r="D534" s="9" t="str">
        <f t="shared" ref="D534" si="220">IF((N534="S"),T534,"")</f>
        <v/>
      </c>
      <c r="E534" s="9" t="str">
        <f t="shared" ref="E534" si="221">IF((N534="L"),T534,"")</f>
        <v/>
      </c>
      <c r="F534" s="9">
        <f t="shared" ref="F534" si="222">IF((IF((O534=""),V534,""))=0,"",(IF((O534=""),V534,"")))</f>
        <v>187649.74</v>
      </c>
      <c r="G534" s="9" t="str">
        <f t="shared" ref="G534" si="223">IF((U534=0),"",U534)</f>
        <v/>
      </c>
      <c r="H534" s="9" t="str">
        <f>IF((AB534&gt;0),(TRUNC(([1]Mar!$C$6*(AB534-AC534)),2)+TRUNC(([1]Mar!$D$6*(AB534-AC534)),2)+TRUNC(([1]Mar!$E$6*(AB534-AC534)),2)),"")</f>
        <v/>
      </c>
      <c r="I534" s="9" t="str">
        <f t="shared" si="198"/>
        <v/>
      </c>
      <c r="J534" s="20">
        <f t="shared" si="186"/>
        <v>-700.1</v>
      </c>
      <c r="K534" s="20">
        <f t="shared" si="199"/>
        <v>186949.63999999998</v>
      </c>
      <c r="L534" s="23">
        <f>VLOOKUP(B534,'[2]Total_DARF''s_Est_Mun+Acerto'!$A$35:$L$5598,6,FALSE)</f>
        <v>186949.64</v>
      </c>
      <c r="M534" s="23">
        <f t="shared" ref="M534" si="224">K534-L534</f>
        <v>0</v>
      </c>
      <c r="N534" s="34" t="str">
        <f>IF(ISERROR(VLOOKUP(B534,[3]Rateio_Área_Geoeconômica!$A$4:$F$964,6,0)),"",(VLOOKUP(B534,[3]Rateio_Área_Geoeconômica!$A$4:$F$964,6,0)))</f>
        <v/>
      </c>
      <c r="O534" s="30" t="str">
        <f>IF((IF(ISERROR(VLOOKUP(B534,[4]Original!$B$120:$G$157,6,0)),"",(VLOOKUP(B534,[4]Original!$B$120:$G$157,6,0))))=0,"",(IF(ISERROR(VLOOKUP(B534,[4]Original!$B$120:$G$157,6,0)),"",(VLOOKUP(B534,[4]Original!$B$120:$G$157,6,0)))))</f>
        <v/>
      </c>
      <c r="P534" s="30" t="s">
        <v>1085</v>
      </c>
      <c r="Q534" s="30">
        <f t="shared" si="200"/>
        <v>3</v>
      </c>
      <c r="R534" s="31" t="str">
        <f>IF(ISERROR(VLOOKUP(B534,'[5]Inst.Marit._Afetados'!$B$5:$C$170,2,0)),"",(VLOOKUP(B534,'[5]Inst.Marit._Afetados'!$B$5:$C$170,2,0)))</f>
        <v/>
      </c>
      <c r="S534" s="30" t="str">
        <f t="shared" si="201"/>
        <v/>
      </c>
      <c r="T534" s="32">
        <f>VLOOKUP(B534,[6]Municipios!$B$7:$J$5574,3,0)+VLOOKUP(B534,[6]Municipios!$B$7:$J$5574,4,0)+VLOOKUP(B534,[6]Municipios!$B$7:$J$5574,5,0)</f>
        <v>0</v>
      </c>
      <c r="U534" s="32">
        <f>VLOOKUP(B534,[6]Municipios!$B$7:$J$5574,6,0)+VLOOKUP(B534,[6]Municipios!$B$7:$J$5574,7,0)+VLOOKUP(B534,[6]Municipios!$B$7:$J$5574,8,0)</f>
        <v>0</v>
      </c>
      <c r="V534" s="32">
        <f>VLOOKUP(B534,[6]Instalaçoes!$B$7:$J$5570,3,0)+VLOOKUP(B534,[6]Instalaçoes!$B$7:$J$5570,4,0)+VLOOKUP(B534,[6]Instalaçoes!$B$7:$J$5570,5,0)</f>
        <v>187649.74</v>
      </c>
      <c r="W534" s="32">
        <f>VLOOKUP(B534,[6]Instalaçoes!$B$7:$J$5570,6,0)+VLOOKUP(B534,[6]Instalaçoes!$B$7:$J$5570,7,0)+VLOOKUP(B534,[6]Instalaçoes!$B$7:$J$5570,8,0)</f>
        <v>0</v>
      </c>
      <c r="X534" s="32"/>
      <c r="Y534" s="32"/>
      <c r="Z534" s="32"/>
      <c r="AA534" s="32"/>
      <c r="AB534" s="30">
        <f>IF((Q534&lt;&gt;""),VLOOKUP(B534,[7]Coeficiente_Municípios!$A$6:$Z$5570,8,0),0)</f>
        <v>0</v>
      </c>
      <c r="AC534" s="30">
        <f>IF((R534&lt;&gt;""),VLOOKUP(B534,'[5]Inst.Marit._Afetados'!$B$5:$F$170,5,0),0)</f>
        <v>0</v>
      </c>
      <c r="AD534" s="30">
        <f>IF((S534&lt;&gt;""),VLOOKUP(B534,[7]Coeficiente_Municípios!$A$6:$Z$5570,7,0),0)</f>
        <v>0</v>
      </c>
      <c r="AE534" s="30">
        <f>IF((R534&lt;&gt;""),VLOOKUP(B534,'[5]Inst.Marit._Afetados'!$B$5:$F$170,4,0),0)</f>
        <v>0</v>
      </c>
      <c r="AG534" s="32">
        <f>VLOOKUP($B534,'[2]5411_5%'!$A$15:$C$5606,3,0)-VLOOKUP($B534,'[2]5411_5%'!$A$15:$C$5606,2,0)</f>
        <v>0</v>
      </c>
      <c r="AH534" s="32">
        <f>VLOOKUP($B534,'[2]5411_&gt;5%'!$A$13:$C$5604,3,0)-VLOOKUP($B534,'[2]5411_&gt;5%'!$A$13:$C$5604,2,0)</f>
        <v>0</v>
      </c>
      <c r="AI534" s="32">
        <f>IF(ISNA(VLOOKUP($B534,'[2]Total_DARF''s_Est_Mun+Acerto'!$A$35:$L$5599,7,0)),0,(VLOOKUP($B534,'[2]Total_DARF''s_Est_Mun+Acerto'!$A$35:$L$5599,7,0)))</f>
        <v>-700.1</v>
      </c>
      <c r="AJ534" s="32">
        <f>IF(ISNA(VLOOKUP($B534,'[2]Total_DARF''s_Est_Mun+Acerto'!$A$35:$L$5599,8,0)),0,(VLOOKUP($B534,'[2]Total_DARF''s_Est_Mun+Acerto'!$A$35:$L$5599,8,0)))</f>
        <v>0</v>
      </c>
      <c r="AK534" s="32">
        <f>IF(ISNA(VLOOKUP($B534,'[2]Total_DARF''s_Est_Mun+Acerto'!$A$35:$L$5599,10,0)),0,(VLOOKUP($B534,'[2]Total_DARF''s_Est_Mun+Acerto'!$A$35:$L$5599,10,0)))</f>
        <v>0</v>
      </c>
      <c r="AL534" s="32">
        <f>VLOOKUP(B534,'[2]Total_DARF''s_Est_Mun+Acerto'!$A$35:$K$5599,11,0)</f>
        <v>0</v>
      </c>
    </row>
    <row r="535" spans="1:38" ht="12.75" customHeight="1" x14ac:dyDescent="0.2">
      <c r="A535" s="4" t="s">
        <v>963</v>
      </c>
      <c r="B535" s="80" t="s">
        <v>1033</v>
      </c>
      <c r="C535" s="9" t="str">
        <f t="shared" si="180"/>
        <v/>
      </c>
      <c r="D535" s="9" t="str">
        <f t="shared" si="181"/>
        <v/>
      </c>
      <c r="E535" s="9" t="str">
        <f t="shared" si="182"/>
        <v/>
      </c>
      <c r="F535" s="9">
        <f t="shared" si="183"/>
        <v>187649.74</v>
      </c>
      <c r="G535" s="9" t="str">
        <f t="shared" si="184"/>
        <v/>
      </c>
      <c r="H535" s="9" t="str">
        <f>IF((AB535&gt;0),(TRUNC(([1]Mar!$C$6*(AB535-AC535)),2)+TRUNC(([1]Mar!$D$6*(AB535-AC535)),2)+TRUNC(([1]Mar!$E$6*(AB535-AC535)),2)),"")</f>
        <v/>
      </c>
      <c r="I535" s="9" t="str">
        <f t="shared" si="198"/>
        <v/>
      </c>
      <c r="J535" s="20">
        <f t="shared" si="186"/>
        <v>-700.1</v>
      </c>
      <c r="K535" s="20">
        <f t="shared" si="199"/>
        <v>186949.63999999998</v>
      </c>
      <c r="L535" s="23">
        <f>VLOOKUP(B535,'[2]Total_DARF''s_Est_Mun+Acerto'!$A$35:$L$5598,6,FALSE)</f>
        <v>186949.64</v>
      </c>
      <c r="M535" s="23">
        <f t="shared" si="185"/>
        <v>0</v>
      </c>
      <c r="N535" s="34" t="str">
        <f>IF(ISERROR(VLOOKUP(B535,[3]Rateio_Área_Geoeconômica!$A$4:$F$964,6,0)),"",(VLOOKUP(B535,[3]Rateio_Área_Geoeconômica!$A$4:$F$964,6,0)))</f>
        <v/>
      </c>
      <c r="O535" s="30" t="str">
        <f>IF((IF(ISERROR(VLOOKUP(B535,[4]Original!$B$120:$G$157,6,0)),"",(VLOOKUP(B535,[4]Original!$B$120:$G$157,6,0))))=0,"",(IF(ISERROR(VLOOKUP(B535,[4]Original!$B$120:$G$157,6,0)),"",(VLOOKUP(B535,[4]Original!$B$120:$G$157,6,0)))))</f>
        <v/>
      </c>
      <c r="P535" s="30" t="s">
        <v>1085</v>
      </c>
      <c r="Q535" s="30">
        <f t="shared" si="200"/>
        <v>3</v>
      </c>
      <c r="R535" s="31" t="str">
        <f>IF(ISERROR(VLOOKUP(B535,'[5]Inst.Marit._Afetados'!$B$5:$C$170,2,0)),"",(VLOOKUP(B535,'[5]Inst.Marit._Afetados'!$B$5:$C$170,2,0)))</f>
        <v/>
      </c>
      <c r="S535" s="30" t="str">
        <f t="shared" si="201"/>
        <v/>
      </c>
      <c r="T535" s="32">
        <f>VLOOKUP(B535,[6]Municipios!$B$7:$J$5574,3,0)+VLOOKUP(B535,[6]Municipios!$B$7:$J$5574,4,0)+VLOOKUP(B535,[6]Municipios!$B$7:$J$5574,5,0)</f>
        <v>0</v>
      </c>
      <c r="U535" s="32">
        <f>VLOOKUP(B535,[6]Municipios!$B$7:$J$5574,6,0)+VLOOKUP(B535,[6]Municipios!$B$7:$J$5574,7,0)+VLOOKUP(B535,[6]Municipios!$B$7:$J$5574,8,0)</f>
        <v>0</v>
      </c>
      <c r="V535" s="32">
        <f>VLOOKUP(B535,[6]Instalaçoes!$B$7:$J$5570,3,0)+VLOOKUP(B535,[6]Instalaçoes!$B$7:$J$5570,4,0)+VLOOKUP(B535,[6]Instalaçoes!$B$7:$J$5570,5,0)</f>
        <v>187649.74</v>
      </c>
      <c r="W535" s="32">
        <f>VLOOKUP(B535,[6]Instalaçoes!$B$7:$J$5570,6,0)+VLOOKUP(B535,[6]Instalaçoes!$B$7:$J$5570,7,0)+VLOOKUP(B535,[6]Instalaçoes!$B$7:$J$5570,8,0)</f>
        <v>0</v>
      </c>
      <c r="X535" s="32"/>
      <c r="Y535" s="32"/>
      <c r="Z535" s="32"/>
      <c r="AA535" s="32"/>
      <c r="AB535" s="30">
        <f>IF((Q535&lt;&gt;""),VLOOKUP(B535,[7]Coeficiente_Municípios!$A$6:$Z$5570,8,0),0)</f>
        <v>0</v>
      </c>
      <c r="AC535" s="30">
        <f>IF((R535&lt;&gt;""),VLOOKUP(B535,'[5]Inst.Marit._Afetados'!$B$5:$F$170,5,0),0)</f>
        <v>0</v>
      </c>
      <c r="AD535" s="30">
        <f>IF((S535&lt;&gt;""),VLOOKUP(B535,[7]Coeficiente_Municípios!$A$6:$Z$5570,7,0),0)</f>
        <v>0</v>
      </c>
      <c r="AE535" s="30">
        <f>IF((R535&lt;&gt;""),VLOOKUP(B535,'[5]Inst.Marit._Afetados'!$B$5:$F$170,4,0),0)</f>
        <v>0</v>
      </c>
      <c r="AG535" s="32">
        <f>VLOOKUP($B535,'[2]5411_5%'!$A$15:$C$5606,3,0)-VLOOKUP($B535,'[2]5411_5%'!$A$15:$C$5606,2,0)</f>
        <v>0</v>
      </c>
      <c r="AH535" s="32">
        <f>VLOOKUP($B535,'[2]5411_&gt;5%'!$A$13:$C$5604,3,0)-VLOOKUP($B535,'[2]5411_&gt;5%'!$A$13:$C$5604,2,0)</f>
        <v>0</v>
      </c>
      <c r="AI535" s="32">
        <f>IF(ISNA(VLOOKUP($B535,'[2]Total_DARF''s_Est_Mun+Acerto'!$A$35:$L$5599,7,0)),0,(VLOOKUP($B535,'[2]Total_DARF''s_Est_Mun+Acerto'!$A$35:$L$5599,7,0)))</f>
        <v>-700.1</v>
      </c>
      <c r="AJ535" s="32">
        <f>IF(ISNA(VLOOKUP($B535,'[2]Total_DARF''s_Est_Mun+Acerto'!$A$35:$L$5599,8,0)),0,(VLOOKUP($B535,'[2]Total_DARF''s_Est_Mun+Acerto'!$A$35:$L$5599,8,0)))</f>
        <v>0</v>
      </c>
      <c r="AK535" s="32">
        <f>IF(ISNA(VLOOKUP($B535,'[2]Total_DARF''s_Est_Mun+Acerto'!$A$35:$L$5599,10,0)),0,(VLOOKUP($B535,'[2]Total_DARF''s_Est_Mun+Acerto'!$A$35:$L$5599,10,0)))</f>
        <v>0</v>
      </c>
      <c r="AL535" s="32">
        <f>VLOOKUP(B535,'[2]Total_DARF''s_Est_Mun+Acerto'!$A$35:$K$5599,11,0)</f>
        <v>0</v>
      </c>
    </row>
    <row r="536" spans="1:38" ht="12.75" customHeight="1" x14ac:dyDescent="0.2">
      <c r="A536" s="4" t="s">
        <v>747</v>
      </c>
      <c r="B536" s="80" t="s">
        <v>1091</v>
      </c>
      <c r="C536" s="9" t="str">
        <f t="shared" ref="C536" si="225">IF((N536="P"),T536,"")</f>
        <v/>
      </c>
      <c r="D536" s="9" t="str">
        <f t="shared" ref="D536" si="226">IF((N536="S"),T536,"")</f>
        <v/>
      </c>
      <c r="E536" s="9" t="str">
        <f t="shared" ref="E536" si="227">IF((N536="L"),T536,"")</f>
        <v/>
      </c>
      <c r="F536" s="9">
        <f t="shared" ref="F536" si="228">IF((IF((O536=""),V536,""))=0,"",(IF((O536=""),V536,"")))</f>
        <v>187649.74</v>
      </c>
      <c r="G536" s="9" t="str">
        <f t="shared" ref="G536" si="229">IF((U536=0),"",U536)</f>
        <v/>
      </c>
      <c r="H536" s="9" t="str">
        <f>IF((AB536&gt;0),(TRUNC(([1]Mar!$C$6*(AB536-AC536)),2)+TRUNC(([1]Mar!$D$6*(AB536-AC536)),2)+TRUNC(([1]Mar!$E$6*(AB536-AC536)),2)),"")</f>
        <v/>
      </c>
      <c r="I536" s="9" t="str">
        <f t="shared" si="198"/>
        <v/>
      </c>
      <c r="J536" s="20">
        <f t="shared" si="186"/>
        <v>-700.1</v>
      </c>
      <c r="K536" s="20">
        <f t="shared" si="199"/>
        <v>186949.63999999998</v>
      </c>
      <c r="L536" s="23">
        <f>VLOOKUP(B536,'[2]Total_DARF''s_Est_Mun+Acerto'!$A$35:$L$5598,6,FALSE)</f>
        <v>186949.64</v>
      </c>
      <c r="M536" s="23">
        <f t="shared" ref="M536" si="230">K536-L536</f>
        <v>0</v>
      </c>
      <c r="N536" s="34" t="str">
        <f>IF(ISERROR(VLOOKUP(B536,[3]Rateio_Área_Geoeconômica!$A$4:$F$964,6,0)),"",(VLOOKUP(B536,[3]Rateio_Área_Geoeconômica!$A$4:$F$964,6,0)))</f>
        <v/>
      </c>
      <c r="O536" s="30" t="str">
        <f>IF((IF(ISERROR(VLOOKUP(B536,[4]Original!$B$120:$G$157,6,0)),"",(VLOOKUP(B536,[4]Original!$B$120:$G$157,6,0))))=0,"",(IF(ISERROR(VLOOKUP(B536,[4]Original!$B$120:$G$157,6,0)),"",(VLOOKUP(B536,[4]Original!$B$120:$G$157,6,0)))))</f>
        <v/>
      </c>
      <c r="P536" s="30" t="s">
        <v>1085</v>
      </c>
      <c r="Q536" s="30">
        <f t="shared" si="200"/>
        <v>3</v>
      </c>
      <c r="R536" s="31" t="str">
        <f>IF(ISERROR(VLOOKUP(B536,'[5]Inst.Marit._Afetados'!$B$5:$C$170,2,0)),"",(VLOOKUP(B536,'[5]Inst.Marit._Afetados'!$B$5:$C$170,2,0)))</f>
        <v/>
      </c>
      <c r="S536" s="30" t="str">
        <f t="shared" si="201"/>
        <v/>
      </c>
      <c r="T536" s="32">
        <f>VLOOKUP(B536,[6]Municipios!$B$7:$J$5574,3,0)+VLOOKUP(B536,[6]Municipios!$B$7:$J$5574,4,0)+VLOOKUP(B536,[6]Municipios!$B$7:$J$5574,5,0)</f>
        <v>0</v>
      </c>
      <c r="U536" s="32">
        <f>VLOOKUP(B536,[6]Municipios!$B$7:$J$5574,6,0)+VLOOKUP(B536,[6]Municipios!$B$7:$J$5574,7,0)+VLOOKUP(B536,[6]Municipios!$B$7:$J$5574,8,0)</f>
        <v>0</v>
      </c>
      <c r="V536" s="32">
        <f>VLOOKUP(B536,[6]Instalaçoes!$B$7:$J$5570,3,0)+VLOOKUP(B536,[6]Instalaçoes!$B$7:$J$5570,4,0)+VLOOKUP(B536,[6]Instalaçoes!$B$7:$J$5570,5,0)</f>
        <v>187649.74</v>
      </c>
      <c r="W536" s="32">
        <f>VLOOKUP(B536,[6]Instalaçoes!$B$7:$J$5570,6,0)+VLOOKUP(B536,[6]Instalaçoes!$B$7:$J$5570,7,0)+VLOOKUP(B536,[6]Instalaçoes!$B$7:$J$5570,8,0)</f>
        <v>0</v>
      </c>
      <c r="X536" s="32"/>
      <c r="Y536" s="32"/>
      <c r="Z536" s="32"/>
      <c r="AA536" s="32"/>
      <c r="AB536" s="30">
        <f>IF((Q536&lt;&gt;""),VLOOKUP(B536,[7]Coeficiente_Municípios!$A$6:$Z$5570,8,0),0)</f>
        <v>0</v>
      </c>
      <c r="AC536" s="30">
        <f>IF((R536&lt;&gt;""),VLOOKUP(B536,'[5]Inst.Marit._Afetados'!$B$5:$F$170,5,0),0)</f>
        <v>0</v>
      </c>
      <c r="AD536" s="30">
        <f>IF((S536&lt;&gt;""),VLOOKUP(B536,[7]Coeficiente_Municípios!$A$6:$Z$5570,7,0),0)</f>
        <v>0</v>
      </c>
      <c r="AE536" s="30">
        <f>IF((R536&lt;&gt;""),VLOOKUP(B536,'[5]Inst.Marit._Afetados'!$B$5:$F$170,4,0),0)</f>
        <v>0</v>
      </c>
      <c r="AG536" s="32">
        <f>VLOOKUP($B536,'[2]5411_5%'!$A$15:$C$5606,3,0)-VLOOKUP($B536,'[2]5411_5%'!$A$15:$C$5606,2,0)</f>
        <v>0</v>
      </c>
      <c r="AH536" s="32">
        <f>VLOOKUP($B536,'[2]5411_&gt;5%'!$A$13:$C$5604,3,0)-VLOOKUP($B536,'[2]5411_&gt;5%'!$A$13:$C$5604,2,0)</f>
        <v>0</v>
      </c>
      <c r="AI536" s="32">
        <f>IF(ISNA(VLOOKUP($B536,'[2]Total_DARF''s_Est_Mun+Acerto'!$A$35:$L$5599,7,0)),0,(VLOOKUP($B536,'[2]Total_DARF''s_Est_Mun+Acerto'!$A$35:$L$5599,7,0)))</f>
        <v>-700.1</v>
      </c>
      <c r="AJ536" s="32">
        <f>IF(ISNA(VLOOKUP($B536,'[2]Total_DARF''s_Est_Mun+Acerto'!$A$35:$L$5599,8,0)),0,(VLOOKUP($B536,'[2]Total_DARF''s_Est_Mun+Acerto'!$A$35:$L$5599,8,0)))</f>
        <v>0</v>
      </c>
      <c r="AK536" s="32">
        <f>IF(ISNA(VLOOKUP($B536,'[2]Total_DARF''s_Est_Mun+Acerto'!$A$35:$L$5599,10,0)),0,(VLOOKUP($B536,'[2]Total_DARF''s_Est_Mun+Acerto'!$A$35:$L$5599,10,0)))</f>
        <v>0</v>
      </c>
      <c r="AL536" s="32">
        <f>VLOOKUP(B536,'[2]Total_DARF''s_Est_Mun+Acerto'!$A$35:$K$5599,11,0)</f>
        <v>0</v>
      </c>
    </row>
    <row r="537" spans="1:38" ht="12.75" customHeight="1" x14ac:dyDescent="0.2">
      <c r="A537" s="4" t="s">
        <v>747</v>
      </c>
      <c r="B537" s="80" t="s">
        <v>969</v>
      </c>
      <c r="C537" s="9" t="str">
        <f t="shared" si="180"/>
        <v/>
      </c>
      <c r="D537" s="9" t="str">
        <f t="shared" si="181"/>
        <v/>
      </c>
      <c r="E537" s="9" t="str">
        <f t="shared" si="182"/>
        <v/>
      </c>
      <c r="F537" s="9">
        <f t="shared" si="183"/>
        <v>187649.74</v>
      </c>
      <c r="G537" s="9" t="str">
        <f t="shared" si="184"/>
        <v/>
      </c>
      <c r="H537" s="9">
        <f>IF((AB537&gt;0),(TRUNC(([1]Mar!$C$6*(AB537-AC537)),2)+TRUNC(([1]Mar!$D$6*(AB537-AC537)),2)+TRUNC(([1]Mar!$E$6*(AB537-AC537)),2)),"")</f>
        <v>1080.5</v>
      </c>
      <c r="I537" s="9">
        <f t="shared" si="198"/>
        <v>8.6677272345241363E-3</v>
      </c>
      <c r="J537" s="20">
        <f t="shared" si="186"/>
        <v>-763.41000000000008</v>
      </c>
      <c r="K537" s="20">
        <f t="shared" si="199"/>
        <v>187966.83866772722</v>
      </c>
      <c r="L537" s="23">
        <f>VLOOKUP(B537,'[2]Total_DARF''s_Est_Mun+Acerto'!$A$35:$L$5598,6,FALSE)</f>
        <v>187966.84</v>
      </c>
      <c r="M537" s="23">
        <f t="shared" si="185"/>
        <v>-1.3322727754712105E-3</v>
      </c>
      <c r="N537" s="34" t="str">
        <f>IF(ISERROR(VLOOKUP(B537,[3]Rateio_Área_Geoeconômica!$A$4:$F$964,6,0)),"",(VLOOKUP(B537,[3]Rateio_Área_Geoeconômica!$A$4:$F$964,6,0)))</f>
        <v/>
      </c>
      <c r="O537" s="30" t="str">
        <f>IF((IF(ISERROR(VLOOKUP(B537,[4]Original!$B$120:$G$157,6,0)),"",(VLOOKUP(B537,[4]Original!$B$120:$G$157,6,0))))=0,"",(IF(ISERROR(VLOOKUP(B537,[4]Original!$B$120:$G$157,6,0)),"",(VLOOKUP(B537,[4]Original!$B$120:$G$157,6,0)))))</f>
        <v/>
      </c>
      <c r="P537" s="30" t="s">
        <v>1085</v>
      </c>
      <c r="Q537" s="30">
        <f t="shared" si="200"/>
        <v>3</v>
      </c>
      <c r="R537" s="31" t="str">
        <f>IF(ISERROR(VLOOKUP(B537,'[5]Inst.Marit._Afetados'!$B$5:$C$170,2,0)),"",(VLOOKUP(B537,'[5]Inst.Marit._Afetados'!$B$5:$C$170,2,0)))</f>
        <v/>
      </c>
      <c r="S537" s="30" t="str">
        <f t="shared" si="201"/>
        <v/>
      </c>
      <c r="T537" s="32">
        <f>VLOOKUP(B537,[6]Municipios!$B$7:$J$5574,3,0)+VLOOKUP(B537,[6]Municipios!$B$7:$J$5574,4,0)+VLOOKUP(B537,[6]Municipios!$B$7:$J$5574,5,0)</f>
        <v>0</v>
      </c>
      <c r="U537" s="32">
        <f>VLOOKUP(B537,[6]Municipios!$B$7:$J$5574,6,0)+VLOOKUP(B537,[6]Municipios!$B$7:$J$5574,7,0)+VLOOKUP(B537,[6]Municipios!$B$7:$J$5574,8,0)</f>
        <v>0</v>
      </c>
      <c r="V537" s="32">
        <f>VLOOKUP(B537,[6]Instalaçoes!$B$7:$J$5570,3,0)+VLOOKUP(B537,[6]Instalaçoes!$B$7:$J$5570,4,0)+VLOOKUP(B537,[6]Instalaçoes!$B$7:$J$5570,5,0)</f>
        <v>187649.74</v>
      </c>
      <c r="W537" s="32">
        <f>VLOOKUP(B537,[6]Instalaçoes!$B$7:$J$5570,6,0)+VLOOKUP(B537,[6]Instalaçoes!$B$7:$J$5570,7,0)+VLOOKUP(B537,[6]Instalaçoes!$B$7:$J$5570,8,0)</f>
        <v>1080.5086677272345</v>
      </c>
      <c r="X537" s="32"/>
      <c r="Y537" s="32"/>
      <c r="Z537" s="32"/>
      <c r="AA537" s="32"/>
      <c r="AB537" s="30">
        <f>IF((Q537&lt;&gt;""),VLOOKUP(B537,[7]Coeficiente_Municípios!$A$6:$Z$5570,8,0),0)</f>
        <v>1.3858277014551187E-5</v>
      </c>
      <c r="AC537" s="30">
        <f>IF((R537&lt;&gt;""),VLOOKUP(B537,'[5]Inst.Marit._Afetados'!$B$5:$F$170,5,0),0)</f>
        <v>0</v>
      </c>
      <c r="AD537" s="30">
        <f>IF((S537&lt;&gt;""),VLOOKUP(B537,[7]Coeficiente_Municípios!$A$6:$Z$5570,7,0),0)</f>
        <v>0</v>
      </c>
      <c r="AE537" s="30">
        <f>IF((R537&lt;&gt;""),VLOOKUP(B537,'[5]Inst.Marit._Afetados'!$B$5:$F$170,4,0),0)</f>
        <v>0</v>
      </c>
      <c r="AG537" s="32">
        <f>VLOOKUP($B537,'[2]5411_5%'!$A$15:$C$5606,3,0)-VLOOKUP($B537,'[2]5411_5%'!$A$15:$C$5606,2,0)</f>
        <v>0</v>
      </c>
      <c r="AH537" s="32">
        <f>VLOOKUP($B537,'[2]5411_&gt;5%'!$A$13:$C$5604,3,0)-VLOOKUP($B537,'[2]5411_&gt;5%'!$A$13:$C$5604,2,0)</f>
        <v>0</v>
      </c>
      <c r="AI537" s="32">
        <f>IF(ISNA(VLOOKUP($B537,'[2]Total_DARF''s_Est_Mun+Acerto'!$A$35:$L$5599,7,0)),0,(VLOOKUP($B537,'[2]Total_DARF''s_Est_Mun+Acerto'!$A$35:$L$5599,7,0)))</f>
        <v>-700.1</v>
      </c>
      <c r="AJ537" s="32">
        <f>IF(ISNA(VLOOKUP($B537,'[2]Total_DARF''s_Est_Mun+Acerto'!$A$35:$L$5599,8,0)),0,(VLOOKUP($B537,'[2]Total_DARF''s_Est_Mun+Acerto'!$A$35:$L$5599,8,0)))</f>
        <v>-63.31</v>
      </c>
      <c r="AK537" s="32">
        <f>IF(ISNA(VLOOKUP($B537,'[2]Total_DARF''s_Est_Mun+Acerto'!$A$35:$L$5599,10,0)),0,(VLOOKUP($B537,'[2]Total_DARF''s_Est_Mun+Acerto'!$A$35:$L$5599,10,0)))</f>
        <v>0</v>
      </c>
      <c r="AL537" s="32">
        <f>VLOOKUP(B537,'[2]Total_DARF''s_Est_Mun+Acerto'!$A$35:$K$5599,11,0)</f>
        <v>0</v>
      </c>
    </row>
    <row r="538" spans="1:38" ht="12.75" customHeight="1" x14ac:dyDescent="0.2">
      <c r="A538" s="4" t="s">
        <v>747</v>
      </c>
      <c r="B538" s="80" t="s">
        <v>1090</v>
      </c>
      <c r="C538" s="9" t="str">
        <f t="shared" ref="C538" si="231">IF((N538="P"),T538,"")</f>
        <v/>
      </c>
      <c r="D538" s="9" t="str">
        <f t="shared" ref="D538" si="232">IF((N538="S"),T538,"")</f>
        <v/>
      </c>
      <c r="E538" s="9" t="str">
        <f t="shared" ref="E538" si="233">IF((N538="L"),T538,"")</f>
        <v/>
      </c>
      <c r="F538" s="9">
        <f t="shared" ref="F538" si="234">IF((IF((O538=""),V538,""))=0,"",(IF((O538=""),V538,"")))</f>
        <v>187649.74</v>
      </c>
      <c r="G538" s="9" t="str">
        <f t="shared" ref="G538" si="235">IF((U538=0),"",U538)</f>
        <v/>
      </c>
      <c r="H538" s="9" t="str">
        <f>IF((AB538&gt;0),(TRUNC(([1]Mar!$C$6*(AB538-AC538)),2)+TRUNC(([1]Mar!$D$6*(AB538-AC538)),2)+TRUNC(([1]Mar!$E$6*(AB538-AC538)),2)),"")</f>
        <v/>
      </c>
      <c r="I538" s="9" t="str">
        <f t="shared" si="198"/>
        <v/>
      </c>
      <c r="J538" s="20">
        <f t="shared" si="186"/>
        <v>-700.1</v>
      </c>
      <c r="K538" s="20">
        <f t="shared" si="199"/>
        <v>186949.63999999998</v>
      </c>
      <c r="L538" s="23">
        <f>VLOOKUP(B538,'[2]Total_DARF''s_Est_Mun+Acerto'!$A$35:$L$5598,6,FALSE)</f>
        <v>186949.64</v>
      </c>
      <c r="M538" s="23">
        <f t="shared" ref="M538" si="236">K538-L538</f>
        <v>0</v>
      </c>
      <c r="N538" s="34" t="str">
        <f>IF(ISERROR(VLOOKUP(B538,[3]Rateio_Área_Geoeconômica!$A$4:$F$964,6,0)),"",(VLOOKUP(B538,[3]Rateio_Área_Geoeconômica!$A$4:$F$964,6,0)))</f>
        <v/>
      </c>
      <c r="O538" s="30" t="str">
        <f>IF((IF(ISERROR(VLOOKUP(B538,[4]Original!$B$120:$G$157,6,0)),"",(VLOOKUP(B538,[4]Original!$B$120:$G$157,6,0))))=0,"",(IF(ISERROR(VLOOKUP(B538,[4]Original!$B$120:$G$157,6,0)),"",(VLOOKUP(B538,[4]Original!$B$120:$G$157,6,0)))))</f>
        <v/>
      </c>
      <c r="P538" s="30" t="s">
        <v>1085</v>
      </c>
      <c r="Q538" s="30">
        <f t="shared" si="200"/>
        <v>3</v>
      </c>
      <c r="R538" s="31" t="str">
        <f>IF(ISERROR(VLOOKUP(B538,'[5]Inst.Marit._Afetados'!$B$5:$C$170,2,0)),"",(VLOOKUP(B538,'[5]Inst.Marit._Afetados'!$B$5:$C$170,2,0)))</f>
        <v/>
      </c>
      <c r="S538" s="30" t="str">
        <f t="shared" si="201"/>
        <v/>
      </c>
      <c r="T538" s="32">
        <f>VLOOKUP(B538,[6]Municipios!$B$7:$J$5574,3,0)+VLOOKUP(B538,[6]Municipios!$B$7:$J$5574,4,0)+VLOOKUP(B538,[6]Municipios!$B$7:$J$5574,5,0)</f>
        <v>0</v>
      </c>
      <c r="U538" s="32">
        <f>VLOOKUP(B538,[6]Municipios!$B$7:$J$5574,6,0)+VLOOKUP(B538,[6]Municipios!$B$7:$J$5574,7,0)+VLOOKUP(B538,[6]Municipios!$B$7:$J$5574,8,0)</f>
        <v>0</v>
      </c>
      <c r="V538" s="32">
        <f>VLOOKUP(B538,[6]Instalaçoes!$B$7:$J$5570,3,0)+VLOOKUP(B538,[6]Instalaçoes!$B$7:$J$5570,4,0)+VLOOKUP(B538,[6]Instalaçoes!$B$7:$J$5570,5,0)</f>
        <v>187649.74</v>
      </c>
      <c r="W538" s="32">
        <f>VLOOKUP(B538,[6]Instalaçoes!$B$7:$J$5570,6,0)+VLOOKUP(B538,[6]Instalaçoes!$B$7:$J$5570,7,0)+VLOOKUP(B538,[6]Instalaçoes!$B$7:$J$5570,8,0)</f>
        <v>0</v>
      </c>
      <c r="X538" s="32"/>
      <c r="Y538" s="32"/>
      <c r="Z538" s="32"/>
      <c r="AA538" s="32"/>
      <c r="AB538" s="30">
        <f>IF((Q538&lt;&gt;""),VLOOKUP(B538,[7]Coeficiente_Municípios!$A$6:$Z$5570,8,0),0)</f>
        <v>0</v>
      </c>
      <c r="AC538" s="30">
        <f>IF((R538&lt;&gt;""),VLOOKUP(B538,'[5]Inst.Marit._Afetados'!$B$5:$F$170,5,0),0)</f>
        <v>0</v>
      </c>
      <c r="AD538" s="30">
        <f>IF((S538&lt;&gt;""),VLOOKUP(B538,[7]Coeficiente_Municípios!$A$6:$Z$5570,7,0),0)</f>
        <v>0</v>
      </c>
      <c r="AE538" s="30">
        <f>IF((R538&lt;&gt;""),VLOOKUP(B538,'[5]Inst.Marit._Afetados'!$B$5:$F$170,4,0),0)</f>
        <v>0</v>
      </c>
      <c r="AG538" s="32">
        <f>VLOOKUP($B538,'[2]5411_5%'!$A$15:$C$5606,3,0)-VLOOKUP($B538,'[2]5411_5%'!$A$15:$C$5606,2,0)</f>
        <v>0</v>
      </c>
      <c r="AH538" s="32">
        <f>VLOOKUP($B538,'[2]5411_&gt;5%'!$A$13:$C$5604,3,0)-VLOOKUP($B538,'[2]5411_&gt;5%'!$A$13:$C$5604,2,0)</f>
        <v>0</v>
      </c>
      <c r="AI538" s="32">
        <f>IF(ISNA(VLOOKUP($B538,'[2]Total_DARF''s_Est_Mun+Acerto'!$A$35:$L$5599,7,0)),0,(VLOOKUP($B538,'[2]Total_DARF''s_Est_Mun+Acerto'!$A$35:$L$5599,7,0)))</f>
        <v>-700.1</v>
      </c>
      <c r="AJ538" s="32">
        <f>IF(ISNA(VLOOKUP($B538,'[2]Total_DARF''s_Est_Mun+Acerto'!$A$35:$L$5599,8,0)),0,(VLOOKUP($B538,'[2]Total_DARF''s_Est_Mun+Acerto'!$A$35:$L$5599,8,0)))</f>
        <v>0</v>
      </c>
      <c r="AK538" s="32">
        <f>IF(ISNA(VLOOKUP($B538,'[2]Total_DARF''s_Est_Mun+Acerto'!$A$35:$L$5599,10,0)),0,(VLOOKUP($B538,'[2]Total_DARF''s_Est_Mun+Acerto'!$A$35:$L$5599,10,0)))</f>
        <v>0</v>
      </c>
      <c r="AL538" s="32">
        <f>VLOOKUP(B538,'[2]Total_DARF''s_Est_Mun+Acerto'!$A$35:$K$5599,11,0)</f>
        <v>0</v>
      </c>
    </row>
    <row r="539" spans="1:38" ht="12.75" customHeight="1" x14ac:dyDescent="0.2">
      <c r="A539" s="4" t="s">
        <v>747</v>
      </c>
      <c r="B539" s="80" t="s">
        <v>1115</v>
      </c>
      <c r="C539" s="9" t="str">
        <f t="shared" ref="C539" si="237">IF((N539="P"),T539,"")</f>
        <v/>
      </c>
      <c r="D539" s="9" t="str">
        <f t="shared" ref="D539" si="238">IF((N539="S"),T539,"")</f>
        <v/>
      </c>
      <c r="E539" s="9" t="str">
        <f t="shared" ref="E539" si="239">IF((N539="L"),T539,"")</f>
        <v/>
      </c>
      <c r="F539" s="9">
        <f t="shared" ref="F539" si="240">IF((IF((O539=""),V539,""))=0,"",(IF((O539=""),V539,"")))</f>
        <v>187649.74</v>
      </c>
      <c r="G539" s="9" t="str">
        <f t="shared" ref="G539" si="241">IF((U539=0),"",U539)</f>
        <v/>
      </c>
      <c r="H539" s="9" t="str">
        <f>IF((AB539&gt;0),(TRUNC(([1]Mar!$C$6*(AB539-AC539)),2)+TRUNC(([1]Mar!$D$6*(AB539-AC539)),2)+TRUNC(([1]Mar!$E$6*(AB539-AC539)),2)),"")</f>
        <v/>
      </c>
      <c r="I539" s="9" t="str">
        <f t="shared" ref="I539" si="242">IF((IF((H539=""),W539,(W539-H539)))=0,"",(IF((H539=""),W539,(W539-H539))))</f>
        <v/>
      </c>
      <c r="J539" s="20">
        <f t="shared" ref="J539" si="243">IF((SUM(AG539:AL539))=0,"",(SUM(AG539:AL539)))</f>
        <v>-700.1</v>
      </c>
      <c r="K539" s="20">
        <f t="shared" ref="K539" si="244">SUM(C539:J539)</f>
        <v>186949.63999999998</v>
      </c>
      <c r="L539" s="23">
        <f>VLOOKUP(B539,'[2]Total_DARF''s_Est_Mun+Acerto'!$A$35:$L$5598,6,FALSE)</f>
        <v>186949.64</v>
      </c>
      <c r="M539" s="23">
        <f t="shared" ref="M539" si="245">K539-L539</f>
        <v>0</v>
      </c>
      <c r="N539" s="34" t="str">
        <f>IF(ISERROR(VLOOKUP(B539,[3]Rateio_Área_Geoeconômica!$A$4:$F$964,6,0)),"",(VLOOKUP(B539,[3]Rateio_Área_Geoeconômica!$A$4:$F$964,6,0)))</f>
        <v/>
      </c>
      <c r="O539" s="30" t="str">
        <f>IF((IF(ISERROR(VLOOKUP(B539,[4]Original!$B$120:$G$157,6,0)),"",(VLOOKUP(B539,[4]Original!$B$120:$G$157,6,0))))=0,"",(IF(ISERROR(VLOOKUP(B539,[4]Original!$B$120:$G$157,6,0)),"",(VLOOKUP(B539,[4]Original!$B$120:$G$157,6,0)))))</f>
        <v/>
      </c>
      <c r="P539" s="30" t="s">
        <v>1085</v>
      </c>
      <c r="Q539" s="30">
        <f t="shared" ref="Q539" si="246">IF(F539&lt;&gt;"",3,"")</f>
        <v>3</v>
      </c>
      <c r="R539" s="31" t="str">
        <f>IF(ISERROR(VLOOKUP(B539,'[5]Inst.Marit._Afetados'!$B$5:$C$170,2,0)),"",(VLOOKUP(B539,'[5]Inst.Marit._Afetados'!$B$5:$C$170,2,0)))</f>
        <v/>
      </c>
      <c r="S539" s="30" t="str">
        <f t="shared" ref="S539" si="247">IF(E539&lt;&gt;"",4,"")</f>
        <v/>
      </c>
      <c r="T539" s="32">
        <f>VLOOKUP(B539,[6]Municipios!$B$7:$J$5574,3,0)+VLOOKUP(B539,[6]Municipios!$B$7:$J$5574,4,0)+VLOOKUP(B539,[6]Municipios!$B$7:$J$5574,5,0)</f>
        <v>0</v>
      </c>
      <c r="U539" s="32">
        <f>VLOOKUP(B539,[6]Municipios!$B$7:$J$5574,6,0)+VLOOKUP(B539,[6]Municipios!$B$7:$J$5574,7,0)+VLOOKUP(B539,[6]Municipios!$B$7:$J$5574,8,0)</f>
        <v>0</v>
      </c>
      <c r="V539" s="32">
        <f>VLOOKUP(B539,[6]Instalaçoes!$B$7:$J$5570,3,0)+VLOOKUP(B539,[6]Instalaçoes!$B$7:$J$5570,4,0)+VLOOKUP(B539,[6]Instalaçoes!$B$7:$J$5570,5,0)</f>
        <v>187649.74</v>
      </c>
      <c r="W539" s="32">
        <f>VLOOKUP(B539,[6]Instalaçoes!$B$7:$J$5570,6,0)+VLOOKUP(B539,[6]Instalaçoes!$B$7:$J$5570,7,0)+VLOOKUP(B539,[6]Instalaçoes!$B$7:$J$5570,8,0)</f>
        <v>0</v>
      </c>
      <c r="X539" s="32"/>
      <c r="Y539" s="32"/>
      <c r="Z539" s="32"/>
      <c r="AA539" s="32"/>
      <c r="AB539" s="30">
        <f>IF((Q539&lt;&gt;""),VLOOKUP(B539,[7]Coeficiente_Municípios!$A$6:$Z$5570,8,0),0)</f>
        <v>0</v>
      </c>
      <c r="AC539" s="30">
        <f>IF((R539&lt;&gt;""),VLOOKUP(B539,'[5]Inst.Marit._Afetados'!$B$5:$F$170,5,0),0)</f>
        <v>0</v>
      </c>
      <c r="AD539" s="30">
        <f>IF((S539&lt;&gt;""),VLOOKUP(B539,[7]Coeficiente_Municípios!$A$6:$Z$5570,7,0),0)</f>
        <v>0</v>
      </c>
      <c r="AE539" s="30">
        <f>IF((R539&lt;&gt;""),VLOOKUP(B539,'[5]Inst.Marit._Afetados'!$B$5:$F$170,4,0),0)</f>
        <v>0</v>
      </c>
      <c r="AG539" s="32">
        <f>VLOOKUP($B539,'[2]5411_5%'!$A$15:$C$5606,3,0)-VLOOKUP($B539,'[2]5411_5%'!$A$15:$C$5606,2,0)</f>
        <v>0</v>
      </c>
      <c r="AH539" s="32">
        <f>VLOOKUP($B539,'[2]5411_&gt;5%'!$A$13:$C$5604,3,0)-VLOOKUP($B539,'[2]5411_&gt;5%'!$A$13:$C$5604,2,0)</f>
        <v>0</v>
      </c>
      <c r="AI539" s="32">
        <f>IF(ISNA(VLOOKUP($B539,'[2]Total_DARF''s_Est_Mun+Acerto'!$A$35:$L$5599,7,0)),0,(VLOOKUP($B539,'[2]Total_DARF''s_Est_Mun+Acerto'!$A$35:$L$5599,7,0)))</f>
        <v>-700.1</v>
      </c>
      <c r="AJ539" s="32">
        <f>IF(ISNA(VLOOKUP($B539,'[2]Total_DARF''s_Est_Mun+Acerto'!$A$35:$L$5599,8,0)),0,(VLOOKUP($B539,'[2]Total_DARF''s_Est_Mun+Acerto'!$A$35:$L$5599,8,0)))</f>
        <v>0</v>
      </c>
      <c r="AK539" s="32">
        <f>IF(ISNA(VLOOKUP($B539,'[2]Total_DARF''s_Est_Mun+Acerto'!$A$35:$L$5599,10,0)),0,(VLOOKUP($B539,'[2]Total_DARF''s_Est_Mun+Acerto'!$A$35:$L$5599,10,0)))</f>
        <v>0</v>
      </c>
      <c r="AL539" s="32">
        <f>VLOOKUP(B539,'[2]Total_DARF''s_Est_Mun+Acerto'!$A$35:$K$5599,11,0)</f>
        <v>0</v>
      </c>
    </row>
    <row r="540" spans="1:38" ht="12.75" customHeight="1" x14ac:dyDescent="0.2">
      <c r="A540" s="4" t="s">
        <v>747</v>
      </c>
      <c r="B540" s="80" t="s">
        <v>883</v>
      </c>
      <c r="C540" s="9" t="str">
        <f t="shared" si="180"/>
        <v/>
      </c>
      <c r="D540" s="9" t="str">
        <f t="shared" si="181"/>
        <v/>
      </c>
      <c r="E540" s="9" t="str">
        <f t="shared" si="182"/>
        <v/>
      </c>
      <c r="F540" s="9">
        <f t="shared" si="183"/>
        <v>187649.74</v>
      </c>
      <c r="G540" s="9" t="str">
        <f t="shared" si="184"/>
        <v/>
      </c>
      <c r="H540" s="9">
        <f>IF((AB540&gt;0),(TRUNC(([1]Mar!$C$6*(AB540-AC540)),2)+TRUNC(([1]Mar!$D$6*(AB540-AC540)),2)+TRUNC(([1]Mar!$E$6*(AB540-AC540)),2)),"")</f>
        <v>54439.519999999997</v>
      </c>
      <c r="I540" s="9">
        <f t="shared" si="198"/>
        <v>1.986379073059652E-3</v>
      </c>
      <c r="J540" s="20">
        <f t="shared" si="186"/>
        <v>-3990.27</v>
      </c>
      <c r="K540" s="20">
        <f t="shared" si="199"/>
        <v>238098.99198637906</v>
      </c>
      <c r="L540" s="23">
        <f>VLOOKUP(B540,'[2]Total_DARF''s_Est_Mun+Acerto'!$A$35:$L$5598,6,FALSE)</f>
        <v>238098.99</v>
      </c>
      <c r="M540" s="23">
        <f t="shared" si="185"/>
        <v>1.9863790657836944E-3</v>
      </c>
      <c r="N540" s="34" t="str">
        <f>IF(ISERROR(VLOOKUP(B540,[3]Rateio_Área_Geoeconômica!$A$4:$F$964,6,0)),"",(VLOOKUP(B540,[3]Rateio_Área_Geoeconômica!$A$4:$F$964,6,0)))</f>
        <v/>
      </c>
      <c r="O540" s="30" t="str">
        <f>IF((IF(ISERROR(VLOOKUP(B540,[4]Original!$B$120:$G$157,6,0)),"",(VLOOKUP(B540,[4]Original!$B$120:$G$157,6,0))))=0,"",(IF(ISERROR(VLOOKUP(B540,[4]Original!$B$120:$G$157,6,0)),"",(VLOOKUP(B540,[4]Original!$B$120:$G$157,6,0)))))</f>
        <v/>
      </c>
      <c r="P540" s="30" t="s">
        <v>1085</v>
      </c>
      <c r="Q540" s="30">
        <f t="shared" si="200"/>
        <v>3</v>
      </c>
      <c r="R540" s="31" t="str">
        <f>IF(ISERROR(VLOOKUP(B540,'[5]Inst.Marit._Afetados'!$B$5:$C$170,2,0)),"",(VLOOKUP(B540,'[5]Inst.Marit._Afetados'!$B$5:$C$170,2,0)))</f>
        <v/>
      </c>
      <c r="S540" s="30" t="str">
        <f t="shared" si="201"/>
        <v/>
      </c>
      <c r="T540" s="32">
        <f>VLOOKUP(B540,[6]Municipios!$B$7:$J$5574,3,0)+VLOOKUP(B540,[6]Municipios!$B$7:$J$5574,4,0)+VLOOKUP(B540,[6]Municipios!$B$7:$J$5574,5,0)</f>
        <v>0</v>
      </c>
      <c r="U540" s="32">
        <f>VLOOKUP(B540,[6]Municipios!$B$7:$J$5574,6,0)+VLOOKUP(B540,[6]Municipios!$B$7:$J$5574,7,0)+VLOOKUP(B540,[6]Municipios!$B$7:$J$5574,8,0)</f>
        <v>0</v>
      </c>
      <c r="V540" s="32">
        <f>VLOOKUP(B540,[6]Instalaçoes!$B$7:$J$5570,3,0)+VLOOKUP(B540,[6]Instalaçoes!$B$7:$J$5570,4,0)+VLOOKUP(B540,[6]Instalaçoes!$B$7:$J$5570,5,0)</f>
        <v>187649.74</v>
      </c>
      <c r="W540" s="32">
        <f>VLOOKUP(B540,[6]Instalaçoes!$B$7:$J$5570,6,0)+VLOOKUP(B540,[6]Instalaçoes!$B$7:$J$5570,7,0)+VLOOKUP(B540,[6]Instalaçoes!$B$7:$J$5570,8,0)</f>
        <v>54439.52198637907</v>
      </c>
      <c r="X540" s="32"/>
      <c r="Y540" s="32"/>
      <c r="Z540" s="32"/>
      <c r="AA540" s="32"/>
      <c r="AB540" s="30">
        <f>IF((Q540&lt;&gt;""),VLOOKUP(B540,[7]Coeficiente_Municípios!$A$6:$Z$5570,8,0),0)</f>
        <v>6.9822482573313584E-4</v>
      </c>
      <c r="AC540" s="30">
        <f>IF((R540&lt;&gt;""),VLOOKUP(B540,'[5]Inst.Marit._Afetados'!$B$5:$F$170,5,0),0)</f>
        <v>0</v>
      </c>
      <c r="AD540" s="30">
        <f>IF((S540&lt;&gt;""),VLOOKUP(B540,[7]Coeficiente_Municípios!$A$6:$Z$5570,7,0),0)</f>
        <v>0</v>
      </c>
      <c r="AE540" s="30">
        <f>IF((R540&lt;&gt;""),VLOOKUP(B540,'[5]Inst.Marit._Afetados'!$B$5:$F$170,4,0),0)</f>
        <v>0</v>
      </c>
      <c r="AG540" s="32">
        <f>VLOOKUP($B540,'[2]5411_5%'!$A$15:$C$5606,3,0)-VLOOKUP($B540,'[2]5411_5%'!$A$15:$C$5606,2,0)</f>
        <v>0</v>
      </c>
      <c r="AH540" s="32">
        <f>VLOOKUP($B540,'[2]5411_&gt;5%'!$A$13:$C$5604,3,0)-VLOOKUP($B540,'[2]5411_&gt;5%'!$A$13:$C$5604,2,0)</f>
        <v>0</v>
      </c>
      <c r="AI540" s="32">
        <f>IF(ISNA(VLOOKUP($B540,'[2]Total_DARF''s_Est_Mun+Acerto'!$A$35:$L$5599,7,0)),0,(VLOOKUP($B540,'[2]Total_DARF''s_Est_Mun+Acerto'!$A$35:$L$5599,7,0)))</f>
        <v>-700.1</v>
      </c>
      <c r="AJ540" s="32">
        <f>IF(ISNA(VLOOKUP($B540,'[2]Total_DARF''s_Est_Mun+Acerto'!$A$35:$L$5599,8,0)),0,(VLOOKUP($B540,'[2]Total_DARF''s_Est_Mun+Acerto'!$A$35:$L$5599,8,0)))</f>
        <v>-3290.17</v>
      </c>
      <c r="AK540" s="32">
        <f>IF(ISNA(VLOOKUP($B540,'[2]Total_DARF''s_Est_Mun+Acerto'!$A$35:$L$5599,10,0)),0,(VLOOKUP($B540,'[2]Total_DARF''s_Est_Mun+Acerto'!$A$35:$L$5599,10,0)))</f>
        <v>0</v>
      </c>
      <c r="AL540" s="32">
        <f>VLOOKUP(B540,'[2]Total_DARF''s_Est_Mun+Acerto'!$A$35:$K$5599,11,0)</f>
        <v>0</v>
      </c>
    </row>
    <row r="541" spans="1:38" ht="12.75" customHeight="1" x14ac:dyDescent="0.2">
      <c r="A541" s="4" t="s">
        <v>747</v>
      </c>
      <c r="B541" s="80" t="s">
        <v>970</v>
      </c>
      <c r="C541" s="9" t="str">
        <f t="shared" si="180"/>
        <v/>
      </c>
      <c r="D541" s="9" t="str">
        <f t="shared" si="181"/>
        <v/>
      </c>
      <c r="E541" s="9" t="str">
        <f t="shared" si="182"/>
        <v/>
      </c>
      <c r="F541" s="9">
        <f t="shared" si="183"/>
        <v>187649.74</v>
      </c>
      <c r="G541" s="9" t="str">
        <f t="shared" si="184"/>
        <v/>
      </c>
      <c r="H541" s="9">
        <f>IF((AB541&gt;0),(TRUNC(([1]Mar!$C$6*(AB541-AC541)),2)+TRUNC(([1]Mar!$D$6*(AB541-AC541)),2)+TRUNC(([1]Mar!$E$6*(AB541-AC541)),2)),"")</f>
        <v>13907.04</v>
      </c>
      <c r="I541" s="9">
        <f t="shared" si="198"/>
        <v>7.0123002224136144E-3</v>
      </c>
      <c r="J541" s="20">
        <f t="shared" si="186"/>
        <v>-1604.3000000000002</v>
      </c>
      <c r="K541" s="20">
        <f t="shared" si="199"/>
        <v>199952.48701230023</v>
      </c>
      <c r="L541" s="23">
        <f>VLOOKUP(B541,'[2]Total_DARF''s_Est_Mun+Acerto'!$A$35:$L$5598,6,FALSE)</f>
        <v>199952.49</v>
      </c>
      <c r="M541" s="23">
        <f t="shared" si="185"/>
        <v>-2.9876997577957809E-3</v>
      </c>
      <c r="N541" s="34" t="str">
        <f>IF(ISERROR(VLOOKUP(B541,[3]Rateio_Área_Geoeconômica!$A$4:$F$964,6,0)),"",(VLOOKUP(B541,[3]Rateio_Área_Geoeconômica!$A$4:$F$964,6,0)))</f>
        <v/>
      </c>
      <c r="O541" s="30" t="str">
        <f>IF((IF(ISERROR(VLOOKUP(B541,[4]Original!$B$120:$G$157,6,0)),"",(VLOOKUP(B541,[4]Original!$B$120:$G$157,6,0))))=0,"",(IF(ISERROR(VLOOKUP(B541,[4]Original!$B$120:$G$157,6,0)),"",(VLOOKUP(B541,[4]Original!$B$120:$G$157,6,0)))))</f>
        <v/>
      </c>
      <c r="P541" s="30" t="s">
        <v>1085</v>
      </c>
      <c r="Q541" s="30">
        <f t="shared" si="200"/>
        <v>3</v>
      </c>
      <c r="R541" s="31" t="str">
        <f>IF(ISERROR(VLOOKUP(B541,'[5]Inst.Marit._Afetados'!$B$5:$C$170,2,0)),"",(VLOOKUP(B541,'[5]Inst.Marit._Afetados'!$B$5:$C$170,2,0)))</f>
        <v/>
      </c>
      <c r="S541" s="30" t="str">
        <f t="shared" si="201"/>
        <v/>
      </c>
      <c r="T541" s="32">
        <f>VLOOKUP(B541,[6]Municipios!$B$7:$J$5574,3,0)+VLOOKUP(B541,[6]Municipios!$B$7:$J$5574,4,0)+VLOOKUP(B541,[6]Municipios!$B$7:$J$5574,5,0)</f>
        <v>0</v>
      </c>
      <c r="U541" s="32">
        <f>VLOOKUP(B541,[6]Municipios!$B$7:$J$5574,6,0)+VLOOKUP(B541,[6]Municipios!$B$7:$J$5574,7,0)+VLOOKUP(B541,[6]Municipios!$B$7:$J$5574,8,0)</f>
        <v>0</v>
      </c>
      <c r="V541" s="32">
        <f>VLOOKUP(B541,[6]Instalaçoes!$B$7:$J$5570,3,0)+VLOOKUP(B541,[6]Instalaçoes!$B$7:$J$5570,4,0)+VLOOKUP(B541,[6]Instalaçoes!$B$7:$J$5570,5,0)</f>
        <v>187649.74</v>
      </c>
      <c r="W541" s="32">
        <f>VLOOKUP(B541,[6]Instalaçoes!$B$7:$J$5570,6,0)+VLOOKUP(B541,[6]Instalaçoes!$B$7:$J$5570,7,0)+VLOOKUP(B541,[6]Instalaçoes!$B$7:$J$5570,8,0)</f>
        <v>13907.047012300223</v>
      </c>
      <c r="X541" s="32"/>
      <c r="Y541" s="32"/>
      <c r="Z541" s="32"/>
      <c r="AA541" s="32"/>
      <c r="AB541" s="30">
        <f>IF((Q541&lt;&gt;""),VLOOKUP(B541,[7]Coeficiente_Municípios!$A$6:$Z$5570,8,0),0)</f>
        <v>1.783675741872859E-4</v>
      </c>
      <c r="AC541" s="30">
        <f>IF((R541&lt;&gt;""),VLOOKUP(B541,'[5]Inst.Marit._Afetados'!$B$5:$F$170,5,0),0)</f>
        <v>0</v>
      </c>
      <c r="AD541" s="30">
        <f>IF((S541&lt;&gt;""),VLOOKUP(B541,[7]Coeficiente_Municípios!$A$6:$Z$5570,7,0),0)</f>
        <v>0</v>
      </c>
      <c r="AE541" s="30">
        <f>IF((R541&lt;&gt;""),VLOOKUP(B541,'[5]Inst.Marit._Afetados'!$B$5:$F$170,4,0),0)</f>
        <v>0</v>
      </c>
      <c r="AG541" s="32">
        <f>VLOOKUP($B541,'[2]5411_5%'!$A$15:$C$5606,3,0)-VLOOKUP($B541,'[2]5411_5%'!$A$15:$C$5606,2,0)</f>
        <v>0</v>
      </c>
      <c r="AH541" s="32">
        <f>VLOOKUP($B541,'[2]5411_&gt;5%'!$A$13:$C$5604,3,0)-VLOOKUP($B541,'[2]5411_&gt;5%'!$A$13:$C$5604,2,0)</f>
        <v>0</v>
      </c>
      <c r="AI541" s="32">
        <f>IF(ISNA(VLOOKUP($B541,'[2]Total_DARF''s_Est_Mun+Acerto'!$A$35:$L$5599,7,0)),0,(VLOOKUP($B541,'[2]Total_DARF''s_Est_Mun+Acerto'!$A$35:$L$5599,7,0)))</f>
        <v>-700.1</v>
      </c>
      <c r="AJ541" s="32">
        <f>IF(ISNA(VLOOKUP($B541,'[2]Total_DARF''s_Est_Mun+Acerto'!$A$35:$L$5599,8,0)),0,(VLOOKUP($B541,'[2]Total_DARF''s_Est_Mun+Acerto'!$A$35:$L$5599,8,0)))</f>
        <v>-904.2</v>
      </c>
      <c r="AK541" s="32">
        <f>IF(ISNA(VLOOKUP($B541,'[2]Total_DARF''s_Est_Mun+Acerto'!$A$35:$L$5599,10,0)),0,(VLOOKUP($B541,'[2]Total_DARF''s_Est_Mun+Acerto'!$A$35:$L$5599,10,0)))</f>
        <v>0</v>
      </c>
      <c r="AL541" s="32">
        <f>VLOOKUP(B541,'[2]Total_DARF''s_Est_Mun+Acerto'!$A$35:$K$5599,11,0)</f>
        <v>0</v>
      </c>
    </row>
    <row r="542" spans="1:38" ht="12.75" customHeight="1" x14ac:dyDescent="0.2">
      <c r="A542" s="25" t="s">
        <v>747</v>
      </c>
      <c r="B542" s="83" t="s">
        <v>1109</v>
      </c>
      <c r="C542" s="9" t="str">
        <f t="shared" ref="C542" si="248">IF((N542="P"),T542,"")</f>
        <v/>
      </c>
      <c r="D542" s="9" t="str">
        <f t="shared" ref="D542" si="249">IF((N542="S"),T542,"")</f>
        <v/>
      </c>
      <c r="E542" s="9" t="str">
        <f t="shared" ref="E542" si="250">IF((N542="L"),T542,"")</f>
        <v/>
      </c>
      <c r="F542" s="9">
        <f t="shared" ref="F542" si="251">IF((IF((O542=""),V542,""))=0,"",(IF((O542=""),V542,"")))</f>
        <v>187649.74</v>
      </c>
      <c r="G542" s="9" t="str">
        <f t="shared" ref="G542" si="252">IF((U542=0),"",U542)</f>
        <v/>
      </c>
      <c r="H542" s="9" t="str">
        <f>IF((AB542&gt;0),(TRUNC(([1]Mar!$C$6*(AB542-AC542)),2)+TRUNC(([1]Mar!$D$6*(AB542-AC542)),2)+TRUNC(([1]Mar!$E$6*(AB542-AC542)),2)),"")</f>
        <v/>
      </c>
      <c r="I542" s="9" t="str">
        <f t="shared" ref="I542" si="253">IF((IF((H542=""),W542,(W542-H542)))=0,"",(IF((H542=""),W542,(W542-H542))))</f>
        <v/>
      </c>
      <c r="J542" s="20">
        <f t="shared" ref="J542" si="254">IF((SUM(AG542:AL542))=0,"",(SUM(AG542:AL542)))</f>
        <v>-700.1</v>
      </c>
      <c r="K542" s="20">
        <f t="shared" ref="K542" si="255">SUM(C542:J542)</f>
        <v>186949.63999999998</v>
      </c>
      <c r="L542" s="23">
        <f>VLOOKUP(B542,'[2]Total_DARF''s_Est_Mun+Acerto'!$A$35:$L$5598,6,FALSE)</f>
        <v>186949.64</v>
      </c>
      <c r="M542" s="23">
        <f t="shared" ref="M542" si="256">K542-L542</f>
        <v>0</v>
      </c>
      <c r="N542" s="34" t="str">
        <f>IF(ISERROR(VLOOKUP(B542,[3]Rateio_Área_Geoeconômica!$A$4:$F$964,6,0)),"",(VLOOKUP(B542,[3]Rateio_Área_Geoeconômica!$A$4:$F$964,6,0)))</f>
        <v/>
      </c>
      <c r="O542" s="30" t="str">
        <f>IF((IF(ISERROR(VLOOKUP(B542,[4]Original!$B$120:$G$157,6,0)),"",(VLOOKUP(B542,[4]Original!$B$120:$G$157,6,0))))=0,"",(IF(ISERROR(VLOOKUP(B542,[4]Original!$B$120:$G$157,6,0)),"",(VLOOKUP(B542,[4]Original!$B$120:$G$157,6,0)))))</f>
        <v/>
      </c>
      <c r="P542" s="30" t="s">
        <v>1085</v>
      </c>
      <c r="Q542" s="30">
        <f t="shared" ref="Q542" si="257">IF(F542&lt;&gt;"",3,"")</f>
        <v>3</v>
      </c>
      <c r="R542" s="31" t="str">
        <f>IF(ISERROR(VLOOKUP(B542,'[5]Inst.Marit._Afetados'!$B$5:$C$170,2,0)),"",(VLOOKUP(B542,'[5]Inst.Marit._Afetados'!$B$5:$C$170,2,0)))</f>
        <v/>
      </c>
      <c r="S542" s="30" t="str">
        <f t="shared" ref="S542" si="258">IF(E542&lt;&gt;"",4,"")</f>
        <v/>
      </c>
      <c r="T542" s="32">
        <f>VLOOKUP(B542,[6]Municipios!$B$7:$J$5574,3,0)+VLOOKUP(B542,[6]Municipios!$B$7:$J$5574,4,0)+VLOOKUP(B542,[6]Municipios!$B$7:$J$5574,5,0)</f>
        <v>0</v>
      </c>
      <c r="U542" s="32">
        <f>VLOOKUP(B542,[6]Municipios!$B$7:$J$5574,6,0)+VLOOKUP(B542,[6]Municipios!$B$7:$J$5574,7,0)+VLOOKUP(B542,[6]Municipios!$B$7:$J$5574,8,0)</f>
        <v>0</v>
      </c>
      <c r="V542" s="32">
        <f>VLOOKUP(B542,[6]Instalaçoes!$B$7:$J$5570,3,0)+VLOOKUP(B542,[6]Instalaçoes!$B$7:$J$5570,4,0)+VLOOKUP(B542,[6]Instalaçoes!$B$7:$J$5570,5,0)</f>
        <v>187649.74</v>
      </c>
      <c r="W542" s="32">
        <f>VLOOKUP(B542,[6]Instalaçoes!$B$7:$J$5570,6,0)+VLOOKUP(B542,[6]Instalaçoes!$B$7:$J$5570,7,0)+VLOOKUP(B542,[6]Instalaçoes!$B$7:$J$5570,8,0)</f>
        <v>0</v>
      </c>
      <c r="X542" s="32"/>
      <c r="Y542" s="32"/>
      <c r="Z542" s="32"/>
      <c r="AA542" s="32"/>
      <c r="AB542" s="30">
        <f>IF((Q542&lt;&gt;""),VLOOKUP(B542,[7]Coeficiente_Municípios!$A$6:$Z$5570,8,0),0)</f>
        <v>0</v>
      </c>
      <c r="AC542" s="30">
        <f>IF((R542&lt;&gt;""),VLOOKUP(B542,'[5]Inst.Marit._Afetados'!$B$5:$F$170,5,0),0)</f>
        <v>0</v>
      </c>
      <c r="AD542" s="30">
        <f>IF((S542&lt;&gt;""),VLOOKUP(B542,[7]Coeficiente_Municípios!$A$6:$Z$5570,7,0),0)</f>
        <v>0</v>
      </c>
      <c r="AE542" s="30">
        <f>IF((R542&lt;&gt;""),VLOOKUP(B542,'[5]Inst.Marit._Afetados'!$B$5:$F$170,4,0),0)</f>
        <v>0</v>
      </c>
      <c r="AG542" s="32">
        <f>VLOOKUP($B542,'[2]5411_5%'!$A$15:$C$5606,3,0)-VLOOKUP($B542,'[2]5411_5%'!$A$15:$C$5606,2,0)</f>
        <v>0</v>
      </c>
      <c r="AH542" s="32">
        <f>VLOOKUP($B542,'[2]5411_&gt;5%'!$A$13:$C$5604,3,0)-VLOOKUP($B542,'[2]5411_&gt;5%'!$A$13:$C$5604,2,0)</f>
        <v>0</v>
      </c>
      <c r="AI542" s="32">
        <f>IF(ISNA(VLOOKUP($B542,'[2]Total_DARF''s_Est_Mun+Acerto'!$A$35:$L$5599,7,0)),0,(VLOOKUP($B542,'[2]Total_DARF''s_Est_Mun+Acerto'!$A$35:$L$5599,7,0)))</f>
        <v>-700.1</v>
      </c>
      <c r="AJ542" s="32">
        <f>IF(ISNA(VLOOKUP($B542,'[2]Total_DARF''s_Est_Mun+Acerto'!$A$35:$L$5599,8,0)),0,(VLOOKUP($B542,'[2]Total_DARF''s_Est_Mun+Acerto'!$A$35:$L$5599,8,0)))</f>
        <v>0</v>
      </c>
      <c r="AK542" s="32">
        <f>IF(ISNA(VLOOKUP($B542,'[2]Total_DARF''s_Est_Mun+Acerto'!$A$35:$L$5599,10,0)),0,(VLOOKUP($B542,'[2]Total_DARF''s_Est_Mun+Acerto'!$A$35:$L$5599,10,0)))</f>
        <v>0</v>
      </c>
      <c r="AL542" s="32">
        <f>VLOOKUP(B542,'[2]Total_DARF''s_Est_Mun+Acerto'!$A$35:$K$5599,11,0)</f>
        <v>0</v>
      </c>
    </row>
    <row r="543" spans="1:38" ht="12.75" customHeight="1" x14ac:dyDescent="0.2">
      <c r="A543" s="4" t="s">
        <v>747</v>
      </c>
      <c r="B543" s="80" t="s">
        <v>1075</v>
      </c>
      <c r="C543" s="9" t="str">
        <f t="shared" ref="C543" si="259">IF((N543="P"),T543,"")</f>
        <v/>
      </c>
      <c r="D543" s="9" t="str">
        <f t="shared" ref="D543" si="260">IF((N543="S"),T543,"")</f>
        <v/>
      </c>
      <c r="E543" s="9" t="str">
        <f t="shared" ref="E543" si="261">IF((N543="L"),T543,"")</f>
        <v/>
      </c>
      <c r="F543" s="9">
        <f t="shared" ref="F543" si="262">IF((IF((O543=""),V543,""))=0,"",(IF((O543=""),V543,"")))</f>
        <v>187649.74</v>
      </c>
      <c r="G543" s="9" t="str">
        <f t="shared" ref="G543" si="263">IF((U543=0),"",U543)</f>
        <v/>
      </c>
      <c r="H543" s="9" t="str">
        <f>IF((AB543&gt;0),(TRUNC(([1]Mar!$C$6*(AB543-AC543)),2)+TRUNC(([1]Mar!$D$6*(AB543-AC543)),2)+TRUNC(([1]Mar!$E$6*(AB543-AC543)),2)),"")</f>
        <v/>
      </c>
      <c r="I543" s="9" t="str">
        <f t="shared" si="198"/>
        <v/>
      </c>
      <c r="J543" s="20">
        <f t="shared" si="186"/>
        <v>-700.1</v>
      </c>
      <c r="K543" s="20">
        <f t="shared" si="199"/>
        <v>186949.63999999998</v>
      </c>
      <c r="L543" s="23">
        <f>VLOOKUP(B543,'[2]Total_DARF''s_Est_Mun+Acerto'!$A$35:$L$5598,6,FALSE)</f>
        <v>186949.64</v>
      </c>
      <c r="M543" s="23">
        <f t="shared" ref="M543" si="264">K543-L543</f>
        <v>0</v>
      </c>
      <c r="N543" s="34" t="str">
        <f>IF(ISERROR(VLOOKUP(B543,[3]Rateio_Área_Geoeconômica!$A$4:$F$964,6,0)),"",(VLOOKUP(B543,[3]Rateio_Área_Geoeconômica!$A$4:$F$964,6,0)))</f>
        <v/>
      </c>
      <c r="O543" s="30" t="str">
        <f>IF((IF(ISERROR(VLOOKUP(B543,[4]Original!$B$120:$G$157,6,0)),"",(VLOOKUP(B543,[4]Original!$B$120:$G$157,6,0))))=0,"",(IF(ISERROR(VLOOKUP(B543,[4]Original!$B$120:$G$157,6,0)),"",(VLOOKUP(B543,[4]Original!$B$120:$G$157,6,0)))))</f>
        <v/>
      </c>
      <c r="P543" s="30" t="s">
        <v>1085</v>
      </c>
      <c r="Q543" s="30">
        <f t="shared" si="200"/>
        <v>3</v>
      </c>
      <c r="R543" s="31" t="str">
        <f>IF(ISERROR(VLOOKUP(B543,'[5]Inst.Marit._Afetados'!$B$5:$C$170,2,0)),"",(VLOOKUP(B543,'[5]Inst.Marit._Afetados'!$B$5:$C$170,2,0)))</f>
        <v/>
      </c>
      <c r="S543" s="30" t="str">
        <f t="shared" si="201"/>
        <v/>
      </c>
      <c r="T543" s="32">
        <f>VLOOKUP(B543,[6]Municipios!$B$7:$J$5574,3,0)+VLOOKUP(B543,[6]Municipios!$B$7:$J$5574,4,0)+VLOOKUP(B543,[6]Municipios!$B$7:$J$5574,5,0)</f>
        <v>0</v>
      </c>
      <c r="U543" s="32">
        <f>VLOOKUP(B543,[6]Municipios!$B$7:$J$5574,6,0)+VLOOKUP(B543,[6]Municipios!$B$7:$J$5574,7,0)+VLOOKUP(B543,[6]Municipios!$B$7:$J$5574,8,0)</f>
        <v>0</v>
      </c>
      <c r="V543" s="32">
        <f>VLOOKUP(B543,[6]Instalaçoes!$B$7:$J$5570,3,0)+VLOOKUP(B543,[6]Instalaçoes!$B$7:$J$5570,4,0)+VLOOKUP(B543,[6]Instalaçoes!$B$7:$J$5570,5,0)</f>
        <v>187649.74</v>
      </c>
      <c r="W543" s="32">
        <f>VLOOKUP(B543,[6]Instalaçoes!$B$7:$J$5570,6,0)+VLOOKUP(B543,[6]Instalaçoes!$B$7:$J$5570,7,0)+VLOOKUP(B543,[6]Instalaçoes!$B$7:$J$5570,8,0)</f>
        <v>0</v>
      </c>
      <c r="X543" s="32"/>
      <c r="Y543" s="32"/>
      <c r="Z543" s="32"/>
      <c r="AA543" s="32"/>
      <c r="AB543" s="30">
        <f>IF((Q543&lt;&gt;""),VLOOKUP(B543,[7]Coeficiente_Municípios!$A$6:$Z$5570,8,0),0)</f>
        <v>0</v>
      </c>
      <c r="AC543" s="30">
        <f>IF((R543&lt;&gt;""),VLOOKUP(B543,'[5]Inst.Marit._Afetados'!$B$5:$F$170,5,0),0)</f>
        <v>0</v>
      </c>
      <c r="AD543" s="30">
        <f>IF((S543&lt;&gt;""),VLOOKUP(B543,[7]Coeficiente_Municípios!$A$6:$Z$5570,7,0),0)</f>
        <v>0</v>
      </c>
      <c r="AE543" s="30">
        <f>IF((R543&lt;&gt;""),VLOOKUP(B543,'[5]Inst.Marit._Afetados'!$B$5:$F$170,4,0),0)</f>
        <v>0</v>
      </c>
      <c r="AG543" s="32">
        <f>VLOOKUP($B543,'[2]5411_5%'!$A$15:$C$5606,3,0)-VLOOKUP($B543,'[2]5411_5%'!$A$15:$C$5606,2,0)</f>
        <v>0</v>
      </c>
      <c r="AH543" s="32">
        <f>VLOOKUP($B543,'[2]5411_&gt;5%'!$A$13:$C$5604,3,0)-VLOOKUP($B543,'[2]5411_&gt;5%'!$A$13:$C$5604,2,0)</f>
        <v>0</v>
      </c>
      <c r="AI543" s="32">
        <f>IF(ISNA(VLOOKUP($B543,'[2]Total_DARF''s_Est_Mun+Acerto'!$A$35:$L$5599,7,0)),0,(VLOOKUP($B543,'[2]Total_DARF''s_Est_Mun+Acerto'!$A$35:$L$5599,7,0)))</f>
        <v>-700.1</v>
      </c>
      <c r="AJ543" s="32">
        <f>IF(ISNA(VLOOKUP($B543,'[2]Total_DARF''s_Est_Mun+Acerto'!$A$35:$L$5599,8,0)),0,(VLOOKUP($B543,'[2]Total_DARF''s_Est_Mun+Acerto'!$A$35:$L$5599,8,0)))</f>
        <v>0</v>
      </c>
      <c r="AK543" s="32">
        <f>IF(ISNA(VLOOKUP($B543,'[2]Total_DARF''s_Est_Mun+Acerto'!$A$35:$L$5599,10,0)),0,(VLOOKUP($B543,'[2]Total_DARF''s_Est_Mun+Acerto'!$A$35:$L$5599,10,0)))</f>
        <v>0</v>
      </c>
      <c r="AL543" s="32">
        <f>VLOOKUP(B543,'[2]Total_DARF''s_Est_Mun+Acerto'!$A$35:$K$5599,11,0)</f>
        <v>0</v>
      </c>
    </row>
    <row r="544" spans="1:38" ht="12.75" customHeight="1" x14ac:dyDescent="0.2">
      <c r="A544" s="4" t="s">
        <v>747</v>
      </c>
      <c r="B544" s="59" t="s">
        <v>971</v>
      </c>
      <c r="C544" s="9" t="str">
        <f t="shared" si="180"/>
        <v/>
      </c>
      <c r="D544" s="9" t="str">
        <f t="shared" si="181"/>
        <v/>
      </c>
      <c r="E544" s="9" t="str">
        <f t="shared" si="182"/>
        <v/>
      </c>
      <c r="F544" s="9" t="str">
        <f t="shared" si="183"/>
        <v/>
      </c>
      <c r="G544" s="9" t="str">
        <f t="shared" si="184"/>
        <v/>
      </c>
      <c r="H544" s="9" t="str">
        <f>IF((AB544&gt;0),(TRUNC(([1]Mar!$C$6*(AB544-AC544)),2)+TRUNC(([1]Mar!$D$6*(AB544-AC544)),2)+TRUNC(([1]Mar!$E$6*(AB544-AC544)),2)),"")</f>
        <v/>
      </c>
      <c r="I544" s="9" t="str">
        <f t="shared" si="198"/>
        <v/>
      </c>
      <c r="J544" s="20" t="str">
        <f t="shared" si="186"/>
        <v/>
      </c>
      <c r="K544" s="20">
        <f t="shared" si="199"/>
        <v>0</v>
      </c>
      <c r="L544" s="23">
        <f>VLOOKUP(B544,'[2]Total_DARF''s_Est_Mun+Acerto'!$A$35:$L$5598,6,FALSE)</f>
        <v>0</v>
      </c>
      <c r="M544" s="23">
        <f t="shared" si="185"/>
        <v>0</v>
      </c>
      <c r="N544" s="34" t="str">
        <f>IF(ISERROR(VLOOKUP(B544,[3]Rateio_Área_Geoeconômica!$A$4:$F$964,6,0)),"",(VLOOKUP(B544,[3]Rateio_Área_Geoeconômica!$A$4:$F$964,6,0)))</f>
        <v/>
      </c>
      <c r="O544" s="30" t="str">
        <f>IF((IF(ISERROR(VLOOKUP(B544,[4]Original!$B$120:$G$157,6,0)),"",(VLOOKUP(B544,[4]Original!$B$120:$G$157,6,0))))=0,"",(IF(ISERROR(VLOOKUP(B544,[4]Original!$B$120:$G$157,6,0)),"",(VLOOKUP(B544,[4]Original!$B$120:$G$157,6,0)))))</f>
        <v/>
      </c>
      <c r="P544" s="30" t="s">
        <v>1085</v>
      </c>
      <c r="Q544" s="30" t="str">
        <f t="shared" si="200"/>
        <v/>
      </c>
      <c r="R544" s="31" t="str">
        <f>IF(ISERROR(VLOOKUP(B544,'[5]Inst.Marit._Afetados'!$B$5:$C$170,2,0)),"",(VLOOKUP(B544,'[5]Inst.Marit._Afetados'!$B$5:$C$170,2,0)))</f>
        <v/>
      </c>
      <c r="S544" s="30" t="str">
        <f t="shared" si="201"/>
        <v/>
      </c>
      <c r="T544" s="32">
        <f>VLOOKUP(B544,[6]Municipios!$B$7:$J$5574,3,0)+VLOOKUP(B544,[6]Municipios!$B$7:$J$5574,4,0)+VLOOKUP(B544,[6]Municipios!$B$7:$J$5574,5,0)</f>
        <v>0</v>
      </c>
      <c r="U544" s="32">
        <f>VLOOKUP(B544,[6]Municipios!$B$7:$J$5574,6,0)+VLOOKUP(B544,[6]Municipios!$B$7:$J$5574,7,0)+VLOOKUP(B544,[6]Municipios!$B$7:$J$5574,8,0)</f>
        <v>0</v>
      </c>
      <c r="V544" s="32">
        <f>VLOOKUP(B544,[6]Instalaçoes!$B$7:$J$5570,3,0)+VLOOKUP(B544,[6]Instalaçoes!$B$7:$J$5570,4,0)+VLOOKUP(B544,[6]Instalaçoes!$B$7:$J$5570,5,0)</f>
        <v>0</v>
      </c>
      <c r="W544" s="32">
        <f>VLOOKUP(B544,[6]Instalaçoes!$B$7:$J$5570,6,0)+VLOOKUP(B544,[6]Instalaçoes!$B$7:$J$5570,7,0)+VLOOKUP(B544,[6]Instalaçoes!$B$7:$J$5570,8,0)</f>
        <v>0</v>
      </c>
      <c r="X544" s="32"/>
      <c r="Y544" s="32"/>
      <c r="Z544" s="32"/>
      <c r="AA544" s="32"/>
      <c r="AB544" s="30">
        <f>IF((Q544&lt;&gt;""),VLOOKUP(B544,[7]Coeficiente_Municípios!$A$6:$Z$5570,8,0),0)</f>
        <v>0</v>
      </c>
      <c r="AC544" s="30">
        <f>IF((R544&lt;&gt;""),VLOOKUP(B544,'[5]Inst.Marit._Afetados'!$B$5:$F$170,5,0),0)</f>
        <v>0</v>
      </c>
      <c r="AD544" s="30">
        <f>IF((S544&lt;&gt;""),VLOOKUP(B544,[7]Coeficiente_Municípios!$A$6:$Z$5570,7,0),0)</f>
        <v>0</v>
      </c>
      <c r="AE544" s="30">
        <f>IF((R544&lt;&gt;""),VLOOKUP(B544,'[5]Inst.Marit._Afetados'!$B$5:$F$170,4,0),0)</f>
        <v>0</v>
      </c>
      <c r="AG544" s="32">
        <f>VLOOKUP($B544,'[2]5411_5%'!$A$15:$C$5606,3,0)-VLOOKUP($B544,'[2]5411_5%'!$A$15:$C$5606,2,0)</f>
        <v>0</v>
      </c>
      <c r="AH544" s="32">
        <f>VLOOKUP($B544,'[2]5411_&gt;5%'!$A$13:$C$5604,3,0)-VLOOKUP($B544,'[2]5411_&gt;5%'!$A$13:$C$5604,2,0)</f>
        <v>0</v>
      </c>
      <c r="AI544" s="32">
        <f>IF(ISNA(VLOOKUP($B544,'[2]Total_DARF''s_Est_Mun+Acerto'!$A$35:$L$5599,7,0)),0,(VLOOKUP($B544,'[2]Total_DARF''s_Est_Mun+Acerto'!$A$35:$L$5599,7,0)))</f>
        <v>0</v>
      </c>
      <c r="AJ544" s="32">
        <f>IF(ISNA(VLOOKUP($B544,'[2]Total_DARF''s_Est_Mun+Acerto'!$A$35:$L$5599,8,0)),0,(VLOOKUP($B544,'[2]Total_DARF''s_Est_Mun+Acerto'!$A$35:$L$5599,8,0)))</f>
        <v>0</v>
      </c>
      <c r="AK544" s="32">
        <f>IF(ISNA(VLOOKUP($B544,'[2]Total_DARF''s_Est_Mun+Acerto'!$A$35:$L$5599,10,0)),0,(VLOOKUP($B544,'[2]Total_DARF''s_Est_Mun+Acerto'!$A$35:$L$5599,10,0)))</f>
        <v>0</v>
      </c>
      <c r="AL544" s="32">
        <f>VLOOKUP(B544,'[2]Total_DARF''s_Est_Mun+Acerto'!$A$35:$K$5599,11,0)</f>
        <v>0</v>
      </c>
    </row>
    <row r="545" spans="1:38" ht="12.75" customHeight="1" x14ac:dyDescent="0.2">
      <c r="A545" s="4" t="s">
        <v>747</v>
      </c>
      <c r="B545" s="59" t="s">
        <v>972</v>
      </c>
      <c r="C545" s="9" t="str">
        <f t="shared" si="180"/>
        <v/>
      </c>
      <c r="D545" s="9" t="str">
        <f t="shared" si="181"/>
        <v/>
      </c>
      <c r="E545" s="9" t="str">
        <f t="shared" si="182"/>
        <v/>
      </c>
      <c r="F545" s="9">
        <f t="shared" si="183"/>
        <v>127117.57</v>
      </c>
      <c r="G545" s="9" t="str">
        <f t="shared" si="184"/>
        <v/>
      </c>
      <c r="H545" s="9">
        <f>IF((AB545&gt;0),(TRUNC(([1]Mar!$C$6*(AB545-AC545)),2)+TRUNC(([1]Mar!$D$6*(AB545-AC545)),2)+TRUNC(([1]Mar!$E$6*(AB545-AC545)),2)),"")</f>
        <v>5897.69</v>
      </c>
      <c r="I545" s="9">
        <f t="shared" si="198"/>
        <v>3.4968172576554934E-3</v>
      </c>
      <c r="J545" s="20">
        <f t="shared" si="186"/>
        <v>-1552.9099999999999</v>
      </c>
      <c r="K545" s="20">
        <f t="shared" si="199"/>
        <v>131462.35349681726</v>
      </c>
      <c r="L545" s="23">
        <f>VLOOKUP(B545,'[2]Total_DARF''s_Est_Mun+Acerto'!$A$35:$L$5598,6,FALSE)</f>
        <v>131462.35</v>
      </c>
      <c r="M545" s="23">
        <f t="shared" si="185"/>
        <v>3.4968172549270093E-3</v>
      </c>
      <c r="N545" s="34" t="str">
        <f>IF(ISERROR(VLOOKUP(B545,[3]Rateio_Área_Geoeconômica!$A$4:$F$964,6,0)),"",(VLOOKUP(B545,[3]Rateio_Área_Geoeconômica!$A$4:$F$964,6,0)))</f>
        <v/>
      </c>
      <c r="O545" s="30" t="str">
        <f>IF((IF(ISERROR(VLOOKUP(B545,[4]Original!$B$120:$G$157,6,0)),"",(VLOOKUP(B545,[4]Original!$B$120:$G$157,6,0))))=0,"",(IF(ISERROR(VLOOKUP(B545,[4]Original!$B$120:$G$157,6,0)),"",(VLOOKUP(B545,[4]Original!$B$120:$G$157,6,0)))))</f>
        <v/>
      </c>
      <c r="P545" s="30" t="s">
        <v>1085</v>
      </c>
      <c r="Q545" s="30">
        <f t="shared" si="200"/>
        <v>3</v>
      </c>
      <c r="R545" s="31" t="str">
        <f>IF(ISERROR(VLOOKUP(B545,'[5]Inst.Marit._Afetados'!$B$5:$C$170,2,0)),"",(VLOOKUP(B545,'[5]Inst.Marit._Afetados'!$B$5:$C$170,2,0)))</f>
        <v/>
      </c>
      <c r="S545" s="30" t="str">
        <f t="shared" si="201"/>
        <v/>
      </c>
      <c r="T545" s="32">
        <f>VLOOKUP(B545,[6]Municipios!$B$7:$J$5574,3,0)+VLOOKUP(B545,[6]Municipios!$B$7:$J$5574,4,0)+VLOOKUP(B545,[6]Municipios!$B$7:$J$5574,5,0)</f>
        <v>0</v>
      </c>
      <c r="U545" s="32">
        <f>VLOOKUP(B545,[6]Municipios!$B$7:$J$5574,6,0)+VLOOKUP(B545,[6]Municipios!$B$7:$J$5574,7,0)+VLOOKUP(B545,[6]Municipios!$B$7:$J$5574,8,0)</f>
        <v>0</v>
      </c>
      <c r="V545" s="32">
        <f>VLOOKUP(B545,[6]Instalaçoes!$B$7:$J$5570,3,0)+VLOOKUP(B545,[6]Instalaçoes!$B$7:$J$5570,4,0)+VLOOKUP(B545,[6]Instalaçoes!$B$7:$J$5570,5,0)</f>
        <v>127117.57</v>
      </c>
      <c r="W545" s="32">
        <f>VLOOKUP(B545,[6]Instalaçoes!$B$7:$J$5570,6,0)+VLOOKUP(B545,[6]Instalaçoes!$B$7:$J$5570,7,0)+VLOOKUP(B545,[6]Instalaçoes!$B$7:$J$5570,8,0)</f>
        <v>5897.6934968172573</v>
      </c>
      <c r="X545" s="32"/>
      <c r="Y545" s="32"/>
      <c r="Z545" s="32"/>
      <c r="AA545" s="32"/>
      <c r="AB545" s="30">
        <f>IF((Q545&lt;&gt;""),VLOOKUP(B545,[7]Coeficiente_Municípios!$A$6:$Z$5570,8,0),0)</f>
        <v>7.5642031079424114E-5</v>
      </c>
      <c r="AC545" s="30">
        <f>IF((R545&lt;&gt;""),VLOOKUP(B545,'[5]Inst.Marit._Afetados'!$B$5:$F$170,5,0),0)</f>
        <v>0</v>
      </c>
      <c r="AD545" s="30">
        <f>IF((S545&lt;&gt;""),VLOOKUP(B545,[7]Coeficiente_Municípios!$A$6:$Z$5570,7,0),0)</f>
        <v>0</v>
      </c>
      <c r="AE545" s="30">
        <f>IF((R545&lt;&gt;""),VLOOKUP(B545,'[5]Inst.Marit._Afetados'!$B$5:$F$170,4,0),0)</f>
        <v>0</v>
      </c>
      <c r="AG545" s="32">
        <f>VLOOKUP($B545,'[2]5411_5%'!$A$15:$C$5606,3,0)-VLOOKUP($B545,'[2]5411_5%'!$A$15:$C$5606,2,0)</f>
        <v>0</v>
      </c>
      <c r="AH545" s="32">
        <f>VLOOKUP($B545,'[2]5411_&gt;5%'!$A$13:$C$5604,3,0)-VLOOKUP($B545,'[2]5411_&gt;5%'!$A$13:$C$5604,2,0)</f>
        <v>0</v>
      </c>
      <c r="AI545" s="32">
        <f>IF(ISNA(VLOOKUP($B545,'[2]Total_DARF''s_Est_Mun+Acerto'!$A$35:$L$5599,7,0)),0,(VLOOKUP($B545,'[2]Total_DARF''s_Est_Mun+Acerto'!$A$35:$L$5599,7,0)))</f>
        <v>-525.08000000000004</v>
      </c>
      <c r="AJ545" s="32">
        <f>IF(ISNA(VLOOKUP($B545,'[2]Total_DARF''s_Est_Mun+Acerto'!$A$35:$L$5599,8,0)),0,(VLOOKUP($B545,'[2]Total_DARF''s_Est_Mun+Acerto'!$A$35:$L$5599,8,0)))</f>
        <v>-1027.83</v>
      </c>
      <c r="AK545" s="32">
        <f>IF(ISNA(VLOOKUP($B545,'[2]Total_DARF''s_Est_Mun+Acerto'!$A$35:$L$5599,10,0)),0,(VLOOKUP($B545,'[2]Total_DARF''s_Est_Mun+Acerto'!$A$35:$L$5599,10,0)))</f>
        <v>0</v>
      </c>
      <c r="AL545" s="32">
        <f>VLOOKUP(B545,'[2]Total_DARF''s_Est_Mun+Acerto'!$A$35:$K$5599,11,0)</f>
        <v>0</v>
      </c>
    </row>
    <row r="546" spans="1:38" ht="12.75" customHeight="1" x14ac:dyDescent="0.2">
      <c r="A546" s="4" t="s">
        <v>747</v>
      </c>
      <c r="B546" s="80" t="s">
        <v>1114</v>
      </c>
      <c r="C546" s="9" t="str">
        <f t="shared" ref="C546" si="265">IF((N546="P"),T546,"")</f>
        <v/>
      </c>
      <c r="D546" s="9" t="str">
        <f t="shared" ref="D546" si="266">IF((N546="S"),T546,"")</f>
        <v/>
      </c>
      <c r="E546" s="9" t="str">
        <f t="shared" ref="E546" si="267">IF((N546="L"),T546,"")</f>
        <v/>
      </c>
      <c r="F546" s="9">
        <f t="shared" ref="F546" si="268">IF((IF((O546=""),V546,""))=0,"",(IF((O546=""),V546,"")))</f>
        <v>187649.74</v>
      </c>
      <c r="G546" s="9" t="str">
        <f t="shared" ref="G546" si="269">IF((U546=0),"",U546)</f>
        <v/>
      </c>
      <c r="H546" s="9" t="str">
        <f>IF((AB546&gt;0),(TRUNC(([1]Mar!$C$6*(AB546-AC546)),2)+TRUNC(([1]Mar!$D$6*(AB546-AC546)),2)+TRUNC(([1]Mar!$E$6*(AB546-AC546)),2)),"")</f>
        <v/>
      </c>
      <c r="I546" s="9" t="str">
        <f t="shared" ref="I546" si="270">IF((IF((H546=""),W546,(W546-H546)))=0,"",(IF((H546=""),W546,(W546-H546))))</f>
        <v/>
      </c>
      <c r="J546" s="20">
        <f t="shared" ref="J546" si="271">IF((SUM(AG546:AL546))=0,"",(SUM(AG546:AL546)))</f>
        <v>-700.1</v>
      </c>
      <c r="K546" s="20">
        <f t="shared" ref="K546" si="272">SUM(C546:J546)</f>
        <v>186949.63999999998</v>
      </c>
      <c r="L546" s="23">
        <f>VLOOKUP(B546,'[2]Total_DARF''s_Est_Mun+Acerto'!$A$35:$L$5598,6,FALSE)</f>
        <v>186949.64</v>
      </c>
      <c r="M546" s="23">
        <f t="shared" ref="M546" si="273">K546-L546</f>
        <v>0</v>
      </c>
      <c r="N546" s="34" t="str">
        <f>IF(ISERROR(VLOOKUP(B546,[3]Rateio_Área_Geoeconômica!$A$4:$F$964,6,0)),"",(VLOOKUP(B546,[3]Rateio_Área_Geoeconômica!$A$4:$F$964,6,0)))</f>
        <v/>
      </c>
      <c r="O546" s="30" t="str">
        <f>IF((IF(ISERROR(VLOOKUP(B546,[4]Original!$B$120:$G$157,6,0)),"",(VLOOKUP(B546,[4]Original!$B$120:$G$157,6,0))))=0,"",(IF(ISERROR(VLOOKUP(B546,[4]Original!$B$120:$G$157,6,0)),"",(VLOOKUP(B546,[4]Original!$B$120:$G$157,6,0)))))</f>
        <v/>
      </c>
      <c r="P546" s="30" t="s">
        <v>1085</v>
      </c>
      <c r="Q546" s="30">
        <f t="shared" ref="Q546" si="274">IF(F546&lt;&gt;"",3,"")</f>
        <v>3</v>
      </c>
      <c r="R546" s="31" t="str">
        <f>IF(ISERROR(VLOOKUP(B546,'[5]Inst.Marit._Afetados'!$B$5:$C$170,2,0)),"",(VLOOKUP(B546,'[5]Inst.Marit._Afetados'!$B$5:$C$170,2,0)))</f>
        <v/>
      </c>
      <c r="S546" s="30" t="str">
        <f t="shared" ref="S546" si="275">IF(E546&lt;&gt;"",4,"")</f>
        <v/>
      </c>
      <c r="T546" s="32">
        <f>VLOOKUP(B546,[6]Municipios!$B$7:$J$5574,3,0)+VLOOKUP(B546,[6]Municipios!$B$7:$J$5574,4,0)+VLOOKUP(B546,[6]Municipios!$B$7:$J$5574,5,0)</f>
        <v>0</v>
      </c>
      <c r="U546" s="32">
        <f>VLOOKUP(B546,[6]Municipios!$B$7:$J$5574,6,0)+VLOOKUP(B546,[6]Municipios!$B$7:$J$5574,7,0)+VLOOKUP(B546,[6]Municipios!$B$7:$J$5574,8,0)</f>
        <v>0</v>
      </c>
      <c r="V546" s="32">
        <f>VLOOKUP(B546,[6]Instalaçoes!$B$7:$J$5570,3,0)+VLOOKUP(B546,[6]Instalaçoes!$B$7:$J$5570,4,0)+VLOOKUP(B546,[6]Instalaçoes!$B$7:$J$5570,5,0)</f>
        <v>187649.74</v>
      </c>
      <c r="W546" s="32">
        <f>VLOOKUP(B546,[6]Instalaçoes!$B$7:$J$5570,6,0)+VLOOKUP(B546,[6]Instalaçoes!$B$7:$J$5570,7,0)+VLOOKUP(B546,[6]Instalaçoes!$B$7:$J$5570,8,0)</f>
        <v>0</v>
      </c>
      <c r="X546" s="32"/>
      <c r="Y546" s="32"/>
      <c r="Z546" s="32"/>
      <c r="AA546" s="32"/>
      <c r="AB546" s="30">
        <f>IF((Q546&lt;&gt;""),VLOOKUP(B546,[7]Coeficiente_Municípios!$A$6:$Z$5570,8,0),0)</f>
        <v>0</v>
      </c>
      <c r="AC546" s="30">
        <f>IF((R546&lt;&gt;""),VLOOKUP(B546,'[5]Inst.Marit._Afetados'!$B$5:$F$170,5,0),0)</f>
        <v>0</v>
      </c>
      <c r="AD546" s="30">
        <f>IF((S546&lt;&gt;""),VLOOKUP(B546,[7]Coeficiente_Municípios!$A$6:$Z$5570,7,0),0)</f>
        <v>0</v>
      </c>
      <c r="AE546" s="30">
        <f>IF((R546&lt;&gt;""),VLOOKUP(B546,'[5]Inst.Marit._Afetados'!$B$5:$F$170,4,0),0)</f>
        <v>0</v>
      </c>
      <c r="AG546" s="32">
        <f>VLOOKUP($B546,'[2]5411_5%'!$A$15:$C$5606,3,0)-VLOOKUP($B546,'[2]5411_5%'!$A$15:$C$5606,2,0)</f>
        <v>0</v>
      </c>
      <c r="AH546" s="32">
        <f>VLOOKUP($B546,'[2]5411_&gt;5%'!$A$13:$C$5604,3,0)-VLOOKUP($B546,'[2]5411_&gt;5%'!$A$13:$C$5604,2,0)</f>
        <v>0</v>
      </c>
      <c r="AI546" s="32">
        <f>IF(ISNA(VLOOKUP($B546,'[2]Total_DARF''s_Est_Mun+Acerto'!$A$35:$L$5599,7,0)),0,(VLOOKUP($B546,'[2]Total_DARF''s_Est_Mun+Acerto'!$A$35:$L$5599,7,0)))</f>
        <v>-700.1</v>
      </c>
      <c r="AJ546" s="32">
        <f>IF(ISNA(VLOOKUP($B546,'[2]Total_DARF''s_Est_Mun+Acerto'!$A$35:$L$5599,8,0)),0,(VLOOKUP($B546,'[2]Total_DARF''s_Est_Mun+Acerto'!$A$35:$L$5599,8,0)))</f>
        <v>0</v>
      </c>
      <c r="AK546" s="32">
        <f>IF(ISNA(VLOOKUP($B546,'[2]Total_DARF''s_Est_Mun+Acerto'!$A$35:$L$5599,10,0)),0,(VLOOKUP($B546,'[2]Total_DARF''s_Est_Mun+Acerto'!$A$35:$L$5599,10,0)))</f>
        <v>0</v>
      </c>
      <c r="AL546" s="32">
        <f>VLOOKUP(B546,'[2]Total_DARF''s_Est_Mun+Acerto'!$A$35:$K$5599,11,0)</f>
        <v>0</v>
      </c>
    </row>
    <row r="547" spans="1:38" ht="12.75" customHeight="1" x14ac:dyDescent="0.2">
      <c r="A547" s="4" t="s">
        <v>747</v>
      </c>
      <c r="B547" s="80" t="s">
        <v>1062</v>
      </c>
      <c r="C547" s="9" t="str">
        <f t="shared" si="180"/>
        <v/>
      </c>
      <c r="D547" s="9" t="str">
        <f t="shared" si="181"/>
        <v/>
      </c>
      <c r="E547" s="9" t="str">
        <f t="shared" si="182"/>
        <v/>
      </c>
      <c r="F547" s="9">
        <f t="shared" si="183"/>
        <v>187649.74</v>
      </c>
      <c r="G547" s="9" t="str">
        <f t="shared" si="184"/>
        <v/>
      </c>
      <c r="H547" s="9" t="str">
        <f>IF((AB547&gt;0),(TRUNC(([1]Mar!$C$6*(AB547-AC547)),2)+TRUNC(([1]Mar!$D$6*(AB547-AC547)),2)+TRUNC(([1]Mar!$E$6*(AB547-AC547)),2)),"")</f>
        <v/>
      </c>
      <c r="I547" s="9" t="str">
        <f t="shared" si="198"/>
        <v/>
      </c>
      <c r="J547" s="20">
        <f t="shared" si="186"/>
        <v>-700.1</v>
      </c>
      <c r="K547" s="20">
        <f t="shared" si="199"/>
        <v>186949.63999999998</v>
      </c>
      <c r="L547" s="23">
        <f>VLOOKUP(B547,'[2]Total_DARF''s_Est_Mun+Acerto'!$A$35:$L$5598,6,FALSE)</f>
        <v>186949.64</v>
      </c>
      <c r="M547" s="23">
        <f t="shared" si="185"/>
        <v>0</v>
      </c>
      <c r="N547" s="34" t="str">
        <f>IF(ISERROR(VLOOKUP(B547,[3]Rateio_Área_Geoeconômica!$A$4:$F$964,6,0)),"",(VLOOKUP(B547,[3]Rateio_Área_Geoeconômica!$A$4:$F$964,6,0)))</f>
        <v/>
      </c>
      <c r="O547" s="30" t="str">
        <f>IF((IF(ISERROR(VLOOKUP(B547,[4]Original!$B$120:$G$157,6,0)),"",(VLOOKUP(B547,[4]Original!$B$120:$G$157,6,0))))=0,"",(IF(ISERROR(VLOOKUP(B547,[4]Original!$B$120:$G$157,6,0)),"",(VLOOKUP(B547,[4]Original!$B$120:$G$157,6,0)))))</f>
        <v/>
      </c>
      <c r="P547" s="30" t="s">
        <v>1085</v>
      </c>
      <c r="Q547" s="30">
        <f t="shared" si="200"/>
        <v>3</v>
      </c>
      <c r="R547" s="31" t="str">
        <f>IF(ISERROR(VLOOKUP(B547,'[5]Inst.Marit._Afetados'!$B$5:$C$170,2,0)),"",(VLOOKUP(B547,'[5]Inst.Marit._Afetados'!$B$5:$C$170,2,0)))</f>
        <v/>
      </c>
      <c r="S547" s="30" t="str">
        <f t="shared" si="201"/>
        <v/>
      </c>
      <c r="T547" s="32">
        <f>VLOOKUP(B547,[6]Municipios!$B$7:$J$5574,3,0)+VLOOKUP(B547,[6]Municipios!$B$7:$J$5574,4,0)+VLOOKUP(B547,[6]Municipios!$B$7:$J$5574,5,0)</f>
        <v>0</v>
      </c>
      <c r="U547" s="32">
        <f>VLOOKUP(B547,[6]Municipios!$B$7:$J$5574,6,0)+VLOOKUP(B547,[6]Municipios!$B$7:$J$5574,7,0)+VLOOKUP(B547,[6]Municipios!$B$7:$J$5574,8,0)</f>
        <v>0</v>
      </c>
      <c r="V547" s="32">
        <f>VLOOKUP(B547,[6]Instalaçoes!$B$7:$J$5570,3,0)+VLOOKUP(B547,[6]Instalaçoes!$B$7:$J$5570,4,0)+VLOOKUP(B547,[6]Instalaçoes!$B$7:$J$5570,5,0)</f>
        <v>187649.74</v>
      </c>
      <c r="W547" s="32">
        <f>VLOOKUP(B547,[6]Instalaçoes!$B$7:$J$5570,6,0)+VLOOKUP(B547,[6]Instalaçoes!$B$7:$J$5570,7,0)+VLOOKUP(B547,[6]Instalaçoes!$B$7:$J$5570,8,0)</f>
        <v>0</v>
      </c>
      <c r="X547" s="32"/>
      <c r="Y547" s="32"/>
      <c r="Z547" s="32"/>
      <c r="AA547" s="32"/>
      <c r="AB547" s="30">
        <f>IF((Q547&lt;&gt;""),VLOOKUP(B547,[7]Coeficiente_Municípios!$A$6:$Z$5570,8,0),0)</f>
        <v>0</v>
      </c>
      <c r="AC547" s="30">
        <f>IF((R547&lt;&gt;""),VLOOKUP(B547,'[5]Inst.Marit._Afetados'!$B$5:$F$170,5,0),0)</f>
        <v>0</v>
      </c>
      <c r="AD547" s="30">
        <f>IF((S547&lt;&gt;""),VLOOKUP(B547,[7]Coeficiente_Municípios!$A$6:$Z$5570,7,0),0)</f>
        <v>0</v>
      </c>
      <c r="AE547" s="30">
        <f>IF((R547&lt;&gt;""),VLOOKUP(B547,'[5]Inst.Marit._Afetados'!$B$5:$F$170,4,0),0)</f>
        <v>0</v>
      </c>
      <c r="AG547" s="32">
        <f>VLOOKUP($B547,'[2]5411_5%'!$A$15:$C$5606,3,0)-VLOOKUP($B547,'[2]5411_5%'!$A$15:$C$5606,2,0)</f>
        <v>0</v>
      </c>
      <c r="AH547" s="32">
        <f>VLOOKUP($B547,'[2]5411_&gt;5%'!$A$13:$C$5604,3,0)-VLOOKUP($B547,'[2]5411_&gt;5%'!$A$13:$C$5604,2,0)</f>
        <v>0</v>
      </c>
      <c r="AI547" s="32">
        <f>IF(ISNA(VLOOKUP($B547,'[2]Total_DARF''s_Est_Mun+Acerto'!$A$35:$L$5599,7,0)),0,(VLOOKUP($B547,'[2]Total_DARF''s_Est_Mun+Acerto'!$A$35:$L$5599,7,0)))</f>
        <v>-700.1</v>
      </c>
      <c r="AJ547" s="32">
        <f>IF(ISNA(VLOOKUP($B547,'[2]Total_DARF''s_Est_Mun+Acerto'!$A$35:$L$5599,8,0)),0,(VLOOKUP($B547,'[2]Total_DARF''s_Est_Mun+Acerto'!$A$35:$L$5599,8,0)))</f>
        <v>0</v>
      </c>
      <c r="AK547" s="32">
        <f>IF(ISNA(VLOOKUP($B547,'[2]Total_DARF''s_Est_Mun+Acerto'!$A$35:$L$5599,10,0)),0,(VLOOKUP($B547,'[2]Total_DARF''s_Est_Mun+Acerto'!$A$35:$L$5599,10,0)))</f>
        <v>0</v>
      </c>
      <c r="AL547" s="32">
        <f>VLOOKUP(B547,'[2]Total_DARF''s_Est_Mun+Acerto'!$A$35:$K$5599,11,0)</f>
        <v>0</v>
      </c>
    </row>
    <row r="548" spans="1:38" ht="12.75" customHeight="1" x14ac:dyDescent="0.2">
      <c r="A548" s="4" t="s">
        <v>747</v>
      </c>
      <c r="B548" s="80" t="s">
        <v>1074</v>
      </c>
      <c r="C548" s="9" t="str">
        <f t="shared" ref="C548:C552" si="276">IF((N548="P"),T548,"")</f>
        <v/>
      </c>
      <c r="D548" s="9" t="str">
        <f t="shared" ref="D548:D552" si="277">IF((N548="S"),T548,"")</f>
        <v/>
      </c>
      <c r="E548" s="9" t="str">
        <f t="shared" ref="E548:E552" si="278">IF((N548="L"),T548,"")</f>
        <v/>
      </c>
      <c r="F548" s="9">
        <f t="shared" ref="F548:F552" si="279">IF((IF((O548=""),V548,""))=0,"",(IF((O548=""),V548,"")))</f>
        <v>187649.74</v>
      </c>
      <c r="G548" s="9" t="str">
        <f t="shared" ref="G548:G552" si="280">IF((U548=0),"",U548)</f>
        <v/>
      </c>
      <c r="H548" s="9" t="str">
        <f>IF((AB548&gt;0),(TRUNC(([1]Mar!$C$6*(AB548-AC548)),2)+TRUNC(([1]Mar!$D$6*(AB548-AC548)),2)+TRUNC(([1]Mar!$E$6*(AB548-AC548)),2)),"")</f>
        <v/>
      </c>
      <c r="I548" s="9" t="str">
        <f t="shared" si="198"/>
        <v/>
      </c>
      <c r="J548" s="20">
        <f t="shared" si="186"/>
        <v>-700.1</v>
      </c>
      <c r="K548" s="20">
        <f t="shared" si="199"/>
        <v>186949.63999999998</v>
      </c>
      <c r="L548" s="23">
        <f>VLOOKUP(B548,'[2]Total_DARF''s_Est_Mun+Acerto'!$A$35:$L$5598,6,FALSE)</f>
        <v>186949.64</v>
      </c>
      <c r="M548" s="23">
        <f t="shared" ref="M548:M552" si="281">K548-L548</f>
        <v>0</v>
      </c>
      <c r="N548" s="34" t="str">
        <f>IF(ISERROR(VLOOKUP(B548,[3]Rateio_Área_Geoeconômica!$A$4:$F$964,6,0)),"",(VLOOKUP(B548,[3]Rateio_Área_Geoeconômica!$A$4:$F$964,6,0)))</f>
        <v/>
      </c>
      <c r="O548" s="30" t="str">
        <f>IF((IF(ISERROR(VLOOKUP(B548,[4]Original!$B$120:$G$157,6,0)),"",(VLOOKUP(B548,[4]Original!$B$120:$G$157,6,0))))=0,"",(IF(ISERROR(VLOOKUP(B548,[4]Original!$B$120:$G$157,6,0)),"",(VLOOKUP(B548,[4]Original!$B$120:$G$157,6,0)))))</f>
        <v/>
      </c>
      <c r="P548" s="30" t="s">
        <v>1085</v>
      </c>
      <c r="Q548" s="30">
        <f t="shared" si="200"/>
        <v>3</v>
      </c>
      <c r="R548" s="31" t="str">
        <f>IF(ISERROR(VLOOKUP(B548,'[5]Inst.Marit._Afetados'!$B$5:$C$170,2,0)),"",(VLOOKUP(B548,'[5]Inst.Marit._Afetados'!$B$5:$C$170,2,0)))</f>
        <v/>
      </c>
      <c r="S548" s="30" t="str">
        <f t="shared" si="201"/>
        <v/>
      </c>
      <c r="T548" s="32">
        <f>VLOOKUP(B548,[6]Municipios!$B$7:$J$5574,3,0)+VLOOKUP(B548,[6]Municipios!$B$7:$J$5574,4,0)+VLOOKUP(B548,[6]Municipios!$B$7:$J$5574,5,0)</f>
        <v>0</v>
      </c>
      <c r="U548" s="32">
        <f>VLOOKUP(B548,[6]Municipios!$B$7:$J$5574,6,0)+VLOOKUP(B548,[6]Municipios!$B$7:$J$5574,7,0)+VLOOKUP(B548,[6]Municipios!$B$7:$J$5574,8,0)</f>
        <v>0</v>
      </c>
      <c r="V548" s="32">
        <f>VLOOKUP(B548,[6]Instalaçoes!$B$7:$J$5570,3,0)+VLOOKUP(B548,[6]Instalaçoes!$B$7:$J$5570,4,0)+VLOOKUP(B548,[6]Instalaçoes!$B$7:$J$5570,5,0)</f>
        <v>187649.74</v>
      </c>
      <c r="W548" s="32">
        <f>VLOOKUP(B548,[6]Instalaçoes!$B$7:$J$5570,6,0)+VLOOKUP(B548,[6]Instalaçoes!$B$7:$J$5570,7,0)+VLOOKUP(B548,[6]Instalaçoes!$B$7:$J$5570,8,0)</f>
        <v>0</v>
      </c>
      <c r="X548" s="32"/>
      <c r="Y548" s="32"/>
      <c r="Z548" s="32"/>
      <c r="AA548" s="32"/>
      <c r="AB548" s="30">
        <f>IF((Q548&lt;&gt;""),VLOOKUP(B548,[7]Coeficiente_Municípios!$A$6:$Z$5570,8,0),0)</f>
        <v>0</v>
      </c>
      <c r="AC548" s="30">
        <f>IF((R548&lt;&gt;""),VLOOKUP(B548,'[5]Inst.Marit._Afetados'!$B$5:$F$170,5,0),0)</f>
        <v>0</v>
      </c>
      <c r="AD548" s="30">
        <f>IF((S548&lt;&gt;""),VLOOKUP(B548,[7]Coeficiente_Municípios!$A$6:$Z$5570,7,0),0)</f>
        <v>0</v>
      </c>
      <c r="AE548" s="30">
        <f>IF((R548&lt;&gt;""),VLOOKUP(B548,'[5]Inst.Marit._Afetados'!$B$5:$F$170,4,0),0)</f>
        <v>0</v>
      </c>
      <c r="AG548" s="32">
        <f>VLOOKUP($B548,'[2]5411_5%'!$A$15:$C$5606,3,0)-VLOOKUP($B548,'[2]5411_5%'!$A$15:$C$5606,2,0)</f>
        <v>0</v>
      </c>
      <c r="AH548" s="32">
        <f>VLOOKUP($B548,'[2]5411_&gt;5%'!$A$13:$C$5604,3,0)-VLOOKUP($B548,'[2]5411_&gt;5%'!$A$13:$C$5604,2,0)</f>
        <v>0</v>
      </c>
      <c r="AI548" s="32">
        <f>IF(ISNA(VLOOKUP($B548,'[2]Total_DARF''s_Est_Mun+Acerto'!$A$35:$L$5599,7,0)),0,(VLOOKUP($B548,'[2]Total_DARF''s_Est_Mun+Acerto'!$A$35:$L$5599,7,0)))</f>
        <v>-700.1</v>
      </c>
      <c r="AJ548" s="32">
        <f>IF(ISNA(VLOOKUP($B548,'[2]Total_DARF''s_Est_Mun+Acerto'!$A$35:$L$5599,8,0)),0,(VLOOKUP($B548,'[2]Total_DARF''s_Est_Mun+Acerto'!$A$35:$L$5599,8,0)))</f>
        <v>0</v>
      </c>
      <c r="AK548" s="32">
        <f>IF(ISNA(VLOOKUP($B548,'[2]Total_DARF''s_Est_Mun+Acerto'!$A$35:$L$5599,10,0)),0,(VLOOKUP($B548,'[2]Total_DARF''s_Est_Mun+Acerto'!$A$35:$L$5599,10,0)))</f>
        <v>0</v>
      </c>
      <c r="AL548" s="32">
        <f>VLOOKUP(B548,'[2]Total_DARF''s_Est_Mun+Acerto'!$A$35:$K$5599,11,0)</f>
        <v>0</v>
      </c>
    </row>
    <row r="549" spans="1:38" ht="12.75" customHeight="1" x14ac:dyDescent="0.2">
      <c r="A549" s="4" t="s">
        <v>747</v>
      </c>
      <c r="B549" s="59" t="s">
        <v>1110</v>
      </c>
      <c r="C549" s="9" t="str">
        <f t="shared" ref="C549:C550" si="282">IF((N549="P"),T549,"")</f>
        <v/>
      </c>
      <c r="D549" s="9" t="str">
        <f t="shared" ref="D549:D550" si="283">IF((N549="S"),T549,"")</f>
        <v/>
      </c>
      <c r="E549" s="9" t="str">
        <f t="shared" ref="E549:E550" si="284">IF((N549="L"),T549,"")</f>
        <v/>
      </c>
      <c r="F549" s="9">
        <f t="shared" ref="F549:F550" si="285">IF((IF((O549=""),V549,""))=0,"",(IF((O549=""),V549,"")))</f>
        <v>127117.57</v>
      </c>
      <c r="G549" s="9" t="str">
        <f t="shared" ref="G549:G550" si="286">IF((U549=0),"",U549)</f>
        <v/>
      </c>
      <c r="H549" s="9" t="str">
        <f>IF((AB549&gt;0),(TRUNC(([1]Mar!$C$6*(AB549-AC549)),2)+TRUNC(([1]Mar!$D$6*(AB549-AC549)),2)+TRUNC(([1]Mar!$E$6*(AB549-AC549)),2)),"")</f>
        <v/>
      </c>
      <c r="I549" s="9" t="str">
        <f t="shared" ref="I549:I550" si="287">IF((IF((H549=""),W549,(W549-H549)))=0,"",(IF((H549=""),W549,(W549-H549))))</f>
        <v/>
      </c>
      <c r="J549" s="20">
        <f t="shared" ref="J549:J550" si="288">IF((SUM(AG549:AL549))=0,"",(SUM(AG549:AL549)))</f>
        <v>-525.08000000000004</v>
      </c>
      <c r="K549" s="20">
        <f t="shared" ref="K549:K550" si="289">SUM(C549:J549)</f>
        <v>126592.49</v>
      </c>
      <c r="L549" s="23">
        <f>VLOOKUP(B549,'[2]Total_DARF''s_Est_Mun+Acerto'!$A$35:$L$5598,6,FALSE)</f>
        <v>126592.49</v>
      </c>
      <c r="M549" s="23">
        <f t="shared" ref="M549:M550" si="290">K549-L549</f>
        <v>0</v>
      </c>
      <c r="N549" s="34" t="str">
        <f>IF(ISERROR(VLOOKUP(B549,[3]Rateio_Área_Geoeconômica!$A$4:$F$964,6,0)),"",(VLOOKUP(B549,[3]Rateio_Área_Geoeconômica!$A$4:$F$964,6,0)))</f>
        <v/>
      </c>
      <c r="O549" s="30" t="str">
        <f>IF((IF(ISERROR(VLOOKUP(B549,[4]Original!$B$120:$G$157,6,0)),"",(VLOOKUP(B549,[4]Original!$B$120:$G$157,6,0))))=0,"",(IF(ISERROR(VLOOKUP(B549,[4]Original!$B$120:$G$157,6,0)),"",(VLOOKUP(B549,[4]Original!$B$120:$G$157,6,0)))))</f>
        <v/>
      </c>
      <c r="P549" s="30" t="s">
        <v>1085</v>
      </c>
      <c r="Q549" s="30">
        <f t="shared" ref="Q549:Q550" si="291">IF(F549&lt;&gt;"",3,"")</f>
        <v>3</v>
      </c>
      <c r="R549" s="31" t="str">
        <f>IF(ISERROR(VLOOKUP(B549,'[5]Inst.Marit._Afetados'!$B$5:$C$170,2,0)),"",(VLOOKUP(B549,'[5]Inst.Marit._Afetados'!$B$5:$C$170,2,0)))</f>
        <v/>
      </c>
      <c r="S549" s="30" t="str">
        <f t="shared" ref="S549:S550" si="292">IF(E549&lt;&gt;"",4,"")</f>
        <v/>
      </c>
      <c r="T549" s="32">
        <f>VLOOKUP(B549,[6]Municipios!$B$7:$J$5574,3,0)+VLOOKUP(B549,[6]Municipios!$B$7:$J$5574,4,0)+VLOOKUP(B549,[6]Municipios!$B$7:$J$5574,5,0)</f>
        <v>0</v>
      </c>
      <c r="U549" s="32">
        <f>VLOOKUP(B549,[6]Municipios!$B$7:$J$5574,6,0)+VLOOKUP(B549,[6]Municipios!$B$7:$J$5574,7,0)+VLOOKUP(B549,[6]Municipios!$B$7:$J$5574,8,0)</f>
        <v>0</v>
      </c>
      <c r="V549" s="32">
        <f>VLOOKUP(B549,[6]Instalaçoes!$B$7:$J$5570,3,0)+VLOOKUP(B549,[6]Instalaçoes!$B$7:$J$5570,4,0)+VLOOKUP(B549,[6]Instalaçoes!$B$7:$J$5570,5,0)</f>
        <v>127117.57</v>
      </c>
      <c r="W549" s="32">
        <f>VLOOKUP(B549,[6]Instalaçoes!$B$7:$J$5570,6,0)+VLOOKUP(B549,[6]Instalaçoes!$B$7:$J$5570,7,0)+VLOOKUP(B549,[6]Instalaçoes!$B$7:$J$5570,8,0)</f>
        <v>0</v>
      </c>
      <c r="X549" s="32"/>
      <c r="Y549" s="32"/>
      <c r="Z549" s="32"/>
      <c r="AA549" s="32"/>
      <c r="AB549" s="30">
        <f>IF((Q549&lt;&gt;""),VLOOKUP(B549,[7]Coeficiente_Municípios!$A$6:$Z$5570,8,0),0)</f>
        <v>0</v>
      </c>
      <c r="AC549" s="30">
        <f>IF((R549&lt;&gt;""),VLOOKUP(B549,'[5]Inst.Marit._Afetados'!$B$5:$F$170,5,0),0)</f>
        <v>0</v>
      </c>
      <c r="AD549" s="30">
        <f>IF((S549&lt;&gt;""),VLOOKUP(B549,[7]Coeficiente_Municípios!$A$6:$Z$5570,7,0),0)</f>
        <v>0</v>
      </c>
      <c r="AE549" s="30">
        <f>IF((R549&lt;&gt;""),VLOOKUP(B549,'[5]Inst.Marit._Afetados'!$B$5:$F$170,4,0),0)</f>
        <v>0</v>
      </c>
      <c r="AG549" s="32">
        <f>VLOOKUP($B549,'[2]5411_5%'!$A$15:$C$5606,3,0)-VLOOKUP($B549,'[2]5411_5%'!$A$15:$C$5606,2,0)</f>
        <v>0</v>
      </c>
      <c r="AH549" s="32">
        <f>VLOOKUP($B549,'[2]5411_&gt;5%'!$A$13:$C$5604,3,0)-VLOOKUP($B549,'[2]5411_&gt;5%'!$A$13:$C$5604,2,0)</f>
        <v>0</v>
      </c>
      <c r="AI549" s="32">
        <f>IF(ISNA(VLOOKUP($B549,'[2]Total_DARF''s_Est_Mun+Acerto'!$A$35:$L$5599,7,0)),0,(VLOOKUP($B549,'[2]Total_DARF''s_Est_Mun+Acerto'!$A$35:$L$5599,7,0)))</f>
        <v>-525.08000000000004</v>
      </c>
      <c r="AJ549" s="32">
        <f>IF(ISNA(VLOOKUP($B549,'[2]Total_DARF''s_Est_Mun+Acerto'!$A$35:$L$5599,8,0)),0,(VLOOKUP($B549,'[2]Total_DARF''s_Est_Mun+Acerto'!$A$35:$L$5599,8,0)))</f>
        <v>0</v>
      </c>
      <c r="AK549" s="32">
        <f>IF(ISNA(VLOOKUP($B549,'[2]Total_DARF''s_Est_Mun+Acerto'!$A$35:$L$5599,10,0)),0,(VLOOKUP($B549,'[2]Total_DARF''s_Est_Mun+Acerto'!$A$35:$L$5599,10,0)))</f>
        <v>0</v>
      </c>
      <c r="AL549" s="32">
        <f>VLOOKUP(B549,'[2]Total_DARF''s_Est_Mun+Acerto'!$A$35:$K$5599,11,0)</f>
        <v>0</v>
      </c>
    </row>
    <row r="550" spans="1:38" ht="12.75" customHeight="1" x14ac:dyDescent="0.2">
      <c r="A550" s="4" t="s">
        <v>747</v>
      </c>
      <c r="B550" s="80" t="s">
        <v>1119</v>
      </c>
      <c r="C550" s="9" t="str">
        <f t="shared" si="282"/>
        <v/>
      </c>
      <c r="D550" s="9" t="str">
        <f t="shared" si="283"/>
        <v/>
      </c>
      <c r="E550" s="9" t="str">
        <f t="shared" si="284"/>
        <v/>
      </c>
      <c r="F550" s="9">
        <f t="shared" si="285"/>
        <v>187649.74</v>
      </c>
      <c r="G550" s="9" t="str">
        <f t="shared" si="286"/>
        <v/>
      </c>
      <c r="H550" s="9" t="str">
        <f>IF((AB550&gt;0),(TRUNC(([1]Mar!$C$6*(AB550-AC550)),2)+TRUNC(([1]Mar!$D$6*(AB550-AC550)),2)+TRUNC(([1]Mar!$E$6*(AB550-AC550)),2)),"")</f>
        <v/>
      </c>
      <c r="I550" s="9" t="str">
        <f t="shared" si="287"/>
        <v/>
      </c>
      <c r="J550" s="20">
        <f t="shared" si="288"/>
        <v>-700.1</v>
      </c>
      <c r="K550" s="20">
        <f t="shared" si="289"/>
        <v>186949.63999999998</v>
      </c>
      <c r="L550" s="23">
        <f>VLOOKUP(B550,'[2]Total_DARF''s_Est_Mun+Acerto'!$A$35:$L$5598,6,FALSE)</f>
        <v>186949.64</v>
      </c>
      <c r="M550" s="23">
        <f t="shared" si="290"/>
        <v>0</v>
      </c>
      <c r="N550" s="34" t="str">
        <f>IF(ISERROR(VLOOKUP(B550,[3]Rateio_Área_Geoeconômica!$A$4:$F$964,6,0)),"",(VLOOKUP(B550,[3]Rateio_Área_Geoeconômica!$A$4:$F$964,6,0)))</f>
        <v/>
      </c>
      <c r="O550" s="30" t="str">
        <f>IF((IF(ISERROR(VLOOKUP(B550,[4]Original!$B$120:$G$157,6,0)),"",(VLOOKUP(B550,[4]Original!$B$120:$G$157,6,0))))=0,"",(IF(ISERROR(VLOOKUP(B550,[4]Original!$B$120:$G$157,6,0)),"",(VLOOKUP(B550,[4]Original!$B$120:$G$157,6,0)))))</f>
        <v/>
      </c>
      <c r="P550" s="30" t="s">
        <v>1085</v>
      </c>
      <c r="Q550" s="30">
        <f t="shared" si="291"/>
        <v>3</v>
      </c>
      <c r="R550" s="31" t="str">
        <f>IF(ISERROR(VLOOKUP(B550,'[5]Inst.Marit._Afetados'!$B$5:$C$170,2,0)),"",(VLOOKUP(B550,'[5]Inst.Marit._Afetados'!$B$5:$C$170,2,0)))</f>
        <v/>
      </c>
      <c r="S550" s="30" t="str">
        <f t="shared" si="292"/>
        <v/>
      </c>
      <c r="T550" s="32">
        <f>VLOOKUP(B550,[6]Municipios!$B$7:$J$5574,3,0)+VLOOKUP(B550,[6]Municipios!$B$7:$J$5574,4,0)+VLOOKUP(B550,[6]Municipios!$B$7:$J$5574,5,0)</f>
        <v>0</v>
      </c>
      <c r="U550" s="32">
        <f>VLOOKUP(B550,[6]Municipios!$B$7:$J$5574,6,0)+VLOOKUP(B550,[6]Municipios!$B$7:$J$5574,7,0)+VLOOKUP(B550,[6]Municipios!$B$7:$J$5574,8,0)</f>
        <v>0</v>
      </c>
      <c r="V550" s="32">
        <f>VLOOKUP(B550,[6]Instalaçoes!$B$7:$J$5570,3,0)+VLOOKUP(B550,[6]Instalaçoes!$B$7:$J$5570,4,0)+VLOOKUP(B550,[6]Instalaçoes!$B$7:$J$5570,5,0)</f>
        <v>187649.74</v>
      </c>
      <c r="W550" s="32">
        <f>VLOOKUP(B550,[6]Instalaçoes!$B$7:$J$5570,6,0)+VLOOKUP(B550,[6]Instalaçoes!$B$7:$J$5570,7,0)+VLOOKUP(B550,[6]Instalaçoes!$B$7:$J$5570,8,0)</f>
        <v>0</v>
      </c>
      <c r="X550" s="32"/>
      <c r="Y550" s="32"/>
      <c r="Z550" s="32"/>
      <c r="AA550" s="32"/>
      <c r="AB550" s="30">
        <f>IF((Q550&lt;&gt;""),VLOOKUP(B550,[7]Coeficiente_Municípios!$A$6:$Z$5570,8,0),0)</f>
        <v>0</v>
      </c>
      <c r="AC550" s="30">
        <f>IF((R550&lt;&gt;""),VLOOKUP(B550,'[5]Inst.Marit._Afetados'!$B$5:$F$170,5,0),0)</f>
        <v>0</v>
      </c>
      <c r="AD550" s="30">
        <f>IF((S550&lt;&gt;""),VLOOKUP(B550,[7]Coeficiente_Municípios!$A$6:$Z$5570,7,0),0)</f>
        <v>0</v>
      </c>
      <c r="AE550" s="30">
        <f>IF((R550&lt;&gt;""),VLOOKUP(B550,'[5]Inst.Marit._Afetados'!$B$5:$F$170,4,0),0)</f>
        <v>0</v>
      </c>
      <c r="AG550" s="32">
        <f>VLOOKUP($B550,'[2]5411_5%'!$A$15:$C$5606,3,0)-VLOOKUP($B550,'[2]5411_5%'!$A$15:$C$5606,2,0)</f>
        <v>0</v>
      </c>
      <c r="AH550" s="32">
        <f>VLOOKUP($B550,'[2]5411_&gt;5%'!$A$13:$C$5604,3,0)-VLOOKUP($B550,'[2]5411_&gt;5%'!$A$13:$C$5604,2,0)</f>
        <v>0</v>
      </c>
      <c r="AI550" s="32">
        <f>IF(ISNA(VLOOKUP($B550,'[2]Total_DARF''s_Est_Mun+Acerto'!$A$35:$L$5599,7,0)),0,(VLOOKUP($B550,'[2]Total_DARF''s_Est_Mun+Acerto'!$A$35:$L$5599,7,0)))</f>
        <v>-700.1</v>
      </c>
      <c r="AJ550" s="32">
        <f>IF(ISNA(VLOOKUP($B550,'[2]Total_DARF''s_Est_Mun+Acerto'!$A$35:$L$5599,8,0)),0,(VLOOKUP($B550,'[2]Total_DARF''s_Est_Mun+Acerto'!$A$35:$L$5599,8,0)))</f>
        <v>0</v>
      </c>
      <c r="AK550" s="32">
        <f>IF(ISNA(VLOOKUP($B550,'[2]Total_DARF''s_Est_Mun+Acerto'!$A$35:$L$5599,10,0)),0,(VLOOKUP($B550,'[2]Total_DARF''s_Est_Mun+Acerto'!$A$35:$L$5599,10,0)))</f>
        <v>0</v>
      </c>
      <c r="AL550" s="32">
        <f>VLOOKUP(B550,'[2]Total_DARF''s_Est_Mun+Acerto'!$A$35:$K$5599,11,0)</f>
        <v>0</v>
      </c>
    </row>
    <row r="551" spans="1:38" ht="12.75" customHeight="1" x14ac:dyDescent="0.2">
      <c r="A551" s="4" t="s">
        <v>747</v>
      </c>
      <c r="B551" s="80" t="s">
        <v>1113</v>
      </c>
      <c r="C551" s="9" t="str">
        <f t="shared" ref="C551" si="293">IF((N551="P"),T551,"")</f>
        <v/>
      </c>
      <c r="D551" s="9" t="str">
        <f t="shared" ref="D551" si="294">IF((N551="S"),T551,"")</f>
        <v/>
      </c>
      <c r="E551" s="9" t="str">
        <f t="shared" ref="E551" si="295">IF((N551="L"),T551,"")</f>
        <v/>
      </c>
      <c r="F551" s="9">
        <f t="shared" ref="F551" si="296">IF((IF((O551=""),V551,""))=0,"",(IF((O551=""),V551,"")))</f>
        <v>187649.74</v>
      </c>
      <c r="G551" s="9" t="str">
        <f t="shared" ref="G551" si="297">IF((U551=0),"",U551)</f>
        <v/>
      </c>
      <c r="H551" s="9" t="str">
        <f>IF((AB551&gt;0),(TRUNC(([1]Mar!$C$6*(AB551-AC551)),2)+TRUNC(([1]Mar!$D$6*(AB551-AC551)),2)+TRUNC(([1]Mar!$E$6*(AB551-AC551)),2)),"")</f>
        <v/>
      </c>
      <c r="I551" s="9" t="str">
        <f t="shared" ref="I551" si="298">IF((IF((H551=""),W551,(W551-H551)))=0,"",(IF((H551=""),W551,(W551-H551))))</f>
        <v/>
      </c>
      <c r="J551" s="20">
        <f t="shared" ref="J551" si="299">IF((SUM(AG551:AL551))=0,"",(SUM(AG551:AL551)))</f>
        <v>-700.1</v>
      </c>
      <c r="K551" s="20">
        <f t="shared" ref="K551" si="300">SUM(C551:J551)</f>
        <v>186949.63999999998</v>
      </c>
      <c r="L551" s="23">
        <f>VLOOKUP(B551,'[2]Total_DARF''s_Est_Mun+Acerto'!$A$35:$L$5598,6,FALSE)</f>
        <v>186949.64</v>
      </c>
      <c r="M551" s="23">
        <f t="shared" ref="M551" si="301">K551-L551</f>
        <v>0</v>
      </c>
      <c r="N551" s="34" t="str">
        <f>IF(ISERROR(VLOOKUP(B551,[3]Rateio_Área_Geoeconômica!$A$4:$F$964,6,0)),"",(VLOOKUP(B551,[3]Rateio_Área_Geoeconômica!$A$4:$F$964,6,0)))</f>
        <v/>
      </c>
      <c r="O551" s="30" t="str">
        <f>IF((IF(ISERROR(VLOOKUP(B551,[4]Original!$B$120:$G$157,6,0)),"",(VLOOKUP(B551,[4]Original!$B$120:$G$157,6,0))))=0,"",(IF(ISERROR(VLOOKUP(B551,[4]Original!$B$120:$G$157,6,0)),"",(VLOOKUP(B551,[4]Original!$B$120:$G$157,6,0)))))</f>
        <v/>
      </c>
      <c r="P551" s="30" t="s">
        <v>1085</v>
      </c>
      <c r="Q551" s="30">
        <f t="shared" ref="Q551" si="302">IF(F551&lt;&gt;"",3,"")</f>
        <v>3</v>
      </c>
      <c r="R551" s="31" t="str">
        <f>IF(ISERROR(VLOOKUP(B551,'[5]Inst.Marit._Afetados'!$B$5:$C$170,2,0)),"",(VLOOKUP(B551,'[5]Inst.Marit._Afetados'!$B$5:$C$170,2,0)))</f>
        <v/>
      </c>
      <c r="S551" s="30" t="str">
        <f t="shared" ref="S551" si="303">IF(E551&lt;&gt;"",4,"")</f>
        <v/>
      </c>
      <c r="T551" s="32">
        <f>VLOOKUP(B551,[6]Municipios!$B$7:$J$5574,3,0)+VLOOKUP(B551,[6]Municipios!$B$7:$J$5574,4,0)+VLOOKUP(B551,[6]Municipios!$B$7:$J$5574,5,0)</f>
        <v>0</v>
      </c>
      <c r="U551" s="32">
        <f>VLOOKUP(B551,[6]Municipios!$B$7:$J$5574,6,0)+VLOOKUP(B551,[6]Municipios!$B$7:$J$5574,7,0)+VLOOKUP(B551,[6]Municipios!$B$7:$J$5574,8,0)</f>
        <v>0</v>
      </c>
      <c r="V551" s="32">
        <f>VLOOKUP(B551,[6]Instalaçoes!$B$7:$J$5570,3,0)+VLOOKUP(B551,[6]Instalaçoes!$B$7:$J$5570,4,0)+VLOOKUP(B551,[6]Instalaçoes!$B$7:$J$5570,5,0)</f>
        <v>187649.74</v>
      </c>
      <c r="W551" s="32">
        <f>VLOOKUP(B551,[6]Instalaçoes!$B$7:$J$5570,6,0)+VLOOKUP(B551,[6]Instalaçoes!$B$7:$J$5570,7,0)+VLOOKUP(B551,[6]Instalaçoes!$B$7:$J$5570,8,0)</f>
        <v>0</v>
      </c>
      <c r="X551" s="32"/>
      <c r="Y551" s="32"/>
      <c r="Z551" s="32"/>
      <c r="AA551" s="32"/>
      <c r="AB551" s="30">
        <f>IF((Q551&lt;&gt;""),VLOOKUP(B551,[7]Coeficiente_Municípios!$A$6:$Z$5570,8,0),0)</f>
        <v>0</v>
      </c>
      <c r="AC551" s="30">
        <f>IF((R551&lt;&gt;""),VLOOKUP(B551,'[5]Inst.Marit._Afetados'!$B$5:$F$170,5,0),0)</f>
        <v>0</v>
      </c>
      <c r="AD551" s="30">
        <f>IF((S551&lt;&gt;""),VLOOKUP(B551,[7]Coeficiente_Municípios!$A$6:$Z$5570,7,0),0)</f>
        <v>0</v>
      </c>
      <c r="AE551" s="30">
        <f>IF((R551&lt;&gt;""),VLOOKUP(B551,'[5]Inst.Marit._Afetados'!$B$5:$F$170,4,0),0)</f>
        <v>0</v>
      </c>
      <c r="AG551" s="32">
        <f>VLOOKUP($B551,'[2]5411_5%'!$A$15:$C$5606,3,0)-VLOOKUP($B551,'[2]5411_5%'!$A$15:$C$5606,2,0)</f>
        <v>0</v>
      </c>
      <c r="AH551" s="32">
        <f>VLOOKUP($B551,'[2]5411_&gt;5%'!$A$13:$C$5604,3,0)-VLOOKUP($B551,'[2]5411_&gt;5%'!$A$13:$C$5604,2,0)</f>
        <v>0</v>
      </c>
      <c r="AI551" s="32">
        <f>IF(ISNA(VLOOKUP($B551,'[2]Total_DARF''s_Est_Mun+Acerto'!$A$35:$L$5599,7,0)),0,(VLOOKUP($B551,'[2]Total_DARF''s_Est_Mun+Acerto'!$A$35:$L$5599,7,0)))</f>
        <v>-700.1</v>
      </c>
      <c r="AJ551" s="32">
        <f>IF(ISNA(VLOOKUP($B551,'[2]Total_DARF''s_Est_Mun+Acerto'!$A$35:$L$5599,8,0)),0,(VLOOKUP($B551,'[2]Total_DARF''s_Est_Mun+Acerto'!$A$35:$L$5599,8,0)))</f>
        <v>0</v>
      </c>
      <c r="AK551" s="32">
        <f>IF(ISNA(VLOOKUP($B551,'[2]Total_DARF''s_Est_Mun+Acerto'!$A$35:$L$5599,10,0)),0,(VLOOKUP($B551,'[2]Total_DARF''s_Est_Mun+Acerto'!$A$35:$L$5599,10,0)))</f>
        <v>0</v>
      </c>
      <c r="AL551" s="32">
        <f>VLOOKUP(B551,'[2]Total_DARF''s_Est_Mun+Acerto'!$A$35:$K$5599,11,0)</f>
        <v>0</v>
      </c>
    </row>
    <row r="552" spans="1:38" ht="12.75" customHeight="1" x14ac:dyDescent="0.2">
      <c r="A552" s="4" t="s">
        <v>747</v>
      </c>
      <c r="B552" s="80" t="s">
        <v>973</v>
      </c>
      <c r="C552" s="9" t="str">
        <f t="shared" si="276"/>
        <v/>
      </c>
      <c r="D552" s="9" t="str">
        <f t="shared" si="277"/>
        <v/>
      </c>
      <c r="E552" s="9" t="str">
        <f t="shared" si="278"/>
        <v/>
      </c>
      <c r="F552" s="9">
        <f t="shared" si="279"/>
        <v>187649.74</v>
      </c>
      <c r="G552" s="9" t="str">
        <f t="shared" si="280"/>
        <v/>
      </c>
      <c r="H552" s="9">
        <f>IF((AB552&gt;0),(TRUNC(([1]Mar!$C$6*(AB552-AC552)),2)+TRUNC(([1]Mar!$D$6*(AB552-AC552)),2)+TRUNC(([1]Mar!$E$6*(AB552-AC552)),2)),"")</f>
        <v>80927.490000000005</v>
      </c>
      <c r="I552" s="9">
        <f t="shared" ref="I552" si="304">IF((IF((H552=""),W552,(W552-H552)))=0,"",(IF((H552=""),W552,(W552-H552))))</f>
        <v>5.3543233952950686E-3</v>
      </c>
      <c r="J552" s="20">
        <f t="shared" si="186"/>
        <v>-5735.7800000000007</v>
      </c>
      <c r="K552" s="20">
        <f t="shared" ref="K552" si="305">SUM(C552:J552)</f>
        <v>262841.45535432338</v>
      </c>
      <c r="L552" s="23">
        <f>VLOOKUP(B552,'[2]Total_DARF''s_Est_Mun+Acerto'!$A$35:$L$5598,6,FALSE)</f>
        <v>262841.46000000002</v>
      </c>
      <c r="M552" s="23">
        <f t="shared" si="281"/>
        <v>-4.6456766431219876E-3</v>
      </c>
      <c r="N552" s="34" t="str">
        <f>IF(ISERROR(VLOOKUP(B552,[3]Rateio_Área_Geoeconômica!$A$4:$F$964,6,0)),"",(VLOOKUP(B552,[3]Rateio_Área_Geoeconômica!$A$4:$F$964,6,0)))</f>
        <v/>
      </c>
      <c r="O552" s="30" t="str">
        <f>IF((IF(ISERROR(VLOOKUP(B552,[4]Original!$B$120:$G$157,6,0)),"",(VLOOKUP(B552,[4]Original!$B$120:$G$157,6,0))))=0,"",(IF(ISERROR(VLOOKUP(B552,[4]Original!$B$120:$G$157,6,0)),"",(VLOOKUP(B552,[4]Original!$B$120:$G$157,6,0)))))</f>
        <v/>
      </c>
      <c r="P552" s="30" t="s">
        <v>1085</v>
      </c>
      <c r="Q552" s="30">
        <f t="shared" ref="Q552" si="306">IF(F552&lt;&gt;"",3,"")</f>
        <v>3</v>
      </c>
      <c r="R552" s="31" t="str">
        <f>IF(ISERROR(VLOOKUP(B552,'[5]Inst.Marit._Afetados'!$B$5:$C$170,2,0)),"",(VLOOKUP(B552,'[5]Inst.Marit._Afetados'!$B$5:$C$170,2,0)))</f>
        <v/>
      </c>
      <c r="S552" s="30" t="str">
        <f t="shared" ref="S552" si="307">IF(E552&lt;&gt;"",4,"")</f>
        <v/>
      </c>
      <c r="T552" s="32">
        <f>VLOOKUP(B552,[6]Municipios!$B$7:$J$5574,3,0)+VLOOKUP(B552,[6]Municipios!$B$7:$J$5574,4,0)+VLOOKUP(B552,[6]Municipios!$B$7:$J$5574,5,0)</f>
        <v>0</v>
      </c>
      <c r="U552" s="32">
        <f>VLOOKUP(B552,[6]Municipios!$B$7:$J$5574,6,0)+VLOOKUP(B552,[6]Municipios!$B$7:$J$5574,7,0)+VLOOKUP(B552,[6]Municipios!$B$7:$J$5574,8,0)</f>
        <v>0</v>
      </c>
      <c r="V552" s="32">
        <f>VLOOKUP(B552,[6]Instalaçoes!$B$7:$J$5570,3,0)+VLOOKUP(B552,[6]Instalaçoes!$B$7:$J$5570,4,0)+VLOOKUP(B552,[6]Instalaçoes!$B$7:$J$5570,5,0)</f>
        <v>187649.74</v>
      </c>
      <c r="W552" s="32">
        <f>VLOOKUP(B552,[6]Instalaçoes!$B$7:$J$5570,6,0)+VLOOKUP(B552,[6]Instalaçoes!$B$7:$J$5570,7,0)+VLOOKUP(B552,[6]Instalaçoes!$B$7:$J$5570,8,0)</f>
        <v>80927.495354323401</v>
      </c>
      <c r="X552" s="32"/>
      <c r="Y552" s="32"/>
      <c r="Z552" s="32"/>
      <c r="AA552" s="32"/>
      <c r="AB552" s="30">
        <f>IF((Q552&lt;&gt;""),VLOOKUP(B552,[7]Coeficiente_Municípios!$A$6:$Z$5570,8,0),0)</f>
        <v>1.0379515520898489E-3</v>
      </c>
      <c r="AC552" s="30">
        <f>IF((R552&lt;&gt;""),VLOOKUP(B552,'[5]Inst.Marit._Afetados'!$B$5:$F$170,5,0),0)</f>
        <v>0</v>
      </c>
      <c r="AD552" s="30">
        <f>IF((S552&lt;&gt;""),VLOOKUP(B552,[7]Coeficiente_Municípios!$A$6:$Z$5570,7,0),0)</f>
        <v>0</v>
      </c>
      <c r="AE552" s="30">
        <f>IF((R552&lt;&gt;""),VLOOKUP(B552,'[5]Inst.Marit._Afetados'!$B$5:$F$170,4,0),0)</f>
        <v>0</v>
      </c>
      <c r="AG552" s="32">
        <f>VLOOKUP($B552,'[2]5411_5%'!$A$15:$C$5606,3,0)-VLOOKUP($B552,'[2]5411_5%'!$A$15:$C$5606,2,0)</f>
        <v>0</v>
      </c>
      <c r="AH552" s="32">
        <f>VLOOKUP($B552,'[2]5411_&gt;5%'!$A$13:$C$5604,3,0)-VLOOKUP($B552,'[2]5411_&gt;5%'!$A$13:$C$5604,2,0)</f>
        <v>0</v>
      </c>
      <c r="AI552" s="32">
        <f>IF(ISNA(VLOOKUP($B552,'[2]Total_DARF''s_Est_Mun+Acerto'!$A$35:$L$5599,7,0)),0,(VLOOKUP($B552,'[2]Total_DARF''s_Est_Mun+Acerto'!$A$35:$L$5599,7,0)))</f>
        <v>-700.1</v>
      </c>
      <c r="AJ552" s="32">
        <f>IF(ISNA(VLOOKUP($B552,'[2]Total_DARF''s_Est_Mun+Acerto'!$A$35:$L$5599,8,0)),0,(VLOOKUP($B552,'[2]Total_DARF''s_Est_Mun+Acerto'!$A$35:$L$5599,8,0)))</f>
        <v>-5035.68</v>
      </c>
      <c r="AK552" s="32">
        <f>IF(ISNA(VLOOKUP($B552,'[2]Total_DARF''s_Est_Mun+Acerto'!$A$35:$L$5599,10,0)),0,(VLOOKUP($B552,'[2]Total_DARF''s_Est_Mun+Acerto'!$A$35:$L$5599,10,0)))</f>
        <v>0</v>
      </c>
      <c r="AL552" s="32">
        <f>VLOOKUP(B552,'[2]Total_DARF''s_Est_Mun+Acerto'!$A$35:$K$5599,11,0)</f>
        <v>0</v>
      </c>
    </row>
    <row r="553" spans="1:38" ht="12.75" customHeight="1" x14ac:dyDescent="0.2">
      <c r="A553" s="4" t="s">
        <v>747</v>
      </c>
      <c r="B553" s="80" t="s">
        <v>1099</v>
      </c>
      <c r="C553" s="9" t="str">
        <f t="shared" si="180"/>
        <v/>
      </c>
      <c r="D553" s="9" t="str">
        <f t="shared" si="181"/>
        <v/>
      </c>
      <c r="E553" s="9" t="str">
        <f t="shared" si="182"/>
        <v/>
      </c>
      <c r="F553" s="9">
        <f t="shared" si="183"/>
        <v>187649.74</v>
      </c>
      <c r="G553" s="9" t="str">
        <f t="shared" si="184"/>
        <v/>
      </c>
      <c r="H553" s="9" t="str">
        <f>IF((AB553&gt;0),(TRUNC(([1]Mar!$C$6*(AB553-AC553)),2)+TRUNC(([1]Mar!$D$6*(AB553-AC553)),2)+TRUNC(([1]Mar!$E$6*(AB553-AC553)),2)),"")</f>
        <v/>
      </c>
      <c r="I553" s="9" t="str">
        <f t="shared" si="198"/>
        <v/>
      </c>
      <c r="J553" s="20">
        <f t="shared" si="186"/>
        <v>-700.1</v>
      </c>
      <c r="K553" s="20">
        <f t="shared" si="199"/>
        <v>186949.63999999998</v>
      </c>
      <c r="L553" s="23">
        <f>VLOOKUP(B553,'[2]Total_DARF''s_Est_Mun+Acerto'!$A$35:$L$5598,6,FALSE)</f>
        <v>186949.64</v>
      </c>
      <c r="M553" s="23">
        <f t="shared" si="185"/>
        <v>0</v>
      </c>
      <c r="N553" s="34" t="str">
        <f>IF(ISERROR(VLOOKUP(B553,[3]Rateio_Área_Geoeconômica!$A$4:$F$964,6,0)),"",(VLOOKUP(B553,[3]Rateio_Área_Geoeconômica!$A$4:$F$964,6,0)))</f>
        <v/>
      </c>
      <c r="O553" s="30" t="str">
        <f>IF((IF(ISERROR(VLOOKUP(B553,[4]Original!$B$120:$G$157,6,0)),"",(VLOOKUP(B553,[4]Original!$B$120:$G$157,6,0))))=0,"",(IF(ISERROR(VLOOKUP(B553,[4]Original!$B$120:$G$157,6,0)),"",(VLOOKUP(B553,[4]Original!$B$120:$G$157,6,0)))))</f>
        <v/>
      </c>
      <c r="P553" s="30" t="s">
        <v>1085</v>
      </c>
      <c r="Q553" s="30">
        <f t="shared" si="200"/>
        <v>3</v>
      </c>
      <c r="R553" s="31" t="str">
        <f>IF(ISERROR(VLOOKUP(B553,'[5]Inst.Marit._Afetados'!$B$5:$C$170,2,0)),"",(VLOOKUP(B553,'[5]Inst.Marit._Afetados'!$B$5:$C$170,2,0)))</f>
        <v/>
      </c>
      <c r="S553" s="30" t="str">
        <f t="shared" si="201"/>
        <v/>
      </c>
      <c r="T553" s="32">
        <f>VLOOKUP(B553,[6]Municipios!$B$7:$J$5574,3,0)+VLOOKUP(B553,[6]Municipios!$B$7:$J$5574,4,0)+VLOOKUP(B553,[6]Municipios!$B$7:$J$5574,5,0)</f>
        <v>0</v>
      </c>
      <c r="U553" s="32">
        <f>VLOOKUP(B553,[6]Municipios!$B$7:$J$5574,6,0)+VLOOKUP(B553,[6]Municipios!$B$7:$J$5574,7,0)+VLOOKUP(B553,[6]Municipios!$B$7:$J$5574,8,0)</f>
        <v>0</v>
      </c>
      <c r="V553" s="32">
        <f>VLOOKUP(B553,[6]Instalaçoes!$B$7:$J$5570,3,0)+VLOOKUP(B553,[6]Instalaçoes!$B$7:$J$5570,4,0)+VLOOKUP(B553,[6]Instalaçoes!$B$7:$J$5570,5,0)</f>
        <v>187649.74</v>
      </c>
      <c r="W553" s="32">
        <f>VLOOKUP(B553,[6]Instalaçoes!$B$7:$J$5570,6,0)+VLOOKUP(B553,[6]Instalaçoes!$B$7:$J$5570,7,0)+VLOOKUP(B553,[6]Instalaçoes!$B$7:$J$5570,8,0)</f>
        <v>0</v>
      </c>
      <c r="X553" s="32"/>
      <c r="Y553" s="32"/>
      <c r="Z553" s="32"/>
      <c r="AA553" s="32"/>
      <c r="AB553" s="30">
        <f>IF((Q553&lt;&gt;""),VLOOKUP(B553,[7]Coeficiente_Municípios!$A$6:$Z$5570,8,0),0)</f>
        <v>0</v>
      </c>
      <c r="AC553" s="30">
        <f>IF((R553&lt;&gt;""),VLOOKUP(B553,'[5]Inst.Marit._Afetados'!$B$5:$F$170,5,0),0)</f>
        <v>0</v>
      </c>
      <c r="AD553" s="30">
        <f>IF((S553&lt;&gt;""),VLOOKUP(B553,[7]Coeficiente_Municípios!$A$6:$Z$5570,7,0),0)</f>
        <v>0</v>
      </c>
      <c r="AE553" s="30">
        <f>IF((R553&lt;&gt;""),VLOOKUP(B553,'[5]Inst.Marit._Afetados'!$B$5:$F$170,4,0),0)</f>
        <v>0</v>
      </c>
      <c r="AG553" s="32">
        <f>VLOOKUP($B553,'[2]5411_5%'!$A$15:$C$5606,3,0)-VLOOKUP($B553,'[2]5411_5%'!$A$15:$C$5606,2,0)</f>
        <v>0</v>
      </c>
      <c r="AH553" s="32">
        <f>VLOOKUP($B553,'[2]5411_&gt;5%'!$A$13:$C$5604,3,0)-VLOOKUP($B553,'[2]5411_&gt;5%'!$A$13:$C$5604,2,0)</f>
        <v>0</v>
      </c>
      <c r="AI553" s="32">
        <f>IF(ISNA(VLOOKUP($B553,'[2]Total_DARF''s_Est_Mun+Acerto'!$A$35:$L$5599,7,0)),0,(VLOOKUP($B553,'[2]Total_DARF''s_Est_Mun+Acerto'!$A$35:$L$5599,7,0)))</f>
        <v>-700.1</v>
      </c>
      <c r="AJ553" s="32">
        <f>IF(ISNA(VLOOKUP($B553,'[2]Total_DARF''s_Est_Mun+Acerto'!$A$35:$L$5599,8,0)),0,(VLOOKUP($B553,'[2]Total_DARF''s_Est_Mun+Acerto'!$A$35:$L$5599,8,0)))</f>
        <v>0</v>
      </c>
      <c r="AK553" s="32">
        <f>IF(ISNA(VLOOKUP($B553,'[2]Total_DARF''s_Est_Mun+Acerto'!$A$35:$L$5599,10,0)),0,(VLOOKUP($B553,'[2]Total_DARF''s_Est_Mun+Acerto'!$A$35:$L$5599,10,0)))</f>
        <v>0</v>
      </c>
      <c r="AL553" s="32">
        <f>VLOOKUP(B553,'[2]Total_DARF''s_Est_Mun+Acerto'!$A$35:$K$5599,11,0)</f>
        <v>0</v>
      </c>
    </row>
    <row r="554" spans="1:38" ht="12.75" customHeight="1" x14ac:dyDescent="0.2">
      <c r="A554" s="4" t="s">
        <v>1067</v>
      </c>
      <c r="B554" s="87" t="s">
        <v>1068</v>
      </c>
      <c r="C554" s="9" t="str">
        <f t="shared" si="180"/>
        <v/>
      </c>
      <c r="D554" s="9" t="str">
        <f t="shared" si="181"/>
        <v/>
      </c>
      <c r="E554" s="9" t="str">
        <f t="shared" si="182"/>
        <v/>
      </c>
      <c r="F554" s="9" t="str">
        <f t="shared" si="183"/>
        <v/>
      </c>
      <c r="G554" s="9" t="str">
        <f t="shared" si="184"/>
        <v/>
      </c>
      <c r="H554" s="9" t="str">
        <f>IF((AB554&gt;0),(TRUNC(([1]Mar!$C$6*(AB554-AC554)),2)+TRUNC(([1]Mar!$D$6*(AB554-AC554)),2)+TRUNC(([1]Mar!$E$6*(AB554-AC554)),2)),"")</f>
        <v/>
      </c>
      <c r="I554" s="9" t="str">
        <f t="shared" si="198"/>
        <v/>
      </c>
      <c r="J554" s="20" t="str">
        <f t="shared" si="186"/>
        <v/>
      </c>
      <c r="K554" s="20">
        <f t="shared" si="199"/>
        <v>0</v>
      </c>
      <c r="L554" s="23">
        <f>VLOOKUP(B554,'[2]Total_DARF''s_Est_Mun+Acerto'!$A$35:$L$5598,6,FALSE)</f>
        <v>0</v>
      </c>
      <c r="M554" s="23">
        <f t="shared" si="185"/>
        <v>0</v>
      </c>
      <c r="N554" s="34" t="str">
        <f>IF(ISERROR(VLOOKUP(B554,[3]Rateio_Área_Geoeconômica!$A$4:$F$964,6,0)),"",(VLOOKUP(B554,[3]Rateio_Área_Geoeconômica!$A$4:$F$964,6,0)))</f>
        <v/>
      </c>
      <c r="O554" s="30" t="str">
        <f>IF((IF(ISERROR(VLOOKUP(B554,[4]Original!$B$120:$G$157,6,0)),"",(VLOOKUP(B554,[4]Original!$B$120:$G$157,6,0))))=0,"",(IF(ISERROR(VLOOKUP(B554,[4]Original!$B$120:$G$157,6,0)),"",(VLOOKUP(B554,[4]Original!$B$120:$G$157,6,0)))))</f>
        <v/>
      </c>
      <c r="P554" s="30" t="s">
        <v>1085</v>
      </c>
      <c r="Q554" s="30" t="str">
        <f t="shared" si="200"/>
        <v/>
      </c>
      <c r="R554" s="31" t="str">
        <f>IF(ISERROR(VLOOKUP(B554,'[5]Inst.Marit._Afetados'!$B$5:$C$170,2,0)),"",(VLOOKUP(B554,'[5]Inst.Marit._Afetados'!$B$5:$C$170,2,0)))</f>
        <v/>
      </c>
      <c r="S554" s="30" t="str">
        <f t="shared" si="201"/>
        <v/>
      </c>
      <c r="T554" s="32">
        <f>VLOOKUP(B554,[6]Municipios!$B$7:$J$5574,3,0)+VLOOKUP(B554,[6]Municipios!$B$7:$J$5574,4,0)+VLOOKUP(B554,[6]Municipios!$B$7:$J$5574,5,0)</f>
        <v>0</v>
      </c>
      <c r="U554" s="32">
        <f>VLOOKUP(B554,[6]Municipios!$B$7:$J$5574,6,0)+VLOOKUP(B554,[6]Municipios!$B$7:$J$5574,7,0)+VLOOKUP(B554,[6]Municipios!$B$7:$J$5574,8,0)</f>
        <v>0</v>
      </c>
      <c r="V554" s="32">
        <f>VLOOKUP(B554,[6]Instalaçoes!$B$7:$J$5570,3,0)+VLOOKUP(B554,[6]Instalaçoes!$B$7:$J$5570,4,0)+VLOOKUP(B554,[6]Instalaçoes!$B$7:$J$5570,5,0)</f>
        <v>0</v>
      </c>
      <c r="W554" s="32">
        <f>VLOOKUP(B554,[6]Instalaçoes!$B$7:$J$5570,6,0)+VLOOKUP(B554,[6]Instalaçoes!$B$7:$J$5570,7,0)+VLOOKUP(B554,[6]Instalaçoes!$B$7:$J$5570,8,0)</f>
        <v>0</v>
      </c>
      <c r="X554" s="32"/>
      <c r="Y554" s="32"/>
      <c r="Z554" s="32"/>
      <c r="AA554" s="32"/>
      <c r="AB554" s="30">
        <f>IF((Q554&lt;&gt;""),VLOOKUP(B554,[7]Coeficiente_Municípios!$A$6:$Z$5570,8,0),0)</f>
        <v>0</v>
      </c>
      <c r="AC554" s="30">
        <f>IF((R554&lt;&gt;""),VLOOKUP(B554,'[5]Inst.Marit._Afetados'!$B$5:$F$170,5,0),0)</f>
        <v>0</v>
      </c>
      <c r="AD554" s="30">
        <f>IF((S554&lt;&gt;""),VLOOKUP(B554,[7]Coeficiente_Municípios!$A$6:$Z$5570,7,0),0)</f>
        <v>0</v>
      </c>
      <c r="AE554" s="30">
        <f>IF((R554&lt;&gt;""),VLOOKUP(B554,'[5]Inst.Marit._Afetados'!$B$5:$F$170,4,0),0)</f>
        <v>0</v>
      </c>
      <c r="AG554" s="32">
        <f>VLOOKUP($B554,'[2]5411_5%'!$A$15:$C$5606,3,0)-VLOOKUP($B554,'[2]5411_5%'!$A$15:$C$5606,2,0)</f>
        <v>0</v>
      </c>
      <c r="AH554" s="32">
        <f>VLOOKUP($B554,'[2]5411_&gt;5%'!$A$13:$C$5604,3,0)-VLOOKUP($B554,'[2]5411_&gt;5%'!$A$13:$C$5604,2,0)</f>
        <v>0</v>
      </c>
      <c r="AI554" s="32">
        <f>IF(ISNA(VLOOKUP($B554,'[2]Total_DARF''s_Est_Mun+Acerto'!$A$35:$L$5599,7,0)),0,(VLOOKUP($B554,'[2]Total_DARF''s_Est_Mun+Acerto'!$A$35:$L$5599,7,0)))</f>
        <v>0</v>
      </c>
      <c r="AJ554" s="32">
        <f>IF(ISNA(VLOOKUP($B554,'[2]Total_DARF''s_Est_Mun+Acerto'!$A$35:$L$5599,8,0)),0,(VLOOKUP($B554,'[2]Total_DARF''s_Est_Mun+Acerto'!$A$35:$L$5599,8,0)))</f>
        <v>0</v>
      </c>
      <c r="AK554" s="32">
        <f>IF(ISNA(VLOOKUP($B554,'[2]Total_DARF''s_Est_Mun+Acerto'!$A$35:$L$5599,10,0)),0,(VLOOKUP($B554,'[2]Total_DARF''s_Est_Mun+Acerto'!$A$35:$L$5599,10,0)))</f>
        <v>0</v>
      </c>
      <c r="AL554" s="32">
        <f>VLOOKUP(B554,'[2]Total_DARF''s_Est_Mun+Acerto'!$A$35:$K$5599,11,0)</f>
        <v>0</v>
      </c>
    </row>
    <row r="555" spans="1:38" ht="12.75" customHeight="1" x14ac:dyDescent="0.2">
      <c r="A555" s="4" t="s">
        <v>790</v>
      </c>
      <c r="B555" s="59" t="s">
        <v>419</v>
      </c>
      <c r="C555" s="9" t="str">
        <f t="shared" si="176"/>
        <v/>
      </c>
      <c r="D555" s="9" t="str">
        <f t="shared" si="177"/>
        <v/>
      </c>
      <c r="E555" s="9" t="str">
        <f t="shared" si="178"/>
        <v/>
      </c>
      <c r="F555" s="9" t="str">
        <f t="shared" ref="F555:F615" si="308">IF((IF((O555=""),V555,""))=0,"",(IF((O555=""),V555,"")))</f>
        <v/>
      </c>
      <c r="G555" s="9" t="str">
        <f t="shared" si="179"/>
        <v/>
      </c>
      <c r="H555" s="9" t="str">
        <f>IF((AB555&gt;0),(TRUNC(([1]Mar!$C$6*(AB555-AC555)),2)+TRUNC(([1]Mar!$D$6*(AB555-AC555)),2)+TRUNC(([1]Mar!$E$6*(AB555-AC555)),2)),"")</f>
        <v/>
      </c>
      <c r="I555" s="9">
        <f t="shared" si="198"/>
        <v>1561.9321082633076</v>
      </c>
      <c r="J555" s="20">
        <f t="shared" si="186"/>
        <v>-61.48</v>
      </c>
      <c r="K555" s="20">
        <f t="shared" si="199"/>
        <v>1500.4521082633075</v>
      </c>
      <c r="L555" s="23">
        <f>VLOOKUP(B555,'[2]Total_DARF''s_Est_Mun+Acerto'!$A$35:$L$5598,6,FALSE)</f>
        <v>1500.45</v>
      </c>
      <c r="M555" s="23">
        <f t="shared" ref="M555:M615" si="309">K555-L555</f>
        <v>2.1082633074911428E-3</v>
      </c>
      <c r="N555" s="34" t="str">
        <f>IF(ISERROR(VLOOKUP(B555,[3]Rateio_Área_Geoeconômica!$A$4:$F$964,6,0)),"",(VLOOKUP(B555,[3]Rateio_Área_Geoeconômica!$A$4:$F$964,6,0)))</f>
        <v/>
      </c>
      <c r="O555" s="30" t="str">
        <f>IF((IF(ISERROR(VLOOKUP(B555,[4]Original!$B$120:$G$157,6,0)),"",(VLOOKUP(B555,[4]Original!$B$120:$G$157,6,0))))=0,"",(IF(ISERROR(VLOOKUP(B555,[4]Original!$B$120:$G$157,6,0)),"",(VLOOKUP(B555,[4]Original!$B$120:$G$157,6,0)))))</f>
        <v/>
      </c>
      <c r="P555" s="30" t="s">
        <v>1085</v>
      </c>
      <c r="Q555" s="30" t="str">
        <f t="shared" si="200"/>
        <v/>
      </c>
      <c r="R555" s="31" t="str">
        <f>IF(ISERROR(VLOOKUP(B555,'[5]Inst.Marit._Afetados'!$B$5:$C$170,2,0)),"",(VLOOKUP(B555,'[5]Inst.Marit._Afetados'!$B$5:$C$170,2,0)))</f>
        <v>S</v>
      </c>
      <c r="S555" s="30" t="str">
        <f t="shared" si="201"/>
        <v/>
      </c>
      <c r="T555" s="32">
        <f>VLOOKUP(B555,[6]Municipios!$B$7:$J$5574,3,0)+VLOOKUP(B555,[6]Municipios!$B$7:$J$5574,4,0)+VLOOKUP(B555,[6]Municipios!$B$7:$J$5574,5,0)</f>
        <v>0</v>
      </c>
      <c r="U555" s="32">
        <f>VLOOKUP(B555,[6]Municipios!$B$7:$J$5574,6,0)+VLOOKUP(B555,[6]Municipios!$B$7:$J$5574,7,0)+VLOOKUP(B555,[6]Municipios!$B$7:$J$5574,8,0)</f>
        <v>0</v>
      </c>
      <c r="V555" s="32">
        <f>VLOOKUP(B555,[6]Instalaçoes!$B$7:$J$5570,3,0)+VLOOKUP(B555,[6]Instalaçoes!$B$7:$J$5570,4,0)+VLOOKUP(B555,[6]Instalaçoes!$B$7:$J$5570,5,0)</f>
        <v>0</v>
      </c>
      <c r="W555" s="32">
        <f>VLOOKUP(B555,[6]Instalaçoes!$B$7:$J$5570,6,0)+VLOOKUP(B555,[6]Instalaçoes!$B$7:$J$5570,7,0)+VLOOKUP(B555,[6]Instalaçoes!$B$7:$J$5570,8,0)</f>
        <v>1561.9321082633076</v>
      </c>
      <c r="X555" s="32"/>
      <c r="Y555" s="32"/>
      <c r="Z555" s="32"/>
      <c r="AA555" s="32"/>
      <c r="AB555" s="30">
        <f>IF((Q555&lt;&gt;""),VLOOKUP(B555,[7]Coeficiente_Municípios!$A$6:$Z$5570,8,0),0)</f>
        <v>0</v>
      </c>
      <c r="AC555" s="30">
        <f>IF((R555&lt;&gt;""),VLOOKUP(B555,'[5]Inst.Marit._Afetados'!$B$5:$F$170,5,0),0)</f>
        <v>1.3499706206896553E-5</v>
      </c>
      <c r="AD555" s="30">
        <f>IF((S555&lt;&gt;""),VLOOKUP(B555,[7]Coeficiente_Municípios!$A$6:$Z$5570,7,0),0)</f>
        <v>0</v>
      </c>
      <c r="AE555" s="30">
        <f>IF((R555&lt;&gt;""),VLOOKUP(B555,'[5]Inst.Marit._Afetados'!$B$5:$F$170,4,0),0)</f>
        <v>1.3015537862068965E-3</v>
      </c>
      <c r="AG555" s="32">
        <f>VLOOKUP($B555,'[2]5411_5%'!$A$15:$C$5606,3,0)-VLOOKUP($B555,'[2]5411_5%'!$A$15:$C$5606,2,0)</f>
        <v>0</v>
      </c>
      <c r="AH555" s="32">
        <f>VLOOKUP($B555,'[2]5411_&gt;5%'!$A$13:$C$5604,3,0)-VLOOKUP($B555,'[2]5411_&gt;5%'!$A$13:$C$5604,2,0)</f>
        <v>0</v>
      </c>
      <c r="AI555" s="32">
        <f>IF(ISNA(VLOOKUP($B555,'[2]Total_DARF''s_Est_Mun+Acerto'!$A$35:$L$5599,7,0)),0,(VLOOKUP($B555,'[2]Total_DARF''s_Est_Mun+Acerto'!$A$35:$L$5599,7,0)))</f>
        <v>0</v>
      </c>
      <c r="AJ555" s="32">
        <f>IF(ISNA(VLOOKUP($B555,'[2]Total_DARF''s_Est_Mun+Acerto'!$A$35:$L$5599,8,0)),0,(VLOOKUP($B555,'[2]Total_DARF''s_Est_Mun+Acerto'!$A$35:$L$5599,8,0)))</f>
        <v>-61.48</v>
      </c>
      <c r="AK555" s="32">
        <f>IF(ISNA(VLOOKUP($B555,'[2]Total_DARF''s_Est_Mun+Acerto'!$A$35:$L$5599,10,0)),0,(VLOOKUP($B555,'[2]Total_DARF''s_Est_Mun+Acerto'!$A$35:$L$5599,10,0)))</f>
        <v>0</v>
      </c>
      <c r="AL555" s="32">
        <f>VLOOKUP(B555,'[2]Total_DARF''s_Est_Mun+Acerto'!$A$35:$K$5599,11,0)</f>
        <v>0</v>
      </c>
    </row>
    <row r="556" spans="1:38" ht="12.75" customHeight="1" x14ac:dyDescent="0.2">
      <c r="A556" s="4" t="s">
        <v>790</v>
      </c>
      <c r="B556" s="59" t="s">
        <v>420</v>
      </c>
      <c r="C556" s="9" t="str">
        <f t="shared" si="176"/>
        <v/>
      </c>
      <c r="D556" s="9" t="str">
        <f t="shared" si="177"/>
        <v/>
      </c>
      <c r="E556" s="9" t="str">
        <f t="shared" si="178"/>
        <v/>
      </c>
      <c r="F556" s="9" t="str">
        <f t="shared" si="308"/>
        <v/>
      </c>
      <c r="G556" s="9" t="str">
        <f t="shared" si="179"/>
        <v/>
      </c>
      <c r="H556" s="9" t="str">
        <f>IF((AB556&gt;0),(TRUNC(([1]Mar!$C$6*(AB556-AC556)),2)+TRUNC(([1]Mar!$D$6*(AB556-AC556)),2)+TRUNC(([1]Mar!$E$6*(AB556-AC556)),2)),"")</f>
        <v/>
      </c>
      <c r="I556" s="9">
        <f t="shared" si="198"/>
        <v>1561.9321082633076</v>
      </c>
      <c r="J556" s="20">
        <f t="shared" si="186"/>
        <v>-61.48</v>
      </c>
      <c r="K556" s="20">
        <f t="shared" si="199"/>
        <v>1500.4521082633075</v>
      </c>
      <c r="L556" s="23">
        <f>VLOOKUP(B556,'[2]Total_DARF''s_Est_Mun+Acerto'!$A$35:$L$5598,6,FALSE)</f>
        <v>1500.45</v>
      </c>
      <c r="M556" s="23">
        <f t="shared" si="309"/>
        <v>2.1082633074911428E-3</v>
      </c>
      <c r="N556" s="34" t="str">
        <f>IF(ISERROR(VLOOKUP(B556,[3]Rateio_Área_Geoeconômica!$A$4:$F$964,6,0)),"",(VLOOKUP(B556,[3]Rateio_Área_Geoeconômica!$A$4:$F$964,6,0)))</f>
        <v/>
      </c>
      <c r="O556" s="30" t="str">
        <f>IF((IF(ISERROR(VLOOKUP(B556,[4]Original!$B$120:$G$157,6,0)),"",(VLOOKUP(B556,[4]Original!$B$120:$G$157,6,0))))=0,"",(IF(ISERROR(VLOOKUP(B556,[4]Original!$B$120:$G$157,6,0)),"",(VLOOKUP(B556,[4]Original!$B$120:$G$157,6,0)))))</f>
        <v/>
      </c>
      <c r="P556" s="30" t="s">
        <v>1085</v>
      </c>
      <c r="Q556" s="30" t="str">
        <f t="shared" si="200"/>
        <v/>
      </c>
      <c r="R556" s="31" t="str">
        <f>IF(ISERROR(VLOOKUP(B556,'[5]Inst.Marit._Afetados'!$B$5:$C$170,2,0)),"",(VLOOKUP(B556,'[5]Inst.Marit._Afetados'!$B$5:$C$170,2,0)))</f>
        <v>S</v>
      </c>
      <c r="S556" s="30" t="str">
        <f t="shared" si="201"/>
        <v/>
      </c>
      <c r="T556" s="32">
        <f>VLOOKUP(B556,[6]Municipios!$B$7:$J$5574,3,0)+VLOOKUP(B556,[6]Municipios!$B$7:$J$5574,4,0)+VLOOKUP(B556,[6]Municipios!$B$7:$J$5574,5,0)</f>
        <v>0</v>
      </c>
      <c r="U556" s="32">
        <f>VLOOKUP(B556,[6]Municipios!$B$7:$J$5574,6,0)+VLOOKUP(B556,[6]Municipios!$B$7:$J$5574,7,0)+VLOOKUP(B556,[6]Municipios!$B$7:$J$5574,8,0)</f>
        <v>0</v>
      </c>
      <c r="V556" s="32">
        <f>VLOOKUP(B556,[6]Instalaçoes!$B$7:$J$5570,3,0)+VLOOKUP(B556,[6]Instalaçoes!$B$7:$J$5570,4,0)+VLOOKUP(B556,[6]Instalaçoes!$B$7:$J$5570,5,0)</f>
        <v>0</v>
      </c>
      <c r="W556" s="32">
        <f>VLOOKUP(B556,[6]Instalaçoes!$B$7:$J$5570,6,0)+VLOOKUP(B556,[6]Instalaçoes!$B$7:$J$5570,7,0)+VLOOKUP(B556,[6]Instalaçoes!$B$7:$J$5570,8,0)</f>
        <v>1561.9321082633076</v>
      </c>
      <c r="X556" s="32"/>
      <c r="Y556" s="32"/>
      <c r="Z556" s="32"/>
      <c r="AA556" s="32"/>
      <c r="AB556" s="30">
        <f>IF((Q556&lt;&gt;""),VLOOKUP(B556,[7]Coeficiente_Municípios!$A$6:$Z$5570,8,0),0)</f>
        <v>0</v>
      </c>
      <c r="AC556" s="30">
        <f>IF((R556&lt;&gt;""),VLOOKUP(B556,'[5]Inst.Marit._Afetados'!$B$5:$F$170,5,0),0)</f>
        <v>1.3499706206896553E-5</v>
      </c>
      <c r="AD556" s="30">
        <f>IF((S556&lt;&gt;""),VLOOKUP(B556,[7]Coeficiente_Municípios!$A$6:$Z$5570,7,0),0)</f>
        <v>0</v>
      </c>
      <c r="AE556" s="30">
        <f>IF((R556&lt;&gt;""),VLOOKUP(B556,'[5]Inst.Marit._Afetados'!$B$5:$F$170,4,0),0)</f>
        <v>1.3015537862068965E-3</v>
      </c>
      <c r="AG556" s="32">
        <f>VLOOKUP($B556,'[2]5411_5%'!$A$15:$C$5606,3,0)-VLOOKUP($B556,'[2]5411_5%'!$A$15:$C$5606,2,0)</f>
        <v>0</v>
      </c>
      <c r="AH556" s="32">
        <f>VLOOKUP($B556,'[2]5411_&gt;5%'!$A$13:$C$5604,3,0)-VLOOKUP($B556,'[2]5411_&gt;5%'!$A$13:$C$5604,2,0)</f>
        <v>0</v>
      </c>
      <c r="AI556" s="32">
        <f>IF(ISNA(VLOOKUP($B556,'[2]Total_DARF''s_Est_Mun+Acerto'!$A$35:$L$5599,7,0)),0,(VLOOKUP($B556,'[2]Total_DARF''s_Est_Mun+Acerto'!$A$35:$L$5599,7,0)))</f>
        <v>0</v>
      </c>
      <c r="AJ556" s="32">
        <f>IF(ISNA(VLOOKUP($B556,'[2]Total_DARF''s_Est_Mun+Acerto'!$A$35:$L$5599,8,0)),0,(VLOOKUP($B556,'[2]Total_DARF''s_Est_Mun+Acerto'!$A$35:$L$5599,8,0)))</f>
        <v>-61.48</v>
      </c>
      <c r="AK556" s="32">
        <f>IF(ISNA(VLOOKUP($B556,'[2]Total_DARF''s_Est_Mun+Acerto'!$A$35:$L$5599,10,0)),0,(VLOOKUP($B556,'[2]Total_DARF''s_Est_Mun+Acerto'!$A$35:$L$5599,10,0)))</f>
        <v>0</v>
      </c>
      <c r="AL556" s="32">
        <f>VLOOKUP(B556,'[2]Total_DARF''s_Est_Mun+Acerto'!$A$35:$K$5599,11,0)</f>
        <v>0</v>
      </c>
    </row>
    <row r="557" spans="1:38" ht="12.75" customHeight="1" x14ac:dyDescent="0.2">
      <c r="A557" s="4" t="s">
        <v>790</v>
      </c>
      <c r="B557" s="81" t="s">
        <v>421</v>
      </c>
      <c r="C557" s="9" t="str">
        <f t="shared" si="176"/>
        <v/>
      </c>
      <c r="D557" s="9" t="str">
        <f t="shared" si="177"/>
        <v/>
      </c>
      <c r="E557" s="9" t="str">
        <f t="shared" si="178"/>
        <v/>
      </c>
      <c r="F557" s="9" t="str">
        <f t="shared" si="308"/>
        <v/>
      </c>
      <c r="G557" s="9" t="str">
        <f t="shared" si="179"/>
        <v/>
      </c>
      <c r="H557" s="9" t="str">
        <f>IF((AB557&gt;0),(TRUNC(([1]Mar!$C$6*(AB557-AC557)),2)+TRUNC(([1]Mar!$D$6*(AB557-AC557)),2)+TRUNC(([1]Mar!$E$6*(AB557-AC557)),2)),"")</f>
        <v/>
      </c>
      <c r="I557" s="9">
        <f t="shared" si="198"/>
        <v>1561.9321082633076</v>
      </c>
      <c r="J557" s="20">
        <f t="shared" si="186"/>
        <v>-61.48</v>
      </c>
      <c r="K557" s="20">
        <f t="shared" si="199"/>
        <v>1500.4521082633075</v>
      </c>
      <c r="L557" s="23">
        <f>VLOOKUP(B557,'[2]Total_DARF''s_Est_Mun+Acerto'!$A$35:$L$5598,6,FALSE)</f>
        <v>1500.45</v>
      </c>
      <c r="M557" s="23">
        <f t="shared" si="309"/>
        <v>2.1082633074911428E-3</v>
      </c>
      <c r="N557" s="34" t="str">
        <f>IF(ISERROR(VLOOKUP(B557,[3]Rateio_Área_Geoeconômica!$A$4:$F$964,6,0)),"",(VLOOKUP(B557,[3]Rateio_Área_Geoeconômica!$A$4:$F$964,6,0)))</f>
        <v/>
      </c>
      <c r="O557" s="30" t="str">
        <f>IF((IF(ISERROR(VLOOKUP(B557,[4]Original!$B$120:$G$157,6,0)),"",(VLOOKUP(B557,[4]Original!$B$120:$G$157,6,0))))=0,"",(IF(ISERROR(VLOOKUP(B557,[4]Original!$B$120:$G$157,6,0)),"",(VLOOKUP(B557,[4]Original!$B$120:$G$157,6,0)))))</f>
        <v/>
      </c>
      <c r="P557" s="30" t="s">
        <v>1085</v>
      </c>
      <c r="Q557" s="30" t="str">
        <f t="shared" si="200"/>
        <v/>
      </c>
      <c r="R557" s="31" t="str">
        <f>IF(ISERROR(VLOOKUP(B557,'[5]Inst.Marit._Afetados'!$B$5:$C$170,2,0)),"",(VLOOKUP(B557,'[5]Inst.Marit._Afetados'!$B$5:$C$170,2,0)))</f>
        <v>S</v>
      </c>
      <c r="S557" s="30" t="str">
        <f t="shared" si="201"/>
        <v/>
      </c>
      <c r="T557" s="32">
        <f>VLOOKUP(B557,[6]Municipios!$B$7:$J$5574,3,0)+VLOOKUP(B557,[6]Municipios!$B$7:$J$5574,4,0)+VLOOKUP(B557,[6]Municipios!$B$7:$J$5574,5,0)</f>
        <v>0</v>
      </c>
      <c r="U557" s="32">
        <f>VLOOKUP(B557,[6]Municipios!$B$7:$J$5574,6,0)+VLOOKUP(B557,[6]Municipios!$B$7:$J$5574,7,0)+VLOOKUP(B557,[6]Municipios!$B$7:$J$5574,8,0)</f>
        <v>0</v>
      </c>
      <c r="V557" s="32">
        <f>VLOOKUP(B557,[6]Instalaçoes!$B$7:$J$5570,3,0)+VLOOKUP(B557,[6]Instalaçoes!$B$7:$J$5570,4,0)+VLOOKUP(B557,[6]Instalaçoes!$B$7:$J$5570,5,0)</f>
        <v>0</v>
      </c>
      <c r="W557" s="32">
        <f>VLOOKUP(B557,[6]Instalaçoes!$B$7:$J$5570,6,0)+VLOOKUP(B557,[6]Instalaçoes!$B$7:$J$5570,7,0)+VLOOKUP(B557,[6]Instalaçoes!$B$7:$J$5570,8,0)</f>
        <v>1561.9321082633076</v>
      </c>
      <c r="X557" s="32"/>
      <c r="Y557" s="32"/>
      <c r="Z557" s="32"/>
      <c r="AA557" s="32"/>
      <c r="AB557" s="30">
        <f>IF((Q557&lt;&gt;""),VLOOKUP(B557,[7]Coeficiente_Municípios!$A$6:$Z$5570,8,0),0)</f>
        <v>0</v>
      </c>
      <c r="AC557" s="30">
        <f>IF((R557&lt;&gt;""),VLOOKUP(B557,'[5]Inst.Marit._Afetados'!$B$5:$F$170,5,0),0)</f>
        <v>1.3499706206896553E-5</v>
      </c>
      <c r="AD557" s="30">
        <f>IF((S557&lt;&gt;""),VLOOKUP(B557,[7]Coeficiente_Municípios!$A$6:$Z$5570,7,0),0)</f>
        <v>0</v>
      </c>
      <c r="AE557" s="30">
        <f>IF((R557&lt;&gt;""),VLOOKUP(B557,'[5]Inst.Marit._Afetados'!$B$5:$F$170,4,0),0)</f>
        <v>1.3015537862068965E-3</v>
      </c>
      <c r="AG557" s="32">
        <f>VLOOKUP($B557,'[2]5411_5%'!$A$15:$C$5606,3,0)-VLOOKUP($B557,'[2]5411_5%'!$A$15:$C$5606,2,0)</f>
        <v>0</v>
      </c>
      <c r="AH557" s="32">
        <f>VLOOKUP($B557,'[2]5411_&gt;5%'!$A$13:$C$5604,3,0)-VLOOKUP($B557,'[2]5411_&gt;5%'!$A$13:$C$5604,2,0)</f>
        <v>0</v>
      </c>
      <c r="AI557" s="32">
        <f>IF(ISNA(VLOOKUP($B557,'[2]Total_DARF''s_Est_Mun+Acerto'!$A$35:$L$5599,7,0)),0,(VLOOKUP($B557,'[2]Total_DARF''s_Est_Mun+Acerto'!$A$35:$L$5599,7,0)))</f>
        <v>0</v>
      </c>
      <c r="AJ557" s="32">
        <f>IF(ISNA(VLOOKUP($B557,'[2]Total_DARF''s_Est_Mun+Acerto'!$A$35:$L$5599,8,0)),0,(VLOOKUP($B557,'[2]Total_DARF''s_Est_Mun+Acerto'!$A$35:$L$5599,8,0)))</f>
        <v>-61.48</v>
      </c>
      <c r="AK557" s="32">
        <f>IF(ISNA(VLOOKUP($B557,'[2]Total_DARF''s_Est_Mun+Acerto'!$A$35:$L$5599,10,0)),0,(VLOOKUP($B557,'[2]Total_DARF''s_Est_Mun+Acerto'!$A$35:$L$5599,10,0)))</f>
        <v>0</v>
      </c>
      <c r="AL557" s="32">
        <f>VLOOKUP(B557,'[2]Total_DARF''s_Est_Mun+Acerto'!$A$35:$K$5599,11,0)</f>
        <v>0</v>
      </c>
    </row>
    <row r="558" spans="1:38" ht="12.75" customHeight="1" x14ac:dyDescent="0.2">
      <c r="A558" s="4" t="s">
        <v>790</v>
      </c>
      <c r="B558" s="81" t="s">
        <v>422</v>
      </c>
      <c r="C558" s="9" t="str">
        <f t="shared" si="176"/>
        <v/>
      </c>
      <c r="D558" s="9" t="str">
        <f t="shared" si="177"/>
        <v/>
      </c>
      <c r="E558" s="9" t="str">
        <f t="shared" si="178"/>
        <v/>
      </c>
      <c r="F558" s="9" t="str">
        <f t="shared" si="308"/>
        <v/>
      </c>
      <c r="G558" s="9" t="str">
        <f t="shared" si="179"/>
        <v/>
      </c>
      <c r="H558" s="9" t="str">
        <f>IF((AB558&gt;0),(TRUNC(([1]Mar!$C$6*(AB558-AC558)),2)+TRUNC(([1]Mar!$D$6*(AB558-AC558)),2)+TRUNC(([1]Mar!$E$6*(AB558-AC558)),2)),"")</f>
        <v/>
      </c>
      <c r="I558" s="9">
        <f t="shared" si="198"/>
        <v>1561.9321082633076</v>
      </c>
      <c r="J558" s="20">
        <f t="shared" si="186"/>
        <v>-61.48</v>
      </c>
      <c r="K558" s="20">
        <f t="shared" si="199"/>
        <v>1500.4521082633075</v>
      </c>
      <c r="L558" s="23">
        <f>VLOOKUP(B558,'[2]Total_DARF''s_Est_Mun+Acerto'!$A$35:$L$5598,6,FALSE)</f>
        <v>1500.45</v>
      </c>
      <c r="M558" s="23">
        <f t="shared" si="309"/>
        <v>2.1082633074911428E-3</v>
      </c>
      <c r="N558" s="34" t="str">
        <f>IF(ISERROR(VLOOKUP(B558,[3]Rateio_Área_Geoeconômica!$A$4:$F$964,6,0)),"",(VLOOKUP(B558,[3]Rateio_Área_Geoeconômica!$A$4:$F$964,6,0)))</f>
        <v/>
      </c>
      <c r="O558" s="30" t="str">
        <f>IF((IF(ISERROR(VLOOKUP(B558,[4]Original!$B$120:$G$157,6,0)),"",(VLOOKUP(B558,[4]Original!$B$120:$G$157,6,0))))=0,"",(IF(ISERROR(VLOOKUP(B558,[4]Original!$B$120:$G$157,6,0)),"",(VLOOKUP(B558,[4]Original!$B$120:$G$157,6,0)))))</f>
        <v/>
      </c>
      <c r="P558" s="30" t="s">
        <v>1085</v>
      </c>
      <c r="Q558" s="30" t="str">
        <f t="shared" si="200"/>
        <v/>
      </c>
      <c r="R558" s="31" t="str">
        <f>IF(ISERROR(VLOOKUP(B558,'[5]Inst.Marit._Afetados'!$B$5:$C$170,2,0)),"",(VLOOKUP(B558,'[5]Inst.Marit._Afetados'!$B$5:$C$170,2,0)))</f>
        <v>S</v>
      </c>
      <c r="S558" s="30" t="str">
        <f t="shared" si="201"/>
        <v/>
      </c>
      <c r="T558" s="32">
        <f>VLOOKUP(B558,[6]Municipios!$B$7:$J$5574,3,0)+VLOOKUP(B558,[6]Municipios!$B$7:$J$5574,4,0)+VLOOKUP(B558,[6]Municipios!$B$7:$J$5574,5,0)</f>
        <v>0</v>
      </c>
      <c r="U558" s="32">
        <f>VLOOKUP(B558,[6]Municipios!$B$7:$J$5574,6,0)+VLOOKUP(B558,[6]Municipios!$B$7:$J$5574,7,0)+VLOOKUP(B558,[6]Municipios!$B$7:$J$5574,8,0)</f>
        <v>0</v>
      </c>
      <c r="V558" s="32">
        <f>VLOOKUP(B558,[6]Instalaçoes!$B$7:$J$5570,3,0)+VLOOKUP(B558,[6]Instalaçoes!$B$7:$J$5570,4,0)+VLOOKUP(B558,[6]Instalaçoes!$B$7:$J$5570,5,0)</f>
        <v>0</v>
      </c>
      <c r="W558" s="32">
        <f>VLOOKUP(B558,[6]Instalaçoes!$B$7:$J$5570,6,0)+VLOOKUP(B558,[6]Instalaçoes!$B$7:$J$5570,7,0)+VLOOKUP(B558,[6]Instalaçoes!$B$7:$J$5570,8,0)</f>
        <v>1561.9321082633076</v>
      </c>
      <c r="X558" s="32"/>
      <c r="Y558" s="32"/>
      <c r="Z558" s="32"/>
      <c r="AA558" s="32"/>
      <c r="AB558" s="30">
        <f>IF((Q558&lt;&gt;""),VLOOKUP(B558,[7]Coeficiente_Municípios!$A$6:$Z$5570,8,0),0)</f>
        <v>0</v>
      </c>
      <c r="AC558" s="30">
        <f>IF((R558&lt;&gt;""),VLOOKUP(B558,'[5]Inst.Marit._Afetados'!$B$5:$F$170,5,0),0)</f>
        <v>1.3499706206896553E-5</v>
      </c>
      <c r="AD558" s="30">
        <f>IF((S558&lt;&gt;""),VLOOKUP(B558,[7]Coeficiente_Municípios!$A$6:$Z$5570,7,0),0)</f>
        <v>0</v>
      </c>
      <c r="AE558" s="30">
        <f>IF((R558&lt;&gt;""),VLOOKUP(B558,'[5]Inst.Marit._Afetados'!$B$5:$F$170,4,0),0)</f>
        <v>1.3015537862068965E-3</v>
      </c>
      <c r="AG558" s="32">
        <f>VLOOKUP($B558,'[2]5411_5%'!$A$15:$C$5606,3,0)-VLOOKUP($B558,'[2]5411_5%'!$A$15:$C$5606,2,0)</f>
        <v>0</v>
      </c>
      <c r="AH558" s="32">
        <f>VLOOKUP($B558,'[2]5411_&gt;5%'!$A$13:$C$5604,3,0)-VLOOKUP($B558,'[2]5411_&gt;5%'!$A$13:$C$5604,2,0)</f>
        <v>0</v>
      </c>
      <c r="AI558" s="32">
        <f>IF(ISNA(VLOOKUP($B558,'[2]Total_DARF''s_Est_Mun+Acerto'!$A$35:$L$5599,7,0)),0,(VLOOKUP($B558,'[2]Total_DARF''s_Est_Mun+Acerto'!$A$35:$L$5599,7,0)))</f>
        <v>0</v>
      </c>
      <c r="AJ558" s="32">
        <f>IF(ISNA(VLOOKUP($B558,'[2]Total_DARF''s_Est_Mun+Acerto'!$A$35:$L$5599,8,0)),0,(VLOOKUP($B558,'[2]Total_DARF''s_Est_Mun+Acerto'!$A$35:$L$5599,8,0)))</f>
        <v>-61.48</v>
      </c>
      <c r="AK558" s="32">
        <f>IF(ISNA(VLOOKUP($B558,'[2]Total_DARF''s_Est_Mun+Acerto'!$A$35:$L$5599,10,0)),0,(VLOOKUP($B558,'[2]Total_DARF''s_Est_Mun+Acerto'!$A$35:$L$5599,10,0)))</f>
        <v>0</v>
      </c>
      <c r="AL558" s="32">
        <f>VLOOKUP(B558,'[2]Total_DARF''s_Est_Mun+Acerto'!$A$35:$K$5599,11,0)</f>
        <v>0</v>
      </c>
    </row>
    <row r="559" spans="1:38" ht="12.75" customHeight="1" x14ac:dyDescent="0.2">
      <c r="A559" s="4" t="s">
        <v>790</v>
      </c>
      <c r="B559" s="81" t="s">
        <v>423</v>
      </c>
      <c r="C559" s="9" t="str">
        <f t="shared" si="176"/>
        <v/>
      </c>
      <c r="D559" s="9" t="str">
        <f t="shared" si="177"/>
        <v/>
      </c>
      <c r="E559" s="9" t="str">
        <f t="shared" si="178"/>
        <v/>
      </c>
      <c r="F559" s="9" t="str">
        <f t="shared" si="308"/>
        <v/>
      </c>
      <c r="G559" s="9" t="str">
        <f t="shared" si="179"/>
        <v/>
      </c>
      <c r="H559" s="9" t="str">
        <f>IF((AB559&gt;0),(TRUNC(([1]Mar!$C$6*(AB559-AC559)),2)+TRUNC(([1]Mar!$D$6*(AB559-AC559)),2)+TRUNC(([1]Mar!$E$6*(AB559-AC559)),2)),"")</f>
        <v/>
      </c>
      <c r="I559" s="9">
        <f t="shared" si="198"/>
        <v>1561.9321082633076</v>
      </c>
      <c r="J559" s="20">
        <f t="shared" si="186"/>
        <v>-61.48</v>
      </c>
      <c r="K559" s="20">
        <f t="shared" si="199"/>
        <v>1500.4521082633075</v>
      </c>
      <c r="L559" s="23">
        <f>VLOOKUP(B559,'[2]Total_DARF''s_Est_Mun+Acerto'!$A$35:$L$5598,6,FALSE)</f>
        <v>1500.45</v>
      </c>
      <c r="M559" s="23">
        <f t="shared" si="309"/>
        <v>2.1082633074911428E-3</v>
      </c>
      <c r="N559" s="34" t="str">
        <f>IF(ISERROR(VLOOKUP(B559,[3]Rateio_Área_Geoeconômica!$A$4:$F$964,6,0)),"",(VLOOKUP(B559,[3]Rateio_Área_Geoeconômica!$A$4:$F$964,6,0)))</f>
        <v/>
      </c>
      <c r="O559" s="30" t="str">
        <f>IF((IF(ISERROR(VLOOKUP(B559,[4]Original!$B$120:$G$157,6,0)),"",(VLOOKUP(B559,[4]Original!$B$120:$G$157,6,0))))=0,"",(IF(ISERROR(VLOOKUP(B559,[4]Original!$B$120:$G$157,6,0)),"",(VLOOKUP(B559,[4]Original!$B$120:$G$157,6,0)))))</f>
        <v/>
      </c>
      <c r="P559" s="30" t="s">
        <v>1085</v>
      </c>
      <c r="Q559" s="30" t="str">
        <f t="shared" si="200"/>
        <v/>
      </c>
      <c r="R559" s="31" t="str">
        <f>IF(ISERROR(VLOOKUP(B559,'[5]Inst.Marit._Afetados'!$B$5:$C$170,2,0)),"",(VLOOKUP(B559,'[5]Inst.Marit._Afetados'!$B$5:$C$170,2,0)))</f>
        <v>S</v>
      </c>
      <c r="S559" s="30" t="str">
        <f t="shared" si="201"/>
        <v/>
      </c>
      <c r="T559" s="32">
        <f>VLOOKUP(B559,[6]Municipios!$B$7:$J$5574,3,0)+VLOOKUP(B559,[6]Municipios!$B$7:$J$5574,4,0)+VLOOKUP(B559,[6]Municipios!$B$7:$J$5574,5,0)</f>
        <v>0</v>
      </c>
      <c r="U559" s="32">
        <f>VLOOKUP(B559,[6]Municipios!$B$7:$J$5574,6,0)+VLOOKUP(B559,[6]Municipios!$B$7:$J$5574,7,0)+VLOOKUP(B559,[6]Municipios!$B$7:$J$5574,8,0)</f>
        <v>0</v>
      </c>
      <c r="V559" s="32">
        <f>VLOOKUP(B559,[6]Instalaçoes!$B$7:$J$5570,3,0)+VLOOKUP(B559,[6]Instalaçoes!$B$7:$J$5570,4,0)+VLOOKUP(B559,[6]Instalaçoes!$B$7:$J$5570,5,0)</f>
        <v>0</v>
      </c>
      <c r="W559" s="32">
        <f>VLOOKUP(B559,[6]Instalaçoes!$B$7:$J$5570,6,0)+VLOOKUP(B559,[6]Instalaçoes!$B$7:$J$5570,7,0)+VLOOKUP(B559,[6]Instalaçoes!$B$7:$J$5570,8,0)</f>
        <v>1561.9321082633076</v>
      </c>
      <c r="X559" s="32"/>
      <c r="Y559" s="32"/>
      <c r="Z559" s="32"/>
      <c r="AA559" s="32"/>
      <c r="AB559" s="30">
        <f>IF((Q559&lt;&gt;""),VLOOKUP(B559,[7]Coeficiente_Municípios!$A$6:$Z$5570,8,0),0)</f>
        <v>0</v>
      </c>
      <c r="AC559" s="30">
        <f>IF((R559&lt;&gt;""),VLOOKUP(B559,'[5]Inst.Marit._Afetados'!$B$5:$F$170,5,0),0)</f>
        <v>1.3499706206896553E-5</v>
      </c>
      <c r="AD559" s="30">
        <f>IF((S559&lt;&gt;""),VLOOKUP(B559,[7]Coeficiente_Municípios!$A$6:$Z$5570,7,0),0)</f>
        <v>0</v>
      </c>
      <c r="AE559" s="30">
        <f>IF((R559&lt;&gt;""),VLOOKUP(B559,'[5]Inst.Marit._Afetados'!$B$5:$F$170,4,0),0)</f>
        <v>1.3015537862068965E-3</v>
      </c>
      <c r="AG559" s="32">
        <f>VLOOKUP($B559,'[2]5411_5%'!$A$15:$C$5606,3,0)-VLOOKUP($B559,'[2]5411_5%'!$A$15:$C$5606,2,0)</f>
        <v>0</v>
      </c>
      <c r="AH559" s="32">
        <f>VLOOKUP($B559,'[2]5411_&gt;5%'!$A$13:$C$5604,3,0)-VLOOKUP($B559,'[2]5411_&gt;5%'!$A$13:$C$5604,2,0)</f>
        <v>0</v>
      </c>
      <c r="AI559" s="32">
        <f>IF(ISNA(VLOOKUP($B559,'[2]Total_DARF''s_Est_Mun+Acerto'!$A$35:$L$5599,7,0)),0,(VLOOKUP($B559,'[2]Total_DARF''s_Est_Mun+Acerto'!$A$35:$L$5599,7,0)))</f>
        <v>0</v>
      </c>
      <c r="AJ559" s="32">
        <f>IF(ISNA(VLOOKUP($B559,'[2]Total_DARF''s_Est_Mun+Acerto'!$A$35:$L$5599,8,0)),0,(VLOOKUP($B559,'[2]Total_DARF''s_Est_Mun+Acerto'!$A$35:$L$5599,8,0)))</f>
        <v>-61.48</v>
      </c>
      <c r="AK559" s="32">
        <f>IF(ISNA(VLOOKUP($B559,'[2]Total_DARF''s_Est_Mun+Acerto'!$A$35:$L$5599,10,0)),0,(VLOOKUP($B559,'[2]Total_DARF''s_Est_Mun+Acerto'!$A$35:$L$5599,10,0)))</f>
        <v>0</v>
      </c>
      <c r="AL559" s="32">
        <f>VLOOKUP(B559,'[2]Total_DARF''s_Est_Mun+Acerto'!$A$35:$K$5599,11,0)</f>
        <v>0</v>
      </c>
    </row>
    <row r="560" spans="1:38" ht="12.75" customHeight="1" x14ac:dyDescent="0.2">
      <c r="A560" s="4" t="s">
        <v>790</v>
      </c>
      <c r="B560" s="81" t="s">
        <v>424</v>
      </c>
      <c r="C560" s="9" t="str">
        <f t="shared" si="176"/>
        <v/>
      </c>
      <c r="D560" s="9" t="str">
        <f t="shared" si="177"/>
        <v/>
      </c>
      <c r="E560" s="9" t="str">
        <f t="shared" si="178"/>
        <v/>
      </c>
      <c r="F560" s="9" t="str">
        <f t="shared" si="308"/>
        <v/>
      </c>
      <c r="G560" s="9" t="str">
        <f t="shared" si="179"/>
        <v/>
      </c>
      <c r="H560" s="9" t="str">
        <f>IF((AB560&gt;0),(TRUNC(([1]Mar!$C$6*(AB560-AC560)),2)+TRUNC(([1]Mar!$D$6*(AB560-AC560)),2)+TRUNC(([1]Mar!$E$6*(AB560-AC560)),2)),"")</f>
        <v/>
      </c>
      <c r="I560" s="9">
        <f t="shared" si="198"/>
        <v>1561.9321082633076</v>
      </c>
      <c r="J560" s="20">
        <f t="shared" si="186"/>
        <v>-61.48</v>
      </c>
      <c r="K560" s="20">
        <f t="shared" si="199"/>
        <v>1500.4521082633075</v>
      </c>
      <c r="L560" s="23">
        <f>VLOOKUP(B560,'[2]Total_DARF''s_Est_Mun+Acerto'!$A$35:$L$5598,6,FALSE)</f>
        <v>1500.45</v>
      </c>
      <c r="M560" s="23">
        <f t="shared" si="309"/>
        <v>2.1082633074911428E-3</v>
      </c>
      <c r="N560" s="34" t="str">
        <f>IF(ISERROR(VLOOKUP(B560,[3]Rateio_Área_Geoeconômica!$A$4:$F$964,6,0)),"",(VLOOKUP(B560,[3]Rateio_Área_Geoeconômica!$A$4:$F$964,6,0)))</f>
        <v/>
      </c>
      <c r="O560" s="30" t="str">
        <f>IF((IF(ISERROR(VLOOKUP(B560,[4]Original!$B$120:$G$157,6,0)),"",(VLOOKUP(B560,[4]Original!$B$120:$G$157,6,0))))=0,"",(IF(ISERROR(VLOOKUP(B560,[4]Original!$B$120:$G$157,6,0)),"",(VLOOKUP(B560,[4]Original!$B$120:$G$157,6,0)))))</f>
        <v/>
      </c>
      <c r="P560" s="30" t="s">
        <v>1085</v>
      </c>
      <c r="Q560" s="30" t="str">
        <f t="shared" si="200"/>
        <v/>
      </c>
      <c r="R560" s="31" t="str">
        <f>IF(ISERROR(VLOOKUP(B560,'[5]Inst.Marit._Afetados'!$B$5:$C$170,2,0)),"",(VLOOKUP(B560,'[5]Inst.Marit._Afetados'!$B$5:$C$170,2,0)))</f>
        <v>S</v>
      </c>
      <c r="S560" s="30" t="str">
        <f t="shared" si="201"/>
        <v/>
      </c>
      <c r="T560" s="32">
        <f>VLOOKUP(B560,[6]Municipios!$B$7:$J$5574,3,0)+VLOOKUP(B560,[6]Municipios!$B$7:$J$5574,4,0)+VLOOKUP(B560,[6]Municipios!$B$7:$J$5574,5,0)</f>
        <v>0</v>
      </c>
      <c r="U560" s="32">
        <f>VLOOKUP(B560,[6]Municipios!$B$7:$J$5574,6,0)+VLOOKUP(B560,[6]Municipios!$B$7:$J$5574,7,0)+VLOOKUP(B560,[6]Municipios!$B$7:$J$5574,8,0)</f>
        <v>0</v>
      </c>
      <c r="V560" s="32">
        <f>VLOOKUP(B560,[6]Instalaçoes!$B$7:$J$5570,3,0)+VLOOKUP(B560,[6]Instalaçoes!$B$7:$J$5570,4,0)+VLOOKUP(B560,[6]Instalaçoes!$B$7:$J$5570,5,0)</f>
        <v>0</v>
      </c>
      <c r="W560" s="32">
        <f>VLOOKUP(B560,[6]Instalaçoes!$B$7:$J$5570,6,0)+VLOOKUP(B560,[6]Instalaçoes!$B$7:$J$5570,7,0)+VLOOKUP(B560,[6]Instalaçoes!$B$7:$J$5570,8,0)</f>
        <v>1561.9321082633076</v>
      </c>
      <c r="X560" s="32"/>
      <c r="Y560" s="32"/>
      <c r="Z560" s="32"/>
      <c r="AA560" s="32"/>
      <c r="AB560" s="30">
        <f>IF((Q560&lt;&gt;""),VLOOKUP(B560,[7]Coeficiente_Municípios!$A$6:$Z$5570,8,0),0)</f>
        <v>0</v>
      </c>
      <c r="AC560" s="30">
        <f>IF((R560&lt;&gt;""),VLOOKUP(B560,'[5]Inst.Marit._Afetados'!$B$5:$F$170,5,0),0)</f>
        <v>1.3499706206896553E-5</v>
      </c>
      <c r="AD560" s="30">
        <f>IF((S560&lt;&gt;""),VLOOKUP(B560,[7]Coeficiente_Municípios!$A$6:$Z$5570,7,0),0)</f>
        <v>0</v>
      </c>
      <c r="AE560" s="30">
        <f>IF((R560&lt;&gt;""),VLOOKUP(B560,'[5]Inst.Marit._Afetados'!$B$5:$F$170,4,0),0)</f>
        <v>1.3015537862068965E-3</v>
      </c>
      <c r="AG560" s="32">
        <f>VLOOKUP($B560,'[2]5411_5%'!$A$15:$C$5606,3,0)-VLOOKUP($B560,'[2]5411_5%'!$A$15:$C$5606,2,0)</f>
        <v>0</v>
      </c>
      <c r="AH560" s="32">
        <f>VLOOKUP($B560,'[2]5411_&gt;5%'!$A$13:$C$5604,3,0)-VLOOKUP($B560,'[2]5411_&gt;5%'!$A$13:$C$5604,2,0)</f>
        <v>0</v>
      </c>
      <c r="AI560" s="32">
        <f>IF(ISNA(VLOOKUP($B560,'[2]Total_DARF''s_Est_Mun+Acerto'!$A$35:$L$5599,7,0)),0,(VLOOKUP($B560,'[2]Total_DARF''s_Est_Mun+Acerto'!$A$35:$L$5599,7,0)))</f>
        <v>0</v>
      </c>
      <c r="AJ560" s="32">
        <f>IF(ISNA(VLOOKUP($B560,'[2]Total_DARF''s_Est_Mun+Acerto'!$A$35:$L$5599,8,0)),0,(VLOOKUP($B560,'[2]Total_DARF''s_Est_Mun+Acerto'!$A$35:$L$5599,8,0)))</f>
        <v>-61.48</v>
      </c>
      <c r="AK560" s="32">
        <f>IF(ISNA(VLOOKUP($B560,'[2]Total_DARF''s_Est_Mun+Acerto'!$A$35:$L$5599,10,0)),0,(VLOOKUP($B560,'[2]Total_DARF''s_Est_Mun+Acerto'!$A$35:$L$5599,10,0)))</f>
        <v>0</v>
      </c>
      <c r="AL560" s="32">
        <f>VLOOKUP(B560,'[2]Total_DARF''s_Est_Mun+Acerto'!$A$35:$K$5599,11,0)</f>
        <v>0</v>
      </c>
    </row>
    <row r="561" spans="1:38" ht="12.75" customHeight="1" x14ac:dyDescent="0.2">
      <c r="A561" s="4" t="s">
        <v>790</v>
      </c>
      <c r="B561" s="81" t="s">
        <v>425</v>
      </c>
      <c r="C561" s="9" t="str">
        <f t="shared" si="176"/>
        <v/>
      </c>
      <c r="D561" s="9" t="str">
        <f t="shared" si="177"/>
        <v/>
      </c>
      <c r="E561" s="9" t="str">
        <f t="shared" si="178"/>
        <v/>
      </c>
      <c r="F561" s="9" t="str">
        <f t="shared" si="308"/>
        <v/>
      </c>
      <c r="G561" s="9" t="str">
        <f t="shared" si="179"/>
        <v/>
      </c>
      <c r="H561" s="9" t="str">
        <f>IF((AB561&gt;0),(TRUNC(([1]Mar!$C$6*(AB561-AC561)),2)+TRUNC(([1]Mar!$D$6*(AB561-AC561)),2)+TRUNC(([1]Mar!$E$6*(AB561-AC561)),2)),"")</f>
        <v/>
      </c>
      <c r="I561" s="9">
        <f t="shared" si="198"/>
        <v>1561.9321082633076</v>
      </c>
      <c r="J561" s="20">
        <f t="shared" si="186"/>
        <v>-61.48</v>
      </c>
      <c r="K561" s="20">
        <f t="shared" si="199"/>
        <v>1500.4521082633075</v>
      </c>
      <c r="L561" s="23">
        <f>VLOOKUP(B561,'[2]Total_DARF''s_Est_Mun+Acerto'!$A$35:$L$5598,6,FALSE)</f>
        <v>1500.45</v>
      </c>
      <c r="M561" s="23">
        <f t="shared" si="309"/>
        <v>2.1082633074911428E-3</v>
      </c>
      <c r="N561" s="34" t="str">
        <f>IF(ISERROR(VLOOKUP(B561,[3]Rateio_Área_Geoeconômica!$A$4:$F$964,6,0)),"",(VLOOKUP(B561,[3]Rateio_Área_Geoeconômica!$A$4:$F$964,6,0)))</f>
        <v/>
      </c>
      <c r="O561" s="30" t="str">
        <f>IF((IF(ISERROR(VLOOKUP(B561,[4]Original!$B$120:$G$157,6,0)),"",(VLOOKUP(B561,[4]Original!$B$120:$G$157,6,0))))=0,"",(IF(ISERROR(VLOOKUP(B561,[4]Original!$B$120:$G$157,6,0)),"",(VLOOKUP(B561,[4]Original!$B$120:$G$157,6,0)))))</f>
        <v/>
      </c>
      <c r="P561" s="30" t="s">
        <v>1085</v>
      </c>
      <c r="Q561" s="30" t="str">
        <f t="shared" si="200"/>
        <v/>
      </c>
      <c r="R561" s="31" t="str">
        <f>IF(ISERROR(VLOOKUP(B561,'[5]Inst.Marit._Afetados'!$B$5:$C$170,2,0)),"",(VLOOKUP(B561,'[5]Inst.Marit._Afetados'!$B$5:$C$170,2,0)))</f>
        <v>S</v>
      </c>
      <c r="S561" s="30" t="str">
        <f t="shared" si="201"/>
        <v/>
      </c>
      <c r="T561" s="32">
        <f>VLOOKUP(B561,[6]Municipios!$B$7:$J$5574,3,0)+VLOOKUP(B561,[6]Municipios!$B$7:$J$5574,4,0)+VLOOKUP(B561,[6]Municipios!$B$7:$J$5574,5,0)</f>
        <v>0</v>
      </c>
      <c r="U561" s="32">
        <f>VLOOKUP(B561,[6]Municipios!$B$7:$J$5574,6,0)+VLOOKUP(B561,[6]Municipios!$B$7:$J$5574,7,0)+VLOOKUP(B561,[6]Municipios!$B$7:$J$5574,8,0)</f>
        <v>0</v>
      </c>
      <c r="V561" s="32">
        <f>VLOOKUP(B561,[6]Instalaçoes!$B$7:$J$5570,3,0)+VLOOKUP(B561,[6]Instalaçoes!$B$7:$J$5570,4,0)+VLOOKUP(B561,[6]Instalaçoes!$B$7:$J$5570,5,0)</f>
        <v>0</v>
      </c>
      <c r="W561" s="32">
        <f>VLOOKUP(B561,[6]Instalaçoes!$B$7:$J$5570,6,0)+VLOOKUP(B561,[6]Instalaçoes!$B$7:$J$5570,7,0)+VLOOKUP(B561,[6]Instalaçoes!$B$7:$J$5570,8,0)</f>
        <v>1561.9321082633076</v>
      </c>
      <c r="X561" s="32"/>
      <c r="Y561" s="32"/>
      <c r="Z561" s="32"/>
      <c r="AA561" s="32"/>
      <c r="AB561" s="30">
        <f>IF((Q561&lt;&gt;""),VLOOKUP(B561,[7]Coeficiente_Municípios!$A$6:$Z$5570,8,0),0)</f>
        <v>0</v>
      </c>
      <c r="AC561" s="30">
        <f>IF((R561&lt;&gt;""),VLOOKUP(B561,'[5]Inst.Marit._Afetados'!$B$5:$F$170,5,0),0)</f>
        <v>1.3499706206896553E-5</v>
      </c>
      <c r="AD561" s="30">
        <f>IF((S561&lt;&gt;""),VLOOKUP(B561,[7]Coeficiente_Municípios!$A$6:$Z$5570,7,0),0)</f>
        <v>0</v>
      </c>
      <c r="AE561" s="30">
        <f>IF((R561&lt;&gt;""),VLOOKUP(B561,'[5]Inst.Marit._Afetados'!$B$5:$F$170,4,0),0)</f>
        <v>1.3015537862068965E-3</v>
      </c>
      <c r="AG561" s="32">
        <f>VLOOKUP($B561,'[2]5411_5%'!$A$15:$C$5606,3,0)-VLOOKUP($B561,'[2]5411_5%'!$A$15:$C$5606,2,0)</f>
        <v>0</v>
      </c>
      <c r="AH561" s="32">
        <f>VLOOKUP($B561,'[2]5411_&gt;5%'!$A$13:$C$5604,3,0)-VLOOKUP($B561,'[2]5411_&gt;5%'!$A$13:$C$5604,2,0)</f>
        <v>0</v>
      </c>
      <c r="AI561" s="32">
        <f>IF(ISNA(VLOOKUP($B561,'[2]Total_DARF''s_Est_Mun+Acerto'!$A$35:$L$5599,7,0)),0,(VLOOKUP($B561,'[2]Total_DARF''s_Est_Mun+Acerto'!$A$35:$L$5599,7,0)))</f>
        <v>0</v>
      </c>
      <c r="AJ561" s="32">
        <f>IF(ISNA(VLOOKUP($B561,'[2]Total_DARF''s_Est_Mun+Acerto'!$A$35:$L$5599,8,0)),0,(VLOOKUP($B561,'[2]Total_DARF''s_Est_Mun+Acerto'!$A$35:$L$5599,8,0)))</f>
        <v>-61.48</v>
      </c>
      <c r="AK561" s="32">
        <f>IF(ISNA(VLOOKUP($B561,'[2]Total_DARF''s_Est_Mun+Acerto'!$A$35:$L$5599,10,0)),0,(VLOOKUP($B561,'[2]Total_DARF''s_Est_Mun+Acerto'!$A$35:$L$5599,10,0)))</f>
        <v>0</v>
      </c>
      <c r="AL561" s="32">
        <f>VLOOKUP(B561,'[2]Total_DARF''s_Est_Mun+Acerto'!$A$35:$K$5599,11,0)</f>
        <v>0</v>
      </c>
    </row>
    <row r="562" spans="1:38" ht="12.75" customHeight="1" x14ac:dyDescent="0.2">
      <c r="A562" s="4" t="s">
        <v>790</v>
      </c>
      <c r="B562" s="80" t="s">
        <v>426</v>
      </c>
      <c r="C562" s="9" t="str">
        <f t="shared" si="176"/>
        <v/>
      </c>
      <c r="D562" s="9" t="str">
        <f t="shared" si="177"/>
        <v/>
      </c>
      <c r="E562" s="9" t="str">
        <f t="shared" si="178"/>
        <v/>
      </c>
      <c r="F562" s="9">
        <f t="shared" si="308"/>
        <v>187649.74</v>
      </c>
      <c r="G562" s="9" t="str">
        <f t="shared" si="179"/>
        <v/>
      </c>
      <c r="H562" s="9">
        <f>IF((AB562&gt;0),(TRUNC(([1]Mar!$C$6*(AB562-AC562)),2)+TRUNC(([1]Mar!$D$6*(AB562-AC562)),2)+TRUNC(([1]Mar!$E$6*(AB562-AC562)),2)),"")</f>
        <v>509.38</v>
      </c>
      <c r="I562" s="9">
        <f t="shared" si="198"/>
        <v>1052.5521082633077</v>
      </c>
      <c r="J562" s="20">
        <f t="shared" si="186"/>
        <v>-761.58</v>
      </c>
      <c r="K562" s="20">
        <f t="shared" si="199"/>
        <v>188450.09210826331</v>
      </c>
      <c r="L562" s="23">
        <f>VLOOKUP(B562,'[2]Total_DARF''s_Est_Mun+Acerto'!$A$35:$L$5598,6,FALSE)</f>
        <v>188450.09</v>
      </c>
      <c r="M562" s="23">
        <f t="shared" si="309"/>
        <v>2.1082633174955845E-3</v>
      </c>
      <c r="N562" s="34" t="str">
        <f>IF(ISERROR(VLOOKUP(B562,[3]Rateio_Área_Geoeconômica!$A$4:$F$964,6,0)),"",(VLOOKUP(B562,[3]Rateio_Área_Geoeconômica!$A$4:$F$964,6,0)))</f>
        <v/>
      </c>
      <c r="O562" s="30" t="str">
        <f>IF((IF(ISERROR(VLOOKUP(B562,[4]Original!$B$120:$G$157,6,0)),"",(VLOOKUP(B562,[4]Original!$B$120:$G$157,6,0))))=0,"",(IF(ISERROR(VLOOKUP(B562,[4]Original!$B$120:$G$157,6,0)),"",(VLOOKUP(B562,[4]Original!$B$120:$G$157,6,0)))))</f>
        <v/>
      </c>
      <c r="P562" s="30" t="s">
        <v>1085</v>
      </c>
      <c r="Q562" s="30">
        <f t="shared" si="200"/>
        <v>3</v>
      </c>
      <c r="R562" s="31" t="str">
        <f>IF(ISERROR(VLOOKUP(B562,'[5]Inst.Marit._Afetados'!$B$5:$C$170,2,0)),"",(VLOOKUP(B562,'[5]Inst.Marit._Afetados'!$B$5:$C$170,2,0)))</f>
        <v>S</v>
      </c>
      <c r="S562" s="30" t="str">
        <f t="shared" si="201"/>
        <v/>
      </c>
      <c r="T562" s="32">
        <f>VLOOKUP(B562,[6]Municipios!$B$7:$J$5574,3,0)+VLOOKUP(B562,[6]Municipios!$B$7:$J$5574,4,0)+VLOOKUP(B562,[6]Municipios!$B$7:$J$5574,5,0)</f>
        <v>0</v>
      </c>
      <c r="U562" s="32">
        <f>VLOOKUP(B562,[6]Municipios!$B$7:$J$5574,6,0)+VLOOKUP(B562,[6]Municipios!$B$7:$J$5574,7,0)+VLOOKUP(B562,[6]Municipios!$B$7:$J$5574,8,0)</f>
        <v>0</v>
      </c>
      <c r="V562" s="32">
        <f>VLOOKUP(B562,[6]Instalaçoes!$B$7:$J$5570,3,0)+VLOOKUP(B562,[6]Instalaçoes!$B$7:$J$5570,4,0)+VLOOKUP(B562,[6]Instalaçoes!$B$7:$J$5570,5,0)</f>
        <v>187649.74</v>
      </c>
      <c r="W562" s="32">
        <f>VLOOKUP(B562,[6]Instalaçoes!$B$7:$J$5570,6,0)+VLOOKUP(B562,[6]Instalaçoes!$B$7:$J$5570,7,0)+VLOOKUP(B562,[6]Instalaçoes!$B$7:$J$5570,8,0)</f>
        <v>1561.9321082633076</v>
      </c>
      <c r="X562" s="32"/>
      <c r="Y562" s="32"/>
      <c r="Z562" s="32"/>
      <c r="AA562" s="32"/>
      <c r="AB562" s="30">
        <f>IF((Q562&lt;&gt;""),VLOOKUP(B562,[7]Coeficiente_Municípios!$A$6:$Z$5570,8,0),0)</f>
        <v>2.0032868296896576E-5</v>
      </c>
      <c r="AC562" s="30">
        <f>IF((R562&lt;&gt;""),VLOOKUP(B562,'[5]Inst.Marit._Afetados'!$B$5:$F$170,5,0),0)</f>
        <v>1.3499706206896553E-5</v>
      </c>
      <c r="AD562" s="30">
        <f>IF((S562&lt;&gt;""),VLOOKUP(B562,[7]Coeficiente_Municípios!$A$6:$Z$5570,7,0),0)</f>
        <v>0</v>
      </c>
      <c r="AE562" s="30">
        <f>IF((R562&lt;&gt;""),VLOOKUP(B562,'[5]Inst.Marit._Afetados'!$B$5:$F$170,4,0),0)</f>
        <v>1.3015537862068965E-3</v>
      </c>
      <c r="AG562" s="32">
        <f>VLOOKUP($B562,'[2]5411_5%'!$A$15:$C$5606,3,0)-VLOOKUP($B562,'[2]5411_5%'!$A$15:$C$5606,2,0)</f>
        <v>0</v>
      </c>
      <c r="AH562" s="32">
        <f>VLOOKUP($B562,'[2]5411_&gt;5%'!$A$13:$C$5604,3,0)-VLOOKUP($B562,'[2]5411_&gt;5%'!$A$13:$C$5604,2,0)</f>
        <v>0</v>
      </c>
      <c r="AI562" s="32">
        <f>IF(ISNA(VLOOKUP($B562,'[2]Total_DARF''s_Est_Mun+Acerto'!$A$35:$L$5599,7,0)),0,(VLOOKUP($B562,'[2]Total_DARF''s_Est_Mun+Acerto'!$A$35:$L$5599,7,0)))</f>
        <v>-700.1</v>
      </c>
      <c r="AJ562" s="32">
        <f>IF(ISNA(VLOOKUP($B562,'[2]Total_DARF''s_Est_Mun+Acerto'!$A$35:$L$5599,8,0)),0,(VLOOKUP($B562,'[2]Total_DARF''s_Est_Mun+Acerto'!$A$35:$L$5599,8,0)))</f>
        <v>-61.48</v>
      </c>
      <c r="AK562" s="32">
        <f>IF(ISNA(VLOOKUP($B562,'[2]Total_DARF''s_Est_Mun+Acerto'!$A$35:$L$5599,10,0)),0,(VLOOKUP($B562,'[2]Total_DARF''s_Est_Mun+Acerto'!$A$35:$L$5599,10,0)))</f>
        <v>0</v>
      </c>
      <c r="AL562" s="32">
        <f>VLOOKUP(B562,'[2]Total_DARF''s_Est_Mun+Acerto'!$A$35:$K$5599,11,0)</f>
        <v>0</v>
      </c>
    </row>
    <row r="563" spans="1:38" ht="12.75" customHeight="1" x14ac:dyDescent="0.2">
      <c r="A563" s="4" t="s">
        <v>790</v>
      </c>
      <c r="B563" s="81" t="s">
        <v>427</v>
      </c>
      <c r="C563" s="9" t="str">
        <f t="shared" si="176"/>
        <v/>
      </c>
      <c r="D563" s="9" t="str">
        <f t="shared" si="177"/>
        <v/>
      </c>
      <c r="E563" s="9" t="str">
        <f t="shared" si="178"/>
        <v/>
      </c>
      <c r="F563" s="9" t="str">
        <f t="shared" si="308"/>
        <v/>
      </c>
      <c r="G563" s="9" t="str">
        <f t="shared" si="179"/>
        <v/>
      </c>
      <c r="H563" s="9" t="str">
        <f>IF((AB563&gt;0),(TRUNC(([1]Mar!$C$6*(AB563-AC563)),2)+TRUNC(([1]Mar!$D$6*(AB563-AC563)),2)+TRUNC(([1]Mar!$E$6*(AB563-AC563)),2)),"")</f>
        <v/>
      </c>
      <c r="I563" s="9">
        <f t="shared" si="198"/>
        <v>1561.9321082633076</v>
      </c>
      <c r="J563" s="20">
        <f t="shared" si="186"/>
        <v>-61.48</v>
      </c>
      <c r="K563" s="20">
        <f t="shared" si="199"/>
        <v>1500.4521082633075</v>
      </c>
      <c r="L563" s="23">
        <f>VLOOKUP(B563,'[2]Total_DARF''s_Est_Mun+Acerto'!$A$35:$L$5598,6,FALSE)</f>
        <v>1500.45</v>
      </c>
      <c r="M563" s="23">
        <f t="shared" si="309"/>
        <v>2.1082633074911428E-3</v>
      </c>
      <c r="N563" s="34" t="str">
        <f>IF(ISERROR(VLOOKUP(B563,[3]Rateio_Área_Geoeconômica!$A$4:$F$964,6,0)),"",(VLOOKUP(B563,[3]Rateio_Área_Geoeconômica!$A$4:$F$964,6,0)))</f>
        <v/>
      </c>
      <c r="O563" s="30" t="str">
        <f>IF((IF(ISERROR(VLOOKUP(B563,[4]Original!$B$120:$G$157,6,0)),"",(VLOOKUP(B563,[4]Original!$B$120:$G$157,6,0))))=0,"",(IF(ISERROR(VLOOKUP(B563,[4]Original!$B$120:$G$157,6,0)),"",(VLOOKUP(B563,[4]Original!$B$120:$G$157,6,0)))))</f>
        <v/>
      </c>
      <c r="P563" s="30" t="s">
        <v>1085</v>
      </c>
      <c r="Q563" s="30" t="str">
        <f t="shared" si="200"/>
        <v/>
      </c>
      <c r="R563" s="31" t="str">
        <f>IF(ISERROR(VLOOKUP(B563,'[5]Inst.Marit._Afetados'!$B$5:$C$170,2,0)),"",(VLOOKUP(B563,'[5]Inst.Marit._Afetados'!$B$5:$C$170,2,0)))</f>
        <v>S</v>
      </c>
      <c r="S563" s="30" t="str">
        <f t="shared" si="201"/>
        <v/>
      </c>
      <c r="T563" s="32">
        <f>VLOOKUP(B563,[6]Municipios!$B$7:$J$5574,3,0)+VLOOKUP(B563,[6]Municipios!$B$7:$J$5574,4,0)+VLOOKUP(B563,[6]Municipios!$B$7:$J$5574,5,0)</f>
        <v>0</v>
      </c>
      <c r="U563" s="32">
        <f>VLOOKUP(B563,[6]Municipios!$B$7:$J$5574,6,0)+VLOOKUP(B563,[6]Municipios!$B$7:$J$5574,7,0)+VLOOKUP(B563,[6]Municipios!$B$7:$J$5574,8,0)</f>
        <v>0</v>
      </c>
      <c r="V563" s="32">
        <f>VLOOKUP(B563,[6]Instalaçoes!$B$7:$J$5570,3,0)+VLOOKUP(B563,[6]Instalaçoes!$B$7:$J$5570,4,0)+VLOOKUP(B563,[6]Instalaçoes!$B$7:$J$5570,5,0)</f>
        <v>0</v>
      </c>
      <c r="W563" s="32">
        <f>VLOOKUP(B563,[6]Instalaçoes!$B$7:$J$5570,6,0)+VLOOKUP(B563,[6]Instalaçoes!$B$7:$J$5570,7,0)+VLOOKUP(B563,[6]Instalaçoes!$B$7:$J$5570,8,0)</f>
        <v>1561.9321082633076</v>
      </c>
      <c r="X563" s="32"/>
      <c r="Y563" s="32"/>
      <c r="Z563" s="32"/>
      <c r="AA563" s="32"/>
      <c r="AB563" s="30">
        <f>IF((Q563&lt;&gt;""),VLOOKUP(B563,[7]Coeficiente_Municípios!$A$6:$Z$5570,8,0),0)</f>
        <v>0</v>
      </c>
      <c r="AC563" s="30">
        <f>IF((R563&lt;&gt;""),VLOOKUP(B563,'[5]Inst.Marit._Afetados'!$B$5:$F$170,5,0),0)</f>
        <v>1.3499706206896553E-5</v>
      </c>
      <c r="AD563" s="30">
        <f>IF((S563&lt;&gt;""),VLOOKUP(B563,[7]Coeficiente_Municípios!$A$6:$Z$5570,7,0),0)</f>
        <v>0</v>
      </c>
      <c r="AE563" s="30">
        <f>IF((R563&lt;&gt;""),VLOOKUP(B563,'[5]Inst.Marit._Afetados'!$B$5:$F$170,4,0),0)</f>
        <v>1.3015537862068965E-3</v>
      </c>
      <c r="AG563" s="32">
        <f>VLOOKUP($B563,'[2]5411_5%'!$A$15:$C$5606,3,0)-VLOOKUP($B563,'[2]5411_5%'!$A$15:$C$5606,2,0)</f>
        <v>0</v>
      </c>
      <c r="AH563" s="32">
        <f>VLOOKUP($B563,'[2]5411_&gt;5%'!$A$13:$C$5604,3,0)-VLOOKUP($B563,'[2]5411_&gt;5%'!$A$13:$C$5604,2,0)</f>
        <v>0</v>
      </c>
      <c r="AI563" s="32">
        <f>IF(ISNA(VLOOKUP($B563,'[2]Total_DARF''s_Est_Mun+Acerto'!$A$35:$L$5599,7,0)),0,(VLOOKUP($B563,'[2]Total_DARF''s_Est_Mun+Acerto'!$A$35:$L$5599,7,0)))</f>
        <v>0</v>
      </c>
      <c r="AJ563" s="32">
        <f>IF(ISNA(VLOOKUP($B563,'[2]Total_DARF''s_Est_Mun+Acerto'!$A$35:$L$5599,8,0)),0,(VLOOKUP($B563,'[2]Total_DARF''s_Est_Mun+Acerto'!$A$35:$L$5599,8,0)))</f>
        <v>-61.48</v>
      </c>
      <c r="AK563" s="32">
        <f>IF(ISNA(VLOOKUP($B563,'[2]Total_DARF''s_Est_Mun+Acerto'!$A$35:$L$5599,10,0)),0,(VLOOKUP($B563,'[2]Total_DARF''s_Est_Mun+Acerto'!$A$35:$L$5599,10,0)))</f>
        <v>0</v>
      </c>
      <c r="AL563" s="32">
        <f>VLOOKUP(B563,'[2]Total_DARF''s_Est_Mun+Acerto'!$A$35:$K$5599,11,0)</f>
        <v>0</v>
      </c>
    </row>
    <row r="564" spans="1:38" ht="12.75" customHeight="1" x14ac:dyDescent="0.2">
      <c r="A564" s="4" t="s">
        <v>790</v>
      </c>
      <c r="B564" s="81" t="s">
        <v>428</v>
      </c>
      <c r="C564" s="9" t="str">
        <f t="shared" si="176"/>
        <v/>
      </c>
      <c r="D564" s="9" t="str">
        <f t="shared" si="177"/>
        <v/>
      </c>
      <c r="E564" s="9" t="str">
        <f t="shared" si="178"/>
        <v/>
      </c>
      <c r="F564" s="9" t="str">
        <f t="shared" si="308"/>
        <v/>
      </c>
      <c r="G564" s="9" t="str">
        <f t="shared" si="179"/>
        <v/>
      </c>
      <c r="H564" s="9" t="str">
        <f>IF((AB564&gt;0),(TRUNC(([1]Mar!$C$6*(AB564-AC564)),2)+TRUNC(([1]Mar!$D$6*(AB564-AC564)),2)+TRUNC(([1]Mar!$E$6*(AB564-AC564)),2)),"")</f>
        <v/>
      </c>
      <c r="I564" s="9">
        <f t="shared" si="198"/>
        <v>1561.9321082633076</v>
      </c>
      <c r="J564" s="20">
        <f t="shared" si="186"/>
        <v>-61.48</v>
      </c>
      <c r="K564" s="20">
        <f t="shared" si="199"/>
        <v>1500.4521082633075</v>
      </c>
      <c r="L564" s="23">
        <f>VLOOKUP(B564,'[2]Total_DARF''s_Est_Mun+Acerto'!$A$35:$L$5598,6,FALSE)</f>
        <v>1500.45</v>
      </c>
      <c r="M564" s="23">
        <f t="shared" si="309"/>
        <v>2.1082633074911428E-3</v>
      </c>
      <c r="N564" s="34" t="str">
        <f>IF(ISERROR(VLOOKUP(B564,[3]Rateio_Área_Geoeconômica!$A$4:$F$964,6,0)),"",(VLOOKUP(B564,[3]Rateio_Área_Geoeconômica!$A$4:$F$964,6,0)))</f>
        <v/>
      </c>
      <c r="O564" s="30" t="str">
        <f>IF((IF(ISERROR(VLOOKUP(B564,[4]Original!$B$120:$G$157,6,0)),"",(VLOOKUP(B564,[4]Original!$B$120:$G$157,6,0))))=0,"",(IF(ISERROR(VLOOKUP(B564,[4]Original!$B$120:$G$157,6,0)),"",(VLOOKUP(B564,[4]Original!$B$120:$G$157,6,0)))))</f>
        <v/>
      </c>
      <c r="P564" s="30" t="s">
        <v>1085</v>
      </c>
      <c r="Q564" s="30" t="str">
        <f t="shared" si="200"/>
        <v/>
      </c>
      <c r="R564" s="31" t="str">
        <f>IF(ISERROR(VLOOKUP(B564,'[5]Inst.Marit._Afetados'!$B$5:$C$170,2,0)),"",(VLOOKUP(B564,'[5]Inst.Marit._Afetados'!$B$5:$C$170,2,0)))</f>
        <v>S</v>
      </c>
      <c r="S564" s="30" t="str">
        <f t="shared" si="201"/>
        <v/>
      </c>
      <c r="T564" s="32">
        <f>VLOOKUP(B564,[6]Municipios!$B$7:$J$5574,3,0)+VLOOKUP(B564,[6]Municipios!$B$7:$J$5574,4,0)+VLOOKUP(B564,[6]Municipios!$B$7:$J$5574,5,0)</f>
        <v>0</v>
      </c>
      <c r="U564" s="32">
        <f>VLOOKUP(B564,[6]Municipios!$B$7:$J$5574,6,0)+VLOOKUP(B564,[6]Municipios!$B$7:$J$5574,7,0)+VLOOKUP(B564,[6]Municipios!$B$7:$J$5574,8,0)</f>
        <v>0</v>
      </c>
      <c r="V564" s="32">
        <f>VLOOKUP(B564,[6]Instalaçoes!$B$7:$J$5570,3,0)+VLOOKUP(B564,[6]Instalaçoes!$B$7:$J$5570,4,0)+VLOOKUP(B564,[6]Instalaçoes!$B$7:$J$5570,5,0)</f>
        <v>0</v>
      </c>
      <c r="W564" s="32">
        <f>VLOOKUP(B564,[6]Instalaçoes!$B$7:$J$5570,6,0)+VLOOKUP(B564,[6]Instalaçoes!$B$7:$J$5570,7,0)+VLOOKUP(B564,[6]Instalaçoes!$B$7:$J$5570,8,0)</f>
        <v>1561.9321082633076</v>
      </c>
      <c r="X564" s="32"/>
      <c r="Y564" s="32"/>
      <c r="Z564" s="32"/>
      <c r="AA564" s="32"/>
      <c r="AB564" s="30">
        <f>IF((Q564&lt;&gt;""),VLOOKUP(B564,[7]Coeficiente_Municípios!$A$6:$Z$5570,8,0),0)</f>
        <v>0</v>
      </c>
      <c r="AC564" s="30">
        <f>IF((R564&lt;&gt;""),VLOOKUP(B564,'[5]Inst.Marit._Afetados'!$B$5:$F$170,5,0),0)</f>
        <v>1.3499706206896553E-5</v>
      </c>
      <c r="AD564" s="30">
        <f>IF((S564&lt;&gt;""),VLOOKUP(B564,[7]Coeficiente_Municípios!$A$6:$Z$5570,7,0),0)</f>
        <v>0</v>
      </c>
      <c r="AE564" s="30">
        <f>IF((R564&lt;&gt;""),VLOOKUP(B564,'[5]Inst.Marit._Afetados'!$B$5:$F$170,4,0),0)</f>
        <v>1.3015537862068965E-3</v>
      </c>
      <c r="AG564" s="32">
        <f>VLOOKUP($B564,'[2]5411_5%'!$A$15:$C$5606,3,0)-VLOOKUP($B564,'[2]5411_5%'!$A$15:$C$5606,2,0)</f>
        <v>0</v>
      </c>
      <c r="AH564" s="32">
        <f>VLOOKUP($B564,'[2]5411_&gt;5%'!$A$13:$C$5604,3,0)-VLOOKUP($B564,'[2]5411_&gt;5%'!$A$13:$C$5604,2,0)</f>
        <v>0</v>
      </c>
      <c r="AI564" s="32">
        <f>IF(ISNA(VLOOKUP($B564,'[2]Total_DARF''s_Est_Mun+Acerto'!$A$35:$L$5599,7,0)),0,(VLOOKUP($B564,'[2]Total_DARF''s_Est_Mun+Acerto'!$A$35:$L$5599,7,0)))</f>
        <v>0</v>
      </c>
      <c r="AJ564" s="32">
        <f>IF(ISNA(VLOOKUP($B564,'[2]Total_DARF''s_Est_Mun+Acerto'!$A$35:$L$5599,8,0)),0,(VLOOKUP($B564,'[2]Total_DARF''s_Est_Mun+Acerto'!$A$35:$L$5599,8,0)))</f>
        <v>-61.48</v>
      </c>
      <c r="AK564" s="32">
        <f>IF(ISNA(VLOOKUP($B564,'[2]Total_DARF''s_Est_Mun+Acerto'!$A$35:$L$5599,10,0)),0,(VLOOKUP($B564,'[2]Total_DARF''s_Est_Mun+Acerto'!$A$35:$L$5599,10,0)))</f>
        <v>0</v>
      </c>
      <c r="AL564" s="32">
        <f>VLOOKUP(B564,'[2]Total_DARF''s_Est_Mun+Acerto'!$A$35:$K$5599,11,0)</f>
        <v>0</v>
      </c>
    </row>
    <row r="565" spans="1:38" ht="12.75" customHeight="1" x14ac:dyDescent="0.2">
      <c r="A565" s="4" t="s">
        <v>790</v>
      </c>
      <c r="B565" s="81" t="s">
        <v>429</v>
      </c>
      <c r="C565" s="9" t="str">
        <f t="shared" ref="C565:C685" si="310">IF((N565="P"),T565,"")</f>
        <v/>
      </c>
      <c r="D565" s="9" t="str">
        <f t="shared" ref="D565:D685" si="311">IF((N565="S"),T565,"")</f>
        <v/>
      </c>
      <c r="E565" s="9" t="str">
        <f t="shared" ref="E565:E685" si="312">IF((N565="L"),T565,"")</f>
        <v/>
      </c>
      <c r="F565" s="9" t="str">
        <f t="shared" si="308"/>
        <v/>
      </c>
      <c r="G565" s="9" t="str">
        <f t="shared" ref="G565:G685" si="313">IF((U565=0),"",U565)</f>
        <v/>
      </c>
      <c r="H565" s="9" t="str">
        <f>IF((AB565&gt;0),(TRUNC(([1]Mar!$C$6*(AB565-AC565)),2)+TRUNC(([1]Mar!$D$6*(AB565-AC565)),2)+TRUNC(([1]Mar!$E$6*(AB565-AC565)),2)),"")</f>
        <v/>
      </c>
      <c r="I565" s="9">
        <f t="shared" si="198"/>
        <v>1561.9321082633076</v>
      </c>
      <c r="J565" s="20">
        <f t="shared" si="186"/>
        <v>-61.48</v>
      </c>
      <c r="K565" s="20">
        <f t="shared" si="199"/>
        <v>1500.4521082633075</v>
      </c>
      <c r="L565" s="23">
        <f>VLOOKUP(B565,'[2]Total_DARF''s_Est_Mun+Acerto'!$A$35:$L$5598,6,FALSE)</f>
        <v>1500.45</v>
      </c>
      <c r="M565" s="23">
        <f t="shared" si="309"/>
        <v>2.1082633074911428E-3</v>
      </c>
      <c r="N565" s="34" t="str">
        <f>IF(ISERROR(VLOOKUP(B565,[3]Rateio_Área_Geoeconômica!$A$4:$F$964,6,0)),"",(VLOOKUP(B565,[3]Rateio_Área_Geoeconômica!$A$4:$F$964,6,0)))</f>
        <v/>
      </c>
      <c r="O565" s="30" t="str">
        <f>IF((IF(ISERROR(VLOOKUP(B565,[4]Original!$B$120:$G$157,6,0)),"",(VLOOKUP(B565,[4]Original!$B$120:$G$157,6,0))))=0,"",(IF(ISERROR(VLOOKUP(B565,[4]Original!$B$120:$G$157,6,0)),"",(VLOOKUP(B565,[4]Original!$B$120:$G$157,6,0)))))</f>
        <v/>
      </c>
      <c r="P565" s="30" t="s">
        <v>1085</v>
      </c>
      <c r="Q565" s="30" t="str">
        <f t="shared" si="200"/>
        <v/>
      </c>
      <c r="R565" s="31" t="str">
        <f>IF(ISERROR(VLOOKUP(B565,'[5]Inst.Marit._Afetados'!$B$5:$C$170,2,0)),"",(VLOOKUP(B565,'[5]Inst.Marit._Afetados'!$B$5:$C$170,2,0)))</f>
        <v>S</v>
      </c>
      <c r="S565" s="30" t="str">
        <f t="shared" si="201"/>
        <v/>
      </c>
      <c r="T565" s="32">
        <f>VLOOKUP(B565,[6]Municipios!$B$7:$J$5574,3,0)+VLOOKUP(B565,[6]Municipios!$B$7:$J$5574,4,0)+VLOOKUP(B565,[6]Municipios!$B$7:$J$5574,5,0)</f>
        <v>0</v>
      </c>
      <c r="U565" s="32">
        <f>VLOOKUP(B565,[6]Municipios!$B$7:$J$5574,6,0)+VLOOKUP(B565,[6]Municipios!$B$7:$J$5574,7,0)+VLOOKUP(B565,[6]Municipios!$B$7:$J$5574,8,0)</f>
        <v>0</v>
      </c>
      <c r="V565" s="32">
        <f>VLOOKUP(B565,[6]Instalaçoes!$B$7:$J$5570,3,0)+VLOOKUP(B565,[6]Instalaçoes!$B$7:$J$5570,4,0)+VLOOKUP(B565,[6]Instalaçoes!$B$7:$J$5570,5,0)</f>
        <v>0</v>
      </c>
      <c r="W565" s="32">
        <f>VLOOKUP(B565,[6]Instalaçoes!$B$7:$J$5570,6,0)+VLOOKUP(B565,[6]Instalaçoes!$B$7:$J$5570,7,0)+VLOOKUP(B565,[6]Instalaçoes!$B$7:$J$5570,8,0)</f>
        <v>1561.9321082633076</v>
      </c>
      <c r="X565" s="32"/>
      <c r="Y565" s="32"/>
      <c r="Z565" s="32"/>
      <c r="AA565" s="32"/>
      <c r="AB565" s="30">
        <f>IF((Q565&lt;&gt;""),VLOOKUP(B565,[7]Coeficiente_Municípios!$A$6:$Z$5570,8,0),0)</f>
        <v>0</v>
      </c>
      <c r="AC565" s="30">
        <f>IF((R565&lt;&gt;""),VLOOKUP(B565,'[5]Inst.Marit._Afetados'!$B$5:$F$170,5,0),0)</f>
        <v>1.3499706206896553E-5</v>
      </c>
      <c r="AD565" s="30">
        <f>IF((S565&lt;&gt;""),VLOOKUP(B565,[7]Coeficiente_Municípios!$A$6:$Z$5570,7,0),0)</f>
        <v>0</v>
      </c>
      <c r="AE565" s="30">
        <f>IF((R565&lt;&gt;""),VLOOKUP(B565,'[5]Inst.Marit._Afetados'!$B$5:$F$170,4,0),0)</f>
        <v>1.3015537862068965E-3</v>
      </c>
      <c r="AG565" s="32">
        <f>VLOOKUP($B565,'[2]5411_5%'!$A$15:$C$5606,3,0)-VLOOKUP($B565,'[2]5411_5%'!$A$15:$C$5606,2,0)</f>
        <v>0</v>
      </c>
      <c r="AH565" s="32">
        <f>VLOOKUP($B565,'[2]5411_&gt;5%'!$A$13:$C$5604,3,0)-VLOOKUP($B565,'[2]5411_&gt;5%'!$A$13:$C$5604,2,0)</f>
        <v>0</v>
      </c>
      <c r="AI565" s="32">
        <f>IF(ISNA(VLOOKUP($B565,'[2]Total_DARF''s_Est_Mun+Acerto'!$A$35:$L$5599,7,0)),0,(VLOOKUP($B565,'[2]Total_DARF''s_Est_Mun+Acerto'!$A$35:$L$5599,7,0)))</f>
        <v>0</v>
      </c>
      <c r="AJ565" s="32">
        <f>IF(ISNA(VLOOKUP($B565,'[2]Total_DARF''s_Est_Mun+Acerto'!$A$35:$L$5599,8,0)),0,(VLOOKUP($B565,'[2]Total_DARF''s_Est_Mun+Acerto'!$A$35:$L$5599,8,0)))</f>
        <v>-61.48</v>
      </c>
      <c r="AK565" s="32">
        <f>IF(ISNA(VLOOKUP($B565,'[2]Total_DARF''s_Est_Mun+Acerto'!$A$35:$L$5599,10,0)),0,(VLOOKUP($B565,'[2]Total_DARF''s_Est_Mun+Acerto'!$A$35:$L$5599,10,0)))</f>
        <v>0</v>
      </c>
      <c r="AL565" s="32">
        <f>VLOOKUP(B565,'[2]Total_DARF''s_Est_Mun+Acerto'!$A$35:$K$5599,11,0)</f>
        <v>0</v>
      </c>
    </row>
    <row r="566" spans="1:38" ht="12.75" customHeight="1" x14ac:dyDescent="0.2">
      <c r="A566" s="4" t="s">
        <v>790</v>
      </c>
      <c r="B566" s="81" t="s">
        <v>430</v>
      </c>
      <c r="C566" s="9" t="str">
        <f t="shared" si="310"/>
        <v/>
      </c>
      <c r="D566" s="9" t="str">
        <f t="shared" si="311"/>
        <v/>
      </c>
      <c r="E566" s="9" t="str">
        <f t="shared" si="312"/>
        <v/>
      </c>
      <c r="F566" s="9" t="str">
        <f t="shared" si="308"/>
        <v/>
      </c>
      <c r="G566" s="9" t="str">
        <f t="shared" si="313"/>
        <v/>
      </c>
      <c r="H566" s="9" t="str">
        <f>IF((AB566&gt;0),(TRUNC(([1]Mar!$C$6*(AB566-AC566)),2)+TRUNC(([1]Mar!$D$6*(AB566-AC566)),2)+TRUNC(([1]Mar!$E$6*(AB566-AC566)),2)),"")</f>
        <v/>
      </c>
      <c r="I566" s="9">
        <f t="shared" si="198"/>
        <v>1561.9321082633076</v>
      </c>
      <c r="J566" s="20">
        <f t="shared" si="186"/>
        <v>-61.48</v>
      </c>
      <c r="K566" s="20">
        <f t="shared" si="199"/>
        <v>1500.4521082633075</v>
      </c>
      <c r="L566" s="23">
        <f>VLOOKUP(B566,'[2]Total_DARF''s_Est_Mun+Acerto'!$A$35:$L$5598,6,FALSE)</f>
        <v>1500.45</v>
      </c>
      <c r="M566" s="23">
        <f t="shared" si="309"/>
        <v>2.1082633074911428E-3</v>
      </c>
      <c r="N566" s="34" t="str">
        <f>IF(ISERROR(VLOOKUP(B566,[3]Rateio_Área_Geoeconômica!$A$4:$F$964,6,0)),"",(VLOOKUP(B566,[3]Rateio_Área_Geoeconômica!$A$4:$F$964,6,0)))</f>
        <v/>
      </c>
      <c r="O566" s="30" t="str">
        <f>IF((IF(ISERROR(VLOOKUP(B566,[4]Original!$B$120:$G$157,6,0)),"",(VLOOKUP(B566,[4]Original!$B$120:$G$157,6,0))))=0,"",(IF(ISERROR(VLOOKUP(B566,[4]Original!$B$120:$G$157,6,0)),"",(VLOOKUP(B566,[4]Original!$B$120:$G$157,6,0)))))</f>
        <v/>
      </c>
      <c r="P566" s="30" t="s">
        <v>1085</v>
      </c>
      <c r="Q566" s="30" t="str">
        <f t="shared" si="200"/>
        <v/>
      </c>
      <c r="R566" s="31" t="str">
        <f>IF(ISERROR(VLOOKUP(B566,'[5]Inst.Marit._Afetados'!$B$5:$C$170,2,0)),"",(VLOOKUP(B566,'[5]Inst.Marit._Afetados'!$B$5:$C$170,2,0)))</f>
        <v>S</v>
      </c>
      <c r="S566" s="30" t="str">
        <f t="shared" si="201"/>
        <v/>
      </c>
      <c r="T566" s="32">
        <f>VLOOKUP(B566,[6]Municipios!$B$7:$J$5574,3,0)+VLOOKUP(B566,[6]Municipios!$B$7:$J$5574,4,0)+VLOOKUP(B566,[6]Municipios!$B$7:$J$5574,5,0)</f>
        <v>0</v>
      </c>
      <c r="U566" s="32">
        <f>VLOOKUP(B566,[6]Municipios!$B$7:$J$5574,6,0)+VLOOKUP(B566,[6]Municipios!$B$7:$J$5574,7,0)+VLOOKUP(B566,[6]Municipios!$B$7:$J$5574,8,0)</f>
        <v>0</v>
      </c>
      <c r="V566" s="32">
        <f>VLOOKUP(B566,[6]Instalaçoes!$B$7:$J$5570,3,0)+VLOOKUP(B566,[6]Instalaçoes!$B$7:$J$5570,4,0)+VLOOKUP(B566,[6]Instalaçoes!$B$7:$J$5570,5,0)</f>
        <v>0</v>
      </c>
      <c r="W566" s="32">
        <f>VLOOKUP(B566,[6]Instalaçoes!$B$7:$J$5570,6,0)+VLOOKUP(B566,[6]Instalaçoes!$B$7:$J$5570,7,0)+VLOOKUP(B566,[6]Instalaçoes!$B$7:$J$5570,8,0)</f>
        <v>1561.9321082633076</v>
      </c>
      <c r="X566" s="32"/>
      <c r="Y566" s="32"/>
      <c r="Z566" s="32"/>
      <c r="AA566" s="32"/>
      <c r="AB566" s="30">
        <f>IF((Q566&lt;&gt;""),VLOOKUP(B566,[7]Coeficiente_Municípios!$A$6:$Z$5570,8,0),0)</f>
        <v>0</v>
      </c>
      <c r="AC566" s="30">
        <f>IF((R566&lt;&gt;""),VLOOKUP(B566,'[5]Inst.Marit._Afetados'!$B$5:$F$170,5,0),0)</f>
        <v>1.3499706206896553E-5</v>
      </c>
      <c r="AD566" s="30">
        <f>IF((S566&lt;&gt;""),VLOOKUP(B566,[7]Coeficiente_Municípios!$A$6:$Z$5570,7,0),0)</f>
        <v>0</v>
      </c>
      <c r="AE566" s="30">
        <f>IF((R566&lt;&gt;""),VLOOKUP(B566,'[5]Inst.Marit._Afetados'!$B$5:$F$170,4,0),0)</f>
        <v>1.3015537862068965E-3</v>
      </c>
      <c r="AG566" s="32">
        <f>VLOOKUP($B566,'[2]5411_5%'!$A$15:$C$5606,3,0)-VLOOKUP($B566,'[2]5411_5%'!$A$15:$C$5606,2,0)</f>
        <v>0</v>
      </c>
      <c r="AH566" s="32">
        <f>VLOOKUP($B566,'[2]5411_&gt;5%'!$A$13:$C$5604,3,0)-VLOOKUP($B566,'[2]5411_&gt;5%'!$A$13:$C$5604,2,0)</f>
        <v>0</v>
      </c>
      <c r="AI566" s="32">
        <f>IF(ISNA(VLOOKUP($B566,'[2]Total_DARF''s_Est_Mun+Acerto'!$A$35:$L$5599,7,0)),0,(VLOOKUP($B566,'[2]Total_DARF''s_Est_Mun+Acerto'!$A$35:$L$5599,7,0)))</f>
        <v>0</v>
      </c>
      <c r="AJ566" s="32">
        <f>IF(ISNA(VLOOKUP($B566,'[2]Total_DARF''s_Est_Mun+Acerto'!$A$35:$L$5599,8,0)),0,(VLOOKUP($B566,'[2]Total_DARF''s_Est_Mun+Acerto'!$A$35:$L$5599,8,0)))</f>
        <v>-61.48</v>
      </c>
      <c r="AK566" s="32">
        <f>IF(ISNA(VLOOKUP($B566,'[2]Total_DARF''s_Est_Mun+Acerto'!$A$35:$L$5599,10,0)),0,(VLOOKUP($B566,'[2]Total_DARF''s_Est_Mun+Acerto'!$A$35:$L$5599,10,0)))</f>
        <v>0</v>
      </c>
      <c r="AL566" s="32">
        <f>VLOOKUP(B566,'[2]Total_DARF''s_Est_Mun+Acerto'!$A$35:$K$5599,11,0)</f>
        <v>0</v>
      </c>
    </row>
    <row r="567" spans="1:38" ht="12.75" customHeight="1" x14ac:dyDescent="0.2">
      <c r="A567" s="4" t="s">
        <v>790</v>
      </c>
      <c r="B567" s="81" t="s">
        <v>431</v>
      </c>
      <c r="C567" s="9" t="str">
        <f t="shared" si="310"/>
        <v/>
      </c>
      <c r="D567" s="9" t="str">
        <f t="shared" si="311"/>
        <v/>
      </c>
      <c r="E567" s="9" t="str">
        <f t="shared" si="312"/>
        <v/>
      </c>
      <c r="F567" s="9" t="str">
        <f t="shared" si="308"/>
        <v/>
      </c>
      <c r="G567" s="9" t="str">
        <f t="shared" si="313"/>
        <v/>
      </c>
      <c r="H567" s="9" t="str">
        <f>IF((AB567&gt;0),(TRUNC(([1]Mar!$C$6*(AB567-AC567)),2)+TRUNC(([1]Mar!$D$6*(AB567-AC567)),2)+TRUNC(([1]Mar!$E$6*(AB567-AC567)),2)),"")</f>
        <v/>
      </c>
      <c r="I567" s="9">
        <f t="shared" si="198"/>
        <v>1561.9321082633076</v>
      </c>
      <c r="J567" s="20">
        <f t="shared" si="186"/>
        <v>-61.48</v>
      </c>
      <c r="K567" s="20">
        <f t="shared" si="199"/>
        <v>1500.4521082633075</v>
      </c>
      <c r="L567" s="23">
        <f>VLOOKUP(B567,'[2]Total_DARF''s_Est_Mun+Acerto'!$A$35:$L$5598,6,FALSE)</f>
        <v>1500.45</v>
      </c>
      <c r="M567" s="23">
        <f t="shared" si="309"/>
        <v>2.1082633074911428E-3</v>
      </c>
      <c r="N567" s="34" t="str">
        <f>IF(ISERROR(VLOOKUP(B567,[3]Rateio_Área_Geoeconômica!$A$4:$F$964,6,0)),"",(VLOOKUP(B567,[3]Rateio_Área_Geoeconômica!$A$4:$F$964,6,0)))</f>
        <v/>
      </c>
      <c r="O567" s="30" t="str">
        <f>IF((IF(ISERROR(VLOOKUP(B567,[4]Original!$B$120:$G$157,6,0)),"",(VLOOKUP(B567,[4]Original!$B$120:$G$157,6,0))))=0,"",(IF(ISERROR(VLOOKUP(B567,[4]Original!$B$120:$G$157,6,0)),"",(VLOOKUP(B567,[4]Original!$B$120:$G$157,6,0)))))</f>
        <v/>
      </c>
      <c r="P567" s="30" t="s">
        <v>1085</v>
      </c>
      <c r="Q567" s="30" t="str">
        <f t="shared" si="200"/>
        <v/>
      </c>
      <c r="R567" s="31" t="str">
        <f>IF(ISERROR(VLOOKUP(B567,'[5]Inst.Marit._Afetados'!$B$5:$C$170,2,0)),"",(VLOOKUP(B567,'[5]Inst.Marit._Afetados'!$B$5:$C$170,2,0)))</f>
        <v>S</v>
      </c>
      <c r="S567" s="30" t="str">
        <f t="shared" si="201"/>
        <v/>
      </c>
      <c r="T567" s="32">
        <f>VLOOKUP(B567,[6]Municipios!$B$7:$J$5574,3,0)+VLOOKUP(B567,[6]Municipios!$B$7:$J$5574,4,0)+VLOOKUP(B567,[6]Municipios!$B$7:$J$5574,5,0)</f>
        <v>0</v>
      </c>
      <c r="U567" s="32">
        <f>VLOOKUP(B567,[6]Municipios!$B$7:$J$5574,6,0)+VLOOKUP(B567,[6]Municipios!$B$7:$J$5574,7,0)+VLOOKUP(B567,[6]Municipios!$B$7:$J$5574,8,0)</f>
        <v>0</v>
      </c>
      <c r="V567" s="32">
        <f>VLOOKUP(B567,[6]Instalaçoes!$B$7:$J$5570,3,0)+VLOOKUP(B567,[6]Instalaçoes!$B$7:$J$5570,4,0)+VLOOKUP(B567,[6]Instalaçoes!$B$7:$J$5570,5,0)</f>
        <v>0</v>
      </c>
      <c r="W567" s="32">
        <f>VLOOKUP(B567,[6]Instalaçoes!$B$7:$J$5570,6,0)+VLOOKUP(B567,[6]Instalaçoes!$B$7:$J$5570,7,0)+VLOOKUP(B567,[6]Instalaçoes!$B$7:$J$5570,8,0)</f>
        <v>1561.9321082633076</v>
      </c>
      <c r="X567" s="32"/>
      <c r="Y567" s="32"/>
      <c r="Z567" s="32"/>
      <c r="AA567" s="32"/>
      <c r="AB567" s="30">
        <f>IF((Q567&lt;&gt;""),VLOOKUP(B567,[7]Coeficiente_Municípios!$A$6:$Z$5570,8,0),0)</f>
        <v>0</v>
      </c>
      <c r="AC567" s="30">
        <f>IF((R567&lt;&gt;""),VLOOKUP(B567,'[5]Inst.Marit._Afetados'!$B$5:$F$170,5,0),0)</f>
        <v>1.3499706206896553E-5</v>
      </c>
      <c r="AD567" s="30">
        <f>IF((S567&lt;&gt;""),VLOOKUP(B567,[7]Coeficiente_Municípios!$A$6:$Z$5570,7,0),0)</f>
        <v>0</v>
      </c>
      <c r="AE567" s="30">
        <f>IF((R567&lt;&gt;""),VLOOKUP(B567,'[5]Inst.Marit._Afetados'!$B$5:$F$170,4,0),0)</f>
        <v>1.3015537862068965E-3</v>
      </c>
      <c r="AG567" s="32">
        <f>VLOOKUP($B567,'[2]5411_5%'!$A$15:$C$5606,3,0)-VLOOKUP($B567,'[2]5411_5%'!$A$15:$C$5606,2,0)</f>
        <v>0</v>
      </c>
      <c r="AH567" s="32">
        <f>VLOOKUP($B567,'[2]5411_&gt;5%'!$A$13:$C$5604,3,0)-VLOOKUP($B567,'[2]5411_&gt;5%'!$A$13:$C$5604,2,0)</f>
        <v>0</v>
      </c>
      <c r="AI567" s="32">
        <f>IF(ISNA(VLOOKUP($B567,'[2]Total_DARF''s_Est_Mun+Acerto'!$A$35:$L$5599,7,0)),0,(VLOOKUP($B567,'[2]Total_DARF''s_Est_Mun+Acerto'!$A$35:$L$5599,7,0)))</f>
        <v>0</v>
      </c>
      <c r="AJ567" s="32">
        <f>IF(ISNA(VLOOKUP($B567,'[2]Total_DARF''s_Est_Mun+Acerto'!$A$35:$L$5599,8,0)),0,(VLOOKUP($B567,'[2]Total_DARF''s_Est_Mun+Acerto'!$A$35:$L$5599,8,0)))</f>
        <v>-61.48</v>
      </c>
      <c r="AK567" s="32">
        <f>IF(ISNA(VLOOKUP($B567,'[2]Total_DARF''s_Est_Mun+Acerto'!$A$35:$L$5599,10,0)),0,(VLOOKUP($B567,'[2]Total_DARF''s_Est_Mun+Acerto'!$A$35:$L$5599,10,0)))</f>
        <v>0</v>
      </c>
      <c r="AL567" s="32">
        <f>VLOOKUP(B567,'[2]Total_DARF''s_Est_Mun+Acerto'!$A$35:$K$5599,11,0)</f>
        <v>0</v>
      </c>
    </row>
    <row r="568" spans="1:38" ht="12.75" customHeight="1" x14ac:dyDescent="0.2">
      <c r="A568" s="4" t="s">
        <v>790</v>
      </c>
      <c r="B568" s="81" t="s">
        <v>432</v>
      </c>
      <c r="C568" s="9" t="str">
        <f t="shared" si="310"/>
        <v/>
      </c>
      <c r="D568" s="9" t="str">
        <f t="shared" si="311"/>
        <v/>
      </c>
      <c r="E568" s="9" t="str">
        <f t="shared" si="312"/>
        <v/>
      </c>
      <c r="F568" s="9" t="str">
        <f t="shared" si="308"/>
        <v/>
      </c>
      <c r="G568" s="9" t="str">
        <f t="shared" si="313"/>
        <v/>
      </c>
      <c r="H568" s="9" t="str">
        <f>IF((AB568&gt;0),(TRUNC(([1]Mar!$C$6*(AB568-AC568)),2)+TRUNC(([1]Mar!$D$6*(AB568-AC568)),2)+TRUNC(([1]Mar!$E$6*(AB568-AC568)),2)),"")</f>
        <v/>
      </c>
      <c r="I568" s="9">
        <f t="shared" si="198"/>
        <v>1561.9321082633076</v>
      </c>
      <c r="J568" s="20">
        <f t="shared" si="186"/>
        <v>-61.48</v>
      </c>
      <c r="K568" s="20">
        <f t="shared" si="199"/>
        <v>1500.4521082633075</v>
      </c>
      <c r="L568" s="23">
        <f>VLOOKUP(B568,'[2]Total_DARF''s_Est_Mun+Acerto'!$A$35:$L$5598,6,FALSE)</f>
        <v>1500.45</v>
      </c>
      <c r="M568" s="23">
        <f t="shared" si="309"/>
        <v>2.1082633074911428E-3</v>
      </c>
      <c r="N568" s="34" t="str">
        <f>IF(ISERROR(VLOOKUP(B568,[3]Rateio_Área_Geoeconômica!$A$4:$F$964,6,0)),"",(VLOOKUP(B568,[3]Rateio_Área_Geoeconômica!$A$4:$F$964,6,0)))</f>
        <v/>
      </c>
      <c r="O568" s="30" t="str">
        <f>IF((IF(ISERROR(VLOOKUP(B568,[4]Original!$B$120:$G$157,6,0)),"",(VLOOKUP(B568,[4]Original!$B$120:$G$157,6,0))))=0,"",(IF(ISERROR(VLOOKUP(B568,[4]Original!$B$120:$G$157,6,0)),"",(VLOOKUP(B568,[4]Original!$B$120:$G$157,6,0)))))</f>
        <v/>
      </c>
      <c r="P568" s="30" t="s">
        <v>1085</v>
      </c>
      <c r="Q568" s="30" t="str">
        <f t="shared" si="200"/>
        <v/>
      </c>
      <c r="R568" s="31" t="str">
        <f>IF(ISERROR(VLOOKUP(B568,'[5]Inst.Marit._Afetados'!$B$5:$C$170,2,0)),"",(VLOOKUP(B568,'[5]Inst.Marit._Afetados'!$B$5:$C$170,2,0)))</f>
        <v>S</v>
      </c>
      <c r="S568" s="30" t="str">
        <f t="shared" si="201"/>
        <v/>
      </c>
      <c r="T568" s="32">
        <f>VLOOKUP(B568,[6]Municipios!$B$7:$J$5574,3,0)+VLOOKUP(B568,[6]Municipios!$B$7:$J$5574,4,0)+VLOOKUP(B568,[6]Municipios!$B$7:$J$5574,5,0)</f>
        <v>0</v>
      </c>
      <c r="U568" s="32">
        <f>VLOOKUP(B568,[6]Municipios!$B$7:$J$5574,6,0)+VLOOKUP(B568,[6]Municipios!$B$7:$J$5574,7,0)+VLOOKUP(B568,[6]Municipios!$B$7:$J$5574,8,0)</f>
        <v>0</v>
      </c>
      <c r="V568" s="32">
        <f>VLOOKUP(B568,[6]Instalaçoes!$B$7:$J$5570,3,0)+VLOOKUP(B568,[6]Instalaçoes!$B$7:$J$5570,4,0)+VLOOKUP(B568,[6]Instalaçoes!$B$7:$J$5570,5,0)</f>
        <v>0</v>
      </c>
      <c r="W568" s="32">
        <f>VLOOKUP(B568,[6]Instalaçoes!$B$7:$J$5570,6,0)+VLOOKUP(B568,[6]Instalaçoes!$B$7:$J$5570,7,0)+VLOOKUP(B568,[6]Instalaçoes!$B$7:$J$5570,8,0)</f>
        <v>1561.9321082633076</v>
      </c>
      <c r="X568" s="32"/>
      <c r="Y568" s="32"/>
      <c r="Z568" s="32"/>
      <c r="AA568" s="32"/>
      <c r="AB568" s="30">
        <f>IF((Q568&lt;&gt;""),VLOOKUP(B568,[7]Coeficiente_Municípios!$A$6:$Z$5570,8,0),0)</f>
        <v>0</v>
      </c>
      <c r="AC568" s="30">
        <f>IF((R568&lt;&gt;""),VLOOKUP(B568,'[5]Inst.Marit._Afetados'!$B$5:$F$170,5,0),0)</f>
        <v>1.3499706206896553E-5</v>
      </c>
      <c r="AD568" s="30">
        <f>IF((S568&lt;&gt;""),VLOOKUP(B568,[7]Coeficiente_Municípios!$A$6:$Z$5570,7,0),0)</f>
        <v>0</v>
      </c>
      <c r="AE568" s="30">
        <f>IF((R568&lt;&gt;""),VLOOKUP(B568,'[5]Inst.Marit._Afetados'!$B$5:$F$170,4,0),0)</f>
        <v>1.3015537862068965E-3</v>
      </c>
      <c r="AG568" s="32">
        <f>VLOOKUP($B568,'[2]5411_5%'!$A$15:$C$5606,3,0)-VLOOKUP($B568,'[2]5411_5%'!$A$15:$C$5606,2,0)</f>
        <v>0</v>
      </c>
      <c r="AH568" s="32">
        <f>VLOOKUP($B568,'[2]5411_&gt;5%'!$A$13:$C$5604,3,0)-VLOOKUP($B568,'[2]5411_&gt;5%'!$A$13:$C$5604,2,0)</f>
        <v>0</v>
      </c>
      <c r="AI568" s="32">
        <f>IF(ISNA(VLOOKUP($B568,'[2]Total_DARF''s_Est_Mun+Acerto'!$A$35:$L$5599,7,0)),0,(VLOOKUP($B568,'[2]Total_DARF''s_Est_Mun+Acerto'!$A$35:$L$5599,7,0)))</f>
        <v>0</v>
      </c>
      <c r="AJ568" s="32">
        <f>IF(ISNA(VLOOKUP($B568,'[2]Total_DARF''s_Est_Mun+Acerto'!$A$35:$L$5599,8,0)),0,(VLOOKUP($B568,'[2]Total_DARF''s_Est_Mun+Acerto'!$A$35:$L$5599,8,0)))</f>
        <v>-61.48</v>
      </c>
      <c r="AK568" s="32">
        <f>IF(ISNA(VLOOKUP($B568,'[2]Total_DARF''s_Est_Mun+Acerto'!$A$35:$L$5599,10,0)),0,(VLOOKUP($B568,'[2]Total_DARF''s_Est_Mun+Acerto'!$A$35:$L$5599,10,0)))</f>
        <v>0</v>
      </c>
      <c r="AL568" s="32">
        <f>VLOOKUP(B568,'[2]Total_DARF''s_Est_Mun+Acerto'!$A$35:$K$5599,11,0)</f>
        <v>0</v>
      </c>
    </row>
    <row r="569" spans="1:38" ht="12.75" customHeight="1" x14ac:dyDescent="0.2">
      <c r="A569" s="4" t="s">
        <v>790</v>
      </c>
      <c r="B569" s="81" t="s">
        <v>433</v>
      </c>
      <c r="C569" s="9" t="str">
        <f t="shared" si="310"/>
        <v/>
      </c>
      <c r="D569" s="9" t="str">
        <f t="shared" si="311"/>
        <v/>
      </c>
      <c r="E569" s="9" t="str">
        <f t="shared" si="312"/>
        <v/>
      </c>
      <c r="F569" s="9" t="str">
        <f t="shared" si="308"/>
        <v/>
      </c>
      <c r="G569" s="9" t="str">
        <f t="shared" si="313"/>
        <v/>
      </c>
      <c r="H569" s="9" t="str">
        <f>IF((AB569&gt;0),(TRUNC(([1]Mar!$C$6*(AB569-AC569)),2)+TRUNC(([1]Mar!$D$6*(AB569-AC569)),2)+TRUNC(([1]Mar!$E$6*(AB569-AC569)),2)),"")</f>
        <v/>
      </c>
      <c r="I569" s="9">
        <f t="shared" si="198"/>
        <v>1561.9321082633076</v>
      </c>
      <c r="J569" s="20">
        <f t="shared" si="186"/>
        <v>-61.48</v>
      </c>
      <c r="K569" s="20">
        <f t="shared" si="199"/>
        <v>1500.4521082633075</v>
      </c>
      <c r="L569" s="23">
        <f>VLOOKUP(B569,'[2]Total_DARF''s_Est_Mun+Acerto'!$A$35:$L$5598,6,FALSE)</f>
        <v>1500.45</v>
      </c>
      <c r="M569" s="23">
        <f t="shared" si="309"/>
        <v>2.1082633074911428E-3</v>
      </c>
      <c r="N569" s="34" t="str">
        <f>IF(ISERROR(VLOOKUP(B569,[3]Rateio_Área_Geoeconômica!$A$4:$F$964,6,0)),"",(VLOOKUP(B569,[3]Rateio_Área_Geoeconômica!$A$4:$F$964,6,0)))</f>
        <v/>
      </c>
      <c r="O569" s="30" t="str">
        <f>IF((IF(ISERROR(VLOOKUP(B569,[4]Original!$B$120:$G$157,6,0)),"",(VLOOKUP(B569,[4]Original!$B$120:$G$157,6,0))))=0,"",(IF(ISERROR(VLOOKUP(B569,[4]Original!$B$120:$G$157,6,0)),"",(VLOOKUP(B569,[4]Original!$B$120:$G$157,6,0)))))</f>
        <v/>
      </c>
      <c r="P569" s="30" t="s">
        <v>1085</v>
      </c>
      <c r="Q569" s="30" t="str">
        <f t="shared" si="200"/>
        <v/>
      </c>
      <c r="R569" s="31" t="str">
        <f>IF(ISERROR(VLOOKUP(B569,'[5]Inst.Marit._Afetados'!$B$5:$C$170,2,0)),"",(VLOOKUP(B569,'[5]Inst.Marit._Afetados'!$B$5:$C$170,2,0)))</f>
        <v>S</v>
      </c>
      <c r="S569" s="30" t="str">
        <f t="shared" si="201"/>
        <v/>
      </c>
      <c r="T569" s="32">
        <f>VLOOKUP(B569,[6]Municipios!$B$7:$J$5574,3,0)+VLOOKUP(B569,[6]Municipios!$B$7:$J$5574,4,0)+VLOOKUP(B569,[6]Municipios!$B$7:$J$5574,5,0)</f>
        <v>0</v>
      </c>
      <c r="U569" s="32">
        <f>VLOOKUP(B569,[6]Municipios!$B$7:$J$5574,6,0)+VLOOKUP(B569,[6]Municipios!$B$7:$J$5574,7,0)+VLOOKUP(B569,[6]Municipios!$B$7:$J$5574,8,0)</f>
        <v>0</v>
      </c>
      <c r="V569" s="32">
        <f>VLOOKUP(B569,[6]Instalaçoes!$B$7:$J$5570,3,0)+VLOOKUP(B569,[6]Instalaçoes!$B$7:$J$5570,4,0)+VLOOKUP(B569,[6]Instalaçoes!$B$7:$J$5570,5,0)</f>
        <v>0</v>
      </c>
      <c r="W569" s="32">
        <f>VLOOKUP(B569,[6]Instalaçoes!$B$7:$J$5570,6,0)+VLOOKUP(B569,[6]Instalaçoes!$B$7:$J$5570,7,0)+VLOOKUP(B569,[6]Instalaçoes!$B$7:$J$5570,8,0)</f>
        <v>1561.9321082633076</v>
      </c>
      <c r="X569" s="32"/>
      <c r="Y569" s="32"/>
      <c r="Z569" s="32"/>
      <c r="AA569" s="32"/>
      <c r="AB569" s="30">
        <f>IF((Q569&lt;&gt;""),VLOOKUP(B569,[7]Coeficiente_Municípios!$A$6:$Z$5570,8,0),0)</f>
        <v>0</v>
      </c>
      <c r="AC569" s="30">
        <f>IF((R569&lt;&gt;""),VLOOKUP(B569,'[5]Inst.Marit._Afetados'!$B$5:$F$170,5,0),0)</f>
        <v>1.3499706206896553E-5</v>
      </c>
      <c r="AD569" s="30">
        <f>IF((S569&lt;&gt;""),VLOOKUP(B569,[7]Coeficiente_Municípios!$A$6:$Z$5570,7,0),0)</f>
        <v>0</v>
      </c>
      <c r="AE569" s="30">
        <f>IF((R569&lt;&gt;""),VLOOKUP(B569,'[5]Inst.Marit._Afetados'!$B$5:$F$170,4,0),0)</f>
        <v>1.3015537862068965E-3</v>
      </c>
      <c r="AG569" s="32">
        <f>VLOOKUP($B569,'[2]5411_5%'!$A$15:$C$5606,3,0)-VLOOKUP($B569,'[2]5411_5%'!$A$15:$C$5606,2,0)</f>
        <v>0</v>
      </c>
      <c r="AH569" s="32">
        <f>VLOOKUP($B569,'[2]5411_&gt;5%'!$A$13:$C$5604,3,0)-VLOOKUP($B569,'[2]5411_&gt;5%'!$A$13:$C$5604,2,0)</f>
        <v>0</v>
      </c>
      <c r="AI569" s="32">
        <f>IF(ISNA(VLOOKUP($B569,'[2]Total_DARF''s_Est_Mun+Acerto'!$A$35:$L$5599,7,0)),0,(VLOOKUP($B569,'[2]Total_DARF''s_Est_Mun+Acerto'!$A$35:$L$5599,7,0)))</f>
        <v>0</v>
      </c>
      <c r="AJ569" s="32">
        <f>IF(ISNA(VLOOKUP($B569,'[2]Total_DARF''s_Est_Mun+Acerto'!$A$35:$L$5599,8,0)),0,(VLOOKUP($B569,'[2]Total_DARF''s_Est_Mun+Acerto'!$A$35:$L$5599,8,0)))</f>
        <v>-61.48</v>
      </c>
      <c r="AK569" s="32">
        <f>IF(ISNA(VLOOKUP($B569,'[2]Total_DARF''s_Est_Mun+Acerto'!$A$35:$L$5599,10,0)),0,(VLOOKUP($B569,'[2]Total_DARF''s_Est_Mun+Acerto'!$A$35:$L$5599,10,0)))</f>
        <v>0</v>
      </c>
      <c r="AL569" s="32">
        <f>VLOOKUP(B569,'[2]Total_DARF''s_Est_Mun+Acerto'!$A$35:$K$5599,11,0)</f>
        <v>0</v>
      </c>
    </row>
    <row r="570" spans="1:38" ht="12.75" customHeight="1" x14ac:dyDescent="0.2">
      <c r="A570" s="4" t="s">
        <v>790</v>
      </c>
      <c r="B570" s="81" t="s">
        <v>434</v>
      </c>
      <c r="C570" s="9" t="str">
        <f t="shared" si="310"/>
        <v/>
      </c>
      <c r="D570" s="9" t="str">
        <f t="shared" si="311"/>
        <v/>
      </c>
      <c r="E570" s="9" t="str">
        <f t="shared" si="312"/>
        <v/>
      </c>
      <c r="F570" s="9" t="str">
        <f t="shared" si="308"/>
        <v/>
      </c>
      <c r="G570" s="9" t="str">
        <f t="shared" si="313"/>
        <v/>
      </c>
      <c r="H570" s="9" t="str">
        <f>IF((AB570&gt;0),(TRUNC(([1]Mar!$C$6*(AB570-AC570)),2)+TRUNC(([1]Mar!$D$6*(AB570-AC570)),2)+TRUNC(([1]Mar!$E$6*(AB570-AC570)),2)),"")</f>
        <v/>
      </c>
      <c r="I570" s="9">
        <f t="shared" si="198"/>
        <v>1561.9321082633076</v>
      </c>
      <c r="J570" s="20">
        <f t="shared" si="186"/>
        <v>-61.48</v>
      </c>
      <c r="K570" s="20">
        <f t="shared" si="199"/>
        <v>1500.4521082633075</v>
      </c>
      <c r="L570" s="23">
        <f>VLOOKUP(B570,'[2]Total_DARF''s_Est_Mun+Acerto'!$A$35:$L$5598,6,FALSE)</f>
        <v>1500.45</v>
      </c>
      <c r="M570" s="23">
        <f t="shared" si="309"/>
        <v>2.1082633074911428E-3</v>
      </c>
      <c r="N570" s="34" t="str">
        <f>IF(ISERROR(VLOOKUP(B570,[3]Rateio_Área_Geoeconômica!$A$4:$F$964,6,0)),"",(VLOOKUP(B570,[3]Rateio_Área_Geoeconômica!$A$4:$F$964,6,0)))</f>
        <v/>
      </c>
      <c r="O570" s="30" t="str">
        <f>IF((IF(ISERROR(VLOOKUP(B570,[4]Original!$B$120:$G$157,6,0)),"",(VLOOKUP(B570,[4]Original!$B$120:$G$157,6,0))))=0,"",(IF(ISERROR(VLOOKUP(B570,[4]Original!$B$120:$G$157,6,0)),"",(VLOOKUP(B570,[4]Original!$B$120:$G$157,6,0)))))</f>
        <v/>
      </c>
      <c r="P570" s="30" t="s">
        <v>1085</v>
      </c>
      <c r="Q570" s="30" t="str">
        <f t="shared" si="200"/>
        <v/>
      </c>
      <c r="R570" s="31" t="str">
        <f>IF(ISERROR(VLOOKUP(B570,'[5]Inst.Marit._Afetados'!$B$5:$C$170,2,0)),"",(VLOOKUP(B570,'[5]Inst.Marit._Afetados'!$B$5:$C$170,2,0)))</f>
        <v>S</v>
      </c>
      <c r="S570" s="30" t="str">
        <f t="shared" si="201"/>
        <v/>
      </c>
      <c r="T570" s="32">
        <f>VLOOKUP(B570,[6]Municipios!$B$7:$J$5574,3,0)+VLOOKUP(B570,[6]Municipios!$B$7:$J$5574,4,0)+VLOOKUP(B570,[6]Municipios!$B$7:$J$5574,5,0)</f>
        <v>0</v>
      </c>
      <c r="U570" s="32">
        <f>VLOOKUP(B570,[6]Municipios!$B$7:$J$5574,6,0)+VLOOKUP(B570,[6]Municipios!$B$7:$J$5574,7,0)+VLOOKUP(B570,[6]Municipios!$B$7:$J$5574,8,0)</f>
        <v>0</v>
      </c>
      <c r="V570" s="32">
        <f>VLOOKUP(B570,[6]Instalaçoes!$B$7:$J$5570,3,0)+VLOOKUP(B570,[6]Instalaçoes!$B$7:$J$5570,4,0)+VLOOKUP(B570,[6]Instalaçoes!$B$7:$J$5570,5,0)</f>
        <v>0</v>
      </c>
      <c r="W570" s="32">
        <f>VLOOKUP(B570,[6]Instalaçoes!$B$7:$J$5570,6,0)+VLOOKUP(B570,[6]Instalaçoes!$B$7:$J$5570,7,0)+VLOOKUP(B570,[6]Instalaçoes!$B$7:$J$5570,8,0)</f>
        <v>1561.9321082633076</v>
      </c>
      <c r="X570" s="32"/>
      <c r="Y570" s="32"/>
      <c r="Z570" s="32"/>
      <c r="AA570" s="32"/>
      <c r="AB570" s="30">
        <f>IF((Q570&lt;&gt;""),VLOOKUP(B570,[7]Coeficiente_Municípios!$A$6:$Z$5570,8,0),0)</f>
        <v>0</v>
      </c>
      <c r="AC570" s="30">
        <f>IF((R570&lt;&gt;""),VLOOKUP(B570,'[5]Inst.Marit._Afetados'!$B$5:$F$170,5,0),0)</f>
        <v>1.3499706206896553E-5</v>
      </c>
      <c r="AD570" s="30">
        <f>IF((S570&lt;&gt;""),VLOOKUP(B570,[7]Coeficiente_Municípios!$A$6:$Z$5570,7,0),0)</f>
        <v>0</v>
      </c>
      <c r="AE570" s="30">
        <f>IF((R570&lt;&gt;""),VLOOKUP(B570,'[5]Inst.Marit._Afetados'!$B$5:$F$170,4,0),0)</f>
        <v>1.3015537862068965E-3</v>
      </c>
      <c r="AG570" s="32">
        <f>VLOOKUP($B570,'[2]5411_5%'!$A$15:$C$5606,3,0)-VLOOKUP($B570,'[2]5411_5%'!$A$15:$C$5606,2,0)</f>
        <v>0</v>
      </c>
      <c r="AH570" s="32">
        <f>VLOOKUP($B570,'[2]5411_&gt;5%'!$A$13:$C$5604,3,0)-VLOOKUP($B570,'[2]5411_&gt;5%'!$A$13:$C$5604,2,0)</f>
        <v>0</v>
      </c>
      <c r="AI570" s="32">
        <f>IF(ISNA(VLOOKUP($B570,'[2]Total_DARF''s_Est_Mun+Acerto'!$A$35:$L$5599,7,0)),0,(VLOOKUP($B570,'[2]Total_DARF''s_Est_Mun+Acerto'!$A$35:$L$5599,7,0)))</f>
        <v>0</v>
      </c>
      <c r="AJ570" s="32">
        <f>IF(ISNA(VLOOKUP($B570,'[2]Total_DARF''s_Est_Mun+Acerto'!$A$35:$L$5599,8,0)),0,(VLOOKUP($B570,'[2]Total_DARF''s_Est_Mun+Acerto'!$A$35:$L$5599,8,0)))</f>
        <v>-61.48</v>
      </c>
      <c r="AK570" s="32">
        <f>IF(ISNA(VLOOKUP($B570,'[2]Total_DARF''s_Est_Mun+Acerto'!$A$35:$L$5599,10,0)),0,(VLOOKUP($B570,'[2]Total_DARF''s_Est_Mun+Acerto'!$A$35:$L$5599,10,0)))</f>
        <v>0</v>
      </c>
      <c r="AL570" s="32">
        <f>VLOOKUP(B570,'[2]Total_DARF''s_Est_Mun+Acerto'!$A$35:$K$5599,11,0)</f>
        <v>0</v>
      </c>
    </row>
    <row r="571" spans="1:38" ht="12.75" customHeight="1" x14ac:dyDescent="0.2">
      <c r="A571" s="4" t="s">
        <v>790</v>
      </c>
      <c r="B571" s="81" t="s">
        <v>435</v>
      </c>
      <c r="C571" s="9" t="str">
        <f t="shared" si="310"/>
        <v/>
      </c>
      <c r="D571" s="9" t="str">
        <f t="shared" si="311"/>
        <v/>
      </c>
      <c r="E571" s="9" t="str">
        <f t="shared" si="312"/>
        <v/>
      </c>
      <c r="F571" s="9" t="str">
        <f t="shared" si="308"/>
        <v/>
      </c>
      <c r="G571" s="9" t="str">
        <f t="shared" si="313"/>
        <v/>
      </c>
      <c r="H571" s="9" t="str">
        <f>IF((AB571&gt;0),(TRUNC(([1]Mar!$C$6*(AB571-AC571)),2)+TRUNC(([1]Mar!$D$6*(AB571-AC571)),2)+TRUNC(([1]Mar!$E$6*(AB571-AC571)),2)),"")</f>
        <v/>
      </c>
      <c r="I571" s="9">
        <f t="shared" si="198"/>
        <v>1561.9321082633076</v>
      </c>
      <c r="J571" s="20">
        <f t="shared" si="186"/>
        <v>-61.48</v>
      </c>
      <c r="K571" s="20">
        <f t="shared" si="199"/>
        <v>1500.4521082633075</v>
      </c>
      <c r="L571" s="23">
        <f>VLOOKUP(B571,'[2]Total_DARF''s_Est_Mun+Acerto'!$A$35:$L$5598,6,FALSE)</f>
        <v>1500.45</v>
      </c>
      <c r="M571" s="23">
        <f t="shared" si="309"/>
        <v>2.1082633074911428E-3</v>
      </c>
      <c r="N571" s="34" t="str">
        <f>IF(ISERROR(VLOOKUP(B571,[3]Rateio_Área_Geoeconômica!$A$4:$F$964,6,0)),"",(VLOOKUP(B571,[3]Rateio_Área_Geoeconômica!$A$4:$F$964,6,0)))</f>
        <v/>
      </c>
      <c r="O571" s="30" t="str">
        <f>IF((IF(ISERROR(VLOOKUP(B571,[4]Original!$B$120:$G$157,6,0)),"",(VLOOKUP(B571,[4]Original!$B$120:$G$157,6,0))))=0,"",(IF(ISERROR(VLOOKUP(B571,[4]Original!$B$120:$G$157,6,0)),"",(VLOOKUP(B571,[4]Original!$B$120:$G$157,6,0)))))</f>
        <v/>
      </c>
      <c r="P571" s="30" t="s">
        <v>1085</v>
      </c>
      <c r="Q571" s="30" t="str">
        <f t="shared" si="200"/>
        <v/>
      </c>
      <c r="R571" s="31" t="str">
        <f>IF(ISERROR(VLOOKUP(B571,'[5]Inst.Marit._Afetados'!$B$5:$C$170,2,0)),"",(VLOOKUP(B571,'[5]Inst.Marit._Afetados'!$B$5:$C$170,2,0)))</f>
        <v>S</v>
      </c>
      <c r="S571" s="30" t="str">
        <f t="shared" si="201"/>
        <v/>
      </c>
      <c r="T571" s="32">
        <f>VLOOKUP(B571,[6]Municipios!$B$7:$J$5574,3,0)+VLOOKUP(B571,[6]Municipios!$B$7:$J$5574,4,0)+VLOOKUP(B571,[6]Municipios!$B$7:$J$5574,5,0)</f>
        <v>0</v>
      </c>
      <c r="U571" s="32">
        <f>VLOOKUP(B571,[6]Municipios!$B$7:$J$5574,6,0)+VLOOKUP(B571,[6]Municipios!$B$7:$J$5574,7,0)+VLOOKUP(B571,[6]Municipios!$B$7:$J$5574,8,0)</f>
        <v>0</v>
      </c>
      <c r="V571" s="32">
        <f>VLOOKUP(B571,[6]Instalaçoes!$B$7:$J$5570,3,0)+VLOOKUP(B571,[6]Instalaçoes!$B$7:$J$5570,4,0)+VLOOKUP(B571,[6]Instalaçoes!$B$7:$J$5570,5,0)</f>
        <v>0</v>
      </c>
      <c r="W571" s="32">
        <f>VLOOKUP(B571,[6]Instalaçoes!$B$7:$J$5570,6,0)+VLOOKUP(B571,[6]Instalaçoes!$B$7:$J$5570,7,0)+VLOOKUP(B571,[6]Instalaçoes!$B$7:$J$5570,8,0)</f>
        <v>1561.9321082633076</v>
      </c>
      <c r="X571" s="32"/>
      <c r="Y571" s="32"/>
      <c r="Z571" s="32"/>
      <c r="AA571" s="32"/>
      <c r="AB571" s="30">
        <f>IF((Q571&lt;&gt;""),VLOOKUP(B571,[7]Coeficiente_Municípios!$A$6:$Z$5570,8,0),0)</f>
        <v>0</v>
      </c>
      <c r="AC571" s="30">
        <f>IF((R571&lt;&gt;""),VLOOKUP(B571,'[5]Inst.Marit._Afetados'!$B$5:$F$170,5,0),0)</f>
        <v>1.3499706206896553E-5</v>
      </c>
      <c r="AD571" s="30">
        <f>IF((S571&lt;&gt;""),VLOOKUP(B571,[7]Coeficiente_Municípios!$A$6:$Z$5570,7,0),0)</f>
        <v>0</v>
      </c>
      <c r="AE571" s="30">
        <f>IF((R571&lt;&gt;""),VLOOKUP(B571,'[5]Inst.Marit._Afetados'!$B$5:$F$170,4,0),0)</f>
        <v>1.3015537862068965E-3</v>
      </c>
      <c r="AG571" s="32">
        <f>VLOOKUP($B571,'[2]5411_5%'!$A$15:$C$5606,3,0)-VLOOKUP($B571,'[2]5411_5%'!$A$15:$C$5606,2,0)</f>
        <v>0</v>
      </c>
      <c r="AH571" s="32">
        <f>VLOOKUP($B571,'[2]5411_&gt;5%'!$A$13:$C$5604,3,0)-VLOOKUP($B571,'[2]5411_&gt;5%'!$A$13:$C$5604,2,0)</f>
        <v>0</v>
      </c>
      <c r="AI571" s="32">
        <f>IF(ISNA(VLOOKUP($B571,'[2]Total_DARF''s_Est_Mun+Acerto'!$A$35:$L$5599,7,0)),0,(VLOOKUP($B571,'[2]Total_DARF''s_Est_Mun+Acerto'!$A$35:$L$5599,7,0)))</f>
        <v>0</v>
      </c>
      <c r="AJ571" s="32">
        <f>IF(ISNA(VLOOKUP($B571,'[2]Total_DARF''s_Est_Mun+Acerto'!$A$35:$L$5599,8,0)),0,(VLOOKUP($B571,'[2]Total_DARF''s_Est_Mun+Acerto'!$A$35:$L$5599,8,0)))</f>
        <v>-61.48</v>
      </c>
      <c r="AK571" s="32">
        <f>IF(ISNA(VLOOKUP($B571,'[2]Total_DARF''s_Est_Mun+Acerto'!$A$35:$L$5599,10,0)),0,(VLOOKUP($B571,'[2]Total_DARF''s_Est_Mun+Acerto'!$A$35:$L$5599,10,0)))</f>
        <v>0</v>
      </c>
      <c r="AL571" s="32">
        <f>VLOOKUP(B571,'[2]Total_DARF''s_Est_Mun+Acerto'!$A$35:$K$5599,11,0)</f>
        <v>0</v>
      </c>
    </row>
    <row r="572" spans="1:38" ht="12.75" customHeight="1" x14ac:dyDescent="0.2">
      <c r="A572" s="4" t="s">
        <v>942</v>
      </c>
      <c r="B572" s="88" t="s">
        <v>943</v>
      </c>
      <c r="C572" s="9" t="str">
        <f t="shared" si="310"/>
        <v/>
      </c>
      <c r="D572" s="9" t="str">
        <f t="shared" si="311"/>
        <v/>
      </c>
      <c r="E572" s="9" t="str">
        <f t="shared" si="312"/>
        <v/>
      </c>
      <c r="F572" s="9">
        <f t="shared" si="308"/>
        <v>187649.74</v>
      </c>
      <c r="G572" s="9" t="str">
        <f t="shared" si="313"/>
        <v/>
      </c>
      <c r="H572" s="9" t="str">
        <f>IF((AB572&gt;0),(TRUNC(([1]Mar!$C$6*(AB572-AC572)),2)+TRUNC(([1]Mar!$D$6*(AB572-AC572)),2)+TRUNC(([1]Mar!$E$6*(AB572-AC572)),2)),"")</f>
        <v/>
      </c>
      <c r="I572" s="9" t="str">
        <f t="shared" si="198"/>
        <v/>
      </c>
      <c r="J572" s="20">
        <f t="shared" si="186"/>
        <v>-700.1</v>
      </c>
      <c r="K572" s="20">
        <f t="shared" si="199"/>
        <v>186949.63999999998</v>
      </c>
      <c r="L572" s="23">
        <f>VLOOKUP(B572,'[2]Total_DARF''s_Est_Mun+Acerto'!$A$35:$L$5598,6,FALSE)</f>
        <v>186949.64</v>
      </c>
      <c r="M572" s="23">
        <f t="shared" si="309"/>
        <v>0</v>
      </c>
      <c r="N572" s="34" t="str">
        <f>IF(ISERROR(VLOOKUP(B572,[3]Rateio_Área_Geoeconômica!$A$4:$F$964,6,0)),"",(VLOOKUP(B572,[3]Rateio_Área_Geoeconômica!$A$4:$F$964,6,0)))</f>
        <v/>
      </c>
      <c r="O572" s="30" t="str">
        <f>IF((IF(ISERROR(VLOOKUP(B572,[4]Original!$B$120:$G$157,6,0)),"",(VLOOKUP(B572,[4]Original!$B$120:$G$157,6,0))))=0,"",(IF(ISERROR(VLOOKUP(B572,[4]Original!$B$120:$G$157,6,0)),"",(VLOOKUP(B572,[4]Original!$B$120:$G$157,6,0)))))</f>
        <v/>
      </c>
      <c r="P572" s="30" t="s">
        <v>1085</v>
      </c>
      <c r="Q572" s="30">
        <f t="shared" si="200"/>
        <v>3</v>
      </c>
      <c r="R572" s="31" t="str">
        <f>IF(ISERROR(VLOOKUP(B572,'[5]Inst.Marit._Afetados'!$B$5:$C$170,2,0)),"",(VLOOKUP(B572,'[5]Inst.Marit._Afetados'!$B$5:$C$170,2,0)))</f>
        <v/>
      </c>
      <c r="S572" s="30" t="str">
        <f t="shared" si="201"/>
        <v/>
      </c>
      <c r="T572" s="32">
        <f>VLOOKUP(B572,[6]Municipios!$B$7:$J$5574,3,0)+VLOOKUP(B572,[6]Municipios!$B$7:$J$5574,4,0)+VLOOKUP(B572,[6]Municipios!$B$7:$J$5574,5,0)</f>
        <v>0</v>
      </c>
      <c r="U572" s="32">
        <f>VLOOKUP(B572,[6]Municipios!$B$7:$J$5574,6,0)+VLOOKUP(B572,[6]Municipios!$B$7:$J$5574,7,0)+VLOOKUP(B572,[6]Municipios!$B$7:$J$5574,8,0)</f>
        <v>0</v>
      </c>
      <c r="V572" s="32">
        <f>VLOOKUP(B572,[6]Instalaçoes!$B$7:$J$5570,3,0)+VLOOKUP(B572,[6]Instalaçoes!$B$7:$J$5570,4,0)+VLOOKUP(B572,[6]Instalaçoes!$B$7:$J$5570,5,0)</f>
        <v>187649.74</v>
      </c>
      <c r="W572" s="32">
        <f>VLOOKUP(B572,[6]Instalaçoes!$B$7:$J$5570,6,0)+VLOOKUP(B572,[6]Instalaçoes!$B$7:$J$5570,7,0)+VLOOKUP(B572,[6]Instalaçoes!$B$7:$J$5570,8,0)</f>
        <v>0</v>
      </c>
      <c r="X572" s="32"/>
      <c r="Y572" s="32"/>
      <c r="Z572" s="32"/>
      <c r="AA572" s="32"/>
      <c r="AB572" s="30">
        <f>IF((Q572&lt;&gt;""),VLOOKUP(B572,[7]Coeficiente_Municípios!$A$6:$Z$5570,8,0),0)</f>
        <v>0</v>
      </c>
      <c r="AC572" s="30">
        <f>IF((R572&lt;&gt;""),VLOOKUP(B572,'[5]Inst.Marit._Afetados'!$B$5:$F$170,5,0),0)</f>
        <v>0</v>
      </c>
      <c r="AD572" s="30">
        <f>IF((S572&lt;&gt;""),VLOOKUP(B572,[7]Coeficiente_Municípios!$A$6:$Z$5570,7,0),0)</f>
        <v>0</v>
      </c>
      <c r="AE572" s="30">
        <f>IF((R572&lt;&gt;""),VLOOKUP(B572,'[5]Inst.Marit._Afetados'!$B$5:$F$170,4,0),0)</f>
        <v>0</v>
      </c>
      <c r="AG572" s="32">
        <f>VLOOKUP($B572,'[2]5411_5%'!$A$15:$C$5606,3,0)-VLOOKUP($B572,'[2]5411_5%'!$A$15:$C$5606,2,0)</f>
        <v>0</v>
      </c>
      <c r="AH572" s="32">
        <f>VLOOKUP($B572,'[2]5411_&gt;5%'!$A$13:$C$5604,3,0)-VLOOKUP($B572,'[2]5411_&gt;5%'!$A$13:$C$5604,2,0)</f>
        <v>0</v>
      </c>
      <c r="AI572" s="32">
        <f>IF(ISNA(VLOOKUP($B572,'[2]Total_DARF''s_Est_Mun+Acerto'!$A$35:$L$5599,7,0)),0,(VLOOKUP($B572,'[2]Total_DARF''s_Est_Mun+Acerto'!$A$35:$L$5599,7,0)))</f>
        <v>-700.1</v>
      </c>
      <c r="AJ572" s="32">
        <f>IF(ISNA(VLOOKUP($B572,'[2]Total_DARF''s_Est_Mun+Acerto'!$A$35:$L$5599,8,0)),0,(VLOOKUP($B572,'[2]Total_DARF''s_Est_Mun+Acerto'!$A$35:$L$5599,8,0)))</f>
        <v>0</v>
      </c>
      <c r="AK572" s="32">
        <f>IF(ISNA(VLOOKUP($B572,'[2]Total_DARF''s_Est_Mun+Acerto'!$A$35:$L$5599,10,0)),0,(VLOOKUP($B572,'[2]Total_DARF''s_Est_Mun+Acerto'!$A$35:$L$5599,10,0)))</f>
        <v>0</v>
      </c>
      <c r="AL572" s="32">
        <f>VLOOKUP(B572,'[2]Total_DARF''s_Est_Mun+Acerto'!$A$35:$K$5599,11,0)</f>
        <v>0</v>
      </c>
    </row>
    <row r="573" spans="1:38" ht="12.75" customHeight="1" x14ac:dyDescent="0.2">
      <c r="A573" s="4" t="s">
        <v>942</v>
      </c>
      <c r="B573" s="80" t="s">
        <v>983</v>
      </c>
      <c r="C573" s="9" t="str">
        <f t="shared" ref="C573:C581" si="314">IF((N573="P"),T573,"")</f>
        <v/>
      </c>
      <c r="D573" s="9" t="str">
        <f t="shared" ref="D573:D581" si="315">IF((N573="S"),T573,"")</f>
        <v/>
      </c>
      <c r="E573" s="9" t="str">
        <f t="shared" ref="E573:E581" si="316">IF((N573="L"),T573,"")</f>
        <v/>
      </c>
      <c r="F573" s="9">
        <f t="shared" si="308"/>
        <v>187649.74</v>
      </c>
      <c r="G573" s="9" t="str">
        <f t="shared" ref="G573:G581" si="317">IF((U573=0),"",U573)</f>
        <v/>
      </c>
      <c r="H573" s="9" t="str">
        <f>IF((AB573&gt;0),(TRUNC(([1]Mar!$C$6*(AB573-AC573)),2)+TRUNC(([1]Mar!$D$6*(AB573-AC573)),2)+TRUNC(([1]Mar!$E$6*(AB573-AC573)),2)),"")</f>
        <v/>
      </c>
      <c r="I573" s="9" t="str">
        <f t="shared" si="198"/>
        <v/>
      </c>
      <c r="J573" s="20">
        <f t="shared" si="186"/>
        <v>-700.1</v>
      </c>
      <c r="K573" s="20">
        <f t="shared" si="199"/>
        <v>186949.63999999998</v>
      </c>
      <c r="L573" s="23">
        <f>VLOOKUP(B573,'[2]Total_DARF''s_Est_Mun+Acerto'!$A$35:$L$5598,6,FALSE)</f>
        <v>186949.64</v>
      </c>
      <c r="M573" s="23">
        <f t="shared" si="309"/>
        <v>0</v>
      </c>
      <c r="N573" s="34" t="str">
        <f>IF(ISERROR(VLOOKUP(B573,[3]Rateio_Área_Geoeconômica!$A$4:$F$964,6,0)),"",(VLOOKUP(B573,[3]Rateio_Área_Geoeconômica!$A$4:$F$964,6,0)))</f>
        <v/>
      </c>
      <c r="O573" s="30" t="str">
        <f>IF((IF(ISERROR(VLOOKUP(B573,[4]Original!$B$120:$G$157,6,0)),"",(VLOOKUP(B573,[4]Original!$B$120:$G$157,6,0))))=0,"",(IF(ISERROR(VLOOKUP(B573,[4]Original!$B$120:$G$157,6,0)),"",(VLOOKUP(B573,[4]Original!$B$120:$G$157,6,0)))))</f>
        <v/>
      </c>
      <c r="P573" s="30" t="s">
        <v>1085</v>
      </c>
      <c r="Q573" s="30">
        <f t="shared" si="200"/>
        <v>3</v>
      </c>
      <c r="R573" s="31" t="str">
        <f>IF(ISERROR(VLOOKUP(B573,'[5]Inst.Marit._Afetados'!$B$5:$C$170,2,0)),"",(VLOOKUP(B573,'[5]Inst.Marit._Afetados'!$B$5:$C$170,2,0)))</f>
        <v/>
      </c>
      <c r="S573" s="30" t="str">
        <f t="shared" si="201"/>
        <v/>
      </c>
      <c r="T573" s="32">
        <f>VLOOKUP(B573,[6]Municipios!$B$7:$J$5574,3,0)+VLOOKUP(B573,[6]Municipios!$B$7:$J$5574,4,0)+VLOOKUP(B573,[6]Municipios!$B$7:$J$5574,5,0)</f>
        <v>0</v>
      </c>
      <c r="U573" s="32">
        <f>VLOOKUP(B573,[6]Municipios!$B$7:$J$5574,6,0)+VLOOKUP(B573,[6]Municipios!$B$7:$J$5574,7,0)+VLOOKUP(B573,[6]Municipios!$B$7:$J$5574,8,0)</f>
        <v>0</v>
      </c>
      <c r="V573" s="32">
        <f>VLOOKUP(B573,[6]Instalaçoes!$B$7:$J$5570,3,0)+VLOOKUP(B573,[6]Instalaçoes!$B$7:$J$5570,4,0)+VLOOKUP(B573,[6]Instalaçoes!$B$7:$J$5570,5,0)</f>
        <v>187649.74</v>
      </c>
      <c r="W573" s="32">
        <f>VLOOKUP(B573,[6]Instalaçoes!$B$7:$J$5570,6,0)+VLOOKUP(B573,[6]Instalaçoes!$B$7:$J$5570,7,0)+VLOOKUP(B573,[6]Instalaçoes!$B$7:$J$5570,8,0)</f>
        <v>0</v>
      </c>
      <c r="X573" s="32"/>
      <c r="Y573" s="32"/>
      <c r="Z573" s="32"/>
      <c r="AA573" s="32"/>
      <c r="AB573" s="30">
        <f>IF((Q573&lt;&gt;""),VLOOKUP(B573,[7]Coeficiente_Municípios!$A$6:$Z$5570,8,0),0)</f>
        <v>0</v>
      </c>
      <c r="AC573" s="30">
        <f>IF((R573&lt;&gt;""),VLOOKUP(B573,'[5]Inst.Marit._Afetados'!$B$5:$F$170,5,0),0)</f>
        <v>0</v>
      </c>
      <c r="AD573" s="30">
        <f>IF((S573&lt;&gt;""),VLOOKUP(B573,[7]Coeficiente_Municípios!$A$6:$Z$5570,7,0),0)</f>
        <v>0</v>
      </c>
      <c r="AE573" s="30">
        <f>IF((R573&lt;&gt;""),VLOOKUP(B573,'[5]Inst.Marit._Afetados'!$B$5:$F$170,4,0),0)</f>
        <v>0</v>
      </c>
      <c r="AG573" s="32">
        <f>VLOOKUP($B573,'[2]5411_5%'!$A$15:$C$5606,3,0)-VLOOKUP($B573,'[2]5411_5%'!$A$15:$C$5606,2,0)</f>
        <v>0</v>
      </c>
      <c r="AH573" s="32">
        <f>VLOOKUP($B573,'[2]5411_&gt;5%'!$A$13:$C$5604,3,0)-VLOOKUP($B573,'[2]5411_&gt;5%'!$A$13:$C$5604,2,0)</f>
        <v>0</v>
      </c>
      <c r="AI573" s="32">
        <f>IF(ISNA(VLOOKUP($B573,'[2]Total_DARF''s_Est_Mun+Acerto'!$A$35:$L$5599,7,0)),0,(VLOOKUP($B573,'[2]Total_DARF''s_Est_Mun+Acerto'!$A$35:$L$5599,7,0)))</f>
        <v>-700.1</v>
      </c>
      <c r="AJ573" s="32">
        <f>IF(ISNA(VLOOKUP($B573,'[2]Total_DARF''s_Est_Mun+Acerto'!$A$35:$L$5599,8,0)),0,(VLOOKUP($B573,'[2]Total_DARF''s_Est_Mun+Acerto'!$A$35:$L$5599,8,0)))</f>
        <v>0</v>
      </c>
      <c r="AK573" s="32">
        <f>IF(ISNA(VLOOKUP($B573,'[2]Total_DARF''s_Est_Mun+Acerto'!$A$35:$L$5599,10,0)),0,(VLOOKUP($B573,'[2]Total_DARF''s_Est_Mun+Acerto'!$A$35:$L$5599,10,0)))</f>
        <v>0</v>
      </c>
      <c r="AL573" s="32">
        <f>VLOOKUP(B573,'[2]Total_DARF''s_Est_Mun+Acerto'!$A$35:$K$5599,11,0)</f>
        <v>0</v>
      </c>
    </row>
    <row r="574" spans="1:38" ht="12.75" customHeight="1" x14ac:dyDescent="0.2">
      <c r="A574" s="4" t="s">
        <v>942</v>
      </c>
      <c r="B574" s="80" t="s">
        <v>1028</v>
      </c>
      <c r="C574" s="9" t="str">
        <f t="shared" ref="C574" si="318">IF((N574="P"),T574,"")</f>
        <v/>
      </c>
      <c r="D574" s="9" t="str">
        <f t="shared" ref="D574" si="319">IF((N574="S"),T574,"")</f>
        <v/>
      </c>
      <c r="E574" s="9" t="str">
        <f t="shared" ref="E574" si="320">IF((N574="L"),T574,"")</f>
        <v/>
      </c>
      <c r="F574" s="9">
        <f t="shared" si="308"/>
        <v>187649.74</v>
      </c>
      <c r="G574" s="9" t="str">
        <f t="shared" ref="G574" si="321">IF((U574=0),"",U574)</f>
        <v/>
      </c>
      <c r="H574" s="9" t="str">
        <f>IF((AB574&gt;0),(TRUNC(([1]Mar!$C$6*(AB574-AC574)),2)+TRUNC(([1]Mar!$D$6*(AB574-AC574)),2)+TRUNC(([1]Mar!$E$6*(AB574-AC574)),2)),"")</f>
        <v/>
      </c>
      <c r="I574" s="9" t="str">
        <f t="shared" si="198"/>
        <v/>
      </c>
      <c r="J574" s="20">
        <f t="shared" si="186"/>
        <v>-700.1</v>
      </c>
      <c r="K574" s="20">
        <f t="shared" si="199"/>
        <v>186949.63999999998</v>
      </c>
      <c r="L574" s="23">
        <f>VLOOKUP(B574,'[2]Total_DARF''s_Est_Mun+Acerto'!$A$35:$L$5598,6,FALSE)</f>
        <v>186949.64</v>
      </c>
      <c r="M574" s="23">
        <f t="shared" si="309"/>
        <v>0</v>
      </c>
      <c r="N574" s="34" t="str">
        <f>IF(ISERROR(VLOOKUP(B574,[3]Rateio_Área_Geoeconômica!$A$4:$F$964,6,0)),"",(VLOOKUP(B574,[3]Rateio_Área_Geoeconômica!$A$4:$F$964,6,0)))</f>
        <v/>
      </c>
      <c r="O574" s="30" t="str">
        <f>IF((IF(ISERROR(VLOOKUP(B574,[4]Original!$B$120:$G$157,6,0)),"",(VLOOKUP(B574,[4]Original!$B$120:$G$157,6,0))))=0,"",(IF(ISERROR(VLOOKUP(B574,[4]Original!$B$120:$G$157,6,0)),"",(VLOOKUP(B574,[4]Original!$B$120:$G$157,6,0)))))</f>
        <v/>
      </c>
      <c r="P574" s="30" t="s">
        <v>1085</v>
      </c>
      <c r="Q574" s="30">
        <f t="shared" si="200"/>
        <v>3</v>
      </c>
      <c r="R574" s="31" t="str">
        <f>IF(ISERROR(VLOOKUP(B574,'[5]Inst.Marit._Afetados'!$B$5:$C$170,2,0)),"",(VLOOKUP(B574,'[5]Inst.Marit._Afetados'!$B$5:$C$170,2,0)))</f>
        <v/>
      </c>
      <c r="S574" s="30" t="str">
        <f t="shared" si="201"/>
        <v/>
      </c>
      <c r="T574" s="32">
        <f>VLOOKUP(B574,[6]Municipios!$B$7:$J$5574,3,0)+VLOOKUP(B574,[6]Municipios!$B$7:$J$5574,4,0)+VLOOKUP(B574,[6]Municipios!$B$7:$J$5574,5,0)</f>
        <v>0</v>
      </c>
      <c r="U574" s="32">
        <f>VLOOKUP(B574,[6]Municipios!$B$7:$J$5574,6,0)+VLOOKUP(B574,[6]Municipios!$B$7:$J$5574,7,0)+VLOOKUP(B574,[6]Municipios!$B$7:$J$5574,8,0)</f>
        <v>0</v>
      </c>
      <c r="V574" s="32">
        <f>VLOOKUP(B574,[6]Instalaçoes!$B$7:$J$5570,3,0)+VLOOKUP(B574,[6]Instalaçoes!$B$7:$J$5570,4,0)+VLOOKUP(B574,[6]Instalaçoes!$B$7:$J$5570,5,0)</f>
        <v>187649.74</v>
      </c>
      <c r="W574" s="32">
        <f>VLOOKUP(B574,[6]Instalaçoes!$B$7:$J$5570,6,0)+VLOOKUP(B574,[6]Instalaçoes!$B$7:$J$5570,7,0)+VLOOKUP(B574,[6]Instalaçoes!$B$7:$J$5570,8,0)</f>
        <v>0</v>
      </c>
      <c r="X574" s="32"/>
      <c r="Y574" s="32"/>
      <c r="Z574" s="32"/>
      <c r="AA574" s="32"/>
      <c r="AB574" s="30">
        <f>IF((Q574&lt;&gt;""),VLOOKUP(B574,[7]Coeficiente_Municípios!$A$6:$Z$5570,8,0),0)</f>
        <v>0</v>
      </c>
      <c r="AC574" s="30">
        <f>IF((R574&lt;&gt;""),VLOOKUP(B574,'[5]Inst.Marit._Afetados'!$B$5:$F$170,5,0),0)</f>
        <v>0</v>
      </c>
      <c r="AD574" s="30">
        <f>IF((S574&lt;&gt;""),VLOOKUP(B574,[7]Coeficiente_Municípios!$A$6:$Z$5570,7,0),0)</f>
        <v>0</v>
      </c>
      <c r="AE574" s="30">
        <f>IF((R574&lt;&gt;""),VLOOKUP(B574,'[5]Inst.Marit._Afetados'!$B$5:$F$170,4,0),0)</f>
        <v>0</v>
      </c>
      <c r="AG574" s="32">
        <f>VLOOKUP($B574,'[2]5411_5%'!$A$15:$C$5606,3,0)-VLOOKUP($B574,'[2]5411_5%'!$A$15:$C$5606,2,0)</f>
        <v>0</v>
      </c>
      <c r="AH574" s="32">
        <f>VLOOKUP($B574,'[2]5411_&gt;5%'!$A$13:$C$5604,3,0)-VLOOKUP($B574,'[2]5411_&gt;5%'!$A$13:$C$5604,2,0)</f>
        <v>0</v>
      </c>
      <c r="AI574" s="32">
        <f>IF(ISNA(VLOOKUP($B574,'[2]Total_DARF''s_Est_Mun+Acerto'!$A$35:$L$5599,7,0)),0,(VLOOKUP($B574,'[2]Total_DARF''s_Est_Mun+Acerto'!$A$35:$L$5599,7,0)))</f>
        <v>-700.1</v>
      </c>
      <c r="AJ574" s="32">
        <f>IF(ISNA(VLOOKUP($B574,'[2]Total_DARF''s_Est_Mun+Acerto'!$A$35:$L$5599,8,0)),0,(VLOOKUP($B574,'[2]Total_DARF''s_Est_Mun+Acerto'!$A$35:$L$5599,8,0)))</f>
        <v>0</v>
      </c>
      <c r="AK574" s="32">
        <f>IF(ISNA(VLOOKUP($B574,'[2]Total_DARF''s_Est_Mun+Acerto'!$A$35:$L$5599,10,0)),0,(VLOOKUP($B574,'[2]Total_DARF''s_Est_Mun+Acerto'!$A$35:$L$5599,10,0)))</f>
        <v>0</v>
      </c>
      <c r="AL574" s="32">
        <f>VLOOKUP(B574,'[2]Total_DARF''s_Est_Mun+Acerto'!$A$35:$K$5599,11,0)</f>
        <v>0</v>
      </c>
    </row>
    <row r="575" spans="1:38" ht="12.75" customHeight="1" x14ac:dyDescent="0.2">
      <c r="A575" s="4" t="s">
        <v>942</v>
      </c>
      <c r="B575" s="80" t="s">
        <v>1054</v>
      </c>
      <c r="C575" s="9" t="str">
        <f t="shared" ref="C575" si="322">IF((N575="P"),T575,"")</f>
        <v/>
      </c>
      <c r="D575" s="9" t="str">
        <f t="shared" ref="D575" si="323">IF((N575="S"),T575,"")</f>
        <v/>
      </c>
      <c r="E575" s="9" t="str">
        <f t="shared" ref="E575" si="324">IF((N575="L"),T575,"")</f>
        <v/>
      </c>
      <c r="F575" s="9">
        <f t="shared" si="308"/>
        <v>187649.74</v>
      </c>
      <c r="G575" s="9" t="str">
        <f t="shared" ref="G575" si="325">IF((U575=0),"",U575)</f>
        <v/>
      </c>
      <c r="H575" s="9" t="str">
        <f>IF((AB575&gt;0),(TRUNC(([1]Mar!$C$6*(AB575-AC575)),2)+TRUNC(([1]Mar!$D$6*(AB575-AC575)),2)+TRUNC(([1]Mar!$E$6*(AB575-AC575)),2)),"")</f>
        <v/>
      </c>
      <c r="I575" s="9" t="str">
        <f t="shared" si="198"/>
        <v/>
      </c>
      <c r="J575" s="20">
        <f t="shared" si="186"/>
        <v>-700.1</v>
      </c>
      <c r="K575" s="20">
        <f t="shared" si="199"/>
        <v>186949.63999999998</v>
      </c>
      <c r="L575" s="23">
        <f>VLOOKUP(B575,'[2]Total_DARF''s_Est_Mun+Acerto'!$A$35:$L$5598,6,FALSE)</f>
        <v>186949.64</v>
      </c>
      <c r="M575" s="23">
        <f t="shared" si="309"/>
        <v>0</v>
      </c>
      <c r="N575" s="34" t="str">
        <f>IF(ISERROR(VLOOKUP(B575,[3]Rateio_Área_Geoeconômica!$A$4:$F$964,6,0)),"",(VLOOKUP(B575,[3]Rateio_Área_Geoeconômica!$A$4:$F$964,6,0)))</f>
        <v/>
      </c>
      <c r="O575" s="30" t="str">
        <f>IF((IF(ISERROR(VLOOKUP(B575,[4]Original!$B$120:$G$157,6,0)),"",(VLOOKUP(B575,[4]Original!$B$120:$G$157,6,0))))=0,"",(IF(ISERROR(VLOOKUP(B575,[4]Original!$B$120:$G$157,6,0)),"",(VLOOKUP(B575,[4]Original!$B$120:$G$157,6,0)))))</f>
        <v/>
      </c>
      <c r="P575" s="30" t="s">
        <v>1085</v>
      </c>
      <c r="Q575" s="30">
        <f t="shared" si="200"/>
        <v>3</v>
      </c>
      <c r="R575" s="31" t="str">
        <f>IF(ISERROR(VLOOKUP(B575,'[5]Inst.Marit._Afetados'!$B$5:$C$170,2,0)),"",(VLOOKUP(B575,'[5]Inst.Marit._Afetados'!$B$5:$C$170,2,0)))</f>
        <v/>
      </c>
      <c r="S575" s="30" t="str">
        <f t="shared" si="201"/>
        <v/>
      </c>
      <c r="T575" s="32">
        <f>VLOOKUP(B575,[6]Municipios!$B$7:$J$5574,3,0)+VLOOKUP(B575,[6]Municipios!$B$7:$J$5574,4,0)+VLOOKUP(B575,[6]Municipios!$B$7:$J$5574,5,0)</f>
        <v>0</v>
      </c>
      <c r="U575" s="32">
        <f>VLOOKUP(B575,[6]Municipios!$B$7:$J$5574,6,0)+VLOOKUP(B575,[6]Municipios!$B$7:$J$5574,7,0)+VLOOKUP(B575,[6]Municipios!$B$7:$J$5574,8,0)</f>
        <v>0</v>
      </c>
      <c r="V575" s="32">
        <f>VLOOKUP(B575,[6]Instalaçoes!$B$7:$J$5570,3,0)+VLOOKUP(B575,[6]Instalaçoes!$B$7:$J$5570,4,0)+VLOOKUP(B575,[6]Instalaçoes!$B$7:$J$5570,5,0)</f>
        <v>187649.74</v>
      </c>
      <c r="W575" s="32">
        <f>VLOOKUP(B575,[6]Instalaçoes!$B$7:$J$5570,6,0)+VLOOKUP(B575,[6]Instalaçoes!$B$7:$J$5570,7,0)+VLOOKUP(B575,[6]Instalaçoes!$B$7:$J$5570,8,0)</f>
        <v>0</v>
      </c>
      <c r="X575" s="32"/>
      <c r="Y575" s="32"/>
      <c r="Z575" s="32"/>
      <c r="AA575" s="32"/>
      <c r="AB575" s="30">
        <f>IF((Q575&lt;&gt;""),VLOOKUP(B575,[7]Coeficiente_Municípios!$A$6:$Z$5570,8,0),0)</f>
        <v>0</v>
      </c>
      <c r="AC575" s="30">
        <f>IF((R575&lt;&gt;""),VLOOKUP(B575,'[5]Inst.Marit._Afetados'!$B$5:$F$170,5,0),0)</f>
        <v>0</v>
      </c>
      <c r="AD575" s="30">
        <f>IF((S575&lt;&gt;""),VLOOKUP(B575,[7]Coeficiente_Municípios!$A$6:$Z$5570,7,0),0)</f>
        <v>0</v>
      </c>
      <c r="AE575" s="30">
        <f>IF((R575&lt;&gt;""),VLOOKUP(B575,'[5]Inst.Marit._Afetados'!$B$5:$F$170,4,0),0)</f>
        <v>0</v>
      </c>
      <c r="AG575" s="32">
        <f>VLOOKUP($B575,'[2]5411_5%'!$A$15:$C$5606,3,0)-VLOOKUP($B575,'[2]5411_5%'!$A$15:$C$5606,2,0)</f>
        <v>0</v>
      </c>
      <c r="AH575" s="32">
        <f>VLOOKUP($B575,'[2]5411_&gt;5%'!$A$13:$C$5604,3,0)-VLOOKUP($B575,'[2]5411_&gt;5%'!$A$13:$C$5604,2,0)</f>
        <v>0</v>
      </c>
      <c r="AI575" s="32">
        <f>IF(ISNA(VLOOKUP($B575,'[2]Total_DARF''s_Est_Mun+Acerto'!$A$35:$L$5599,7,0)),0,(VLOOKUP($B575,'[2]Total_DARF''s_Est_Mun+Acerto'!$A$35:$L$5599,7,0)))</f>
        <v>-700.1</v>
      </c>
      <c r="AJ575" s="32">
        <f>IF(ISNA(VLOOKUP($B575,'[2]Total_DARF''s_Est_Mun+Acerto'!$A$35:$L$5599,8,0)),0,(VLOOKUP($B575,'[2]Total_DARF''s_Est_Mun+Acerto'!$A$35:$L$5599,8,0)))</f>
        <v>0</v>
      </c>
      <c r="AK575" s="32">
        <f>IF(ISNA(VLOOKUP($B575,'[2]Total_DARF''s_Est_Mun+Acerto'!$A$35:$L$5599,10,0)),0,(VLOOKUP($B575,'[2]Total_DARF''s_Est_Mun+Acerto'!$A$35:$L$5599,10,0)))</f>
        <v>0</v>
      </c>
      <c r="AL575" s="32">
        <f>VLOOKUP(B575,'[2]Total_DARF''s_Est_Mun+Acerto'!$A$35:$K$5599,11,0)</f>
        <v>0</v>
      </c>
    </row>
    <row r="576" spans="1:38" ht="12.75" customHeight="1" x14ac:dyDescent="0.2">
      <c r="A576" s="4" t="s">
        <v>942</v>
      </c>
      <c r="B576" s="80" t="s">
        <v>1051</v>
      </c>
      <c r="C576" s="9" t="str">
        <f t="shared" ref="C576" si="326">IF((N576="P"),T576,"")</f>
        <v/>
      </c>
      <c r="D576" s="9" t="str">
        <f t="shared" ref="D576" si="327">IF((N576="S"),T576,"")</f>
        <v/>
      </c>
      <c r="E576" s="9" t="str">
        <f t="shared" ref="E576" si="328">IF((N576="L"),T576,"")</f>
        <v/>
      </c>
      <c r="F576" s="9">
        <f t="shared" si="308"/>
        <v>187649.74</v>
      </c>
      <c r="G576" s="9" t="str">
        <f t="shared" ref="G576" si="329">IF((U576=0),"",U576)</f>
        <v/>
      </c>
      <c r="H576" s="9" t="str">
        <f>IF((AB576&gt;0),(TRUNC(([1]Mar!$C$6*(AB576-AC576)),2)+TRUNC(([1]Mar!$D$6*(AB576-AC576)),2)+TRUNC(([1]Mar!$E$6*(AB576-AC576)),2)),"")</f>
        <v/>
      </c>
      <c r="I576" s="9" t="str">
        <f t="shared" si="198"/>
        <v/>
      </c>
      <c r="J576" s="20">
        <f t="shared" si="186"/>
        <v>-700.1</v>
      </c>
      <c r="K576" s="20">
        <f t="shared" si="199"/>
        <v>186949.63999999998</v>
      </c>
      <c r="L576" s="23">
        <f>VLOOKUP(B576,'[2]Total_DARF''s_Est_Mun+Acerto'!$A$35:$L$5598,6,FALSE)</f>
        <v>186949.64</v>
      </c>
      <c r="M576" s="23">
        <f t="shared" si="309"/>
        <v>0</v>
      </c>
      <c r="N576" s="34" t="str">
        <f>IF(ISERROR(VLOOKUP(B576,[3]Rateio_Área_Geoeconômica!$A$4:$F$964,6,0)),"",(VLOOKUP(B576,[3]Rateio_Área_Geoeconômica!$A$4:$F$964,6,0)))</f>
        <v/>
      </c>
      <c r="O576" s="30" t="str">
        <f>IF((IF(ISERROR(VLOOKUP(B576,[4]Original!$B$120:$G$157,6,0)),"",(VLOOKUP(B576,[4]Original!$B$120:$G$157,6,0))))=0,"",(IF(ISERROR(VLOOKUP(B576,[4]Original!$B$120:$G$157,6,0)),"",(VLOOKUP(B576,[4]Original!$B$120:$G$157,6,0)))))</f>
        <v/>
      </c>
      <c r="P576" s="30" t="s">
        <v>1085</v>
      </c>
      <c r="Q576" s="30">
        <f t="shared" si="200"/>
        <v>3</v>
      </c>
      <c r="R576" s="31" t="str">
        <f>IF(ISERROR(VLOOKUP(B576,'[5]Inst.Marit._Afetados'!$B$5:$C$170,2,0)),"",(VLOOKUP(B576,'[5]Inst.Marit._Afetados'!$B$5:$C$170,2,0)))</f>
        <v/>
      </c>
      <c r="S576" s="30" t="str">
        <f t="shared" si="201"/>
        <v/>
      </c>
      <c r="T576" s="32">
        <f>VLOOKUP(B576,[6]Municipios!$B$7:$J$5574,3,0)+VLOOKUP(B576,[6]Municipios!$B$7:$J$5574,4,0)+VLOOKUP(B576,[6]Municipios!$B$7:$J$5574,5,0)</f>
        <v>0</v>
      </c>
      <c r="U576" s="32">
        <f>VLOOKUP(B576,[6]Municipios!$B$7:$J$5574,6,0)+VLOOKUP(B576,[6]Municipios!$B$7:$J$5574,7,0)+VLOOKUP(B576,[6]Municipios!$B$7:$J$5574,8,0)</f>
        <v>0</v>
      </c>
      <c r="V576" s="32">
        <f>VLOOKUP(B576,[6]Instalaçoes!$B$7:$J$5570,3,0)+VLOOKUP(B576,[6]Instalaçoes!$B$7:$J$5570,4,0)+VLOOKUP(B576,[6]Instalaçoes!$B$7:$J$5570,5,0)</f>
        <v>187649.74</v>
      </c>
      <c r="W576" s="32">
        <f>VLOOKUP(B576,[6]Instalaçoes!$B$7:$J$5570,6,0)+VLOOKUP(B576,[6]Instalaçoes!$B$7:$J$5570,7,0)+VLOOKUP(B576,[6]Instalaçoes!$B$7:$J$5570,8,0)</f>
        <v>0</v>
      </c>
      <c r="X576" s="32"/>
      <c r="Y576" s="32"/>
      <c r="Z576" s="32"/>
      <c r="AA576" s="32"/>
      <c r="AB576" s="30">
        <f>IF((Q576&lt;&gt;""),VLOOKUP(B576,[7]Coeficiente_Municípios!$A$6:$Z$5570,8,0),0)</f>
        <v>0</v>
      </c>
      <c r="AC576" s="30">
        <f>IF((R576&lt;&gt;""),VLOOKUP(B576,'[5]Inst.Marit._Afetados'!$B$5:$F$170,5,0),0)</f>
        <v>0</v>
      </c>
      <c r="AD576" s="30">
        <f>IF((S576&lt;&gt;""),VLOOKUP(B576,[7]Coeficiente_Municípios!$A$6:$Z$5570,7,0),0)</f>
        <v>0</v>
      </c>
      <c r="AE576" s="30">
        <f>IF((R576&lt;&gt;""),VLOOKUP(B576,'[5]Inst.Marit._Afetados'!$B$5:$F$170,4,0),0)</f>
        <v>0</v>
      </c>
      <c r="AG576" s="32">
        <f>VLOOKUP($B576,'[2]5411_5%'!$A$15:$C$5606,3,0)-VLOOKUP($B576,'[2]5411_5%'!$A$15:$C$5606,2,0)</f>
        <v>0</v>
      </c>
      <c r="AH576" s="32">
        <f>VLOOKUP($B576,'[2]5411_&gt;5%'!$A$13:$C$5604,3,0)-VLOOKUP($B576,'[2]5411_&gt;5%'!$A$13:$C$5604,2,0)</f>
        <v>0</v>
      </c>
      <c r="AI576" s="32">
        <f>IF(ISNA(VLOOKUP($B576,'[2]Total_DARF''s_Est_Mun+Acerto'!$A$35:$L$5599,7,0)),0,(VLOOKUP($B576,'[2]Total_DARF''s_Est_Mun+Acerto'!$A$35:$L$5599,7,0)))</f>
        <v>-700.1</v>
      </c>
      <c r="AJ576" s="32">
        <f>IF(ISNA(VLOOKUP($B576,'[2]Total_DARF''s_Est_Mun+Acerto'!$A$35:$L$5599,8,0)),0,(VLOOKUP($B576,'[2]Total_DARF''s_Est_Mun+Acerto'!$A$35:$L$5599,8,0)))</f>
        <v>0</v>
      </c>
      <c r="AK576" s="32">
        <f>IF(ISNA(VLOOKUP($B576,'[2]Total_DARF''s_Est_Mun+Acerto'!$A$35:$L$5599,10,0)),0,(VLOOKUP($B576,'[2]Total_DARF''s_Est_Mun+Acerto'!$A$35:$L$5599,10,0)))</f>
        <v>0</v>
      </c>
      <c r="AL576" s="32">
        <f>VLOOKUP(B576,'[2]Total_DARF''s_Est_Mun+Acerto'!$A$35:$K$5599,11,0)</f>
        <v>0</v>
      </c>
    </row>
    <row r="577" spans="1:38" ht="12.75" customHeight="1" x14ac:dyDescent="0.2">
      <c r="A577" s="4" t="s">
        <v>942</v>
      </c>
      <c r="B577" s="80" t="s">
        <v>974</v>
      </c>
      <c r="C577" s="9" t="str">
        <f t="shared" si="314"/>
        <v/>
      </c>
      <c r="D577" s="9" t="str">
        <f t="shared" si="315"/>
        <v/>
      </c>
      <c r="E577" s="9" t="str">
        <f t="shared" si="316"/>
        <v/>
      </c>
      <c r="F577" s="9">
        <f t="shared" si="308"/>
        <v>187649.74</v>
      </c>
      <c r="G577" s="9" t="str">
        <f t="shared" si="317"/>
        <v/>
      </c>
      <c r="H577" s="9">
        <f>IF((AB577&gt;0),(TRUNC(([1]Mar!$C$6*(AB577-AC577)),2)+TRUNC(([1]Mar!$D$6*(AB577-AC577)),2)+TRUNC(([1]Mar!$E$6*(AB577-AC577)),2)),"")</f>
        <v>124.73</v>
      </c>
      <c r="I577" s="9">
        <f t="shared" si="198"/>
        <v>2.478428980950298E-3</v>
      </c>
      <c r="J577" s="20">
        <f t="shared" si="186"/>
        <v>-708.71</v>
      </c>
      <c r="K577" s="20">
        <f t="shared" si="199"/>
        <v>187065.76247842898</v>
      </c>
      <c r="L577" s="23">
        <f>VLOOKUP(B577,'[2]Total_DARF''s_Est_Mun+Acerto'!$A$35:$L$5598,6,FALSE)</f>
        <v>187065.76</v>
      </c>
      <c r="M577" s="23">
        <f t="shared" si="309"/>
        <v>2.4784289707895368E-3</v>
      </c>
      <c r="N577" s="34" t="str">
        <f>IF(ISERROR(VLOOKUP(B577,[3]Rateio_Área_Geoeconômica!$A$4:$F$964,6,0)),"",(VLOOKUP(B577,[3]Rateio_Área_Geoeconômica!$A$4:$F$964,6,0)))</f>
        <v/>
      </c>
      <c r="O577" s="30" t="str">
        <f>IF((IF(ISERROR(VLOOKUP(B577,[4]Original!$B$120:$G$157,6,0)),"",(VLOOKUP(B577,[4]Original!$B$120:$G$157,6,0))))=0,"",(IF(ISERROR(VLOOKUP(B577,[4]Original!$B$120:$G$157,6,0)),"",(VLOOKUP(B577,[4]Original!$B$120:$G$157,6,0)))))</f>
        <v/>
      </c>
      <c r="P577" s="30" t="s">
        <v>1085</v>
      </c>
      <c r="Q577" s="30">
        <f t="shared" si="200"/>
        <v>3</v>
      </c>
      <c r="R577" s="31" t="str">
        <f>IF(ISERROR(VLOOKUP(B577,'[5]Inst.Marit._Afetados'!$B$5:$C$170,2,0)),"",(VLOOKUP(B577,'[5]Inst.Marit._Afetados'!$B$5:$C$170,2,0)))</f>
        <v/>
      </c>
      <c r="S577" s="30" t="str">
        <f t="shared" si="201"/>
        <v/>
      </c>
      <c r="T577" s="32">
        <f>VLOOKUP(B577,[6]Municipios!$B$7:$J$5574,3,0)+VLOOKUP(B577,[6]Municipios!$B$7:$J$5574,4,0)+VLOOKUP(B577,[6]Municipios!$B$7:$J$5574,5,0)</f>
        <v>0</v>
      </c>
      <c r="U577" s="32">
        <f>VLOOKUP(B577,[6]Municipios!$B$7:$J$5574,6,0)+VLOOKUP(B577,[6]Municipios!$B$7:$J$5574,7,0)+VLOOKUP(B577,[6]Municipios!$B$7:$J$5574,8,0)</f>
        <v>0</v>
      </c>
      <c r="V577" s="32">
        <f>VLOOKUP(B577,[6]Instalaçoes!$B$7:$J$5570,3,0)+VLOOKUP(B577,[6]Instalaçoes!$B$7:$J$5570,4,0)+VLOOKUP(B577,[6]Instalaçoes!$B$7:$J$5570,5,0)</f>
        <v>187649.74</v>
      </c>
      <c r="W577" s="32">
        <f>VLOOKUP(B577,[6]Instalaçoes!$B$7:$J$5570,6,0)+VLOOKUP(B577,[6]Instalaçoes!$B$7:$J$5570,7,0)+VLOOKUP(B577,[6]Instalaçoes!$B$7:$J$5570,8,0)</f>
        <v>124.73247842898095</v>
      </c>
      <c r="X577" s="32"/>
      <c r="Y577" s="32"/>
      <c r="Z577" s="32"/>
      <c r="AA577" s="32"/>
      <c r="AB577" s="30">
        <f>IF((Q577&lt;&gt;""),VLOOKUP(B577,[7]Coeficiente_Municípios!$A$6:$Z$5570,8,0),0)</f>
        <v>1.5997810016797697E-6</v>
      </c>
      <c r="AC577" s="30">
        <f>IF((R577&lt;&gt;""),VLOOKUP(B577,'[5]Inst.Marit._Afetados'!$B$5:$F$170,5,0),0)</f>
        <v>0</v>
      </c>
      <c r="AD577" s="30">
        <f>IF((S577&lt;&gt;""),VLOOKUP(B577,[7]Coeficiente_Municípios!$A$6:$Z$5570,7,0),0)</f>
        <v>0</v>
      </c>
      <c r="AE577" s="30">
        <f>IF((R577&lt;&gt;""),VLOOKUP(B577,'[5]Inst.Marit._Afetados'!$B$5:$F$170,4,0),0)</f>
        <v>0</v>
      </c>
      <c r="AG577" s="32">
        <f>VLOOKUP($B577,'[2]5411_5%'!$A$15:$C$5606,3,0)-VLOOKUP($B577,'[2]5411_5%'!$A$15:$C$5606,2,0)</f>
        <v>0</v>
      </c>
      <c r="AH577" s="32">
        <f>VLOOKUP($B577,'[2]5411_&gt;5%'!$A$13:$C$5604,3,0)-VLOOKUP($B577,'[2]5411_&gt;5%'!$A$13:$C$5604,2,0)</f>
        <v>0</v>
      </c>
      <c r="AI577" s="32">
        <f>IF(ISNA(VLOOKUP($B577,'[2]Total_DARF''s_Est_Mun+Acerto'!$A$35:$L$5599,7,0)),0,(VLOOKUP($B577,'[2]Total_DARF''s_Est_Mun+Acerto'!$A$35:$L$5599,7,0)))</f>
        <v>-700.1</v>
      </c>
      <c r="AJ577" s="32">
        <f>IF(ISNA(VLOOKUP($B577,'[2]Total_DARF''s_Est_Mun+Acerto'!$A$35:$L$5599,8,0)),0,(VLOOKUP($B577,'[2]Total_DARF''s_Est_Mun+Acerto'!$A$35:$L$5599,8,0)))</f>
        <v>-8.61</v>
      </c>
      <c r="AK577" s="32">
        <f>IF(ISNA(VLOOKUP($B577,'[2]Total_DARF''s_Est_Mun+Acerto'!$A$35:$L$5599,10,0)),0,(VLOOKUP($B577,'[2]Total_DARF''s_Est_Mun+Acerto'!$A$35:$L$5599,10,0)))</f>
        <v>0</v>
      </c>
      <c r="AL577" s="32">
        <f>VLOOKUP(B577,'[2]Total_DARF''s_Est_Mun+Acerto'!$A$35:$K$5599,11,0)</f>
        <v>0</v>
      </c>
    </row>
    <row r="578" spans="1:38" ht="12.75" customHeight="1" x14ac:dyDescent="0.2">
      <c r="A578" s="4" t="s">
        <v>942</v>
      </c>
      <c r="B578" s="80" t="s">
        <v>975</v>
      </c>
      <c r="C578" s="9" t="str">
        <f t="shared" si="314"/>
        <v/>
      </c>
      <c r="D578" s="9" t="str">
        <f t="shared" si="315"/>
        <v/>
      </c>
      <c r="E578" s="9" t="str">
        <f t="shared" si="316"/>
        <v/>
      </c>
      <c r="F578" s="9">
        <f t="shared" si="308"/>
        <v>187649.74</v>
      </c>
      <c r="G578" s="9" t="str">
        <f t="shared" si="317"/>
        <v/>
      </c>
      <c r="H578" s="9">
        <f>IF((AB578&gt;0),(TRUNC(([1]Mar!$C$6*(AB578-AC578)),2)+TRUNC(([1]Mar!$D$6*(AB578-AC578)),2)+TRUNC(([1]Mar!$E$6*(AB578-AC578)),2)),"")</f>
        <v>3056.34</v>
      </c>
      <c r="I578" s="9">
        <f t="shared" si="198"/>
        <v>8.8574890933159622E-3</v>
      </c>
      <c r="J578" s="20">
        <f t="shared" si="186"/>
        <v>-917.97</v>
      </c>
      <c r="K578" s="20">
        <f t="shared" si="199"/>
        <v>189788.11885748908</v>
      </c>
      <c r="L578" s="23">
        <f>VLOOKUP(B578,'[2]Total_DARF''s_Est_Mun+Acerto'!$A$35:$L$5598,6,FALSE)</f>
        <v>189788.12</v>
      </c>
      <c r="M578" s="23">
        <f t="shared" si="309"/>
        <v>-1.14251091144979E-3</v>
      </c>
      <c r="N578" s="34" t="str">
        <f>IF(ISERROR(VLOOKUP(B578,[3]Rateio_Área_Geoeconômica!$A$4:$F$964,6,0)),"",(VLOOKUP(B578,[3]Rateio_Área_Geoeconômica!$A$4:$F$964,6,0)))</f>
        <v/>
      </c>
      <c r="O578" s="30" t="str">
        <f>IF((IF(ISERROR(VLOOKUP(B578,[4]Original!$B$120:$G$157,6,0)),"",(VLOOKUP(B578,[4]Original!$B$120:$G$157,6,0))))=0,"",(IF(ISERROR(VLOOKUP(B578,[4]Original!$B$120:$G$157,6,0)),"",(VLOOKUP(B578,[4]Original!$B$120:$G$157,6,0)))))</f>
        <v/>
      </c>
      <c r="P578" s="30" t="s">
        <v>1085</v>
      </c>
      <c r="Q578" s="30">
        <f t="shared" si="200"/>
        <v>3</v>
      </c>
      <c r="R578" s="31" t="str">
        <f>IF(ISERROR(VLOOKUP(B578,'[5]Inst.Marit._Afetados'!$B$5:$C$170,2,0)),"",(VLOOKUP(B578,'[5]Inst.Marit._Afetados'!$B$5:$C$170,2,0)))</f>
        <v/>
      </c>
      <c r="S578" s="30" t="str">
        <f t="shared" si="201"/>
        <v/>
      </c>
      <c r="T578" s="32">
        <f>VLOOKUP(B578,[6]Municipios!$B$7:$J$5574,3,0)+VLOOKUP(B578,[6]Municipios!$B$7:$J$5574,4,0)+VLOOKUP(B578,[6]Municipios!$B$7:$J$5574,5,0)</f>
        <v>0</v>
      </c>
      <c r="U578" s="32">
        <f>VLOOKUP(B578,[6]Municipios!$B$7:$J$5574,6,0)+VLOOKUP(B578,[6]Municipios!$B$7:$J$5574,7,0)+VLOOKUP(B578,[6]Municipios!$B$7:$J$5574,8,0)</f>
        <v>0</v>
      </c>
      <c r="V578" s="32">
        <f>VLOOKUP(B578,[6]Instalaçoes!$B$7:$J$5570,3,0)+VLOOKUP(B578,[6]Instalaçoes!$B$7:$J$5570,4,0)+VLOOKUP(B578,[6]Instalaçoes!$B$7:$J$5570,5,0)</f>
        <v>187649.74</v>
      </c>
      <c r="W578" s="32">
        <f>VLOOKUP(B578,[6]Instalaçoes!$B$7:$J$5570,6,0)+VLOOKUP(B578,[6]Instalaçoes!$B$7:$J$5570,7,0)+VLOOKUP(B578,[6]Instalaçoes!$B$7:$J$5570,8,0)</f>
        <v>3056.3488574890935</v>
      </c>
      <c r="X578" s="32"/>
      <c r="Y578" s="32"/>
      <c r="Z578" s="32"/>
      <c r="AA578" s="32"/>
      <c r="AB578" s="30">
        <f>IF((Q578&lt;&gt;""),VLOOKUP(B578,[7]Coeficiente_Municípios!$A$6:$Z$5570,8,0),0)</f>
        <v>3.9199805041159781E-5</v>
      </c>
      <c r="AC578" s="30">
        <f>IF((R578&lt;&gt;""),VLOOKUP(B578,'[5]Inst.Marit._Afetados'!$B$5:$F$170,5,0),0)</f>
        <v>0</v>
      </c>
      <c r="AD578" s="30">
        <f>IF((S578&lt;&gt;""),VLOOKUP(B578,[7]Coeficiente_Municípios!$A$6:$Z$5570,7,0),0)</f>
        <v>0</v>
      </c>
      <c r="AE578" s="30">
        <f>IF((R578&lt;&gt;""),VLOOKUP(B578,'[5]Inst.Marit._Afetados'!$B$5:$F$170,4,0),0)</f>
        <v>0</v>
      </c>
      <c r="AG578" s="32">
        <f>VLOOKUP($B578,'[2]5411_5%'!$A$15:$C$5606,3,0)-VLOOKUP($B578,'[2]5411_5%'!$A$15:$C$5606,2,0)</f>
        <v>0</v>
      </c>
      <c r="AH578" s="32">
        <f>VLOOKUP($B578,'[2]5411_&gt;5%'!$A$13:$C$5604,3,0)-VLOOKUP($B578,'[2]5411_&gt;5%'!$A$13:$C$5604,2,0)</f>
        <v>0</v>
      </c>
      <c r="AI578" s="32">
        <f>IF(ISNA(VLOOKUP($B578,'[2]Total_DARF''s_Est_Mun+Acerto'!$A$35:$L$5599,7,0)),0,(VLOOKUP($B578,'[2]Total_DARF''s_Est_Mun+Acerto'!$A$35:$L$5599,7,0)))</f>
        <v>-700.1</v>
      </c>
      <c r="AJ578" s="32">
        <f>IF(ISNA(VLOOKUP($B578,'[2]Total_DARF''s_Est_Mun+Acerto'!$A$35:$L$5599,8,0)),0,(VLOOKUP($B578,'[2]Total_DARF''s_Est_Mun+Acerto'!$A$35:$L$5599,8,0)))</f>
        <v>-217.87</v>
      </c>
      <c r="AK578" s="32">
        <f>IF(ISNA(VLOOKUP($B578,'[2]Total_DARF''s_Est_Mun+Acerto'!$A$35:$L$5599,10,0)),0,(VLOOKUP($B578,'[2]Total_DARF''s_Est_Mun+Acerto'!$A$35:$L$5599,10,0)))</f>
        <v>0</v>
      </c>
      <c r="AL578" s="32">
        <f>VLOOKUP(B578,'[2]Total_DARF''s_Est_Mun+Acerto'!$A$35:$K$5599,11,0)</f>
        <v>0</v>
      </c>
    </row>
    <row r="579" spans="1:38" ht="12.75" customHeight="1" x14ac:dyDescent="0.2">
      <c r="A579" s="4" t="s">
        <v>942</v>
      </c>
      <c r="B579" s="80" t="s">
        <v>976</v>
      </c>
      <c r="C579" s="9" t="str">
        <f t="shared" si="314"/>
        <v/>
      </c>
      <c r="D579" s="9" t="str">
        <f t="shared" si="315"/>
        <v/>
      </c>
      <c r="E579" s="9" t="str">
        <f t="shared" si="316"/>
        <v/>
      </c>
      <c r="F579" s="9">
        <f t="shared" si="308"/>
        <v>187649.74</v>
      </c>
      <c r="G579" s="9" t="str">
        <f t="shared" si="317"/>
        <v/>
      </c>
      <c r="H579" s="9">
        <f>IF((AB579&gt;0),(TRUNC(([1]Mar!$C$6*(AB579-AC579)),2)+TRUNC(([1]Mar!$D$6*(AB579-AC579)),2)+TRUNC(([1]Mar!$E$6*(AB579-AC579)),2)),"")</f>
        <v>3901.84</v>
      </c>
      <c r="I579" s="9">
        <f t="shared" si="198"/>
        <v>3.7905440130998613E-3</v>
      </c>
      <c r="J579" s="20">
        <f t="shared" si="186"/>
        <v>-973.34</v>
      </c>
      <c r="K579" s="20">
        <f t="shared" si="199"/>
        <v>190578.24379054402</v>
      </c>
      <c r="L579" s="23">
        <f>VLOOKUP(B579,'[2]Total_DARF''s_Est_Mun+Acerto'!$A$35:$L$5598,6,FALSE)</f>
        <v>190578.24</v>
      </c>
      <c r="M579" s="23">
        <f t="shared" si="309"/>
        <v>3.7905440258327872E-3</v>
      </c>
      <c r="N579" s="34" t="str">
        <f>IF(ISERROR(VLOOKUP(B579,[3]Rateio_Área_Geoeconômica!$A$4:$F$964,6,0)),"",(VLOOKUP(B579,[3]Rateio_Área_Geoeconômica!$A$4:$F$964,6,0)))</f>
        <v/>
      </c>
      <c r="O579" s="30" t="str">
        <f>IF((IF(ISERROR(VLOOKUP(B579,[4]Original!$B$120:$G$157,6,0)),"",(VLOOKUP(B579,[4]Original!$B$120:$G$157,6,0))))=0,"",(IF(ISERROR(VLOOKUP(B579,[4]Original!$B$120:$G$157,6,0)),"",(VLOOKUP(B579,[4]Original!$B$120:$G$157,6,0)))))</f>
        <v/>
      </c>
      <c r="P579" s="30" t="s">
        <v>1085</v>
      </c>
      <c r="Q579" s="30">
        <f t="shared" si="200"/>
        <v>3</v>
      </c>
      <c r="R579" s="31" t="str">
        <f>IF(ISERROR(VLOOKUP(B579,'[5]Inst.Marit._Afetados'!$B$5:$C$170,2,0)),"",(VLOOKUP(B579,'[5]Inst.Marit._Afetados'!$B$5:$C$170,2,0)))</f>
        <v/>
      </c>
      <c r="S579" s="30" t="str">
        <f t="shared" si="201"/>
        <v/>
      </c>
      <c r="T579" s="32">
        <f>VLOOKUP(B579,[6]Municipios!$B$7:$J$5574,3,0)+VLOOKUP(B579,[6]Municipios!$B$7:$J$5574,4,0)+VLOOKUP(B579,[6]Municipios!$B$7:$J$5574,5,0)</f>
        <v>0</v>
      </c>
      <c r="U579" s="32">
        <f>VLOOKUP(B579,[6]Municipios!$B$7:$J$5574,6,0)+VLOOKUP(B579,[6]Municipios!$B$7:$J$5574,7,0)+VLOOKUP(B579,[6]Municipios!$B$7:$J$5574,8,0)</f>
        <v>0</v>
      </c>
      <c r="V579" s="32">
        <f>VLOOKUP(B579,[6]Instalaçoes!$B$7:$J$5570,3,0)+VLOOKUP(B579,[6]Instalaçoes!$B$7:$J$5570,4,0)+VLOOKUP(B579,[6]Instalaçoes!$B$7:$J$5570,5,0)</f>
        <v>187649.74</v>
      </c>
      <c r="W579" s="32">
        <f>VLOOKUP(B579,[6]Instalaçoes!$B$7:$J$5570,6,0)+VLOOKUP(B579,[6]Instalaçoes!$B$7:$J$5570,7,0)+VLOOKUP(B579,[6]Instalaçoes!$B$7:$J$5570,8,0)</f>
        <v>3901.8437905440132</v>
      </c>
      <c r="X579" s="32"/>
      <c r="Y579" s="32"/>
      <c r="Z579" s="32"/>
      <c r="AA579" s="32"/>
      <c r="AB579" s="30">
        <f>IF((Q579&lt;&gt;""),VLOOKUP(B579,[7]Coeficiente_Municípios!$A$6:$Z$5570,8,0),0)</f>
        <v>5.0043867052546048E-5</v>
      </c>
      <c r="AC579" s="30">
        <f>IF((R579&lt;&gt;""),VLOOKUP(B579,'[5]Inst.Marit._Afetados'!$B$5:$F$170,5,0),0)</f>
        <v>0</v>
      </c>
      <c r="AD579" s="30">
        <f>IF((S579&lt;&gt;""),VLOOKUP(B579,[7]Coeficiente_Municípios!$A$6:$Z$5570,7,0),0)</f>
        <v>0</v>
      </c>
      <c r="AE579" s="30">
        <f>IF((R579&lt;&gt;""),VLOOKUP(B579,'[5]Inst.Marit._Afetados'!$B$5:$F$170,4,0),0)</f>
        <v>0</v>
      </c>
      <c r="AG579" s="32">
        <f>VLOOKUP($B579,'[2]5411_5%'!$A$15:$C$5606,3,0)-VLOOKUP($B579,'[2]5411_5%'!$A$15:$C$5606,2,0)</f>
        <v>0</v>
      </c>
      <c r="AH579" s="32">
        <f>VLOOKUP($B579,'[2]5411_&gt;5%'!$A$13:$C$5604,3,0)-VLOOKUP($B579,'[2]5411_&gt;5%'!$A$13:$C$5604,2,0)</f>
        <v>0</v>
      </c>
      <c r="AI579" s="32">
        <f>IF(ISNA(VLOOKUP($B579,'[2]Total_DARF''s_Est_Mun+Acerto'!$A$35:$L$5599,7,0)),0,(VLOOKUP($B579,'[2]Total_DARF''s_Est_Mun+Acerto'!$A$35:$L$5599,7,0)))</f>
        <v>-700.1</v>
      </c>
      <c r="AJ579" s="32">
        <f>IF(ISNA(VLOOKUP($B579,'[2]Total_DARF''s_Est_Mun+Acerto'!$A$35:$L$5599,8,0)),0,(VLOOKUP($B579,'[2]Total_DARF''s_Est_Mun+Acerto'!$A$35:$L$5599,8,0)))</f>
        <v>-273.24</v>
      </c>
      <c r="AK579" s="32">
        <f>IF(ISNA(VLOOKUP($B579,'[2]Total_DARF''s_Est_Mun+Acerto'!$A$35:$L$5599,10,0)),0,(VLOOKUP($B579,'[2]Total_DARF''s_Est_Mun+Acerto'!$A$35:$L$5599,10,0)))</f>
        <v>0</v>
      </c>
      <c r="AL579" s="32">
        <f>VLOOKUP(B579,'[2]Total_DARF''s_Est_Mun+Acerto'!$A$35:$K$5599,11,0)</f>
        <v>0</v>
      </c>
    </row>
    <row r="580" spans="1:38" ht="12.75" customHeight="1" x14ac:dyDescent="0.2">
      <c r="A580" s="4" t="s">
        <v>942</v>
      </c>
      <c r="B580" s="80" t="s">
        <v>1027</v>
      </c>
      <c r="C580" s="9" t="str">
        <f t="shared" si="314"/>
        <v/>
      </c>
      <c r="D580" s="9" t="str">
        <f t="shared" si="315"/>
        <v/>
      </c>
      <c r="E580" s="9" t="str">
        <f t="shared" si="316"/>
        <v/>
      </c>
      <c r="F580" s="9">
        <f t="shared" si="308"/>
        <v>187649.74</v>
      </c>
      <c r="G580" s="9" t="str">
        <f t="shared" si="317"/>
        <v/>
      </c>
      <c r="H580" s="9" t="str">
        <f>IF((AB580&gt;0),(TRUNC(([1]Mar!$C$6*(AB580-AC580)),2)+TRUNC(([1]Mar!$D$6*(AB580-AC580)),2)+TRUNC(([1]Mar!$E$6*(AB580-AC580)),2)),"")</f>
        <v/>
      </c>
      <c r="I580" s="9" t="str">
        <f t="shared" si="198"/>
        <v/>
      </c>
      <c r="J580" s="20">
        <f t="shared" si="186"/>
        <v>-700.1</v>
      </c>
      <c r="K580" s="20">
        <f t="shared" si="199"/>
        <v>186949.63999999998</v>
      </c>
      <c r="L580" s="23">
        <f>VLOOKUP(B580,'[2]Total_DARF''s_Est_Mun+Acerto'!$A$35:$L$5598,6,FALSE)</f>
        <v>186949.64</v>
      </c>
      <c r="M580" s="23">
        <f t="shared" si="309"/>
        <v>0</v>
      </c>
      <c r="N580" s="34" t="str">
        <f>IF(ISERROR(VLOOKUP(B580,[3]Rateio_Área_Geoeconômica!$A$4:$F$964,6,0)),"",(VLOOKUP(B580,[3]Rateio_Área_Geoeconômica!$A$4:$F$964,6,0)))</f>
        <v/>
      </c>
      <c r="O580" s="30" t="str">
        <f>IF((IF(ISERROR(VLOOKUP(B580,[4]Original!$B$120:$G$157,6,0)),"",(VLOOKUP(B580,[4]Original!$B$120:$G$157,6,0))))=0,"",(IF(ISERROR(VLOOKUP(B580,[4]Original!$B$120:$G$157,6,0)),"",(VLOOKUP(B580,[4]Original!$B$120:$G$157,6,0)))))</f>
        <v/>
      </c>
      <c r="P580" s="30" t="s">
        <v>1085</v>
      </c>
      <c r="Q580" s="30">
        <f t="shared" si="200"/>
        <v>3</v>
      </c>
      <c r="R580" s="31" t="str">
        <f>IF(ISERROR(VLOOKUP(B580,'[5]Inst.Marit._Afetados'!$B$5:$C$170,2,0)),"",(VLOOKUP(B580,'[5]Inst.Marit._Afetados'!$B$5:$C$170,2,0)))</f>
        <v/>
      </c>
      <c r="S580" s="30" t="str">
        <f t="shared" si="201"/>
        <v/>
      </c>
      <c r="T580" s="32">
        <f>VLOOKUP(B580,[6]Municipios!$B$7:$J$5574,3,0)+VLOOKUP(B580,[6]Municipios!$B$7:$J$5574,4,0)+VLOOKUP(B580,[6]Municipios!$B$7:$J$5574,5,0)</f>
        <v>0</v>
      </c>
      <c r="U580" s="32">
        <f>VLOOKUP(B580,[6]Municipios!$B$7:$J$5574,6,0)+VLOOKUP(B580,[6]Municipios!$B$7:$J$5574,7,0)+VLOOKUP(B580,[6]Municipios!$B$7:$J$5574,8,0)</f>
        <v>0</v>
      </c>
      <c r="V580" s="32">
        <f>VLOOKUP(B580,[6]Instalaçoes!$B$7:$J$5570,3,0)+VLOOKUP(B580,[6]Instalaçoes!$B$7:$J$5570,4,0)+VLOOKUP(B580,[6]Instalaçoes!$B$7:$J$5570,5,0)</f>
        <v>187649.74</v>
      </c>
      <c r="W580" s="32">
        <f>VLOOKUP(B580,[6]Instalaçoes!$B$7:$J$5570,6,0)+VLOOKUP(B580,[6]Instalaçoes!$B$7:$J$5570,7,0)+VLOOKUP(B580,[6]Instalaçoes!$B$7:$J$5570,8,0)</f>
        <v>0</v>
      </c>
      <c r="X580" s="32"/>
      <c r="Y580" s="32"/>
      <c r="Z580" s="32"/>
      <c r="AA580" s="32"/>
      <c r="AB580" s="30">
        <f>IF((Q580&lt;&gt;""),VLOOKUP(B580,[7]Coeficiente_Municípios!$A$6:$Z$5570,8,0),0)</f>
        <v>0</v>
      </c>
      <c r="AC580" s="30">
        <f>IF((R580&lt;&gt;""),VLOOKUP(B580,'[5]Inst.Marit._Afetados'!$B$5:$F$170,5,0),0)</f>
        <v>0</v>
      </c>
      <c r="AD580" s="30">
        <f>IF((S580&lt;&gt;""),VLOOKUP(B580,[7]Coeficiente_Municípios!$A$6:$Z$5570,7,0),0)</f>
        <v>0</v>
      </c>
      <c r="AE580" s="30">
        <f>IF((R580&lt;&gt;""),VLOOKUP(B580,'[5]Inst.Marit._Afetados'!$B$5:$F$170,4,0),0)</f>
        <v>0</v>
      </c>
      <c r="AG580" s="32">
        <f>VLOOKUP($B580,'[2]5411_5%'!$A$15:$C$5606,3,0)-VLOOKUP($B580,'[2]5411_5%'!$A$15:$C$5606,2,0)</f>
        <v>0</v>
      </c>
      <c r="AH580" s="32">
        <f>VLOOKUP($B580,'[2]5411_&gt;5%'!$A$13:$C$5604,3,0)-VLOOKUP($B580,'[2]5411_&gt;5%'!$A$13:$C$5604,2,0)</f>
        <v>0</v>
      </c>
      <c r="AI580" s="32">
        <f>IF(ISNA(VLOOKUP($B580,'[2]Total_DARF''s_Est_Mun+Acerto'!$A$35:$L$5599,7,0)),0,(VLOOKUP($B580,'[2]Total_DARF''s_Est_Mun+Acerto'!$A$35:$L$5599,7,0)))</f>
        <v>-700.1</v>
      </c>
      <c r="AJ580" s="32">
        <f>IF(ISNA(VLOOKUP($B580,'[2]Total_DARF''s_Est_Mun+Acerto'!$A$35:$L$5599,8,0)),0,(VLOOKUP($B580,'[2]Total_DARF''s_Est_Mun+Acerto'!$A$35:$L$5599,8,0)))</f>
        <v>0</v>
      </c>
      <c r="AK580" s="32">
        <f>IF(ISNA(VLOOKUP($B580,'[2]Total_DARF''s_Est_Mun+Acerto'!$A$35:$L$5599,10,0)),0,(VLOOKUP($B580,'[2]Total_DARF''s_Est_Mun+Acerto'!$A$35:$L$5599,10,0)))</f>
        <v>0</v>
      </c>
      <c r="AL580" s="32">
        <f>VLOOKUP(B580,'[2]Total_DARF''s_Est_Mun+Acerto'!$A$35:$K$5599,11,0)</f>
        <v>0</v>
      </c>
    </row>
    <row r="581" spans="1:38" ht="12.75" customHeight="1" x14ac:dyDescent="0.2">
      <c r="A581" s="4" t="s">
        <v>748</v>
      </c>
      <c r="B581" s="80" t="s">
        <v>977</v>
      </c>
      <c r="C581" s="9" t="str">
        <f t="shared" si="314"/>
        <v/>
      </c>
      <c r="D581" s="9" t="str">
        <f t="shared" si="315"/>
        <v/>
      </c>
      <c r="E581" s="9" t="str">
        <f t="shared" si="316"/>
        <v/>
      </c>
      <c r="F581" s="9">
        <f t="shared" si="308"/>
        <v>187649.74</v>
      </c>
      <c r="G581" s="9" t="str">
        <f t="shared" si="317"/>
        <v/>
      </c>
      <c r="H581" s="9">
        <f>IF((AB581&gt;0),(TRUNC(([1]Mar!$C$6*(AB581-AC581)),2)+TRUNC(([1]Mar!$D$6*(AB581-AC581)),2)+TRUNC(([1]Mar!$E$6*(AB581-AC581)),2)),"")</f>
        <v>3271.53</v>
      </c>
      <c r="I581" s="9">
        <f t="shared" si="198"/>
        <v>6.0985838217675337E-4</v>
      </c>
      <c r="J581" s="20">
        <f t="shared" si="186"/>
        <v>-891.53</v>
      </c>
      <c r="K581" s="20">
        <f t="shared" si="199"/>
        <v>190029.74060985836</v>
      </c>
      <c r="L581" s="23">
        <f>VLOOKUP(B581,'[2]Total_DARF''s_Est_Mun+Acerto'!$A$35:$L$5598,6,FALSE)</f>
        <v>190029.74</v>
      </c>
      <c r="M581" s="23">
        <f t="shared" si="309"/>
        <v>6.0985836898908019E-4</v>
      </c>
      <c r="N581" s="34" t="str">
        <f>IF(ISERROR(VLOOKUP(B581,[3]Rateio_Área_Geoeconômica!$A$4:$F$964,6,0)),"",(VLOOKUP(B581,[3]Rateio_Área_Geoeconômica!$A$4:$F$964,6,0)))</f>
        <v/>
      </c>
      <c r="O581" s="30" t="str">
        <f>IF((IF(ISERROR(VLOOKUP(B581,[4]Original!$B$120:$G$157,6,0)),"",(VLOOKUP(B581,[4]Original!$B$120:$G$157,6,0))))=0,"",(IF(ISERROR(VLOOKUP(B581,[4]Original!$B$120:$G$157,6,0)),"",(VLOOKUP(B581,[4]Original!$B$120:$G$157,6,0)))))</f>
        <v/>
      </c>
      <c r="P581" s="30" t="s">
        <v>1085</v>
      </c>
      <c r="Q581" s="30">
        <f t="shared" si="200"/>
        <v>3</v>
      </c>
      <c r="R581" s="31" t="str">
        <f>IF(ISERROR(VLOOKUP(B581,'[5]Inst.Marit._Afetados'!$B$5:$C$170,2,0)),"",(VLOOKUP(B581,'[5]Inst.Marit._Afetados'!$B$5:$C$170,2,0)))</f>
        <v/>
      </c>
      <c r="S581" s="30" t="str">
        <f t="shared" si="201"/>
        <v/>
      </c>
      <c r="T581" s="32">
        <f>VLOOKUP(B581,[6]Municipios!$B$7:$J$5574,3,0)+VLOOKUP(B581,[6]Municipios!$B$7:$J$5574,4,0)+VLOOKUP(B581,[6]Municipios!$B$7:$J$5574,5,0)</f>
        <v>0</v>
      </c>
      <c r="U581" s="32">
        <f>VLOOKUP(B581,[6]Municipios!$B$7:$J$5574,6,0)+VLOOKUP(B581,[6]Municipios!$B$7:$J$5574,7,0)+VLOOKUP(B581,[6]Municipios!$B$7:$J$5574,8,0)</f>
        <v>0</v>
      </c>
      <c r="V581" s="32">
        <f>VLOOKUP(B581,[6]Instalaçoes!$B$7:$J$5570,3,0)+VLOOKUP(B581,[6]Instalaçoes!$B$7:$J$5570,4,0)+VLOOKUP(B581,[6]Instalaçoes!$B$7:$J$5570,5,0)</f>
        <v>187649.74</v>
      </c>
      <c r="W581" s="32">
        <f>VLOOKUP(B581,[6]Instalaçoes!$B$7:$J$5570,6,0)+VLOOKUP(B581,[6]Instalaçoes!$B$7:$J$5570,7,0)+VLOOKUP(B581,[6]Instalaçoes!$B$7:$J$5570,8,0)</f>
        <v>3271.5306098583824</v>
      </c>
      <c r="X581" s="32"/>
      <c r="Y581" s="32"/>
      <c r="Z581" s="32"/>
      <c r="AA581" s="32"/>
      <c r="AB581" s="30">
        <f>IF((Q581&lt;&gt;""),VLOOKUP(B581,[7]Coeficiente_Municípios!$A$6:$Z$5570,8,0),0)</f>
        <v>4.195966104405763E-5</v>
      </c>
      <c r="AC581" s="30">
        <f>IF((R581&lt;&gt;""),VLOOKUP(B581,'[5]Inst.Marit._Afetados'!$B$5:$F$170,5,0),0)</f>
        <v>0</v>
      </c>
      <c r="AD581" s="30">
        <f>IF((S581&lt;&gt;""),VLOOKUP(B581,[7]Coeficiente_Municípios!$A$6:$Z$5570,7,0),0)</f>
        <v>0</v>
      </c>
      <c r="AE581" s="30">
        <f>IF((R581&lt;&gt;""),VLOOKUP(B581,'[5]Inst.Marit._Afetados'!$B$5:$F$170,4,0),0)</f>
        <v>0</v>
      </c>
      <c r="AG581" s="32">
        <f>VLOOKUP($B581,'[2]5411_5%'!$A$15:$C$5606,3,0)-VLOOKUP($B581,'[2]5411_5%'!$A$15:$C$5606,2,0)</f>
        <v>0</v>
      </c>
      <c r="AH581" s="32">
        <f>VLOOKUP($B581,'[2]5411_&gt;5%'!$A$13:$C$5604,3,0)-VLOOKUP($B581,'[2]5411_&gt;5%'!$A$13:$C$5604,2,0)</f>
        <v>0</v>
      </c>
      <c r="AI581" s="32">
        <f>IF(ISNA(VLOOKUP($B581,'[2]Total_DARF''s_Est_Mun+Acerto'!$A$35:$L$5599,7,0)),0,(VLOOKUP($B581,'[2]Total_DARF''s_Est_Mun+Acerto'!$A$35:$L$5599,7,0)))</f>
        <v>-700.1</v>
      </c>
      <c r="AJ581" s="32">
        <f>IF(ISNA(VLOOKUP($B581,'[2]Total_DARF''s_Est_Mun+Acerto'!$A$35:$L$5599,8,0)),0,(VLOOKUP($B581,'[2]Total_DARF''s_Est_Mun+Acerto'!$A$35:$L$5599,8,0)))</f>
        <v>-191.43</v>
      </c>
      <c r="AK581" s="32">
        <f>IF(ISNA(VLOOKUP($B581,'[2]Total_DARF''s_Est_Mun+Acerto'!$A$35:$L$5599,10,0)),0,(VLOOKUP($B581,'[2]Total_DARF''s_Est_Mun+Acerto'!$A$35:$L$5599,10,0)))</f>
        <v>0</v>
      </c>
      <c r="AL581" s="32">
        <f>VLOOKUP(B581,'[2]Total_DARF''s_Est_Mun+Acerto'!$A$35:$K$5599,11,0)</f>
        <v>0</v>
      </c>
    </row>
    <row r="582" spans="1:38" ht="12.75" customHeight="1" x14ac:dyDescent="0.2">
      <c r="A582" s="4" t="s">
        <v>748</v>
      </c>
      <c r="B582" s="89" t="s">
        <v>782</v>
      </c>
      <c r="C582" s="9" t="str">
        <f t="shared" si="310"/>
        <v/>
      </c>
      <c r="D582" s="9" t="str">
        <f t="shared" si="311"/>
        <v/>
      </c>
      <c r="E582" s="9" t="str">
        <f t="shared" si="312"/>
        <v/>
      </c>
      <c r="F582" s="9">
        <f t="shared" si="308"/>
        <v>187649.74</v>
      </c>
      <c r="G582" s="9" t="str">
        <f t="shared" si="313"/>
        <v/>
      </c>
      <c r="H582" s="9">
        <f>IF((AB582&gt;0),(TRUNC(([1]Mar!$C$6*(AB582-AC582)),2)+TRUNC(([1]Mar!$D$6*(AB582-AC582)),2)+TRUNC(([1]Mar!$E$6*(AB582-AC582)),2)),"")</f>
        <v>15268.34</v>
      </c>
      <c r="I582" s="9">
        <f t="shared" si="198"/>
        <v>232079.55611925025</v>
      </c>
      <c r="J582" s="20">
        <f t="shared" si="186"/>
        <v>-14812.16</v>
      </c>
      <c r="K582" s="20">
        <f t="shared" si="199"/>
        <v>420185.47611925023</v>
      </c>
      <c r="L582" s="23">
        <f>VLOOKUP(B582,'[2]Total_DARF''s_Est_Mun+Acerto'!$A$35:$L$5598,6,FALSE)</f>
        <v>420185.48</v>
      </c>
      <c r="M582" s="23">
        <f t="shared" si="309"/>
        <v>-3.8807497476227582E-3</v>
      </c>
      <c r="N582" s="34" t="str">
        <f>IF(ISERROR(VLOOKUP(B582,[3]Rateio_Área_Geoeconômica!$A$4:$F$964,6,0)),"",(VLOOKUP(B582,[3]Rateio_Área_Geoeconômica!$A$4:$F$964,6,0)))</f>
        <v/>
      </c>
      <c r="O582" s="30" t="str">
        <f>IF((IF(ISERROR(VLOOKUP(B582,[4]Original!$B$120:$G$157,6,0)),"",(VLOOKUP(B582,[4]Original!$B$120:$G$157,6,0))))=0,"",(IF(ISERROR(VLOOKUP(B582,[4]Original!$B$120:$G$157,6,0)),"",(VLOOKUP(B582,[4]Original!$B$120:$G$157,6,0)))))</f>
        <v/>
      </c>
      <c r="P582" s="30" t="s">
        <v>1085</v>
      </c>
      <c r="Q582" s="30">
        <f t="shared" si="200"/>
        <v>3</v>
      </c>
      <c r="R582" s="31" t="str">
        <f>IF(ISERROR(VLOOKUP(B582,'[5]Inst.Marit._Afetados'!$B$5:$C$170,2,0)),"",(VLOOKUP(B582,'[5]Inst.Marit._Afetados'!$B$5:$C$170,2,0)))</f>
        <v>S</v>
      </c>
      <c r="S582" s="30" t="str">
        <f t="shared" si="201"/>
        <v/>
      </c>
      <c r="T582" s="32">
        <f>VLOOKUP(B582,[6]Municipios!$B$7:$J$5574,3,0)+VLOOKUP(B582,[6]Municipios!$B$7:$J$5574,4,0)+VLOOKUP(B582,[6]Municipios!$B$7:$J$5574,5,0)</f>
        <v>0</v>
      </c>
      <c r="U582" s="32">
        <f>VLOOKUP(B582,[6]Municipios!$B$7:$J$5574,6,0)+VLOOKUP(B582,[6]Municipios!$B$7:$J$5574,7,0)+VLOOKUP(B582,[6]Municipios!$B$7:$J$5574,8,0)</f>
        <v>0</v>
      </c>
      <c r="V582" s="32">
        <f>VLOOKUP(B582,[6]Instalaçoes!$B$7:$J$5570,3,0)+VLOOKUP(B582,[6]Instalaçoes!$B$7:$J$5570,4,0)+VLOOKUP(B582,[6]Instalaçoes!$B$7:$J$5570,5,0)</f>
        <v>187649.74</v>
      </c>
      <c r="W582" s="32">
        <f>VLOOKUP(B582,[6]Instalaçoes!$B$7:$J$5570,6,0)+VLOOKUP(B582,[6]Instalaçoes!$B$7:$J$5570,7,0)+VLOOKUP(B582,[6]Instalaçoes!$B$7:$J$5570,8,0)</f>
        <v>247347.89611925025</v>
      </c>
      <c r="X582" s="32"/>
      <c r="Y582" s="32"/>
      <c r="Z582" s="32"/>
      <c r="AA582" s="32"/>
      <c r="AB582" s="30">
        <f>IF((Q582&lt;&gt;""),VLOOKUP(B582,[7]Coeficiente_Municípios!$A$6:$Z$5570,8,0),0)</f>
        <v>3.1724092233310287E-3</v>
      </c>
      <c r="AC582" s="30">
        <f>IF((R582&lt;&gt;""),VLOOKUP(B582,'[5]Inst.Marit._Afetados'!$B$5:$F$170,5,0),0)</f>
        <v>2.9765820300000001E-3</v>
      </c>
      <c r="AD582" s="30">
        <f>IF((S582&lt;&gt;""),VLOOKUP(B582,[7]Coeficiente_Municípios!$A$6:$Z$5570,7,0),0)</f>
        <v>0</v>
      </c>
      <c r="AE582" s="30">
        <f>IF((R582&lt;&gt;""),VLOOKUP(B582,'[5]Inst.Marit._Afetados'!$B$5:$F$170,4,0),0)</f>
        <v>9.2826424499999997E-3</v>
      </c>
      <c r="AG582" s="32">
        <f>VLOOKUP($B582,'[2]5411_5%'!$A$15:$C$5606,3,0)-VLOOKUP($B582,'[2]5411_5%'!$A$15:$C$5606,2,0)</f>
        <v>0</v>
      </c>
      <c r="AH582" s="32">
        <f>VLOOKUP($B582,'[2]5411_&gt;5%'!$A$13:$C$5604,3,0)-VLOOKUP($B582,'[2]5411_&gt;5%'!$A$13:$C$5604,2,0)</f>
        <v>0</v>
      </c>
      <c r="AI582" s="32">
        <f>IF(ISNA(VLOOKUP($B582,'[2]Total_DARF''s_Est_Mun+Acerto'!$A$35:$L$5599,7,0)),0,(VLOOKUP($B582,'[2]Total_DARF''s_Est_Mun+Acerto'!$A$35:$L$5599,7,0)))</f>
        <v>-700.1</v>
      </c>
      <c r="AJ582" s="32">
        <f>IF(ISNA(VLOOKUP($B582,'[2]Total_DARF''s_Est_Mun+Acerto'!$A$35:$L$5599,8,0)),0,(VLOOKUP($B582,'[2]Total_DARF''s_Est_Mun+Acerto'!$A$35:$L$5599,8,0)))</f>
        <v>-14112.06</v>
      </c>
      <c r="AK582" s="32">
        <f>IF(ISNA(VLOOKUP($B582,'[2]Total_DARF''s_Est_Mun+Acerto'!$A$35:$L$5599,10,0)),0,(VLOOKUP($B582,'[2]Total_DARF''s_Est_Mun+Acerto'!$A$35:$L$5599,10,0)))</f>
        <v>0</v>
      </c>
      <c r="AL582" s="32">
        <f>VLOOKUP(B582,'[2]Total_DARF''s_Est_Mun+Acerto'!$A$35:$K$5599,11,0)</f>
        <v>0</v>
      </c>
    </row>
    <row r="583" spans="1:38" ht="12.75" customHeight="1" x14ac:dyDescent="0.2">
      <c r="A583" s="4" t="s">
        <v>748</v>
      </c>
      <c r="B583" s="59" t="s">
        <v>885</v>
      </c>
      <c r="C583" s="9" t="str">
        <f t="shared" si="310"/>
        <v/>
      </c>
      <c r="D583" s="9" t="str">
        <f t="shared" si="311"/>
        <v/>
      </c>
      <c r="E583" s="9" t="str">
        <f t="shared" si="312"/>
        <v/>
      </c>
      <c r="F583" s="9" t="str">
        <f t="shared" si="308"/>
        <v/>
      </c>
      <c r="G583" s="9" t="str">
        <f t="shared" si="313"/>
        <v/>
      </c>
      <c r="H583" s="9" t="str">
        <f>IF((AB583&gt;0),(TRUNC(([1]Mar!$C$6*(AB583-AC583)),2)+TRUNC(([1]Mar!$D$6*(AB583-AC583)),2)+TRUNC(([1]Mar!$E$6*(AB583-AC583)),2)),"")</f>
        <v/>
      </c>
      <c r="I583" s="9" t="str">
        <f t="shared" si="198"/>
        <v/>
      </c>
      <c r="J583" s="20" t="str">
        <f t="shared" si="186"/>
        <v/>
      </c>
      <c r="K583" s="20">
        <f t="shared" si="199"/>
        <v>0</v>
      </c>
      <c r="L583" s="23">
        <f>VLOOKUP(B583,'[2]Total_DARF''s_Est_Mun+Acerto'!$A$35:$L$5598,6,FALSE)</f>
        <v>0</v>
      </c>
      <c r="M583" s="23">
        <f t="shared" si="309"/>
        <v>0</v>
      </c>
      <c r="N583" s="34" t="str">
        <f>IF(ISERROR(VLOOKUP(B583,[3]Rateio_Área_Geoeconômica!$A$4:$F$964,6,0)),"",(VLOOKUP(B583,[3]Rateio_Área_Geoeconômica!$A$4:$F$964,6,0)))</f>
        <v/>
      </c>
      <c r="O583" s="30" t="str">
        <f>IF((IF(ISERROR(VLOOKUP(B583,[4]Original!$B$120:$G$157,6,0)),"",(VLOOKUP(B583,[4]Original!$B$120:$G$157,6,0))))=0,"",(IF(ISERROR(VLOOKUP(B583,[4]Original!$B$120:$G$157,6,0)),"",(VLOOKUP(B583,[4]Original!$B$120:$G$157,6,0)))))</f>
        <v/>
      </c>
      <c r="P583" s="30" t="s">
        <v>1085</v>
      </c>
      <c r="Q583" s="30" t="str">
        <f t="shared" si="200"/>
        <v/>
      </c>
      <c r="R583" s="31" t="str">
        <f>IF(ISERROR(VLOOKUP(B583,'[5]Inst.Marit._Afetados'!$B$5:$C$170,2,0)),"",(VLOOKUP(B583,'[5]Inst.Marit._Afetados'!$B$5:$C$170,2,0)))</f>
        <v/>
      </c>
      <c r="S583" s="30" t="str">
        <f t="shared" si="201"/>
        <v/>
      </c>
      <c r="T583" s="32">
        <f>VLOOKUP(B583,[6]Municipios!$B$7:$J$5574,3,0)+VLOOKUP(B583,[6]Municipios!$B$7:$J$5574,4,0)+VLOOKUP(B583,[6]Municipios!$B$7:$J$5574,5,0)</f>
        <v>0</v>
      </c>
      <c r="U583" s="32">
        <f>VLOOKUP(B583,[6]Municipios!$B$7:$J$5574,6,0)+VLOOKUP(B583,[6]Municipios!$B$7:$J$5574,7,0)+VLOOKUP(B583,[6]Municipios!$B$7:$J$5574,8,0)</f>
        <v>0</v>
      </c>
      <c r="V583" s="32">
        <f>VLOOKUP(B583,[6]Instalaçoes!$B$7:$J$5570,3,0)+VLOOKUP(B583,[6]Instalaçoes!$B$7:$J$5570,4,0)+VLOOKUP(B583,[6]Instalaçoes!$B$7:$J$5570,5,0)</f>
        <v>0</v>
      </c>
      <c r="W583" s="32">
        <f>VLOOKUP(B583,[6]Instalaçoes!$B$7:$J$5570,6,0)+VLOOKUP(B583,[6]Instalaçoes!$B$7:$J$5570,7,0)+VLOOKUP(B583,[6]Instalaçoes!$B$7:$J$5570,8,0)</f>
        <v>0</v>
      </c>
      <c r="X583" s="32"/>
      <c r="Y583" s="32"/>
      <c r="Z583" s="32"/>
      <c r="AA583" s="32"/>
      <c r="AB583" s="30">
        <f>IF((Q583&lt;&gt;""),VLOOKUP(B583,[7]Coeficiente_Municípios!$A$6:$Z$5570,8,0),0)</f>
        <v>0</v>
      </c>
      <c r="AC583" s="30">
        <f>IF((R583&lt;&gt;""),VLOOKUP(B583,'[5]Inst.Marit._Afetados'!$B$5:$F$170,5,0),0)</f>
        <v>0</v>
      </c>
      <c r="AD583" s="30">
        <f>IF((S583&lt;&gt;""),VLOOKUP(B583,[7]Coeficiente_Municípios!$A$6:$Z$5570,7,0),0)</f>
        <v>0</v>
      </c>
      <c r="AE583" s="30">
        <f>IF((R583&lt;&gt;""),VLOOKUP(B583,'[5]Inst.Marit._Afetados'!$B$5:$F$170,4,0),0)</f>
        <v>0</v>
      </c>
      <c r="AG583" s="32">
        <f>VLOOKUP($B583,'[2]5411_5%'!$A$15:$C$5606,3,0)-VLOOKUP($B583,'[2]5411_5%'!$A$15:$C$5606,2,0)</f>
        <v>0</v>
      </c>
      <c r="AH583" s="32">
        <f>VLOOKUP($B583,'[2]5411_&gt;5%'!$A$13:$C$5604,3,0)-VLOOKUP($B583,'[2]5411_&gt;5%'!$A$13:$C$5604,2,0)</f>
        <v>0</v>
      </c>
      <c r="AI583" s="32">
        <f>IF(ISNA(VLOOKUP($B583,'[2]Total_DARF''s_Est_Mun+Acerto'!$A$35:$L$5599,7,0)),0,(VLOOKUP($B583,'[2]Total_DARF''s_Est_Mun+Acerto'!$A$35:$L$5599,7,0)))</f>
        <v>0</v>
      </c>
      <c r="AJ583" s="32">
        <f>IF(ISNA(VLOOKUP($B583,'[2]Total_DARF''s_Est_Mun+Acerto'!$A$35:$L$5599,8,0)),0,(VLOOKUP($B583,'[2]Total_DARF''s_Est_Mun+Acerto'!$A$35:$L$5599,8,0)))</f>
        <v>0</v>
      </c>
      <c r="AK583" s="32">
        <f>IF(ISNA(VLOOKUP($B583,'[2]Total_DARF''s_Est_Mun+Acerto'!$A$35:$L$5599,10,0)),0,(VLOOKUP($B583,'[2]Total_DARF''s_Est_Mun+Acerto'!$A$35:$L$5599,10,0)))</f>
        <v>0</v>
      </c>
      <c r="AL583" s="32">
        <f>VLOOKUP(B583,'[2]Total_DARF''s_Est_Mun+Acerto'!$A$35:$K$5599,11,0)</f>
        <v>0</v>
      </c>
    </row>
    <row r="584" spans="1:38" ht="12.75" customHeight="1" x14ac:dyDescent="0.2">
      <c r="A584" s="4" t="s">
        <v>748</v>
      </c>
      <c r="B584" s="59" t="s">
        <v>871</v>
      </c>
      <c r="C584" s="9" t="str">
        <f t="shared" si="310"/>
        <v/>
      </c>
      <c r="D584" s="9" t="str">
        <f t="shared" si="311"/>
        <v/>
      </c>
      <c r="E584" s="9" t="str">
        <f t="shared" si="312"/>
        <v/>
      </c>
      <c r="F584" s="9">
        <f t="shared" si="308"/>
        <v>127117.57</v>
      </c>
      <c r="G584" s="9" t="str">
        <f t="shared" si="313"/>
        <v/>
      </c>
      <c r="H584" s="9">
        <f>IF((AB584&gt;0),(TRUNC(([1]Mar!$C$6*(AB584-AC584)),2)+TRUNC(([1]Mar!$D$6*(AB584-AC584)),2)+TRUNC(([1]Mar!$E$6*(AB584-AC584)),2)),"")</f>
        <v>7336.84</v>
      </c>
      <c r="I584" s="9">
        <f t="shared" si="198"/>
        <v>9.0222053559045889E-3</v>
      </c>
      <c r="J584" s="20">
        <f t="shared" si="186"/>
        <v>-983.2</v>
      </c>
      <c r="K584" s="20">
        <f t="shared" si="199"/>
        <v>133471.21902220536</v>
      </c>
      <c r="L584" s="23">
        <f>VLOOKUP(B584,'[2]Total_DARF''s_Est_Mun+Acerto'!$A$35:$L$5598,6,FALSE)</f>
        <v>133471.22</v>
      </c>
      <c r="M584" s="23">
        <f t="shared" si="309"/>
        <v>-9.7779463976621628E-4</v>
      </c>
      <c r="N584" s="34" t="str">
        <f>IF(ISERROR(VLOOKUP(B584,[3]Rateio_Área_Geoeconômica!$A$4:$F$964,6,0)),"",(VLOOKUP(B584,[3]Rateio_Área_Geoeconômica!$A$4:$F$964,6,0)))</f>
        <v/>
      </c>
      <c r="O584" s="30" t="str">
        <f>IF((IF(ISERROR(VLOOKUP(B584,[4]Original!$B$120:$G$157,6,0)),"",(VLOOKUP(B584,[4]Original!$B$120:$G$157,6,0))))=0,"",(IF(ISERROR(VLOOKUP(B584,[4]Original!$B$120:$G$157,6,0)),"",(VLOOKUP(B584,[4]Original!$B$120:$G$157,6,0)))))</f>
        <v/>
      </c>
      <c r="P584" s="30" t="s">
        <v>1085</v>
      </c>
      <c r="Q584" s="30">
        <f t="shared" si="200"/>
        <v>3</v>
      </c>
      <c r="R584" s="31" t="str">
        <f>IF(ISERROR(VLOOKUP(B584,'[5]Inst.Marit._Afetados'!$B$5:$C$170,2,0)),"",(VLOOKUP(B584,'[5]Inst.Marit._Afetados'!$B$5:$C$170,2,0)))</f>
        <v/>
      </c>
      <c r="S584" s="30" t="str">
        <f t="shared" si="201"/>
        <v/>
      </c>
      <c r="T584" s="32">
        <f>VLOOKUP(B584,[6]Municipios!$B$7:$J$5574,3,0)+VLOOKUP(B584,[6]Municipios!$B$7:$J$5574,4,0)+VLOOKUP(B584,[6]Municipios!$B$7:$J$5574,5,0)</f>
        <v>0</v>
      </c>
      <c r="U584" s="32">
        <f>VLOOKUP(B584,[6]Municipios!$B$7:$J$5574,6,0)+VLOOKUP(B584,[6]Municipios!$B$7:$J$5574,7,0)+VLOOKUP(B584,[6]Municipios!$B$7:$J$5574,8,0)</f>
        <v>0</v>
      </c>
      <c r="V584" s="32">
        <f>VLOOKUP(B584,[6]Instalaçoes!$B$7:$J$5570,3,0)+VLOOKUP(B584,[6]Instalaçoes!$B$7:$J$5570,4,0)+VLOOKUP(B584,[6]Instalaçoes!$B$7:$J$5570,5,0)</f>
        <v>127117.57</v>
      </c>
      <c r="W584" s="32">
        <f>VLOOKUP(B584,[6]Instalaçoes!$B$7:$J$5570,6,0)+VLOOKUP(B584,[6]Instalaçoes!$B$7:$J$5570,7,0)+VLOOKUP(B584,[6]Instalaçoes!$B$7:$J$5570,8,0)</f>
        <v>7336.8490222053561</v>
      </c>
      <c r="X584" s="32"/>
      <c r="Y584" s="32"/>
      <c r="Z584" s="32"/>
      <c r="AA584" s="32"/>
      <c r="AB584" s="30">
        <f>IF((Q584&lt;&gt;""),VLOOKUP(B584,[7]Coeficiente_Municípios!$A$6:$Z$5570,8,0),0)</f>
        <v>9.4100204098805182E-5</v>
      </c>
      <c r="AC584" s="30">
        <f>IF((R584&lt;&gt;""),VLOOKUP(B584,'[5]Inst.Marit._Afetados'!$B$5:$F$170,5,0),0)</f>
        <v>0</v>
      </c>
      <c r="AD584" s="30">
        <f>IF((S584&lt;&gt;""),VLOOKUP(B584,[7]Coeficiente_Municípios!$A$6:$Z$5570,7,0),0)</f>
        <v>0</v>
      </c>
      <c r="AE584" s="30">
        <f>IF((R584&lt;&gt;""),VLOOKUP(B584,'[5]Inst.Marit._Afetados'!$B$5:$F$170,4,0),0)</f>
        <v>0</v>
      </c>
      <c r="AG584" s="32">
        <f>VLOOKUP($B584,'[2]5411_5%'!$A$15:$C$5606,3,0)-VLOOKUP($B584,'[2]5411_5%'!$A$15:$C$5606,2,0)</f>
        <v>0</v>
      </c>
      <c r="AH584" s="32">
        <f>VLOOKUP($B584,'[2]5411_&gt;5%'!$A$13:$C$5604,3,0)-VLOOKUP($B584,'[2]5411_&gt;5%'!$A$13:$C$5604,2,0)</f>
        <v>0</v>
      </c>
      <c r="AI584" s="32">
        <f>IF(ISNA(VLOOKUP($B584,'[2]Total_DARF''s_Est_Mun+Acerto'!$A$35:$L$5599,7,0)),0,(VLOOKUP($B584,'[2]Total_DARF''s_Est_Mun+Acerto'!$A$35:$L$5599,7,0)))</f>
        <v>-525.08000000000004</v>
      </c>
      <c r="AJ584" s="32">
        <f>IF(ISNA(VLOOKUP($B584,'[2]Total_DARF''s_Est_Mun+Acerto'!$A$35:$L$5599,8,0)),0,(VLOOKUP($B584,'[2]Total_DARF''s_Est_Mun+Acerto'!$A$35:$L$5599,8,0)))</f>
        <v>-458.12</v>
      </c>
      <c r="AK584" s="32">
        <f>IF(ISNA(VLOOKUP($B584,'[2]Total_DARF''s_Est_Mun+Acerto'!$A$35:$L$5599,10,0)),0,(VLOOKUP($B584,'[2]Total_DARF''s_Est_Mun+Acerto'!$A$35:$L$5599,10,0)))</f>
        <v>0</v>
      </c>
      <c r="AL584" s="32">
        <f>VLOOKUP(B584,'[2]Total_DARF''s_Est_Mun+Acerto'!$A$35:$K$5599,11,0)</f>
        <v>0</v>
      </c>
    </row>
    <row r="585" spans="1:38" ht="12.75" customHeight="1" x14ac:dyDescent="0.2">
      <c r="A585" s="4" t="s">
        <v>748</v>
      </c>
      <c r="B585" s="80" t="s">
        <v>978</v>
      </c>
      <c r="C585" s="9" t="str">
        <f>IF((N585="P"),T585,"")</f>
        <v/>
      </c>
      <c r="D585" s="9" t="str">
        <f>IF((N585="S"),T585,"")</f>
        <v/>
      </c>
      <c r="E585" s="9" t="str">
        <f>IF((N585="L"),T585,"")</f>
        <v/>
      </c>
      <c r="F585" s="9">
        <f t="shared" si="308"/>
        <v>187649.74</v>
      </c>
      <c r="G585" s="9" t="str">
        <f>IF((U585=0),"",U585)</f>
        <v/>
      </c>
      <c r="H585" s="9">
        <f>IF((AB585&gt;0),(TRUNC(([1]Mar!$C$6*(AB585-AC585)),2)+TRUNC(([1]Mar!$D$6*(AB585-AC585)),2)+TRUNC(([1]Mar!$E$6*(AB585-AC585)),2)),"")</f>
        <v>2927.38</v>
      </c>
      <c r="I585" s="9">
        <f t="shared" si="198"/>
        <v>1.2876549108113977E-3</v>
      </c>
      <c r="J585" s="20">
        <f t="shared" si="186"/>
        <v>-861.21</v>
      </c>
      <c r="K585" s="20">
        <f t="shared" si="199"/>
        <v>189715.91128765492</v>
      </c>
      <c r="L585" s="23">
        <f>VLOOKUP(B585,'[2]Total_DARF''s_Est_Mun+Acerto'!$A$35:$L$5598,6,FALSE)</f>
        <v>189715.91</v>
      </c>
      <c r="M585" s="23">
        <f t="shared" si="309"/>
        <v>1.2876549153588712E-3</v>
      </c>
      <c r="N585" s="34" t="str">
        <f>IF(ISERROR(VLOOKUP(B585,[3]Rateio_Área_Geoeconômica!$A$4:$F$964,6,0)),"",(VLOOKUP(B585,[3]Rateio_Área_Geoeconômica!$A$4:$F$964,6,0)))</f>
        <v/>
      </c>
      <c r="O585" s="30" t="str">
        <f>IF((IF(ISERROR(VLOOKUP(B585,[4]Original!$B$120:$G$157,6,0)),"",(VLOOKUP(B585,[4]Original!$B$120:$G$157,6,0))))=0,"",(IF(ISERROR(VLOOKUP(B585,[4]Original!$B$120:$G$157,6,0)),"",(VLOOKUP(B585,[4]Original!$B$120:$G$157,6,0)))))</f>
        <v/>
      </c>
      <c r="P585" s="30" t="s">
        <v>1085</v>
      </c>
      <c r="Q585" s="30">
        <f t="shared" si="200"/>
        <v>3</v>
      </c>
      <c r="R585" s="31" t="str">
        <f>IF(ISERROR(VLOOKUP(B585,'[5]Inst.Marit._Afetados'!$B$5:$C$170,2,0)),"",(VLOOKUP(B585,'[5]Inst.Marit._Afetados'!$B$5:$C$170,2,0)))</f>
        <v/>
      </c>
      <c r="S585" s="30" t="str">
        <f t="shared" si="201"/>
        <v/>
      </c>
      <c r="T585" s="32">
        <f>VLOOKUP(B585,[6]Municipios!$B$7:$J$5574,3,0)+VLOOKUP(B585,[6]Municipios!$B$7:$J$5574,4,0)+VLOOKUP(B585,[6]Municipios!$B$7:$J$5574,5,0)</f>
        <v>0</v>
      </c>
      <c r="U585" s="32">
        <f>VLOOKUP(B585,[6]Municipios!$B$7:$J$5574,6,0)+VLOOKUP(B585,[6]Municipios!$B$7:$J$5574,7,0)+VLOOKUP(B585,[6]Municipios!$B$7:$J$5574,8,0)</f>
        <v>0</v>
      </c>
      <c r="V585" s="32">
        <f>VLOOKUP(B585,[6]Instalaçoes!$B$7:$J$5570,3,0)+VLOOKUP(B585,[6]Instalaçoes!$B$7:$J$5570,4,0)+VLOOKUP(B585,[6]Instalaçoes!$B$7:$J$5570,5,0)</f>
        <v>187649.74</v>
      </c>
      <c r="W585" s="32">
        <f>VLOOKUP(B585,[6]Instalaçoes!$B$7:$J$5570,6,0)+VLOOKUP(B585,[6]Instalaçoes!$B$7:$J$5570,7,0)+VLOOKUP(B585,[6]Instalaçoes!$B$7:$J$5570,8,0)</f>
        <v>2927.3812876549109</v>
      </c>
      <c r="X585" s="32"/>
      <c r="Y585" s="32"/>
      <c r="Z585" s="32"/>
      <c r="AA585" s="32"/>
      <c r="AB585" s="30">
        <f>IF((Q585&lt;&gt;""),VLOOKUP(B585,[7]Coeficiente_Municípios!$A$6:$Z$5570,8,0),0)</f>
        <v>3.7545706039422985E-5</v>
      </c>
      <c r="AC585" s="30">
        <f>IF((R585&lt;&gt;""),VLOOKUP(B585,'[5]Inst.Marit._Afetados'!$B$5:$F$170,5,0),0)</f>
        <v>0</v>
      </c>
      <c r="AD585" s="30">
        <f>IF((S585&lt;&gt;""),VLOOKUP(B585,[7]Coeficiente_Municípios!$A$6:$Z$5570,7,0),0)</f>
        <v>0</v>
      </c>
      <c r="AE585" s="30">
        <f>IF((R585&lt;&gt;""),VLOOKUP(B585,'[5]Inst.Marit._Afetados'!$B$5:$F$170,4,0),0)</f>
        <v>0</v>
      </c>
      <c r="AG585" s="32">
        <f>VLOOKUP($B585,'[2]5411_5%'!$A$15:$C$5606,3,0)-VLOOKUP($B585,'[2]5411_5%'!$A$15:$C$5606,2,0)</f>
        <v>0</v>
      </c>
      <c r="AH585" s="32">
        <f>VLOOKUP($B585,'[2]5411_&gt;5%'!$A$13:$C$5604,3,0)-VLOOKUP($B585,'[2]5411_&gt;5%'!$A$13:$C$5604,2,0)</f>
        <v>0</v>
      </c>
      <c r="AI585" s="32">
        <f>IF(ISNA(VLOOKUP($B585,'[2]Total_DARF''s_Est_Mun+Acerto'!$A$35:$L$5599,7,0)),0,(VLOOKUP($B585,'[2]Total_DARF''s_Est_Mun+Acerto'!$A$35:$L$5599,7,0)))</f>
        <v>-700.1</v>
      </c>
      <c r="AJ585" s="32">
        <f>IF(ISNA(VLOOKUP($B585,'[2]Total_DARF''s_Est_Mun+Acerto'!$A$35:$L$5599,8,0)),0,(VLOOKUP($B585,'[2]Total_DARF''s_Est_Mun+Acerto'!$A$35:$L$5599,8,0)))</f>
        <v>-161.11000000000001</v>
      </c>
      <c r="AK585" s="32">
        <f>IF(ISNA(VLOOKUP($B585,'[2]Total_DARF''s_Est_Mun+Acerto'!$A$35:$L$5599,10,0)),0,(VLOOKUP($B585,'[2]Total_DARF''s_Est_Mun+Acerto'!$A$35:$L$5599,10,0)))</f>
        <v>0</v>
      </c>
      <c r="AL585" s="32">
        <f>VLOOKUP(B585,'[2]Total_DARF''s_Est_Mun+Acerto'!$A$35:$K$5599,11,0)</f>
        <v>0</v>
      </c>
    </row>
    <row r="586" spans="1:38" ht="12.75" customHeight="1" x14ac:dyDescent="0.2">
      <c r="A586" s="4" t="s">
        <v>748</v>
      </c>
      <c r="B586" s="80" t="s">
        <v>979</v>
      </c>
      <c r="C586" s="9" t="str">
        <f t="shared" ref="C586" si="330">IF((N586="P"),T586,"")</f>
        <v/>
      </c>
      <c r="D586" s="9" t="str">
        <f t="shared" ref="D586" si="331">IF((N586="S"),T586,"")</f>
        <v/>
      </c>
      <c r="E586" s="9" t="str">
        <f t="shared" ref="E586" si="332">IF((N586="L"),T586,"")</f>
        <v/>
      </c>
      <c r="F586" s="9">
        <f t="shared" si="308"/>
        <v>187649.74</v>
      </c>
      <c r="G586" s="9" t="str">
        <f t="shared" ref="G586" si="333">IF((U586=0),"",U586)</f>
        <v/>
      </c>
      <c r="H586" s="9">
        <f>IF((AB586&gt;0),(TRUNC(([1]Mar!$C$6*(AB586-AC586)),2)+TRUNC(([1]Mar!$D$6*(AB586-AC586)),2)+TRUNC(([1]Mar!$E$6*(AB586-AC586)),2)),"")</f>
        <v>328575.46000000002</v>
      </c>
      <c r="I586" s="9">
        <f t="shared" si="198"/>
        <v>5.4530530469492078E-3</v>
      </c>
      <c r="J586" s="20">
        <f t="shared" si="186"/>
        <v>-19418.3</v>
      </c>
      <c r="K586" s="20">
        <f t="shared" si="199"/>
        <v>496806.90545305307</v>
      </c>
      <c r="L586" s="23">
        <f>VLOOKUP(B586,'[2]Total_DARF''s_Est_Mun+Acerto'!$A$35:$L$5598,6,FALSE)</f>
        <v>496806.91</v>
      </c>
      <c r="M586" s="23">
        <f t="shared" si="309"/>
        <v>-4.546946904156357E-3</v>
      </c>
      <c r="N586" s="34" t="str">
        <f>IF(ISERROR(VLOOKUP(B586,[3]Rateio_Área_Geoeconômica!$A$4:$F$964,6,0)),"",(VLOOKUP(B586,[3]Rateio_Área_Geoeconômica!$A$4:$F$964,6,0)))</f>
        <v/>
      </c>
      <c r="O586" s="30" t="str">
        <f>IF((IF(ISERROR(VLOOKUP(B586,[4]Original!$B$120:$G$157,6,0)),"",(VLOOKUP(B586,[4]Original!$B$120:$G$157,6,0))))=0,"",(IF(ISERROR(VLOOKUP(B586,[4]Original!$B$120:$G$157,6,0)),"",(VLOOKUP(B586,[4]Original!$B$120:$G$157,6,0)))))</f>
        <v/>
      </c>
      <c r="P586" s="30" t="s">
        <v>1085</v>
      </c>
      <c r="Q586" s="30">
        <f t="shared" si="200"/>
        <v>3</v>
      </c>
      <c r="R586" s="31" t="str">
        <f>IF(ISERROR(VLOOKUP(B586,'[5]Inst.Marit._Afetados'!$B$5:$C$170,2,0)),"",(VLOOKUP(B586,'[5]Inst.Marit._Afetados'!$B$5:$C$170,2,0)))</f>
        <v/>
      </c>
      <c r="S586" s="30" t="str">
        <f t="shared" si="201"/>
        <v/>
      </c>
      <c r="T586" s="32">
        <f>VLOOKUP(B586,[6]Municipios!$B$7:$J$5574,3,0)+VLOOKUP(B586,[6]Municipios!$B$7:$J$5574,4,0)+VLOOKUP(B586,[6]Municipios!$B$7:$J$5574,5,0)</f>
        <v>0</v>
      </c>
      <c r="U586" s="32">
        <f>VLOOKUP(B586,[6]Municipios!$B$7:$J$5574,6,0)+VLOOKUP(B586,[6]Municipios!$B$7:$J$5574,7,0)+VLOOKUP(B586,[6]Municipios!$B$7:$J$5574,8,0)</f>
        <v>0</v>
      </c>
      <c r="V586" s="32">
        <f>VLOOKUP(B586,[6]Instalaçoes!$B$7:$J$5570,3,0)+VLOOKUP(B586,[6]Instalaçoes!$B$7:$J$5570,4,0)+VLOOKUP(B586,[6]Instalaçoes!$B$7:$J$5570,5,0)</f>
        <v>187649.74</v>
      </c>
      <c r="W586" s="32">
        <f>VLOOKUP(B586,[6]Instalaçoes!$B$7:$J$5570,6,0)+VLOOKUP(B586,[6]Instalaçoes!$B$7:$J$5570,7,0)+VLOOKUP(B586,[6]Instalaçoes!$B$7:$J$5570,8,0)</f>
        <v>328575.46545305307</v>
      </c>
      <c r="X586" s="32"/>
      <c r="Y586" s="32"/>
      <c r="Z586" s="32"/>
      <c r="AA586" s="32"/>
      <c r="AB586" s="30">
        <f>IF((Q586&lt;&gt;""),VLOOKUP(B586,[7]Coeficiente_Municípios!$A$6:$Z$5570,8,0),0)</f>
        <v>4.2142094334249192E-3</v>
      </c>
      <c r="AC586" s="30">
        <f>IF((R586&lt;&gt;""),VLOOKUP(B586,'[5]Inst.Marit._Afetados'!$B$5:$F$170,5,0),0)</f>
        <v>0</v>
      </c>
      <c r="AD586" s="30">
        <f>IF((S586&lt;&gt;""),VLOOKUP(B586,[7]Coeficiente_Municípios!$A$6:$Z$5570,7,0),0)</f>
        <v>0</v>
      </c>
      <c r="AE586" s="30">
        <f>IF((R586&lt;&gt;""),VLOOKUP(B586,'[5]Inst.Marit._Afetados'!$B$5:$F$170,4,0),0)</f>
        <v>0</v>
      </c>
      <c r="AG586" s="32">
        <f>VLOOKUP($B586,'[2]5411_5%'!$A$15:$C$5606,3,0)-VLOOKUP($B586,'[2]5411_5%'!$A$15:$C$5606,2,0)</f>
        <v>0</v>
      </c>
      <c r="AH586" s="32">
        <f>VLOOKUP($B586,'[2]5411_&gt;5%'!$A$13:$C$5604,3,0)-VLOOKUP($B586,'[2]5411_&gt;5%'!$A$13:$C$5604,2,0)</f>
        <v>0</v>
      </c>
      <c r="AI586" s="32">
        <f>IF(ISNA(VLOOKUP($B586,'[2]Total_DARF''s_Est_Mun+Acerto'!$A$35:$L$5599,7,0)),0,(VLOOKUP($B586,'[2]Total_DARF''s_Est_Mun+Acerto'!$A$35:$L$5599,7,0)))</f>
        <v>-700.1</v>
      </c>
      <c r="AJ586" s="32">
        <f>IF(ISNA(VLOOKUP($B586,'[2]Total_DARF''s_Est_Mun+Acerto'!$A$35:$L$5599,8,0)),0,(VLOOKUP($B586,'[2]Total_DARF''s_Est_Mun+Acerto'!$A$35:$L$5599,8,0)))</f>
        <v>-18718.2</v>
      </c>
      <c r="AK586" s="32">
        <f>IF(ISNA(VLOOKUP($B586,'[2]Total_DARF''s_Est_Mun+Acerto'!$A$35:$L$5599,10,0)),0,(VLOOKUP($B586,'[2]Total_DARF''s_Est_Mun+Acerto'!$A$35:$L$5599,10,0)))</f>
        <v>0</v>
      </c>
      <c r="AL586" s="32">
        <f>VLOOKUP(B586,'[2]Total_DARF''s_Est_Mun+Acerto'!$A$35:$K$5599,11,0)</f>
        <v>0</v>
      </c>
    </row>
    <row r="587" spans="1:38" ht="12.75" customHeight="1" x14ac:dyDescent="0.2">
      <c r="A587" s="4" t="s">
        <v>748</v>
      </c>
      <c r="B587" s="59" t="s">
        <v>886</v>
      </c>
      <c r="C587" s="9" t="str">
        <f t="shared" si="310"/>
        <v/>
      </c>
      <c r="D587" s="9" t="str">
        <f t="shared" si="311"/>
        <v/>
      </c>
      <c r="E587" s="9" t="str">
        <f t="shared" si="312"/>
        <v/>
      </c>
      <c r="F587" s="9" t="str">
        <f t="shared" si="308"/>
        <v/>
      </c>
      <c r="G587" s="9" t="str">
        <f t="shared" si="313"/>
        <v/>
      </c>
      <c r="H587" s="9" t="str">
        <f>IF((AB587&gt;0),(TRUNC(([1]Mar!$C$6*(AB587-AC587)),2)+TRUNC(([1]Mar!$D$6*(AB587-AC587)),2)+TRUNC(([1]Mar!$E$6*(AB587-AC587)),2)),"")</f>
        <v/>
      </c>
      <c r="I587" s="9" t="str">
        <f t="shared" si="198"/>
        <v/>
      </c>
      <c r="J587" s="20" t="str">
        <f t="shared" si="186"/>
        <v/>
      </c>
      <c r="K587" s="20">
        <f t="shared" si="199"/>
        <v>0</v>
      </c>
      <c r="L587" s="23">
        <f>VLOOKUP(B587,'[2]Total_DARF''s_Est_Mun+Acerto'!$A$35:$L$5598,6,FALSE)</f>
        <v>0</v>
      </c>
      <c r="M587" s="23">
        <f t="shared" si="309"/>
        <v>0</v>
      </c>
      <c r="N587" s="34" t="str">
        <f>IF(ISERROR(VLOOKUP(B587,[3]Rateio_Área_Geoeconômica!$A$4:$F$964,6,0)),"",(VLOOKUP(B587,[3]Rateio_Área_Geoeconômica!$A$4:$F$964,6,0)))</f>
        <v/>
      </c>
      <c r="O587" s="30" t="str">
        <f>IF((IF(ISERROR(VLOOKUP(B587,[4]Original!$B$120:$G$157,6,0)),"",(VLOOKUP(B587,[4]Original!$B$120:$G$157,6,0))))=0,"",(IF(ISERROR(VLOOKUP(B587,[4]Original!$B$120:$G$157,6,0)),"",(VLOOKUP(B587,[4]Original!$B$120:$G$157,6,0)))))</f>
        <v/>
      </c>
      <c r="P587" s="30" t="s">
        <v>1085</v>
      </c>
      <c r="Q587" s="30" t="str">
        <f t="shared" si="200"/>
        <v/>
      </c>
      <c r="R587" s="31" t="str">
        <f>IF(ISERROR(VLOOKUP(B587,'[5]Inst.Marit._Afetados'!$B$5:$C$170,2,0)),"",(VLOOKUP(B587,'[5]Inst.Marit._Afetados'!$B$5:$C$170,2,0)))</f>
        <v/>
      </c>
      <c r="S587" s="30" t="str">
        <f t="shared" si="201"/>
        <v/>
      </c>
      <c r="T587" s="32">
        <f>VLOOKUP(B587,[6]Municipios!$B$7:$J$5574,3,0)+VLOOKUP(B587,[6]Municipios!$B$7:$J$5574,4,0)+VLOOKUP(B587,[6]Municipios!$B$7:$J$5574,5,0)</f>
        <v>0</v>
      </c>
      <c r="U587" s="32">
        <f>VLOOKUP(B587,[6]Municipios!$B$7:$J$5574,6,0)+VLOOKUP(B587,[6]Municipios!$B$7:$J$5574,7,0)+VLOOKUP(B587,[6]Municipios!$B$7:$J$5574,8,0)</f>
        <v>0</v>
      </c>
      <c r="V587" s="32">
        <f>VLOOKUP(B587,[6]Instalaçoes!$B$7:$J$5570,3,0)+VLOOKUP(B587,[6]Instalaçoes!$B$7:$J$5570,4,0)+VLOOKUP(B587,[6]Instalaçoes!$B$7:$J$5570,5,0)</f>
        <v>0</v>
      </c>
      <c r="W587" s="32">
        <f>VLOOKUP(B587,[6]Instalaçoes!$B$7:$J$5570,6,0)+VLOOKUP(B587,[6]Instalaçoes!$B$7:$J$5570,7,0)+VLOOKUP(B587,[6]Instalaçoes!$B$7:$J$5570,8,0)</f>
        <v>0</v>
      </c>
      <c r="X587" s="32"/>
      <c r="Y587" s="32"/>
      <c r="Z587" s="32"/>
      <c r="AA587" s="32"/>
      <c r="AB587" s="30">
        <f>IF((Q587&lt;&gt;""),VLOOKUP(B587,[7]Coeficiente_Municípios!$A$6:$Z$5570,8,0),0)</f>
        <v>0</v>
      </c>
      <c r="AC587" s="30">
        <f>IF((R587&lt;&gt;""),VLOOKUP(B587,'[5]Inst.Marit._Afetados'!$B$5:$F$170,5,0),0)</f>
        <v>0</v>
      </c>
      <c r="AD587" s="30">
        <f>IF((S587&lt;&gt;""),VLOOKUP(B587,[7]Coeficiente_Municípios!$A$6:$Z$5570,7,0),0)</f>
        <v>0</v>
      </c>
      <c r="AE587" s="30">
        <f>IF((R587&lt;&gt;""),VLOOKUP(B587,'[5]Inst.Marit._Afetados'!$B$5:$F$170,4,0),0)</f>
        <v>0</v>
      </c>
      <c r="AG587" s="32">
        <f>VLOOKUP($B587,'[2]5411_5%'!$A$15:$C$5606,3,0)-VLOOKUP($B587,'[2]5411_5%'!$A$15:$C$5606,2,0)</f>
        <v>0</v>
      </c>
      <c r="AH587" s="32">
        <f>VLOOKUP($B587,'[2]5411_&gt;5%'!$A$13:$C$5604,3,0)-VLOOKUP($B587,'[2]5411_&gt;5%'!$A$13:$C$5604,2,0)</f>
        <v>0</v>
      </c>
      <c r="AI587" s="32">
        <f>IF(ISNA(VLOOKUP($B587,'[2]Total_DARF''s_Est_Mun+Acerto'!$A$35:$L$5599,7,0)),0,(VLOOKUP($B587,'[2]Total_DARF''s_Est_Mun+Acerto'!$A$35:$L$5599,7,0)))</f>
        <v>0</v>
      </c>
      <c r="AJ587" s="32">
        <f>IF(ISNA(VLOOKUP($B587,'[2]Total_DARF''s_Est_Mun+Acerto'!$A$35:$L$5599,8,0)),0,(VLOOKUP($B587,'[2]Total_DARF''s_Est_Mun+Acerto'!$A$35:$L$5599,8,0)))</f>
        <v>0</v>
      </c>
      <c r="AK587" s="32">
        <f>IF(ISNA(VLOOKUP($B587,'[2]Total_DARF''s_Est_Mun+Acerto'!$A$35:$L$5599,10,0)),0,(VLOOKUP($B587,'[2]Total_DARF''s_Est_Mun+Acerto'!$A$35:$L$5599,10,0)))</f>
        <v>0</v>
      </c>
      <c r="AL587" s="32">
        <f>VLOOKUP(B587,'[2]Total_DARF''s_Est_Mun+Acerto'!$A$35:$K$5599,11,0)</f>
        <v>0</v>
      </c>
    </row>
    <row r="588" spans="1:38" ht="12.75" customHeight="1" x14ac:dyDescent="0.2">
      <c r="A588" s="4" t="s">
        <v>748</v>
      </c>
      <c r="B588" s="59" t="s">
        <v>980</v>
      </c>
      <c r="C588" s="9" t="str">
        <f>IF((N588="P"),T588,"")</f>
        <v/>
      </c>
      <c r="D588" s="9" t="str">
        <f>IF((N588="S"),T588,"")</f>
        <v/>
      </c>
      <c r="E588" s="9" t="str">
        <f>IF((N588="L"),T588,"")</f>
        <v/>
      </c>
      <c r="F588" s="9">
        <f t="shared" si="308"/>
        <v>127117.57</v>
      </c>
      <c r="G588" s="9" t="str">
        <f>IF((U588=0),"",U588)</f>
        <v/>
      </c>
      <c r="H588" s="9">
        <f>IF((AB588&gt;0),(TRUNC(([1]Mar!$C$6*(AB588-AC588)),2)+TRUNC(([1]Mar!$D$6*(AB588-AC588)),2)+TRUNC(([1]Mar!$E$6*(AB588-AC588)),2)),"")</f>
        <v>5231.1499999999996</v>
      </c>
      <c r="I588" s="9">
        <f t="shared" si="198"/>
        <v>5.9306216480763396E-3</v>
      </c>
      <c r="J588" s="20">
        <f t="shared" si="186"/>
        <v>-842.57</v>
      </c>
      <c r="K588" s="20">
        <f t="shared" si="199"/>
        <v>131506.15593062164</v>
      </c>
      <c r="L588" s="23">
        <f>VLOOKUP(B588,'[2]Total_DARF''s_Est_Mun+Acerto'!$A$35:$L$5598,6,FALSE)</f>
        <v>131506.16</v>
      </c>
      <c r="M588" s="23">
        <f t="shared" si="309"/>
        <v>-4.0693783666938543E-3</v>
      </c>
      <c r="N588" s="34" t="str">
        <f>IF(ISERROR(VLOOKUP(B588,[3]Rateio_Área_Geoeconômica!$A$4:$F$964,6,0)),"",(VLOOKUP(B588,[3]Rateio_Área_Geoeconômica!$A$4:$F$964,6,0)))</f>
        <v/>
      </c>
      <c r="O588" s="30" t="str">
        <f>IF((IF(ISERROR(VLOOKUP(B588,[4]Original!$B$120:$G$157,6,0)),"",(VLOOKUP(B588,[4]Original!$B$120:$G$157,6,0))))=0,"",(IF(ISERROR(VLOOKUP(B588,[4]Original!$B$120:$G$157,6,0)),"",(VLOOKUP(B588,[4]Original!$B$120:$G$157,6,0)))))</f>
        <v/>
      </c>
      <c r="P588" s="30" t="s">
        <v>1085</v>
      </c>
      <c r="Q588" s="30">
        <f t="shared" si="200"/>
        <v>3</v>
      </c>
      <c r="R588" s="31" t="str">
        <f>IF(ISERROR(VLOOKUP(B588,'[5]Inst.Marit._Afetados'!$B$5:$C$170,2,0)),"",(VLOOKUP(B588,'[5]Inst.Marit._Afetados'!$B$5:$C$170,2,0)))</f>
        <v/>
      </c>
      <c r="S588" s="30" t="str">
        <f t="shared" si="201"/>
        <v/>
      </c>
      <c r="T588" s="32">
        <f>VLOOKUP(B588,[6]Municipios!$B$7:$J$5574,3,0)+VLOOKUP(B588,[6]Municipios!$B$7:$J$5574,4,0)+VLOOKUP(B588,[6]Municipios!$B$7:$J$5574,5,0)</f>
        <v>0</v>
      </c>
      <c r="U588" s="32">
        <f>VLOOKUP(B588,[6]Municipios!$B$7:$J$5574,6,0)+VLOOKUP(B588,[6]Municipios!$B$7:$J$5574,7,0)+VLOOKUP(B588,[6]Municipios!$B$7:$J$5574,8,0)</f>
        <v>0</v>
      </c>
      <c r="V588" s="32">
        <f>VLOOKUP(B588,[6]Instalaçoes!$B$7:$J$5570,3,0)+VLOOKUP(B588,[6]Instalaçoes!$B$7:$J$5570,4,0)+VLOOKUP(B588,[6]Instalaçoes!$B$7:$J$5570,5,0)</f>
        <v>127117.57</v>
      </c>
      <c r="W588" s="32">
        <f>VLOOKUP(B588,[6]Instalaçoes!$B$7:$J$5570,6,0)+VLOOKUP(B588,[6]Instalaçoes!$B$7:$J$5570,7,0)+VLOOKUP(B588,[6]Instalaçoes!$B$7:$J$5570,8,0)</f>
        <v>5231.1559306216477</v>
      </c>
      <c r="X588" s="32"/>
      <c r="Y588" s="32"/>
      <c r="Z588" s="32"/>
      <c r="AA588" s="32"/>
      <c r="AB588" s="30">
        <f>IF((Q588&lt;&gt;""),VLOOKUP(B588,[7]Coeficiente_Municípios!$A$6:$Z$5570,8,0),0)</f>
        <v>6.7093222070447862E-5</v>
      </c>
      <c r="AC588" s="30">
        <f>IF((R588&lt;&gt;""),VLOOKUP(B588,'[5]Inst.Marit._Afetados'!$B$5:$F$170,5,0),0)</f>
        <v>0</v>
      </c>
      <c r="AD588" s="30">
        <f>IF((S588&lt;&gt;""),VLOOKUP(B588,[7]Coeficiente_Municípios!$A$6:$Z$5570,7,0),0)</f>
        <v>0</v>
      </c>
      <c r="AE588" s="30">
        <f>IF((R588&lt;&gt;""),VLOOKUP(B588,'[5]Inst.Marit._Afetados'!$B$5:$F$170,4,0),0)</f>
        <v>0</v>
      </c>
      <c r="AG588" s="32">
        <f>VLOOKUP($B588,'[2]5411_5%'!$A$15:$C$5606,3,0)-VLOOKUP($B588,'[2]5411_5%'!$A$15:$C$5606,2,0)</f>
        <v>0</v>
      </c>
      <c r="AH588" s="32">
        <f>VLOOKUP($B588,'[2]5411_&gt;5%'!$A$13:$C$5604,3,0)-VLOOKUP($B588,'[2]5411_&gt;5%'!$A$13:$C$5604,2,0)</f>
        <v>0</v>
      </c>
      <c r="AI588" s="32">
        <f>IF(ISNA(VLOOKUP($B588,'[2]Total_DARF''s_Est_Mun+Acerto'!$A$35:$L$5599,7,0)),0,(VLOOKUP($B588,'[2]Total_DARF''s_Est_Mun+Acerto'!$A$35:$L$5599,7,0)))</f>
        <v>-525.08000000000004</v>
      </c>
      <c r="AJ588" s="32">
        <f>IF(ISNA(VLOOKUP($B588,'[2]Total_DARF''s_Est_Mun+Acerto'!$A$35:$L$5599,8,0)),0,(VLOOKUP($B588,'[2]Total_DARF''s_Est_Mun+Acerto'!$A$35:$L$5599,8,0)))</f>
        <v>-317.49</v>
      </c>
      <c r="AK588" s="32">
        <f>IF(ISNA(VLOOKUP($B588,'[2]Total_DARF''s_Est_Mun+Acerto'!$A$35:$L$5599,10,0)),0,(VLOOKUP($B588,'[2]Total_DARF''s_Est_Mun+Acerto'!$A$35:$L$5599,10,0)))</f>
        <v>0</v>
      </c>
      <c r="AL588" s="32">
        <f>VLOOKUP(B588,'[2]Total_DARF''s_Est_Mun+Acerto'!$A$35:$K$5599,11,0)</f>
        <v>0</v>
      </c>
    </row>
    <row r="589" spans="1:38" ht="12.75" customHeight="1" x14ac:dyDescent="0.2">
      <c r="A589" s="4" t="s">
        <v>748</v>
      </c>
      <c r="B589" s="59" t="s">
        <v>749</v>
      </c>
      <c r="C589" s="9" t="str">
        <f t="shared" si="310"/>
        <v/>
      </c>
      <c r="D589" s="9" t="str">
        <f t="shared" si="311"/>
        <v/>
      </c>
      <c r="E589" s="9" t="str">
        <f t="shared" si="312"/>
        <v/>
      </c>
      <c r="F589" s="9" t="str">
        <f t="shared" si="308"/>
        <v/>
      </c>
      <c r="G589" s="9" t="str">
        <f t="shared" si="313"/>
        <v/>
      </c>
      <c r="H589" s="9" t="str">
        <f>IF((AB589&gt;0),(TRUNC(([1]Mar!$C$6*(AB589-AC589)),2)+TRUNC(([1]Mar!$D$6*(AB589-AC589)),2)+TRUNC(([1]Mar!$E$6*(AB589-AC589)),2)),"")</f>
        <v/>
      </c>
      <c r="I589" s="9" t="str">
        <f t="shared" si="198"/>
        <v/>
      </c>
      <c r="J589" s="20" t="str">
        <f t="shared" si="186"/>
        <v/>
      </c>
      <c r="K589" s="20">
        <f t="shared" si="199"/>
        <v>0</v>
      </c>
      <c r="L589" s="23">
        <f>VLOOKUP(B589,'[2]Total_DARF''s_Est_Mun+Acerto'!$A$35:$L$5598,6,FALSE)</f>
        <v>0</v>
      </c>
      <c r="M589" s="23">
        <f t="shared" si="309"/>
        <v>0</v>
      </c>
      <c r="N589" s="34" t="str">
        <f>IF(ISERROR(VLOOKUP(B589,[3]Rateio_Área_Geoeconômica!$A$4:$F$964,6,0)),"",(VLOOKUP(B589,[3]Rateio_Área_Geoeconômica!$A$4:$F$964,6,0)))</f>
        <v/>
      </c>
      <c r="O589" s="30" t="str">
        <f>IF((IF(ISERROR(VLOOKUP(B589,[4]Original!$B$120:$G$157,6,0)),"",(VLOOKUP(B589,[4]Original!$B$120:$G$157,6,0))))=0,"",(IF(ISERROR(VLOOKUP(B589,[4]Original!$B$120:$G$157,6,0)),"",(VLOOKUP(B589,[4]Original!$B$120:$G$157,6,0)))))</f>
        <v/>
      </c>
      <c r="P589" s="30" t="s">
        <v>1085</v>
      </c>
      <c r="Q589" s="30" t="str">
        <f t="shared" si="200"/>
        <v/>
      </c>
      <c r="R589" s="31" t="str">
        <f>IF(ISERROR(VLOOKUP(B589,'[5]Inst.Marit._Afetados'!$B$5:$C$170,2,0)),"",(VLOOKUP(B589,'[5]Inst.Marit._Afetados'!$B$5:$C$170,2,0)))</f>
        <v/>
      </c>
      <c r="S589" s="30" t="str">
        <f t="shared" si="201"/>
        <v/>
      </c>
      <c r="T589" s="32">
        <f>VLOOKUP(B589,[6]Municipios!$B$7:$J$5574,3,0)+VLOOKUP(B589,[6]Municipios!$B$7:$J$5574,4,0)+VLOOKUP(B589,[6]Municipios!$B$7:$J$5574,5,0)</f>
        <v>0</v>
      </c>
      <c r="U589" s="32">
        <f>VLOOKUP(B589,[6]Municipios!$B$7:$J$5574,6,0)+VLOOKUP(B589,[6]Municipios!$B$7:$J$5574,7,0)+VLOOKUP(B589,[6]Municipios!$B$7:$J$5574,8,0)</f>
        <v>0</v>
      </c>
      <c r="V589" s="32">
        <f>VLOOKUP(B589,[6]Instalaçoes!$B$7:$J$5570,3,0)+VLOOKUP(B589,[6]Instalaçoes!$B$7:$J$5570,4,0)+VLOOKUP(B589,[6]Instalaçoes!$B$7:$J$5570,5,0)</f>
        <v>0</v>
      </c>
      <c r="W589" s="32">
        <f>VLOOKUP(B589,[6]Instalaçoes!$B$7:$J$5570,6,0)+VLOOKUP(B589,[6]Instalaçoes!$B$7:$J$5570,7,0)+VLOOKUP(B589,[6]Instalaçoes!$B$7:$J$5570,8,0)</f>
        <v>0</v>
      </c>
      <c r="X589" s="32"/>
      <c r="Y589" s="32"/>
      <c r="Z589" s="32"/>
      <c r="AA589" s="32"/>
      <c r="AB589" s="30">
        <f>IF((Q589&lt;&gt;""),VLOOKUP(B589,[7]Coeficiente_Municípios!$A$6:$Z$5570,8,0),0)</f>
        <v>0</v>
      </c>
      <c r="AC589" s="30">
        <f>IF((R589&lt;&gt;""),VLOOKUP(B589,'[5]Inst.Marit._Afetados'!$B$5:$F$170,5,0),0)</f>
        <v>0</v>
      </c>
      <c r="AD589" s="30">
        <f>IF((S589&lt;&gt;""),VLOOKUP(B589,[7]Coeficiente_Municípios!$A$6:$Z$5570,7,0),0)</f>
        <v>0</v>
      </c>
      <c r="AE589" s="30">
        <f>IF((R589&lt;&gt;""),VLOOKUP(B589,'[5]Inst.Marit._Afetados'!$B$5:$F$170,4,0),0)</f>
        <v>0</v>
      </c>
      <c r="AG589" s="32">
        <f>VLOOKUP($B589,'[2]5411_5%'!$A$15:$C$5606,3,0)-VLOOKUP($B589,'[2]5411_5%'!$A$15:$C$5606,2,0)</f>
        <v>0</v>
      </c>
      <c r="AH589" s="32">
        <f>VLOOKUP($B589,'[2]5411_&gt;5%'!$A$13:$C$5604,3,0)-VLOOKUP($B589,'[2]5411_&gt;5%'!$A$13:$C$5604,2,0)</f>
        <v>0</v>
      </c>
      <c r="AI589" s="32">
        <f>IF(ISNA(VLOOKUP($B589,'[2]Total_DARF''s_Est_Mun+Acerto'!$A$35:$L$5599,7,0)),0,(VLOOKUP($B589,'[2]Total_DARF''s_Est_Mun+Acerto'!$A$35:$L$5599,7,0)))</f>
        <v>0</v>
      </c>
      <c r="AJ589" s="32">
        <f>IF(ISNA(VLOOKUP($B589,'[2]Total_DARF''s_Est_Mun+Acerto'!$A$35:$L$5599,8,0)),0,(VLOOKUP($B589,'[2]Total_DARF''s_Est_Mun+Acerto'!$A$35:$L$5599,8,0)))</f>
        <v>0</v>
      </c>
      <c r="AK589" s="32">
        <f>IF(ISNA(VLOOKUP($B589,'[2]Total_DARF''s_Est_Mun+Acerto'!$A$35:$L$5599,10,0)),0,(VLOOKUP($B589,'[2]Total_DARF''s_Est_Mun+Acerto'!$A$35:$L$5599,10,0)))</f>
        <v>0</v>
      </c>
      <c r="AL589" s="32">
        <f>VLOOKUP(B589,'[2]Total_DARF''s_Est_Mun+Acerto'!$A$35:$K$5599,11,0)</f>
        <v>0</v>
      </c>
    </row>
    <row r="590" spans="1:38" ht="12.75" customHeight="1" x14ac:dyDescent="0.2">
      <c r="A590" s="4" t="s">
        <v>748</v>
      </c>
      <c r="B590" s="80" t="s">
        <v>981</v>
      </c>
      <c r="C590" s="9" t="str">
        <f t="shared" si="310"/>
        <v/>
      </c>
      <c r="D590" s="9" t="str">
        <f t="shared" si="311"/>
        <v/>
      </c>
      <c r="E590" s="9" t="str">
        <f t="shared" si="312"/>
        <v/>
      </c>
      <c r="F590" s="9">
        <f t="shared" si="308"/>
        <v>187649.74</v>
      </c>
      <c r="G590" s="9" t="str">
        <f t="shared" si="313"/>
        <v/>
      </c>
      <c r="H590" s="9">
        <f>IF((AB590&gt;0),(TRUNC(([1]Mar!$C$6*(AB590-AC590)),2)+TRUNC(([1]Mar!$D$6*(AB590-AC590)),2)+TRUNC(([1]Mar!$E$6*(AB590-AC590)),2)),"")</f>
        <v>7714.49</v>
      </c>
      <c r="I590" s="9">
        <f t="shared" si="198"/>
        <v>1.1045389846913167E-3</v>
      </c>
      <c r="J590" s="20">
        <f t="shared" si="186"/>
        <v>-1178.56</v>
      </c>
      <c r="K590" s="20">
        <f t="shared" si="199"/>
        <v>194185.67110453898</v>
      </c>
      <c r="L590" s="23">
        <f>VLOOKUP(B590,'[2]Total_DARF''s_Est_Mun+Acerto'!$A$35:$L$5598,6,FALSE)</f>
        <v>194185.67</v>
      </c>
      <c r="M590" s="23">
        <f t="shared" si="309"/>
        <v>1.1045389692299068E-3</v>
      </c>
      <c r="N590" s="34" t="str">
        <f>IF(ISERROR(VLOOKUP(B590,[3]Rateio_Área_Geoeconômica!$A$4:$F$964,6,0)),"",(VLOOKUP(B590,[3]Rateio_Área_Geoeconômica!$A$4:$F$964,6,0)))</f>
        <v/>
      </c>
      <c r="O590" s="30" t="str">
        <f>IF((IF(ISERROR(VLOOKUP(B590,[4]Original!$B$120:$G$157,6,0)),"",(VLOOKUP(B590,[4]Original!$B$120:$G$157,6,0))))=0,"",(IF(ISERROR(VLOOKUP(B590,[4]Original!$B$120:$G$157,6,0)),"",(VLOOKUP(B590,[4]Original!$B$120:$G$157,6,0)))))</f>
        <v/>
      </c>
      <c r="P590" s="30" t="s">
        <v>1085</v>
      </c>
      <c r="Q590" s="30">
        <f t="shared" si="200"/>
        <v>3</v>
      </c>
      <c r="R590" s="31" t="str">
        <f>IF(ISERROR(VLOOKUP(B590,'[5]Inst.Marit._Afetados'!$B$5:$C$170,2,0)),"",(VLOOKUP(B590,'[5]Inst.Marit._Afetados'!$B$5:$C$170,2,0)))</f>
        <v/>
      </c>
      <c r="S590" s="30" t="str">
        <f t="shared" si="201"/>
        <v/>
      </c>
      <c r="T590" s="32">
        <f>VLOOKUP(B590,[6]Municipios!$B$7:$J$5574,3,0)+VLOOKUP(B590,[6]Municipios!$B$7:$J$5574,4,0)+VLOOKUP(B590,[6]Municipios!$B$7:$J$5574,5,0)</f>
        <v>0</v>
      </c>
      <c r="U590" s="32">
        <f>VLOOKUP(B590,[6]Municipios!$B$7:$J$5574,6,0)+VLOOKUP(B590,[6]Municipios!$B$7:$J$5574,7,0)+VLOOKUP(B590,[6]Municipios!$B$7:$J$5574,8,0)</f>
        <v>0</v>
      </c>
      <c r="V590" s="32">
        <f>VLOOKUP(B590,[6]Instalaçoes!$B$7:$J$5570,3,0)+VLOOKUP(B590,[6]Instalaçoes!$B$7:$J$5570,4,0)+VLOOKUP(B590,[6]Instalaçoes!$B$7:$J$5570,5,0)</f>
        <v>187649.74</v>
      </c>
      <c r="W590" s="32">
        <f>VLOOKUP(B590,[6]Instalaçoes!$B$7:$J$5570,6,0)+VLOOKUP(B590,[6]Instalaçoes!$B$7:$J$5570,7,0)+VLOOKUP(B590,[6]Instalaçoes!$B$7:$J$5570,8,0)</f>
        <v>7714.4911045389845</v>
      </c>
      <c r="X590" s="32"/>
      <c r="Y590" s="32"/>
      <c r="Z590" s="32"/>
      <c r="AA590" s="32"/>
      <c r="AB590" s="30">
        <f>IF((Q590&lt;&gt;""),VLOOKUP(B590,[7]Coeficiente_Municípios!$A$6:$Z$5570,8,0),0)</f>
        <v>9.8943727103890895E-5</v>
      </c>
      <c r="AC590" s="30">
        <f>IF((R590&lt;&gt;""),VLOOKUP(B590,'[5]Inst.Marit._Afetados'!$B$5:$F$170,5,0),0)</f>
        <v>0</v>
      </c>
      <c r="AD590" s="30">
        <f>IF((S590&lt;&gt;""),VLOOKUP(B590,[7]Coeficiente_Municípios!$A$6:$Z$5570,7,0),0)</f>
        <v>0</v>
      </c>
      <c r="AE590" s="30">
        <f>IF((R590&lt;&gt;""),VLOOKUP(B590,'[5]Inst.Marit._Afetados'!$B$5:$F$170,4,0),0)</f>
        <v>0</v>
      </c>
      <c r="AG590" s="32">
        <f>VLOOKUP($B590,'[2]5411_5%'!$A$15:$C$5606,3,0)-VLOOKUP($B590,'[2]5411_5%'!$A$15:$C$5606,2,0)</f>
        <v>0</v>
      </c>
      <c r="AH590" s="32">
        <f>VLOOKUP($B590,'[2]5411_&gt;5%'!$A$13:$C$5604,3,0)-VLOOKUP($B590,'[2]5411_&gt;5%'!$A$13:$C$5604,2,0)</f>
        <v>0</v>
      </c>
      <c r="AI590" s="32">
        <f>IF(ISNA(VLOOKUP($B590,'[2]Total_DARF''s_Est_Mun+Acerto'!$A$35:$L$5599,7,0)),0,(VLOOKUP($B590,'[2]Total_DARF''s_Est_Mun+Acerto'!$A$35:$L$5599,7,0)))</f>
        <v>-700.1</v>
      </c>
      <c r="AJ590" s="32">
        <f>IF(ISNA(VLOOKUP($B590,'[2]Total_DARF''s_Est_Mun+Acerto'!$A$35:$L$5599,8,0)),0,(VLOOKUP($B590,'[2]Total_DARF''s_Est_Mun+Acerto'!$A$35:$L$5599,8,0)))</f>
        <v>-478.46</v>
      </c>
      <c r="AK590" s="32">
        <f>IF(ISNA(VLOOKUP($B590,'[2]Total_DARF''s_Est_Mun+Acerto'!$A$35:$L$5599,10,0)),0,(VLOOKUP($B590,'[2]Total_DARF''s_Est_Mun+Acerto'!$A$35:$L$5599,10,0)))</f>
        <v>0</v>
      </c>
      <c r="AL590" s="32">
        <f>VLOOKUP(B590,'[2]Total_DARF''s_Est_Mun+Acerto'!$A$35:$K$5599,11,0)</f>
        <v>0</v>
      </c>
    </row>
    <row r="591" spans="1:38" ht="12.75" customHeight="1" x14ac:dyDescent="0.2">
      <c r="A591" s="4" t="s">
        <v>748</v>
      </c>
      <c r="B591" s="59" t="s">
        <v>1023</v>
      </c>
      <c r="C591" s="9" t="str">
        <f t="shared" ref="C591:C631" si="334">IF((N591="P"),T591,"")</f>
        <v/>
      </c>
      <c r="D591" s="9" t="str">
        <f t="shared" ref="D591:D631" si="335">IF((N591="S"),T591,"")</f>
        <v/>
      </c>
      <c r="E591" s="9" t="str">
        <f t="shared" ref="E591:E631" si="336">IF((N591="L"),T591,"")</f>
        <v/>
      </c>
      <c r="F591" s="9" t="str">
        <f t="shared" si="308"/>
        <v/>
      </c>
      <c r="G591" s="9" t="str">
        <f t="shared" ref="G591:G631" si="337">IF((U591=0),"",U591)</f>
        <v/>
      </c>
      <c r="H591" s="9" t="str">
        <f>IF((AB591&gt;0),(TRUNC(([1]Mar!$C$6*(AB591-AC591)),2)+TRUNC(([1]Mar!$D$6*(AB591-AC591)),2)+TRUNC(([1]Mar!$E$6*(AB591-AC591)),2)),"")</f>
        <v/>
      </c>
      <c r="I591" s="9">
        <f t="shared" si="198"/>
        <v>239464.41357780911</v>
      </c>
      <c r="J591" s="20">
        <f t="shared" si="186"/>
        <v>-13556.53</v>
      </c>
      <c r="K591" s="20">
        <f t="shared" si="199"/>
        <v>225907.88357780912</v>
      </c>
      <c r="L591" s="23">
        <f>VLOOKUP(B591,'[2]Total_DARF''s_Est_Mun+Acerto'!$A$35:$L$5598,6,FALSE)</f>
        <v>225907.88</v>
      </c>
      <c r="M591" s="23">
        <f t="shared" si="309"/>
        <v>3.5778091114480048E-3</v>
      </c>
      <c r="N591" s="34" t="str">
        <f>IF(ISERROR(VLOOKUP(B591,[3]Rateio_Área_Geoeconômica!$A$4:$F$964,6,0)),"",(VLOOKUP(B591,[3]Rateio_Área_Geoeconômica!$A$4:$F$964,6,0)))</f>
        <v/>
      </c>
      <c r="O591" s="30" t="str">
        <f>IF((IF(ISERROR(VLOOKUP(B591,[4]Original!$B$120:$G$157,6,0)),"",(VLOOKUP(B591,[4]Original!$B$120:$G$157,6,0))))=0,"",(IF(ISERROR(VLOOKUP(B591,[4]Original!$B$120:$G$157,6,0)),"",(VLOOKUP(B591,[4]Original!$B$120:$G$157,6,0)))))</f>
        <v/>
      </c>
      <c r="P591" s="30" t="s">
        <v>1085</v>
      </c>
      <c r="Q591" s="30" t="str">
        <f t="shared" si="200"/>
        <v/>
      </c>
      <c r="R591" s="31" t="str">
        <f>IF(ISERROR(VLOOKUP(B591,'[5]Inst.Marit._Afetados'!$B$5:$C$170,2,0)),"",(VLOOKUP(B591,'[5]Inst.Marit._Afetados'!$B$5:$C$170,2,0)))</f>
        <v>S</v>
      </c>
      <c r="S591" s="30" t="str">
        <f t="shared" si="201"/>
        <v/>
      </c>
      <c r="T591" s="32">
        <f>VLOOKUP(B591,[6]Municipios!$B$7:$J$5574,3,0)+VLOOKUP(B591,[6]Municipios!$B$7:$J$5574,4,0)+VLOOKUP(B591,[6]Municipios!$B$7:$J$5574,5,0)</f>
        <v>0</v>
      </c>
      <c r="U591" s="32">
        <f>VLOOKUP(B591,[6]Municipios!$B$7:$J$5574,6,0)+VLOOKUP(B591,[6]Municipios!$B$7:$J$5574,7,0)+VLOOKUP(B591,[6]Municipios!$B$7:$J$5574,8,0)</f>
        <v>0</v>
      </c>
      <c r="V591" s="32">
        <f>VLOOKUP(B591,[6]Instalaçoes!$B$7:$J$5570,3,0)+VLOOKUP(B591,[6]Instalaçoes!$B$7:$J$5570,4,0)+VLOOKUP(B591,[6]Instalaçoes!$B$7:$J$5570,5,0)</f>
        <v>0</v>
      </c>
      <c r="W591" s="32">
        <f>VLOOKUP(B591,[6]Instalaçoes!$B$7:$J$5570,6,0)+VLOOKUP(B591,[6]Instalaçoes!$B$7:$J$5570,7,0)+VLOOKUP(B591,[6]Instalaçoes!$B$7:$J$5570,8,0)</f>
        <v>239464.41357780911</v>
      </c>
      <c r="X591" s="32"/>
      <c r="Y591" s="32"/>
      <c r="Z591" s="32"/>
      <c r="AA591" s="32"/>
      <c r="AB591" s="30">
        <f>IF((Q591&lt;&gt;""),VLOOKUP(B591,[7]Coeficiente_Municípios!$A$6:$Z$5570,8,0),0)</f>
        <v>0</v>
      </c>
      <c r="AC591" s="30">
        <f>IF((R591&lt;&gt;""),VLOOKUP(B591,'[5]Inst.Marit._Afetados'!$B$5:$F$170,5,0),0)</f>
        <v>2.9765820300000001E-3</v>
      </c>
      <c r="AD591" s="30">
        <f>IF((S591&lt;&gt;""),VLOOKUP(B591,[7]Coeficiente_Municípios!$A$6:$Z$5570,7,0),0)</f>
        <v>0</v>
      </c>
      <c r="AE591" s="30">
        <f>IF((R591&lt;&gt;""),VLOOKUP(B591,'[5]Inst.Marit._Afetados'!$B$5:$F$170,4,0),0)</f>
        <v>9.2826424499999997E-3</v>
      </c>
      <c r="AG591" s="32">
        <f>VLOOKUP($B591,'[2]5411_5%'!$A$15:$C$5606,3,0)-VLOOKUP($B591,'[2]5411_5%'!$A$15:$C$5606,2,0)</f>
        <v>0</v>
      </c>
      <c r="AH591" s="32">
        <f>VLOOKUP($B591,'[2]5411_&gt;5%'!$A$13:$C$5604,3,0)-VLOOKUP($B591,'[2]5411_&gt;5%'!$A$13:$C$5604,2,0)</f>
        <v>0</v>
      </c>
      <c r="AI591" s="32">
        <f>IF(ISNA(VLOOKUP($B591,'[2]Total_DARF''s_Est_Mun+Acerto'!$A$35:$L$5599,7,0)),0,(VLOOKUP($B591,'[2]Total_DARF''s_Est_Mun+Acerto'!$A$35:$L$5599,7,0)))</f>
        <v>0</v>
      </c>
      <c r="AJ591" s="32">
        <f>IF(ISNA(VLOOKUP($B591,'[2]Total_DARF''s_Est_Mun+Acerto'!$A$35:$L$5599,8,0)),0,(VLOOKUP($B591,'[2]Total_DARF''s_Est_Mun+Acerto'!$A$35:$L$5599,8,0)))</f>
        <v>-13556.53</v>
      </c>
      <c r="AK591" s="32">
        <f>IF(ISNA(VLOOKUP($B591,'[2]Total_DARF''s_Est_Mun+Acerto'!$A$35:$L$5599,10,0)),0,(VLOOKUP($B591,'[2]Total_DARF''s_Est_Mun+Acerto'!$A$35:$L$5599,10,0)))</f>
        <v>0</v>
      </c>
      <c r="AL591" s="32">
        <f>VLOOKUP(B591,'[2]Total_DARF''s_Est_Mun+Acerto'!$A$35:$K$5599,11,0)</f>
        <v>0</v>
      </c>
    </row>
    <row r="592" spans="1:38" ht="12.75" customHeight="1" x14ac:dyDescent="0.2">
      <c r="A592" s="4" t="s">
        <v>965</v>
      </c>
      <c r="B592" s="59" t="s">
        <v>984</v>
      </c>
      <c r="C592" s="9" t="str">
        <f t="shared" si="334"/>
        <v/>
      </c>
      <c r="D592" s="9" t="str">
        <f t="shared" si="335"/>
        <v/>
      </c>
      <c r="E592" s="9" t="str">
        <f t="shared" si="336"/>
        <v/>
      </c>
      <c r="F592" s="9" t="str">
        <f t="shared" si="308"/>
        <v/>
      </c>
      <c r="G592" s="9" t="str">
        <f t="shared" si="337"/>
        <v/>
      </c>
      <c r="H592" s="9" t="str">
        <f>IF((AB592&gt;0),(TRUNC(([1]Mar!$C$6*(AB592-AC592)),2)+TRUNC(([1]Mar!$D$6*(AB592-AC592)),2)+TRUNC(([1]Mar!$E$6*(AB592-AC592)),2)),"")</f>
        <v/>
      </c>
      <c r="I592" s="9" t="str">
        <f t="shared" si="198"/>
        <v/>
      </c>
      <c r="J592" s="20" t="str">
        <f t="shared" si="186"/>
        <v/>
      </c>
      <c r="K592" s="20">
        <f t="shared" si="199"/>
        <v>0</v>
      </c>
      <c r="L592" s="23">
        <f>VLOOKUP(B592,'[2]Total_DARF''s_Est_Mun+Acerto'!$A$35:$L$5598,6,FALSE)</f>
        <v>0</v>
      </c>
      <c r="M592" s="23">
        <f t="shared" si="309"/>
        <v>0</v>
      </c>
      <c r="N592" s="34" t="str">
        <f>IF(ISERROR(VLOOKUP(B592,[3]Rateio_Área_Geoeconômica!$A$4:$F$964,6,0)),"",(VLOOKUP(B592,[3]Rateio_Área_Geoeconômica!$A$4:$F$964,6,0)))</f>
        <v/>
      </c>
      <c r="O592" s="30" t="str">
        <f>IF((IF(ISERROR(VLOOKUP(B592,[4]Original!$B$120:$G$157,6,0)),"",(VLOOKUP(B592,[4]Original!$B$120:$G$157,6,0))))=0,"",(IF(ISERROR(VLOOKUP(B592,[4]Original!$B$120:$G$157,6,0)),"",(VLOOKUP(B592,[4]Original!$B$120:$G$157,6,0)))))</f>
        <v/>
      </c>
      <c r="P592" s="30" t="s">
        <v>1085</v>
      </c>
      <c r="Q592" s="30" t="str">
        <f t="shared" si="200"/>
        <v/>
      </c>
      <c r="R592" s="31" t="str">
        <f>IF(ISERROR(VLOOKUP(B592,'[5]Inst.Marit._Afetados'!$B$5:$C$170,2,0)),"",(VLOOKUP(B592,'[5]Inst.Marit._Afetados'!$B$5:$C$170,2,0)))</f>
        <v/>
      </c>
      <c r="S592" s="30" t="str">
        <f t="shared" si="201"/>
        <v/>
      </c>
      <c r="T592" s="32">
        <f>VLOOKUP(B592,[6]Municipios!$B$7:$J$5574,3,0)+VLOOKUP(B592,[6]Municipios!$B$7:$J$5574,4,0)+VLOOKUP(B592,[6]Municipios!$B$7:$J$5574,5,0)</f>
        <v>0</v>
      </c>
      <c r="U592" s="32">
        <f>VLOOKUP(B592,[6]Municipios!$B$7:$J$5574,6,0)+VLOOKUP(B592,[6]Municipios!$B$7:$J$5574,7,0)+VLOOKUP(B592,[6]Municipios!$B$7:$J$5574,8,0)</f>
        <v>0</v>
      </c>
      <c r="V592" s="32">
        <f>VLOOKUP(B592,[6]Instalaçoes!$B$7:$J$5570,3,0)+VLOOKUP(B592,[6]Instalaçoes!$B$7:$J$5570,4,0)+VLOOKUP(B592,[6]Instalaçoes!$B$7:$J$5570,5,0)</f>
        <v>0</v>
      </c>
      <c r="W592" s="32">
        <f>VLOOKUP(B592,[6]Instalaçoes!$B$7:$J$5570,6,0)+VLOOKUP(B592,[6]Instalaçoes!$B$7:$J$5570,7,0)+VLOOKUP(B592,[6]Instalaçoes!$B$7:$J$5570,8,0)</f>
        <v>0</v>
      </c>
      <c r="X592" s="32"/>
      <c r="Y592" s="32"/>
      <c r="Z592" s="32"/>
      <c r="AA592" s="32"/>
      <c r="AB592" s="30">
        <f>IF((Q592&lt;&gt;""),VLOOKUP(B592,[7]Coeficiente_Municípios!$A$6:$Z$5570,8,0),0)</f>
        <v>0</v>
      </c>
      <c r="AC592" s="30">
        <f>IF((R592&lt;&gt;""),VLOOKUP(B592,'[5]Inst.Marit._Afetados'!$B$5:$F$170,5,0),0)</f>
        <v>0</v>
      </c>
      <c r="AD592" s="30">
        <f>IF((S592&lt;&gt;""),VLOOKUP(B592,[7]Coeficiente_Municípios!$A$6:$Z$5570,7,0),0)</f>
        <v>0</v>
      </c>
      <c r="AE592" s="30">
        <f>IF((R592&lt;&gt;""),VLOOKUP(B592,'[5]Inst.Marit._Afetados'!$B$5:$F$170,4,0),0)</f>
        <v>0</v>
      </c>
      <c r="AG592" s="32">
        <f>VLOOKUP($B592,'[2]5411_5%'!$A$15:$C$5606,3,0)-VLOOKUP($B592,'[2]5411_5%'!$A$15:$C$5606,2,0)</f>
        <v>0</v>
      </c>
      <c r="AH592" s="32">
        <f>VLOOKUP($B592,'[2]5411_&gt;5%'!$A$13:$C$5604,3,0)-VLOOKUP($B592,'[2]5411_&gt;5%'!$A$13:$C$5604,2,0)</f>
        <v>0</v>
      </c>
      <c r="AI592" s="32">
        <f>IF(ISNA(VLOOKUP($B592,'[2]Total_DARF''s_Est_Mun+Acerto'!$A$35:$L$5599,7,0)),0,(VLOOKUP($B592,'[2]Total_DARF''s_Est_Mun+Acerto'!$A$35:$L$5599,7,0)))</f>
        <v>0</v>
      </c>
      <c r="AJ592" s="32">
        <f>IF(ISNA(VLOOKUP($B592,'[2]Total_DARF''s_Est_Mun+Acerto'!$A$35:$L$5599,8,0)),0,(VLOOKUP($B592,'[2]Total_DARF''s_Est_Mun+Acerto'!$A$35:$L$5599,8,0)))</f>
        <v>0</v>
      </c>
      <c r="AK592" s="32">
        <f>IF(ISNA(VLOOKUP($B592,'[2]Total_DARF''s_Est_Mun+Acerto'!$A$35:$L$5599,10,0)),0,(VLOOKUP($B592,'[2]Total_DARF''s_Est_Mun+Acerto'!$A$35:$L$5599,10,0)))</f>
        <v>0</v>
      </c>
      <c r="AL592" s="32">
        <f>VLOOKUP(B592,'[2]Total_DARF''s_Est_Mun+Acerto'!$A$35:$K$5599,11,0)</f>
        <v>0</v>
      </c>
    </row>
    <row r="593" spans="1:38" ht="12.75" customHeight="1" x14ac:dyDescent="0.2">
      <c r="A593" s="4" t="s">
        <v>965</v>
      </c>
      <c r="B593" s="81" t="s">
        <v>985</v>
      </c>
      <c r="C593" s="9" t="str">
        <f t="shared" si="334"/>
        <v/>
      </c>
      <c r="D593" s="9" t="str">
        <f t="shared" si="335"/>
        <v/>
      </c>
      <c r="E593" s="9" t="str">
        <f t="shared" si="336"/>
        <v/>
      </c>
      <c r="F593" s="9" t="str">
        <f t="shared" si="308"/>
        <v/>
      </c>
      <c r="G593" s="9" t="str">
        <f t="shared" si="337"/>
        <v/>
      </c>
      <c r="H593" s="9" t="str">
        <f>IF((AB593&gt;0),(TRUNC(([1]Mar!$C$6*(AB593-AC593)),2)+TRUNC(([1]Mar!$D$6*(AB593-AC593)),2)+TRUNC(([1]Mar!$E$6*(AB593-AC593)),2)),"")</f>
        <v/>
      </c>
      <c r="I593" s="9" t="str">
        <f t="shared" si="198"/>
        <v/>
      </c>
      <c r="J593" s="20" t="str">
        <f t="shared" si="186"/>
        <v/>
      </c>
      <c r="K593" s="20">
        <f t="shared" si="199"/>
        <v>0</v>
      </c>
      <c r="L593" s="23">
        <f>VLOOKUP(B593,'[2]Total_DARF''s_Est_Mun+Acerto'!$A$35:$L$5598,6,FALSE)</f>
        <v>0</v>
      </c>
      <c r="M593" s="23">
        <f t="shared" si="309"/>
        <v>0</v>
      </c>
      <c r="N593" s="34" t="str">
        <f>IF(ISERROR(VLOOKUP(B593,[3]Rateio_Área_Geoeconômica!$A$4:$F$964,6,0)),"",(VLOOKUP(B593,[3]Rateio_Área_Geoeconômica!$A$4:$F$964,6,0)))</f>
        <v/>
      </c>
      <c r="O593" s="30" t="str">
        <f>IF((IF(ISERROR(VLOOKUP(B593,[4]Original!$B$120:$G$157,6,0)),"",(VLOOKUP(B593,[4]Original!$B$120:$G$157,6,0))))=0,"",(IF(ISERROR(VLOOKUP(B593,[4]Original!$B$120:$G$157,6,0)),"",(VLOOKUP(B593,[4]Original!$B$120:$G$157,6,0)))))</f>
        <v/>
      </c>
      <c r="P593" s="30" t="s">
        <v>1085</v>
      </c>
      <c r="Q593" s="30" t="str">
        <f t="shared" si="200"/>
        <v/>
      </c>
      <c r="R593" s="31" t="str">
        <f>IF(ISERROR(VLOOKUP(B593,'[5]Inst.Marit._Afetados'!$B$5:$C$170,2,0)),"",(VLOOKUP(B593,'[5]Inst.Marit._Afetados'!$B$5:$C$170,2,0)))</f>
        <v/>
      </c>
      <c r="S593" s="30" t="str">
        <f t="shared" si="201"/>
        <v/>
      </c>
      <c r="T593" s="32">
        <f>VLOOKUP(B593,[6]Municipios!$B$7:$J$5574,3,0)+VLOOKUP(B593,[6]Municipios!$B$7:$J$5574,4,0)+VLOOKUP(B593,[6]Municipios!$B$7:$J$5574,5,0)</f>
        <v>0</v>
      </c>
      <c r="U593" s="32">
        <f>VLOOKUP(B593,[6]Municipios!$B$7:$J$5574,6,0)+VLOOKUP(B593,[6]Municipios!$B$7:$J$5574,7,0)+VLOOKUP(B593,[6]Municipios!$B$7:$J$5574,8,0)</f>
        <v>0</v>
      </c>
      <c r="V593" s="32">
        <f>VLOOKUP(B593,[6]Instalaçoes!$B$7:$J$5570,3,0)+VLOOKUP(B593,[6]Instalaçoes!$B$7:$J$5570,4,0)+VLOOKUP(B593,[6]Instalaçoes!$B$7:$J$5570,5,0)</f>
        <v>0</v>
      </c>
      <c r="W593" s="32">
        <f>VLOOKUP(B593,[6]Instalaçoes!$B$7:$J$5570,6,0)+VLOOKUP(B593,[6]Instalaçoes!$B$7:$J$5570,7,0)+VLOOKUP(B593,[6]Instalaçoes!$B$7:$J$5570,8,0)</f>
        <v>0</v>
      </c>
      <c r="X593" s="32"/>
      <c r="Y593" s="32"/>
      <c r="Z593" s="32"/>
      <c r="AA593" s="32"/>
      <c r="AB593" s="30">
        <f>IF((Q593&lt;&gt;""),VLOOKUP(B593,[7]Coeficiente_Municípios!$A$6:$Z$5570,8,0),0)</f>
        <v>0</v>
      </c>
      <c r="AC593" s="30">
        <f>IF((R593&lt;&gt;""),VLOOKUP(B593,'[5]Inst.Marit._Afetados'!$B$5:$F$170,5,0),0)</f>
        <v>0</v>
      </c>
      <c r="AD593" s="30">
        <f>IF((S593&lt;&gt;""),VLOOKUP(B593,[7]Coeficiente_Municípios!$A$6:$Z$5570,7,0),0)</f>
        <v>0</v>
      </c>
      <c r="AE593" s="30">
        <f>IF((R593&lt;&gt;""),VLOOKUP(B593,'[5]Inst.Marit._Afetados'!$B$5:$F$170,4,0),0)</f>
        <v>0</v>
      </c>
      <c r="AG593" s="32">
        <f>VLOOKUP($B593,'[2]5411_5%'!$A$15:$C$5606,3,0)-VLOOKUP($B593,'[2]5411_5%'!$A$15:$C$5606,2,0)</f>
        <v>0</v>
      </c>
      <c r="AH593" s="32">
        <f>VLOOKUP($B593,'[2]5411_&gt;5%'!$A$13:$C$5604,3,0)-VLOOKUP($B593,'[2]5411_&gt;5%'!$A$13:$C$5604,2,0)</f>
        <v>0</v>
      </c>
      <c r="AI593" s="32">
        <f>IF(ISNA(VLOOKUP($B593,'[2]Total_DARF''s_Est_Mun+Acerto'!$A$35:$L$5599,7,0)),0,(VLOOKUP($B593,'[2]Total_DARF''s_Est_Mun+Acerto'!$A$35:$L$5599,7,0)))</f>
        <v>0</v>
      </c>
      <c r="AJ593" s="32">
        <f>IF(ISNA(VLOOKUP($B593,'[2]Total_DARF''s_Est_Mun+Acerto'!$A$35:$L$5599,8,0)),0,(VLOOKUP($B593,'[2]Total_DARF''s_Est_Mun+Acerto'!$A$35:$L$5599,8,0)))</f>
        <v>0</v>
      </c>
      <c r="AK593" s="32">
        <f>IF(ISNA(VLOOKUP($B593,'[2]Total_DARF''s_Est_Mun+Acerto'!$A$35:$L$5599,10,0)),0,(VLOOKUP($B593,'[2]Total_DARF''s_Est_Mun+Acerto'!$A$35:$L$5599,10,0)))</f>
        <v>0</v>
      </c>
      <c r="AL593" s="32">
        <f>VLOOKUP(B593,'[2]Total_DARF''s_Est_Mun+Acerto'!$A$35:$K$5599,11,0)</f>
        <v>0</v>
      </c>
    </row>
    <row r="594" spans="1:38" ht="12.75" customHeight="1" x14ac:dyDescent="0.2">
      <c r="A594" s="4" t="s">
        <v>965</v>
      </c>
      <c r="B594" s="85" t="s">
        <v>986</v>
      </c>
      <c r="C594" s="9" t="str">
        <f t="shared" si="334"/>
        <v/>
      </c>
      <c r="D594" s="9" t="str">
        <f t="shared" si="335"/>
        <v/>
      </c>
      <c r="E594" s="9" t="str">
        <f t="shared" si="336"/>
        <v/>
      </c>
      <c r="F594" s="9" t="str">
        <f t="shared" si="308"/>
        <v/>
      </c>
      <c r="G594" s="9" t="str">
        <f t="shared" si="337"/>
        <v/>
      </c>
      <c r="H594" s="9" t="str">
        <f>IF((AB594&gt;0),(TRUNC(([1]Mar!$C$6*(AB594-AC594)),2)+TRUNC(([1]Mar!$D$6*(AB594-AC594)),2)+TRUNC(([1]Mar!$E$6*(AB594-AC594)),2)),"")</f>
        <v/>
      </c>
      <c r="I594" s="9" t="str">
        <f t="shared" si="198"/>
        <v/>
      </c>
      <c r="J594" s="20" t="str">
        <f t="shared" si="186"/>
        <v/>
      </c>
      <c r="K594" s="20">
        <f t="shared" si="199"/>
        <v>0</v>
      </c>
      <c r="L594" s="23">
        <f>VLOOKUP(B594,'[2]Total_DARF''s_Est_Mun+Acerto'!$A$35:$L$5598,6,FALSE)</f>
        <v>0</v>
      </c>
      <c r="M594" s="23">
        <f t="shared" si="309"/>
        <v>0</v>
      </c>
      <c r="N594" s="34" t="str">
        <f>IF(ISERROR(VLOOKUP(B594,[3]Rateio_Área_Geoeconômica!$A$4:$F$964,6,0)),"",(VLOOKUP(B594,[3]Rateio_Área_Geoeconômica!$A$4:$F$964,6,0)))</f>
        <v/>
      </c>
      <c r="O594" s="30" t="str">
        <f>IF((IF(ISERROR(VLOOKUP(B594,[4]Original!$B$120:$G$157,6,0)),"",(VLOOKUP(B594,[4]Original!$B$120:$G$157,6,0))))=0,"",(IF(ISERROR(VLOOKUP(B594,[4]Original!$B$120:$G$157,6,0)),"",(VLOOKUP(B594,[4]Original!$B$120:$G$157,6,0)))))</f>
        <v/>
      </c>
      <c r="P594" s="30" t="s">
        <v>1085</v>
      </c>
      <c r="Q594" s="30" t="str">
        <f t="shared" si="200"/>
        <v/>
      </c>
      <c r="R594" s="31" t="str">
        <f>IF(ISERROR(VLOOKUP(B594,'[5]Inst.Marit._Afetados'!$B$5:$C$170,2,0)),"",(VLOOKUP(B594,'[5]Inst.Marit._Afetados'!$B$5:$C$170,2,0)))</f>
        <v/>
      </c>
      <c r="S594" s="30" t="str">
        <f t="shared" si="201"/>
        <v/>
      </c>
      <c r="T594" s="32">
        <f>VLOOKUP(B594,[6]Municipios!$B$7:$J$5574,3,0)+VLOOKUP(B594,[6]Municipios!$B$7:$J$5574,4,0)+VLOOKUP(B594,[6]Municipios!$B$7:$J$5574,5,0)</f>
        <v>0</v>
      </c>
      <c r="U594" s="32">
        <f>VLOOKUP(B594,[6]Municipios!$B$7:$J$5574,6,0)+VLOOKUP(B594,[6]Municipios!$B$7:$J$5574,7,0)+VLOOKUP(B594,[6]Municipios!$B$7:$J$5574,8,0)</f>
        <v>0</v>
      </c>
      <c r="V594" s="32">
        <f>VLOOKUP(B594,[6]Instalaçoes!$B$7:$J$5570,3,0)+VLOOKUP(B594,[6]Instalaçoes!$B$7:$J$5570,4,0)+VLOOKUP(B594,[6]Instalaçoes!$B$7:$J$5570,5,0)</f>
        <v>0</v>
      </c>
      <c r="W594" s="32">
        <f>VLOOKUP(B594,[6]Instalaçoes!$B$7:$J$5570,6,0)+VLOOKUP(B594,[6]Instalaçoes!$B$7:$J$5570,7,0)+VLOOKUP(B594,[6]Instalaçoes!$B$7:$J$5570,8,0)</f>
        <v>0</v>
      </c>
      <c r="X594" s="32"/>
      <c r="Y594" s="32"/>
      <c r="Z594" s="32"/>
      <c r="AA594" s="32"/>
      <c r="AB594" s="30">
        <f>IF((Q594&lt;&gt;""),VLOOKUP(B594,[7]Coeficiente_Municípios!$A$6:$Z$5570,8,0),0)</f>
        <v>0</v>
      </c>
      <c r="AC594" s="30">
        <f>IF((R594&lt;&gt;""),VLOOKUP(B594,'[5]Inst.Marit._Afetados'!$B$5:$F$170,5,0),0)</f>
        <v>0</v>
      </c>
      <c r="AD594" s="30">
        <f>IF((S594&lt;&gt;""),VLOOKUP(B594,[7]Coeficiente_Municípios!$A$6:$Z$5570,7,0),0)</f>
        <v>0</v>
      </c>
      <c r="AE594" s="30">
        <f>IF((R594&lt;&gt;""),VLOOKUP(B594,'[5]Inst.Marit._Afetados'!$B$5:$F$170,4,0),0)</f>
        <v>0</v>
      </c>
      <c r="AG594" s="32">
        <f>VLOOKUP($B594,'[2]5411_5%'!$A$15:$C$5606,3,0)-VLOOKUP($B594,'[2]5411_5%'!$A$15:$C$5606,2,0)</f>
        <v>0</v>
      </c>
      <c r="AH594" s="32">
        <f>VLOOKUP($B594,'[2]5411_&gt;5%'!$A$13:$C$5604,3,0)-VLOOKUP($B594,'[2]5411_&gt;5%'!$A$13:$C$5604,2,0)</f>
        <v>0</v>
      </c>
      <c r="AI594" s="32">
        <f>IF(ISNA(VLOOKUP($B594,'[2]Total_DARF''s_Est_Mun+Acerto'!$A$35:$L$5599,7,0)),0,(VLOOKUP($B594,'[2]Total_DARF''s_Est_Mun+Acerto'!$A$35:$L$5599,7,0)))</f>
        <v>0</v>
      </c>
      <c r="AJ594" s="32">
        <f>IF(ISNA(VLOOKUP($B594,'[2]Total_DARF''s_Est_Mun+Acerto'!$A$35:$L$5599,8,0)),0,(VLOOKUP($B594,'[2]Total_DARF''s_Est_Mun+Acerto'!$A$35:$L$5599,8,0)))</f>
        <v>0</v>
      </c>
      <c r="AK594" s="32">
        <f>IF(ISNA(VLOOKUP($B594,'[2]Total_DARF''s_Est_Mun+Acerto'!$A$35:$L$5599,10,0)),0,(VLOOKUP($B594,'[2]Total_DARF''s_Est_Mun+Acerto'!$A$35:$L$5599,10,0)))</f>
        <v>0</v>
      </c>
      <c r="AL594" s="32">
        <f>VLOOKUP(B594,'[2]Total_DARF''s_Est_Mun+Acerto'!$A$35:$K$5599,11,0)</f>
        <v>0</v>
      </c>
    </row>
    <row r="595" spans="1:38" ht="12.75" customHeight="1" x14ac:dyDescent="0.2">
      <c r="A595" s="4" t="s">
        <v>965</v>
      </c>
      <c r="B595" s="85" t="s">
        <v>987</v>
      </c>
      <c r="C595" s="9" t="str">
        <f t="shared" si="334"/>
        <v/>
      </c>
      <c r="D595" s="9" t="str">
        <f t="shared" si="335"/>
        <v/>
      </c>
      <c r="E595" s="9" t="str">
        <f t="shared" si="336"/>
        <v/>
      </c>
      <c r="F595" s="9" t="str">
        <f t="shared" si="308"/>
        <v/>
      </c>
      <c r="G595" s="9" t="str">
        <f t="shared" si="337"/>
        <v/>
      </c>
      <c r="H595" s="9" t="str">
        <f>IF((AB595&gt;0),(TRUNC(([1]Mar!$C$6*(AB595-AC595)),2)+TRUNC(([1]Mar!$D$6*(AB595-AC595)),2)+TRUNC(([1]Mar!$E$6*(AB595-AC595)),2)),"")</f>
        <v/>
      </c>
      <c r="I595" s="9" t="str">
        <f t="shared" si="198"/>
        <v/>
      </c>
      <c r="J595" s="20" t="str">
        <f t="shared" si="186"/>
        <v/>
      </c>
      <c r="K595" s="20">
        <f t="shared" si="199"/>
        <v>0</v>
      </c>
      <c r="L595" s="23">
        <f>VLOOKUP(B595,'[2]Total_DARF''s_Est_Mun+Acerto'!$A$35:$L$5598,6,FALSE)</f>
        <v>0</v>
      </c>
      <c r="M595" s="23">
        <f t="shared" si="309"/>
        <v>0</v>
      </c>
      <c r="N595" s="34" t="str">
        <f>IF(ISERROR(VLOOKUP(B595,[3]Rateio_Área_Geoeconômica!$A$4:$F$964,6,0)),"",(VLOOKUP(B595,[3]Rateio_Área_Geoeconômica!$A$4:$F$964,6,0)))</f>
        <v/>
      </c>
      <c r="O595" s="30" t="str">
        <f>IF((IF(ISERROR(VLOOKUP(B595,[4]Original!$B$120:$G$157,6,0)),"",(VLOOKUP(B595,[4]Original!$B$120:$G$157,6,0))))=0,"",(IF(ISERROR(VLOOKUP(B595,[4]Original!$B$120:$G$157,6,0)),"",(VLOOKUP(B595,[4]Original!$B$120:$G$157,6,0)))))</f>
        <v/>
      </c>
      <c r="P595" s="30" t="s">
        <v>1085</v>
      </c>
      <c r="Q595" s="30" t="str">
        <f t="shared" si="200"/>
        <v/>
      </c>
      <c r="R595" s="31" t="str">
        <f>IF(ISERROR(VLOOKUP(B595,'[5]Inst.Marit._Afetados'!$B$5:$C$170,2,0)),"",(VLOOKUP(B595,'[5]Inst.Marit._Afetados'!$B$5:$C$170,2,0)))</f>
        <v/>
      </c>
      <c r="S595" s="30" t="str">
        <f t="shared" si="201"/>
        <v/>
      </c>
      <c r="T595" s="32">
        <f>VLOOKUP(B595,[6]Municipios!$B$7:$J$5574,3,0)+VLOOKUP(B595,[6]Municipios!$B$7:$J$5574,4,0)+VLOOKUP(B595,[6]Municipios!$B$7:$J$5574,5,0)</f>
        <v>0</v>
      </c>
      <c r="U595" s="32">
        <f>VLOOKUP(B595,[6]Municipios!$B$7:$J$5574,6,0)+VLOOKUP(B595,[6]Municipios!$B$7:$J$5574,7,0)+VLOOKUP(B595,[6]Municipios!$B$7:$J$5574,8,0)</f>
        <v>0</v>
      </c>
      <c r="V595" s="32">
        <f>VLOOKUP(B595,[6]Instalaçoes!$B$7:$J$5570,3,0)+VLOOKUP(B595,[6]Instalaçoes!$B$7:$J$5570,4,0)+VLOOKUP(B595,[6]Instalaçoes!$B$7:$J$5570,5,0)</f>
        <v>0</v>
      </c>
      <c r="W595" s="32">
        <f>VLOOKUP(B595,[6]Instalaçoes!$B$7:$J$5570,6,0)+VLOOKUP(B595,[6]Instalaçoes!$B$7:$J$5570,7,0)+VLOOKUP(B595,[6]Instalaçoes!$B$7:$J$5570,8,0)</f>
        <v>0</v>
      </c>
      <c r="X595" s="32"/>
      <c r="Y595" s="32"/>
      <c r="Z595" s="32"/>
      <c r="AA595" s="32"/>
      <c r="AB595" s="30">
        <f>IF((Q595&lt;&gt;""),VLOOKUP(B595,[7]Coeficiente_Municípios!$A$6:$Z$5570,8,0),0)</f>
        <v>0</v>
      </c>
      <c r="AC595" s="30">
        <f>IF((R595&lt;&gt;""),VLOOKUP(B595,'[5]Inst.Marit._Afetados'!$B$5:$F$170,5,0),0)</f>
        <v>0</v>
      </c>
      <c r="AD595" s="30">
        <f>IF((S595&lt;&gt;""),VLOOKUP(B595,[7]Coeficiente_Municípios!$A$6:$Z$5570,7,0),0)</f>
        <v>0</v>
      </c>
      <c r="AE595" s="30">
        <f>IF((R595&lt;&gt;""),VLOOKUP(B595,'[5]Inst.Marit._Afetados'!$B$5:$F$170,4,0),0)</f>
        <v>0</v>
      </c>
      <c r="AG595" s="32">
        <f>VLOOKUP($B595,'[2]5411_5%'!$A$15:$C$5606,3,0)-VLOOKUP($B595,'[2]5411_5%'!$A$15:$C$5606,2,0)</f>
        <v>0</v>
      </c>
      <c r="AH595" s="32">
        <f>VLOOKUP($B595,'[2]5411_&gt;5%'!$A$13:$C$5604,3,0)-VLOOKUP($B595,'[2]5411_&gt;5%'!$A$13:$C$5604,2,0)</f>
        <v>0</v>
      </c>
      <c r="AI595" s="32">
        <f>IF(ISNA(VLOOKUP($B595,'[2]Total_DARF''s_Est_Mun+Acerto'!$A$35:$L$5599,7,0)),0,(VLOOKUP($B595,'[2]Total_DARF''s_Est_Mun+Acerto'!$A$35:$L$5599,7,0)))</f>
        <v>0</v>
      </c>
      <c r="AJ595" s="32">
        <f>IF(ISNA(VLOOKUP($B595,'[2]Total_DARF''s_Est_Mun+Acerto'!$A$35:$L$5599,8,0)),0,(VLOOKUP($B595,'[2]Total_DARF''s_Est_Mun+Acerto'!$A$35:$L$5599,8,0)))</f>
        <v>0</v>
      </c>
      <c r="AK595" s="32">
        <f>IF(ISNA(VLOOKUP($B595,'[2]Total_DARF''s_Est_Mun+Acerto'!$A$35:$L$5599,10,0)),0,(VLOOKUP($B595,'[2]Total_DARF''s_Est_Mun+Acerto'!$A$35:$L$5599,10,0)))</f>
        <v>0</v>
      </c>
      <c r="AL595" s="32">
        <f>VLOOKUP(B595,'[2]Total_DARF''s_Est_Mun+Acerto'!$A$35:$K$5599,11,0)</f>
        <v>0</v>
      </c>
    </row>
    <row r="596" spans="1:38" ht="12.75" customHeight="1" x14ac:dyDescent="0.2">
      <c r="A596" s="4" t="s">
        <v>965</v>
      </c>
      <c r="B596" s="88" t="s">
        <v>988</v>
      </c>
      <c r="C596" s="9" t="str">
        <f t="shared" si="334"/>
        <v/>
      </c>
      <c r="D596" s="9" t="str">
        <f t="shared" si="335"/>
        <v/>
      </c>
      <c r="E596" s="9" t="str">
        <f t="shared" si="336"/>
        <v/>
      </c>
      <c r="F596" s="9">
        <f t="shared" si="308"/>
        <v>187649.74</v>
      </c>
      <c r="G596" s="9" t="str">
        <f t="shared" si="337"/>
        <v/>
      </c>
      <c r="H596" s="9">
        <f>IF((AB596&gt;0),(TRUNC(([1]Mar!$C$6*(AB596-AC596)),2)+TRUNC(([1]Mar!$D$6*(AB596-AC596)),2)+TRUNC(([1]Mar!$E$6*(AB596-AC596)),2)),"")</f>
        <v>1096305.6000000001</v>
      </c>
      <c r="I596" s="9">
        <f t="shared" si="198"/>
        <v>7.9447112511843443E-3</v>
      </c>
      <c r="J596" s="20">
        <f t="shared" ref="J596:J660" si="338">IF((SUM(AG596:AL596))=0,"",(SUM(AG596:AL596)))</f>
        <v>-700.1</v>
      </c>
      <c r="K596" s="20">
        <f t="shared" si="199"/>
        <v>1283255.2479447112</v>
      </c>
      <c r="L596" s="23">
        <f>VLOOKUP(B596,'[2]Total_DARF''s_Est_Mun+Acerto'!$A$35:$L$5598,6,FALSE)</f>
        <v>1283255.25</v>
      </c>
      <c r="M596" s="23">
        <f t="shared" si="309"/>
        <v>-2.0552887581288815E-3</v>
      </c>
      <c r="N596" s="34" t="str">
        <f>IF(ISERROR(VLOOKUP(B596,[3]Rateio_Área_Geoeconômica!$A$4:$F$964,6,0)),"",(VLOOKUP(B596,[3]Rateio_Área_Geoeconômica!$A$4:$F$964,6,0)))</f>
        <v/>
      </c>
      <c r="O596" s="30" t="str">
        <f>IF((IF(ISERROR(VLOOKUP(B596,[4]Original!$B$120:$G$157,6,0)),"",(VLOOKUP(B596,[4]Original!$B$120:$G$157,6,0))))=0,"",(IF(ISERROR(VLOOKUP(B596,[4]Original!$B$120:$G$157,6,0)),"",(VLOOKUP(B596,[4]Original!$B$120:$G$157,6,0)))))</f>
        <v/>
      </c>
      <c r="P596" s="30" t="s">
        <v>1085</v>
      </c>
      <c r="Q596" s="30">
        <f t="shared" si="200"/>
        <v>3</v>
      </c>
      <c r="R596" s="31" t="str">
        <f>IF(ISERROR(VLOOKUP(B596,'[5]Inst.Marit._Afetados'!$B$5:$C$170,2,0)),"",(VLOOKUP(B596,'[5]Inst.Marit._Afetados'!$B$5:$C$170,2,0)))</f>
        <v/>
      </c>
      <c r="S596" s="30" t="str">
        <f t="shared" si="201"/>
        <v/>
      </c>
      <c r="T596" s="32">
        <f>VLOOKUP(B596,[6]Municipios!$B$7:$J$5574,3,0)+VLOOKUP(B596,[6]Municipios!$B$7:$J$5574,4,0)+VLOOKUP(B596,[6]Municipios!$B$7:$J$5574,5,0)</f>
        <v>0</v>
      </c>
      <c r="U596" s="32">
        <f>VLOOKUP(B596,[6]Municipios!$B$7:$J$5574,6,0)+VLOOKUP(B596,[6]Municipios!$B$7:$J$5574,7,0)+VLOOKUP(B596,[6]Municipios!$B$7:$J$5574,8,0)</f>
        <v>0</v>
      </c>
      <c r="V596" s="32">
        <f>VLOOKUP(B596,[6]Instalaçoes!$B$7:$J$5570,3,0)+VLOOKUP(B596,[6]Instalaçoes!$B$7:$J$5570,4,0)+VLOOKUP(B596,[6]Instalaçoes!$B$7:$J$5570,5,0)</f>
        <v>187649.74</v>
      </c>
      <c r="W596" s="32">
        <f>VLOOKUP(B596,[6]Instalaçoes!$B$7:$J$5570,6,0)+VLOOKUP(B596,[6]Instalaçoes!$B$7:$J$5570,7,0)+VLOOKUP(B596,[6]Instalaçoes!$B$7:$J$5570,8,0)</f>
        <v>1096305.6079447113</v>
      </c>
      <c r="X596" s="32"/>
      <c r="Y596" s="32"/>
      <c r="Z596" s="32"/>
      <c r="AA596" s="32"/>
      <c r="AB596" s="30">
        <f>IF((Q596&lt;&gt;""),VLOOKUP(B596,[7]Coeficiente_Municípios!$A$6:$Z$5570,8,0),0)</f>
        <v>1.4060883786763925E-2</v>
      </c>
      <c r="AC596" s="30">
        <f>IF((R596&lt;&gt;""),VLOOKUP(B596,'[5]Inst.Marit._Afetados'!$B$5:$F$170,5,0),0)</f>
        <v>0</v>
      </c>
      <c r="AD596" s="30">
        <f>IF((S596&lt;&gt;""),VLOOKUP(B596,[7]Coeficiente_Municípios!$A$6:$Z$5570,7,0),0)</f>
        <v>0</v>
      </c>
      <c r="AE596" s="30">
        <f>IF((R596&lt;&gt;""),VLOOKUP(B596,'[5]Inst.Marit._Afetados'!$B$5:$F$170,4,0),0)</f>
        <v>0</v>
      </c>
      <c r="AG596" s="32">
        <f>VLOOKUP($B596,'[2]5411_5%'!$A$15:$C$5606,3,0)-VLOOKUP($B596,'[2]5411_5%'!$A$15:$C$5606,2,0)</f>
        <v>0</v>
      </c>
      <c r="AH596" s="32">
        <f>VLOOKUP($B596,'[2]5411_&gt;5%'!$A$13:$C$5604,3,0)-VLOOKUP($B596,'[2]5411_&gt;5%'!$A$13:$C$5604,2,0)</f>
        <v>0</v>
      </c>
      <c r="AI596" s="32">
        <f>IF(ISNA(VLOOKUP($B596,'[2]Total_DARF''s_Est_Mun+Acerto'!$A$35:$L$5599,7,0)),0,(VLOOKUP($B596,'[2]Total_DARF''s_Est_Mun+Acerto'!$A$35:$L$5599,7,0)))</f>
        <v>-700.1</v>
      </c>
      <c r="AJ596" s="32">
        <f>IF(ISNA(VLOOKUP($B596,'[2]Total_DARF''s_Est_Mun+Acerto'!$A$35:$L$5599,8,0)),0,(VLOOKUP($B596,'[2]Total_DARF''s_Est_Mun+Acerto'!$A$35:$L$5599,8,0)))</f>
        <v>0</v>
      </c>
      <c r="AK596" s="32">
        <f>IF(ISNA(VLOOKUP($B596,'[2]Total_DARF''s_Est_Mun+Acerto'!$A$35:$L$5599,10,0)),0,(VLOOKUP($B596,'[2]Total_DARF''s_Est_Mun+Acerto'!$A$35:$L$5599,10,0)))</f>
        <v>0</v>
      </c>
      <c r="AL596" s="32">
        <f>VLOOKUP(B596,'[2]Total_DARF''s_Est_Mun+Acerto'!$A$35:$K$5599,11,0)</f>
        <v>0</v>
      </c>
    </row>
    <row r="597" spans="1:38" ht="12.75" customHeight="1" x14ac:dyDescent="0.2">
      <c r="A597" s="4" t="s">
        <v>965</v>
      </c>
      <c r="B597" s="85" t="s">
        <v>989</v>
      </c>
      <c r="C597" s="9" t="str">
        <f t="shared" si="334"/>
        <v/>
      </c>
      <c r="D597" s="9" t="str">
        <f t="shared" si="335"/>
        <v/>
      </c>
      <c r="E597" s="9" t="str">
        <f t="shared" si="336"/>
        <v/>
      </c>
      <c r="F597" s="9" t="str">
        <f t="shared" si="308"/>
        <v/>
      </c>
      <c r="G597" s="9" t="str">
        <f t="shared" si="337"/>
        <v/>
      </c>
      <c r="H597" s="9" t="str">
        <f>IF((AB597&gt;0),(TRUNC(([1]Mar!$C$6*(AB597-AC597)),2)+TRUNC(([1]Mar!$D$6*(AB597-AC597)),2)+TRUNC(([1]Mar!$E$6*(AB597-AC597)),2)),"")</f>
        <v/>
      </c>
      <c r="I597" s="9" t="str">
        <f t="shared" si="198"/>
        <v/>
      </c>
      <c r="J597" s="20" t="str">
        <f t="shared" si="338"/>
        <v/>
      </c>
      <c r="K597" s="20">
        <f t="shared" si="199"/>
        <v>0</v>
      </c>
      <c r="L597" s="23">
        <f>VLOOKUP(B597,'[2]Total_DARF''s_Est_Mun+Acerto'!$A$35:$L$5598,6,FALSE)</f>
        <v>0</v>
      </c>
      <c r="M597" s="23">
        <f t="shared" si="309"/>
        <v>0</v>
      </c>
      <c r="N597" s="34" t="str">
        <f>IF(ISERROR(VLOOKUP(B597,[3]Rateio_Área_Geoeconômica!$A$4:$F$964,6,0)),"",(VLOOKUP(B597,[3]Rateio_Área_Geoeconômica!$A$4:$F$964,6,0)))</f>
        <v/>
      </c>
      <c r="O597" s="30" t="str">
        <f>IF((IF(ISERROR(VLOOKUP(B597,[4]Original!$B$120:$G$157,6,0)),"",(VLOOKUP(B597,[4]Original!$B$120:$G$157,6,0))))=0,"",(IF(ISERROR(VLOOKUP(B597,[4]Original!$B$120:$G$157,6,0)),"",(VLOOKUP(B597,[4]Original!$B$120:$G$157,6,0)))))</f>
        <v/>
      </c>
      <c r="P597" s="30" t="s">
        <v>1085</v>
      </c>
      <c r="Q597" s="30" t="str">
        <f t="shared" si="200"/>
        <v/>
      </c>
      <c r="R597" s="31" t="str">
        <f>IF(ISERROR(VLOOKUP(B597,'[5]Inst.Marit._Afetados'!$B$5:$C$170,2,0)),"",(VLOOKUP(B597,'[5]Inst.Marit._Afetados'!$B$5:$C$170,2,0)))</f>
        <v/>
      </c>
      <c r="S597" s="30" t="str">
        <f t="shared" si="201"/>
        <v/>
      </c>
      <c r="T597" s="32">
        <f>VLOOKUP(B597,[6]Municipios!$B$7:$J$5574,3,0)+VLOOKUP(B597,[6]Municipios!$B$7:$J$5574,4,0)+VLOOKUP(B597,[6]Municipios!$B$7:$J$5574,5,0)</f>
        <v>0</v>
      </c>
      <c r="U597" s="32">
        <f>VLOOKUP(B597,[6]Municipios!$B$7:$J$5574,6,0)+VLOOKUP(B597,[6]Municipios!$B$7:$J$5574,7,0)+VLOOKUP(B597,[6]Municipios!$B$7:$J$5574,8,0)</f>
        <v>0</v>
      </c>
      <c r="V597" s="32">
        <f>VLOOKUP(B597,[6]Instalaçoes!$B$7:$J$5570,3,0)+VLOOKUP(B597,[6]Instalaçoes!$B$7:$J$5570,4,0)+VLOOKUP(B597,[6]Instalaçoes!$B$7:$J$5570,5,0)</f>
        <v>0</v>
      </c>
      <c r="W597" s="32">
        <f>VLOOKUP(B597,[6]Instalaçoes!$B$7:$J$5570,6,0)+VLOOKUP(B597,[6]Instalaçoes!$B$7:$J$5570,7,0)+VLOOKUP(B597,[6]Instalaçoes!$B$7:$J$5570,8,0)</f>
        <v>0</v>
      </c>
      <c r="X597" s="32"/>
      <c r="Y597" s="32"/>
      <c r="Z597" s="32"/>
      <c r="AA597" s="32"/>
      <c r="AB597" s="30">
        <f>IF((Q597&lt;&gt;""),VLOOKUP(B597,[7]Coeficiente_Municípios!$A$6:$Z$5570,8,0),0)</f>
        <v>0</v>
      </c>
      <c r="AC597" s="30">
        <f>IF((R597&lt;&gt;""),VLOOKUP(B597,'[5]Inst.Marit._Afetados'!$B$5:$F$170,5,0),0)</f>
        <v>0</v>
      </c>
      <c r="AD597" s="30">
        <f>IF((S597&lt;&gt;""),VLOOKUP(B597,[7]Coeficiente_Municípios!$A$6:$Z$5570,7,0),0)</f>
        <v>0</v>
      </c>
      <c r="AE597" s="30">
        <f>IF((R597&lt;&gt;""),VLOOKUP(B597,'[5]Inst.Marit._Afetados'!$B$5:$F$170,4,0),0)</f>
        <v>0</v>
      </c>
      <c r="AG597" s="32">
        <f>VLOOKUP($B597,'[2]5411_5%'!$A$15:$C$5606,3,0)-VLOOKUP($B597,'[2]5411_5%'!$A$15:$C$5606,2,0)</f>
        <v>0</v>
      </c>
      <c r="AH597" s="32">
        <f>VLOOKUP($B597,'[2]5411_&gt;5%'!$A$13:$C$5604,3,0)-VLOOKUP($B597,'[2]5411_&gt;5%'!$A$13:$C$5604,2,0)</f>
        <v>0</v>
      </c>
      <c r="AI597" s="32">
        <f>IF(ISNA(VLOOKUP($B597,'[2]Total_DARF''s_Est_Mun+Acerto'!$A$35:$L$5599,7,0)),0,(VLOOKUP($B597,'[2]Total_DARF''s_Est_Mun+Acerto'!$A$35:$L$5599,7,0)))</f>
        <v>0</v>
      </c>
      <c r="AJ597" s="32">
        <f>IF(ISNA(VLOOKUP($B597,'[2]Total_DARF''s_Est_Mun+Acerto'!$A$35:$L$5599,8,0)),0,(VLOOKUP($B597,'[2]Total_DARF''s_Est_Mun+Acerto'!$A$35:$L$5599,8,0)))</f>
        <v>0</v>
      </c>
      <c r="AK597" s="32">
        <f>IF(ISNA(VLOOKUP($B597,'[2]Total_DARF''s_Est_Mun+Acerto'!$A$35:$L$5599,10,0)),0,(VLOOKUP($B597,'[2]Total_DARF''s_Est_Mun+Acerto'!$A$35:$L$5599,10,0)))</f>
        <v>0</v>
      </c>
      <c r="AL597" s="32">
        <f>VLOOKUP(B597,'[2]Total_DARF''s_Est_Mun+Acerto'!$A$35:$K$5599,11,0)</f>
        <v>0</v>
      </c>
    </row>
    <row r="598" spans="1:38" ht="12.75" customHeight="1" x14ac:dyDescent="0.2">
      <c r="A598" s="4" t="s">
        <v>965</v>
      </c>
      <c r="B598" s="60" t="s">
        <v>990</v>
      </c>
      <c r="C598" s="9" t="str">
        <f t="shared" si="334"/>
        <v/>
      </c>
      <c r="D598" s="9" t="str">
        <f t="shared" si="335"/>
        <v/>
      </c>
      <c r="E598" s="9" t="str">
        <f t="shared" si="336"/>
        <v/>
      </c>
      <c r="F598" s="9" t="str">
        <f t="shared" si="308"/>
        <v/>
      </c>
      <c r="G598" s="9" t="str">
        <f t="shared" si="337"/>
        <v/>
      </c>
      <c r="H598" s="9" t="str">
        <f>IF((AB598&gt;0),(TRUNC(([1]Mar!$C$6*(AB598-AC598)),2)+TRUNC(([1]Mar!$D$6*(AB598-AC598)),2)+TRUNC(([1]Mar!$E$6*(AB598-AC598)),2)),"")</f>
        <v/>
      </c>
      <c r="I598" s="9" t="str">
        <f t="shared" si="198"/>
        <v/>
      </c>
      <c r="J598" s="20" t="str">
        <f t="shared" si="338"/>
        <v/>
      </c>
      <c r="K598" s="20">
        <f t="shared" si="199"/>
        <v>0</v>
      </c>
      <c r="L598" s="23">
        <f>VLOOKUP(B598,'[2]Total_DARF''s_Est_Mun+Acerto'!$A$35:$L$5598,6,FALSE)</f>
        <v>0</v>
      </c>
      <c r="M598" s="23">
        <f t="shared" si="309"/>
        <v>0</v>
      </c>
      <c r="N598" s="34" t="str">
        <f>IF(ISERROR(VLOOKUP(B598,[3]Rateio_Área_Geoeconômica!$A$4:$F$964,6,0)),"",(VLOOKUP(B598,[3]Rateio_Área_Geoeconômica!$A$4:$F$964,6,0)))</f>
        <v/>
      </c>
      <c r="O598" s="30" t="str">
        <f>IF((IF(ISERROR(VLOOKUP(B598,[4]Original!$B$120:$G$157,6,0)),"",(VLOOKUP(B598,[4]Original!$B$120:$G$157,6,0))))=0,"",(IF(ISERROR(VLOOKUP(B598,[4]Original!$B$120:$G$157,6,0)),"",(VLOOKUP(B598,[4]Original!$B$120:$G$157,6,0)))))</f>
        <v/>
      </c>
      <c r="P598" s="30" t="s">
        <v>1085</v>
      </c>
      <c r="Q598" s="30" t="str">
        <f t="shared" si="200"/>
        <v/>
      </c>
      <c r="R598" s="31" t="str">
        <f>IF(ISERROR(VLOOKUP(B598,'[5]Inst.Marit._Afetados'!$B$5:$C$170,2,0)),"",(VLOOKUP(B598,'[5]Inst.Marit._Afetados'!$B$5:$C$170,2,0)))</f>
        <v/>
      </c>
      <c r="S598" s="30" t="str">
        <f t="shared" si="201"/>
        <v/>
      </c>
      <c r="T598" s="32">
        <f>VLOOKUP(B598,[6]Municipios!$B$7:$J$5574,3,0)+VLOOKUP(B598,[6]Municipios!$B$7:$J$5574,4,0)+VLOOKUP(B598,[6]Municipios!$B$7:$J$5574,5,0)</f>
        <v>0</v>
      </c>
      <c r="U598" s="32">
        <f>VLOOKUP(B598,[6]Municipios!$B$7:$J$5574,6,0)+VLOOKUP(B598,[6]Municipios!$B$7:$J$5574,7,0)+VLOOKUP(B598,[6]Municipios!$B$7:$J$5574,8,0)</f>
        <v>0</v>
      </c>
      <c r="V598" s="32">
        <f>VLOOKUP(B598,[6]Instalaçoes!$B$7:$J$5570,3,0)+VLOOKUP(B598,[6]Instalaçoes!$B$7:$J$5570,4,0)+VLOOKUP(B598,[6]Instalaçoes!$B$7:$J$5570,5,0)</f>
        <v>0</v>
      </c>
      <c r="W598" s="32">
        <f>VLOOKUP(B598,[6]Instalaçoes!$B$7:$J$5570,6,0)+VLOOKUP(B598,[6]Instalaçoes!$B$7:$J$5570,7,0)+VLOOKUP(B598,[6]Instalaçoes!$B$7:$J$5570,8,0)</f>
        <v>0</v>
      </c>
      <c r="X598" s="32"/>
      <c r="Y598" s="32"/>
      <c r="Z598" s="32"/>
      <c r="AA598" s="32"/>
      <c r="AB598" s="30">
        <f>IF((Q598&lt;&gt;""),VLOOKUP(B598,[7]Coeficiente_Municípios!$A$6:$Z$5570,8,0),0)</f>
        <v>0</v>
      </c>
      <c r="AC598" s="30">
        <f>IF((R598&lt;&gt;""),VLOOKUP(B598,'[5]Inst.Marit._Afetados'!$B$5:$F$170,5,0),0)</f>
        <v>0</v>
      </c>
      <c r="AD598" s="30">
        <f>IF((S598&lt;&gt;""),VLOOKUP(B598,[7]Coeficiente_Municípios!$A$6:$Z$5570,7,0),0)</f>
        <v>0</v>
      </c>
      <c r="AE598" s="30">
        <f>IF((R598&lt;&gt;""),VLOOKUP(B598,'[5]Inst.Marit._Afetados'!$B$5:$F$170,4,0),0)</f>
        <v>0</v>
      </c>
      <c r="AG598" s="32">
        <f>VLOOKUP($B598,'[2]5411_5%'!$A$15:$C$5606,3,0)-VLOOKUP($B598,'[2]5411_5%'!$A$15:$C$5606,2,0)</f>
        <v>0</v>
      </c>
      <c r="AH598" s="32">
        <f>VLOOKUP($B598,'[2]5411_&gt;5%'!$A$13:$C$5604,3,0)-VLOOKUP($B598,'[2]5411_&gt;5%'!$A$13:$C$5604,2,0)</f>
        <v>0</v>
      </c>
      <c r="AI598" s="32">
        <f>IF(ISNA(VLOOKUP($B598,'[2]Total_DARF''s_Est_Mun+Acerto'!$A$35:$L$5599,7,0)),0,(VLOOKUP($B598,'[2]Total_DARF''s_Est_Mun+Acerto'!$A$35:$L$5599,7,0)))</f>
        <v>0</v>
      </c>
      <c r="AJ598" s="32">
        <f>IF(ISNA(VLOOKUP($B598,'[2]Total_DARF''s_Est_Mun+Acerto'!$A$35:$L$5599,8,0)),0,(VLOOKUP($B598,'[2]Total_DARF''s_Est_Mun+Acerto'!$A$35:$L$5599,8,0)))</f>
        <v>0</v>
      </c>
      <c r="AK598" s="32">
        <f>IF(ISNA(VLOOKUP($B598,'[2]Total_DARF''s_Est_Mun+Acerto'!$A$35:$L$5599,10,0)),0,(VLOOKUP($B598,'[2]Total_DARF''s_Est_Mun+Acerto'!$A$35:$L$5599,10,0)))</f>
        <v>0</v>
      </c>
      <c r="AL598" s="32">
        <f>VLOOKUP(B598,'[2]Total_DARF''s_Est_Mun+Acerto'!$A$35:$K$5599,11,0)</f>
        <v>0</v>
      </c>
    </row>
    <row r="599" spans="1:38" ht="12.75" customHeight="1" x14ac:dyDescent="0.2">
      <c r="A599" s="4" t="s">
        <v>965</v>
      </c>
      <c r="B599" s="85" t="s">
        <v>991</v>
      </c>
      <c r="C599" s="9" t="str">
        <f t="shared" si="334"/>
        <v/>
      </c>
      <c r="D599" s="9" t="str">
        <f t="shared" si="335"/>
        <v/>
      </c>
      <c r="E599" s="9" t="str">
        <f t="shared" si="336"/>
        <v/>
      </c>
      <c r="F599" s="9" t="str">
        <f t="shared" si="308"/>
        <v/>
      </c>
      <c r="G599" s="9" t="str">
        <f t="shared" si="337"/>
        <v/>
      </c>
      <c r="H599" s="9" t="str">
        <f>IF((AB599&gt;0),(TRUNC(([1]Mar!$C$6*(AB599-AC599)),2)+TRUNC(([1]Mar!$D$6*(AB599-AC599)),2)+TRUNC(([1]Mar!$E$6*(AB599-AC599)),2)),"")</f>
        <v/>
      </c>
      <c r="I599" s="9" t="str">
        <f t="shared" ref="I599:I663" si="339">IF((IF((H599=""),W599,(W599-H599)))=0,"",(IF((H599=""),W599,(W599-H599))))</f>
        <v/>
      </c>
      <c r="J599" s="20" t="str">
        <f t="shared" si="338"/>
        <v/>
      </c>
      <c r="K599" s="20">
        <f t="shared" ref="K599:K663" si="340">SUM(C599:J599)</f>
        <v>0</v>
      </c>
      <c r="L599" s="23">
        <f>VLOOKUP(B599,'[2]Total_DARF''s_Est_Mun+Acerto'!$A$35:$L$5598,6,FALSE)</f>
        <v>0</v>
      </c>
      <c r="M599" s="23">
        <f t="shared" si="309"/>
        <v>0</v>
      </c>
      <c r="N599" s="34" t="str">
        <f>IF(ISERROR(VLOOKUP(B599,[3]Rateio_Área_Geoeconômica!$A$4:$F$964,6,0)),"",(VLOOKUP(B599,[3]Rateio_Área_Geoeconômica!$A$4:$F$964,6,0)))</f>
        <v/>
      </c>
      <c r="O599" s="30" t="str">
        <f>IF((IF(ISERROR(VLOOKUP(B599,[4]Original!$B$120:$G$157,6,0)),"",(VLOOKUP(B599,[4]Original!$B$120:$G$157,6,0))))=0,"",(IF(ISERROR(VLOOKUP(B599,[4]Original!$B$120:$G$157,6,0)),"",(VLOOKUP(B599,[4]Original!$B$120:$G$157,6,0)))))</f>
        <v/>
      </c>
      <c r="P599" s="30" t="s">
        <v>1085</v>
      </c>
      <c r="Q599" s="30" t="str">
        <f t="shared" ref="Q599:Q663" si="341">IF(F599&lt;&gt;"",3,"")</f>
        <v/>
      </c>
      <c r="R599" s="31" t="str">
        <f>IF(ISERROR(VLOOKUP(B599,'[5]Inst.Marit._Afetados'!$B$5:$C$170,2,0)),"",(VLOOKUP(B599,'[5]Inst.Marit._Afetados'!$B$5:$C$170,2,0)))</f>
        <v/>
      </c>
      <c r="S599" s="30" t="str">
        <f t="shared" ref="S599:S663" si="342">IF(E599&lt;&gt;"",4,"")</f>
        <v/>
      </c>
      <c r="T599" s="32">
        <f>VLOOKUP(B599,[6]Municipios!$B$7:$J$5574,3,0)+VLOOKUP(B599,[6]Municipios!$B$7:$J$5574,4,0)+VLOOKUP(B599,[6]Municipios!$B$7:$J$5574,5,0)</f>
        <v>0</v>
      </c>
      <c r="U599" s="32">
        <f>VLOOKUP(B599,[6]Municipios!$B$7:$J$5574,6,0)+VLOOKUP(B599,[6]Municipios!$B$7:$J$5574,7,0)+VLOOKUP(B599,[6]Municipios!$B$7:$J$5574,8,0)</f>
        <v>0</v>
      </c>
      <c r="V599" s="32">
        <f>VLOOKUP(B599,[6]Instalaçoes!$B$7:$J$5570,3,0)+VLOOKUP(B599,[6]Instalaçoes!$B$7:$J$5570,4,0)+VLOOKUP(B599,[6]Instalaçoes!$B$7:$J$5570,5,0)</f>
        <v>0</v>
      </c>
      <c r="W599" s="32">
        <f>VLOOKUP(B599,[6]Instalaçoes!$B$7:$J$5570,6,0)+VLOOKUP(B599,[6]Instalaçoes!$B$7:$J$5570,7,0)+VLOOKUP(B599,[6]Instalaçoes!$B$7:$J$5570,8,0)</f>
        <v>0</v>
      </c>
      <c r="X599" s="32"/>
      <c r="Y599" s="32"/>
      <c r="Z599" s="32"/>
      <c r="AA599" s="32"/>
      <c r="AB599" s="30">
        <f>IF((Q599&lt;&gt;""),VLOOKUP(B599,[7]Coeficiente_Municípios!$A$6:$Z$5570,8,0),0)</f>
        <v>0</v>
      </c>
      <c r="AC599" s="30">
        <f>IF((R599&lt;&gt;""),VLOOKUP(B599,'[5]Inst.Marit._Afetados'!$B$5:$F$170,5,0),0)</f>
        <v>0</v>
      </c>
      <c r="AD599" s="30">
        <f>IF((S599&lt;&gt;""),VLOOKUP(B599,[7]Coeficiente_Municípios!$A$6:$Z$5570,7,0),0)</f>
        <v>0</v>
      </c>
      <c r="AE599" s="30">
        <f>IF((R599&lt;&gt;""),VLOOKUP(B599,'[5]Inst.Marit._Afetados'!$B$5:$F$170,4,0),0)</f>
        <v>0</v>
      </c>
      <c r="AG599" s="32">
        <f>VLOOKUP($B599,'[2]5411_5%'!$A$15:$C$5606,3,0)-VLOOKUP($B599,'[2]5411_5%'!$A$15:$C$5606,2,0)</f>
        <v>0</v>
      </c>
      <c r="AH599" s="32">
        <f>VLOOKUP($B599,'[2]5411_&gt;5%'!$A$13:$C$5604,3,0)-VLOOKUP($B599,'[2]5411_&gt;5%'!$A$13:$C$5604,2,0)</f>
        <v>0</v>
      </c>
      <c r="AI599" s="32">
        <f>IF(ISNA(VLOOKUP($B599,'[2]Total_DARF''s_Est_Mun+Acerto'!$A$35:$L$5599,7,0)),0,(VLOOKUP($B599,'[2]Total_DARF''s_Est_Mun+Acerto'!$A$35:$L$5599,7,0)))</f>
        <v>0</v>
      </c>
      <c r="AJ599" s="32">
        <f>IF(ISNA(VLOOKUP($B599,'[2]Total_DARF''s_Est_Mun+Acerto'!$A$35:$L$5599,8,0)),0,(VLOOKUP($B599,'[2]Total_DARF''s_Est_Mun+Acerto'!$A$35:$L$5599,8,0)))</f>
        <v>0</v>
      </c>
      <c r="AK599" s="32">
        <f>IF(ISNA(VLOOKUP($B599,'[2]Total_DARF''s_Est_Mun+Acerto'!$A$35:$L$5599,10,0)),0,(VLOOKUP($B599,'[2]Total_DARF''s_Est_Mun+Acerto'!$A$35:$L$5599,10,0)))</f>
        <v>0</v>
      </c>
      <c r="AL599" s="32">
        <f>VLOOKUP(B599,'[2]Total_DARF''s_Est_Mun+Acerto'!$A$35:$K$5599,11,0)</f>
        <v>0</v>
      </c>
    </row>
    <row r="600" spans="1:38" ht="12.75" customHeight="1" x14ac:dyDescent="0.2">
      <c r="A600" s="4" t="s">
        <v>965</v>
      </c>
      <c r="B600" s="85" t="s">
        <v>992</v>
      </c>
      <c r="C600" s="9" t="str">
        <f t="shared" si="334"/>
        <v/>
      </c>
      <c r="D600" s="9" t="str">
        <f t="shared" si="335"/>
        <v/>
      </c>
      <c r="E600" s="9" t="str">
        <f t="shared" si="336"/>
        <v/>
      </c>
      <c r="F600" s="9" t="str">
        <f t="shared" si="308"/>
        <v/>
      </c>
      <c r="G600" s="9" t="str">
        <f t="shared" si="337"/>
        <v/>
      </c>
      <c r="H600" s="9" t="str">
        <f>IF((AB600&gt;0),(TRUNC(([1]Mar!$C$6*(AB600-AC600)),2)+TRUNC(([1]Mar!$D$6*(AB600-AC600)),2)+TRUNC(([1]Mar!$E$6*(AB600-AC600)),2)),"")</f>
        <v/>
      </c>
      <c r="I600" s="9" t="str">
        <f t="shared" si="339"/>
        <v/>
      </c>
      <c r="J600" s="20" t="str">
        <f t="shared" si="338"/>
        <v/>
      </c>
      <c r="K600" s="20">
        <f t="shared" si="340"/>
        <v>0</v>
      </c>
      <c r="L600" s="23">
        <f>VLOOKUP(B600,'[2]Total_DARF''s_Est_Mun+Acerto'!$A$35:$L$5598,6,FALSE)</f>
        <v>0</v>
      </c>
      <c r="M600" s="23">
        <f t="shared" si="309"/>
        <v>0</v>
      </c>
      <c r="N600" s="34" t="str">
        <f>IF(ISERROR(VLOOKUP(B600,[3]Rateio_Área_Geoeconômica!$A$4:$F$964,6,0)),"",(VLOOKUP(B600,[3]Rateio_Área_Geoeconômica!$A$4:$F$964,6,0)))</f>
        <v/>
      </c>
      <c r="O600" s="30" t="str">
        <f>IF((IF(ISERROR(VLOOKUP(B600,[4]Original!$B$120:$G$157,6,0)),"",(VLOOKUP(B600,[4]Original!$B$120:$G$157,6,0))))=0,"",(IF(ISERROR(VLOOKUP(B600,[4]Original!$B$120:$G$157,6,0)),"",(VLOOKUP(B600,[4]Original!$B$120:$G$157,6,0)))))</f>
        <v/>
      </c>
      <c r="P600" s="30" t="s">
        <v>1085</v>
      </c>
      <c r="Q600" s="30" t="str">
        <f t="shared" si="341"/>
        <v/>
      </c>
      <c r="R600" s="31" t="str">
        <f>IF(ISERROR(VLOOKUP(B600,'[5]Inst.Marit._Afetados'!$B$5:$C$170,2,0)),"",(VLOOKUP(B600,'[5]Inst.Marit._Afetados'!$B$5:$C$170,2,0)))</f>
        <v/>
      </c>
      <c r="S600" s="30" t="str">
        <f t="shared" si="342"/>
        <v/>
      </c>
      <c r="T600" s="32">
        <f>VLOOKUP(B600,[6]Municipios!$B$7:$J$5574,3,0)+VLOOKUP(B600,[6]Municipios!$B$7:$J$5574,4,0)+VLOOKUP(B600,[6]Municipios!$B$7:$J$5574,5,0)</f>
        <v>0</v>
      </c>
      <c r="U600" s="32">
        <f>VLOOKUP(B600,[6]Municipios!$B$7:$J$5574,6,0)+VLOOKUP(B600,[6]Municipios!$B$7:$J$5574,7,0)+VLOOKUP(B600,[6]Municipios!$B$7:$J$5574,8,0)</f>
        <v>0</v>
      </c>
      <c r="V600" s="32">
        <f>VLOOKUP(B600,[6]Instalaçoes!$B$7:$J$5570,3,0)+VLOOKUP(B600,[6]Instalaçoes!$B$7:$J$5570,4,0)+VLOOKUP(B600,[6]Instalaçoes!$B$7:$J$5570,5,0)</f>
        <v>0</v>
      </c>
      <c r="W600" s="32">
        <f>VLOOKUP(B600,[6]Instalaçoes!$B$7:$J$5570,6,0)+VLOOKUP(B600,[6]Instalaçoes!$B$7:$J$5570,7,0)+VLOOKUP(B600,[6]Instalaçoes!$B$7:$J$5570,8,0)</f>
        <v>0</v>
      </c>
      <c r="X600" s="32"/>
      <c r="Y600" s="32"/>
      <c r="Z600" s="32"/>
      <c r="AA600" s="32"/>
      <c r="AB600" s="30">
        <f>IF((Q600&lt;&gt;""),VLOOKUP(B600,[7]Coeficiente_Municípios!$A$6:$Z$5570,8,0),0)</f>
        <v>0</v>
      </c>
      <c r="AC600" s="30">
        <f>IF((R600&lt;&gt;""),VLOOKUP(B600,'[5]Inst.Marit._Afetados'!$B$5:$F$170,5,0),0)</f>
        <v>0</v>
      </c>
      <c r="AD600" s="30">
        <f>IF((S600&lt;&gt;""),VLOOKUP(B600,[7]Coeficiente_Municípios!$A$6:$Z$5570,7,0),0)</f>
        <v>0</v>
      </c>
      <c r="AE600" s="30">
        <f>IF((R600&lt;&gt;""),VLOOKUP(B600,'[5]Inst.Marit._Afetados'!$B$5:$F$170,4,0),0)</f>
        <v>0</v>
      </c>
      <c r="AG600" s="32">
        <f>VLOOKUP($B600,'[2]5411_5%'!$A$15:$C$5606,3,0)-VLOOKUP($B600,'[2]5411_5%'!$A$15:$C$5606,2,0)</f>
        <v>0</v>
      </c>
      <c r="AH600" s="32">
        <f>VLOOKUP($B600,'[2]5411_&gt;5%'!$A$13:$C$5604,3,0)-VLOOKUP($B600,'[2]5411_&gt;5%'!$A$13:$C$5604,2,0)</f>
        <v>0</v>
      </c>
      <c r="AI600" s="32">
        <f>IF(ISNA(VLOOKUP($B600,'[2]Total_DARF''s_Est_Mun+Acerto'!$A$35:$L$5599,7,0)),0,(VLOOKUP($B600,'[2]Total_DARF''s_Est_Mun+Acerto'!$A$35:$L$5599,7,0)))</f>
        <v>0</v>
      </c>
      <c r="AJ600" s="32">
        <f>IF(ISNA(VLOOKUP($B600,'[2]Total_DARF''s_Est_Mun+Acerto'!$A$35:$L$5599,8,0)),0,(VLOOKUP($B600,'[2]Total_DARF''s_Est_Mun+Acerto'!$A$35:$L$5599,8,0)))</f>
        <v>0</v>
      </c>
      <c r="AK600" s="32">
        <f>IF(ISNA(VLOOKUP($B600,'[2]Total_DARF''s_Est_Mun+Acerto'!$A$35:$L$5599,10,0)),0,(VLOOKUP($B600,'[2]Total_DARF''s_Est_Mun+Acerto'!$A$35:$L$5599,10,0)))</f>
        <v>0</v>
      </c>
      <c r="AL600" s="32">
        <f>VLOOKUP(B600,'[2]Total_DARF''s_Est_Mun+Acerto'!$A$35:$K$5599,11,0)</f>
        <v>0</v>
      </c>
    </row>
    <row r="601" spans="1:38" ht="12.75" customHeight="1" x14ac:dyDescent="0.2">
      <c r="A601" s="4" t="s">
        <v>965</v>
      </c>
      <c r="B601" s="85" t="s">
        <v>993</v>
      </c>
      <c r="C601" s="9" t="str">
        <f t="shared" si="334"/>
        <v/>
      </c>
      <c r="D601" s="9" t="str">
        <f t="shared" si="335"/>
        <v/>
      </c>
      <c r="E601" s="9" t="str">
        <f t="shared" si="336"/>
        <v/>
      </c>
      <c r="F601" s="9" t="str">
        <f t="shared" si="308"/>
        <v/>
      </c>
      <c r="G601" s="9" t="str">
        <f t="shared" si="337"/>
        <v/>
      </c>
      <c r="H601" s="9" t="str">
        <f>IF((AB601&gt;0),(TRUNC(([1]Mar!$C$6*(AB601-AC601)),2)+TRUNC(([1]Mar!$D$6*(AB601-AC601)),2)+TRUNC(([1]Mar!$E$6*(AB601-AC601)),2)),"")</f>
        <v/>
      </c>
      <c r="I601" s="9" t="str">
        <f t="shared" si="339"/>
        <v/>
      </c>
      <c r="J601" s="20" t="str">
        <f t="shared" si="338"/>
        <v/>
      </c>
      <c r="K601" s="20">
        <f t="shared" si="340"/>
        <v>0</v>
      </c>
      <c r="L601" s="23">
        <f>VLOOKUP(B601,'[2]Total_DARF''s_Est_Mun+Acerto'!$A$35:$L$5598,6,FALSE)</f>
        <v>0</v>
      </c>
      <c r="M601" s="23">
        <f t="shared" si="309"/>
        <v>0</v>
      </c>
      <c r="N601" s="34" t="str">
        <f>IF(ISERROR(VLOOKUP(B601,[3]Rateio_Área_Geoeconômica!$A$4:$F$964,6,0)),"",(VLOOKUP(B601,[3]Rateio_Área_Geoeconômica!$A$4:$F$964,6,0)))</f>
        <v/>
      </c>
      <c r="O601" s="30" t="str">
        <f>IF((IF(ISERROR(VLOOKUP(B601,[4]Original!$B$120:$G$157,6,0)),"",(VLOOKUP(B601,[4]Original!$B$120:$G$157,6,0))))=0,"",(IF(ISERROR(VLOOKUP(B601,[4]Original!$B$120:$G$157,6,0)),"",(VLOOKUP(B601,[4]Original!$B$120:$G$157,6,0)))))</f>
        <v/>
      </c>
      <c r="P601" s="30" t="s">
        <v>1085</v>
      </c>
      <c r="Q601" s="30" t="str">
        <f t="shared" si="341"/>
        <v/>
      </c>
      <c r="R601" s="31" t="str">
        <f>IF(ISERROR(VLOOKUP(B601,'[5]Inst.Marit._Afetados'!$B$5:$C$170,2,0)),"",(VLOOKUP(B601,'[5]Inst.Marit._Afetados'!$B$5:$C$170,2,0)))</f>
        <v/>
      </c>
      <c r="S601" s="30" t="str">
        <f t="shared" si="342"/>
        <v/>
      </c>
      <c r="T601" s="32">
        <f>VLOOKUP(B601,[6]Municipios!$B$7:$J$5574,3,0)+VLOOKUP(B601,[6]Municipios!$B$7:$J$5574,4,0)+VLOOKUP(B601,[6]Municipios!$B$7:$J$5574,5,0)</f>
        <v>0</v>
      </c>
      <c r="U601" s="32">
        <f>VLOOKUP(B601,[6]Municipios!$B$7:$J$5574,6,0)+VLOOKUP(B601,[6]Municipios!$B$7:$J$5574,7,0)+VLOOKUP(B601,[6]Municipios!$B$7:$J$5574,8,0)</f>
        <v>0</v>
      </c>
      <c r="V601" s="32">
        <f>VLOOKUP(B601,[6]Instalaçoes!$B$7:$J$5570,3,0)+VLOOKUP(B601,[6]Instalaçoes!$B$7:$J$5570,4,0)+VLOOKUP(B601,[6]Instalaçoes!$B$7:$J$5570,5,0)</f>
        <v>0</v>
      </c>
      <c r="W601" s="32">
        <f>VLOOKUP(B601,[6]Instalaçoes!$B$7:$J$5570,6,0)+VLOOKUP(B601,[6]Instalaçoes!$B$7:$J$5570,7,0)+VLOOKUP(B601,[6]Instalaçoes!$B$7:$J$5570,8,0)</f>
        <v>0</v>
      </c>
      <c r="X601" s="32"/>
      <c r="Y601" s="32"/>
      <c r="Z601" s="32"/>
      <c r="AA601" s="32"/>
      <c r="AB601" s="30">
        <f>IF((Q601&lt;&gt;""),VLOOKUP(B601,[7]Coeficiente_Municípios!$A$6:$Z$5570,8,0),0)</f>
        <v>0</v>
      </c>
      <c r="AC601" s="30">
        <f>IF((R601&lt;&gt;""),VLOOKUP(B601,'[5]Inst.Marit._Afetados'!$B$5:$F$170,5,0),0)</f>
        <v>0</v>
      </c>
      <c r="AD601" s="30">
        <f>IF((S601&lt;&gt;""),VLOOKUP(B601,[7]Coeficiente_Municípios!$A$6:$Z$5570,7,0),0)</f>
        <v>0</v>
      </c>
      <c r="AE601" s="30">
        <f>IF((R601&lt;&gt;""),VLOOKUP(B601,'[5]Inst.Marit._Afetados'!$B$5:$F$170,4,0),0)</f>
        <v>0</v>
      </c>
      <c r="AG601" s="32">
        <f>VLOOKUP($B601,'[2]5411_5%'!$A$15:$C$5606,3,0)-VLOOKUP($B601,'[2]5411_5%'!$A$15:$C$5606,2,0)</f>
        <v>0</v>
      </c>
      <c r="AH601" s="32">
        <f>VLOOKUP($B601,'[2]5411_&gt;5%'!$A$13:$C$5604,3,0)-VLOOKUP($B601,'[2]5411_&gt;5%'!$A$13:$C$5604,2,0)</f>
        <v>0</v>
      </c>
      <c r="AI601" s="32">
        <f>IF(ISNA(VLOOKUP($B601,'[2]Total_DARF''s_Est_Mun+Acerto'!$A$35:$L$5599,7,0)),0,(VLOOKUP($B601,'[2]Total_DARF''s_Est_Mun+Acerto'!$A$35:$L$5599,7,0)))</f>
        <v>0</v>
      </c>
      <c r="AJ601" s="32">
        <f>IF(ISNA(VLOOKUP($B601,'[2]Total_DARF''s_Est_Mun+Acerto'!$A$35:$L$5599,8,0)),0,(VLOOKUP($B601,'[2]Total_DARF''s_Est_Mun+Acerto'!$A$35:$L$5599,8,0)))</f>
        <v>0</v>
      </c>
      <c r="AK601" s="32">
        <f>IF(ISNA(VLOOKUP($B601,'[2]Total_DARF''s_Est_Mun+Acerto'!$A$35:$L$5599,10,0)),0,(VLOOKUP($B601,'[2]Total_DARF''s_Est_Mun+Acerto'!$A$35:$L$5599,10,0)))</f>
        <v>0</v>
      </c>
      <c r="AL601" s="32">
        <f>VLOOKUP(B601,'[2]Total_DARF''s_Est_Mun+Acerto'!$A$35:$K$5599,11,0)</f>
        <v>0</v>
      </c>
    </row>
    <row r="602" spans="1:38" ht="12.75" customHeight="1" x14ac:dyDescent="0.2">
      <c r="A602" s="4" t="s">
        <v>965</v>
      </c>
      <c r="B602" s="85" t="s">
        <v>994</v>
      </c>
      <c r="C602" s="9" t="str">
        <f t="shared" si="334"/>
        <v/>
      </c>
      <c r="D602" s="9" t="str">
        <f t="shared" si="335"/>
        <v/>
      </c>
      <c r="E602" s="9" t="str">
        <f t="shared" si="336"/>
        <v/>
      </c>
      <c r="F602" s="9" t="str">
        <f t="shared" si="308"/>
        <v/>
      </c>
      <c r="G602" s="9" t="str">
        <f t="shared" si="337"/>
        <v/>
      </c>
      <c r="H602" s="9" t="str">
        <f>IF((AB602&gt;0),(TRUNC(([1]Mar!$C$6*(AB602-AC602)),2)+TRUNC(([1]Mar!$D$6*(AB602-AC602)),2)+TRUNC(([1]Mar!$E$6*(AB602-AC602)),2)),"")</f>
        <v/>
      </c>
      <c r="I602" s="9" t="str">
        <f t="shared" si="339"/>
        <v/>
      </c>
      <c r="J602" s="20" t="str">
        <f t="shared" si="338"/>
        <v/>
      </c>
      <c r="K602" s="20">
        <f t="shared" si="340"/>
        <v>0</v>
      </c>
      <c r="L602" s="23">
        <f>VLOOKUP(B602,'[2]Total_DARF''s_Est_Mun+Acerto'!$A$35:$L$5598,6,FALSE)</f>
        <v>0</v>
      </c>
      <c r="M602" s="23">
        <f t="shared" si="309"/>
        <v>0</v>
      </c>
      <c r="N602" s="34" t="str">
        <f>IF(ISERROR(VLOOKUP(B602,[3]Rateio_Área_Geoeconômica!$A$4:$F$964,6,0)),"",(VLOOKUP(B602,[3]Rateio_Área_Geoeconômica!$A$4:$F$964,6,0)))</f>
        <v/>
      </c>
      <c r="O602" s="30" t="str">
        <f>IF((IF(ISERROR(VLOOKUP(B602,[4]Original!$B$120:$G$157,6,0)),"",(VLOOKUP(B602,[4]Original!$B$120:$G$157,6,0))))=0,"",(IF(ISERROR(VLOOKUP(B602,[4]Original!$B$120:$G$157,6,0)),"",(VLOOKUP(B602,[4]Original!$B$120:$G$157,6,0)))))</f>
        <v/>
      </c>
      <c r="P602" s="30" t="s">
        <v>1085</v>
      </c>
      <c r="Q602" s="30" t="str">
        <f t="shared" si="341"/>
        <v/>
      </c>
      <c r="R602" s="31" t="str">
        <f>IF(ISERROR(VLOOKUP(B602,'[5]Inst.Marit._Afetados'!$B$5:$C$170,2,0)),"",(VLOOKUP(B602,'[5]Inst.Marit._Afetados'!$B$5:$C$170,2,0)))</f>
        <v/>
      </c>
      <c r="S602" s="30" t="str">
        <f t="shared" si="342"/>
        <v/>
      </c>
      <c r="T602" s="32">
        <f>VLOOKUP(B602,[6]Municipios!$B$7:$J$5574,3,0)+VLOOKUP(B602,[6]Municipios!$B$7:$J$5574,4,0)+VLOOKUP(B602,[6]Municipios!$B$7:$J$5574,5,0)</f>
        <v>0</v>
      </c>
      <c r="U602" s="32">
        <f>VLOOKUP(B602,[6]Municipios!$B$7:$J$5574,6,0)+VLOOKUP(B602,[6]Municipios!$B$7:$J$5574,7,0)+VLOOKUP(B602,[6]Municipios!$B$7:$J$5574,8,0)</f>
        <v>0</v>
      </c>
      <c r="V602" s="32">
        <f>VLOOKUP(B602,[6]Instalaçoes!$B$7:$J$5570,3,0)+VLOOKUP(B602,[6]Instalaçoes!$B$7:$J$5570,4,0)+VLOOKUP(B602,[6]Instalaçoes!$B$7:$J$5570,5,0)</f>
        <v>0</v>
      </c>
      <c r="W602" s="32">
        <f>VLOOKUP(B602,[6]Instalaçoes!$B$7:$J$5570,6,0)+VLOOKUP(B602,[6]Instalaçoes!$B$7:$J$5570,7,0)+VLOOKUP(B602,[6]Instalaçoes!$B$7:$J$5570,8,0)</f>
        <v>0</v>
      </c>
      <c r="X602" s="32"/>
      <c r="Y602" s="32"/>
      <c r="Z602" s="32"/>
      <c r="AA602" s="32"/>
      <c r="AB602" s="30">
        <f>IF((Q602&lt;&gt;""),VLOOKUP(B602,[7]Coeficiente_Municípios!$A$6:$Z$5570,8,0),0)</f>
        <v>0</v>
      </c>
      <c r="AC602" s="30">
        <f>IF((R602&lt;&gt;""),VLOOKUP(B602,'[5]Inst.Marit._Afetados'!$B$5:$F$170,5,0),0)</f>
        <v>0</v>
      </c>
      <c r="AD602" s="30">
        <f>IF((S602&lt;&gt;""),VLOOKUP(B602,[7]Coeficiente_Municípios!$A$6:$Z$5570,7,0),0)</f>
        <v>0</v>
      </c>
      <c r="AE602" s="30">
        <f>IF((R602&lt;&gt;""),VLOOKUP(B602,'[5]Inst.Marit._Afetados'!$B$5:$F$170,4,0),0)</f>
        <v>0</v>
      </c>
      <c r="AG602" s="32">
        <f>VLOOKUP($B602,'[2]5411_5%'!$A$15:$C$5606,3,0)-VLOOKUP($B602,'[2]5411_5%'!$A$15:$C$5606,2,0)</f>
        <v>0</v>
      </c>
      <c r="AH602" s="32">
        <f>VLOOKUP($B602,'[2]5411_&gt;5%'!$A$13:$C$5604,3,0)-VLOOKUP($B602,'[2]5411_&gt;5%'!$A$13:$C$5604,2,0)</f>
        <v>0</v>
      </c>
      <c r="AI602" s="32">
        <f>IF(ISNA(VLOOKUP($B602,'[2]Total_DARF''s_Est_Mun+Acerto'!$A$35:$L$5599,7,0)),0,(VLOOKUP($B602,'[2]Total_DARF''s_Est_Mun+Acerto'!$A$35:$L$5599,7,0)))</f>
        <v>0</v>
      </c>
      <c r="AJ602" s="32">
        <f>IF(ISNA(VLOOKUP($B602,'[2]Total_DARF''s_Est_Mun+Acerto'!$A$35:$L$5599,8,0)),0,(VLOOKUP($B602,'[2]Total_DARF''s_Est_Mun+Acerto'!$A$35:$L$5599,8,0)))</f>
        <v>0</v>
      </c>
      <c r="AK602" s="32">
        <f>IF(ISNA(VLOOKUP($B602,'[2]Total_DARF''s_Est_Mun+Acerto'!$A$35:$L$5599,10,0)),0,(VLOOKUP($B602,'[2]Total_DARF''s_Est_Mun+Acerto'!$A$35:$L$5599,10,0)))</f>
        <v>0</v>
      </c>
      <c r="AL602" s="32">
        <f>VLOOKUP(B602,'[2]Total_DARF''s_Est_Mun+Acerto'!$A$35:$K$5599,11,0)</f>
        <v>0</v>
      </c>
    </row>
    <row r="603" spans="1:38" ht="12.75" customHeight="1" x14ac:dyDescent="0.2">
      <c r="A603" s="4" t="s">
        <v>965</v>
      </c>
      <c r="B603" s="60" t="s">
        <v>995</v>
      </c>
      <c r="C603" s="9" t="str">
        <f t="shared" si="334"/>
        <v/>
      </c>
      <c r="D603" s="9" t="str">
        <f t="shared" si="335"/>
        <v/>
      </c>
      <c r="E603" s="9" t="str">
        <f t="shared" si="336"/>
        <v/>
      </c>
      <c r="F603" s="9" t="str">
        <f t="shared" si="308"/>
        <v/>
      </c>
      <c r="G603" s="9" t="str">
        <f t="shared" si="337"/>
        <v/>
      </c>
      <c r="H603" s="9" t="str">
        <f>IF((AB603&gt;0),(TRUNC(([1]Mar!$C$6*(AB603-AC603)),2)+TRUNC(([1]Mar!$D$6*(AB603-AC603)),2)+TRUNC(([1]Mar!$E$6*(AB603-AC603)),2)),"")</f>
        <v/>
      </c>
      <c r="I603" s="9" t="str">
        <f t="shared" si="339"/>
        <v/>
      </c>
      <c r="J603" s="20" t="str">
        <f t="shared" si="338"/>
        <v/>
      </c>
      <c r="K603" s="20">
        <f t="shared" si="340"/>
        <v>0</v>
      </c>
      <c r="L603" s="23">
        <f>VLOOKUP(B603,'[2]Total_DARF''s_Est_Mun+Acerto'!$A$35:$L$5598,6,FALSE)</f>
        <v>0</v>
      </c>
      <c r="M603" s="23">
        <f t="shared" si="309"/>
        <v>0</v>
      </c>
      <c r="N603" s="34" t="str">
        <f>IF(ISERROR(VLOOKUP(B603,[3]Rateio_Área_Geoeconômica!$A$4:$F$964,6,0)),"",(VLOOKUP(B603,[3]Rateio_Área_Geoeconômica!$A$4:$F$964,6,0)))</f>
        <v/>
      </c>
      <c r="O603" s="30" t="str">
        <f>IF((IF(ISERROR(VLOOKUP(B603,[4]Original!$B$120:$G$157,6,0)),"",(VLOOKUP(B603,[4]Original!$B$120:$G$157,6,0))))=0,"",(IF(ISERROR(VLOOKUP(B603,[4]Original!$B$120:$G$157,6,0)),"",(VLOOKUP(B603,[4]Original!$B$120:$G$157,6,0)))))</f>
        <v/>
      </c>
      <c r="P603" s="30" t="s">
        <v>1085</v>
      </c>
      <c r="Q603" s="30" t="str">
        <f t="shared" si="341"/>
        <v/>
      </c>
      <c r="R603" s="31" t="str">
        <f>IF(ISERROR(VLOOKUP(B603,'[5]Inst.Marit._Afetados'!$B$5:$C$170,2,0)),"",(VLOOKUP(B603,'[5]Inst.Marit._Afetados'!$B$5:$C$170,2,0)))</f>
        <v/>
      </c>
      <c r="S603" s="30" t="str">
        <f t="shared" si="342"/>
        <v/>
      </c>
      <c r="T603" s="32">
        <f>VLOOKUP(B603,[6]Municipios!$B$7:$J$5574,3,0)+VLOOKUP(B603,[6]Municipios!$B$7:$J$5574,4,0)+VLOOKUP(B603,[6]Municipios!$B$7:$J$5574,5,0)</f>
        <v>0</v>
      </c>
      <c r="U603" s="32">
        <f>VLOOKUP(B603,[6]Municipios!$B$7:$J$5574,6,0)+VLOOKUP(B603,[6]Municipios!$B$7:$J$5574,7,0)+VLOOKUP(B603,[6]Municipios!$B$7:$J$5574,8,0)</f>
        <v>0</v>
      </c>
      <c r="V603" s="32">
        <f>VLOOKUP(B603,[6]Instalaçoes!$B$7:$J$5570,3,0)+VLOOKUP(B603,[6]Instalaçoes!$B$7:$J$5570,4,0)+VLOOKUP(B603,[6]Instalaçoes!$B$7:$J$5570,5,0)</f>
        <v>0</v>
      </c>
      <c r="W603" s="32">
        <f>VLOOKUP(B603,[6]Instalaçoes!$B$7:$J$5570,6,0)+VLOOKUP(B603,[6]Instalaçoes!$B$7:$J$5570,7,0)+VLOOKUP(B603,[6]Instalaçoes!$B$7:$J$5570,8,0)</f>
        <v>0</v>
      </c>
      <c r="X603" s="32"/>
      <c r="Y603" s="32"/>
      <c r="Z603" s="32"/>
      <c r="AA603" s="32"/>
      <c r="AB603" s="30">
        <f>IF((Q603&lt;&gt;""),VLOOKUP(B603,[7]Coeficiente_Municípios!$A$6:$Z$5570,8,0),0)</f>
        <v>0</v>
      </c>
      <c r="AC603" s="30">
        <f>IF((R603&lt;&gt;""),VLOOKUP(B603,'[5]Inst.Marit._Afetados'!$B$5:$F$170,5,0),0)</f>
        <v>0</v>
      </c>
      <c r="AD603" s="30">
        <f>IF((S603&lt;&gt;""),VLOOKUP(B603,[7]Coeficiente_Municípios!$A$6:$Z$5570,7,0),0)</f>
        <v>0</v>
      </c>
      <c r="AE603" s="30">
        <f>IF((R603&lt;&gt;""),VLOOKUP(B603,'[5]Inst.Marit._Afetados'!$B$5:$F$170,4,0),0)</f>
        <v>0</v>
      </c>
      <c r="AG603" s="32">
        <f>VLOOKUP($B603,'[2]5411_5%'!$A$15:$C$5606,3,0)-VLOOKUP($B603,'[2]5411_5%'!$A$15:$C$5606,2,0)</f>
        <v>0</v>
      </c>
      <c r="AH603" s="32">
        <f>VLOOKUP($B603,'[2]5411_&gt;5%'!$A$13:$C$5604,3,0)-VLOOKUP($B603,'[2]5411_&gt;5%'!$A$13:$C$5604,2,0)</f>
        <v>0</v>
      </c>
      <c r="AI603" s="32">
        <f>IF(ISNA(VLOOKUP($B603,'[2]Total_DARF''s_Est_Mun+Acerto'!$A$35:$L$5599,7,0)),0,(VLOOKUP($B603,'[2]Total_DARF''s_Est_Mun+Acerto'!$A$35:$L$5599,7,0)))</f>
        <v>0</v>
      </c>
      <c r="AJ603" s="32">
        <f>IF(ISNA(VLOOKUP($B603,'[2]Total_DARF''s_Est_Mun+Acerto'!$A$35:$L$5599,8,0)),0,(VLOOKUP($B603,'[2]Total_DARF''s_Est_Mun+Acerto'!$A$35:$L$5599,8,0)))</f>
        <v>0</v>
      </c>
      <c r="AK603" s="32">
        <f>IF(ISNA(VLOOKUP($B603,'[2]Total_DARF''s_Est_Mun+Acerto'!$A$35:$L$5599,10,0)),0,(VLOOKUP($B603,'[2]Total_DARF''s_Est_Mun+Acerto'!$A$35:$L$5599,10,0)))</f>
        <v>0</v>
      </c>
      <c r="AL603" s="32">
        <f>VLOOKUP(B603,'[2]Total_DARF''s_Est_Mun+Acerto'!$A$35:$K$5599,11,0)</f>
        <v>0</v>
      </c>
    </row>
    <row r="604" spans="1:38" ht="12.75" customHeight="1" x14ac:dyDescent="0.2">
      <c r="A604" s="4" t="s">
        <v>965</v>
      </c>
      <c r="B604" s="85" t="s">
        <v>996</v>
      </c>
      <c r="C604" s="9" t="str">
        <f t="shared" si="334"/>
        <v/>
      </c>
      <c r="D604" s="9" t="str">
        <f t="shared" si="335"/>
        <v/>
      </c>
      <c r="E604" s="9" t="str">
        <f t="shared" si="336"/>
        <v/>
      </c>
      <c r="F604" s="9" t="str">
        <f t="shared" si="308"/>
        <v/>
      </c>
      <c r="G604" s="9" t="str">
        <f t="shared" si="337"/>
        <v/>
      </c>
      <c r="H604" s="9" t="str">
        <f>IF((AB604&gt;0),(TRUNC(([1]Mar!$C$6*(AB604-AC604)),2)+TRUNC(([1]Mar!$D$6*(AB604-AC604)),2)+TRUNC(([1]Mar!$E$6*(AB604-AC604)),2)),"")</f>
        <v/>
      </c>
      <c r="I604" s="9" t="str">
        <f t="shared" si="339"/>
        <v/>
      </c>
      <c r="J604" s="20" t="str">
        <f t="shared" si="338"/>
        <v/>
      </c>
      <c r="K604" s="20">
        <f t="shared" si="340"/>
        <v>0</v>
      </c>
      <c r="L604" s="23">
        <f>VLOOKUP(B604,'[2]Total_DARF''s_Est_Mun+Acerto'!$A$35:$L$5598,6,FALSE)</f>
        <v>0</v>
      </c>
      <c r="M604" s="23">
        <f t="shared" si="309"/>
        <v>0</v>
      </c>
      <c r="N604" s="34" t="str">
        <f>IF(ISERROR(VLOOKUP(B604,[3]Rateio_Área_Geoeconômica!$A$4:$F$964,6,0)),"",(VLOOKUP(B604,[3]Rateio_Área_Geoeconômica!$A$4:$F$964,6,0)))</f>
        <v/>
      </c>
      <c r="O604" s="30" t="str">
        <f>IF((IF(ISERROR(VLOOKUP(B604,[4]Original!$B$120:$G$157,6,0)),"",(VLOOKUP(B604,[4]Original!$B$120:$G$157,6,0))))=0,"",(IF(ISERROR(VLOOKUP(B604,[4]Original!$B$120:$G$157,6,0)),"",(VLOOKUP(B604,[4]Original!$B$120:$G$157,6,0)))))</f>
        <v/>
      </c>
      <c r="P604" s="30" t="s">
        <v>1085</v>
      </c>
      <c r="Q604" s="30" t="str">
        <f t="shared" si="341"/>
        <v/>
      </c>
      <c r="R604" s="31" t="str">
        <f>IF(ISERROR(VLOOKUP(B604,'[5]Inst.Marit._Afetados'!$B$5:$C$170,2,0)),"",(VLOOKUP(B604,'[5]Inst.Marit._Afetados'!$B$5:$C$170,2,0)))</f>
        <v/>
      </c>
      <c r="S604" s="30" t="str">
        <f t="shared" si="342"/>
        <v/>
      </c>
      <c r="T604" s="32">
        <f>VLOOKUP(B604,[6]Municipios!$B$7:$J$5574,3,0)+VLOOKUP(B604,[6]Municipios!$B$7:$J$5574,4,0)+VLOOKUP(B604,[6]Municipios!$B$7:$J$5574,5,0)</f>
        <v>0</v>
      </c>
      <c r="U604" s="32">
        <f>VLOOKUP(B604,[6]Municipios!$B$7:$J$5574,6,0)+VLOOKUP(B604,[6]Municipios!$B$7:$J$5574,7,0)+VLOOKUP(B604,[6]Municipios!$B$7:$J$5574,8,0)</f>
        <v>0</v>
      </c>
      <c r="V604" s="32">
        <f>VLOOKUP(B604,[6]Instalaçoes!$B$7:$J$5570,3,0)+VLOOKUP(B604,[6]Instalaçoes!$B$7:$J$5570,4,0)+VLOOKUP(B604,[6]Instalaçoes!$B$7:$J$5570,5,0)</f>
        <v>0</v>
      </c>
      <c r="W604" s="32">
        <f>VLOOKUP(B604,[6]Instalaçoes!$B$7:$J$5570,6,0)+VLOOKUP(B604,[6]Instalaçoes!$B$7:$J$5570,7,0)+VLOOKUP(B604,[6]Instalaçoes!$B$7:$J$5570,8,0)</f>
        <v>0</v>
      </c>
      <c r="X604" s="32"/>
      <c r="Y604" s="32"/>
      <c r="Z604" s="32"/>
      <c r="AA604" s="32"/>
      <c r="AB604" s="30">
        <f>IF((Q604&lt;&gt;""),VLOOKUP(B604,[7]Coeficiente_Municípios!$A$6:$Z$5570,8,0),0)</f>
        <v>0</v>
      </c>
      <c r="AC604" s="30">
        <f>IF((R604&lt;&gt;""),VLOOKUP(B604,'[5]Inst.Marit._Afetados'!$B$5:$F$170,5,0),0)</f>
        <v>0</v>
      </c>
      <c r="AD604" s="30">
        <f>IF((S604&lt;&gt;""),VLOOKUP(B604,[7]Coeficiente_Municípios!$A$6:$Z$5570,7,0),0)</f>
        <v>0</v>
      </c>
      <c r="AE604" s="30">
        <f>IF((R604&lt;&gt;""),VLOOKUP(B604,'[5]Inst.Marit._Afetados'!$B$5:$F$170,4,0),0)</f>
        <v>0</v>
      </c>
      <c r="AG604" s="32">
        <f>VLOOKUP($B604,'[2]5411_5%'!$A$15:$C$5606,3,0)-VLOOKUP($B604,'[2]5411_5%'!$A$15:$C$5606,2,0)</f>
        <v>0</v>
      </c>
      <c r="AH604" s="32">
        <f>VLOOKUP($B604,'[2]5411_&gt;5%'!$A$13:$C$5604,3,0)-VLOOKUP($B604,'[2]5411_&gt;5%'!$A$13:$C$5604,2,0)</f>
        <v>0</v>
      </c>
      <c r="AI604" s="32">
        <f>IF(ISNA(VLOOKUP($B604,'[2]Total_DARF''s_Est_Mun+Acerto'!$A$35:$L$5599,7,0)),0,(VLOOKUP($B604,'[2]Total_DARF''s_Est_Mun+Acerto'!$A$35:$L$5599,7,0)))</f>
        <v>0</v>
      </c>
      <c r="AJ604" s="32">
        <f>IF(ISNA(VLOOKUP($B604,'[2]Total_DARF''s_Est_Mun+Acerto'!$A$35:$L$5599,8,0)),0,(VLOOKUP($B604,'[2]Total_DARF''s_Est_Mun+Acerto'!$A$35:$L$5599,8,0)))</f>
        <v>0</v>
      </c>
      <c r="AK604" s="32">
        <f>IF(ISNA(VLOOKUP($B604,'[2]Total_DARF''s_Est_Mun+Acerto'!$A$35:$L$5599,10,0)),0,(VLOOKUP($B604,'[2]Total_DARF''s_Est_Mun+Acerto'!$A$35:$L$5599,10,0)))</f>
        <v>0</v>
      </c>
      <c r="AL604" s="32">
        <f>VLOOKUP(B604,'[2]Total_DARF''s_Est_Mun+Acerto'!$A$35:$K$5599,11,0)</f>
        <v>0</v>
      </c>
    </row>
    <row r="605" spans="1:38" ht="12.75" customHeight="1" x14ac:dyDescent="0.2">
      <c r="A605" s="4" t="s">
        <v>965</v>
      </c>
      <c r="B605" s="85" t="s">
        <v>997</v>
      </c>
      <c r="C605" s="9" t="str">
        <f t="shared" si="334"/>
        <v/>
      </c>
      <c r="D605" s="9" t="str">
        <f t="shared" si="335"/>
        <v/>
      </c>
      <c r="E605" s="9" t="str">
        <f t="shared" si="336"/>
        <v/>
      </c>
      <c r="F605" s="9" t="str">
        <f t="shared" si="308"/>
        <v/>
      </c>
      <c r="G605" s="9" t="str">
        <f t="shared" si="337"/>
        <v/>
      </c>
      <c r="H605" s="9" t="str">
        <f>IF((AB605&gt;0),(TRUNC(([1]Mar!$C$6*(AB605-AC605)),2)+TRUNC(([1]Mar!$D$6*(AB605-AC605)),2)+TRUNC(([1]Mar!$E$6*(AB605-AC605)),2)),"")</f>
        <v/>
      </c>
      <c r="I605" s="9" t="str">
        <f t="shared" si="339"/>
        <v/>
      </c>
      <c r="J605" s="20" t="str">
        <f t="shared" si="338"/>
        <v/>
      </c>
      <c r="K605" s="20">
        <f t="shared" si="340"/>
        <v>0</v>
      </c>
      <c r="L605" s="23">
        <f>VLOOKUP(B605,'[2]Total_DARF''s_Est_Mun+Acerto'!$A$35:$L$5598,6,FALSE)</f>
        <v>0</v>
      </c>
      <c r="M605" s="23">
        <f t="shared" si="309"/>
        <v>0</v>
      </c>
      <c r="N605" s="34" t="str">
        <f>IF(ISERROR(VLOOKUP(B605,[3]Rateio_Área_Geoeconômica!$A$4:$F$964,6,0)),"",(VLOOKUP(B605,[3]Rateio_Área_Geoeconômica!$A$4:$F$964,6,0)))</f>
        <v/>
      </c>
      <c r="O605" s="30" t="str">
        <f>IF((IF(ISERROR(VLOOKUP(B605,[4]Original!$B$120:$G$157,6,0)),"",(VLOOKUP(B605,[4]Original!$B$120:$G$157,6,0))))=0,"",(IF(ISERROR(VLOOKUP(B605,[4]Original!$B$120:$G$157,6,0)),"",(VLOOKUP(B605,[4]Original!$B$120:$G$157,6,0)))))</f>
        <v/>
      </c>
      <c r="P605" s="30" t="s">
        <v>1085</v>
      </c>
      <c r="Q605" s="30" t="str">
        <f t="shared" si="341"/>
        <v/>
      </c>
      <c r="R605" s="31" t="str">
        <f>IF(ISERROR(VLOOKUP(B605,'[5]Inst.Marit._Afetados'!$B$5:$C$170,2,0)),"",(VLOOKUP(B605,'[5]Inst.Marit._Afetados'!$B$5:$C$170,2,0)))</f>
        <v/>
      </c>
      <c r="S605" s="30" t="str">
        <f t="shared" si="342"/>
        <v/>
      </c>
      <c r="T605" s="32">
        <f>VLOOKUP(B605,[6]Municipios!$B$7:$J$5574,3,0)+VLOOKUP(B605,[6]Municipios!$B$7:$J$5574,4,0)+VLOOKUP(B605,[6]Municipios!$B$7:$J$5574,5,0)</f>
        <v>0</v>
      </c>
      <c r="U605" s="32">
        <f>VLOOKUP(B605,[6]Municipios!$B$7:$J$5574,6,0)+VLOOKUP(B605,[6]Municipios!$B$7:$J$5574,7,0)+VLOOKUP(B605,[6]Municipios!$B$7:$J$5574,8,0)</f>
        <v>0</v>
      </c>
      <c r="V605" s="32">
        <f>VLOOKUP(B605,[6]Instalaçoes!$B$7:$J$5570,3,0)+VLOOKUP(B605,[6]Instalaçoes!$B$7:$J$5570,4,0)+VLOOKUP(B605,[6]Instalaçoes!$B$7:$J$5570,5,0)</f>
        <v>0</v>
      </c>
      <c r="W605" s="32">
        <f>VLOOKUP(B605,[6]Instalaçoes!$B$7:$J$5570,6,0)+VLOOKUP(B605,[6]Instalaçoes!$B$7:$J$5570,7,0)+VLOOKUP(B605,[6]Instalaçoes!$B$7:$J$5570,8,0)</f>
        <v>0</v>
      </c>
      <c r="X605" s="32"/>
      <c r="Y605" s="32"/>
      <c r="Z605" s="32"/>
      <c r="AA605" s="32"/>
      <c r="AB605" s="30">
        <f>IF((Q605&lt;&gt;""),VLOOKUP(B605,[7]Coeficiente_Municípios!$A$6:$Z$5570,8,0),0)</f>
        <v>0</v>
      </c>
      <c r="AC605" s="30">
        <f>IF((R605&lt;&gt;""),VLOOKUP(B605,'[5]Inst.Marit._Afetados'!$B$5:$F$170,5,0),0)</f>
        <v>0</v>
      </c>
      <c r="AD605" s="30">
        <f>IF((S605&lt;&gt;""),VLOOKUP(B605,[7]Coeficiente_Municípios!$A$6:$Z$5570,7,0),0)</f>
        <v>0</v>
      </c>
      <c r="AE605" s="30">
        <f>IF((R605&lt;&gt;""),VLOOKUP(B605,'[5]Inst.Marit._Afetados'!$B$5:$F$170,4,0),0)</f>
        <v>0</v>
      </c>
      <c r="AG605" s="32">
        <f>VLOOKUP($B605,'[2]5411_5%'!$A$15:$C$5606,3,0)-VLOOKUP($B605,'[2]5411_5%'!$A$15:$C$5606,2,0)</f>
        <v>0</v>
      </c>
      <c r="AH605" s="32">
        <f>VLOOKUP($B605,'[2]5411_&gt;5%'!$A$13:$C$5604,3,0)-VLOOKUP($B605,'[2]5411_&gt;5%'!$A$13:$C$5604,2,0)</f>
        <v>0</v>
      </c>
      <c r="AI605" s="32">
        <f>IF(ISNA(VLOOKUP($B605,'[2]Total_DARF''s_Est_Mun+Acerto'!$A$35:$L$5599,7,0)),0,(VLOOKUP($B605,'[2]Total_DARF''s_Est_Mun+Acerto'!$A$35:$L$5599,7,0)))</f>
        <v>0</v>
      </c>
      <c r="AJ605" s="32">
        <f>IF(ISNA(VLOOKUP($B605,'[2]Total_DARF''s_Est_Mun+Acerto'!$A$35:$L$5599,8,0)),0,(VLOOKUP($B605,'[2]Total_DARF''s_Est_Mun+Acerto'!$A$35:$L$5599,8,0)))</f>
        <v>0</v>
      </c>
      <c r="AK605" s="32">
        <f>IF(ISNA(VLOOKUP($B605,'[2]Total_DARF''s_Est_Mun+Acerto'!$A$35:$L$5599,10,0)),0,(VLOOKUP($B605,'[2]Total_DARF''s_Est_Mun+Acerto'!$A$35:$L$5599,10,0)))</f>
        <v>0</v>
      </c>
      <c r="AL605" s="32">
        <f>VLOOKUP(B605,'[2]Total_DARF''s_Est_Mun+Acerto'!$A$35:$K$5599,11,0)</f>
        <v>0</v>
      </c>
    </row>
    <row r="606" spans="1:38" ht="12.75" customHeight="1" x14ac:dyDescent="0.2">
      <c r="A606" s="4" t="s">
        <v>965</v>
      </c>
      <c r="B606" s="85" t="s">
        <v>998</v>
      </c>
      <c r="C606" s="9" t="str">
        <f t="shared" si="334"/>
        <v/>
      </c>
      <c r="D606" s="9" t="str">
        <f t="shared" si="335"/>
        <v/>
      </c>
      <c r="E606" s="9" t="str">
        <f t="shared" si="336"/>
        <v/>
      </c>
      <c r="F606" s="9" t="str">
        <f t="shared" si="308"/>
        <v/>
      </c>
      <c r="G606" s="9" t="str">
        <f t="shared" si="337"/>
        <v/>
      </c>
      <c r="H606" s="9" t="str">
        <f>IF((AB606&gt;0),(TRUNC(([1]Mar!$C$6*(AB606-AC606)),2)+TRUNC(([1]Mar!$D$6*(AB606-AC606)),2)+TRUNC(([1]Mar!$E$6*(AB606-AC606)),2)),"")</f>
        <v/>
      </c>
      <c r="I606" s="9" t="str">
        <f t="shared" si="339"/>
        <v/>
      </c>
      <c r="J606" s="20" t="str">
        <f t="shared" si="338"/>
        <v/>
      </c>
      <c r="K606" s="20">
        <f t="shared" si="340"/>
        <v>0</v>
      </c>
      <c r="L606" s="23">
        <f>VLOOKUP(B606,'[2]Total_DARF''s_Est_Mun+Acerto'!$A$35:$L$5598,6,FALSE)</f>
        <v>0</v>
      </c>
      <c r="M606" s="23">
        <f t="shared" si="309"/>
        <v>0</v>
      </c>
      <c r="N606" s="34" t="str">
        <f>IF(ISERROR(VLOOKUP(B606,[3]Rateio_Área_Geoeconômica!$A$4:$F$964,6,0)),"",(VLOOKUP(B606,[3]Rateio_Área_Geoeconômica!$A$4:$F$964,6,0)))</f>
        <v/>
      </c>
      <c r="O606" s="30" t="str">
        <f>IF((IF(ISERROR(VLOOKUP(B606,[4]Original!$B$120:$G$157,6,0)),"",(VLOOKUP(B606,[4]Original!$B$120:$G$157,6,0))))=0,"",(IF(ISERROR(VLOOKUP(B606,[4]Original!$B$120:$G$157,6,0)),"",(VLOOKUP(B606,[4]Original!$B$120:$G$157,6,0)))))</f>
        <v/>
      </c>
      <c r="P606" s="30" t="s">
        <v>1085</v>
      </c>
      <c r="Q606" s="30" t="str">
        <f t="shared" si="341"/>
        <v/>
      </c>
      <c r="R606" s="31" t="str">
        <f>IF(ISERROR(VLOOKUP(B606,'[5]Inst.Marit._Afetados'!$B$5:$C$170,2,0)),"",(VLOOKUP(B606,'[5]Inst.Marit._Afetados'!$B$5:$C$170,2,0)))</f>
        <v/>
      </c>
      <c r="S606" s="30" t="str">
        <f t="shared" si="342"/>
        <v/>
      </c>
      <c r="T606" s="32">
        <f>VLOOKUP(B606,[6]Municipios!$B$7:$J$5574,3,0)+VLOOKUP(B606,[6]Municipios!$B$7:$J$5574,4,0)+VLOOKUP(B606,[6]Municipios!$B$7:$J$5574,5,0)</f>
        <v>0</v>
      </c>
      <c r="U606" s="32">
        <f>VLOOKUP(B606,[6]Municipios!$B$7:$J$5574,6,0)+VLOOKUP(B606,[6]Municipios!$B$7:$J$5574,7,0)+VLOOKUP(B606,[6]Municipios!$B$7:$J$5574,8,0)</f>
        <v>0</v>
      </c>
      <c r="V606" s="32">
        <f>VLOOKUP(B606,[6]Instalaçoes!$B$7:$J$5570,3,0)+VLOOKUP(B606,[6]Instalaçoes!$B$7:$J$5570,4,0)+VLOOKUP(B606,[6]Instalaçoes!$B$7:$J$5570,5,0)</f>
        <v>0</v>
      </c>
      <c r="W606" s="32">
        <f>VLOOKUP(B606,[6]Instalaçoes!$B$7:$J$5570,6,0)+VLOOKUP(B606,[6]Instalaçoes!$B$7:$J$5570,7,0)+VLOOKUP(B606,[6]Instalaçoes!$B$7:$J$5570,8,0)</f>
        <v>0</v>
      </c>
      <c r="X606" s="32"/>
      <c r="Y606" s="32"/>
      <c r="Z606" s="32"/>
      <c r="AA606" s="32"/>
      <c r="AB606" s="30">
        <f>IF((Q606&lt;&gt;""),VLOOKUP(B606,[7]Coeficiente_Municípios!$A$6:$Z$5570,8,0),0)</f>
        <v>0</v>
      </c>
      <c r="AC606" s="30">
        <f>IF((R606&lt;&gt;""),VLOOKUP(B606,'[5]Inst.Marit._Afetados'!$B$5:$F$170,5,0),0)</f>
        <v>0</v>
      </c>
      <c r="AD606" s="30">
        <f>IF((S606&lt;&gt;""),VLOOKUP(B606,[7]Coeficiente_Municípios!$A$6:$Z$5570,7,0),0)</f>
        <v>0</v>
      </c>
      <c r="AE606" s="30">
        <f>IF((R606&lt;&gt;""),VLOOKUP(B606,'[5]Inst.Marit._Afetados'!$B$5:$F$170,4,0),0)</f>
        <v>0</v>
      </c>
      <c r="AG606" s="32">
        <f>VLOOKUP($B606,'[2]5411_5%'!$A$15:$C$5606,3,0)-VLOOKUP($B606,'[2]5411_5%'!$A$15:$C$5606,2,0)</f>
        <v>0</v>
      </c>
      <c r="AH606" s="32">
        <f>VLOOKUP($B606,'[2]5411_&gt;5%'!$A$13:$C$5604,3,0)-VLOOKUP($B606,'[2]5411_&gt;5%'!$A$13:$C$5604,2,0)</f>
        <v>0</v>
      </c>
      <c r="AI606" s="32">
        <f>IF(ISNA(VLOOKUP($B606,'[2]Total_DARF''s_Est_Mun+Acerto'!$A$35:$L$5599,7,0)),0,(VLOOKUP($B606,'[2]Total_DARF''s_Est_Mun+Acerto'!$A$35:$L$5599,7,0)))</f>
        <v>0</v>
      </c>
      <c r="AJ606" s="32">
        <f>IF(ISNA(VLOOKUP($B606,'[2]Total_DARF''s_Est_Mun+Acerto'!$A$35:$L$5599,8,0)),0,(VLOOKUP($B606,'[2]Total_DARF''s_Est_Mun+Acerto'!$A$35:$L$5599,8,0)))</f>
        <v>0</v>
      </c>
      <c r="AK606" s="32">
        <f>IF(ISNA(VLOOKUP($B606,'[2]Total_DARF''s_Est_Mun+Acerto'!$A$35:$L$5599,10,0)),0,(VLOOKUP($B606,'[2]Total_DARF''s_Est_Mun+Acerto'!$A$35:$L$5599,10,0)))</f>
        <v>0</v>
      </c>
      <c r="AL606" s="32">
        <f>VLOOKUP(B606,'[2]Total_DARF''s_Est_Mun+Acerto'!$A$35:$K$5599,11,0)</f>
        <v>0</v>
      </c>
    </row>
    <row r="607" spans="1:38" ht="12.75" customHeight="1" x14ac:dyDescent="0.2">
      <c r="A607" s="4" t="s">
        <v>965</v>
      </c>
      <c r="B607" s="85" t="s">
        <v>999</v>
      </c>
      <c r="C607" s="9" t="str">
        <f t="shared" si="334"/>
        <v/>
      </c>
      <c r="D607" s="9" t="str">
        <f t="shared" si="335"/>
        <v/>
      </c>
      <c r="E607" s="9" t="str">
        <f t="shared" si="336"/>
        <v/>
      </c>
      <c r="F607" s="9" t="str">
        <f t="shared" si="308"/>
        <v/>
      </c>
      <c r="G607" s="9" t="str">
        <f t="shared" si="337"/>
        <v/>
      </c>
      <c r="H607" s="9" t="str">
        <f>IF((AB607&gt;0),(TRUNC(([1]Mar!$C$6*(AB607-AC607)),2)+TRUNC(([1]Mar!$D$6*(AB607-AC607)),2)+TRUNC(([1]Mar!$E$6*(AB607-AC607)),2)),"")</f>
        <v/>
      </c>
      <c r="I607" s="9" t="str">
        <f t="shared" si="339"/>
        <v/>
      </c>
      <c r="J607" s="20" t="str">
        <f t="shared" si="338"/>
        <v/>
      </c>
      <c r="K607" s="20">
        <f t="shared" si="340"/>
        <v>0</v>
      </c>
      <c r="L607" s="23">
        <f>VLOOKUP(B607,'[2]Total_DARF''s_Est_Mun+Acerto'!$A$35:$L$5598,6,FALSE)</f>
        <v>0</v>
      </c>
      <c r="M607" s="23">
        <f t="shared" si="309"/>
        <v>0</v>
      </c>
      <c r="N607" s="34" t="str">
        <f>IF(ISERROR(VLOOKUP(B607,[3]Rateio_Área_Geoeconômica!$A$4:$F$964,6,0)),"",(VLOOKUP(B607,[3]Rateio_Área_Geoeconômica!$A$4:$F$964,6,0)))</f>
        <v/>
      </c>
      <c r="O607" s="30" t="str">
        <f>IF((IF(ISERROR(VLOOKUP(B607,[4]Original!$B$120:$G$157,6,0)),"",(VLOOKUP(B607,[4]Original!$B$120:$G$157,6,0))))=0,"",(IF(ISERROR(VLOOKUP(B607,[4]Original!$B$120:$G$157,6,0)),"",(VLOOKUP(B607,[4]Original!$B$120:$G$157,6,0)))))</f>
        <v/>
      </c>
      <c r="P607" s="30" t="s">
        <v>1085</v>
      </c>
      <c r="Q607" s="30" t="str">
        <f t="shared" si="341"/>
        <v/>
      </c>
      <c r="R607" s="31" t="str">
        <f>IF(ISERROR(VLOOKUP(B607,'[5]Inst.Marit._Afetados'!$B$5:$C$170,2,0)),"",(VLOOKUP(B607,'[5]Inst.Marit._Afetados'!$B$5:$C$170,2,0)))</f>
        <v/>
      </c>
      <c r="S607" s="30" t="str">
        <f t="shared" si="342"/>
        <v/>
      </c>
      <c r="T607" s="32">
        <f>VLOOKUP(B607,[6]Municipios!$B$7:$J$5574,3,0)+VLOOKUP(B607,[6]Municipios!$B$7:$J$5574,4,0)+VLOOKUP(B607,[6]Municipios!$B$7:$J$5574,5,0)</f>
        <v>0</v>
      </c>
      <c r="U607" s="32">
        <f>VLOOKUP(B607,[6]Municipios!$B$7:$J$5574,6,0)+VLOOKUP(B607,[6]Municipios!$B$7:$J$5574,7,0)+VLOOKUP(B607,[6]Municipios!$B$7:$J$5574,8,0)</f>
        <v>0</v>
      </c>
      <c r="V607" s="32">
        <f>VLOOKUP(B607,[6]Instalaçoes!$B$7:$J$5570,3,0)+VLOOKUP(B607,[6]Instalaçoes!$B$7:$J$5570,4,0)+VLOOKUP(B607,[6]Instalaçoes!$B$7:$J$5570,5,0)</f>
        <v>0</v>
      </c>
      <c r="W607" s="32">
        <f>VLOOKUP(B607,[6]Instalaçoes!$B$7:$J$5570,6,0)+VLOOKUP(B607,[6]Instalaçoes!$B$7:$J$5570,7,0)+VLOOKUP(B607,[6]Instalaçoes!$B$7:$J$5570,8,0)</f>
        <v>0</v>
      </c>
      <c r="X607" s="32"/>
      <c r="Y607" s="32"/>
      <c r="Z607" s="32"/>
      <c r="AA607" s="32"/>
      <c r="AB607" s="30">
        <f>IF((Q607&lt;&gt;""),VLOOKUP(B607,[7]Coeficiente_Municípios!$A$6:$Z$5570,8,0),0)</f>
        <v>0</v>
      </c>
      <c r="AC607" s="30">
        <f>IF((R607&lt;&gt;""),VLOOKUP(B607,'[5]Inst.Marit._Afetados'!$B$5:$F$170,5,0),0)</f>
        <v>0</v>
      </c>
      <c r="AD607" s="30">
        <f>IF((S607&lt;&gt;""),VLOOKUP(B607,[7]Coeficiente_Municípios!$A$6:$Z$5570,7,0),0)</f>
        <v>0</v>
      </c>
      <c r="AE607" s="30">
        <f>IF((R607&lt;&gt;""),VLOOKUP(B607,'[5]Inst.Marit._Afetados'!$B$5:$F$170,4,0),0)</f>
        <v>0</v>
      </c>
      <c r="AG607" s="32">
        <f>VLOOKUP($B607,'[2]5411_5%'!$A$15:$C$5606,3,0)-VLOOKUP($B607,'[2]5411_5%'!$A$15:$C$5606,2,0)</f>
        <v>0</v>
      </c>
      <c r="AH607" s="32">
        <f>VLOOKUP($B607,'[2]5411_&gt;5%'!$A$13:$C$5604,3,0)-VLOOKUP($B607,'[2]5411_&gt;5%'!$A$13:$C$5604,2,0)</f>
        <v>0</v>
      </c>
      <c r="AI607" s="32">
        <f>IF(ISNA(VLOOKUP($B607,'[2]Total_DARF''s_Est_Mun+Acerto'!$A$35:$L$5599,7,0)),0,(VLOOKUP($B607,'[2]Total_DARF''s_Est_Mun+Acerto'!$A$35:$L$5599,7,0)))</f>
        <v>0</v>
      </c>
      <c r="AJ607" s="32">
        <f>IF(ISNA(VLOOKUP($B607,'[2]Total_DARF''s_Est_Mun+Acerto'!$A$35:$L$5599,8,0)),0,(VLOOKUP($B607,'[2]Total_DARF''s_Est_Mun+Acerto'!$A$35:$L$5599,8,0)))</f>
        <v>0</v>
      </c>
      <c r="AK607" s="32">
        <f>IF(ISNA(VLOOKUP($B607,'[2]Total_DARF''s_Est_Mun+Acerto'!$A$35:$L$5599,10,0)),0,(VLOOKUP($B607,'[2]Total_DARF''s_Est_Mun+Acerto'!$A$35:$L$5599,10,0)))</f>
        <v>0</v>
      </c>
      <c r="AL607" s="32">
        <f>VLOOKUP(B607,'[2]Total_DARF''s_Est_Mun+Acerto'!$A$35:$K$5599,11,0)</f>
        <v>0</v>
      </c>
    </row>
    <row r="608" spans="1:38" ht="12.75" customHeight="1" x14ac:dyDescent="0.2">
      <c r="A608" s="4" t="s">
        <v>965</v>
      </c>
      <c r="B608" s="85" t="s">
        <v>1000</v>
      </c>
      <c r="C608" s="9" t="str">
        <f t="shared" si="334"/>
        <v/>
      </c>
      <c r="D608" s="9" t="str">
        <f t="shared" si="335"/>
        <v/>
      </c>
      <c r="E608" s="9" t="str">
        <f t="shared" si="336"/>
        <v/>
      </c>
      <c r="F608" s="9" t="str">
        <f t="shared" si="308"/>
        <v/>
      </c>
      <c r="G608" s="9" t="str">
        <f t="shared" si="337"/>
        <v/>
      </c>
      <c r="H608" s="9" t="str">
        <f>IF((AB608&gt;0),(TRUNC(([1]Mar!$C$6*(AB608-AC608)),2)+TRUNC(([1]Mar!$D$6*(AB608-AC608)),2)+TRUNC(([1]Mar!$E$6*(AB608-AC608)),2)),"")</f>
        <v/>
      </c>
      <c r="I608" s="9" t="str">
        <f t="shared" si="339"/>
        <v/>
      </c>
      <c r="J608" s="20" t="str">
        <f t="shared" si="338"/>
        <v/>
      </c>
      <c r="K608" s="20">
        <f t="shared" si="340"/>
        <v>0</v>
      </c>
      <c r="L608" s="23">
        <f>VLOOKUP(B608,'[2]Total_DARF''s_Est_Mun+Acerto'!$A$35:$L$5598,6,FALSE)</f>
        <v>0</v>
      </c>
      <c r="M608" s="23">
        <f t="shared" si="309"/>
        <v>0</v>
      </c>
      <c r="N608" s="34" t="str">
        <f>IF(ISERROR(VLOOKUP(B608,[3]Rateio_Área_Geoeconômica!$A$4:$F$964,6,0)),"",(VLOOKUP(B608,[3]Rateio_Área_Geoeconômica!$A$4:$F$964,6,0)))</f>
        <v/>
      </c>
      <c r="O608" s="30" t="str">
        <f>IF((IF(ISERROR(VLOOKUP(B608,[4]Original!$B$120:$G$157,6,0)),"",(VLOOKUP(B608,[4]Original!$B$120:$G$157,6,0))))=0,"",(IF(ISERROR(VLOOKUP(B608,[4]Original!$B$120:$G$157,6,0)),"",(VLOOKUP(B608,[4]Original!$B$120:$G$157,6,0)))))</f>
        <v/>
      </c>
      <c r="P608" s="30" t="s">
        <v>1085</v>
      </c>
      <c r="Q608" s="30" t="str">
        <f t="shared" si="341"/>
        <v/>
      </c>
      <c r="R608" s="31" t="str">
        <f>IF(ISERROR(VLOOKUP(B608,'[5]Inst.Marit._Afetados'!$B$5:$C$170,2,0)),"",(VLOOKUP(B608,'[5]Inst.Marit._Afetados'!$B$5:$C$170,2,0)))</f>
        <v/>
      </c>
      <c r="S608" s="30" t="str">
        <f t="shared" si="342"/>
        <v/>
      </c>
      <c r="T608" s="32">
        <f>VLOOKUP(B608,[6]Municipios!$B$7:$J$5574,3,0)+VLOOKUP(B608,[6]Municipios!$B$7:$J$5574,4,0)+VLOOKUP(B608,[6]Municipios!$B$7:$J$5574,5,0)</f>
        <v>0</v>
      </c>
      <c r="U608" s="32">
        <f>VLOOKUP(B608,[6]Municipios!$B$7:$J$5574,6,0)+VLOOKUP(B608,[6]Municipios!$B$7:$J$5574,7,0)+VLOOKUP(B608,[6]Municipios!$B$7:$J$5574,8,0)</f>
        <v>0</v>
      </c>
      <c r="V608" s="32">
        <f>VLOOKUP(B608,[6]Instalaçoes!$B$7:$J$5570,3,0)+VLOOKUP(B608,[6]Instalaçoes!$B$7:$J$5570,4,0)+VLOOKUP(B608,[6]Instalaçoes!$B$7:$J$5570,5,0)</f>
        <v>0</v>
      </c>
      <c r="W608" s="32">
        <f>VLOOKUP(B608,[6]Instalaçoes!$B$7:$J$5570,6,0)+VLOOKUP(B608,[6]Instalaçoes!$B$7:$J$5570,7,0)+VLOOKUP(B608,[6]Instalaçoes!$B$7:$J$5570,8,0)</f>
        <v>0</v>
      </c>
      <c r="X608" s="32"/>
      <c r="Y608" s="32"/>
      <c r="Z608" s="32"/>
      <c r="AA608" s="32"/>
      <c r="AB608" s="30">
        <f>IF((Q608&lt;&gt;""),VLOOKUP(B608,[7]Coeficiente_Municípios!$A$6:$Z$5570,8,0),0)</f>
        <v>0</v>
      </c>
      <c r="AC608" s="30">
        <f>IF((R608&lt;&gt;""),VLOOKUP(B608,'[5]Inst.Marit._Afetados'!$B$5:$F$170,5,0),0)</f>
        <v>0</v>
      </c>
      <c r="AD608" s="30">
        <f>IF((S608&lt;&gt;""),VLOOKUP(B608,[7]Coeficiente_Municípios!$A$6:$Z$5570,7,0),0)</f>
        <v>0</v>
      </c>
      <c r="AE608" s="30">
        <f>IF((R608&lt;&gt;""),VLOOKUP(B608,'[5]Inst.Marit._Afetados'!$B$5:$F$170,4,0),0)</f>
        <v>0</v>
      </c>
      <c r="AG608" s="32">
        <f>VLOOKUP($B608,'[2]5411_5%'!$A$15:$C$5606,3,0)-VLOOKUP($B608,'[2]5411_5%'!$A$15:$C$5606,2,0)</f>
        <v>0</v>
      </c>
      <c r="AH608" s="32">
        <f>VLOOKUP($B608,'[2]5411_&gt;5%'!$A$13:$C$5604,3,0)-VLOOKUP($B608,'[2]5411_&gt;5%'!$A$13:$C$5604,2,0)</f>
        <v>0</v>
      </c>
      <c r="AI608" s="32">
        <f>IF(ISNA(VLOOKUP($B608,'[2]Total_DARF''s_Est_Mun+Acerto'!$A$35:$L$5599,7,0)),0,(VLOOKUP($B608,'[2]Total_DARF''s_Est_Mun+Acerto'!$A$35:$L$5599,7,0)))</f>
        <v>0</v>
      </c>
      <c r="AJ608" s="32">
        <f>IF(ISNA(VLOOKUP($B608,'[2]Total_DARF''s_Est_Mun+Acerto'!$A$35:$L$5599,8,0)),0,(VLOOKUP($B608,'[2]Total_DARF''s_Est_Mun+Acerto'!$A$35:$L$5599,8,0)))</f>
        <v>0</v>
      </c>
      <c r="AK608" s="32">
        <f>IF(ISNA(VLOOKUP($B608,'[2]Total_DARF''s_Est_Mun+Acerto'!$A$35:$L$5599,10,0)),0,(VLOOKUP($B608,'[2]Total_DARF''s_Est_Mun+Acerto'!$A$35:$L$5599,10,0)))</f>
        <v>0</v>
      </c>
      <c r="AL608" s="32">
        <f>VLOOKUP(B608,'[2]Total_DARF''s_Est_Mun+Acerto'!$A$35:$K$5599,11,0)</f>
        <v>0</v>
      </c>
    </row>
    <row r="609" spans="1:38" ht="12.75" customHeight="1" x14ac:dyDescent="0.2">
      <c r="A609" s="4" t="s">
        <v>965</v>
      </c>
      <c r="B609" s="85" t="s">
        <v>1001</v>
      </c>
      <c r="C609" s="9" t="str">
        <f t="shared" si="334"/>
        <v/>
      </c>
      <c r="D609" s="9" t="str">
        <f t="shared" si="335"/>
        <v/>
      </c>
      <c r="E609" s="9" t="str">
        <f t="shared" si="336"/>
        <v/>
      </c>
      <c r="F609" s="9" t="str">
        <f t="shared" si="308"/>
        <v/>
      </c>
      <c r="G609" s="9" t="str">
        <f t="shared" si="337"/>
        <v/>
      </c>
      <c r="H609" s="9" t="str">
        <f>IF((AB609&gt;0),(TRUNC(([1]Mar!$C$6*(AB609-AC609)),2)+TRUNC(([1]Mar!$D$6*(AB609-AC609)),2)+TRUNC(([1]Mar!$E$6*(AB609-AC609)),2)),"")</f>
        <v/>
      </c>
      <c r="I609" s="9" t="str">
        <f t="shared" si="339"/>
        <v/>
      </c>
      <c r="J609" s="20" t="str">
        <f t="shared" si="338"/>
        <v/>
      </c>
      <c r="K609" s="20">
        <f t="shared" si="340"/>
        <v>0</v>
      </c>
      <c r="L609" s="23">
        <f>VLOOKUP(B609,'[2]Total_DARF''s_Est_Mun+Acerto'!$A$35:$L$5598,6,FALSE)</f>
        <v>0</v>
      </c>
      <c r="M609" s="23">
        <f t="shared" si="309"/>
        <v>0</v>
      </c>
      <c r="N609" s="34" t="str">
        <f>IF(ISERROR(VLOOKUP(B609,[3]Rateio_Área_Geoeconômica!$A$4:$F$964,6,0)),"",(VLOOKUP(B609,[3]Rateio_Área_Geoeconômica!$A$4:$F$964,6,0)))</f>
        <v/>
      </c>
      <c r="O609" s="30" t="str">
        <f>IF((IF(ISERROR(VLOOKUP(B609,[4]Original!$B$120:$G$157,6,0)),"",(VLOOKUP(B609,[4]Original!$B$120:$G$157,6,0))))=0,"",(IF(ISERROR(VLOOKUP(B609,[4]Original!$B$120:$G$157,6,0)),"",(VLOOKUP(B609,[4]Original!$B$120:$G$157,6,0)))))</f>
        <v/>
      </c>
      <c r="P609" s="30" t="s">
        <v>1085</v>
      </c>
      <c r="Q609" s="30" t="str">
        <f t="shared" si="341"/>
        <v/>
      </c>
      <c r="R609" s="31" t="str">
        <f>IF(ISERROR(VLOOKUP(B609,'[5]Inst.Marit._Afetados'!$B$5:$C$170,2,0)),"",(VLOOKUP(B609,'[5]Inst.Marit._Afetados'!$B$5:$C$170,2,0)))</f>
        <v/>
      </c>
      <c r="S609" s="30" t="str">
        <f t="shared" si="342"/>
        <v/>
      </c>
      <c r="T609" s="32">
        <f>VLOOKUP(B609,[6]Municipios!$B$7:$J$5574,3,0)+VLOOKUP(B609,[6]Municipios!$B$7:$J$5574,4,0)+VLOOKUP(B609,[6]Municipios!$B$7:$J$5574,5,0)</f>
        <v>0</v>
      </c>
      <c r="U609" s="32">
        <f>VLOOKUP(B609,[6]Municipios!$B$7:$J$5574,6,0)+VLOOKUP(B609,[6]Municipios!$B$7:$J$5574,7,0)+VLOOKUP(B609,[6]Municipios!$B$7:$J$5574,8,0)</f>
        <v>0</v>
      </c>
      <c r="V609" s="32">
        <f>VLOOKUP(B609,[6]Instalaçoes!$B$7:$J$5570,3,0)+VLOOKUP(B609,[6]Instalaçoes!$B$7:$J$5570,4,0)+VLOOKUP(B609,[6]Instalaçoes!$B$7:$J$5570,5,0)</f>
        <v>0</v>
      </c>
      <c r="W609" s="32">
        <f>VLOOKUP(B609,[6]Instalaçoes!$B$7:$J$5570,6,0)+VLOOKUP(B609,[6]Instalaçoes!$B$7:$J$5570,7,0)+VLOOKUP(B609,[6]Instalaçoes!$B$7:$J$5570,8,0)</f>
        <v>0</v>
      </c>
      <c r="X609" s="32"/>
      <c r="Y609" s="32"/>
      <c r="Z609" s="32"/>
      <c r="AA609" s="32"/>
      <c r="AB609" s="30">
        <f>IF((Q609&lt;&gt;""),VLOOKUP(B609,[7]Coeficiente_Municípios!$A$6:$Z$5570,8,0),0)</f>
        <v>0</v>
      </c>
      <c r="AC609" s="30">
        <f>IF((R609&lt;&gt;""),VLOOKUP(B609,'[5]Inst.Marit._Afetados'!$B$5:$F$170,5,0),0)</f>
        <v>0</v>
      </c>
      <c r="AD609" s="30">
        <f>IF((S609&lt;&gt;""),VLOOKUP(B609,[7]Coeficiente_Municípios!$A$6:$Z$5570,7,0),0)</f>
        <v>0</v>
      </c>
      <c r="AE609" s="30">
        <f>IF((R609&lt;&gt;""),VLOOKUP(B609,'[5]Inst.Marit._Afetados'!$B$5:$F$170,4,0),0)</f>
        <v>0</v>
      </c>
      <c r="AG609" s="32">
        <f>VLOOKUP($B609,'[2]5411_5%'!$A$15:$C$5606,3,0)-VLOOKUP($B609,'[2]5411_5%'!$A$15:$C$5606,2,0)</f>
        <v>0</v>
      </c>
      <c r="AH609" s="32">
        <f>VLOOKUP($B609,'[2]5411_&gt;5%'!$A$13:$C$5604,3,0)-VLOOKUP($B609,'[2]5411_&gt;5%'!$A$13:$C$5604,2,0)</f>
        <v>0</v>
      </c>
      <c r="AI609" s="32">
        <f>IF(ISNA(VLOOKUP($B609,'[2]Total_DARF''s_Est_Mun+Acerto'!$A$35:$L$5599,7,0)),0,(VLOOKUP($B609,'[2]Total_DARF''s_Est_Mun+Acerto'!$A$35:$L$5599,7,0)))</f>
        <v>0</v>
      </c>
      <c r="AJ609" s="32">
        <f>IF(ISNA(VLOOKUP($B609,'[2]Total_DARF''s_Est_Mun+Acerto'!$A$35:$L$5599,8,0)),0,(VLOOKUP($B609,'[2]Total_DARF''s_Est_Mun+Acerto'!$A$35:$L$5599,8,0)))</f>
        <v>0</v>
      </c>
      <c r="AK609" s="32">
        <f>IF(ISNA(VLOOKUP($B609,'[2]Total_DARF''s_Est_Mun+Acerto'!$A$35:$L$5599,10,0)),0,(VLOOKUP($B609,'[2]Total_DARF''s_Est_Mun+Acerto'!$A$35:$L$5599,10,0)))</f>
        <v>0</v>
      </c>
      <c r="AL609" s="32">
        <f>VLOOKUP(B609,'[2]Total_DARF''s_Est_Mun+Acerto'!$A$35:$K$5599,11,0)</f>
        <v>0</v>
      </c>
    </row>
    <row r="610" spans="1:38" ht="12.75" customHeight="1" x14ac:dyDescent="0.2">
      <c r="A610" s="4" t="s">
        <v>965</v>
      </c>
      <c r="B610" s="88" t="s">
        <v>1002</v>
      </c>
      <c r="C610" s="9" t="str">
        <f t="shared" si="334"/>
        <v/>
      </c>
      <c r="D610" s="9" t="str">
        <f t="shared" si="335"/>
        <v/>
      </c>
      <c r="E610" s="9" t="str">
        <f t="shared" si="336"/>
        <v/>
      </c>
      <c r="F610" s="9">
        <f t="shared" si="308"/>
        <v>187649.74</v>
      </c>
      <c r="G610" s="9" t="str">
        <f t="shared" si="337"/>
        <v/>
      </c>
      <c r="H610" s="9" t="str">
        <f>IF((AB610&gt;0),(TRUNC(([1]Mar!$C$6*(AB610-AC610)),2)+TRUNC(([1]Mar!$D$6*(AB610-AC610)),2)+TRUNC(([1]Mar!$E$6*(AB610-AC610)),2)),"")</f>
        <v/>
      </c>
      <c r="I610" s="9" t="str">
        <f t="shared" si="339"/>
        <v/>
      </c>
      <c r="J610" s="20">
        <f t="shared" si="338"/>
        <v>-700.1</v>
      </c>
      <c r="K610" s="20">
        <f t="shared" si="340"/>
        <v>186949.63999999998</v>
      </c>
      <c r="L610" s="23">
        <f>VLOOKUP(B610,'[2]Total_DARF''s_Est_Mun+Acerto'!$A$35:$L$5598,6,FALSE)</f>
        <v>186949.64</v>
      </c>
      <c r="M610" s="23">
        <f t="shared" si="309"/>
        <v>0</v>
      </c>
      <c r="N610" s="34" t="str">
        <f>IF(ISERROR(VLOOKUP(B610,[3]Rateio_Área_Geoeconômica!$A$4:$F$964,6,0)),"",(VLOOKUP(B610,[3]Rateio_Área_Geoeconômica!$A$4:$F$964,6,0)))</f>
        <v/>
      </c>
      <c r="O610" s="30" t="str">
        <f>IF((IF(ISERROR(VLOOKUP(B610,[4]Original!$B$120:$G$157,6,0)),"",(VLOOKUP(B610,[4]Original!$B$120:$G$157,6,0))))=0,"",(IF(ISERROR(VLOOKUP(B610,[4]Original!$B$120:$G$157,6,0)),"",(VLOOKUP(B610,[4]Original!$B$120:$G$157,6,0)))))</f>
        <v/>
      </c>
      <c r="P610" s="30" t="s">
        <v>1085</v>
      </c>
      <c r="Q610" s="30">
        <f t="shared" si="341"/>
        <v>3</v>
      </c>
      <c r="R610" s="31" t="str">
        <f>IF(ISERROR(VLOOKUP(B610,'[5]Inst.Marit._Afetados'!$B$5:$C$170,2,0)),"",(VLOOKUP(B610,'[5]Inst.Marit._Afetados'!$B$5:$C$170,2,0)))</f>
        <v/>
      </c>
      <c r="S610" s="30" t="str">
        <f t="shared" si="342"/>
        <v/>
      </c>
      <c r="T610" s="32">
        <f>VLOOKUP(B610,[6]Municipios!$B$7:$J$5574,3,0)+VLOOKUP(B610,[6]Municipios!$B$7:$J$5574,4,0)+VLOOKUP(B610,[6]Municipios!$B$7:$J$5574,5,0)</f>
        <v>0</v>
      </c>
      <c r="U610" s="32">
        <f>VLOOKUP(B610,[6]Municipios!$B$7:$J$5574,6,0)+VLOOKUP(B610,[6]Municipios!$B$7:$J$5574,7,0)+VLOOKUP(B610,[6]Municipios!$B$7:$J$5574,8,0)</f>
        <v>0</v>
      </c>
      <c r="V610" s="32">
        <f>VLOOKUP(B610,[6]Instalaçoes!$B$7:$J$5570,3,0)+VLOOKUP(B610,[6]Instalaçoes!$B$7:$J$5570,4,0)+VLOOKUP(B610,[6]Instalaçoes!$B$7:$J$5570,5,0)</f>
        <v>187649.74</v>
      </c>
      <c r="W610" s="32">
        <f>VLOOKUP(B610,[6]Instalaçoes!$B$7:$J$5570,6,0)+VLOOKUP(B610,[6]Instalaçoes!$B$7:$J$5570,7,0)+VLOOKUP(B610,[6]Instalaçoes!$B$7:$J$5570,8,0)</f>
        <v>0</v>
      </c>
      <c r="X610" s="32"/>
      <c r="Y610" s="32"/>
      <c r="Z610" s="32"/>
      <c r="AA610" s="32"/>
      <c r="AB610" s="30">
        <f>IF((Q610&lt;&gt;""),VLOOKUP(B610,[7]Coeficiente_Municípios!$A$6:$Z$5570,8,0),0)</f>
        <v>0</v>
      </c>
      <c r="AC610" s="30">
        <f>IF((R610&lt;&gt;""),VLOOKUP(B610,'[5]Inst.Marit._Afetados'!$B$5:$F$170,5,0),0)</f>
        <v>0</v>
      </c>
      <c r="AD610" s="30">
        <f>IF((S610&lt;&gt;""),VLOOKUP(B610,[7]Coeficiente_Municípios!$A$6:$Z$5570,7,0),0)</f>
        <v>0</v>
      </c>
      <c r="AE610" s="30">
        <f>IF((R610&lt;&gt;""),VLOOKUP(B610,'[5]Inst.Marit._Afetados'!$B$5:$F$170,4,0),0)</f>
        <v>0</v>
      </c>
      <c r="AG610" s="32">
        <f>VLOOKUP($B610,'[2]5411_5%'!$A$15:$C$5606,3,0)-VLOOKUP($B610,'[2]5411_5%'!$A$15:$C$5606,2,0)</f>
        <v>0</v>
      </c>
      <c r="AH610" s="32">
        <f>VLOOKUP($B610,'[2]5411_&gt;5%'!$A$13:$C$5604,3,0)-VLOOKUP($B610,'[2]5411_&gt;5%'!$A$13:$C$5604,2,0)</f>
        <v>0</v>
      </c>
      <c r="AI610" s="32">
        <f>IF(ISNA(VLOOKUP($B610,'[2]Total_DARF''s_Est_Mun+Acerto'!$A$35:$L$5599,7,0)),0,(VLOOKUP($B610,'[2]Total_DARF''s_Est_Mun+Acerto'!$A$35:$L$5599,7,0)))</f>
        <v>-700.1</v>
      </c>
      <c r="AJ610" s="32">
        <f>IF(ISNA(VLOOKUP($B610,'[2]Total_DARF''s_Est_Mun+Acerto'!$A$35:$L$5599,8,0)),0,(VLOOKUP($B610,'[2]Total_DARF''s_Est_Mun+Acerto'!$A$35:$L$5599,8,0)))</f>
        <v>0</v>
      </c>
      <c r="AK610" s="32">
        <f>IF(ISNA(VLOOKUP($B610,'[2]Total_DARF''s_Est_Mun+Acerto'!$A$35:$L$5599,10,0)),0,(VLOOKUP($B610,'[2]Total_DARF''s_Est_Mun+Acerto'!$A$35:$L$5599,10,0)))</f>
        <v>0</v>
      </c>
      <c r="AL610" s="32">
        <f>VLOOKUP(B610,'[2]Total_DARF''s_Est_Mun+Acerto'!$A$35:$K$5599,11,0)</f>
        <v>0</v>
      </c>
    </row>
    <row r="611" spans="1:38" ht="12.75" customHeight="1" x14ac:dyDescent="0.2">
      <c r="A611" s="4" t="s">
        <v>965</v>
      </c>
      <c r="B611" s="85" t="s">
        <v>1003</v>
      </c>
      <c r="C611" s="9" t="str">
        <f t="shared" si="334"/>
        <v/>
      </c>
      <c r="D611" s="9" t="str">
        <f t="shared" si="335"/>
        <v/>
      </c>
      <c r="E611" s="9" t="str">
        <f t="shared" si="336"/>
        <v/>
      </c>
      <c r="F611" s="9" t="str">
        <f t="shared" si="308"/>
        <v/>
      </c>
      <c r="G611" s="9" t="str">
        <f t="shared" si="337"/>
        <v/>
      </c>
      <c r="H611" s="9" t="str">
        <f>IF((AB611&gt;0),(TRUNC(([1]Mar!$C$6*(AB611-AC611)),2)+TRUNC(([1]Mar!$D$6*(AB611-AC611)),2)+TRUNC(([1]Mar!$E$6*(AB611-AC611)),2)),"")</f>
        <v/>
      </c>
      <c r="I611" s="9" t="str">
        <f t="shared" si="339"/>
        <v/>
      </c>
      <c r="J611" s="20" t="str">
        <f t="shared" si="338"/>
        <v/>
      </c>
      <c r="K611" s="20">
        <f t="shared" si="340"/>
        <v>0</v>
      </c>
      <c r="L611" s="23">
        <f>VLOOKUP(B611,'[2]Total_DARF''s_Est_Mun+Acerto'!$A$35:$L$5598,6,FALSE)</f>
        <v>0</v>
      </c>
      <c r="M611" s="23">
        <f t="shared" si="309"/>
        <v>0</v>
      </c>
      <c r="N611" s="34" t="str">
        <f>IF(ISERROR(VLOOKUP(B611,[3]Rateio_Área_Geoeconômica!$A$4:$F$964,6,0)),"",(VLOOKUP(B611,[3]Rateio_Área_Geoeconômica!$A$4:$F$964,6,0)))</f>
        <v/>
      </c>
      <c r="O611" s="30" t="str">
        <f>IF((IF(ISERROR(VLOOKUP(B611,[4]Original!$B$120:$G$157,6,0)),"",(VLOOKUP(B611,[4]Original!$B$120:$G$157,6,0))))=0,"",(IF(ISERROR(VLOOKUP(B611,[4]Original!$B$120:$G$157,6,0)),"",(VLOOKUP(B611,[4]Original!$B$120:$G$157,6,0)))))</f>
        <v/>
      </c>
      <c r="P611" s="30" t="s">
        <v>1085</v>
      </c>
      <c r="Q611" s="30" t="str">
        <f t="shared" si="341"/>
        <v/>
      </c>
      <c r="R611" s="31" t="str">
        <f>IF(ISERROR(VLOOKUP(B611,'[5]Inst.Marit._Afetados'!$B$5:$C$170,2,0)),"",(VLOOKUP(B611,'[5]Inst.Marit._Afetados'!$B$5:$C$170,2,0)))</f>
        <v/>
      </c>
      <c r="S611" s="30" t="str">
        <f t="shared" si="342"/>
        <v/>
      </c>
      <c r="T611" s="32">
        <f>VLOOKUP(B611,[6]Municipios!$B$7:$J$5574,3,0)+VLOOKUP(B611,[6]Municipios!$B$7:$J$5574,4,0)+VLOOKUP(B611,[6]Municipios!$B$7:$J$5574,5,0)</f>
        <v>0</v>
      </c>
      <c r="U611" s="32">
        <f>VLOOKUP(B611,[6]Municipios!$B$7:$J$5574,6,0)+VLOOKUP(B611,[6]Municipios!$B$7:$J$5574,7,0)+VLOOKUP(B611,[6]Municipios!$B$7:$J$5574,8,0)</f>
        <v>0</v>
      </c>
      <c r="V611" s="32">
        <f>VLOOKUP(B611,[6]Instalaçoes!$B$7:$J$5570,3,0)+VLOOKUP(B611,[6]Instalaçoes!$B$7:$J$5570,4,0)+VLOOKUP(B611,[6]Instalaçoes!$B$7:$J$5570,5,0)</f>
        <v>0</v>
      </c>
      <c r="W611" s="32">
        <f>VLOOKUP(B611,[6]Instalaçoes!$B$7:$J$5570,6,0)+VLOOKUP(B611,[6]Instalaçoes!$B$7:$J$5570,7,0)+VLOOKUP(B611,[6]Instalaçoes!$B$7:$J$5570,8,0)</f>
        <v>0</v>
      </c>
      <c r="X611" s="32"/>
      <c r="Y611" s="32"/>
      <c r="Z611" s="32"/>
      <c r="AA611" s="32"/>
      <c r="AB611" s="30">
        <f>IF((Q611&lt;&gt;""),VLOOKUP(B611,[7]Coeficiente_Municípios!$A$6:$Z$5570,8,0),0)</f>
        <v>0</v>
      </c>
      <c r="AC611" s="30">
        <f>IF((R611&lt;&gt;""),VLOOKUP(B611,'[5]Inst.Marit._Afetados'!$B$5:$F$170,5,0),0)</f>
        <v>0</v>
      </c>
      <c r="AD611" s="30">
        <f>IF((S611&lt;&gt;""),VLOOKUP(B611,[7]Coeficiente_Municípios!$A$6:$Z$5570,7,0),0)</f>
        <v>0</v>
      </c>
      <c r="AE611" s="30">
        <f>IF((R611&lt;&gt;""),VLOOKUP(B611,'[5]Inst.Marit._Afetados'!$B$5:$F$170,4,0),0)</f>
        <v>0</v>
      </c>
      <c r="AG611" s="32">
        <f>VLOOKUP($B611,'[2]5411_5%'!$A$15:$C$5606,3,0)-VLOOKUP($B611,'[2]5411_5%'!$A$15:$C$5606,2,0)</f>
        <v>0</v>
      </c>
      <c r="AH611" s="32">
        <f>VLOOKUP($B611,'[2]5411_&gt;5%'!$A$13:$C$5604,3,0)-VLOOKUP($B611,'[2]5411_&gt;5%'!$A$13:$C$5604,2,0)</f>
        <v>0</v>
      </c>
      <c r="AI611" s="32">
        <f>IF(ISNA(VLOOKUP($B611,'[2]Total_DARF''s_Est_Mun+Acerto'!$A$35:$L$5599,7,0)),0,(VLOOKUP($B611,'[2]Total_DARF''s_Est_Mun+Acerto'!$A$35:$L$5599,7,0)))</f>
        <v>0</v>
      </c>
      <c r="AJ611" s="32">
        <f>IF(ISNA(VLOOKUP($B611,'[2]Total_DARF''s_Est_Mun+Acerto'!$A$35:$L$5599,8,0)),0,(VLOOKUP($B611,'[2]Total_DARF''s_Est_Mun+Acerto'!$A$35:$L$5599,8,0)))</f>
        <v>0</v>
      </c>
      <c r="AK611" s="32">
        <f>IF(ISNA(VLOOKUP($B611,'[2]Total_DARF''s_Est_Mun+Acerto'!$A$35:$L$5599,10,0)),0,(VLOOKUP($B611,'[2]Total_DARF''s_Est_Mun+Acerto'!$A$35:$L$5599,10,0)))</f>
        <v>0</v>
      </c>
      <c r="AL611" s="32">
        <f>VLOOKUP(B611,'[2]Total_DARF''s_Est_Mun+Acerto'!$A$35:$K$5599,11,0)</f>
        <v>0</v>
      </c>
    </row>
    <row r="612" spans="1:38" ht="12.75" customHeight="1" x14ac:dyDescent="0.2">
      <c r="A612" s="4" t="s">
        <v>965</v>
      </c>
      <c r="B612" s="85" t="s">
        <v>1004</v>
      </c>
      <c r="C612" s="9" t="str">
        <f t="shared" si="334"/>
        <v/>
      </c>
      <c r="D612" s="9" t="str">
        <f t="shared" si="335"/>
        <v/>
      </c>
      <c r="E612" s="9" t="str">
        <f t="shared" si="336"/>
        <v/>
      </c>
      <c r="F612" s="9" t="str">
        <f t="shared" si="308"/>
        <v/>
      </c>
      <c r="G612" s="9" t="str">
        <f t="shared" si="337"/>
        <v/>
      </c>
      <c r="H612" s="9" t="str">
        <f>IF((AB612&gt;0),(TRUNC(([1]Mar!$C$6*(AB612-AC612)),2)+TRUNC(([1]Mar!$D$6*(AB612-AC612)),2)+TRUNC(([1]Mar!$E$6*(AB612-AC612)),2)),"")</f>
        <v/>
      </c>
      <c r="I612" s="9" t="str">
        <f t="shared" si="339"/>
        <v/>
      </c>
      <c r="J612" s="20" t="str">
        <f t="shared" si="338"/>
        <v/>
      </c>
      <c r="K612" s="20">
        <f t="shared" si="340"/>
        <v>0</v>
      </c>
      <c r="L612" s="23">
        <f>VLOOKUP(B612,'[2]Total_DARF''s_Est_Mun+Acerto'!$A$35:$L$5598,6,FALSE)</f>
        <v>0</v>
      </c>
      <c r="M612" s="23">
        <f t="shared" si="309"/>
        <v>0</v>
      </c>
      <c r="N612" s="34" t="str">
        <f>IF(ISERROR(VLOOKUP(B612,[3]Rateio_Área_Geoeconômica!$A$4:$F$964,6,0)),"",(VLOOKUP(B612,[3]Rateio_Área_Geoeconômica!$A$4:$F$964,6,0)))</f>
        <v/>
      </c>
      <c r="O612" s="30" t="str">
        <f>IF((IF(ISERROR(VLOOKUP(B612,[4]Original!$B$120:$G$157,6,0)),"",(VLOOKUP(B612,[4]Original!$B$120:$G$157,6,0))))=0,"",(IF(ISERROR(VLOOKUP(B612,[4]Original!$B$120:$G$157,6,0)),"",(VLOOKUP(B612,[4]Original!$B$120:$G$157,6,0)))))</f>
        <v/>
      </c>
      <c r="P612" s="30" t="s">
        <v>1085</v>
      </c>
      <c r="Q612" s="30" t="str">
        <f t="shared" si="341"/>
        <v/>
      </c>
      <c r="R612" s="31" t="str">
        <f>IF(ISERROR(VLOOKUP(B612,'[5]Inst.Marit._Afetados'!$B$5:$C$170,2,0)),"",(VLOOKUP(B612,'[5]Inst.Marit._Afetados'!$B$5:$C$170,2,0)))</f>
        <v/>
      </c>
      <c r="S612" s="30" t="str">
        <f t="shared" si="342"/>
        <v/>
      </c>
      <c r="T612" s="32">
        <f>VLOOKUP(B612,[6]Municipios!$B$7:$J$5574,3,0)+VLOOKUP(B612,[6]Municipios!$B$7:$J$5574,4,0)+VLOOKUP(B612,[6]Municipios!$B$7:$J$5574,5,0)</f>
        <v>0</v>
      </c>
      <c r="U612" s="32">
        <f>VLOOKUP(B612,[6]Municipios!$B$7:$J$5574,6,0)+VLOOKUP(B612,[6]Municipios!$B$7:$J$5574,7,0)+VLOOKUP(B612,[6]Municipios!$B$7:$J$5574,8,0)</f>
        <v>0</v>
      </c>
      <c r="V612" s="32">
        <f>VLOOKUP(B612,[6]Instalaçoes!$B$7:$J$5570,3,0)+VLOOKUP(B612,[6]Instalaçoes!$B$7:$J$5570,4,0)+VLOOKUP(B612,[6]Instalaçoes!$B$7:$J$5570,5,0)</f>
        <v>0</v>
      </c>
      <c r="W612" s="32">
        <f>VLOOKUP(B612,[6]Instalaçoes!$B$7:$J$5570,6,0)+VLOOKUP(B612,[6]Instalaçoes!$B$7:$J$5570,7,0)+VLOOKUP(B612,[6]Instalaçoes!$B$7:$J$5570,8,0)</f>
        <v>0</v>
      </c>
      <c r="X612" s="32"/>
      <c r="Y612" s="32"/>
      <c r="Z612" s="32"/>
      <c r="AA612" s="32"/>
      <c r="AB612" s="30">
        <f>IF((Q612&lt;&gt;""),VLOOKUP(B612,[7]Coeficiente_Municípios!$A$6:$Z$5570,8,0),0)</f>
        <v>0</v>
      </c>
      <c r="AC612" s="30">
        <f>IF((R612&lt;&gt;""),VLOOKUP(B612,'[5]Inst.Marit._Afetados'!$B$5:$F$170,5,0),0)</f>
        <v>0</v>
      </c>
      <c r="AD612" s="30">
        <f>IF((S612&lt;&gt;""),VLOOKUP(B612,[7]Coeficiente_Municípios!$A$6:$Z$5570,7,0),0)</f>
        <v>0</v>
      </c>
      <c r="AE612" s="30">
        <f>IF((R612&lt;&gt;""),VLOOKUP(B612,'[5]Inst.Marit._Afetados'!$B$5:$F$170,4,0),0)</f>
        <v>0</v>
      </c>
      <c r="AG612" s="32">
        <f>VLOOKUP($B612,'[2]5411_5%'!$A$15:$C$5606,3,0)-VLOOKUP($B612,'[2]5411_5%'!$A$15:$C$5606,2,0)</f>
        <v>0</v>
      </c>
      <c r="AH612" s="32">
        <f>VLOOKUP($B612,'[2]5411_&gt;5%'!$A$13:$C$5604,3,0)-VLOOKUP($B612,'[2]5411_&gt;5%'!$A$13:$C$5604,2,0)</f>
        <v>0</v>
      </c>
      <c r="AI612" s="32">
        <f>IF(ISNA(VLOOKUP($B612,'[2]Total_DARF''s_Est_Mun+Acerto'!$A$35:$L$5599,7,0)),0,(VLOOKUP($B612,'[2]Total_DARF''s_Est_Mun+Acerto'!$A$35:$L$5599,7,0)))</f>
        <v>0</v>
      </c>
      <c r="AJ612" s="32">
        <f>IF(ISNA(VLOOKUP($B612,'[2]Total_DARF''s_Est_Mun+Acerto'!$A$35:$L$5599,8,0)),0,(VLOOKUP($B612,'[2]Total_DARF''s_Est_Mun+Acerto'!$A$35:$L$5599,8,0)))</f>
        <v>0</v>
      </c>
      <c r="AK612" s="32">
        <f>IF(ISNA(VLOOKUP($B612,'[2]Total_DARF''s_Est_Mun+Acerto'!$A$35:$L$5599,10,0)),0,(VLOOKUP($B612,'[2]Total_DARF''s_Est_Mun+Acerto'!$A$35:$L$5599,10,0)))</f>
        <v>0</v>
      </c>
      <c r="AL612" s="32">
        <f>VLOOKUP(B612,'[2]Total_DARF''s_Est_Mun+Acerto'!$A$35:$K$5599,11,0)</f>
        <v>0</v>
      </c>
    </row>
    <row r="613" spans="1:38" ht="12.75" customHeight="1" x14ac:dyDescent="0.2">
      <c r="A613" s="4" t="s">
        <v>965</v>
      </c>
      <c r="B613" s="85" t="s">
        <v>1005</v>
      </c>
      <c r="C613" s="9" t="str">
        <f t="shared" si="334"/>
        <v/>
      </c>
      <c r="D613" s="9" t="str">
        <f t="shared" si="335"/>
        <v/>
      </c>
      <c r="E613" s="9" t="str">
        <f t="shared" si="336"/>
        <v/>
      </c>
      <c r="F613" s="9" t="str">
        <f t="shared" si="308"/>
        <v/>
      </c>
      <c r="G613" s="9" t="str">
        <f t="shared" si="337"/>
        <v/>
      </c>
      <c r="H613" s="9" t="str">
        <f>IF((AB613&gt;0),(TRUNC(([1]Mar!$C$6*(AB613-AC613)),2)+TRUNC(([1]Mar!$D$6*(AB613-AC613)),2)+TRUNC(([1]Mar!$E$6*(AB613-AC613)),2)),"")</f>
        <v/>
      </c>
      <c r="I613" s="9" t="str">
        <f t="shared" si="339"/>
        <v/>
      </c>
      <c r="J613" s="20" t="str">
        <f t="shared" si="338"/>
        <v/>
      </c>
      <c r="K613" s="20">
        <f t="shared" si="340"/>
        <v>0</v>
      </c>
      <c r="L613" s="23">
        <f>VLOOKUP(B613,'[2]Total_DARF''s_Est_Mun+Acerto'!$A$35:$L$5598,6,FALSE)</f>
        <v>0</v>
      </c>
      <c r="M613" s="23">
        <f t="shared" si="309"/>
        <v>0</v>
      </c>
      <c r="N613" s="34" t="str">
        <f>IF(ISERROR(VLOOKUP(B613,[3]Rateio_Área_Geoeconômica!$A$4:$F$964,6,0)),"",(VLOOKUP(B613,[3]Rateio_Área_Geoeconômica!$A$4:$F$964,6,0)))</f>
        <v/>
      </c>
      <c r="O613" s="30" t="str">
        <f>IF((IF(ISERROR(VLOOKUP(B613,[4]Original!$B$120:$G$157,6,0)),"",(VLOOKUP(B613,[4]Original!$B$120:$G$157,6,0))))=0,"",(IF(ISERROR(VLOOKUP(B613,[4]Original!$B$120:$G$157,6,0)),"",(VLOOKUP(B613,[4]Original!$B$120:$G$157,6,0)))))</f>
        <v/>
      </c>
      <c r="P613" s="30" t="s">
        <v>1085</v>
      </c>
      <c r="Q613" s="30" t="str">
        <f t="shared" si="341"/>
        <v/>
      </c>
      <c r="R613" s="31" t="str">
        <f>IF(ISERROR(VLOOKUP(B613,'[5]Inst.Marit._Afetados'!$B$5:$C$170,2,0)),"",(VLOOKUP(B613,'[5]Inst.Marit._Afetados'!$B$5:$C$170,2,0)))</f>
        <v/>
      </c>
      <c r="S613" s="30" t="str">
        <f t="shared" si="342"/>
        <v/>
      </c>
      <c r="T613" s="32">
        <f>VLOOKUP(B613,[6]Municipios!$B$7:$J$5574,3,0)+VLOOKUP(B613,[6]Municipios!$B$7:$J$5574,4,0)+VLOOKUP(B613,[6]Municipios!$B$7:$J$5574,5,0)</f>
        <v>0</v>
      </c>
      <c r="U613" s="32">
        <f>VLOOKUP(B613,[6]Municipios!$B$7:$J$5574,6,0)+VLOOKUP(B613,[6]Municipios!$B$7:$J$5574,7,0)+VLOOKUP(B613,[6]Municipios!$B$7:$J$5574,8,0)</f>
        <v>0</v>
      </c>
      <c r="V613" s="32">
        <f>VLOOKUP(B613,[6]Instalaçoes!$B$7:$J$5570,3,0)+VLOOKUP(B613,[6]Instalaçoes!$B$7:$J$5570,4,0)+VLOOKUP(B613,[6]Instalaçoes!$B$7:$J$5570,5,0)</f>
        <v>0</v>
      </c>
      <c r="W613" s="32">
        <f>VLOOKUP(B613,[6]Instalaçoes!$B$7:$J$5570,6,0)+VLOOKUP(B613,[6]Instalaçoes!$B$7:$J$5570,7,0)+VLOOKUP(B613,[6]Instalaçoes!$B$7:$J$5570,8,0)</f>
        <v>0</v>
      </c>
      <c r="X613" s="32"/>
      <c r="Y613" s="32"/>
      <c r="Z613" s="32"/>
      <c r="AA613" s="32"/>
      <c r="AB613" s="30">
        <f>IF((Q613&lt;&gt;""),VLOOKUP(B613,[7]Coeficiente_Municípios!$A$6:$Z$5570,8,0),0)</f>
        <v>0</v>
      </c>
      <c r="AC613" s="30">
        <f>IF((R613&lt;&gt;""),VLOOKUP(B613,'[5]Inst.Marit._Afetados'!$B$5:$F$170,5,0),0)</f>
        <v>0</v>
      </c>
      <c r="AD613" s="30">
        <f>IF((S613&lt;&gt;""),VLOOKUP(B613,[7]Coeficiente_Municípios!$A$6:$Z$5570,7,0),0)</f>
        <v>0</v>
      </c>
      <c r="AE613" s="30">
        <f>IF((R613&lt;&gt;""),VLOOKUP(B613,'[5]Inst.Marit._Afetados'!$B$5:$F$170,4,0),0)</f>
        <v>0</v>
      </c>
      <c r="AG613" s="32">
        <f>VLOOKUP($B613,'[2]5411_5%'!$A$15:$C$5606,3,0)-VLOOKUP($B613,'[2]5411_5%'!$A$15:$C$5606,2,0)</f>
        <v>0</v>
      </c>
      <c r="AH613" s="32">
        <f>VLOOKUP($B613,'[2]5411_&gt;5%'!$A$13:$C$5604,3,0)-VLOOKUP($B613,'[2]5411_&gt;5%'!$A$13:$C$5604,2,0)</f>
        <v>0</v>
      </c>
      <c r="AI613" s="32">
        <f>IF(ISNA(VLOOKUP($B613,'[2]Total_DARF''s_Est_Mun+Acerto'!$A$35:$L$5599,7,0)),0,(VLOOKUP($B613,'[2]Total_DARF''s_Est_Mun+Acerto'!$A$35:$L$5599,7,0)))</f>
        <v>0</v>
      </c>
      <c r="AJ613" s="32">
        <f>IF(ISNA(VLOOKUP($B613,'[2]Total_DARF''s_Est_Mun+Acerto'!$A$35:$L$5599,8,0)),0,(VLOOKUP($B613,'[2]Total_DARF''s_Est_Mun+Acerto'!$A$35:$L$5599,8,0)))</f>
        <v>0</v>
      </c>
      <c r="AK613" s="32">
        <f>IF(ISNA(VLOOKUP($B613,'[2]Total_DARF''s_Est_Mun+Acerto'!$A$35:$L$5599,10,0)),0,(VLOOKUP($B613,'[2]Total_DARF''s_Est_Mun+Acerto'!$A$35:$L$5599,10,0)))</f>
        <v>0</v>
      </c>
      <c r="AL613" s="32">
        <f>VLOOKUP(B613,'[2]Total_DARF''s_Est_Mun+Acerto'!$A$35:$K$5599,11,0)</f>
        <v>0</v>
      </c>
    </row>
    <row r="614" spans="1:38" ht="12.75" customHeight="1" x14ac:dyDescent="0.2">
      <c r="A614" s="4" t="s">
        <v>965</v>
      </c>
      <c r="B614" s="85" t="s">
        <v>1006</v>
      </c>
      <c r="C614" s="9" t="str">
        <f t="shared" si="334"/>
        <v/>
      </c>
      <c r="D614" s="9" t="str">
        <f t="shared" si="335"/>
        <v/>
      </c>
      <c r="E614" s="9" t="str">
        <f t="shared" si="336"/>
        <v/>
      </c>
      <c r="F614" s="9" t="str">
        <f t="shared" si="308"/>
        <v/>
      </c>
      <c r="G614" s="9" t="str">
        <f t="shared" si="337"/>
        <v/>
      </c>
      <c r="H614" s="9" t="str">
        <f>IF((AB614&gt;0),(TRUNC(([1]Mar!$C$6*(AB614-AC614)),2)+TRUNC(([1]Mar!$D$6*(AB614-AC614)),2)+TRUNC(([1]Mar!$E$6*(AB614-AC614)),2)),"")</f>
        <v/>
      </c>
      <c r="I614" s="9" t="str">
        <f t="shared" si="339"/>
        <v/>
      </c>
      <c r="J614" s="20" t="str">
        <f t="shared" si="338"/>
        <v/>
      </c>
      <c r="K614" s="20">
        <f t="shared" si="340"/>
        <v>0</v>
      </c>
      <c r="L614" s="23">
        <f>VLOOKUP(B614,'[2]Total_DARF''s_Est_Mun+Acerto'!$A$35:$L$5598,6,FALSE)</f>
        <v>0</v>
      </c>
      <c r="M614" s="23">
        <f t="shared" si="309"/>
        <v>0</v>
      </c>
      <c r="N614" s="34" t="str">
        <f>IF(ISERROR(VLOOKUP(B614,[3]Rateio_Área_Geoeconômica!$A$4:$F$964,6,0)),"",(VLOOKUP(B614,[3]Rateio_Área_Geoeconômica!$A$4:$F$964,6,0)))</f>
        <v/>
      </c>
      <c r="O614" s="30" t="str">
        <f>IF((IF(ISERROR(VLOOKUP(B614,[4]Original!$B$120:$G$157,6,0)),"",(VLOOKUP(B614,[4]Original!$B$120:$G$157,6,0))))=0,"",(IF(ISERROR(VLOOKUP(B614,[4]Original!$B$120:$G$157,6,0)),"",(VLOOKUP(B614,[4]Original!$B$120:$G$157,6,0)))))</f>
        <v/>
      </c>
      <c r="P614" s="30" t="s">
        <v>1085</v>
      </c>
      <c r="Q614" s="30" t="str">
        <f t="shared" si="341"/>
        <v/>
      </c>
      <c r="R614" s="31" t="str">
        <f>IF(ISERROR(VLOOKUP(B614,'[5]Inst.Marit._Afetados'!$B$5:$C$170,2,0)),"",(VLOOKUP(B614,'[5]Inst.Marit._Afetados'!$B$5:$C$170,2,0)))</f>
        <v/>
      </c>
      <c r="S614" s="30" t="str">
        <f t="shared" si="342"/>
        <v/>
      </c>
      <c r="T614" s="32">
        <f>VLOOKUP(B614,[6]Municipios!$B$7:$J$5574,3,0)+VLOOKUP(B614,[6]Municipios!$B$7:$J$5574,4,0)+VLOOKUP(B614,[6]Municipios!$B$7:$J$5574,5,0)</f>
        <v>0</v>
      </c>
      <c r="U614" s="32">
        <f>VLOOKUP(B614,[6]Municipios!$B$7:$J$5574,6,0)+VLOOKUP(B614,[6]Municipios!$B$7:$J$5574,7,0)+VLOOKUP(B614,[6]Municipios!$B$7:$J$5574,8,0)</f>
        <v>0</v>
      </c>
      <c r="V614" s="32">
        <f>VLOOKUP(B614,[6]Instalaçoes!$B$7:$J$5570,3,0)+VLOOKUP(B614,[6]Instalaçoes!$B$7:$J$5570,4,0)+VLOOKUP(B614,[6]Instalaçoes!$B$7:$J$5570,5,0)</f>
        <v>0</v>
      </c>
      <c r="W614" s="32">
        <f>VLOOKUP(B614,[6]Instalaçoes!$B$7:$J$5570,6,0)+VLOOKUP(B614,[6]Instalaçoes!$B$7:$J$5570,7,0)+VLOOKUP(B614,[6]Instalaçoes!$B$7:$J$5570,8,0)</f>
        <v>0</v>
      </c>
      <c r="X614" s="32"/>
      <c r="Y614" s="32"/>
      <c r="Z614" s="32"/>
      <c r="AA614" s="32"/>
      <c r="AB614" s="30">
        <f>IF((Q614&lt;&gt;""),VLOOKUP(B614,[7]Coeficiente_Municípios!$A$6:$Z$5570,8,0),0)</f>
        <v>0</v>
      </c>
      <c r="AC614" s="30">
        <f>IF((R614&lt;&gt;""),VLOOKUP(B614,'[5]Inst.Marit._Afetados'!$B$5:$F$170,5,0),0)</f>
        <v>0</v>
      </c>
      <c r="AD614" s="30">
        <f>IF((S614&lt;&gt;""),VLOOKUP(B614,[7]Coeficiente_Municípios!$A$6:$Z$5570,7,0),0)</f>
        <v>0</v>
      </c>
      <c r="AE614" s="30">
        <f>IF((R614&lt;&gt;""),VLOOKUP(B614,'[5]Inst.Marit._Afetados'!$B$5:$F$170,4,0),0)</f>
        <v>0</v>
      </c>
      <c r="AG614" s="32">
        <f>VLOOKUP($B614,'[2]5411_5%'!$A$15:$C$5606,3,0)-VLOOKUP($B614,'[2]5411_5%'!$A$15:$C$5606,2,0)</f>
        <v>0</v>
      </c>
      <c r="AH614" s="32">
        <f>VLOOKUP($B614,'[2]5411_&gt;5%'!$A$13:$C$5604,3,0)-VLOOKUP($B614,'[2]5411_&gt;5%'!$A$13:$C$5604,2,0)</f>
        <v>0</v>
      </c>
      <c r="AI614" s="32">
        <f>IF(ISNA(VLOOKUP($B614,'[2]Total_DARF''s_Est_Mun+Acerto'!$A$35:$L$5599,7,0)),0,(VLOOKUP($B614,'[2]Total_DARF''s_Est_Mun+Acerto'!$A$35:$L$5599,7,0)))</f>
        <v>0</v>
      </c>
      <c r="AJ614" s="32">
        <f>IF(ISNA(VLOOKUP($B614,'[2]Total_DARF''s_Est_Mun+Acerto'!$A$35:$L$5599,8,0)),0,(VLOOKUP($B614,'[2]Total_DARF''s_Est_Mun+Acerto'!$A$35:$L$5599,8,0)))</f>
        <v>0</v>
      </c>
      <c r="AK614" s="32">
        <f>IF(ISNA(VLOOKUP($B614,'[2]Total_DARF''s_Est_Mun+Acerto'!$A$35:$L$5599,10,0)),0,(VLOOKUP($B614,'[2]Total_DARF''s_Est_Mun+Acerto'!$A$35:$L$5599,10,0)))</f>
        <v>0</v>
      </c>
      <c r="AL614" s="32">
        <f>VLOOKUP(B614,'[2]Total_DARF''s_Est_Mun+Acerto'!$A$35:$K$5599,11,0)</f>
        <v>0</v>
      </c>
    </row>
    <row r="615" spans="1:38" ht="12.75" customHeight="1" x14ac:dyDescent="0.2">
      <c r="A615" s="4" t="s">
        <v>965</v>
      </c>
      <c r="B615" s="85" t="s">
        <v>1007</v>
      </c>
      <c r="C615" s="9" t="str">
        <f t="shared" si="334"/>
        <v/>
      </c>
      <c r="D615" s="9" t="str">
        <f t="shared" si="335"/>
        <v/>
      </c>
      <c r="E615" s="9" t="str">
        <f t="shared" si="336"/>
        <v/>
      </c>
      <c r="F615" s="9" t="str">
        <f t="shared" si="308"/>
        <v/>
      </c>
      <c r="G615" s="9" t="str">
        <f t="shared" si="337"/>
        <v/>
      </c>
      <c r="H615" s="9" t="str">
        <f>IF((AB615&gt;0),(TRUNC(([1]Mar!$C$6*(AB615-AC615)),2)+TRUNC(([1]Mar!$D$6*(AB615-AC615)),2)+TRUNC(([1]Mar!$E$6*(AB615-AC615)),2)),"")</f>
        <v/>
      </c>
      <c r="I615" s="9" t="str">
        <f t="shared" si="339"/>
        <v/>
      </c>
      <c r="J615" s="20" t="str">
        <f t="shared" si="338"/>
        <v/>
      </c>
      <c r="K615" s="20">
        <f t="shared" si="340"/>
        <v>0</v>
      </c>
      <c r="L615" s="23">
        <f>VLOOKUP(B615,'[2]Total_DARF''s_Est_Mun+Acerto'!$A$35:$L$5598,6,FALSE)</f>
        <v>0</v>
      </c>
      <c r="M615" s="23">
        <f t="shared" si="309"/>
        <v>0</v>
      </c>
      <c r="N615" s="34" t="str">
        <f>IF(ISERROR(VLOOKUP(B615,[3]Rateio_Área_Geoeconômica!$A$4:$F$964,6,0)),"",(VLOOKUP(B615,[3]Rateio_Área_Geoeconômica!$A$4:$F$964,6,0)))</f>
        <v/>
      </c>
      <c r="O615" s="30" t="str">
        <f>IF((IF(ISERROR(VLOOKUP(B615,[4]Original!$B$120:$G$157,6,0)),"",(VLOOKUP(B615,[4]Original!$B$120:$G$157,6,0))))=0,"",(IF(ISERROR(VLOOKUP(B615,[4]Original!$B$120:$G$157,6,0)),"",(VLOOKUP(B615,[4]Original!$B$120:$G$157,6,0)))))</f>
        <v/>
      </c>
      <c r="P615" s="30" t="s">
        <v>1085</v>
      </c>
      <c r="Q615" s="30" t="str">
        <f t="shared" si="341"/>
        <v/>
      </c>
      <c r="R615" s="31" t="str">
        <f>IF(ISERROR(VLOOKUP(B615,'[5]Inst.Marit._Afetados'!$B$5:$C$170,2,0)),"",(VLOOKUP(B615,'[5]Inst.Marit._Afetados'!$B$5:$C$170,2,0)))</f>
        <v/>
      </c>
      <c r="S615" s="30" t="str">
        <f t="shared" si="342"/>
        <v/>
      </c>
      <c r="T615" s="32">
        <f>VLOOKUP(B615,[6]Municipios!$B$7:$J$5574,3,0)+VLOOKUP(B615,[6]Municipios!$B$7:$J$5574,4,0)+VLOOKUP(B615,[6]Municipios!$B$7:$J$5574,5,0)</f>
        <v>0</v>
      </c>
      <c r="U615" s="32">
        <f>VLOOKUP(B615,[6]Municipios!$B$7:$J$5574,6,0)+VLOOKUP(B615,[6]Municipios!$B$7:$J$5574,7,0)+VLOOKUP(B615,[6]Municipios!$B$7:$J$5574,8,0)</f>
        <v>0</v>
      </c>
      <c r="V615" s="32">
        <f>VLOOKUP(B615,[6]Instalaçoes!$B$7:$J$5570,3,0)+VLOOKUP(B615,[6]Instalaçoes!$B$7:$J$5570,4,0)+VLOOKUP(B615,[6]Instalaçoes!$B$7:$J$5570,5,0)</f>
        <v>0</v>
      </c>
      <c r="W615" s="32">
        <f>VLOOKUP(B615,[6]Instalaçoes!$B$7:$J$5570,6,0)+VLOOKUP(B615,[6]Instalaçoes!$B$7:$J$5570,7,0)+VLOOKUP(B615,[6]Instalaçoes!$B$7:$J$5570,8,0)</f>
        <v>0</v>
      </c>
      <c r="X615" s="32"/>
      <c r="Y615" s="32"/>
      <c r="Z615" s="32"/>
      <c r="AA615" s="32"/>
      <c r="AB615" s="30">
        <f>IF((Q615&lt;&gt;""),VLOOKUP(B615,[7]Coeficiente_Municípios!$A$6:$Z$5570,8,0),0)</f>
        <v>0</v>
      </c>
      <c r="AC615" s="30">
        <f>IF((R615&lt;&gt;""),VLOOKUP(B615,'[5]Inst.Marit._Afetados'!$B$5:$F$170,5,0),0)</f>
        <v>0</v>
      </c>
      <c r="AD615" s="30">
        <f>IF((S615&lt;&gt;""),VLOOKUP(B615,[7]Coeficiente_Municípios!$A$6:$Z$5570,7,0),0)</f>
        <v>0</v>
      </c>
      <c r="AE615" s="30">
        <f>IF((R615&lt;&gt;""),VLOOKUP(B615,'[5]Inst.Marit._Afetados'!$B$5:$F$170,4,0),0)</f>
        <v>0</v>
      </c>
      <c r="AG615" s="32">
        <f>VLOOKUP($B615,'[2]5411_5%'!$A$15:$C$5606,3,0)-VLOOKUP($B615,'[2]5411_5%'!$A$15:$C$5606,2,0)</f>
        <v>0</v>
      </c>
      <c r="AH615" s="32">
        <f>VLOOKUP($B615,'[2]5411_&gt;5%'!$A$13:$C$5604,3,0)-VLOOKUP($B615,'[2]5411_&gt;5%'!$A$13:$C$5604,2,0)</f>
        <v>0</v>
      </c>
      <c r="AI615" s="32">
        <f>IF(ISNA(VLOOKUP($B615,'[2]Total_DARF''s_Est_Mun+Acerto'!$A$35:$L$5599,7,0)),0,(VLOOKUP($B615,'[2]Total_DARF''s_Est_Mun+Acerto'!$A$35:$L$5599,7,0)))</f>
        <v>0</v>
      </c>
      <c r="AJ615" s="32">
        <f>IF(ISNA(VLOOKUP($B615,'[2]Total_DARF''s_Est_Mun+Acerto'!$A$35:$L$5599,8,0)),0,(VLOOKUP($B615,'[2]Total_DARF''s_Est_Mun+Acerto'!$A$35:$L$5599,8,0)))</f>
        <v>0</v>
      </c>
      <c r="AK615" s="32">
        <f>IF(ISNA(VLOOKUP($B615,'[2]Total_DARF''s_Est_Mun+Acerto'!$A$35:$L$5599,10,0)),0,(VLOOKUP($B615,'[2]Total_DARF''s_Est_Mun+Acerto'!$A$35:$L$5599,10,0)))</f>
        <v>0</v>
      </c>
      <c r="AL615" s="32">
        <f>VLOOKUP(B615,'[2]Total_DARF''s_Est_Mun+Acerto'!$A$35:$K$5599,11,0)</f>
        <v>0</v>
      </c>
    </row>
    <row r="616" spans="1:38" ht="12.75" customHeight="1" x14ac:dyDescent="0.2">
      <c r="A616" s="4" t="s">
        <v>965</v>
      </c>
      <c r="B616" s="85" t="s">
        <v>1008</v>
      </c>
      <c r="C616" s="9" t="str">
        <f t="shared" si="334"/>
        <v/>
      </c>
      <c r="D616" s="9" t="str">
        <f t="shared" si="335"/>
        <v/>
      </c>
      <c r="E616" s="9" t="str">
        <f t="shared" si="336"/>
        <v/>
      </c>
      <c r="F616" s="9" t="str">
        <f t="shared" ref="F616:F684" si="343">IF((IF((O616=""),V616,""))=0,"",(IF((O616=""),V616,"")))</f>
        <v/>
      </c>
      <c r="G616" s="9" t="str">
        <f t="shared" si="337"/>
        <v/>
      </c>
      <c r="H616" s="9" t="str">
        <f>IF((AB616&gt;0),(TRUNC(([1]Mar!$C$6*(AB616-AC616)),2)+TRUNC(([1]Mar!$D$6*(AB616-AC616)),2)+TRUNC(([1]Mar!$E$6*(AB616-AC616)),2)),"")</f>
        <v/>
      </c>
      <c r="I616" s="9" t="str">
        <f t="shared" si="339"/>
        <v/>
      </c>
      <c r="J616" s="20" t="str">
        <f t="shared" si="338"/>
        <v/>
      </c>
      <c r="K616" s="20">
        <f t="shared" si="340"/>
        <v>0</v>
      </c>
      <c r="L616" s="23">
        <f>VLOOKUP(B616,'[2]Total_DARF''s_Est_Mun+Acerto'!$A$35:$L$5598,6,FALSE)</f>
        <v>0</v>
      </c>
      <c r="M616" s="23">
        <f t="shared" ref="M616:M684" si="344">K616-L616</f>
        <v>0</v>
      </c>
      <c r="N616" s="34" t="str">
        <f>IF(ISERROR(VLOOKUP(B616,[3]Rateio_Área_Geoeconômica!$A$4:$F$964,6,0)),"",(VLOOKUP(B616,[3]Rateio_Área_Geoeconômica!$A$4:$F$964,6,0)))</f>
        <v/>
      </c>
      <c r="O616" s="30" t="str">
        <f>IF((IF(ISERROR(VLOOKUP(B616,[4]Original!$B$120:$G$157,6,0)),"",(VLOOKUP(B616,[4]Original!$B$120:$G$157,6,0))))=0,"",(IF(ISERROR(VLOOKUP(B616,[4]Original!$B$120:$G$157,6,0)),"",(VLOOKUP(B616,[4]Original!$B$120:$G$157,6,0)))))</f>
        <v/>
      </c>
      <c r="P616" s="30" t="s">
        <v>1085</v>
      </c>
      <c r="Q616" s="30" t="str">
        <f t="shared" si="341"/>
        <v/>
      </c>
      <c r="R616" s="31" t="str">
        <f>IF(ISERROR(VLOOKUP(B616,'[5]Inst.Marit._Afetados'!$B$5:$C$170,2,0)),"",(VLOOKUP(B616,'[5]Inst.Marit._Afetados'!$B$5:$C$170,2,0)))</f>
        <v/>
      </c>
      <c r="S616" s="30" t="str">
        <f t="shared" si="342"/>
        <v/>
      </c>
      <c r="T616" s="32">
        <f>VLOOKUP(B616,[6]Municipios!$B$7:$J$5574,3,0)+VLOOKUP(B616,[6]Municipios!$B$7:$J$5574,4,0)+VLOOKUP(B616,[6]Municipios!$B$7:$J$5574,5,0)</f>
        <v>0</v>
      </c>
      <c r="U616" s="32">
        <f>VLOOKUP(B616,[6]Municipios!$B$7:$J$5574,6,0)+VLOOKUP(B616,[6]Municipios!$B$7:$J$5574,7,0)+VLOOKUP(B616,[6]Municipios!$B$7:$J$5574,8,0)</f>
        <v>0</v>
      </c>
      <c r="V616" s="32">
        <f>VLOOKUP(B616,[6]Instalaçoes!$B$7:$J$5570,3,0)+VLOOKUP(B616,[6]Instalaçoes!$B$7:$J$5570,4,0)+VLOOKUP(B616,[6]Instalaçoes!$B$7:$J$5570,5,0)</f>
        <v>0</v>
      </c>
      <c r="W616" s="32">
        <f>VLOOKUP(B616,[6]Instalaçoes!$B$7:$J$5570,6,0)+VLOOKUP(B616,[6]Instalaçoes!$B$7:$J$5570,7,0)+VLOOKUP(B616,[6]Instalaçoes!$B$7:$J$5570,8,0)</f>
        <v>0</v>
      </c>
      <c r="X616" s="32"/>
      <c r="Y616" s="32"/>
      <c r="Z616" s="32"/>
      <c r="AA616" s="32"/>
      <c r="AB616" s="30">
        <f>IF((Q616&lt;&gt;""),VLOOKUP(B616,[7]Coeficiente_Municípios!$A$6:$Z$5570,8,0),0)</f>
        <v>0</v>
      </c>
      <c r="AC616" s="30">
        <f>IF((R616&lt;&gt;""),VLOOKUP(B616,'[5]Inst.Marit._Afetados'!$B$5:$F$170,5,0),0)</f>
        <v>0</v>
      </c>
      <c r="AD616" s="30">
        <f>IF((S616&lt;&gt;""),VLOOKUP(B616,[7]Coeficiente_Municípios!$A$6:$Z$5570,7,0),0)</f>
        <v>0</v>
      </c>
      <c r="AE616" s="30">
        <f>IF((R616&lt;&gt;""),VLOOKUP(B616,'[5]Inst.Marit._Afetados'!$B$5:$F$170,4,0),0)</f>
        <v>0</v>
      </c>
      <c r="AG616" s="32">
        <f>VLOOKUP($B616,'[2]5411_5%'!$A$15:$C$5606,3,0)-VLOOKUP($B616,'[2]5411_5%'!$A$15:$C$5606,2,0)</f>
        <v>0</v>
      </c>
      <c r="AH616" s="32">
        <f>VLOOKUP($B616,'[2]5411_&gt;5%'!$A$13:$C$5604,3,0)-VLOOKUP($B616,'[2]5411_&gt;5%'!$A$13:$C$5604,2,0)</f>
        <v>0</v>
      </c>
      <c r="AI616" s="32">
        <f>IF(ISNA(VLOOKUP($B616,'[2]Total_DARF''s_Est_Mun+Acerto'!$A$35:$L$5599,7,0)),0,(VLOOKUP($B616,'[2]Total_DARF''s_Est_Mun+Acerto'!$A$35:$L$5599,7,0)))</f>
        <v>0</v>
      </c>
      <c r="AJ616" s="32">
        <f>IF(ISNA(VLOOKUP($B616,'[2]Total_DARF''s_Est_Mun+Acerto'!$A$35:$L$5599,8,0)),0,(VLOOKUP($B616,'[2]Total_DARF''s_Est_Mun+Acerto'!$A$35:$L$5599,8,0)))</f>
        <v>0</v>
      </c>
      <c r="AK616" s="32">
        <f>IF(ISNA(VLOOKUP($B616,'[2]Total_DARF''s_Est_Mun+Acerto'!$A$35:$L$5599,10,0)),0,(VLOOKUP($B616,'[2]Total_DARF''s_Est_Mun+Acerto'!$A$35:$L$5599,10,0)))</f>
        <v>0</v>
      </c>
      <c r="AL616" s="32">
        <f>VLOOKUP(B616,'[2]Total_DARF''s_Est_Mun+Acerto'!$A$35:$K$5599,11,0)</f>
        <v>0</v>
      </c>
    </row>
    <row r="617" spans="1:38" ht="12.75" customHeight="1" x14ac:dyDescent="0.2">
      <c r="A617" s="4" t="s">
        <v>965</v>
      </c>
      <c r="B617" s="85" t="s">
        <v>1009</v>
      </c>
      <c r="C617" s="9" t="str">
        <f t="shared" si="334"/>
        <v/>
      </c>
      <c r="D617" s="9" t="str">
        <f t="shared" si="335"/>
        <v/>
      </c>
      <c r="E617" s="9" t="str">
        <f t="shared" si="336"/>
        <v/>
      </c>
      <c r="F617" s="9" t="str">
        <f t="shared" si="343"/>
        <v/>
      </c>
      <c r="G617" s="9" t="str">
        <f t="shared" si="337"/>
        <v/>
      </c>
      <c r="H617" s="9" t="str">
        <f>IF((AB617&gt;0),(TRUNC(([1]Mar!$C$6*(AB617-AC617)),2)+TRUNC(([1]Mar!$D$6*(AB617-AC617)),2)+TRUNC(([1]Mar!$E$6*(AB617-AC617)),2)),"")</f>
        <v/>
      </c>
      <c r="I617" s="9" t="str">
        <f t="shared" si="339"/>
        <v/>
      </c>
      <c r="J617" s="20" t="str">
        <f t="shared" si="338"/>
        <v/>
      </c>
      <c r="K617" s="20">
        <f t="shared" si="340"/>
        <v>0</v>
      </c>
      <c r="L617" s="23">
        <f>VLOOKUP(B617,'[2]Total_DARF''s_Est_Mun+Acerto'!$A$35:$L$5598,6,FALSE)</f>
        <v>0</v>
      </c>
      <c r="M617" s="23">
        <f t="shared" si="344"/>
        <v>0</v>
      </c>
      <c r="N617" s="34" t="str">
        <f>IF(ISERROR(VLOOKUP(B617,[3]Rateio_Área_Geoeconômica!$A$4:$F$964,6,0)),"",(VLOOKUP(B617,[3]Rateio_Área_Geoeconômica!$A$4:$F$964,6,0)))</f>
        <v/>
      </c>
      <c r="O617" s="30" t="str">
        <f>IF((IF(ISERROR(VLOOKUP(B617,[4]Original!$B$120:$G$157,6,0)),"",(VLOOKUP(B617,[4]Original!$B$120:$G$157,6,0))))=0,"",(IF(ISERROR(VLOOKUP(B617,[4]Original!$B$120:$G$157,6,0)),"",(VLOOKUP(B617,[4]Original!$B$120:$G$157,6,0)))))</f>
        <v/>
      </c>
      <c r="P617" s="30" t="s">
        <v>1085</v>
      </c>
      <c r="Q617" s="30" t="str">
        <f t="shared" si="341"/>
        <v/>
      </c>
      <c r="R617" s="31" t="str">
        <f>IF(ISERROR(VLOOKUP(B617,'[5]Inst.Marit._Afetados'!$B$5:$C$170,2,0)),"",(VLOOKUP(B617,'[5]Inst.Marit._Afetados'!$B$5:$C$170,2,0)))</f>
        <v/>
      </c>
      <c r="S617" s="30" t="str">
        <f t="shared" si="342"/>
        <v/>
      </c>
      <c r="T617" s="32">
        <f>VLOOKUP(B617,[6]Municipios!$B$7:$J$5574,3,0)+VLOOKUP(B617,[6]Municipios!$B$7:$J$5574,4,0)+VLOOKUP(B617,[6]Municipios!$B$7:$J$5574,5,0)</f>
        <v>0</v>
      </c>
      <c r="U617" s="32">
        <f>VLOOKUP(B617,[6]Municipios!$B$7:$J$5574,6,0)+VLOOKUP(B617,[6]Municipios!$B$7:$J$5574,7,0)+VLOOKUP(B617,[6]Municipios!$B$7:$J$5574,8,0)</f>
        <v>0</v>
      </c>
      <c r="V617" s="32">
        <f>VLOOKUP(B617,[6]Instalaçoes!$B$7:$J$5570,3,0)+VLOOKUP(B617,[6]Instalaçoes!$B$7:$J$5570,4,0)+VLOOKUP(B617,[6]Instalaçoes!$B$7:$J$5570,5,0)</f>
        <v>0</v>
      </c>
      <c r="W617" s="32">
        <f>VLOOKUP(B617,[6]Instalaçoes!$B$7:$J$5570,6,0)+VLOOKUP(B617,[6]Instalaçoes!$B$7:$J$5570,7,0)+VLOOKUP(B617,[6]Instalaçoes!$B$7:$J$5570,8,0)</f>
        <v>0</v>
      </c>
      <c r="X617" s="32"/>
      <c r="Y617" s="32"/>
      <c r="Z617" s="32"/>
      <c r="AA617" s="32"/>
      <c r="AB617" s="30">
        <f>IF((Q617&lt;&gt;""),VLOOKUP(B617,[7]Coeficiente_Municípios!$A$6:$Z$5570,8,0),0)</f>
        <v>0</v>
      </c>
      <c r="AC617" s="30">
        <f>IF((R617&lt;&gt;""),VLOOKUP(B617,'[5]Inst.Marit._Afetados'!$B$5:$F$170,5,0),0)</f>
        <v>0</v>
      </c>
      <c r="AD617" s="30">
        <f>IF((S617&lt;&gt;""),VLOOKUP(B617,[7]Coeficiente_Municípios!$A$6:$Z$5570,7,0),0)</f>
        <v>0</v>
      </c>
      <c r="AE617" s="30">
        <f>IF((R617&lt;&gt;""),VLOOKUP(B617,'[5]Inst.Marit._Afetados'!$B$5:$F$170,4,0),0)</f>
        <v>0</v>
      </c>
      <c r="AG617" s="32">
        <f>VLOOKUP($B617,'[2]5411_5%'!$A$15:$C$5606,3,0)-VLOOKUP($B617,'[2]5411_5%'!$A$15:$C$5606,2,0)</f>
        <v>0</v>
      </c>
      <c r="AH617" s="32">
        <f>VLOOKUP($B617,'[2]5411_&gt;5%'!$A$13:$C$5604,3,0)-VLOOKUP($B617,'[2]5411_&gt;5%'!$A$13:$C$5604,2,0)</f>
        <v>0</v>
      </c>
      <c r="AI617" s="32">
        <f>IF(ISNA(VLOOKUP($B617,'[2]Total_DARF''s_Est_Mun+Acerto'!$A$35:$L$5599,7,0)),0,(VLOOKUP($B617,'[2]Total_DARF''s_Est_Mun+Acerto'!$A$35:$L$5599,7,0)))</f>
        <v>0</v>
      </c>
      <c r="AJ617" s="32">
        <f>IF(ISNA(VLOOKUP($B617,'[2]Total_DARF''s_Est_Mun+Acerto'!$A$35:$L$5599,8,0)),0,(VLOOKUP($B617,'[2]Total_DARF''s_Est_Mun+Acerto'!$A$35:$L$5599,8,0)))</f>
        <v>0</v>
      </c>
      <c r="AK617" s="32">
        <f>IF(ISNA(VLOOKUP($B617,'[2]Total_DARF''s_Est_Mun+Acerto'!$A$35:$L$5599,10,0)),0,(VLOOKUP($B617,'[2]Total_DARF''s_Est_Mun+Acerto'!$A$35:$L$5599,10,0)))</f>
        <v>0</v>
      </c>
      <c r="AL617" s="32">
        <f>VLOOKUP(B617,'[2]Total_DARF''s_Est_Mun+Acerto'!$A$35:$K$5599,11,0)</f>
        <v>0</v>
      </c>
    </row>
    <row r="618" spans="1:38" ht="12.75" customHeight="1" x14ac:dyDescent="0.2">
      <c r="A618" s="4" t="s">
        <v>965</v>
      </c>
      <c r="B618" s="85" t="s">
        <v>1010</v>
      </c>
      <c r="C618" s="9" t="str">
        <f t="shared" si="334"/>
        <v/>
      </c>
      <c r="D618" s="9" t="str">
        <f t="shared" si="335"/>
        <v/>
      </c>
      <c r="E618" s="9" t="str">
        <f t="shared" si="336"/>
        <v/>
      </c>
      <c r="F618" s="9" t="str">
        <f t="shared" si="343"/>
        <v/>
      </c>
      <c r="G618" s="9" t="str">
        <f t="shared" si="337"/>
        <v/>
      </c>
      <c r="H618" s="9" t="str">
        <f>IF((AB618&gt;0),(TRUNC(([1]Mar!$C$6*(AB618-AC618)),2)+TRUNC(([1]Mar!$D$6*(AB618-AC618)),2)+TRUNC(([1]Mar!$E$6*(AB618-AC618)),2)),"")</f>
        <v/>
      </c>
      <c r="I618" s="9" t="str">
        <f t="shared" si="339"/>
        <v/>
      </c>
      <c r="J618" s="20" t="str">
        <f t="shared" si="338"/>
        <v/>
      </c>
      <c r="K618" s="20">
        <f t="shared" si="340"/>
        <v>0</v>
      </c>
      <c r="L618" s="23">
        <f>VLOOKUP(B618,'[2]Total_DARF''s_Est_Mun+Acerto'!$A$35:$L$5598,6,FALSE)</f>
        <v>0</v>
      </c>
      <c r="M618" s="23">
        <f t="shared" si="344"/>
        <v>0</v>
      </c>
      <c r="N618" s="34" t="str">
        <f>IF(ISERROR(VLOOKUP(B618,[3]Rateio_Área_Geoeconômica!$A$4:$F$964,6,0)),"",(VLOOKUP(B618,[3]Rateio_Área_Geoeconômica!$A$4:$F$964,6,0)))</f>
        <v/>
      </c>
      <c r="O618" s="30" t="str">
        <f>IF((IF(ISERROR(VLOOKUP(B618,[4]Original!$B$120:$G$157,6,0)),"",(VLOOKUP(B618,[4]Original!$B$120:$G$157,6,0))))=0,"",(IF(ISERROR(VLOOKUP(B618,[4]Original!$B$120:$G$157,6,0)),"",(VLOOKUP(B618,[4]Original!$B$120:$G$157,6,0)))))</f>
        <v/>
      </c>
      <c r="P618" s="30" t="s">
        <v>1085</v>
      </c>
      <c r="Q618" s="30" t="str">
        <f t="shared" si="341"/>
        <v/>
      </c>
      <c r="R618" s="31" t="str">
        <f>IF(ISERROR(VLOOKUP(B618,'[5]Inst.Marit._Afetados'!$B$5:$C$170,2,0)),"",(VLOOKUP(B618,'[5]Inst.Marit._Afetados'!$B$5:$C$170,2,0)))</f>
        <v/>
      </c>
      <c r="S618" s="30" t="str">
        <f t="shared" si="342"/>
        <v/>
      </c>
      <c r="T618" s="32">
        <f>VLOOKUP(B618,[6]Municipios!$B$7:$J$5574,3,0)+VLOOKUP(B618,[6]Municipios!$B$7:$J$5574,4,0)+VLOOKUP(B618,[6]Municipios!$B$7:$J$5574,5,0)</f>
        <v>0</v>
      </c>
      <c r="U618" s="32">
        <f>VLOOKUP(B618,[6]Municipios!$B$7:$J$5574,6,0)+VLOOKUP(B618,[6]Municipios!$B$7:$J$5574,7,0)+VLOOKUP(B618,[6]Municipios!$B$7:$J$5574,8,0)</f>
        <v>0</v>
      </c>
      <c r="V618" s="32">
        <f>VLOOKUP(B618,[6]Instalaçoes!$B$7:$J$5570,3,0)+VLOOKUP(B618,[6]Instalaçoes!$B$7:$J$5570,4,0)+VLOOKUP(B618,[6]Instalaçoes!$B$7:$J$5570,5,0)</f>
        <v>0</v>
      </c>
      <c r="W618" s="32">
        <f>VLOOKUP(B618,[6]Instalaçoes!$B$7:$J$5570,6,0)+VLOOKUP(B618,[6]Instalaçoes!$B$7:$J$5570,7,0)+VLOOKUP(B618,[6]Instalaçoes!$B$7:$J$5570,8,0)</f>
        <v>0</v>
      </c>
      <c r="X618" s="32"/>
      <c r="Y618" s="32"/>
      <c r="Z618" s="32"/>
      <c r="AA618" s="32"/>
      <c r="AB618" s="30">
        <f>IF((Q618&lt;&gt;""),VLOOKUP(B618,[7]Coeficiente_Municípios!$A$6:$Z$5570,8,0),0)</f>
        <v>0</v>
      </c>
      <c r="AC618" s="30">
        <f>IF((R618&lt;&gt;""),VLOOKUP(B618,'[5]Inst.Marit._Afetados'!$B$5:$F$170,5,0),0)</f>
        <v>0</v>
      </c>
      <c r="AD618" s="30">
        <f>IF((S618&lt;&gt;""),VLOOKUP(B618,[7]Coeficiente_Municípios!$A$6:$Z$5570,7,0),0)</f>
        <v>0</v>
      </c>
      <c r="AE618" s="30">
        <f>IF((R618&lt;&gt;""),VLOOKUP(B618,'[5]Inst.Marit._Afetados'!$B$5:$F$170,4,0),0)</f>
        <v>0</v>
      </c>
      <c r="AG618" s="32">
        <f>VLOOKUP($B618,'[2]5411_5%'!$A$15:$C$5606,3,0)-VLOOKUP($B618,'[2]5411_5%'!$A$15:$C$5606,2,0)</f>
        <v>0</v>
      </c>
      <c r="AH618" s="32">
        <f>VLOOKUP($B618,'[2]5411_&gt;5%'!$A$13:$C$5604,3,0)-VLOOKUP($B618,'[2]5411_&gt;5%'!$A$13:$C$5604,2,0)</f>
        <v>0</v>
      </c>
      <c r="AI618" s="32">
        <f>IF(ISNA(VLOOKUP($B618,'[2]Total_DARF''s_Est_Mun+Acerto'!$A$35:$L$5599,7,0)),0,(VLOOKUP($B618,'[2]Total_DARF''s_Est_Mun+Acerto'!$A$35:$L$5599,7,0)))</f>
        <v>0</v>
      </c>
      <c r="AJ618" s="32">
        <f>IF(ISNA(VLOOKUP($B618,'[2]Total_DARF''s_Est_Mun+Acerto'!$A$35:$L$5599,8,0)),0,(VLOOKUP($B618,'[2]Total_DARF''s_Est_Mun+Acerto'!$A$35:$L$5599,8,0)))</f>
        <v>0</v>
      </c>
      <c r="AK618" s="32">
        <f>IF(ISNA(VLOOKUP($B618,'[2]Total_DARF''s_Est_Mun+Acerto'!$A$35:$L$5599,10,0)),0,(VLOOKUP($B618,'[2]Total_DARF''s_Est_Mun+Acerto'!$A$35:$L$5599,10,0)))</f>
        <v>0</v>
      </c>
      <c r="AL618" s="32">
        <f>VLOOKUP(B618,'[2]Total_DARF''s_Est_Mun+Acerto'!$A$35:$K$5599,11,0)</f>
        <v>0</v>
      </c>
    </row>
    <row r="619" spans="1:38" ht="12.75" customHeight="1" x14ac:dyDescent="0.2">
      <c r="A619" s="4" t="s">
        <v>965</v>
      </c>
      <c r="B619" s="85" t="s">
        <v>1011</v>
      </c>
      <c r="C619" s="9" t="str">
        <f t="shared" si="334"/>
        <v/>
      </c>
      <c r="D619" s="9" t="str">
        <f t="shared" si="335"/>
        <v/>
      </c>
      <c r="E619" s="9" t="str">
        <f t="shared" si="336"/>
        <v/>
      </c>
      <c r="F619" s="9" t="str">
        <f t="shared" si="343"/>
        <v/>
      </c>
      <c r="G619" s="9" t="str">
        <f t="shared" si="337"/>
        <v/>
      </c>
      <c r="H619" s="9" t="str">
        <f>IF((AB619&gt;0),(TRUNC(([1]Mar!$C$6*(AB619-AC619)),2)+TRUNC(([1]Mar!$D$6*(AB619-AC619)),2)+TRUNC(([1]Mar!$E$6*(AB619-AC619)),2)),"")</f>
        <v/>
      </c>
      <c r="I619" s="9" t="str">
        <f t="shared" si="339"/>
        <v/>
      </c>
      <c r="J619" s="20" t="str">
        <f t="shared" si="338"/>
        <v/>
      </c>
      <c r="K619" s="20">
        <f t="shared" si="340"/>
        <v>0</v>
      </c>
      <c r="L619" s="23">
        <f>VLOOKUP(B619,'[2]Total_DARF''s_Est_Mun+Acerto'!$A$35:$L$5598,6,FALSE)</f>
        <v>0</v>
      </c>
      <c r="M619" s="23">
        <f t="shared" si="344"/>
        <v>0</v>
      </c>
      <c r="N619" s="34" t="str">
        <f>IF(ISERROR(VLOOKUP(B619,[3]Rateio_Área_Geoeconômica!$A$4:$F$964,6,0)),"",(VLOOKUP(B619,[3]Rateio_Área_Geoeconômica!$A$4:$F$964,6,0)))</f>
        <v/>
      </c>
      <c r="O619" s="30" t="str">
        <f>IF((IF(ISERROR(VLOOKUP(B619,[4]Original!$B$120:$G$157,6,0)),"",(VLOOKUP(B619,[4]Original!$B$120:$G$157,6,0))))=0,"",(IF(ISERROR(VLOOKUP(B619,[4]Original!$B$120:$G$157,6,0)),"",(VLOOKUP(B619,[4]Original!$B$120:$G$157,6,0)))))</f>
        <v/>
      </c>
      <c r="P619" s="30" t="s">
        <v>1085</v>
      </c>
      <c r="Q619" s="30" t="str">
        <f t="shared" si="341"/>
        <v/>
      </c>
      <c r="R619" s="31" t="str">
        <f>IF(ISERROR(VLOOKUP(B619,'[5]Inst.Marit._Afetados'!$B$5:$C$170,2,0)),"",(VLOOKUP(B619,'[5]Inst.Marit._Afetados'!$B$5:$C$170,2,0)))</f>
        <v/>
      </c>
      <c r="S619" s="30" t="str">
        <f t="shared" si="342"/>
        <v/>
      </c>
      <c r="T619" s="32">
        <f>VLOOKUP(B619,[6]Municipios!$B$7:$J$5574,3,0)+VLOOKUP(B619,[6]Municipios!$B$7:$J$5574,4,0)+VLOOKUP(B619,[6]Municipios!$B$7:$J$5574,5,0)</f>
        <v>0</v>
      </c>
      <c r="U619" s="32">
        <f>VLOOKUP(B619,[6]Municipios!$B$7:$J$5574,6,0)+VLOOKUP(B619,[6]Municipios!$B$7:$J$5574,7,0)+VLOOKUP(B619,[6]Municipios!$B$7:$J$5574,8,0)</f>
        <v>0</v>
      </c>
      <c r="V619" s="32">
        <f>VLOOKUP(B619,[6]Instalaçoes!$B$7:$J$5570,3,0)+VLOOKUP(B619,[6]Instalaçoes!$B$7:$J$5570,4,0)+VLOOKUP(B619,[6]Instalaçoes!$B$7:$J$5570,5,0)</f>
        <v>0</v>
      </c>
      <c r="W619" s="32">
        <f>VLOOKUP(B619,[6]Instalaçoes!$B$7:$J$5570,6,0)+VLOOKUP(B619,[6]Instalaçoes!$B$7:$J$5570,7,0)+VLOOKUP(B619,[6]Instalaçoes!$B$7:$J$5570,8,0)</f>
        <v>0</v>
      </c>
      <c r="X619" s="32"/>
      <c r="Y619" s="32"/>
      <c r="Z619" s="32"/>
      <c r="AA619" s="32"/>
      <c r="AB619" s="30">
        <f>IF((Q619&lt;&gt;""),VLOOKUP(B619,[7]Coeficiente_Municípios!$A$6:$Z$5570,8,0),0)</f>
        <v>0</v>
      </c>
      <c r="AC619" s="30">
        <f>IF((R619&lt;&gt;""),VLOOKUP(B619,'[5]Inst.Marit._Afetados'!$B$5:$F$170,5,0),0)</f>
        <v>0</v>
      </c>
      <c r="AD619" s="30">
        <f>IF((S619&lt;&gt;""),VLOOKUP(B619,[7]Coeficiente_Municípios!$A$6:$Z$5570,7,0),0)</f>
        <v>0</v>
      </c>
      <c r="AE619" s="30">
        <f>IF((R619&lt;&gt;""),VLOOKUP(B619,'[5]Inst.Marit._Afetados'!$B$5:$F$170,4,0),0)</f>
        <v>0</v>
      </c>
      <c r="AG619" s="32">
        <f>VLOOKUP($B619,'[2]5411_5%'!$A$15:$C$5606,3,0)-VLOOKUP($B619,'[2]5411_5%'!$A$15:$C$5606,2,0)</f>
        <v>0</v>
      </c>
      <c r="AH619" s="32">
        <f>VLOOKUP($B619,'[2]5411_&gt;5%'!$A$13:$C$5604,3,0)-VLOOKUP($B619,'[2]5411_&gt;5%'!$A$13:$C$5604,2,0)</f>
        <v>0</v>
      </c>
      <c r="AI619" s="32">
        <f>IF(ISNA(VLOOKUP($B619,'[2]Total_DARF''s_Est_Mun+Acerto'!$A$35:$L$5599,7,0)),0,(VLOOKUP($B619,'[2]Total_DARF''s_Est_Mun+Acerto'!$A$35:$L$5599,7,0)))</f>
        <v>0</v>
      </c>
      <c r="AJ619" s="32">
        <f>IF(ISNA(VLOOKUP($B619,'[2]Total_DARF''s_Est_Mun+Acerto'!$A$35:$L$5599,8,0)),0,(VLOOKUP($B619,'[2]Total_DARF''s_Est_Mun+Acerto'!$A$35:$L$5599,8,0)))</f>
        <v>0</v>
      </c>
      <c r="AK619" s="32">
        <f>IF(ISNA(VLOOKUP($B619,'[2]Total_DARF''s_Est_Mun+Acerto'!$A$35:$L$5599,10,0)),0,(VLOOKUP($B619,'[2]Total_DARF''s_Est_Mun+Acerto'!$A$35:$L$5599,10,0)))</f>
        <v>0</v>
      </c>
      <c r="AL619" s="32">
        <f>VLOOKUP(B619,'[2]Total_DARF''s_Est_Mun+Acerto'!$A$35:$K$5599,11,0)</f>
        <v>0</v>
      </c>
    </row>
    <row r="620" spans="1:38" ht="12.75" customHeight="1" x14ac:dyDescent="0.2">
      <c r="A620" s="4" t="s">
        <v>965</v>
      </c>
      <c r="B620" s="85" t="s">
        <v>1116</v>
      </c>
      <c r="C620" s="9" t="str">
        <f t="shared" ref="C620" si="345">IF((N620="P"),T620,"")</f>
        <v/>
      </c>
      <c r="D620" s="9" t="str">
        <f t="shared" ref="D620" si="346">IF((N620="S"),T620,"")</f>
        <v/>
      </c>
      <c r="E620" s="9" t="str">
        <f t="shared" ref="E620" si="347">IF((N620="L"),T620,"")</f>
        <v/>
      </c>
      <c r="F620" s="9" t="str">
        <f t="shared" ref="F620" si="348">IF((IF((O620=""),V620,""))=0,"",(IF((O620=""),V620,"")))</f>
        <v/>
      </c>
      <c r="G620" s="9" t="str">
        <f t="shared" ref="G620" si="349">IF((U620=0),"",U620)</f>
        <v/>
      </c>
      <c r="H620" s="9" t="str">
        <f>IF((AB620&gt;0),(TRUNC(([1]Mar!$C$6*(AB620-AC620)),2)+TRUNC(([1]Mar!$D$6*(AB620-AC620)),2)+TRUNC(([1]Mar!$E$6*(AB620-AC620)),2)),"")</f>
        <v/>
      </c>
      <c r="I620" s="9" t="str">
        <f t="shared" ref="I620" si="350">IF((IF((H620=""),W620,(W620-H620)))=0,"",(IF((H620=""),W620,(W620-H620))))</f>
        <v/>
      </c>
      <c r="J620" s="20" t="str">
        <f t="shared" ref="J620" si="351">IF((SUM(AG620:AL620))=0,"",(SUM(AG620:AL620)))</f>
        <v/>
      </c>
      <c r="K620" s="20">
        <f t="shared" ref="K620" si="352">SUM(C620:J620)</f>
        <v>0</v>
      </c>
      <c r="L620" s="23">
        <f>VLOOKUP(B620,'[2]Total_DARF''s_Est_Mun+Acerto'!$A$35:$L$5598,6,FALSE)</f>
        <v>0</v>
      </c>
      <c r="M620" s="23">
        <f t="shared" ref="M620" si="353">K620-L620</f>
        <v>0</v>
      </c>
      <c r="N620" s="34" t="str">
        <f>IF(ISERROR(VLOOKUP(B620,[3]Rateio_Área_Geoeconômica!$A$4:$F$964,6,0)),"",(VLOOKUP(B620,[3]Rateio_Área_Geoeconômica!$A$4:$F$964,6,0)))</f>
        <v/>
      </c>
      <c r="O620" s="30" t="str">
        <f>IF((IF(ISERROR(VLOOKUP(B620,[4]Original!$B$120:$G$157,6,0)),"",(VLOOKUP(B620,[4]Original!$B$120:$G$157,6,0))))=0,"",(IF(ISERROR(VLOOKUP(B620,[4]Original!$B$120:$G$157,6,0)),"",(VLOOKUP(B620,[4]Original!$B$120:$G$157,6,0)))))</f>
        <v/>
      </c>
      <c r="P620" s="30" t="s">
        <v>1085</v>
      </c>
      <c r="Q620" s="30" t="str">
        <f t="shared" ref="Q620" si="354">IF(F620&lt;&gt;"",3,"")</f>
        <v/>
      </c>
      <c r="R620" s="31" t="str">
        <f>IF(ISERROR(VLOOKUP(B620,'[5]Inst.Marit._Afetados'!$B$5:$C$170,2,0)),"",(VLOOKUP(B620,'[5]Inst.Marit._Afetados'!$B$5:$C$170,2,0)))</f>
        <v/>
      </c>
      <c r="S620" s="30" t="str">
        <f t="shared" ref="S620" si="355">IF(E620&lt;&gt;"",4,"")</f>
        <v/>
      </c>
      <c r="T620" s="32">
        <f>VLOOKUP(B620,[6]Municipios!$B$7:$J$5574,3,0)+VLOOKUP(B620,[6]Municipios!$B$7:$J$5574,4,0)+VLOOKUP(B620,[6]Municipios!$B$7:$J$5574,5,0)</f>
        <v>0</v>
      </c>
      <c r="U620" s="32">
        <f>VLOOKUP(B620,[6]Municipios!$B$7:$J$5574,6,0)+VLOOKUP(B620,[6]Municipios!$B$7:$J$5574,7,0)+VLOOKUP(B620,[6]Municipios!$B$7:$J$5574,8,0)</f>
        <v>0</v>
      </c>
      <c r="V620" s="32">
        <f>VLOOKUP(B620,[6]Instalaçoes!$B$7:$J$5570,3,0)+VLOOKUP(B620,[6]Instalaçoes!$B$7:$J$5570,4,0)+VLOOKUP(B620,[6]Instalaçoes!$B$7:$J$5570,5,0)</f>
        <v>0</v>
      </c>
      <c r="W620" s="32">
        <f>VLOOKUP(B620,[6]Instalaçoes!$B$7:$J$5570,6,0)+VLOOKUP(B620,[6]Instalaçoes!$B$7:$J$5570,7,0)+VLOOKUP(B620,[6]Instalaçoes!$B$7:$J$5570,8,0)</f>
        <v>0</v>
      </c>
      <c r="X620" s="32"/>
      <c r="Y620" s="32"/>
      <c r="Z620" s="32"/>
      <c r="AA620" s="32"/>
      <c r="AB620" s="30">
        <f>IF((Q620&lt;&gt;""),VLOOKUP(B620,[7]Coeficiente_Municípios!$A$6:$Z$5570,8,0),0)</f>
        <v>0</v>
      </c>
      <c r="AC620" s="30">
        <f>IF((R620&lt;&gt;""),VLOOKUP(B620,'[5]Inst.Marit._Afetados'!$B$5:$F$170,5,0),0)</f>
        <v>0</v>
      </c>
      <c r="AD620" s="30">
        <f>IF((S620&lt;&gt;""),VLOOKUP(B620,[7]Coeficiente_Municípios!$A$6:$Z$5570,7,0),0)</f>
        <v>0</v>
      </c>
      <c r="AE620" s="30">
        <f>IF((R620&lt;&gt;""),VLOOKUP(B620,'[5]Inst.Marit._Afetados'!$B$5:$F$170,4,0),0)</f>
        <v>0</v>
      </c>
      <c r="AG620" s="32">
        <f>VLOOKUP($B620,'[2]5411_5%'!$A$15:$C$5606,3,0)-VLOOKUP($B620,'[2]5411_5%'!$A$15:$C$5606,2,0)</f>
        <v>0</v>
      </c>
      <c r="AH620" s="32">
        <f>VLOOKUP($B620,'[2]5411_&gt;5%'!$A$13:$C$5604,3,0)-VLOOKUP($B620,'[2]5411_&gt;5%'!$A$13:$C$5604,2,0)</f>
        <v>0</v>
      </c>
      <c r="AI620" s="32">
        <f>IF(ISNA(VLOOKUP($B620,'[2]Total_DARF''s_Est_Mun+Acerto'!$A$35:$L$5599,7,0)),0,(VLOOKUP($B620,'[2]Total_DARF''s_Est_Mun+Acerto'!$A$35:$L$5599,7,0)))</f>
        <v>0</v>
      </c>
      <c r="AJ620" s="32">
        <f>IF(ISNA(VLOOKUP($B620,'[2]Total_DARF''s_Est_Mun+Acerto'!$A$35:$L$5599,8,0)),0,(VLOOKUP($B620,'[2]Total_DARF''s_Est_Mun+Acerto'!$A$35:$L$5599,8,0)))</f>
        <v>0</v>
      </c>
      <c r="AK620" s="32">
        <f>IF(ISNA(VLOOKUP($B620,'[2]Total_DARF''s_Est_Mun+Acerto'!$A$35:$L$5599,10,0)),0,(VLOOKUP($B620,'[2]Total_DARF''s_Est_Mun+Acerto'!$A$35:$L$5599,10,0)))</f>
        <v>0</v>
      </c>
      <c r="AL620" s="32">
        <f>VLOOKUP(B620,'[2]Total_DARF''s_Est_Mun+Acerto'!$A$35:$K$5599,11,0)</f>
        <v>0</v>
      </c>
    </row>
    <row r="621" spans="1:38" ht="12.75" customHeight="1" x14ac:dyDescent="0.2">
      <c r="A621" s="4" t="s">
        <v>965</v>
      </c>
      <c r="B621" s="85" t="s">
        <v>1012</v>
      </c>
      <c r="C621" s="9" t="str">
        <f t="shared" si="334"/>
        <v/>
      </c>
      <c r="D621" s="9" t="str">
        <f t="shared" si="335"/>
        <v/>
      </c>
      <c r="E621" s="9" t="str">
        <f t="shared" si="336"/>
        <v/>
      </c>
      <c r="F621" s="9" t="str">
        <f t="shared" si="343"/>
        <v/>
      </c>
      <c r="G621" s="9" t="str">
        <f t="shared" si="337"/>
        <v/>
      </c>
      <c r="H621" s="9" t="str">
        <f>IF((AB621&gt;0),(TRUNC(([1]Mar!$C$6*(AB621-AC621)),2)+TRUNC(([1]Mar!$D$6*(AB621-AC621)),2)+TRUNC(([1]Mar!$E$6*(AB621-AC621)),2)),"")</f>
        <v/>
      </c>
      <c r="I621" s="9" t="str">
        <f t="shared" si="339"/>
        <v/>
      </c>
      <c r="J621" s="20" t="str">
        <f t="shared" si="338"/>
        <v/>
      </c>
      <c r="K621" s="20">
        <f t="shared" si="340"/>
        <v>0</v>
      </c>
      <c r="L621" s="23">
        <f>VLOOKUP(B621,'[2]Total_DARF''s_Est_Mun+Acerto'!$A$35:$L$5598,6,FALSE)</f>
        <v>0</v>
      </c>
      <c r="M621" s="23">
        <f t="shared" si="344"/>
        <v>0</v>
      </c>
      <c r="N621" s="34" t="str">
        <f>IF(ISERROR(VLOOKUP(B621,[3]Rateio_Área_Geoeconômica!$A$4:$F$964,6,0)),"",(VLOOKUP(B621,[3]Rateio_Área_Geoeconômica!$A$4:$F$964,6,0)))</f>
        <v/>
      </c>
      <c r="O621" s="30" t="str">
        <f>IF((IF(ISERROR(VLOOKUP(B621,[4]Original!$B$120:$G$157,6,0)),"",(VLOOKUP(B621,[4]Original!$B$120:$G$157,6,0))))=0,"",(IF(ISERROR(VLOOKUP(B621,[4]Original!$B$120:$G$157,6,0)),"",(VLOOKUP(B621,[4]Original!$B$120:$G$157,6,0)))))</f>
        <v/>
      </c>
      <c r="P621" s="30" t="s">
        <v>1085</v>
      </c>
      <c r="Q621" s="30" t="str">
        <f t="shared" si="341"/>
        <v/>
      </c>
      <c r="R621" s="31" t="str">
        <f>IF(ISERROR(VLOOKUP(B621,'[5]Inst.Marit._Afetados'!$B$5:$C$170,2,0)),"",(VLOOKUP(B621,'[5]Inst.Marit._Afetados'!$B$5:$C$170,2,0)))</f>
        <v/>
      </c>
      <c r="S621" s="30" t="str">
        <f t="shared" si="342"/>
        <v/>
      </c>
      <c r="T621" s="32">
        <f>VLOOKUP(B621,[6]Municipios!$B$7:$J$5574,3,0)+VLOOKUP(B621,[6]Municipios!$B$7:$J$5574,4,0)+VLOOKUP(B621,[6]Municipios!$B$7:$J$5574,5,0)</f>
        <v>0</v>
      </c>
      <c r="U621" s="32">
        <f>VLOOKUP(B621,[6]Municipios!$B$7:$J$5574,6,0)+VLOOKUP(B621,[6]Municipios!$B$7:$J$5574,7,0)+VLOOKUP(B621,[6]Municipios!$B$7:$J$5574,8,0)</f>
        <v>0</v>
      </c>
      <c r="V621" s="32">
        <f>VLOOKUP(B621,[6]Instalaçoes!$B$7:$J$5570,3,0)+VLOOKUP(B621,[6]Instalaçoes!$B$7:$J$5570,4,0)+VLOOKUP(B621,[6]Instalaçoes!$B$7:$J$5570,5,0)</f>
        <v>0</v>
      </c>
      <c r="W621" s="32">
        <f>VLOOKUP(B621,[6]Instalaçoes!$B$7:$J$5570,6,0)+VLOOKUP(B621,[6]Instalaçoes!$B$7:$J$5570,7,0)+VLOOKUP(B621,[6]Instalaçoes!$B$7:$J$5570,8,0)</f>
        <v>0</v>
      </c>
      <c r="X621" s="32"/>
      <c r="Y621" s="32"/>
      <c r="Z621" s="32"/>
      <c r="AA621" s="32"/>
      <c r="AB621" s="30">
        <f>IF((Q621&lt;&gt;""),VLOOKUP(B621,[7]Coeficiente_Municípios!$A$6:$Z$5570,8,0),0)</f>
        <v>0</v>
      </c>
      <c r="AC621" s="30">
        <f>IF((R621&lt;&gt;""),VLOOKUP(B621,'[5]Inst.Marit._Afetados'!$B$5:$F$170,5,0),0)</f>
        <v>0</v>
      </c>
      <c r="AD621" s="30">
        <f>IF((S621&lt;&gt;""),VLOOKUP(B621,[7]Coeficiente_Municípios!$A$6:$Z$5570,7,0),0)</f>
        <v>0</v>
      </c>
      <c r="AE621" s="30">
        <f>IF((R621&lt;&gt;""),VLOOKUP(B621,'[5]Inst.Marit._Afetados'!$B$5:$F$170,4,0),0)</f>
        <v>0</v>
      </c>
      <c r="AG621" s="32">
        <f>VLOOKUP($B621,'[2]5411_5%'!$A$15:$C$5606,3,0)-VLOOKUP($B621,'[2]5411_5%'!$A$15:$C$5606,2,0)</f>
        <v>0</v>
      </c>
      <c r="AH621" s="32">
        <f>VLOOKUP($B621,'[2]5411_&gt;5%'!$A$13:$C$5604,3,0)-VLOOKUP($B621,'[2]5411_&gt;5%'!$A$13:$C$5604,2,0)</f>
        <v>0</v>
      </c>
      <c r="AI621" s="32">
        <f>IF(ISNA(VLOOKUP($B621,'[2]Total_DARF''s_Est_Mun+Acerto'!$A$35:$L$5599,7,0)),0,(VLOOKUP($B621,'[2]Total_DARF''s_Est_Mun+Acerto'!$A$35:$L$5599,7,0)))</f>
        <v>0</v>
      </c>
      <c r="AJ621" s="32">
        <f>IF(ISNA(VLOOKUP($B621,'[2]Total_DARF''s_Est_Mun+Acerto'!$A$35:$L$5599,8,0)),0,(VLOOKUP($B621,'[2]Total_DARF''s_Est_Mun+Acerto'!$A$35:$L$5599,8,0)))</f>
        <v>0</v>
      </c>
      <c r="AK621" s="32">
        <f>IF(ISNA(VLOOKUP($B621,'[2]Total_DARF''s_Est_Mun+Acerto'!$A$35:$L$5599,10,0)),0,(VLOOKUP($B621,'[2]Total_DARF''s_Est_Mun+Acerto'!$A$35:$L$5599,10,0)))</f>
        <v>0</v>
      </c>
      <c r="AL621" s="32">
        <f>VLOOKUP(B621,'[2]Total_DARF''s_Est_Mun+Acerto'!$A$35:$K$5599,11,0)</f>
        <v>0</v>
      </c>
    </row>
    <row r="622" spans="1:38" ht="12.75" customHeight="1" x14ac:dyDescent="0.2">
      <c r="A622" s="4" t="s">
        <v>965</v>
      </c>
      <c r="B622" s="85" t="s">
        <v>1013</v>
      </c>
      <c r="C622" s="9" t="str">
        <f t="shared" si="334"/>
        <v/>
      </c>
      <c r="D622" s="9" t="str">
        <f t="shared" si="335"/>
        <v/>
      </c>
      <c r="E622" s="9" t="str">
        <f t="shared" si="336"/>
        <v/>
      </c>
      <c r="F622" s="9" t="str">
        <f t="shared" si="343"/>
        <v/>
      </c>
      <c r="G622" s="9" t="str">
        <f t="shared" si="337"/>
        <v/>
      </c>
      <c r="H622" s="9" t="str">
        <f>IF((AB622&gt;0),(TRUNC(([1]Mar!$C$6*(AB622-AC622)),2)+TRUNC(([1]Mar!$D$6*(AB622-AC622)),2)+TRUNC(([1]Mar!$E$6*(AB622-AC622)),2)),"")</f>
        <v/>
      </c>
      <c r="I622" s="9" t="str">
        <f t="shared" si="339"/>
        <v/>
      </c>
      <c r="J622" s="20" t="str">
        <f t="shared" si="338"/>
        <v/>
      </c>
      <c r="K622" s="20">
        <f t="shared" si="340"/>
        <v>0</v>
      </c>
      <c r="L622" s="23">
        <f>VLOOKUP(B622,'[2]Total_DARF''s_Est_Mun+Acerto'!$A$35:$L$5598,6,FALSE)</f>
        <v>0</v>
      </c>
      <c r="M622" s="23">
        <f t="shared" si="344"/>
        <v>0</v>
      </c>
      <c r="N622" s="34" t="str">
        <f>IF(ISERROR(VLOOKUP(B622,[3]Rateio_Área_Geoeconômica!$A$4:$F$964,6,0)),"",(VLOOKUP(B622,[3]Rateio_Área_Geoeconômica!$A$4:$F$964,6,0)))</f>
        <v/>
      </c>
      <c r="O622" s="30" t="str">
        <f>IF((IF(ISERROR(VLOOKUP(B622,[4]Original!$B$120:$G$157,6,0)),"",(VLOOKUP(B622,[4]Original!$B$120:$G$157,6,0))))=0,"",(IF(ISERROR(VLOOKUP(B622,[4]Original!$B$120:$G$157,6,0)),"",(VLOOKUP(B622,[4]Original!$B$120:$G$157,6,0)))))</f>
        <v/>
      </c>
      <c r="P622" s="30" t="s">
        <v>1085</v>
      </c>
      <c r="Q622" s="30" t="str">
        <f t="shared" si="341"/>
        <v/>
      </c>
      <c r="R622" s="31" t="str">
        <f>IF(ISERROR(VLOOKUP(B622,'[5]Inst.Marit._Afetados'!$B$5:$C$170,2,0)),"",(VLOOKUP(B622,'[5]Inst.Marit._Afetados'!$B$5:$C$170,2,0)))</f>
        <v/>
      </c>
      <c r="S622" s="30" t="str">
        <f t="shared" si="342"/>
        <v/>
      </c>
      <c r="T622" s="32">
        <f>VLOOKUP(B622,[6]Municipios!$B$7:$J$5574,3,0)+VLOOKUP(B622,[6]Municipios!$B$7:$J$5574,4,0)+VLOOKUP(B622,[6]Municipios!$B$7:$J$5574,5,0)</f>
        <v>0</v>
      </c>
      <c r="U622" s="32">
        <f>VLOOKUP(B622,[6]Municipios!$B$7:$J$5574,6,0)+VLOOKUP(B622,[6]Municipios!$B$7:$J$5574,7,0)+VLOOKUP(B622,[6]Municipios!$B$7:$J$5574,8,0)</f>
        <v>0</v>
      </c>
      <c r="V622" s="32">
        <f>VLOOKUP(B622,[6]Instalaçoes!$B$7:$J$5570,3,0)+VLOOKUP(B622,[6]Instalaçoes!$B$7:$J$5570,4,0)+VLOOKUP(B622,[6]Instalaçoes!$B$7:$J$5570,5,0)</f>
        <v>0</v>
      </c>
      <c r="W622" s="32">
        <f>VLOOKUP(B622,[6]Instalaçoes!$B$7:$J$5570,6,0)+VLOOKUP(B622,[6]Instalaçoes!$B$7:$J$5570,7,0)+VLOOKUP(B622,[6]Instalaçoes!$B$7:$J$5570,8,0)</f>
        <v>0</v>
      </c>
      <c r="X622" s="32"/>
      <c r="Y622" s="32"/>
      <c r="Z622" s="32"/>
      <c r="AA622" s="32"/>
      <c r="AB622" s="30">
        <f>IF((Q622&lt;&gt;""),VLOOKUP(B622,[7]Coeficiente_Municípios!$A$6:$Z$5570,8,0),0)</f>
        <v>0</v>
      </c>
      <c r="AC622" s="30">
        <f>IF((R622&lt;&gt;""),VLOOKUP(B622,'[5]Inst.Marit._Afetados'!$B$5:$F$170,5,0),0)</f>
        <v>0</v>
      </c>
      <c r="AD622" s="30">
        <f>IF((S622&lt;&gt;""),VLOOKUP(B622,[7]Coeficiente_Municípios!$A$6:$Z$5570,7,0),0)</f>
        <v>0</v>
      </c>
      <c r="AE622" s="30">
        <f>IF((R622&lt;&gt;""),VLOOKUP(B622,'[5]Inst.Marit._Afetados'!$B$5:$F$170,4,0),0)</f>
        <v>0</v>
      </c>
      <c r="AG622" s="32">
        <f>VLOOKUP($B622,'[2]5411_5%'!$A$15:$C$5606,3,0)-VLOOKUP($B622,'[2]5411_5%'!$A$15:$C$5606,2,0)</f>
        <v>0</v>
      </c>
      <c r="AH622" s="32">
        <f>VLOOKUP($B622,'[2]5411_&gt;5%'!$A$13:$C$5604,3,0)-VLOOKUP($B622,'[2]5411_&gt;5%'!$A$13:$C$5604,2,0)</f>
        <v>0</v>
      </c>
      <c r="AI622" s="32">
        <f>IF(ISNA(VLOOKUP($B622,'[2]Total_DARF''s_Est_Mun+Acerto'!$A$35:$L$5599,7,0)),0,(VLOOKUP($B622,'[2]Total_DARF''s_Est_Mun+Acerto'!$A$35:$L$5599,7,0)))</f>
        <v>0</v>
      </c>
      <c r="AJ622" s="32">
        <f>IF(ISNA(VLOOKUP($B622,'[2]Total_DARF''s_Est_Mun+Acerto'!$A$35:$L$5599,8,0)),0,(VLOOKUP($B622,'[2]Total_DARF''s_Est_Mun+Acerto'!$A$35:$L$5599,8,0)))</f>
        <v>0</v>
      </c>
      <c r="AK622" s="32">
        <f>IF(ISNA(VLOOKUP($B622,'[2]Total_DARF''s_Est_Mun+Acerto'!$A$35:$L$5599,10,0)),0,(VLOOKUP($B622,'[2]Total_DARF''s_Est_Mun+Acerto'!$A$35:$L$5599,10,0)))</f>
        <v>0</v>
      </c>
      <c r="AL622" s="32">
        <f>VLOOKUP(B622,'[2]Total_DARF''s_Est_Mun+Acerto'!$A$35:$K$5599,11,0)</f>
        <v>0</v>
      </c>
    </row>
    <row r="623" spans="1:38" ht="12.75" customHeight="1" x14ac:dyDescent="0.2">
      <c r="A623" s="4" t="s">
        <v>965</v>
      </c>
      <c r="B623" s="85" t="s">
        <v>1014</v>
      </c>
      <c r="C623" s="9" t="str">
        <f t="shared" si="334"/>
        <v/>
      </c>
      <c r="D623" s="9" t="str">
        <f t="shared" si="335"/>
        <v/>
      </c>
      <c r="E623" s="9" t="str">
        <f t="shared" si="336"/>
        <v/>
      </c>
      <c r="F623" s="9" t="str">
        <f t="shared" si="343"/>
        <v/>
      </c>
      <c r="G623" s="9" t="str">
        <f t="shared" si="337"/>
        <v/>
      </c>
      <c r="H623" s="9" t="str">
        <f>IF((AB623&gt;0),(TRUNC(([1]Mar!$C$6*(AB623-AC623)),2)+TRUNC(([1]Mar!$D$6*(AB623-AC623)),2)+TRUNC(([1]Mar!$E$6*(AB623-AC623)),2)),"")</f>
        <v/>
      </c>
      <c r="I623" s="9" t="str">
        <f t="shared" si="339"/>
        <v/>
      </c>
      <c r="J623" s="20" t="str">
        <f t="shared" si="338"/>
        <v/>
      </c>
      <c r="K623" s="20">
        <f t="shared" si="340"/>
        <v>0</v>
      </c>
      <c r="L623" s="23">
        <f>VLOOKUP(B623,'[2]Total_DARF''s_Est_Mun+Acerto'!$A$35:$L$5598,6,FALSE)</f>
        <v>0</v>
      </c>
      <c r="M623" s="23">
        <f t="shared" si="344"/>
        <v>0</v>
      </c>
      <c r="N623" s="34" t="str">
        <f>IF(ISERROR(VLOOKUP(B623,[3]Rateio_Área_Geoeconômica!$A$4:$F$964,6,0)),"",(VLOOKUP(B623,[3]Rateio_Área_Geoeconômica!$A$4:$F$964,6,0)))</f>
        <v/>
      </c>
      <c r="O623" s="30" t="str">
        <f>IF((IF(ISERROR(VLOOKUP(B623,[4]Original!$B$120:$G$157,6,0)),"",(VLOOKUP(B623,[4]Original!$B$120:$G$157,6,0))))=0,"",(IF(ISERROR(VLOOKUP(B623,[4]Original!$B$120:$G$157,6,0)),"",(VLOOKUP(B623,[4]Original!$B$120:$G$157,6,0)))))</f>
        <v/>
      </c>
      <c r="P623" s="30" t="s">
        <v>1085</v>
      </c>
      <c r="Q623" s="30" t="str">
        <f t="shared" si="341"/>
        <v/>
      </c>
      <c r="R623" s="31" t="str">
        <f>IF(ISERROR(VLOOKUP(B623,'[5]Inst.Marit._Afetados'!$B$5:$C$170,2,0)),"",(VLOOKUP(B623,'[5]Inst.Marit._Afetados'!$B$5:$C$170,2,0)))</f>
        <v/>
      </c>
      <c r="S623" s="30" t="str">
        <f t="shared" si="342"/>
        <v/>
      </c>
      <c r="T623" s="32">
        <f>VLOOKUP(B623,[6]Municipios!$B$7:$J$5574,3,0)+VLOOKUP(B623,[6]Municipios!$B$7:$J$5574,4,0)+VLOOKUP(B623,[6]Municipios!$B$7:$J$5574,5,0)</f>
        <v>0</v>
      </c>
      <c r="U623" s="32">
        <f>VLOOKUP(B623,[6]Municipios!$B$7:$J$5574,6,0)+VLOOKUP(B623,[6]Municipios!$B$7:$J$5574,7,0)+VLOOKUP(B623,[6]Municipios!$B$7:$J$5574,8,0)</f>
        <v>0</v>
      </c>
      <c r="V623" s="32">
        <f>VLOOKUP(B623,[6]Instalaçoes!$B$7:$J$5570,3,0)+VLOOKUP(B623,[6]Instalaçoes!$B$7:$J$5570,4,0)+VLOOKUP(B623,[6]Instalaçoes!$B$7:$J$5570,5,0)</f>
        <v>0</v>
      </c>
      <c r="W623" s="32">
        <f>VLOOKUP(B623,[6]Instalaçoes!$B$7:$J$5570,6,0)+VLOOKUP(B623,[6]Instalaçoes!$B$7:$J$5570,7,0)+VLOOKUP(B623,[6]Instalaçoes!$B$7:$J$5570,8,0)</f>
        <v>0</v>
      </c>
      <c r="X623" s="32"/>
      <c r="Y623" s="32"/>
      <c r="Z623" s="32"/>
      <c r="AA623" s="32"/>
      <c r="AB623" s="30">
        <f>IF((Q623&lt;&gt;""),VLOOKUP(B623,[7]Coeficiente_Municípios!$A$6:$Z$5570,8,0),0)</f>
        <v>0</v>
      </c>
      <c r="AC623" s="30">
        <f>IF((R623&lt;&gt;""),VLOOKUP(B623,'[5]Inst.Marit._Afetados'!$B$5:$F$170,5,0),0)</f>
        <v>0</v>
      </c>
      <c r="AD623" s="30">
        <f>IF((S623&lt;&gt;""),VLOOKUP(B623,[7]Coeficiente_Municípios!$A$6:$Z$5570,7,0),0)</f>
        <v>0</v>
      </c>
      <c r="AE623" s="30">
        <f>IF((R623&lt;&gt;""),VLOOKUP(B623,'[5]Inst.Marit._Afetados'!$B$5:$F$170,4,0),0)</f>
        <v>0</v>
      </c>
      <c r="AG623" s="32">
        <f>VLOOKUP($B623,'[2]5411_5%'!$A$15:$C$5606,3,0)-VLOOKUP($B623,'[2]5411_5%'!$A$15:$C$5606,2,0)</f>
        <v>0</v>
      </c>
      <c r="AH623" s="32">
        <f>VLOOKUP($B623,'[2]5411_&gt;5%'!$A$13:$C$5604,3,0)-VLOOKUP($B623,'[2]5411_&gt;5%'!$A$13:$C$5604,2,0)</f>
        <v>0</v>
      </c>
      <c r="AI623" s="32">
        <f>IF(ISNA(VLOOKUP($B623,'[2]Total_DARF''s_Est_Mun+Acerto'!$A$35:$L$5599,7,0)),0,(VLOOKUP($B623,'[2]Total_DARF''s_Est_Mun+Acerto'!$A$35:$L$5599,7,0)))</f>
        <v>0</v>
      </c>
      <c r="AJ623" s="32">
        <f>IF(ISNA(VLOOKUP($B623,'[2]Total_DARF''s_Est_Mun+Acerto'!$A$35:$L$5599,8,0)),0,(VLOOKUP($B623,'[2]Total_DARF''s_Est_Mun+Acerto'!$A$35:$L$5599,8,0)))</f>
        <v>0</v>
      </c>
      <c r="AK623" s="32">
        <f>IF(ISNA(VLOOKUP($B623,'[2]Total_DARF''s_Est_Mun+Acerto'!$A$35:$L$5599,10,0)),0,(VLOOKUP($B623,'[2]Total_DARF''s_Est_Mun+Acerto'!$A$35:$L$5599,10,0)))</f>
        <v>0</v>
      </c>
      <c r="AL623" s="32">
        <f>VLOOKUP(B623,'[2]Total_DARF''s_Est_Mun+Acerto'!$A$35:$K$5599,11,0)</f>
        <v>0</v>
      </c>
    </row>
    <row r="624" spans="1:38" ht="12.75" customHeight="1" x14ac:dyDescent="0.2">
      <c r="A624" s="4" t="s">
        <v>965</v>
      </c>
      <c r="B624" s="85" t="s">
        <v>1015</v>
      </c>
      <c r="C624" s="9" t="str">
        <f t="shared" si="334"/>
        <v/>
      </c>
      <c r="D624" s="9" t="str">
        <f t="shared" si="335"/>
        <v/>
      </c>
      <c r="E624" s="9" t="str">
        <f t="shared" si="336"/>
        <v/>
      </c>
      <c r="F624" s="9" t="str">
        <f t="shared" si="343"/>
        <v/>
      </c>
      <c r="G624" s="9" t="str">
        <f t="shared" si="337"/>
        <v/>
      </c>
      <c r="H624" s="9" t="str">
        <f>IF((AB624&gt;0),(TRUNC(([1]Mar!$C$6*(AB624-AC624)),2)+TRUNC(([1]Mar!$D$6*(AB624-AC624)),2)+TRUNC(([1]Mar!$E$6*(AB624-AC624)),2)),"")</f>
        <v/>
      </c>
      <c r="I624" s="9" t="str">
        <f t="shared" si="339"/>
        <v/>
      </c>
      <c r="J624" s="20" t="str">
        <f t="shared" si="338"/>
        <v/>
      </c>
      <c r="K624" s="20">
        <f t="shared" si="340"/>
        <v>0</v>
      </c>
      <c r="L624" s="23">
        <f>VLOOKUP(B624,'[2]Total_DARF''s_Est_Mun+Acerto'!$A$35:$L$5598,6,FALSE)</f>
        <v>0</v>
      </c>
      <c r="M624" s="23">
        <f t="shared" si="344"/>
        <v>0</v>
      </c>
      <c r="N624" s="34" t="str">
        <f>IF(ISERROR(VLOOKUP(B624,[3]Rateio_Área_Geoeconômica!$A$4:$F$964,6,0)),"",(VLOOKUP(B624,[3]Rateio_Área_Geoeconômica!$A$4:$F$964,6,0)))</f>
        <v/>
      </c>
      <c r="O624" s="30" t="str">
        <f>IF((IF(ISERROR(VLOOKUP(B624,[4]Original!$B$120:$G$157,6,0)),"",(VLOOKUP(B624,[4]Original!$B$120:$G$157,6,0))))=0,"",(IF(ISERROR(VLOOKUP(B624,[4]Original!$B$120:$G$157,6,0)),"",(VLOOKUP(B624,[4]Original!$B$120:$G$157,6,0)))))</f>
        <v/>
      </c>
      <c r="P624" s="30" t="s">
        <v>1085</v>
      </c>
      <c r="Q624" s="30" t="str">
        <f t="shared" si="341"/>
        <v/>
      </c>
      <c r="R624" s="31" t="str">
        <f>IF(ISERROR(VLOOKUP(B624,'[5]Inst.Marit._Afetados'!$B$5:$C$170,2,0)),"",(VLOOKUP(B624,'[5]Inst.Marit._Afetados'!$B$5:$C$170,2,0)))</f>
        <v/>
      </c>
      <c r="S624" s="30" t="str">
        <f t="shared" si="342"/>
        <v/>
      </c>
      <c r="T624" s="32">
        <f>VLOOKUP(B624,[6]Municipios!$B$7:$J$5574,3,0)+VLOOKUP(B624,[6]Municipios!$B$7:$J$5574,4,0)+VLOOKUP(B624,[6]Municipios!$B$7:$J$5574,5,0)</f>
        <v>0</v>
      </c>
      <c r="U624" s="32">
        <f>VLOOKUP(B624,[6]Municipios!$B$7:$J$5574,6,0)+VLOOKUP(B624,[6]Municipios!$B$7:$J$5574,7,0)+VLOOKUP(B624,[6]Municipios!$B$7:$J$5574,8,0)</f>
        <v>0</v>
      </c>
      <c r="V624" s="32">
        <f>VLOOKUP(B624,[6]Instalaçoes!$B$7:$J$5570,3,0)+VLOOKUP(B624,[6]Instalaçoes!$B$7:$J$5570,4,0)+VLOOKUP(B624,[6]Instalaçoes!$B$7:$J$5570,5,0)</f>
        <v>0</v>
      </c>
      <c r="W624" s="32">
        <f>VLOOKUP(B624,[6]Instalaçoes!$B$7:$J$5570,6,0)+VLOOKUP(B624,[6]Instalaçoes!$B$7:$J$5570,7,0)+VLOOKUP(B624,[6]Instalaçoes!$B$7:$J$5570,8,0)</f>
        <v>0</v>
      </c>
      <c r="X624" s="32"/>
      <c r="Y624" s="32"/>
      <c r="Z624" s="32"/>
      <c r="AA624" s="32"/>
      <c r="AB624" s="30">
        <f>IF((Q624&lt;&gt;""),VLOOKUP(B624,[7]Coeficiente_Municípios!$A$6:$Z$5570,8,0),0)</f>
        <v>0</v>
      </c>
      <c r="AC624" s="30">
        <f>IF((R624&lt;&gt;""),VLOOKUP(B624,'[5]Inst.Marit._Afetados'!$B$5:$F$170,5,0),0)</f>
        <v>0</v>
      </c>
      <c r="AD624" s="30">
        <f>IF((S624&lt;&gt;""),VLOOKUP(B624,[7]Coeficiente_Municípios!$A$6:$Z$5570,7,0),0)</f>
        <v>0</v>
      </c>
      <c r="AE624" s="30">
        <f>IF((R624&lt;&gt;""),VLOOKUP(B624,'[5]Inst.Marit._Afetados'!$B$5:$F$170,4,0),0)</f>
        <v>0</v>
      </c>
      <c r="AG624" s="32">
        <f>VLOOKUP($B624,'[2]5411_5%'!$A$15:$C$5606,3,0)-VLOOKUP($B624,'[2]5411_5%'!$A$15:$C$5606,2,0)</f>
        <v>0</v>
      </c>
      <c r="AH624" s="32">
        <f>VLOOKUP($B624,'[2]5411_&gt;5%'!$A$13:$C$5604,3,0)-VLOOKUP($B624,'[2]5411_&gt;5%'!$A$13:$C$5604,2,0)</f>
        <v>0</v>
      </c>
      <c r="AI624" s="32">
        <f>IF(ISNA(VLOOKUP($B624,'[2]Total_DARF''s_Est_Mun+Acerto'!$A$35:$L$5599,7,0)),0,(VLOOKUP($B624,'[2]Total_DARF''s_Est_Mun+Acerto'!$A$35:$L$5599,7,0)))</f>
        <v>0</v>
      </c>
      <c r="AJ624" s="32">
        <f>IF(ISNA(VLOOKUP($B624,'[2]Total_DARF''s_Est_Mun+Acerto'!$A$35:$L$5599,8,0)),0,(VLOOKUP($B624,'[2]Total_DARF''s_Est_Mun+Acerto'!$A$35:$L$5599,8,0)))</f>
        <v>0</v>
      </c>
      <c r="AK624" s="32">
        <f>IF(ISNA(VLOOKUP($B624,'[2]Total_DARF''s_Est_Mun+Acerto'!$A$35:$L$5599,10,0)),0,(VLOOKUP($B624,'[2]Total_DARF''s_Est_Mun+Acerto'!$A$35:$L$5599,10,0)))</f>
        <v>0</v>
      </c>
      <c r="AL624" s="32">
        <f>VLOOKUP(B624,'[2]Total_DARF''s_Est_Mun+Acerto'!$A$35:$K$5599,11,0)</f>
        <v>0</v>
      </c>
    </row>
    <row r="625" spans="1:38" ht="12.75" customHeight="1" x14ac:dyDescent="0.2">
      <c r="A625" s="4" t="s">
        <v>965</v>
      </c>
      <c r="B625" s="85" t="s">
        <v>1016</v>
      </c>
      <c r="C625" s="9" t="str">
        <f t="shared" si="334"/>
        <v/>
      </c>
      <c r="D625" s="9" t="str">
        <f t="shared" si="335"/>
        <v/>
      </c>
      <c r="E625" s="9" t="str">
        <f t="shared" si="336"/>
        <v/>
      </c>
      <c r="F625" s="9" t="str">
        <f t="shared" si="343"/>
        <v/>
      </c>
      <c r="G625" s="9" t="str">
        <f t="shared" si="337"/>
        <v/>
      </c>
      <c r="H625" s="9" t="str">
        <f>IF((AB625&gt;0),(TRUNC(([1]Mar!$C$6*(AB625-AC625)),2)+TRUNC(([1]Mar!$D$6*(AB625-AC625)),2)+TRUNC(([1]Mar!$E$6*(AB625-AC625)),2)),"")</f>
        <v/>
      </c>
      <c r="I625" s="9" t="str">
        <f t="shared" si="339"/>
        <v/>
      </c>
      <c r="J625" s="20" t="str">
        <f t="shared" si="338"/>
        <v/>
      </c>
      <c r="K625" s="20">
        <f t="shared" si="340"/>
        <v>0</v>
      </c>
      <c r="L625" s="23">
        <f>VLOOKUP(B625,'[2]Total_DARF''s_Est_Mun+Acerto'!$A$35:$L$5598,6,FALSE)</f>
        <v>0</v>
      </c>
      <c r="M625" s="23">
        <f t="shared" si="344"/>
        <v>0</v>
      </c>
      <c r="N625" s="34" t="str">
        <f>IF(ISERROR(VLOOKUP(B625,[3]Rateio_Área_Geoeconômica!$A$4:$F$964,6,0)),"",(VLOOKUP(B625,[3]Rateio_Área_Geoeconômica!$A$4:$F$964,6,0)))</f>
        <v/>
      </c>
      <c r="O625" s="30" t="str">
        <f>IF((IF(ISERROR(VLOOKUP(B625,[4]Original!$B$120:$G$157,6,0)),"",(VLOOKUP(B625,[4]Original!$B$120:$G$157,6,0))))=0,"",(IF(ISERROR(VLOOKUP(B625,[4]Original!$B$120:$G$157,6,0)),"",(VLOOKUP(B625,[4]Original!$B$120:$G$157,6,0)))))</f>
        <v/>
      </c>
      <c r="P625" s="30" t="s">
        <v>1085</v>
      </c>
      <c r="Q625" s="30" t="str">
        <f t="shared" si="341"/>
        <v/>
      </c>
      <c r="R625" s="31" t="str">
        <f>IF(ISERROR(VLOOKUP(B625,'[5]Inst.Marit._Afetados'!$B$5:$C$170,2,0)),"",(VLOOKUP(B625,'[5]Inst.Marit._Afetados'!$B$5:$C$170,2,0)))</f>
        <v/>
      </c>
      <c r="S625" s="30" t="str">
        <f t="shared" si="342"/>
        <v/>
      </c>
      <c r="T625" s="32">
        <f>VLOOKUP(B625,[6]Municipios!$B$7:$J$5574,3,0)+VLOOKUP(B625,[6]Municipios!$B$7:$J$5574,4,0)+VLOOKUP(B625,[6]Municipios!$B$7:$J$5574,5,0)</f>
        <v>0</v>
      </c>
      <c r="U625" s="32">
        <f>VLOOKUP(B625,[6]Municipios!$B$7:$J$5574,6,0)+VLOOKUP(B625,[6]Municipios!$B$7:$J$5574,7,0)+VLOOKUP(B625,[6]Municipios!$B$7:$J$5574,8,0)</f>
        <v>0</v>
      </c>
      <c r="V625" s="32">
        <f>VLOOKUP(B625,[6]Instalaçoes!$B$7:$J$5570,3,0)+VLOOKUP(B625,[6]Instalaçoes!$B$7:$J$5570,4,0)+VLOOKUP(B625,[6]Instalaçoes!$B$7:$J$5570,5,0)</f>
        <v>0</v>
      </c>
      <c r="W625" s="32">
        <f>VLOOKUP(B625,[6]Instalaçoes!$B$7:$J$5570,6,0)+VLOOKUP(B625,[6]Instalaçoes!$B$7:$J$5570,7,0)+VLOOKUP(B625,[6]Instalaçoes!$B$7:$J$5570,8,0)</f>
        <v>0</v>
      </c>
      <c r="X625" s="32"/>
      <c r="Y625" s="32"/>
      <c r="Z625" s="32"/>
      <c r="AA625" s="32"/>
      <c r="AB625" s="30">
        <f>IF((Q625&lt;&gt;""),VLOOKUP(B625,[7]Coeficiente_Municípios!$A$6:$Z$5570,8,0),0)</f>
        <v>0</v>
      </c>
      <c r="AC625" s="30">
        <f>IF((R625&lt;&gt;""),VLOOKUP(B625,'[5]Inst.Marit._Afetados'!$B$5:$F$170,5,0),0)</f>
        <v>0</v>
      </c>
      <c r="AD625" s="30">
        <f>IF((S625&lt;&gt;""),VLOOKUP(B625,[7]Coeficiente_Municípios!$A$6:$Z$5570,7,0),0)</f>
        <v>0</v>
      </c>
      <c r="AE625" s="30">
        <f>IF((R625&lt;&gt;""),VLOOKUP(B625,'[5]Inst.Marit._Afetados'!$B$5:$F$170,4,0),0)</f>
        <v>0</v>
      </c>
      <c r="AG625" s="32">
        <f>VLOOKUP($B625,'[2]5411_5%'!$A$15:$C$5606,3,0)-VLOOKUP($B625,'[2]5411_5%'!$A$15:$C$5606,2,0)</f>
        <v>0</v>
      </c>
      <c r="AH625" s="32">
        <f>VLOOKUP($B625,'[2]5411_&gt;5%'!$A$13:$C$5604,3,0)-VLOOKUP($B625,'[2]5411_&gt;5%'!$A$13:$C$5604,2,0)</f>
        <v>0</v>
      </c>
      <c r="AI625" s="32">
        <f>IF(ISNA(VLOOKUP($B625,'[2]Total_DARF''s_Est_Mun+Acerto'!$A$35:$L$5599,7,0)),0,(VLOOKUP($B625,'[2]Total_DARF''s_Est_Mun+Acerto'!$A$35:$L$5599,7,0)))</f>
        <v>0</v>
      </c>
      <c r="AJ625" s="32">
        <f>IF(ISNA(VLOOKUP($B625,'[2]Total_DARF''s_Est_Mun+Acerto'!$A$35:$L$5599,8,0)),0,(VLOOKUP($B625,'[2]Total_DARF''s_Est_Mun+Acerto'!$A$35:$L$5599,8,0)))</f>
        <v>0</v>
      </c>
      <c r="AK625" s="32">
        <f>IF(ISNA(VLOOKUP($B625,'[2]Total_DARF''s_Est_Mun+Acerto'!$A$35:$L$5599,10,0)),0,(VLOOKUP($B625,'[2]Total_DARF''s_Est_Mun+Acerto'!$A$35:$L$5599,10,0)))</f>
        <v>0</v>
      </c>
      <c r="AL625" s="32">
        <f>VLOOKUP(B625,'[2]Total_DARF''s_Est_Mun+Acerto'!$A$35:$K$5599,11,0)</f>
        <v>0</v>
      </c>
    </row>
    <row r="626" spans="1:38" ht="12.75" customHeight="1" x14ac:dyDescent="0.2">
      <c r="A626" s="4" t="s">
        <v>965</v>
      </c>
      <c r="B626" s="85" t="s">
        <v>1017</v>
      </c>
      <c r="C626" s="9" t="str">
        <f t="shared" si="334"/>
        <v/>
      </c>
      <c r="D626" s="9" t="str">
        <f t="shared" si="335"/>
        <v/>
      </c>
      <c r="E626" s="9" t="str">
        <f t="shared" si="336"/>
        <v/>
      </c>
      <c r="F626" s="9" t="str">
        <f t="shared" si="343"/>
        <v/>
      </c>
      <c r="G626" s="9" t="str">
        <f t="shared" si="337"/>
        <v/>
      </c>
      <c r="H626" s="9" t="str">
        <f>IF((AB626&gt;0),(TRUNC(([1]Mar!$C$6*(AB626-AC626)),2)+TRUNC(([1]Mar!$D$6*(AB626-AC626)),2)+TRUNC(([1]Mar!$E$6*(AB626-AC626)),2)),"")</f>
        <v/>
      </c>
      <c r="I626" s="9" t="str">
        <f t="shared" si="339"/>
        <v/>
      </c>
      <c r="J626" s="20" t="str">
        <f t="shared" si="338"/>
        <v/>
      </c>
      <c r="K626" s="20">
        <f t="shared" si="340"/>
        <v>0</v>
      </c>
      <c r="L626" s="23">
        <f>VLOOKUP(B626,'[2]Total_DARF''s_Est_Mun+Acerto'!$A$35:$L$5598,6,FALSE)</f>
        <v>0</v>
      </c>
      <c r="M626" s="23">
        <f t="shared" si="344"/>
        <v>0</v>
      </c>
      <c r="N626" s="34" t="str">
        <f>IF(ISERROR(VLOOKUP(B626,[3]Rateio_Área_Geoeconômica!$A$4:$F$964,6,0)),"",(VLOOKUP(B626,[3]Rateio_Área_Geoeconômica!$A$4:$F$964,6,0)))</f>
        <v/>
      </c>
      <c r="O626" s="30" t="str">
        <f>IF((IF(ISERROR(VLOOKUP(B626,[4]Original!$B$120:$G$157,6,0)),"",(VLOOKUP(B626,[4]Original!$B$120:$G$157,6,0))))=0,"",(IF(ISERROR(VLOOKUP(B626,[4]Original!$B$120:$G$157,6,0)),"",(VLOOKUP(B626,[4]Original!$B$120:$G$157,6,0)))))</f>
        <v/>
      </c>
      <c r="P626" s="30" t="s">
        <v>1085</v>
      </c>
      <c r="Q626" s="30" t="str">
        <f t="shared" si="341"/>
        <v/>
      </c>
      <c r="R626" s="31" t="str">
        <f>IF(ISERROR(VLOOKUP(B626,'[5]Inst.Marit._Afetados'!$B$5:$C$170,2,0)),"",(VLOOKUP(B626,'[5]Inst.Marit._Afetados'!$B$5:$C$170,2,0)))</f>
        <v/>
      </c>
      <c r="S626" s="30" t="str">
        <f t="shared" si="342"/>
        <v/>
      </c>
      <c r="T626" s="32">
        <f>VLOOKUP(B626,[6]Municipios!$B$7:$J$5574,3,0)+VLOOKUP(B626,[6]Municipios!$B$7:$J$5574,4,0)+VLOOKUP(B626,[6]Municipios!$B$7:$J$5574,5,0)</f>
        <v>0</v>
      </c>
      <c r="U626" s="32">
        <f>VLOOKUP(B626,[6]Municipios!$B$7:$J$5574,6,0)+VLOOKUP(B626,[6]Municipios!$B$7:$J$5574,7,0)+VLOOKUP(B626,[6]Municipios!$B$7:$J$5574,8,0)</f>
        <v>0</v>
      </c>
      <c r="V626" s="32">
        <f>VLOOKUP(B626,[6]Instalaçoes!$B$7:$J$5570,3,0)+VLOOKUP(B626,[6]Instalaçoes!$B$7:$J$5570,4,0)+VLOOKUP(B626,[6]Instalaçoes!$B$7:$J$5570,5,0)</f>
        <v>0</v>
      </c>
      <c r="W626" s="32">
        <f>VLOOKUP(B626,[6]Instalaçoes!$B$7:$J$5570,6,0)+VLOOKUP(B626,[6]Instalaçoes!$B$7:$J$5570,7,0)+VLOOKUP(B626,[6]Instalaçoes!$B$7:$J$5570,8,0)</f>
        <v>0</v>
      </c>
      <c r="X626" s="32"/>
      <c r="Y626" s="32"/>
      <c r="Z626" s="32"/>
      <c r="AA626" s="32"/>
      <c r="AB626" s="30">
        <f>IF((Q626&lt;&gt;""),VLOOKUP(B626,[7]Coeficiente_Municípios!$A$6:$Z$5570,8,0),0)</f>
        <v>0</v>
      </c>
      <c r="AC626" s="30">
        <f>IF((R626&lt;&gt;""),VLOOKUP(B626,'[5]Inst.Marit._Afetados'!$B$5:$F$170,5,0),0)</f>
        <v>0</v>
      </c>
      <c r="AD626" s="30">
        <f>IF((S626&lt;&gt;""),VLOOKUP(B626,[7]Coeficiente_Municípios!$A$6:$Z$5570,7,0),0)</f>
        <v>0</v>
      </c>
      <c r="AE626" s="30">
        <f>IF((R626&lt;&gt;""),VLOOKUP(B626,'[5]Inst.Marit._Afetados'!$B$5:$F$170,4,0),0)</f>
        <v>0</v>
      </c>
      <c r="AG626" s="32">
        <f>VLOOKUP($B626,'[2]5411_5%'!$A$15:$C$5606,3,0)-VLOOKUP($B626,'[2]5411_5%'!$A$15:$C$5606,2,0)</f>
        <v>0</v>
      </c>
      <c r="AH626" s="32">
        <f>VLOOKUP($B626,'[2]5411_&gt;5%'!$A$13:$C$5604,3,0)-VLOOKUP($B626,'[2]5411_&gt;5%'!$A$13:$C$5604,2,0)</f>
        <v>0</v>
      </c>
      <c r="AI626" s="32">
        <f>IF(ISNA(VLOOKUP($B626,'[2]Total_DARF''s_Est_Mun+Acerto'!$A$35:$L$5599,7,0)),0,(VLOOKUP($B626,'[2]Total_DARF''s_Est_Mun+Acerto'!$A$35:$L$5599,7,0)))</f>
        <v>0</v>
      </c>
      <c r="AJ626" s="32">
        <f>IF(ISNA(VLOOKUP($B626,'[2]Total_DARF''s_Est_Mun+Acerto'!$A$35:$L$5599,8,0)),0,(VLOOKUP($B626,'[2]Total_DARF''s_Est_Mun+Acerto'!$A$35:$L$5599,8,0)))</f>
        <v>0</v>
      </c>
      <c r="AK626" s="32">
        <f>IF(ISNA(VLOOKUP($B626,'[2]Total_DARF''s_Est_Mun+Acerto'!$A$35:$L$5599,10,0)),0,(VLOOKUP($B626,'[2]Total_DARF''s_Est_Mun+Acerto'!$A$35:$L$5599,10,0)))</f>
        <v>0</v>
      </c>
      <c r="AL626" s="32">
        <f>VLOOKUP(B626,'[2]Total_DARF''s_Est_Mun+Acerto'!$A$35:$K$5599,11,0)</f>
        <v>0</v>
      </c>
    </row>
    <row r="627" spans="1:38" ht="12.75" customHeight="1" x14ac:dyDescent="0.2">
      <c r="A627" s="4" t="s">
        <v>965</v>
      </c>
      <c r="B627" s="85" t="s">
        <v>1018</v>
      </c>
      <c r="C627" s="9" t="str">
        <f t="shared" si="334"/>
        <v/>
      </c>
      <c r="D627" s="9" t="str">
        <f t="shared" si="335"/>
        <v/>
      </c>
      <c r="E627" s="9" t="str">
        <f t="shared" si="336"/>
        <v/>
      </c>
      <c r="F627" s="9" t="str">
        <f t="shared" si="343"/>
        <v/>
      </c>
      <c r="G627" s="9" t="str">
        <f t="shared" si="337"/>
        <v/>
      </c>
      <c r="H627" s="9" t="str">
        <f>IF((AB627&gt;0),(TRUNC(([1]Mar!$C$6*(AB627-AC627)),2)+TRUNC(([1]Mar!$D$6*(AB627-AC627)),2)+TRUNC(([1]Mar!$E$6*(AB627-AC627)),2)),"")</f>
        <v/>
      </c>
      <c r="I627" s="9" t="str">
        <f t="shared" si="339"/>
        <v/>
      </c>
      <c r="J627" s="20" t="str">
        <f t="shared" si="338"/>
        <v/>
      </c>
      <c r="K627" s="20">
        <f t="shared" si="340"/>
        <v>0</v>
      </c>
      <c r="L627" s="23">
        <f>VLOOKUP(B627,'[2]Total_DARF''s_Est_Mun+Acerto'!$A$35:$L$5598,6,FALSE)</f>
        <v>0</v>
      </c>
      <c r="M627" s="23">
        <f t="shared" si="344"/>
        <v>0</v>
      </c>
      <c r="N627" s="34" t="str">
        <f>IF(ISERROR(VLOOKUP(B627,[3]Rateio_Área_Geoeconômica!$A$4:$F$964,6,0)),"",(VLOOKUP(B627,[3]Rateio_Área_Geoeconômica!$A$4:$F$964,6,0)))</f>
        <v/>
      </c>
      <c r="O627" s="30" t="str">
        <f>IF((IF(ISERROR(VLOOKUP(B627,[4]Original!$B$120:$G$157,6,0)),"",(VLOOKUP(B627,[4]Original!$B$120:$G$157,6,0))))=0,"",(IF(ISERROR(VLOOKUP(B627,[4]Original!$B$120:$G$157,6,0)),"",(VLOOKUP(B627,[4]Original!$B$120:$G$157,6,0)))))</f>
        <v/>
      </c>
      <c r="P627" s="30" t="s">
        <v>1085</v>
      </c>
      <c r="Q627" s="30" t="str">
        <f t="shared" si="341"/>
        <v/>
      </c>
      <c r="R627" s="31" t="str">
        <f>IF(ISERROR(VLOOKUP(B627,'[5]Inst.Marit._Afetados'!$B$5:$C$170,2,0)),"",(VLOOKUP(B627,'[5]Inst.Marit._Afetados'!$B$5:$C$170,2,0)))</f>
        <v/>
      </c>
      <c r="S627" s="30" t="str">
        <f t="shared" si="342"/>
        <v/>
      </c>
      <c r="T627" s="32">
        <f>VLOOKUP(B627,[6]Municipios!$B$7:$J$5574,3,0)+VLOOKUP(B627,[6]Municipios!$B$7:$J$5574,4,0)+VLOOKUP(B627,[6]Municipios!$B$7:$J$5574,5,0)</f>
        <v>0</v>
      </c>
      <c r="U627" s="32">
        <f>VLOOKUP(B627,[6]Municipios!$B$7:$J$5574,6,0)+VLOOKUP(B627,[6]Municipios!$B$7:$J$5574,7,0)+VLOOKUP(B627,[6]Municipios!$B$7:$J$5574,8,0)</f>
        <v>0</v>
      </c>
      <c r="V627" s="32">
        <f>VLOOKUP(B627,[6]Instalaçoes!$B$7:$J$5570,3,0)+VLOOKUP(B627,[6]Instalaçoes!$B$7:$J$5570,4,0)+VLOOKUP(B627,[6]Instalaçoes!$B$7:$J$5570,5,0)</f>
        <v>0</v>
      </c>
      <c r="W627" s="32">
        <f>VLOOKUP(B627,[6]Instalaçoes!$B$7:$J$5570,6,0)+VLOOKUP(B627,[6]Instalaçoes!$B$7:$J$5570,7,0)+VLOOKUP(B627,[6]Instalaçoes!$B$7:$J$5570,8,0)</f>
        <v>0</v>
      </c>
      <c r="X627" s="32"/>
      <c r="Y627" s="32"/>
      <c r="Z627" s="32"/>
      <c r="AA627" s="32"/>
      <c r="AB627" s="30">
        <f>IF((Q627&lt;&gt;""),VLOOKUP(B627,[7]Coeficiente_Municípios!$A$6:$Z$5570,8,0),0)</f>
        <v>0</v>
      </c>
      <c r="AC627" s="30">
        <f>IF((R627&lt;&gt;""),VLOOKUP(B627,'[5]Inst.Marit._Afetados'!$B$5:$F$170,5,0),0)</f>
        <v>0</v>
      </c>
      <c r="AD627" s="30">
        <f>IF((S627&lt;&gt;""),VLOOKUP(B627,[7]Coeficiente_Municípios!$A$6:$Z$5570,7,0),0)</f>
        <v>0</v>
      </c>
      <c r="AE627" s="30">
        <f>IF((R627&lt;&gt;""),VLOOKUP(B627,'[5]Inst.Marit._Afetados'!$B$5:$F$170,4,0),0)</f>
        <v>0</v>
      </c>
      <c r="AG627" s="32">
        <f>VLOOKUP($B627,'[2]5411_5%'!$A$15:$C$5606,3,0)-VLOOKUP($B627,'[2]5411_5%'!$A$15:$C$5606,2,0)</f>
        <v>0</v>
      </c>
      <c r="AH627" s="32">
        <f>VLOOKUP($B627,'[2]5411_&gt;5%'!$A$13:$C$5604,3,0)-VLOOKUP($B627,'[2]5411_&gt;5%'!$A$13:$C$5604,2,0)</f>
        <v>0</v>
      </c>
      <c r="AI627" s="32">
        <f>IF(ISNA(VLOOKUP($B627,'[2]Total_DARF''s_Est_Mun+Acerto'!$A$35:$L$5599,7,0)),0,(VLOOKUP($B627,'[2]Total_DARF''s_Est_Mun+Acerto'!$A$35:$L$5599,7,0)))</f>
        <v>0</v>
      </c>
      <c r="AJ627" s="32">
        <f>IF(ISNA(VLOOKUP($B627,'[2]Total_DARF''s_Est_Mun+Acerto'!$A$35:$L$5599,8,0)),0,(VLOOKUP($B627,'[2]Total_DARF''s_Est_Mun+Acerto'!$A$35:$L$5599,8,0)))</f>
        <v>0</v>
      </c>
      <c r="AK627" s="32">
        <f>IF(ISNA(VLOOKUP($B627,'[2]Total_DARF''s_Est_Mun+Acerto'!$A$35:$L$5599,10,0)),0,(VLOOKUP($B627,'[2]Total_DARF''s_Est_Mun+Acerto'!$A$35:$L$5599,10,0)))</f>
        <v>0</v>
      </c>
      <c r="AL627" s="32">
        <f>VLOOKUP(B627,'[2]Total_DARF''s_Est_Mun+Acerto'!$A$35:$K$5599,11,0)</f>
        <v>0</v>
      </c>
    </row>
    <row r="628" spans="1:38" ht="12.75" customHeight="1" x14ac:dyDescent="0.2">
      <c r="A628" s="4" t="s">
        <v>965</v>
      </c>
      <c r="B628" s="85" t="s">
        <v>966</v>
      </c>
      <c r="C628" s="9" t="str">
        <f t="shared" si="334"/>
        <v/>
      </c>
      <c r="D628" s="9" t="str">
        <f t="shared" si="335"/>
        <v/>
      </c>
      <c r="E628" s="9" t="str">
        <f t="shared" si="336"/>
        <v/>
      </c>
      <c r="F628" s="9" t="str">
        <f t="shared" si="343"/>
        <v/>
      </c>
      <c r="G628" s="9" t="str">
        <f t="shared" si="337"/>
        <v/>
      </c>
      <c r="H628" s="9" t="str">
        <f>IF((AB628&gt;0),(TRUNC(([1]Mar!$C$6*(AB628-AC628)),2)+TRUNC(([1]Mar!$D$6*(AB628-AC628)),2)+TRUNC(([1]Mar!$E$6*(AB628-AC628)),2)),"")</f>
        <v/>
      </c>
      <c r="I628" s="9" t="str">
        <f t="shared" si="339"/>
        <v/>
      </c>
      <c r="J628" s="20" t="str">
        <f t="shared" si="338"/>
        <v/>
      </c>
      <c r="K628" s="20">
        <f t="shared" si="340"/>
        <v>0</v>
      </c>
      <c r="L628" s="23">
        <f>VLOOKUP(B628,'[2]Total_DARF''s_Est_Mun+Acerto'!$A$35:$L$5598,6,FALSE)</f>
        <v>0</v>
      </c>
      <c r="M628" s="23">
        <f t="shared" si="344"/>
        <v>0</v>
      </c>
      <c r="N628" s="34" t="str">
        <f>IF(ISERROR(VLOOKUP(B628,[3]Rateio_Área_Geoeconômica!$A$4:$F$964,6,0)),"",(VLOOKUP(B628,[3]Rateio_Área_Geoeconômica!$A$4:$F$964,6,0)))</f>
        <v/>
      </c>
      <c r="O628" s="30" t="str">
        <f>IF((IF(ISERROR(VLOOKUP(B628,[4]Original!$B$120:$G$157,6,0)),"",(VLOOKUP(B628,[4]Original!$B$120:$G$157,6,0))))=0,"",(IF(ISERROR(VLOOKUP(B628,[4]Original!$B$120:$G$157,6,0)),"",(VLOOKUP(B628,[4]Original!$B$120:$G$157,6,0)))))</f>
        <v/>
      </c>
      <c r="P628" s="30" t="s">
        <v>1085</v>
      </c>
      <c r="Q628" s="30" t="str">
        <f t="shared" si="341"/>
        <v/>
      </c>
      <c r="R628" s="31" t="str">
        <f>IF(ISERROR(VLOOKUP(B628,'[5]Inst.Marit._Afetados'!$B$5:$C$170,2,0)),"",(VLOOKUP(B628,'[5]Inst.Marit._Afetados'!$B$5:$C$170,2,0)))</f>
        <v/>
      </c>
      <c r="S628" s="30" t="str">
        <f t="shared" si="342"/>
        <v/>
      </c>
      <c r="T628" s="32">
        <f>VLOOKUP(B628,[6]Municipios!$B$7:$J$5574,3,0)+VLOOKUP(B628,[6]Municipios!$B$7:$J$5574,4,0)+VLOOKUP(B628,[6]Municipios!$B$7:$J$5574,5,0)</f>
        <v>0</v>
      </c>
      <c r="U628" s="32">
        <f>VLOOKUP(B628,[6]Municipios!$B$7:$J$5574,6,0)+VLOOKUP(B628,[6]Municipios!$B$7:$J$5574,7,0)+VLOOKUP(B628,[6]Municipios!$B$7:$J$5574,8,0)</f>
        <v>0</v>
      </c>
      <c r="V628" s="32">
        <f>VLOOKUP(B628,[6]Instalaçoes!$B$7:$J$5570,3,0)+VLOOKUP(B628,[6]Instalaçoes!$B$7:$J$5570,4,0)+VLOOKUP(B628,[6]Instalaçoes!$B$7:$J$5570,5,0)</f>
        <v>0</v>
      </c>
      <c r="W628" s="32">
        <f>VLOOKUP(B628,[6]Instalaçoes!$B$7:$J$5570,6,0)+VLOOKUP(B628,[6]Instalaçoes!$B$7:$J$5570,7,0)+VLOOKUP(B628,[6]Instalaçoes!$B$7:$J$5570,8,0)</f>
        <v>0</v>
      </c>
      <c r="X628" s="32"/>
      <c r="Y628" s="32"/>
      <c r="Z628" s="32"/>
      <c r="AA628" s="32"/>
      <c r="AB628" s="30">
        <f>IF((Q628&lt;&gt;""),VLOOKUP(B628,[7]Coeficiente_Municípios!$A$6:$Z$5570,8,0),0)</f>
        <v>0</v>
      </c>
      <c r="AC628" s="30">
        <f>IF((R628&lt;&gt;""),VLOOKUP(B628,'[5]Inst.Marit._Afetados'!$B$5:$F$170,5,0),0)</f>
        <v>0</v>
      </c>
      <c r="AD628" s="30">
        <f>IF((S628&lt;&gt;""),VLOOKUP(B628,[7]Coeficiente_Municípios!$A$6:$Z$5570,7,0),0)</f>
        <v>0</v>
      </c>
      <c r="AE628" s="30">
        <f>IF((R628&lt;&gt;""),VLOOKUP(B628,'[5]Inst.Marit._Afetados'!$B$5:$F$170,4,0),0)</f>
        <v>0</v>
      </c>
      <c r="AG628" s="32">
        <f>VLOOKUP($B628,'[2]5411_5%'!$A$15:$C$5606,3,0)-VLOOKUP($B628,'[2]5411_5%'!$A$15:$C$5606,2,0)</f>
        <v>0</v>
      </c>
      <c r="AH628" s="32">
        <f>VLOOKUP($B628,'[2]5411_&gt;5%'!$A$13:$C$5604,3,0)-VLOOKUP($B628,'[2]5411_&gt;5%'!$A$13:$C$5604,2,0)</f>
        <v>0</v>
      </c>
      <c r="AI628" s="32">
        <f>IF(ISNA(VLOOKUP($B628,'[2]Total_DARF''s_Est_Mun+Acerto'!$A$35:$L$5599,7,0)),0,(VLOOKUP($B628,'[2]Total_DARF''s_Est_Mun+Acerto'!$A$35:$L$5599,7,0)))</f>
        <v>0</v>
      </c>
      <c r="AJ628" s="32">
        <f>IF(ISNA(VLOOKUP($B628,'[2]Total_DARF''s_Est_Mun+Acerto'!$A$35:$L$5599,8,0)),0,(VLOOKUP($B628,'[2]Total_DARF''s_Est_Mun+Acerto'!$A$35:$L$5599,8,0)))</f>
        <v>0</v>
      </c>
      <c r="AK628" s="32">
        <f>IF(ISNA(VLOOKUP($B628,'[2]Total_DARF''s_Est_Mun+Acerto'!$A$35:$L$5599,10,0)),0,(VLOOKUP($B628,'[2]Total_DARF''s_Est_Mun+Acerto'!$A$35:$L$5599,10,0)))</f>
        <v>0</v>
      </c>
      <c r="AL628" s="32">
        <f>VLOOKUP(B628,'[2]Total_DARF''s_Est_Mun+Acerto'!$A$35:$K$5599,11,0)</f>
        <v>0</v>
      </c>
    </row>
    <row r="629" spans="1:38" ht="12.75" customHeight="1" x14ac:dyDescent="0.2">
      <c r="A629" s="4" t="s">
        <v>965</v>
      </c>
      <c r="B629" s="85" t="s">
        <v>1083</v>
      </c>
      <c r="C629" s="9" t="str">
        <f t="shared" ref="C629" si="356">IF((N629="P"),T629,"")</f>
        <v/>
      </c>
      <c r="D629" s="9" t="str">
        <f t="shared" ref="D629" si="357">IF((N629="S"),T629,"")</f>
        <v/>
      </c>
      <c r="E629" s="9" t="str">
        <f t="shared" ref="E629" si="358">IF((N629="L"),T629,"")</f>
        <v/>
      </c>
      <c r="F629" s="9" t="str">
        <f t="shared" ref="F629" si="359">IF((IF((O629=""),V629,""))=0,"",(IF((O629=""),V629,"")))</f>
        <v/>
      </c>
      <c r="G629" s="9" t="str">
        <f t="shared" ref="G629" si="360">IF((U629=0),"",U629)</f>
        <v/>
      </c>
      <c r="H629" s="9" t="str">
        <f>IF((AB629&gt;0),(TRUNC(([1]Mar!$C$6*(AB629-AC629)),2)+TRUNC(([1]Mar!$D$6*(AB629-AC629)),2)+TRUNC(([1]Mar!$E$6*(AB629-AC629)),2)),"")</f>
        <v/>
      </c>
      <c r="I629" s="9" t="str">
        <f t="shared" si="339"/>
        <v/>
      </c>
      <c r="J629" s="20" t="str">
        <f t="shared" si="338"/>
        <v/>
      </c>
      <c r="K629" s="20">
        <f t="shared" si="340"/>
        <v>0</v>
      </c>
      <c r="L629" s="23">
        <f>VLOOKUP(B629,'[2]Total_DARF''s_Est_Mun+Acerto'!$A$35:$L$5598,6,FALSE)</f>
        <v>0</v>
      </c>
      <c r="M629" s="23">
        <f t="shared" ref="M629" si="361">K629-L629</f>
        <v>0</v>
      </c>
      <c r="N629" s="34" t="str">
        <f>IF(ISERROR(VLOOKUP(B629,[3]Rateio_Área_Geoeconômica!$A$4:$F$964,6,0)),"",(VLOOKUP(B629,[3]Rateio_Área_Geoeconômica!$A$4:$F$964,6,0)))</f>
        <v/>
      </c>
      <c r="O629" s="30" t="str">
        <f>IF((IF(ISERROR(VLOOKUP(B629,[4]Original!$B$120:$G$157,6,0)),"",(VLOOKUP(B629,[4]Original!$B$120:$G$157,6,0))))=0,"",(IF(ISERROR(VLOOKUP(B629,[4]Original!$B$120:$G$157,6,0)),"",(VLOOKUP(B629,[4]Original!$B$120:$G$157,6,0)))))</f>
        <v/>
      </c>
      <c r="P629" s="30" t="s">
        <v>1085</v>
      </c>
      <c r="Q629" s="30" t="str">
        <f t="shared" si="341"/>
        <v/>
      </c>
      <c r="R629" s="31" t="str">
        <f>IF(ISERROR(VLOOKUP(B629,'[5]Inst.Marit._Afetados'!$B$5:$C$170,2,0)),"",(VLOOKUP(B629,'[5]Inst.Marit._Afetados'!$B$5:$C$170,2,0)))</f>
        <v/>
      </c>
      <c r="S629" s="30" t="str">
        <f t="shared" si="342"/>
        <v/>
      </c>
      <c r="T629" s="32">
        <f>VLOOKUP(B629,[6]Municipios!$B$7:$J$5574,3,0)+VLOOKUP(B629,[6]Municipios!$B$7:$J$5574,4,0)+VLOOKUP(B629,[6]Municipios!$B$7:$J$5574,5,0)</f>
        <v>0</v>
      </c>
      <c r="U629" s="32">
        <f>VLOOKUP(B629,[6]Municipios!$B$7:$J$5574,6,0)+VLOOKUP(B629,[6]Municipios!$B$7:$J$5574,7,0)+VLOOKUP(B629,[6]Municipios!$B$7:$J$5574,8,0)</f>
        <v>0</v>
      </c>
      <c r="V629" s="32">
        <f>VLOOKUP(B629,[6]Instalaçoes!$B$7:$J$5570,3,0)+VLOOKUP(B629,[6]Instalaçoes!$B$7:$J$5570,4,0)+VLOOKUP(B629,[6]Instalaçoes!$B$7:$J$5570,5,0)</f>
        <v>0</v>
      </c>
      <c r="W629" s="32">
        <f>VLOOKUP(B629,[6]Instalaçoes!$B$7:$J$5570,6,0)+VLOOKUP(B629,[6]Instalaçoes!$B$7:$J$5570,7,0)+VLOOKUP(B629,[6]Instalaçoes!$B$7:$J$5570,8,0)</f>
        <v>0</v>
      </c>
      <c r="X629" s="32"/>
      <c r="Y629" s="32"/>
      <c r="Z629" s="32"/>
      <c r="AA629" s="32"/>
      <c r="AB629" s="30">
        <f>IF((Q629&lt;&gt;""),VLOOKUP(B629,[7]Coeficiente_Municípios!$A$6:$Z$5570,8,0),0)</f>
        <v>0</v>
      </c>
      <c r="AC629" s="30">
        <f>IF((R629&lt;&gt;""),VLOOKUP(B629,'[5]Inst.Marit._Afetados'!$B$5:$F$170,5,0),0)</f>
        <v>0</v>
      </c>
      <c r="AD629" s="30">
        <f>IF((S629&lt;&gt;""),VLOOKUP(B629,[7]Coeficiente_Municípios!$A$6:$Z$5570,7,0),0)</f>
        <v>0</v>
      </c>
      <c r="AE629" s="30">
        <f>IF((R629&lt;&gt;""),VLOOKUP(B629,'[5]Inst.Marit._Afetados'!$B$5:$F$170,4,0),0)</f>
        <v>0</v>
      </c>
      <c r="AG629" s="32">
        <f>VLOOKUP($B629,'[2]5411_5%'!$A$15:$C$5606,3,0)-VLOOKUP($B629,'[2]5411_5%'!$A$15:$C$5606,2,0)</f>
        <v>0</v>
      </c>
      <c r="AH629" s="32">
        <f>VLOOKUP($B629,'[2]5411_&gt;5%'!$A$13:$C$5604,3,0)-VLOOKUP($B629,'[2]5411_&gt;5%'!$A$13:$C$5604,2,0)</f>
        <v>0</v>
      </c>
      <c r="AI629" s="32">
        <f>IF(ISNA(VLOOKUP($B629,'[2]Total_DARF''s_Est_Mun+Acerto'!$A$35:$L$5599,7,0)),0,(VLOOKUP($B629,'[2]Total_DARF''s_Est_Mun+Acerto'!$A$35:$L$5599,7,0)))</f>
        <v>0</v>
      </c>
      <c r="AJ629" s="32">
        <f>IF(ISNA(VLOOKUP($B629,'[2]Total_DARF''s_Est_Mun+Acerto'!$A$35:$L$5599,8,0)),0,(VLOOKUP($B629,'[2]Total_DARF''s_Est_Mun+Acerto'!$A$35:$L$5599,8,0)))</f>
        <v>0</v>
      </c>
      <c r="AK629" s="32">
        <f>IF(ISNA(VLOOKUP($B629,'[2]Total_DARF''s_Est_Mun+Acerto'!$A$35:$L$5599,10,0)),0,(VLOOKUP($B629,'[2]Total_DARF''s_Est_Mun+Acerto'!$A$35:$L$5599,10,0)))</f>
        <v>0</v>
      </c>
      <c r="AL629" s="32">
        <f>VLOOKUP(B629,'[2]Total_DARF''s_Est_Mun+Acerto'!$A$35:$K$5599,11,0)</f>
        <v>0</v>
      </c>
    </row>
    <row r="630" spans="1:38" ht="12.75" customHeight="1" x14ac:dyDescent="0.2">
      <c r="A630" s="4" t="s">
        <v>965</v>
      </c>
      <c r="B630" s="85" t="s">
        <v>1019</v>
      </c>
      <c r="C630" s="9" t="str">
        <f t="shared" si="334"/>
        <v/>
      </c>
      <c r="D630" s="9" t="str">
        <f t="shared" si="335"/>
        <v/>
      </c>
      <c r="E630" s="9" t="str">
        <f t="shared" si="336"/>
        <v/>
      </c>
      <c r="F630" s="9" t="str">
        <f t="shared" si="343"/>
        <v/>
      </c>
      <c r="G630" s="9" t="str">
        <f t="shared" si="337"/>
        <v/>
      </c>
      <c r="H630" s="9" t="str">
        <f>IF((AB630&gt;0),(TRUNC(([1]Mar!$C$6*(AB630-AC630)),2)+TRUNC(([1]Mar!$D$6*(AB630-AC630)),2)+TRUNC(([1]Mar!$E$6*(AB630-AC630)),2)),"")</f>
        <v/>
      </c>
      <c r="I630" s="9" t="str">
        <f t="shared" si="339"/>
        <v/>
      </c>
      <c r="J630" s="20" t="str">
        <f t="shared" si="338"/>
        <v/>
      </c>
      <c r="K630" s="20">
        <f t="shared" si="340"/>
        <v>0</v>
      </c>
      <c r="L630" s="23">
        <f>VLOOKUP(B630,'[2]Total_DARF''s_Est_Mun+Acerto'!$A$35:$L$5598,6,FALSE)</f>
        <v>0</v>
      </c>
      <c r="M630" s="23">
        <f t="shared" si="344"/>
        <v>0</v>
      </c>
      <c r="N630" s="34" t="str">
        <f>IF(ISERROR(VLOOKUP(B630,[3]Rateio_Área_Geoeconômica!$A$4:$F$964,6,0)),"",(VLOOKUP(B630,[3]Rateio_Área_Geoeconômica!$A$4:$F$964,6,0)))</f>
        <v/>
      </c>
      <c r="O630" s="30" t="str">
        <f>IF((IF(ISERROR(VLOOKUP(B630,[4]Original!$B$120:$G$157,6,0)),"",(VLOOKUP(B630,[4]Original!$B$120:$G$157,6,0))))=0,"",(IF(ISERROR(VLOOKUP(B630,[4]Original!$B$120:$G$157,6,0)),"",(VLOOKUP(B630,[4]Original!$B$120:$G$157,6,0)))))</f>
        <v/>
      </c>
      <c r="P630" s="30" t="s">
        <v>1085</v>
      </c>
      <c r="Q630" s="30" t="str">
        <f t="shared" si="341"/>
        <v/>
      </c>
      <c r="R630" s="31" t="str">
        <f>IF(ISERROR(VLOOKUP(B630,'[5]Inst.Marit._Afetados'!$B$5:$C$170,2,0)),"",(VLOOKUP(B630,'[5]Inst.Marit._Afetados'!$B$5:$C$170,2,0)))</f>
        <v/>
      </c>
      <c r="S630" s="30" t="str">
        <f t="shared" si="342"/>
        <v/>
      </c>
      <c r="T630" s="32">
        <f>VLOOKUP(B630,[6]Municipios!$B$7:$J$5574,3,0)+VLOOKUP(B630,[6]Municipios!$B$7:$J$5574,4,0)+VLOOKUP(B630,[6]Municipios!$B$7:$J$5574,5,0)</f>
        <v>0</v>
      </c>
      <c r="U630" s="32">
        <f>VLOOKUP(B630,[6]Municipios!$B$7:$J$5574,6,0)+VLOOKUP(B630,[6]Municipios!$B$7:$J$5574,7,0)+VLOOKUP(B630,[6]Municipios!$B$7:$J$5574,8,0)</f>
        <v>0</v>
      </c>
      <c r="V630" s="32">
        <f>VLOOKUP(B630,[6]Instalaçoes!$B$7:$J$5570,3,0)+VLOOKUP(B630,[6]Instalaçoes!$B$7:$J$5570,4,0)+VLOOKUP(B630,[6]Instalaçoes!$B$7:$J$5570,5,0)</f>
        <v>0</v>
      </c>
      <c r="W630" s="32">
        <f>VLOOKUP(B630,[6]Instalaçoes!$B$7:$J$5570,6,0)+VLOOKUP(B630,[6]Instalaçoes!$B$7:$J$5570,7,0)+VLOOKUP(B630,[6]Instalaçoes!$B$7:$J$5570,8,0)</f>
        <v>0</v>
      </c>
      <c r="X630" s="32"/>
      <c r="Y630" s="32"/>
      <c r="Z630" s="32"/>
      <c r="AA630" s="32"/>
      <c r="AB630" s="30">
        <f>IF((Q630&lt;&gt;""),VLOOKUP(B630,[7]Coeficiente_Municípios!$A$6:$Z$5570,8,0),0)</f>
        <v>0</v>
      </c>
      <c r="AC630" s="30">
        <f>IF((R630&lt;&gt;""),VLOOKUP(B630,'[5]Inst.Marit._Afetados'!$B$5:$F$170,5,0),0)</f>
        <v>0</v>
      </c>
      <c r="AD630" s="30">
        <f>IF((S630&lt;&gt;""),VLOOKUP(B630,[7]Coeficiente_Municípios!$A$6:$Z$5570,7,0),0)</f>
        <v>0</v>
      </c>
      <c r="AE630" s="30">
        <f>IF((R630&lt;&gt;""),VLOOKUP(B630,'[5]Inst.Marit._Afetados'!$B$5:$F$170,4,0),0)</f>
        <v>0</v>
      </c>
      <c r="AG630" s="32">
        <f>VLOOKUP($B630,'[2]5411_5%'!$A$15:$C$5606,3,0)-VLOOKUP($B630,'[2]5411_5%'!$A$15:$C$5606,2,0)</f>
        <v>0</v>
      </c>
      <c r="AH630" s="32">
        <f>VLOOKUP($B630,'[2]5411_&gt;5%'!$A$13:$C$5604,3,0)-VLOOKUP($B630,'[2]5411_&gt;5%'!$A$13:$C$5604,2,0)</f>
        <v>0</v>
      </c>
      <c r="AI630" s="32">
        <f>IF(ISNA(VLOOKUP($B630,'[2]Total_DARF''s_Est_Mun+Acerto'!$A$35:$L$5599,7,0)),0,(VLOOKUP($B630,'[2]Total_DARF''s_Est_Mun+Acerto'!$A$35:$L$5599,7,0)))</f>
        <v>0</v>
      </c>
      <c r="AJ630" s="32">
        <f>IF(ISNA(VLOOKUP($B630,'[2]Total_DARF''s_Est_Mun+Acerto'!$A$35:$L$5599,8,0)),0,(VLOOKUP($B630,'[2]Total_DARF''s_Est_Mun+Acerto'!$A$35:$L$5599,8,0)))</f>
        <v>0</v>
      </c>
      <c r="AK630" s="32">
        <f>IF(ISNA(VLOOKUP($B630,'[2]Total_DARF''s_Est_Mun+Acerto'!$A$35:$L$5599,10,0)),0,(VLOOKUP($B630,'[2]Total_DARF''s_Est_Mun+Acerto'!$A$35:$L$5599,10,0)))</f>
        <v>0</v>
      </c>
      <c r="AL630" s="32">
        <f>VLOOKUP(B630,'[2]Total_DARF''s_Est_Mun+Acerto'!$A$35:$K$5599,11,0)</f>
        <v>0</v>
      </c>
    </row>
    <row r="631" spans="1:38" ht="12.75" customHeight="1" x14ac:dyDescent="0.2">
      <c r="A631" s="4" t="s">
        <v>965</v>
      </c>
      <c r="B631" s="60" t="s">
        <v>1020</v>
      </c>
      <c r="C631" s="9" t="str">
        <f t="shared" si="334"/>
        <v/>
      </c>
      <c r="D631" s="9" t="str">
        <f t="shared" si="335"/>
        <v/>
      </c>
      <c r="E631" s="9" t="str">
        <f t="shared" si="336"/>
        <v/>
      </c>
      <c r="F631" s="9" t="str">
        <f t="shared" si="343"/>
        <v/>
      </c>
      <c r="G631" s="9" t="str">
        <f t="shared" si="337"/>
        <v/>
      </c>
      <c r="H631" s="9" t="str">
        <f>IF((AB631&gt;0),(TRUNC(([1]Mar!$C$6*(AB631-AC631)),2)+TRUNC(([1]Mar!$D$6*(AB631-AC631)),2)+TRUNC(([1]Mar!$E$6*(AB631-AC631)),2)),"")</f>
        <v/>
      </c>
      <c r="I631" s="9" t="str">
        <f t="shared" si="339"/>
        <v/>
      </c>
      <c r="J631" s="20" t="str">
        <f t="shared" si="338"/>
        <v/>
      </c>
      <c r="K631" s="20">
        <f t="shared" si="340"/>
        <v>0</v>
      </c>
      <c r="L631" s="23">
        <f>VLOOKUP(B631,'[2]Total_DARF''s_Est_Mun+Acerto'!$A$35:$L$5598,6,FALSE)</f>
        <v>0</v>
      </c>
      <c r="M631" s="23">
        <f t="shared" si="344"/>
        <v>0</v>
      </c>
      <c r="N631" s="34" t="str">
        <f>IF(ISERROR(VLOOKUP(B631,[3]Rateio_Área_Geoeconômica!$A$4:$F$964,6,0)),"",(VLOOKUP(B631,[3]Rateio_Área_Geoeconômica!$A$4:$F$964,6,0)))</f>
        <v/>
      </c>
      <c r="O631" s="30" t="str">
        <f>IF((IF(ISERROR(VLOOKUP(B631,[4]Original!$B$120:$G$157,6,0)),"",(VLOOKUP(B631,[4]Original!$B$120:$G$157,6,0))))=0,"",(IF(ISERROR(VLOOKUP(B631,[4]Original!$B$120:$G$157,6,0)),"",(VLOOKUP(B631,[4]Original!$B$120:$G$157,6,0)))))</f>
        <v/>
      </c>
      <c r="P631" s="30" t="s">
        <v>1085</v>
      </c>
      <c r="Q631" s="30" t="str">
        <f t="shared" si="341"/>
        <v/>
      </c>
      <c r="R631" s="31" t="str">
        <f>IF(ISERROR(VLOOKUP(B631,'[5]Inst.Marit._Afetados'!$B$5:$C$170,2,0)),"",(VLOOKUP(B631,'[5]Inst.Marit._Afetados'!$B$5:$C$170,2,0)))</f>
        <v/>
      </c>
      <c r="S631" s="30" t="str">
        <f t="shared" si="342"/>
        <v/>
      </c>
      <c r="T631" s="32">
        <f>VLOOKUP(B631,[6]Municipios!$B$7:$J$5574,3,0)+VLOOKUP(B631,[6]Municipios!$B$7:$J$5574,4,0)+VLOOKUP(B631,[6]Municipios!$B$7:$J$5574,5,0)</f>
        <v>0</v>
      </c>
      <c r="U631" s="32">
        <f>VLOOKUP(B631,[6]Municipios!$B$7:$J$5574,6,0)+VLOOKUP(B631,[6]Municipios!$B$7:$J$5574,7,0)+VLOOKUP(B631,[6]Municipios!$B$7:$J$5574,8,0)</f>
        <v>0</v>
      </c>
      <c r="V631" s="32">
        <f>VLOOKUP(B631,[6]Instalaçoes!$B$7:$J$5570,3,0)+VLOOKUP(B631,[6]Instalaçoes!$B$7:$J$5570,4,0)+VLOOKUP(B631,[6]Instalaçoes!$B$7:$J$5570,5,0)</f>
        <v>0</v>
      </c>
      <c r="W631" s="32">
        <f>VLOOKUP(B631,[6]Instalaçoes!$B$7:$J$5570,6,0)+VLOOKUP(B631,[6]Instalaçoes!$B$7:$J$5570,7,0)+VLOOKUP(B631,[6]Instalaçoes!$B$7:$J$5570,8,0)</f>
        <v>0</v>
      </c>
      <c r="X631" s="32"/>
      <c r="Y631" s="32"/>
      <c r="Z631" s="32"/>
      <c r="AA631" s="32"/>
      <c r="AB631" s="30">
        <f>IF((Q631&lt;&gt;""),VLOOKUP(B631,[7]Coeficiente_Municípios!$A$6:$Z$5570,8,0),0)</f>
        <v>0</v>
      </c>
      <c r="AC631" s="30">
        <f>IF((R631&lt;&gt;""),VLOOKUP(B631,'[5]Inst.Marit._Afetados'!$B$5:$F$170,5,0),0)</f>
        <v>0</v>
      </c>
      <c r="AD631" s="30">
        <f>IF((S631&lt;&gt;""),VLOOKUP(B631,[7]Coeficiente_Municípios!$A$6:$Z$5570,7,0),0)</f>
        <v>0</v>
      </c>
      <c r="AE631" s="30">
        <f>IF((R631&lt;&gt;""),VLOOKUP(B631,'[5]Inst.Marit._Afetados'!$B$5:$F$170,4,0),0)</f>
        <v>0</v>
      </c>
      <c r="AG631" s="32">
        <f>VLOOKUP($B631,'[2]5411_5%'!$A$15:$C$5606,3,0)-VLOOKUP($B631,'[2]5411_5%'!$A$15:$C$5606,2,0)</f>
        <v>0</v>
      </c>
      <c r="AH631" s="32">
        <f>VLOOKUP($B631,'[2]5411_&gt;5%'!$A$13:$C$5604,3,0)-VLOOKUP($B631,'[2]5411_&gt;5%'!$A$13:$C$5604,2,0)</f>
        <v>0</v>
      </c>
      <c r="AI631" s="32">
        <f>IF(ISNA(VLOOKUP($B631,'[2]Total_DARF''s_Est_Mun+Acerto'!$A$35:$L$5599,7,0)),0,(VLOOKUP($B631,'[2]Total_DARF''s_Est_Mun+Acerto'!$A$35:$L$5599,7,0)))</f>
        <v>0</v>
      </c>
      <c r="AJ631" s="32">
        <f>IF(ISNA(VLOOKUP($B631,'[2]Total_DARF''s_Est_Mun+Acerto'!$A$35:$L$5599,8,0)),0,(VLOOKUP($B631,'[2]Total_DARF''s_Est_Mun+Acerto'!$A$35:$L$5599,8,0)))</f>
        <v>0</v>
      </c>
      <c r="AK631" s="32">
        <f>IF(ISNA(VLOOKUP($B631,'[2]Total_DARF''s_Est_Mun+Acerto'!$A$35:$L$5599,10,0)),0,(VLOOKUP($B631,'[2]Total_DARF''s_Est_Mun+Acerto'!$A$35:$L$5599,10,0)))</f>
        <v>0</v>
      </c>
      <c r="AL631" s="32">
        <f>VLOOKUP(B631,'[2]Total_DARF''s_Est_Mun+Acerto'!$A$35:$K$5599,11,0)</f>
        <v>0</v>
      </c>
    </row>
    <row r="632" spans="1:38" ht="12.75" customHeight="1" x14ac:dyDescent="0.2">
      <c r="A632" s="4" t="s">
        <v>754</v>
      </c>
      <c r="B632" s="88" t="s">
        <v>436</v>
      </c>
      <c r="C632" s="9">
        <f t="shared" si="310"/>
        <v>3844155.07</v>
      </c>
      <c r="D632" s="9" t="str">
        <f t="shared" si="311"/>
        <v/>
      </c>
      <c r="E632" s="9" t="str">
        <f t="shared" si="312"/>
        <v/>
      </c>
      <c r="F632" s="9">
        <f t="shared" si="343"/>
        <v>187649.74</v>
      </c>
      <c r="G632" s="9" t="str">
        <f t="shared" si="313"/>
        <v/>
      </c>
      <c r="H632" s="9">
        <f>IF((AB632&gt;0),(TRUNC(([1]Mar!$C$6*(AB632-AC632)),2)+TRUNC(([1]Mar!$D$6*(AB632-AC632)),2)+TRUNC(([1]Mar!$E$6*(AB632-AC632)),2)),"")</f>
        <v>3014698.86</v>
      </c>
      <c r="I632" s="9">
        <f t="shared" si="339"/>
        <v>7.5159827247262001E-3</v>
      </c>
      <c r="J632" s="20">
        <f t="shared" si="338"/>
        <v>-197566.41</v>
      </c>
      <c r="K632" s="20">
        <f t="shared" si="340"/>
        <v>6848937.2675159825</v>
      </c>
      <c r="L632" s="23">
        <f>VLOOKUP(B632,'[2]Total_DARF''s_Est_Mun+Acerto'!$A$35:$L$5598,6,FALSE)</f>
        <v>6848937.2699999996</v>
      </c>
      <c r="M632" s="23">
        <f t="shared" si="344"/>
        <v>-2.484017051756382E-3</v>
      </c>
      <c r="N632" s="34" t="str">
        <f>IF(ISERROR(VLOOKUP(B632,[3]Rateio_Área_Geoeconômica!$A$4:$F$964,6,0)),"",(VLOOKUP(B632,[3]Rateio_Área_Geoeconômica!$A$4:$F$964,6,0)))</f>
        <v>P</v>
      </c>
      <c r="O632" s="30" t="str">
        <f>IF((IF(ISERROR(VLOOKUP(B632,[4]Original!$B$120:$G$157,6,0)),"",(VLOOKUP(B632,[4]Original!$B$120:$G$157,6,0))))=0,"",(IF(ISERROR(VLOOKUP(B632,[4]Original!$B$120:$G$157,6,0)),"",(VLOOKUP(B632,[4]Original!$B$120:$G$157,6,0)))))</f>
        <v/>
      </c>
      <c r="P632" s="30" t="s">
        <v>1085</v>
      </c>
      <c r="Q632" s="30">
        <f t="shared" si="341"/>
        <v>3</v>
      </c>
      <c r="R632" s="31" t="str">
        <f>IF(ISERROR(VLOOKUP(B632,'[5]Inst.Marit._Afetados'!$B$5:$C$170,2,0)),"",(VLOOKUP(B632,'[5]Inst.Marit._Afetados'!$B$5:$C$170,2,0)))</f>
        <v/>
      </c>
      <c r="S632" s="30" t="str">
        <f t="shared" si="342"/>
        <v/>
      </c>
      <c r="T632" s="32">
        <f>VLOOKUP(B632,[6]Municipios!$B$7:$J$5574,3,0)+VLOOKUP(B632,[6]Municipios!$B$7:$J$5574,4,0)+VLOOKUP(B632,[6]Municipios!$B$7:$J$5574,5,0)</f>
        <v>3844155.07</v>
      </c>
      <c r="U632" s="32">
        <f>VLOOKUP(B632,[6]Municipios!$B$7:$J$5574,6,0)+VLOOKUP(B632,[6]Municipios!$B$7:$J$5574,7,0)+VLOOKUP(B632,[6]Municipios!$B$7:$J$5574,8,0)</f>
        <v>0</v>
      </c>
      <c r="V632" s="32">
        <f>VLOOKUP(B632,[6]Instalaçoes!$B$7:$J$5570,3,0)+VLOOKUP(B632,[6]Instalaçoes!$B$7:$J$5570,4,0)+VLOOKUP(B632,[6]Instalaçoes!$B$7:$J$5570,5,0)</f>
        <v>187649.74</v>
      </c>
      <c r="W632" s="32">
        <f>VLOOKUP(B632,[6]Instalaçoes!$B$7:$J$5570,6,0)+VLOOKUP(B632,[6]Instalaçoes!$B$7:$J$5570,7,0)+VLOOKUP(B632,[6]Instalaçoes!$B$7:$J$5570,8,0)</f>
        <v>3014698.8675159826</v>
      </c>
      <c r="X632" s="32"/>
      <c r="Y632" s="32"/>
      <c r="Z632" s="32"/>
      <c r="AA632" s="32"/>
      <c r="AB632" s="30">
        <f>IF((Q632&lt;&gt;""),VLOOKUP(B632,[7]Coeficiente_Municípios!$A$6:$Z$5570,8,0),0)</f>
        <v>3.8665614880598886E-2</v>
      </c>
      <c r="AC632" s="30">
        <f>IF((R632&lt;&gt;""),VLOOKUP(B632,'[5]Inst.Marit._Afetados'!$B$5:$F$170,5,0),0)</f>
        <v>0</v>
      </c>
      <c r="AD632" s="30">
        <f>IF((S632&lt;&gt;""),VLOOKUP(B632,[7]Coeficiente_Municípios!$A$6:$Z$5570,7,0),0)</f>
        <v>0</v>
      </c>
      <c r="AE632" s="30">
        <f>IF((R632&lt;&gt;""),VLOOKUP(B632,'[5]Inst.Marit._Afetados'!$B$5:$F$170,4,0),0)</f>
        <v>0</v>
      </c>
      <c r="AG632" s="32">
        <f>VLOOKUP($B632,'[2]5411_5%'!$A$15:$C$5606,3,0)-VLOOKUP($B632,'[2]5411_5%'!$A$15:$C$5606,2,0)</f>
        <v>0</v>
      </c>
      <c r="AH632" s="32">
        <f>VLOOKUP($B632,'[2]5411_&gt;5%'!$A$13:$C$5604,3,0)-VLOOKUP($B632,'[2]5411_&gt;5%'!$A$13:$C$5604,2,0)</f>
        <v>0</v>
      </c>
      <c r="AI632" s="32">
        <f>IF(ISNA(VLOOKUP($B632,'[2]Total_DARF''s_Est_Mun+Acerto'!$A$35:$L$5599,7,0)),0,(VLOOKUP($B632,'[2]Total_DARF''s_Est_Mun+Acerto'!$A$35:$L$5599,7,0)))</f>
        <v>-700.1</v>
      </c>
      <c r="AJ632" s="32">
        <f>IF(ISNA(VLOOKUP($B632,'[2]Total_DARF''s_Est_Mun+Acerto'!$A$35:$L$5599,8,0)),0,(VLOOKUP($B632,'[2]Total_DARF''s_Est_Mun+Acerto'!$A$35:$L$5599,8,0)))</f>
        <v>-196866.31</v>
      </c>
      <c r="AK632" s="32">
        <f>IF(ISNA(VLOOKUP($B632,'[2]Total_DARF''s_Est_Mun+Acerto'!$A$35:$L$5599,10,0)),0,(VLOOKUP($B632,'[2]Total_DARF''s_Est_Mun+Acerto'!$A$35:$L$5599,10,0)))</f>
        <v>0</v>
      </c>
      <c r="AL632" s="32">
        <f>VLOOKUP(B632,'[2]Total_DARF''s_Est_Mun+Acerto'!$A$35:$K$5599,11,0)</f>
        <v>0</v>
      </c>
    </row>
    <row r="633" spans="1:38" ht="12.75" customHeight="1" x14ac:dyDescent="0.2">
      <c r="A633" s="4" t="s">
        <v>754</v>
      </c>
      <c r="B633" s="60" t="s">
        <v>437</v>
      </c>
      <c r="C633" s="9" t="str">
        <f t="shared" si="310"/>
        <v/>
      </c>
      <c r="D633" s="9" t="str">
        <f t="shared" si="311"/>
        <v/>
      </c>
      <c r="E633" s="9">
        <f t="shared" si="312"/>
        <v>496084.98</v>
      </c>
      <c r="F633" s="9" t="str">
        <f t="shared" si="343"/>
        <v/>
      </c>
      <c r="G633" s="9" t="str">
        <f t="shared" si="313"/>
        <v/>
      </c>
      <c r="H633" s="9" t="str">
        <f>IF((AB633&gt;0),(TRUNC(([1]Mar!$C$6*(AB633-AC633)),2)+TRUNC(([1]Mar!$D$6*(AB633-AC633)),2)+TRUNC(([1]Mar!$E$6*(AB633-AC633)),2)),"")</f>
        <v/>
      </c>
      <c r="I633" s="9" t="str">
        <f t="shared" si="339"/>
        <v/>
      </c>
      <c r="J633" s="20" t="str">
        <f t="shared" si="338"/>
        <v/>
      </c>
      <c r="K633" s="20">
        <f t="shared" si="340"/>
        <v>496084.98</v>
      </c>
      <c r="L633" s="23">
        <f>VLOOKUP(B633,'[2]Total_DARF''s_Est_Mun+Acerto'!$A$35:$L$5598,6,FALSE)</f>
        <v>496084.98</v>
      </c>
      <c r="M633" s="23">
        <f t="shared" si="344"/>
        <v>0</v>
      </c>
      <c r="N633" s="34" t="str">
        <f>IF(ISERROR(VLOOKUP(B633,[3]Rateio_Área_Geoeconômica!$A$4:$F$964,6,0)),"",(VLOOKUP(B633,[3]Rateio_Área_Geoeconômica!$A$4:$F$964,6,0)))</f>
        <v>L</v>
      </c>
      <c r="O633" s="30" t="str">
        <f>IF((IF(ISERROR(VLOOKUP(B633,[4]Original!$B$120:$G$157,6,0)),"",(VLOOKUP(B633,[4]Original!$B$120:$G$157,6,0))))=0,"",(IF(ISERROR(VLOOKUP(B633,[4]Original!$B$120:$G$157,6,0)),"",(VLOOKUP(B633,[4]Original!$B$120:$G$157,6,0)))))</f>
        <v/>
      </c>
      <c r="P633" s="30" t="s">
        <v>1085</v>
      </c>
      <c r="Q633" s="30" t="str">
        <f t="shared" si="341"/>
        <v/>
      </c>
      <c r="R633" s="31" t="str">
        <f>IF(ISERROR(VLOOKUP(B633,'[5]Inst.Marit._Afetados'!$B$5:$C$170,2,0)),"",(VLOOKUP(B633,'[5]Inst.Marit._Afetados'!$B$5:$C$170,2,0)))</f>
        <v/>
      </c>
      <c r="S633" s="30">
        <f t="shared" si="342"/>
        <v>4</v>
      </c>
      <c r="T633" s="32">
        <f>VLOOKUP(B633,[6]Municipios!$B$7:$J$5574,3,0)+VLOOKUP(B633,[6]Municipios!$B$7:$J$5574,4,0)+VLOOKUP(B633,[6]Municipios!$B$7:$J$5574,5,0)</f>
        <v>496084.98</v>
      </c>
      <c r="U633" s="32">
        <f>VLOOKUP(B633,[6]Municipios!$B$7:$J$5574,6,0)+VLOOKUP(B633,[6]Municipios!$B$7:$J$5574,7,0)+VLOOKUP(B633,[6]Municipios!$B$7:$J$5574,8,0)</f>
        <v>0</v>
      </c>
      <c r="V633" s="32">
        <f>VLOOKUP(B633,[6]Instalaçoes!$B$7:$J$5570,3,0)+VLOOKUP(B633,[6]Instalaçoes!$B$7:$J$5570,4,0)+VLOOKUP(B633,[6]Instalaçoes!$B$7:$J$5570,5,0)</f>
        <v>0</v>
      </c>
      <c r="W633" s="32">
        <f>VLOOKUP(B633,[6]Instalaçoes!$B$7:$J$5570,6,0)+VLOOKUP(B633,[6]Instalaçoes!$B$7:$J$5570,7,0)+VLOOKUP(B633,[6]Instalaçoes!$B$7:$J$5570,8,0)</f>
        <v>0</v>
      </c>
      <c r="X633" s="32"/>
      <c r="Y633" s="32"/>
      <c r="Z633" s="32"/>
      <c r="AA633" s="32"/>
      <c r="AB633" s="30">
        <f>IF((Q633&lt;&gt;""),VLOOKUP(B633,[7]Coeficiente_Municípios!$A$6:$Z$5570,8,0),0)</f>
        <v>0</v>
      </c>
      <c r="AC633" s="30">
        <f>IF((R633&lt;&gt;""),VLOOKUP(B633,'[5]Inst.Marit._Afetados'!$B$5:$F$170,5,0),0)</f>
        <v>0</v>
      </c>
      <c r="AD633" s="30">
        <f>IF((S633&lt;&gt;""),VLOOKUP(B633,[7]Coeficiente_Municípios!$A$6:$Z$5570,7,0),0)</f>
        <v>0</v>
      </c>
      <c r="AE633" s="30">
        <f>IF((R633&lt;&gt;""),VLOOKUP(B633,'[5]Inst.Marit._Afetados'!$B$5:$F$170,4,0),0)</f>
        <v>0</v>
      </c>
      <c r="AG633" s="32">
        <f>VLOOKUP($B633,'[2]5411_5%'!$A$15:$C$5606,3,0)-VLOOKUP($B633,'[2]5411_5%'!$A$15:$C$5606,2,0)</f>
        <v>0</v>
      </c>
      <c r="AH633" s="32">
        <f>VLOOKUP($B633,'[2]5411_&gt;5%'!$A$13:$C$5604,3,0)-VLOOKUP($B633,'[2]5411_&gt;5%'!$A$13:$C$5604,2,0)</f>
        <v>0</v>
      </c>
      <c r="AI633" s="32">
        <f>IF(ISNA(VLOOKUP($B633,'[2]Total_DARF''s_Est_Mun+Acerto'!$A$35:$L$5599,7,0)),0,(VLOOKUP($B633,'[2]Total_DARF''s_Est_Mun+Acerto'!$A$35:$L$5599,7,0)))</f>
        <v>0</v>
      </c>
      <c r="AJ633" s="32">
        <f>IF(ISNA(VLOOKUP($B633,'[2]Total_DARF''s_Est_Mun+Acerto'!$A$35:$L$5599,8,0)),0,(VLOOKUP($B633,'[2]Total_DARF''s_Est_Mun+Acerto'!$A$35:$L$5599,8,0)))</f>
        <v>0</v>
      </c>
      <c r="AK633" s="32">
        <f>IF(ISNA(VLOOKUP($B633,'[2]Total_DARF''s_Est_Mun+Acerto'!$A$35:$L$5599,10,0)),0,(VLOOKUP($B633,'[2]Total_DARF''s_Est_Mun+Acerto'!$A$35:$L$5599,10,0)))</f>
        <v>0</v>
      </c>
      <c r="AL633" s="32">
        <f>VLOOKUP(B633,'[2]Total_DARF''s_Est_Mun+Acerto'!$A$35:$K$5599,11,0)</f>
        <v>0</v>
      </c>
    </row>
    <row r="634" spans="1:38" ht="12.75" customHeight="1" x14ac:dyDescent="0.2">
      <c r="A634" s="4" t="s">
        <v>754</v>
      </c>
      <c r="B634" s="60" t="s">
        <v>438</v>
      </c>
      <c r="C634" s="9">
        <f t="shared" si="310"/>
        <v>3651947.31</v>
      </c>
      <c r="D634" s="9" t="str">
        <f t="shared" si="311"/>
        <v/>
      </c>
      <c r="E634" s="9" t="str">
        <f t="shared" si="312"/>
        <v/>
      </c>
      <c r="F634" s="9" t="str">
        <f t="shared" si="343"/>
        <v/>
      </c>
      <c r="G634" s="9">
        <f t="shared" si="313"/>
        <v>21626281.239999998</v>
      </c>
      <c r="H634" s="9" t="str">
        <f>IF((AB634&gt;0),(TRUNC(([1]Mar!$C$6*(AB634-AC634)),2)+TRUNC(([1]Mar!$D$6*(AB634-AC634)),2)+TRUNC(([1]Mar!$E$6*(AB634-AC634)),2)),"")</f>
        <v/>
      </c>
      <c r="I634" s="9" t="str">
        <f t="shared" si="339"/>
        <v/>
      </c>
      <c r="J634" s="20" t="str">
        <f t="shared" si="338"/>
        <v/>
      </c>
      <c r="K634" s="20">
        <f t="shared" si="340"/>
        <v>25278228.549999997</v>
      </c>
      <c r="L634" s="23">
        <f>VLOOKUP(B634,'[2]Total_DARF''s_Est_Mun+Acerto'!$A$35:$L$5598,6,FALSE)</f>
        <v>25278228.550000001</v>
      </c>
      <c r="M634" s="23">
        <f t="shared" si="344"/>
        <v>0</v>
      </c>
      <c r="N634" s="34" t="str">
        <f>IF(ISERROR(VLOOKUP(B634,[3]Rateio_Área_Geoeconômica!$A$4:$F$964,6,0)),"",(VLOOKUP(B634,[3]Rateio_Área_Geoeconômica!$A$4:$F$964,6,0)))</f>
        <v>P</v>
      </c>
      <c r="O634" s="30" t="str">
        <f>IF((IF(ISERROR(VLOOKUP(B634,[4]Original!$B$120:$G$157,6,0)),"",(VLOOKUP(B634,[4]Original!$B$120:$G$157,6,0))))=0,"",(IF(ISERROR(VLOOKUP(B634,[4]Original!$B$120:$G$157,6,0)),"",(VLOOKUP(B634,[4]Original!$B$120:$G$157,6,0)))))</f>
        <v/>
      </c>
      <c r="P634" s="30" t="s">
        <v>1085</v>
      </c>
      <c r="Q634" s="30" t="str">
        <f t="shared" si="341"/>
        <v/>
      </c>
      <c r="R634" s="31" t="str">
        <f>IF(ISERROR(VLOOKUP(B634,'[5]Inst.Marit._Afetados'!$B$5:$C$170,2,0)),"",(VLOOKUP(B634,'[5]Inst.Marit._Afetados'!$B$5:$C$170,2,0)))</f>
        <v/>
      </c>
      <c r="S634" s="30" t="str">
        <f t="shared" si="342"/>
        <v/>
      </c>
      <c r="T634" s="32">
        <f>VLOOKUP(B634,[6]Municipios!$B$7:$J$5574,3,0)+VLOOKUP(B634,[6]Municipios!$B$7:$J$5574,4,0)+VLOOKUP(B634,[6]Municipios!$B$7:$J$5574,5,0)</f>
        <v>3651947.31</v>
      </c>
      <c r="U634" s="32">
        <f>VLOOKUP(B634,[6]Municipios!$B$7:$J$5574,6,0)+VLOOKUP(B634,[6]Municipios!$B$7:$J$5574,7,0)+VLOOKUP(B634,[6]Municipios!$B$7:$J$5574,8,0)</f>
        <v>21626281.239999998</v>
      </c>
      <c r="V634" s="32">
        <f>VLOOKUP(B634,[6]Instalaçoes!$B$7:$J$5570,3,0)+VLOOKUP(B634,[6]Instalaçoes!$B$7:$J$5570,4,0)+VLOOKUP(B634,[6]Instalaçoes!$B$7:$J$5570,5,0)</f>
        <v>0</v>
      </c>
      <c r="W634" s="32">
        <f>VLOOKUP(B634,[6]Instalaçoes!$B$7:$J$5570,6,0)+VLOOKUP(B634,[6]Instalaçoes!$B$7:$J$5570,7,0)+VLOOKUP(B634,[6]Instalaçoes!$B$7:$J$5570,8,0)</f>
        <v>0</v>
      </c>
      <c r="X634" s="32"/>
      <c r="Y634" s="32"/>
      <c r="Z634" s="32"/>
      <c r="AA634" s="32"/>
      <c r="AB634" s="30">
        <f>IF((Q634&lt;&gt;""),VLOOKUP(B634,[7]Coeficiente_Municípios!$A$6:$Z$5570,8,0),0)</f>
        <v>0</v>
      </c>
      <c r="AC634" s="30">
        <f>IF((R634&lt;&gt;""),VLOOKUP(B634,'[5]Inst.Marit._Afetados'!$B$5:$F$170,5,0),0)</f>
        <v>0</v>
      </c>
      <c r="AD634" s="30">
        <f>IF((S634&lt;&gt;""),VLOOKUP(B634,[7]Coeficiente_Municípios!$A$6:$Z$5570,7,0),0)</f>
        <v>0</v>
      </c>
      <c r="AE634" s="30">
        <f>IF((R634&lt;&gt;""),VLOOKUP(B634,'[5]Inst.Marit._Afetados'!$B$5:$F$170,4,0),0)</f>
        <v>0</v>
      </c>
      <c r="AG634" s="32">
        <f>VLOOKUP($B634,'[2]5411_5%'!$A$15:$C$5606,3,0)-VLOOKUP($B634,'[2]5411_5%'!$A$15:$C$5606,2,0)</f>
        <v>0</v>
      </c>
      <c r="AH634" s="32">
        <f>VLOOKUP($B634,'[2]5411_&gt;5%'!$A$13:$C$5604,3,0)-VLOOKUP($B634,'[2]5411_&gt;5%'!$A$13:$C$5604,2,0)</f>
        <v>0</v>
      </c>
      <c r="AI634" s="32">
        <f>IF(ISNA(VLOOKUP($B634,'[2]Total_DARF''s_Est_Mun+Acerto'!$A$35:$L$5599,7,0)),0,(VLOOKUP($B634,'[2]Total_DARF''s_Est_Mun+Acerto'!$A$35:$L$5599,7,0)))</f>
        <v>0</v>
      </c>
      <c r="AJ634" s="32">
        <f>IF(ISNA(VLOOKUP($B634,'[2]Total_DARF''s_Est_Mun+Acerto'!$A$35:$L$5599,8,0)),0,(VLOOKUP($B634,'[2]Total_DARF''s_Est_Mun+Acerto'!$A$35:$L$5599,8,0)))</f>
        <v>0</v>
      </c>
      <c r="AK634" s="32">
        <f>IF(ISNA(VLOOKUP($B634,'[2]Total_DARF''s_Est_Mun+Acerto'!$A$35:$L$5599,10,0)),0,(VLOOKUP($B634,'[2]Total_DARF''s_Est_Mun+Acerto'!$A$35:$L$5599,10,0)))</f>
        <v>0</v>
      </c>
      <c r="AL634" s="32">
        <f>VLOOKUP(B634,'[2]Total_DARF''s_Est_Mun+Acerto'!$A$35:$K$5599,11,0)</f>
        <v>0</v>
      </c>
    </row>
    <row r="635" spans="1:38" ht="12.75" customHeight="1" x14ac:dyDescent="0.2">
      <c r="A635" s="4" t="s">
        <v>754</v>
      </c>
      <c r="B635" s="60" t="s">
        <v>1057</v>
      </c>
      <c r="C635" s="9" t="str">
        <f t="shared" ref="C635" si="362">IF((N635="P"),T635,"")</f>
        <v/>
      </c>
      <c r="D635" s="9" t="str">
        <f t="shared" ref="D635" si="363">IF((N635="S"),T635,"")</f>
        <v/>
      </c>
      <c r="E635" s="9">
        <f t="shared" ref="E635" si="364">IF((N635="L"),T635,"")</f>
        <v>496084.98</v>
      </c>
      <c r="F635" s="9" t="str">
        <f t="shared" ref="F635" si="365">IF((IF((O635=""),V635,""))=0,"",(IF((O635=""),V635,"")))</f>
        <v/>
      </c>
      <c r="G635" s="9" t="str">
        <f t="shared" ref="G635" si="366">IF((U635=0),"",U635)</f>
        <v/>
      </c>
      <c r="H635" s="9" t="str">
        <f>IF((AB635&gt;0),(TRUNC(([1]Mar!$C$6*(AB635-AC635)),2)+TRUNC(([1]Mar!$D$6*(AB635-AC635)),2)+TRUNC(([1]Mar!$E$6*(AB635-AC635)),2)),"")</f>
        <v/>
      </c>
      <c r="I635" s="9" t="str">
        <f t="shared" si="339"/>
        <v/>
      </c>
      <c r="J635" s="20" t="str">
        <f t="shared" si="338"/>
        <v/>
      </c>
      <c r="K635" s="20">
        <f t="shared" si="340"/>
        <v>496084.98</v>
      </c>
      <c r="L635" s="23">
        <f>VLOOKUP(B635,'[2]Total_DARF''s_Est_Mun+Acerto'!$A$35:$L$5598,6,FALSE)</f>
        <v>496084.98</v>
      </c>
      <c r="M635" s="23">
        <f t="shared" si="344"/>
        <v>0</v>
      </c>
      <c r="N635" s="34" t="str">
        <f>IF(ISERROR(VLOOKUP(B635,[3]Rateio_Área_Geoeconômica!$A$4:$F$964,6,0)),"",(VLOOKUP(B635,[3]Rateio_Área_Geoeconômica!$A$4:$F$964,6,0)))</f>
        <v>L</v>
      </c>
      <c r="O635" s="30" t="str">
        <f>IF((IF(ISERROR(VLOOKUP(B635,[4]Original!$B$120:$G$157,6,0)),"",(VLOOKUP(B635,[4]Original!$B$120:$G$157,6,0))))=0,"",(IF(ISERROR(VLOOKUP(B635,[4]Original!$B$120:$G$157,6,0)),"",(VLOOKUP(B635,[4]Original!$B$120:$G$157,6,0)))))</f>
        <v/>
      </c>
      <c r="P635" s="30" t="s">
        <v>1085</v>
      </c>
      <c r="Q635" s="30" t="str">
        <f t="shared" si="341"/>
        <v/>
      </c>
      <c r="R635" s="31" t="str">
        <f>IF(ISERROR(VLOOKUP(B635,'[5]Inst.Marit._Afetados'!$B$5:$C$170,2,0)),"",(VLOOKUP(B635,'[5]Inst.Marit._Afetados'!$B$5:$C$170,2,0)))</f>
        <v/>
      </c>
      <c r="S635" s="30">
        <f t="shared" si="342"/>
        <v>4</v>
      </c>
      <c r="T635" s="32">
        <f>VLOOKUP(B635,[6]Municipios!$B$7:$J$5574,3,0)+VLOOKUP(B635,[6]Municipios!$B$7:$J$5574,4,0)+VLOOKUP(B635,[6]Municipios!$B$7:$J$5574,5,0)</f>
        <v>496084.98</v>
      </c>
      <c r="U635" s="32">
        <f>VLOOKUP(B635,[6]Municipios!$B$7:$J$5574,6,0)+VLOOKUP(B635,[6]Municipios!$B$7:$J$5574,7,0)+VLOOKUP(B635,[6]Municipios!$B$7:$J$5574,8,0)</f>
        <v>0</v>
      </c>
      <c r="V635" s="32">
        <f>VLOOKUP(B635,[6]Instalaçoes!$B$7:$J$5570,3,0)+VLOOKUP(B635,[6]Instalaçoes!$B$7:$J$5570,4,0)+VLOOKUP(B635,[6]Instalaçoes!$B$7:$J$5570,5,0)</f>
        <v>0</v>
      </c>
      <c r="W635" s="32">
        <f>VLOOKUP(B635,[6]Instalaçoes!$B$7:$J$5570,6,0)+VLOOKUP(B635,[6]Instalaçoes!$B$7:$J$5570,7,0)+VLOOKUP(B635,[6]Instalaçoes!$B$7:$J$5570,8,0)</f>
        <v>0</v>
      </c>
      <c r="X635" s="32"/>
      <c r="Y635" s="32"/>
      <c r="Z635" s="32"/>
      <c r="AA635" s="32"/>
      <c r="AB635" s="30">
        <f>IF((Q635&lt;&gt;""),VLOOKUP(B635,[7]Coeficiente_Municípios!$A$6:$Z$5570,8,0),0)</f>
        <v>0</v>
      </c>
      <c r="AC635" s="30">
        <f>IF((R635&lt;&gt;""),VLOOKUP(B635,'[5]Inst.Marit._Afetados'!$B$5:$F$170,5,0),0)</f>
        <v>0</v>
      </c>
      <c r="AD635" s="30">
        <f>IF((S635&lt;&gt;""),VLOOKUP(B635,[7]Coeficiente_Municípios!$A$6:$Z$5570,7,0),0)</f>
        <v>0</v>
      </c>
      <c r="AE635" s="30">
        <f>IF((R635&lt;&gt;""),VLOOKUP(B635,'[5]Inst.Marit._Afetados'!$B$5:$F$170,4,0),0)</f>
        <v>0</v>
      </c>
      <c r="AG635" s="32">
        <f>VLOOKUP($B635,'[2]5411_5%'!$A$15:$C$5606,3,0)-VLOOKUP($B635,'[2]5411_5%'!$A$15:$C$5606,2,0)</f>
        <v>0</v>
      </c>
      <c r="AH635" s="32">
        <f>VLOOKUP($B635,'[2]5411_&gt;5%'!$A$13:$C$5604,3,0)-VLOOKUP($B635,'[2]5411_&gt;5%'!$A$13:$C$5604,2,0)</f>
        <v>0</v>
      </c>
      <c r="AI635" s="32">
        <f>IF(ISNA(VLOOKUP($B635,'[2]Total_DARF''s_Est_Mun+Acerto'!$A$35:$L$5599,7,0)),0,(VLOOKUP($B635,'[2]Total_DARF''s_Est_Mun+Acerto'!$A$35:$L$5599,7,0)))</f>
        <v>0</v>
      </c>
      <c r="AJ635" s="32">
        <f>IF(ISNA(VLOOKUP($B635,'[2]Total_DARF''s_Est_Mun+Acerto'!$A$35:$L$5599,8,0)),0,(VLOOKUP($B635,'[2]Total_DARF''s_Est_Mun+Acerto'!$A$35:$L$5599,8,0)))</f>
        <v>0</v>
      </c>
      <c r="AK635" s="32">
        <f>IF(ISNA(VLOOKUP($B635,'[2]Total_DARF''s_Est_Mun+Acerto'!$A$35:$L$5599,10,0)),0,(VLOOKUP($B635,'[2]Total_DARF''s_Est_Mun+Acerto'!$A$35:$L$5599,10,0)))</f>
        <v>0</v>
      </c>
      <c r="AL635" s="32">
        <f>VLOOKUP(B635,'[2]Total_DARF''s_Est_Mun+Acerto'!$A$35:$K$5599,11,0)</f>
        <v>0</v>
      </c>
    </row>
    <row r="636" spans="1:38" ht="12.75" customHeight="1" x14ac:dyDescent="0.2">
      <c r="A636" s="4" t="s">
        <v>754</v>
      </c>
      <c r="B636" s="88" t="s">
        <v>439</v>
      </c>
      <c r="C636" s="9">
        <f t="shared" si="310"/>
        <v>2594804.67</v>
      </c>
      <c r="D636" s="9" t="str">
        <f t="shared" si="311"/>
        <v/>
      </c>
      <c r="E636" s="9" t="str">
        <f t="shared" si="312"/>
        <v/>
      </c>
      <c r="F636" s="9">
        <f t="shared" si="343"/>
        <v>187649.74</v>
      </c>
      <c r="G636" s="9" t="str">
        <f t="shared" si="313"/>
        <v/>
      </c>
      <c r="H636" s="9" t="str">
        <f>IF((AB636&gt;0),(TRUNC(([1]Mar!$C$6*(AB636-AC636)),2)+TRUNC(([1]Mar!$D$6*(AB636-AC636)),2)+TRUNC(([1]Mar!$E$6*(AB636-AC636)),2)),"")</f>
        <v/>
      </c>
      <c r="I636" s="9" t="str">
        <f t="shared" si="339"/>
        <v/>
      </c>
      <c r="J636" s="20">
        <f t="shared" si="338"/>
        <v>-700.1</v>
      </c>
      <c r="K636" s="20">
        <f t="shared" si="340"/>
        <v>2781754.31</v>
      </c>
      <c r="L636" s="23">
        <f>VLOOKUP(B636,'[2]Total_DARF''s_Est_Mun+Acerto'!$A$35:$L$5598,6,FALSE)</f>
        <v>2781754.31</v>
      </c>
      <c r="M636" s="23">
        <f t="shared" si="344"/>
        <v>0</v>
      </c>
      <c r="N636" s="34" t="str">
        <f>IF(ISERROR(VLOOKUP(B636,[3]Rateio_Área_Geoeconômica!$A$4:$F$964,6,0)),"",(VLOOKUP(B636,[3]Rateio_Área_Geoeconômica!$A$4:$F$964,6,0)))</f>
        <v>P</v>
      </c>
      <c r="O636" s="30" t="str">
        <f>IF((IF(ISERROR(VLOOKUP(B636,[4]Original!$B$120:$G$157,6,0)),"",(VLOOKUP(B636,[4]Original!$B$120:$G$157,6,0))))=0,"",(IF(ISERROR(VLOOKUP(B636,[4]Original!$B$120:$G$157,6,0)),"",(VLOOKUP(B636,[4]Original!$B$120:$G$157,6,0)))))</f>
        <v/>
      </c>
      <c r="P636" s="30" t="s">
        <v>1085</v>
      </c>
      <c r="Q636" s="30">
        <f t="shared" si="341"/>
        <v>3</v>
      </c>
      <c r="R636" s="31" t="str">
        <f>IF(ISERROR(VLOOKUP(B636,'[5]Inst.Marit._Afetados'!$B$5:$C$170,2,0)),"",(VLOOKUP(B636,'[5]Inst.Marit._Afetados'!$B$5:$C$170,2,0)))</f>
        <v/>
      </c>
      <c r="S636" s="30" t="str">
        <f t="shared" si="342"/>
        <v/>
      </c>
      <c r="T636" s="32">
        <f>VLOOKUP(B636,[6]Municipios!$B$7:$J$5574,3,0)+VLOOKUP(B636,[6]Municipios!$B$7:$J$5574,4,0)+VLOOKUP(B636,[6]Municipios!$B$7:$J$5574,5,0)</f>
        <v>2594804.67</v>
      </c>
      <c r="U636" s="32">
        <f>VLOOKUP(B636,[6]Municipios!$B$7:$J$5574,6,0)+VLOOKUP(B636,[6]Municipios!$B$7:$J$5574,7,0)+VLOOKUP(B636,[6]Municipios!$B$7:$J$5574,8,0)</f>
        <v>0</v>
      </c>
      <c r="V636" s="32">
        <f>VLOOKUP(B636,[6]Instalaçoes!$B$7:$J$5570,3,0)+VLOOKUP(B636,[6]Instalaçoes!$B$7:$J$5570,4,0)+VLOOKUP(B636,[6]Instalaçoes!$B$7:$J$5570,5,0)</f>
        <v>187649.74</v>
      </c>
      <c r="W636" s="32">
        <f>VLOOKUP(B636,[6]Instalaçoes!$B$7:$J$5570,6,0)+VLOOKUP(B636,[6]Instalaçoes!$B$7:$J$5570,7,0)+VLOOKUP(B636,[6]Instalaçoes!$B$7:$J$5570,8,0)</f>
        <v>0</v>
      </c>
      <c r="X636" s="32"/>
      <c r="Y636" s="32"/>
      <c r="Z636" s="32"/>
      <c r="AA636" s="32"/>
      <c r="AB636" s="30">
        <f>IF((Q636&lt;&gt;""),VLOOKUP(B636,[7]Coeficiente_Municípios!$A$6:$Z$5570,8,0),0)</f>
        <v>0</v>
      </c>
      <c r="AC636" s="30">
        <f>IF((R636&lt;&gt;""),VLOOKUP(B636,'[5]Inst.Marit._Afetados'!$B$5:$F$170,5,0),0)</f>
        <v>0</v>
      </c>
      <c r="AD636" s="30">
        <f>IF((S636&lt;&gt;""),VLOOKUP(B636,[7]Coeficiente_Municípios!$A$6:$Z$5570,7,0),0)</f>
        <v>0</v>
      </c>
      <c r="AE636" s="30">
        <f>IF((R636&lt;&gt;""),VLOOKUP(B636,'[5]Inst.Marit._Afetados'!$B$5:$F$170,4,0),0)</f>
        <v>0</v>
      </c>
      <c r="AG636" s="32">
        <f>VLOOKUP($B636,'[2]5411_5%'!$A$15:$C$5606,3,0)-VLOOKUP($B636,'[2]5411_5%'!$A$15:$C$5606,2,0)</f>
        <v>0</v>
      </c>
      <c r="AH636" s="32">
        <f>VLOOKUP($B636,'[2]5411_&gt;5%'!$A$13:$C$5604,3,0)-VLOOKUP($B636,'[2]5411_&gt;5%'!$A$13:$C$5604,2,0)</f>
        <v>0</v>
      </c>
      <c r="AI636" s="32">
        <f>IF(ISNA(VLOOKUP($B636,'[2]Total_DARF''s_Est_Mun+Acerto'!$A$35:$L$5599,7,0)),0,(VLOOKUP($B636,'[2]Total_DARF''s_Est_Mun+Acerto'!$A$35:$L$5599,7,0)))</f>
        <v>-700.1</v>
      </c>
      <c r="AJ636" s="32">
        <f>IF(ISNA(VLOOKUP($B636,'[2]Total_DARF''s_Est_Mun+Acerto'!$A$35:$L$5599,8,0)),0,(VLOOKUP($B636,'[2]Total_DARF''s_Est_Mun+Acerto'!$A$35:$L$5599,8,0)))</f>
        <v>0</v>
      </c>
      <c r="AK636" s="32">
        <f>IF(ISNA(VLOOKUP($B636,'[2]Total_DARF''s_Est_Mun+Acerto'!$A$35:$L$5599,10,0)),0,(VLOOKUP($B636,'[2]Total_DARF''s_Est_Mun+Acerto'!$A$35:$L$5599,10,0)))</f>
        <v>0</v>
      </c>
      <c r="AL636" s="32">
        <f>VLOOKUP(B636,'[2]Total_DARF''s_Est_Mun+Acerto'!$A$35:$K$5599,11,0)</f>
        <v>0</v>
      </c>
    </row>
    <row r="637" spans="1:38" ht="12.75" customHeight="1" x14ac:dyDescent="0.2">
      <c r="A637" s="4" t="s">
        <v>754</v>
      </c>
      <c r="B637" s="88" t="s">
        <v>440</v>
      </c>
      <c r="C637" s="9">
        <f t="shared" si="310"/>
        <v>2594804.67</v>
      </c>
      <c r="D637" s="9" t="str">
        <f t="shared" si="311"/>
        <v/>
      </c>
      <c r="E637" s="9" t="str">
        <f t="shared" si="312"/>
        <v/>
      </c>
      <c r="F637" s="9">
        <f t="shared" si="343"/>
        <v>187649.74</v>
      </c>
      <c r="G637" s="9">
        <f t="shared" si="313"/>
        <v>15077050.199999999</v>
      </c>
      <c r="H637" s="9">
        <f>IF((AB637&gt;0),(TRUNC(([1]Mar!$C$6*(AB637-AC637)),2)+TRUNC(([1]Mar!$D$6*(AB637-AC637)),2)+TRUNC(([1]Mar!$E$6*(AB637-AC637)),2)),"")</f>
        <v>4164835.34</v>
      </c>
      <c r="I637" s="9">
        <f t="shared" si="339"/>
        <v>1.4905957505106926E-3</v>
      </c>
      <c r="J637" s="20">
        <f t="shared" si="338"/>
        <v>-248324.82</v>
      </c>
      <c r="K637" s="20">
        <f t="shared" si="340"/>
        <v>21776015.131490596</v>
      </c>
      <c r="L637" s="23">
        <f>VLOOKUP(B637,'[2]Total_DARF''s_Est_Mun+Acerto'!$A$35:$L$5598,6,FALSE)</f>
        <v>21776015.129999999</v>
      </c>
      <c r="M637" s="23">
        <f t="shared" si="344"/>
        <v>1.4905966818332672E-3</v>
      </c>
      <c r="N637" s="34" t="str">
        <f>IF(ISERROR(VLOOKUP(B637,[3]Rateio_Área_Geoeconômica!$A$4:$F$964,6,0)),"",(VLOOKUP(B637,[3]Rateio_Área_Geoeconômica!$A$4:$F$964,6,0)))</f>
        <v>P</v>
      </c>
      <c r="O637" s="30" t="str">
        <f>IF((IF(ISERROR(VLOOKUP(B637,[4]Original!$B$120:$G$157,6,0)),"",(VLOOKUP(B637,[4]Original!$B$120:$G$157,6,0))))=0,"",(IF(ISERROR(VLOOKUP(B637,[4]Original!$B$120:$G$157,6,0)),"",(VLOOKUP(B637,[4]Original!$B$120:$G$157,6,0)))))</f>
        <v/>
      </c>
      <c r="P637" s="30" t="s">
        <v>1085</v>
      </c>
      <c r="Q637" s="30">
        <f t="shared" si="341"/>
        <v>3</v>
      </c>
      <c r="R637" s="31" t="str">
        <f>IF(ISERROR(VLOOKUP(B637,'[5]Inst.Marit._Afetados'!$B$5:$C$170,2,0)),"",(VLOOKUP(B637,'[5]Inst.Marit._Afetados'!$B$5:$C$170,2,0)))</f>
        <v/>
      </c>
      <c r="S637" s="30" t="str">
        <f t="shared" si="342"/>
        <v/>
      </c>
      <c r="T637" s="32">
        <f>VLOOKUP(B637,[6]Municipios!$B$7:$J$5574,3,0)+VLOOKUP(B637,[6]Municipios!$B$7:$J$5574,4,0)+VLOOKUP(B637,[6]Municipios!$B$7:$J$5574,5,0)</f>
        <v>2594804.67</v>
      </c>
      <c r="U637" s="32">
        <f>VLOOKUP(B637,[6]Municipios!$B$7:$J$5574,6,0)+VLOOKUP(B637,[6]Municipios!$B$7:$J$5574,7,0)+VLOOKUP(B637,[6]Municipios!$B$7:$J$5574,8,0)</f>
        <v>15077050.199999999</v>
      </c>
      <c r="V637" s="32">
        <f>VLOOKUP(B637,[6]Instalaçoes!$B$7:$J$5570,3,0)+VLOOKUP(B637,[6]Instalaçoes!$B$7:$J$5570,4,0)+VLOOKUP(B637,[6]Instalaçoes!$B$7:$J$5570,5,0)</f>
        <v>187649.74</v>
      </c>
      <c r="W637" s="32">
        <f>VLOOKUP(B637,[6]Instalaçoes!$B$7:$J$5570,6,0)+VLOOKUP(B637,[6]Instalaçoes!$B$7:$J$5570,7,0)+VLOOKUP(B637,[6]Instalaçoes!$B$7:$J$5570,8,0)</f>
        <v>4164835.3414905956</v>
      </c>
      <c r="X637" s="32"/>
      <c r="Y637" s="32"/>
      <c r="Z637" s="32"/>
      <c r="AA637" s="32"/>
      <c r="AB637" s="30">
        <f>IF((Q637&lt;&gt;""),VLOOKUP(B637,[7]Coeficiente_Municípios!$A$6:$Z$5570,8,0),0)</f>
        <v>5.3416917056087754E-2</v>
      </c>
      <c r="AC637" s="30">
        <f>IF((R637&lt;&gt;""),VLOOKUP(B637,'[5]Inst.Marit._Afetados'!$B$5:$F$170,5,0),0)</f>
        <v>0</v>
      </c>
      <c r="AD637" s="30">
        <f>IF((S637&lt;&gt;""),VLOOKUP(B637,[7]Coeficiente_Municípios!$A$6:$Z$5570,7,0),0)</f>
        <v>0</v>
      </c>
      <c r="AE637" s="30">
        <f>IF((R637&lt;&gt;""),VLOOKUP(B637,'[5]Inst.Marit._Afetados'!$B$5:$F$170,4,0),0)</f>
        <v>0</v>
      </c>
      <c r="AG637" s="32">
        <f>VLOOKUP($B637,'[2]5411_5%'!$A$15:$C$5606,3,0)-VLOOKUP($B637,'[2]5411_5%'!$A$15:$C$5606,2,0)</f>
        <v>0</v>
      </c>
      <c r="AH637" s="32">
        <f>VLOOKUP($B637,'[2]5411_&gt;5%'!$A$13:$C$5604,3,0)-VLOOKUP($B637,'[2]5411_&gt;5%'!$A$13:$C$5604,2,0)</f>
        <v>0</v>
      </c>
      <c r="AI637" s="32">
        <f>IF(ISNA(VLOOKUP($B637,'[2]Total_DARF''s_Est_Mun+Acerto'!$A$35:$L$5599,7,0)),0,(VLOOKUP($B637,'[2]Total_DARF''s_Est_Mun+Acerto'!$A$35:$L$5599,7,0)))</f>
        <v>-700.1</v>
      </c>
      <c r="AJ637" s="32">
        <f>IF(ISNA(VLOOKUP($B637,'[2]Total_DARF''s_Est_Mun+Acerto'!$A$35:$L$5599,8,0)),0,(VLOOKUP($B637,'[2]Total_DARF''s_Est_Mun+Acerto'!$A$35:$L$5599,8,0)))</f>
        <v>-247624.72</v>
      </c>
      <c r="AK637" s="32">
        <f>IF(ISNA(VLOOKUP($B637,'[2]Total_DARF''s_Est_Mun+Acerto'!$A$35:$L$5599,10,0)),0,(VLOOKUP($B637,'[2]Total_DARF''s_Est_Mun+Acerto'!$A$35:$L$5599,10,0)))</f>
        <v>0</v>
      </c>
      <c r="AL637" s="32">
        <f>VLOOKUP(B637,'[2]Total_DARF''s_Est_Mun+Acerto'!$A$35:$K$5599,11,0)</f>
        <v>0</v>
      </c>
    </row>
    <row r="638" spans="1:38" ht="12.75" customHeight="1" x14ac:dyDescent="0.2">
      <c r="A638" s="4" t="s">
        <v>754</v>
      </c>
      <c r="B638" s="80" t="s">
        <v>872</v>
      </c>
      <c r="C638" s="9" t="str">
        <f t="shared" si="310"/>
        <v/>
      </c>
      <c r="D638" s="9" t="str">
        <f t="shared" si="311"/>
        <v/>
      </c>
      <c r="E638" s="9">
        <f t="shared" si="312"/>
        <v>850431.41</v>
      </c>
      <c r="F638" s="9">
        <f t="shared" si="343"/>
        <v>187649.74</v>
      </c>
      <c r="G638" s="9" t="str">
        <f t="shared" si="313"/>
        <v/>
      </c>
      <c r="H638" s="9" t="str">
        <f>IF((AB638&gt;0),(TRUNC(([1]Mar!$C$6*(AB638-AC638)),2)+TRUNC(([1]Mar!$D$6*(AB638-AC638)),2)+TRUNC(([1]Mar!$E$6*(AB638-AC638)),2)),"")</f>
        <v/>
      </c>
      <c r="I638" s="9" t="str">
        <f t="shared" si="339"/>
        <v/>
      </c>
      <c r="J638" s="20">
        <f t="shared" si="338"/>
        <v>-700.1</v>
      </c>
      <c r="K638" s="20">
        <f t="shared" si="340"/>
        <v>1037381.05</v>
      </c>
      <c r="L638" s="23">
        <f>VLOOKUP(B638,'[2]Total_DARF''s_Est_Mun+Acerto'!$A$35:$L$5598,6,FALSE)</f>
        <v>1037381.05</v>
      </c>
      <c r="M638" s="23">
        <f t="shared" si="344"/>
        <v>0</v>
      </c>
      <c r="N638" s="34" t="str">
        <f>IF(ISERROR(VLOOKUP(B638,[3]Rateio_Área_Geoeconômica!$A$4:$F$964,6,0)),"",(VLOOKUP(B638,[3]Rateio_Área_Geoeconômica!$A$4:$F$964,6,0)))</f>
        <v>L</v>
      </c>
      <c r="O638" s="30" t="str">
        <f>IF((IF(ISERROR(VLOOKUP(B638,[4]Original!$B$120:$G$157,6,0)),"",(VLOOKUP(B638,[4]Original!$B$120:$G$157,6,0))))=0,"",(IF(ISERROR(VLOOKUP(B638,[4]Original!$B$120:$G$157,6,0)),"",(VLOOKUP(B638,[4]Original!$B$120:$G$157,6,0)))))</f>
        <v/>
      </c>
      <c r="P638" s="30" t="s">
        <v>1085</v>
      </c>
      <c r="Q638" s="30">
        <f t="shared" si="341"/>
        <v>3</v>
      </c>
      <c r="R638" s="31" t="str">
        <f>IF(ISERROR(VLOOKUP(B638,'[5]Inst.Marit._Afetados'!$B$5:$C$170,2,0)),"",(VLOOKUP(B638,'[5]Inst.Marit._Afetados'!$B$5:$C$170,2,0)))</f>
        <v/>
      </c>
      <c r="S638" s="30">
        <f t="shared" si="342"/>
        <v>4</v>
      </c>
      <c r="T638" s="32">
        <f>VLOOKUP(B638,[6]Municipios!$B$7:$J$5574,3,0)+VLOOKUP(B638,[6]Municipios!$B$7:$J$5574,4,0)+VLOOKUP(B638,[6]Municipios!$B$7:$J$5574,5,0)</f>
        <v>850431.41</v>
      </c>
      <c r="U638" s="32">
        <f>VLOOKUP(B638,[6]Municipios!$B$7:$J$5574,6,0)+VLOOKUP(B638,[6]Municipios!$B$7:$J$5574,7,0)+VLOOKUP(B638,[6]Municipios!$B$7:$J$5574,8,0)</f>
        <v>0</v>
      </c>
      <c r="V638" s="32">
        <f>VLOOKUP(B638,[6]Instalaçoes!$B$7:$J$5570,3,0)+VLOOKUP(B638,[6]Instalaçoes!$B$7:$J$5570,4,0)+VLOOKUP(B638,[6]Instalaçoes!$B$7:$J$5570,5,0)</f>
        <v>187649.74</v>
      </c>
      <c r="W638" s="32">
        <f>VLOOKUP(B638,[6]Instalaçoes!$B$7:$J$5570,6,0)+VLOOKUP(B638,[6]Instalaçoes!$B$7:$J$5570,7,0)+VLOOKUP(B638,[6]Instalaçoes!$B$7:$J$5570,8,0)</f>
        <v>0</v>
      </c>
      <c r="X638" s="32"/>
      <c r="Y638" s="32"/>
      <c r="Z638" s="32"/>
      <c r="AA638" s="32"/>
      <c r="AB638" s="30">
        <f>IF((Q638&lt;&gt;""),VLOOKUP(B638,[7]Coeficiente_Municípios!$A$6:$Z$5570,8,0),0)</f>
        <v>0</v>
      </c>
      <c r="AC638" s="30">
        <f>IF((R638&lt;&gt;""),VLOOKUP(B638,'[5]Inst.Marit._Afetados'!$B$5:$F$170,5,0),0)</f>
        <v>0</v>
      </c>
      <c r="AD638" s="30">
        <f>IF((S638&lt;&gt;""),VLOOKUP(B638,[7]Coeficiente_Municípios!$A$6:$Z$5570,7,0),0)</f>
        <v>0</v>
      </c>
      <c r="AE638" s="30">
        <f>IF((R638&lt;&gt;""),VLOOKUP(B638,'[5]Inst.Marit._Afetados'!$B$5:$F$170,4,0),0)</f>
        <v>0</v>
      </c>
      <c r="AG638" s="32">
        <f>VLOOKUP($B638,'[2]5411_5%'!$A$15:$C$5606,3,0)-VLOOKUP($B638,'[2]5411_5%'!$A$15:$C$5606,2,0)</f>
        <v>0</v>
      </c>
      <c r="AH638" s="32">
        <f>VLOOKUP($B638,'[2]5411_&gt;5%'!$A$13:$C$5604,3,0)-VLOOKUP($B638,'[2]5411_&gt;5%'!$A$13:$C$5604,2,0)</f>
        <v>0</v>
      </c>
      <c r="AI638" s="32">
        <f>IF(ISNA(VLOOKUP($B638,'[2]Total_DARF''s_Est_Mun+Acerto'!$A$35:$L$5599,7,0)),0,(VLOOKUP($B638,'[2]Total_DARF''s_Est_Mun+Acerto'!$A$35:$L$5599,7,0)))</f>
        <v>-700.1</v>
      </c>
      <c r="AJ638" s="32">
        <f>IF(ISNA(VLOOKUP($B638,'[2]Total_DARF''s_Est_Mun+Acerto'!$A$35:$L$5599,8,0)),0,(VLOOKUP($B638,'[2]Total_DARF''s_Est_Mun+Acerto'!$A$35:$L$5599,8,0)))</f>
        <v>0</v>
      </c>
      <c r="AK638" s="32">
        <f>IF(ISNA(VLOOKUP($B638,'[2]Total_DARF''s_Est_Mun+Acerto'!$A$35:$L$5599,10,0)),0,(VLOOKUP($B638,'[2]Total_DARF''s_Est_Mun+Acerto'!$A$35:$L$5599,10,0)))</f>
        <v>0</v>
      </c>
      <c r="AL638" s="32">
        <f>VLOOKUP(B638,'[2]Total_DARF''s_Est_Mun+Acerto'!$A$35:$K$5599,11,0)</f>
        <v>0</v>
      </c>
    </row>
    <row r="639" spans="1:38" ht="12.75" customHeight="1" x14ac:dyDescent="0.2">
      <c r="A639" s="4" t="s">
        <v>754</v>
      </c>
      <c r="B639" s="59" t="s">
        <v>742</v>
      </c>
      <c r="C639" s="9" t="str">
        <f t="shared" si="310"/>
        <v/>
      </c>
      <c r="D639" s="9" t="str">
        <f t="shared" si="311"/>
        <v/>
      </c>
      <c r="E639" s="9">
        <f t="shared" si="312"/>
        <v>944923.78</v>
      </c>
      <c r="F639" s="9">
        <f t="shared" si="343"/>
        <v>127117.57</v>
      </c>
      <c r="G639" s="9" t="str">
        <f t="shared" si="313"/>
        <v/>
      </c>
      <c r="H639" s="9">
        <f>IF((AB639&gt;0),(TRUNC(([1]Mar!$C$6*(AB639-AC639)),2)+TRUNC(([1]Mar!$D$6*(AB639-AC639)),2)+TRUNC(([1]Mar!$E$6*(AB639-AC639)),2)),"")</f>
        <v>16506.72</v>
      </c>
      <c r="I639" s="9">
        <f t="shared" si="339"/>
        <v>7.5182577020314056E-3</v>
      </c>
      <c r="J639" s="20">
        <f t="shared" si="338"/>
        <v>-1738.5100000000002</v>
      </c>
      <c r="K639" s="20">
        <f t="shared" si="340"/>
        <v>1086809.5675182578</v>
      </c>
      <c r="L639" s="23">
        <f>VLOOKUP(B639,'[2]Total_DARF''s_Est_Mun+Acerto'!$A$35:$L$5598,6,FALSE)</f>
        <v>1086809.57</v>
      </c>
      <c r="M639" s="23">
        <f t="shared" si="344"/>
        <v>-2.4817422963678837E-3</v>
      </c>
      <c r="N639" s="34" t="str">
        <f>IF(ISERROR(VLOOKUP(B639,[3]Rateio_Área_Geoeconômica!$A$4:$F$964,6,0)),"",(VLOOKUP(B639,[3]Rateio_Área_Geoeconômica!$A$4:$F$964,6,0)))</f>
        <v>L</v>
      </c>
      <c r="O639" s="30" t="str">
        <f>IF((IF(ISERROR(VLOOKUP(B639,[4]Original!$B$120:$G$157,6,0)),"",(VLOOKUP(B639,[4]Original!$B$120:$G$157,6,0))))=0,"",(IF(ISERROR(VLOOKUP(B639,[4]Original!$B$120:$G$157,6,0)),"",(VLOOKUP(B639,[4]Original!$B$120:$G$157,6,0)))))</f>
        <v/>
      </c>
      <c r="P639" s="30" t="s">
        <v>1085</v>
      </c>
      <c r="Q639" s="30">
        <f t="shared" si="341"/>
        <v>3</v>
      </c>
      <c r="R639" s="31" t="str">
        <f>IF(ISERROR(VLOOKUP(B639,'[5]Inst.Marit._Afetados'!$B$5:$C$170,2,0)),"",(VLOOKUP(B639,'[5]Inst.Marit._Afetados'!$B$5:$C$170,2,0)))</f>
        <v/>
      </c>
      <c r="S639" s="30">
        <f t="shared" si="342"/>
        <v>4</v>
      </c>
      <c r="T639" s="32">
        <f>VLOOKUP(B639,[6]Municipios!$B$7:$J$5574,3,0)+VLOOKUP(B639,[6]Municipios!$B$7:$J$5574,4,0)+VLOOKUP(B639,[6]Municipios!$B$7:$J$5574,5,0)</f>
        <v>944923.78</v>
      </c>
      <c r="U639" s="32">
        <f>VLOOKUP(B639,[6]Municipios!$B$7:$J$5574,6,0)+VLOOKUP(B639,[6]Municipios!$B$7:$J$5574,7,0)+VLOOKUP(B639,[6]Municipios!$B$7:$J$5574,8,0)</f>
        <v>0</v>
      </c>
      <c r="V639" s="32">
        <f>VLOOKUP(B639,[6]Instalaçoes!$B$7:$J$5570,3,0)+VLOOKUP(B639,[6]Instalaçoes!$B$7:$J$5570,4,0)+VLOOKUP(B639,[6]Instalaçoes!$B$7:$J$5570,5,0)</f>
        <v>127117.57</v>
      </c>
      <c r="W639" s="32">
        <f>VLOOKUP(B639,[6]Instalaçoes!$B$7:$J$5570,6,0)+VLOOKUP(B639,[6]Instalaçoes!$B$7:$J$5570,7,0)+VLOOKUP(B639,[6]Instalaçoes!$B$7:$J$5570,8,0)</f>
        <v>16506.727518257703</v>
      </c>
      <c r="X639" s="32"/>
      <c r="Y639" s="32"/>
      <c r="Z639" s="32"/>
      <c r="AA639" s="32"/>
      <c r="AB639" s="30">
        <f>IF((Q639&lt;&gt;""),VLOOKUP(B639,[7]Coeficiente_Municípios!$A$6:$Z$5570,8,0),0)</f>
        <v>2.1171028922229576E-4</v>
      </c>
      <c r="AC639" s="30">
        <f>IF((R639&lt;&gt;""),VLOOKUP(B639,'[5]Inst.Marit._Afetados'!$B$5:$F$170,5,0),0)</f>
        <v>0</v>
      </c>
      <c r="AD639" s="30">
        <f>IF((S639&lt;&gt;""),VLOOKUP(B639,[7]Coeficiente_Municípios!$A$6:$Z$5570,7,0),0)</f>
        <v>0</v>
      </c>
      <c r="AE639" s="30">
        <f>IF((R639&lt;&gt;""),VLOOKUP(B639,'[5]Inst.Marit._Afetados'!$B$5:$F$170,4,0),0)</f>
        <v>0</v>
      </c>
      <c r="AG639" s="32">
        <f>VLOOKUP($B639,'[2]5411_5%'!$A$15:$C$5606,3,0)-VLOOKUP($B639,'[2]5411_5%'!$A$15:$C$5606,2,0)</f>
        <v>0</v>
      </c>
      <c r="AH639" s="32">
        <f>VLOOKUP($B639,'[2]5411_&gt;5%'!$A$13:$C$5604,3,0)-VLOOKUP($B639,'[2]5411_&gt;5%'!$A$13:$C$5604,2,0)</f>
        <v>0</v>
      </c>
      <c r="AI639" s="32">
        <f>IF(ISNA(VLOOKUP($B639,'[2]Total_DARF''s_Est_Mun+Acerto'!$A$35:$L$5599,7,0)),0,(VLOOKUP($B639,'[2]Total_DARF''s_Est_Mun+Acerto'!$A$35:$L$5599,7,0)))</f>
        <v>-525.08000000000004</v>
      </c>
      <c r="AJ639" s="32">
        <f>IF(ISNA(VLOOKUP($B639,'[2]Total_DARF''s_Est_Mun+Acerto'!$A$35:$L$5599,8,0)),0,(VLOOKUP($B639,'[2]Total_DARF''s_Est_Mun+Acerto'!$A$35:$L$5599,8,0)))</f>
        <v>-1213.43</v>
      </c>
      <c r="AK639" s="32">
        <f>IF(ISNA(VLOOKUP($B639,'[2]Total_DARF''s_Est_Mun+Acerto'!$A$35:$L$5599,10,0)),0,(VLOOKUP($B639,'[2]Total_DARF''s_Est_Mun+Acerto'!$A$35:$L$5599,10,0)))</f>
        <v>0</v>
      </c>
      <c r="AL639" s="32">
        <f>VLOOKUP(B639,'[2]Total_DARF''s_Est_Mun+Acerto'!$A$35:$K$5599,11,0)</f>
        <v>0</v>
      </c>
    </row>
    <row r="640" spans="1:38" ht="12.75" customHeight="1" x14ac:dyDescent="0.2">
      <c r="A640" s="4" t="s">
        <v>754</v>
      </c>
      <c r="B640" s="59" t="s">
        <v>755</v>
      </c>
      <c r="C640" s="9" t="str">
        <f t="shared" si="310"/>
        <v/>
      </c>
      <c r="D640" s="9" t="str">
        <f t="shared" si="311"/>
        <v/>
      </c>
      <c r="E640" s="9">
        <f t="shared" si="312"/>
        <v>944923.78</v>
      </c>
      <c r="F640" s="9" t="str">
        <f t="shared" si="343"/>
        <v/>
      </c>
      <c r="G640" s="9" t="str">
        <f t="shared" si="313"/>
        <v/>
      </c>
      <c r="H640" s="78" t="str">
        <f>IF((AB640&gt;0),(TRUNC(([1]Mar!$C$6*(AB640-AC640)),2)+TRUNC(([1]Mar!$D$6*(AB640-AC640)),2)+TRUNC(([1]Mar!$E$6*(AB640-AC640)),2)),"")</f>
        <v/>
      </c>
      <c r="I640" s="9" t="str">
        <f t="shared" si="339"/>
        <v/>
      </c>
      <c r="J640" s="20" t="str">
        <f t="shared" si="338"/>
        <v/>
      </c>
      <c r="K640" s="20">
        <f t="shared" si="340"/>
        <v>944923.78</v>
      </c>
      <c r="L640" s="23">
        <f>VLOOKUP(B640,'[2]Total_DARF''s_Est_Mun+Acerto'!$A$35:$L$5598,6,FALSE)</f>
        <v>944923.78</v>
      </c>
      <c r="M640" s="23">
        <f t="shared" si="344"/>
        <v>0</v>
      </c>
      <c r="N640" s="34" t="str">
        <f>IF(ISERROR(VLOOKUP(B640,[3]Rateio_Área_Geoeconômica!$A$4:$F$964,6,0)),"",(VLOOKUP(B640,[3]Rateio_Área_Geoeconômica!$A$4:$F$964,6,0)))</f>
        <v>L</v>
      </c>
      <c r="O640" s="30" t="str">
        <f>IF((IF(ISERROR(VLOOKUP(B640,[4]Original!$B$120:$G$157,6,0)),"",(VLOOKUP(B640,[4]Original!$B$120:$G$157,6,0))))=0,"",(IF(ISERROR(VLOOKUP(B640,[4]Original!$B$120:$G$157,6,0)),"",(VLOOKUP(B640,[4]Original!$B$120:$G$157,6,0)))))</f>
        <v/>
      </c>
      <c r="P640" s="30" t="s">
        <v>1085</v>
      </c>
      <c r="Q640" s="30" t="str">
        <f t="shared" si="341"/>
        <v/>
      </c>
      <c r="R640" s="31" t="str">
        <f>IF(ISERROR(VLOOKUP(B640,'[5]Inst.Marit._Afetados'!$B$5:$C$170,2,0)),"",(VLOOKUP(B640,'[5]Inst.Marit._Afetados'!$B$5:$C$170,2,0)))</f>
        <v/>
      </c>
      <c r="S640" s="30">
        <f t="shared" si="342"/>
        <v>4</v>
      </c>
      <c r="T640" s="32">
        <f>VLOOKUP(B640,[6]Municipios!$B$7:$J$5574,3,0)+VLOOKUP(B640,[6]Municipios!$B$7:$J$5574,4,0)+VLOOKUP(B640,[6]Municipios!$B$7:$J$5574,5,0)</f>
        <v>944923.78</v>
      </c>
      <c r="U640" s="32">
        <f>VLOOKUP(B640,[6]Municipios!$B$7:$J$5574,6,0)+VLOOKUP(B640,[6]Municipios!$B$7:$J$5574,7,0)+VLOOKUP(B640,[6]Municipios!$B$7:$J$5574,8,0)</f>
        <v>0</v>
      </c>
      <c r="V640" s="32">
        <f>VLOOKUP(B640,[6]Instalaçoes!$B$7:$J$5570,3,0)+VLOOKUP(B640,[6]Instalaçoes!$B$7:$J$5570,4,0)+VLOOKUP(B640,[6]Instalaçoes!$B$7:$J$5570,5,0)</f>
        <v>0</v>
      </c>
      <c r="W640" s="32">
        <f>VLOOKUP(B640,[6]Instalaçoes!$B$7:$J$5570,6,0)+VLOOKUP(B640,[6]Instalaçoes!$B$7:$J$5570,7,0)+VLOOKUP(B640,[6]Instalaçoes!$B$7:$J$5570,8,0)</f>
        <v>0</v>
      </c>
      <c r="X640" s="32"/>
      <c r="Y640" s="32"/>
      <c r="Z640" s="32"/>
      <c r="AA640" s="32"/>
      <c r="AB640" s="30">
        <f>IF((Q640&lt;&gt;""),VLOOKUP(B640,[7]Coeficiente_Municípios!$A$6:$Z$5570,8,0),0)</f>
        <v>0</v>
      </c>
      <c r="AC640" s="30">
        <f>IF((R640&lt;&gt;""),VLOOKUP(B640,'[5]Inst.Marit._Afetados'!$B$5:$F$170,5,0),0)</f>
        <v>0</v>
      </c>
      <c r="AD640" s="30">
        <f>IF((S640&lt;&gt;""),VLOOKUP(B640,[7]Coeficiente_Municípios!$A$6:$Z$5570,7,0),0)</f>
        <v>0</v>
      </c>
      <c r="AE640" s="30">
        <f>IF((R640&lt;&gt;""),VLOOKUP(B640,'[5]Inst.Marit._Afetados'!$B$5:$F$170,4,0),0)</f>
        <v>0</v>
      </c>
      <c r="AG640" s="32">
        <f>VLOOKUP($B640,'[2]5411_5%'!$A$15:$C$5606,3,0)-VLOOKUP($B640,'[2]5411_5%'!$A$15:$C$5606,2,0)</f>
        <v>0</v>
      </c>
      <c r="AH640" s="32">
        <f>VLOOKUP($B640,'[2]5411_&gt;5%'!$A$13:$C$5604,3,0)-VLOOKUP($B640,'[2]5411_&gt;5%'!$A$13:$C$5604,2,0)</f>
        <v>0</v>
      </c>
      <c r="AI640" s="32">
        <f>IF(ISNA(VLOOKUP($B640,'[2]Total_DARF''s_Est_Mun+Acerto'!$A$35:$L$5599,7,0)),0,(VLOOKUP($B640,'[2]Total_DARF''s_Est_Mun+Acerto'!$A$35:$L$5599,7,0)))</f>
        <v>0</v>
      </c>
      <c r="AJ640" s="32">
        <f>IF(ISNA(VLOOKUP($B640,'[2]Total_DARF''s_Est_Mun+Acerto'!$A$35:$L$5599,8,0)),0,(VLOOKUP($B640,'[2]Total_DARF''s_Est_Mun+Acerto'!$A$35:$L$5599,8,0)))</f>
        <v>0</v>
      </c>
      <c r="AK640" s="32">
        <f>IF(ISNA(VLOOKUP($B640,'[2]Total_DARF''s_Est_Mun+Acerto'!$A$35:$L$5599,10,0)),0,(VLOOKUP($B640,'[2]Total_DARF''s_Est_Mun+Acerto'!$A$35:$L$5599,10,0)))</f>
        <v>0</v>
      </c>
      <c r="AL640" s="32">
        <f>VLOOKUP(B640,'[2]Total_DARF''s_Est_Mun+Acerto'!$A$35:$K$5599,11,0)</f>
        <v>0</v>
      </c>
    </row>
    <row r="641" spans="1:38" ht="12.75" customHeight="1" x14ac:dyDescent="0.2">
      <c r="A641" s="4" t="s">
        <v>754</v>
      </c>
      <c r="B641" s="59" t="s">
        <v>441</v>
      </c>
      <c r="C641" s="9" t="str">
        <f t="shared" si="310"/>
        <v/>
      </c>
      <c r="D641" s="9" t="str">
        <f t="shared" si="311"/>
        <v/>
      </c>
      <c r="E641" s="9">
        <f t="shared" si="312"/>
        <v>637823.55000000005</v>
      </c>
      <c r="F641" s="9" t="str">
        <f t="shared" si="343"/>
        <v/>
      </c>
      <c r="G641" s="9" t="str">
        <f t="shared" si="313"/>
        <v/>
      </c>
      <c r="H641" s="9" t="str">
        <f>IF((AB641&gt;0),(TRUNC(([1]Mar!$C$6*(AB641-AC641)),2)+TRUNC(([1]Mar!$D$6*(AB641-AC641)),2)+TRUNC(([1]Mar!$E$6*(AB641-AC641)),2)),"")</f>
        <v/>
      </c>
      <c r="I641" s="9" t="str">
        <f t="shared" si="339"/>
        <v/>
      </c>
      <c r="J641" s="20" t="str">
        <f t="shared" si="338"/>
        <v/>
      </c>
      <c r="K641" s="20">
        <f t="shared" si="340"/>
        <v>637823.55000000005</v>
      </c>
      <c r="L641" s="23">
        <f>VLOOKUP(B641,'[2]Total_DARF''s_Est_Mun+Acerto'!$A$35:$L$5598,6,FALSE)</f>
        <v>637823.55000000005</v>
      </c>
      <c r="M641" s="23">
        <f t="shared" si="344"/>
        <v>0</v>
      </c>
      <c r="N641" s="34" t="str">
        <f>IF(ISERROR(VLOOKUP(B641,[3]Rateio_Área_Geoeconômica!$A$4:$F$964,6,0)),"",(VLOOKUP(B641,[3]Rateio_Área_Geoeconômica!$A$4:$F$964,6,0)))</f>
        <v>L</v>
      </c>
      <c r="O641" s="30" t="str">
        <f>IF((IF(ISERROR(VLOOKUP(B641,[4]Original!$B$120:$G$157,6,0)),"",(VLOOKUP(B641,[4]Original!$B$120:$G$157,6,0))))=0,"",(IF(ISERROR(VLOOKUP(B641,[4]Original!$B$120:$G$157,6,0)),"",(VLOOKUP(B641,[4]Original!$B$120:$G$157,6,0)))))</f>
        <v/>
      </c>
      <c r="P641" s="30" t="s">
        <v>1085</v>
      </c>
      <c r="Q641" s="30" t="str">
        <f t="shared" si="341"/>
        <v/>
      </c>
      <c r="R641" s="31" t="str">
        <f>IF(ISERROR(VLOOKUP(B641,'[5]Inst.Marit._Afetados'!$B$5:$C$170,2,0)),"",(VLOOKUP(B641,'[5]Inst.Marit._Afetados'!$B$5:$C$170,2,0)))</f>
        <v/>
      </c>
      <c r="S641" s="30">
        <f t="shared" si="342"/>
        <v>4</v>
      </c>
      <c r="T641" s="32">
        <f>VLOOKUP(B641,[6]Municipios!$B$7:$J$5574,3,0)+VLOOKUP(B641,[6]Municipios!$B$7:$J$5574,4,0)+VLOOKUP(B641,[6]Municipios!$B$7:$J$5574,5,0)</f>
        <v>637823.55000000005</v>
      </c>
      <c r="U641" s="32">
        <f>VLOOKUP(B641,[6]Municipios!$B$7:$J$5574,6,0)+VLOOKUP(B641,[6]Municipios!$B$7:$J$5574,7,0)+VLOOKUP(B641,[6]Municipios!$B$7:$J$5574,8,0)</f>
        <v>0</v>
      </c>
      <c r="V641" s="32">
        <f>VLOOKUP(B641,[6]Instalaçoes!$B$7:$J$5570,3,0)+VLOOKUP(B641,[6]Instalaçoes!$B$7:$J$5570,4,0)+VLOOKUP(B641,[6]Instalaçoes!$B$7:$J$5570,5,0)</f>
        <v>0</v>
      </c>
      <c r="W641" s="32">
        <f>VLOOKUP(B641,[6]Instalaçoes!$B$7:$J$5570,6,0)+VLOOKUP(B641,[6]Instalaçoes!$B$7:$J$5570,7,0)+VLOOKUP(B641,[6]Instalaçoes!$B$7:$J$5570,8,0)</f>
        <v>0</v>
      </c>
      <c r="X641" s="32"/>
      <c r="Y641" s="32"/>
      <c r="Z641" s="32"/>
      <c r="AA641" s="32"/>
      <c r="AB641" s="30">
        <f>IF((Q641&lt;&gt;""),VLOOKUP(B641,[7]Coeficiente_Municípios!$A$6:$Z$5570,8,0),0)</f>
        <v>0</v>
      </c>
      <c r="AC641" s="30">
        <f>IF((R641&lt;&gt;""),VLOOKUP(B641,'[5]Inst.Marit._Afetados'!$B$5:$F$170,5,0),0)</f>
        <v>0</v>
      </c>
      <c r="AD641" s="30">
        <f>IF((S641&lt;&gt;""),VLOOKUP(B641,[7]Coeficiente_Municípios!$A$6:$Z$5570,7,0),0)</f>
        <v>0</v>
      </c>
      <c r="AE641" s="30">
        <f>IF((R641&lt;&gt;""),VLOOKUP(B641,'[5]Inst.Marit._Afetados'!$B$5:$F$170,4,0),0)</f>
        <v>0</v>
      </c>
      <c r="AG641" s="32">
        <f>VLOOKUP($B641,'[2]5411_5%'!$A$15:$C$5606,3,0)-VLOOKUP($B641,'[2]5411_5%'!$A$15:$C$5606,2,0)</f>
        <v>0</v>
      </c>
      <c r="AH641" s="32">
        <f>VLOOKUP($B641,'[2]5411_&gt;5%'!$A$13:$C$5604,3,0)-VLOOKUP($B641,'[2]5411_&gt;5%'!$A$13:$C$5604,2,0)</f>
        <v>0</v>
      </c>
      <c r="AI641" s="32">
        <f>IF(ISNA(VLOOKUP($B641,'[2]Total_DARF''s_Est_Mun+Acerto'!$A$35:$L$5599,7,0)),0,(VLOOKUP($B641,'[2]Total_DARF''s_Est_Mun+Acerto'!$A$35:$L$5599,7,0)))</f>
        <v>0</v>
      </c>
      <c r="AJ641" s="32">
        <f>IF(ISNA(VLOOKUP($B641,'[2]Total_DARF''s_Est_Mun+Acerto'!$A$35:$L$5599,8,0)),0,(VLOOKUP($B641,'[2]Total_DARF''s_Est_Mun+Acerto'!$A$35:$L$5599,8,0)))</f>
        <v>0</v>
      </c>
      <c r="AK641" s="32">
        <f>IF(ISNA(VLOOKUP($B641,'[2]Total_DARF''s_Est_Mun+Acerto'!$A$35:$L$5599,10,0)),0,(VLOOKUP($B641,'[2]Total_DARF''s_Est_Mun+Acerto'!$A$35:$L$5599,10,0)))</f>
        <v>0</v>
      </c>
      <c r="AL641" s="32">
        <f>VLOOKUP(B641,'[2]Total_DARF''s_Est_Mun+Acerto'!$A$35:$K$5599,11,0)</f>
        <v>0</v>
      </c>
    </row>
    <row r="642" spans="1:38" ht="12.75" customHeight="1" x14ac:dyDescent="0.2">
      <c r="A642" s="4" t="s">
        <v>754</v>
      </c>
      <c r="B642" s="59" t="s">
        <v>442</v>
      </c>
      <c r="C642" s="9" t="str">
        <f t="shared" si="310"/>
        <v/>
      </c>
      <c r="D642" s="9" t="str">
        <f t="shared" si="311"/>
        <v/>
      </c>
      <c r="E642" s="9">
        <f t="shared" si="312"/>
        <v>685069.74</v>
      </c>
      <c r="F642" s="9" t="str">
        <f t="shared" si="343"/>
        <v/>
      </c>
      <c r="G642" s="9" t="str">
        <f t="shared" si="313"/>
        <v/>
      </c>
      <c r="H642" s="9" t="str">
        <f>IF((AB642&gt;0),(TRUNC(([1]Mar!$C$6*(AB642-AC642)),2)+TRUNC(([1]Mar!$D$6*(AB642-AC642)),2)+TRUNC(([1]Mar!$E$6*(AB642-AC642)),2)),"")</f>
        <v/>
      </c>
      <c r="I642" s="9" t="str">
        <f t="shared" si="339"/>
        <v/>
      </c>
      <c r="J642" s="20" t="str">
        <f t="shared" si="338"/>
        <v/>
      </c>
      <c r="K642" s="20">
        <f t="shared" si="340"/>
        <v>685069.74</v>
      </c>
      <c r="L642" s="23">
        <f>VLOOKUP(B642,'[2]Total_DARF''s_Est_Mun+Acerto'!$A$35:$L$5598,6,FALSE)</f>
        <v>685069.74</v>
      </c>
      <c r="M642" s="23">
        <f t="shared" si="344"/>
        <v>0</v>
      </c>
      <c r="N642" s="34" t="str">
        <f>IF(ISERROR(VLOOKUP(B642,[3]Rateio_Área_Geoeconômica!$A$4:$F$964,6,0)),"",(VLOOKUP(B642,[3]Rateio_Área_Geoeconômica!$A$4:$F$964,6,0)))</f>
        <v>L</v>
      </c>
      <c r="O642" s="30" t="str">
        <f>IF((IF(ISERROR(VLOOKUP(B642,[4]Original!$B$120:$G$157,6,0)),"",(VLOOKUP(B642,[4]Original!$B$120:$G$157,6,0))))=0,"",(IF(ISERROR(VLOOKUP(B642,[4]Original!$B$120:$G$157,6,0)),"",(VLOOKUP(B642,[4]Original!$B$120:$G$157,6,0)))))</f>
        <v/>
      </c>
      <c r="P642" s="30" t="s">
        <v>1085</v>
      </c>
      <c r="Q642" s="30" t="str">
        <f t="shared" si="341"/>
        <v/>
      </c>
      <c r="R642" s="31" t="str">
        <f>IF(ISERROR(VLOOKUP(B642,'[5]Inst.Marit._Afetados'!$B$5:$C$170,2,0)),"",(VLOOKUP(B642,'[5]Inst.Marit._Afetados'!$B$5:$C$170,2,0)))</f>
        <v/>
      </c>
      <c r="S642" s="30">
        <f t="shared" si="342"/>
        <v>4</v>
      </c>
      <c r="T642" s="32">
        <f>VLOOKUP(B642,[6]Municipios!$B$7:$J$5574,3,0)+VLOOKUP(B642,[6]Municipios!$B$7:$J$5574,4,0)+VLOOKUP(B642,[6]Municipios!$B$7:$J$5574,5,0)</f>
        <v>685069.74</v>
      </c>
      <c r="U642" s="32">
        <f>VLOOKUP(B642,[6]Municipios!$B$7:$J$5574,6,0)+VLOOKUP(B642,[6]Municipios!$B$7:$J$5574,7,0)+VLOOKUP(B642,[6]Municipios!$B$7:$J$5574,8,0)</f>
        <v>0</v>
      </c>
      <c r="V642" s="32">
        <f>VLOOKUP(B642,[6]Instalaçoes!$B$7:$J$5570,3,0)+VLOOKUP(B642,[6]Instalaçoes!$B$7:$J$5570,4,0)+VLOOKUP(B642,[6]Instalaçoes!$B$7:$J$5570,5,0)</f>
        <v>0</v>
      </c>
      <c r="W642" s="32">
        <f>VLOOKUP(B642,[6]Instalaçoes!$B$7:$J$5570,6,0)+VLOOKUP(B642,[6]Instalaçoes!$B$7:$J$5570,7,0)+VLOOKUP(B642,[6]Instalaçoes!$B$7:$J$5570,8,0)</f>
        <v>0</v>
      </c>
      <c r="X642" s="32"/>
      <c r="Y642" s="32"/>
      <c r="Z642" s="32"/>
      <c r="AA642" s="32"/>
      <c r="AB642" s="30">
        <f>IF((Q642&lt;&gt;""),VLOOKUP(B642,[7]Coeficiente_Municípios!$A$6:$Z$5570,8,0),0)</f>
        <v>0</v>
      </c>
      <c r="AC642" s="30">
        <f>IF((R642&lt;&gt;""),VLOOKUP(B642,'[5]Inst.Marit._Afetados'!$B$5:$F$170,5,0),0)</f>
        <v>0</v>
      </c>
      <c r="AD642" s="30">
        <f>IF((S642&lt;&gt;""),VLOOKUP(B642,[7]Coeficiente_Municípios!$A$6:$Z$5570,7,0),0)</f>
        <v>0</v>
      </c>
      <c r="AE642" s="30">
        <f>IF((R642&lt;&gt;""),VLOOKUP(B642,'[5]Inst.Marit._Afetados'!$B$5:$F$170,4,0),0)</f>
        <v>0</v>
      </c>
      <c r="AG642" s="32">
        <f>VLOOKUP($B642,'[2]5411_5%'!$A$15:$C$5606,3,0)-VLOOKUP($B642,'[2]5411_5%'!$A$15:$C$5606,2,0)</f>
        <v>0</v>
      </c>
      <c r="AH642" s="32">
        <f>VLOOKUP($B642,'[2]5411_&gt;5%'!$A$13:$C$5604,3,0)-VLOOKUP($B642,'[2]5411_&gt;5%'!$A$13:$C$5604,2,0)</f>
        <v>0</v>
      </c>
      <c r="AI642" s="32">
        <f>IF(ISNA(VLOOKUP($B642,'[2]Total_DARF''s_Est_Mun+Acerto'!$A$35:$L$5599,7,0)),0,(VLOOKUP($B642,'[2]Total_DARF''s_Est_Mun+Acerto'!$A$35:$L$5599,7,0)))</f>
        <v>0</v>
      </c>
      <c r="AJ642" s="32">
        <f>IF(ISNA(VLOOKUP($B642,'[2]Total_DARF''s_Est_Mun+Acerto'!$A$35:$L$5599,8,0)),0,(VLOOKUP($B642,'[2]Total_DARF''s_Est_Mun+Acerto'!$A$35:$L$5599,8,0)))</f>
        <v>0</v>
      </c>
      <c r="AK642" s="32">
        <f>IF(ISNA(VLOOKUP($B642,'[2]Total_DARF''s_Est_Mun+Acerto'!$A$35:$L$5599,10,0)),0,(VLOOKUP($B642,'[2]Total_DARF''s_Est_Mun+Acerto'!$A$35:$L$5599,10,0)))</f>
        <v>0</v>
      </c>
      <c r="AL642" s="32">
        <f>VLOOKUP(B642,'[2]Total_DARF''s_Est_Mun+Acerto'!$A$35:$K$5599,11,0)</f>
        <v>0</v>
      </c>
    </row>
    <row r="643" spans="1:38" ht="12.75" customHeight="1" x14ac:dyDescent="0.2">
      <c r="A643" s="4" t="s">
        <v>754</v>
      </c>
      <c r="B643" s="80" t="s">
        <v>443</v>
      </c>
      <c r="C643" s="9">
        <f t="shared" si="310"/>
        <v>3844155.07</v>
      </c>
      <c r="D643" s="9" t="str">
        <f t="shared" si="311"/>
        <v/>
      </c>
      <c r="E643" s="9" t="str">
        <f t="shared" si="312"/>
        <v/>
      </c>
      <c r="F643" s="9">
        <f t="shared" si="343"/>
        <v>187649.74</v>
      </c>
      <c r="G643" s="9" t="str">
        <f t="shared" si="313"/>
        <v/>
      </c>
      <c r="H643" s="9">
        <f>IF((AB643&gt;0),(TRUNC(([1]Mar!$C$6*(AB643-AC643)),2)+TRUNC(([1]Mar!$D$6*(AB643-AC643)),2)+TRUNC(([1]Mar!$E$6*(AB643-AC643)),2)),"")</f>
        <v>1399171.11</v>
      </c>
      <c r="I643" s="9">
        <f t="shared" si="339"/>
        <v>9.7226486541330814E-3</v>
      </c>
      <c r="J643" s="20">
        <f t="shared" si="338"/>
        <v>-86293.420000000013</v>
      </c>
      <c r="K643" s="20">
        <f t="shared" si="340"/>
        <v>5344682.5097226482</v>
      </c>
      <c r="L643" s="23">
        <f>VLOOKUP(B643,'[2]Total_DARF''s_Est_Mun+Acerto'!$A$35:$L$5598,6,FALSE)</f>
        <v>5344682.51</v>
      </c>
      <c r="M643" s="23">
        <f t="shared" si="344"/>
        <v>-2.7735158801078796E-4</v>
      </c>
      <c r="N643" s="34" t="str">
        <f>IF(ISERROR(VLOOKUP(B643,[3]Rateio_Área_Geoeconômica!$A$4:$F$964,6,0)),"",(VLOOKUP(B643,[3]Rateio_Área_Geoeconômica!$A$4:$F$964,6,0)))</f>
        <v>P</v>
      </c>
      <c r="O643" s="30" t="str">
        <f>IF((IF(ISERROR(VLOOKUP(B643,[4]Original!$B$120:$G$157,6,0)),"",(VLOOKUP(B643,[4]Original!$B$120:$G$157,6,0))))=0,"",(IF(ISERROR(VLOOKUP(B643,[4]Original!$B$120:$G$157,6,0)),"",(VLOOKUP(B643,[4]Original!$B$120:$G$157,6,0)))))</f>
        <v/>
      </c>
      <c r="P643" s="30" t="s">
        <v>1085</v>
      </c>
      <c r="Q643" s="30">
        <f t="shared" si="341"/>
        <v>3</v>
      </c>
      <c r="R643" s="31" t="str">
        <f>IF(ISERROR(VLOOKUP(B643,'[5]Inst.Marit._Afetados'!$B$5:$C$170,2,0)),"",(VLOOKUP(B643,'[5]Inst.Marit._Afetados'!$B$5:$C$170,2,0)))</f>
        <v/>
      </c>
      <c r="S643" s="30" t="str">
        <f t="shared" si="342"/>
        <v/>
      </c>
      <c r="T643" s="32">
        <f>VLOOKUP(B643,[6]Municipios!$B$7:$J$5574,3,0)+VLOOKUP(B643,[6]Municipios!$B$7:$J$5574,4,0)+VLOOKUP(B643,[6]Municipios!$B$7:$J$5574,5,0)</f>
        <v>3844155.07</v>
      </c>
      <c r="U643" s="32">
        <f>VLOOKUP(B643,[6]Municipios!$B$7:$J$5574,6,0)+VLOOKUP(B643,[6]Municipios!$B$7:$J$5574,7,0)+VLOOKUP(B643,[6]Municipios!$B$7:$J$5574,8,0)</f>
        <v>0</v>
      </c>
      <c r="V643" s="32">
        <f>VLOOKUP(B643,[6]Instalaçoes!$B$7:$J$5570,3,0)+VLOOKUP(B643,[6]Instalaçoes!$B$7:$J$5570,4,0)+VLOOKUP(B643,[6]Instalaçoes!$B$7:$J$5570,5,0)</f>
        <v>187649.74</v>
      </c>
      <c r="W643" s="32">
        <f>VLOOKUP(B643,[6]Instalaçoes!$B$7:$J$5570,6,0)+VLOOKUP(B643,[6]Instalaçoes!$B$7:$J$5570,7,0)+VLOOKUP(B643,[6]Instalaçoes!$B$7:$J$5570,8,0)</f>
        <v>1399171.1197226488</v>
      </c>
      <c r="X643" s="32"/>
      <c r="Y643" s="32"/>
      <c r="Z643" s="32"/>
      <c r="AA643" s="32"/>
      <c r="AB643" s="30">
        <f>IF((Q643&lt;&gt;""),VLOOKUP(B643,[7]Coeficiente_Municípios!$A$6:$Z$5570,8,0),0)</f>
        <v>1.7945345138842609E-2</v>
      </c>
      <c r="AC643" s="30">
        <f>IF((R643&lt;&gt;""),VLOOKUP(B643,'[5]Inst.Marit._Afetados'!$B$5:$F$170,5,0),0)</f>
        <v>0</v>
      </c>
      <c r="AD643" s="30">
        <f>IF((S643&lt;&gt;""),VLOOKUP(B643,[7]Coeficiente_Municípios!$A$6:$Z$5570,7,0),0)</f>
        <v>0</v>
      </c>
      <c r="AE643" s="30">
        <f>IF((R643&lt;&gt;""),VLOOKUP(B643,'[5]Inst.Marit._Afetados'!$B$5:$F$170,4,0),0)</f>
        <v>0</v>
      </c>
      <c r="AG643" s="32">
        <f>VLOOKUP($B643,'[2]5411_5%'!$A$15:$C$5606,3,0)-VLOOKUP($B643,'[2]5411_5%'!$A$15:$C$5606,2,0)</f>
        <v>0</v>
      </c>
      <c r="AH643" s="32">
        <f>VLOOKUP($B643,'[2]5411_&gt;5%'!$A$13:$C$5604,3,0)-VLOOKUP($B643,'[2]5411_&gt;5%'!$A$13:$C$5604,2,0)</f>
        <v>0</v>
      </c>
      <c r="AI643" s="32">
        <f>IF(ISNA(VLOOKUP($B643,'[2]Total_DARF''s_Est_Mun+Acerto'!$A$35:$L$5599,7,0)),0,(VLOOKUP($B643,'[2]Total_DARF''s_Est_Mun+Acerto'!$A$35:$L$5599,7,0)))</f>
        <v>-700.1</v>
      </c>
      <c r="AJ643" s="32">
        <f>IF(ISNA(VLOOKUP($B643,'[2]Total_DARF''s_Est_Mun+Acerto'!$A$35:$L$5599,8,0)),0,(VLOOKUP($B643,'[2]Total_DARF''s_Est_Mun+Acerto'!$A$35:$L$5599,8,0)))</f>
        <v>-85593.32</v>
      </c>
      <c r="AK643" s="32">
        <f>IF(ISNA(VLOOKUP($B643,'[2]Total_DARF''s_Est_Mun+Acerto'!$A$35:$L$5599,10,0)),0,(VLOOKUP($B643,'[2]Total_DARF''s_Est_Mun+Acerto'!$A$35:$L$5599,10,0)))</f>
        <v>0</v>
      </c>
      <c r="AL643" s="32">
        <f>VLOOKUP(B643,'[2]Total_DARF''s_Est_Mun+Acerto'!$A$35:$K$5599,11,0)</f>
        <v>0</v>
      </c>
    </row>
    <row r="644" spans="1:38" ht="12.75" customHeight="1" x14ac:dyDescent="0.2">
      <c r="A644" s="4" t="s">
        <v>754</v>
      </c>
      <c r="B644" s="81" t="s">
        <v>444</v>
      </c>
      <c r="C644" s="9" t="str">
        <f t="shared" si="310"/>
        <v/>
      </c>
      <c r="D644" s="9">
        <f t="shared" si="311"/>
        <v>3904692.94</v>
      </c>
      <c r="E644" s="9" t="str">
        <f t="shared" si="312"/>
        <v/>
      </c>
      <c r="F644" s="9" t="str">
        <f t="shared" si="343"/>
        <v/>
      </c>
      <c r="G644" s="9" t="str">
        <f t="shared" si="313"/>
        <v/>
      </c>
      <c r="H644" s="9" t="str">
        <f>IF((AB644&gt;0),(TRUNC(([1]Mar!$C$6*(AB644-AC644)),2)+TRUNC(([1]Mar!$D$6*(AB644-AC644)),2)+TRUNC(([1]Mar!$E$6*(AB644-AC644)),2)),"")</f>
        <v/>
      </c>
      <c r="I644" s="9" t="str">
        <f t="shared" si="339"/>
        <v/>
      </c>
      <c r="J644" s="20" t="str">
        <f t="shared" si="338"/>
        <v/>
      </c>
      <c r="K644" s="20">
        <f t="shared" si="340"/>
        <v>3904692.94</v>
      </c>
      <c r="L644" s="23">
        <f>VLOOKUP(B644,'[2]Total_DARF''s_Est_Mun+Acerto'!$A$35:$L$5598,6,FALSE)</f>
        <v>3904692.94</v>
      </c>
      <c r="M644" s="23">
        <f t="shared" si="344"/>
        <v>0</v>
      </c>
      <c r="N644" s="34" t="str">
        <f>IF(ISERROR(VLOOKUP(B644,[3]Rateio_Área_Geoeconômica!$A$4:$F$964,6,0)),"",(VLOOKUP(B644,[3]Rateio_Área_Geoeconômica!$A$4:$F$964,6,0)))</f>
        <v>S</v>
      </c>
      <c r="O644" s="30" t="str">
        <f>IF((IF(ISERROR(VLOOKUP(B644,[4]Original!$B$120:$G$157,6,0)),"",(VLOOKUP(B644,[4]Original!$B$120:$G$157,6,0))))=0,"",(IF(ISERROR(VLOOKUP(B644,[4]Original!$B$120:$G$157,6,0)),"",(VLOOKUP(B644,[4]Original!$B$120:$G$157,6,0)))))</f>
        <v/>
      </c>
      <c r="P644" s="30" t="s">
        <v>1085</v>
      </c>
      <c r="Q644" s="30" t="str">
        <f t="shared" si="341"/>
        <v/>
      </c>
      <c r="R644" s="31" t="str">
        <f>IF(ISERROR(VLOOKUP(B644,'[5]Inst.Marit._Afetados'!$B$5:$C$170,2,0)),"",(VLOOKUP(B644,'[5]Inst.Marit._Afetados'!$B$5:$C$170,2,0)))</f>
        <v/>
      </c>
      <c r="S644" s="30" t="str">
        <f t="shared" si="342"/>
        <v/>
      </c>
      <c r="T644" s="32">
        <f>VLOOKUP(B644,[6]Municipios!$B$7:$J$5574,3,0)+VLOOKUP(B644,[6]Municipios!$B$7:$J$5574,4,0)+VLOOKUP(B644,[6]Municipios!$B$7:$J$5574,5,0)</f>
        <v>3904692.94</v>
      </c>
      <c r="U644" s="32">
        <f>VLOOKUP(B644,[6]Municipios!$B$7:$J$5574,6,0)+VLOOKUP(B644,[6]Municipios!$B$7:$J$5574,7,0)+VLOOKUP(B644,[6]Municipios!$B$7:$J$5574,8,0)</f>
        <v>0</v>
      </c>
      <c r="V644" s="32">
        <f>VLOOKUP(B644,[6]Instalaçoes!$B$7:$J$5570,3,0)+VLOOKUP(B644,[6]Instalaçoes!$B$7:$J$5570,4,0)+VLOOKUP(B644,[6]Instalaçoes!$B$7:$J$5570,5,0)</f>
        <v>0</v>
      </c>
      <c r="W644" s="32">
        <f>VLOOKUP(B644,[6]Instalaçoes!$B$7:$J$5570,6,0)+VLOOKUP(B644,[6]Instalaçoes!$B$7:$J$5570,7,0)+VLOOKUP(B644,[6]Instalaçoes!$B$7:$J$5570,8,0)</f>
        <v>0</v>
      </c>
      <c r="X644" s="32"/>
      <c r="Y644" s="32"/>
      <c r="Z644" s="32"/>
      <c r="AA644" s="32"/>
      <c r="AB644" s="30">
        <f>IF((Q644&lt;&gt;""),VLOOKUP(B644,[7]Coeficiente_Municípios!$A$6:$Z$5570,8,0),0)</f>
        <v>0</v>
      </c>
      <c r="AC644" s="30">
        <f>IF((R644&lt;&gt;""),VLOOKUP(B644,'[5]Inst.Marit._Afetados'!$B$5:$F$170,5,0),0)</f>
        <v>0</v>
      </c>
      <c r="AD644" s="30">
        <f>IF((S644&lt;&gt;""),VLOOKUP(B644,[7]Coeficiente_Municípios!$A$6:$Z$5570,7,0),0)</f>
        <v>0</v>
      </c>
      <c r="AE644" s="30">
        <f>IF((R644&lt;&gt;""),VLOOKUP(B644,'[5]Inst.Marit._Afetados'!$B$5:$F$170,4,0),0)</f>
        <v>0</v>
      </c>
      <c r="AG644" s="32">
        <f>VLOOKUP($B644,'[2]5411_5%'!$A$15:$C$5606,3,0)-VLOOKUP($B644,'[2]5411_5%'!$A$15:$C$5606,2,0)</f>
        <v>0</v>
      </c>
      <c r="AH644" s="32">
        <f>VLOOKUP($B644,'[2]5411_&gt;5%'!$A$13:$C$5604,3,0)-VLOOKUP($B644,'[2]5411_&gt;5%'!$A$13:$C$5604,2,0)</f>
        <v>0</v>
      </c>
      <c r="AI644" s="32">
        <f>IF(ISNA(VLOOKUP($B644,'[2]Total_DARF''s_Est_Mun+Acerto'!$A$35:$L$5599,7,0)),0,(VLOOKUP($B644,'[2]Total_DARF''s_Est_Mun+Acerto'!$A$35:$L$5599,7,0)))</f>
        <v>0</v>
      </c>
      <c r="AJ644" s="32">
        <f>IF(ISNA(VLOOKUP($B644,'[2]Total_DARF''s_Est_Mun+Acerto'!$A$35:$L$5599,8,0)),0,(VLOOKUP($B644,'[2]Total_DARF''s_Est_Mun+Acerto'!$A$35:$L$5599,8,0)))</f>
        <v>0</v>
      </c>
      <c r="AK644" s="32">
        <f>IF(ISNA(VLOOKUP($B644,'[2]Total_DARF''s_Est_Mun+Acerto'!$A$35:$L$5599,10,0)),0,(VLOOKUP($B644,'[2]Total_DARF''s_Est_Mun+Acerto'!$A$35:$L$5599,10,0)))</f>
        <v>0</v>
      </c>
      <c r="AL644" s="32">
        <f>VLOOKUP(B644,'[2]Total_DARF''s_Est_Mun+Acerto'!$A$35:$K$5599,11,0)</f>
        <v>0</v>
      </c>
    </row>
    <row r="645" spans="1:38" ht="12.75" customHeight="1" x14ac:dyDescent="0.2">
      <c r="A645" s="4" t="s">
        <v>754</v>
      </c>
      <c r="B645" s="59" t="s">
        <v>445</v>
      </c>
      <c r="C645" s="9" t="str">
        <f t="shared" si="310"/>
        <v/>
      </c>
      <c r="D645" s="9" t="str">
        <f t="shared" si="311"/>
        <v/>
      </c>
      <c r="E645" s="9">
        <f t="shared" si="312"/>
        <v>543331.17000000004</v>
      </c>
      <c r="F645" s="9" t="str">
        <f t="shared" si="343"/>
        <v/>
      </c>
      <c r="G645" s="9" t="str">
        <f t="shared" si="313"/>
        <v/>
      </c>
      <c r="H645" s="9" t="str">
        <f>IF((AB645&gt;0),(TRUNC(([1]Mar!$C$6*(AB645-AC645)),2)+TRUNC(([1]Mar!$D$6*(AB645-AC645)),2)+TRUNC(([1]Mar!$E$6*(AB645-AC645)),2)),"")</f>
        <v/>
      </c>
      <c r="I645" s="9" t="str">
        <f t="shared" si="339"/>
        <v/>
      </c>
      <c r="J645" s="20" t="str">
        <f t="shared" si="338"/>
        <v/>
      </c>
      <c r="K645" s="20">
        <f t="shared" si="340"/>
        <v>543331.17000000004</v>
      </c>
      <c r="L645" s="23">
        <f>VLOOKUP(B645,'[2]Total_DARF''s_Est_Mun+Acerto'!$A$35:$L$5598,6,FALSE)</f>
        <v>543331.17000000004</v>
      </c>
      <c r="M645" s="23">
        <f t="shared" si="344"/>
        <v>0</v>
      </c>
      <c r="N645" s="34" t="str">
        <f>IF(ISERROR(VLOOKUP(B645,[3]Rateio_Área_Geoeconômica!$A$4:$F$964,6,0)),"",(VLOOKUP(B645,[3]Rateio_Área_Geoeconômica!$A$4:$F$964,6,0)))</f>
        <v>L</v>
      </c>
      <c r="O645" s="30" t="str">
        <f>IF((IF(ISERROR(VLOOKUP(B645,[4]Original!$B$120:$G$157,6,0)),"",(VLOOKUP(B645,[4]Original!$B$120:$G$157,6,0))))=0,"",(IF(ISERROR(VLOOKUP(B645,[4]Original!$B$120:$G$157,6,0)),"",(VLOOKUP(B645,[4]Original!$B$120:$G$157,6,0)))))</f>
        <v/>
      </c>
      <c r="P645" s="30" t="s">
        <v>1085</v>
      </c>
      <c r="Q645" s="30" t="str">
        <f t="shared" si="341"/>
        <v/>
      </c>
      <c r="R645" s="31" t="str">
        <f>IF(ISERROR(VLOOKUP(B645,'[5]Inst.Marit._Afetados'!$B$5:$C$170,2,0)),"",(VLOOKUP(B645,'[5]Inst.Marit._Afetados'!$B$5:$C$170,2,0)))</f>
        <v/>
      </c>
      <c r="S645" s="30">
        <f t="shared" si="342"/>
        <v>4</v>
      </c>
      <c r="T645" s="32">
        <f>VLOOKUP(B645,[6]Municipios!$B$7:$J$5574,3,0)+VLOOKUP(B645,[6]Municipios!$B$7:$J$5574,4,0)+VLOOKUP(B645,[6]Municipios!$B$7:$J$5574,5,0)</f>
        <v>543331.17000000004</v>
      </c>
      <c r="U645" s="32">
        <f>VLOOKUP(B645,[6]Municipios!$B$7:$J$5574,6,0)+VLOOKUP(B645,[6]Municipios!$B$7:$J$5574,7,0)+VLOOKUP(B645,[6]Municipios!$B$7:$J$5574,8,0)</f>
        <v>0</v>
      </c>
      <c r="V645" s="32">
        <f>VLOOKUP(B645,[6]Instalaçoes!$B$7:$J$5570,3,0)+VLOOKUP(B645,[6]Instalaçoes!$B$7:$J$5570,4,0)+VLOOKUP(B645,[6]Instalaçoes!$B$7:$J$5570,5,0)</f>
        <v>0</v>
      </c>
      <c r="W645" s="32">
        <f>VLOOKUP(B645,[6]Instalaçoes!$B$7:$J$5570,6,0)+VLOOKUP(B645,[6]Instalaçoes!$B$7:$J$5570,7,0)+VLOOKUP(B645,[6]Instalaçoes!$B$7:$J$5570,8,0)</f>
        <v>0</v>
      </c>
      <c r="X645" s="32"/>
      <c r="Y645" s="32"/>
      <c r="Z645" s="32"/>
      <c r="AA645" s="32"/>
      <c r="AB645" s="30">
        <f>IF((Q645&lt;&gt;""),VLOOKUP(B645,[7]Coeficiente_Municípios!$A$6:$Z$5570,8,0),0)</f>
        <v>0</v>
      </c>
      <c r="AC645" s="30">
        <f>IF((R645&lt;&gt;""),VLOOKUP(B645,'[5]Inst.Marit._Afetados'!$B$5:$F$170,5,0),0)</f>
        <v>0</v>
      </c>
      <c r="AD645" s="30">
        <f>IF((S645&lt;&gt;""),VLOOKUP(B645,[7]Coeficiente_Municípios!$A$6:$Z$5570,7,0),0)</f>
        <v>0</v>
      </c>
      <c r="AE645" s="30">
        <f>IF((R645&lt;&gt;""),VLOOKUP(B645,'[5]Inst.Marit._Afetados'!$B$5:$F$170,4,0),0)</f>
        <v>0</v>
      </c>
      <c r="AG645" s="32">
        <f>VLOOKUP($B645,'[2]5411_5%'!$A$15:$C$5606,3,0)-VLOOKUP($B645,'[2]5411_5%'!$A$15:$C$5606,2,0)</f>
        <v>0</v>
      </c>
      <c r="AH645" s="32">
        <f>VLOOKUP($B645,'[2]5411_&gt;5%'!$A$13:$C$5604,3,0)-VLOOKUP($B645,'[2]5411_&gt;5%'!$A$13:$C$5604,2,0)</f>
        <v>0</v>
      </c>
      <c r="AI645" s="32">
        <f>IF(ISNA(VLOOKUP($B645,'[2]Total_DARF''s_Est_Mun+Acerto'!$A$35:$L$5599,7,0)),0,(VLOOKUP($B645,'[2]Total_DARF''s_Est_Mun+Acerto'!$A$35:$L$5599,7,0)))</f>
        <v>0</v>
      </c>
      <c r="AJ645" s="32">
        <f>IF(ISNA(VLOOKUP($B645,'[2]Total_DARF''s_Est_Mun+Acerto'!$A$35:$L$5599,8,0)),0,(VLOOKUP($B645,'[2]Total_DARF''s_Est_Mun+Acerto'!$A$35:$L$5599,8,0)))</f>
        <v>0</v>
      </c>
      <c r="AK645" s="32">
        <f>IF(ISNA(VLOOKUP($B645,'[2]Total_DARF''s_Est_Mun+Acerto'!$A$35:$L$5599,10,0)),0,(VLOOKUP($B645,'[2]Total_DARF''s_Est_Mun+Acerto'!$A$35:$L$5599,10,0)))</f>
        <v>0</v>
      </c>
      <c r="AL645" s="32">
        <f>VLOOKUP(B645,'[2]Total_DARF''s_Est_Mun+Acerto'!$A$35:$K$5599,11,0)</f>
        <v>0</v>
      </c>
    </row>
    <row r="646" spans="1:38" ht="12.75" customHeight="1" x14ac:dyDescent="0.2">
      <c r="A646" s="4" t="s">
        <v>754</v>
      </c>
      <c r="B646" s="80" t="s">
        <v>446</v>
      </c>
      <c r="C646" s="9">
        <f t="shared" si="310"/>
        <v>3844155.07</v>
      </c>
      <c r="D646" s="9" t="str">
        <f t="shared" si="311"/>
        <v/>
      </c>
      <c r="E646" s="9" t="str">
        <f t="shared" si="312"/>
        <v/>
      </c>
      <c r="F646" s="9">
        <f t="shared" si="343"/>
        <v>187649.74</v>
      </c>
      <c r="G646" s="9" t="str">
        <f t="shared" si="313"/>
        <v/>
      </c>
      <c r="H646" s="9">
        <f>IF((AB646&gt;0),(TRUNC(([1]Mar!$C$6*(AB646-AC646)),2)+TRUNC(([1]Mar!$D$6*(AB646-AC646)),2)+TRUNC(([1]Mar!$E$6*(AB646-AC646)),2)),"")</f>
        <v>4552845.32</v>
      </c>
      <c r="I646" s="9">
        <f t="shared" si="339"/>
        <v>2058621.5987563189</v>
      </c>
      <c r="J646" s="20">
        <f t="shared" si="338"/>
        <v>-449741.54</v>
      </c>
      <c r="K646" s="20">
        <f t="shared" si="340"/>
        <v>10193530.188756319</v>
      </c>
      <c r="L646" s="23">
        <f>VLOOKUP(B646,'[2]Total_DARF''s_Est_Mun+Acerto'!$A$35:$L$5598,6,FALSE)</f>
        <v>10193530.189999999</v>
      </c>
      <c r="M646" s="23">
        <f t="shared" si="344"/>
        <v>-1.2436807155609131E-3</v>
      </c>
      <c r="N646" s="34" t="str">
        <f>IF(ISERROR(VLOOKUP(B646,[3]Rateio_Área_Geoeconômica!$A$4:$F$964,6,0)),"",(VLOOKUP(B646,[3]Rateio_Área_Geoeconômica!$A$4:$F$964,6,0)))</f>
        <v>P</v>
      </c>
      <c r="O646" s="30" t="str">
        <f>IF((IF(ISERROR(VLOOKUP(B646,[4]Original!$B$120:$G$157,6,0)),"",(VLOOKUP(B646,[4]Original!$B$120:$G$157,6,0))))=0,"",(IF(ISERROR(VLOOKUP(B646,[4]Original!$B$120:$G$157,6,0)),"",(VLOOKUP(B646,[4]Original!$B$120:$G$157,6,0)))))</f>
        <v/>
      </c>
      <c r="P646" s="30" t="s">
        <v>1085</v>
      </c>
      <c r="Q646" s="30">
        <f t="shared" si="341"/>
        <v>3</v>
      </c>
      <c r="R646" s="31" t="str">
        <f>IF(ISERROR(VLOOKUP(B646,'[5]Inst.Marit._Afetados'!$B$5:$C$170,2,0)),"",(VLOOKUP(B646,'[5]Inst.Marit._Afetados'!$B$5:$C$170,2,0)))</f>
        <v>S</v>
      </c>
      <c r="S646" s="30" t="str">
        <f t="shared" si="342"/>
        <v/>
      </c>
      <c r="T646" s="32">
        <f>VLOOKUP(B646,[6]Municipios!$B$7:$J$5574,3,0)+VLOOKUP(B646,[6]Municipios!$B$7:$J$5574,4,0)+VLOOKUP(B646,[6]Municipios!$B$7:$J$5574,5,0)</f>
        <v>3844155.07</v>
      </c>
      <c r="U646" s="32">
        <f>VLOOKUP(B646,[6]Municipios!$B$7:$J$5574,6,0)+VLOOKUP(B646,[6]Municipios!$B$7:$J$5574,7,0)+VLOOKUP(B646,[6]Municipios!$B$7:$J$5574,8,0)</f>
        <v>0</v>
      </c>
      <c r="V646" s="32">
        <f>VLOOKUP(B646,[6]Instalaçoes!$B$7:$J$5570,3,0)+VLOOKUP(B646,[6]Instalaçoes!$B$7:$J$5570,4,0)+VLOOKUP(B646,[6]Instalaçoes!$B$7:$J$5570,5,0)</f>
        <v>187649.74</v>
      </c>
      <c r="W646" s="32">
        <f>VLOOKUP(B646,[6]Instalaçoes!$B$7:$J$5570,6,0)+VLOOKUP(B646,[6]Instalaçoes!$B$7:$J$5570,7,0)+VLOOKUP(B646,[6]Instalaçoes!$B$7:$J$5570,8,0)</f>
        <v>6611466.9187563192</v>
      </c>
      <c r="X646" s="32"/>
      <c r="Y646" s="32"/>
      <c r="Z646" s="32"/>
      <c r="AA646" s="32"/>
      <c r="AB646" s="30">
        <f>IF((Q646&lt;&gt;""),VLOOKUP(B646,[7]Coeficiente_Municípios!$A$6:$Z$5570,8,0),0)</f>
        <v>8.4796672872036474E-2</v>
      </c>
      <c r="AC646" s="30">
        <f>IF((R646&lt;&gt;""),VLOOKUP(B646,'[5]Inst.Marit._Afetados'!$B$5:$F$170,5,0),0)</f>
        <v>2.6403257189999998E-2</v>
      </c>
      <c r="AD646" s="30">
        <f>IF((S646&lt;&gt;""),VLOOKUP(B646,[7]Coeficiente_Municípios!$A$6:$Z$5570,7,0),0)</f>
        <v>0</v>
      </c>
      <c r="AE646" s="30">
        <f>IF((R646&lt;&gt;""),VLOOKUP(B646,'[5]Inst.Marit._Afetados'!$B$5:$F$170,4,0),0)</f>
        <v>0</v>
      </c>
      <c r="AG646" s="32">
        <f>VLOOKUP($B646,'[2]5411_5%'!$A$15:$C$5606,3,0)-VLOOKUP($B646,'[2]5411_5%'!$A$15:$C$5606,2,0)</f>
        <v>0</v>
      </c>
      <c r="AH646" s="32">
        <f>VLOOKUP($B646,'[2]5411_&gt;5%'!$A$13:$C$5604,3,0)-VLOOKUP($B646,'[2]5411_&gt;5%'!$A$13:$C$5604,2,0)</f>
        <v>0</v>
      </c>
      <c r="AI646" s="32">
        <f>IF(ISNA(VLOOKUP($B646,'[2]Total_DARF''s_Est_Mun+Acerto'!$A$35:$L$5599,7,0)),0,(VLOOKUP($B646,'[2]Total_DARF''s_Est_Mun+Acerto'!$A$35:$L$5599,7,0)))</f>
        <v>-700.1</v>
      </c>
      <c r="AJ646" s="32">
        <f>IF(ISNA(VLOOKUP($B646,'[2]Total_DARF''s_Est_Mun+Acerto'!$A$35:$L$5599,8,0)),0,(VLOOKUP($B646,'[2]Total_DARF''s_Est_Mun+Acerto'!$A$35:$L$5599,8,0)))</f>
        <v>-449041.44</v>
      </c>
      <c r="AK646" s="32">
        <f>IF(ISNA(VLOOKUP($B646,'[2]Total_DARF''s_Est_Mun+Acerto'!$A$35:$L$5599,10,0)),0,(VLOOKUP($B646,'[2]Total_DARF''s_Est_Mun+Acerto'!$A$35:$L$5599,10,0)))</f>
        <v>0</v>
      </c>
      <c r="AL646" s="32">
        <f>VLOOKUP(B646,'[2]Total_DARF''s_Est_Mun+Acerto'!$A$35:$K$5599,11,0)</f>
        <v>0</v>
      </c>
    </row>
    <row r="647" spans="1:38" ht="12.75" customHeight="1" x14ac:dyDescent="0.2">
      <c r="A647" s="4" t="s">
        <v>754</v>
      </c>
      <c r="B647" s="81" t="s">
        <v>447</v>
      </c>
      <c r="C647" s="9" t="str">
        <f t="shared" si="310"/>
        <v/>
      </c>
      <c r="D647" s="9" t="str">
        <f t="shared" si="311"/>
        <v/>
      </c>
      <c r="E647" s="9">
        <f t="shared" si="312"/>
        <v>590577.36</v>
      </c>
      <c r="F647" s="9" t="str">
        <f t="shared" si="343"/>
        <v/>
      </c>
      <c r="G647" s="9" t="str">
        <f t="shared" si="313"/>
        <v/>
      </c>
      <c r="H647" s="9" t="str">
        <f>IF((AB647&gt;0),(TRUNC(([1]Mar!$C$6*(AB647-AC647)),2)+TRUNC(([1]Mar!$D$6*(AB647-AC647)),2)+TRUNC(([1]Mar!$E$6*(AB647-AC647)),2)),"")</f>
        <v/>
      </c>
      <c r="I647" s="9" t="str">
        <f t="shared" si="339"/>
        <v/>
      </c>
      <c r="J647" s="20" t="str">
        <f t="shared" si="338"/>
        <v/>
      </c>
      <c r="K647" s="20">
        <f t="shared" si="340"/>
        <v>590577.36</v>
      </c>
      <c r="L647" s="23">
        <f>VLOOKUP(B647,'[2]Total_DARF''s_Est_Mun+Acerto'!$A$35:$L$5598,6,FALSE)</f>
        <v>590577.36</v>
      </c>
      <c r="M647" s="23">
        <f t="shared" si="344"/>
        <v>0</v>
      </c>
      <c r="N647" s="34" t="str">
        <f>IF(ISERROR(VLOOKUP(B647,[3]Rateio_Área_Geoeconômica!$A$4:$F$964,6,0)),"",(VLOOKUP(B647,[3]Rateio_Área_Geoeconômica!$A$4:$F$964,6,0)))</f>
        <v>L</v>
      </c>
      <c r="O647" s="30" t="str">
        <f>IF((IF(ISERROR(VLOOKUP(B647,[4]Original!$B$120:$G$157,6,0)),"",(VLOOKUP(B647,[4]Original!$B$120:$G$157,6,0))))=0,"",(IF(ISERROR(VLOOKUP(B647,[4]Original!$B$120:$G$157,6,0)),"",(VLOOKUP(B647,[4]Original!$B$120:$G$157,6,0)))))</f>
        <v/>
      </c>
      <c r="P647" s="30" t="s">
        <v>1085</v>
      </c>
      <c r="Q647" s="30" t="str">
        <f t="shared" si="341"/>
        <v/>
      </c>
      <c r="R647" s="31" t="str">
        <f>IF(ISERROR(VLOOKUP(B647,'[5]Inst.Marit._Afetados'!$B$5:$C$170,2,0)),"",(VLOOKUP(B647,'[5]Inst.Marit._Afetados'!$B$5:$C$170,2,0)))</f>
        <v/>
      </c>
      <c r="S647" s="30">
        <f t="shared" si="342"/>
        <v>4</v>
      </c>
      <c r="T647" s="32">
        <f>VLOOKUP(B647,[6]Municipios!$B$7:$J$5574,3,0)+VLOOKUP(B647,[6]Municipios!$B$7:$J$5574,4,0)+VLOOKUP(B647,[6]Municipios!$B$7:$J$5574,5,0)</f>
        <v>590577.36</v>
      </c>
      <c r="U647" s="32">
        <f>VLOOKUP(B647,[6]Municipios!$B$7:$J$5574,6,0)+VLOOKUP(B647,[6]Municipios!$B$7:$J$5574,7,0)+VLOOKUP(B647,[6]Municipios!$B$7:$J$5574,8,0)</f>
        <v>0</v>
      </c>
      <c r="V647" s="32">
        <f>VLOOKUP(B647,[6]Instalaçoes!$B$7:$J$5570,3,0)+VLOOKUP(B647,[6]Instalaçoes!$B$7:$J$5570,4,0)+VLOOKUP(B647,[6]Instalaçoes!$B$7:$J$5570,5,0)</f>
        <v>0</v>
      </c>
      <c r="W647" s="32">
        <f>VLOOKUP(B647,[6]Instalaçoes!$B$7:$J$5570,6,0)+VLOOKUP(B647,[6]Instalaçoes!$B$7:$J$5570,7,0)+VLOOKUP(B647,[6]Instalaçoes!$B$7:$J$5570,8,0)</f>
        <v>0</v>
      </c>
      <c r="X647" s="32"/>
      <c r="Y647" s="32"/>
      <c r="Z647" s="32"/>
      <c r="AA647" s="32"/>
      <c r="AB647" s="30">
        <f>IF((Q647&lt;&gt;""),VLOOKUP(B647,[7]Coeficiente_Municípios!$A$6:$Z$5570,8,0),0)</f>
        <v>0</v>
      </c>
      <c r="AC647" s="30">
        <f>IF((R647&lt;&gt;""),VLOOKUP(B647,'[5]Inst.Marit._Afetados'!$B$5:$F$170,5,0),0)</f>
        <v>0</v>
      </c>
      <c r="AD647" s="30">
        <f>IF((S647&lt;&gt;""),VLOOKUP(B647,[7]Coeficiente_Municípios!$A$6:$Z$5570,7,0),0)</f>
        <v>0</v>
      </c>
      <c r="AE647" s="30">
        <f>IF((R647&lt;&gt;""),VLOOKUP(B647,'[5]Inst.Marit._Afetados'!$B$5:$F$170,4,0),0)</f>
        <v>0</v>
      </c>
      <c r="AG647" s="32">
        <f>VLOOKUP($B647,'[2]5411_5%'!$A$15:$C$5606,3,0)-VLOOKUP($B647,'[2]5411_5%'!$A$15:$C$5606,2,0)</f>
        <v>0</v>
      </c>
      <c r="AH647" s="32">
        <f>VLOOKUP($B647,'[2]5411_&gt;5%'!$A$13:$C$5604,3,0)-VLOOKUP($B647,'[2]5411_&gt;5%'!$A$13:$C$5604,2,0)</f>
        <v>0</v>
      </c>
      <c r="AI647" s="32">
        <f>IF(ISNA(VLOOKUP($B647,'[2]Total_DARF''s_Est_Mun+Acerto'!$A$35:$L$5599,7,0)),0,(VLOOKUP($B647,'[2]Total_DARF''s_Est_Mun+Acerto'!$A$35:$L$5599,7,0)))</f>
        <v>0</v>
      </c>
      <c r="AJ647" s="32">
        <f>IF(ISNA(VLOOKUP($B647,'[2]Total_DARF''s_Est_Mun+Acerto'!$A$35:$L$5599,8,0)),0,(VLOOKUP($B647,'[2]Total_DARF''s_Est_Mun+Acerto'!$A$35:$L$5599,8,0)))</f>
        <v>0</v>
      </c>
      <c r="AK647" s="32">
        <f>IF(ISNA(VLOOKUP($B647,'[2]Total_DARF''s_Est_Mun+Acerto'!$A$35:$L$5599,10,0)),0,(VLOOKUP($B647,'[2]Total_DARF''s_Est_Mun+Acerto'!$A$35:$L$5599,10,0)))</f>
        <v>0</v>
      </c>
      <c r="AL647" s="32">
        <f>VLOOKUP(B647,'[2]Total_DARF''s_Est_Mun+Acerto'!$A$35:$K$5599,11,0)</f>
        <v>0</v>
      </c>
    </row>
    <row r="648" spans="1:38" ht="12.75" customHeight="1" x14ac:dyDescent="0.2">
      <c r="A648" s="4" t="s">
        <v>754</v>
      </c>
      <c r="B648" s="59" t="s">
        <v>448</v>
      </c>
      <c r="C648" s="9">
        <f t="shared" si="310"/>
        <v>2114285.29</v>
      </c>
      <c r="D648" s="9" t="str">
        <f t="shared" si="311"/>
        <v/>
      </c>
      <c r="E648" s="9" t="str">
        <f t="shared" si="312"/>
        <v/>
      </c>
      <c r="F648" s="9" t="str">
        <f t="shared" si="343"/>
        <v/>
      </c>
      <c r="G648" s="9" t="str">
        <f t="shared" si="313"/>
        <v/>
      </c>
      <c r="H648" s="9" t="str">
        <f>IF((AB648&gt;0),(TRUNC(([1]Mar!$C$6*(AB648-AC648)),2)+TRUNC(([1]Mar!$D$6*(AB648-AC648)),2)+TRUNC(([1]Mar!$E$6*(AB648-AC648)),2)),"")</f>
        <v/>
      </c>
      <c r="I648" s="9" t="str">
        <f t="shared" si="339"/>
        <v/>
      </c>
      <c r="J648" s="20" t="str">
        <f t="shared" si="338"/>
        <v/>
      </c>
      <c r="K648" s="20">
        <f t="shared" si="340"/>
        <v>2114285.29</v>
      </c>
      <c r="L648" s="23">
        <f>VLOOKUP(B648,'[2]Total_DARF''s_Est_Mun+Acerto'!$A$35:$L$5598,6,FALSE)</f>
        <v>2114285.29</v>
      </c>
      <c r="M648" s="23">
        <f t="shared" si="344"/>
        <v>0</v>
      </c>
      <c r="N648" s="34" t="str">
        <f>IF(ISERROR(VLOOKUP(B648,[3]Rateio_Área_Geoeconômica!$A$4:$F$964,6,0)),"",(VLOOKUP(B648,[3]Rateio_Área_Geoeconômica!$A$4:$F$964,6,0)))</f>
        <v>P</v>
      </c>
      <c r="O648" s="30" t="str">
        <f>IF((IF(ISERROR(VLOOKUP(B648,[4]Original!$B$120:$G$157,6,0)),"",(VLOOKUP(B648,[4]Original!$B$120:$G$157,6,0))))=0,"",(IF(ISERROR(VLOOKUP(B648,[4]Original!$B$120:$G$157,6,0)),"",(VLOOKUP(B648,[4]Original!$B$120:$G$157,6,0)))))</f>
        <v/>
      </c>
      <c r="P648" s="30" t="s">
        <v>1085</v>
      </c>
      <c r="Q648" s="30" t="str">
        <f t="shared" si="341"/>
        <v/>
      </c>
      <c r="R648" s="31" t="str">
        <f>IF(ISERROR(VLOOKUP(B648,'[5]Inst.Marit._Afetados'!$B$5:$C$170,2,0)),"",(VLOOKUP(B648,'[5]Inst.Marit._Afetados'!$B$5:$C$170,2,0)))</f>
        <v/>
      </c>
      <c r="S648" s="30" t="str">
        <f t="shared" si="342"/>
        <v/>
      </c>
      <c r="T648" s="32">
        <f>VLOOKUP(B648,[6]Municipios!$B$7:$J$5574,3,0)+VLOOKUP(B648,[6]Municipios!$B$7:$J$5574,4,0)+VLOOKUP(B648,[6]Municipios!$B$7:$J$5574,5,0)</f>
        <v>2114285.29</v>
      </c>
      <c r="U648" s="32">
        <f>VLOOKUP(B648,[6]Municipios!$B$7:$J$5574,6,0)+VLOOKUP(B648,[6]Municipios!$B$7:$J$5574,7,0)+VLOOKUP(B648,[6]Municipios!$B$7:$J$5574,8,0)</f>
        <v>0</v>
      </c>
      <c r="V648" s="32">
        <f>VLOOKUP(B648,[6]Instalaçoes!$B$7:$J$5570,3,0)+VLOOKUP(B648,[6]Instalaçoes!$B$7:$J$5570,4,0)+VLOOKUP(B648,[6]Instalaçoes!$B$7:$J$5570,5,0)</f>
        <v>0</v>
      </c>
      <c r="W648" s="32">
        <f>VLOOKUP(B648,[6]Instalaçoes!$B$7:$J$5570,6,0)+VLOOKUP(B648,[6]Instalaçoes!$B$7:$J$5570,7,0)+VLOOKUP(B648,[6]Instalaçoes!$B$7:$J$5570,8,0)</f>
        <v>0</v>
      </c>
      <c r="X648" s="32"/>
      <c r="Y648" s="32"/>
      <c r="Z648" s="32"/>
      <c r="AA648" s="32"/>
      <c r="AB648" s="30">
        <f>IF((Q648&lt;&gt;""),VLOOKUP(B648,[7]Coeficiente_Municípios!$A$6:$Z$5570,8,0),0)</f>
        <v>0</v>
      </c>
      <c r="AC648" s="30">
        <f>IF((R648&lt;&gt;""),VLOOKUP(B648,'[5]Inst.Marit._Afetados'!$B$5:$F$170,5,0),0)</f>
        <v>0</v>
      </c>
      <c r="AD648" s="30">
        <f>IF((S648&lt;&gt;""),VLOOKUP(B648,[7]Coeficiente_Municípios!$A$6:$Z$5570,7,0),0)</f>
        <v>0</v>
      </c>
      <c r="AE648" s="30">
        <f>IF((R648&lt;&gt;""),VLOOKUP(B648,'[5]Inst.Marit._Afetados'!$B$5:$F$170,4,0),0)</f>
        <v>0</v>
      </c>
      <c r="AG648" s="32">
        <f>VLOOKUP($B648,'[2]5411_5%'!$A$15:$C$5606,3,0)-VLOOKUP($B648,'[2]5411_5%'!$A$15:$C$5606,2,0)</f>
        <v>0</v>
      </c>
      <c r="AH648" s="32">
        <f>VLOOKUP($B648,'[2]5411_&gt;5%'!$A$13:$C$5604,3,0)-VLOOKUP($B648,'[2]5411_&gt;5%'!$A$13:$C$5604,2,0)</f>
        <v>0</v>
      </c>
      <c r="AI648" s="32">
        <f>IF(ISNA(VLOOKUP($B648,'[2]Total_DARF''s_Est_Mun+Acerto'!$A$35:$L$5599,7,0)),0,(VLOOKUP($B648,'[2]Total_DARF''s_Est_Mun+Acerto'!$A$35:$L$5599,7,0)))</f>
        <v>0</v>
      </c>
      <c r="AJ648" s="32">
        <f>IF(ISNA(VLOOKUP($B648,'[2]Total_DARF''s_Est_Mun+Acerto'!$A$35:$L$5599,8,0)),0,(VLOOKUP($B648,'[2]Total_DARF''s_Est_Mun+Acerto'!$A$35:$L$5599,8,0)))</f>
        <v>0</v>
      </c>
      <c r="AK648" s="32">
        <f>IF(ISNA(VLOOKUP($B648,'[2]Total_DARF''s_Est_Mun+Acerto'!$A$35:$L$5599,10,0)),0,(VLOOKUP($B648,'[2]Total_DARF''s_Est_Mun+Acerto'!$A$35:$L$5599,10,0)))</f>
        <v>0</v>
      </c>
      <c r="AL648" s="32">
        <f>VLOOKUP(B648,'[2]Total_DARF''s_Est_Mun+Acerto'!$A$35:$K$5599,11,0)</f>
        <v>0</v>
      </c>
    </row>
    <row r="649" spans="1:38" ht="12.75" customHeight="1" x14ac:dyDescent="0.2">
      <c r="A649" s="4" t="s">
        <v>754</v>
      </c>
      <c r="B649" s="81" t="s">
        <v>449</v>
      </c>
      <c r="C649" s="9" t="str">
        <f t="shared" si="310"/>
        <v/>
      </c>
      <c r="D649" s="9" t="str">
        <f t="shared" si="311"/>
        <v/>
      </c>
      <c r="E649" s="9">
        <f t="shared" si="312"/>
        <v>519708.08</v>
      </c>
      <c r="F649" s="9" t="str">
        <f t="shared" si="343"/>
        <v/>
      </c>
      <c r="G649" s="9" t="str">
        <f t="shared" si="313"/>
        <v/>
      </c>
      <c r="H649" s="9" t="str">
        <f>IF((AB649&gt;0),(TRUNC(([1]Mar!$C$6*(AB649-AC649)),2)+TRUNC(([1]Mar!$D$6*(AB649-AC649)),2)+TRUNC(([1]Mar!$E$6*(AB649-AC649)),2)),"")</f>
        <v/>
      </c>
      <c r="I649" s="9" t="str">
        <f t="shared" si="339"/>
        <v/>
      </c>
      <c r="J649" s="20" t="str">
        <f t="shared" si="338"/>
        <v/>
      </c>
      <c r="K649" s="20">
        <f t="shared" si="340"/>
        <v>519708.08</v>
      </c>
      <c r="L649" s="23">
        <f>VLOOKUP(B649,'[2]Total_DARF''s_Est_Mun+Acerto'!$A$35:$L$5598,6,FALSE)</f>
        <v>519708.08</v>
      </c>
      <c r="M649" s="23">
        <f t="shared" si="344"/>
        <v>0</v>
      </c>
      <c r="N649" s="34" t="str">
        <f>IF(ISERROR(VLOOKUP(B649,[3]Rateio_Área_Geoeconômica!$A$4:$F$964,6,0)),"",(VLOOKUP(B649,[3]Rateio_Área_Geoeconômica!$A$4:$F$964,6,0)))</f>
        <v>L</v>
      </c>
      <c r="O649" s="30" t="str">
        <f>IF((IF(ISERROR(VLOOKUP(B649,[4]Original!$B$120:$G$157,6,0)),"",(VLOOKUP(B649,[4]Original!$B$120:$G$157,6,0))))=0,"",(IF(ISERROR(VLOOKUP(B649,[4]Original!$B$120:$G$157,6,0)),"",(VLOOKUP(B649,[4]Original!$B$120:$G$157,6,0)))))</f>
        <v/>
      </c>
      <c r="P649" s="30" t="s">
        <v>1085</v>
      </c>
      <c r="Q649" s="30" t="str">
        <f t="shared" si="341"/>
        <v/>
      </c>
      <c r="R649" s="31" t="str">
        <f>IF(ISERROR(VLOOKUP(B649,'[5]Inst.Marit._Afetados'!$B$5:$C$170,2,0)),"",(VLOOKUP(B649,'[5]Inst.Marit._Afetados'!$B$5:$C$170,2,0)))</f>
        <v/>
      </c>
      <c r="S649" s="30">
        <f t="shared" si="342"/>
        <v>4</v>
      </c>
      <c r="T649" s="32">
        <f>VLOOKUP(B649,[6]Municipios!$B$7:$J$5574,3,0)+VLOOKUP(B649,[6]Municipios!$B$7:$J$5574,4,0)+VLOOKUP(B649,[6]Municipios!$B$7:$J$5574,5,0)</f>
        <v>519708.08</v>
      </c>
      <c r="U649" s="32">
        <f>VLOOKUP(B649,[6]Municipios!$B$7:$J$5574,6,0)+VLOOKUP(B649,[6]Municipios!$B$7:$J$5574,7,0)+VLOOKUP(B649,[6]Municipios!$B$7:$J$5574,8,0)</f>
        <v>0</v>
      </c>
      <c r="V649" s="32">
        <f>VLOOKUP(B649,[6]Instalaçoes!$B$7:$J$5570,3,0)+VLOOKUP(B649,[6]Instalaçoes!$B$7:$J$5570,4,0)+VLOOKUP(B649,[6]Instalaçoes!$B$7:$J$5570,5,0)</f>
        <v>0</v>
      </c>
      <c r="W649" s="32">
        <f>VLOOKUP(B649,[6]Instalaçoes!$B$7:$J$5570,6,0)+VLOOKUP(B649,[6]Instalaçoes!$B$7:$J$5570,7,0)+VLOOKUP(B649,[6]Instalaçoes!$B$7:$J$5570,8,0)</f>
        <v>0</v>
      </c>
      <c r="X649" s="32"/>
      <c r="Y649" s="32"/>
      <c r="Z649" s="32"/>
      <c r="AA649" s="32"/>
      <c r="AB649" s="30">
        <f>IF((Q649&lt;&gt;""),VLOOKUP(B649,[7]Coeficiente_Municípios!$A$6:$Z$5570,8,0),0)</f>
        <v>0</v>
      </c>
      <c r="AC649" s="30">
        <f>IF((R649&lt;&gt;""),VLOOKUP(B649,'[5]Inst.Marit._Afetados'!$B$5:$F$170,5,0),0)</f>
        <v>0</v>
      </c>
      <c r="AD649" s="30">
        <f>IF((S649&lt;&gt;""),VLOOKUP(B649,[7]Coeficiente_Municípios!$A$6:$Z$5570,7,0),0)</f>
        <v>0</v>
      </c>
      <c r="AE649" s="30">
        <f>IF((R649&lt;&gt;""),VLOOKUP(B649,'[5]Inst.Marit._Afetados'!$B$5:$F$170,4,0),0)</f>
        <v>0</v>
      </c>
      <c r="AG649" s="32">
        <f>VLOOKUP($B649,'[2]5411_5%'!$A$15:$C$5606,3,0)-VLOOKUP($B649,'[2]5411_5%'!$A$15:$C$5606,2,0)</f>
        <v>0</v>
      </c>
      <c r="AH649" s="32">
        <f>VLOOKUP($B649,'[2]5411_&gt;5%'!$A$13:$C$5604,3,0)-VLOOKUP($B649,'[2]5411_&gt;5%'!$A$13:$C$5604,2,0)</f>
        <v>0</v>
      </c>
      <c r="AI649" s="32">
        <f>IF(ISNA(VLOOKUP($B649,'[2]Total_DARF''s_Est_Mun+Acerto'!$A$35:$L$5599,7,0)),0,(VLOOKUP($B649,'[2]Total_DARF''s_Est_Mun+Acerto'!$A$35:$L$5599,7,0)))</f>
        <v>0</v>
      </c>
      <c r="AJ649" s="32">
        <f>IF(ISNA(VLOOKUP($B649,'[2]Total_DARF''s_Est_Mun+Acerto'!$A$35:$L$5599,8,0)),0,(VLOOKUP($B649,'[2]Total_DARF''s_Est_Mun+Acerto'!$A$35:$L$5599,8,0)))</f>
        <v>0</v>
      </c>
      <c r="AK649" s="32">
        <f>IF(ISNA(VLOOKUP($B649,'[2]Total_DARF''s_Est_Mun+Acerto'!$A$35:$L$5599,10,0)),0,(VLOOKUP($B649,'[2]Total_DARF''s_Est_Mun+Acerto'!$A$35:$L$5599,10,0)))</f>
        <v>0</v>
      </c>
      <c r="AL649" s="32">
        <f>VLOOKUP(B649,'[2]Total_DARF''s_Est_Mun+Acerto'!$A$35:$K$5599,11,0)</f>
        <v>0</v>
      </c>
    </row>
    <row r="650" spans="1:38" ht="12.75" customHeight="1" x14ac:dyDescent="0.2">
      <c r="A650" s="4" t="s">
        <v>754</v>
      </c>
      <c r="B650" s="81" t="s">
        <v>450</v>
      </c>
      <c r="C650" s="9" t="str">
        <f t="shared" si="310"/>
        <v/>
      </c>
      <c r="D650" s="9" t="str">
        <f t="shared" si="311"/>
        <v/>
      </c>
      <c r="E650" s="9">
        <f t="shared" si="312"/>
        <v>566954.27</v>
      </c>
      <c r="F650" s="9" t="str">
        <f t="shared" si="343"/>
        <v/>
      </c>
      <c r="G650" s="9" t="str">
        <f t="shared" si="313"/>
        <v/>
      </c>
      <c r="H650" s="9" t="str">
        <f>IF((AB650&gt;0),(TRUNC(([1]Mar!$C$6*(AB650-AC650)),2)+TRUNC(([1]Mar!$D$6*(AB650-AC650)),2)+TRUNC(([1]Mar!$E$6*(AB650-AC650)),2)),"")</f>
        <v/>
      </c>
      <c r="I650" s="9" t="str">
        <f t="shared" si="339"/>
        <v/>
      </c>
      <c r="J650" s="20" t="str">
        <f t="shared" si="338"/>
        <v/>
      </c>
      <c r="K650" s="20">
        <f t="shared" si="340"/>
        <v>566954.27</v>
      </c>
      <c r="L650" s="23">
        <f>VLOOKUP(B650,'[2]Total_DARF''s_Est_Mun+Acerto'!$A$35:$L$5598,6,FALSE)</f>
        <v>566954.27</v>
      </c>
      <c r="M650" s="23">
        <f t="shared" si="344"/>
        <v>0</v>
      </c>
      <c r="N650" s="34" t="str">
        <f>IF(ISERROR(VLOOKUP(B650,[3]Rateio_Área_Geoeconômica!$A$4:$F$964,6,0)),"",(VLOOKUP(B650,[3]Rateio_Área_Geoeconômica!$A$4:$F$964,6,0)))</f>
        <v>L</v>
      </c>
      <c r="O650" s="30" t="str">
        <f>IF((IF(ISERROR(VLOOKUP(B650,[4]Original!$B$120:$G$157,6,0)),"",(VLOOKUP(B650,[4]Original!$B$120:$G$157,6,0))))=0,"",(IF(ISERROR(VLOOKUP(B650,[4]Original!$B$120:$G$157,6,0)),"",(VLOOKUP(B650,[4]Original!$B$120:$G$157,6,0)))))</f>
        <v/>
      </c>
      <c r="P650" s="30" t="s">
        <v>1085</v>
      </c>
      <c r="Q650" s="30" t="str">
        <f t="shared" si="341"/>
        <v/>
      </c>
      <c r="R650" s="31" t="str">
        <f>IF(ISERROR(VLOOKUP(B650,'[5]Inst.Marit._Afetados'!$B$5:$C$170,2,0)),"",(VLOOKUP(B650,'[5]Inst.Marit._Afetados'!$B$5:$C$170,2,0)))</f>
        <v/>
      </c>
      <c r="S650" s="30">
        <f t="shared" si="342"/>
        <v>4</v>
      </c>
      <c r="T650" s="32">
        <f>VLOOKUP(B650,[6]Municipios!$B$7:$J$5574,3,0)+VLOOKUP(B650,[6]Municipios!$B$7:$J$5574,4,0)+VLOOKUP(B650,[6]Municipios!$B$7:$J$5574,5,0)</f>
        <v>566954.27</v>
      </c>
      <c r="U650" s="32">
        <f>VLOOKUP(B650,[6]Municipios!$B$7:$J$5574,6,0)+VLOOKUP(B650,[6]Municipios!$B$7:$J$5574,7,0)+VLOOKUP(B650,[6]Municipios!$B$7:$J$5574,8,0)</f>
        <v>0</v>
      </c>
      <c r="V650" s="32">
        <f>VLOOKUP(B650,[6]Instalaçoes!$B$7:$J$5570,3,0)+VLOOKUP(B650,[6]Instalaçoes!$B$7:$J$5570,4,0)+VLOOKUP(B650,[6]Instalaçoes!$B$7:$J$5570,5,0)</f>
        <v>0</v>
      </c>
      <c r="W650" s="32">
        <f>VLOOKUP(B650,[6]Instalaçoes!$B$7:$J$5570,6,0)+VLOOKUP(B650,[6]Instalaçoes!$B$7:$J$5570,7,0)+VLOOKUP(B650,[6]Instalaçoes!$B$7:$J$5570,8,0)</f>
        <v>0</v>
      </c>
      <c r="X650" s="32"/>
      <c r="Y650" s="32"/>
      <c r="Z650" s="32"/>
      <c r="AA650" s="32"/>
      <c r="AB650" s="30">
        <f>IF((Q650&lt;&gt;""),VLOOKUP(B650,[7]Coeficiente_Municípios!$A$6:$Z$5570,8,0),0)</f>
        <v>0</v>
      </c>
      <c r="AC650" s="30">
        <f>IF((R650&lt;&gt;""),VLOOKUP(B650,'[5]Inst.Marit._Afetados'!$B$5:$F$170,5,0),0)</f>
        <v>0</v>
      </c>
      <c r="AD650" s="30">
        <f>IF((S650&lt;&gt;""),VLOOKUP(B650,[7]Coeficiente_Municípios!$A$6:$Z$5570,7,0),0)</f>
        <v>0</v>
      </c>
      <c r="AE650" s="30">
        <f>IF((R650&lt;&gt;""),VLOOKUP(B650,'[5]Inst.Marit._Afetados'!$B$5:$F$170,4,0),0)</f>
        <v>0</v>
      </c>
      <c r="AG650" s="32">
        <f>VLOOKUP($B650,'[2]5411_5%'!$A$15:$C$5606,3,0)-VLOOKUP($B650,'[2]5411_5%'!$A$15:$C$5606,2,0)</f>
        <v>0</v>
      </c>
      <c r="AH650" s="32">
        <f>VLOOKUP($B650,'[2]5411_&gt;5%'!$A$13:$C$5604,3,0)-VLOOKUP($B650,'[2]5411_&gt;5%'!$A$13:$C$5604,2,0)</f>
        <v>0</v>
      </c>
      <c r="AI650" s="32">
        <f>IF(ISNA(VLOOKUP($B650,'[2]Total_DARF''s_Est_Mun+Acerto'!$A$35:$L$5599,7,0)),0,(VLOOKUP($B650,'[2]Total_DARF''s_Est_Mun+Acerto'!$A$35:$L$5599,7,0)))</f>
        <v>0</v>
      </c>
      <c r="AJ650" s="32">
        <f>IF(ISNA(VLOOKUP($B650,'[2]Total_DARF''s_Est_Mun+Acerto'!$A$35:$L$5599,8,0)),0,(VLOOKUP($B650,'[2]Total_DARF''s_Est_Mun+Acerto'!$A$35:$L$5599,8,0)))</f>
        <v>0</v>
      </c>
      <c r="AK650" s="32">
        <f>IF(ISNA(VLOOKUP($B650,'[2]Total_DARF''s_Est_Mun+Acerto'!$A$35:$L$5599,10,0)),0,(VLOOKUP($B650,'[2]Total_DARF''s_Est_Mun+Acerto'!$A$35:$L$5599,10,0)))</f>
        <v>0</v>
      </c>
      <c r="AL650" s="32">
        <f>VLOOKUP(B650,'[2]Total_DARF''s_Est_Mun+Acerto'!$A$35:$K$5599,11,0)</f>
        <v>0</v>
      </c>
    </row>
    <row r="651" spans="1:38" ht="12.75" customHeight="1" x14ac:dyDescent="0.2">
      <c r="A651" s="4" t="s">
        <v>754</v>
      </c>
      <c r="B651" s="80" t="s">
        <v>451</v>
      </c>
      <c r="C651" s="9">
        <f t="shared" si="310"/>
        <v>2787012.42</v>
      </c>
      <c r="D651" s="9" t="str">
        <f t="shared" si="311"/>
        <v/>
      </c>
      <c r="E651" s="9" t="str">
        <f t="shared" si="312"/>
        <v/>
      </c>
      <c r="F651" s="9">
        <f t="shared" si="343"/>
        <v>187649.74</v>
      </c>
      <c r="G651" s="9" t="str">
        <f t="shared" si="313"/>
        <v/>
      </c>
      <c r="H651" s="9">
        <f>IF((AB651&gt;0),(TRUNC(([1]Mar!$C$6*(AB651-AC651)),2)+TRUNC(([1]Mar!$D$6*(AB651-AC651)),2)+TRUNC(([1]Mar!$E$6*(AB651-AC651)),2)),"")</f>
        <v>3037896.28</v>
      </c>
      <c r="I651" s="9">
        <f t="shared" si="339"/>
        <v>5.5773141793906689E-3</v>
      </c>
      <c r="J651" s="20">
        <f t="shared" si="338"/>
        <v>3215051.84</v>
      </c>
      <c r="K651" s="20">
        <f t="shared" si="340"/>
        <v>9227610.285577314</v>
      </c>
      <c r="L651" s="23">
        <f>VLOOKUP(B651,'[2]Total_DARF''s_Est_Mun+Acerto'!$A$35:$L$5598,6,FALSE)</f>
        <v>9227610.2899999991</v>
      </c>
      <c r="M651" s="23">
        <f t="shared" si="344"/>
        <v>-4.4226851314306259E-3</v>
      </c>
      <c r="N651" s="34" t="str">
        <f>IF(ISERROR(VLOOKUP(B651,[3]Rateio_Área_Geoeconômica!$A$4:$F$964,6,0)),"",(VLOOKUP(B651,[3]Rateio_Área_Geoeconômica!$A$4:$F$964,6,0)))</f>
        <v>P</v>
      </c>
      <c r="O651" s="30" t="str">
        <f>IF((IF(ISERROR(VLOOKUP(B651,[4]Original!$B$120:$G$157,6,0)),"",(VLOOKUP(B651,[4]Original!$B$120:$G$157,6,0))))=0,"",(IF(ISERROR(VLOOKUP(B651,[4]Original!$B$120:$G$157,6,0)),"",(VLOOKUP(B651,[4]Original!$B$120:$G$157,6,0)))))</f>
        <v/>
      </c>
      <c r="P651" s="30" t="s">
        <v>1085</v>
      </c>
      <c r="Q651" s="30">
        <f t="shared" si="341"/>
        <v>3</v>
      </c>
      <c r="R651" s="31" t="str">
        <f>IF(ISERROR(VLOOKUP(B651,'[5]Inst.Marit._Afetados'!$B$5:$C$170,2,0)),"",(VLOOKUP(B651,'[5]Inst.Marit._Afetados'!$B$5:$C$170,2,0)))</f>
        <v/>
      </c>
      <c r="S651" s="30" t="str">
        <f t="shared" si="342"/>
        <v/>
      </c>
      <c r="T651" s="32">
        <f>VLOOKUP(B651,[6]Municipios!$B$7:$J$5574,3,0)+VLOOKUP(B651,[6]Municipios!$B$7:$J$5574,4,0)+VLOOKUP(B651,[6]Municipios!$B$7:$J$5574,5,0)</f>
        <v>2787012.42</v>
      </c>
      <c r="U651" s="32">
        <f>VLOOKUP(B651,[6]Municipios!$B$7:$J$5574,6,0)+VLOOKUP(B651,[6]Municipios!$B$7:$J$5574,7,0)+VLOOKUP(B651,[6]Municipios!$B$7:$J$5574,8,0)</f>
        <v>0</v>
      </c>
      <c r="V651" s="32">
        <f>VLOOKUP(B651,[6]Instalaçoes!$B$7:$J$5570,3,0)+VLOOKUP(B651,[6]Instalaçoes!$B$7:$J$5570,4,0)+VLOOKUP(B651,[6]Instalaçoes!$B$7:$J$5570,5,0)</f>
        <v>187649.74</v>
      </c>
      <c r="W651" s="32">
        <f>VLOOKUP(B651,[6]Instalaçoes!$B$7:$J$5570,6,0)+VLOOKUP(B651,[6]Instalaçoes!$B$7:$J$5570,7,0)+VLOOKUP(B651,[6]Instalaçoes!$B$7:$J$5570,8,0)</f>
        <v>3037896.285577314</v>
      </c>
      <c r="X651" s="32"/>
      <c r="Y651" s="32"/>
      <c r="Z651" s="32"/>
      <c r="AA651" s="32"/>
      <c r="AB651" s="30">
        <f>IF((Q651&lt;&gt;""),VLOOKUP(B651,[7]Coeficiente_Municípios!$A$6:$Z$5570,8,0),0)</f>
        <v>3.8963137940911288E-2</v>
      </c>
      <c r="AC651" s="30">
        <f>IF((R651&lt;&gt;""),VLOOKUP(B651,'[5]Inst.Marit._Afetados'!$B$5:$F$170,5,0),0)</f>
        <v>0</v>
      </c>
      <c r="AD651" s="30">
        <f>IF((S651&lt;&gt;""),VLOOKUP(B651,[7]Coeficiente_Municípios!$A$6:$Z$5570,7,0),0)</f>
        <v>0</v>
      </c>
      <c r="AE651" s="30">
        <f>IF((R651&lt;&gt;""),VLOOKUP(B651,'[5]Inst.Marit._Afetados'!$B$5:$F$170,4,0),0)</f>
        <v>0</v>
      </c>
      <c r="AG651" s="32">
        <f>VLOOKUP($B651,'[2]5411_5%'!$A$15:$C$5606,3,0)-VLOOKUP($B651,'[2]5411_5%'!$A$15:$C$5606,2,0)</f>
        <v>0</v>
      </c>
      <c r="AH651" s="32">
        <f>VLOOKUP($B651,'[2]5411_&gt;5%'!$A$13:$C$5604,3,0)-VLOOKUP($B651,'[2]5411_&gt;5%'!$A$13:$C$5604,2,0)</f>
        <v>0</v>
      </c>
      <c r="AI651" s="32">
        <f>IF(ISNA(VLOOKUP($B651,'[2]Total_DARF''s_Est_Mun+Acerto'!$A$35:$L$5599,7,0)),0,(VLOOKUP($B651,'[2]Total_DARF''s_Est_Mun+Acerto'!$A$35:$L$5599,7,0)))</f>
        <v>0</v>
      </c>
      <c r="AJ651" s="32">
        <f>IF(ISNA(VLOOKUP($B651,'[2]Total_DARF''s_Est_Mun+Acerto'!$A$35:$L$5599,8,0)),0,(VLOOKUP($B651,'[2]Total_DARF''s_Est_Mun+Acerto'!$A$35:$L$5599,8,0)))</f>
        <v>3215051.84</v>
      </c>
      <c r="AK651" s="32">
        <f>IF(ISNA(VLOOKUP($B651,'[2]Total_DARF''s_Est_Mun+Acerto'!$A$35:$L$5599,10,0)),0,(VLOOKUP($B651,'[2]Total_DARF''s_Est_Mun+Acerto'!$A$35:$L$5599,10,0)))</f>
        <v>0</v>
      </c>
      <c r="AL651" s="32">
        <f>VLOOKUP(B651,'[2]Total_DARF''s_Est_Mun+Acerto'!$A$35:$K$5599,11,0)</f>
        <v>0</v>
      </c>
    </row>
    <row r="652" spans="1:38" ht="12.75" customHeight="1" x14ac:dyDescent="0.2">
      <c r="A652" s="4" t="s">
        <v>754</v>
      </c>
      <c r="B652" s="81" t="s">
        <v>1063</v>
      </c>
      <c r="C652" s="9" t="str">
        <f t="shared" ref="C652" si="367">IF((N652="P"),T652,"")</f>
        <v/>
      </c>
      <c r="D652" s="9" t="str">
        <f t="shared" ref="D652" si="368">IF((N652="S"),T652,"")</f>
        <v/>
      </c>
      <c r="E652" s="9">
        <f t="shared" ref="E652" si="369">IF((N652="L"),T652,"")</f>
        <v>472461.89</v>
      </c>
      <c r="F652" s="9" t="str">
        <f t="shared" ref="F652" si="370">IF((IF((O652=""),V652,""))=0,"",(IF((O652=""),V652,"")))</f>
        <v/>
      </c>
      <c r="G652" s="9" t="str">
        <f t="shared" ref="G652" si="371">IF((U652=0),"",U652)</f>
        <v/>
      </c>
      <c r="H652" s="9" t="str">
        <f>IF((AB652&gt;0),(TRUNC(([1]Mar!$C$6*(AB652-AC652)),2)+TRUNC(([1]Mar!$D$6*(AB652-AC652)),2)+TRUNC(([1]Mar!$E$6*(AB652-AC652)),2)),"")</f>
        <v/>
      </c>
      <c r="I652" s="9" t="str">
        <f t="shared" si="339"/>
        <v/>
      </c>
      <c r="J652" s="20" t="str">
        <f t="shared" si="338"/>
        <v/>
      </c>
      <c r="K652" s="20">
        <f t="shared" si="340"/>
        <v>472461.89</v>
      </c>
      <c r="L652" s="23">
        <f>VLOOKUP(B652,'[2]Total_DARF''s_Est_Mun+Acerto'!$A$35:$L$5598,6,FALSE)</f>
        <v>472461.89</v>
      </c>
      <c r="M652" s="23">
        <f t="shared" ref="M652" si="372">K652-L652</f>
        <v>0</v>
      </c>
      <c r="N652" s="34" t="str">
        <f>IF(ISERROR(VLOOKUP(B652,[3]Rateio_Área_Geoeconômica!$A$4:$F$964,6,0)),"",(VLOOKUP(B652,[3]Rateio_Área_Geoeconômica!$A$4:$F$964,6,0)))</f>
        <v>L</v>
      </c>
      <c r="O652" s="30" t="str">
        <f>IF((IF(ISERROR(VLOOKUP(B652,[4]Original!$B$120:$G$157,6,0)),"",(VLOOKUP(B652,[4]Original!$B$120:$G$157,6,0))))=0,"",(IF(ISERROR(VLOOKUP(B652,[4]Original!$B$120:$G$157,6,0)),"",(VLOOKUP(B652,[4]Original!$B$120:$G$157,6,0)))))</f>
        <v/>
      </c>
      <c r="P652" s="30" t="s">
        <v>1085</v>
      </c>
      <c r="Q652" s="30" t="str">
        <f t="shared" si="341"/>
        <v/>
      </c>
      <c r="R652" s="31" t="str">
        <f>IF(ISERROR(VLOOKUP(B652,'[5]Inst.Marit._Afetados'!$B$5:$C$170,2,0)),"",(VLOOKUP(B652,'[5]Inst.Marit._Afetados'!$B$5:$C$170,2,0)))</f>
        <v/>
      </c>
      <c r="S652" s="30">
        <f t="shared" si="342"/>
        <v>4</v>
      </c>
      <c r="T652" s="32">
        <f>VLOOKUP(B652,[6]Municipios!$B$7:$J$5574,3,0)+VLOOKUP(B652,[6]Municipios!$B$7:$J$5574,4,0)+VLOOKUP(B652,[6]Municipios!$B$7:$J$5574,5,0)</f>
        <v>472461.89</v>
      </c>
      <c r="U652" s="32">
        <f>VLOOKUP(B652,[6]Municipios!$B$7:$J$5574,6,0)+VLOOKUP(B652,[6]Municipios!$B$7:$J$5574,7,0)+VLOOKUP(B652,[6]Municipios!$B$7:$J$5574,8,0)</f>
        <v>0</v>
      </c>
      <c r="V652" s="32">
        <f>VLOOKUP(B652,[6]Instalaçoes!$B$7:$J$5570,3,0)+VLOOKUP(B652,[6]Instalaçoes!$B$7:$J$5570,4,0)+VLOOKUP(B652,[6]Instalaçoes!$B$7:$J$5570,5,0)</f>
        <v>0</v>
      </c>
      <c r="W652" s="32">
        <f>VLOOKUP(B652,[6]Instalaçoes!$B$7:$J$5570,6,0)+VLOOKUP(B652,[6]Instalaçoes!$B$7:$J$5570,7,0)+VLOOKUP(B652,[6]Instalaçoes!$B$7:$J$5570,8,0)</f>
        <v>0</v>
      </c>
      <c r="X652" s="32"/>
      <c r="Y652" s="32"/>
      <c r="Z652" s="32"/>
      <c r="AA652" s="32"/>
      <c r="AB652" s="30">
        <f>IF((Q652&lt;&gt;""),VLOOKUP(B652,[7]Coeficiente_Municípios!$A$6:$Z$5570,8,0),0)</f>
        <v>0</v>
      </c>
      <c r="AC652" s="30">
        <f>IF((R652&lt;&gt;""),VLOOKUP(B652,'[5]Inst.Marit._Afetados'!$B$5:$F$170,5,0),0)</f>
        <v>0</v>
      </c>
      <c r="AD652" s="30">
        <f>IF((S652&lt;&gt;""),VLOOKUP(B652,[7]Coeficiente_Municípios!$A$6:$Z$5570,7,0),0)</f>
        <v>0</v>
      </c>
      <c r="AE652" s="30">
        <f>IF((R652&lt;&gt;""),VLOOKUP(B652,'[5]Inst.Marit._Afetados'!$B$5:$F$170,4,0),0)</f>
        <v>0</v>
      </c>
      <c r="AG652" s="32">
        <f>VLOOKUP($B652,'[2]5411_5%'!$A$15:$C$5606,3,0)-VLOOKUP($B652,'[2]5411_5%'!$A$15:$C$5606,2,0)</f>
        <v>0</v>
      </c>
      <c r="AH652" s="32">
        <f>VLOOKUP($B652,'[2]5411_&gt;5%'!$A$13:$C$5604,3,0)-VLOOKUP($B652,'[2]5411_&gt;5%'!$A$13:$C$5604,2,0)</f>
        <v>0</v>
      </c>
      <c r="AI652" s="32">
        <f>IF(ISNA(VLOOKUP($B652,'[2]Total_DARF''s_Est_Mun+Acerto'!$A$35:$L$5599,7,0)),0,(VLOOKUP($B652,'[2]Total_DARF''s_Est_Mun+Acerto'!$A$35:$L$5599,7,0)))</f>
        <v>0</v>
      </c>
      <c r="AJ652" s="32">
        <f>IF(ISNA(VLOOKUP($B652,'[2]Total_DARF''s_Est_Mun+Acerto'!$A$35:$L$5599,8,0)),0,(VLOOKUP($B652,'[2]Total_DARF''s_Est_Mun+Acerto'!$A$35:$L$5599,8,0)))</f>
        <v>0</v>
      </c>
      <c r="AK652" s="32">
        <f>IF(ISNA(VLOOKUP($B652,'[2]Total_DARF''s_Est_Mun+Acerto'!$A$35:$L$5599,10,0)),0,(VLOOKUP($B652,'[2]Total_DARF''s_Est_Mun+Acerto'!$A$35:$L$5599,10,0)))</f>
        <v>0</v>
      </c>
      <c r="AL652" s="32">
        <f>VLOOKUP(B652,'[2]Total_DARF''s_Est_Mun+Acerto'!$A$35:$K$5599,11,0)</f>
        <v>0</v>
      </c>
    </row>
    <row r="653" spans="1:38" ht="12.75" customHeight="1" x14ac:dyDescent="0.2">
      <c r="A653" s="4" t="s">
        <v>754</v>
      </c>
      <c r="B653" s="81" t="s">
        <v>452</v>
      </c>
      <c r="C653" s="9" t="str">
        <f t="shared" si="310"/>
        <v/>
      </c>
      <c r="D653" s="9" t="str">
        <f t="shared" si="311"/>
        <v/>
      </c>
      <c r="E653" s="9">
        <f t="shared" si="312"/>
        <v>614200.46</v>
      </c>
      <c r="F653" s="9" t="str">
        <f t="shared" si="343"/>
        <v/>
      </c>
      <c r="G653" s="9" t="str">
        <f t="shared" si="313"/>
        <v/>
      </c>
      <c r="H653" s="9" t="str">
        <f>IF((AB653&gt;0),(TRUNC(([1]Mar!$C$6*(AB653-AC653)),2)+TRUNC(([1]Mar!$D$6*(AB653-AC653)),2)+TRUNC(([1]Mar!$E$6*(AB653-AC653)),2)),"")</f>
        <v/>
      </c>
      <c r="I653" s="9" t="str">
        <f t="shared" si="339"/>
        <v/>
      </c>
      <c r="J653" s="20" t="str">
        <f t="shared" si="338"/>
        <v/>
      </c>
      <c r="K653" s="20">
        <f t="shared" si="340"/>
        <v>614200.46</v>
      </c>
      <c r="L653" s="23">
        <f>VLOOKUP(B653,'[2]Total_DARF''s_Est_Mun+Acerto'!$A$35:$L$5598,6,FALSE)</f>
        <v>614200.46</v>
      </c>
      <c r="M653" s="23">
        <f t="shared" si="344"/>
        <v>0</v>
      </c>
      <c r="N653" s="34" t="str">
        <f>IF(ISERROR(VLOOKUP(B653,[3]Rateio_Área_Geoeconômica!$A$4:$F$964,6,0)),"",(VLOOKUP(B653,[3]Rateio_Área_Geoeconômica!$A$4:$F$964,6,0)))</f>
        <v>L</v>
      </c>
      <c r="O653" s="30" t="str">
        <f>IF((IF(ISERROR(VLOOKUP(B653,[4]Original!$B$120:$G$157,6,0)),"",(VLOOKUP(B653,[4]Original!$B$120:$G$157,6,0))))=0,"",(IF(ISERROR(VLOOKUP(B653,[4]Original!$B$120:$G$157,6,0)),"",(VLOOKUP(B653,[4]Original!$B$120:$G$157,6,0)))))</f>
        <v/>
      </c>
      <c r="P653" s="30" t="s">
        <v>1085</v>
      </c>
      <c r="Q653" s="30" t="str">
        <f t="shared" si="341"/>
        <v/>
      </c>
      <c r="R653" s="31" t="str">
        <f>IF(ISERROR(VLOOKUP(B653,'[5]Inst.Marit._Afetados'!$B$5:$C$170,2,0)),"",(VLOOKUP(B653,'[5]Inst.Marit._Afetados'!$B$5:$C$170,2,0)))</f>
        <v/>
      </c>
      <c r="S653" s="30">
        <f t="shared" si="342"/>
        <v>4</v>
      </c>
      <c r="T653" s="32">
        <f>VLOOKUP(B653,[6]Municipios!$B$7:$J$5574,3,0)+VLOOKUP(B653,[6]Municipios!$B$7:$J$5574,4,0)+VLOOKUP(B653,[6]Municipios!$B$7:$J$5574,5,0)</f>
        <v>614200.46</v>
      </c>
      <c r="U653" s="32">
        <f>VLOOKUP(B653,[6]Municipios!$B$7:$J$5574,6,0)+VLOOKUP(B653,[6]Municipios!$B$7:$J$5574,7,0)+VLOOKUP(B653,[6]Municipios!$B$7:$J$5574,8,0)</f>
        <v>0</v>
      </c>
      <c r="V653" s="32">
        <f>VLOOKUP(B653,[6]Instalaçoes!$B$7:$J$5570,3,0)+VLOOKUP(B653,[6]Instalaçoes!$B$7:$J$5570,4,0)+VLOOKUP(B653,[6]Instalaçoes!$B$7:$J$5570,5,0)</f>
        <v>0</v>
      </c>
      <c r="W653" s="32">
        <f>VLOOKUP(B653,[6]Instalaçoes!$B$7:$J$5570,6,0)+VLOOKUP(B653,[6]Instalaçoes!$B$7:$J$5570,7,0)+VLOOKUP(B653,[6]Instalaçoes!$B$7:$J$5570,8,0)</f>
        <v>0</v>
      </c>
      <c r="X653" s="32"/>
      <c r="Y653" s="32"/>
      <c r="Z653" s="32"/>
      <c r="AA653" s="32"/>
      <c r="AB653" s="30">
        <f>IF((Q653&lt;&gt;""),VLOOKUP(B653,[7]Coeficiente_Municípios!$A$6:$Z$5570,8,0),0)</f>
        <v>0</v>
      </c>
      <c r="AC653" s="30">
        <f>IF((R653&lt;&gt;""),VLOOKUP(B653,'[5]Inst.Marit._Afetados'!$B$5:$F$170,5,0),0)</f>
        <v>0</v>
      </c>
      <c r="AD653" s="30">
        <f>IF((S653&lt;&gt;""),VLOOKUP(B653,[7]Coeficiente_Municípios!$A$6:$Z$5570,7,0),0)</f>
        <v>0</v>
      </c>
      <c r="AE653" s="30">
        <f>IF((R653&lt;&gt;""),VLOOKUP(B653,'[5]Inst.Marit._Afetados'!$B$5:$F$170,4,0),0)</f>
        <v>0</v>
      </c>
      <c r="AG653" s="32">
        <f>VLOOKUP($B653,'[2]5411_5%'!$A$15:$C$5606,3,0)-VLOOKUP($B653,'[2]5411_5%'!$A$15:$C$5606,2,0)</f>
        <v>0</v>
      </c>
      <c r="AH653" s="32">
        <f>VLOOKUP($B653,'[2]5411_&gt;5%'!$A$13:$C$5604,3,0)-VLOOKUP($B653,'[2]5411_&gt;5%'!$A$13:$C$5604,2,0)</f>
        <v>0</v>
      </c>
      <c r="AI653" s="32">
        <f>IF(ISNA(VLOOKUP($B653,'[2]Total_DARF''s_Est_Mun+Acerto'!$A$35:$L$5599,7,0)),0,(VLOOKUP($B653,'[2]Total_DARF''s_Est_Mun+Acerto'!$A$35:$L$5599,7,0)))</f>
        <v>0</v>
      </c>
      <c r="AJ653" s="32">
        <f>IF(ISNA(VLOOKUP($B653,'[2]Total_DARF''s_Est_Mun+Acerto'!$A$35:$L$5599,8,0)),0,(VLOOKUP($B653,'[2]Total_DARF''s_Est_Mun+Acerto'!$A$35:$L$5599,8,0)))</f>
        <v>0</v>
      </c>
      <c r="AK653" s="32">
        <f>IF(ISNA(VLOOKUP($B653,'[2]Total_DARF''s_Est_Mun+Acerto'!$A$35:$L$5599,10,0)),0,(VLOOKUP($B653,'[2]Total_DARF''s_Est_Mun+Acerto'!$A$35:$L$5599,10,0)))</f>
        <v>0</v>
      </c>
      <c r="AL653" s="32">
        <f>VLOOKUP(B653,'[2]Total_DARF''s_Est_Mun+Acerto'!$A$35:$K$5599,11,0)</f>
        <v>0</v>
      </c>
    </row>
    <row r="654" spans="1:38" ht="12.75" customHeight="1" x14ac:dyDescent="0.2">
      <c r="A654" s="4" t="s">
        <v>754</v>
      </c>
      <c r="B654" s="81" t="s">
        <v>453</v>
      </c>
      <c r="C654" s="9" t="str">
        <f t="shared" si="310"/>
        <v/>
      </c>
      <c r="D654" s="9" t="str">
        <f t="shared" si="311"/>
        <v/>
      </c>
      <c r="E654" s="9">
        <f t="shared" si="312"/>
        <v>614200.46</v>
      </c>
      <c r="F654" s="9" t="str">
        <f t="shared" si="343"/>
        <v/>
      </c>
      <c r="G654" s="9" t="str">
        <f t="shared" si="313"/>
        <v/>
      </c>
      <c r="H654" s="9" t="str">
        <f>IF((AB654&gt;0),(TRUNC(([1]Mar!$C$6*(AB654-AC654)),2)+TRUNC(([1]Mar!$D$6*(AB654-AC654)),2)+TRUNC(([1]Mar!$E$6*(AB654-AC654)),2)),"")</f>
        <v/>
      </c>
      <c r="I654" s="9" t="str">
        <f t="shared" si="339"/>
        <v/>
      </c>
      <c r="J654" s="20" t="str">
        <f t="shared" si="338"/>
        <v/>
      </c>
      <c r="K654" s="20">
        <f t="shared" si="340"/>
        <v>614200.46</v>
      </c>
      <c r="L654" s="23">
        <f>VLOOKUP(B654,'[2]Total_DARF''s_Est_Mun+Acerto'!$A$35:$L$5598,6,FALSE)</f>
        <v>614200.46</v>
      </c>
      <c r="M654" s="23">
        <f t="shared" si="344"/>
        <v>0</v>
      </c>
      <c r="N654" s="34" t="str">
        <f>IF(ISERROR(VLOOKUP(B654,[3]Rateio_Área_Geoeconômica!$A$4:$F$964,6,0)),"",(VLOOKUP(B654,[3]Rateio_Área_Geoeconômica!$A$4:$F$964,6,0)))</f>
        <v>L</v>
      </c>
      <c r="O654" s="30" t="str">
        <f>IF((IF(ISERROR(VLOOKUP(B654,[4]Original!$B$120:$G$157,6,0)),"",(VLOOKUP(B654,[4]Original!$B$120:$G$157,6,0))))=0,"",(IF(ISERROR(VLOOKUP(B654,[4]Original!$B$120:$G$157,6,0)),"",(VLOOKUP(B654,[4]Original!$B$120:$G$157,6,0)))))</f>
        <v/>
      </c>
      <c r="P654" s="30" t="s">
        <v>1085</v>
      </c>
      <c r="Q654" s="30" t="str">
        <f t="shared" si="341"/>
        <v/>
      </c>
      <c r="R654" s="31" t="str">
        <f>IF(ISERROR(VLOOKUP(B654,'[5]Inst.Marit._Afetados'!$B$5:$C$170,2,0)),"",(VLOOKUP(B654,'[5]Inst.Marit._Afetados'!$B$5:$C$170,2,0)))</f>
        <v/>
      </c>
      <c r="S654" s="30">
        <f t="shared" si="342"/>
        <v>4</v>
      </c>
      <c r="T654" s="32">
        <f>VLOOKUP(B654,[6]Municipios!$B$7:$J$5574,3,0)+VLOOKUP(B654,[6]Municipios!$B$7:$J$5574,4,0)+VLOOKUP(B654,[6]Municipios!$B$7:$J$5574,5,0)</f>
        <v>614200.46</v>
      </c>
      <c r="U654" s="32">
        <f>VLOOKUP(B654,[6]Municipios!$B$7:$J$5574,6,0)+VLOOKUP(B654,[6]Municipios!$B$7:$J$5574,7,0)+VLOOKUP(B654,[6]Municipios!$B$7:$J$5574,8,0)</f>
        <v>0</v>
      </c>
      <c r="V654" s="32">
        <f>VLOOKUP(B654,[6]Instalaçoes!$B$7:$J$5570,3,0)+VLOOKUP(B654,[6]Instalaçoes!$B$7:$J$5570,4,0)+VLOOKUP(B654,[6]Instalaçoes!$B$7:$J$5570,5,0)</f>
        <v>0</v>
      </c>
      <c r="W654" s="32">
        <f>VLOOKUP(B654,[6]Instalaçoes!$B$7:$J$5570,6,0)+VLOOKUP(B654,[6]Instalaçoes!$B$7:$J$5570,7,0)+VLOOKUP(B654,[6]Instalaçoes!$B$7:$J$5570,8,0)</f>
        <v>0</v>
      </c>
      <c r="X654" s="32"/>
      <c r="Y654" s="32"/>
      <c r="Z654" s="32"/>
      <c r="AA654" s="32"/>
      <c r="AB654" s="30">
        <f>IF((Q654&lt;&gt;""),VLOOKUP(B654,[7]Coeficiente_Municípios!$A$6:$Z$5570,8,0),0)</f>
        <v>0</v>
      </c>
      <c r="AC654" s="30">
        <f>IF((R654&lt;&gt;""),VLOOKUP(B654,'[5]Inst.Marit._Afetados'!$B$5:$F$170,5,0),0)</f>
        <v>0</v>
      </c>
      <c r="AD654" s="30">
        <f>IF((S654&lt;&gt;""),VLOOKUP(B654,[7]Coeficiente_Municípios!$A$6:$Z$5570,7,0),0)</f>
        <v>0</v>
      </c>
      <c r="AE654" s="30">
        <f>IF((R654&lt;&gt;""),VLOOKUP(B654,'[5]Inst.Marit._Afetados'!$B$5:$F$170,4,0),0)</f>
        <v>0</v>
      </c>
      <c r="AG654" s="32">
        <f>VLOOKUP($B654,'[2]5411_5%'!$A$15:$C$5606,3,0)-VLOOKUP($B654,'[2]5411_5%'!$A$15:$C$5606,2,0)</f>
        <v>0</v>
      </c>
      <c r="AH654" s="32">
        <f>VLOOKUP($B654,'[2]5411_&gt;5%'!$A$13:$C$5604,3,0)-VLOOKUP($B654,'[2]5411_&gt;5%'!$A$13:$C$5604,2,0)</f>
        <v>0</v>
      </c>
      <c r="AI654" s="32">
        <f>IF(ISNA(VLOOKUP($B654,'[2]Total_DARF''s_Est_Mun+Acerto'!$A$35:$L$5599,7,0)),0,(VLOOKUP($B654,'[2]Total_DARF''s_Est_Mun+Acerto'!$A$35:$L$5599,7,0)))</f>
        <v>0</v>
      </c>
      <c r="AJ654" s="32">
        <f>IF(ISNA(VLOOKUP($B654,'[2]Total_DARF''s_Est_Mun+Acerto'!$A$35:$L$5599,8,0)),0,(VLOOKUP($B654,'[2]Total_DARF''s_Est_Mun+Acerto'!$A$35:$L$5599,8,0)))</f>
        <v>0</v>
      </c>
      <c r="AK654" s="32">
        <f>IF(ISNA(VLOOKUP($B654,'[2]Total_DARF''s_Est_Mun+Acerto'!$A$35:$L$5599,10,0)),0,(VLOOKUP($B654,'[2]Total_DARF''s_Est_Mun+Acerto'!$A$35:$L$5599,10,0)))</f>
        <v>0</v>
      </c>
      <c r="AL654" s="32">
        <f>VLOOKUP(B654,'[2]Total_DARF''s_Est_Mun+Acerto'!$A$35:$K$5599,11,0)</f>
        <v>0</v>
      </c>
    </row>
    <row r="655" spans="1:38" ht="12.75" customHeight="1" x14ac:dyDescent="0.2">
      <c r="A655" s="4" t="s">
        <v>754</v>
      </c>
      <c r="B655" s="81" t="s">
        <v>454</v>
      </c>
      <c r="C655" s="9" t="str">
        <f t="shared" si="310"/>
        <v/>
      </c>
      <c r="D655" s="9" t="str">
        <f t="shared" si="311"/>
        <v/>
      </c>
      <c r="E655" s="9">
        <f t="shared" si="312"/>
        <v>496084.98</v>
      </c>
      <c r="F655" s="9" t="str">
        <f t="shared" si="343"/>
        <v/>
      </c>
      <c r="G655" s="9" t="str">
        <f t="shared" si="313"/>
        <v/>
      </c>
      <c r="H655" s="9" t="str">
        <f>IF((AB655&gt;0),(TRUNC(([1]Mar!$C$6*(AB655-AC655)),2)+TRUNC(([1]Mar!$D$6*(AB655-AC655)),2)+TRUNC(([1]Mar!$E$6*(AB655-AC655)),2)),"")</f>
        <v/>
      </c>
      <c r="I655" s="9" t="str">
        <f t="shared" si="339"/>
        <v/>
      </c>
      <c r="J655" s="20" t="str">
        <f t="shared" si="338"/>
        <v/>
      </c>
      <c r="K655" s="20">
        <f t="shared" si="340"/>
        <v>496084.98</v>
      </c>
      <c r="L655" s="23">
        <f>VLOOKUP(B655,'[2]Total_DARF''s_Est_Mun+Acerto'!$A$35:$L$5598,6,FALSE)</f>
        <v>496084.98</v>
      </c>
      <c r="M655" s="23">
        <f t="shared" si="344"/>
        <v>0</v>
      </c>
      <c r="N655" s="34" t="str">
        <f>IF(ISERROR(VLOOKUP(B655,[3]Rateio_Área_Geoeconômica!$A$4:$F$964,6,0)),"",(VLOOKUP(B655,[3]Rateio_Área_Geoeconômica!$A$4:$F$964,6,0)))</f>
        <v>L</v>
      </c>
      <c r="O655" s="30" t="str">
        <f>IF((IF(ISERROR(VLOOKUP(B655,[4]Original!$B$120:$G$157,6,0)),"",(VLOOKUP(B655,[4]Original!$B$120:$G$157,6,0))))=0,"",(IF(ISERROR(VLOOKUP(B655,[4]Original!$B$120:$G$157,6,0)),"",(VLOOKUP(B655,[4]Original!$B$120:$G$157,6,0)))))</f>
        <v/>
      </c>
      <c r="P655" s="30" t="s">
        <v>1085</v>
      </c>
      <c r="Q655" s="30" t="str">
        <f t="shared" si="341"/>
        <v/>
      </c>
      <c r="R655" s="31" t="str">
        <f>IF(ISERROR(VLOOKUP(B655,'[5]Inst.Marit._Afetados'!$B$5:$C$170,2,0)),"",(VLOOKUP(B655,'[5]Inst.Marit._Afetados'!$B$5:$C$170,2,0)))</f>
        <v/>
      </c>
      <c r="S655" s="30">
        <f t="shared" si="342"/>
        <v>4</v>
      </c>
      <c r="T655" s="32">
        <f>VLOOKUP(B655,[6]Municipios!$B$7:$J$5574,3,0)+VLOOKUP(B655,[6]Municipios!$B$7:$J$5574,4,0)+VLOOKUP(B655,[6]Municipios!$B$7:$J$5574,5,0)</f>
        <v>496084.98</v>
      </c>
      <c r="U655" s="32">
        <f>VLOOKUP(B655,[6]Municipios!$B$7:$J$5574,6,0)+VLOOKUP(B655,[6]Municipios!$B$7:$J$5574,7,0)+VLOOKUP(B655,[6]Municipios!$B$7:$J$5574,8,0)</f>
        <v>0</v>
      </c>
      <c r="V655" s="32">
        <f>VLOOKUP(B655,[6]Instalaçoes!$B$7:$J$5570,3,0)+VLOOKUP(B655,[6]Instalaçoes!$B$7:$J$5570,4,0)+VLOOKUP(B655,[6]Instalaçoes!$B$7:$J$5570,5,0)</f>
        <v>0</v>
      </c>
      <c r="W655" s="32">
        <f>VLOOKUP(B655,[6]Instalaçoes!$B$7:$J$5570,6,0)+VLOOKUP(B655,[6]Instalaçoes!$B$7:$J$5570,7,0)+VLOOKUP(B655,[6]Instalaçoes!$B$7:$J$5570,8,0)</f>
        <v>0</v>
      </c>
      <c r="X655" s="32"/>
      <c r="Y655" s="32"/>
      <c r="Z655" s="32"/>
      <c r="AA655" s="32"/>
      <c r="AB655" s="30">
        <f>IF((Q655&lt;&gt;""),VLOOKUP(B655,[7]Coeficiente_Municípios!$A$6:$Z$5570,8,0),0)</f>
        <v>0</v>
      </c>
      <c r="AC655" s="30">
        <f>IF((R655&lt;&gt;""),VLOOKUP(B655,'[5]Inst.Marit._Afetados'!$B$5:$F$170,5,0),0)</f>
        <v>0</v>
      </c>
      <c r="AD655" s="30">
        <f>IF((S655&lt;&gt;""),VLOOKUP(B655,[7]Coeficiente_Municípios!$A$6:$Z$5570,7,0),0)</f>
        <v>0</v>
      </c>
      <c r="AE655" s="30">
        <f>IF((R655&lt;&gt;""),VLOOKUP(B655,'[5]Inst.Marit._Afetados'!$B$5:$F$170,4,0),0)</f>
        <v>0</v>
      </c>
      <c r="AG655" s="32">
        <f>VLOOKUP($B655,'[2]5411_5%'!$A$15:$C$5606,3,0)-VLOOKUP($B655,'[2]5411_5%'!$A$15:$C$5606,2,0)</f>
        <v>0</v>
      </c>
      <c r="AH655" s="32">
        <f>VLOOKUP($B655,'[2]5411_&gt;5%'!$A$13:$C$5604,3,0)-VLOOKUP($B655,'[2]5411_&gt;5%'!$A$13:$C$5604,2,0)</f>
        <v>0</v>
      </c>
      <c r="AI655" s="32">
        <f>IF(ISNA(VLOOKUP($B655,'[2]Total_DARF''s_Est_Mun+Acerto'!$A$35:$L$5599,7,0)),0,(VLOOKUP($B655,'[2]Total_DARF''s_Est_Mun+Acerto'!$A$35:$L$5599,7,0)))</f>
        <v>0</v>
      </c>
      <c r="AJ655" s="32">
        <f>IF(ISNA(VLOOKUP($B655,'[2]Total_DARF''s_Est_Mun+Acerto'!$A$35:$L$5599,8,0)),0,(VLOOKUP($B655,'[2]Total_DARF''s_Est_Mun+Acerto'!$A$35:$L$5599,8,0)))</f>
        <v>0</v>
      </c>
      <c r="AK655" s="32">
        <f>IF(ISNA(VLOOKUP($B655,'[2]Total_DARF''s_Est_Mun+Acerto'!$A$35:$L$5599,10,0)),0,(VLOOKUP($B655,'[2]Total_DARF''s_Est_Mun+Acerto'!$A$35:$L$5599,10,0)))</f>
        <v>0</v>
      </c>
      <c r="AL655" s="32">
        <f>VLOOKUP(B655,'[2]Total_DARF''s_Est_Mun+Acerto'!$A$35:$K$5599,11,0)</f>
        <v>0</v>
      </c>
    </row>
    <row r="656" spans="1:38" ht="12.75" customHeight="1" x14ac:dyDescent="0.2">
      <c r="A656" s="4" t="s">
        <v>754</v>
      </c>
      <c r="B656" s="80" t="s">
        <v>455</v>
      </c>
      <c r="C656" s="9">
        <f t="shared" si="310"/>
        <v>3844155.07</v>
      </c>
      <c r="D656" s="9" t="str">
        <f t="shared" si="311"/>
        <v/>
      </c>
      <c r="E656" s="9" t="str">
        <f t="shared" si="312"/>
        <v/>
      </c>
      <c r="F656" s="9">
        <f t="shared" si="343"/>
        <v>187649.74</v>
      </c>
      <c r="G656" s="9" t="str">
        <f t="shared" si="313"/>
        <v/>
      </c>
      <c r="H656" s="9">
        <f>IF((AB656&gt;0),(TRUNC(([1]Mar!$C$6*(AB656-AC656)),2)+TRUNC(([1]Mar!$D$6*(AB656-AC656)),2)+TRUNC(([1]Mar!$E$6*(AB656-AC656)),2)),"")</f>
        <v>201746.86</v>
      </c>
      <c r="I656" s="9">
        <f t="shared" si="339"/>
        <v>303761.73896392417</v>
      </c>
      <c r="J656" s="20">
        <f t="shared" si="338"/>
        <v>-35011.049999999996</v>
      </c>
      <c r="K656" s="20">
        <f t="shared" si="340"/>
        <v>4502302.3589639245</v>
      </c>
      <c r="L656" s="23">
        <f>VLOOKUP(B656,'[2]Total_DARF''s_Est_Mun+Acerto'!$A$35:$L$5598,6,FALSE)</f>
        <v>4502302.3600000003</v>
      </c>
      <c r="M656" s="23">
        <f t="shared" si="344"/>
        <v>-1.0360758751630783E-3</v>
      </c>
      <c r="N656" s="34" t="str">
        <f>IF(ISERROR(VLOOKUP(B656,[3]Rateio_Área_Geoeconômica!$A$4:$F$964,6,0)),"",(VLOOKUP(B656,[3]Rateio_Área_Geoeconômica!$A$4:$F$964,6,0)))</f>
        <v>P</v>
      </c>
      <c r="O656" s="30" t="str">
        <f>IF((IF(ISERROR(VLOOKUP(B656,[4]Original!$B$120:$G$157,6,0)),"",(VLOOKUP(B656,[4]Original!$B$120:$G$157,6,0))))=0,"",(IF(ISERROR(VLOOKUP(B656,[4]Original!$B$120:$G$157,6,0)),"",(VLOOKUP(B656,[4]Original!$B$120:$G$157,6,0)))))</f>
        <v/>
      </c>
      <c r="P656" s="30" t="s">
        <v>1085</v>
      </c>
      <c r="Q656" s="30">
        <f t="shared" si="341"/>
        <v>3</v>
      </c>
      <c r="R656" s="31" t="str">
        <f>IF(ISERROR(VLOOKUP(B656,'[5]Inst.Marit._Afetados'!$B$5:$C$170,2,0)),"",(VLOOKUP(B656,'[5]Inst.Marit._Afetados'!$B$5:$C$170,2,0)))</f>
        <v>S</v>
      </c>
      <c r="S656" s="30" t="str">
        <f t="shared" si="342"/>
        <v/>
      </c>
      <c r="T656" s="32">
        <f>VLOOKUP(B656,[6]Municipios!$B$7:$J$5574,3,0)+VLOOKUP(B656,[6]Municipios!$B$7:$J$5574,4,0)+VLOOKUP(B656,[6]Municipios!$B$7:$J$5574,5,0)</f>
        <v>3844155.07</v>
      </c>
      <c r="U656" s="32">
        <f>VLOOKUP(B656,[6]Municipios!$B$7:$J$5574,6,0)+VLOOKUP(B656,[6]Municipios!$B$7:$J$5574,7,0)+VLOOKUP(B656,[6]Municipios!$B$7:$J$5574,8,0)</f>
        <v>0</v>
      </c>
      <c r="V656" s="32">
        <f>VLOOKUP(B656,[6]Instalaçoes!$B$7:$J$5570,3,0)+VLOOKUP(B656,[6]Instalaçoes!$B$7:$J$5570,4,0)+VLOOKUP(B656,[6]Instalaçoes!$B$7:$J$5570,5,0)</f>
        <v>187649.74</v>
      </c>
      <c r="W656" s="32">
        <f>VLOOKUP(B656,[6]Instalaçoes!$B$7:$J$5570,6,0)+VLOOKUP(B656,[6]Instalaçoes!$B$7:$J$5570,7,0)+VLOOKUP(B656,[6]Instalaçoes!$B$7:$J$5570,8,0)</f>
        <v>505508.59896392416</v>
      </c>
      <c r="X656" s="32"/>
      <c r="Y656" s="32"/>
      <c r="Z656" s="32"/>
      <c r="AA656" s="32"/>
      <c r="AB656" s="30">
        <f>IF((Q656&lt;&gt;""),VLOOKUP(B656,[7]Coeficiente_Municípios!$A$6:$Z$5570,8,0),0)</f>
        <v>6.4835002318076726E-3</v>
      </c>
      <c r="AC656" s="30">
        <f>IF((R656&lt;&gt;""),VLOOKUP(B656,'[5]Inst.Marit._Afetados'!$B$5:$F$170,5,0),0)</f>
        <v>3.8959559800000004E-3</v>
      </c>
      <c r="AD656" s="30">
        <f>IF((S656&lt;&gt;""),VLOOKUP(B656,[7]Coeficiente_Municípios!$A$6:$Z$5570,7,0),0)</f>
        <v>0</v>
      </c>
      <c r="AE656" s="30">
        <f>IF((R656&lt;&gt;""),VLOOKUP(B656,'[5]Inst.Marit._Afetados'!$B$5:$F$170,4,0),0)</f>
        <v>0</v>
      </c>
      <c r="AG656" s="32">
        <f>VLOOKUP($B656,'[2]5411_5%'!$A$15:$C$5606,3,0)-VLOOKUP($B656,'[2]5411_5%'!$A$15:$C$5606,2,0)</f>
        <v>0</v>
      </c>
      <c r="AH656" s="32">
        <f>VLOOKUP($B656,'[2]5411_&gt;5%'!$A$13:$C$5604,3,0)-VLOOKUP($B656,'[2]5411_&gt;5%'!$A$13:$C$5604,2,0)</f>
        <v>0</v>
      </c>
      <c r="AI656" s="32">
        <f>IF(ISNA(VLOOKUP($B656,'[2]Total_DARF''s_Est_Mun+Acerto'!$A$35:$L$5599,7,0)),0,(VLOOKUP($B656,'[2]Total_DARF''s_Est_Mun+Acerto'!$A$35:$L$5599,7,0)))</f>
        <v>-700.1</v>
      </c>
      <c r="AJ656" s="32">
        <f>IF(ISNA(VLOOKUP($B656,'[2]Total_DARF''s_Est_Mun+Acerto'!$A$35:$L$5599,8,0)),0,(VLOOKUP($B656,'[2]Total_DARF''s_Est_Mun+Acerto'!$A$35:$L$5599,8,0)))</f>
        <v>-34310.949999999997</v>
      </c>
      <c r="AK656" s="32">
        <f>IF(ISNA(VLOOKUP($B656,'[2]Total_DARF''s_Est_Mun+Acerto'!$A$35:$L$5599,10,0)),0,(VLOOKUP($B656,'[2]Total_DARF''s_Est_Mun+Acerto'!$A$35:$L$5599,10,0)))</f>
        <v>0</v>
      </c>
      <c r="AL656" s="32">
        <f>VLOOKUP(B656,'[2]Total_DARF''s_Est_Mun+Acerto'!$A$35:$K$5599,11,0)</f>
        <v>0</v>
      </c>
    </row>
    <row r="657" spans="1:38" ht="12.75" customHeight="1" x14ac:dyDescent="0.2">
      <c r="A657" s="4" t="s">
        <v>754</v>
      </c>
      <c r="B657" s="81" t="s">
        <v>775</v>
      </c>
      <c r="C657" s="9" t="str">
        <f t="shared" si="310"/>
        <v/>
      </c>
      <c r="D657" s="9" t="str">
        <f t="shared" si="311"/>
        <v/>
      </c>
      <c r="E657" s="9">
        <f t="shared" si="312"/>
        <v>519708.08</v>
      </c>
      <c r="F657" s="9" t="str">
        <f t="shared" si="343"/>
        <v/>
      </c>
      <c r="G657" s="9" t="str">
        <f t="shared" si="313"/>
        <v/>
      </c>
      <c r="H657" s="9" t="str">
        <f>IF((AB657&gt;0),(TRUNC(([1]Mar!$C$6*(AB657-AC657)),2)+TRUNC(([1]Mar!$D$6*(AB657-AC657)),2)+TRUNC(([1]Mar!$E$6*(AB657-AC657)),2)),"")</f>
        <v/>
      </c>
      <c r="I657" s="9" t="str">
        <f t="shared" si="339"/>
        <v/>
      </c>
      <c r="J657" s="20" t="str">
        <f t="shared" si="338"/>
        <v/>
      </c>
      <c r="K657" s="20">
        <f t="shared" si="340"/>
        <v>519708.08</v>
      </c>
      <c r="L657" s="23">
        <f>VLOOKUP(B657,'[2]Total_DARF''s_Est_Mun+Acerto'!$A$35:$L$5598,6,FALSE)</f>
        <v>519708.08</v>
      </c>
      <c r="M657" s="23">
        <f t="shared" si="344"/>
        <v>0</v>
      </c>
      <c r="N657" s="34" t="str">
        <f>IF(ISERROR(VLOOKUP(B657,[3]Rateio_Área_Geoeconômica!$A$4:$F$964,6,0)),"",(VLOOKUP(B657,[3]Rateio_Área_Geoeconômica!$A$4:$F$964,6,0)))</f>
        <v>L</v>
      </c>
      <c r="O657" s="30" t="str">
        <f>IF((IF(ISERROR(VLOOKUP(B657,[4]Original!$B$120:$G$157,6,0)),"",(VLOOKUP(B657,[4]Original!$B$120:$G$157,6,0))))=0,"",(IF(ISERROR(VLOOKUP(B657,[4]Original!$B$120:$G$157,6,0)),"",(VLOOKUP(B657,[4]Original!$B$120:$G$157,6,0)))))</f>
        <v/>
      </c>
      <c r="P657" s="30" t="s">
        <v>1085</v>
      </c>
      <c r="Q657" s="30" t="str">
        <f t="shared" si="341"/>
        <v/>
      </c>
      <c r="R657" s="31" t="str">
        <f>IF(ISERROR(VLOOKUP(B657,'[5]Inst.Marit._Afetados'!$B$5:$C$170,2,0)),"",(VLOOKUP(B657,'[5]Inst.Marit._Afetados'!$B$5:$C$170,2,0)))</f>
        <v/>
      </c>
      <c r="S657" s="30">
        <f t="shared" si="342"/>
        <v>4</v>
      </c>
      <c r="T657" s="32">
        <f>VLOOKUP(B657,[6]Municipios!$B$7:$J$5574,3,0)+VLOOKUP(B657,[6]Municipios!$B$7:$J$5574,4,0)+VLOOKUP(B657,[6]Municipios!$B$7:$J$5574,5,0)</f>
        <v>519708.08</v>
      </c>
      <c r="U657" s="32">
        <f>VLOOKUP(B657,[6]Municipios!$B$7:$J$5574,6,0)+VLOOKUP(B657,[6]Municipios!$B$7:$J$5574,7,0)+VLOOKUP(B657,[6]Municipios!$B$7:$J$5574,8,0)</f>
        <v>0</v>
      </c>
      <c r="V657" s="32">
        <f>VLOOKUP(B657,[6]Instalaçoes!$B$7:$J$5570,3,0)+VLOOKUP(B657,[6]Instalaçoes!$B$7:$J$5570,4,0)+VLOOKUP(B657,[6]Instalaçoes!$B$7:$J$5570,5,0)</f>
        <v>0</v>
      </c>
      <c r="W657" s="32">
        <f>VLOOKUP(B657,[6]Instalaçoes!$B$7:$J$5570,6,0)+VLOOKUP(B657,[6]Instalaçoes!$B$7:$J$5570,7,0)+VLOOKUP(B657,[6]Instalaçoes!$B$7:$J$5570,8,0)</f>
        <v>0</v>
      </c>
      <c r="X657" s="32"/>
      <c r="Y657" s="32"/>
      <c r="Z657" s="32"/>
      <c r="AA657" s="32"/>
      <c r="AB657" s="30">
        <f>IF((Q657&lt;&gt;""),VLOOKUP(B657,[7]Coeficiente_Municípios!$A$6:$Z$5570,8,0),0)</f>
        <v>0</v>
      </c>
      <c r="AC657" s="30">
        <f>IF((R657&lt;&gt;""),VLOOKUP(B657,'[5]Inst.Marit._Afetados'!$B$5:$F$170,5,0),0)</f>
        <v>0</v>
      </c>
      <c r="AD657" s="30">
        <f>IF((S657&lt;&gt;""),VLOOKUP(B657,[7]Coeficiente_Municípios!$A$6:$Z$5570,7,0),0)</f>
        <v>0</v>
      </c>
      <c r="AE657" s="30">
        <f>IF((R657&lt;&gt;""),VLOOKUP(B657,'[5]Inst.Marit._Afetados'!$B$5:$F$170,4,0),0)</f>
        <v>0</v>
      </c>
      <c r="AG657" s="32">
        <f>VLOOKUP($B657,'[2]5411_5%'!$A$15:$C$5606,3,0)-VLOOKUP($B657,'[2]5411_5%'!$A$15:$C$5606,2,0)</f>
        <v>0</v>
      </c>
      <c r="AH657" s="32">
        <f>VLOOKUP($B657,'[2]5411_&gt;5%'!$A$13:$C$5604,3,0)-VLOOKUP($B657,'[2]5411_&gt;5%'!$A$13:$C$5604,2,0)</f>
        <v>0</v>
      </c>
      <c r="AI657" s="32">
        <f>IF(ISNA(VLOOKUP($B657,'[2]Total_DARF''s_Est_Mun+Acerto'!$A$35:$L$5599,7,0)),0,(VLOOKUP($B657,'[2]Total_DARF''s_Est_Mun+Acerto'!$A$35:$L$5599,7,0)))</f>
        <v>0</v>
      </c>
      <c r="AJ657" s="32">
        <f>IF(ISNA(VLOOKUP($B657,'[2]Total_DARF''s_Est_Mun+Acerto'!$A$35:$L$5599,8,0)),0,(VLOOKUP($B657,'[2]Total_DARF''s_Est_Mun+Acerto'!$A$35:$L$5599,8,0)))</f>
        <v>0</v>
      </c>
      <c r="AK657" s="32">
        <f>IF(ISNA(VLOOKUP($B657,'[2]Total_DARF''s_Est_Mun+Acerto'!$A$35:$L$5599,10,0)),0,(VLOOKUP($B657,'[2]Total_DARF''s_Est_Mun+Acerto'!$A$35:$L$5599,10,0)))</f>
        <v>0</v>
      </c>
      <c r="AL657" s="32">
        <f>VLOOKUP(B657,'[2]Total_DARF''s_Est_Mun+Acerto'!$A$35:$K$5599,11,0)</f>
        <v>0</v>
      </c>
    </row>
    <row r="658" spans="1:38" ht="12.75" customHeight="1" x14ac:dyDescent="0.2">
      <c r="A658" s="4" t="s">
        <v>754</v>
      </c>
      <c r="B658" s="80" t="s">
        <v>456</v>
      </c>
      <c r="C658" s="9" t="str">
        <f t="shared" si="310"/>
        <v/>
      </c>
      <c r="D658" s="9">
        <f t="shared" si="311"/>
        <v>3904692.94</v>
      </c>
      <c r="E658" s="9" t="str">
        <f t="shared" si="312"/>
        <v/>
      </c>
      <c r="F658" s="9">
        <f t="shared" si="343"/>
        <v>187649.74</v>
      </c>
      <c r="G658" s="9" t="str">
        <f t="shared" si="313"/>
        <v/>
      </c>
      <c r="H658" s="9">
        <f>IF((AB658&gt;0),(TRUNC(([1]Mar!$C$6*(AB658-AC658)),2)+TRUNC(([1]Mar!$D$6*(AB658-AC658)),2)+TRUNC(([1]Mar!$E$6*(AB658-AC658)),2)),"")</f>
        <v>-38243.050000000003</v>
      </c>
      <c r="I658" s="9">
        <f t="shared" si="339"/>
        <v>303761.7289834533</v>
      </c>
      <c r="J658" s="20">
        <f t="shared" si="338"/>
        <v>-20694.689999999999</v>
      </c>
      <c r="K658" s="20">
        <f t="shared" si="340"/>
        <v>4337166.668983453</v>
      </c>
      <c r="L658" s="23">
        <f>VLOOKUP(B658,'[2]Total_DARF''s_Est_Mun+Acerto'!$A$35:$L$5598,6,FALSE)</f>
        <v>4337166.67</v>
      </c>
      <c r="M658" s="23">
        <f t="shared" si="344"/>
        <v>-1.0165469720959663E-3</v>
      </c>
      <c r="N658" s="34" t="str">
        <f>IF(ISERROR(VLOOKUP(B658,[3]Rateio_Área_Geoeconômica!$A$4:$F$964,6,0)),"",(VLOOKUP(B658,[3]Rateio_Área_Geoeconômica!$A$4:$F$964,6,0)))</f>
        <v>S</v>
      </c>
      <c r="O658" s="30" t="str">
        <f>IF((IF(ISERROR(VLOOKUP(B658,[4]Original!$B$120:$G$157,6,0)),"",(VLOOKUP(B658,[4]Original!$B$120:$G$157,6,0))))=0,"",(IF(ISERROR(VLOOKUP(B658,[4]Original!$B$120:$G$157,6,0)),"",(VLOOKUP(B658,[4]Original!$B$120:$G$157,6,0)))))</f>
        <v/>
      </c>
      <c r="P658" s="30" t="s">
        <v>1085</v>
      </c>
      <c r="Q658" s="30">
        <f t="shared" si="341"/>
        <v>3</v>
      </c>
      <c r="R658" s="31" t="str">
        <f>IF(ISERROR(VLOOKUP(B658,'[5]Inst.Marit._Afetados'!$B$5:$C$170,2,0)),"",(VLOOKUP(B658,'[5]Inst.Marit._Afetados'!$B$5:$C$170,2,0)))</f>
        <v>S</v>
      </c>
      <c r="S658" s="30" t="str">
        <f t="shared" si="342"/>
        <v/>
      </c>
      <c r="T658" s="32">
        <f>VLOOKUP(B658,[6]Municipios!$B$7:$J$5574,3,0)+VLOOKUP(B658,[6]Municipios!$B$7:$J$5574,4,0)+VLOOKUP(B658,[6]Municipios!$B$7:$J$5574,5,0)</f>
        <v>3904692.94</v>
      </c>
      <c r="U658" s="32">
        <f>VLOOKUP(B658,[6]Municipios!$B$7:$J$5574,6,0)+VLOOKUP(B658,[6]Municipios!$B$7:$J$5574,7,0)+VLOOKUP(B658,[6]Municipios!$B$7:$J$5574,8,0)</f>
        <v>0</v>
      </c>
      <c r="V658" s="32">
        <f>VLOOKUP(B658,[6]Instalaçoes!$B$7:$J$5570,3,0)+VLOOKUP(B658,[6]Instalaçoes!$B$7:$J$5570,4,0)+VLOOKUP(B658,[6]Instalaçoes!$B$7:$J$5570,5,0)</f>
        <v>187649.74</v>
      </c>
      <c r="W658" s="32">
        <f>VLOOKUP(B658,[6]Instalaçoes!$B$7:$J$5570,6,0)+VLOOKUP(B658,[6]Instalaçoes!$B$7:$J$5570,7,0)+VLOOKUP(B658,[6]Instalaçoes!$B$7:$J$5570,8,0)</f>
        <v>265518.67898345331</v>
      </c>
      <c r="X658" s="32"/>
      <c r="Y658" s="32"/>
      <c r="Z658" s="32"/>
      <c r="AA658" s="32"/>
      <c r="AB658" s="30">
        <f>IF((Q658&lt;&gt;""),VLOOKUP(B658,[7]Coeficiente_Municípios!$A$6:$Z$5570,8,0),0)</f>
        <v>3.4054621825757342E-3</v>
      </c>
      <c r="AC658" s="30">
        <f>IF((R658&lt;&gt;""),VLOOKUP(B658,'[5]Inst.Marit._Afetados'!$B$5:$F$170,5,0),0)</f>
        <v>3.8959559800000004E-3</v>
      </c>
      <c r="AD658" s="30">
        <f>IF((S658&lt;&gt;""),VLOOKUP(B658,[7]Coeficiente_Municípios!$A$6:$Z$5570,7,0),0)</f>
        <v>0</v>
      </c>
      <c r="AE658" s="30">
        <f>IF((R658&lt;&gt;""),VLOOKUP(B658,'[5]Inst.Marit._Afetados'!$B$5:$F$170,4,0),0)</f>
        <v>0</v>
      </c>
      <c r="AG658" s="32">
        <f>VLOOKUP($B658,'[2]5411_5%'!$A$15:$C$5606,3,0)-VLOOKUP($B658,'[2]5411_5%'!$A$15:$C$5606,2,0)</f>
        <v>0</v>
      </c>
      <c r="AH658" s="32">
        <f>VLOOKUP($B658,'[2]5411_&gt;5%'!$A$13:$C$5604,3,0)-VLOOKUP($B658,'[2]5411_&gt;5%'!$A$13:$C$5604,2,0)</f>
        <v>0</v>
      </c>
      <c r="AI658" s="32">
        <f>IF(ISNA(VLOOKUP($B658,'[2]Total_DARF''s_Est_Mun+Acerto'!$A$35:$L$5599,7,0)),0,(VLOOKUP($B658,'[2]Total_DARF''s_Est_Mun+Acerto'!$A$35:$L$5599,7,0)))</f>
        <v>-700.1</v>
      </c>
      <c r="AJ658" s="32">
        <f>IF(ISNA(VLOOKUP($B658,'[2]Total_DARF''s_Est_Mun+Acerto'!$A$35:$L$5599,8,0)),0,(VLOOKUP($B658,'[2]Total_DARF''s_Est_Mun+Acerto'!$A$35:$L$5599,8,0)))</f>
        <v>-19994.59</v>
      </c>
      <c r="AK658" s="32">
        <f>IF(ISNA(VLOOKUP($B658,'[2]Total_DARF''s_Est_Mun+Acerto'!$A$35:$L$5599,10,0)),0,(VLOOKUP($B658,'[2]Total_DARF''s_Est_Mun+Acerto'!$A$35:$L$5599,10,0)))</f>
        <v>0</v>
      </c>
      <c r="AL658" s="32">
        <f>VLOOKUP(B658,'[2]Total_DARF''s_Est_Mun+Acerto'!$A$35:$K$5599,11,0)</f>
        <v>0</v>
      </c>
    </row>
    <row r="659" spans="1:38" ht="12.75" customHeight="1" x14ac:dyDescent="0.2">
      <c r="A659" s="4" t="s">
        <v>754</v>
      </c>
      <c r="B659" s="81" t="s">
        <v>457</v>
      </c>
      <c r="C659" s="9" t="str">
        <f t="shared" si="310"/>
        <v/>
      </c>
      <c r="D659" s="9" t="str">
        <f t="shared" si="311"/>
        <v/>
      </c>
      <c r="E659" s="9">
        <f t="shared" si="312"/>
        <v>614200.46</v>
      </c>
      <c r="F659" s="9" t="str">
        <f t="shared" si="343"/>
        <v/>
      </c>
      <c r="G659" s="9" t="str">
        <f t="shared" si="313"/>
        <v/>
      </c>
      <c r="H659" s="9" t="str">
        <f>IF((AB659&gt;0),(TRUNC(([1]Mar!$C$6*(AB659-AC659)),2)+TRUNC(([1]Mar!$D$6*(AB659-AC659)),2)+TRUNC(([1]Mar!$E$6*(AB659-AC659)),2)),"")</f>
        <v/>
      </c>
      <c r="I659" s="9">
        <f t="shared" si="339"/>
        <v>5680098.4736912614</v>
      </c>
      <c r="J659" s="20">
        <f t="shared" si="338"/>
        <v>-333531.27</v>
      </c>
      <c r="K659" s="20">
        <f t="shared" si="340"/>
        <v>5960767.6636912618</v>
      </c>
      <c r="L659" s="23">
        <f>VLOOKUP(B659,'[2]Total_DARF''s_Est_Mun+Acerto'!$A$35:$L$5598,6,FALSE)</f>
        <v>5960767.6600000001</v>
      </c>
      <c r="M659" s="23">
        <f t="shared" si="344"/>
        <v>3.6912616342306137E-3</v>
      </c>
      <c r="N659" s="34" t="str">
        <f>IF(ISERROR(VLOOKUP(B659,[3]Rateio_Área_Geoeconômica!$A$4:$F$964,6,0)),"",(VLOOKUP(B659,[3]Rateio_Área_Geoeconômica!$A$4:$F$964,6,0)))</f>
        <v>L</v>
      </c>
      <c r="O659" s="30" t="str">
        <f>IF((IF(ISERROR(VLOOKUP(B659,[4]Original!$B$120:$G$157,6,0)),"",(VLOOKUP(B659,[4]Original!$B$120:$G$157,6,0))))=0,"",(IF(ISERROR(VLOOKUP(B659,[4]Original!$B$120:$G$157,6,0)),"",(VLOOKUP(B659,[4]Original!$B$120:$G$157,6,0)))))</f>
        <v/>
      </c>
      <c r="P659" s="30" t="s">
        <v>1085</v>
      </c>
      <c r="Q659" s="30" t="str">
        <f t="shared" si="341"/>
        <v/>
      </c>
      <c r="R659" s="31" t="str">
        <f>IF(ISERROR(VLOOKUP(B659,'[5]Inst.Marit._Afetados'!$B$5:$C$170,2,0)),"",(VLOOKUP(B659,'[5]Inst.Marit._Afetados'!$B$5:$C$170,2,0)))</f>
        <v>S</v>
      </c>
      <c r="S659" s="30">
        <f t="shared" si="342"/>
        <v>4</v>
      </c>
      <c r="T659" s="32">
        <f>VLOOKUP(B659,[6]Municipios!$B$7:$J$5574,3,0)+VLOOKUP(B659,[6]Municipios!$B$7:$J$5574,4,0)+VLOOKUP(B659,[6]Municipios!$B$7:$J$5574,5,0)</f>
        <v>614200.46</v>
      </c>
      <c r="U659" s="32">
        <f>VLOOKUP(B659,[6]Municipios!$B$7:$J$5574,6,0)+VLOOKUP(B659,[6]Municipios!$B$7:$J$5574,7,0)+VLOOKUP(B659,[6]Municipios!$B$7:$J$5574,8,0)</f>
        <v>0</v>
      </c>
      <c r="V659" s="32">
        <f>VLOOKUP(B659,[6]Instalaçoes!$B$7:$J$5570,3,0)+VLOOKUP(B659,[6]Instalaçoes!$B$7:$J$5570,4,0)+VLOOKUP(B659,[6]Instalaçoes!$B$7:$J$5570,5,0)</f>
        <v>0</v>
      </c>
      <c r="W659" s="32">
        <f>VLOOKUP(B659,[6]Instalaçoes!$B$7:$J$5570,6,0)+VLOOKUP(B659,[6]Instalaçoes!$B$7:$J$5570,7,0)+VLOOKUP(B659,[6]Instalaçoes!$B$7:$J$5570,8,0)</f>
        <v>5680098.4736912614</v>
      </c>
      <c r="X659" s="32"/>
      <c r="Y659" s="32"/>
      <c r="Z659" s="32"/>
      <c r="AA659" s="32"/>
      <c r="AB659" s="30">
        <f>IF((Q659&lt;&gt;""),VLOOKUP(B659,[7]Coeficiente_Municípios!$A$6:$Z$5570,8,0),0)</f>
        <v>0</v>
      </c>
      <c r="AC659" s="30">
        <f>IF((R659&lt;&gt;""),VLOOKUP(B659,'[5]Inst.Marit._Afetados'!$B$5:$F$170,5,0),0)</f>
        <v>7.323281526E-2</v>
      </c>
      <c r="AD659" s="30">
        <f>IF((S659&lt;&gt;""),VLOOKUP(B659,[7]Coeficiente_Municípios!$A$6:$Z$5570,7,0),0)</f>
        <v>0</v>
      </c>
      <c r="AE659" s="30">
        <f>IF((R659&lt;&gt;""),VLOOKUP(B659,'[5]Inst.Marit._Afetados'!$B$5:$F$170,4,0),0)</f>
        <v>0</v>
      </c>
      <c r="AG659" s="32">
        <f>VLOOKUP($B659,'[2]5411_5%'!$A$15:$C$5606,3,0)-VLOOKUP($B659,'[2]5411_5%'!$A$15:$C$5606,2,0)</f>
        <v>0</v>
      </c>
      <c r="AH659" s="32">
        <f>VLOOKUP($B659,'[2]5411_&gt;5%'!$A$13:$C$5604,3,0)-VLOOKUP($B659,'[2]5411_&gt;5%'!$A$13:$C$5604,2,0)</f>
        <v>0</v>
      </c>
      <c r="AI659" s="32">
        <f>IF(ISNA(VLOOKUP($B659,'[2]Total_DARF''s_Est_Mun+Acerto'!$A$35:$L$5599,7,0)),0,(VLOOKUP($B659,'[2]Total_DARF''s_Est_Mun+Acerto'!$A$35:$L$5599,7,0)))</f>
        <v>0</v>
      </c>
      <c r="AJ659" s="32">
        <f>IF(ISNA(VLOOKUP($B659,'[2]Total_DARF''s_Est_Mun+Acerto'!$A$35:$L$5599,8,0)),0,(VLOOKUP($B659,'[2]Total_DARF''s_Est_Mun+Acerto'!$A$35:$L$5599,8,0)))</f>
        <v>-333531.27</v>
      </c>
      <c r="AK659" s="32">
        <f>IF(ISNA(VLOOKUP($B659,'[2]Total_DARF''s_Est_Mun+Acerto'!$A$35:$L$5599,10,0)),0,(VLOOKUP($B659,'[2]Total_DARF''s_Est_Mun+Acerto'!$A$35:$L$5599,10,0)))</f>
        <v>0</v>
      </c>
      <c r="AL659" s="32">
        <f>VLOOKUP(B659,'[2]Total_DARF''s_Est_Mun+Acerto'!$A$35:$K$5599,11,0)</f>
        <v>0</v>
      </c>
    </row>
    <row r="660" spans="1:38" ht="12.75" customHeight="1" x14ac:dyDescent="0.2">
      <c r="A660" s="4" t="s">
        <v>754</v>
      </c>
      <c r="B660" s="59" t="s">
        <v>458</v>
      </c>
      <c r="C660" s="9" t="str">
        <f t="shared" si="310"/>
        <v/>
      </c>
      <c r="D660" s="9" t="str">
        <f t="shared" si="311"/>
        <v/>
      </c>
      <c r="E660" s="9">
        <f t="shared" si="312"/>
        <v>944923.78</v>
      </c>
      <c r="F660" s="9" t="str">
        <f t="shared" si="343"/>
        <v/>
      </c>
      <c r="G660" s="9" t="str">
        <f t="shared" si="313"/>
        <v/>
      </c>
      <c r="H660" s="9" t="str">
        <f>IF((AB660&gt;0),(TRUNC(([1]Mar!$C$6*(AB660-AC660)),2)+TRUNC(([1]Mar!$D$6*(AB660-AC660)),2)+TRUNC(([1]Mar!$E$6*(AB660-AC660)),2)),"")</f>
        <v/>
      </c>
      <c r="I660" s="9">
        <f t="shared" si="339"/>
        <v>229606.66487409771</v>
      </c>
      <c r="J660" s="20">
        <f t="shared" si="338"/>
        <v>-17743.72</v>
      </c>
      <c r="K660" s="20">
        <f t="shared" si="340"/>
        <v>1156786.7248740979</v>
      </c>
      <c r="L660" s="23">
        <f>VLOOKUP(B660,'[2]Total_DARF''s_Est_Mun+Acerto'!$A$35:$L$5598,6,FALSE)</f>
        <v>1156786.72</v>
      </c>
      <c r="M660" s="23">
        <f t="shared" si="344"/>
        <v>4.8740978818386793E-3</v>
      </c>
      <c r="N660" s="34" t="str">
        <f>IF(ISERROR(VLOOKUP(B660,[3]Rateio_Área_Geoeconômica!$A$4:$F$964,6,0)),"",(VLOOKUP(B660,[3]Rateio_Área_Geoeconômica!$A$4:$F$964,6,0)))</f>
        <v>L</v>
      </c>
      <c r="O660" s="30" t="str">
        <f>IF((IF(ISERROR(VLOOKUP(B660,[4]Original!$B$120:$G$157,6,0)),"",(VLOOKUP(B660,[4]Original!$B$120:$G$157,6,0))))=0,"",(IF(ISERROR(VLOOKUP(B660,[4]Original!$B$120:$G$157,6,0)),"",(VLOOKUP(B660,[4]Original!$B$120:$G$157,6,0)))))</f>
        <v/>
      </c>
      <c r="P660" s="30" t="s">
        <v>1085</v>
      </c>
      <c r="Q660" s="30" t="str">
        <f t="shared" si="341"/>
        <v/>
      </c>
      <c r="R660" s="31" t="str">
        <f>IF(ISERROR(VLOOKUP(B660,'[5]Inst.Marit._Afetados'!$B$5:$C$170,2,0)),"",(VLOOKUP(B660,'[5]Inst.Marit._Afetados'!$B$5:$C$170,2,0)))</f>
        <v>S</v>
      </c>
      <c r="S660" s="30">
        <f t="shared" si="342"/>
        <v>4</v>
      </c>
      <c r="T660" s="32">
        <f>VLOOKUP(B660,[6]Municipios!$B$7:$J$5574,3,0)+VLOOKUP(B660,[6]Municipios!$B$7:$J$5574,4,0)+VLOOKUP(B660,[6]Municipios!$B$7:$J$5574,5,0)</f>
        <v>944923.78</v>
      </c>
      <c r="U660" s="32">
        <f>VLOOKUP(B660,[6]Municipios!$B$7:$J$5574,6,0)+VLOOKUP(B660,[6]Municipios!$B$7:$J$5574,7,0)+VLOOKUP(B660,[6]Municipios!$B$7:$J$5574,8,0)</f>
        <v>0</v>
      </c>
      <c r="V660" s="32">
        <f>VLOOKUP(B660,[6]Instalaçoes!$B$7:$J$5570,3,0)+VLOOKUP(B660,[6]Instalaçoes!$B$7:$J$5570,4,0)+VLOOKUP(B660,[6]Instalaçoes!$B$7:$J$5570,5,0)</f>
        <v>0</v>
      </c>
      <c r="W660" s="32">
        <f>VLOOKUP(B660,[6]Instalaçoes!$B$7:$J$5570,6,0)+VLOOKUP(B660,[6]Instalaçoes!$B$7:$J$5570,7,0)+VLOOKUP(B660,[6]Instalaçoes!$B$7:$J$5570,8,0)</f>
        <v>229606.66487409771</v>
      </c>
      <c r="X660" s="32"/>
      <c r="Y660" s="32"/>
      <c r="Z660" s="32"/>
      <c r="AA660" s="32"/>
      <c r="AB660" s="30">
        <f>IF((Q660&lt;&gt;""),VLOOKUP(B660,[7]Coeficiente_Municípios!$A$6:$Z$5570,8,0),0)</f>
        <v>0</v>
      </c>
      <c r="AC660" s="30">
        <f>IF((R660&lt;&gt;""),VLOOKUP(B660,'[5]Inst.Marit._Afetados'!$B$5:$F$170,5,0),0)</f>
        <v>3.8959559800000004E-3</v>
      </c>
      <c r="AD660" s="30">
        <f>IF((S660&lt;&gt;""),VLOOKUP(B660,[7]Coeficiente_Municípios!$A$6:$Z$5570,7,0),0)</f>
        <v>0</v>
      </c>
      <c r="AE660" s="30">
        <f>IF((R660&lt;&gt;""),VLOOKUP(B660,'[5]Inst.Marit._Afetados'!$B$5:$F$170,4,0),0)</f>
        <v>0</v>
      </c>
      <c r="AG660" s="32">
        <f>VLOOKUP($B660,'[2]5411_5%'!$A$15:$C$5606,3,0)-VLOOKUP($B660,'[2]5411_5%'!$A$15:$C$5606,2,0)</f>
        <v>0</v>
      </c>
      <c r="AH660" s="32">
        <f>VLOOKUP($B660,'[2]5411_&gt;5%'!$A$13:$C$5604,3,0)-VLOOKUP($B660,'[2]5411_&gt;5%'!$A$13:$C$5604,2,0)</f>
        <v>0</v>
      </c>
      <c r="AI660" s="32">
        <f>IF(ISNA(VLOOKUP($B660,'[2]Total_DARF''s_Est_Mun+Acerto'!$A$35:$L$5599,7,0)),0,(VLOOKUP($B660,'[2]Total_DARF''s_Est_Mun+Acerto'!$A$35:$L$5599,7,0)))</f>
        <v>0</v>
      </c>
      <c r="AJ660" s="32">
        <f>IF(ISNA(VLOOKUP($B660,'[2]Total_DARF''s_Est_Mun+Acerto'!$A$35:$L$5599,8,0)),0,(VLOOKUP($B660,'[2]Total_DARF''s_Est_Mun+Acerto'!$A$35:$L$5599,8,0)))</f>
        <v>-17743.72</v>
      </c>
      <c r="AK660" s="32">
        <f>IF(ISNA(VLOOKUP($B660,'[2]Total_DARF''s_Est_Mun+Acerto'!$A$35:$L$5599,10,0)),0,(VLOOKUP($B660,'[2]Total_DARF''s_Est_Mun+Acerto'!$A$35:$L$5599,10,0)))</f>
        <v>0</v>
      </c>
      <c r="AL660" s="32">
        <f>VLOOKUP(B660,'[2]Total_DARF''s_Est_Mun+Acerto'!$A$35:$K$5599,11,0)</f>
        <v>0</v>
      </c>
    </row>
    <row r="661" spans="1:38" ht="12.75" customHeight="1" x14ac:dyDescent="0.2">
      <c r="A661" s="4" t="s">
        <v>754</v>
      </c>
      <c r="B661" s="81" t="s">
        <v>756</v>
      </c>
      <c r="C661" s="9">
        <f t="shared" si="310"/>
        <v>3555843.44</v>
      </c>
      <c r="D661" s="9" t="str">
        <f t="shared" si="311"/>
        <v/>
      </c>
      <c r="E661" s="9" t="str">
        <f t="shared" si="312"/>
        <v/>
      </c>
      <c r="F661" s="9" t="str">
        <f t="shared" si="343"/>
        <v/>
      </c>
      <c r="G661" s="9" t="str">
        <f t="shared" si="313"/>
        <v/>
      </c>
      <c r="H661" s="9" t="str">
        <f>IF((AB661&gt;0),(TRUNC(([1]Mar!$C$6*(AB661-AC661)),2)+TRUNC(([1]Mar!$D$6*(AB661-AC661)),2)+TRUNC(([1]Mar!$E$6*(AB661-AC661)),2)),"")</f>
        <v/>
      </c>
      <c r="I661" s="9" t="str">
        <f t="shared" si="339"/>
        <v/>
      </c>
      <c r="J661" s="20" t="str">
        <f t="shared" ref="J661:J724" si="373">IF((SUM(AG661:AL661))=0,"",(SUM(AG661:AL661)))</f>
        <v/>
      </c>
      <c r="K661" s="20">
        <f t="shared" si="340"/>
        <v>3555843.44</v>
      </c>
      <c r="L661" s="23">
        <f>VLOOKUP(B661,'[2]Total_DARF''s_Est_Mun+Acerto'!$A$35:$L$5598,6,FALSE)</f>
        <v>3555843.44</v>
      </c>
      <c r="M661" s="23">
        <f t="shared" si="344"/>
        <v>0</v>
      </c>
      <c r="N661" s="34" t="str">
        <f>IF(ISERROR(VLOOKUP(B661,[3]Rateio_Área_Geoeconômica!$A$4:$F$964,6,0)),"",(VLOOKUP(B661,[3]Rateio_Área_Geoeconômica!$A$4:$F$964,6,0)))</f>
        <v>P</v>
      </c>
      <c r="O661" s="30" t="str">
        <f>IF((IF(ISERROR(VLOOKUP(B661,[4]Original!$B$120:$G$157,6,0)),"",(VLOOKUP(B661,[4]Original!$B$120:$G$157,6,0))))=0,"",(IF(ISERROR(VLOOKUP(B661,[4]Original!$B$120:$G$157,6,0)),"",(VLOOKUP(B661,[4]Original!$B$120:$G$157,6,0)))))</f>
        <v/>
      </c>
      <c r="P661" s="30" t="s">
        <v>1085</v>
      </c>
      <c r="Q661" s="30" t="str">
        <f t="shared" si="341"/>
        <v/>
      </c>
      <c r="R661" s="31" t="str">
        <f>IF(ISERROR(VLOOKUP(B661,'[5]Inst.Marit._Afetados'!$B$5:$C$170,2,0)),"",(VLOOKUP(B661,'[5]Inst.Marit._Afetados'!$B$5:$C$170,2,0)))</f>
        <v/>
      </c>
      <c r="S661" s="30" t="str">
        <f t="shared" si="342"/>
        <v/>
      </c>
      <c r="T661" s="32">
        <f>VLOOKUP(B661,[6]Municipios!$B$7:$J$5574,3,0)+VLOOKUP(B661,[6]Municipios!$B$7:$J$5574,4,0)+VLOOKUP(B661,[6]Municipios!$B$7:$J$5574,5,0)</f>
        <v>3555843.44</v>
      </c>
      <c r="U661" s="32">
        <f>VLOOKUP(B661,[6]Municipios!$B$7:$J$5574,6,0)+VLOOKUP(B661,[6]Municipios!$B$7:$J$5574,7,0)+VLOOKUP(B661,[6]Municipios!$B$7:$J$5574,8,0)</f>
        <v>0</v>
      </c>
      <c r="V661" s="32">
        <f>VLOOKUP(B661,[6]Instalaçoes!$B$7:$J$5570,3,0)+VLOOKUP(B661,[6]Instalaçoes!$B$7:$J$5570,4,0)+VLOOKUP(B661,[6]Instalaçoes!$B$7:$J$5570,5,0)</f>
        <v>0</v>
      </c>
      <c r="W661" s="32">
        <f>VLOOKUP(B661,[6]Instalaçoes!$B$7:$J$5570,6,0)+VLOOKUP(B661,[6]Instalaçoes!$B$7:$J$5570,7,0)+VLOOKUP(B661,[6]Instalaçoes!$B$7:$J$5570,8,0)</f>
        <v>0</v>
      </c>
      <c r="X661" s="32"/>
      <c r="Y661" s="32"/>
      <c r="Z661" s="32"/>
      <c r="AA661" s="32"/>
      <c r="AB661" s="30">
        <f>IF((Q661&lt;&gt;""),VLOOKUP(B661,[7]Coeficiente_Municípios!$A$6:$Z$5570,8,0),0)</f>
        <v>0</v>
      </c>
      <c r="AC661" s="30">
        <f>IF((R661&lt;&gt;""),VLOOKUP(B661,'[5]Inst.Marit._Afetados'!$B$5:$F$170,5,0),0)</f>
        <v>0</v>
      </c>
      <c r="AD661" s="30">
        <f>IF((S661&lt;&gt;""),VLOOKUP(B661,[7]Coeficiente_Municípios!$A$6:$Z$5570,7,0),0)</f>
        <v>0</v>
      </c>
      <c r="AE661" s="30">
        <f>IF((R661&lt;&gt;""),VLOOKUP(B661,'[5]Inst.Marit._Afetados'!$B$5:$F$170,4,0),0)</f>
        <v>0</v>
      </c>
      <c r="AG661" s="32">
        <f>VLOOKUP($B661,'[2]5411_5%'!$A$15:$C$5606,3,0)-VLOOKUP($B661,'[2]5411_5%'!$A$15:$C$5606,2,0)</f>
        <v>0</v>
      </c>
      <c r="AH661" s="32">
        <f>VLOOKUP($B661,'[2]5411_&gt;5%'!$A$13:$C$5604,3,0)-VLOOKUP($B661,'[2]5411_&gt;5%'!$A$13:$C$5604,2,0)</f>
        <v>0</v>
      </c>
      <c r="AI661" s="32">
        <f>IF(ISNA(VLOOKUP($B661,'[2]Total_DARF''s_Est_Mun+Acerto'!$A$35:$L$5599,7,0)),0,(VLOOKUP($B661,'[2]Total_DARF''s_Est_Mun+Acerto'!$A$35:$L$5599,7,0)))</f>
        <v>0</v>
      </c>
      <c r="AJ661" s="32">
        <f>IF(ISNA(VLOOKUP($B661,'[2]Total_DARF''s_Est_Mun+Acerto'!$A$35:$L$5599,8,0)),0,(VLOOKUP($B661,'[2]Total_DARF''s_Est_Mun+Acerto'!$A$35:$L$5599,8,0)))</f>
        <v>0</v>
      </c>
      <c r="AK661" s="32">
        <f>IF(ISNA(VLOOKUP($B661,'[2]Total_DARF''s_Est_Mun+Acerto'!$A$35:$L$5599,10,0)),0,(VLOOKUP($B661,'[2]Total_DARF''s_Est_Mun+Acerto'!$A$35:$L$5599,10,0)))</f>
        <v>0</v>
      </c>
      <c r="AL661" s="32">
        <f>VLOOKUP(B661,'[2]Total_DARF''s_Est_Mun+Acerto'!$A$35:$K$5599,11,0)</f>
        <v>0</v>
      </c>
    </row>
    <row r="662" spans="1:38" ht="12.75" customHeight="1" x14ac:dyDescent="0.2">
      <c r="A662" s="4" t="s">
        <v>754</v>
      </c>
      <c r="B662" s="81" t="s">
        <v>459</v>
      </c>
      <c r="C662" s="9" t="str">
        <f t="shared" si="310"/>
        <v/>
      </c>
      <c r="D662" s="9" t="str">
        <f t="shared" si="311"/>
        <v/>
      </c>
      <c r="E662" s="9">
        <f t="shared" si="312"/>
        <v>543331.17000000004</v>
      </c>
      <c r="F662" s="9" t="str">
        <f t="shared" si="343"/>
        <v/>
      </c>
      <c r="G662" s="9" t="str">
        <f t="shared" si="313"/>
        <v/>
      </c>
      <c r="H662" s="9" t="str">
        <f>IF((AB662&gt;0),(TRUNC(([1]Mar!$C$6*(AB662-AC662)),2)+TRUNC(([1]Mar!$D$6*(AB662-AC662)),2)+TRUNC(([1]Mar!$E$6*(AB662-AC662)),2)),"")</f>
        <v/>
      </c>
      <c r="I662" s="9" t="str">
        <f t="shared" si="339"/>
        <v/>
      </c>
      <c r="J662" s="20" t="str">
        <f t="shared" si="373"/>
        <v/>
      </c>
      <c r="K662" s="20">
        <f t="shared" si="340"/>
        <v>543331.17000000004</v>
      </c>
      <c r="L662" s="23">
        <f>VLOOKUP(B662,'[2]Total_DARF''s_Est_Mun+Acerto'!$A$35:$L$5598,6,FALSE)</f>
        <v>543331.17000000004</v>
      </c>
      <c r="M662" s="23">
        <f t="shared" si="344"/>
        <v>0</v>
      </c>
      <c r="N662" s="34" t="str">
        <f>IF(ISERROR(VLOOKUP(B662,[3]Rateio_Área_Geoeconômica!$A$4:$F$964,6,0)),"",(VLOOKUP(B662,[3]Rateio_Área_Geoeconômica!$A$4:$F$964,6,0)))</f>
        <v>L</v>
      </c>
      <c r="O662" s="30" t="str">
        <f>IF((IF(ISERROR(VLOOKUP(B662,[4]Original!$B$120:$G$157,6,0)),"",(VLOOKUP(B662,[4]Original!$B$120:$G$157,6,0))))=0,"",(IF(ISERROR(VLOOKUP(B662,[4]Original!$B$120:$G$157,6,0)),"",(VLOOKUP(B662,[4]Original!$B$120:$G$157,6,0)))))</f>
        <v/>
      </c>
      <c r="P662" s="30" t="s">
        <v>1085</v>
      </c>
      <c r="Q662" s="30" t="str">
        <f t="shared" si="341"/>
        <v/>
      </c>
      <c r="R662" s="31" t="str">
        <f>IF(ISERROR(VLOOKUP(B662,'[5]Inst.Marit._Afetados'!$B$5:$C$170,2,0)),"",(VLOOKUP(B662,'[5]Inst.Marit._Afetados'!$B$5:$C$170,2,0)))</f>
        <v/>
      </c>
      <c r="S662" s="30">
        <f t="shared" si="342"/>
        <v>4</v>
      </c>
      <c r="T662" s="32">
        <f>VLOOKUP(B662,[6]Municipios!$B$7:$J$5574,3,0)+VLOOKUP(B662,[6]Municipios!$B$7:$J$5574,4,0)+VLOOKUP(B662,[6]Municipios!$B$7:$J$5574,5,0)</f>
        <v>543331.17000000004</v>
      </c>
      <c r="U662" s="32">
        <f>VLOOKUP(B662,[6]Municipios!$B$7:$J$5574,6,0)+VLOOKUP(B662,[6]Municipios!$B$7:$J$5574,7,0)+VLOOKUP(B662,[6]Municipios!$B$7:$J$5574,8,0)</f>
        <v>0</v>
      </c>
      <c r="V662" s="32">
        <f>VLOOKUP(B662,[6]Instalaçoes!$B$7:$J$5570,3,0)+VLOOKUP(B662,[6]Instalaçoes!$B$7:$J$5570,4,0)+VLOOKUP(B662,[6]Instalaçoes!$B$7:$J$5570,5,0)</f>
        <v>0</v>
      </c>
      <c r="W662" s="32">
        <f>VLOOKUP(B662,[6]Instalaçoes!$B$7:$J$5570,6,0)+VLOOKUP(B662,[6]Instalaçoes!$B$7:$J$5570,7,0)+VLOOKUP(B662,[6]Instalaçoes!$B$7:$J$5570,8,0)</f>
        <v>0</v>
      </c>
      <c r="X662" s="32"/>
      <c r="Y662" s="32"/>
      <c r="Z662" s="32"/>
      <c r="AA662" s="32"/>
      <c r="AB662" s="30">
        <f>IF((Q662&lt;&gt;""),VLOOKUP(B662,[7]Coeficiente_Municípios!$A$6:$Z$5570,8,0),0)</f>
        <v>0</v>
      </c>
      <c r="AC662" s="30">
        <f>IF((R662&lt;&gt;""),VLOOKUP(B662,'[5]Inst.Marit._Afetados'!$B$5:$F$170,5,0),0)</f>
        <v>0</v>
      </c>
      <c r="AD662" s="30">
        <f>IF((S662&lt;&gt;""),VLOOKUP(B662,[7]Coeficiente_Municípios!$A$6:$Z$5570,7,0),0)</f>
        <v>0</v>
      </c>
      <c r="AE662" s="30">
        <f>IF((R662&lt;&gt;""),VLOOKUP(B662,'[5]Inst.Marit._Afetados'!$B$5:$F$170,4,0),0)</f>
        <v>0</v>
      </c>
      <c r="AG662" s="32">
        <f>VLOOKUP($B662,'[2]5411_5%'!$A$15:$C$5606,3,0)-VLOOKUP($B662,'[2]5411_5%'!$A$15:$C$5606,2,0)</f>
        <v>0</v>
      </c>
      <c r="AH662" s="32">
        <f>VLOOKUP($B662,'[2]5411_&gt;5%'!$A$13:$C$5604,3,0)-VLOOKUP($B662,'[2]5411_&gt;5%'!$A$13:$C$5604,2,0)</f>
        <v>0</v>
      </c>
      <c r="AI662" s="32">
        <f>IF(ISNA(VLOOKUP($B662,'[2]Total_DARF''s_Est_Mun+Acerto'!$A$35:$L$5599,7,0)),0,(VLOOKUP($B662,'[2]Total_DARF''s_Est_Mun+Acerto'!$A$35:$L$5599,7,0)))</f>
        <v>0</v>
      </c>
      <c r="AJ662" s="32">
        <f>IF(ISNA(VLOOKUP($B662,'[2]Total_DARF''s_Est_Mun+Acerto'!$A$35:$L$5599,8,0)),0,(VLOOKUP($B662,'[2]Total_DARF''s_Est_Mun+Acerto'!$A$35:$L$5599,8,0)))</f>
        <v>0</v>
      </c>
      <c r="AK662" s="32">
        <f>IF(ISNA(VLOOKUP($B662,'[2]Total_DARF''s_Est_Mun+Acerto'!$A$35:$L$5599,10,0)),0,(VLOOKUP($B662,'[2]Total_DARF''s_Est_Mun+Acerto'!$A$35:$L$5599,10,0)))</f>
        <v>0</v>
      </c>
      <c r="AL662" s="32">
        <f>VLOOKUP(B662,'[2]Total_DARF''s_Est_Mun+Acerto'!$A$35:$K$5599,11,0)</f>
        <v>0</v>
      </c>
    </row>
    <row r="663" spans="1:38" ht="12.75" customHeight="1" x14ac:dyDescent="0.2">
      <c r="A663" s="4" t="s">
        <v>754</v>
      </c>
      <c r="B663" s="81" t="s">
        <v>460</v>
      </c>
      <c r="C663" s="9" t="str">
        <f t="shared" si="310"/>
        <v/>
      </c>
      <c r="D663" s="9" t="str">
        <f t="shared" si="311"/>
        <v/>
      </c>
      <c r="E663" s="9">
        <f t="shared" si="312"/>
        <v>614200.46</v>
      </c>
      <c r="F663" s="9" t="str">
        <f t="shared" si="343"/>
        <v/>
      </c>
      <c r="G663" s="9" t="str">
        <f t="shared" si="313"/>
        <v/>
      </c>
      <c r="H663" s="9" t="str">
        <f>IF((AB663&gt;0),(TRUNC(([1]Mar!$C$6*(AB663-AC663)),2)+TRUNC(([1]Mar!$D$6*(AB663-AC663)),2)+TRUNC(([1]Mar!$E$6*(AB663-AC663)),2)),"")</f>
        <v/>
      </c>
      <c r="I663" s="9" t="str">
        <f t="shared" si="339"/>
        <v/>
      </c>
      <c r="J663" s="20" t="str">
        <f t="shared" si="373"/>
        <v/>
      </c>
      <c r="K663" s="20">
        <f t="shared" si="340"/>
        <v>614200.46</v>
      </c>
      <c r="L663" s="23">
        <f>VLOOKUP(B663,'[2]Total_DARF''s_Est_Mun+Acerto'!$A$35:$L$5598,6,FALSE)</f>
        <v>614200.46</v>
      </c>
      <c r="M663" s="23">
        <f t="shared" si="344"/>
        <v>0</v>
      </c>
      <c r="N663" s="34" t="str">
        <f>IF(ISERROR(VLOOKUP(B663,[3]Rateio_Área_Geoeconômica!$A$4:$F$964,6,0)),"",(VLOOKUP(B663,[3]Rateio_Área_Geoeconômica!$A$4:$F$964,6,0)))</f>
        <v>L</v>
      </c>
      <c r="O663" s="30" t="str">
        <f>IF((IF(ISERROR(VLOOKUP(B663,[4]Original!$B$120:$G$157,6,0)),"",(VLOOKUP(B663,[4]Original!$B$120:$G$157,6,0))))=0,"",(IF(ISERROR(VLOOKUP(B663,[4]Original!$B$120:$G$157,6,0)),"",(VLOOKUP(B663,[4]Original!$B$120:$G$157,6,0)))))</f>
        <v/>
      </c>
      <c r="P663" s="30" t="s">
        <v>1085</v>
      </c>
      <c r="Q663" s="30" t="str">
        <f t="shared" si="341"/>
        <v/>
      </c>
      <c r="R663" s="31" t="str">
        <f>IF(ISERROR(VLOOKUP(B663,'[5]Inst.Marit._Afetados'!$B$5:$C$170,2,0)),"",(VLOOKUP(B663,'[5]Inst.Marit._Afetados'!$B$5:$C$170,2,0)))</f>
        <v/>
      </c>
      <c r="S663" s="30">
        <f t="shared" si="342"/>
        <v>4</v>
      </c>
      <c r="T663" s="32">
        <f>VLOOKUP(B663,[6]Municipios!$B$7:$J$5574,3,0)+VLOOKUP(B663,[6]Municipios!$B$7:$J$5574,4,0)+VLOOKUP(B663,[6]Municipios!$B$7:$J$5574,5,0)</f>
        <v>614200.46</v>
      </c>
      <c r="U663" s="32">
        <f>VLOOKUP(B663,[6]Municipios!$B$7:$J$5574,6,0)+VLOOKUP(B663,[6]Municipios!$B$7:$J$5574,7,0)+VLOOKUP(B663,[6]Municipios!$B$7:$J$5574,8,0)</f>
        <v>0</v>
      </c>
      <c r="V663" s="32">
        <f>VLOOKUP(B663,[6]Instalaçoes!$B$7:$J$5570,3,0)+VLOOKUP(B663,[6]Instalaçoes!$B$7:$J$5570,4,0)+VLOOKUP(B663,[6]Instalaçoes!$B$7:$J$5570,5,0)</f>
        <v>0</v>
      </c>
      <c r="W663" s="32">
        <f>VLOOKUP(B663,[6]Instalaçoes!$B$7:$J$5570,6,0)+VLOOKUP(B663,[6]Instalaçoes!$B$7:$J$5570,7,0)+VLOOKUP(B663,[6]Instalaçoes!$B$7:$J$5570,8,0)</f>
        <v>0</v>
      </c>
      <c r="X663" s="32"/>
      <c r="Y663" s="32"/>
      <c r="Z663" s="32"/>
      <c r="AA663" s="32"/>
      <c r="AB663" s="30">
        <f>IF((Q663&lt;&gt;""),VLOOKUP(B663,[7]Coeficiente_Municípios!$A$6:$Z$5570,8,0),0)</f>
        <v>0</v>
      </c>
      <c r="AC663" s="30">
        <f>IF((R663&lt;&gt;""),VLOOKUP(B663,'[5]Inst.Marit._Afetados'!$B$5:$F$170,5,0),0)</f>
        <v>0</v>
      </c>
      <c r="AD663" s="30">
        <f>IF((S663&lt;&gt;""),VLOOKUP(B663,[7]Coeficiente_Municípios!$A$6:$Z$5570,7,0),0)</f>
        <v>0</v>
      </c>
      <c r="AE663" s="30">
        <f>IF((R663&lt;&gt;""),VLOOKUP(B663,'[5]Inst.Marit._Afetados'!$B$5:$F$170,4,0),0)</f>
        <v>0</v>
      </c>
      <c r="AG663" s="32">
        <f>VLOOKUP($B663,'[2]5411_5%'!$A$15:$C$5606,3,0)-VLOOKUP($B663,'[2]5411_5%'!$A$15:$C$5606,2,0)</f>
        <v>0</v>
      </c>
      <c r="AH663" s="32">
        <f>VLOOKUP($B663,'[2]5411_&gt;5%'!$A$13:$C$5604,3,0)-VLOOKUP($B663,'[2]5411_&gt;5%'!$A$13:$C$5604,2,0)</f>
        <v>0</v>
      </c>
      <c r="AI663" s="32">
        <f>IF(ISNA(VLOOKUP($B663,'[2]Total_DARF''s_Est_Mun+Acerto'!$A$35:$L$5599,7,0)),0,(VLOOKUP($B663,'[2]Total_DARF''s_Est_Mun+Acerto'!$A$35:$L$5599,7,0)))</f>
        <v>0</v>
      </c>
      <c r="AJ663" s="32">
        <f>IF(ISNA(VLOOKUP($B663,'[2]Total_DARF''s_Est_Mun+Acerto'!$A$35:$L$5599,8,0)),0,(VLOOKUP($B663,'[2]Total_DARF''s_Est_Mun+Acerto'!$A$35:$L$5599,8,0)))</f>
        <v>0</v>
      </c>
      <c r="AK663" s="32">
        <f>IF(ISNA(VLOOKUP($B663,'[2]Total_DARF''s_Est_Mun+Acerto'!$A$35:$L$5599,10,0)),0,(VLOOKUP($B663,'[2]Total_DARF''s_Est_Mun+Acerto'!$A$35:$L$5599,10,0)))</f>
        <v>0</v>
      </c>
      <c r="AL663" s="32">
        <f>VLOOKUP(B663,'[2]Total_DARF''s_Est_Mun+Acerto'!$A$35:$K$5599,11,0)</f>
        <v>0</v>
      </c>
    </row>
    <row r="664" spans="1:38" ht="12.75" customHeight="1" x14ac:dyDescent="0.2">
      <c r="A664" s="4" t="s">
        <v>754</v>
      </c>
      <c r="B664" s="81" t="s">
        <v>461</v>
      </c>
      <c r="C664" s="9" t="str">
        <f t="shared" si="310"/>
        <v/>
      </c>
      <c r="D664" s="9" t="str">
        <f t="shared" si="311"/>
        <v/>
      </c>
      <c r="E664" s="9">
        <f t="shared" si="312"/>
        <v>850431.41</v>
      </c>
      <c r="F664" s="9" t="str">
        <f t="shared" si="343"/>
        <v/>
      </c>
      <c r="G664" s="9" t="str">
        <f t="shared" si="313"/>
        <v/>
      </c>
      <c r="H664" s="9" t="str">
        <f>IF((AB664&gt;0),(TRUNC(([1]Mar!$C$6*(AB664-AC664)),2)+TRUNC(([1]Mar!$D$6*(AB664-AC664)),2)+TRUNC(([1]Mar!$E$6*(AB664-AC664)),2)),"")</f>
        <v/>
      </c>
      <c r="I664" s="9" t="str">
        <f t="shared" ref="I664:I727" si="374">IF((IF((H664=""),W664,(W664-H664)))=0,"",(IF((H664=""),W664,(W664-H664))))</f>
        <v/>
      </c>
      <c r="J664" s="20" t="str">
        <f t="shared" si="373"/>
        <v/>
      </c>
      <c r="K664" s="20">
        <f t="shared" ref="K664:K727" si="375">SUM(C664:J664)</f>
        <v>850431.41</v>
      </c>
      <c r="L664" s="23">
        <f>VLOOKUP(B664,'[2]Total_DARF''s_Est_Mun+Acerto'!$A$35:$L$5598,6,FALSE)</f>
        <v>850431.41</v>
      </c>
      <c r="M664" s="23">
        <f t="shared" si="344"/>
        <v>0</v>
      </c>
      <c r="N664" s="34" t="str">
        <f>IF(ISERROR(VLOOKUP(B664,[3]Rateio_Área_Geoeconômica!$A$4:$F$964,6,0)),"",(VLOOKUP(B664,[3]Rateio_Área_Geoeconômica!$A$4:$F$964,6,0)))</f>
        <v>L</v>
      </c>
      <c r="O664" s="30" t="str">
        <f>IF((IF(ISERROR(VLOOKUP(B664,[4]Original!$B$120:$G$157,6,0)),"",(VLOOKUP(B664,[4]Original!$B$120:$G$157,6,0))))=0,"",(IF(ISERROR(VLOOKUP(B664,[4]Original!$B$120:$G$157,6,0)),"",(VLOOKUP(B664,[4]Original!$B$120:$G$157,6,0)))))</f>
        <v/>
      </c>
      <c r="P664" s="30" t="s">
        <v>1085</v>
      </c>
      <c r="Q664" s="30" t="str">
        <f t="shared" ref="Q664:Q727" si="376">IF(F664&lt;&gt;"",3,"")</f>
        <v/>
      </c>
      <c r="R664" s="31" t="str">
        <f>IF(ISERROR(VLOOKUP(B664,'[5]Inst.Marit._Afetados'!$B$5:$C$170,2,0)),"",(VLOOKUP(B664,'[5]Inst.Marit._Afetados'!$B$5:$C$170,2,0)))</f>
        <v/>
      </c>
      <c r="S664" s="30">
        <f t="shared" ref="S664:S727" si="377">IF(E664&lt;&gt;"",4,"")</f>
        <v>4</v>
      </c>
      <c r="T664" s="32">
        <f>VLOOKUP(B664,[6]Municipios!$B$7:$J$5574,3,0)+VLOOKUP(B664,[6]Municipios!$B$7:$J$5574,4,0)+VLOOKUP(B664,[6]Municipios!$B$7:$J$5574,5,0)</f>
        <v>850431.41</v>
      </c>
      <c r="U664" s="32">
        <f>VLOOKUP(B664,[6]Municipios!$B$7:$J$5574,6,0)+VLOOKUP(B664,[6]Municipios!$B$7:$J$5574,7,0)+VLOOKUP(B664,[6]Municipios!$B$7:$J$5574,8,0)</f>
        <v>0</v>
      </c>
      <c r="V664" s="32">
        <f>VLOOKUP(B664,[6]Instalaçoes!$B$7:$J$5570,3,0)+VLOOKUP(B664,[6]Instalaçoes!$B$7:$J$5570,4,0)+VLOOKUP(B664,[6]Instalaçoes!$B$7:$J$5570,5,0)</f>
        <v>0</v>
      </c>
      <c r="W664" s="32">
        <f>VLOOKUP(B664,[6]Instalaçoes!$B$7:$J$5570,6,0)+VLOOKUP(B664,[6]Instalaçoes!$B$7:$J$5570,7,0)+VLOOKUP(B664,[6]Instalaçoes!$B$7:$J$5570,8,0)</f>
        <v>0</v>
      </c>
      <c r="X664" s="32"/>
      <c r="Y664" s="32"/>
      <c r="Z664" s="32"/>
      <c r="AA664" s="32"/>
      <c r="AB664" s="30">
        <f>IF((Q664&lt;&gt;""),VLOOKUP(B664,[7]Coeficiente_Municípios!$A$6:$Z$5570,8,0),0)</f>
        <v>0</v>
      </c>
      <c r="AC664" s="30">
        <f>IF((R664&lt;&gt;""),VLOOKUP(B664,'[5]Inst.Marit._Afetados'!$B$5:$F$170,5,0),0)</f>
        <v>0</v>
      </c>
      <c r="AD664" s="30">
        <f>IF((S664&lt;&gt;""),VLOOKUP(B664,[7]Coeficiente_Municípios!$A$6:$Z$5570,7,0),0)</f>
        <v>0</v>
      </c>
      <c r="AE664" s="30">
        <f>IF((R664&lt;&gt;""),VLOOKUP(B664,'[5]Inst.Marit._Afetados'!$B$5:$F$170,4,0),0)</f>
        <v>0</v>
      </c>
      <c r="AG664" s="32">
        <f>VLOOKUP($B664,'[2]5411_5%'!$A$15:$C$5606,3,0)-VLOOKUP($B664,'[2]5411_5%'!$A$15:$C$5606,2,0)</f>
        <v>0</v>
      </c>
      <c r="AH664" s="32">
        <f>VLOOKUP($B664,'[2]5411_&gt;5%'!$A$13:$C$5604,3,0)-VLOOKUP($B664,'[2]5411_&gt;5%'!$A$13:$C$5604,2,0)</f>
        <v>0</v>
      </c>
      <c r="AI664" s="32">
        <f>IF(ISNA(VLOOKUP($B664,'[2]Total_DARF''s_Est_Mun+Acerto'!$A$35:$L$5599,7,0)),0,(VLOOKUP($B664,'[2]Total_DARF''s_Est_Mun+Acerto'!$A$35:$L$5599,7,0)))</f>
        <v>0</v>
      </c>
      <c r="AJ664" s="32">
        <f>IF(ISNA(VLOOKUP($B664,'[2]Total_DARF''s_Est_Mun+Acerto'!$A$35:$L$5599,8,0)),0,(VLOOKUP($B664,'[2]Total_DARF''s_Est_Mun+Acerto'!$A$35:$L$5599,8,0)))</f>
        <v>0</v>
      </c>
      <c r="AK664" s="32">
        <f>IF(ISNA(VLOOKUP($B664,'[2]Total_DARF''s_Est_Mun+Acerto'!$A$35:$L$5599,10,0)),0,(VLOOKUP($B664,'[2]Total_DARF''s_Est_Mun+Acerto'!$A$35:$L$5599,10,0)))</f>
        <v>0</v>
      </c>
      <c r="AL664" s="32">
        <f>VLOOKUP(B664,'[2]Total_DARF''s_Est_Mun+Acerto'!$A$35:$K$5599,11,0)</f>
        <v>0</v>
      </c>
    </row>
    <row r="665" spans="1:38" ht="12.75" customHeight="1" x14ac:dyDescent="0.2">
      <c r="A665" s="4" t="s">
        <v>754</v>
      </c>
      <c r="B665" s="59" t="s">
        <v>873</v>
      </c>
      <c r="C665" s="9" t="str">
        <f t="shared" si="310"/>
        <v/>
      </c>
      <c r="D665" s="9" t="str">
        <f t="shared" si="311"/>
        <v/>
      </c>
      <c r="E665" s="9">
        <f t="shared" si="312"/>
        <v>661446.65</v>
      </c>
      <c r="F665" s="9" t="str">
        <f t="shared" si="343"/>
        <v/>
      </c>
      <c r="G665" s="9" t="str">
        <f t="shared" si="313"/>
        <v/>
      </c>
      <c r="H665" s="9" t="str">
        <f>IF((AB665&gt;0),(TRUNC(([1]Mar!$C$6*(AB665-AC665)),2)+TRUNC(([1]Mar!$D$6*(AB665-AC665)),2)+TRUNC(([1]Mar!$E$6*(AB665-AC665)),2)),"")</f>
        <v/>
      </c>
      <c r="I665" s="9" t="str">
        <f t="shared" si="374"/>
        <v/>
      </c>
      <c r="J665" s="20" t="str">
        <f t="shared" si="373"/>
        <v/>
      </c>
      <c r="K665" s="20">
        <f t="shared" si="375"/>
        <v>661446.65</v>
      </c>
      <c r="L665" s="23">
        <f>VLOOKUP(B665,'[2]Total_DARF''s_Est_Mun+Acerto'!$A$35:$L$5598,6,FALSE)</f>
        <v>661446.65</v>
      </c>
      <c r="M665" s="23">
        <f t="shared" si="344"/>
        <v>0</v>
      </c>
      <c r="N665" s="34" t="str">
        <f>IF(ISERROR(VLOOKUP(B665,[3]Rateio_Área_Geoeconômica!$A$4:$F$964,6,0)),"",(VLOOKUP(B665,[3]Rateio_Área_Geoeconômica!$A$4:$F$964,6,0)))</f>
        <v>L</v>
      </c>
      <c r="O665" s="30" t="str">
        <f>IF((IF(ISERROR(VLOOKUP(B665,[4]Original!$B$120:$G$157,6,0)),"",(VLOOKUP(B665,[4]Original!$B$120:$G$157,6,0))))=0,"",(IF(ISERROR(VLOOKUP(B665,[4]Original!$B$120:$G$157,6,0)),"",(VLOOKUP(B665,[4]Original!$B$120:$G$157,6,0)))))</f>
        <v/>
      </c>
      <c r="P665" s="30" t="s">
        <v>1085</v>
      </c>
      <c r="Q665" s="30" t="str">
        <f t="shared" si="376"/>
        <v/>
      </c>
      <c r="R665" s="31" t="str">
        <f>IF(ISERROR(VLOOKUP(B665,'[5]Inst.Marit._Afetados'!$B$5:$C$170,2,0)),"",(VLOOKUP(B665,'[5]Inst.Marit._Afetados'!$B$5:$C$170,2,0)))</f>
        <v/>
      </c>
      <c r="S665" s="30">
        <f t="shared" si="377"/>
        <v>4</v>
      </c>
      <c r="T665" s="32">
        <f>VLOOKUP(B665,[6]Municipios!$B$7:$J$5574,3,0)+VLOOKUP(B665,[6]Municipios!$B$7:$J$5574,4,0)+VLOOKUP(B665,[6]Municipios!$B$7:$J$5574,5,0)</f>
        <v>661446.65</v>
      </c>
      <c r="U665" s="32">
        <f>VLOOKUP(B665,[6]Municipios!$B$7:$J$5574,6,0)+VLOOKUP(B665,[6]Municipios!$B$7:$J$5574,7,0)+VLOOKUP(B665,[6]Municipios!$B$7:$J$5574,8,0)</f>
        <v>0</v>
      </c>
      <c r="V665" s="32">
        <f>VLOOKUP(B665,[6]Instalaçoes!$B$7:$J$5570,3,0)+VLOOKUP(B665,[6]Instalaçoes!$B$7:$J$5570,4,0)+VLOOKUP(B665,[6]Instalaçoes!$B$7:$J$5570,5,0)</f>
        <v>0</v>
      </c>
      <c r="W665" s="32">
        <f>VLOOKUP(B665,[6]Instalaçoes!$B$7:$J$5570,6,0)+VLOOKUP(B665,[6]Instalaçoes!$B$7:$J$5570,7,0)+VLOOKUP(B665,[6]Instalaçoes!$B$7:$J$5570,8,0)</f>
        <v>0</v>
      </c>
      <c r="X665" s="32"/>
      <c r="Y665" s="32"/>
      <c r="Z665" s="32"/>
      <c r="AA665" s="32"/>
      <c r="AB665" s="30">
        <f>IF((Q665&lt;&gt;""),VLOOKUP(B665,[7]Coeficiente_Municípios!$A$6:$Z$5570,8,0),0)</f>
        <v>0</v>
      </c>
      <c r="AC665" s="30">
        <f>IF((R665&lt;&gt;""),VLOOKUP(B665,'[5]Inst.Marit._Afetados'!$B$5:$F$170,5,0),0)</f>
        <v>0</v>
      </c>
      <c r="AD665" s="30">
        <f>IF((S665&lt;&gt;""),VLOOKUP(B665,[7]Coeficiente_Municípios!$A$6:$Z$5570,7,0),0)</f>
        <v>0</v>
      </c>
      <c r="AE665" s="30">
        <f>IF((R665&lt;&gt;""),VLOOKUP(B665,'[5]Inst.Marit._Afetados'!$B$5:$F$170,4,0),0)</f>
        <v>0</v>
      </c>
      <c r="AG665" s="32">
        <f>VLOOKUP($B665,'[2]5411_5%'!$A$15:$C$5606,3,0)-VLOOKUP($B665,'[2]5411_5%'!$A$15:$C$5606,2,0)</f>
        <v>0</v>
      </c>
      <c r="AH665" s="32">
        <f>VLOOKUP($B665,'[2]5411_&gt;5%'!$A$13:$C$5604,3,0)-VLOOKUP($B665,'[2]5411_&gt;5%'!$A$13:$C$5604,2,0)</f>
        <v>0</v>
      </c>
      <c r="AI665" s="32">
        <f>IF(ISNA(VLOOKUP($B665,'[2]Total_DARF''s_Est_Mun+Acerto'!$A$35:$L$5599,7,0)),0,(VLOOKUP($B665,'[2]Total_DARF''s_Est_Mun+Acerto'!$A$35:$L$5599,7,0)))</f>
        <v>0</v>
      </c>
      <c r="AJ665" s="32">
        <f>IF(ISNA(VLOOKUP($B665,'[2]Total_DARF''s_Est_Mun+Acerto'!$A$35:$L$5599,8,0)),0,(VLOOKUP($B665,'[2]Total_DARF''s_Est_Mun+Acerto'!$A$35:$L$5599,8,0)))</f>
        <v>0</v>
      </c>
      <c r="AK665" s="32">
        <f>IF(ISNA(VLOOKUP($B665,'[2]Total_DARF''s_Est_Mun+Acerto'!$A$35:$L$5599,10,0)),0,(VLOOKUP($B665,'[2]Total_DARF''s_Est_Mun+Acerto'!$A$35:$L$5599,10,0)))</f>
        <v>0</v>
      </c>
      <c r="AL665" s="32">
        <f>VLOOKUP(B665,'[2]Total_DARF''s_Est_Mun+Acerto'!$A$35:$K$5599,11,0)</f>
        <v>0</v>
      </c>
    </row>
    <row r="666" spans="1:38" ht="12.75" customHeight="1" x14ac:dyDescent="0.2">
      <c r="A666" s="4" t="s">
        <v>754</v>
      </c>
      <c r="B666" s="80" t="s">
        <v>741</v>
      </c>
      <c r="C666" s="9" t="str">
        <f t="shared" si="310"/>
        <v/>
      </c>
      <c r="D666" s="9" t="str">
        <f t="shared" si="311"/>
        <v/>
      </c>
      <c r="E666" s="9">
        <f t="shared" si="312"/>
        <v>850431.41</v>
      </c>
      <c r="F666" s="9">
        <f t="shared" si="343"/>
        <v>187649.74</v>
      </c>
      <c r="G666" s="9" t="str">
        <f t="shared" si="313"/>
        <v/>
      </c>
      <c r="H666" s="9">
        <f>IF((AB666&gt;0),(TRUNC(([1]Mar!$C$6*(AB666-AC666)),2)+TRUNC(([1]Mar!$D$6*(AB666-AC666)),2)+TRUNC(([1]Mar!$E$6*(AB666-AC666)),2)),"")</f>
        <v>110990.08</v>
      </c>
      <c r="I666" s="9">
        <f t="shared" si="374"/>
        <v>8.508314160280861E-3</v>
      </c>
      <c r="J666" s="20">
        <f t="shared" si="373"/>
        <v>-7806.04</v>
      </c>
      <c r="K666" s="20">
        <f t="shared" si="375"/>
        <v>1141265.1985083141</v>
      </c>
      <c r="L666" s="23">
        <f>VLOOKUP(B666,'[2]Total_DARF''s_Est_Mun+Acerto'!$A$35:$L$5598,6,FALSE)</f>
        <v>1141265.2</v>
      </c>
      <c r="M666" s="23">
        <f t="shared" si="344"/>
        <v>-1.49168586358428E-3</v>
      </c>
      <c r="N666" s="34" t="str">
        <f>IF(ISERROR(VLOOKUP(B666,[3]Rateio_Área_Geoeconômica!$A$4:$F$964,6,0)),"",(VLOOKUP(B666,[3]Rateio_Área_Geoeconômica!$A$4:$F$964,6,0)))</f>
        <v>L</v>
      </c>
      <c r="O666" s="30" t="str">
        <f>IF((IF(ISERROR(VLOOKUP(B666,[4]Original!$B$120:$G$157,6,0)),"",(VLOOKUP(B666,[4]Original!$B$120:$G$157,6,0))))=0,"",(IF(ISERROR(VLOOKUP(B666,[4]Original!$B$120:$G$157,6,0)),"",(VLOOKUP(B666,[4]Original!$B$120:$G$157,6,0)))))</f>
        <v/>
      </c>
      <c r="P666" s="30" t="s">
        <v>1085</v>
      </c>
      <c r="Q666" s="30">
        <f t="shared" si="376"/>
        <v>3</v>
      </c>
      <c r="R666" s="31" t="str">
        <f>IF(ISERROR(VLOOKUP(B666,'[5]Inst.Marit._Afetados'!$B$5:$C$170,2,0)),"",(VLOOKUP(B666,'[5]Inst.Marit._Afetados'!$B$5:$C$170,2,0)))</f>
        <v/>
      </c>
      <c r="S666" s="30">
        <f t="shared" si="377"/>
        <v>4</v>
      </c>
      <c r="T666" s="32">
        <f>VLOOKUP(B666,[6]Municipios!$B$7:$J$5574,3,0)+VLOOKUP(B666,[6]Municipios!$B$7:$J$5574,4,0)+VLOOKUP(B666,[6]Municipios!$B$7:$J$5574,5,0)</f>
        <v>850431.41</v>
      </c>
      <c r="U666" s="32">
        <f>VLOOKUP(B666,[6]Municipios!$B$7:$J$5574,6,0)+VLOOKUP(B666,[6]Municipios!$B$7:$J$5574,7,0)+VLOOKUP(B666,[6]Municipios!$B$7:$J$5574,8,0)</f>
        <v>0</v>
      </c>
      <c r="V666" s="32">
        <f>VLOOKUP(B666,[6]Instalaçoes!$B$7:$J$5570,3,0)+VLOOKUP(B666,[6]Instalaçoes!$B$7:$J$5570,4,0)+VLOOKUP(B666,[6]Instalaçoes!$B$7:$J$5570,5,0)</f>
        <v>187649.74</v>
      </c>
      <c r="W666" s="32">
        <f>VLOOKUP(B666,[6]Instalaçoes!$B$7:$J$5570,6,0)+VLOOKUP(B666,[6]Instalaçoes!$B$7:$J$5570,7,0)+VLOOKUP(B666,[6]Instalaçoes!$B$7:$J$5570,8,0)</f>
        <v>110990.08850831416</v>
      </c>
      <c r="X666" s="32"/>
      <c r="Y666" s="32"/>
      <c r="Z666" s="32"/>
      <c r="AA666" s="32"/>
      <c r="AB666" s="30">
        <f>IF((Q666&lt;&gt;""),VLOOKUP(B666,[7]Coeficiente_Municípios!$A$6:$Z$5570,8,0),0)</f>
        <v>1.4235252694947012E-3</v>
      </c>
      <c r="AC666" s="30">
        <f>IF((R666&lt;&gt;""),VLOOKUP(B666,'[5]Inst.Marit._Afetados'!$B$5:$F$170,5,0),0)</f>
        <v>0</v>
      </c>
      <c r="AD666" s="30">
        <f>IF((S666&lt;&gt;""),VLOOKUP(B666,[7]Coeficiente_Municípios!$A$6:$Z$5570,7,0),0)</f>
        <v>0</v>
      </c>
      <c r="AE666" s="30">
        <f>IF((R666&lt;&gt;""),VLOOKUP(B666,'[5]Inst.Marit._Afetados'!$B$5:$F$170,4,0),0)</f>
        <v>0</v>
      </c>
      <c r="AG666" s="32">
        <f>VLOOKUP($B666,'[2]5411_5%'!$A$15:$C$5606,3,0)-VLOOKUP($B666,'[2]5411_5%'!$A$15:$C$5606,2,0)</f>
        <v>0</v>
      </c>
      <c r="AH666" s="32">
        <f>VLOOKUP($B666,'[2]5411_&gt;5%'!$A$13:$C$5604,3,0)-VLOOKUP($B666,'[2]5411_&gt;5%'!$A$13:$C$5604,2,0)</f>
        <v>0</v>
      </c>
      <c r="AI666" s="32">
        <f>IF(ISNA(VLOOKUP($B666,'[2]Total_DARF''s_Est_Mun+Acerto'!$A$35:$L$5599,7,0)),0,(VLOOKUP($B666,'[2]Total_DARF''s_Est_Mun+Acerto'!$A$35:$L$5599,7,0)))</f>
        <v>-700.1</v>
      </c>
      <c r="AJ666" s="32">
        <f>IF(ISNA(VLOOKUP($B666,'[2]Total_DARF''s_Est_Mun+Acerto'!$A$35:$L$5599,8,0)),0,(VLOOKUP($B666,'[2]Total_DARF''s_Est_Mun+Acerto'!$A$35:$L$5599,8,0)))</f>
        <v>-7105.94</v>
      </c>
      <c r="AK666" s="32">
        <f>IF(ISNA(VLOOKUP($B666,'[2]Total_DARF''s_Est_Mun+Acerto'!$A$35:$L$5599,10,0)),0,(VLOOKUP($B666,'[2]Total_DARF''s_Est_Mun+Acerto'!$A$35:$L$5599,10,0)))</f>
        <v>0</v>
      </c>
      <c r="AL666" s="32">
        <f>VLOOKUP(B666,'[2]Total_DARF''s_Est_Mun+Acerto'!$A$35:$K$5599,11,0)</f>
        <v>0</v>
      </c>
    </row>
    <row r="667" spans="1:38" ht="12.75" customHeight="1" x14ac:dyDescent="0.2">
      <c r="A667" s="4" t="s">
        <v>754</v>
      </c>
      <c r="B667" s="81" t="s">
        <v>462</v>
      </c>
      <c r="C667" s="9" t="str">
        <f t="shared" si="310"/>
        <v/>
      </c>
      <c r="D667" s="9" t="str">
        <f t="shared" si="311"/>
        <v/>
      </c>
      <c r="E667" s="9">
        <f t="shared" si="312"/>
        <v>472461.89</v>
      </c>
      <c r="F667" s="9" t="str">
        <f t="shared" si="343"/>
        <v/>
      </c>
      <c r="G667" s="9" t="str">
        <f t="shared" si="313"/>
        <v/>
      </c>
      <c r="H667" s="9" t="str">
        <f>IF((AB667&gt;0),(TRUNC(([1]Mar!$C$6*(AB667-AC667)),2)+TRUNC(([1]Mar!$D$6*(AB667-AC667)),2)+TRUNC(([1]Mar!$E$6*(AB667-AC667)),2)),"")</f>
        <v/>
      </c>
      <c r="I667" s="9" t="str">
        <f t="shared" si="374"/>
        <v/>
      </c>
      <c r="J667" s="20" t="str">
        <f t="shared" si="373"/>
        <v/>
      </c>
      <c r="K667" s="20">
        <f t="shared" si="375"/>
        <v>472461.89</v>
      </c>
      <c r="L667" s="23">
        <f>VLOOKUP(B667,'[2]Total_DARF''s_Est_Mun+Acerto'!$A$35:$L$5598,6,FALSE)</f>
        <v>472461.89</v>
      </c>
      <c r="M667" s="23">
        <f t="shared" si="344"/>
        <v>0</v>
      </c>
      <c r="N667" s="34" t="str">
        <f>IF(ISERROR(VLOOKUP(B667,[3]Rateio_Área_Geoeconômica!$A$4:$F$964,6,0)),"",(VLOOKUP(B667,[3]Rateio_Área_Geoeconômica!$A$4:$F$964,6,0)))</f>
        <v>L</v>
      </c>
      <c r="O667" s="30" t="str">
        <f>IF((IF(ISERROR(VLOOKUP(B667,[4]Original!$B$120:$G$157,6,0)),"",(VLOOKUP(B667,[4]Original!$B$120:$G$157,6,0))))=0,"",(IF(ISERROR(VLOOKUP(B667,[4]Original!$B$120:$G$157,6,0)),"",(VLOOKUP(B667,[4]Original!$B$120:$G$157,6,0)))))</f>
        <v/>
      </c>
      <c r="P667" s="30" t="s">
        <v>1085</v>
      </c>
      <c r="Q667" s="30" t="str">
        <f t="shared" si="376"/>
        <v/>
      </c>
      <c r="R667" s="31" t="str">
        <f>IF(ISERROR(VLOOKUP(B667,'[5]Inst.Marit._Afetados'!$B$5:$C$170,2,0)),"",(VLOOKUP(B667,'[5]Inst.Marit._Afetados'!$B$5:$C$170,2,0)))</f>
        <v/>
      </c>
      <c r="S667" s="30">
        <f t="shared" si="377"/>
        <v>4</v>
      </c>
      <c r="T667" s="32">
        <f>VLOOKUP(B667,[6]Municipios!$B$7:$J$5574,3,0)+VLOOKUP(B667,[6]Municipios!$B$7:$J$5574,4,0)+VLOOKUP(B667,[6]Municipios!$B$7:$J$5574,5,0)</f>
        <v>472461.89</v>
      </c>
      <c r="U667" s="32">
        <f>VLOOKUP(B667,[6]Municipios!$B$7:$J$5574,6,0)+VLOOKUP(B667,[6]Municipios!$B$7:$J$5574,7,0)+VLOOKUP(B667,[6]Municipios!$B$7:$J$5574,8,0)</f>
        <v>0</v>
      </c>
      <c r="V667" s="32">
        <f>VLOOKUP(B667,[6]Instalaçoes!$B$7:$J$5570,3,0)+VLOOKUP(B667,[6]Instalaçoes!$B$7:$J$5570,4,0)+VLOOKUP(B667,[6]Instalaçoes!$B$7:$J$5570,5,0)</f>
        <v>0</v>
      </c>
      <c r="W667" s="32">
        <f>VLOOKUP(B667,[6]Instalaçoes!$B$7:$J$5570,6,0)+VLOOKUP(B667,[6]Instalaçoes!$B$7:$J$5570,7,0)+VLOOKUP(B667,[6]Instalaçoes!$B$7:$J$5570,8,0)</f>
        <v>0</v>
      </c>
      <c r="X667" s="32"/>
      <c r="Y667" s="32"/>
      <c r="Z667" s="32"/>
      <c r="AA667" s="32"/>
      <c r="AB667" s="30">
        <f>IF((Q667&lt;&gt;""),VLOOKUP(B667,[7]Coeficiente_Municípios!$A$6:$Z$5570,8,0),0)</f>
        <v>0</v>
      </c>
      <c r="AC667" s="30">
        <f>IF((R667&lt;&gt;""),VLOOKUP(B667,'[5]Inst.Marit._Afetados'!$B$5:$F$170,5,0),0)</f>
        <v>0</v>
      </c>
      <c r="AD667" s="30">
        <f>IF((S667&lt;&gt;""),VLOOKUP(B667,[7]Coeficiente_Municípios!$A$6:$Z$5570,7,0),0)</f>
        <v>0</v>
      </c>
      <c r="AE667" s="30">
        <f>IF((R667&lt;&gt;""),VLOOKUP(B667,'[5]Inst.Marit._Afetados'!$B$5:$F$170,4,0),0)</f>
        <v>0</v>
      </c>
      <c r="AG667" s="32">
        <f>VLOOKUP($B667,'[2]5411_5%'!$A$15:$C$5606,3,0)-VLOOKUP($B667,'[2]5411_5%'!$A$15:$C$5606,2,0)</f>
        <v>0</v>
      </c>
      <c r="AH667" s="32">
        <f>VLOOKUP($B667,'[2]5411_&gt;5%'!$A$13:$C$5604,3,0)-VLOOKUP($B667,'[2]5411_&gt;5%'!$A$13:$C$5604,2,0)</f>
        <v>0</v>
      </c>
      <c r="AI667" s="32">
        <f>IF(ISNA(VLOOKUP($B667,'[2]Total_DARF''s_Est_Mun+Acerto'!$A$35:$L$5599,7,0)),0,(VLOOKUP($B667,'[2]Total_DARF''s_Est_Mun+Acerto'!$A$35:$L$5599,7,0)))</f>
        <v>0</v>
      </c>
      <c r="AJ667" s="32">
        <f>IF(ISNA(VLOOKUP($B667,'[2]Total_DARF''s_Est_Mun+Acerto'!$A$35:$L$5599,8,0)),0,(VLOOKUP($B667,'[2]Total_DARF''s_Est_Mun+Acerto'!$A$35:$L$5599,8,0)))</f>
        <v>0</v>
      </c>
      <c r="AK667" s="32">
        <f>IF(ISNA(VLOOKUP($B667,'[2]Total_DARF''s_Est_Mun+Acerto'!$A$35:$L$5599,10,0)),0,(VLOOKUP($B667,'[2]Total_DARF''s_Est_Mun+Acerto'!$A$35:$L$5599,10,0)))</f>
        <v>0</v>
      </c>
      <c r="AL667" s="32">
        <f>VLOOKUP(B667,'[2]Total_DARF''s_Est_Mun+Acerto'!$A$35:$K$5599,11,0)</f>
        <v>0</v>
      </c>
    </row>
    <row r="668" spans="1:38" ht="12.75" customHeight="1" x14ac:dyDescent="0.2">
      <c r="A668" s="4" t="s">
        <v>754</v>
      </c>
      <c r="B668" s="59" t="s">
        <v>463</v>
      </c>
      <c r="C668" s="9">
        <f t="shared" si="310"/>
        <v>30993500.27</v>
      </c>
      <c r="D668" s="9" t="str">
        <f t="shared" si="311"/>
        <v/>
      </c>
      <c r="E668" s="9" t="str">
        <f t="shared" si="312"/>
        <v/>
      </c>
      <c r="F668" s="9">
        <f t="shared" si="343"/>
        <v>127117.57</v>
      </c>
      <c r="G668" s="9" t="str">
        <f t="shared" si="313"/>
        <v/>
      </c>
      <c r="H668" s="9">
        <f>IF((AB668&gt;0),(TRUNC(([1]Mar!$C$6*(AB668-AC668)),2)+TRUNC(([1]Mar!$D$6*(AB668-AC668)),2)+TRUNC(([1]Mar!$E$6*(AB668-AC668)),2)),"")</f>
        <v>1852765.22</v>
      </c>
      <c r="I668" s="9">
        <f t="shared" si="374"/>
        <v>2.1209707483649254E-4</v>
      </c>
      <c r="J668" s="20">
        <f t="shared" si="373"/>
        <v>-120818</v>
      </c>
      <c r="K668" s="20">
        <f t="shared" si="375"/>
        <v>32852565.060212094</v>
      </c>
      <c r="L668" s="23">
        <f>VLOOKUP(B668,'[2]Total_DARF''s_Est_Mun+Acerto'!$A$35:$L$5598,6,FALSE)</f>
        <v>32852565.059999999</v>
      </c>
      <c r="M668" s="23">
        <f t="shared" si="344"/>
        <v>2.1209567785263062E-4</v>
      </c>
      <c r="N668" s="34" t="str">
        <f>IF(ISERROR(VLOOKUP(B668,[3]Rateio_Área_Geoeconômica!$A$4:$F$964,6,0)),"",(VLOOKUP(B668,[3]Rateio_Área_Geoeconômica!$A$4:$F$964,6,0)))</f>
        <v>P</v>
      </c>
      <c r="O668" s="30" t="str">
        <f>IF((IF(ISERROR(VLOOKUP(B668,[4]Original!$B$120:$G$157,6,0)),"",(VLOOKUP(B668,[4]Original!$B$120:$G$157,6,0))))=0,"",(IF(ISERROR(VLOOKUP(B668,[4]Original!$B$120:$G$157,6,0)),"",(VLOOKUP(B668,[4]Original!$B$120:$G$157,6,0)))))</f>
        <v/>
      </c>
      <c r="P668" s="30" t="s">
        <v>1085</v>
      </c>
      <c r="Q668" s="30">
        <f t="shared" si="376"/>
        <v>3</v>
      </c>
      <c r="R668" s="31" t="str">
        <f>IF(ISERROR(VLOOKUP(B668,'[5]Inst.Marit._Afetados'!$B$5:$C$170,2,0)),"",(VLOOKUP(B668,'[5]Inst.Marit._Afetados'!$B$5:$C$170,2,0)))</f>
        <v/>
      </c>
      <c r="S668" s="30" t="str">
        <f t="shared" si="377"/>
        <v/>
      </c>
      <c r="T668" s="32">
        <f>VLOOKUP(B668,[6]Municipios!$B$7:$J$5574,3,0)+VLOOKUP(B668,[6]Municipios!$B$7:$J$5574,4,0)+VLOOKUP(B668,[6]Municipios!$B$7:$J$5574,5,0)</f>
        <v>30993500.27</v>
      </c>
      <c r="U668" s="32">
        <f>VLOOKUP(B668,[6]Municipios!$B$7:$J$5574,6,0)+VLOOKUP(B668,[6]Municipios!$B$7:$J$5574,7,0)+VLOOKUP(B668,[6]Municipios!$B$7:$J$5574,8,0)</f>
        <v>0</v>
      </c>
      <c r="V668" s="32">
        <f>VLOOKUP(B668,[6]Instalaçoes!$B$7:$J$5570,3,0)+VLOOKUP(B668,[6]Instalaçoes!$B$7:$J$5570,4,0)+VLOOKUP(B668,[6]Instalaçoes!$B$7:$J$5570,5,0)</f>
        <v>127117.57</v>
      </c>
      <c r="W668" s="32">
        <f>VLOOKUP(B668,[6]Instalaçoes!$B$7:$J$5570,6,0)+VLOOKUP(B668,[6]Instalaçoes!$B$7:$J$5570,7,0)+VLOOKUP(B668,[6]Instalaçoes!$B$7:$J$5570,8,0)</f>
        <v>1852765.220212097</v>
      </c>
      <c r="X668" s="32"/>
      <c r="Y668" s="32"/>
      <c r="Z668" s="32"/>
      <c r="AA668" s="32"/>
      <c r="AB668" s="30">
        <f>IF((Q668&lt;&gt;""),VLOOKUP(B668,[7]Coeficiente_Municípios!$A$6:$Z$5570,8,0),0)</f>
        <v>2.3763005731951149E-2</v>
      </c>
      <c r="AC668" s="30">
        <f>IF((R668&lt;&gt;""),VLOOKUP(B668,'[5]Inst.Marit._Afetados'!$B$5:$F$170,5,0),0)</f>
        <v>0</v>
      </c>
      <c r="AD668" s="30">
        <f>IF((S668&lt;&gt;""),VLOOKUP(B668,[7]Coeficiente_Municípios!$A$6:$Z$5570,7,0),0)</f>
        <v>0</v>
      </c>
      <c r="AE668" s="30">
        <f>IF((R668&lt;&gt;""),VLOOKUP(B668,'[5]Inst.Marit._Afetados'!$B$5:$F$170,4,0),0)</f>
        <v>0</v>
      </c>
      <c r="AG668" s="32">
        <f>VLOOKUP($B668,'[2]5411_5%'!$A$15:$C$5606,3,0)-VLOOKUP($B668,'[2]5411_5%'!$A$15:$C$5606,2,0)</f>
        <v>0</v>
      </c>
      <c r="AH668" s="32">
        <f>VLOOKUP($B668,'[2]5411_&gt;5%'!$A$13:$C$5604,3,0)-VLOOKUP($B668,'[2]5411_&gt;5%'!$A$13:$C$5604,2,0)</f>
        <v>0</v>
      </c>
      <c r="AI668" s="32">
        <f>IF(ISNA(VLOOKUP($B668,'[2]Total_DARF''s_Est_Mun+Acerto'!$A$35:$L$5599,7,0)),0,(VLOOKUP($B668,'[2]Total_DARF''s_Est_Mun+Acerto'!$A$35:$L$5599,7,0)))</f>
        <v>-525.08000000000004</v>
      </c>
      <c r="AJ668" s="32">
        <f>IF(ISNA(VLOOKUP($B668,'[2]Total_DARF''s_Est_Mun+Acerto'!$A$35:$L$5599,8,0)),0,(VLOOKUP($B668,'[2]Total_DARF''s_Est_Mun+Acerto'!$A$35:$L$5599,8,0)))</f>
        <v>-120292.92</v>
      </c>
      <c r="AK668" s="32">
        <f>IF(ISNA(VLOOKUP($B668,'[2]Total_DARF''s_Est_Mun+Acerto'!$A$35:$L$5599,10,0)),0,(VLOOKUP($B668,'[2]Total_DARF''s_Est_Mun+Acerto'!$A$35:$L$5599,10,0)))</f>
        <v>0</v>
      </c>
      <c r="AL668" s="32">
        <f>VLOOKUP(B668,'[2]Total_DARF''s_Est_Mun+Acerto'!$A$35:$K$5599,11,0)</f>
        <v>0</v>
      </c>
    </row>
    <row r="669" spans="1:38" ht="12.75" customHeight="1" x14ac:dyDescent="0.2">
      <c r="A669" s="4" t="s">
        <v>754</v>
      </c>
      <c r="B669" s="81" t="s">
        <v>464</v>
      </c>
      <c r="C669" s="9" t="str">
        <f t="shared" si="310"/>
        <v/>
      </c>
      <c r="D669" s="9" t="str">
        <f t="shared" si="311"/>
        <v/>
      </c>
      <c r="E669" s="9">
        <f t="shared" si="312"/>
        <v>472461.89</v>
      </c>
      <c r="F669" s="9" t="str">
        <f t="shared" si="343"/>
        <v/>
      </c>
      <c r="G669" s="9" t="str">
        <f t="shared" si="313"/>
        <v/>
      </c>
      <c r="H669" s="9" t="str">
        <f>IF((AB669&gt;0),(TRUNC(([1]Mar!$C$6*(AB669-AC669)),2)+TRUNC(([1]Mar!$D$6*(AB669-AC669)),2)+TRUNC(([1]Mar!$E$6*(AB669-AC669)),2)),"")</f>
        <v/>
      </c>
      <c r="I669" s="9" t="str">
        <f t="shared" si="374"/>
        <v/>
      </c>
      <c r="J669" s="20" t="str">
        <f t="shared" si="373"/>
        <v/>
      </c>
      <c r="K669" s="20">
        <f t="shared" si="375"/>
        <v>472461.89</v>
      </c>
      <c r="L669" s="23">
        <f>VLOOKUP(B669,'[2]Total_DARF''s_Est_Mun+Acerto'!$A$35:$L$5598,6,FALSE)</f>
        <v>472461.89</v>
      </c>
      <c r="M669" s="23">
        <f t="shared" si="344"/>
        <v>0</v>
      </c>
      <c r="N669" s="34" t="str">
        <f>IF(ISERROR(VLOOKUP(B669,[3]Rateio_Área_Geoeconômica!$A$4:$F$964,6,0)),"",(VLOOKUP(B669,[3]Rateio_Área_Geoeconômica!$A$4:$F$964,6,0)))</f>
        <v>L</v>
      </c>
      <c r="O669" s="30" t="str">
        <f>IF((IF(ISERROR(VLOOKUP(B669,[4]Original!$B$120:$G$157,6,0)),"",(VLOOKUP(B669,[4]Original!$B$120:$G$157,6,0))))=0,"",(IF(ISERROR(VLOOKUP(B669,[4]Original!$B$120:$G$157,6,0)),"",(VLOOKUP(B669,[4]Original!$B$120:$G$157,6,0)))))</f>
        <v/>
      </c>
      <c r="P669" s="30" t="s">
        <v>1085</v>
      </c>
      <c r="Q669" s="30" t="str">
        <f t="shared" si="376"/>
        <v/>
      </c>
      <c r="R669" s="31" t="str">
        <f>IF(ISERROR(VLOOKUP(B669,'[5]Inst.Marit._Afetados'!$B$5:$C$170,2,0)),"",(VLOOKUP(B669,'[5]Inst.Marit._Afetados'!$B$5:$C$170,2,0)))</f>
        <v/>
      </c>
      <c r="S669" s="30">
        <f t="shared" si="377"/>
        <v>4</v>
      </c>
      <c r="T669" s="32">
        <f>VLOOKUP(B669,[6]Municipios!$B$7:$J$5574,3,0)+VLOOKUP(B669,[6]Municipios!$B$7:$J$5574,4,0)+VLOOKUP(B669,[6]Municipios!$B$7:$J$5574,5,0)</f>
        <v>472461.89</v>
      </c>
      <c r="U669" s="32">
        <f>VLOOKUP(B669,[6]Municipios!$B$7:$J$5574,6,0)+VLOOKUP(B669,[6]Municipios!$B$7:$J$5574,7,0)+VLOOKUP(B669,[6]Municipios!$B$7:$J$5574,8,0)</f>
        <v>0</v>
      </c>
      <c r="V669" s="32">
        <f>VLOOKUP(B669,[6]Instalaçoes!$B$7:$J$5570,3,0)+VLOOKUP(B669,[6]Instalaçoes!$B$7:$J$5570,4,0)+VLOOKUP(B669,[6]Instalaçoes!$B$7:$J$5570,5,0)</f>
        <v>0</v>
      </c>
      <c r="W669" s="32">
        <f>VLOOKUP(B669,[6]Instalaçoes!$B$7:$J$5570,6,0)+VLOOKUP(B669,[6]Instalaçoes!$B$7:$J$5570,7,0)+VLOOKUP(B669,[6]Instalaçoes!$B$7:$J$5570,8,0)</f>
        <v>0</v>
      </c>
      <c r="X669" s="32"/>
      <c r="Y669" s="32"/>
      <c r="Z669" s="32"/>
      <c r="AA669" s="32"/>
      <c r="AB669" s="30">
        <f>IF((Q669&lt;&gt;""),VLOOKUP(B669,[7]Coeficiente_Municípios!$A$6:$Z$5570,8,0),0)</f>
        <v>0</v>
      </c>
      <c r="AC669" s="30">
        <f>IF((R669&lt;&gt;""),VLOOKUP(B669,'[5]Inst.Marit._Afetados'!$B$5:$F$170,5,0),0)</f>
        <v>0</v>
      </c>
      <c r="AD669" s="30">
        <f>IF((S669&lt;&gt;""),VLOOKUP(B669,[7]Coeficiente_Municípios!$A$6:$Z$5570,7,0),0)</f>
        <v>0</v>
      </c>
      <c r="AE669" s="30">
        <f>IF((R669&lt;&gt;""),VLOOKUP(B669,'[5]Inst.Marit._Afetados'!$B$5:$F$170,4,0),0)</f>
        <v>0</v>
      </c>
      <c r="AG669" s="32">
        <f>VLOOKUP($B669,'[2]5411_5%'!$A$15:$C$5606,3,0)-VLOOKUP($B669,'[2]5411_5%'!$A$15:$C$5606,2,0)</f>
        <v>0</v>
      </c>
      <c r="AH669" s="32">
        <f>VLOOKUP($B669,'[2]5411_&gt;5%'!$A$13:$C$5604,3,0)-VLOOKUP($B669,'[2]5411_&gt;5%'!$A$13:$C$5604,2,0)</f>
        <v>0</v>
      </c>
      <c r="AI669" s="32">
        <f>IF(ISNA(VLOOKUP($B669,'[2]Total_DARF''s_Est_Mun+Acerto'!$A$35:$L$5599,7,0)),0,(VLOOKUP($B669,'[2]Total_DARF''s_Est_Mun+Acerto'!$A$35:$L$5599,7,0)))</f>
        <v>0</v>
      </c>
      <c r="AJ669" s="32">
        <f>IF(ISNA(VLOOKUP($B669,'[2]Total_DARF''s_Est_Mun+Acerto'!$A$35:$L$5599,8,0)),0,(VLOOKUP($B669,'[2]Total_DARF''s_Est_Mun+Acerto'!$A$35:$L$5599,8,0)))</f>
        <v>0</v>
      </c>
      <c r="AK669" s="32">
        <f>IF(ISNA(VLOOKUP($B669,'[2]Total_DARF''s_Est_Mun+Acerto'!$A$35:$L$5599,10,0)),0,(VLOOKUP($B669,'[2]Total_DARF''s_Est_Mun+Acerto'!$A$35:$L$5599,10,0)))</f>
        <v>0</v>
      </c>
      <c r="AL669" s="32">
        <f>VLOOKUP(B669,'[2]Total_DARF''s_Est_Mun+Acerto'!$A$35:$K$5599,11,0)</f>
        <v>0</v>
      </c>
    </row>
    <row r="670" spans="1:38" ht="12.75" customHeight="1" x14ac:dyDescent="0.2">
      <c r="A670" s="4" t="s">
        <v>754</v>
      </c>
      <c r="B670" s="59" t="s">
        <v>465</v>
      </c>
      <c r="C670" s="9" t="str">
        <f t="shared" si="310"/>
        <v/>
      </c>
      <c r="D670" s="9">
        <f t="shared" si="311"/>
        <v>4514801.22</v>
      </c>
      <c r="E670" s="9" t="str">
        <f t="shared" si="312"/>
        <v/>
      </c>
      <c r="F670" s="9" t="str">
        <f t="shared" si="343"/>
        <v/>
      </c>
      <c r="G670" s="9" t="str">
        <f t="shared" si="313"/>
        <v/>
      </c>
      <c r="H670" s="9" t="str">
        <f>IF((AB670&gt;0),(TRUNC(([1]Mar!$C$6*(AB670-AC670)),2)+TRUNC(([1]Mar!$D$6*(AB670-AC670)),2)+TRUNC(([1]Mar!$E$6*(AB670-AC670)),2)),"")</f>
        <v/>
      </c>
      <c r="I670" s="9">
        <f t="shared" si="374"/>
        <v>229606.66487409771</v>
      </c>
      <c r="J670" s="20">
        <f t="shared" si="373"/>
        <v>-17743.72</v>
      </c>
      <c r="K670" s="20">
        <f t="shared" si="375"/>
        <v>4726664.1648740973</v>
      </c>
      <c r="L670" s="23">
        <f>VLOOKUP(B670,'[2]Total_DARF''s_Est_Mun+Acerto'!$A$35:$L$5598,6,FALSE)</f>
        <v>4726664.16</v>
      </c>
      <c r="M670" s="23">
        <f t="shared" si="344"/>
        <v>4.8740971833467484E-3</v>
      </c>
      <c r="N670" s="34" t="str">
        <f>IF(ISERROR(VLOOKUP(B670,[3]Rateio_Área_Geoeconômica!$A$4:$F$964,6,0)),"",(VLOOKUP(B670,[3]Rateio_Área_Geoeconômica!$A$4:$F$964,6,0)))</f>
        <v>S</v>
      </c>
      <c r="O670" s="30" t="str">
        <f>IF((IF(ISERROR(VLOOKUP(B670,[4]Original!$B$120:$G$157,6,0)),"",(VLOOKUP(B670,[4]Original!$B$120:$G$157,6,0))))=0,"",(IF(ISERROR(VLOOKUP(B670,[4]Original!$B$120:$G$157,6,0)),"",(VLOOKUP(B670,[4]Original!$B$120:$G$157,6,0)))))</f>
        <v/>
      </c>
      <c r="P670" s="30" t="s">
        <v>1085</v>
      </c>
      <c r="Q670" s="30" t="str">
        <f t="shared" si="376"/>
        <v/>
      </c>
      <c r="R670" s="31" t="str">
        <f>IF(ISERROR(VLOOKUP(B670,'[5]Inst.Marit._Afetados'!$B$5:$C$170,2,0)),"",(VLOOKUP(B670,'[5]Inst.Marit._Afetados'!$B$5:$C$170,2,0)))</f>
        <v>S</v>
      </c>
      <c r="S670" s="30" t="str">
        <f t="shared" si="377"/>
        <v/>
      </c>
      <c r="T670" s="32">
        <f>VLOOKUP(B670,[6]Municipios!$B$7:$J$5574,3,0)+VLOOKUP(B670,[6]Municipios!$B$7:$J$5574,4,0)+VLOOKUP(B670,[6]Municipios!$B$7:$J$5574,5,0)</f>
        <v>4514801.22</v>
      </c>
      <c r="U670" s="32">
        <f>VLOOKUP(B670,[6]Municipios!$B$7:$J$5574,6,0)+VLOOKUP(B670,[6]Municipios!$B$7:$J$5574,7,0)+VLOOKUP(B670,[6]Municipios!$B$7:$J$5574,8,0)</f>
        <v>0</v>
      </c>
      <c r="V670" s="32">
        <f>VLOOKUP(B670,[6]Instalaçoes!$B$7:$J$5570,3,0)+VLOOKUP(B670,[6]Instalaçoes!$B$7:$J$5570,4,0)+VLOOKUP(B670,[6]Instalaçoes!$B$7:$J$5570,5,0)</f>
        <v>0</v>
      </c>
      <c r="W670" s="32">
        <f>VLOOKUP(B670,[6]Instalaçoes!$B$7:$J$5570,6,0)+VLOOKUP(B670,[6]Instalaçoes!$B$7:$J$5570,7,0)+VLOOKUP(B670,[6]Instalaçoes!$B$7:$J$5570,8,0)</f>
        <v>229606.66487409771</v>
      </c>
      <c r="X670" s="32"/>
      <c r="Y670" s="32"/>
      <c r="Z670" s="32"/>
      <c r="AA670" s="32"/>
      <c r="AB670" s="30">
        <f>IF((Q670&lt;&gt;""),VLOOKUP(B670,[7]Coeficiente_Municípios!$A$6:$Z$5570,8,0),0)</f>
        <v>0</v>
      </c>
      <c r="AC670" s="30">
        <f>IF((R670&lt;&gt;""),VLOOKUP(B670,'[5]Inst.Marit._Afetados'!$B$5:$F$170,5,0),0)</f>
        <v>3.8959559800000004E-3</v>
      </c>
      <c r="AD670" s="30">
        <f>IF((S670&lt;&gt;""),VLOOKUP(B670,[7]Coeficiente_Municípios!$A$6:$Z$5570,7,0),0)</f>
        <v>0</v>
      </c>
      <c r="AE670" s="30">
        <f>IF((R670&lt;&gt;""),VLOOKUP(B670,'[5]Inst.Marit._Afetados'!$B$5:$F$170,4,0),0)</f>
        <v>0</v>
      </c>
      <c r="AG670" s="32">
        <f>VLOOKUP($B670,'[2]5411_5%'!$A$15:$C$5606,3,0)-VLOOKUP($B670,'[2]5411_5%'!$A$15:$C$5606,2,0)</f>
        <v>0</v>
      </c>
      <c r="AH670" s="32">
        <f>VLOOKUP($B670,'[2]5411_&gt;5%'!$A$13:$C$5604,3,0)-VLOOKUP($B670,'[2]5411_&gt;5%'!$A$13:$C$5604,2,0)</f>
        <v>0</v>
      </c>
      <c r="AI670" s="32">
        <f>IF(ISNA(VLOOKUP($B670,'[2]Total_DARF''s_Est_Mun+Acerto'!$A$35:$L$5599,7,0)),0,(VLOOKUP($B670,'[2]Total_DARF''s_Est_Mun+Acerto'!$A$35:$L$5599,7,0)))</f>
        <v>0</v>
      </c>
      <c r="AJ670" s="32">
        <f>IF(ISNA(VLOOKUP($B670,'[2]Total_DARF''s_Est_Mun+Acerto'!$A$35:$L$5599,8,0)),0,(VLOOKUP($B670,'[2]Total_DARF''s_Est_Mun+Acerto'!$A$35:$L$5599,8,0)))</f>
        <v>-17743.72</v>
      </c>
      <c r="AK670" s="32">
        <f>IF(ISNA(VLOOKUP($B670,'[2]Total_DARF''s_Est_Mun+Acerto'!$A$35:$L$5599,10,0)),0,(VLOOKUP($B670,'[2]Total_DARF''s_Est_Mun+Acerto'!$A$35:$L$5599,10,0)))</f>
        <v>0</v>
      </c>
      <c r="AL670" s="32">
        <f>VLOOKUP(B670,'[2]Total_DARF''s_Est_Mun+Acerto'!$A$35:$K$5599,11,0)</f>
        <v>0</v>
      </c>
    </row>
    <row r="671" spans="1:38" ht="12.75" customHeight="1" x14ac:dyDescent="0.2">
      <c r="A671" s="4" t="s">
        <v>754</v>
      </c>
      <c r="B671" s="80" t="s">
        <v>466</v>
      </c>
      <c r="C671" s="9">
        <f t="shared" si="310"/>
        <v>2883116.3</v>
      </c>
      <c r="D671" s="9" t="str">
        <f t="shared" si="311"/>
        <v/>
      </c>
      <c r="E671" s="9" t="str">
        <f t="shared" si="312"/>
        <v/>
      </c>
      <c r="F671" s="9">
        <f t="shared" ref="F671" si="378">IF((IF((O671=""),V671,""))=0,"",(IF((O671=""),V671,"")))</f>
        <v>187649.74</v>
      </c>
      <c r="G671" s="9" t="str">
        <f t="shared" ref="G671" si="379">IF((U671=0),"",U671)</f>
        <v/>
      </c>
      <c r="H671" s="9">
        <f>IF((AB671&gt;0),(TRUNC(([1]Mar!$C$6*(AB671-AC671)),2)+TRUNC(([1]Mar!$D$6*(AB671-AC671)),2)+TRUNC(([1]Mar!$E$6*(AB671-AC671)),2)),"")</f>
        <v>-175901.09</v>
      </c>
      <c r="I671" s="9">
        <f t="shared" si="374"/>
        <v>1685115.1787250575</v>
      </c>
      <c r="J671" s="20">
        <f t="shared" si="373"/>
        <v>-99248</v>
      </c>
      <c r="K671" s="20">
        <f t="shared" si="375"/>
        <v>4480732.1287250575</v>
      </c>
      <c r="L671" s="23">
        <f>VLOOKUP(B671,'[2]Total_DARF''s_Est_Mun+Acerto'!$A$35:$L$5598,6,FALSE)</f>
        <v>4480732.13</v>
      </c>
      <c r="M671" s="23">
        <f t="shared" si="344"/>
        <v>-1.2749424204230309E-3</v>
      </c>
      <c r="N671" s="34" t="str">
        <f>IF(ISERROR(VLOOKUP(B671,[3]Rateio_Área_Geoeconômica!$A$4:$F$964,6,0)),"",(VLOOKUP(B671,[3]Rateio_Área_Geoeconômica!$A$4:$F$964,6,0)))</f>
        <v>P</v>
      </c>
      <c r="O671" s="30" t="str">
        <f>IF((IF(ISERROR(VLOOKUP(B671,[4]Original!$B$120:$G$157,6,0)),"",(VLOOKUP(B671,[4]Original!$B$120:$G$157,6,0))))=0,"",(IF(ISERROR(VLOOKUP(B671,[4]Original!$B$120:$G$157,6,0)),"",(VLOOKUP(B671,[4]Original!$B$120:$G$157,6,0)))))</f>
        <v/>
      </c>
      <c r="P671" s="30" t="s">
        <v>1085</v>
      </c>
      <c r="Q671" s="30">
        <f t="shared" si="376"/>
        <v>3</v>
      </c>
      <c r="R671" s="31" t="str">
        <f>IF(ISERROR(VLOOKUP(B671,'[5]Inst.Marit._Afetados'!$B$5:$C$170,2,0)),"",(VLOOKUP(B671,'[5]Inst.Marit._Afetados'!$B$5:$C$170,2,0)))</f>
        <v>S</v>
      </c>
      <c r="S671" s="30" t="str">
        <f t="shared" si="377"/>
        <v/>
      </c>
      <c r="T671" s="32">
        <f>VLOOKUP(B671,[6]Municipios!$B$7:$J$5574,3,0)+VLOOKUP(B671,[6]Municipios!$B$7:$J$5574,4,0)+VLOOKUP(B671,[6]Municipios!$B$7:$J$5574,5,0)</f>
        <v>2883116.3</v>
      </c>
      <c r="U671" s="32">
        <f>VLOOKUP(B671,[6]Municipios!$B$7:$J$5574,6,0)+VLOOKUP(B671,[6]Municipios!$B$7:$J$5574,7,0)+VLOOKUP(B671,[6]Municipios!$B$7:$J$5574,8,0)</f>
        <v>0</v>
      </c>
      <c r="V671" s="32">
        <f>VLOOKUP(B671,[6]Instalaçoes!$B$7:$J$5570,3,0)+VLOOKUP(B671,[6]Instalaçoes!$B$7:$J$5570,4,0)+VLOOKUP(B671,[6]Instalaçoes!$B$7:$J$5570,5,0)</f>
        <v>187649.74</v>
      </c>
      <c r="W671" s="32">
        <f>VLOOKUP(B671,[6]Instalaçoes!$B$7:$J$5570,6,0)+VLOOKUP(B671,[6]Instalaçoes!$B$7:$J$5570,7,0)+VLOOKUP(B671,[6]Instalaçoes!$B$7:$J$5570,8,0)</f>
        <v>1509214.0887250574</v>
      </c>
      <c r="X671" s="32"/>
      <c r="Y671" s="32"/>
      <c r="Z671" s="32"/>
      <c r="AA671" s="32"/>
      <c r="AB671" s="30">
        <f>IF((Q671&lt;&gt;""),VLOOKUP(B671,[7]Coeficiente_Municípios!$A$6:$Z$5570,8,0),0)</f>
        <v>1.9356722940324554E-2</v>
      </c>
      <c r="AC671" s="30">
        <f>IF((R671&lt;&gt;""),VLOOKUP(B671,'[5]Inst.Marit._Afetados'!$B$5:$F$170,5,0),0)</f>
        <v>2.1612777080000003E-2</v>
      </c>
      <c r="AD671" s="30">
        <f>IF((S671&lt;&gt;""),VLOOKUP(B671,[7]Coeficiente_Municípios!$A$6:$Z$5570,7,0),0)</f>
        <v>0</v>
      </c>
      <c r="AE671" s="30">
        <f>IF((R671&lt;&gt;""),VLOOKUP(B671,'[5]Inst.Marit._Afetados'!$B$5:$F$170,4,0),0)</f>
        <v>0</v>
      </c>
      <c r="AG671" s="32">
        <f>VLOOKUP($B671,'[2]5411_5%'!$A$15:$C$5606,3,0)-VLOOKUP($B671,'[2]5411_5%'!$A$15:$C$5606,2,0)</f>
        <v>0</v>
      </c>
      <c r="AH671" s="32">
        <f>VLOOKUP($B671,'[2]5411_&gt;5%'!$A$13:$C$5604,3,0)-VLOOKUP($B671,'[2]5411_&gt;5%'!$A$13:$C$5604,2,0)</f>
        <v>0</v>
      </c>
      <c r="AI671" s="32">
        <f>IF(ISNA(VLOOKUP($B671,'[2]Total_DARF''s_Est_Mun+Acerto'!$A$35:$L$5599,7,0)),0,(VLOOKUP($B671,'[2]Total_DARF''s_Est_Mun+Acerto'!$A$35:$L$5599,7,0)))</f>
        <v>-700.1</v>
      </c>
      <c r="AJ671" s="32">
        <f>IF(ISNA(VLOOKUP($B671,'[2]Total_DARF''s_Est_Mun+Acerto'!$A$35:$L$5599,8,0)),0,(VLOOKUP($B671,'[2]Total_DARF''s_Est_Mun+Acerto'!$A$35:$L$5599,8,0)))</f>
        <v>-98547.9</v>
      </c>
      <c r="AK671" s="32">
        <f>IF(ISNA(VLOOKUP($B671,'[2]Total_DARF''s_Est_Mun+Acerto'!$A$35:$L$5599,10,0)),0,(VLOOKUP($B671,'[2]Total_DARF''s_Est_Mun+Acerto'!$A$35:$L$5599,10,0)))</f>
        <v>0</v>
      </c>
      <c r="AL671" s="32">
        <f>VLOOKUP(B671,'[2]Total_DARF''s_Est_Mun+Acerto'!$A$35:$K$5599,11,0)</f>
        <v>0</v>
      </c>
    </row>
    <row r="672" spans="1:38" ht="12.75" customHeight="1" x14ac:dyDescent="0.2">
      <c r="A672" s="4" t="s">
        <v>754</v>
      </c>
      <c r="B672" s="85" t="s">
        <v>757</v>
      </c>
      <c r="C672" s="9">
        <f t="shared" si="310"/>
        <v>3651947.31</v>
      </c>
      <c r="D672" s="9" t="str">
        <f t="shared" si="311"/>
        <v/>
      </c>
      <c r="E672" s="9" t="str">
        <f t="shared" si="312"/>
        <v/>
      </c>
      <c r="F672" s="9" t="str">
        <f t="shared" si="343"/>
        <v/>
      </c>
      <c r="G672" s="9">
        <f t="shared" si="313"/>
        <v>79846471.230000004</v>
      </c>
      <c r="H672" s="9" t="str">
        <f>IF((AB672&gt;0),(TRUNC(([1]Mar!$C$6*(AB672-AC672)),2)+TRUNC(([1]Mar!$D$6*(AB672-AC672)),2)+TRUNC(([1]Mar!$E$6*(AB672-AC672)),2)),"")</f>
        <v/>
      </c>
      <c r="I672" s="9" t="str">
        <f t="shared" si="374"/>
        <v/>
      </c>
      <c r="J672" s="20" t="str">
        <f t="shared" si="373"/>
        <v/>
      </c>
      <c r="K672" s="20">
        <f t="shared" si="375"/>
        <v>83498418.540000007</v>
      </c>
      <c r="L672" s="23">
        <f>VLOOKUP(B672,'[2]Total_DARF''s_Est_Mun+Acerto'!$A$35:$L$5598,6,FALSE)</f>
        <v>83498418.540000007</v>
      </c>
      <c r="M672" s="23">
        <f t="shared" si="344"/>
        <v>0</v>
      </c>
      <c r="N672" s="34" t="str">
        <f>IF(ISERROR(VLOOKUP(B672,[3]Rateio_Área_Geoeconômica!$A$4:$F$964,6,0)),"",(VLOOKUP(B672,[3]Rateio_Área_Geoeconômica!$A$4:$F$964,6,0)))</f>
        <v>P</v>
      </c>
      <c r="O672" s="30" t="str">
        <f>IF((IF(ISERROR(VLOOKUP(B672,[4]Original!$B$120:$G$157,6,0)),"",(VLOOKUP(B672,[4]Original!$B$120:$G$157,6,0))))=0,"",(IF(ISERROR(VLOOKUP(B672,[4]Original!$B$120:$G$157,6,0)),"",(VLOOKUP(B672,[4]Original!$B$120:$G$157,6,0)))))</f>
        <v/>
      </c>
      <c r="P672" s="30" t="s">
        <v>1085</v>
      </c>
      <c r="Q672" s="30" t="str">
        <f t="shared" si="376"/>
        <v/>
      </c>
      <c r="R672" s="31" t="str">
        <f>IF(ISERROR(VLOOKUP(B672,'[5]Inst.Marit._Afetados'!$B$5:$C$170,2,0)),"",(VLOOKUP(B672,'[5]Inst.Marit._Afetados'!$B$5:$C$170,2,0)))</f>
        <v/>
      </c>
      <c r="S672" s="30" t="str">
        <f t="shared" si="377"/>
        <v/>
      </c>
      <c r="T672" s="32">
        <f>VLOOKUP(B672,[6]Municipios!$B$7:$J$5574,3,0)+VLOOKUP(B672,[6]Municipios!$B$7:$J$5574,4,0)+VLOOKUP(B672,[6]Municipios!$B$7:$J$5574,5,0)</f>
        <v>3651947.31</v>
      </c>
      <c r="U672" s="32">
        <f>VLOOKUP(B672,[6]Municipios!$B$7:$J$5574,6,0)+VLOOKUP(B672,[6]Municipios!$B$7:$J$5574,7,0)+VLOOKUP(B672,[6]Municipios!$B$7:$J$5574,8,0)</f>
        <v>79846471.230000004</v>
      </c>
      <c r="V672" s="32">
        <f>VLOOKUP(B672,[6]Instalaçoes!$B$7:$J$5570,3,0)+VLOOKUP(B672,[6]Instalaçoes!$B$7:$J$5570,4,0)+VLOOKUP(B672,[6]Instalaçoes!$B$7:$J$5570,5,0)</f>
        <v>0</v>
      </c>
      <c r="W672" s="32">
        <f>VLOOKUP(B672,[6]Instalaçoes!$B$7:$J$5570,6,0)+VLOOKUP(B672,[6]Instalaçoes!$B$7:$J$5570,7,0)+VLOOKUP(B672,[6]Instalaçoes!$B$7:$J$5570,8,0)</f>
        <v>0</v>
      </c>
      <c r="X672" s="32"/>
      <c r="Y672" s="32"/>
      <c r="Z672" s="32"/>
      <c r="AA672" s="32"/>
      <c r="AB672" s="30">
        <f>IF((Q672&lt;&gt;""),VLOOKUP(B672,[7]Coeficiente_Municípios!$A$6:$Z$5570,8,0),0)</f>
        <v>0</v>
      </c>
      <c r="AC672" s="30">
        <f>IF((R672&lt;&gt;""),VLOOKUP(B672,'[5]Inst.Marit._Afetados'!$B$5:$F$170,5,0),0)</f>
        <v>0</v>
      </c>
      <c r="AD672" s="30">
        <f>IF((S672&lt;&gt;""),VLOOKUP(B672,[7]Coeficiente_Municípios!$A$6:$Z$5570,7,0),0)</f>
        <v>0</v>
      </c>
      <c r="AE672" s="30">
        <f>IF((R672&lt;&gt;""),VLOOKUP(B672,'[5]Inst.Marit._Afetados'!$B$5:$F$170,4,0),0)</f>
        <v>0</v>
      </c>
      <c r="AG672" s="32">
        <f>VLOOKUP($B672,'[2]5411_5%'!$A$15:$C$5606,3,0)-VLOOKUP($B672,'[2]5411_5%'!$A$15:$C$5606,2,0)</f>
        <v>0</v>
      </c>
      <c r="AH672" s="32">
        <f>VLOOKUP($B672,'[2]5411_&gt;5%'!$A$13:$C$5604,3,0)-VLOOKUP($B672,'[2]5411_&gt;5%'!$A$13:$C$5604,2,0)</f>
        <v>0</v>
      </c>
      <c r="AI672" s="32">
        <f>IF(ISNA(VLOOKUP($B672,'[2]Total_DARF''s_Est_Mun+Acerto'!$A$35:$L$5599,7,0)),0,(VLOOKUP($B672,'[2]Total_DARF''s_Est_Mun+Acerto'!$A$35:$L$5599,7,0)))</f>
        <v>0</v>
      </c>
      <c r="AJ672" s="32">
        <f>IF(ISNA(VLOOKUP($B672,'[2]Total_DARF''s_Est_Mun+Acerto'!$A$35:$L$5599,8,0)),0,(VLOOKUP($B672,'[2]Total_DARF''s_Est_Mun+Acerto'!$A$35:$L$5599,8,0)))</f>
        <v>0</v>
      </c>
      <c r="AK672" s="32">
        <f>IF(ISNA(VLOOKUP($B672,'[2]Total_DARF''s_Est_Mun+Acerto'!$A$35:$L$5599,10,0)),0,(VLOOKUP($B672,'[2]Total_DARF''s_Est_Mun+Acerto'!$A$35:$L$5599,10,0)))</f>
        <v>0</v>
      </c>
      <c r="AL672" s="32">
        <f>VLOOKUP(B672,'[2]Total_DARF''s_Est_Mun+Acerto'!$A$35:$K$5599,11,0)</f>
        <v>0</v>
      </c>
    </row>
    <row r="673" spans="1:38" ht="12.75" customHeight="1" x14ac:dyDescent="0.2">
      <c r="A673" s="4" t="s">
        <v>754</v>
      </c>
      <c r="B673" s="81" t="s">
        <v>776</v>
      </c>
      <c r="C673" s="9" t="str">
        <f t="shared" si="310"/>
        <v/>
      </c>
      <c r="D673" s="9" t="str">
        <f t="shared" si="311"/>
        <v/>
      </c>
      <c r="E673" s="9">
        <f t="shared" si="312"/>
        <v>566954.27</v>
      </c>
      <c r="F673" s="9" t="str">
        <f t="shared" si="343"/>
        <v/>
      </c>
      <c r="G673" s="9" t="str">
        <f t="shared" si="313"/>
        <v/>
      </c>
      <c r="H673" s="9" t="str">
        <f>IF((AB673&gt;0),(TRUNC(([1]Mar!$C$6*(AB673-AC673)),2)+TRUNC(([1]Mar!$D$6*(AB673-AC673)),2)+TRUNC(([1]Mar!$E$6*(AB673-AC673)),2)),"")</f>
        <v/>
      </c>
      <c r="I673" s="9" t="str">
        <f t="shared" si="374"/>
        <v/>
      </c>
      <c r="J673" s="20" t="str">
        <f t="shared" si="373"/>
        <v/>
      </c>
      <c r="K673" s="20">
        <f t="shared" si="375"/>
        <v>566954.27</v>
      </c>
      <c r="L673" s="23">
        <f>VLOOKUP(B673,'[2]Total_DARF''s_Est_Mun+Acerto'!$A$35:$L$5598,6,FALSE)</f>
        <v>566954.27</v>
      </c>
      <c r="M673" s="23">
        <f t="shared" si="344"/>
        <v>0</v>
      </c>
      <c r="N673" s="34" t="str">
        <f>IF(ISERROR(VLOOKUP(B673,[3]Rateio_Área_Geoeconômica!$A$4:$F$964,6,0)),"",(VLOOKUP(B673,[3]Rateio_Área_Geoeconômica!$A$4:$F$964,6,0)))</f>
        <v>L</v>
      </c>
      <c r="O673" s="30" t="str">
        <f>IF((IF(ISERROR(VLOOKUP(B673,[4]Original!$B$120:$G$157,6,0)),"",(VLOOKUP(B673,[4]Original!$B$120:$G$157,6,0))))=0,"",(IF(ISERROR(VLOOKUP(B673,[4]Original!$B$120:$G$157,6,0)),"",(VLOOKUP(B673,[4]Original!$B$120:$G$157,6,0)))))</f>
        <v/>
      </c>
      <c r="P673" s="30" t="s">
        <v>1085</v>
      </c>
      <c r="Q673" s="30" t="str">
        <f t="shared" si="376"/>
        <v/>
      </c>
      <c r="R673" s="31" t="str">
        <f>IF(ISERROR(VLOOKUP(B673,'[5]Inst.Marit._Afetados'!$B$5:$C$170,2,0)),"",(VLOOKUP(B673,'[5]Inst.Marit._Afetados'!$B$5:$C$170,2,0)))</f>
        <v/>
      </c>
      <c r="S673" s="30">
        <f t="shared" si="377"/>
        <v>4</v>
      </c>
      <c r="T673" s="32">
        <f>VLOOKUP(B673,[6]Municipios!$B$7:$J$5574,3,0)+VLOOKUP(B673,[6]Municipios!$B$7:$J$5574,4,0)+VLOOKUP(B673,[6]Municipios!$B$7:$J$5574,5,0)</f>
        <v>566954.27</v>
      </c>
      <c r="U673" s="32">
        <f>VLOOKUP(B673,[6]Municipios!$B$7:$J$5574,6,0)+VLOOKUP(B673,[6]Municipios!$B$7:$J$5574,7,0)+VLOOKUP(B673,[6]Municipios!$B$7:$J$5574,8,0)</f>
        <v>0</v>
      </c>
      <c r="V673" s="32">
        <f>VLOOKUP(B673,[6]Instalaçoes!$B$7:$J$5570,3,0)+VLOOKUP(B673,[6]Instalaçoes!$B$7:$J$5570,4,0)+VLOOKUP(B673,[6]Instalaçoes!$B$7:$J$5570,5,0)</f>
        <v>0</v>
      </c>
      <c r="W673" s="32">
        <f>VLOOKUP(B673,[6]Instalaçoes!$B$7:$J$5570,6,0)+VLOOKUP(B673,[6]Instalaçoes!$B$7:$J$5570,7,0)+VLOOKUP(B673,[6]Instalaçoes!$B$7:$J$5570,8,0)</f>
        <v>0</v>
      </c>
      <c r="X673" s="32"/>
      <c r="Y673" s="32"/>
      <c r="Z673" s="32"/>
      <c r="AA673" s="32"/>
      <c r="AB673" s="30">
        <f>IF((Q673&lt;&gt;""),VLOOKUP(B673,[7]Coeficiente_Municípios!$A$6:$Z$5570,8,0),0)</f>
        <v>0</v>
      </c>
      <c r="AC673" s="30">
        <f>IF((R673&lt;&gt;""),VLOOKUP(B673,'[5]Inst.Marit._Afetados'!$B$5:$F$170,5,0),0)</f>
        <v>0</v>
      </c>
      <c r="AD673" s="30">
        <f>IF((S673&lt;&gt;""),VLOOKUP(B673,[7]Coeficiente_Municípios!$A$6:$Z$5570,7,0),0)</f>
        <v>0</v>
      </c>
      <c r="AE673" s="30">
        <f>IF((R673&lt;&gt;""),VLOOKUP(B673,'[5]Inst.Marit._Afetados'!$B$5:$F$170,4,0),0)</f>
        <v>0</v>
      </c>
      <c r="AG673" s="32">
        <f>VLOOKUP($B673,'[2]5411_5%'!$A$15:$C$5606,3,0)-VLOOKUP($B673,'[2]5411_5%'!$A$15:$C$5606,2,0)</f>
        <v>0</v>
      </c>
      <c r="AH673" s="32">
        <f>VLOOKUP($B673,'[2]5411_&gt;5%'!$A$13:$C$5604,3,0)-VLOOKUP($B673,'[2]5411_&gt;5%'!$A$13:$C$5604,2,0)</f>
        <v>0</v>
      </c>
      <c r="AI673" s="32">
        <f>IF(ISNA(VLOOKUP($B673,'[2]Total_DARF''s_Est_Mun+Acerto'!$A$35:$L$5599,7,0)),0,(VLOOKUP($B673,'[2]Total_DARF''s_Est_Mun+Acerto'!$A$35:$L$5599,7,0)))</f>
        <v>0</v>
      </c>
      <c r="AJ673" s="32">
        <f>IF(ISNA(VLOOKUP($B673,'[2]Total_DARF''s_Est_Mun+Acerto'!$A$35:$L$5599,8,0)),0,(VLOOKUP($B673,'[2]Total_DARF''s_Est_Mun+Acerto'!$A$35:$L$5599,8,0)))</f>
        <v>0</v>
      </c>
      <c r="AK673" s="32">
        <f>IF(ISNA(VLOOKUP($B673,'[2]Total_DARF''s_Est_Mun+Acerto'!$A$35:$L$5599,10,0)),0,(VLOOKUP($B673,'[2]Total_DARF''s_Est_Mun+Acerto'!$A$35:$L$5599,10,0)))</f>
        <v>0</v>
      </c>
      <c r="AL673" s="32">
        <f>VLOOKUP(B673,'[2]Total_DARF''s_Est_Mun+Acerto'!$A$35:$K$5599,11,0)</f>
        <v>0</v>
      </c>
    </row>
    <row r="674" spans="1:38" ht="12.75" customHeight="1" x14ac:dyDescent="0.2">
      <c r="A674" s="4" t="s">
        <v>754</v>
      </c>
      <c r="B674" s="59" t="s">
        <v>758</v>
      </c>
      <c r="C674" s="9" t="str">
        <f t="shared" si="310"/>
        <v/>
      </c>
      <c r="D674" s="9" t="str">
        <f t="shared" si="311"/>
        <v/>
      </c>
      <c r="E674" s="9">
        <f t="shared" si="312"/>
        <v>944923.78</v>
      </c>
      <c r="F674" s="9" t="str">
        <f t="shared" si="343"/>
        <v/>
      </c>
      <c r="G674" s="9" t="str">
        <f t="shared" si="313"/>
        <v/>
      </c>
      <c r="H674" s="9" t="str">
        <f>IF((AB674&gt;0),(TRUNC(([1]Mar!$C$6*(AB674-AC674)),2)+TRUNC(([1]Mar!$D$6*(AB674-AC674)),2)+TRUNC(([1]Mar!$E$6*(AB674-AC674)),2)),"")</f>
        <v/>
      </c>
      <c r="I674" s="9" t="str">
        <f t="shared" si="374"/>
        <v/>
      </c>
      <c r="J674" s="20" t="str">
        <f t="shared" si="373"/>
        <v/>
      </c>
      <c r="K674" s="20">
        <f t="shared" si="375"/>
        <v>944923.78</v>
      </c>
      <c r="L674" s="23">
        <f>VLOOKUP(B674,'[2]Total_DARF''s_Est_Mun+Acerto'!$A$35:$L$5598,6,FALSE)</f>
        <v>944923.78</v>
      </c>
      <c r="M674" s="23">
        <f t="shared" si="344"/>
        <v>0</v>
      </c>
      <c r="N674" s="34" t="str">
        <f>IF(ISERROR(VLOOKUP(B674,[3]Rateio_Área_Geoeconômica!$A$4:$F$964,6,0)),"",(VLOOKUP(B674,[3]Rateio_Área_Geoeconômica!$A$4:$F$964,6,0)))</f>
        <v>L</v>
      </c>
      <c r="O674" s="30" t="str">
        <f>IF((IF(ISERROR(VLOOKUP(B674,[4]Original!$B$120:$G$157,6,0)),"",(VLOOKUP(B674,[4]Original!$B$120:$G$157,6,0))))=0,"",(IF(ISERROR(VLOOKUP(B674,[4]Original!$B$120:$G$157,6,0)),"",(VLOOKUP(B674,[4]Original!$B$120:$G$157,6,0)))))</f>
        <v/>
      </c>
      <c r="P674" s="30" t="s">
        <v>1085</v>
      </c>
      <c r="Q674" s="30" t="str">
        <f t="shared" si="376"/>
        <v/>
      </c>
      <c r="R674" s="31" t="str">
        <f>IF(ISERROR(VLOOKUP(B674,'[5]Inst.Marit._Afetados'!$B$5:$C$170,2,0)),"",(VLOOKUP(B674,'[5]Inst.Marit._Afetados'!$B$5:$C$170,2,0)))</f>
        <v/>
      </c>
      <c r="S674" s="30">
        <f t="shared" si="377"/>
        <v>4</v>
      </c>
      <c r="T674" s="32">
        <f>VLOOKUP(B674,[6]Municipios!$B$7:$J$5574,3,0)+VLOOKUP(B674,[6]Municipios!$B$7:$J$5574,4,0)+VLOOKUP(B674,[6]Municipios!$B$7:$J$5574,5,0)</f>
        <v>944923.78</v>
      </c>
      <c r="U674" s="32">
        <f>VLOOKUP(B674,[6]Municipios!$B$7:$J$5574,6,0)+VLOOKUP(B674,[6]Municipios!$B$7:$J$5574,7,0)+VLOOKUP(B674,[6]Municipios!$B$7:$J$5574,8,0)</f>
        <v>0</v>
      </c>
      <c r="V674" s="32">
        <f>VLOOKUP(B674,[6]Instalaçoes!$B$7:$J$5570,3,0)+VLOOKUP(B674,[6]Instalaçoes!$B$7:$J$5570,4,0)+VLOOKUP(B674,[6]Instalaçoes!$B$7:$J$5570,5,0)</f>
        <v>0</v>
      </c>
      <c r="W674" s="32">
        <f>VLOOKUP(B674,[6]Instalaçoes!$B$7:$J$5570,6,0)+VLOOKUP(B674,[6]Instalaçoes!$B$7:$J$5570,7,0)+VLOOKUP(B674,[6]Instalaçoes!$B$7:$J$5570,8,0)</f>
        <v>0</v>
      </c>
      <c r="X674" s="32"/>
      <c r="Y674" s="32"/>
      <c r="Z674" s="32"/>
      <c r="AA674" s="32"/>
      <c r="AB674" s="30">
        <f>IF((Q674&lt;&gt;""),VLOOKUP(B674,[7]Coeficiente_Municípios!$A$6:$Z$5570,8,0),0)</f>
        <v>0</v>
      </c>
      <c r="AC674" s="30">
        <f>IF((R674&lt;&gt;""),VLOOKUP(B674,'[5]Inst.Marit._Afetados'!$B$5:$F$170,5,0),0)</f>
        <v>0</v>
      </c>
      <c r="AD674" s="30">
        <f>IF((S674&lt;&gt;""),VLOOKUP(B674,[7]Coeficiente_Municípios!$A$6:$Z$5570,7,0),0)</f>
        <v>0</v>
      </c>
      <c r="AE674" s="30">
        <f>IF((R674&lt;&gt;""),VLOOKUP(B674,'[5]Inst.Marit._Afetados'!$B$5:$F$170,4,0),0)</f>
        <v>0</v>
      </c>
      <c r="AG674" s="32">
        <f>VLOOKUP($B674,'[2]5411_5%'!$A$15:$C$5606,3,0)-VLOOKUP($B674,'[2]5411_5%'!$A$15:$C$5606,2,0)</f>
        <v>0</v>
      </c>
      <c r="AH674" s="32">
        <f>VLOOKUP($B674,'[2]5411_&gt;5%'!$A$13:$C$5604,3,0)-VLOOKUP($B674,'[2]5411_&gt;5%'!$A$13:$C$5604,2,0)</f>
        <v>0</v>
      </c>
      <c r="AI674" s="32">
        <f>IF(ISNA(VLOOKUP($B674,'[2]Total_DARF''s_Est_Mun+Acerto'!$A$35:$L$5599,7,0)),0,(VLOOKUP($B674,'[2]Total_DARF''s_Est_Mun+Acerto'!$A$35:$L$5599,7,0)))</f>
        <v>0</v>
      </c>
      <c r="AJ674" s="32">
        <f>IF(ISNA(VLOOKUP($B674,'[2]Total_DARF''s_Est_Mun+Acerto'!$A$35:$L$5599,8,0)),0,(VLOOKUP($B674,'[2]Total_DARF''s_Est_Mun+Acerto'!$A$35:$L$5599,8,0)))</f>
        <v>0</v>
      </c>
      <c r="AK674" s="32">
        <f>IF(ISNA(VLOOKUP($B674,'[2]Total_DARF''s_Est_Mun+Acerto'!$A$35:$L$5599,10,0)),0,(VLOOKUP($B674,'[2]Total_DARF''s_Est_Mun+Acerto'!$A$35:$L$5599,10,0)))</f>
        <v>0</v>
      </c>
      <c r="AL674" s="32">
        <f>VLOOKUP(B674,'[2]Total_DARF''s_Est_Mun+Acerto'!$A$35:$K$5599,11,0)</f>
        <v>0</v>
      </c>
    </row>
    <row r="675" spans="1:38" ht="12.75" customHeight="1" x14ac:dyDescent="0.2">
      <c r="A675" s="4" t="s">
        <v>754</v>
      </c>
      <c r="B675" s="81" t="s">
        <v>777</v>
      </c>
      <c r="C675" s="9" t="str">
        <f t="shared" si="310"/>
        <v/>
      </c>
      <c r="D675" s="9" t="str">
        <f t="shared" si="311"/>
        <v/>
      </c>
      <c r="E675" s="9">
        <f t="shared" si="312"/>
        <v>637823.55000000005</v>
      </c>
      <c r="F675" s="9" t="str">
        <f t="shared" si="343"/>
        <v/>
      </c>
      <c r="G675" s="9" t="str">
        <f t="shared" si="313"/>
        <v/>
      </c>
      <c r="H675" s="9" t="str">
        <f>IF((AB675&gt;0),(TRUNC(([1]Mar!$C$6*(AB675-AC675)),2)+TRUNC(([1]Mar!$D$6*(AB675-AC675)),2)+TRUNC(([1]Mar!$E$6*(AB675-AC675)),2)),"")</f>
        <v/>
      </c>
      <c r="I675" s="9" t="str">
        <f t="shared" si="374"/>
        <v/>
      </c>
      <c r="J675" s="20" t="str">
        <f t="shared" si="373"/>
        <v/>
      </c>
      <c r="K675" s="20">
        <f t="shared" si="375"/>
        <v>637823.55000000005</v>
      </c>
      <c r="L675" s="23">
        <f>VLOOKUP(B675,'[2]Total_DARF''s_Est_Mun+Acerto'!$A$35:$L$5598,6,FALSE)</f>
        <v>637823.55000000005</v>
      </c>
      <c r="M675" s="23">
        <f t="shared" si="344"/>
        <v>0</v>
      </c>
      <c r="N675" s="34" t="s">
        <v>1056</v>
      </c>
      <c r="O675" s="30" t="str">
        <f>IF((IF(ISERROR(VLOOKUP(B675,[4]Original!$B$120:$G$157,6,0)),"",(VLOOKUP(B675,[4]Original!$B$120:$G$157,6,0))))=0,"",(IF(ISERROR(VLOOKUP(B675,[4]Original!$B$120:$G$157,6,0)),"",(VLOOKUP(B675,[4]Original!$B$120:$G$157,6,0)))))</f>
        <v/>
      </c>
      <c r="P675" s="30" t="s">
        <v>1085</v>
      </c>
      <c r="Q675" s="30" t="str">
        <f t="shared" si="376"/>
        <v/>
      </c>
      <c r="R675" s="31" t="str">
        <f>IF(ISERROR(VLOOKUP(B675,'[5]Inst.Marit._Afetados'!$B$5:$C$170,2,0)),"",(VLOOKUP(B675,'[5]Inst.Marit._Afetados'!$B$5:$C$170,2,0)))</f>
        <v/>
      </c>
      <c r="S675" s="30">
        <f t="shared" si="377"/>
        <v>4</v>
      </c>
      <c r="T675" s="32">
        <f>VLOOKUP(B675,[6]Municipios!$B$7:$J$5574,3,0)+VLOOKUP(B675,[6]Municipios!$B$7:$J$5574,4,0)+VLOOKUP(B675,[6]Municipios!$B$7:$J$5574,5,0)</f>
        <v>637823.55000000005</v>
      </c>
      <c r="U675" s="32">
        <f>VLOOKUP(B675,[6]Municipios!$B$7:$J$5574,6,0)+VLOOKUP(B675,[6]Municipios!$B$7:$J$5574,7,0)+VLOOKUP(B675,[6]Municipios!$B$7:$J$5574,8,0)</f>
        <v>0</v>
      </c>
      <c r="V675" s="32">
        <f>VLOOKUP(B675,[6]Instalaçoes!$B$7:$J$5570,3,0)+VLOOKUP(B675,[6]Instalaçoes!$B$7:$J$5570,4,0)+VLOOKUP(B675,[6]Instalaçoes!$B$7:$J$5570,5,0)</f>
        <v>0</v>
      </c>
      <c r="W675" s="32">
        <f>VLOOKUP(B675,[6]Instalaçoes!$B$7:$J$5570,6,0)+VLOOKUP(B675,[6]Instalaçoes!$B$7:$J$5570,7,0)+VLOOKUP(B675,[6]Instalaçoes!$B$7:$J$5570,8,0)</f>
        <v>0</v>
      </c>
      <c r="X675" s="32"/>
      <c r="Y675" s="32"/>
      <c r="Z675" s="32"/>
      <c r="AA675" s="32"/>
      <c r="AB675" s="30">
        <f>IF((Q675&lt;&gt;""),VLOOKUP(B675,[7]Coeficiente_Municípios!$A$6:$Z$5570,8,0),0)</f>
        <v>0</v>
      </c>
      <c r="AC675" s="30">
        <f>IF((R675&lt;&gt;""),VLOOKUP(B675,'[5]Inst.Marit._Afetados'!$B$5:$F$170,5,0),0)</f>
        <v>0</v>
      </c>
      <c r="AD675" s="30">
        <f>IF((S675&lt;&gt;""),VLOOKUP(B675,[7]Coeficiente_Municípios!$A$6:$Z$5570,7,0),0)</f>
        <v>0</v>
      </c>
      <c r="AE675" s="30">
        <f>IF((R675&lt;&gt;""),VLOOKUP(B675,'[5]Inst.Marit._Afetados'!$B$5:$F$170,4,0),0)</f>
        <v>0</v>
      </c>
      <c r="AG675" s="32">
        <f>VLOOKUP($B675,'[2]5411_5%'!$A$15:$C$5606,3,0)-VLOOKUP($B675,'[2]5411_5%'!$A$15:$C$5606,2,0)</f>
        <v>0</v>
      </c>
      <c r="AH675" s="32">
        <f>VLOOKUP($B675,'[2]5411_&gt;5%'!$A$13:$C$5604,3,0)-VLOOKUP($B675,'[2]5411_&gt;5%'!$A$13:$C$5604,2,0)</f>
        <v>0</v>
      </c>
      <c r="AI675" s="32">
        <f>IF(ISNA(VLOOKUP($B675,'[2]Total_DARF''s_Est_Mun+Acerto'!$A$35:$L$5599,7,0)),0,(VLOOKUP($B675,'[2]Total_DARF''s_Est_Mun+Acerto'!$A$35:$L$5599,7,0)))</f>
        <v>0</v>
      </c>
      <c r="AJ675" s="32">
        <f>IF(ISNA(VLOOKUP($B675,'[2]Total_DARF''s_Est_Mun+Acerto'!$A$35:$L$5599,8,0)),0,(VLOOKUP($B675,'[2]Total_DARF''s_Est_Mun+Acerto'!$A$35:$L$5599,8,0)))</f>
        <v>0</v>
      </c>
      <c r="AK675" s="32">
        <f>IF(ISNA(VLOOKUP($B675,'[2]Total_DARF''s_Est_Mun+Acerto'!$A$35:$L$5599,10,0)),0,(VLOOKUP($B675,'[2]Total_DARF''s_Est_Mun+Acerto'!$A$35:$L$5599,10,0)))</f>
        <v>0</v>
      </c>
      <c r="AL675" s="32">
        <f>VLOOKUP(B675,'[2]Total_DARF''s_Est_Mun+Acerto'!$A$35:$K$5599,11,0)</f>
        <v>0</v>
      </c>
    </row>
    <row r="676" spans="1:38" ht="12.75" customHeight="1" x14ac:dyDescent="0.2">
      <c r="A676" s="4" t="s">
        <v>754</v>
      </c>
      <c r="B676" s="81" t="s">
        <v>467</v>
      </c>
      <c r="C676" s="9" t="str">
        <f t="shared" si="310"/>
        <v/>
      </c>
      <c r="D676" s="9" t="str">
        <f t="shared" si="311"/>
        <v/>
      </c>
      <c r="E676" s="9">
        <f t="shared" si="312"/>
        <v>637823.55000000005</v>
      </c>
      <c r="F676" s="9" t="str">
        <f t="shared" si="343"/>
        <v/>
      </c>
      <c r="G676" s="9" t="str">
        <f t="shared" si="313"/>
        <v/>
      </c>
      <c r="H676" s="9" t="str">
        <f>IF((AB676&gt;0),(TRUNC(([1]Mar!$C$6*(AB676-AC676)),2)+TRUNC(([1]Mar!$D$6*(AB676-AC676)),2)+TRUNC(([1]Mar!$E$6*(AB676-AC676)),2)),"")</f>
        <v/>
      </c>
      <c r="I676" s="9" t="str">
        <f t="shared" si="374"/>
        <v/>
      </c>
      <c r="J676" s="20" t="str">
        <f t="shared" si="373"/>
        <v/>
      </c>
      <c r="K676" s="20">
        <f t="shared" si="375"/>
        <v>637823.55000000005</v>
      </c>
      <c r="L676" s="23">
        <f>VLOOKUP(B676,'[2]Total_DARF''s_Est_Mun+Acerto'!$A$35:$L$5598,6,FALSE)</f>
        <v>637823.55000000005</v>
      </c>
      <c r="M676" s="23">
        <f t="shared" si="344"/>
        <v>0</v>
      </c>
      <c r="N676" s="34" t="str">
        <f>IF(ISERROR(VLOOKUP(B676,[3]Rateio_Área_Geoeconômica!$A$4:$F$964,6,0)),"",(VLOOKUP(B676,[3]Rateio_Área_Geoeconômica!$A$4:$F$964,6,0)))</f>
        <v>L</v>
      </c>
      <c r="O676" s="30" t="str">
        <f>IF((IF(ISERROR(VLOOKUP(B676,[4]Original!$B$120:$G$157,6,0)),"",(VLOOKUP(B676,[4]Original!$B$120:$G$157,6,0))))=0,"",(IF(ISERROR(VLOOKUP(B676,[4]Original!$B$120:$G$157,6,0)),"",(VLOOKUP(B676,[4]Original!$B$120:$G$157,6,0)))))</f>
        <v/>
      </c>
      <c r="P676" s="30" t="s">
        <v>1085</v>
      </c>
      <c r="Q676" s="30" t="str">
        <f t="shared" si="376"/>
        <v/>
      </c>
      <c r="R676" s="31" t="str">
        <f>IF(ISERROR(VLOOKUP(B676,'[5]Inst.Marit._Afetados'!$B$5:$C$170,2,0)),"",(VLOOKUP(B676,'[5]Inst.Marit._Afetados'!$B$5:$C$170,2,0)))</f>
        <v/>
      </c>
      <c r="S676" s="30">
        <f t="shared" si="377"/>
        <v>4</v>
      </c>
      <c r="T676" s="32">
        <f>VLOOKUP(B676,[6]Municipios!$B$7:$J$5574,3,0)+VLOOKUP(B676,[6]Municipios!$B$7:$J$5574,4,0)+VLOOKUP(B676,[6]Municipios!$B$7:$J$5574,5,0)</f>
        <v>637823.55000000005</v>
      </c>
      <c r="U676" s="32">
        <f>VLOOKUP(B676,[6]Municipios!$B$7:$J$5574,6,0)+VLOOKUP(B676,[6]Municipios!$B$7:$J$5574,7,0)+VLOOKUP(B676,[6]Municipios!$B$7:$J$5574,8,0)</f>
        <v>0</v>
      </c>
      <c r="V676" s="32">
        <f>VLOOKUP(B676,[6]Instalaçoes!$B$7:$J$5570,3,0)+VLOOKUP(B676,[6]Instalaçoes!$B$7:$J$5570,4,0)+VLOOKUP(B676,[6]Instalaçoes!$B$7:$J$5570,5,0)</f>
        <v>0</v>
      </c>
      <c r="W676" s="32">
        <f>VLOOKUP(B676,[6]Instalaçoes!$B$7:$J$5570,6,0)+VLOOKUP(B676,[6]Instalaçoes!$B$7:$J$5570,7,0)+VLOOKUP(B676,[6]Instalaçoes!$B$7:$J$5570,8,0)</f>
        <v>0</v>
      </c>
      <c r="X676" s="32"/>
      <c r="Y676" s="32"/>
      <c r="Z676" s="32"/>
      <c r="AA676" s="32"/>
      <c r="AB676" s="30">
        <f>IF((Q676&lt;&gt;""),VLOOKUP(B676,[7]Coeficiente_Municípios!$A$6:$Z$5570,8,0),0)</f>
        <v>0</v>
      </c>
      <c r="AC676" s="30">
        <f>IF((R676&lt;&gt;""),VLOOKUP(B676,'[5]Inst.Marit._Afetados'!$B$5:$F$170,5,0),0)</f>
        <v>0</v>
      </c>
      <c r="AD676" s="30">
        <f>IF((S676&lt;&gt;""),VLOOKUP(B676,[7]Coeficiente_Municípios!$A$6:$Z$5570,7,0),0)</f>
        <v>0</v>
      </c>
      <c r="AE676" s="30">
        <f>IF((R676&lt;&gt;""),VLOOKUP(B676,'[5]Inst.Marit._Afetados'!$B$5:$F$170,4,0),0)</f>
        <v>0</v>
      </c>
      <c r="AG676" s="32">
        <f>VLOOKUP($B676,'[2]5411_5%'!$A$15:$C$5606,3,0)-VLOOKUP($B676,'[2]5411_5%'!$A$15:$C$5606,2,0)</f>
        <v>0</v>
      </c>
      <c r="AH676" s="32">
        <f>VLOOKUP($B676,'[2]5411_&gt;5%'!$A$13:$C$5604,3,0)-VLOOKUP($B676,'[2]5411_&gt;5%'!$A$13:$C$5604,2,0)</f>
        <v>0</v>
      </c>
      <c r="AI676" s="32">
        <f>IF(ISNA(VLOOKUP($B676,'[2]Total_DARF''s_Est_Mun+Acerto'!$A$35:$L$5599,7,0)),0,(VLOOKUP($B676,'[2]Total_DARF''s_Est_Mun+Acerto'!$A$35:$L$5599,7,0)))</f>
        <v>0</v>
      </c>
      <c r="AJ676" s="32">
        <f>IF(ISNA(VLOOKUP($B676,'[2]Total_DARF''s_Est_Mun+Acerto'!$A$35:$L$5599,8,0)),0,(VLOOKUP($B676,'[2]Total_DARF''s_Est_Mun+Acerto'!$A$35:$L$5599,8,0)))</f>
        <v>0</v>
      </c>
      <c r="AK676" s="32">
        <f>IF(ISNA(VLOOKUP($B676,'[2]Total_DARF''s_Est_Mun+Acerto'!$A$35:$L$5599,10,0)),0,(VLOOKUP($B676,'[2]Total_DARF''s_Est_Mun+Acerto'!$A$35:$L$5599,10,0)))</f>
        <v>0</v>
      </c>
      <c r="AL676" s="32">
        <f>VLOOKUP(B676,'[2]Total_DARF''s_Est_Mun+Acerto'!$A$35:$K$5599,11,0)</f>
        <v>0</v>
      </c>
    </row>
    <row r="677" spans="1:38" ht="12.75" customHeight="1" x14ac:dyDescent="0.2">
      <c r="A677" s="4" t="s">
        <v>754</v>
      </c>
      <c r="B677" s="81" t="s">
        <v>468</v>
      </c>
      <c r="C677" s="9" t="str">
        <f t="shared" si="310"/>
        <v/>
      </c>
      <c r="D677" s="9" t="str">
        <f t="shared" si="311"/>
        <v/>
      </c>
      <c r="E677" s="9">
        <f t="shared" si="312"/>
        <v>543331.17000000004</v>
      </c>
      <c r="F677" s="9" t="str">
        <f t="shared" si="343"/>
        <v/>
      </c>
      <c r="G677" s="9" t="str">
        <f t="shared" si="313"/>
        <v/>
      </c>
      <c r="H677" s="9" t="str">
        <f>IF((AB677&gt;0),(TRUNC(([1]Mar!$C$6*(AB677-AC677)),2)+TRUNC(([1]Mar!$D$6*(AB677-AC677)),2)+TRUNC(([1]Mar!$E$6*(AB677-AC677)),2)),"")</f>
        <v/>
      </c>
      <c r="I677" s="9" t="str">
        <f t="shared" si="374"/>
        <v/>
      </c>
      <c r="J677" s="20" t="str">
        <f t="shared" si="373"/>
        <v/>
      </c>
      <c r="K677" s="20">
        <f t="shared" si="375"/>
        <v>543331.17000000004</v>
      </c>
      <c r="L677" s="23">
        <f>VLOOKUP(B677,'[2]Total_DARF''s_Est_Mun+Acerto'!$A$35:$L$5598,6,FALSE)</f>
        <v>543331.17000000004</v>
      </c>
      <c r="M677" s="23">
        <f t="shared" si="344"/>
        <v>0</v>
      </c>
      <c r="N677" s="34" t="str">
        <f>IF(ISERROR(VLOOKUP(B677,[3]Rateio_Área_Geoeconômica!$A$4:$F$964,6,0)),"",(VLOOKUP(B677,[3]Rateio_Área_Geoeconômica!$A$4:$F$964,6,0)))</f>
        <v>L</v>
      </c>
      <c r="O677" s="30" t="str">
        <f>IF((IF(ISERROR(VLOOKUP(B677,[4]Original!$B$120:$G$157,6,0)),"",(VLOOKUP(B677,[4]Original!$B$120:$G$157,6,0))))=0,"",(IF(ISERROR(VLOOKUP(B677,[4]Original!$B$120:$G$157,6,0)),"",(VLOOKUP(B677,[4]Original!$B$120:$G$157,6,0)))))</f>
        <v/>
      </c>
      <c r="P677" s="30" t="s">
        <v>1085</v>
      </c>
      <c r="Q677" s="30" t="str">
        <f t="shared" si="376"/>
        <v/>
      </c>
      <c r="R677" s="31" t="str">
        <f>IF(ISERROR(VLOOKUP(B677,'[5]Inst.Marit._Afetados'!$B$5:$C$170,2,0)),"",(VLOOKUP(B677,'[5]Inst.Marit._Afetados'!$B$5:$C$170,2,0)))</f>
        <v/>
      </c>
      <c r="S677" s="30">
        <f t="shared" si="377"/>
        <v>4</v>
      </c>
      <c r="T677" s="32">
        <f>VLOOKUP(B677,[6]Municipios!$B$7:$J$5574,3,0)+VLOOKUP(B677,[6]Municipios!$B$7:$J$5574,4,0)+VLOOKUP(B677,[6]Municipios!$B$7:$J$5574,5,0)</f>
        <v>543331.17000000004</v>
      </c>
      <c r="U677" s="32">
        <f>VLOOKUP(B677,[6]Municipios!$B$7:$J$5574,6,0)+VLOOKUP(B677,[6]Municipios!$B$7:$J$5574,7,0)+VLOOKUP(B677,[6]Municipios!$B$7:$J$5574,8,0)</f>
        <v>0</v>
      </c>
      <c r="V677" s="32">
        <f>VLOOKUP(B677,[6]Instalaçoes!$B$7:$J$5570,3,0)+VLOOKUP(B677,[6]Instalaçoes!$B$7:$J$5570,4,0)+VLOOKUP(B677,[6]Instalaçoes!$B$7:$J$5570,5,0)</f>
        <v>0</v>
      </c>
      <c r="W677" s="32">
        <f>VLOOKUP(B677,[6]Instalaçoes!$B$7:$J$5570,6,0)+VLOOKUP(B677,[6]Instalaçoes!$B$7:$J$5570,7,0)+VLOOKUP(B677,[6]Instalaçoes!$B$7:$J$5570,8,0)</f>
        <v>0</v>
      </c>
      <c r="X677" s="32"/>
      <c r="Y677" s="32"/>
      <c r="Z677" s="32"/>
      <c r="AA677" s="32"/>
      <c r="AB677" s="30">
        <f>IF((Q677&lt;&gt;""),VLOOKUP(B677,[7]Coeficiente_Municípios!$A$6:$Z$5570,8,0),0)</f>
        <v>0</v>
      </c>
      <c r="AC677" s="30">
        <f>IF((R677&lt;&gt;""),VLOOKUP(B677,'[5]Inst.Marit._Afetados'!$B$5:$F$170,5,0),0)</f>
        <v>0</v>
      </c>
      <c r="AD677" s="30">
        <f>IF((S677&lt;&gt;""),VLOOKUP(B677,[7]Coeficiente_Municípios!$A$6:$Z$5570,7,0),0)</f>
        <v>0</v>
      </c>
      <c r="AE677" s="30">
        <f>IF((R677&lt;&gt;""),VLOOKUP(B677,'[5]Inst.Marit._Afetados'!$B$5:$F$170,4,0),0)</f>
        <v>0</v>
      </c>
      <c r="AG677" s="32">
        <f>VLOOKUP($B677,'[2]5411_5%'!$A$15:$C$5606,3,0)-VLOOKUP($B677,'[2]5411_5%'!$A$15:$C$5606,2,0)</f>
        <v>0</v>
      </c>
      <c r="AH677" s="32">
        <f>VLOOKUP($B677,'[2]5411_&gt;5%'!$A$13:$C$5604,3,0)-VLOOKUP($B677,'[2]5411_&gt;5%'!$A$13:$C$5604,2,0)</f>
        <v>0</v>
      </c>
      <c r="AI677" s="32">
        <f>IF(ISNA(VLOOKUP($B677,'[2]Total_DARF''s_Est_Mun+Acerto'!$A$35:$L$5599,7,0)),0,(VLOOKUP($B677,'[2]Total_DARF''s_Est_Mun+Acerto'!$A$35:$L$5599,7,0)))</f>
        <v>0</v>
      </c>
      <c r="AJ677" s="32">
        <f>IF(ISNA(VLOOKUP($B677,'[2]Total_DARF''s_Est_Mun+Acerto'!$A$35:$L$5599,8,0)),0,(VLOOKUP($B677,'[2]Total_DARF''s_Est_Mun+Acerto'!$A$35:$L$5599,8,0)))</f>
        <v>0</v>
      </c>
      <c r="AK677" s="32">
        <f>IF(ISNA(VLOOKUP($B677,'[2]Total_DARF''s_Est_Mun+Acerto'!$A$35:$L$5599,10,0)),0,(VLOOKUP($B677,'[2]Total_DARF''s_Est_Mun+Acerto'!$A$35:$L$5599,10,0)))</f>
        <v>0</v>
      </c>
      <c r="AL677" s="32">
        <f>VLOOKUP(B677,'[2]Total_DARF''s_Est_Mun+Acerto'!$A$35:$K$5599,11,0)</f>
        <v>0</v>
      </c>
    </row>
    <row r="678" spans="1:38" ht="12.75" customHeight="1" x14ac:dyDescent="0.2">
      <c r="A678" s="4" t="s">
        <v>754</v>
      </c>
      <c r="B678" s="81" t="s">
        <v>759</v>
      </c>
      <c r="C678" s="9" t="str">
        <f t="shared" si="310"/>
        <v/>
      </c>
      <c r="D678" s="9" t="str">
        <f t="shared" si="311"/>
        <v/>
      </c>
      <c r="E678" s="9">
        <f t="shared" si="312"/>
        <v>944923.78</v>
      </c>
      <c r="F678" s="9" t="str">
        <f t="shared" si="343"/>
        <v/>
      </c>
      <c r="G678" s="9" t="str">
        <f t="shared" si="313"/>
        <v/>
      </c>
      <c r="H678" s="9" t="str">
        <f>IF((AB678&gt;0),(TRUNC(([1]Mar!$C$6*(AB678-AC678)),2)+TRUNC(([1]Mar!$D$6*(AB678-AC678)),2)+TRUNC(([1]Mar!$E$6*(AB678-AC678)),2)),"")</f>
        <v/>
      </c>
      <c r="I678" s="9" t="str">
        <f t="shared" si="374"/>
        <v/>
      </c>
      <c r="J678" s="20" t="str">
        <f t="shared" si="373"/>
        <v/>
      </c>
      <c r="K678" s="20">
        <f t="shared" si="375"/>
        <v>944923.78</v>
      </c>
      <c r="L678" s="23">
        <f>VLOOKUP(B678,'[2]Total_DARF''s_Est_Mun+Acerto'!$A$35:$L$5598,6,FALSE)</f>
        <v>944923.78</v>
      </c>
      <c r="M678" s="23">
        <f t="shared" si="344"/>
        <v>0</v>
      </c>
      <c r="N678" s="34" t="str">
        <f>IF(ISERROR(VLOOKUP(B678,[3]Rateio_Área_Geoeconômica!$A$4:$F$964,6,0)),"",(VLOOKUP(B678,[3]Rateio_Área_Geoeconômica!$A$4:$F$964,6,0)))</f>
        <v>L</v>
      </c>
      <c r="O678" s="30" t="str">
        <f>IF((IF(ISERROR(VLOOKUP(B678,[4]Original!$B$120:$G$157,6,0)),"",(VLOOKUP(B678,[4]Original!$B$120:$G$157,6,0))))=0,"",(IF(ISERROR(VLOOKUP(B678,[4]Original!$B$120:$G$157,6,0)),"",(VLOOKUP(B678,[4]Original!$B$120:$G$157,6,0)))))</f>
        <v/>
      </c>
      <c r="P678" s="30" t="s">
        <v>1085</v>
      </c>
      <c r="Q678" s="30" t="str">
        <f t="shared" si="376"/>
        <v/>
      </c>
      <c r="R678" s="31" t="str">
        <f>IF(ISERROR(VLOOKUP(B678,'[5]Inst.Marit._Afetados'!$B$5:$C$170,2,0)),"",(VLOOKUP(B678,'[5]Inst.Marit._Afetados'!$B$5:$C$170,2,0)))</f>
        <v/>
      </c>
      <c r="S678" s="30">
        <f t="shared" si="377"/>
        <v>4</v>
      </c>
      <c r="T678" s="32">
        <f>VLOOKUP(B678,[6]Municipios!$B$7:$J$5574,3,0)+VLOOKUP(B678,[6]Municipios!$B$7:$J$5574,4,0)+VLOOKUP(B678,[6]Municipios!$B$7:$J$5574,5,0)</f>
        <v>944923.78</v>
      </c>
      <c r="U678" s="32">
        <f>VLOOKUP(B678,[6]Municipios!$B$7:$J$5574,6,0)+VLOOKUP(B678,[6]Municipios!$B$7:$J$5574,7,0)+VLOOKUP(B678,[6]Municipios!$B$7:$J$5574,8,0)</f>
        <v>0</v>
      </c>
      <c r="V678" s="32">
        <f>VLOOKUP(B678,[6]Instalaçoes!$B$7:$J$5570,3,0)+VLOOKUP(B678,[6]Instalaçoes!$B$7:$J$5570,4,0)+VLOOKUP(B678,[6]Instalaçoes!$B$7:$J$5570,5,0)</f>
        <v>0</v>
      </c>
      <c r="W678" s="32">
        <f>VLOOKUP(B678,[6]Instalaçoes!$B$7:$J$5570,6,0)+VLOOKUP(B678,[6]Instalaçoes!$B$7:$J$5570,7,0)+VLOOKUP(B678,[6]Instalaçoes!$B$7:$J$5570,8,0)</f>
        <v>0</v>
      </c>
      <c r="X678" s="32"/>
      <c r="Y678" s="32"/>
      <c r="Z678" s="32"/>
      <c r="AA678" s="32"/>
      <c r="AB678" s="30">
        <f>IF((Q678&lt;&gt;""),VLOOKUP(B678,[7]Coeficiente_Municípios!$A$6:$Z$5570,8,0),0)</f>
        <v>0</v>
      </c>
      <c r="AC678" s="30">
        <f>IF((R678&lt;&gt;""),VLOOKUP(B678,'[5]Inst.Marit._Afetados'!$B$5:$F$170,5,0),0)</f>
        <v>0</v>
      </c>
      <c r="AD678" s="30">
        <f>IF((S678&lt;&gt;""),VLOOKUP(B678,[7]Coeficiente_Municípios!$A$6:$Z$5570,7,0),0)</f>
        <v>0</v>
      </c>
      <c r="AE678" s="30">
        <f>IF((R678&lt;&gt;""),VLOOKUP(B678,'[5]Inst.Marit._Afetados'!$B$5:$F$170,4,0),0)</f>
        <v>0</v>
      </c>
      <c r="AG678" s="32">
        <f>VLOOKUP($B678,'[2]5411_5%'!$A$15:$C$5606,3,0)-VLOOKUP($B678,'[2]5411_5%'!$A$15:$C$5606,2,0)</f>
        <v>0</v>
      </c>
      <c r="AH678" s="32">
        <f>VLOOKUP($B678,'[2]5411_&gt;5%'!$A$13:$C$5604,3,0)-VLOOKUP($B678,'[2]5411_&gt;5%'!$A$13:$C$5604,2,0)</f>
        <v>0</v>
      </c>
      <c r="AI678" s="32">
        <f>IF(ISNA(VLOOKUP($B678,'[2]Total_DARF''s_Est_Mun+Acerto'!$A$35:$L$5599,7,0)),0,(VLOOKUP($B678,'[2]Total_DARF''s_Est_Mun+Acerto'!$A$35:$L$5599,7,0)))</f>
        <v>0</v>
      </c>
      <c r="AJ678" s="32">
        <f>IF(ISNA(VLOOKUP($B678,'[2]Total_DARF''s_Est_Mun+Acerto'!$A$35:$L$5599,8,0)),0,(VLOOKUP($B678,'[2]Total_DARF''s_Est_Mun+Acerto'!$A$35:$L$5599,8,0)))</f>
        <v>0</v>
      </c>
      <c r="AK678" s="32">
        <f>IF(ISNA(VLOOKUP($B678,'[2]Total_DARF''s_Est_Mun+Acerto'!$A$35:$L$5599,10,0)),0,(VLOOKUP($B678,'[2]Total_DARF''s_Est_Mun+Acerto'!$A$35:$L$5599,10,0)))</f>
        <v>0</v>
      </c>
      <c r="AL678" s="32">
        <f>VLOOKUP(B678,'[2]Total_DARF''s_Est_Mun+Acerto'!$A$35:$K$5599,11,0)</f>
        <v>0</v>
      </c>
    </row>
    <row r="679" spans="1:38" ht="12.75" customHeight="1" x14ac:dyDescent="0.2">
      <c r="A679" s="4" t="s">
        <v>754</v>
      </c>
      <c r="B679" s="80" t="s">
        <v>469</v>
      </c>
      <c r="C679" s="9">
        <f t="shared" si="310"/>
        <v>3844155.07</v>
      </c>
      <c r="D679" s="9" t="str">
        <f t="shared" si="311"/>
        <v/>
      </c>
      <c r="E679" s="9" t="str">
        <f t="shared" si="312"/>
        <v/>
      </c>
      <c r="F679" s="9">
        <f t="shared" si="343"/>
        <v>187649.74</v>
      </c>
      <c r="G679" s="9" t="str">
        <f t="shared" si="313"/>
        <v/>
      </c>
      <c r="H679" s="9">
        <f>IF((AB679&gt;0),(TRUNC(([1]Mar!$C$6*(AB679-AC679)),2)+TRUNC(([1]Mar!$D$6*(AB679-AC679)),2)+TRUNC(([1]Mar!$E$6*(AB679-AC679)),2)),"")</f>
        <v>5189103.8899999997</v>
      </c>
      <c r="I679" s="9">
        <f t="shared" si="374"/>
        <v>303761.73220910132</v>
      </c>
      <c r="J679" s="20">
        <f t="shared" si="373"/>
        <v>-353534.43</v>
      </c>
      <c r="K679" s="20">
        <f t="shared" si="375"/>
        <v>9171136.0022091009</v>
      </c>
      <c r="L679" s="23">
        <f>VLOOKUP(B679,'[2]Total_DARF''s_Est_Mun+Acerto'!$A$35:$L$5598,6,FALSE)</f>
        <v>9171136</v>
      </c>
      <c r="M679" s="23">
        <f t="shared" si="344"/>
        <v>2.2091008722782135E-3</v>
      </c>
      <c r="N679" s="34" t="str">
        <f>IF(ISERROR(VLOOKUP(B679,[3]Rateio_Área_Geoeconômica!$A$4:$F$964,6,0)),"",(VLOOKUP(B679,[3]Rateio_Área_Geoeconômica!$A$4:$F$964,6,0)))</f>
        <v>P</v>
      </c>
      <c r="O679" s="30" t="str">
        <f>IF((IF(ISERROR(VLOOKUP(B679,[4]Original!$B$120:$G$157,6,0)),"",(VLOOKUP(B679,[4]Original!$B$120:$G$157,6,0))))=0,"",(IF(ISERROR(VLOOKUP(B679,[4]Original!$B$120:$G$157,6,0)),"",(VLOOKUP(B679,[4]Original!$B$120:$G$157,6,0)))))</f>
        <v/>
      </c>
      <c r="P679" s="30" t="s">
        <v>1085</v>
      </c>
      <c r="Q679" s="30">
        <f t="shared" si="376"/>
        <v>3</v>
      </c>
      <c r="R679" s="31" t="str">
        <f>IF(ISERROR(VLOOKUP(B679,'[5]Inst.Marit._Afetados'!$B$5:$C$170,2,0)),"",(VLOOKUP(B679,'[5]Inst.Marit._Afetados'!$B$5:$C$170,2,0)))</f>
        <v>S</v>
      </c>
      <c r="S679" s="30" t="str">
        <f t="shared" si="377"/>
        <v/>
      </c>
      <c r="T679" s="32">
        <f>VLOOKUP(B679,[6]Municipios!$B$7:$J$5574,3,0)+VLOOKUP(B679,[6]Municipios!$B$7:$J$5574,4,0)+VLOOKUP(B679,[6]Municipios!$B$7:$J$5574,5,0)</f>
        <v>3844155.07</v>
      </c>
      <c r="U679" s="32">
        <f>VLOOKUP(B679,[6]Municipios!$B$7:$J$5574,6,0)+VLOOKUP(B679,[6]Municipios!$B$7:$J$5574,7,0)+VLOOKUP(B679,[6]Municipios!$B$7:$J$5574,8,0)</f>
        <v>0</v>
      </c>
      <c r="V679" s="32">
        <f>VLOOKUP(B679,[6]Instalaçoes!$B$7:$J$5570,3,0)+VLOOKUP(B679,[6]Instalaçoes!$B$7:$J$5570,4,0)+VLOOKUP(B679,[6]Instalaçoes!$B$7:$J$5570,5,0)</f>
        <v>187649.74</v>
      </c>
      <c r="W679" s="32">
        <f>VLOOKUP(B679,[6]Instalaçoes!$B$7:$J$5570,6,0)+VLOOKUP(B679,[6]Instalaçoes!$B$7:$J$5570,7,0)+VLOOKUP(B679,[6]Instalaçoes!$B$7:$J$5570,8,0)</f>
        <v>5492865.622209101</v>
      </c>
      <c r="X679" s="32"/>
      <c r="Y679" s="32"/>
      <c r="Z679" s="32"/>
      <c r="AA679" s="32"/>
      <c r="AB679" s="30">
        <f>IF((Q679&lt;&gt;""),VLOOKUP(B679,[7]Coeficiente_Municípios!$A$6:$Z$5570,8,0),0)</f>
        <v>7.0449831333972299E-2</v>
      </c>
      <c r="AC679" s="30">
        <f>IF((R679&lt;&gt;""),VLOOKUP(B679,'[5]Inst.Marit._Afetados'!$B$5:$F$170,5,0),0)</f>
        <v>3.8959559800000004E-3</v>
      </c>
      <c r="AD679" s="30">
        <f>IF((S679&lt;&gt;""),VLOOKUP(B679,[7]Coeficiente_Municípios!$A$6:$Z$5570,7,0),0)</f>
        <v>0</v>
      </c>
      <c r="AE679" s="30">
        <f>IF((R679&lt;&gt;""),VLOOKUP(B679,'[5]Inst.Marit._Afetados'!$B$5:$F$170,4,0),0)</f>
        <v>0</v>
      </c>
      <c r="AG679" s="32">
        <f>VLOOKUP($B679,'[2]5411_5%'!$A$15:$C$5606,3,0)-VLOOKUP($B679,'[2]5411_5%'!$A$15:$C$5606,2,0)</f>
        <v>0</v>
      </c>
      <c r="AH679" s="32">
        <f>VLOOKUP($B679,'[2]5411_&gt;5%'!$A$13:$C$5604,3,0)-VLOOKUP($B679,'[2]5411_&gt;5%'!$A$13:$C$5604,2,0)</f>
        <v>0</v>
      </c>
      <c r="AI679" s="32">
        <f>IF(ISNA(VLOOKUP($B679,'[2]Total_DARF''s_Est_Mun+Acerto'!$A$35:$L$5599,7,0)),0,(VLOOKUP($B679,'[2]Total_DARF''s_Est_Mun+Acerto'!$A$35:$L$5599,7,0)))</f>
        <v>-700.1</v>
      </c>
      <c r="AJ679" s="32">
        <f>IF(ISNA(VLOOKUP($B679,'[2]Total_DARF''s_Est_Mun+Acerto'!$A$35:$L$5599,8,0)),0,(VLOOKUP($B679,'[2]Total_DARF''s_Est_Mun+Acerto'!$A$35:$L$5599,8,0)))</f>
        <v>-352834.33</v>
      </c>
      <c r="AK679" s="32">
        <f>IF(ISNA(VLOOKUP($B679,'[2]Total_DARF''s_Est_Mun+Acerto'!$A$35:$L$5599,10,0)),0,(VLOOKUP($B679,'[2]Total_DARF''s_Est_Mun+Acerto'!$A$35:$L$5599,10,0)))</f>
        <v>0</v>
      </c>
      <c r="AL679" s="32">
        <f>VLOOKUP(B679,'[2]Total_DARF''s_Est_Mun+Acerto'!$A$35:$K$5599,11,0)</f>
        <v>0</v>
      </c>
    </row>
    <row r="680" spans="1:38" ht="12.75" customHeight="1" x14ac:dyDescent="0.2">
      <c r="A680" s="4" t="s">
        <v>754</v>
      </c>
      <c r="B680" s="81" t="s">
        <v>470</v>
      </c>
      <c r="C680" s="9" t="str">
        <f t="shared" si="310"/>
        <v/>
      </c>
      <c r="D680" s="9" t="str">
        <f t="shared" si="311"/>
        <v/>
      </c>
      <c r="E680" s="9">
        <f t="shared" si="312"/>
        <v>944923.78</v>
      </c>
      <c r="F680" s="9" t="str">
        <f t="shared" si="343"/>
        <v/>
      </c>
      <c r="G680" s="9" t="str">
        <f t="shared" si="313"/>
        <v/>
      </c>
      <c r="H680" s="9" t="str">
        <f>IF((AB680&gt;0),(TRUNC(([1]Mar!$C$6*(AB680-AC680)),2)+TRUNC(([1]Mar!$D$6*(AB680-AC680)),2)+TRUNC(([1]Mar!$E$6*(AB680-AC680)),2)),"")</f>
        <v/>
      </c>
      <c r="I680" s="9" t="str">
        <f t="shared" si="374"/>
        <v/>
      </c>
      <c r="J680" s="20" t="str">
        <f t="shared" si="373"/>
        <v/>
      </c>
      <c r="K680" s="20">
        <f t="shared" si="375"/>
        <v>944923.78</v>
      </c>
      <c r="L680" s="23">
        <f>VLOOKUP(B680,'[2]Total_DARF''s_Est_Mun+Acerto'!$A$35:$L$5598,6,FALSE)</f>
        <v>944923.78</v>
      </c>
      <c r="M680" s="23">
        <f t="shared" si="344"/>
        <v>0</v>
      </c>
      <c r="N680" s="34" t="str">
        <f>IF(ISERROR(VLOOKUP(B680,[3]Rateio_Área_Geoeconômica!$A$4:$F$964,6,0)),"",(VLOOKUP(B680,[3]Rateio_Área_Geoeconômica!$A$4:$F$964,6,0)))</f>
        <v>L</v>
      </c>
      <c r="O680" s="30" t="str">
        <f>IF((IF(ISERROR(VLOOKUP(B680,[4]Original!$B$120:$G$157,6,0)),"",(VLOOKUP(B680,[4]Original!$B$120:$G$157,6,0))))=0,"",(IF(ISERROR(VLOOKUP(B680,[4]Original!$B$120:$G$157,6,0)),"",(VLOOKUP(B680,[4]Original!$B$120:$G$157,6,0)))))</f>
        <v/>
      </c>
      <c r="P680" s="30" t="s">
        <v>1085</v>
      </c>
      <c r="Q680" s="30" t="str">
        <f t="shared" si="376"/>
        <v/>
      </c>
      <c r="R680" s="31" t="str">
        <f>IF(ISERROR(VLOOKUP(B680,'[5]Inst.Marit._Afetados'!$B$5:$C$170,2,0)),"",(VLOOKUP(B680,'[5]Inst.Marit._Afetados'!$B$5:$C$170,2,0)))</f>
        <v/>
      </c>
      <c r="S680" s="30">
        <f t="shared" si="377"/>
        <v>4</v>
      </c>
      <c r="T680" s="32">
        <f>VLOOKUP(B680,[6]Municipios!$B$7:$J$5574,3,0)+VLOOKUP(B680,[6]Municipios!$B$7:$J$5574,4,0)+VLOOKUP(B680,[6]Municipios!$B$7:$J$5574,5,0)</f>
        <v>944923.78</v>
      </c>
      <c r="U680" s="32">
        <f>VLOOKUP(B680,[6]Municipios!$B$7:$J$5574,6,0)+VLOOKUP(B680,[6]Municipios!$B$7:$J$5574,7,0)+VLOOKUP(B680,[6]Municipios!$B$7:$J$5574,8,0)</f>
        <v>0</v>
      </c>
      <c r="V680" s="32">
        <f>VLOOKUP(B680,[6]Instalaçoes!$B$7:$J$5570,3,0)+VLOOKUP(B680,[6]Instalaçoes!$B$7:$J$5570,4,0)+VLOOKUP(B680,[6]Instalaçoes!$B$7:$J$5570,5,0)</f>
        <v>0</v>
      </c>
      <c r="W680" s="32">
        <f>VLOOKUP(B680,[6]Instalaçoes!$B$7:$J$5570,6,0)+VLOOKUP(B680,[6]Instalaçoes!$B$7:$J$5570,7,0)+VLOOKUP(B680,[6]Instalaçoes!$B$7:$J$5570,8,0)</f>
        <v>0</v>
      </c>
      <c r="X680" s="32"/>
      <c r="Y680" s="32"/>
      <c r="Z680" s="32"/>
      <c r="AA680" s="32"/>
      <c r="AB680" s="30">
        <f>IF((Q680&lt;&gt;""),VLOOKUP(B680,[7]Coeficiente_Municípios!$A$6:$Z$5570,8,0),0)</f>
        <v>0</v>
      </c>
      <c r="AC680" s="30">
        <f>IF((R680&lt;&gt;""),VLOOKUP(B680,'[5]Inst.Marit._Afetados'!$B$5:$F$170,5,0),0)</f>
        <v>0</v>
      </c>
      <c r="AD680" s="30">
        <f>IF((S680&lt;&gt;""),VLOOKUP(B680,[7]Coeficiente_Municípios!$A$6:$Z$5570,7,0),0)</f>
        <v>0</v>
      </c>
      <c r="AE680" s="30">
        <f>IF((R680&lt;&gt;""),VLOOKUP(B680,'[5]Inst.Marit._Afetados'!$B$5:$F$170,4,0),0)</f>
        <v>0</v>
      </c>
      <c r="AG680" s="32">
        <f>VLOOKUP($B680,'[2]5411_5%'!$A$15:$C$5606,3,0)-VLOOKUP($B680,'[2]5411_5%'!$A$15:$C$5606,2,0)</f>
        <v>0</v>
      </c>
      <c r="AH680" s="32">
        <f>VLOOKUP($B680,'[2]5411_&gt;5%'!$A$13:$C$5604,3,0)-VLOOKUP($B680,'[2]5411_&gt;5%'!$A$13:$C$5604,2,0)</f>
        <v>0</v>
      </c>
      <c r="AI680" s="32">
        <f>IF(ISNA(VLOOKUP($B680,'[2]Total_DARF''s_Est_Mun+Acerto'!$A$35:$L$5599,7,0)),0,(VLOOKUP($B680,'[2]Total_DARF''s_Est_Mun+Acerto'!$A$35:$L$5599,7,0)))</f>
        <v>0</v>
      </c>
      <c r="AJ680" s="32">
        <f>IF(ISNA(VLOOKUP($B680,'[2]Total_DARF''s_Est_Mun+Acerto'!$A$35:$L$5599,8,0)),0,(VLOOKUP($B680,'[2]Total_DARF''s_Est_Mun+Acerto'!$A$35:$L$5599,8,0)))</f>
        <v>0</v>
      </c>
      <c r="AK680" s="32">
        <f>IF(ISNA(VLOOKUP($B680,'[2]Total_DARF''s_Est_Mun+Acerto'!$A$35:$L$5599,10,0)),0,(VLOOKUP($B680,'[2]Total_DARF''s_Est_Mun+Acerto'!$A$35:$L$5599,10,0)))</f>
        <v>0</v>
      </c>
      <c r="AL680" s="32">
        <f>VLOOKUP(B680,'[2]Total_DARF''s_Est_Mun+Acerto'!$A$35:$K$5599,11,0)</f>
        <v>0</v>
      </c>
    </row>
    <row r="681" spans="1:38" ht="12.75" customHeight="1" x14ac:dyDescent="0.2">
      <c r="A681" s="4" t="s">
        <v>754</v>
      </c>
      <c r="B681" s="59" t="s">
        <v>765</v>
      </c>
      <c r="C681" s="9" t="str">
        <f t="shared" si="310"/>
        <v/>
      </c>
      <c r="D681" s="9" t="str">
        <f t="shared" si="311"/>
        <v/>
      </c>
      <c r="E681" s="9">
        <f t="shared" si="312"/>
        <v>944923.78</v>
      </c>
      <c r="F681" s="9" t="str">
        <f t="shared" si="343"/>
        <v/>
      </c>
      <c r="G681" s="9" t="str">
        <f t="shared" si="313"/>
        <v/>
      </c>
      <c r="H681" s="9" t="str">
        <f>IF((AB681&gt;0),(TRUNC(([1]Mar!$C$6*(AB681-AC681)),2)+TRUNC(([1]Mar!$D$6*(AB681-AC681)),2)+TRUNC(([1]Mar!$E$6*(AB681-AC681)),2)),"")</f>
        <v/>
      </c>
      <c r="I681" s="9" t="str">
        <f t="shared" si="374"/>
        <v/>
      </c>
      <c r="J681" s="20" t="str">
        <f t="shared" si="373"/>
        <v/>
      </c>
      <c r="K681" s="20">
        <f t="shared" si="375"/>
        <v>944923.78</v>
      </c>
      <c r="L681" s="23">
        <f>VLOOKUP(B681,'[2]Total_DARF''s_Est_Mun+Acerto'!$A$35:$L$5598,6,FALSE)</f>
        <v>944923.78</v>
      </c>
      <c r="M681" s="23">
        <f t="shared" si="344"/>
        <v>0</v>
      </c>
      <c r="N681" s="34" t="str">
        <f>IF(ISERROR(VLOOKUP(B681,[3]Rateio_Área_Geoeconômica!$A$4:$F$964,6,0)),"",(VLOOKUP(B681,[3]Rateio_Área_Geoeconômica!$A$4:$F$964,6,0)))</f>
        <v>L</v>
      </c>
      <c r="O681" s="30" t="str">
        <f>IF((IF(ISERROR(VLOOKUP(B681,[4]Original!$B$120:$G$157,6,0)),"",(VLOOKUP(B681,[4]Original!$B$120:$G$157,6,0))))=0,"",(IF(ISERROR(VLOOKUP(B681,[4]Original!$B$120:$G$157,6,0)),"",(VLOOKUP(B681,[4]Original!$B$120:$G$157,6,0)))))</f>
        <v/>
      </c>
      <c r="P681" s="30" t="s">
        <v>1085</v>
      </c>
      <c r="Q681" s="30" t="str">
        <f t="shared" si="376"/>
        <v/>
      </c>
      <c r="R681" s="31" t="str">
        <f>IF(ISERROR(VLOOKUP(B681,'[5]Inst.Marit._Afetados'!$B$5:$C$170,2,0)),"",(VLOOKUP(B681,'[5]Inst.Marit._Afetados'!$B$5:$C$170,2,0)))</f>
        <v/>
      </c>
      <c r="S681" s="30">
        <f t="shared" si="377"/>
        <v>4</v>
      </c>
      <c r="T681" s="32">
        <f>VLOOKUP(B681,[6]Municipios!$B$7:$J$5574,3,0)+VLOOKUP(B681,[6]Municipios!$B$7:$J$5574,4,0)+VLOOKUP(B681,[6]Municipios!$B$7:$J$5574,5,0)</f>
        <v>944923.78</v>
      </c>
      <c r="U681" s="32">
        <f>VLOOKUP(B681,[6]Municipios!$B$7:$J$5574,6,0)+VLOOKUP(B681,[6]Municipios!$B$7:$J$5574,7,0)+VLOOKUP(B681,[6]Municipios!$B$7:$J$5574,8,0)</f>
        <v>0</v>
      </c>
      <c r="V681" s="32">
        <f>VLOOKUP(B681,[6]Instalaçoes!$B$7:$J$5570,3,0)+VLOOKUP(B681,[6]Instalaçoes!$B$7:$J$5570,4,0)+VLOOKUP(B681,[6]Instalaçoes!$B$7:$J$5570,5,0)</f>
        <v>0</v>
      </c>
      <c r="W681" s="32">
        <f>VLOOKUP(B681,[6]Instalaçoes!$B$7:$J$5570,6,0)+VLOOKUP(B681,[6]Instalaçoes!$B$7:$J$5570,7,0)+VLOOKUP(B681,[6]Instalaçoes!$B$7:$J$5570,8,0)</f>
        <v>0</v>
      </c>
      <c r="X681" s="32"/>
      <c r="Y681" s="32"/>
      <c r="Z681" s="32"/>
      <c r="AA681" s="32"/>
      <c r="AB681" s="30">
        <f>IF((Q681&lt;&gt;""),VLOOKUP(B681,[7]Coeficiente_Municípios!$A$6:$Z$5570,8,0),0)</f>
        <v>0</v>
      </c>
      <c r="AC681" s="30">
        <f>IF((R681&lt;&gt;""),VLOOKUP(B681,'[5]Inst.Marit._Afetados'!$B$5:$F$170,5,0),0)</f>
        <v>0</v>
      </c>
      <c r="AD681" s="30">
        <f>IF((S681&lt;&gt;""),VLOOKUP(B681,[7]Coeficiente_Municípios!$A$6:$Z$5570,7,0),0)</f>
        <v>0</v>
      </c>
      <c r="AE681" s="30">
        <f>IF((R681&lt;&gt;""),VLOOKUP(B681,'[5]Inst.Marit._Afetados'!$B$5:$F$170,4,0),0)</f>
        <v>0</v>
      </c>
      <c r="AG681" s="32">
        <f>VLOOKUP($B681,'[2]5411_5%'!$A$15:$C$5606,3,0)-VLOOKUP($B681,'[2]5411_5%'!$A$15:$C$5606,2,0)</f>
        <v>0</v>
      </c>
      <c r="AH681" s="32">
        <f>VLOOKUP($B681,'[2]5411_&gt;5%'!$A$13:$C$5604,3,0)-VLOOKUP($B681,'[2]5411_&gt;5%'!$A$13:$C$5604,2,0)</f>
        <v>0</v>
      </c>
      <c r="AI681" s="32">
        <f>IF(ISNA(VLOOKUP($B681,'[2]Total_DARF''s_Est_Mun+Acerto'!$A$35:$L$5599,7,0)),0,(VLOOKUP($B681,'[2]Total_DARF''s_Est_Mun+Acerto'!$A$35:$L$5599,7,0)))</f>
        <v>0</v>
      </c>
      <c r="AJ681" s="32">
        <f>IF(ISNA(VLOOKUP($B681,'[2]Total_DARF''s_Est_Mun+Acerto'!$A$35:$L$5599,8,0)),0,(VLOOKUP($B681,'[2]Total_DARF''s_Est_Mun+Acerto'!$A$35:$L$5599,8,0)))</f>
        <v>0</v>
      </c>
      <c r="AK681" s="32">
        <f>IF(ISNA(VLOOKUP($B681,'[2]Total_DARF''s_Est_Mun+Acerto'!$A$35:$L$5599,10,0)),0,(VLOOKUP($B681,'[2]Total_DARF''s_Est_Mun+Acerto'!$A$35:$L$5599,10,0)))</f>
        <v>0</v>
      </c>
      <c r="AL681" s="32">
        <f>VLOOKUP(B681,'[2]Total_DARF''s_Est_Mun+Acerto'!$A$35:$K$5599,11,0)</f>
        <v>0</v>
      </c>
    </row>
    <row r="682" spans="1:38" ht="12.75" customHeight="1" x14ac:dyDescent="0.2">
      <c r="A682" s="4" t="s">
        <v>754</v>
      </c>
      <c r="B682" s="80" t="s">
        <v>760</v>
      </c>
      <c r="C682" s="9" t="str">
        <f t="shared" si="310"/>
        <v/>
      </c>
      <c r="D682" s="9" t="str">
        <f t="shared" si="311"/>
        <v/>
      </c>
      <c r="E682" s="9">
        <f t="shared" si="312"/>
        <v>732315.93</v>
      </c>
      <c r="F682" s="9">
        <f t="shared" si="343"/>
        <v>187649.74</v>
      </c>
      <c r="G682" s="9" t="str">
        <f t="shared" si="313"/>
        <v/>
      </c>
      <c r="H682" s="9">
        <f>IF((AB682&gt;0),(TRUNC(([1]Mar!$C$6*(AB682-AC682)),2)+TRUNC(([1]Mar!$D$6*(AB682-AC682)),2)+TRUNC(([1]Mar!$E$6*(AB682-AC682)),2)),"")</f>
        <v>795.97</v>
      </c>
      <c r="I682" s="9">
        <f t="shared" si="374"/>
        <v>2.0892023272836013E-3</v>
      </c>
      <c r="J682" s="20">
        <f t="shared" si="373"/>
        <v>-758.05000000000007</v>
      </c>
      <c r="K682" s="20">
        <f t="shared" si="375"/>
        <v>920003.59208920226</v>
      </c>
      <c r="L682" s="23">
        <f>VLOOKUP(B682,'[2]Total_DARF''s_Est_Mun+Acerto'!$A$35:$L$5598,6,FALSE)</f>
        <v>920003.59</v>
      </c>
      <c r="M682" s="23">
        <f t="shared" si="344"/>
        <v>2.089202287606895E-3</v>
      </c>
      <c r="N682" s="34" t="str">
        <f>IF(ISERROR(VLOOKUP(B682,[3]Rateio_Área_Geoeconômica!$A$4:$F$964,6,0)),"",(VLOOKUP(B682,[3]Rateio_Área_Geoeconômica!$A$4:$F$964,6,0)))</f>
        <v>L</v>
      </c>
      <c r="O682" s="30" t="str">
        <f>IF((IF(ISERROR(VLOOKUP(B682,[4]Original!$B$120:$G$157,6,0)),"",(VLOOKUP(B682,[4]Original!$B$120:$G$157,6,0))))=0,"",(IF(ISERROR(VLOOKUP(B682,[4]Original!$B$120:$G$157,6,0)),"",(VLOOKUP(B682,[4]Original!$B$120:$G$157,6,0)))))</f>
        <v/>
      </c>
      <c r="P682" s="30" t="s">
        <v>1085</v>
      </c>
      <c r="Q682" s="30">
        <f t="shared" si="376"/>
        <v>3</v>
      </c>
      <c r="R682" s="31" t="str">
        <f>IF(ISERROR(VLOOKUP(B682,'[5]Inst.Marit._Afetados'!$B$5:$C$170,2,0)),"",(VLOOKUP(B682,'[5]Inst.Marit._Afetados'!$B$5:$C$170,2,0)))</f>
        <v/>
      </c>
      <c r="S682" s="30">
        <f t="shared" si="377"/>
        <v>4</v>
      </c>
      <c r="T682" s="32">
        <f>VLOOKUP(B682,[6]Municipios!$B$7:$J$5574,3,0)+VLOOKUP(B682,[6]Municipios!$B$7:$J$5574,4,0)+VLOOKUP(B682,[6]Municipios!$B$7:$J$5574,5,0)</f>
        <v>732315.93</v>
      </c>
      <c r="U682" s="32">
        <f>VLOOKUP(B682,[6]Municipios!$B$7:$J$5574,6,0)+VLOOKUP(B682,[6]Municipios!$B$7:$J$5574,7,0)+VLOOKUP(B682,[6]Municipios!$B$7:$J$5574,8,0)</f>
        <v>0</v>
      </c>
      <c r="V682" s="32">
        <f>VLOOKUP(B682,[6]Instalaçoes!$B$7:$J$5570,3,0)+VLOOKUP(B682,[6]Instalaçoes!$B$7:$J$5570,4,0)+VLOOKUP(B682,[6]Instalaçoes!$B$7:$J$5570,5,0)</f>
        <v>187649.74</v>
      </c>
      <c r="W682" s="32">
        <f>VLOOKUP(B682,[6]Instalaçoes!$B$7:$J$5570,6,0)+VLOOKUP(B682,[6]Instalaçoes!$B$7:$J$5570,7,0)+VLOOKUP(B682,[6]Instalaçoes!$B$7:$J$5570,8,0)</f>
        <v>795.97208920232731</v>
      </c>
      <c r="X682" s="32"/>
      <c r="Y682" s="32"/>
      <c r="Z682" s="32"/>
      <c r="AA682" s="32"/>
      <c r="AB682" s="30">
        <f>IF((Q682&lt;&gt;""),VLOOKUP(B682,[7]Coeficiente_Municípios!$A$6:$Z$5570,8,0),0)</f>
        <v>1.0208897010719339E-5</v>
      </c>
      <c r="AC682" s="30">
        <f>IF((R682&lt;&gt;""),VLOOKUP(B682,'[5]Inst.Marit._Afetados'!$B$5:$F$170,5,0),0)</f>
        <v>0</v>
      </c>
      <c r="AD682" s="30">
        <f>IF((S682&lt;&gt;""),VLOOKUP(B682,[7]Coeficiente_Municípios!$A$6:$Z$5570,7,0),0)</f>
        <v>0</v>
      </c>
      <c r="AE682" s="30">
        <f>IF((R682&lt;&gt;""),VLOOKUP(B682,'[5]Inst.Marit._Afetados'!$B$5:$F$170,4,0),0)</f>
        <v>0</v>
      </c>
      <c r="AG682" s="32">
        <f>VLOOKUP($B682,'[2]5411_5%'!$A$15:$C$5606,3,0)-VLOOKUP($B682,'[2]5411_5%'!$A$15:$C$5606,2,0)</f>
        <v>0</v>
      </c>
      <c r="AH682" s="32">
        <f>VLOOKUP($B682,'[2]5411_&gt;5%'!$A$13:$C$5604,3,0)-VLOOKUP($B682,'[2]5411_&gt;5%'!$A$13:$C$5604,2,0)</f>
        <v>0</v>
      </c>
      <c r="AI682" s="32">
        <f>IF(ISNA(VLOOKUP($B682,'[2]Total_DARF''s_Est_Mun+Acerto'!$A$35:$L$5599,7,0)),0,(VLOOKUP($B682,'[2]Total_DARF''s_Est_Mun+Acerto'!$A$35:$L$5599,7,0)))</f>
        <v>-700.1</v>
      </c>
      <c r="AJ682" s="32">
        <f>IF(ISNA(VLOOKUP($B682,'[2]Total_DARF''s_Est_Mun+Acerto'!$A$35:$L$5599,8,0)),0,(VLOOKUP($B682,'[2]Total_DARF''s_Est_Mun+Acerto'!$A$35:$L$5599,8,0)))</f>
        <v>-57.95</v>
      </c>
      <c r="AK682" s="32">
        <f>IF(ISNA(VLOOKUP($B682,'[2]Total_DARF''s_Est_Mun+Acerto'!$A$35:$L$5599,10,0)),0,(VLOOKUP($B682,'[2]Total_DARF''s_Est_Mun+Acerto'!$A$35:$L$5599,10,0)))</f>
        <v>0</v>
      </c>
      <c r="AL682" s="32">
        <f>VLOOKUP(B682,'[2]Total_DARF''s_Est_Mun+Acerto'!$A$35:$K$5599,11,0)</f>
        <v>0</v>
      </c>
    </row>
    <row r="683" spans="1:38" ht="12.75" customHeight="1" x14ac:dyDescent="0.2">
      <c r="A683" s="4" t="s">
        <v>754</v>
      </c>
      <c r="B683" s="59" t="s">
        <v>1058</v>
      </c>
      <c r="C683" s="9" t="str">
        <f t="shared" ref="C683" si="380">IF((N683="P"),T683,"")</f>
        <v/>
      </c>
      <c r="D683" s="9" t="str">
        <f t="shared" ref="D683" si="381">IF((N683="S"),T683,"")</f>
        <v/>
      </c>
      <c r="E683" s="9">
        <f t="shared" ref="E683" si="382">IF((N683="L"),T683,"")</f>
        <v>732315.93</v>
      </c>
      <c r="F683" s="9" t="str">
        <f t="shared" ref="F683" si="383">IF((IF((O683=""),V683,""))=0,"",(IF((O683=""),V683,"")))</f>
        <v/>
      </c>
      <c r="G683" s="9" t="str">
        <f t="shared" ref="G683" si="384">IF((U683=0),"",U683)</f>
        <v/>
      </c>
      <c r="H683" s="9" t="str">
        <f>IF((AB683&gt;0),(TRUNC(([1]Mar!$C$6*(AB683-AC683)),2)+TRUNC(([1]Mar!$D$6*(AB683-AC683)),2)+TRUNC(([1]Mar!$E$6*(AB683-AC683)),2)),"")</f>
        <v/>
      </c>
      <c r="I683" s="9" t="str">
        <f t="shared" si="374"/>
        <v/>
      </c>
      <c r="J683" s="20" t="str">
        <f t="shared" si="373"/>
        <v/>
      </c>
      <c r="K683" s="20">
        <f t="shared" si="375"/>
        <v>732315.93</v>
      </c>
      <c r="L683" s="23">
        <f>VLOOKUP(B683,'[2]Total_DARF''s_Est_Mun+Acerto'!$A$35:$L$5598,6,FALSE)</f>
        <v>732315.93</v>
      </c>
      <c r="M683" s="23">
        <f t="shared" ref="M683" si="385">K683-L683</f>
        <v>0</v>
      </c>
      <c r="N683" s="34" t="str">
        <f>IF(ISERROR(VLOOKUP(B683,[3]Rateio_Área_Geoeconômica!$A$4:$F$964,6,0)),"",(VLOOKUP(B683,[3]Rateio_Área_Geoeconômica!$A$4:$F$964,6,0)))</f>
        <v>L</v>
      </c>
      <c r="O683" s="30" t="str">
        <f>IF((IF(ISERROR(VLOOKUP(B683,[4]Original!$B$120:$G$157,6,0)),"",(VLOOKUP(B683,[4]Original!$B$120:$G$157,6,0))))=0,"",(IF(ISERROR(VLOOKUP(B683,[4]Original!$B$120:$G$157,6,0)),"",(VLOOKUP(B683,[4]Original!$B$120:$G$157,6,0)))))</f>
        <v/>
      </c>
      <c r="P683" s="30" t="s">
        <v>1085</v>
      </c>
      <c r="Q683" s="30" t="str">
        <f t="shared" si="376"/>
        <v/>
      </c>
      <c r="R683" s="31" t="str">
        <f>IF(ISERROR(VLOOKUP(B683,'[5]Inst.Marit._Afetados'!$B$5:$C$170,2,0)),"",(VLOOKUP(B683,'[5]Inst.Marit._Afetados'!$B$5:$C$170,2,0)))</f>
        <v/>
      </c>
      <c r="S683" s="30">
        <f t="shared" si="377"/>
        <v>4</v>
      </c>
      <c r="T683" s="32">
        <f>VLOOKUP(B683,[6]Municipios!$B$7:$J$5574,3,0)+VLOOKUP(B683,[6]Municipios!$B$7:$J$5574,4,0)+VLOOKUP(B683,[6]Municipios!$B$7:$J$5574,5,0)</f>
        <v>732315.93</v>
      </c>
      <c r="U683" s="32">
        <f>VLOOKUP(B683,[6]Municipios!$B$7:$J$5574,6,0)+VLOOKUP(B683,[6]Municipios!$B$7:$J$5574,7,0)+VLOOKUP(B683,[6]Municipios!$B$7:$J$5574,8,0)</f>
        <v>0</v>
      </c>
      <c r="V683" s="32">
        <f>VLOOKUP(B683,[6]Instalaçoes!$B$7:$J$5570,3,0)+VLOOKUP(B683,[6]Instalaçoes!$B$7:$J$5570,4,0)+VLOOKUP(B683,[6]Instalaçoes!$B$7:$J$5570,5,0)</f>
        <v>0</v>
      </c>
      <c r="W683" s="32">
        <f>VLOOKUP(B683,[6]Instalaçoes!$B$7:$J$5570,6,0)+VLOOKUP(B683,[6]Instalaçoes!$B$7:$J$5570,7,0)+VLOOKUP(B683,[6]Instalaçoes!$B$7:$J$5570,8,0)</f>
        <v>0</v>
      </c>
      <c r="X683" s="32"/>
      <c r="Y683" s="32"/>
      <c r="Z683" s="32"/>
      <c r="AA683" s="32"/>
      <c r="AB683" s="30">
        <f>IF((Q683&lt;&gt;""),VLOOKUP(B683,[7]Coeficiente_Municípios!$A$6:$Z$5570,8,0),0)</f>
        <v>0</v>
      </c>
      <c r="AC683" s="30">
        <f>IF((R683&lt;&gt;""),VLOOKUP(B683,'[5]Inst.Marit._Afetados'!$B$5:$F$170,5,0),0)</f>
        <v>0</v>
      </c>
      <c r="AD683" s="30">
        <f>IF((S683&lt;&gt;""),VLOOKUP(B683,[7]Coeficiente_Municípios!$A$6:$Z$5570,7,0),0)</f>
        <v>0</v>
      </c>
      <c r="AE683" s="30">
        <f>IF((R683&lt;&gt;""),VLOOKUP(B683,'[5]Inst.Marit._Afetados'!$B$5:$F$170,4,0),0)</f>
        <v>0</v>
      </c>
      <c r="AG683" s="32">
        <f>VLOOKUP($B683,'[2]5411_5%'!$A$15:$C$5606,3,0)-VLOOKUP($B683,'[2]5411_5%'!$A$15:$C$5606,2,0)</f>
        <v>0</v>
      </c>
      <c r="AH683" s="32">
        <f>VLOOKUP($B683,'[2]5411_&gt;5%'!$A$13:$C$5604,3,0)-VLOOKUP($B683,'[2]5411_&gt;5%'!$A$13:$C$5604,2,0)</f>
        <v>0</v>
      </c>
      <c r="AI683" s="32">
        <f>IF(ISNA(VLOOKUP($B683,'[2]Total_DARF''s_Est_Mun+Acerto'!$A$35:$L$5599,7,0)),0,(VLOOKUP($B683,'[2]Total_DARF''s_Est_Mun+Acerto'!$A$35:$L$5599,7,0)))</f>
        <v>0</v>
      </c>
      <c r="AJ683" s="32">
        <f>IF(ISNA(VLOOKUP($B683,'[2]Total_DARF''s_Est_Mun+Acerto'!$A$35:$L$5599,8,0)),0,(VLOOKUP($B683,'[2]Total_DARF''s_Est_Mun+Acerto'!$A$35:$L$5599,8,0)))</f>
        <v>0</v>
      </c>
      <c r="AK683" s="32">
        <f>IF(ISNA(VLOOKUP($B683,'[2]Total_DARF''s_Est_Mun+Acerto'!$A$35:$L$5599,10,0)),0,(VLOOKUP($B683,'[2]Total_DARF''s_Est_Mun+Acerto'!$A$35:$L$5599,10,0)))</f>
        <v>0</v>
      </c>
      <c r="AL683" s="32">
        <f>VLOOKUP(B683,'[2]Total_DARF''s_Est_Mun+Acerto'!$A$35:$K$5599,11,0)</f>
        <v>0</v>
      </c>
    </row>
    <row r="684" spans="1:38" ht="12.75" customHeight="1" x14ac:dyDescent="0.2">
      <c r="A684" s="4" t="s">
        <v>754</v>
      </c>
      <c r="B684" s="59" t="s">
        <v>471</v>
      </c>
      <c r="C684" s="9">
        <f t="shared" si="310"/>
        <v>2883116.3</v>
      </c>
      <c r="D684" s="9" t="str">
        <f t="shared" si="311"/>
        <v/>
      </c>
      <c r="E684" s="9" t="str">
        <f t="shared" si="312"/>
        <v/>
      </c>
      <c r="F684" s="9" t="str">
        <f t="shared" si="343"/>
        <v/>
      </c>
      <c r="G684" s="9" t="str">
        <f t="shared" si="313"/>
        <v/>
      </c>
      <c r="H684" s="9" t="str">
        <f>IF((AB684&gt;0),(TRUNC(([1]Mar!$C$6*(AB684-AC684)),2)+TRUNC(([1]Mar!$D$6*(AB684-AC684)),2)+TRUNC(([1]Mar!$E$6*(AB684-AC684)),2)),"")</f>
        <v/>
      </c>
      <c r="I684" s="9">
        <f t="shared" si="374"/>
        <v>1507349.4337579913</v>
      </c>
      <c r="J684" s="20">
        <f t="shared" si="373"/>
        <v>-98433.15</v>
      </c>
      <c r="K684" s="20">
        <f t="shared" si="375"/>
        <v>4292032.583757991</v>
      </c>
      <c r="L684" s="23">
        <f>VLOOKUP(B684,'[2]Total_DARF''s_Est_Mun+Acerto'!$A$35:$L$5598,6,FALSE)</f>
        <v>4292032.58</v>
      </c>
      <c r="M684" s="23">
        <f t="shared" si="344"/>
        <v>3.7579908967018127E-3</v>
      </c>
      <c r="N684" s="34" t="str">
        <f>IF(ISERROR(VLOOKUP(B684,[3]Rateio_Área_Geoeconômica!$A$4:$F$964,6,0)),"",(VLOOKUP(B684,[3]Rateio_Área_Geoeconômica!$A$4:$F$964,6,0)))</f>
        <v>P</v>
      </c>
      <c r="O684" s="30" t="str">
        <f>IF((IF(ISERROR(VLOOKUP(B684,[4]Original!$B$120:$G$157,6,0)),"",(VLOOKUP(B684,[4]Original!$B$120:$G$157,6,0))))=0,"",(IF(ISERROR(VLOOKUP(B684,[4]Original!$B$120:$G$157,6,0)),"",(VLOOKUP(B684,[4]Original!$B$120:$G$157,6,0)))))</f>
        <v/>
      </c>
      <c r="P684" s="30" t="s">
        <v>1085</v>
      </c>
      <c r="Q684" s="30" t="str">
        <f t="shared" si="376"/>
        <v/>
      </c>
      <c r="R684" s="31" t="str">
        <f>IF(ISERROR(VLOOKUP(B684,'[5]Inst.Marit._Afetados'!$B$5:$C$170,2,0)),"",(VLOOKUP(B684,'[5]Inst.Marit._Afetados'!$B$5:$C$170,2,0)))</f>
        <v>S</v>
      </c>
      <c r="S684" s="30" t="str">
        <f t="shared" si="377"/>
        <v/>
      </c>
      <c r="T684" s="32">
        <f>VLOOKUP(B684,[6]Municipios!$B$7:$J$5574,3,0)+VLOOKUP(B684,[6]Municipios!$B$7:$J$5574,4,0)+VLOOKUP(B684,[6]Municipios!$B$7:$J$5574,5,0)</f>
        <v>2883116.3</v>
      </c>
      <c r="U684" s="32">
        <f>VLOOKUP(B684,[6]Municipios!$B$7:$J$5574,6,0)+VLOOKUP(B684,[6]Municipios!$B$7:$J$5574,7,0)+VLOOKUP(B684,[6]Municipios!$B$7:$J$5574,8,0)</f>
        <v>0</v>
      </c>
      <c r="V684" s="32">
        <f>VLOOKUP(B684,[6]Instalaçoes!$B$7:$J$5570,3,0)+VLOOKUP(B684,[6]Instalaçoes!$B$7:$J$5570,4,0)+VLOOKUP(B684,[6]Instalaçoes!$B$7:$J$5570,5,0)</f>
        <v>0</v>
      </c>
      <c r="W684" s="32">
        <f>VLOOKUP(B684,[6]Instalaçoes!$B$7:$J$5570,6,0)+VLOOKUP(B684,[6]Instalaçoes!$B$7:$J$5570,7,0)+VLOOKUP(B684,[6]Instalaçoes!$B$7:$J$5570,8,0)</f>
        <v>1507349.4337579913</v>
      </c>
      <c r="X684" s="32"/>
      <c r="Y684" s="32"/>
      <c r="Z684" s="32"/>
      <c r="AA684" s="32"/>
      <c r="AB684" s="30">
        <f>IF((Q684&lt;&gt;""),VLOOKUP(B684,[7]Coeficiente_Municípios!$A$6:$Z$5570,8,0),0)</f>
        <v>0</v>
      </c>
      <c r="AC684" s="30">
        <f>IF((R684&lt;&gt;""),VLOOKUP(B684,'[5]Inst.Marit._Afetados'!$B$5:$F$170,5,0),0)</f>
        <v>2.1612777080000003E-2</v>
      </c>
      <c r="AD684" s="30">
        <f>IF((S684&lt;&gt;""),VLOOKUP(B684,[7]Coeficiente_Municípios!$A$6:$Z$5570,7,0),0)</f>
        <v>0</v>
      </c>
      <c r="AE684" s="30">
        <f>IF((R684&lt;&gt;""),VLOOKUP(B684,'[5]Inst.Marit._Afetados'!$B$5:$F$170,4,0),0)</f>
        <v>0</v>
      </c>
      <c r="AG684" s="32">
        <f>VLOOKUP($B684,'[2]5411_5%'!$A$15:$C$5606,3,0)-VLOOKUP($B684,'[2]5411_5%'!$A$15:$C$5606,2,0)</f>
        <v>0</v>
      </c>
      <c r="AH684" s="32">
        <f>VLOOKUP($B684,'[2]5411_&gt;5%'!$A$13:$C$5604,3,0)-VLOOKUP($B684,'[2]5411_&gt;5%'!$A$13:$C$5604,2,0)</f>
        <v>0</v>
      </c>
      <c r="AI684" s="32">
        <f>IF(ISNA(VLOOKUP($B684,'[2]Total_DARF''s_Est_Mun+Acerto'!$A$35:$L$5599,7,0)),0,(VLOOKUP($B684,'[2]Total_DARF''s_Est_Mun+Acerto'!$A$35:$L$5599,7,0)))</f>
        <v>0</v>
      </c>
      <c r="AJ684" s="32">
        <f>IF(ISNA(VLOOKUP($B684,'[2]Total_DARF''s_Est_Mun+Acerto'!$A$35:$L$5599,8,0)),0,(VLOOKUP($B684,'[2]Total_DARF''s_Est_Mun+Acerto'!$A$35:$L$5599,8,0)))</f>
        <v>-98433.15</v>
      </c>
      <c r="AK684" s="32">
        <f>IF(ISNA(VLOOKUP($B684,'[2]Total_DARF''s_Est_Mun+Acerto'!$A$35:$L$5599,10,0)),0,(VLOOKUP($B684,'[2]Total_DARF''s_Est_Mun+Acerto'!$A$35:$L$5599,10,0)))</f>
        <v>0</v>
      </c>
      <c r="AL684" s="32">
        <f>VLOOKUP(B684,'[2]Total_DARF''s_Est_Mun+Acerto'!$A$35:$K$5599,11,0)</f>
        <v>0</v>
      </c>
    </row>
    <row r="685" spans="1:38" ht="12.75" customHeight="1" x14ac:dyDescent="0.2">
      <c r="A685" s="4" t="s">
        <v>754</v>
      </c>
      <c r="B685" s="80" t="s">
        <v>778</v>
      </c>
      <c r="C685" s="9" t="str">
        <f t="shared" si="310"/>
        <v/>
      </c>
      <c r="D685" s="9" t="str">
        <f t="shared" si="311"/>
        <v/>
      </c>
      <c r="E685" s="9">
        <f t="shared" si="312"/>
        <v>637823.55000000005</v>
      </c>
      <c r="F685" s="9">
        <f t="shared" ref="F685:F753" si="386">IF((IF((O685=""),V685,""))=0,"",(IF((O685=""),V685,"")))</f>
        <v>187649.74</v>
      </c>
      <c r="G685" s="9" t="str">
        <f t="shared" si="313"/>
        <v/>
      </c>
      <c r="H685" s="9" t="str">
        <f>IF((AB685&gt;0),(TRUNC(([1]Mar!$C$6*(AB685-AC685)),2)+TRUNC(([1]Mar!$D$6*(AB685-AC685)),2)+TRUNC(([1]Mar!$E$6*(AB685-AC685)),2)),"")</f>
        <v/>
      </c>
      <c r="I685" s="9" t="str">
        <f t="shared" si="374"/>
        <v/>
      </c>
      <c r="J685" s="20">
        <f t="shared" si="373"/>
        <v>-700.1</v>
      </c>
      <c r="K685" s="20">
        <f t="shared" si="375"/>
        <v>824773.19000000006</v>
      </c>
      <c r="L685" s="23">
        <f>VLOOKUP(B685,'[2]Total_DARF''s_Est_Mun+Acerto'!$A$35:$L$5598,6,FALSE)</f>
        <v>824773.19</v>
      </c>
      <c r="M685" s="23">
        <f t="shared" ref="M685:M753" si="387">K685-L685</f>
        <v>0</v>
      </c>
      <c r="N685" s="34" t="s">
        <v>1056</v>
      </c>
      <c r="O685" s="30" t="str">
        <f>IF((IF(ISERROR(VLOOKUP(B685,[4]Original!$B$120:$G$157,6,0)),"",(VLOOKUP(B685,[4]Original!$B$120:$G$157,6,0))))=0,"",(IF(ISERROR(VLOOKUP(B685,[4]Original!$B$120:$G$157,6,0)),"",(VLOOKUP(B685,[4]Original!$B$120:$G$157,6,0)))))</f>
        <v/>
      </c>
      <c r="P685" s="30" t="s">
        <v>1085</v>
      </c>
      <c r="Q685" s="30">
        <f t="shared" si="376"/>
        <v>3</v>
      </c>
      <c r="R685" s="31" t="str">
        <f>IF(ISERROR(VLOOKUP(B685,'[5]Inst.Marit._Afetados'!$B$5:$C$170,2,0)),"",(VLOOKUP(B685,'[5]Inst.Marit._Afetados'!$B$5:$C$170,2,0)))</f>
        <v/>
      </c>
      <c r="S685" s="30">
        <f t="shared" si="377"/>
        <v>4</v>
      </c>
      <c r="T685" s="32">
        <f>VLOOKUP(B685,[6]Municipios!$B$7:$J$5574,3,0)+VLOOKUP(B685,[6]Municipios!$B$7:$J$5574,4,0)+VLOOKUP(B685,[6]Municipios!$B$7:$J$5574,5,0)</f>
        <v>637823.55000000005</v>
      </c>
      <c r="U685" s="32">
        <f>VLOOKUP(B685,[6]Municipios!$B$7:$J$5574,6,0)+VLOOKUP(B685,[6]Municipios!$B$7:$J$5574,7,0)+VLOOKUP(B685,[6]Municipios!$B$7:$J$5574,8,0)</f>
        <v>0</v>
      </c>
      <c r="V685" s="32">
        <f>VLOOKUP(B685,[6]Instalaçoes!$B$7:$J$5570,3,0)+VLOOKUP(B685,[6]Instalaçoes!$B$7:$J$5570,4,0)+VLOOKUP(B685,[6]Instalaçoes!$B$7:$J$5570,5,0)</f>
        <v>187649.74</v>
      </c>
      <c r="W685" s="32">
        <f>VLOOKUP(B685,[6]Instalaçoes!$B$7:$J$5570,6,0)+VLOOKUP(B685,[6]Instalaçoes!$B$7:$J$5570,7,0)+VLOOKUP(B685,[6]Instalaçoes!$B$7:$J$5570,8,0)</f>
        <v>0</v>
      </c>
      <c r="X685" s="32"/>
      <c r="Y685" s="32"/>
      <c r="Z685" s="32"/>
      <c r="AA685" s="32"/>
      <c r="AB685" s="30">
        <f>IF((Q685&lt;&gt;""),VLOOKUP(B685,[7]Coeficiente_Municípios!$A$6:$Z$5570,8,0),0)</f>
        <v>0</v>
      </c>
      <c r="AC685" s="30">
        <f>IF((R685&lt;&gt;""),VLOOKUP(B685,'[5]Inst.Marit._Afetados'!$B$5:$F$170,5,0),0)</f>
        <v>0</v>
      </c>
      <c r="AD685" s="30">
        <f>IF((S685&lt;&gt;""),VLOOKUP(B685,[7]Coeficiente_Municípios!$A$6:$Z$5570,7,0),0)</f>
        <v>0</v>
      </c>
      <c r="AE685" s="30">
        <f>IF((R685&lt;&gt;""),VLOOKUP(B685,'[5]Inst.Marit._Afetados'!$B$5:$F$170,4,0),0)</f>
        <v>0</v>
      </c>
      <c r="AG685" s="32">
        <f>VLOOKUP($B685,'[2]5411_5%'!$A$15:$C$5606,3,0)-VLOOKUP($B685,'[2]5411_5%'!$A$15:$C$5606,2,0)</f>
        <v>0</v>
      </c>
      <c r="AH685" s="32">
        <f>VLOOKUP($B685,'[2]5411_&gt;5%'!$A$13:$C$5604,3,0)-VLOOKUP($B685,'[2]5411_&gt;5%'!$A$13:$C$5604,2,0)</f>
        <v>0</v>
      </c>
      <c r="AI685" s="32">
        <f>IF(ISNA(VLOOKUP($B685,'[2]Total_DARF''s_Est_Mun+Acerto'!$A$35:$L$5599,7,0)),0,(VLOOKUP($B685,'[2]Total_DARF''s_Est_Mun+Acerto'!$A$35:$L$5599,7,0)))</f>
        <v>-700.1</v>
      </c>
      <c r="AJ685" s="32">
        <f>IF(ISNA(VLOOKUP($B685,'[2]Total_DARF''s_Est_Mun+Acerto'!$A$35:$L$5599,8,0)),0,(VLOOKUP($B685,'[2]Total_DARF''s_Est_Mun+Acerto'!$A$35:$L$5599,8,0)))</f>
        <v>0</v>
      </c>
      <c r="AK685" s="32">
        <f>IF(ISNA(VLOOKUP($B685,'[2]Total_DARF''s_Est_Mun+Acerto'!$A$35:$L$5599,10,0)),0,(VLOOKUP($B685,'[2]Total_DARF''s_Est_Mun+Acerto'!$A$35:$L$5599,10,0)))</f>
        <v>0</v>
      </c>
      <c r="AL685" s="32">
        <f>VLOOKUP(B685,'[2]Total_DARF''s_Est_Mun+Acerto'!$A$35:$K$5599,11,0)</f>
        <v>0</v>
      </c>
    </row>
    <row r="686" spans="1:38" ht="12.75" customHeight="1" x14ac:dyDescent="0.2">
      <c r="A686" s="4" t="s">
        <v>754</v>
      </c>
      <c r="B686" s="81" t="s">
        <v>472</v>
      </c>
      <c r="C686" s="9" t="str">
        <f t="shared" ref="C686:C754" si="388">IF((N686="P"),T686,"")</f>
        <v/>
      </c>
      <c r="D686" s="9" t="str">
        <f t="shared" ref="D686:D754" si="389">IF((N686="S"),T686,"")</f>
        <v/>
      </c>
      <c r="E686" s="9">
        <f t="shared" ref="E686:E754" si="390">IF((N686="L"),T686,"")</f>
        <v>944923.78</v>
      </c>
      <c r="F686" s="9" t="str">
        <f t="shared" si="386"/>
        <v/>
      </c>
      <c r="G686" s="9" t="str">
        <f t="shared" ref="G686:G754" si="391">IF((U686=0),"",U686)</f>
        <v/>
      </c>
      <c r="H686" s="9" t="str">
        <f>IF((AB686&gt;0),(TRUNC(([1]Mar!$C$6*(AB686-AC686)),2)+TRUNC(([1]Mar!$D$6*(AB686-AC686)),2)+TRUNC(([1]Mar!$E$6*(AB686-AC686)),2)),"")</f>
        <v/>
      </c>
      <c r="I686" s="9" t="str">
        <f t="shared" si="374"/>
        <v/>
      </c>
      <c r="J686" s="20" t="str">
        <f t="shared" si="373"/>
        <v/>
      </c>
      <c r="K686" s="20">
        <f t="shared" si="375"/>
        <v>944923.78</v>
      </c>
      <c r="L686" s="23">
        <f>VLOOKUP(B686,'[2]Total_DARF''s_Est_Mun+Acerto'!$A$35:$L$5598,6,FALSE)</f>
        <v>944923.78</v>
      </c>
      <c r="M686" s="23">
        <f t="shared" si="387"/>
        <v>0</v>
      </c>
      <c r="N686" s="34" t="str">
        <f>IF(ISERROR(VLOOKUP(B686,[3]Rateio_Área_Geoeconômica!$A$4:$F$964,6,0)),"",(VLOOKUP(B686,[3]Rateio_Área_Geoeconômica!$A$4:$F$964,6,0)))</f>
        <v>L</v>
      </c>
      <c r="O686" s="30" t="str">
        <f>IF((IF(ISERROR(VLOOKUP(B686,[4]Original!$B$120:$G$157,6,0)),"",(VLOOKUP(B686,[4]Original!$B$120:$G$157,6,0))))=0,"",(IF(ISERROR(VLOOKUP(B686,[4]Original!$B$120:$G$157,6,0)),"",(VLOOKUP(B686,[4]Original!$B$120:$G$157,6,0)))))</f>
        <v/>
      </c>
      <c r="P686" s="30" t="s">
        <v>1085</v>
      </c>
      <c r="Q686" s="30" t="str">
        <f t="shared" si="376"/>
        <v/>
      </c>
      <c r="R686" s="31" t="str">
        <f>IF(ISERROR(VLOOKUP(B686,'[5]Inst.Marit._Afetados'!$B$5:$C$170,2,0)),"",(VLOOKUP(B686,'[5]Inst.Marit._Afetados'!$B$5:$C$170,2,0)))</f>
        <v/>
      </c>
      <c r="S686" s="30">
        <f t="shared" si="377"/>
        <v>4</v>
      </c>
      <c r="T686" s="32">
        <f>VLOOKUP(B686,[6]Municipios!$B$7:$J$5574,3,0)+VLOOKUP(B686,[6]Municipios!$B$7:$J$5574,4,0)+VLOOKUP(B686,[6]Municipios!$B$7:$J$5574,5,0)</f>
        <v>944923.78</v>
      </c>
      <c r="U686" s="32">
        <f>VLOOKUP(B686,[6]Municipios!$B$7:$J$5574,6,0)+VLOOKUP(B686,[6]Municipios!$B$7:$J$5574,7,0)+VLOOKUP(B686,[6]Municipios!$B$7:$J$5574,8,0)</f>
        <v>0</v>
      </c>
      <c r="V686" s="32">
        <f>VLOOKUP(B686,[6]Instalaçoes!$B$7:$J$5570,3,0)+VLOOKUP(B686,[6]Instalaçoes!$B$7:$J$5570,4,0)+VLOOKUP(B686,[6]Instalaçoes!$B$7:$J$5570,5,0)</f>
        <v>0</v>
      </c>
      <c r="W686" s="32">
        <f>VLOOKUP(B686,[6]Instalaçoes!$B$7:$J$5570,6,0)+VLOOKUP(B686,[6]Instalaçoes!$B$7:$J$5570,7,0)+VLOOKUP(B686,[6]Instalaçoes!$B$7:$J$5570,8,0)</f>
        <v>0</v>
      </c>
      <c r="X686" s="32"/>
      <c r="Y686" s="32"/>
      <c r="Z686" s="32"/>
      <c r="AA686" s="32"/>
      <c r="AB686" s="30">
        <f>IF((Q686&lt;&gt;""),VLOOKUP(B686,[7]Coeficiente_Municípios!$A$6:$Z$5570,8,0),0)</f>
        <v>0</v>
      </c>
      <c r="AC686" s="30">
        <f>IF((R686&lt;&gt;""),VLOOKUP(B686,'[5]Inst.Marit._Afetados'!$B$5:$F$170,5,0),0)</f>
        <v>0</v>
      </c>
      <c r="AD686" s="30">
        <f>IF((S686&lt;&gt;""),VLOOKUP(B686,[7]Coeficiente_Municípios!$A$6:$Z$5570,7,0),0)</f>
        <v>0</v>
      </c>
      <c r="AE686" s="30">
        <f>IF((R686&lt;&gt;""),VLOOKUP(B686,'[5]Inst.Marit._Afetados'!$B$5:$F$170,4,0),0)</f>
        <v>0</v>
      </c>
      <c r="AG686" s="32">
        <f>VLOOKUP($B686,'[2]5411_5%'!$A$15:$C$5606,3,0)-VLOOKUP($B686,'[2]5411_5%'!$A$15:$C$5606,2,0)</f>
        <v>0</v>
      </c>
      <c r="AH686" s="32">
        <f>VLOOKUP($B686,'[2]5411_&gt;5%'!$A$13:$C$5604,3,0)-VLOOKUP($B686,'[2]5411_&gt;5%'!$A$13:$C$5604,2,0)</f>
        <v>0</v>
      </c>
      <c r="AI686" s="32">
        <f>IF(ISNA(VLOOKUP($B686,'[2]Total_DARF''s_Est_Mun+Acerto'!$A$35:$L$5599,7,0)),0,(VLOOKUP($B686,'[2]Total_DARF''s_Est_Mun+Acerto'!$A$35:$L$5599,7,0)))</f>
        <v>0</v>
      </c>
      <c r="AJ686" s="32">
        <f>IF(ISNA(VLOOKUP($B686,'[2]Total_DARF''s_Est_Mun+Acerto'!$A$35:$L$5599,8,0)),0,(VLOOKUP($B686,'[2]Total_DARF''s_Est_Mun+Acerto'!$A$35:$L$5599,8,0)))</f>
        <v>0</v>
      </c>
      <c r="AK686" s="32">
        <f>IF(ISNA(VLOOKUP($B686,'[2]Total_DARF''s_Est_Mun+Acerto'!$A$35:$L$5599,10,0)),0,(VLOOKUP($B686,'[2]Total_DARF''s_Est_Mun+Acerto'!$A$35:$L$5599,10,0)))</f>
        <v>0</v>
      </c>
      <c r="AL686" s="32">
        <f>VLOOKUP(B686,'[2]Total_DARF''s_Est_Mun+Acerto'!$A$35:$K$5599,11,0)</f>
        <v>0</v>
      </c>
    </row>
    <row r="687" spans="1:38" ht="12.75" customHeight="1" x14ac:dyDescent="0.2">
      <c r="A687" s="4" t="s">
        <v>754</v>
      </c>
      <c r="B687" s="80" t="s">
        <v>874</v>
      </c>
      <c r="C687" s="9" t="str">
        <f t="shared" si="388"/>
        <v/>
      </c>
      <c r="D687" s="9" t="str">
        <f t="shared" si="389"/>
        <v/>
      </c>
      <c r="E687" s="9">
        <f t="shared" si="390"/>
        <v>614200.46</v>
      </c>
      <c r="F687" s="9">
        <f t="shared" si="386"/>
        <v>187649.74</v>
      </c>
      <c r="G687" s="9" t="str">
        <f t="shared" si="391"/>
        <v/>
      </c>
      <c r="H687" s="9" t="str">
        <f>IF((AB687&gt;0),(TRUNC(([1]Mar!$C$6*(AB687-AC687)),2)+TRUNC(([1]Mar!$D$6*(AB687-AC687)),2)+TRUNC(([1]Mar!$E$6*(AB687-AC687)),2)),"")</f>
        <v/>
      </c>
      <c r="I687" s="9" t="str">
        <f t="shared" si="374"/>
        <v/>
      </c>
      <c r="J687" s="20">
        <f t="shared" si="373"/>
        <v>-700.1</v>
      </c>
      <c r="K687" s="20">
        <f t="shared" si="375"/>
        <v>801150.1</v>
      </c>
      <c r="L687" s="23">
        <f>VLOOKUP(B687,'[2]Total_DARF''s_Est_Mun+Acerto'!$A$35:$L$5598,6,FALSE)</f>
        <v>801150.1</v>
      </c>
      <c r="M687" s="23">
        <f t="shared" si="387"/>
        <v>0</v>
      </c>
      <c r="N687" s="34" t="str">
        <f>IF(ISERROR(VLOOKUP(B687,[3]Rateio_Área_Geoeconômica!$A$4:$F$964,6,0)),"",(VLOOKUP(B687,[3]Rateio_Área_Geoeconômica!$A$4:$F$964,6,0)))</f>
        <v>L</v>
      </c>
      <c r="O687" s="30" t="str">
        <f>IF((IF(ISERROR(VLOOKUP(B687,[4]Original!$B$120:$G$157,6,0)),"",(VLOOKUP(B687,[4]Original!$B$120:$G$157,6,0))))=0,"",(IF(ISERROR(VLOOKUP(B687,[4]Original!$B$120:$G$157,6,0)),"",(VLOOKUP(B687,[4]Original!$B$120:$G$157,6,0)))))</f>
        <v/>
      </c>
      <c r="P687" s="30" t="s">
        <v>1085</v>
      </c>
      <c r="Q687" s="30">
        <f t="shared" si="376"/>
        <v>3</v>
      </c>
      <c r="R687" s="31" t="str">
        <f>IF(ISERROR(VLOOKUP(B687,'[5]Inst.Marit._Afetados'!$B$5:$C$170,2,0)),"",(VLOOKUP(B687,'[5]Inst.Marit._Afetados'!$B$5:$C$170,2,0)))</f>
        <v/>
      </c>
      <c r="S687" s="30">
        <f t="shared" si="377"/>
        <v>4</v>
      </c>
      <c r="T687" s="32">
        <f>VLOOKUP(B687,[6]Municipios!$B$7:$J$5574,3,0)+VLOOKUP(B687,[6]Municipios!$B$7:$J$5574,4,0)+VLOOKUP(B687,[6]Municipios!$B$7:$J$5574,5,0)</f>
        <v>614200.46</v>
      </c>
      <c r="U687" s="32">
        <f>VLOOKUP(B687,[6]Municipios!$B$7:$J$5574,6,0)+VLOOKUP(B687,[6]Municipios!$B$7:$J$5574,7,0)+VLOOKUP(B687,[6]Municipios!$B$7:$J$5574,8,0)</f>
        <v>0</v>
      </c>
      <c r="V687" s="32">
        <f>VLOOKUP(B687,[6]Instalaçoes!$B$7:$J$5570,3,0)+VLOOKUP(B687,[6]Instalaçoes!$B$7:$J$5570,4,0)+VLOOKUP(B687,[6]Instalaçoes!$B$7:$J$5570,5,0)</f>
        <v>187649.74</v>
      </c>
      <c r="W687" s="32">
        <f>VLOOKUP(B687,[6]Instalaçoes!$B$7:$J$5570,6,0)+VLOOKUP(B687,[6]Instalaçoes!$B$7:$J$5570,7,0)+VLOOKUP(B687,[6]Instalaçoes!$B$7:$J$5570,8,0)</f>
        <v>0</v>
      </c>
      <c r="X687" s="32"/>
      <c r="Y687" s="32"/>
      <c r="Z687" s="32"/>
      <c r="AA687" s="32"/>
      <c r="AB687" s="30">
        <f>IF((Q687&lt;&gt;""),VLOOKUP(B687,[7]Coeficiente_Municípios!$A$6:$Z$5570,8,0),0)</f>
        <v>0</v>
      </c>
      <c r="AC687" s="30">
        <f>IF((R687&lt;&gt;""),VLOOKUP(B687,'[5]Inst.Marit._Afetados'!$B$5:$F$170,5,0),0)</f>
        <v>0</v>
      </c>
      <c r="AD687" s="30">
        <f>IF((S687&lt;&gt;""),VLOOKUP(B687,[7]Coeficiente_Municípios!$A$6:$Z$5570,7,0),0)</f>
        <v>0</v>
      </c>
      <c r="AE687" s="30">
        <f>IF((R687&lt;&gt;""),VLOOKUP(B687,'[5]Inst.Marit._Afetados'!$B$5:$F$170,4,0),0)</f>
        <v>0</v>
      </c>
      <c r="AG687" s="32">
        <f>VLOOKUP($B687,'[2]5411_5%'!$A$15:$C$5606,3,0)-VLOOKUP($B687,'[2]5411_5%'!$A$15:$C$5606,2,0)</f>
        <v>0</v>
      </c>
      <c r="AH687" s="32">
        <f>VLOOKUP($B687,'[2]5411_&gt;5%'!$A$13:$C$5604,3,0)-VLOOKUP($B687,'[2]5411_&gt;5%'!$A$13:$C$5604,2,0)</f>
        <v>0</v>
      </c>
      <c r="AI687" s="32">
        <f>IF(ISNA(VLOOKUP($B687,'[2]Total_DARF''s_Est_Mun+Acerto'!$A$35:$L$5599,7,0)),0,(VLOOKUP($B687,'[2]Total_DARF''s_Est_Mun+Acerto'!$A$35:$L$5599,7,0)))</f>
        <v>-700.1</v>
      </c>
      <c r="AJ687" s="32">
        <f>IF(ISNA(VLOOKUP($B687,'[2]Total_DARF''s_Est_Mun+Acerto'!$A$35:$L$5599,8,0)),0,(VLOOKUP($B687,'[2]Total_DARF''s_Est_Mun+Acerto'!$A$35:$L$5599,8,0)))</f>
        <v>0</v>
      </c>
      <c r="AK687" s="32">
        <f>IF(ISNA(VLOOKUP($B687,'[2]Total_DARF''s_Est_Mun+Acerto'!$A$35:$L$5599,10,0)),0,(VLOOKUP($B687,'[2]Total_DARF''s_Est_Mun+Acerto'!$A$35:$L$5599,10,0)))</f>
        <v>0</v>
      </c>
      <c r="AL687" s="32">
        <f>VLOOKUP(B687,'[2]Total_DARF''s_Est_Mun+Acerto'!$A$35:$K$5599,11,0)</f>
        <v>0</v>
      </c>
    </row>
    <row r="688" spans="1:38" ht="12.75" customHeight="1" x14ac:dyDescent="0.2">
      <c r="A688" s="4" t="s">
        <v>754</v>
      </c>
      <c r="B688" s="81" t="s">
        <v>743</v>
      </c>
      <c r="C688" s="9" t="str">
        <f t="shared" si="388"/>
        <v/>
      </c>
      <c r="D688" s="9" t="str">
        <f t="shared" si="389"/>
        <v/>
      </c>
      <c r="E688" s="9">
        <f t="shared" si="390"/>
        <v>637823.55000000005</v>
      </c>
      <c r="F688" s="9">
        <f t="shared" si="386"/>
        <v>127117.57</v>
      </c>
      <c r="G688" s="9" t="str">
        <f t="shared" si="391"/>
        <v/>
      </c>
      <c r="H688" s="9">
        <f>IF((AB688&gt;0),(TRUNC(([1]Mar!$C$6*(AB688-AC688)),2)+TRUNC(([1]Mar!$D$6*(AB688-AC688)),2)+TRUNC(([1]Mar!$E$6*(AB688-AC688)),2)),"")</f>
        <v>6088.13</v>
      </c>
      <c r="I688" s="9">
        <f t="shared" si="374"/>
        <v>4.527889288510778E-3</v>
      </c>
      <c r="J688" s="20">
        <f t="shared" si="373"/>
        <v>-910.30000000000007</v>
      </c>
      <c r="K688" s="20">
        <f t="shared" si="375"/>
        <v>770118.95452788938</v>
      </c>
      <c r="L688" s="23">
        <f>VLOOKUP(B688,'[2]Total_DARF''s_Est_Mun+Acerto'!$A$35:$L$5598,6,FALSE)</f>
        <v>770118.95</v>
      </c>
      <c r="M688" s="23">
        <f t="shared" si="387"/>
        <v>4.5278894249349833E-3</v>
      </c>
      <c r="N688" s="34" t="str">
        <f>IF(ISERROR(VLOOKUP(B688,[3]Rateio_Área_Geoeconômica!$A$4:$F$964,6,0)),"",(VLOOKUP(B688,[3]Rateio_Área_Geoeconômica!$A$4:$F$964,6,0)))</f>
        <v>L</v>
      </c>
      <c r="O688" s="30" t="str">
        <f>IF((IF(ISERROR(VLOOKUP(B688,[4]Original!$B$120:$G$157,6,0)),"",(VLOOKUP(B688,[4]Original!$B$120:$G$157,6,0))))=0,"",(IF(ISERROR(VLOOKUP(B688,[4]Original!$B$120:$G$157,6,0)),"",(VLOOKUP(B688,[4]Original!$B$120:$G$157,6,0)))))</f>
        <v/>
      </c>
      <c r="P688" s="30" t="s">
        <v>1085</v>
      </c>
      <c r="Q688" s="30">
        <f t="shared" si="376"/>
        <v>3</v>
      </c>
      <c r="R688" s="31" t="str">
        <f>IF(ISERROR(VLOOKUP(B688,'[5]Inst.Marit._Afetados'!$B$5:$C$170,2,0)),"",(VLOOKUP(B688,'[5]Inst.Marit._Afetados'!$B$5:$C$170,2,0)))</f>
        <v/>
      </c>
      <c r="S688" s="30">
        <f t="shared" si="377"/>
        <v>4</v>
      </c>
      <c r="T688" s="32">
        <f>VLOOKUP(B688,[6]Municipios!$B$7:$J$5574,3,0)+VLOOKUP(B688,[6]Municipios!$B$7:$J$5574,4,0)+VLOOKUP(B688,[6]Municipios!$B$7:$J$5574,5,0)</f>
        <v>637823.55000000005</v>
      </c>
      <c r="U688" s="32">
        <f>VLOOKUP(B688,[6]Municipios!$B$7:$J$5574,6,0)+VLOOKUP(B688,[6]Municipios!$B$7:$J$5574,7,0)+VLOOKUP(B688,[6]Municipios!$B$7:$J$5574,8,0)</f>
        <v>0</v>
      </c>
      <c r="V688" s="32">
        <f>VLOOKUP(B688,[6]Instalaçoes!$B$7:$J$5570,3,0)+VLOOKUP(B688,[6]Instalaçoes!$B$7:$J$5570,4,0)+VLOOKUP(B688,[6]Instalaçoes!$B$7:$J$5570,5,0)</f>
        <v>127117.57</v>
      </c>
      <c r="W688" s="32">
        <f>VLOOKUP(B688,[6]Instalaçoes!$B$7:$J$5570,6,0)+VLOOKUP(B688,[6]Instalaçoes!$B$7:$J$5570,7,0)+VLOOKUP(B688,[6]Instalaçoes!$B$7:$J$5570,8,0)</f>
        <v>6088.1345278892886</v>
      </c>
      <c r="X688" s="32"/>
      <c r="Y688" s="32"/>
      <c r="Z688" s="32"/>
      <c r="AA688" s="32"/>
      <c r="AB688" s="30">
        <f>IF((Q688&lt;&gt;""),VLOOKUP(B688,[7]Coeficiente_Municípios!$A$6:$Z$5570,8,0),0)</f>
        <v>7.8084570081988784E-5</v>
      </c>
      <c r="AC688" s="30">
        <f>IF((R688&lt;&gt;""),VLOOKUP(B688,'[5]Inst.Marit._Afetados'!$B$5:$F$170,5,0),0)</f>
        <v>0</v>
      </c>
      <c r="AD688" s="30">
        <f>IF((S688&lt;&gt;""),VLOOKUP(B688,[7]Coeficiente_Municípios!$A$6:$Z$5570,7,0),0)</f>
        <v>0</v>
      </c>
      <c r="AE688" s="30">
        <f>IF((R688&lt;&gt;""),VLOOKUP(B688,'[5]Inst.Marit._Afetados'!$B$5:$F$170,4,0),0)</f>
        <v>0</v>
      </c>
      <c r="AG688" s="32">
        <f>VLOOKUP($B688,'[2]5411_5%'!$A$15:$C$5606,3,0)-VLOOKUP($B688,'[2]5411_5%'!$A$15:$C$5606,2,0)</f>
        <v>0</v>
      </c>
      <c r="AH688" s="32">
        <f>VLOOKUP($B688,'[2]5411_&gt;5%'!$A$13:$C$5604,3,0)-VLOOKUP($B688,'[2]5411_&gt;5%'!$A$13:$C$5604,2,0)</f>
        <v>0</v>
      </c>
      <c r="AI688" s="32">
        <f>IF(ISNA(VLOOKUP($B688,'[2]Total_DARF''s_Est_Mun+Acerto'!$A$35:$L$5599,7,0)),0,(VLOOKUP($B688,'[2]Total_DARF''s_Est_Mun+Acerto'!$A$35:$L$5599,7,0)))</f>
        <v>-525.08000000000004</v>
      </c>
      <c r="AJ688" s="32">
        <f>IF(ISNA(VLOOKUP($B688,'[2]Total_DARF''s_Est_Mun+Acerto'!$A$35:$L$5599,8,0)),0,(VLOOKUP($B688,'[2]Total_DARF''s_Est_Mun+Acerto'!$A$35:$L$5599,8,0)))</f>
        <v>-385.22</v>
      </c>
      <c r="AK688" s="32">
        <f>IF(ISNA(VLOOKUP($B688,'[2]Total_DARF''s_Est_Mun+Acerto'!$A$35:$L$5599,10,0)),0,(VLOOKUP($B688,'[2]Total_DARF''s_Est_Mun+Acerto'!$A$35:$L$5599,10,0)))</f>
        <v>0</v>
      </c>
      <c r="AL688" s="32">
        <f>VLOOKUP(B688,'[2]Total_DARF''s_Est_Mun+Acerto'!$A$35:$K$5599,11,0)</f>
        <v>0</v>
      </c>
    </row>
    <row r="689" spans="1:38" ht="12.75" customHeight="1" x14ac:dyDescent="0.2">
      <c r="A689" s="4" t="s">
        <v>754</v>
      </c>
      <c r="B689" s="81" t="s">
        <v>473</v>
      </c>
      <c r="C689" s="9" t="str">
        <f t="shared" si="388"/>
        <v/>
      </c>
      <c r="D689" s="9" t="str">
        <f t="shared" si="389"/>
        <v/>
      </c>
      <c r="E689" s="9">
        <f t="shared" si="390"/>
        <v>566954.27</v>
      </c>
      <c r="F689" s="9" t="str">
        <f t="shared" si="386"/>
        <v/>
      </c>
      <c r="G689" s="9" t="str">
        <f t="shared" si="391"/>
        <v/>
      </c>
      <c r="H689" s="9" t="str">
        <f>IF((AB689&gt;0),(TRUNC(([1]Mar!$C$6*(AB689-AC689)),2)+TRUNC(([1]Mar!$D$6*(AB689-AC689)),2)+TRUNC(([1]Mar!$E$6*(AB689-AC689)),2)),"")</f>
        <v/>
      </c>
      <c r="I689" s="9" t="str">
        <f t="shared" si="374"/>
        <v/>
      </c>
      <c r="J689" s="20" t="str">
        <f t="shared" si="373"/>
        <v/>
      </c>
      <c r="K689" s="20">
        <f t="shared" si="375"/>
        <v>566954.27</v>
      </c>
      <c r="L689" s="23">
        <f>VLOOKUP(B689,'[2]Total_DARF''s_Est_Mun+Acerto'!$A$35:$L$5598,6,FALSE)</f>
        <v>566954.27</v>
      </c>
      <c r="M689" s="23">
        <f t="shared" si="387"/>
        <v>0</v>
      </c>
      <c r="N689" s="34" t="str">
        <f>IF(ISERROR(VLOOKUP(B689,[3]Rateio_Área_Geoeconômica!$A$4:$F$964,6,0)),"",(VLOOKUP(B689,[3]Rateio_Área_Geoeconômica!$A$4:$F$964,6,0)))</f>
        <v>L</v>
      </c>
      <c r="O689" s="30" t="str">
        <f>IF((IF(ISERROR(VLOOKUP(B689,[4]Original!$B$120:$G$157,6,0)),"",(VLOOKUP(B689,[4]Original!$B$120:$G$157,6,0))))=0,"",(IF(ISERROR(VLOOKUP(B689,[4]Original!$B$120:$G$157,6,0)),"",(VLOOKUP(B689,[4]Original!$B$120:$G$157,6,0)))))</f>
        <v/>
      </c>
      <c r="P689" s="30" t="s">
        <v>1085</v>
      </c>
      <c r="Q689" s="30" t="str">
        <f t="shared" si="376"/>
        <v/>
      </c>
      <c r="R689" s="31" t="str">
        <f>IF(ISERROR(VLOOKUP(B689,'[5]Inst.Marit._Afetados'!$B$5:$C$170,2,0)),"",(VLOOKUP(B689,'[5]Inst.Marit._Afetados'!$B$5:$C$170,2,0)))</f>
        <v/>
      </c>
      <c r="S689" s="30">
        <f t="shared" si="377"/>
        <v>4</v>
      </c>
      <c r="T689" s="32">
        <f>VLOOKUP(B689,[6]Municipios!$B$7:$J$5574,3,0)+VLOOKUP(B689,[6]Municipios!$B$7:$J$5574,4,0)+VLOOKUP(B689,[6]Municipios!$B$7:$J$5574,5,0)</f>
        <v>566954.27</v>
      </c>
      <c r="U689" s="32">
        <f>VLOOKUP(B689,[6]Municipios!$B$7:$J$5574,6,0)+VLOOKUP(B689,[6]Municipios!$B$7:$J$5574,7,0)+VLOOKUP(B689,[6]Municipios!$B$7:$J$5574,8,0)</f>
        <v>0</v>
      </c>
      <c r="V689" s="32">
        <f>VLOOKUP(B689,[6]Instalaçoes!$B$7:$J$5570,3,0)+VLOOKUP(B689,[6]Instalaçoes!$B$7:$J$5570,4,0)+VLOOKUP(B689,[6]Instalaçoes!$B$7:$J$5570,5,0)</f>
        <v>0</v>
      </c>
      <c r="W689" s="32">
        <f>VLOOKUP(B689,[6]Instalaçoes!$B$7:$J$5570,6,0)+VLOOKUP(B689,[6]Instalaçoes!$B$7:$J$5570,7,0)+VLOOKUP(B689,[6]Instalaçoes!$B$7:$J$5570,8,0)</f>
        <v>0</v>
      </c>
      <c r="X689" s="32"/>
      <c r="Y689" s="32"/>
      <c r="Z689" s="32"/>
      <c r="AA689" s="32"/>
      <c r="AB689" s="30">
        <f>IF((Q689&lt;&gt;""),VLOOKUP(B689,[7]Coeficiente_Municípios!$A$6:$Z$5570,8,0),0)</f>
        <v>0</v>
      </c>
      <c r="AC689" s="30">
        <f>IF((R689&lt;&gt;""),VLOOKUP(B689,'[5]Inst.Marit._Afetados'!$B$5:$F$170,5,0),0)</f>
        <v>0</v>
      </c>
      <c r="AD689" s="30">
        <f>IF((S689&lt;&gt;""),VLOOKUP(B689,[7]Coeficiente_Municípios!$A$6:$Z$5570,7,0),0)</f>
        <v>0</v>
      </c>
      <c r="AE689" s="30">
        <f>IF((R689&lt;&gt;""),VLOOKUP(B689,'[5]Inst.Marit._Afetados'!$B$5:$F$170,4,0),0)</f>
        <v>0</v>
      </c>
      <c r="AG689" s="32">
        <f>VLOOKUP($B689,'[2]5411_5%'!$A$15:$C$5606,3,0)-VLOOKUP($B689,'[2]5411_5%'!$A$15:$C$5606,2,0)</f>
        <v>0</v>
      </c>
      <c r="AH689" s="32">
        <f>VLOOKUP($B689,'[2]5411_&gt;5%'!$A$13:$C$5604,3,0)-VLOOKUP($B689,'[2]5411_&gt;5%'!$A$13:$C$5604,2,0)</f>
        <v>0</v>
      </c>
      <c r="AI689" s="32">
        <f>IF(ISNA(VLOOKUP($B689,'[2]Total_DARF''s_Est_Mun+Acerto'!$A$35:$L$5599,7,0)),0,(VLOOKUP($B689,'[2]Total_DARF''s_Est_Mun+Acerto'!$A$35:$L$5599,7,0)))</f>
        <v>0</v>
      </c>
      <c r="AJ689" s="32">
        <f>IF(ISNA(VLOOKUP($B689,'[2]Total_DARF''s_Est_Mun+Acerto'!$A$35:$L$5599,8,0)),0,(VLOOKUP($B689,'[2]Total_DARF''s_Est_Mun+Acerto'!$A$35:$L$5599,8,0)))</f>
        <v>0</v>
      </c>
      <c r="AK689" s="32">
        <f>IF(ISNA(VLOOKUP($B689,'[2]Total_DARF''s_Est_Mun+Acerto'!$A$35:$L$5599,10,0)),0,(VLOOKUP($B689,'[2]Total_DARF''s_Est_Mun+Acerto'!$A$35:$L$5599,10,0)))</f>
        <v>0</v>
      </c>
      <c r="AL689" s="32">
        <f>VLOOKUP(B689,'[2]Total_DARF''s_Est_Mun+Acerto'!$A$35:$K$5599,11,0)</f>
        <v>0</v>
      </c>
    </row>
    <row r="690" spans="1:38" ht="12.75" customHeight="1" x14ac:dyDescent="0.2">
      <c r="A690" s="4" t="s">
        <v>754</v>
      </c>
      <c r="B690" s="81" t="s">
        <v>875</v>
      </c>
      <c r="C690" s="9" t="str">
        <f t="shared" si="388"/>
        <v/>
      </c>
      <c r="D690" s="9" t="str">
        <f t="shared" si="389"/>
        <v/>
      </c>
      <c r="E690" s="9">
        <f t="shared" si="390"/>
        <v>566954.27</v>
      </c>
      <c r="F690" s="9">
        <f t="shared" si="386"/>
        <v>127117.57</v>
      </c>
      <c r="G690" s="9" t="str">
        <f t="shared" si="391"/>
        <v/>
      </c>
      <c r="H690" s="9" t="str">
        <f>IF((AB690&gt;0),(TRUNC(([1]Mar!$C$6*(AB690-AC690)),2)+TRUNC(([1]Mar!$D$6*(AB690-AC690)),2)+TRUNC(([1]Mar!$E$6*(AB690-AC690)),2)),"")</f>
        <v/>
      </c>
      <c r="I690" s="9" t="str">
        <f t="shared" si="374"/>
        <v/>
      </c>
      <c r="J690" s="20">
        <f t="shared" si="373"/>
        <v>-525.08000000000004</v>
      </c>
      <c r="K690" s="20">
        <f t="shared" si="375"/>
        <v>693546.76000000013</v>
      </c>
      <c r="L690" s="23">
        <f>VLOOKUP(B690,'[2]Total_DARF''s_Est_Mun+Acerto'!$A$35:$L$5598,6,FALSE)</f>
        <v>693546.76</v>
      </c>
      <c r="M690" s="23">
        <f t="shared" si="387"/>
        <v>0</v>
      </c>
      <c r="N690" s="34" t="str">
        <f>IF(ISERROR(VLOOKUP(B690,[3]Rateio_Área_Geoeconômica!$A$4:$F$964,6,0)),"",(VLOOKUP(B690,[3]Rateio_Área_Geoeconômica!$A$4:$F$964,6,0)))</f>
        <v>L</v>
      </c>
      <c r="O690" s="30" t="str">
        <f>IF((IF(ISERROR(VLOOKUP(B690,[4]Original!$B$120:$G$157,6,0)),"",(VLOOKUP(B690,[4]Original!$B$120:$G$157,6,0))))=0,"",(IF(ISERROR(VLOOKUP(B690,[4]Original!$B$120:$G$157,6,0)),"",(VLOOKUP(B690,[4]Original!$B$120:$G$157,6,0)))))</f>
        <v/>
      </c>
      <c r="P690" s="30" t="s">
        <v>1085</v>
      </c>
      <c r="Q690" s="30">
        <f t="shared" si="376"/>
        <v>3</v>
      </c>
      <c r="R690" s="31" t="str">
        <f>IF(ISERROR(VLOOKUP(B690,'[5]Inst.Marit._Afetados'!$B$5:$C$170,2,0)),"",(VLOOKUP(B690,'[5]Inst.Marit._Afetados'!$B$5:$C$170,2,0)))</f>
        <v/>
      </c>
      <c r="S690" s="30">
        <f t="shared" si="377"/>
        <v>4</v>
      </c>
      <c r="T690" s="32">
        <f>VLOOKUP(B690,[6]Municipios!$B$7:$J$5574,3,0)+VLOOKUP(B690,[6]Municipios!$B$7:$J$5574,4,0)+VLOOKUP(B690,[6]Municipios!$B$7:$J$5574,5,0)</f>
        <v>566954.27</v>
      </c>
      <c r="U690" s="32">
        <f>VLOOKUP(B690,[6]Municipios!$B$7:$J$5574,6,0)+VLOOKUP(B690,[6]Municipios!$B$7:$J$5574,7,0)+VLOOKUP(B690,[6]Municipios!$B$7:$J$5574,8,0)</f>
        <v>0</v>
      </c>
      <c r="V690" s="32">
        <f>VLOOKUP(B690,[6]Instalaçoes!$B$7:$J$5570,3,0)+VLOOKUP(B690,[6]Instalaçoes!$B$7:$J$5570,4,0)+VLOOKUP(B690,[6]Instalaçoes!$B$7:$J$5570,5,0)</f>
        <v>127117.57</v>
      </c>
      <c r="W690" s="32">
        <f>VLOOKUP(B690,[6]Instalaçoes!$B$7:$J$5570,6,0)+VLOOKUP(B690,[6]Instalaçoes!$B$7:$J$5570,7,0)+VLOOKUP(B690,[6]Instalaçoes!$B$7:$J$5570,8,0)</f>
        <v>0</v>
      </c>
      <c r="X690" s="32"/>
      <c r="Y690" s="32"/>
      <c r="Z690" s="32"/>
      <c r="AA690" s="32"/>
      <c r="AB690" s="30">
        <f>IF((Q690&lt;&gt;""),VLOOKUP(B690,[7]Coeficiente_Municípios!$A$6:$Z$5570,8,0),0)</f>
        <v>0</v>
      </c>
      <c r="AC690" s="30">
        <f>IF((R690&lt;&gt;""),VLOOKUP(B690,'[5]Inst.Marit._Afetados'!$B$5:$F$170,5,0),0)</f>
        <v>0</v>
      </c>
      <c r="AD690" s="30">
        <f>IF((S690&lt;&gt;""),VLOOKUP(B690,[7]Coeficiente_Municípios!$A$6:$Z$5570,7,0),0)</f>
        <v>0</v>
      </c>
      <c r="AE690" s="30">
        <f>IF((R690&lt;&gt;""),VLOOKUP(B690,'[5]Inst.Marit._Afetados'!$B$5:$F$170,4,0),0)</f>
        <v>0</v>
      </c>
      <c r="AG690" s="32">
        <f>VLOOKUP($B690,'[2]5411_5%'!$A$15:$C$5606,3,0)-VLOOKUP($B690,'[2]5411_5%'!$A$15:$C$5606,2,0)</f>
        <v>0</v>
      </c>
      <c r="AH690" s="32">
        <f>VLOOKUP($B690,'[2]5411_&gt;5%'!$A$13:$C$5604,3,0)-VLOOKUP($B690,'[2]5411_&gt;5%'!$A$13:$C$5604,2,0)</f>
        <v>0</v>
      </c>
      <c r="AI690" s="32">
        <f>IF(ISNA(VLOOKUP($B690,'[2]Total_DARF''s_Est_Mun+Acerto'!$A$35:$L$5599,7,0)),0,(VLOOKUP($B690,'[2]Total_DARF''s_Est_Mun+Acerto'!$A$35:$L$5599,7,0)))</f>
        <v>-525.08000000000004</v>
      </c>
      <c r="AJ690" s="32">
        <f>IF(ISNA(VLOOKUP($B690,'[2]Total_DARF''s_Est_Mun+Acerto'!$A$35:$L$5599,8,0)),0,(VLOOKUP($B690,'[2]Total_DARF''s_Est_Mun+Acerto'!$A$35:$L$5599,8,0)))</f>
        <v>0</v>
      </c>
      <c r="AK690" s="32">
        <f>IF(ISNA(VLOOKUP($B690,'[2]Total_DARF''s_Est_Mun+Acerto'!$A$35:$L$5599,10,0)),0,(VLOOKUP($B690,'[2]Total_DARF''s_Est_Mun+Acerto'!$A$35:$L$5599,10,0)))</f>
        <v>0</v>
      </c>
      <c r="AL690" s="32">
        <f>VLOOKUP(B690,'[2]Total_DARF''s_Est_Mun+Acerto'!$A$35:$K$5599,11,0)</f>
        <v>0</v>
      </c>
    </row>
    <row r="691" spans="1:38" ht="12.75" customHeight="1" x14ac:dyDescent="0.2">
      <c r="A691" s="4" t="s">
        <v>754</v>
      </c>
      <c r="B691" s="59" t="s">
        <v>876</v>
      </c>
      <c r="C691" s="9" t="str">
        <f t="shared" si="388"/>
        <v/>
      </c>
      <c r="D691" s="9" t="str">
        <f t="shared" si="389"/>
        <v/>
      </c>
      <c r="E691" s="9">
        <f t="shared" si="390"/>
        <v>519708.08</v>
      </c>
      <c r="F691" s="9" t="str">
        <f t="shared" si="386"/>
        <v/>
      </c>
      <c r="G691" s="9" t="str">
        <f t="shared" si="391"/>
        <v/>
      </c>
      <c r="H691" s="9" t="str">
        <f>IF((AB691&gt;0),(TRUNC(([1]Mar!$C$6*(AB691-AC691)),2)+TRUNC(([1]Mar!$D$6*(AB691-AC691)),2)+TRUNC(([1]Mar!$E$6*(AB691-AC691)),2)),"")</f>
        <v/>
      </c>
      <c r="I691" s="9" t="str">
        <f t="shared" si="374"/>
        <v/>
      </c>
      <c r="J691" s="20" t="str">
        <f t="shared" si="373"/>
        <v/>
      </c>
      <c r="K691" s="20">
        <f t="shared" si="375"/>
        <v>519708.08</v>
      </c>
      <c r="L691" s="23">
        <f>VLOOKUP(B691,'[2]Total_DARF''s_Est_Mun+Acerto'!$A$35:$L$5598,6,FALSE)</f>
        <v>519708.08</v>
      </c>
      <c r="M691" s="23">
        <f t="shared" si="387"/>
        <v>0</v>
      </c>
      <c r="N691" s="34" t="str">
        <f>IF(ISERROR(VLOOKUP(B691,[3]Rateio_Área_Geoeconômica!$A$4:$F$964,6,0)),"",(VLOOKUP(B691,[3]Rateio_Área_Geoeconômica!$A$4:$F$964,6,0)))</f>
        <v>L</v>
      </c>
      <c r="O691" s="30" t="str">
        <f>IF((IF(ISERROR(VLOOKUP(B691,[4]Original!$B$120:$G$157,6,0)),"",(VLOOKUP(B691,[4]Original!$B$120:$G$157,6,0))))=0,"",(IF(ISERROR(VLOOKUP(B691,[4]Original!$B$120:$G$157,6,0)),"",(VLOOKUP(B691,[4]Original!$B$120:$G$157,6,0)))))</f>
        <v/>
      </c>
      <c r="P691" s="30" t="s">
        <v>1085</v>
      </c>
      <c r="Q691" s="30" t="str">
        <f t="shared" si="376"/>
        <v/>
      </c>
      <c r="R691" s="31" t="str">
        <f>IF(ISERROR(VLOOKUP(B691,'[5]Inst.Marit._Afetados'!$B$5:$C$170,2,0)),"",(VLOOKUP(B691,'[5]Inst.Marit._Afetados'!$B$5:$C$170,2,0)))</f>
        <v/>
      </c>
      <c r="S691" s="30">
        <f t="shared" si="377"/>
        <v>4</v>
      </c>
      <c r="T691" s="32">
        <f>VLOOKUP(B691,[6]Municipios!$B$7:$J$5574,3,0)+VLOOKUP(B691,[6]Municipios!$B$7:$J$5574,4,0)+VLOOKUP(B691,[6]Municipios!$B$7:$J$5574,5,0)</f>
        <v>519708.08</v>
      </c>
      <c r="U691" s="32">
        <f>VLOOKUP(B691,[6]Municipios!$B$7:$J$5574,6,0)+VLOOKUP(B691,[6]Municipios!$B$7:$J$5574,7,0)+VLOOKUP(B691,[6]Municipios!$B$7:$J$5574,8,0)</f>
        <v>0</v>
      </c>
      <c r="V691" s="32">
        <f>VLOOKUP(B691,[6]Instalaçoes!$B$7:$J$5570,3,0)+VLOOKUP(B691,[6]Instalaçoes!$B$7:$J$5570,4,0)+VLOOKUP(B691,[6]Instalaçoes!$B$7:$J$5570,5,0)</f>
        <v>0</v>
      </c>
      <c r="W691" s="32">
        <f>VLOOKUP(B691,[6]Instalaçoes!$B$7:$J$5570,6,0)+VLOOKUP(B691,[6]Instalaçoes!$B$7:$J$5570,7,0)+VLOOKUP(B691,[6]Instalaçoes!$B$7:$J$5570,8,0)</f>
        <v>0</v>
      </c>
      <c r="X691" s="32"/>
      <c r="Y691" s="32"/>
      <c r="Z691" s="32"/>
      <c r="AA691" s="32"/>
      <c r="AB691" s="30">
        <f>IF((Q691&lt;&gt;""),VLOOKUP(B691,[7]Coeficiente_Municípios!$A$6:$Z$5570,8,0),0)</f>
        <v>0</v>
      </c>
      <c r="AC691" s="30">
        <f>IF((R691&lt;&gt;""),VLOOKUP(B691,'[5]Inst.Marit._Afetados'!$B$5:$F$170,5,0),0)</f>
        <v>0</v>
      </c>
      <c r="AD691" s="30">
        <f>IF((S691&lt;&gt;""),VLOOKUP(B691,[7]Coeficiente_Municípios!$A$6:$Z$5570,7,0),0)</f>
        <v>0</v>
      </c>
      <c r="AE691" s="30">
        <f>IF((R691&lt;&gt;""),VLOOKUP(B691,'[5]Inst.Marit._Afetados'!$B$5:$F$170,4,0),0)</f>
        <v>0</v>
      </c>
      <c r="AG691" s="32">
        <f>VLOOKUP($B691,'[2]5411_5%'!$A$15:$C$5606,3,0)-VLOOKUP($B691,'[2]5411_5%'!$A$15:$C$5606,2,0)</f>
        <v>0</v>
      </c>
      <c r="AH691" s="32">
        <f>VLOOKUP($B691,'[2]5411_&gt;5%'!$A$13:$C$5604,3,0)-VLOOKUP($B691,'[2]5411_&gt;5%'!$A$13:$C$5604,2,0)</f>
        <v>0</v>
      </c>
      <c r="AI691" s="32">
        <f>IF(ISNA(VLOOKUP($B691,'[2]Total_DARF''s_Est_Mun+Acerto'!$A$35:$L$5599,7,0)),0,(VLOOKUP($B691,'[2]Total_DARF''s_Est_Mun+Acerto'!$A$35:$L$5599,7,0)))</f>
        <v>0</v>
      </c>
      <c r="AJ691" s="32">
        <f>IF(ISNA(VLOOKUP($B691,'[2]Total_DARF''s_Est_Mun+Acerto'!$A$35:$L$5599,8,0)),0,(VLOOKUP($B691,'[2]Total_DARF''s_Est_Mun+Acerto'!$A$35:$L$5599,8,0)))</f>
        <v>0</v>
      </c>
      <c r="AK691" s="32">
        <f>IF(ISNA(VLOOKUP($B691,'[2]Total_DARF''s_Est_Mun+Acerto'!$A$35:$L$5599,10,0)),0,(VLOOKUP($B691,'[2]Total_DARF''s_Est_Mun+Acerto'!$A$35:$L$5599,10,0)))</f>
        <v>0</v>
      </c>
      <c r="AL691" s="32">
        <f>VLOOKUP(B691,'[2]Total_DARF''s_Est_Mun+Acerto'!$A$35:$K$5599,11,0)</f>
        <v>0</v>
      </c>
    </row>
    <row r="692" spans="1:38" ht="12.75" customHeight="1" x14ac:dyDescent="0.2">
      <c r="A692" s="4" t="s">
        <v>754</v>
      </c>
      <c r="B692" s="59" t="s">
        <v>761</v>
      </c>
      <c r="C692" s="9" t="str">
        <f t="shared" si="388"/>
        <v/>
      </c>
      <c r="D692" s="9" t="str">
        <f t="shared" si="389"/>
        <v/>
      </c>
      <c r="E692" s="9">
        <f t="shared" si="390"/>
        <v>921300.69</v>
      </c>
      <c r="F692" s="9" t="str">
        <f t="shared" si="386"/>
        <v/>
      </c>
      <c r="G692" s="9" t="str">
        <f t="shared" si="391"/>
        <v/>
      </c>
      <c r="H692" s="9" t="str">
        <f>IF((AB692&gt;0),(TRUNC(([1]Mar!$C$6*(AB692-AC692)),2)+TRUNC(([1]Mar!$D$6*(AB692-AC692)),2)+TRUNC(([1]Mar!$E$6*(AB692-AC692)),2)),"")</f>
        <v/>
      </c>
      <c r="I692" s="9" t="str">
        <f t="shared" si="374"/>
        <v/>
      </c>
      <c r="J692" s="20" t="str">
        <f t="shared" si="373"/>
        <v/>
      </c>
      <c r="K692" s="20">
        <f t="shared" si="375"/>
        <v>921300.69</v>
      </c>
      <c r="L692" s="23">
        <f>VLOOKUP(B692,'[2]Total_DARF''s_Est_Mun+Acerto'!$A$35:$L$5598,6,FALSE)</f>
        <v>921300.69</v>
      </c>
      <c r="M692" s="23">
        <f t="shared" si="387"/>
        <v>0</v>
      </c>
      <c r="N692" s="34" t="str">
        <f>IF(ISERROR(VLOOKUP(B692,[3]Rateio_Área_Geoeconômica!$A$4:$F$964,6,0)),"",(VLOOKUP(B692,[3]Rateio_Área_Geoeconômica!$A$4:$F$964,6,0)))</f>
        <v>L</v>
      </c>
      <c r="O692" s="30" t="str">
        <f>IF((IF(ISERROR(VLOOKUP(B692,[4]Original!$B$120:$G$157,6,0)),"",(VLOOKUP(B692,[4]Original!$B$120:$G$157,6,0))))=0,"",(IF(ISERROR(VLOOKUP(B692,[4]Original!$B$120:$G$157,6,0)),"",(VLOOKUP(B692,[4]Original!$B$120:$G$157,6,0)))))</f>
        <v/>
      </c>
      <c r="P692" s="30" t="s">
        <v>1085</v>
      </c>
      <c r="Q692" s="30" t="str">
        <f t="shared" si="376"/>
        <v/>
      </c>
      <c r="R692" s="31" t="str">
        <f>IF(ISERROR(VLOOKUP(B692,'[5]Inst.Marit._Afetados'!$B$5:$C$170,2,0)),"",(VLOOKUP(B692,'[5]Inst.Marit._Afetados'!$B$5:$C$170,2,0)))</f>
        <v/>
      </c>
      <c r="S692" s="30">
        <f t="shared" si="377"/>
        <v>4</v>
      </c>
      <c r="T692" s="32">
        <f>VLOOKUP(B692,[6]Municipios!$B$7:$J$5574,3,0)+VLOOKUP(B692,[6]Municipios!$B$7:$J$5574,4,0)+VLOOKUP(B692,[6]Municipios!$B$7:$J$5574,5,0)</f>
        <v>921300.69</v>
      </c>
      <c r="U692" s="32">
        <f>VLOOKUP(B692,[6]Municipios!$B$7:$J$5574,6,0)+VLOOKUP(B692,[6]Municipios!$B$7:$J$5574,7,0)+VLOOKUP(B692,[6]Municipios!$B$7:$J$5574,8,0)</f>
        <v>0</v>
      </c>
      <c r="V692" s="32">
        <f>VLOOKUP(B692,[6]Instalaçoes!$B$7:$J$5570,3,0)+VLOOKUP(B692,[6]Instalaçoes!$B$7:$J$5570,4,0)+VLOOKUP(B692,[6]Instalaçoes!$B$7:$J$5570,5,0)</f>
        <v>0</v>
      </c>
      <c r="W692" s="32">
        <f>VLOOKUP(B692,[6]Instalaçoes!$B$7:$J$5570,6,0)+VLOOKUP(B692,[6]Instalaçoes!$B$7:$J$5570,7,0)+VLOOKUP(B692,[6]Instalaçoes!$B$7:$J$5570,8,0)</f>
        <v>0</v>
      </c>
      <c r="X692" s="32"/>
      <c r="Y692" s="32"/>
      <c r="Z692" s="32"/>
      <c r="AA692" s="32"/>
      <c r="AB692" s="30">
        <f>IF((Q692&lt;&gt;""),VLOOKUP(B692,[7]Coeficiente_Municípios!$A$6:$Z$5570,8,0),0)</f>
        <v>0</v>
      </c>
      <c r="AC692" s="30">
        <f>IF((R692&lt;&gt;""),VLOOKUP(B692,'[5]Inst.Marit._Afetados'!$B$5:$F$170,5,0),0)</f>
        <v>0</v>
      </c>
      <c r="AD692" s="30">
        <f>IF((S692&lt;&gt;""),VLOOKUP(B692,[7]Coeficiente_Municípios!$A$6:$Z$5570,7,0),0)</f>
        <v>0</v>
      </c>
      <c r="AE692" s="30">
        <f>IF((R692&lt;&gt;""),VLOOKUP(B692,'[5]Inst.Marit._Afetados'!$B$5:$F$170,4,0),0)</f>
        <v>0</v>
      </c>
      <c r="AG692" s="32">
        <f>VLOOKUP($B692,'[2]5411_5%'!$A$15:$C$5606,3,0)-VLOOKUP($B692,'[2]5411_5%'!$A$15:$C$5606,2,0)</f>
        <v>0</v>
      </c>
      <c r="AH692" s="32">
        <f>VLOOKUP($B692,'[2]5411_&gt;5%'!$A$13:$C$5604,3,0)-VLOOKUP($B692,'[2]5411_&gt;5%'!$A$13:$C$5604,2,0)</f>
        <v>0</v>
      </c>
      <c r="AI692" s="32">
        <f>IF(ISNA(VLOOKUP($B692,'[2]Total_DARF''s_Est_Mun+Acerto'!$A$35:$L$5599,7,0)),0,(VLOOKUP($B692,'[2]Total_DARF''s_Est_Mun+Acerto'!$A$35:$L$5599,7,0)))</f>
        <v>0</v>
      </c>
      <c r="AJ692" s="32">
        <f>IF(ISNA(VLOOKUP($B692,'[2]Total_DARF''s_Est_Mun+Acerto'!$A$35:$L$5599,8,0)),0,(VLOOKUP($B692,'[2]Total_DARF''s_Est_Mun+Acerto'!$A$35:$L$5599,8,0)))</f>
        <v>0</v>
      </c>
      <c r="AK692" s="32">
        <f>IF(ISNA(VLOOKUP($B692,'[2]Total_DARF''s_Est_Mun+Acerto'!$A$35:$L$5599,10,0)),0,(VLOOKUP($B692,'[2]Total_DARF''s_Est_Mun+Acerto'!$A$35:$L$5599,10,0)))</f>
        <v>0</v>
      </c>
      <c r="AL692" s="32">
        <f>VLOOKUP(B692,'[2]Total_DARF''s_Est_Mun+Acerto'!$A$35:$K$5599,11,0)</f>
        <v>0</v>
      </c>
    </row>
    <row r="693" spans="1:38" ht="12.75" customHeight="1" x14ac:dyDescent="0.2">
      <c r="A693" s="4" t="s">
        <v>754</v>
      </c>
      <c r="B693" s="80" t="s">
        <v>474</v>
      </c>
      <c r="C693" s="9">
        <f t="shared" si="388"/>
        <v>2498700.79</v>
      </c>
      <c r="D693" s="9" t="str">
        <f t="shared" si="389"/>
        <v/>
      </c>
      <c r="E693" s="9" t="str">
        <f t="shared" si="390"/>
        <v/>
      </c>
      <c r="F693" s="9">
        <f t="shared" si="386"/>
        <v>187649.74</v>
      </c>
      <c r="G693" s="9">
        <f t="shared" si="391"/>
        <v>537448.93999999994</v>
      </c>
      <c r="H693" s="9">
        <f>IF((AB693&gt;0),(TRUNC(([1]Mar!$C$6*(AB693-AC693)),2)+TRUNC(([1]Mar!$D$6*(AB693-AC693)),2)+TRUNC(([1]Mar!$E$6*(AB693-AC693)),2)),"")</f>
        <v>1861767.25</v>
      </c>
      <c r="I693" s="9">
        <f t="shared" si="374"/>
        <v>6.6044777631759644E-3</v>
      </c>
      <c r="J693" s="20">
        <f t="shared" si="373"/>
        <v>-110199.24</v>
      </c>
      <c r="K693" s="20">
        <f t="shared" si="375"/>
        <v>4975367.4866044782</v>
      </c>
      <c r="L693" s="23">
        <f>VLOOKUP(B693,'[2]Total_DARF''s_Est_Mun+Acerto'!$A$35:$L$5598,6,FALSE)</f>
        <v>4975367.49</v>
      </c>
      <c r="M693" s="23">
        <f t="shared" si="387"/>
        <v>-3.3955220133066177E-3</v>
      </c>
      <c r="N693" s="34" t="str">
        <f>IF(ISERROR(VLOOKUP(B693,[3]Rateio_Área_Geoeconômica!$A$4:$F$964,6,0)),"",(VLOOKUP(B693,[3]Rateio_Área_Geoeconômica!$A$4:$F$964,6,0)))</f>
        <v>P</v>
      </c>
      <c r="O693" s="30" t="str">
        <f>IF((IF(ISERROR(VLOOKUP(B693,[4]Original!$B$120:$G$157,6,0)),"",(VLOOKUP(B693,[4]Original!$B$120:$G$157,6,0))))=0,"",(IF(ISERROR(VLOOKUP(B693,[4]Original!$B$120:$G$157,6,0)),"",(VLOOKUP(B693,[4]Original!$B$120:$G$157,6,0)))))</f>
        <v/>
      </c>
      <c r="P693" s="30" t="s">
        <v>1085</v>
      </c>
      <c r="Q693" s="30">
        <f t="shared" si="376"/>
        <v>3</v>
      </c>
      <c r="R693" s="31" t="str">
        <f>IF(ISERROR(VLOOKUP(B693,'[5]Inst.Marit._Afetados'!$B$5:$C$170,2,0)),"",(VLOOKUP(B693,'[5]Inst.Marit._Afetados'!$B$5:$C$170,2,0)))</f>
        <v/>
      </c>
      <c r="S693" s="30" t="str">
        <f t="shared" si="377"/>
        <v/>
      </c>
      <c r="T693" s="32">
        <f>VLOOKUP(B693,[6]Municipios!$B$7:$J$5574,3,0)+VLOOKUP(B693,[6]Municipios!$B$7:$J$5574,4,0)+VLOOKUP(B693,[6]Municipios!$B$7:$J$5574,5,0)</f>
        <v>2498700.79</v>
      </c>
      <c r="U693" s="32">
        <f>VLOOKUP(B693,[6]Municipios!$B$7:$J$5574,6,0)+VLOOKUP(B693,[6]Municipios!$B$7:$J$5574,7,0)+VLOOKUP(B693,[6]Municipios!$B$7:$J$5574,8,0)</f>
        <v>537448.93999999994</v>
      </c>
      <c r="V693" s="32">
        <f>VLOOKUP(B693,[6]Instalaçoes!$B$7:$J$5570,3,0)+VLOOKUP(B693,[6]Instalaçoes!$B$7:$J$5570,4,0)+VLOOKUP(B693,[6]Instalaçoes!$B$7:$J$5570,5,0)</f>
        <v>187649.74</v>
      </c>
      <c r="W693" s="32">
        <f>VLOOKUP(B693,[6]Instalaçoes!$B$7:$J$5570,6,0)+VLOOKUP(B693,[6]Instalaçoes!$B$7:$J$5570,7,0)+VLOOKUP(B693,[6]Instalaçoes!$B$7:$J$5570,8,0)</f>
        <v>1861767.2566044778</v>
      </c>
      <c r="X693" s="32"/>
      <c r="Y693" s="32"/>
      <c r="Z693" s="32"/>
      <c r="AA693" s="32"/>
      <c r="AB693" s="30">
        <f>IF((Q693&lt;&gt;""),VLOOKUP(B693,[7]Coeficiente_Municípios!$A$6:$Z$5570,8,0),0)</f>
        <v>2.3878463125072382E-2</v>
      </c>
      <c r="AC693" s="30">
        <f>IF((R693&lt;&gt;""),VLOOKUP(B693,'[5]Inst.Marit._Afetados'!$B$5:$F$170,5,0),0)</f>
        <v>0</v>
      </c>
      <c r="AD693" s="30">
        <f>IF((S693&lt;&gt;""),VLOOKUP(B693,[7]Coeficiente_Municípios!$A$6:$Z$5570,7,0),0)</f>
        <v>0</v>
      </c>
      <c r="AE693" s="30">
        <f>IF((R693&lt;&gt;""),VLOOKUP(B693,'[5]Inst.Marit._Afetados'!$B$5:$F$170,4,0),0)</f>
        <v>0</v>
      </c>
      <c r="AG693" s="32">
        <f>VLOOKUP($B693,'[2]5411_5%'!$A$15:$C$5606,3,0)-VLOOKUP($B693,'[2]5411_5%'!$A$15:$C$5606,2,0)</f>
        <v>0</v>
      </c>
      <c r="AH693" s="32">
        <f>VLOOKUP($B693,'[2]5411_&gt;5%'!$A$13:$C$5604,3,0)-VLOOKUP($B693,'[2]5411_&gt;5%'!$A$13:$C$5604,2,0)</f>
        <v>0</v>
      </c>
      <c r="AI693" s="32">
        <f>IF(ISNA(VLOOKUP($B693,'[2]Total_DARF''s_Est_Mun+Acerto'!$A$35:$L$5599,7,0)),0,(VLOOKUP($B693,'[2]Total_DARF''s_Est_Mun+Acerto'!$A$35:$L$5599,7,0)))</f>
        <v>-700.1</v>
      </c>
      <c r="AJ693" s="32">
        <f>IF(ISNA(VLOOKUP($B693,'[2]Total_DARF''s_Est_Mun+Acerto'!$A$35:$L$5599,8,0)),0,(VLOOKUP($B693,'[2]Total_DARF''s_Est_Mun+Acerto'!$A$35:$L$5599,8,0)))</f>
        <v>-109499.14</v>
      </c>
      <c r="AK693" s="32">
        <f>IF(ISNA(VLOOKUP($B693,'[2]Total_DARF''s_Est_Mun+Acerto'!$A$35:$L$5599,10,0)),0,(VLOOKUP($B693,'[2]Total_DARF''s_Est_Mun+Acerto'!$A$35:$L$5599,10,0)))</f>
        <v>0</v>
      </c>
      <c r="AL693" s="32">
        <f>VLOOKUP(B693,'[2]Total_DARF''s_Est_Mun+Acerto'!$A$35:$K$5599,11,0)</f>
        <v>0</v>
      </c>
    </row>
    <row r="694" spans="1:38" ht="12.75" customHeight="1" x14ac:dyDescent="0.2">
      <c r="A694" s="4" t="s">
        <v>754</v>
      </c>
      <c r="B694" s="81" t="s">
        <v>877</v>
      </c>
      <c r="C694" s="9" t="str">
        <f t="shared" si="388"/>
        <v/>
      </c>
      <c r="D694" s="9" t="str">
        <f t="shared" si="389"/>
        <v/>
      </c>
      <c r="E694" s="9">
        <f t="shared" si="390"/>
        <v>897677.59</v>
      </c>
      <c r="F694" s="9">
        <f t="shared" si="386"/>
        <v>127117.57</v>
      </c>
      <c r="G694" s="9" t="str">
        <f t="shared" si="391"/>
        <v/>
      </c>
      <c r="H694" s="9">
        <f>IF((AB694&gt;0),(TRUNC(([1]Mar!$C$6*(AB694-AC694)),2)+TRUNC(([1]Mar!$D$6*(AB694-AC694)),2)+TRUNC(([1]Mar!$E$6*(AB694-AC694)),2)),"")</f>
        <v>18910.05</v>
      </c>
      <c r="I694" s="9">
        <f t="shared" si="374"/>
        <v>8.5424143653654028E-3</v>
      </c>
      <c r="J694" s="20">
        <f t="shared" si="373"/>
        <v>-1805.13</v>
      </c>
      <c r="K694" s="20">
        <f t="shared" si="375"/>
        <v>1041900.0885424144</v>
      </c>
      <c r="L694" s="23">
        <f>VLOOKUP(B694,'[2]Total_DARF''s_Est_Mun+Acerto'!$A$35:$L$5598,6,FALSE)</f>
        <v>1041900.09</v>
      </c>
      <c r="M694" s="23">
        <f t="shared" si="387"/>
        <v>-1.4575856039300561E-3</v>
      </c>
      <c r="N694" s="34" t="str">
        <f>IF(ISERROR(VLOOKUP(B694,[3]Rateio_Área_Geoeconômica!$A$4:$F$964,6,0)),"",(VLOOKUP(B694,[3]Rateio_Área_Geoeconômica!$A$4:$F$964,6,0)))</f>
        <v>L</v>
      </c>
      <c r="O694" s="30" t="str">
        <f>IF((IF(ISERROR(VLOOKUP(B694,[4]Original!$B$120:$G$157,6,0)),"",(VLOOKUP(B694,[4]Original!$B$120:$G$157,6,0))))=0,"",(IF(ISERROR(VLOOKUP(B694,[4]Original!$B$120:$G$157,6,0)),"",(VLOOKUP(B694,[4]Original!$B$120:$G$157,6,0)))))</f>
        <v/>
      </c>
      <c r="P694" s="30" t="s">
        <v>1085</v>
      </c>
      <c r="Q694" s="30">
        <f t="shared" si="376"/>
        <v>3</v>
      </c>
      <c r="R694" s="31" t="str">
        <f>IF(ISERROR(VLOOKUP(B694,'[5]Inst.Marit._Afetados'!$B$5:$C$170,2,0)),"",(VLOOKUP(B694,'[5]Inst.Marit._Afetados'!$B$5:$C$170,2,0)))</f>
        <v/>
      </c>
      <c r="S694" s="30">
        <f t="shared" si="377"/>
        <v>4</v>
      </c>
      <c r="T694" s="32">
        <f>VLOOKUP(B694,[6]Municipios!$B$7:$J$5574,3,0)+VLOOKUP(B694,[6]Municipios!$B$7:$J$5574,4,0)+VLOOKUP(B694,[6]Municipios!$B$7:$J$5574,5,0)</f>
        <v>897677.59</v>
      </c>
      <c r="U694" s="32">
        <f>VLOOKUP(B694,[6]Municipios!$B$7:$J$5574,6,0)+VLOOKUP(B694,[6]Municipios!$B$7:$J$5574,7,0)+VLOOKUP(B694,[6]Municipios!$B$7:$J$5574,8,0)</f>
        <v>0</v>
      </c>
      <c r="V694" s="32">
        <f>VLOOKUP(B694,[6]Instalaçoes!$B$7:$J$5570,3,0)+VLOOKUP(B694,[6]Instalaçoes!$B$7:$J$5570,4,0)+VLOOKUP(B694,[6]Instalaçoes!$B$7:$J$5570,5,0)</f>
        <v>127117.57</v>
      </c>
      <c r="W694" s="32">
        <f>VLOOKUP(B694,[6]Instalaçoes!$B$7:$J$5570,6,0)+VLOOKUP(B694,[6]Instalaçoes!$B$7:$J$5570,7,0)+VLOOKUP(B694,[6]Instalaçoes!$B$7:$J$5570,8,0)</f>
        <v>18910.058542414365</v>
      </c>
      <c r="X694" s="32"/>
      <c r="Y694" s="32"/>
      <c r="Z694" s="32"/>
      <c r="AA694" s="32"/>
      <c r="AB694" s="30">
        <f>IF((Q694&lt;&gt;""),VLOOKUP(B694,[7]Coeficiente_Municípios!$A$6:$Z$5570,8,0),0)</f>
        <v>2.4253468525466137E-4</v>
      </c>
      <c r="AC694" s="30">
        <f>IF((R694&lt;&gt;""),VLOOKUP(B694,'[5]Inst.Marit._Afetados'!$B$5:$F$170,5,0),0)</f>
        <v>0</v>
      </c>
      <c r="AD694" s="30">
        <f>IF((S694&lt;&gt;""),VLOOKUP(B694,[7]Coeficiente_Municípios!$A$6:$Z$5570,7,0),0)</f>
        <v>0</v>
      </c>
      <c r="AE694" s="30">
        <f>IF((R694&lt;&gt;""),VLOOKUP(B694,'[5]Inst.Marit._Afetados'!$B$5:$F$170,4,0),0)</f>
        <v>0</v>
      </c>
      <c r="AG694" s="32">
        <f>VLOOKUP($B694,'[2]5411_5%'!$A$15:$C$5606,3,0)-VLOOKUP($B694,'[2]5411_5%'!$A$15:$C$5606,2,0)</f>
        <v>0</v>
      </c>
      <c r="AH694" s="32">
        <f>VLOOKUP($B694,'[2]5411_&gt;5%'!$A$13:$C$5604,3,0)-VLOOKUP($B694,'[2]5411_&gt;5%'!$A$13:$C$5604,2,0)</f>
        <v>0</v>
      </c>
      <c r="AI694" s="32">
        <f>IF(ISNA(VLOOKUP($B694,'[2]Total_DARF''s_Est_Mun+Acerto'!$A$35:$L$5599,7,0)),0,(VLOOKUP($B694,'[2]Total_DARF''s_Est_Mun+Acerto'!$A$35:$L$5599,7,0)))</f>
        <v>-525.08000000000004</v>
      </c>
      <c r="AJ694" s="32">
        <f>IF(ISNA(VLOOKUP($B694,'[2]Total_DARF''s_Est_Mun+Acerto'!$A$35:$L$5599,8,0)),0,(VLOOKUP($B694,'[2]Total_DARF''s_Est_Mun+Acerto'!$A$35:$L$5599,8,0)))</f>
        <v>-1280.05</v>
      </c>
      <c r="AK694" s="32">
        <f>IF(ISNA(VLOOKUP($B694,'[2]Total_DARF''s_Est_Mun+Acerto'!$A$35:$L$5599,10,0)),0,(VLOOKUP($B694,'[2]Total_DARF''s_Est_Mun+Acerto'!$A$35:$L$5599,10,0)))</f>
        <v>0</v>
      </c>
      <c r="AL694" s="32">
        <f>VLOOKUP(B694,'[2]Total_DARF''s_Est_Mun+Acerto'!$A$35:$K$5599,11,0)</f>
        <v>0</v>
      </c>
    </row>
    <row r="695" spans="1:38" ht="12.75" customHeight="1" x14ac:dyDescent="0.2">
      <c r="A695" s="4" t="s">
        <v>754</v>
      </c>
      <c r="B695" s="81" t="s">
        <v>475</v>
      </c>
      <c r="C695" s="9" t="str">
        <f t="shared" si="388"/>
        <v/>
      </c>
      <c r="D695" s="9" t="str">
        <f t="shared" si="389"/>
        <v/>
      </c>
      <c r="E695" s="9">
        <f t="shared" si="390"/>
        <v>755939.03</v>
      </c>
      <c r="F695" s="9" t="str">
        <f t="shared" si="386"/>
        <v/>
      </c>
      <c r="G695" s="9" t="str">
        <f t="shared" si="391"/>
        <v/>
      </c>
      <c r="H695" s="9" t="str">
        <f>IF((AB695&gt;0),(TRUNC(([1]Mar!$C$6*(AB695-AC695)),2)+TRUNC(([1]Mar!$D$6*(AB695-AC695)),2)+TRUNC(([1]Mar!$E$6*(AB695-AC695)),2)),"")</f>
        <v/>
      </c>
      <c r="I695" s="9" t="str">
        <f t="shared" si="374"/>
        <v/>
      </c>
      <c r="J695" s="20" t="str">
        <f t="shared" si="373"/>
        <v/>
      </c>
      <c r="K695" s="20">
        <f t="shared" si="375"/>
        <v>755939.03</v>
      </c>
      <c r="L695" s="23">
        <f>VLOOKUP(B695,'[2]Total_DARF''s_Est_Mun+Acerto'!$A$35:$L$5598,6,FALSE)</f>
        <v>755939.03</v>
      </c>
      <c r="M695" s="23">
        <f t="shared" si="387"/>
        <v>0</v>
      </c>
      <c r="N695" s="34" t="str">
        <f>IF(ISERROR(VLOOKUP(B695,[3]Rateio_Área_Geoeconômica!$A$4:$F$964,6,0)),"",(VLOOKUP(B695,[3]Rateio_Área_Geoeconômica!$A$4:$F$964,6,0)))</f>
        <v>L</v>
      </c>
      <c r="O695" s="30" t="str">
        <f>IF((IF(ISERROR(VLOOKUP(B695,[4]Original!$B$120:$G$157,6,0)),"",(VLOOKUP(B695,[4]Original!$B$120:$G$157,6,0))))=0,"",(IF(ISERROR(VLOOKUP(B695,[4]Original!$B$120:$G$157,6,0)),"",(VLOOKUP(B695,[4]Original!$B$120:$G$157,6,0)))))</f>
        <v/>
      </c>
      <c r="P695" s="30" t="s">
        <v>1085</v>
      </c>
      <c r="Q695" s="30" t="str">
        <f t="shared" si="376"/>
        <v/>
      </c>
      <c r="R695" s="31" t="str">
        <f>IF(ISERROR(VLOOKUP(B695,'[5]Inst.Marit._Afetados'!$B$5:$C$170,2,0)),"",(VLOOKUP(B695,'[5]Inst.Marit._Afetados'!$B$5:$C$170,2,0)))</f>
        <v/>
      </c>
      <c r="S695" s="30">
        <f t="shared" si="377"/>
        <v>4</v>
      </c>
      <c r="T695" s="32">
        <f>VLOOKUP(B695,[6]Municipios!$B$7:$J$5574,3,0)+VLOOKUP(B695,[6]Municipios!$B$7:$J$5574,4,0)+VLOOKUP(B695,[6]Municipios!$B$7:$J$5574,5,0)</f>
        <v>755939.03</v>
      </c>
      <c r="U695" s="32">
        <f>VLOOKUP(B695,[6]Municipios!$B$7:$J$5574,6,0)+VLOOKUP(B695,[6]Municipios!$B$7:$J$5574,7,0)+VLOOKUP(B695,[6]Municipios!$B$7:$J$5574,8,0)</f>
        <v>0</v>
      </c>
      <c r="V695" s="32">
        <f>VLOOKUP(B695,[6]Instalaçoes!$B$7:$J$5570,3,0)+VLOOKUP(B695,[6]Instalaçoes!$B$7:$J$5570,4,0)+VLOOKUP(B695,[6]Instalaçoes!$B$7:$J$5570,5,0)</f>
        <v>0</v>
      </c>
      <c r="W695" s="32">
        <f>VLOOKUP(B695,[6]Instalaçoes!$B$7:$J$5570,6,0)+VLOOKUP(B695,[6]Instalaçoes!$B$7:$J$5570,7,0)+VLOOKUP(B695,[6]Instalaçoes!$B$7:$J$5570,8,0)</f>
        <v>0</v>
      </c>
      <c r="X695" s="32"/>
      <c r="Y695" s="32"/>
      <c r="Z695" s="32"/>
      <c r="AA695" s="32"/>
      <c r="AB695" s="30">
        <f>IF((Q695&lt;&gt;""),VLOOKUP(B695,[7]Coeficiente_Municípios!$A$6:$Z$5570,8,0),0)</f>
        <v>0</v>
      </c>
      <c r="AC695" s="30">
        <f>IF((R695&lt;&gt;""),VLOOKUP(B695,'[5]Inst.Marit._Afetados'!$B$5:$F$170,5,0),0)</f>
        <v>0</v>
      </c>
      <c r="AD695" s="30">
        <f>IF((S695&lt;&gt;""),VLOOKUP(B695,[7]Coeficiente_Municípios!$A$6:$Z$5570,7,0),0)</f>
        <v>0</v>
      </c>
      <c r="AE695" s="30">
        <f>IF((R695&lt;&gt;""),VLOOKUP(B695,'[5]Inst.Marit._Afetados'!$B$5:$F$170,4,0),0)</f>
        <v>0</v>
      </c>
      <c r="AG695" s="32">
        <f>VLOOKUP($B695,'[2]5411_5%'!$A$15:$C$5606,3,0)-VLOOKUP($B695,'[2]5411_5%'!$A$15:$C$5606,2,0)</f>
        <v>0</v>
      </c>
      <c r="AH695" s="32">
        <f>VLOOKUP($B695,'[2]5411_&gt;5%'!$A$13:$C$5604,3,0)-VLOOKUP($B695,'[2]5411_&gt;5%'!$A$13:$C$5604,2,0)</f>
        <v>0</v>
      </c>
      <c r="AI695" s="32">
        <f>IF(ISNA(VLOOKUP($B695,'[2]Total_DARF''s_Est_Mun+Acerto'!$A$35:$L$5599,7,0)),0,(VLOOKUP($B695,'[2]Total_DARF''s_Est_Mun+Acerto'!$A$35:$L$5599,7,0)))</f>
        <v>0</v>
      </c>
      <c r="AJ695" s="32">
        <f>IF(ISNA(VLOOKUP($B695,'[2]Total_DARF''s_Est_Mun+Acerto'!$A$35:$L$5599,8,0)),0,(VLOOKUP($B695,'[2]Total_DARF''s_Est_Mun+Acerto'!$A$35:$L$5599,8,0)))</f>
        <v>0</v>
      </c>
      <c r="AK695" s="32">
        <f>IF(ISNA(VLOOKUP($B695,'[2]Total_DARF''s_Est_Mun+Acerto'!$A$35:$L$5599,10,0)),0,(VLOOKUP($B695,'[2]Total_DARF''s_Est_Mun+Acerto'!$A$35:$L$5599,10,0)))</f>
        <v>0</v>
      </c>
      <c r="AL695" s="32">
        <f>VLOOKUP(B695,'[2]Total_DARF''s_Est_Mun+Acerto'!$A$35:$K$5599,11,0)</f>
        <v>0</v>
      </c>
    </row>
    <row r="696" spans="1:38" ht="12.75" customHeight="1" x14ac:dyDescent="0.2">
      <c r="A696" s="4" t="s">
        <v>754</v>
      </c>
      <c r="B696" s="80" t="s">
        <v>878</v>
      </c>
      <c r="C696" s="9" t="str">
        <f t="shared" si="388"/>
        <v/>
      </c>
      <c r="D696" s="9" t="str">
        <f t="shared" si="389"/>
        <v/>
      </c>
      <c r="E696" s="9">
        <f t="shared" si="390"/>
        <v>566954.27</v>
      </c>
      <c r="F696" s="9" t="str">
        <f t="shared" si="386"/>
        <v/>
      </c>
      <c r="G696" s="9" t="str">
        <f t="shared" si="391"/>
        <v/>
      </c>
      <c r="H696" s="9" t="str">
        <f>IF((AB696&gt;0),(TRUNC(([1]Mar!$C$6*(AB696-AC696)),2)+TRUNC(([1]Mar!$D$6*(AB696-AC696)),2)+TRUNC(([1]Mar!$E$6*(AB696-AC696)),2)),"")</f>
        <v/>
      </c>
      <c r="I696" s="9">
        <f t="shared" si="374"/>
        <v>1507349.4337579913</v>
      </c>
      <c r="J696" s="20">
        <f t="shared" si="373"/>
        <v>-98433.15</v>
      </c>
      <c r="K696" s="20">
        <f t="shared" si="375"/>
        <v>1975870.5537579914</v>
      </c>
      <c r="L696" s="23">
        <f>VLOOKUP(B696,'[2]Total_DARF''s_Est_Mun+Acerto'!$A$35:$L$5598,6,FALSE)</f>
        <v>1975870.55</v>
      </c>
      <c r="M696" s="23">
        <f t="shared" si="387"/>
        <v>3.7579913623631001E-3</v>
      </c>
      <c r="N696" s="34" t="str">
        <f>IF(ISERROR(VLOOKUP(B696,[3]Rateio_Área_Geoeconômica!$A$4:$F$964,6,0)),"",(VLOOKUP(B696,[3]Rateio_Área_Geoeconômica!$A$4:$F$964,6,0)))</f>
        <v>L</v>
      </c>
      <c r="O696" s="30" t="str">
        <f>IF((IF(ISERROR(VLOOKUP(B696,[4]Original!$B$120:$G$157,6,0)),"",(VLOOKUP(B696,[4]Original!$B$120:$G$157,6,0))))=0,"",(IF(ISERROR(VLOOKUP(B696,[4]Original!$B$120:$G$157,6,0)),"",(VLOOKUP(B696,[4]Original!$B$120:$G$157,6,0)))))</f>
        <v/>
      </c>
      <c r="P696" s="30" t="s">
        <v>1085</v>
      </c>
      <c r="Q696" s="30" t="str">
        <f t="shared" si="376"/>
        <v/>
      </c>
      <c r="R696" s="31" t="str">
        <f>IF(ISERROR(VLOOKUP(B696,'[5]Inst.Marit._Afetados'!$B$5:$C$170,2,0)),"",(VLOOKUP(B696,'[5]Inst.Marit._Afetados'!$B$5:$C$170,2,0)))</f>
        <v>S</v>
      </c>
      <c r="S696" s="30">
        <f t="shared" si="377"/>
        <v>4</v>
      </c>
      <c r="T696" s="32">
        <f>VLOOKUP(B696,[6]Municipios!$B$7:$J$5574,3,0)+VLOOKUP(B696,[6]Municipios!$B$7:$J$5574,4,0)+VLOOKUP(B696,[6]Municipios!$B$7:$J$5574,5,0)</f>
        <v>566954.27</v>
      </c>
      <c r="U696" s="32">
        <f>VLOOKUP(B696,[6]Municipios!$B$7:$J$5574,6,0)+VLOOKUP(B696,[6]Municipios!$B$7:$J$5574,7,0)+VLOOKUP(B696,[6]Municipios!$B$7:$J$5574,8,0)</f>
        <v>0</v>
      </c>
      <c r="V696" s="32">
        <f>VLOOKUP(B696,[6]Instalaçoes!$B$7:$J$5570,3,0)+VLOOKUP(B696,[6]Instalaçoes!$B$7:$J$5570,4,0)+VLOOKUP(B696,[6]Instalaçoes!$B$7:$J$5570,5,0)</f>
        <v>0</v>
      </c>
      <c r="W696" s="32">
        <f>VLOOKUP(B696,[6]Instalaçoes!$B$7:$J$5570,6,0)+VLOOKUP(B696,[6]Instalaçoes!$B$7:$J$5570,7,0)+VLOOKUP(B696,[6]Instalaçoes!$B$7:$J$5570,8,0)</f>
        <v>1507349.4337579913</v>
      </c>
      <c r="X696" s="32"/>
      <c r="Y696" s="32"/>
      <c r="Z696" s="32"/>
      <c r="AA696" s="32"/>
      <c r="AB696" s="30">
        <f>IF((Q696&lt;&gt;""),VLOOKUP(B696,[7]Coeficiente_Municípios!$A$6:$Z$5570,8,0),0)</f>
        <v>0</v>
      </c>
      <c r="AC696" s="30">
        <f>IF((R696&lt;&gt;""),VLOOKUP(B696,'[5]Inst.Marit._Afetados'!$B$5:$F$170,5,0),0)</f>
        <v>2.1612777080000003E-2</v>
      </c>
      <c r="AD696" s="30">
        <f>IF((S696&lt;&gt;""),VLOOKUP(B696,[7]Coeficiente_Municípios!$A$6:$Z$5570,7,0),0)</f>
        <v>0</v>
      </c>
      <c r="AE696" s="30">
        <f>IF((R696&lt;&gt;""),VLOOKUP(B696,'[5]Inst.Marit._Afetados'!$B$5:$F$170,4,0),0)</f>
        <v>0</v>
      </c>
      <c r="AG696" s="32">
        <f>VLOOKUP($B696,'[2]5411_5%'!$A$15:$C$5606,3,0)-VLOOKUP($B696,'[2]5411_5%'!$A$15:$C$5606,2,0)</f>
        <v>0</v>
      </c>
      <c r="AH696" s="32">
        <f>VLOOKUP($B696,'[2]5411_&gt;5%'!$A$13:$C$5604,3,0)-VLOOKUP($B696,'[2]5411_&gt;5%'!$A$13:$C$5604,2,0)</f>
        <v>0</v>
      </c>
      <c r="AI696" s="32">
        <f>IF(ISNA(VLOOKUP($B696,'[2]Total_DARF''s_Est_Mun+Acerto'!$A$35:$L$5599,7,0)),0,(VLOOKUP($B696,'[2]Total_DARF''s_Est_Mun+Acerto'!$A$35:$L$5599,7,0)))</f>
        <v>0</v>
      </c>
      <c r="AJ696" s="32">
        <f>IF(ISNA(VLOOKUP($B696,'[2]Total_DARF''s_Est_Mun+Acerto'!$A$35:$L$5599,8,0)),0,(VLOOKUP($B696,'[2]Total_DARF''s_Est_Mun+Acerto'!$A$35:$L$5599,8,0)))</f>
        <v>-98433.15</v>
      </c>
      <c r="AK696" s="32">
        <f>IF(ISNA(VLOOKUP($B696,'[2]Total_DARF''s_Est_Mun+Acerto'!$A$35:$L$5599,10,0)),0,(VLOOKUP($B696,'[2]Total_DARF''s_Est_Mun+Acerto'!$A$35:$L$5599,10,0)))</f>
        <v>0</v>
      </c>
      <c r="AL696" s="32">
        <f>VLOOKUP(B696,'[2]Total_DARF''s_Est_Mun+Acerto'!$A$35:$K$5599,11,0)</f>
        <v>0</v>
      </c>
    </row>
    <row r="697" spans="1:38" ht="12.75" customHeight="1" x14ac:dyDescent="0.2">
      <c r="A697" s="4" t="s">
        <v>754</v>
      </c>
      <c r="B697" s="59" t="s">
        <v>795</v>
      </c>
      <c r="C697" s="9" t="str">
        <f t="shared" si="388"/>
        <v/>
      </c>
      <c r="D697" s="9" t="str">
        <f t="shared" si="389"/>
        <v/>
      </c>
      <c r="E697" s="9">
        <f t="shared" si="390"/>
        <v>472461.89</v>
      </c>
      <c r="F697" s="9">
        <f t="shared" si="386"/>
        <v>127117.57</v>
      </c>
      <c r="G697" s="9" t="str">
        <f t="shared" si="391"/>
        <v/>
      </c>
      <c r="H697" s="9">
        <f>IF((AB697&gt;0),(TRUNC(([1]Mar!$C$6*(AB697-AC697)),2)+TRUNC(([1]Mar!$D$6*(AB697-AC697)),2)+TRUNC(([1]Mar!$E$6*(AB697-AC697)),2)),"")</f>
        <v>1840.09</v>
      </c>
      <c r="I697" s="9">
        <f t="shared" si="374"/>
        <v>5.7563694203963678E-3</v>
      </c>
      <c r="J697" s="20">
        <f t="shared" si="373"/>
        <v>-650.41000000000008</v>
      </c>
      <c r="K697" s="20">
        <f t="shared" si="375"/>
        <v>600769.14575636934</v>
      </c>
      <c r="L697" s="23">
        <f>VLOOKUP(B697,'[2]Total_DARF''s_Est_Mun+Acerto'!$A$35:$L$5598,6,FALSE)</f>
        <v>600769.15</v>
      </c>
      <c r="M697" s="23">
        <f t="shared" si="387"/>
        <v>-4.2436306830495596E-3</v>
      </c>
      <c r="N697" s="34" t="s">
        <v>1056</v>
      </c>
      <c r="O697" s="30" t="str">
        <f>IF((IF(ISERROR(VLOOKUP(B697,[4]Original!$B$120:$G$157,6,0)),"",(VLOOKUP(B697,[4]Original!$B$120:$G$157,6,0))))=0,"",(IF(ISERROR(VLOOKUP(B697,[4]Original!$B$120:$G$157,6,0)),"",(VLOOKUP(B697,[4]Original!$B$120:$G$157,6,0)))))</f>
        <v/>
      </c>
      <c r="P697" s="30" t="s">
        <v>1085</v>
      </c>
      <c r="Q697" s="30">
        <f t="shared" si="376"/>
        <v>3</v>
      </c>
      <c r="R697" s="31" t="str">
        <f>IF(ISERROR(VLOOKUP(B697,'[5]Inst.Marit._Afetados'!$B$5:$C$170,2,0)),"",(VLOOKUP(B697,'[5]Inst.Marit._Afetados'!$B$5:$C$170,2,0)))</f>
        <v/>
      </c>
      <c r="S697" s="30">
        <f t="shared" si="377"/>
        <v>4</v>
      </c>
      <c r="T697" s="32">
        <f>VLOOKUP(B697,[6]Municipios!$B$7:$J$5574,3,0)+VLOOKUP(B697,[6]Municipios!$B$7:$J$5574,4,0)+VLOOKUP(B697,[6]Municipios!$B$7:$J$5574,5,0)</f>
        <v>472461.89</v>
      </c>
      <c r="U697" s="32">
        <f>VLOOKUP(B697,[6]Municipios!$B$7:$J$5574,6,0)+VLOOKUP(B697,[6]Municipios!$B$7:$J$5574,7,0)+VLOOKUP(B697,[6]Municipios!$B$7:$J$5574,8,0)</f>
        <v>0</v>
      </c>
      <c r="V697" s="32">
        <f>VLOOKUP(B697,[6]Instalaçoes!$B$7:$J$5570,3,0)+VLOOKUP(B697,[6]Instalaçoes!$B$7:$J$5570,4,0)+VLOOKUP(B697,[6]Instalaçoes!$B$7:$J$5570,5,0)</f>
        <v>127117.57</v>
      </c>
      <c r="W697" s="32">
        <f>VLOOKUP(B697,[6]Instalaçoes!$B$7:$J$5570,6,0)+VLOOKUP(B697,[6]Instalaçoes!$B$7:$J$5570,7,0)+VLOOKUP(B697,[6]Instalaçoes!$B$7:$J$5570,8,0)</f>
        <v>1840.0957563694203</v>
      </c>
      <c r="X697" s="32"/>
      <c r="Y697" s="32"/>
      <c r="Z697" s="32"/>
      <c r="AA697" s="32"/>
      <c r="AB697" s="30">
        <f>IF((Q697&lt;&gt;""),VLOOKUP(B697,[7]Coeficiente_Municípios!$A$6:$Z$5570,8,0),0)</f>
        <v>2.360051102478053E-5</v>
      </c>
      <c r="AC697" s="30">
        <f>IF((R697&lt;&gt;""),VLOOKUP(B697,'[5]Inst.Marit._Afetados'!$B$5:$F$170,5,0),0)</f>
        <v>0</v>
      </c>
      <c r="AD697" s="30">
        <f>IF((S697&lt;&gt;""),VLOOKUP(B697,[7]Coeficiente_Municípios!$A$6:$Z$5570,7,0),0)</f>
        <v>0</v>
      </c>
      <c r="AE697" s="30">
        <f>IF((R697&lt;&gt;""),VLOOKUP(B697,'[5]Inst.Marit._Afetados'!$B$5:$F$170,4,0),0)</f>
        <v>0</v>
      </c>
      <c r="AG697" s="32">
        <f>VLOOKUP($B697,'[2]5411_5%'!$A$15:$C$5606,3,0)-VLOOKUP($B697,'[2]5411_5%'!$A$15:$C$5606,2,0)</f>
        <v>0</v>
      </c>
      <c r="AH697" s="32">
        <f>VLOOKUP($B697,'[2]5411_&gt;5%'!$A$13:$C$5604,3,0)-VLOOKUP($B697,'[2]5411_&gt;5%'!$A$13:$C$5604,2,0)</f>
        <v>0</v>
      </c>
      <c r="AI697" s="32">
        <f>IF(ISNA(VLOOKUP($B697,'[2]Total_DARF''s_Est_Mun+Acerto'!$A$35:$L$5599,7,0)),0,(VLOOKUP($B697,'[2]Total_DARF''s_Est_Mun+Acerto'!$A$35:$L$5599,7,0)))</f>
        <v>-525.08000000000004</v>
      </c>
      <c r="AJ697" s="32">
        <f>IF(ISNA(VLOOKUP($B697,'[2]Total_DARF''s_Est_Mun+Acerto'!$A$35:$L$5599,8,0)),0,(VLOOKUP($B697,'[2]Total_DARF''s_Est_Mun+Acerto'!$A$35:$L$5599,8,0)))</f>
        <v>-125.33</v>
      </c>
      <c r="AK697" s="32">
        <f>IF(ISNA(VLOOKUP($B697,'[2]Total_DARF''s_Est_Mun+Acerto'!$A$35:$L$5599,10,0)),0,(VLOOKUP($B697,'[2]Total_DARF''s_Est_Mun+Acerto'!$A$35:$L$5599,10,0)))</f>
        <v>0</v>
      </c>
      <c r="AL697" s="32">
        <f>VLOOKUP(B697,'[2]Total_DARF''s_Est_Mun+Acerto'!$A$35:$K$5599,11,0)</f>
        <v>0</v>
      </c>
    </row>
    <row r="698" spans="1:38" ht="12.75" customHeight="1" x14ac:dyDescent="0.2">
      <c r="A698" s="4" t="s">
        <v>754</v>
      </c>
      <c r="B698" s="80" t="s">
        <v>476</v>
      </c>
      <c r="C698" s="9">
        <f t="shared" si="388"/>
        <v>3555843.44</v>
      </c>
      <c r="D698" s="9" t="str">
        <f t="shared" si="389"/>
        <v/>
      </c>
      <c r="E698" s="9" t="str">
        <f t="shared" si="390"/>
        <v/>
      </c>
      <c r="F698" s="9">
        <f t="shared" si="386"/>
        <v>187649.74</v>
      </c>
      <c r="G698" s="9" t="str">
        <f t="shared" si="391"/>
        <v/>
      </c>
      <c r="H698" s="9" t="str">
        <f>IF((AB698&gt;0),(TRUNC(([1]Mar!$C$6*(AB698-AC698)),2)+TRUNC(([1]Mar!$D$6*(AB698-AC698)),2)+TRUNC(([1]Mar!$E$6*(AB698-AC698)),2)),"")</f>
        <v/>
      </c>
      <c r="I698" s="9" t="str">
        <f t="shared" si="374"/>
        <v/>
      </c>
      <c r="J698" s="20">
        <f t="shared" si="373"/>
        <v>-700.1</v>
      </c>
      <c r="K698" s="20">
        <f t="shared" si="375"/>
        <v>3742793.0799999996</v>
      </c>
      <c r="L698" s="23">
        <f>VLOOKUP(B698,'[2]Total_DARF''s_Est_Mun+Acerto'!$A$35:$L$5598,6,FALSE)</f>
        <v>3742793.08</v>
      </c>
      <c r="M698" s="23">
        <f t="shared" si="387"/>
        <v>0</v>
      </c>
      <c r="N698" s="34" t="str">
        <f>IF(ISERROR(VLOOKUP(B698,[3]Rateio_Área_Geoeconômica!$A$4:$F$964,6,0)),"",(VLOOKUP(B698,[3]Rateio_Área_Geoeconômica!$A$4:$F$964,6,0)))</f>
        <v>P</v>
      </c>
      <c r="O698" s="30" t="str">
        <f>IF((IF(ISERROR(VLOOKUP(B698,[4]Original!$B$120:$G$157,6,0)),"",(VLOOKUP(B698,[4]Original!$B$120:$G$157,6,0))))=0,"",(IF(ISERROR(VLOOKUP(B698,[4]Original!$B$120:$G$157,6,0)),"",(VLOOKUP(B698,[4]Original!$B$120:$G$157,6,0)))))</f>
        <v/>
      </c>
      <c r="P698" s="30" t="s">
        <v>1085</v>
      </c>
      <c r="Q698" s="30">
        <f t="shared" si="376"/>
        <v>3</v>
      </c>
      <c r="R698" s="31" t="str">
        <f>IF(ISERROR(VLOOKUP(B698,'[5]Inst.Marit._Afetados'!$B$5:$C$170,2,0)),"",(VLOOKUP(B698,'[5]Inst.Marit._Afetados'!$B$5:$C$170,2,0)))</f>
        <v/>
      </c>
      <c r="S698" s="30" t="str">
        <f t="shared" si="377"/>
        <v/>
      </c>
      <c r="T698" s="32">
        <f>VLOOKUP(B698,[6]Municipios!$B$7:$J$5574,3,0)+VLOOKUP(B698,[6]Municipios!$B$7:$J$5574,4,0)+VLOOKUP(B698,[6]Municipios!$B$7:$J$5574,5,0)</f>
        <v>3555843.44</v>
      </c>
      <c r="U698" s="32">
        <f>VLOOKUP(B698,[6]Municipios!$B$7:$J$5574,6,0)+VLOOKUP(B698,[6]Municipios!$B$7:$J$5574,7,0)+VLOOKUP(B698,[6]Municipios!$B$7:$J$5574,8,0)</f>
        <v>0</v>
      </c>
      <c r="V698" s="32">
        <f>VLOOKUP(B698,[6]Instalaçoes!$B$7:$J$5570,3,0)+VLOOKUP(B698,[6]Instalaçoes!$B$7:$J$5570,4,0)+VLOOKUP(B698,[6]Instalaçoes!$B$7:$J$5570,5,0)</f>
        <v>187649.74</v>
      </c>
      <c r="W698" s="32">
        <f>VLOOKUP(B698,[6]Instalaçoes!$B$7:$J$5570,6,0)+VLOOKUP(B698,[6]Instalaçoes!$B$7:$J$5570,7,0)+VLOOKUP(B698,[6]Instalaçoes!$B$7:$J$5570,8,0)</f>
        <v>0</v>
      </c>
      <c r="X698" s="32"/>
      <c r="Y698" s="32"/>
      <c r="Z698" s="32"/>
      <c r="AA698" s="32"/>
      <c r="AB698" s="30">
        <f>IF((Q698&lt;&gt;""),VLOOKUP(B698,[7]Coeficiente_Municípios!$A$6:$Z$5570,8,0),0)</f>
        <v>0</v>
      </c>
      <c r="AC698" s="30">
        <f>IF((R698&lt;&gt;""),VLOOKUP(B698,'[5]Inst.Marit._Afetados'!$B$5:$F$170,5,0),0)</f>
        <v>0</v>
      </c>
      <c r="AD698" s="30">
        <f>IF((S698&lt;&gt;""),VLOOKUP(B698,[7]Coeficiente_Municípios!$A$6:$Z$5570,7,0),0)</f>
        <v>0</v>
      </c>
      <c r="AE698" s="30">
        <f>IF((R698&lt;&gt;""),VLOOKUP(B698,'[5]Inst.Marit._Afetados'!$B$5:$F$170,4,0),0)</f>
        <v>0</v>
      </c>
      <c r="AG698" s="32">
        <f>VLOOKUP($B698,'[2]5411_5%'!$A$15:$C$5606,3,0)-VLOOKUP($B698,'[2]5411_5%'!$A$15:$C$5606,2,0)</f>
        <v>0</v>
      </c>
      <c r="AH698" s="32">
        <f>VLOOKUP($B698,'[2]5411_&gt;5%'!$A$13:$C$5604,3,0)-VLOOKUP($B698,'[2]5411_&gt;5%'!$A$13:$C$5604,2,0)</f>
        <v>0</v>
      </c>
      <c r="AI698" s="32">
        <f>IF(ISNA(VLOOKUP($B698,'[2]Total_DARF''s_Est_Mun+Acerto'!$A$35:$L$5599,7,0)),0,(VLOOKUP($B698,'[2]Total_DARF''s_Est_Mun+Acerto'!$A$35:$L$5599,7,0)))</f>
        <v>-700.1</v>
      </c>
      <c r="AJ698" s="32">
        <f>IF(ISNA(VLOOKUP($B698,'[2]Total_DARF''s_Est_Mun+Acerto'!$A$35:$L$5599,8,0)),0,(VLOOKUP($B698,'[2]Total_DARF''s_Est_Mun+Acerto'!$A$35:$L$5599,8,0)))</f>
        <v>0</v>
      </c>
      <c r="AK698" s="32">
        <f>IF(ISNA(VLOOKUP($B698,'[2]Total_DARF''s_Est_Mun+Acerto'!$A$35:$L$5599,10,0)),0,(VLOOKUP($B698,'[2]Total_DARF''s_Est_Mun+Acerto'!$A$35:$L$5599,10,0)))</f>
        <v>0</v>
      </c>
      <c r="AL698" s="32">
        <f>VLOOKUP(B698,'[2]Total_DARF''s_Est_Mun+Acerto'!$A$35:$K$5599,11,0)</f>
        <v>0</v>
      </c>
    </row>
    <row r="699" spans="1:38" ht="12.75" customHeight="1" x14ac:dyDescent="0.2">
      <c r="A699" s="4" t="s">
        <v>754</v>
      </c>
      <c r="B699" s="80" t="s">
        <v>477</v>
      </c>
      <c r="C699" s="9">
        <f t="shared" si="388"/>
        <v>3844155.07</v>
      </c>
      <c r="D699" s="9" t="str">
        <f t="shared" si="389"/>
        <v/>
      </c>
      <c r="E699" s="9" t="str">
        <f t="shared" si="390"/>
        <v/>
      </c>
      <c r="F699" s="9">
        <f t="shared" si="386"/>
        <v>187649.74</v>
      </c>
      <c r="G699" s="9">
        <f t="shared" si="391"/>
        <v>572758.87</v>
      </c>
      <c r="H699" s="9">
        <f>IF((AB699&gt;0),(TRUNC(([1]Mar!$C$6*(AB699-AC699)),2)+TRUNC(([1]Mar!$D$6*(AB699-AC699)),2)+TRUNC(([1]Mar!$E$6*(AB699-AC699)),2)),"")</f>
        <v>918426.65</v>
      </c>
      <c r="I699" s="9">
        <f t="shared" si="374"/>
        <v>9.4963908195495605E-3</v>
      </c>
      <c r="J699" s="20">
        <f t="shared" si="373"/>
        <v>-71675</v>
      </c>
      <c r="K699" s="20">
        <f t="shared" si="375"/>
        <v>5451315.3394963909</v>
      </c>
      <c r="L699" s="23">
        <f>VLOOKUP(B699,'[2]Total_DARF''s_Est_Mun+Acerto'!$A$35:$L$5598,6,FALSE)</f>
        <v>5451315.3399999999</v>
      </c>
      <c r="M699" s="23">
        <f t="shared" si="387"/>
        <v>-5.0360895693302155E-4</v>
      </c>
      <c r="N699" s="34" t="str">
        <f>IF(ISERROR(VLOOKUP(B699,[3]Rateio_Área_Geoeconômica!$A$4:$F$964,6,0)),"",(VLOOKUP(B699,[3]Rateio_Área_Geoeconômica!$A$4:$F$964,6,0)))</f>
        <v>P</v>
      </c>
      <c r="O699" s="30" t="str">
        <f>IF((IF(ISERROR(VLOOKUP(B699,[4]Original!$B$120:$G$157,6,0)),"",(VLOOKUP(B699,[4]Original!$B$120:$G$157,6,0))))=0,"",(IF(ISERROR(VLOOKUP(B699,[4]Original!$B$120:$G$157,6,0)),"",(VLOOKUP(B699,[4]Original!$B$120:$G$157,6,0)))))</f>
        <v/>
      </c>
      <c r="P699" s="30" t="s">
        <v>1085</v>
      </c>
      <c r="Q699" s="30">
        <f t="shared" si="376"/>
        <v>3</v>
      </c>
      <c r="R699" s="31" t="str">
        <f>IF(ISERROR(VLOOKUP(B699,'[5]Inst.Marit._Afetados'!$B$5:$C$170,2,0)),"",(VLOOKUP(B699,'[5]Inst.Marit._Afetados'!$B$5:$C$170,2,0)))</f>
        <v/>
      </c>
      <c r="S699" s="30" t="str">
        <f t="shared" si="377"/>
        <v/>
      </c>
      <c r="T699" s="32">
        <f>VLOOKUP(B699,[6]Municipios!$B$7:$J$5574,3,0)+VLOOKUP(B699,[6]Municipios!$B$7:$J$5574,4,0)+VLOOKUP(B699,[6]Municipios!$B$7:$J$5574,5,0)</f>
        <v>3844155.07</v>
      </c>
      <c r="U699" s="32">
        <f>VLOOKUP(B699,[6]Municipios!$B$7:$J$5574,6,0)+VLOOKUP(B699,[6]Municipios!$B$7:$J$5574,7,0)+VLOOKUP(B699,[6]Municipios!$B$7:$J$5574,8,0)</f>
        <v>572758.87</v>
      </c>
      <c r="V699" s="32">
        <f>VLOOKUP(B699,[6]Instalaçoes!$B$7:$J$5570,3,0)+VLOOKUP(B699,[6]Instalaçoes!$B$7:$J$5570,4,0)+VLOOKUP(B699,[6]Instalaçoes!$B$7:$J$5570,5,0)</f>
        <v>187649.74</v>
      </c>
      <c r="W699" s="32">
        <f>VLOOKUP(B699,[6]Instalaçoes!$B$7:$J$5570,6,0)+VLOOKUP(B699,[6]Instalaçoes!$B$7:$J$5570,7,0)+VLOOKUP(B699,[6]Instalaçoes!$B$7:$J$5570,8,0)</f>
        <v>918426.65949639084</v>
      </c>
      <c r="X699" s="32"/>
      <c r="Y699" s="32"/>
      <c r="Z699" s="32"/>
      <c r="AA699" s="32"/>
      <c r="AB699" s="30">
        <f>IF((Q699&lt;&gt;""),VLOOKUP(B699,[7]Coeficiente_Municípios!$A$6:$Z$5570,8,0),0)</f>
        <v>1.1779462252368433E-2</v>
      </c>
      <c r="AC699" s="30">
        <f>IF((R699&lt;&gt;""),VLOOKUP(B699,'[5]Inst.Marit._Afetados'!$B$5:$F$170,5,0),0)</f>
        <v>0</v>
      </c>
      <c r="AD699" s="30">
        <f>IF((S699&lt;&gt;""),VLOOKUP(B699,[7]Coeficiente_Municípios!$A$6:$Z$5570,7,0),0)</f>
        <v>0</v>
      </c>
      <c r="AE699" s="30">
        <f>IF((R699&lt;&gt;""),VLOOKUP(B699,'[5]Inst.Marit._Afetados'!$B$5:$F$170,4,0),0)</f>
        <v>0</v>
      </c>
      <c r="AG699" s="32">
        <f>VLOOKUP($B699,'[2]5411_5%'!$A$15:$C$5606,3,0)-VLOOKUP($B699,'[2]5411_5%'!$A$15:$C$5606,2,0)</f>
        <v>0</v>
      </c>
      <c r="AH699" s="32">
        <f>VLOOKUP($B699,'[2]5411_&gt;5%'!$A$13:$C$5604,3,0)-VLOOKUP($B699,'[2]5411_&gt;5%'!$A$13:$C$5604,2,0)</f>
        <v>0</v>
      </c>
      <c r="AI699" s="32">
        <f>IF(ISNA(VLOOKUP($B699,'[2]Total_DARF''s_Est_Mun+Acerto'!$A$35:$L$5599,7,0)),0,(VLOOKUP($B699,'[2]Total_DARF''s_Est_Mun+Acerto'!$A$35:$L$5599,7,0)))</f>
        <v>-700.1</v>
      </c>
      <c r="AJ699" s="32">
        <f>IF(ISNA(VLOOKUP($B699,'[2]Total_DARF''s_Est_Mun+Acerto'!$A$35:$L$5599,8,0)),0,(VLOOKUP($B699,'[2]Total_DARF''s_Est_Mun+Acerto'!$A$35:$L$5599,8,0)))</f>
        <v>-70974.899999999994</v>
      </c>
      <c r="AK699" s="32">
        <f>IF(ISNA(VLOOKUP($B699,'[2]Total_DARF''s_Est_Mun+Acerto'!$A$35:$L$5599,10,0)),0,(VLOOKUP($B699,'[2]Total_DARF''s_Est_Mun+Acerto'!$A$35:$L$5599,10,0)))</f>
        <v>0</v>
      </c>
      <c r="AL699" s="32">
        <f>VLOOKUP(B699,'[2]Total_DARF''s_Est_Mun+Acerto'!$A$35:$K$5599,11,0)</f>
        <v>0</v>
      </c>
    </row>
    <row r="700" spans="1:38" ht="12.75" customHeight="1" x14ac:dyDescent="0.2">
      <c r="A700" s="4" t="s">
        <v>754</v>
      </c>
      <c r="B700" s="59" t="s">
        <v>478</v>
      </c>
      <c r="C700" s="9" t="str">
        <f t="shared" si="388"/>
        <v/>
      </c>
      <c r="D700" s="9" t="str">
        <f t="shared" si="389"/>
        <v/>
      </c>
      <c r="E700" s="9">
        <f t="shared" si="390"/>
        <v>496084.98</v>
      </c>
      <c r="F700" s="9" t="str">
        <f t="shared" si="386"/>
        <v/>
      </c>
      <c r="G700" s="9" t="str">
        <f t="shared" si="391"/>
        <v/>
      </c>
      <c r="H700" s="9" t="str">
        <f>IF((AB700&gt;0),(TRUNC(([1]Mar!$C$6*(AB700-AC700)),2)+TRUNC(([1]Mar!$D$6*(AB700-AC700)),2)+TRUNC(([1]Mar!$E$6*(AB700-AC700)),2)),"")</f>
        <v/>
      </c>
      <c r="I700" s="9" t="str">
        <f t="shared" si="374"/>
        <v/>
      </c>
      <c r="J700" s="20" t="str">
        <f t="shared" si="373"/>
        <v/>
      </c>
      <c r="K700" s="20">
        <f t="shared" si="375"/>
        <v>496084.98</v>
      </c>
      <c r="L700" s="23">
        <f>VLOOKUP(B700,'[2]Total_DARF''s_Est_Mun+Acerto'!$A$35:$L$5598,6,FALSE)</f>
        <v>496084.98</v>
      </c>
      <c r="M700" s="23">
        <f t="shared" si="387"/>
        <v>0</v>
      </c>
      <c r="N700" s="34" t="str">
        <f>IF(ISERROR(VLOOKUP(B700,[3]Rateio_Área_Geoeconômica!$A$4:$F$964,6,0)),"",(VLOOKUP(B700,[3]Rateio_Área_Geoeconômica!$A$4:$F$964,6,0)))</f>
        <v>L</v>
      </c>
      <c r="O700" s="30" t="str">
        <f>IF((IF(ISERROR(VLOOKUP(B700,[4]Original!$B$120:$G$157,6,0)),"",(VLOOKUP(B700,[4]Original!$B$120:$G$157,6,0))))=0,"",(IF(ISERROR(VLOOKUP(B700,[4]Original!$B$120:$G$157,6,0)),"",(VLOOKUP(B700,[4]Original!$B$120:$G$157,6,0)))))</f>
        <v/>
      </c>
      <c r="P700" s="30" t="s">
        <v>1085</v>
      </c>
      <c r="Q700" s="30" t="str">
        <f t="shared" si="376"/>
        <v/>
      </c>
      <c r="R700" s="31" t="str">
        <f>IF(ISERROR(VLOOKUP(B700,'[5]Inst.Marit._Afetados'!$B$5:$C$170,2,0)),"",(VLOOKUP(B700,'[5]Inst.Marit._Afetados'!$B$5:$C$170,2,0)))</f>
        <v/>
      </c>
      <c r="S700" s="30">
        <f t="shared" si="377"/>
        <v>4</v>
      </c>
      <c r="T700" s="32">
        <f>VLOOKUP(B700,[6]Municipios!$B$7:$J$5574,3,0)+VLOOKUP(B700,[6]Municipios!$B$7:$J$5574,4,0)+VLOOKUP(B700,[6]Municipios!$B$7:$J$5574,5,0)</f>
        <v>496084.98</v>
      </c>
      <c r="U700" s="32">
        <f>VLOOKUP(B700,[6]Municipios!$B$7:$J$5574,6,0)+VLOOKUP(B700,[6]Municipios!$B$7:$J$5574,7,0)+VLOOKUP(B700,[6]Municipios!$B$7:$J$5574,8,0)</f>
        <v>0</v>
      </c>
      <c r="V700" s="32">
        <f>VLOOKUP(B700,[6]Instalaçoes!$B$7:$J$5570,3,0)+VLOOKUP(B700,[6]Instalaçoes!$B$7:$J$5570,4,0)+VLOOKUP(B700,[6]Instalaçoes!$B$7:$J$5570,5,0)</f>
        <v>0</v>
      </c>
      <c r="W700" s="32">
        <f>VLOOKUP(B700,[6]Instalaçoes!$B$7:$J$5570,6,0)+VLOOKUP(B700,[6]Instalaçoes!$B$7:$J$5570,7,0)+VLOOKUP(B700,[6]Instalaçoes!$B$7:$J$5570,8,0)</f>
        <v>0</v>
      </c>
      <c r="X700" s="32"/>
      <c r="Y700" s="32"/>
      <c r="Z700" s="32"/>
      <c r="AA700" s="32"/>
      <c r="AB700" s="30">
        <f>IF((Q700&lt;&gt;""),VLOOKUP(B700,[7]Coeficiente_Municípios!$A$6:$Z$5570,8,0),0)</f>
        <v>0</v>
      </c>
      <c r="AC700" s="30">
        <f>IF((R700&lt;&gt;""),VLOOKUP(B700,'[5]Inst.Marit._Afetados'!$B$5:$F$170,5,0),0)</f>
        <v>0</v>
      </c>
      <c r="AD700" s="30">
        <f>IF((S700&lt;&gt;""),VLOOKUP(B700,[7]Coeficiente_Municípios!$A$6:$Z$5570,7,0),0)</f>
        <v>0</v>
      </c>
      <c r="AE700" s="30">
        <f>IF((R700&lt;&gt;""),VLOOKUP(B700,'[5]Inst.Marit._Afetados'!$B$5:$F$170,4,0),0)</f>
        <v>0</v>
      </c>
      <c r="AG700" s="32">
        <f>VLOOKUP($B700,'[2]5411_5%'!$A$15:$C$5606,3,0)-VLOOKUP($B700,'[2]5411_5%'!$A$15:$C$5606,2,0)</f>
        <v>0</v>
      </c>
      <c r="AH700" s="32">
        <f>VLOOKUP($B700,'[2]5411_&gt;5%'!$A$13:$C$5604,3,0)-VLOOKUP($B700,'[2]5411_&gt;5%'!$A$13:$C$5604,2,0)</f>
        <v>0</v>
      </c>
      <c r="AI700" s="32">
        <f>IF(ISNA(VLOOKUP($B700,'[2]Total_DARF''s_Est_Mun+Acerto'!$A$35:$L$5599,7,0)),0,(VLOOKUP($B700,'[2]Total_DARF''s_Est_Mun+Acerto'!$A$35:$L$5599,7,0)))</f>
        <v>0</v>
      </c>
      <c r="AJ700" s="32">
        <f>IF(ISNA(VLOOKUP($B700,'[2]Total_DARF''s_Est_Mun+Acerto'!$A$35:$L$5599,8,0)),0,(VLOOKUP($B700,'[2]Total_DARF''s_Est_Mun+Acerto'!$A$35:$L$5599,8,0)))</f>
        <v>0</v>
      </c>
      <c r="AK700" s="32">
        <f>IF(ISNA(VLOOKUP($B700,'[2]Total_DARF''s_Est_Mun+Acerto'!$A$35:$L$5599,10,0)),0,(VLOOKUP($B700,'[2]Total_DARF''s_Est_Mun+Acerto'!$A$35:$L$5599,10,0)))</f>
        <v>0</v>
      </c>
      <c r="AL700" s="32">
        <f>VLOOKUP(B700,'[2]Total_DARF''s_Est_Mun+Acerto'!$A$35:$K$5599,11,0)</f>
        <v>0</v>
      </c>
    </row>
    <row r="701" spans="1:38" ht="12.75" customHeight="1" x14ac:dyDescent="0.2">
      <c r="A701" s="4" t="s">
        <v>754</v>
      </c>
      <c r="B701" s="81" t="s">
        <v>479</v>
      </c>
      <c r="C701" s="9" t="str">
        <f t="shared" si="388"/>
        <v/>
      </c>
      <c r="D701" s="9" t="str">
        <f t="shared" si="389"/>
        <v/>
      </c>
      <c r="E701" s="9">
        <f t="shared" si="390"/>
        <v>732315.93</v>
      </c>
      <c r="F701" s="9" t="str">
        <f t="shared" si="386"/>
        <v/>
      </c>
      <c r="G701" s="9" t="str">
        <f t="shared" si="391"/>
        <v/>
      </c>
      <c r="H701" s="9" t="str">
        <f>IF((AB701&gt;0),(TRUNC(([1]Mar!$C$6*(AB701-AC701)),2)+TRUNC(([1]Mar!$D$6*(AB701-AC701)),2)+TRUNC(([1]Mar!$E$6*(AB701-AC701)),2)),"")</f>
        <v/>
      </c>
      <c r="I701" s="9" t="str">
        <f t="shared" si="374"/>
        <v/>
      </c>
      <c r="J701" s="20" t="str">
        <f t="shared" si="373"/>
        <v/>
      </c>
      <c r="K701" s="20">
        <f t="shared" si="375"/>
        <v>732315.93</v>
      </c>
      <c r="L701" s="23">
        <f>VLOOKUP(B701,'[2]Total_DARF''s_Est_Mun+Acerto'!$A$35:$L$5598,6,FALSE)</f>
        <v>732315.93</v>
      </c>
      <c r="M701" s="23">
        <f t="shared" si="387"/>
        <v>0</v>
      </c>
      <c r="N701" s="34" t="str">
        <f>IF(ISERROR(VLOOKUP(B701,[3]Rateio_Área_Geoeconômica!$A$4:$F$964,6,0)),"",(VLOOKUP(B701,[3]Rateio_Área_Geoeconômica!$A$4:$F$964,6,0)))</f>
        <v>L</v>
      </c>
      <c r="O701" s="30" t="str">
        <f>IF((IF(ISERROR(VLOOKUP(B701,[4]Original!$B$120:$G$157,6,0)),"",(VLOOKUP(B701,[4]Original!$B$120:$G$157,6,0))))=0,"",(IF(ISERROR(VLOOKUP(B701,[4]Original!$B$120:$G$157,6,0)),"",(VLOOKUP(B701,[4]Original!$B$120:$G$157,6,0)))))</f>
        <v/>
      </c>
      <c r="P701" s="30" t="s">
        <v>1085</v>
      </c>
      <c r="Q701" s="30" t="str">
        <f t="shared" si="376"/>
        <v/>
      </c>
      <c r="R701" s="31" t="str">
        <f>IF(ISERROR(VLOOKUP(B701,'[5]Inst.Marit._Afetados'!$B$5:$C$170,2,0)),"",(VLOOKUP(B701,'[5]Inst.Marit._Afetados'!$B$5:$C$170,2,0)))</f>
        <v/>
      </c>
      <c r="S701" s="30">
        <f t="shared" si="377"/>
        <v>4</v>
      </c>
      <c r="T701" s="32">
        <f>VLOOKUP(B701,[6]Municipios!$B$7:$J$5574,3,0)+VLOOKUP(B701,[6]Municipios!$B$7:$J$5574,4,0)+VLOOKUP(B701,[6]Municipios!$B$7:$J$5574,5,0)</f>
        <v>732315.93</v>
      </c>
      <c r="U701" s="32">
        <f>VLOOKUP(B701,[6]Municipios!$B$7:$J$5574,6,0)+VLOOKUP(B701,[6]Municipios!$B$7:$J$5574,7,0)+VLOOKUP(B701,[6]Municipios!$B$7:$J$5574,8,0)</f>
        <v>0</v>
      </c>
      <c r="V701" s="32">
        <f>VLOOKUP(B701,[6]Instalaçoes!$B$7:$J$5570,3,0)+VLOOKUP(B701,[6]Instalaçoes!$B$7:$J$5570,4,0)+VLOOKUP(B701,[6]Instalaçoes!$B$7:$J$5570,5,0)</f>
        <v>0</v>
      </c>
      <c r="W701" s="32">
        <f>VLOOKUP(B701,[6]Instalaçoes!$B$7:$J$5570,6,0)+VLOOKUP(B701,[6]Instalaçoes!$B$7:$J$5570,7,0)+VLOOKUP(B701,[6]Instalaçoes!$B$7:$J$5570,8,0)</f>
        <v>0</v>
      </c>
      <c r="X701" s="32"/>
      <c r="Y701" s="32"/>
      <c r="Z701" s="32"/>
      <c r="AA701" s="32"/>
      <c r="AB701" s="30">
        <f>IF((Q701&lt;&gt;""),VLOOKUP(B701,[7]Coeficiente_Municípios!$A$6:$Z$5570,8,0),0)</f>
        <v>0</v>
      </c>
      <c r="AC701" s="30">
        <f>IF((R701&lt;&gt;""),VLOOKUP(B701,'[5]Inst.Marit._Afetados'!$B$5:$F$170,5,0),0)</f>
        <v>0</v>
      </c>
      <c r="AD701" s="30">
        <f>IF((S701&lt;&gt;""),VLOOKUP(B701,[7]Coeficiente_Municípios!$A$6:$Z$5570,7,0),0)</f>
        <v>0</v>
      </c>
      <c r="AE701" s="30">
        <f>IF((R701&lt;&gt;""),VLOOKUP(B701,'[5]Inst.Marit._Afetados'!$B$5:$F$170,4,0),0)</f>
        <v>0</v>
      </c>
      <c r="AG701" s="32">
        <f>VLOOKUP($B701,'[2]5411_5%'!$A$15:$C$5606,3,0)-VLOOKUP($B701,'[2]5411_5%'!$A$15:$C$5606,2,0)</f>
        <v>0</v>
      </c>
      <c r="AH701" s="32">
        <f>VLOOKUP($B701,'[2]5411_&gt;5%'!$A$13:$C$5604,3,0)-VLOOKUP($B701,'[2]5411_&gt;5%'!$A$13:$C$5604,2,0)</f>
        <v>0</v>
      </c>
      <c r="AI701" s="32">
        <f>IF(ISNA(VLOOKUP($B701,'[2]Total_DARF''s_Est_Mun+Acerto'!$A$35:$L$5599,7,0)),0,(VLOOKUP($B701,'[2]Total_DARF''s_Est_Mun+Acerto'!$A$35:$L$5599,7,0)))</f>
        <v>0</v>
      </c>
      <c r="AJ701" s="32">
        <f>IF(ISNA(VLOOKUP($B701,'[2]Total_DARF''s_Est_Mun+Acerto'!$A$35:$L$5599,8,0)),0,(VLOOKUP($B701,'[2]Total_DARF''s_Est_Mun+Acerto'!$A$35:$L$5599,8,0)))</f>
        <v>0</v>
      </c>
      <c r="AK701" s="32">
        <f>IF(ISNA(VLOOKUP($B701,'[2]Total_DARF''s_Est_Mun+Acerto'!$A$35:$L$5599,10,0)),0,(VLOOKUP($B701,'[2]Total_DARF''s_Est_Mun+Acerto'!$A$35:$L$5599,10,0)))</f>
        <v>0</v>
      </c>
      <c r="AL701" s="32">
        <f>VLOOKUP(B701,'[2]Total_DARF''s_Est_Mun+Acerto'!$A$35:$K$5599,11,0)</f>
        <v>0</v>
      </c>
    </row>
    <row r="702" spans="1:38" ht="12.75" customHeight="1" x14ac:dyDescent="0.2">
      <c r="A702" s="4" t="s">
        <v>754</v>
      </c>
      <c r="B702" s="59" t="s">
        <v>480</v>
      </c>
      <c r="C702" s="9" t="str">
        <f t="shared" si="388"/>
        <v/>
      </c>
      <c r="D702" s="9" t="str">
        <f t="shared" si="389"/>
        <v/>
      </c>
      <c r="E702" s="9">
        <f t="shared" si="390"/>
        <v>708692.84</v>
      </c>
      <c r="F702" s="9" t="str">
        <f t="shared" si="386"/>
        <v/>
      </c>
      <c r="G702" s="9" t="str">
        <f t="shared" si="391"/>
        <v/>
      </c>
      <c r="H702" s="9" t="str">
        <f>IF((AB702&gt;0),(TRUNC(([1]Mar!$C$6*(AB702-AC702)),2)+TRUNC(([1]Mar!$D$6*(AB702-AC702)),2)+TRUNC(([1]Mar!$E$6*(AB702-AC702)),2)),"")</f>
        <v/>
      </c>
      <c r="I702" s="9" t="str">
        <f t="shared" si="374"/>
        <v/>
      </c>
      <c r="J702" s="20" t="str">
        <f t="shared" si="373"/>
        <v/>
      </c>
      <c r="K702" s="20">
        <f t="shared" si="375"/>
        <v>708692.84</v>
      </c>
      <c r="L702" s="23">
        <f>VLOOKUP(B702,'[2]Total_DARF''s_Est_Mun+Acerto'!$A$35:$L$5598,6,FALSE)</f>
        <v>708692.84</v>
      </c>
      <c r="M702" s="23">
        <f t="shared" si="387"/>
        <v>0</v>
      </c>
      <c r="N702" s="34" t="str">
        <f>IF(ISERROR(VLOOKUP(B702,[3]Rateio_Área_Geoeconômica!$A$4:$F$964,6,0)),"",(VLOOKUP(B702,[3]Rateio_Área_Geoeconômica!$A$4:$F$964,6,0)))</f>
        <v>L</v>
      </c>
      <c r="O702" s="30" t="str">
        <f>IF((IF(ISERROR(VLOOKUP(B702,[4]Original!$B$120:$G$157,6,0)),"",(VLOOKUP(B702,[4]Original!$B$120:$G$157,6,0))))=0,"",(IF(ISERROR(VLOOKUP(B702,[4]Original!$B$120:$G$157,6,0)),"",(VLOOKUP(B702,[4]Original!$B$120:$G$157,6,0)))))</f>
        <v/>
      </c>
      <c r="P702" s="30" t="s">
        <v>1085</v>
      </c>
      <c r="Q702" s="30" t="str">
        <f t="shared" si="376"/>
        <v/>
      </c>
      <c r="R702" s="31" t="str">
        <f>IF(ISERROR(VLOOKUP(B702,'[5]Inst.Marit._Afetados'!$B$5:$C$170,2,0)),"",(VLOOKUP(B702,'[5]Inst.Marit._Afetados'!$B$5:$C$170,2,0)))</f>
        <v/>
      </c>
      <c r="S702" s="30">
        <f t="shared" si="377"/>
        <v>4</v>
      </c>
      <c r="T702" s="32">
        <f>VLOOKUP(B702,[6]Municipios!$B$7:$J$5574,3,0)+VLOOKUP(B702,[6]Municipios!$B$7:$J$5574,4,0)+VLOOKUP(B702,[6]Municipios!$B$7:$J$5574,5,0)</f>
        <v>708692.84</v>
      </c>
      <c r="U702" s="32">
        <f>VLOOKUP(B702,[6]Municipios!$B$7:$J$5574,6,0)+VLOOKUP(B702,[6]Municipios!$B$7:$J$5574,7,0)+VLOOKUP(B702,[6]Municipios!$B$7:$J$5574,8,0)</f>
        <v>0</v>
      </c>
      <c r="V702" s="32">
        <f>VLOOKUP(B702,[6]Instalaçoes!$B$7:$J$5570,3,0)+VLOOKUP(B702,[6]Instalaçoes!$B$7:$J$5570,4,0)+VLOOKUP(B702,[6]Instalaçoes!$B$7:$J$5570,5,0)</f>
        <v>0</v>
      </c>
      <c r="W702" s="32">
        <f>VLOOKUP(B702,[6]Instalaçoes!$B$7:$J$5570,6,0)+VLOOKUP(B702,[6]Instalaçoes!$B$7:$J$5570,7,0)+VLOOKUP(B702,[6]Instalaçoes!$B$7:$J$5570,8,0)</f>
        <v>0</v>
      </c>
      <c r="X702" s="32"/>
      <c r="Y702" s="32"/>
      <c r="Z702" s="32"/>
      <c r="AA702" s="32"/>
      <c r="AB702" s="30">
        <f>IF((Q702&lt;&gt;""),VLOOKUP(B702,[7]Coeficiente_Municípios!$A$6:$Z$5570,8,0),0)</f>
        <v>0</v>
      </c>
      <c r="AC702" s="30">
        <f>IF((R702&lt;&gt;""),VLOOKUP(B702,'[5]Inst.Marit._Afetados'!$B$5:$F$170,5,0),0)</f>
        <v>0</v>
      </c>
      <c r="AD702" s="30">
        <f>IF((S702&lt;&gt;""),VLOOKUP(B702,[7]Coeficiente_Municípios!$A$6:$Z$5570,7,0),0)</f>
        <v>0</v>
      </c>
      <c r="AE702" s="30">
        <f>IF((R702&lt;&gt;""),VLOOKUP(B702,'[5]Inst.Marit._Afetados'!$B$5:$F$170,4,0),0)</f>
        <v>0</v>
      </c>
      <c r="AG702" s="32">
        <f>VLOOKUP($B702,'[2]5411_5%'!$A$15:$C$5606,3,0)-VLOOKUP($B702,'[2]5411_5%'!$A$15:$C$5606,2,0)</f>
        <v>0</v>
      </c>
      <c r="AH702" s="32">
        <f>VLOOKUP($B702,'[2]5411_&gt;5%'!$A$13:$C$5604,3,0)-VLOOKUP($B702,'[2]5411_&gt;5%'!$A$13:$C$5604,2,0)</f>
        <v>0</v>
      </c>
      <c r="AI702" s="32">
        <f>IF(ISNA(VLOOKUP($B702,'[2]Total_DARF''s_Est_Mun+Acerto'!$A$35:$L$5599,7,0)),0,(VLOOKUP($B702,'[2]Total_DARF''s_Est_Mun+Acerto'!$A$35:$L$5599,7,0)))</f>
        <v>0</v>
      </c>
      <c r="AJ702" s="32">
        <f>IF(ISNA(VLOOKUP($B702,'[2]Total_DARF''s_Est_Mun+Acerto'!$A$35:$L$5599,8,0)),0,(VLOOKUP($B702,'[2]Total_DARF''s_Est_Mun+Acerto'!$A$35:$L$5599,8,0)))</f>
        <v>0</v>
      </c>
      <c r="AK702" s="32">
        <f>IF(ISNA(VLOOKUP($B702,'[2]Total_DARF''s_Est_Mun+Acerto'!$A$35:$L$5599,10,0)),0,(VLOOKUP($B702,'[2]Total_DARF''s_Est_Mun+Acerto'!$A$35:$L$5599,10,0)))</f>
        <v>0</v>
      </c>
      <c r="AL702" s="32">
        <f>VLOOKUP(B702,'[2]Total_DARF''s_Est_Mun+Acerto'!$A$35:$K$5599,11,0)</f>
        <v>0</v>
      </c>
    </row>
    <row r="703" spans="1:38" ht="12.75" customHeight="1" x14ac:dyDescent="0.2">
      <c r="A703" s="4" t="s">
        <v>754</v>
      </c>
      <c r="B703" s="81" t="s">
        <v>481</v>
      </c>
      <c r="C703" s="9" t="str">
        <f t="shared" si="388"/>
        <v/>
      </c>
      <c r="D703" s="9" t="str">
        <f t="shared" si="389"/>
        <v/>
      </c>
      <c r="E703" s="9">
        <f t="shared" si="390"/>
        <v>732315.93</v>
      </c>
      <c r="F703" s="9" t="str">
        <f t="shared" si="386"/>
        <v/>
      </c>
      <c r="G703" s="9" t="str">
        <f t="shared" si="391"/>
        <v/>
      </c>
      <c r="H703" s="9" t="str">
        <f>IF((AB703&gt;0),(TRUNC(([1]Mar!$C$6*(AB703-AC703)),2)+TRUNC(([1]Mar!$D$6*(AB703-AC703)),2)+TRUNC(([1]Mar!$E$6*(AB703-AC703)),2)),"")</f>
        <v/>
      </c>
      <c r="I703" s="9">
        <f t="shared" si="374"/>
        <v>1354852.5917783007</v>
      </c>
      <c r="J703" s="20">
        <f t="shared" si="373"/>
        <v>-120250.89</v>
      </c>
      <c r="K703" s="20">
        <f t="shared" si="375"/>
        <v>1966917.631778301</v>
      </c>
      <c r="L703" s="23">
        <f>VLOOKUP(B703,'[2]Total_DARF''s_Est_Mun+Acerto'!$A$35:$L$5598,6,FALSE)</f>
        <v>1966917.63</v>
      </c>
      <c r="M703" s="23">
        <f t="shared" si="387"/>
        <v>1.7783010844141245E-3</v>
      </c>
      <c r="N703" s="34" t="str">
        <f>IF(ISERROR(VLOOKUP(B703,[3]Rateio_Área_Geoeconômica!$A$4:$F$964,6,0)),"",(VLOOKUP(B703,[3]Rateio_Área_Geoeconômica!$A$4:$F$964,6,0)))</f>
        <v>L</v>
      </c>
      <c r="O703" s="30" t="str">
        <f>IF((IF(ISERROR(VLOOKUP(B703,[4]Original!$B$120:$G$157,6,0)),"",(VLOOKUP(B703,[4]Original!$B$120:$G$157,6,0))))=0,"",(IF(ISERROR(VLOOKUP(B703,[4]Original!$B$120:$G$157,6,0)),"",(VLOOKUP(B703,[4]Original!$B$120:$G$157,6,0)))))</f>
        <v/>
      </c>
      <c r="P703" s="30" t="s">
        <v>1085</v>
      </c>
      <c r="Q703" s="30" t="str">
        <f t="shared" si="376"/>
        <v/>
      </c>
      <c r="R703" s="31" t="str">
        <f>IF(ISERROR(VLOOKUP(B703,'[5]Inst.Marit._Afetados'!$B$5:$C$170,2,0)),"",(VLOOKUP(B703,'[5]Inst.Marit._Afetados'!$B$5:$C$170,2,0)))</f>
        <v>S</v>
      </c>
      <c r="S703" s="30">
        <f t="shared" si="377"/>
        <v>4</v>
      </c>
      <c r="T703" s="32">
        <f>VLOOKUP(B703,[6]Municipios!$B$7:$J$5574,3,0)+VLOOKUP(B703,[6]Municipios!$B$7:$J$5574,4,0)+VLOOKUP(B703,[6]Municipios!$B$7:$J$5574,5,0)</f>
        <v>732315.93</v>
      </c>
      <c r="U703" s="32">
        <f>VLOOKUP(B703,[6]Municipios!$B$7:$J$5574,6,0)+VLOOKUP(B703,[6]Municipios!$B$7:$J$5574,7,0)+VLOOKUP(B703,[6]Municipios!$B$7:$J$5574,8,0)</f>
        <v>0</v>
      </c>
      <c r="V703" s="32">
        <f>VLOOKUP(B703,[6]Instalaçoes!$B$7:$J$5570,3,0)+VLOOKUP(B703,[6]Instalaçoes!$B$7:$J$5570,4,0)+VLOOKUP(B703,[6]Instalaçoes!$B$7:$J$5570,5,0)</f>
        <v>0</v>
      </c>
      <c r="W703" s="32">
        <f>VLOOKUP(B703,[6]Instalaçoes!$B$7:$J$5570,6,0)+VLOOKUP(B703,[6]Instalaçoes!$B$7:$J$5570,7,0)+VLOOKUP(B703,[6]Instalaçoes!$B$7:$J$5570,8,0)</f>
        <v>1354852.5917783007</v>
      </c>
      <c r="X703" s="32"/>
      <c r="Y703" s="32"/>
      <c r="Z703" s="32"/>
      <c r="AA703" s="32"/>
      <c r="AB703" s="30">
        <f>IF((Q703&lt;&gt;""),VLOOKUP(B703,[7]Coeficiente_Municípios!$A$6:$Z$5570,8,0),0)</f>
        <v>0</v>
      </c>
      <c r="AC703" s="30">
        <f>IF((R703&lt;&gt;""),VLOOKUP(B703,'[5]Inst.Marit._Afetados'!$B$5:$F$170,5,0),0)</f>
        <v>2.6403257189999998E-2</v>
      </c>
      <c r="AD703" s="30">
        <f>IF((S703&lt;&gt;""),VLOOKUP(B703,[7]Coeficiente_Municípios!$A$6:$Z$5570,7,0),0)</f>
        <v>0</v>
      </c>
      <c r="AE703" s="30">
        <f>IF((R703&lt;&gt;""),VLOOKUP(B703,'[5]Inst.Marit._Afetados'!$B$5:$F$170,4,0),0)</f>
        <v>0</v>
      </c>
      <c r="AG703" s="32">
        <f>VLOOKUP($B703,'[2]5411_5%'!$A$15:$C$5606,3,0)-VLOOKUP($B703,'[2]5411_5%'!$A$15:$C$5606,2,0)</f>
        <v>0</v>
      </c>
      <c r="AH703" s="32">
        <f>VLOOKUP($B703,'[2]5411_&gt;5%'!$A$13:$C$5604,3,0)-VLOOKUP($B703,'[2]5411_&gt;5%'!$A$13:$C$5604,2,0)</f>
        <v>0</v>
      </c>
      <c r="AI703" s="32">
        <f>IF(ISNA(VLOOKUP($B703,'[2]Total_DARF''s_Est_Mun+Acerto'!$A$35:$L$5599,7,0)),0,(VLOOKUP($B703,'[2]Total_DARF''s_Est_Mun+Acerto'!$A$35:$L$5599,7,0)))</f>
        <v>0</v>
      </c>
      <c r="AJ703" s="32">
        <f>IF(ISNA(VLOOKUP($B703,'[2]Total_DARF''s_Est_Mun+Acerto'!$A$35:$L$5599,8,0)),0,(VLOOKUP($B703,'[2]Total_DARF''s_Est_Mun+Acerto'!$A$35:$L$5599,8,0)))</f>
        <v>-120250.89</v>
      </c>
      <c r="AK703" s="32">
        <f>IF(ISNA(VLOOKUP($B703,'[2]Total_DARF''s_Est_Mun+Acerto'!$A$35:$L$5599,10,0)),0,(VLOOKUP($B703,'[2]Total_DARF''s_Est_Mun+Acerto'!$A$35:$L$5599,10,0)))</f>
        <v>0</v>
      </c>
      <c r="AL703" s="32">
        <f>VLOOKUP(B703,'[2]Total_DARF''s_Est_Mun+Acerto'!$A$35:$K$5599,11,0)</f>
        <v>0</v>
      </c>
    </row>
    <row r="704" spans="1:38" ht="12.75" customHeight="1" x14ac:dyDescent="0.2">
      <c r="A704" s="4" t="s">
        <v>754</v>
      </c>
      <c r="B704" s="59" t="s">
        <v>482</v>
      </c>
      <c r="C704" s="9" t="str">
        <f t="shared" si="388"/>
        <v/>
      </c>
      <c r="D704" s="9" t="str">
        <f t="shared" si="389"/>
        <v/>
      </c>
      <c r="E704" s="9">
        <f t="shared" si="390"/>
        <v>944923.78</v>
      </c>
      <c r="F704" s="9" t="str">
        <f t="shared" si="386"/>
        <v/>
      </c>
      <c r="G704" s="9" t="str">
        <f t="shared" si="391"/>
        <v/>
      </c>
      <c r="H704" s="9" t="str">
        <f>IF((AB704&gt;0),(TRUNC(([1]Mar!$C$6*(AB704-AC704)),2)+TRUNC(([1]Mar!$D$6*(AB704-AC704)),2)+TRUNC(([1]Mar!$E$6*(AB704-AC704)),2)),"")</f>
        <v/>
      </c>
      <c r="I704" s="9">
        <f t="shared" si="374"/>
        <v>229606.66487409771</v>
      </c>
      <c r="J704" s="20">
        <f t="shared" si="373"/>
        <v>-17743.72</v>
      </c>
      <c r="K704" s="20">
        <f t="shared" si="375"/>
        <v>1156786.7248740979</v>
      </c>
      <c r="L704" s="23">
        <f>VLOOKUP(B704,'[2]Total_DARF''s_Est_Mun+Acerto'!$A$35:$L$5598,6,FALSE)</f>
        <v>1156786.72</v>
      </c>
      <c r="M704" s="23">
        <f t="shared" si="387"/>
        <v>4.8740978818386793E-3</v>
      </c>
      <c r="N704" s="34" t="str">
        <f>IF(ISERROR(VLOOKUP(B704,[3]Rateio_Área_Geoeconômica!$A$4:$F$964,6,0)),"",(VLOOKUP(B704,[3]Rateio_Área_Geoeconômica!$A$4:$F$964,6,0)))</f>
        <v>L</v>
      </c>
      <c r="O704" s="30" t="str">
        <f>IF((IF(ISERROR(VLOOKUP(B704,[4]Original!$B$120:$G$157,6,0)),"",(VLOOKUP(B704,[4]Original!$B$120:$G$157,6,0))))=0,"",(IF(ISERROR(VLOOKUP(B704,[4]Original!$B$120:$G$157,6,0)),"",(VLOOKUP(B704,[4]Original!$B$120:$G$157,6,0)))))</f>
        <v/>
      </c>
      <c r="P704" s="30" t="s">
        <v>1085</v>
      </c>
      <c r="Q704" s="30" t="str">
        <f t="shared" si="376"/>
        <v/>
      </c>
      <c r="R704" s="31" t="str">
        <f>IF(ISERROR(VLOOKUP(B704,'[5]Inst.Marit._Afetados'!$B$5:$C$170,2,0)),"",(VLOOKUP(B704,'[5]Inst.Marit._Afetados'!$B$5:$C$170,2,0)))</f>
        <v>S</v>
      </c>
      <c r="S704" s="30">
        <f t="shared" si="377"/>
        <v>4</v>
      </c>
      <c r="T704" s="32">
        <f>VLOOKUP(B704,[6]Municipios!$B$7:$J$5574,3,0)+VLOOKUP(B704,[6]Municipios!$B$7:$J$5574,4,0)+VLOOKUP(B704,[6]Municipios!$B$7:$J$5574,5,0)</f>
        <v>944923.78</v>
      </c>
      <c r="U704" s="32">
        <f>VLOOKUP(B704,[6]Municipios!$B$7:$J$5574,6,0)+VLOOKUP(B704,[6]Municipios!$B$7:$J$5574,7,0)+VLOOKUP(B704,[6]Municipios!$B$7:$J$5574,8,0)</f>
        <v>0</v>
      </c>
      <c r="V704" s="32">
        <f>VLOOKUP(B704,[6]Instalaçoes!$B$7:$J$5570,3,0)+VLOOKUP(B704,[6]Instalaçoes!$B$7:$J$5570,4,0)+VLOOKUP(B704,[6]Instalaçoes!$B$7:$J$5570,5,0)</f>
        <v>0</v>
      </c>
      <c r="W704" s="32">
        <f>VLOOKUP(B704,[6]Instalaçoes!$B$7:$J$5570,6,0)+VLOOKUP(B704,[6]Instalaçoes!$B$7:$J$5570,7,0)+VLOOKUP(B704,[6]Instalaçoes!$B$7:$J$5570,8,0)</f>
        <v>229606.66487409771</v>
      </c>
      <c r="X704" s="32"/>
      <c r="Y704" s="32"/>
      <c r="Z704" s="32"/>
      <c r="AA704" s="32"/>
      <c r="AB704" s="30">
        <f>IF((Q704&lt;&gt;""),VLOOKUP(B704,[7]Coeficiente_Municípios!$A$6:$Z$5570,8,0),0)</f>
        <v>0</v>
      </c>
      <c r="AC704" s="30">
        <f>IF((R704&lt;&gt;""),VLOOKUP(B704,'[5]Inst.Marit._Afetados'!$B$5:$F$170,5,0),0)</f>
        <v>3.8959559800000004E-3</v>
      </c>
      <c r="AD704" s="30">
        <f>IF((S704&lt;&gt;""),VLOOKUP(B704,[7]Coeficiente_Municípios!$A$6:$Z$5570,7,0),0)</f>
        <v>0</v>
      </c>
      <c r="AE704" s="30">
        <f>IF((R704&lt;&gt;""),VLOOKUP(B704,'[5]Inst.Marit._Afetados'!$B$5:$F$170,4,0),0)</f>
        <v>0</v>
      </c>
      <c r="AG704" s="32">
        <f>VLOOKUP($B704,'[2]5411_5%'!$A$15:$C$5606,3,0)-VLOOKUP($B704,'[2]5411_5%'!$A$15:$C$5606,2,0)</f>
        <v>0</v>
      </c>
      <c r="AH704" s="32">
        <f>VLOOKUP($B704,'[2]5411_&gt;5%'!$A$13:$C$5604,3,0)-VLOOKUP($B704,'[2]5411_&gt;5%'!$A$13:$C$5604,2,0)</f>
        <v>0</v>
      </c>
      <c r="AI704" s="32">
        <f>IF(ISNA(VLOOKUP($B704,'[2]Total_DARF''s_Est_Mun+Acerto'!$A$35:$L$5599,7,0)),0,(VLOOKUP($B704,'[2]Total_DARF''s_Est_Mun+Acerto'!$A$35:$L$5599,7,0)))</f>
        <v>0</v>
      </c>
      <c r="AJ704" s="32">
        <f>IF(ISNA(VLOOKUP($B704,'[2]Total_DARF''s_Est_Mun+Acerto'!$A$35:$L$5599,8,0)),0,(VLOOKUP($B704,'[2]Total_DARF''s_Est_Mun+Acerto'!$A$35:$L$5599,8,0)))</f>
        <v>-17743.72</v>
      </c>
      <c r="AK704" s="32">
        <f>IF(ISNA(VLOOKUP($B704,'[2]Total_DARF''s_Est_Mun+Acerto'!$A$35:$L$5599,10,0)),0,(VLOOKUP($B704,'[2]Total_DARF''s_Est_Mun+Acerto'!$A$35:$L$5599,10,0)))</f>
        <v>0</v>
      </c>
      <c r="AL704" s="32">
        <f>VLOOKUP(B704,'[2]Total_DARF''s_Est_Mun+Acerto'!$A$35:$K$5599,11,0)</f>
        <v>0</v>
      </c>
    </row>
    <row r="705" spans="1:38" ht="12.75" customHeight="1" x14ac:dyDescent="0.2">
      <c r="A705" s="4" t="s">
        <v>754</v>
      </c>
      <c r="B705" s="80" t="s">
        <v>483</v>
      </c>
      <c r="C705" s="9">
        <f t="shared" si="388"/>
        <v>2787012.42</v>
      </c>
      <c r="D705" s="9" t="str">
        <f t="shared" si="389"/>
        <v/>
      </c>
      <c r="E705" s="9" t="str">
        <f t="shared" si="390"/>
        <v/>
      </c>
      <c r="F705" s="9">
        <f t="shared" si="386"/>
        <v>187649.74</v>
      </c>
      <c r="G705" s="9" t="str">
        <f t="shared" si="391"/>
        <v/>
      </c>
      <c r="H705" s="9">
        <f>IF((AB705&gt;0),(TRUNC(([1]Mar!$C$6*(AB705-AC705)),2)+TRUNC(([1]Mar!$D$6*(AB705-AC705)),2)+TRUNC(([1]Mar!$E$6*(AB705-AC705)),2)),"")</f>
        <v>1806470.12</v>
      </c>
      <c r="I705" s="9">
        <f t="shared" si="374"/>
        <v>2.371067414060235E-3</v>
      </c>
      <c r="J705" s="20">
        <f t="shared" si="373"/>
        <v>-161034.63</v>
      </c>
      <c r="K705" s="20">
        <f t="shared" si="375"/>
        <v>4620097.6523710676</v>
      </c>
      <c r="L705" s="23">
        <f>VLOOKUP(B705,'[2]Total_DARF''s_Est_Mun+Acerto'!$A$35:$L$5598,6,FALSE)</f>
        <v>4620097.6500000004</v>
      </c>
      <c r="M705" s="23">
        <f t="shared" si="387"/>
        <v>2.3710671812295914E-3</v>
      </c>
      <c r="N705" s="34" t="str">
        <f>IF(ISERROR(VLOOKUP(B705,[3]Rateio_Área_Geoeconômica!$A$4:$F$964,6,0)),"",(VLOOKUP(B705,[3]Rateio_Área_Geoeconômica!$A$4:$F$964,6,0)))</f>
        <v>P</v>
      </c>
      <c r="O705" s="30" t="str">
        <f>IF((IF(ISERROR(VLOOKUP(B705,[4]Original!$B$120:$G$157,6,0)),"",(VLOOKUP(B705,[4]Original!$B$120:$G$157,6,0))))=0,"",(IF(ISERROR(VLOOKUP(B705,[4]Original!$B$120:$G$157,6,0)),"",(VLOOKUP(B705,[4]Original!$B$120:$G$157,6,0)))))</f>
        <v/>
      </c>
      <c r="P705" s="30" t="s">
        <v>1085</v>
      </c>
      <c r="Q705" s="30">
        <f t="shared" si="376"/>
        <v>3</v>
      </c>
      <c r="R705" s="31" t="str">
        <f>IF(ISERROR(VLOOKUP(B705,'[5]Inst.Marit._Afetados'!$B$5:$C$170,2,0)),"",(VLOOKUP(B705,'[5]Inst.Marit._Afetados'!$B$5:$C$170,2,0)))</f>
        <v/>
      </c>
      <c r="S705" s="30" t="str">
        <f t="shared" si="377"/>
        <v/>
      </c>
      <c r="T705" s="32">
        <f>VLOOKUP(B705,[6]Municipios!$B$7:$J$5574,3,0)+VLOOKUP(B705,[6]Municipios!$B$7:$J$5574,4,0)+VLOOKUP(B705,[6]Municipios!$B$7:$J$5574,5,0)</f>
        <v>2787012.42</v>
      </c>
      <c r="U705" s="32">
        <f>VLOOKUP(B705,[6]Municipios!$B$7:$J$5574,6,0)+VLOOKUP(B705,[6]Municipios!$B$7:$J$5574,7,0)+VLOOKUP(B705,[6]Municipios!$B$7:$J$5574,8,0)</f>
        <v>0</v>
      </c>
      <c r="V705" s="32">
        <f>VLOOKUP(B705,[6]Instalaçoes!$B$7:$J$5570,3,0)+VLOOKUP(B705,[6]Instalaçoes!$B$7:$J$5570,4,0)+VLOOKUP(B705,[6]Instalaçoes!$B$7:$J$5570,5,0)</f>
        <v>187649.74</v>
      </c>
      <c r="W705" s="32">
        <f>VLOOKUP(B705,[6]Instalaçoes!$B$7:$J$5570,6,0)+VLOOKUP(B705,[6]Instalaçoes!$B$7:$J$5570,7,0)+VLOOKUP(B705,[6]Instalaçoes!$B$7:$J$5570,8,0)</f>
        <v>1806470.1223710675</v>
      </c>
      <c r="X705" s="32"/>
      <c r="Y705" s="32"/>
      <c r="Z705" s="32"/>
      <c r="AA705" s="32"/>
      <c r="AB705" s="30">
        <f>IF((Q705&lt;&gt;""),VLOOKUP(B705,[7]Coeficiente_Municípios!$A$6:$Z$5570,8,0),0)</f>
        <v>2.3169238824327698E-2</v>
      </c>
      <c r="AC705" s="30">
        <f>IF((R705&lt;&gt;""),VLOOKUP(B705,'[5]Inst.Marit._Afetados'!$B$5:$F$170,5,0),0)</f>
        <v>0</v>
      </c>
      <c r="AD705" s="30">
        <f>IF((S705&lt;&gt;""),VLOOKUP(B705,[7]Coeficiente_Municípios!$A$6:$Z$5570,7,0),0)</f>
        <v>0</v>
      </c>
      <c r="AE705" s="30">
        <f>IF((R705&lt;&gt;""),VLOOKUP(B705,'[5]Inst.Marit._Afetados'!$B$5:$F$170,4,0),0)</f>
        <v>0</v>
      </c>
      <c r="AG705" s="32">
        <f>VLOOKUP($B705,'[2]5411_5%'!$A$15:$C$5606,3,0)-VLOOKUP($B705,'[2]5411_5%'!$A$15:$C$5606,2,0)</f>
        <v>0</v>
      </c>
      <c r="AH705" s="32">
        <f>VLOOKUP($B705,'[2]5411_&gt;5%'!$A$13:$C$5604,3,0)-VLOOKUP($B705,'[2]5411_&gt;5%'!$A$13:$C$5604,2,0)</f>
        <v>0</v>
      </c>
      <c r="AI705" s="32">
        <f>IF(ISNA(VLOOKUP($B705,'[2]Total_DARF''s_Est_Mun+Acerto'!$A$35:$L$5599,7,0)),0,(VLOOKUP($B705,'[2]Total_DARF''s_Est_Mun+Acerto'!$A$35:$L$5599,7,0)))</f>
        <v>-700.1</v>
      </c>
      <c r="AJ705" s="32">
        <f>IF(ISNA(VLOOKUP($B705,'[2]Total_DARF''s_Est_Mun+Acerto'!$A$35:$L$5599,8,0)),0,(VLOOKUP($B705,'[2]Total_DARF''s_Est_Mun+Acerto'!$A$35:$L$5599,8,0)))</f>
        <v>-160334.53</v>
      </c>
      <c r="AK705" s="32">
        <f>IF(ISNA(VLOOKUP($B705,'[2]Total_DARF''s_Est_Mun+Acerto'!$A$35:$L$5599,10,0)),0,(VLOOKUP($B705,'[2]Total_DARF''s_Est_Mun+Acerto'!$A$35:$L$5599,10,0)))</f>
        <v>0</v>
      </c>
      <c r="AL705" s="32">
        <f>VLOOKUP(B705,'[2]Total_DARF''s_Est_Mun+Acerto'!$A$35:$K$5599,11,0)</f>
        <v>0</v>
      </c>
    </row>
    <row r="706" spans="1:38" ht="12.75" customHeight="1" x14ac:dyDescent="0.2">
      <c r="A706" s="4" t="s">
        <v>754</v>
      </c>
      <c r="B706" s="81" t="s">
        <v>762</v>
      </c>
      <c r="C706" s="9" t="str">
        <f t="shared" si="388"/>
        <v/>
      </c>
      <c r="D706" s="9" t="str">
        <f t="shared" si="389"/>
        <v/>
      </c>
      <c r="E706" s="9">
        <f t="shared" si="390"/>
        <v>944923.78</v>
      </c>
      <c r="F706" s="9" t="str">
        <f t="shared" si="386"/>
        <v/>
      </c>
      <c r="G706" s="9" t="str">
        <f t="shared" si="391"/>
        <v/>
      </c>
      <c r="H706" s="9" t="str">
        <f>IF((AB706&gt;0),(TRUNC(([1]Mar!$C$6*(AB706-AC706)),2)+TRUNC(([1]Mar!$D$6*(AB706-AC706)),2)+TRUNC(([1]Mar!$E$6*(AB706-AC706)),2)),"")</f>
        <v/>
      </c>
      <c r="I706" s="9" t="str">
        <f t="shared" si="374"/>
        <v/>
      </c>
      <c r="J706" s="20" t="str">
        <f t="shared" si="373"/>
        <v/>
      </c>
      <c r="K706" s="20">
        <f t="shared" si="375"/>
        <v>944923.78</v>
      </c>
      <c r="L706" s="23">
        <f>VLOOKUP(B706,'[2]Total_DARF''s_Est_Mun+Acerto'!$A$35:$L$5598,6,FALSE)</f>
        <v>944923.78</v>
      </c>
      <c r="M706" s="23">
        <f t="shared" si="387"/>
        <v>0</v>
      </c>
      <c r="N706" s="34" t="str">
        <f>IF(ISERROR(VLOOKUP(B706,[3]Rateio_Área_Geoeconômica!$A$4:$F$964,6,0)),"",(VLOOKUP(B706,[3]Rateio_Área_Geoeconômica!$A$4:$F$964,6,0)))</f>
        <v>L</v>
      </c>
      <c r="O706" s="30" t="str">
        <f>IF((IF(ISERROR(VLOOKUP(B706,[4]Original!$B$120:$G$157,6,0)),"",(VLOOKUP(B706,[4]Original!$B$120:$G$157,6,0))))=0,"",(IF(ISERROR(VLOOKUP(B706,[4]Original!$B$120:$G$157,6,0)),"",(VLOOKUP(B706,[4]Original!$B$120:$G$157,6,0)))))</f>
        <v/>
      </c>
      <c r="P706" s="30" t="s">
        <v>1085</v>
      </c>
      <c r="Q706" s="30" t="str">
        <f t="shared" si="376"/>
        <v/>
      </c>
      <c r="R706" s="31" t="str">
        <f>IF(ISERROR(VLOOKUP(B706,'[5]Inst.Marit._Afetados'!$B$5:$C$170,2,0)),"",(VLOOKUP(B706,'[5]Inst.Marit._Afetados'!$B$5:$C$170,2,0)))</f>
        <v/>
      </c>
      <c r="S706" s="30">
        <f t="shared" si="377"/>
        <v>4</v>
      </c>
      <c r="T706" s="32">
        <f>VLOOKUP(B706,[6]Municipios!$B$7:$J$5574,3,0)+VLOOKUP(B706,[6]Municipios!$B$7:$J$5574,4,0)+VLOOKUP(B706,[6]Municipios!$B$7:$J$5574,5,0)</f>
        <v>944923.78</v>
      </c>
      <c r="U706" s="32">
        <f>VLOOKUP(B706,[6]Municipios!$B$7:$J$5574,6,0)+VLOOKUP(B706,[6]Municipios!$B$7:$J$5574,7,0)+VLOOKUP(B706,[6]Municipios!$B$7:$J$5574,8,0)</f>
        <v>0</v>
      </c>
      <c r="V706" s="32">
        <f>VLOOKUP(B706,[6]Instalaçoes!$B$7:$J$5570,3,0)+VLOOKUP(B706,[6]Instalaçoes!$B$7:$J$5570,4,0)+VLOOKUP(B706,[6]Instalaçoes!$B$7:$J$5570,5,0)</f>
        <v>0</v>
      </c>
      <c r="W706" s="32">
        <f>VLOOKUP(B706,[6]Instalaçoes!$B$7:$J$5570,6,0)+VLOOKUP(B706,[6]Instalaçoes!$B$7:$J$5570,7,0)+VLOOKUP(B706,[6]Instalaçoes!$B$7:$J$5570,8,0)</f>
        <v>0</v>
      </c>
      <c r="X706" s="32"/>
      <c r="Y706" s="32"/>
      <c r="Z706" s="32"/>
      <c r="AA706" s="32"/>
      <c r="AB706" s="30">
        <f>IF((Q706&lt;&gt;""),VLOOKUP(B706,[7]Coeficiente_Municípios!$A$6:$Z$5570,8,0),0)</f>
        <v>0</v>
      </c>
      <c r="AC706" s="30">
        <f>IF((R706&lt;&gt;""),VLOOKUP(B706,'[5]Inst.Marit._Afetados'!$B$5:$F$170,5,0),0)</f>
        <v>0</v>
      </c>
      <c r="AD706" s="30">
        <f>IF((S706&lt;&gt;""),VLOOKUP(B706,[7]Coeficiente_Municípios!$A$6:$Z$5570,7,0),0)</f>
        <v>0</v>
      </c>
      <c r="AE706" s="30">
        <f>IF((R706&lt;&gt;""),VLOOKUP(B706,'[5]Inst.Marit._Afetados'!$B$5:$F$170,4,0),0)</f>
        <v>0</v>
      </c>
      <c r="AG706" s="32">
        <f>VLOOKUP($B706,'[2]5411_5%'!$A$15:$C$5606,3,0)-VLOOKUP($B706,'[2]5411_5%'!$A$15:$C$5606,2,0)</f>
        <v>0</v>
      </c>
      <c r="AH706" s="32">
        <f>VLOOKUP($B706,'[2]5411_&gt;5%'!$A$13:$C$5604,3,0)-VLOOKUP($B706,'[2]5411_&gt;5%'!$A$13:$C$5604,2,0)</f>
        <v>0</v>
      </c>
      <c r="AI706" s="32">
        <f>IF(ISNA(VLOOKUP($B706,'[2]Total_DARF''s_Est_Mun+Acerto'!$A$35:$L$5599,7,0)),0,(VLOOKUP($B706,'[2]Total_DARF''s_Est_Mun+Acerto'!$A$35:$L$5599,7,0)))</f>
        <v>0</v>
      </c>
      <c r="AJ706" s="32">
        <f>IF(ISNA(VLOOKUP($B706,'[2]Total_DARF''s_Est_Mun+Acerto'!$A$35:$L$5599,8,0)),0,(VLOOKUP($B706,'[2]Total_DARF''s_Est_Mun+Acerto'!$A$35:$L$5599,8,0)))</f>
        <v>0</v>
      </c>
      <c r="AK706" s="32">
        <f>IF(ISNA(VLOOKUP($B706,'[2]Total_DARF''s_Est_Mun+Acerto'!$A$35:$L$5599,10,0)),0,(VLOOKUP($B706,'[2]Total_DARF''s_Est_Mun+Acerto'!$A$35:$L$5599,10,0)))</f>
        <v>0</v>
      </c>
      <c r="AL706" s="32">
        <f>VLOOKUP(B706,'[2]Total_DARF''s_Est_Mun+Acerto'!$A$35:$K$5599,11,0)</f>
        <v>0</v>
      </c>
    </row>
    <row r="707" spans="1:38" ht="12.75" customHeight="1" x14ac:dyDescent="0.2">
      <c r="A707" s="4" t="s">
        <v>754</v>
      </c>
      <c r="B707" s="81" t="s">
        <v>484</v>
      </c>
      <c r="C707" s="9" t="str">
        <f t="shared" si="388"/>
        <v/>
      </c>
      <c r="D707" s="9" t="str">
        <f t="shared" si="389"/>
        <v/>
      </c>
      <c r="E707" s="9">
        <f t="shared" si="390"/>
        <v>472461.89</v>
      </c>
      <c r="F707" s="9" t="str">
        <f t="shared" si="386"/>
        <v/>
      </c>
      <c r="G707" s="9" t="str">
        <f t="shared" si="391"/>
        <v/>
      </c>
      <c r="H707" s="9" t="str">
        <f>IF((AB707&gt;0),(TRUNC(([1]Mar!$C$6*(AB707-AC707)),2)+TRUNC(([1]Mar!$D$6*(AB707-AC707)),2)+TRUNC(([1]Mar!$E$6*(AB707-AC707)),2)),"")</f>
        <v/>
      </c>
      <c r="I707" s="9" t="str">
        <f t="shared" si="374"/>
        <v/>
      </c>
      <c r="J707" s="20" t="str">
        <f t="shared" si="373"/>
        <v/>
      </c>
      <c r="K707" s="20">
        <f t="shared" si="375"/>
        <v>472461.89</v>
      </c>
      <c r="L707" s="23">
        <f>VLOOKUP(B707,'[2]Total_DARF''s_Est_Mun+Acerto'!$A$35:$L$5598,6,FALSE)</f>
        <v>472461.89</v>
      </c>
      <c r="M707" s="23">
        <f t="shared" si="387"/>
        <v>0</v>
      </c>
      <c r="N707" s="34" t="str">
        <f>IF(ISERROR(VLOOKUP(B707,[3]Rateio_Área_Geoeconômica!$A$4:$F$964,6,0)),"",(VLOOKUP(B707,[3]Rateio_Área_Geoeconômica!$A$4:$F$964,6,0)))</f>
        <v>L</v>
      </c>
      <c r="O707" s="30" t="str">
        <f>IF((IF(ISERROR(VLOOKUP(B707,[4]Original!$B$120:$G$157,6,0)),"",(VLOOKUP(B707,[4]Original!$B$120:$G$157,6,0))))=0,"",(IF(ISERROR(VLOOKUP(B707,[4]Original!$B$120:$G$157,6,0)),"",(VLOOKUP(B707,[4]Original!$B$120:$G$157,6,0)))))</f>
        <v/>
      </c>
      <c r="P707" s="30" t="s">
        <v>1085</v>
      </c>
      <c r="Q707" s="30" t="str">
        <f t="shared" si="376"/>
        <v/>
      </c>
      <c r="R707" s="31" t="str">
        <f>IF(ISERROR(VLOOKUP(B707,'[5]Inst.Marit._Afetados'!$B$5:$C$170,2,0)),"",(VLOOKUP(B707,'[5]Inst.Marit._Afetados'!$B$5:$C$170,2,0)))</f>
        <v/>
      </c>
      <c r="S707" s="30">
        <f t="shared" si="377"/>
        <v>4</v>
      </c>
      <c r="T707" s="32">
        <f>VLOOKUP(B707,[6]Municipios!$B$7:$J$5574,3,0)+VLOOKUP(B707,[6]Municipios!$B$7:$J$5574,4,0)+VLOOKUP(B707,[6]Municipios!$B$7:$J$5574,5,0)</f>
        <v>472461.89</v>
      </c>
      <c r="U707" s="32">
        <f>VLOOKUP(B707,[6]Municipios!$B$7:$J$5574,6,0)+VLOOKUP(B707,[6]Municipios!$B$7:$J$5574,7,0)+VLOOKUP(B707,[6]Municipios!$B$7:$J$5574,8,0)</f>
        <v>0</v>
      </c>
      <c r="V707" s="32">
        <f>VLOOKUP(B707,[6]Instalaçoes!$B$7:$J$5570,3,0)+VLOOKUP(B707,[6]Instalaçoes!$B$7:$J$5570,4,0)+VLOOKUP(B707,[6]Instalaçoes!$B$7:$J$5570,5,0)</f>
        <v>0</v>
      </c>
      <c r="W707" s="32">
        <f>VLOOKUP(B707,[6]Instalaçoes!$B$7:$J$5570,6,0)+VLOOKUP(B707,[6]Instalaçoes!$B$7:$J$5570,7,0)+VLOOKUP(B707,[6]Instalaçoes!$B$7:$J$5570,8,0)</f>
        <v>0</v>
      </c>
      <c r="X707" s="32"/>
      <c r="Y707" s="32"/>
      <c r="Z707" s="32"/>
      <c r="AA707" s="32"/>
      <c r="AB707" s="30">
        <f>IF((Q707&lt;&gt;""),VLOOKUP(B707,[7]Coeficiente_Municípios!$A$6:$Z$5570,8,0),0)</f>
        <v>0</v>
      </c>
      <c r="AC707" s="30">
        <f>IF((R707&lt;&gt;""),VLOOKUP(B707,'[5]Inst.Marit._Afetados'!$B$5:$F$170,5,0),0)</f>
        <v>0</v>
      </c>
      <c r="AD707" s="30">
        <f>IF((S707&lt;&gt;""),VLOOKUP(B707,[7]Coeficiente_Municípios!$A$6:$Z$5570,7,0),0)</f>
        <v>0</v>
      </c>
      <c r="AE707" s="30">
        <f>IF((R707&lt;&gt;""),VLOOKUP(B707,'[5]Inst.Marit._Afetados'!$B$5:$F$170,4,0),0)</f>
        <v>0</v>
      </c>
      <c r="AG707" s="32">
        <f>VLOOKUP($B707,'[2]5411_5%'!$A$15:$C$5606,3,0)-VLOOKUP($B707,'[2]5411_5%'!$A$15:$C$5606,2,0)</f>
        <v>0</v>
      </c>
      <c r="AH707" s="32">
        <f>VLOOKUP($B707,'[2]5411_&gt;5%'!$A$13:$C$5604,3,0)-VLOOKUP($B707,'[2]5411_&gt;5%'!$A$13:$C$5604,2,0)</f>
        <v>0</v>
      </c>
      <c r="AI707" s="32">
        <f>IF(ISNA(VLOOKUP($B707,'[2]Total_DARF''s_Est_Mun+Acerto'!$A$35:$L$5599,7,0)),0,(VLOOKUP($B707,'[2]Total_DARF''s_Est_Mun+Acerto'!$A$35:$L$5599,7,0)))</f>
        <v>0</v>
      </c>
      <c r="AJ707" s="32">
        <f>IF(ISNA(VLOOKUP($B707,'[2]Total_DARF''s_Est_Mun+Acerto'!$A$35:$L$5599,8,0)),0,(VLOOKUP($B707,'[2]Total_DARF''s_Est_Mun+Acerto'!$A$35:$L$5599,8,0)))</f>
        <v>0</v>
      </c>
      <c r="AK707" s="32">
        <f>IF(ISNA(VLOOKUP($B707,'[2]Total_DARF''s_Est_Mun+Acerto'!$A$35:$L$5599,10,0)),0,(VLOOKUP($B707,'[2]Total_DARF''s_Est_Mun+Acerto'!$A$35:$L$5599,10,0)))</f>
        <v>0</v>
      </c>
      <c r="AL707" s="32">
        <f>VLOOKUP(B707,'[2]Total_DARF''s_Est_Mun+Acerto'!$A$35:$K$5599,11,0)</f>
        <v>0</v>
      </c>
    </row>
    <row r="708" spans="1:38" ht="12.75" customHeight="1" x14ac:dyDescent="0.2">
      <c r="A708" s="4" t="s">
        <v>754</v>
      </c>
      <c r="B708" s="81" t="s">
        <v>485</v>
      </c>
      <c r="C708" s="9" t="str">
        <f t="shared" si="388"/>
        <v/>
      </c>
      <c r="D708" s="9" t="str">
        <f t="shared" si="389"/>
        <v/>
      </c>
      <c r="E708" s="9">
        <f t="shared" si="390"/>
        <v>614200.46</v>
      </c>
      <c r="F708" s="9" t="str">
        <f t="shared" si="386"/>
        <v/>
      </c>
      <c r="G708" s="9" t="str">
        <f t="shared" si="391"/>
        <v/>
      </c>
      <c r="H708" s="9" t="str">
        <f>IF((AB708&gt;0),(TRUNC(([1]Mar!$C$6*(AB708-AC708)),2)+TRUNC(([1]Mar!$D$6*(AB708-AC708)),2)+TRUNC(([1]Mar!$E$6*(AB708-AC708)),2)),"")</f>
        <v/>
      </c>
      <c r="I708" s="9" t="str">
        <f t="shared" si="374"/>
        <v/>
      </c>
      <c r="J708" s="20" t="str">
        <f t="shared" si="373"/>
        <v/>
      </c>
      <c r="K708" s="20">
        <f t="shared" si="375"/>
        <v>614200.46</v>
      </c>
      <c r="L708" s="23">
        <f>VLOOKUP(B708,'[2]Total_DARF''s_Est_Mun+Acerto'!$A$35:$L$5598,6,FALSE)</f>
        <v>614200.46</v>
      </c>
      <c r="M708" s="23">
        <f t="shared" si="387"/>
        <v>0</v>
      </c>
      <c r="N708" s="34" t="str">
        <f>IF(ISERROR(VLOOKUP(B708,[3]Rateio_Área_Geoeconômica!$A$4:$F$964,6,0)),"",(VLOOKUP(B708,[3]Rateio_Área_Geoeconômica!$A$4:$F$964,6,0)))</f>
        <v>L</v>
      </c>
      <c r="O708" s="30" t="str">
        <f>IF((IF(ISERROR(VLOOKUP(B708,[4]Original!$B$120:$G$157,6,0)),"",(VLOOKUP(B708,[4]Original!$B$120:$G$157,6,0))))=0,"",(IF(ISERROR(VLOOKUP(B708,[4]Original!$B$120:$G$157,6,0)),"",(VLOOKUP(B708,[4]Original!$B$120:$G$157,6,0)))))</f>
        <v/>
      </c>
      <c r="P708" s="30" t="s">
        <v>1085</v>
      </c>
      <c r="Q708" s="30" t="str">
        <f t="shared" si="376"/>
        <v/>
      </c>
      <c r="R708" s="31" t="str">
        <f>IF(ISERROR(VLOOKUP(B708,'[5]Inst.Marit._Afetados'!$B$5:$C$170,2,0)),"",(VLOOKUP(B708,'[5]Inst.Marit._Afetados'!$B$5:$C$170,2,0)))</f>
        <v/>
      </c>
      <c r="S708" s="30">
        <f t="shared" si="377"/>
        <v>4</v>
      </c>
      <c r="T708" s="32">
        <f>VLOOKUP(B708,[6]Municipios!$B$7:$J$5574,3,0)+VLOOKUP(B708,[6]Municipios!$B$7:$J$5574,4,0)+VLOOKUP(B708,[6]Municipios!$B$7:$J$5574,5,0)</f>
        <v>614200.46</v>
      </c>
      <c r="U708" s="32">
        <f>VLOOKUP(B708,[6]Municipios!$B$7:$J$5574,6,0)+VLOOKUP(B708,[6]Municipios!$B$7:$J$5574,7,0)+VLOOKUP(B708,[6]Municipios!$B$7:$J$5574,8,0)</f>
        <v>0</v>
      </c>
      <c r="V708" s="32">
        <f>VLOOKUP(B708,[6]Instalaçoes!$B$7:$J$5570,3,0)+VLOOKUP(B708,[6]Instalaçoes!$B$7:$J$5570,4,0)+VLOOKUP(B708,[6]Instalaçoes!$B$7:$J$5570,5,0)</f>
        <v>0</v>
      </c>
      <c r="W708" s="32">
        <f>VLOOKUP(B708,[6]Instalaçoes!$B$7:$J$5570,6,0)+VLOOKUP(B708,[6]Instalaçoes!$B$7:$J$5570,7,0)+VLOOKUP(B708,[6]Instalaçoes!$B$7:$J$5570,8,0)</f>
        <v>0</v>
      </c>
      <c r="X708" s="32"/>
      <c r="Y708" s="32"/>
      <c r="Z708" s="32"/>
      <c r="AA708" s="32"/>
      <c r="AB708" s="30">
        <f>IF((Q708&lt;&gt;""),VLOOKUP(B708,[7]Coeficiente_Municípios!$A$6:$Z$5570,8,0),0)</f>
        <v>0</v>
      </c>
      <c r="AC708" s="30">
        <f>IF((R708&lt;&gt;""),VLOOKUP(B708,'[5]Inst.Marit._Afetados'!$B$5:$F$170,5,0),0)</f>
        <v>0</v>
      </c>
      <c r="AD708" s="30">
        <f>IF((S708&lt;&gt;""),VLOOKUP(B708,[7]Coeficiente_Municípios!$A$6:$Z$5570,7,0),0)</f>
        <v>0</v>
      </c>
      <c r="AE708" s="30">
        <f>IF((R708&lt;&gt;""),VLOOKUP(B708,'[5]Inst.Marit._Afetados'!$B$5:$F$170,4,0),0)</f>
        <v>0</v>
      </c>
      <c r="AG708" s="32">
        <f>VLOOKUP($B708,'[2]5411_5%'!$A$15:$C$5606,3,0)-VLOOKUP($B708,'[2]5411_5%'!$A$15:$C$5606,2,0)</f>
        <v>0</v>
      </c>
      <c r="AH708" s="32">
        <f>VLOOKUP($B708,'[2]5411_&gt;5%'!$A$13:$C$5604,3,0)-VLOOKUP($B708,'[2]5411_&gt;5%'!$A$13:$C$5604,2,0)</f>
        <v>0</v>
      </c>
      <c r="AI708" s="32">
        <f>IF(ISNA(VLOOKUP($B708,'[2]Total_DARF''s_Est_Mun+Acerto'!$A$35:$L$5599,7,0)),0,(VLOOKUP($B708,'[2]Total_DARF''s_Est_Mun+Acerto'!$A$35:$L$5599,7,0)))</f>
        <v>0</v>
      </c>
      <c r="AJ708" s="32">
        <f>IF(ISNA(VLOOKUP($B708,'[2]Total_DARF''s_Est_Mun+Acerto'!$A$35:$L$5599,8,0)),0,(VLOOKUP($B708,'[2]Total_DARF''s_Est_Mun+Acerto'!$A$35:$L$5599,8,0)))</f>
        <v>0</v>
      </c>
      <c r="AK708" s="32">
        <f>IF(ISNA(VLOOKUP($B708,'[2]Total_DARF''s_Est_Mun+Acerto'!$A$35:$L$5599,10,0)),0,(VLOOKUP($B708,'[2]Total_DARF''s_Est_Mun+Acerto'!$A$35:$L$5599,10,0)))</f>
        <v>0</v>
      </c>
      <c r="AL708" s="32">
        <f>VLOOKUP(B708,'[2]Total_DARF''s_Est_Mun+Acerto'!$A$35:$K$5599,11,0)</f>
        <v>0</v>
      </c>
    </row>
    <row r="709" spans="1:38" ht="12.75" customHeight="1" x14ac:dyDescent="0.2">
      <c r="A709" s="4" t="s">
        <v>754</v>
      </c>
      <c r="B709" s="81" t="s">
        <v>486</v>
      </c>
      <c r="C709" s="9" t="str">
        <f t="shared" si="388"/>
        <v/>
      </c>
      <c r="D709" s="9" t="str">
        <f t="shared" si="389"/>
        <v/>
      </c>
      <c r="E709" s="9">
        <f t="shared" si="390"/>
        <v>850431.41</v>
      </c>
      <c r="F709" s="9" t="str">
        <f t="shared" si="386"/>
        <v/>
      </c>
      <c r="G709" s="9" t="str">
        <f t="shared" si="391"/>
        <v/>
      </c>
      <c r="H709" s="9" t="str">
        <f>IF((AB709&gt;0),(TRUNC(([1]Mar!$C$6*(AB709-AC709)),2)+TRUNC(([1]Mar!$D$6*(AB709-AC709)),2)+TRUNC(([1]Mar!$E$6*(AB709-AC709)),2)),"")</f>
        <v/>
      </c>
      <c r="I709" s="9">
        <f t="shared" si="374"/>
        <v>2098756.6795839728</v>
      </c>
      <c r="J709" s="20">
        <f t="shared" si="373"/>
        <v>-128389.99</v>
      </c>
      <c r="K709" s="20">
        <f t="shared" si="375"/>
        <v>2820798.0995839727</v>
      </c>
      <c r="L709" s="23">
        <f>VLOOKUP(B709,'[2]Total_DARF''s_Est_Mun+Acerto'!$A$35:$L$5598,6,FALSE)</f>
        <v>2820798.1</v>
      </c>
      <c r="M709" s="23">
        <f t="shared" si="387"/>
        <v>-4.1602738201618195E-4</v>
      </c>
      <c r="N709" s="34" t="str">
        <f>IF(ISERROR(VLOOKUP(B709,[3]Rateio_Área_Geoeconômica!$A$4:$F$964,6,0)),"",(VLOOKUP(B709,[3]Rateio_Área_Geoeconômica!$A$4:$F$964,6,0)))</f>
        <v>L</v>
      </c>
      <c r="O709" s="30" t="str">
        <f>IF((IF(ISERROR(VLOOKUP(B709,[4]Original!$B$120:$G$157,6,0)),"",(VLOOKUP(B709,[4]Original!$B$120:$G$157,6,0))))=0,"",(IF(ISERROR(VLOOKUP(B709,[4]Original!$B$120:$G$157,6,0)),"",(VLOOKUP(B709,[4]Original!$B$120:$G$157,6,0)))))</f>
        <v/>
      </c>
      <c r="P709" s="30" t="s">
        <v>1085</v>
      </c>
      <c r="Q709" s="30" t="str">
        <f t="shared" si="376"/>
        <v/>
      </c>
      <c r="R709" s="31" t="str">
        <f>IF(ISERROR(VLOOKUP(B709,'[5]Inst.Marit._Afetados'!$B$5:$C$170,2,0)),"",(VLOOKUP(B709,'[5]Inst.Marit._Afetados'!$B$5:$C$170,2,0)))</f>
        <v>S</v>
      </c>
      <c r="S709" s="30">
        <f t="shared" si="377"/>
        <v>4</v>
      </c>
      <c r="T709" s="32">
        <f>VLOOKUP(B709,[6]Municipios!$B$7:$J$5574,3,0)+VLOOKUP(B709,[6]Municipios!$B$7:$J$5574,4,0)+VLOOKUP(B709,[6]Municipios!$B$7:$J$5574,5,0)</f>
        <v>850431.41</v>
      </c>
      <c r="U709" s="32">
        <f>VLOOKUP(B709,[6]Municipios!$B$7:$J$5574,6,0)+VLOOKUP(B709,[6]Municipios!$B$7:$J$5574,7,0)+VLOOKUP(B709,[6]Municipios!$B$7:$J$5574,8,0)</f>
        <v>0</v>
      </c>
      <c r="V709" s="32">
        <f>VLOOKUP(B709,[6]Instalaçoes!$B$7:$J$5570,3,0)+VLOOKUP(B709,[6]Instalaçoes!$B$7:$J$5570,4,0)+VLOOKUP(B709,[6]Instalaçoes!$B$7:$J$5570,5,0)</f>
        <v>0</v>
      </c>
      <c r="W709" s="32">
        <f>VLOOKUP(B709,[6]Instalaçoes!$B$7:$J$5570,6,0)+VLOOKUP(B709,[6]Instalaçoes!$B$7:$J$5570,7,0)+VLOOKUP(B709,[6]Instalaçoes!$B$7:$J$5570,8,0)</f>
        <v>2098756.6795839728</v>
      </c>
      <c r="X709" s="32"/>
      <c r="Y709" s="32"/>
      <c r="Z709" s="32"/>
      <c r="AA709" s="32"/>
      <c r="AB709" s="30">
        <f>IF((Q709&lt;&gt;""),VLOOKUP(B709,[7]Coeficiente_Municípios!$A$6:$Z$5570,8,0),0)</f>
        <v>0</v>
      </c>
      <c r="AC709" s="30">
        <f>IF((R709&lt;&gt;""),VLOOKUP(B709,'[5]Inst.Marit._Afetados'!$B$5:$F$170,5,0),0)</f>
        <v>2.8190341379999997E-2</v>
      </c>
      <c r="AD709" s="30">
        <f>IF((S709&lt;&gt;""),VLOOKUP(B709,[7]Coeficiente_Municípios!$A$6:$Z$5570,7,0),0)</f>
        <v>0</v>
      </c>
      <c r="AE709" s="30">
        <f>IF((R709&lt;&gt;""),VLOOKUP(B709,'[5]Inst.Marit._Afetados'!$B$5:$F$170,4,0),0)</f>
        <v>0</v>
      </c>
      <c r="AG709" s="32">
        <f>VLOOKUP($B709,'[2]5411_5%'!$A$15:$C$5606,3,0)-VLOOKUP($B709,'[2]5411_5%'!$A$15:$C$5606,2,0)</f>
        <v>0</v>
      </c>
      <c r="AH709" s="32">
        <f>VLOOKUP($B709,'[2]5411_&gt;5%'!$A$13:$C$5604,3,0)-VLOOKUP($B709,'[2]5411_&gt;5%'!$A$13:$C$5604,2,0)</f>
        <v>0</v>
      </c>
      <c r="AI709" s="32">
        <f>IF(ISNA(VLOOKUP($B709,'[2]Total_DARF''s_Est_Mun+Acerto'!$A$35:$L$5599,7,0)),0,(VLOOKUP($B709,'[2]Total_DARF''s_Est_Mun+Acerto'!$A$35:$L$5599,7,0)))</f>
        <v>0</v>
      </c>
      <c r="AJ709" s="32">
        <f>IF(ISNA(VLOOKUP($B709,'[2]Total_DARF''s_Est_Mun+Acerto'!$A$35:$L$5599,8,0)),0,(VLOOKUP($B709,'[2]Total_DARF''s_Est_Mun+Acerto'!$A$35:$L$5599,8,0)))</f>
        <v>-128389.99</v>
      </c>
      <c r="AK709" s="32">
        <f>IF(ISNA(VLOOKUP($B709,'[2]Total_DARF''s_Est_Mun+Acerto'!$A$35:$L$5599,10,0)),0,(VLOOKUP($B709,'[2]Total_DARF''s_Est_Mun+Acerto'!$A$35:$L$5599,10,0)))</f>
        <v>0</v>
      </c>
      <c r="AL709" s="32">
        <f>VLOOKUP(B709,'[2]Total_DARF''s_Est_Mun+Acerto'!$A$35:$K$5599,11,0)</f>
        <v>0</v>
      </c>
    </row>
    <row r="710" spans="1:38" ht="12.75" customHeight="1" x14ac:dyDescent="0.2">
      <c r="A710" s="4" t="s">
        <v>754</v>
      </c>
      <c r="B710" s="59" t="s">
        <v>487</v>
      </c>
      <c r="C710" s="9" t="str">
        <f t="shared" si="388"/>
        <v/>
      </c>
      <c r="D710" s="9" t="str">
        <f t="shared" si="389"/>
        <v/>
      </c>
      <c r="E710" s="9">
        <f t="shared" si="390"/>
        <v>472461.89</v>
      </c>
      <c r="F710" s="9" t="str">
        <f t="shared" si="386"/>
        <v/>
      </c>
      <c r="G710" s="9" t="str">
        <f t="shared" si="391"/>
        <v/>
      </c>
      <c r="H710" s="9" t="str">
        <f>IF((AB710&gt;0),(TRUNC(([1]Mar!$C$6*(AB710-AC710)),2)+TRUNC(([1]Mar!$D$6*(AB710-AC710)),2)+TRUNC(([1]Mar!$E$6*(AB710-AC710)),2)),"")</f>
        <v/>
      </c>
      <c r="I710" s="9" t="str">
        <f t="shared" si="374"/>
        <v/>
      </c>
      <c r="J710" s="20" t="str">
        <f t="shared" si="373"/>
        <v/>
      </c>
      <c r="K710" s="20">
        <f t="shared" si="375"/>
        <v>472461.89</v>
      </c>
      <c r="L710" s="23">
        <f>VLOOKUP(B710,'[2]Total_DARF''s_Est_Mun+Acerto'!$A$35:$L$5598,6,FALSE)</f>
        <v>472461.89</v>
      </c>
      <c r="M710" s="23">
        <f t="shared" si="387"/>
        <v>0</v>
      </c>
      <c r="N710" s="34" t="str">
        <f>IF(ISERROR(VLOOKUP(B710,[3]Rateio_Área_Geoeconômica!$A$4:$F$964,6,0)),"",(VLOOKUP(B710,[3]Rateio_Área_Geoeconômica!$A$4:$F$964,6,0)))</f>
        <v>L</v>
      </c>
      <c r="O710" s="30" t="str">
        <f>IF((IF(ISERROR(VLOOKUP(B710,[4]Original!$B$120:$G$157,6,0)),"",(VLOOKUP(B710,[4]Original!$B$120:$G$157,6,0))))=0,"",(IF(ISERROR(VLOOKUP(B710,[4]Original!$B$120:$G$157,6,0)),"",(VLOOKUP(B710,[4]Original!$B$120:$G$157,6,0)))))</f>
        <v/>
      </c>
      <c r="P710" s="30" t="s">
        <v>1085</v>
      </c>
      <c r="Q710" s="30" t="str">
        <f t="shared" si="376"/>
        <v/>
      </c>
      <c r="R710" s="31" t="str">
        <f>IF(ISERROR(VLOOKUP(B710,'[5]Inst.Marit._Afetados'!$B$5:$C$170,2,0)),"",(VLOOKUP(B710,'[5]Inst.Marit._Afetados'!$B$5:$C$170,2,0)))</f>
        <v/>
      </c>
      <c r="S710" s="30">
        <f t="shared" si="377"/>
        <v>4</v>
      </c>
      <c r="T710" s="32">
        <f>VLOOKUP(B710,[6]Municipios!$B$7:$J$5574,3,0)+VLOOKUP(B710,[6]Municipios!$B$7:$J$5574,4,0)+VLOOKUP(B710,[6]Municipios!$B$7:$J$5574,5,0)</f>
        <v>472461.89</v>
      </c>
      <c r="U710" s="32">
        <f>VLOOKUP(B710,[6]Municipios!$B$7:$J$5574,6,0)+VLOOKUP(B710,[6]Municipios!$B$7:$J$5574,7,0)+VLOOKUP(B710,[6]Municipios!$B$7:$J$5574,8,0)</f>
        <v>0</v>
      </c>
      <c r="V710" s="32">
        <f>VLOOKUP(B710,[6]Instalaçoes!$B$7:$J$5570,3,0)+VLOOKUP(B710,[6]Instalaçoes!$B$7:$J$5570,4,0)+VLOOKUP(B710,[6]Instalaçoes!$B$7:$J$5570,5,0)</f>
        <v>0</v>
      </c>
      <c r="W710" s="32">
        <f>VLOOKUP(B710,[6]Instalaçoes!$B$7:$J$5570,6,0)+VLOOKUP(B710,[6]Instalaçoes!$B$7:$J$5570,7,0)+VLOOKUP(B710,[6]Instalaçoes!$B$7:$J$5570,8,0)</f>
        <v>0</v>
      </c>
      <c r="X710" s="32"/>
      <c r="Y710" s="32"/>
      <c r="Z710" s="32"/>
      <c r="AA710" s="32"/>
      <c r="AB710" s="30">
        <f>IF((Q710&lt;&gt;""),VLOOKUP(B710,[7]Coeficiente_Municípios!$A$6:$Z$5570,8,0),0)</f>
        <v>0</v>
      </c>
      <c r="AC710" s="30">
        <f>IF((R710&lt;&gt;""),VLOOKUP(B710,'[5]Inst.Marit._Afetados'!$B$5:$F$170,5,0),0)</f>
        <v>0</v>
      </c>
      <c r="AD710" s="30">
        <f>IF((S710&lt;&gt;""),VLOOKUP(B710,[7]Coeficiente_Municípios!$A$6:$Z$5570,7,0),0)</f>
        <v>0</v>
      </c>
      <c r="AE710" s="30">
        <f>IF((R710&lt;&gt;""),VLOOKUP(B710,'[5]Inst.Marit._Afetados'!$B$5:$F$170,4,0),0)</f>
        <v>0</v>
      </c>
      <c r="AG710" s="32">
        <f>VLOOKUP($B710,'[2]5411_5%'!$A$15:$C$5606,3,0)-VLOOKUP($B710,'[2]5411_5%'!$A$15:$C$5606,2,0)</f>
        <v>0</v>
      </c>
      <c r="AH710" s="32">
        <f>VLOOKUP($B710,'[2]5411_&gt;5%'!$A$13:$C$5604,3,0)-VLOOKUP($B710,'[2]5411_&gt;5%'!$A$13:$C$5604,2,0)</f>
        <v>0</v>
      </c>
      <c r="AI710" s="32">
        <f>IF(ISNA(VLOOKUP($B710,'[2]Total_DARF''s_Est_Mun+Acerto'!$A$35:$L$5599,7,0)),0,(VLOOKUP($B710,'[2]Total_DARF''s_Est_Mun+Acerto'!$A$35:$L$5599,7,0)))</f>
        <v>0</v>
      </c>
      <c r="AJ710" s="32">
        <f>IF(ISNA(VLOOKUP($B710,'[2]Total_DARF''s_Est_Mun+Acerto'!$A$35:$L$5599,8,0)),0,(VLOOKUP($B710,'[2]Total_DARF''s_Est_Mun+Acerto'!$A$35:$L$5599,8,0)))</f>
        <v>0</v>
      </c>
      <c r="AK710" s="32">
        <f>IF(ISNA(VLOOKUP($B710,'[2]Total_DARF''s_Est_Mun+Acerto'!$A$35:$L$5599,10,0)),0,(VLOOKUP($B710,'[2]Total_DARF''s_Est_Mun+Acerto'!$A$35:$L$5599,10,0)))</f>
        <v>0</v>
      </c>
      <c r="AL710" s="32">
        <f>VLOOKUP(B710,'[2]Total_DARF''s_Est_Mun+Acerto'!$A$35:$K$5599,11,0)</f>
        <v>0</v>
      </c>
    </row>
    <row r="711" spans="1:38" ht="12.75" customHeight="1" x14ac:dyDescent="0.2">
      <c r="A711" s="4" t="s">
        <v>754</v>
      </c>
      <c r="B711" s="80" t="s">
        <v>1059</v>
      </c>
      <c r="C711" s="9" t="str">
        <f t="shared" ref="C711" si="392">IF((N711="P"),T711,"")</f>
        <v/>
      </c>
      <c r="D711" s="9" t="str">
        <f t="shared" ref="D711" si="393">IF((N711="S"),T711,"")</f>
        <v/>
      </c>
      <c r="E711" s="9">
        <f t="shared" ref="E711" si="394">IF((N711="L"),T711,"")</f>
        <v>566954.27</v>
      </c>
      <c r="F711" s="9" t="str">
        <f t="shared" ref="F711" si="395">IF((IF((O711=""),V711,""))=0,"",(IF((O711=""),V711,"")))</f>
        <v/>
      </c>
      <c r="G711" s="9" t="str">
        <f t="shared" ref="G711" si="396">IF((U711=0),"",U711)</f>
        <v/>
      </c>
      <c r="H711" s="9" t="str">
        <f>IF((AB711&gt;0),(TRUNC(([1]Mar!$C$6*(AB711-AC711)),2)+TRUNC(([1]Mar!$D$6*(AB711-AC711)),2)+TRUNC(([1]Mar!$E$6*(AB711-AC711)),2)),"")</f>
        <v/>
      </c>
      <c r="I711" s="9" t="str">
        <f t="shared" si="374"/>
        <v/>
      </c>
      <c r="J711" s="20" t="str">
        <f t="shared" si="373"/>
        <v/>
      </c>
      <c r="K711" s="20">
        <f t="shared" si="375"/>
        <v>566954.27</v>
      </c>
      <c r="L711" s="23">
        <f>VLOOKUP(B711,'[2]Total_DARF''s_Est_Mun+Acerto'!$A$35:$L$5598,6,FALSE)</f>
        <v>566954.27</v>
      </c>
      <c r="M711" s="23">
        <f t="shared" ref="M711" si="397">K711-L711</f>
        <v>0</v>
      </c>
      <c r="N711" s="34" t="str">
        <f>IF(ISERROR(VLOOKUP(B711,[3]Rateio_Área_Geoeconômica!$A$4:$F$964,6,0)),"",(VLOOKUP(B711,[3]Rateio_Área_Geoeconômica!$A$4:$F$964,6,0)))</f>
        <v>L</v>
      </c>
      <c r="O711" s="30" t="str">
        <f>IF((IF(ISERROR(VLOOKUP(B711,[4]Original!$B$120:$G$157,6,0)),"",(VLOOKUP(B711,[4]Original!$B$120:$G$157,6,0))))=0,"",(IF(ISERROR(VLOOKUP(B711,[4]Original!$B$120:$G$157,6,0)),"",(VLOOKUP(B711,[4]Original!$B$120:$G$157,6,0)))))</f>
        <v/>
      </c>
      <c r="P711" s="30" t="s">
        <v>1085</v>
      </c>
      <c r="Q711" s="30" t="str">
        <f t="shared" si="376"/>
        <v/>
      </c>
      <c r="R711" s="31" t="str">
        <f>IF(ISERROR(VLOOKUP(B711,'[5]Inst.Marit._Afetados'!$B$5:$C$170,2,0)),"",(VLOOKUP(B711,'[5]Inst.Marit._Afetados'!$B$5:$C$170,2,0)))</f>
        <v/>
      </c>
      <c r="S711" s="30">
        <f t="shared" si="377"/>
        <v>4</v>
      </c>
      <c r="T711" s="32">
        <f>VLOOKUP(B711,[6]Municipios!$B$7:$J$5574,3,0)+VLOOKUP(B711,[6]Municipios!$B$7:$J$5574,4,0)+VLOOKUP(B711,[6]Municipios!$B$7:$J$5574,5,0)</f>
        <v>566954.27</v>
      </c>
      <c r="U711" s="32">
        <f>VLOOKUP(B711,[6]Municipios!$B$7:$J$5574,6,0)+VLOOKUP(B711,[6]Municipios!$B$7:$J$5574,7,0)+VLOOKUP(B711,[6]Municipios!$B$7:$J$5574,8,0)</f>
        <v>0</v>
      </c>
      <c r="V711" s="32">
        <f>VLOOKUP(B711,[6]Instalaçoes!$B$7:$J$5570,3,0)+VLOOKUP(B711,[6]Instalaçoes!$B$7:$J$5570,4,0)+VLOOKUP(B711,[6]Instalaçoes!$B$7:$J$5570,5,0)</f>
        <v>0</v>
      </c>
      <c r="W711" s="32">
        <f>VLOOKUP(B711,[6]Instalaçoes!$B$7:$J$5570,6,0)+VLOOKUP(B711,[6]Instalaçoes!$B$7:$J$5570,7,0)+VLOOKUP(B711,[6]Instalaçoes!$B$7:$J$5570,8,0)</f>
        <v>0</v>
      </c>
      <c r="X711" s="32"/>
      <c r="Y711" s="32"/>
      <c r="Z711" s="32"/>
      <c r="AA711" s="32"/>
      <c r="AB711" s="30">
        <f>IF((Q711&lt;&gt;""),VLOOKUP(B711,[7]Coeficiente_Municípios!$A$6:$Z$5570,8,0),0)</f>
        <v>0</v>
      </c>
      <c r="AC711" s="30">
        <f>IF((R711&lt;&gt;""),VLOOKUP(B711,'[5]Inst.Marit._Afetados'!$B$5:$F$170,5,0),0)</f>
        <v>0</v>
      </c>
      <c r="AD711" s="30">
        <f>IF((S711&lt;&gt;""),VLOOKUP(B711,[7]Coeficiente_Municípios!$A$6:$Z$5570,7,0),0)</f>
        <v>0</v>
      </c>
      <c r="AE711" s="30">
        <f>IF((R711&lt;&gt;""),VLOOKUP(B711,'[5]Inst.Marit._Afetados'!$B$5:$F$170,4,0),0)</f>
        <v>0</v>
      </c>
      <c r="AG711" s="32">
        <f>VLOOKUP($B711,'[2]5411_5%'!$A$15:$C$5606,3,0)-VLOOKUP($B711,'[2]5411_5%'!$A$15:$C$5606,2,0)</f>
        <v>0</v>
      </c>
      <c r="AH711" s="32">
        <f>VLOOKUP($B711,'[2]5411_&gt;5%'!$A$13:$C$5604,3,0)-VLOOKUP($B711,'[2]5411_&gt;5%'!$A$13:$C$5604,2,0)</f>
        <v>0</v>
      </c>
      <c r="AI711" s="32">
        <f>IF(ISNA(VLOOKUP($B711,'[2]Total_DARF''s_Est_Mun+Acerto'!$A$35:$L$5599,7,0)),0,(VLOOKUP($B711,'[2]Total_DARF''s_Est_Mun+Acerto'!$A$35:$L$5599,7,0)))</f>
        <v>0</v>
      </c>
      <c r="AJ711" s="32">
        <f>IF(ISNA(VLOOKUP($B711,'[2]Total_DARF''s_Est_Mun+Acerto'!$A$35:$L$5599,8,0)),0,(VLOOKUP($B711,'[2]Total_DARF''s_Est_Mun+Acerto'!$A$35:$L$5599,8,0)))</f>
        <v>0</v>
      </c>
      <c r="AK711" s="32">
        <f>IF(ISNA(VLOOKUP($B711,'[2]Total_DARF''s_Est_Mun+Acerto'!$A$35:$L$5599,10,0)),0,(VLOOKUP($B711,'[2]Total_DARF''s_Est_Mun+Acerto'!$A$35:$L$5599,10,0)))</f>
        <v>0</v>
      </c>
      <c r="AL711" s="32">
        <f>VLOOKUP(B711,'[2]Total_DARF''s_Est_Mun+Acerto'!$A$35:$K$5599,11,0)</f>
        <v>0</v>
      </c>
    </row>
    <row r="712" spans="1:38" ht="12.75" customHeight="1" x14ac:dyDescent="0.2">
      <c r="A712" s="4" t="s">
        <v>754</v>
      </c>
      <c r="B712" s="80" t="s">
        <v>488</v>
      </c>
      <c r="C712" s="9">
        <f t="shared" si="388"/>
        <v>3363635.68</v>
      </c>
      <c r="D712" s="9" t="str">
        <f t="shared" si="389"/>
        <v/>
      </c>
      <c r="E712" s="9" t="str">
        <f t="shared" si="390"/>
        <v/>
      </c>
      <c r="F712" s="9">
        <f t="shared" si="386"/>
        <v>187649.74</v>
      </c>
      <c r="G712" s="9">
        <f t="shared" si="391"/>
        <v>111349110.48999999</v>
      </c>
      <c r="H712" s="9">
        <f>IF((AB712&gt;0),(TRUNC(([1]Mar!$C$6*(AB712-AC712)),2)+TRUNC(([1]Mar!$D$6*(AB712-AC712)),2)+TRUNC(([1]Mar!$E$6*(AB712-AC712)),2)),"")</f>
        <v>3786732.31</v>
      </c>
      <c r="I712" s="9">
        <f t="shared" si="374"/>
        <v>5.794174037873745E-3</v>
      </c>
      <c r="J712" s="20">
        <f t="shared" si="373"/>
        <v>-223054.28</v>
      </c>
      <c r="K712" s="20">
        <f t="shared" si="375"/>
        <v>118464073.94579417</v>
      </c>
      <c r="L712" s="23">
        <f>VLOOKUP(B712,'[2]Total_DARF''s_Est_Mun+Acerto'!$A$35:$L$5598,6,FALSE)</f>
        <v>118464073.95</v>
      </c>
      <c r="M712" s="23">
        <f t="shared" si="387"/>
        <v>-4.2058378458023071E-3</v>
      </c>
      <c r="N712" s="34" t="str">
        <f>IF(ISERROR(VLOOKUP(B712,[3]Rateio_Área_Geoeconômica!$A$4:$F$964,6,0)),"",(VLOOKUP(B712,[3]Rateio_Área_Geoeconômica!$A$4:$F$964,6,0)))</f>
        <v>P</v>
      </c>
      <c r="O712" s="30" t="str">
        <f>IF((IF(ISERROR(VLOOKUP(B712,[4]Original!$B$120:$G$157,6,0)),"",(VLOOKUP(B712,[4]Original!$B$120:$G$157,6,0))))=0,"",(IF(ISERROR(VLOOKUP(B712,[4]Original!$B$120:$G$157,6,0)),"",(VLOOKUP(B712,[4]Original!$B$120:$G$157,6,0)))))</f>
        <v/>
      </c>
      <c r="P712" s="30" t="s">
        <v>1085</v>
      </c>
      <c r="Q712" s="30">
        <f t="shared" si="376"/>
        <v>3</v>
      </c>
      <c r="R712" s="31" t="str">
        <f>IF(ISERROR(VLOOKUP(B712,'[5]Inst.Marit._Afetados'!$B$5:$C$170,2,0)),"",(VLOOKUP(B712,'[5]Inst.Marit._Afetados'!$B$5:$C$170,2,0)))</f>
        <v/>
      </c>
      <c r="S712" s="30" t="str">
        <f t="shared" si="377"/>
        <v/>
      </c>
      <c r="T712" s="32">
        <f>VLOOKUP(B712,[6]Municipios!$B$7:$J$5574,3,0)+VLOOKUP(B712,[6]Municipios!$B$7:$J$5574,4,0)+VLOOKUP(B712,[6]Municipios!$B$7:$J$5574,5,0)</f>
        <v>3363635.68</v>
      </c>
      <c r="U712" s="32">
        <f>VLOOKUP(B712,[6]Municipios!$B$7:$J$5574,6,0)+VLOOKUP(B712,[6]Municipios!$B$7:$J$5574,7,0)+VLOOKUP(B712,[6]Municipios!$B$7:$J$5574,8,0)</f>
        <v>111349110.48999999</v>
      </c>
      <c r="V712" s="32">
        <f>VLOOKUP(B712,[6]Instalaçoes!$B$7:$J$5570,3,0)+VLOOKUP(B712,[6]Instalaçoes!$B$7:$J$5570,4,0)+VLOOKUP(B712,[6]Instalaçoes!$B$7:$J$5570,5,0)</f>
        <v>187649.74</v>
      </c>
      <c r="W712" s="32">
        <f>VLOOKUP(B712,[6]Instalaçoes!$B$7:$J$5570,6,0)+VLOOKUP(B712,[6]Instalaçoes!$B$7:$J$5570,7,0)+VLOOKUP(B712,[6]Instalaçoes!$B$7:$J$5570,8,0)</f>
        <v>3786732.3157941741</v>
      </c>
      <c r="X712" s="32"/>
      <c r="Y712" s="32"/>
      <c r="Z712" s="32"/>
      <c r="AA712" s="32"/>
      <c r="AB712" s="30">
        <f>IF((Q712&lt;&gt;""),VLOOKUP(B712,[7]Coeficiente_Municípios!$A$6:$Z$5570,8,0),0)</f>
        <v>4.8567482130995848E-2</v>
      </c>
      <c r="AC712" s="30">
        <f>IF((R712&lt;&gt;""),VLOOKUP(B712,'[5]Inst.Marit._Afetados'!$B$5:$F$170,5,0),0)</f>
        <v>0</v>
      </c>
      <c r="AD712" s="30">
        <f>IF((S712&lt;&gt;""),VLOOKUP(B712,[7]Coeficiente_Municípios!$A$6:$Z$5570,7,0),0)</f>
        <v>0</v>
      </c>
      <c r="AE712" s="30">
        <f>IF((R712&lt;&gt;""),VLOOKUP(B712,'[5]Inst.Marit._Afetados'!$B$5:$F$170,4,0),0)</f>
        <v>0</v>
      </c>
      <c r="AG712" s="32">
        <f>VLOOKUP($B712,'[2]5411_5%'!$A$15:$C$5606,3,0)-VLOOKUP($B712,'[2]5411_5%'!$A$15:$C$5606,2,0)</f>
        <v>0</v>
      </c>
      <c r="AH712" s="32">
        <f>VLOOKUP($B712,'[2]5411_&gt;5%'!$A$13:$C$5604,3,0)-VLOOKUP($B712,'[2]5411_&gt;5%'!$A$13:$C$5604,2,0)</f>
        <v>0</v>
      </c>
      <c r="AI712" s="32">
        <f>IF(ISNA(VLOOKUP($B712,'[2]Total_DARF''s_Est_Mun+Acerto'!$A$35:$L$5599,7,0)),0,(VLOOKUP($B712,'[2]Total_DARF''s_Est_Mun+Acerto'!$A$35:$L$5599,7,0)))</f>
        <v>-700.1</v>
      </c>
      <c r="AJ712" s="32">
        <f>IF(ISNA(VLOOKUP($B712,'[2]Total_DARF''s_Est_Mun+Acerto'!$A$35:$L$5599,8,0)),0,(VLOOKUP($B712,'[2]Total_DARF''s_Est_Mun+Acerto'!$A$35:$L$5599,8,0)))</f>
        <v>-222354.18</v>
      </c>
      <c r="AK712" s="32">
        <f>IF(ISNA(VLOOKUP($B712,'[2]Total_DARF''s_Est_Mun+Acerto'!$A$35:$L$5599,10,0)),0,(VLOOKUP($B712,'[2]Total_DARF''s_Est_Mun+Acerto'!$A$35:$L$5599,10,0)))</f>
        <v>0</v>
      </c>
      <c r="AL712" s="32">
        <f>VLOOKUP(B712,'[2]Total_DARF''s_Est_Mun+Acerto'!$A$35:$K$5599,11,0)</f>
        <v>0</v>
      </c>
    </row>
    <row r="713" spans="1:38" ht="12.75" customHeight="1" x14ac:dyDescent="0.2">
      <c r="A713" s="4" t="s">
        <v>754</v>
      </c>
      <c r="B713" s="81" t="s">
        <v>763</v>
      </c>
      <c r="C713" s="9" t="str">
        <f t="shared" si="388"/>
        <v/>
      </c>
      <c r="D713" s="9" t="str">
        <f t="shared" si="389"/>
        <v/>
      </c>
      <c r="E713" s="9">
        <f t="shared" si="390"/>
        <v>826808.31</v>
      </c>
      <c r="F713" s="9" t="str">
        <f t="shared" si="386"/>
        <v/>
      </c>
      <c r="G713" s="9" t="str">
        <f t="shared" si="391"/>
        <v/>
      </c>
      <c r="H713" s="9" t="str">
        <f>IF((AB713&gt;0),(TRUNC(([1]Mar!$C$6*(AB713-AC713)),2)+TRUNC(([1]Mar!$D$6*(AB713-AC713)),2)+TRUNC(([1]Mar!$E$6*(AB713-AC713)),2)),"")</f>
        <v/>
      </c>
      <c r="I713" s="9" t="str">
        <f t="shared" si="374"/>
        <v/>
      </c>
      <c r="J713" s="20" t="str">
        <f t="shared" si="373"/>
        <v/>
      </c>
      <c r="K713" s="20">
        <f t="shared" si="375"/>
        <v>826808.31</v>
      </c>
      <c r="L713" s="23">
        <f>VLOOKUP(B713,'[2]Total_DARF''s_Est_Mun+Acerto'!$A$35:$L$5598,6,FALSE)</f>
        <v>826808.31</v>
      </c>
      <c r="M713" s="23">
        <f t="shared" si="387"/>
        <v>0</v>
      </c>
      <c r="N713" s="34" t="str">
        <f>IF(ISERROR(VLOOKUP(B713,[3]Rateio_Área_Geoeconômica!$A$4:$F$964,6,0)),"",(VLOOKUP(B713,[3]Rateio_Área_Geoeconômica!$A$4:$F$964,6,0)))</f>
        <v>L</v>
      </c>
      <c r="O713" s="30" t="str">
        <f>IF((IF(ISERROR(VLOOKUP(B713,[4]Original!$B$120:$G$157,6,0)),"",(VLOOKUP(B713,[4]Original!$B$120:$G$157,6,0))))=0,"",(IF(ISERROR(VLOOKUP(B713,[4]Original!$B$120:$G$157,6,0)),"",(VLOOKUP(B713,[4]Original!$B$120:$G$157,6,0)))))</f>
        <v/>
      </c>
      <c r="P713" s="30" t="s">
        <v>1085</v>
      </c>
      <c r="Q713" s="30" t="str">
        <f t="shared" si="376"/>
        <v/>
      </c>
      <c r="R713" s="31" t="str">
        <f>IF(ISERROR(VLOOKUP(B713,'[5]Inst.Marit._Afetados'!$B$5:$C$170,2,0)),"",(VLOOKUP(B713,'[5]Inst.Marit._Afetados'!$B$5:$C$170,2,0)))</f>
        <v/>
      </c>
      <c r="S713" s="30">
        <f t="shared" si="377"/>
        <v>4</v>
      </c>
      <c r="T713" s="32">
        <f>VLOOKUP(B713,[6]Municipios!$B$7:$J$5574,3,0)+VLOOKUP(B713,[6]Municipios!$B$7:$J$5574,4,0)+VLOOKUP(B713,[6]Municipios!$B$7:$J$5574,5,0)</f>
        <v>826808.31</v>
      </c>
      <c r="U713" s="32">
        <f>VLOOKUP(B713,[6]Municipios!$B$7:$J$5574,6,0)+VLOOKUP(B713,[6]Municipios!$B$7:$J$5574,7,0)+VLOOKUP(B713,[6]Municipios!$B$7:$J$5574,8,0)</f>
        <v>0</v>
      </c>
      <c r="V713" s="32">
        <f>VLOOKUP(B713,[6]Instalaçoes!$B$7:$J$5570,3,0)+VLOOKUP(B713,[6]Instalaçoes!$B$7:$J$5570,4,0)+VLOOKUP(B713,[6]Instalaçoes!$B$7:$J$5570,5,0)</f>
        <v>0</v>
      </c>
      <c r="W713" s="32">
        <f>VLOOKUP(B713,[6]Instalaçoes!$B$7:$J$5570,6,0)+VLOOKUP(B713,[6]Instalaçoes!$B$7:$J$5570,7,0)+VLOOKUP(B713,[6]Instalaçoes!$B$7:$J$5570,8,0)</f>
        <v>0</v>
      </c>
      <c r="X713" s="32"/>
      <c r="Y713" s="32"/>
      <c r="Z713" s="32"/>
      <c r="AA713" s="32"/>
      <c r="AB713" s="30">
        <f>IF((Q713&lt;&gt;""),VLOOKUP(B713,[7]Coeficiente_Municípios!$A$6:$Z$5570,8,0),0)</f>
        <v>0</v>
      </c>
      <c r="AC713" s="30">
        <f>IF((R713&lt;&gt;""),VLOOKUP(B713,'[5]Inst.Marit._Afetados'!$B$5:$F$170,5,0),0)</f>
        <v>0</v>
      </c>
      <c r="AD713" s="30">
        <f>IF((S713&lt;&gt;""),VLOOKUP(B713,[7]Coeficiente_Municípios!$A$6:$Z$5570,7,0),0)</f>
        <v>0</v>
      </c>
      <c r="AE713" s="30">
        <f>IF((R713&lt;&gt;""),VLOOKUP(B713,'[5]Inst.Marit._Afetados'!$B$5:$F$170,4,0),0)</f>
        <v>0</v>
      </c>
      <c r="AG713" s="32">
        <f>VLOOKUP($B713,'[2]5411_5%'!$A$15:$C$5606,3,0)-VLOOKUP($B713,'[2]5411_5%'!$A$15:$C$5606,2,0)</f>
        <v>0</v>
      </c>
      <c r="AH713" s="32">
        <f>VLOOKUP($B713,'[2]5411_&gt;5%'!$A$13:$C$5604,3,0)-VLOOKUP($B713,'[2]5411_&gt;5%'!$A$13:$C$5604,2,0)</f>
        <v>0</v>
      </c>
      <c r="AI713" s="32">
        <f>IF(ISNA(VLOOKUP($B713,'[2]Total_DARF''s_Est_Mun+Acerto'!$A$35:$L$5599,7,0)),0,(VLOOKUP($B713,'[2]Total_DARF''s_Est_Mun+Acerto'!$A$35:$L$5599,7,0)))</f>
        <v>0</v>
      </c>
      <c r="AJ713" s="32">
        <f>IF(ISNA(VLOOKUP($B713,'[2]Total_DARF''s_Est_Mun+Acerto'!$A$35:$L$5599,8,0)),0,(VLOOKUP($B713,'[2]Total_DARF''s_Est_Mun+Acerto'!$A$35:$L$5599,8,0)))</f>
        <v>0</v>
      </c>
      <c r="AK713" s="32">
        <f>IF(ISNA(VLOOKUP($B713,'[2]Total_DARF''s_Est_Mun+Acerto'!$A$35:$L$5599,10,0)),0,(VLOOKUP($B713,'[2]Total_DARF''s_Est_Mun+Acerto'!$A$35:$L$5599,10,0)))</f>
        <v>0</v>
      </c>
      <c r="AL713" s="32">
        <f>VLOOKUP(B713,'[2]Total_DARF''s_Est_Mun+Acerto'!$A$35:$K$5599,11,0)</f>
        <v>0</v>
      </c>
    </row>
    <row r="714" spans="1:38" ht="12.75" customHeight="1" x14ac:dyDescent="0.2">
      <c r="A714" s="4" t="s">
        <v>754</v>
      </c>
      <c r="B714" s="81" t="s">
        <v>489</v>
      </c>
      <c r="C714" s="9" t="str">
        <f t="shared" si="388"/>
        <v/>
      </c>
      <c r="D714" s="9">
        <f t="shared" si="389"/>
        <v>3172563.02</v>
      </c>
      <c r="E714" s="9" t="str">
        <f t="shared" si="390"/>
        <v/>
      </c>
      <c r="F714" s="9" t="str">
        <f t="shared" si="386"/>
        <v/>
      </c>
      <c r="G714" s="9" t="str">
        <f t="shared" si="391"/>
        <v/>
      </c>
      <c r="H714" s="9" t="str">
        <f>IF((AB714&gt;0),(TRUNC(([1]Mar!$C$6*(AB714-AC714)),2)+TRUNC(([1]Mar!$D$6*(AB714-AC714)),2)+TRUNC(([1]Mar!$E$6*(AB714-AC714)),2)),"")</f>
        <v/>
      </c>
      <c r="I714" s="9" t="str">
        <f t="shared" si="374"/>
        <v/>
      </c>
      <c r="J714" s="20" t="str">
        <f t="shared" si="373"/>
        <v/>
      </c>
      <c r="K714" s="20">
        <f t="shared" si="375"/>
        <v>3172563.02</v>
      </c>
      <c r="L714" s="23">
        <f>VLOOKUP(B714,'[2]Total_DARF''s_Est_Mun+Acerto'!$A$35:$L$5598,6,FALSE)</f>
        <v>3172563.02</v>
      </c>
      <c r="M714" s="23">
        <f t="shared" si="387"/>
        <v>0</v>
      </c>
      <c r="N714" s="34" t="str">
        <f>IF(ISERROR(VLOOKUP(B714,[3]Rateio_Área_Geoeconômica!$A$4:$F$964,6,0)),"",(VLOOKUP(B714,[3]Rateio_Área_Geoeconômica!$A$4:$F$964,6,0)))</f>
        <v>S</v>
      </c>
      <c r="O714" s="30" t="str">
        <f>IF((IF(ISERROR(VLOOKUP(B714,[4]Original!$B$120:$G$157,6,0)),"",(VLOOKUP(B714,[4]Original!$B$120:$G$157,6,0))))=0,"",(IF(ISERROR(VLOOKUP(B714,[4]Original!$B$120:$G$157,6,0)),"",(VLOOKUP(B714,[4]Original!$B$120:$G$157,6,0)))))</f>
        <v/>
      </c>
      <c r="P714" s="30" t="s">
        <v>1085</v>
      </c>
      <c r="Q714" s="30" t="str">
        <f t="shared" si="376"/>
        <v/>
      </c>
      <c r="R714" s="31" t="str">
        <f>IF(ISERROR(VLOOKUP(B714,'[5]Inst.Marit._Afetados'!$B$5:$C$170,2,0)),"",(VLOOKUP(B714,'[5]Inst.Marit._Afetados'!$B$5:$C$170,2,0)))</f>
        <v/>
      </c>
      <c r="S714" s="30" t="str">
        <f t="shared" si="377"/>
        <v/>
      </c>
      <c r="T714" s="32">
        <f>VLOOKUP(B714,[6]Municipios!$B$7:$J$5574,3,0)+VLOOKUP(B714,[6]Municipios!$B$7:$J$5574,4,0)+VLOOKUP(B714,[6]Municipios!$B$7:$J$5574,5,0)</f>
        <v>3172563.02</v>
      </c>
      <c r="U714" s="32">
        <f>VLOOKUP(B714,[6]Municipios!$B$7:$J$5574,6,0)+VLOOKUP(B714,[6]Municipios!$B$7:$J$5574,7,0)+VLOOKUP(B714,[6]Municipios!$B$7:$J$5574,8,0)</f>
        <v>0</v>
      </c>
      <c r="V714" s="32">
        <f>VLOOKUP(B714,[6]Instalaçoes!$B$7:$J$5570,3,0)+VLOOKUP(B714,[6]Instalaçoes!$B$7:$J$5570,4,0)+VLOOKUP(B714,[6]Instalaçoes!$B$7:$J$5570,5,0)</f>
        <v>0</v>
      </c>
      <c r="W714" s="32">
        <f>VLOOKUP(B714,[6]Instalaçoes!$B$7:$J$5570,6,0)+VLOOKUP(B714,[6]Instalaçoes!$B$7:$J$5570,7,0)+VLOOKUP(B714,[6]Instalaçoes!$B$7:$J$5570,8,0)</f>
        <v>0</v>
      </c>
      <c r="X714" s="32"/>
      <c r="Y714" s="32"/>
      <c r="Z714" s="32"/>
      <c r="AA714" s="32"/>
      <c r="AB714" s="30">
        <f>IF((Q714&lt;&gt;""),VLOOKUP(B714,[7]Coeficiente_Municípios!$A$6:$Z$5570,8,0),0)</f>
        <v>0</v>
      </c>
      <c r="AC714" s="30">
        <f>IF((R714&lt;&gt;""),VLOOKUP(B714,'[5]Inst.Marit._Afetados'!$B$5:$F$170,5,0),0)</f>
        <v>0</v>
      </c>
      <c r="AD714" s="30">
        <f>IF((S714&lt;&gt;""),VLOOKUP(B714,[7]Coeficiente_Municípios!$A$6:$Z$5570,7,0),0)</f>
        <v>0</v>
      </c>
      <c r="AE714" s="30">
        <f>IF((R714&lt;&gt;""),VLOOKUP(B714,'[5]Inst.Marit._Afetados'!$B$5:$F$170,4,0),0)</f>
        <v>0</v>
      </c>
      <c r="AG714" s="32">
        <f>VLOOKUP($B714,'[2]5411_5%'!$A$15:$C$5606,3,0)-VLOOKUP($B714,'[2]5411_5%'!$A$15:$C$5606,2,0)</f>
        <v>0</v>
      </c>
      <c r="AH714" s="32">
        <f>VLOOKUP($B714,'[2]5411_&gt;5%'!$A$13:$C$5604,3,0)-VLOOKUP($B714,'[2]5411_&gt;5%'!$A$13:$C$5604,2,0)</f>
        <v>0</v>
      </c>
      <c r="AI714" s="32">
        <f>IF(ISNA(VLOOKUP($B714,'[2]Total_DARF''s_Est_Mun+Acerto'!$A$35:$L$5599,7,0)),0,(VLOOKUP($B714,'[2]Total_DARF''s_Est_Mun+Acerto'!$A$35:$L$5599,7,0)))</f>
        <v>0</v>
      </c>
      <c r="AJ714" s="32">
        <f>IF(ISNA(VLOOKUP($B714,'[2]Total_DARF''s_Est_Mun+Acerto'!$A$35:$L$5599,8,0)),0,(VLOOKUP($B714,'[2]Total_DARF''s_Est_Mun+Acerto'!$A$35:$L$5599,8,0)))</f>
        <v>0</v>
      </c>
      <c r="AK714" s="32">
        <f>IF(ISNA(VLOOKUP($B714,'[2]Total_DARF''s_Est_Mun+Acerto'!$A$35:$L$5599,10,0)),0,(VLOOKUP($B714,'[2]Total_DARF''s_Est_Mun+Acerto'!$A$35:$L$5599,10,0)))</f>
        <v>0</v>
      </c>
      <c r="AL714" s="32">
        <f>VLOOKUP(B714,'[2]Total_DARF''s_Est_Mun+Acerto'!$A$35:$K$5599,11,0)</f>
        <v>0</v>
      </c>
    </row>
    <row r="715" spans="1:38" ht="12.75" customHeight="1" x14ac:dyDescent="0.2">
      <c r="A715" s="4" t="s">
        <v>754</v>
      </c>
      <c r="B715" s="81" t="s">
        <v>490</v>
      </c>
      <c r="C715" s="9" t="str">
        <f t="shared" si="388"/>
        <v/>
      </c>
      <c r="D715" s="9" t="str">
        <f t="shared" si="389"/>
        <v/>
      </c>
      <c r="E715" s="9">
        <f t="shared" si="390"/>
        <v>543331.17000000004</v>
      </c>
      <c r="F715" s="9" t="str">
        <f t="shared" si="386"/>
        <v/>
      </c>
      <c r="G715" s="9" t="str">
        <f t="shared" si="391"/>
        <v/>
      </c>
      <c r="H715" s="9" t="str">
        <f>IF((AB715&gt;0),(TRUNC(([1]Mar!$C$6*(AB715-AC715)),2)+TRUNC(([1]Mar!$D$6*(AB715-AC715)),2)+TRUNC(([1]Mar!$E$6*(AB715-AC715)),2)),"")</f>
        <v/>
      </c>
      <c r="I715" s="9" t="str">
        <f t="shared" si="374"/>
        <v/>
      </c>
      <c r="J715" s="20" t="str">
        <f t="shared" si="373"/>
        <v/>
      </c>
      <c r="K715" s="20">
        <f t="shared" si="375"/>
        <v>543331.17000000004</v>
      </c>
      <c r="L715" s="23">
        <f>VLOOKUP(B715,'[2]Total_DARF''s_Est_Mun+Acerto'!$A$35:$L$5598,6,FALSE)</f>
        <v>543331.17000000004</v>
      </c>
      <c r="M715" s="23">
        <f t="shared" si="387"/>
        <v>0</v>
      </c>
      <c r="N715" s="34" t="str">
        <f>IF(ISERROR(VLOOKUP(B715,[3]Rateio_Área_Geoeconômica!$A$4:$F$964,6,0)),"",(VLOOKUP(B715,[3]Rateio_Área_Geoeconômica!$A$4:$F$964,6,0)))</f>
        <v>L</v>
      </c>
      <c r="O715" s="30" t="str">
        <f>IF((IF(ISERROR(VLOOKUP(B715,[4]Original!$B$120:$G$157,6,0)),"",(VLOOKUP(B715,[4]Original!$B$120:$G$157,6,0))))=0,"",(IF(ISERROR(VLOOKUP(B715,[4]Original!$B$120:$G$157,6,0)),"",(VLOOKUP(B715,[4]Original!$B$120:$G$157,6,0)))))</f>
        <v/>
      </c>
      <c r="P715" s="30" t="s">
        <v>1085</v>
      </c>
      <c r="Q715" s="30" t="str">
        <f t="shared" si="376"/>
        <v/>
      </c>
      <c r="R715" s="31" t="str">
        <f>IF(ISERROR(VLOOKUP(B715,'[5]Inst.Marit._Afetados'!$B$5:$C$170,2,0)),"",(VLOOKUP(B715,'[5]Inst.Marit._Afetados'!$B$5:$C$170,2,0)))</f>
        <v/>
      </c>
      <c r="S715" s="30">
        <f t="shared" si="377"/>
        <v>4</v>
      </c>
      <c r="T715" s="32">
        <f>VLOOKUP(B715,[6]Municipios!$B$7:$J$5574,3,0)+VLOOKUP(B715,[6]Municipios!$B$7:$J$5574,4,0)+VLOOKUP(B715,[6]Municipios!$B$7:$J$5574,5,0)</f>
        <v>543331.17000000004</v>
      </c>
      <c r="U715" s="32">
        <f>VLOOKUP(B715,[6]Municipios!$B$7:$J$5574,6,0)+VLOOKUP(B715,[6]Municipios!$B$7:$J$5574,7,0)+VLOOKUP(B715,[6]Municipios!$B$7:$J$5574,8,0)</f>
        <v>0</v>
      </c>
      <c r="V715" s="32">
        <f>VLOOKUP(B715,[6]Instalaçoes!$B$7:$J$5570,3,0)+VLOOKUP(B715,[6]Instalaçoes!$B$7:$J$5570,4,0)+VLOOKUP(B715,[6]Instalaçoes!$B$7:$J$5570,5,0)</f>
        <v>0</v>
      </c>
      <c r="W715" s="32">
        <f>VLOOKUP(B715,[6]Instalaçoes!$B$7:$J$5570,6,0)+VLOOKUP(B715,[6]Instalaçoes!$B$7:$J$5570,7,0)+VLOOKUP(B715,[6]Instalaçoes!$B$7:$J$5570,8,0)</f>
        <v>0</v>
      </c>
      <c r="X715" s="32"/>
      <c r="Y715" s="32"/>
      <c r="Z715" s="32"/>
      <c r="AA715" s="32"/>
      <c r="AB715" s="30">
        <f>IF((Q715&lt;&gt;""),VLOOKUP(B715,[7]Coeficiente_Municípios!$A$6:$Z$5570,8,0),0)</f>
        <v>0</v>
      </c>
      <c r="AC715" s="30">
        <f>IF((R715&lt;&gt;""),VLOOKUP(B715,'[5]Inst.Marit._Afetados'!$B$5:$F$170,5,0),0)</f>
        <v>0</v>
      </c>
      <c r="AD715" s="30">
        <f>IF((S715&lt;&gt;""),VLOOKUP(B715,[7]Coeficiente_Municípios!$A$6:$Z$5570,7,0),0)</f>
        <v>0</v>
      </c>
      <c r="AE715" s="30">
        <f>IF((R715&lt;&gt;""),VLOOKUP(B715,'[5]Inst.Marit._Afetados'!$B$5:$F$170,4,0),0)</f>
        <v>0</v>
      </c>
      <c r="AG715" s="32">
        <f>VLOOKUP($B715,'[2]5411_5%'!$A$15:$C$5606,3,0)-VLOOKUP($B715,'[2]5411_5%'!$A$15:$C$5606,2,0)</f>
        <v>0</v>
      </c>
      <c r="AH715" s="32">
        <f>VLOOKUP($B715,'[2]5411_&gt;5%'!$A$13:$C$5604,3,0)-VLOOKUP($B715,'[2]5411_&gt;5%'!$A$13:$C$5604,2,0)</f>
        <v>0</v>
      </c>
      <c r="AI715" s="32">
        <f>IF(ISNA(VLOOKUP($B715,'[2]Total_DARF''s_Est_Mun+Acerto'!$A$35:$L$5599,7,0)),0,(VLOOKUP($B715,'[2]Total_DARF''s_Est_Mun+Acerto'!$A$35:$L$5599,7,0)))</f>
        <v>0</v>
      </c>
      <c r="AJ715" s="32">
        <f>IF(ISNA(VLOOKUP($B715,'[2]Total_DARF''s_Est_Mun+Acerto'!$A$35:$L$5599,8,0)),0,(VLOOKUP($B715,'[2]Total_DARF''s_Est_Mun+Acerto'!$A$35:$L$5599,8,0)))</f>
        <v>0</v>
      </c>
      <c r="AK715" s="32">
        <f>IF(ISNA(VLOOKUP($B715,'[2]Total_DARF''s_Est_Mun+Acerto'!$A$35:$L$5599,10,0)),0,(VLOOKUP($B715,'[2]Total_DARF''s_Est_Mun+Acerto'!$A$35:$L$5599,10,0)))</f>
        <v>0</v>
      </c>
      <c r="AL715" s="32">
        <f>VLOOKUP(B715,'[2]Total_DARF''s_Est_Mun+Acerto'!$A$35:$K$5599,11,0)</f>
        <v>0</v>
      </c>
    </row>
    <row r="716" spans="1:38" ht="12.75" customHeight="1" x14ac:dyDescent="0.2">
      <c r="A716" s="4" t="s">
        <v>754</v>
      </c>
      <c r="B716" s="59" t="s">
        <v>764</v>
      </c>
      <c r="C716" s="9" t="str">
        <f t="shared" si="388"/>
        <v/>
      </c>
      <c r="D716" s="9" t="str">
        <f t="shared" si="389"/>
        <v/>
      </c>
      <c r="E716" s="9">
        <f t="shared" si="390"/>
        <v>661446.65</v>
      </c>
      <c r="F716" s="9" t="str">
        <f t="shared" si="386"/>
        <v/>
      </c>
      <c r="G716" s="9" t="str">
        <f t="shared" si="391"/>
        <v/>
      </c>
      <c r="H716" s="9" t="str">
        <f>IF((AB716&gt;0),(TRUNC(([1]Mar!$C$6*(AB716-AC716)),2)+TRUNC(([1]Mar!$D$6*(AB716-AC716)),2)+TRUNC(([1]Mar!$E$6*(AB716-AC716)),2)),"")</f>
        <v/>
      </c>
      <c r="I716" s="9" t="str">
        <f t="shared" si="374"/>
        <v/>
      </c>
      <c r="J716" s="20" t="str">
        <f t="shared" si="373"/>
        <v/>
      </c>
      <c r="K716" s="20">
        <f t="shared" si="375"/>
        <v>661446.65</v>
      </c>
      <c r="L716" s="23">
        <f>VLOOKUP(B716,'[2]Total_DARF''s_Est_Mun+Acerto'!$A$35:$L$5598,6,FALSE)</f>
        <v>661446.65</v>
      </c>
      <c r="M716" s="23">
        <f t="shared" si="387"/>
        <v>0</v>
      </c>
      <c r="N716" s="34" t="str">
        <f>IF(ISERROR(VLOOKUP(B716,[3]Rateio_Área_Geoeconômica!$A$4:$F$964,6,0)),"",(VLOOKUP(B716,[3]Rateio_Área_Geoeconômica!$A$4:$F$964,6,0)))</f>
        <v>L</v>
      </c>
      <c r="O716" s="30" t="str">
        <f>IF((IF(ISERROR(VLOOKUP(B716,[4]Original!$B$120:$G$157,6,0)),"",(VLOOKUP(B716,[4]Original!$B$120:$G$157,6,0))))=0,"",(IF(ISERROR(VLOOKUP(B716,[4]Original!$B$120:$G$157,6,0)),"",(VLOOKUP(B716,[4]Original!$B$120:$G$157,6,0)))))</f>
        <v/>
      </c>
      <c r="P716" s="30" t="s">
        <v>1085</v>
      </c>
      <c r="Q716" s="30" t="str">
        <f t="shared" si="376"/>
        <v/>
      </c>
      <c r="R716" s="31" t="str">
        <f>IF(ISERROR(VLOOKUP(B716,'[5]Inst.Marit._Afetados'!$B$5:$C$170,2,0)),"",(VLOOKUP(B716,'[5]Inst.Marit._Afetados'!$B$5:$C$170,2,0)))</f>
        <v/>
      </c>
      <c r="S716" s="30">
        <f t="shared" si="377"/>
        <v>4</v>
      </c>
      <c r="T716" s="32">
        <f>VLOOKUP(B716,[6]Municipios!$B$7:$J$5574,3,0)+VLOOKUP(B716,[6]Municipios!$B$7:$J$5574,4,0)+VLOOKUP(B716,[6]Municipios!$B$7:$J$5574,5,0)</f>
        <v>661446.65</v>
      </c>
      <c r="U716" s="32">
        <f>VLOOKUP(B716,[6]Municipios!$B$7:$J$5574,6,0)+VLOOKUP(B716,[6]Municipios!$B$7:$J$5574,7,0)+VLOOKUP(B716,[6]Municipios!$B$7:$J$5574,8,0)</f>
        <v>0</v>
      </c>
      <c r="V716" s="32">
        <f>VLOOKUP(B716,[6]Instalaçoes!$B$7:$J$5570,3,0)+VLOOKUP(B716,[6]Instalaçoes!$B$7:$J$5570,4,0)+VLOOKUP(B716,[6]Instalaçoes!$B$7:$J$5570,5,0)</f>
        <v>0</v>
      </c>
      <c r="W716" s="32">
        <f>VLOOKUP(B716,[6]Instalaçoes!$B$7:$J$5570,6,0)+VLOOKUP(B716,[6]Instalaçoes!$B$7:$J$5570,7,0)+VLOOKUP(B716,[6]Instalaçoes!$B$7:$J$5570,8,0)</f>
        <v>0</v>
      </c>
      <c r="X716" s="32"/>
      <c r="Y716" s="32"/>
      <c r="Z716" s="32"/>
      <c r="AA716" s="32"/>
      <c r="AB716" s="30">
        <f>IF((Q716&lt;&gt;""),VLOOKUP(B716,[7]Coeficiente_Municípios!$A$6:$Z$5570,8,0),0)</f>
        <v>0</v>
      </c>
      <c r="AC716" s="30">
        <f>IF((R716&lt;&gt;""),VLOOKUP(B716,'[5]Inst.Marit._Afetados'!$B$5:$F$170,5,0),0)</f>
        <v>0</v>
      </c>
      <c r="AD716" s="30">
        <f>IF((S716&lt;&gt;""),VLOOKUP(B716,[7]Coeficiente_Municípios!$A$6:$Z$5570,7,0),0)</f>
        <v>0</v>
      </c>
      <c r="AE716" s="30">
        <f>IF((R716&lt;&gt;""),VLOOKUP(B716,'[5]Inst.Marit._Afetados'!$B$5:$F$170,4,0),0)</f>
        <v>0</v>
      </c>
      <c r="AG716" s="32">
        <f>VLOOKUP($B716,'[2]5411_5%'!$A$15:$C$5606,3,0)-VLOOKUP($B716,'[2]5411_5%'!$A$15:$C$5606,2,0)</f>
        <v>0</v>
      </c>
      <c r="AH716" s="32">
        <f>VLOOKUP($B716,'[2]5411_&gt;5%'!$A$13:$C$5604,3,0)-VLOOKUP($B716,'[2]5411_&gt;5%'!$A$13:$C$5604,2,0)</f>
        <v>0</v>
      </c>
      <c r="AI716" s="32">
        <f>IF(ISNA(VLOOKUP($B716,'[2]Total_DARF''s_Est_Mun+Acerto'!$A$35:$L$5599,7,0)),0,(VLOOKUP($B716,'[2]Total_DARF''s_Est_Mun+Acerto'!$A$35:$L$5599,7,0)))</f>
        <v>0</v>
      </c>
      <c r="AJ716" s="32">
        <f>IF(ISNA(VLOOKUP($B716,'[2]Total_DARF''s_Est_Mun+Acerto'!$A$35:$L$5599,8,0)),0,(VLOOKUP($B716,'[2]Total_DARF''s_Est_Mun+Acerto'!$A$35:$L$5599,8,0)))</f>
        <v>0</v>
      </c>
      <c r="AK716" s="32">
        <f>IF(ISNA(VLOOKUP($B716,'[2]Total_DARF''s_Est_Mun+Acerto'!$A$35:$L$5599,10,0)),0,(VLOOKUP($B716,'[2]Total_DARF''s_Est_Mun+Acerto'!$A$35:$L$5599,10,0)))</f>
        <v>0</v>
      </c>
      <c r="AL716" s="32">
        <f>VLOOKUP(B716,'[2]Total_DARF''s_Est_Mun+Acerto'!$A$35:$K$5599,11,0)</f>
        <v>0</v>
      </c>
    </row>
    <row r="717" spans="1:38" ht="12.75" customHeight="1" x14ac:dyDescent="0.2">
      <c r="A717" s="4" t="s">
        <v>754</v>
      </c>
      <c r="B717" s="81" t="s">
        <v>491</v>
      </c>
      <c r="C717" s="9" t="str">
        <f t="shared" si="388"/>
        <v/>
      </c>
      <c r="D717" s="9" t="str">
        <f t="shared" si="389"/>
        <v/>
      </c>
      <c r="E717" s="9">
        <f t="shared" si="390"/>
        <v>944923.78</v>
      </c>
      <c r="F717" s="9" t="str">
        <f t="shared" si="386"/>
        <v/>
      </c>
      <c r="G717" s="9" t="str">
        <f t="shared" si="391"/>
        <v/>
      </c>
      <c r="H717" s="9" t="str">
        <f>IF((AB717&gt;0),(TRUNC(([1]Mar!$C$6*(AB717-AC717)),2)+TRUNC(([1]Mar!$D$6*(AB717-AC717)),2)+TRUNC(([1]Mar!$E$6*(AB717-AC717)),2)),"")</f>
        <v/>
      </c>
      <c r="I717" s="9" t="str">
        <f t="shared" si="374"/>
        <v/>
      </c>
      <c r="J717" s="20" t="str">
        <f t="shared" si="373"/>
        <v/>
      </c>
      <c r="K717" s="20">
        <f t="shared" si="375"/>
        <v>944923.78</v>
      </c>
      <c r="L717" s="23">
        <f>VLOOKUP(B717,'[2]Total_DARF''s_Est_Mun+Acerto'!$A$35:$L$5598,6,FALSE)</f>
        <v>944923.78</v>
      </c>
      <c r="M717" s="23">
        <f t="shared" si="387"/>
        <v>0</v>
      </c>
      <c r="N717" s="34" t="str">
        <f>IF(ISERROR(VLOOKUP(B717,[3]Rateio_Área_Geoeconômica!$A$4:$F$964,6,0)),"",(VLOOKUP(B717,[3]Rateio_Área_Geoeconômica!$A$4:$F$964,6,0)))</f>
        <v>L</v>
      </c>
      <c r="O717" s="30" t="str">
        <f>IF((IF(ISERROR(VLOOKUP(B717,[4]Original!$B$120:$G$157,6,0)),"",(VLOOKUP(B717,[4]Original!$B$120:$G$157,6,0))))=0,"",(IF(ISERROR(VLOOKUP(B717,[4]Original!$B$120:$G$157,6,0)),"",(VLOOKUP(B717,[4]Original!$B$120:$G$157,6,0)))))</f>
        <v/>
      </c>
      <c r="P717" s="30" t="s">
        <v>1085</v>
      </c>
      <c r="Q717" s="30" t="str">
        <f t="shared" si="376"/>
        <v/>
      </c>
      <c r="R717" s="31" t="str">
        <f>IF(ISERROR(VLOOKUP(B717,'[5]Inst.Marit._Afetados'!$B$5:$C$170,2,0)),"",(VLOOKUP(B717,'[5]Inst.Marit._Afetados'!$B$5:$C$170,2,0)))</f>
        <v/>
      </c>
      <c r="S717" s="30">
        <f t="shared" si="377"/>
        <v>4</v>
      </c>
      <c r="T717" s="32">
        <f>VLOOKUP(B717,[6]Municipios!$B$7:$J$5574,3,0)+VLOOKUP(B717,[6]Municipios!$B$7:$J$5574,4,0)+VLOOKUP(B717,[6]Municipios!$B$7:$J$5574,5,0)</f>
        <v>944923.78</v>
      </c>
      <c r="U717" s="32">
        <f>VLOOKUP(B717,[6]Municipios!$B$7:$J$5574,6,0)+VLOOKUP(B717,[6]Municipios!$B$7:$J$5574,7,0)+VLOOKUP(B717,[6]Municipios!$B$7:$J$5574,8,0)</f>
        <v>0</v>
      </c>
      <c r="V717" s="32">
        <f>VLOOKUP(B717,[6]Instalaçoes!$B$7:$J$5570,3,0)+VLOOKUP(B717,[6]Instalaçoes!$B$7:$J$5570,4,0)+VLOOKUP(B717,[6]Instalaçoes!$B$7:$J$5570,5,0)</f>
        <v>0</v>
      </c>
      <c r="W717" s="32">
        <f>VLOOKUP(B717,[6]Instalaçoes!$B$7:$J$5570,6,0)+VLOOKUP(B717,[6]Instalaçoes!$B$7:$J$5570,7,0)+VLOOKUP(B717,[6]Instalaçoes!$B$7:$J$5570,8,0)</f>
        <v>0</v>
      </c>
      <c r="X717" s="32"/>
      <c r="Y717" s="32"/>
      <c r="Z717" s="32"/>
      <c r="AA717" s="32"/>
      <c r="AB717" s="30">
        <f>IF((Q717&lt;&gt;""),VLOOKUP(B717,[7]Coeficiente_Municípios!$A$6:$Z$5570,8,0),0)</f>
        <v>0</v>
      </c>
      <c r="AC717" s="30">
        <f>IF((R717&lt;&gt;""),VLOOKUP(B717,'[5]Inst.Marit._Afetados'!$B$5:$F$170,5,0),0)</f>
        <v>0</v>
      </c>
      <c r="AD717" s="30">
        <f>IF((S717&lt;&gt;""),VLOOKUP(B717,[7]Coeficiente_Municípios!$A$6:$Z$5570,7,0),0)</f>
        <v>0</v>
      </c>
      <c r="AE717" s="30">
        <f>IF((R717&lt;&gt;""),VLOOKUP(B717,'[5]Inst.Marit._Afetados'!$B$5:$F$170,4,0),0)</f>
        <v>0</v>
      </c>
      <c r="AG717" s="32">
        <f>VLOOKUP($B717,'[2]5411_5%'!$A$15:$C$5606,3,0)-VLOOKUP($B717,'[2]5411_5%'!$A$15:$C$5606,2,0)</f>
        <v>0</v>
      </c>
      <c r="AH717" s="32">
        <f>VLOOKUP($B717,'[2]5411_&gt;5%'!$A$13:$C$5604,3,0)-VLOOKUP($B717,'[2]5411_&gt;5%'!$A$13:$C$5604,2,0)</f>
        <v>0</v>
      </c>
      <c r="AI717" s="32">
        <f>IF(ISNA(VLOOKUP($B717,'[2]Total_DARF''s_Est_Mun+Acerto'!$A$35:$L$5599,7,0)),0,(VLOOKUP($B717,'[2]Total_DARF''s_Est_Mun+Acerto'!$A$35:$L$5599,7,0)))</f>
        <v>0</v>
      </c>
      <c r="AJ717" s="32">
        <f>IF(ISNA(VLOOKUP($B717,'[2]Total_DARF''s_Est_Mun+Acerto'!$A$35:$L$5599,8,0)),0,(VLOOKUP($B717,'[2]Total_DARF''s_Est_Mun+Acerto'!$A$35:$L$5599,8,0)))</f>
        <v>0</v>
      </c>
      <c r="AK717" s="32">
        <f>IF(ISNA(VLOOKUP($B717,'[2]Total_DARF''s_Est_Mun+Acerto'!$A$35:$L$5599,10,0)),0,(VLOOKUP($B717,'[2]Total_DARF''s_Est_Mun+Acerto'!$A$35:$L$5599,10,0)))</f>
        <v>0</v>
      </c>
      <c r="AL717" s="32">
        <f>VLOOKUP(B717,'[2]Total_DARF''s_Est_Mun+Acerto'!$A$35:$K$5599,11,0)</f>
        <v>0</v>
      </c>
    </row>
    <row r="718" spans="1:38" ht="12.75" customHeight="1" x14ac:dyDescent="0.2">
      <c r="A718" s="4" t="s">
        <v>754</v>
      </c>
      <c r="B718" s="59" t="s">
        <v>492</v>
      </c>
      <c r="C718" s="9" t="str">
        <f t="shared" si="388"/>
        <v/>
      </c>
      <c r="D718" s="9" t="str">
        <f t="shared" si="389"/>
        <v/>
      </c>
      <c r="E718" s="9">
        <f t="shared" si="390"/>
        <v>496084.98</v>
      </c>
      <c r="F718" s="9" t="str">
        <f t="shared" si="386"/>
        <v/>
      </c>
      <c r="G718" s="9" t="str">
        <f t="shared" si="391"/>
        <v/>
      </c>
      <c r="H718" s="9" t="str">
        <f>IF((AB718&gt;0),(TRUNC(([1]Mar!$C$6*(AB718-AC718)),2)+TRUNC(([1]Mar!$D$6*(AB718-AC718)),2)+TRUNC(([1]Mar!$E$6*(AB718-AC718)),2)),"")</f>
        <v/>
      </c>
      <c r="I718" s="9" t="str">
        <f t="shared" si="374"/>
        <v/>
      </c>
      <c r="J718" s="20" t="str">
        <f t="shared" si="373"/>
        <v/>
      </c>
      <c r="K718" s="20">
        <f t="shared" si="375"/>
        <v>496084.98</v>
      </c>
      <c r="L718" s="23">
        <f>VLOOKUP(B718,'[2]Total_DARF''s_Est_Mun+Acerto'!$A$35:$L$5598,6,FALSE)</f>
        <v>496084.98</v>
      </c>
      <c r="M718" s="23">
        <f t="shared" si="387"/>
        <v>0</v>
      </c>
      <c r="N718" s="34" t="str">
        <f>IF(ISERROR(VLOOKUP(B718,[3]Rateio_Área_Geoeconômica!$A$4:$F$964,6,0)),"",(VLOOKUP(B718,[3]Rateio_Área_Geoeconômica!$A$4:$F$964,6,0)))</f>
        <v>L</v>
      </c>
      <c r="O718" s="30" t="str">
        <f>IF((IF(ISERROR(VLOOKUP(B718,[4]Original!$B$120:$G$157,6,0)),"",(VLOOKUP(B718,[4]Original!$B$120:$G$157,6,0))))=0,"",(IF(ISERROR(VLOOKUP(B718,[4]Original!$B$120:$G$157,6,0)),"",(VLOOKUP(B718,[4]Original!$B$120:$G$157,6,0)))))</f>
        <v/>
      </c>
      <c r="P718" s="30" t="s">
        <v>1085</v>
      </c>
      <c r="Q718" s="30" t="str">
        <f t="shared" si="376"/>
        <v/>
      </c>
      <c r="R718" s="31" t="str">
        <f>IF(ISERROR(VLOOKUP(B718,'[5]Inst.Marit._Afetados'!$B$5:$C$170,2,0)),"",(VLOOKUP(B718,'[5]Inst.Marit._Afetados'!$B$5:$C$170,2,0)))</f>
        <v/>
      </c>
      <c r="S718" s="30">
        <f t="shared" si="377"/>
        <v>4</v>
      </c>
      <c r="T718" s="32">
        <f>VLOOKUP(B718,[6]Municipios!$B$7:$J$5574,3,0)+VLOOKUP(B718,[6]Municipios!$B$7:$J$5574,4,0)+VLOOKUP(B718,[6]Municipios!$B$7:$J$5574,5,0)</f>
        <v>496084.98</v>
      </c>
      <c r="U718" s="32">
        <f>VLOOKUP(B718,[6]Municipios!$B$7:$J$5574,6,0)+VLOOKUP(B718,[6]Municipios!$B$7:$J$5574,7,0)+VLOOKUP(B718,[6]Municipios!$B$7:$J$5574,8,0)</f>
        <v>0</v>
      </c>
      <c r="V718" s="32">
        <f>VLOOKUP(B718,[6]Instalaçoes!$B$7:$J$5570,3,0)+VLOOKUP(B718,[6]Instalaçoes!$B$7:$J$5570,4,0)+VLOOKUP(B718,[6]Instalaçoes!$B$7:$J$5570,5,0)</f>
        <v>0</v>
      </c>
      <c r="W718" s="32">
        <f>VLOOKUP(B718,[6]Instalaçoes!$B$7:$J$5570,6,0)+VLOOKUP(B718,[6]Instalaçoes!$B$7:$J$5570,7,0)+VLOOKUP(B718,[6]Instalaçoes!$B$7:$J$5570,8,0)</f>
        <v>0</v>
      </c>
      <c r="X718" s="32"/>
      <c r="Y718" s="32"/>
      <c r="Z718" s="32"/>
      <c r="AA718" s="32"/>
      <c r="AB718" s="30">
        <f>IF((Q718&lt;&gt;""),VLOOKUP(B718,[7]Coeficiente_Municípios!$A$6:$Z$5570,8,0),0)</f>
        <v>0</v>
      </c>
      <c r="AC718" s="30">
        <f>IF((R718&lt;&gt;""),VLOOKUP(B718,'[5]Inst.Marit._Afetados'!$B$5:$F$170,5,0),0)</f>
        <v>0</v>
      </c>
      <c r="AD718" s="30">
        <f>IF((S718&lt;&gt;""),VLOOKUP(B718,[7]Coeficiente_Municípios!$A$6:$Z$5570,7,0),0)</f>
        <v>0</v>
      </c>
      <c r="AE718" s="30">
        <f>IF((R718&lt;&gt;""),VLOOKUP(B718,'[5]Inst.Marit._Afetados'!$B$5:$F$170,4,0),0)</f>
        <v>0</v>
      </c>
      <c r="AG718" s="32">
        <f>VLOOKUP($B718,'[2]5411_5%'!$A$15:$C$5606,3,0)-VLOOKUP($B718,'[2]5411_5%'!$A$15:$C$5606,2,0)</f>
        <v>0</v>
      </c>
      <c r="AH718" s="32">
        <f>VLOOKUP($B718,'[2]5411_&gt;5%'!$A$13:$C$5604,3,0)-VLOOKUP($B718,'[2]5411_&gt;5%'!$A$13:$C$5604,2,0)</f>
        <v>0</v>
      </c>
      <c r="AI718" s="32">
        <f>IF(ISNA(VLOOKUP($B718,'[2]Total_DARF''s_Est_Mun+Acerto'!$A$35:$L$5599,7,0)),0,(VLOOKUP($B718,'[2]Total_DARF''s_Est_Mun+Acerto'!$A$35:$L$5599,7,0)))</f>
        <v>0</v>
      </c>
      <c r="AJ718" s="32">
        <f>IF(ISNA(VLOOKUP($B718,'[2]Total_DARF''s_Est_Mun+Acerto'!$A$35:$L$5599,8,0)),0,(VLOOKUP($B718,'[2]Total_DARF''s_Est_Mun+Acerto'!$A$35:$L$5599,8,0)))</f>
        <v>0</v>
      </c>
      <c r="AK718" s="32">
        <f>IF(ISNA(VLOOKUP($B718,'[2]Total_DARF''s_Est_Mun+Acerto'!$A$35:$L$5599,10,0)),0,(VLOOKUP($B718,'[2]Total_DARF''s_Est_Mun+Acerto'!$A$35:$L$5599,10,0)))</f>
        <v>0</v>
      </c>
      <c r="AL718" s="32">
        <f>VLOOKUP(B718,'[2]Total_DARF''s_Est_Mun+Acerto'!$A$35:$K$5599,11,0)</f>
        <v>0</v>
      </c>
    </row>
    <row r="719" spans="1:38" ht="12.75" customHeight="1" x14ac:dyDescent="0.2">
      <c r="A719" s="4" t="s">
        <v>754</v>
      </c>
      <c r="B719" s="80" t="s">
        <v>1060</v>
      </c>
      <c r="C719" s="9" t="str">
        <f t="shared" ref="C719" si="398">IF((N719="P"),T719,"")</f>
        <v/>
      </c>
      <c r="D719" s="9" t="str">
        <f t="shared" ref="D719" si="399">IF((N719="S"),T719,"")</f>
        <v/>
      </c>
      <c r="E719" s="9">
        <f t="shared" ref="E719" si="400">IF((N719="L"),T719,"")</f>
        <v>826808.31</v>
      </c>
      <c r="F719" s="9">
        <f t="shared" ref="F719" si="401">IF((IF((O719=""),V719,""))=0,"",(IF((O719=""),V719,"")))</f>
        <v>187649.74</v>
      </c>
      <c r="G719" s="9" t="str">
        <f t="shared" ref="G719" si="402">IF((U719=0),"",U719)</f>
        <v/>
      </c>
      <c r="H719" s="9" t="str">
        <f>IF((AB719&gt;0),(TRUNC(([1]Mar!$C$6*(AB719-AC719)),2)+TRUNC(([1]Mar!$D$6*(AB719-AC719)),2)+TRUNC(([1]Mar!$E$6*(AB719-AC719)),2)),"")</f>
        <v/>
      </c>
      <c r="I719" s="9" t="str">
        <f t="shared" si="374"/>
        <v/>
      </c>
      <c r="J719" s="20">
        <f t="shared" si="373"/>
        <v>-700.1</v>
      </c>
      <c r="K719" s="20">
        <f t="shared" si="375"/>
        <v>1013757.9500000001</v>
      </c>
      <c r="L719" s="23">
        <f>VLOOKUP(B719,'[2]Total_DARF''s_Est_Mun+Acerto'!$A$35:$L$5598,6,FALSE)</f>
        <v>1013757.95</v>
      </c>
      <c r="M719" s="23">
        <f t="shared" ref="M719" si="403">K719-L719</f>
        <v>0</v>
      </c>
      <c r="N719" s="34" t="str">
        <f>IF(ISERROR(VLOOKUP(B719,[3]Rateio_Área_Geoeconômica!$A$4:$F$964,6,0)),"",(VLOOKUP(B719,[3]Rateio_Área_Geoeconômica!$A$4:$F$964,6,0)))</f>
        <v>L</v>
      </c>
      <c r="O719" s="30" t="str">
        <f>IF((IF(ISERROR(VLOOKUP(B719,[4]Original!$B$120:$G$157,6,0)),"",(VLOOKUP(B719,[4]Original!$B$120:$G$157,6,0))))=0,"",(IF(ISERROR(VLOOKUP(B719,[4]Original!$B$120:$G$157,6,0)),"",(VLOOKUP(B719,[4]Original!$B$120:$G$157,6,0)))))</f>
        <v/>
      </c>
      <c r="P719" s="30" t="s">
        <v>1085</v>
      </c>
      <c r="Q719" s="30">
        <f t="shared" si="376"/>
        <v>3</v>
      </c>
      <c r="R719" s="31" t="str">
        <f>IF(ISERROR(VLOOKUP(B719,'[5]Inst.Marit._Afetados'!$B$5:$C$170,2,0)),"",(VLOOKUP(B719,'[5]Inst.Marit._Afetados'!$B$5:$C$170,2,0)))</f>
        <v/>
      </c>
      <c r="S719" s="30">
        <f t="shared" si="377"/>
        <v>4</v>
      </c>
      <c r="T719" s="32">
        <f>VLOOKUP(B719,[6]Municipios!$B$7:$J$5574,3,0)+VLOOKUP(B719,[6]Municipios!$B$7:$J$5574,4,0)+VLOOKUP(B719,[6]Municipios!$B$7:$J$5574,5,0)</f>
        <v>826808.31</v>
      </c>
      <c r="U719" s="32">
        <f>VLOOKUP(B719,[6]Municipios!$B$7:$J$5574,6,0)+VLOOKUP(B719,[6]Municipios!$B$7:$J$5574,7,0)+VLOOKUP(B719,[6]Municipios!$B$7:$J$5574,8,0)</f>
        <v>0</v>
      </c>
      <c r="V719" s="32">
        <f>VLOOKUP(B719,[6]Instalaçoes!$B$7:$J$5570,3,0)+VLOOKUP(B719,[6]Instalaçoes!$B$7:$J$5570,4,0)+VLOOKUP(B719,[6]Instalaçoes!$B$7:$J$5570,5,0)</f>
        <v>187649.74</v>
      </c>
      <c r="W719" s="32">
        <f>VLOOKUP(B719,[6]Instalaçoes!$B$7:$J$5570,6,0)+VLOOKUP(B719,[6]Instalaçoes!$B$7:$J$5570,7,0)+VLOOKUP(B719,[6]Instalaçoes!$B$7:$J$5570,8,0)</f>
        <v>0</v>
      </c>
      <c r="X719" s="32"/>
      <c r="Y719" s="32"/>
      <c r="Z719" s="32"/>
      <c r="AA719" s="32"/>
      <c r="AB719" s="30">
        <f>IF((Q719&lt;&gt;""),VLOOKUP(B719,[7]Coeficiente_Municípios!$A$6:$Z$5570,8,0),0)</f>
        <v>0</v>
      </c>
      <c r="AC719" s="30">
        <f>IF((R719&lt;&gt;""),VLOOKUP(B719,'[5]Inst.Marit._Afetados'!$B$5:$F$170,5,0),0)</f>
        <v>0</v>
      </c>
      <c r="AD719" s="30">
        <f>IF((S719&lt;&gt;""),VLOOKUP(B719,[7]Coeficiente_Municípios!$A$6:$Z$5570,7,0),0)</f>
        <v>0</v>
      </c>
      <c r="AE719" s="30">
        <f>IF((R719&lt;&gt;""),VLOOKUP(B719,'[5]Inst.Marit._Afetados'!$B$5:$F$170,4,0),0)</f>
        <v>0</v>
      </c>
      <c r="AG719" s="32">
        <f>VLOOKUP($B719,'[2]5411_5%'!$A$15:$C$5606,3,0)-VLOOKUP($B719,'[2]5411_5%'!$A$15:$C$5606,2,0)</f>
        <v>0</v>
      </c>
      <c r="AH719" s="32">
        <f>VLOOKUP($B719,'[2]5411_&gt;5%'!$A$13:$C$5604,3,0)-VLOOKUP($B719,'[2]5411_&gt;5%'!$A$13:$C$5604,2,0)</f>
        <v>0</v>
      </c>
      <c r="AI719" s="32">
        <f>IF(ISNA(VLOOKUP($B719,'[2]Total_DARF''s_Est_Mun+Acerto'!$A$35:$L$5599,7,0)),0,(VLOOKUP($B719,'[2]Total_DARF''s_Est_Mun+Acerto'!$A$35:$L$5599,7,0)))</f>
        <v>-700.1</v>
      </c>
      <c r="AJ719" s="32">
        <f>IF(ISNA(VLOOKUP($B719,'[2]Total_DARF''s_Est_Mun+Acerto'!$A$35:$L$5599,8,0)),0,(VLOOKUP($B719,'[2]Total_DARF''s_Est_Mun+Acerto'!$A$35:$L$5599,8,0)))</f>
        <v>0</v>
      </c>
      <c r="AK719" s="32">
        <f>IF(ISNA(VLOOKUP($B719,'[2]Total_DARF''s_Est_Mun+Acerto'!$A$35:$L$5599,10,0)),0,(VLOOKUP($B719,'[2]Total_DARF''s_Est_Mun+Acerto'!$A$35:$L$5599,10,0)))</f>
        <v>0</v>
      </c>
      <c r="AL719" s="32">
        <f>VLOOKUP(B719,'[2]Total_DARF''s_Est_Mun+Acerto'!$A$35:$K$5599,11,0)</f>
        <v>0</v>
      </c>
    </row>
    <row r="720" spans="1:38" ht="12.75" customHeight="1" x14ac:dyDescent="0.2">
      <c r="A720" s="4" t="s">
        <v>754</v>
      </c>
      <c r="B720" s="81" t="s">
        <v>879</v>
      </c>
      <c r="C720" s="9" t="str">
        <f t="shared" si="388"/>
        <v/>
      </c>
      <c r="D720" s="9" t="str">
        <f t="shared" si="389"/>
        <v/>
      </c>
      <c r="E720" s="9">
        <f t="shared" si="390"/>
        <v>803185.22</v>
      </c>
      <c r="F720" s="9" t="str">
        <f t="shared" si="386"/>
        <v/>
      </c>
      <c r="G720" s="9" t="str">
        <f t="shared" si="391"/>
        <v/>
      </c>
      <c r="H720" s="9" t="str">
        <f>IF((AB720&gt;0),(TRUNC(([1]Mar!$C$6*(AB720-AC720)),2)+TRUNC(([1]Mar!$D$6*(AB720-AC720)),2)+TRUNC(([1]Mar!$E$6*(AB720-AC720)),2)),"")</f>
        <v/>
      </c>
      <c r="I720" s="9" t="str">
        <f t="shared" si="374"/>
        <v/>
      </c>
      <c r="J720" s="20" t="str">
        <f t="shared" si="373"/>
        <v/>
      </c>
      <c r="K720" s="20">
        <f t="shared" si="375"/>
        <v>803185.22</v>
      </c>
      <c r="L720" s="23">
        <f>VLOOKUP(B720,'[2]Total_DARF''s_Est_Mun+Acerto'!$A$35:$L$5598,6,FALSE)</f>
        <v>803185.22</v>
      </c>
      <c r="M720" s="23">
        <f t="shared" si="387"/>
        <v>0</v>
      </c>
      <c r="N720" s="34" t="str">
        <f>IF(ISERROR(VLOOKUP(B720,[3]Rateio_Área_Geoeconômica!$A$4:$F$964,6,0)),"",(VLOOKUP(B720,[3]Rateio_Área_Geoeconômica!$A$4:$F$964,6,0)))</f>
        <v>L</v>
      </c>
      <c r="O720" s="30" t="str">
        <f>IF((IF(ISERROR(VLOOKUP(B720,[4]Original!$B$120:$G$157,6,0)),"",(VLOOKUP(B720,[4]Original!$B$120:$G$157,6,0))))=0,"",(IF(ISERROR(VLOOKUP(B720,[4]Original!$B$120:$G$157,6,0)),"",(VLOOKUP(B720,[4]Original!$B$120:$G$157,6,0)))))</f>
        <v/>
      </c>
      <c r="P720" s="30" t="s">
        <v>1085</v>
      </c>
      <c r="Q720" s="30" t="str">
        <f t="shared" si="376"/>
        <v/>
      </c>
      <c r="R720" s="31" t="str">
        <f>IF(ISERROR(VLOOKUP(B720,'[5]Inst.Marit._Afetados'!$B$5:$C$170,2,0)),"",(VLOOKUP(B720,'[5]Inst.Marit._Afetados'!$B$5:$C$170,2,0)))</f>
        <v/>
      </c>
      <c r="S720" s="30">
        <f t="shared" si="377"/>
        <v>4</v>
      </c>
      <c r="T720" s="32">
        <f>VLOOKUP(B720,[6]Municipios!$B$7:$J$5574,3,0)+VLOOKUP(B720,[6]Municipios!$B$7:$J$5574,4,0)+VLOOKUP(B720,[6]Municipios!$B$7:$J$5574,5,0)</f>
        <v>803185.22</v>
      </c>
      <c r="U720" s="32">
        <f>VLOOKUP(B720,[6]Municipios!$B$7:$J$5574,6,0)+VLOOKUP(B720,[6]Municipios!$B$7:$J$5574,7,0)+VLOOKUP(B720,[6]Municipios!$B$7:$J$5574,8,0)</f>
        <v>0</v>
      </c>
      <c r="V720" s="32">
        <f>VLOOKUP(B720,[6]Instalaçoes!$B$7:$J$5570,3,0)+VLOOKUP(B720,[6]Instalaçoes!$B$7:$J$5570,4,0)+VLOOKUP(B720,[6]Instalaçoes!$B$7:$J$5570,5,0)</f>
        <v>0</v>
      </c>
      <c r="W720" s="32">
        <f>VLOOKUP(B720,[6]Instalaçoes!$B$7:$J$5570,6,0)+VLOOKUP(B720,[6]Instalaçoes!$B$7:$J$5570,7,0)+VLOOKUP(B720,[6]Instalaçoes!$B$7:$J$5570,8,0)</f>
        <v>0</v>
      </c>
      <c r="X720" s="32"/>
      <c r="Y720" s="32"/>
      <c r="Z720" s="32"/>
      <c r="AA720" s="32"/>
      <c r="AB720" s="30">
        <f>IF((Q720&lt;&gt;""),VLOOKUP(B720,[7]Coeficiente_Municípios!$A$6:$Z$5570,8,0),0)</f>
        <v>0</v>
      </c>
      <c r="AC720" s="30">
        <f>IF((R720&lt;&gt;""),VLOOKUP(B720,'[5]Inst.Marit._Afetados'!$B$5:$F$170,5,0),0)</f>
        <v>0</v>
      </c>
      <c r="AD720" s="30">
        <f>IF((S720&lt;&gt;""),VLOOKUP(B720,[7]Coeficiente_Municípios!$A$6:$Z$5570,7,0),0)</f>
        <v>0</v>
      </c>
      <c r="AE720" s="30">
        <f>IF((R720&lt;&gt;""),VLOOKUP(B720,'[5]Inst.Marit._Afetados'!$B$5:$F$170,4,0),0)</f>
        <v>0</v>
      </c>
      <c r="AG720" s="32">
        <f>VLOOKUP($B720,'[2]5411_5%'!$A$15:$C$5606,3,0)-VLOOKUP($B720,'[2]5411_5%'!$A$15:$C$5606,2,0)</f>
        <v>0</v>
      </c>
      <c r="AH720" s="32">
        <f>VLOOKUP($B720,'[2]5411_&gt;5%'!$A$13:$C$5604,3,0)-VLOOKUP($B720,'[2]5411_&gt;5%'!$A$13:$C$5604,2,0)</f>
        <v>0</v>
      </c>
      <c r="AI720" s="32">
        <f>IF(ISNA(VLOOKUP($B720,'[2]Total_DARF''s_Est_Mun+Acerto'!$A$35:$L$5599,7,0)),0,(VLOOKUP($B720,'[2]Total_DARF''s_Est_Mun+Acerto'!$A$35:$L$5599,7,0)))</f>
        <v>0</v>
      </c>
      <c r="AJ720" s="32">
        <f>IF(ISNA(VLOOKUP($B720,'[2]Total_DARF''s_Est_Mun+Acerto'!$A$35:$L$5599,8,0)),0,(VLOOKUP($B720,'[2]Total_DARF''s_Est_Mun+Acerto'!$A$35:$L$5599,8,0)))</f>
        <v>0</v>
      </c>
      <c r="AK720" s="32">
        <f>IF(ISNA(VLOOKUP($B720,'[2]Total_DARF''s_Est_Mun+Acerto'!$A$35:$L$5599,10,0)),0,(VLOOKUP($B720,'[2]Total_DARF''s_Est_Mun+Acerto'!$A$35:$L$5599,10,0)))</f>
        <v>0</v>
      </c>
      <c r="AL720" s="32">
        <f>VLOOKUP(B720,'[2]Total_DARF''s_Est_Mun+Acerto'!$A$35:$K$5599,11,0)</f>
        <v>0</v>
      </c>
    </row>
    <row r="721" spans="1:38" ht="12.75" customHeight="1" x14ac:dyDescent="0.2">
      <c r="A721" s="4" t="s">
        <v>754</v>
      </c>
      <c r="B721" s="81" t="s">
        <v>493</v>
      </c>
      <c r="C721" s="9" t="str">
        <f t="shared" si="388"/>
        <v/>
      </c>
      <c r="D721" s="9" t="str">
        <f t="shared" si="389"/>
        <v/>
      </c>
      <c r="E721" s="9">
        <f t="shared" si="390"/>
        <v>472461.89</v>
      </c>
      <c r="F721" s="9" t="str">
        <f t="shared" si="386"/>
        <v/>
      </c>
      <c r="G721" s="9" t="str">
        <f t="shared" si="391"/>
        <v/>
      </c>
      <c r="H721" s="9" t="str">
        <f>IF((AB721&gt;0),(TRUNC(([1]Mar!$C$6*(AB721-AC721)),2)+TRUNC(([1]Mar!$D$6*(AB721-AC721)),2)+TRUNC(([1]Mar!$E$6*(AB721-AC721)),2)),"")</f>
        <v/>
      </c>
      <c r="I721" s="9" t="str">
        <f t="shared" si="374"/>
        <v/>
      </c>
      <c r="J721" s="20" t="str">
        <f t="shared" si="373"/>
        <v/>
      </c>
      <c r="K721" s="20">
        <f t="shared" si="375"/>
        <v>472461.89</v>
      </c>
      <c r="L721" s="23">
        <f>VLOOKUP(B721,'[2]Total_DARF''s_Est_Mun+Acerto'!$A$35:$L$5598,6,FALSE)</f>
        <v>472461.89</v>
      </c>
      <c r="M721" s="23">
        <f t="shared" si="387"/>
        <v>0</v>
      </c>
      <c r="N721" s="34" t="str">
        <f>IF(ISERROR(VLOOKUP(B721,[3]Rateio_Área_Geoeconômica!$A$4:$F$964,6,0)),"",(VLOOKUP(B721,[3]Rateio_Área_Geoeconômica!$A$4:$F$964,6,0)))</f>
        <v>L</v>
      </c>
      <c r="O721" s="30" t="str">
        <f>IF((IF(ISERROR(VLOOKUP(B721,[4]Original!$B$120:$G$157,6,0)),"",(VLOOKUP(B721,[4]Original!$B$120:$G$157,6,0))))=0,"",(IF(ISERROR(VLOOKUP(B721,[4]Original!$B$120:$G$157,6,0)),"",(VLOOKUP(B721,[4]Original!$B$120:$G$157,6,0)))))</f>
        <v/>
      </c>
      <c r="P721" s="30" t="s">
        <v>1085</v>
      </c>
      <c r="Q721" s="30" t="str">
        <f t="shared" si="376"/>
        <v/>
      </c>
      <c r="R721" s="31" t="str">
        <f>IF(ISERROR(VLOOKUP(B721,'[5]Inst.Marit._Afetados'!$B$5:$C$170,2,0)),"",(VLOOKUP(B721,'[5]Inst.Marit._Afetados'!$B$5:$C$170,2,0)))</f>
        <v/>
      </c>
      <c r="S721" s="30">
        <f t="shared" si="377"/>
        <v>4</v>
      </c>
      <c r="T721" s="32">
        <f>VLOOKUP(B721,[6]Municipios!$B$7:$J$5574,3,0)+VLOOKUP(B721,[6]Municipios!$B$7:$J$5574,4,0)+VLOOKUP(B721,[6]Municipios!$B$7:$J$5574,5,0)</f>
        <v>472461.89</v>
      </c>
      <c r="U721" s="32">
        <f>VLOOKUP(B721,[6]Municipios!$B$7:$J$5574,6,0)+VLOOKUP(B721,[6]Municipios!$B$7:$J$5574,7,0)+VLOOKUP(B721,[6]Municipios!$B$7:$J$5574,8,0)</f>
        <v>0</v>
      </c>
      <c r="V721" s="32">
        <f>VLOOKUP(B721,[6]Instalaçoes!$B$7:$J$5570,3,0)+VLOOKUP(B721,[6]Instalaçoes!$B$7:$J$5570,4,0)+VLOOKUP(B721,[6]Instalaçoes!$B$7:$J$5570,5,0)</f>
        <v>0</v>
      </c>
      <c r="W721" s="32">
        <f>VLOOKUP(B721,[6]Instalaçoes!$B$7:$J$5570,6,0)+VLOOKUP(B721,[6]Instalaçoes!$B$7:$J$5570,7,0)+VLOOKUP(B721,[6]Instalaçoes!$B$7:$J$5570,8,0)</f>
        <v>0</v>
      </c>
      <c r="X721" s="32"/>
      <c r="Y721" s="32"/>
      <c r="Z721" s="32"/>
      <c r="AA721" s="32"/>
      <c r="AB721" s="30">
        <f>IF((Q721&lt;&gt;""),VLOOKUP(B721,[7]Coeficiente_Municípios!$A$6:$Z$5570,8,0),0)</f>
        <v>0</v>
      </c>
      <c r="AC721" s="30">
        <f>IF((R721&lt;&gt;""),VLOOKUP(B721,'[5]Inst.Marit._Afetados'!$B$5:$F$170,5,0),0)</f>
        <v>0</v>
      </c>
      <c r="AD721" s="30">
        <f>IF((S721&lt;&gt;""),VLOOKUP(B721,[7]Coeficiente_Municípios!$A$6:$Z$5570,7,0),0)</f>
        <v>0</v>
      </c>
      <c r="AE721" s="30">
        <f>IF((R721&lt;&gt;""),VLOOKUP(B721,'[5]Inst.Marit._Afetados'!$B$5:$F$170,4,0),0)</f>
        <v>0</v>
      </c>
      <c r="AG721" s="32">
        <f>VLOOKUP($B721,'[2]5411_5%'!$A$15:$C$5606,3,0)-VLOOKUP($B721,'[2]5411_5%'!$A$15:$C$5606,2,0)</f>
        <v>0</v>
      </c>
      <c r="AH721" s="32">
        <f>VLOOKUP($B721,'[2]5411_&gt;5%'!$A$13:$C$5604,3,0)-VLOOKUP($B721,'[2]5411_&gt;5%'!$A$13:$C$5604,2,0)</f>
        <v>0</v>
      </c>
      <c r="AI721" s="32">
        <f>IF(ISNA(VLOOKUP($B721,'[2]Total_DARF''s_Est_Mun+Acerto'!$A$35:$L$5599,7,0)),0,(VLOOKUP($B721,'[2]Total_DARF''s_Est_Mun+Acerto'!$A$35:$L$5599,7,0)))</f>
        <v>0</v>
      </c>
      <c r="AJ721" s="32">
        <f>IF(ISNA(VLOOKUP($B721,'[2]Total_DARF''s_Est_Mun+Acerto'!$A$35:$L$5599,8,0)),0,(VLOOKUP($B721,'[2]Total_DARF''s_Est_Mun+Acerto'!$A$35:$L$5599,8,0)))</f>
        <v>0</v>
      </c>
      <c r="AK721" s="32">
        <f>IF(ISNA(VLOOKUP($B721,'[2]Total_DARF''s_Est_Mun+Acerto'!$A$35:$L$5599,10,0)),0,(VLOOKUP($B721,'[2]Total_DARF''s_Est_Mun+Acerto'!$A$35:$L$5599,10,0)))</f>
        <v>0</v>
      </c>
      <c r="AL721" s="32">
        <f>VLOOKUP(B721,'[2]Total_DARF''s_Est_Mun+Acerto'!$A$35:$K$5599,11,0)</f>
        <v>0</v>
      </c>
    </row>
    <row r="722" spans="1:38" ht="12.75" customHeight="1" x14ac:dyDescent="0.2">
      <c r="A722" s="4" t="s">
        <v>754</v>
      </c>
      <c r="B722" s="80" t="s">
        <v>779</v>
      </c>
      <c r="C722" s="9" t="str">
        <f t="shared" si="388"/>
        <v/>
      </c>
      <c r="D722" s="9" t="str">
        <f t="shared" si="389"/>
        <v/>
      </c>
      <c r="E722" s="9">
        <f t="shared" si="390"/>
        <v>685069.74</v>
      </c>
      <c r="F722" s="9">
        <f t="shared" si="386"/>
        <v>187649.74</v>
      </c>
      <c r="G722" s="9" t="str">
        <f t="shared" si="391"/>
        <v/>
      </c>
      <c r="H722" s="9" t="str">
        <f>IF((AB722&gt;0),(TRUNC(([1]Mar!$C$6*(AB722-AC722)),2)+TRUNC(([1]Mar!$D$6*(AB722-AC722)),2)+TRUNC(([1]Mar!$E$6*(AB722-AC722)),2)),"")</f>
        <v/>
      </c>
      <c r="I722" s="9" t="str">
        <f t="shared" si="374"/>
        <v/>
      </c>
      <c r="J722" s="20">
        <f t="shared" si="373"/>
        <v>-700.1</v>
      </c>
      <c r="K722" s="20">
        <f t="shared" si="375"/>
        <v>872019.38</v>
      </c>
      <c r="L722" s="23">
        <f>VLOOKUP(B722,'[2]Total_DARF''s_Est_Mun+Acerto'!$A$35:$L$5598,6,FALSE)</f>
        <v>872019.38</v>
      </c>
      <c r="M722" s="23">
        <f t="shared" si="387"/>
        <v>0</v>
      </c>
      <c r="N722" s="34" t="s">
        <v>1056</v>
      </c>
      <c r="O722" s="30" t="str">
        <f>IF((IF(ISERROR(VLOOKUP(B722,[4]Original!$B$120:$G$157,6,0)),"",(VLOOKUP(B722,[4]Original!$B$120:$G$157,6,0))))=0,"",(IF(ISERROR(VLOOKUP(B722,[4]Original!$B$120:$G$157,6,0)),"",(VLOOKUP(B722,[4]Original!$B$120:$G$157,6,0)))))</f>
        <v/>
      </c>
      <c r="P722" s="30" t="s">
        <v>1085</v>
      </c>
      <c r="Q722" s="30">
        <f t="shared" si="376"/>
        <v>3</v>
      </c>
      <c r="R722" s="31" t="str">
        <f>IF(ISERROR(VLOOKUP(B722,'[5]Inst.Marit._Afetados'!$B$5:$C$170,2,0)),"",(VLOOKUP(B722,'[5]Inst.Marit._Afetados'!$B$5:$C$170,2,0)))</f>
        <v/>
      </c>
      <c r="S722" s="30">
        <f t="shared" si="377"/>
        <v>4</v>
      </c>
      <c r="T722" s="32">
        <f>VLOOKUP(B722,[6]Municipios!$B$7:$J$5574,3,0)+VLOOKUP(B722,[6]Municipios!$B$7:$J$5574,4,0)+VLOOKUP(B722,[6]Municipios!$B$7:$J$5574,5,0)</f>
        <v>685069.74</v>
      </c>
      <c r="U722" s="32">
        <f>VLOOKUP(B722,[6]Municipios!$B$7:$J$5574,6,0)+VLOOKUP(B722,[6]Municipios!$B$7:$J$5574,7,0)+VLOOKUP(B722,[6]Municipios!$B$7:$J$5574,8,0)</f>
        <v>0</v>
      </c>
      <c r="V722" s="32">
        <f>VLOOKUP(B722,[6]Instalaçoes!$B$7:$J$5570,3,0)+VLOOKUP(B722,[6]Instalaçoes!$B$7:$J$5570,4,0)+VLOOKUP(B722,[6]Instalaçoes!$B$7:$J$5570,5,0)</f>
        <v>187649.74</v>
      </c>
      <c r="W722" s="32">
        <f>VLOOKUP(B722,[6]Instalaçoes!$B$7:$J$5570,6,0)+VLOOKUP(B722,[6]Instalaçoes!$B$7:$J$5570,7,0)+VLOOKUP(B722,[6]Instalaçoes!$B$7:$J$5570,8,0)</f>
        <v>0</v>
      </c>
      <c r="X722" s="32"/>
      <c r="Y722" s="32"/>
      <c r="Z722" s="32"/>
      <c r="AA722" s="32"/>
      <c r="AB722" s="30">
        <f>IF((Q722&lt;&gt;""),VLOOKUP(B722,[7]Coeficiente_Municípios!$A$6:$Z$5570,8,0),0)</f>
        <v>0</v>
      </c>
      <c r="AC722" s="30">
        <f>IF((R722&lt;&gt;""),VLOOKUP(B722,'[5]Inst.Marit._Afetados'!$B$5:$F$170,5,0),0)</f>
        <v>0</v>
      </c>
      <c r="AD722" s="30">
        <f>IF((S722&lt;&gt;""),VLOOKUP(B722,[7]Coeficiente_Municípios!$A$6:$Z$5570,7,0),0)</f>
        <v>0</v>
      </c>
      <c r="AE722" s="30">
        <f>IF((R722&lt;&gt;""),VLOOKUP(B722,'[5]Inst.Marit._Afetados'!$B$5:$F$170,4,0),0)</f>
        <v>0</v>
      </c>
      <c r="AG722" s="32">
        <f>VLOOKUP($B722,'[2]5411_5%'!$A$15:$C$5606,3,0)-VLOOKUP($B722,'[2]5411_5%'!$A$15:$C$5606,2,0)</f>
        <v>0</v>
      </c>
      <c r="AH722" s="32">
        <f>VLOOKUP($B722,'[2]5411_&gt;5%'!$A$13:$C$5604,3,0)-VLOOKUP($B722,'[2]5411_&gt;5%'!$A$13:$C$5604,2,0)</f>
        <v>0</v>
      </c>
      <c r="AI722" s="32">
        <f>IF(ISNA(VLOOKUP($B722,'[2]Total_DARF''s_Est_Mun+Acerto'!$A$35:$L$5599,7,0)),0,(VLOOKUP($B722,'[2]Total_DARF''s_Est_Mun+Acerto'!$A$35:$L$5599,7,0)))</f>
        <v>-700.1</v>
      </c>
      <c r="AJ722" s="32">
        <f>IF(ISNA(VLOOKUP($B722,'[2]Total_DARF''s_Est_Mun+Acerto'!$A$35:$L$5599,8,0)),0,(VLOOKUP($B722,'[2]Total_DARF''s_Est_Mun+Acerto'!$A$35:$L$5599,8,0)))</f>
        <v>0</v>
      </c>
      <c r="AK722" s="32">
        <f>IF(ISNA(VLOOKUP($B722,'[2]Total_DARF''s_Est_Mun+Acerto'!$A$35:$L$5599,10,0)),0,(VLOOKUP($B722,'[2]Total_DARF''s_Est_Mun+Acerto'!$A$35:$L$5599,10,0)))</f>
        <v>0</v>
      </c>
      <c r="AL722" s="32">
        <f>VLOOKUP(B722,'[2]Total_DARF''s_Est_Mun+Acerto'!$A$35:$K$5599,11,0)</f>
        <v>0</v>
      </c>
    </row>
    <row r="723" spans="1:38" ht="12.75" customHeight="1" x14ac:dyDescent="0.2">
      <c r="A723" s="4" t="s">
        <v>754</v>
      </c>
      <c r="B723" s="81" t="s">
        <v>740</v>
      </c>
      <c r="C723" s="9" t="str">
        <f t="shared" si="388"/>
        <v/>
      </c>
      <c r="D723" s="9" t="str">
        <f t="shared" si="389"/>
        <v/>
      </c>
      <c r="E723" s="9">
        <f t="shared" si="390"/>
        <v>944923.78</v>
      </c>
      <c r="F723" s="9">
        <f t="shared" si="386"/>
        <v>127117.57</v>
      </c>
      <c r="G723" s="9" t="str">
        <f t="shared" si="391"/>
        <v/>
      </c>
      <c r="H723" s="9">
        <f>IF((AB723&gt;0),(TRUNC(([1]Mar!$C$6*(AB723-AC723)),2)+TRUNC(([1]Mar!$D$6*(AB723-AC723)),2)+TRUNC(([1]Mar!$E$6*(AB723-AC723)),2)),"")</f>
        <v>68115.17</v>
      </c>
      <c r="I723" s="9">
        <f t="shared" si="374"/>
        <v>7.2113566129701212E-3</v>
      </c>
      <c r="J723" s="20">
        <f t="shared" si="373"/>
        <v>-4982.8500000000004</v>
      </c>
      <c r="K723" s="20">
        <f t="shared" si="375"/>
        <v>1135173.6772113566</v>
      </c>
      <c r="L723" s="23">
        <f>VLOOKUP(B723,'[2]Total_DARF''s_Est_Mun+Acerto'!$A$35:$L$5598,6,FALSE)</f>
        <v>1135173.68</v>
      </c>
      <c r="M723" s="23">
        <f t="shared" si="387"/>
        <v>-2.7886433526873589E-3</v>
      </c>
      <c r="N723" s="34" t="str">
        <f>IF(ISERROR(VLOOKUP(B723,[3]Rateio_Área_Geoeconômica!$A$4:$F$964,6,0)),"",(VLOOKUP(B723,[3]Rateio_Área_Geoeconômica!$A$4:$F$964,6,0)))</f>
        <v>L</v>
      </c>
      <c r="O723" s="30" t="str">
        <f>IF((IF(ISERROR(VLOOKUP(B723,[4]Original!$B$120:$G$157,6,0)),"",(VLOOKUP(B723,[4]Original!$B$120:$G$157,6,0))))=0,"",(IF(ISERROR(VLOOKUP(B723,[4]Original!$B$120:$G$157,6,0)),"",(VLOOKUP(B723,[4]Original!$B$120:$G$157,6,0)))))</f>
        <v/>
      </c>
      <c r="P723" s="30" t="s">
        <v>1085</v>
      </c>
      <c r="Q723" s="30">
        <f t="shared" si="376"/>
        <v>3</v>
      </c>
      <c r="R723" s="31" t="str">
        <f>IF(ISERROR(VLOOKUP(B723,'[5]Inst.Marit._Afetados'!$B$5:$C$170,2,0)),"",(VLOOKUP(B723,'[5]Inst.Marit._Afetados'!$B$5:$C$170,2,0)))</f>
        <v/>
      </c>
      <c r="S723" s="30">
        <f t="shared" si="377"/>
        <v>4</v>
      </c>
      <c r="T723" s="32">
        <f>VLOOKUP(B723,[6]Municipios!$B$7:$J$5574,3,0)+VLOOKUP(B723,[6]Municipios!$B$7:$J$5574,4,0)+VLOOKUP(B723,[6]Municipios!$B$7:$J$5574,5,0)</f>
        <v>944923.78</v>
      </c>
      <c r="U723" s="32">
        <f>VLOOKUP(B723,[6]Municipios!$B$7:$J$5574,6,0)+VLOOKUP(B723,[6]Municipios!$B$7:$J$5574,7,0)+VLOOKUP(B723,[6]Municipios!$B$7:$J$5574,8,0)</f>
        <v>0</v>
      </c>
      <c r="V723" s="32">
        <f>VLOOKUP(B723,[6]Instalaçoes!$B$7:$J$5570,3,0)+VLOOKUP(B723,[6]Instalaçoes!$B$7:$J$5570,4,0)+VLOOKUP(B723,[6]Instalaçoes!$B$7:$J$5570,5,0)</f>
        <v>127117.57</v>
      </c>
      <c r="W723" s="32">
        <f>VLOOKUP(B723,[6]Instalaçoes!$B$7:$J$5570,6,0)+VLOOKUP(B723,[6]Instalaçoes!$B$7:$J$5570,7,0)+VLOOKUP(B723,[6]Instalaçoes!$B$7:$J$5570,8,0)</f>
        <v>68115.177211356611</v>
      </c>
      <c r="X723" s="32"/>
      <c r="Y723" s="32"/>
      <c r="Z723" s="32"/>
      <c r="AA723" s="32"/>
      <c r="AB723" s="30">
        <f>IF((Q723&lt;&gt;""),VLOOKUP(B723,[7]Coeficiente_Municípios!$A$6:$Z$5570,8,0),0)</f>
        <v>8.736246389173056E-4</v>
      </c>
      <c r="AC723" s="30">
        <f>IF((R723&lt;&gt;""),VLOOKUP(B723,'[5]Inst.Marit._Afetados'!$B$5:$F$170,5,0),0)</f>
        <v>0</v>
      </c>
      <c r="AD723" s="30">
        <f>IF((S723&lt;&gt;""),VLOOKUP(B723,[7]Coeficiente_Municípios!$A$6:$Z$5570,7,0),0)</f>
        <v>0</v>
      </c>
      <c r="AE723" s="30">
        <f>IF((R723&lt;&gt;""),VLOOKUP(B723,'[5]Inst.Marit._Afetados'!$B$5:$F$170,4,0),0)</f>
        <v>0</v>
      </c>
      <c r="AG723" s="32">
        <f>VLOOKUP($B723,'[2]5411_5%'!$A$15:$C$5606,3,0)-VLOOKUP($B723,'[2]5411_5%'!$A$15:$C$5606,2,0)</f>
        <v>0</v>
      </c>
      <c r="AH723" s="32">
        <f>VLOOKUP($B723,'[2]5411_&gt;5%'!$A$13:$C$5604,3,0)-VLOOKUP($B723,'[2]5411_&gt;5%'!$A$13:$C$5604,2,0)</f>
        <v>0</v>
      </c>
      <c r="AI723" s="32">
        <f>IF(ISNA(VLOOKUP($B723,'[2]Total_DARF''s_Est_Mun+Acerto'!$A$35:$L$5599,7,0)),0,(VLOOKUP($B723,'[2]Total_DARF''s_Est_Mun+Acerto'!$A$35:$L$5599,7,0)))</f>
        <v>-525.08000000000004</v>
      </c>
      <c r="AJ723" s="32">
        <f>IF(ISNA(VLOOKUP($B723,'[2]Total_DARF''s_Est_Mun+Acerto'!$A$35:$L$5599,8,0)),0,(VLOOKUP($B723,'[2]Total_DARF''s_Est_Mun+Acerto'!$A$35:$L$5599,8,0)))</f>
        <v>-4457.7700000000004</v>
      </c>
      <c r="AK723" s="32">
        <f>IF(ISNA(VLOOKUP($B723,'[2]Total_DARF''s_Est_Mun+Acerto'!$A$35:$L$5599,10,0)),0,(VLOOKUP($B723,'[2]Total_DARF''s_Est_Mun+Acerto'!$A$35:$L$5599,10,0)))</f>
        <v>0</v>
      </c>
      <c r="AL723" s="32">
        <f>VLOOKUP(B723,'[2]Total_DARF''s_Est_Mun+Acerto'!$A$35:$K$5599,11,0)</f>
        <v>0</v>
      </c>
    </row>
    <row r="724" spans="1:38" ht="12.75" customHeight="1" x14ac:dyDescent="0.2">
      <c r="A724" s="4" t="s">
        <v>780</v>
      </c>
      <c r="B724" s="59" t="s">
        <v>494</v>
      </c>
      <c r="C724" s="9" t="str">
        <f t="shared" si="388"/>
        <v/>
      </c>
      <c r="D724" s="9" t="str">
        <f t="shared" si="389"/>
        <v/>
      </c>
      <c r="E724" s="9">
        <f t="shared" si="390"/>
        <v>0</v>
      </c>
      <c r="F724" s="9" t="str">
        <f t="shared" si="386"/>
        <v/>
      </c>
      <c r="G724" s="9" t="str">
        <f t="shared" si="391"/>
        <v/>
      </c>
      <c r="H724" s="9" t="str">
        <f>IF((AB724&gt;0),(TRUNC(([1]Mar!$C$6*(AB724-AC724)),2)+TRUNC(([1]Mar!$D$6*(AB724-AC724)),2)+TRUNC(([1]Mar!$E$6*(AB724-AC724)),2)),"")</f>
        <v/>
      </c>
      <c r="I724" s="9" t="str">
        <f t="shared" si="374"/>
        <v/>
      </c>
      <c r="J724" s="20" t="str">
        <f t="shared" si="373"/>
        <v/>
      </c>
      <c r="K724" s="20">
        <f t="shared" si="375"/>
        <v>0</v>
      </c>
      <c r="L724" s="23">
        <f>VLOOKUP(B724,'[2]Total_DARF''s_Est_Mun+Acerto'!$A$35:$L$5598,6,FALSE)</f>
        <v>0</v>
      </c>
      <c r="M724" s="23">
        <f t="shared" si="387"/>
        <v>0</v>
      </c>
      <c r="N724" s="34" t="str">
        <f>IF(ISERROR(VLOOKUP(B724,[3]Rateio_Área_Geoeconômica!$A$4:$F$964,6,0)),"",(VLOOKUP(B724,[3]Rateio_Área_Geoeconômica!$A$4:$F$964,6,0)))</f>
        <v>L</v>
      </c>
      <c r="O724" s="30" t="str">
        <f>IF((IF(ISERROR(VLOOKUP(B724,[4]Original!$B$120:$G$157,6,0)),"",(VLOOKUP(B724,[4]Original!$B$120:$G$157,6,0))))=0,"",(IF(ISERROR(VLOOKUP(B724,[4]Original!$B$120:$G$157,6,0)),"",(VLOOKUP(B724,[4]Original!$B$120:$G$157,6,0)))))</f>
        <v/>
      </c>
      <c r="P724" s="30" t="s">
        <v>1085</v>
      </c>
      <c r="Q724" s="30" t="str">
        <f t="shared" si="376"/>
        <v/>
      </c>
      <c r="R724" s="31" t="str">
        <f>IF(ISERROR(VLOOKUP(B724,'[5]Inst.Marit._Afetados'!$B$5:$C$170,2,0)),"",(VLOOKUP(B724,'[5]Inst.Marit._Afetados'!$B$5:$C$170,2,0)))</f>
        <v/>
      </c>
      <c r="S724" s="30">
        <f t="shared" si="377"/>
        <v>4</v>
      </c>
      <c r="T724" s="32">
        <f>VLOOKUP(B724,[6]Municipios!$B$7:$J$5574,3,0)+VLOOKUP(B724,[6]Municipios!$B$7:$J$5574,4,0)+VLOOKUP(B724,[6]Municipios!$B$7:$J$5574,5,0)</f>
        <v>0</v>
      </c>
      <c r="U724" s="32">
        <f>VLOOKUP(B724,[6]Municipios!$B$7:$J$5574,6,0)+VLOOKUP(B724,[6]Municipios!$B$7:$J$5574,7,0)+VLOOKUP(B724,[6]Municipios!$B$7:$J$5574,8,0)</f>
        <v>0</v>
      </c>
      <c r="V724" s="32">
        <f>VLOOKUP(B724,[6]Instalaçoes!$B$7:$J$5570,3,0)+VLOOKUP(B724,[6]Instalaçoes!$B$7:$J$5570,4,0)+VLOOKUP(B724,[6]Instalaçoes!$B$7:$J$5570,5,0)</f>
        <v>0</v>
      </c>
      <c r="W724" s="32">
        <f>VLOOKUP(B724,[6]Instalaçoes!$B$7:$J$5570,6,0)+VLOOKUP(B724,[6]Instalaçoes!$B$7:$J$5570,7,0)+VLOOKUP(B724,[6]Instalaçoes!$B$7:$J$5570,8,0)</f>
        <v>0</v>
      </c>
      <c r="X724" s="32"/>
      <c r="Y724" s="32"/>
      <c r="Z724" s="32"/>
      <c r="AA724" s="32"/>
      <c r="AB724" s="30">
        <f>IF((Q724&lt;&gt;""),VLOOKUP(B724,[7]Coeficiente_Municípios!$A$6:$Z$5570,8,0),0)</f>
        <v>0</v>
      </c>
      <c r="AC724" s="30">
        <f>IF((R724&lt;&gt;""),VLOOKUP(B724,'[5]Inst.Marit._Afetados'!$B$5:$F$170,5,0),0)</f>
        <v>0</v>
      </c>
      <c r="AD724" s="30">
        <f>IF((S724&lt;&gt;""),VLOOKUP(B724,[7]Coeficiente_Municípios!$A$6:$Z$5570,7,0),0)</f>
        <v>0</v>
      </c>
      <c r="AE724" s="30">
        <f>IF((R724&lt;&gt;""),VLOOKUP(B724,'[5]Inst.Marit._Afetados'!$B$5:$F$170,4,0),0)</f>
        <v>0</v>
      </c>
      <c r="AG724" s="32">
        <f>VLOOKUP($B724,'[2]5411_5%'!$A$15:$C$5606,3,0)-VLOOKUP($B724,'[2]5411_5%'!$A$15:$C$5606,2,0)</f>
        <v>0</v>
      </c>
      <c r="AH724" s="32">
        <f>VLOOKUP($B724,'[2]5411_&gt;5%'!$A$13:$C$5604,3,0)-VLOOKUP($B724,'[2]5411_&gt;5%'!$A$13:$C$5604,2,0)</f>
        <v>0</v>
      </c>
      <c r="AI724" s="32">
        <f>IF(ISNA(VLOOKUP($B724,'[2]Total_DARF''s_Est_Mun+Acerto'!$A$35:$L$5599,7,0)),0,(VLOOKUP($B724,'[2]Total_DARF''s_Est_Mun+Acerto'!$A$35:$L$5599,7,0)))</f>
        <v>0</v>
      </c>
      <c r="AJ724" s="32">
        <f>IF(ISNA(VLOOKUP($B724,'[2]Total_DARF''s_Est_Mun+Acerto'!$A$35:$L$5599,8,0)),0,(VLOOKUP($B724,'[2]Total_DARF''s_Est_Mun+Acerto'!$A$35:$L$5599,8,0)))</f>
        <v>0</v>
      </c>
      <c r="AK724" s="32">
        <f>IF(ISNA(VLOOKUP($B724,'[2]Total_DARF''s_Est_Mun+Acerto'!$A$35:$L$5599,10,0)),0,(VLOOKUP($B724,'[2]Total_DARF''s_Est_Mun+Acerto'!$A$35:$L$5599,10,0)))</f>
        <v>0</v>
      </c>
      <c r="AL724" s="32">
        <f>VLOOKUP(B724,'[2]Total_DARF''s_Est_Mun+Acerto'!$A$35:$K$5599,11,0)</f>
        <v>0</v>
      </c>
    </row>
    <row r="725" spans="1:38" ht="12.75" customHeight="1" x14ac:dyDescent="0.2">
      <c r="A725" s="4" t="s">
        <v>780</v>
      </c>
      <c r="B725" s="80" t="s">
        <v>495</v>
      </c>
      <c r="C725" s="9" t="str">
        <f t="shared" si="388"/>
        <v/>
      </c>
      <c r="D725" s="9" t="str">
        <f t="shared" si="389"/>
        <v/>
      </c>
      <c r="E725" s="9">
        <f t="shared" si="390"/>
        <v>0</v>
      </c>
      <c r="F725" s="9">
        <f t="shared" si="386"/>
        <v>187649.74</v>
      </c>
      <c r="G725" s="9" t="str">
        <f t="shared" si="391"/>
        <v/>
      </c>
      <c r="H725" s="9" t="str">
        <f>IF((AB725&gt;0),(TRUNC(([1]Mar!$C$6*(AB725-AC725)),2)+TRUNC(([1]Mar!$D$6*(AB725-AC725)),2)+TRUNC(([1]Mar!$E$6*(AB725-AC725)),2)),"")</f>
        <v/>
      </c>
      <c r="I725" s="9" t="str">
        <f t="shared" si="374"/>
        <v/>
      </c>
      <c r="J725" s="20">
        <f t="shared" ref="J725:J788" si="404">IF((SUM(AG725:AL725))=0,"",(SUM(AG725:AL725)))</f>
        <v>-700.1</v>
      </c>
      <c r="K725" s="20">
        <f t="shared" si="375"/>
        <v>186949.63999999998</v>
      </c>
      <c r="L725" s="23">
        <f>VLOOKUP(B725,'[2]Total_DARF''s_Est_Mun+Acerto'!$A$35:$L$5598,6,FALSE)</f>
        <v>186949.64</v>
      </c>
      <c r="M725" s="23">
        <f t="shared" si="387"/>
        <v>0</v>
      </c>
      <c r="N725" s="34" t="str">
        <f>IF(ISERROR(VLOOKUP(B725,[3]Rateio_Área_Geoeconômica!$A$4:$F$964,6,0)),"",(VLOOKUP(B725,[3]Rateio_Área_Geoeconômica!$A$4:$F$964,6,0)))</f>
        <v>L</v>
      </c>
      <c r="O725" s="30" t="str">
        <f>IF((IF(ISERROR(VLOOKUP(B725,[4]Original!$B$120:$G$157,6,0)),"",(VLOOKUP(B725,[4]Original!$B$120:$G$157,6,0))))=0,"",(IF(ISERROR(VLOOKUP(B725,[4]Original!$B$120:$G$157,6,0)),"",(VLOOKUP(B725,[4]Original!$B$120:$G$157,6,0)))))</f>
        <v/>
      </c>
      <c r="P725" s="30" t="s">
        <v>1085</v>
      </c>
      <c r="Q725" s="30">
        <f t="shared" si="376"/>
        <v>3</v>
      </c>
      <c r="R725" s="31" t="str">
        <f>IF(ISERROR(VLOOKUP(B725,'[5]Inst.Marit._Afetados'!$B$5:$C$170,2,0)),"",(VLOOKUP(B725,'[5]Inst.Marit._Afetados'!$B$5:$C$170,2,0)))</f>
        <v/>
      </c>
      <c r="S725" s="30">
        <f t="shared" si="377"/>
        <v>4</v>
      </c>
      <c r="T725" s="32">
        <f>VLOOKUP(B725,[6]Municipios!$B$7:$J$5574,3,0)+VLOOKUP(B725,[6]Municipios!$B$7:$J$5574,4,0)+VLOOKUP(B725,[6]Municipios!$B$7:$J$5574,5,0)</f>
        <v>0</v>
      </c>
      <c r="U725" s="32">
        <f>VLOOKUP(B725,[6]Municipios!$B$7:$J$5574,6,0)+VLOOKUP(B725,[6]Municipios!$B$7:$J$5574,7,0)+VLOOKUP(B725,[6]Municipios!$B$7:$J$5574,8,0)</f>
        <v>0</v>
      </c>
      <c r="V725" s="32">
        <f>VLOOKUP(B725,[6]Instalaçoes!$B$7:$J$5570,3,0)+VLOOKUP(B725,[6]Instalaçoes!$B$7:$J$5570,4,0)+VLOOKUP(B725,[6]Instalaçoes!$B$7:$J$5570,5,0)</f>
        <v>187649.74</v>
      </c>
      <c r="W725" s="32">
        <f>VLOOKUP(B725,[6]Instalaçoes!$B$7:$J$5570,6,0)+VLOOKUP(B725,[6]Instalaçoes!$B$7:$J$5570,7,0)+VLOOKUP(B725,[6]Instalaçoes!$B$7:$J$5570,8,0)</f>
        <v>0</v>
      </c>
      <c r="X725" s="32"/>
      <c r="Y725" s="32"/>
      <c r="Z725" s="32"/>
      <c r="AA725" s="32"/>
      <c r="AB725" s="30">
        <f>IF((Q725&lt;&gt;""),VLOOKUP(B725,[7]Coeficiente_Municípios!$A$6:$Z$5570,8,0),0)</f>
        <v>0</v>
      </c>
      <c r="AC725" s="30">
        <f>IF((R725&lt;&gt;""),VLOOKUP(B725,'[5]Inst.Marit._Afetados'!$B$5:$F$170,5,0),0)</f>
        <v>0</v>
      </c>
      <c r="AD725" s="30">
        <f>IF((S725&lt;&gt;""),VLOOKUP(B725,[7]Coeficiente_Municípios!$A$6:$Z$5570,7,0),0)</f>
        <v>1.290732301038936E-2</v>
      </c>
      <c r="AE725" s="30">
        <f>IF((R725&lt;&gt;""),VLOOKUP(B725,'[5]Inst.Marit._Afetados'!$B$5:$F$170,4,0),0)</f>
        <v>0</v>
      </c>
      <c r="AG725" s="32">
        <f>VLOOKUP($B725,'[2]5411_5%'!$A$15:$C$5606,3,0)-VLOOKUP($B725,'[2]5411_5%'!$A$15:$C$5606,2,0)</f>
        <v>0</v>
      </c>
      <c r="AH725" s="32">
        <f>VLOOKUP($B725,'[2]5411_&gt;5%'!$A$13:$C$5604,3,0)-VLOOKUP($B725,'[2]5411_&gt;5%'!$A$13:$C$5604,2,0)</f>
        <v>0</v>
      </c>
      <c r="AI725" s="32">
        <f>IF(ISNA(VLOOKUP($B725,'[2]Total_DARF''s_Est_Mun+Acerto'!$A$35:$L$5599,7,0)),0,(VLOOKUP($B725,'[2]Total_DARF''s_Est_Mun+Acerto'!$A$35:$L$5599,7,0)))</f>
        <v>-700.1</v>
      </c>
      <c r="AJ725" s="32">
        <f>IF(ISNA(VLOOKUP($B725,'[2]Total_DARF''s_Est_Mun+Acerto'!$A$35:$L$5599,8,0)),0,(VLOOKUP($B725,'[2]Total_DARF''s_Est_Mun+Acerto'!$A$35:$L$5599,8,0)))</f>
        <v>0</v>
      </c>
      <c r="AK725" s="32">
        <f>IF(ISNA(VLOOKUP($B725,'[2]Total_DARF''s_Est_Mun+Acerto'!$A$35:$L$5599,10,0)),0,(VLOOKUP($B725,'[2]Total_DARF''s_Est_Mun+Acerto'!$A$35:$L$5599,10,0)))</f>
        <v>0</v>
      </c>
      <c r="AL725" s="32">
        <f>VLOOKUP(B725,'[2]Total_DARF''s_Est_Mun+Acerto'!$A$35:$K$5599,11,0)</f>
        <v>0</v>
      </c>
    </row>
    <row r="726" spans="1:38" ht="12.75" customHeight="1" x14ac:dyDescent="0.2">
      <c r="A726" s="4" t="s">
        <v>780</v>
      </c>
      <c r="B726" s="80" t="s">
        <v>496</v>
      </c>
      <c r="C726" s="9" t="str">
        <f t="shared" si="388"/>
        <v/>
      </c>
      <c r="D726" s="9" t="str">
        <f t="shared" si="389"/>
        <v/>
      </c>
      <c r="E726" s="9">
        <f t="shared" si="390"/>
        <v>0</v>
      </c>
      <c r="F726" s="9">
        <f t="shared" si="386"/>
        <v>187649.74</v>
      </c>
      <c r="G726" s="9" t="str">
        <f t="shared" si="391"/>
        <v/>
      </c>
      <c r="H726" s="9" t="str">
        <f>IF((AB726&gt;0),(TRUNC(([1]Mar!$C$6*(AB726-AC726)),2)+TRUNC(([1]Mar!$D$6*(AB726-AC726)),2)+TRUNC(([1]Mar!$E$6*(AB726-AC726)),2)),"")</f>
        <v/>
      </c>
      <c r="I726" s="9" t="str">
        <f t="shared" si="374"/>
        <v/>
      </c>
      <c r="J726" s="20">
        <f t="shared" si="404"/>
        <v>-700.1</v>
      </c>
      <c r="K726" s="20">
        <f t="shared" si="375"/>
        <v>186949.63999999998</v>
      </c>
      <c r="L726" s="23">
        <f>VLOOKUP(B726,'[2]Total_DARF''s_Est_Mun+Acerto'!$A$35:$L$5598,6,FALSE)</f>
        <v>186949.64</v>
      </c>
      <c r="M726" s="23">
        <f t="shared" si="387"/>
        <v>0</v>
      </c>
      <c r="N726" s="34" t="str">
        <f>IF(ISERROR(VLOOKUP(B726,[3]Rateio_Área_Geoeconômica!$A$4:$F$964,6,0)),"",(VLOOKUP(B726,[3]Rateio_Área_Geoeconômica!$A$4:$F$964,6,0)))</f>
        <v>L</v>
      </c>
      <c r="O726" s="30" t="str">
        <f>IF((IF(ISERROR(VLOOKUP(B726,[4]Original!$B$120:$G$157,6,0)),"",(VLOOKUP(B726,[4]Original!$B$120:$G$157,6,0))))=0,"",(IF(ISERROR(VLOOKUP(B726,[4]Original!$B$120:$G$157,6,0)),"",(VLOOKUP(B726,[4]Original!$B$120:$G$157,6,0)))))</f>
        <v/>
      </c>
      <c r="P726" s="30" t="s">
        <v>1085</v>
      </c>
      <c r="Q726" s="30">
        <f t="shared" si="376"/>
        <v>3</v>
      </c>
      <c r="R726" s="31" t="str">
        <f>IF(ISERROR(VLOOKUP(B726,'[5]Inst.Marit._Afetados'!$B$5:$C$170,2,0)),"",(VLOOKUP(B726,'[5]Inst.Marit._Afetados'!$B$5:$C$170,2,0)))</f>
        <v/>
      </c>
      <c r="S726" s="30">
        <f t="shared" si="377"/>
        <v>4</v>
      </c>
      <c r="T726" s="32">
        <f>VLOOKUP(B726,[6]Municipios!$B$7:$J$5574,3,0)+VLOOKUP(B726,[6]Municipios!$B$7:$J$5574,4,0)+VLOOKUP(B726,[6]Municipios!$B$7:$J$5574,5,0)</f>
        <v>0</v>
      </c>
      <c r="U726" s="32">
        <f>VLOOKUP(B726,[6]Municipios!$B$7:$J$5574,6,0)+VLOOKUP(B726,[6]Municipios!$B$7:$J$5574,7,0)+VLOOKUP(B726,[6]Municipios!$B$7:$J$5574,8,0)</f>
        <v>0</v>
      </c>
      <c r="V726" s="32">
        <f>VLOOKUP(B726,[6]Instalaçoes!$B$7:$J$5570,3,0)+VLOOKUP(B726,[6]Instalaçoes!$B$7:$J$5570,4,0)+VLOOKUP(B726,[6]Instalaçoes!$B$7:$J$5570,5,0)</f>
        <v>187649.74</v>
      </c>
      <c r="W726" s="32">
        <f>VLOOKUP(B726,[6]Instalaçoes!$B$7:$J$5570,6,0)+VLOOKUP(B726,[6]Instalaçoes!$B$7:$J$5570,7,0)+VLOOKUP(B726,[6]Instalaçoes!$B$7:$J$5570,8,0)</f>
        <v>0</v>
      </c>
      <c r="X726" s="32"/>
      <c r="Y726" s="32"/>
      <c r="Z726" s="32"/>
      <c r="AA726" s="32"/>
      <c r="AB726" s="30">
        <f>IF((Q726&lt;&gt;""),VLOOKUP(B726,[7]Coeficiente_Municípios!$A$6:$Z$5570,8,0),0)</f>
        <v>0</v>
      </c>
      <c r="AC726" s="30">
        <f>IF((R726&lt;&gt;""),VLOOKUP(B726,'[5]Inst.Marit._Afetados'!$B$5:$F$170,5,0),0)</f>
        <v>0</v>
      </c>
      <c r="AD726" s="30">
        <f>IF((S726&lt;&gt;""),VLOOKUP(B726,[7]Coeficiente_Municípios!$A$6:$Z$5570,7,0),0)</f>
        <v>3.4306000559187801E-5</v>
      </c>
      <c r="AE726" s="30">
        <f>IF((R726&lt;&gt;""),VLOOKUP(B726,'[5]Inst.Marit._Afetados'!$B$5:$F$170,4,0),0)</f>
        <v>0</v>
      </c>
      <c r="AG726" s="32">
        <f>VLOOKUP($B726,'[2]5411_5%'!$A$15:$C$5606,3,0)-VLOOKUP($B726,'[2]5411_5%'!$A$15:$C$5606,2,0)</f>
        <v>0</v>
      </c>
      <c r="AH726" s="32">
        <f>VLOOKUP($B726,'[2]5411_&gt;5%'!$A$13:$C$5604,3,0)-VLOOKUP($B726,'[2]5411_&gt;5%'!$A$13:$C$5604,2,0)</f>
        <v>0</v>
      </c>
      <c r="AI726" s="32">
        <f>IF(ISNA(VLOOKUP($B726,'[2]Total_DARF''s_Est_Mun+Acerto'!$A$35:$L$5599,7,0)),0,(VLOOKUP($B726,'[2]Total_DARF''s_Est_Mun+Acerto'!$A$35:$L$5599,7,0)))</f>
        <v>-700.1</v>
      </c>
      <c r="AJ726" s="32">
        <f>IF(ISNA(VLOOKUP($B726,'[2]Total_DARF''s_Est_Mun+Acerto'!$A$35:$L$5599,8,0)),0,(VLOOKUP($B726,'[2]Total_DARF''s_Est_Mun+Acerto'!$A$35:$L$5599,8,0)))</f>
        <v>0</v>
      </c>
      <c r="AK726" s="32">
        <f>IF(ISNA(VLOOKUP($B726,'[2]Total_DARF''s_Est_Mun+Acerto'!$A$35:$L$5599,10,0)),0,(VLOOKUP($B726,'[2]Total_DARF''s_Est_Mun+Acerto'!$A$35:$L$5599,10,0)))</f>
        <v>0</v>
      </c>
      <c r="AL726" s="32">
        <f>VLOOKUP(B726,'[2]Total_DARF''s_Est_Mun+Acerto'!$A$35:$K$5599,11,0)</f>
        <v>0</v>
      </c>
    </row>
    <row r="727" spans="1:38" ht="12.75" customHeight="1" x14ac:dyDescent="0.2">
      <c r="A727" s="4" t="s">
        <v>780</v>
      </c>
      <c r="B727" s="81" t="s">
        <v>497</v>
      </c>
      <c r="C727" s="9" t="str">
        <f t="shared" si="388"/>
        <v/>
      </c>
      <c r="D727" s="9" t="str">
        <f t="shared" si="389"/>
        <v/>
      </c>
      <c r="E727" s="9">
        <f t="shared" si="390"/>
        <v>0</v>
      </c>
      <c r="F727" s="9" t="str">
        <f t="shared" si="386"/>
        <v/>
      </c>
      <c r="G727" s="9" t="str">
        <f t="shared" si="391"/>
        <v/>
      </c>
      <c r="H727" s="9" t="str">
        <f>IF((AB727&gt;0),(TRUNC(([1]Mar!$C$6*(AB727-AC727)),2)+TRUNC(([1]Mar!$D$6*(AB727-AC727)),2)+TRUNC(([1]Mar!$E$6*(AB727-AC727)),2)),"")</f>
        <v/>
      </c>
      <c r="I727" s="9" t="str">
        <f t="shared" si="374"/>
        <v/>
      </c>
      <c r="J727" s="20" t="str">
        <f t="shared" si="404"/>
        <v/>
      </c>
      <c r="K727" s="20">
        <f t="shared" si="375"/>
        <v>0</v>
      </c>
      <c r="L727" s="23">
        <f>VLOOKUP(B727,'[2]Total_DARF''s_Est_Mun+Acerto'!$A$35:$L$5598,6,FALSE)</f>
        <v>0</v>
      </c>
      <c r="M727" s="23">
        <f t="shared" si="387"/>
        <v>0</v>
      </c>
      <c r="N727" s="34" t="str">
        <f>IF(ISERROR(VLOOKUP(B727,[3]Rateio_Área_Geoeconômica!$A$4:$F$964,6,0)),"",(VLOOKUP(B727,[3]Rateio_Área_Geoeconômica!$A$4:$F$964,6,0)))</f>
        <v>L</v>
      </c>
      <c r="O727" s="30" t="str">
        <f>IF((IF(ISERROR(VLOOKUP(B727,[4]Original!$B$120:$G$157,6,0)),"",(VLOOKUP(B727,[4]Original!$B$120:$G$157,6,0))))=0,"",(IF(ISERROR(VLOOKUP(B727,[4]Original!$B$120:$G$157,6,0)),"",(VLOOKUP(B727,[4]Original!$B$120:$G$157,6,0)))))</f>
        <v/>
      </c>
      <c r="P727" s="30" t="s">
        <v>1085</v>
      </c>
      <c r="Q727" s="30" t="str">
        <f t="shared" si="376"/>
        <v/>
      </c>
      <c r="R727" s="31" t="str">
        <f>IF(ISERROR(VLOOKUP(B727,'[5]Inst.Marit._Afetados'!$B$5:$C$170,2,0)),"",(VLOOKUP(B727,'[5]Inst.Marit._Afetados'!$B$5:$C$170,2,0)))</f>
        <v/>
      </c>
      <c r="S727" s="30">
        <f t="shared" si="377"/>
        <v>4</v>
      </c>
      <c r="T727" s="32">
        <f>VLOOKUP(B727,[6]Municipios!$B$7:$J$5574,3,0)+VLOOKUP(B727,[6]Municipios!$B$7:$J$5574,4,0)+VLOOKUP(B727,[6]Municipios!$B$7:$J$5574,5,0)</f>
        <v>0</v>
      </c>
      <c r="U727" s="32">
        <f>VLOOKUP(B727,[6]Municipios!$B$7:$J$5574,6,0)+VLOOKUP(B727,[6]Municipios!$B$7:$J$5574,7,0)+VLOOKUP(B727,[6]Municipios!$B$7:$J$5574,8,0)</f>
        <v>0</v>
      </c>
      <c r="V727" s="32">
        <f>VLOOKUP(B727,[6]Instalaçoes!$B$7:$J$5570,3,0)+VLOOKUP(B727,[6]Instalaçoes!$B$7:$J$5570,4,0)+VLOOKUP(B727,[6]Instalaçoes!$B$7:$J$5570,5,0)</f>
        <v>0</v>
      </c>
      <c r="W727" s="32">
        <f>VLOOKUP(B727,[6]Instalaçoes!$B$7:$J$5570,6,0)+VLOOKUP(B727,[6]Instalaçoes!$B$7:$J$5570,7,0)+VLOOKUP(B727,[6]Instalaçoes!$B$7:$J$5570,8,0)</f>
        <v>0</v>
      </c>
      <c r="X727" s="32"/>
      <c r="Y727" s="32"/>
      <c r="Z727" s="32"/>
      <c r="AA727" s="32"/>
      <c r="AB727" s="30">
        <f>IF((Q727&lt;&gt;""),VLOOKUP(B727,[7]Coeficiente_Municípios!$A$6:$Z$5570,8,0),0)</f>
        <v>0</v>
      </c>
      <c r="AC727" s="30">
        <f>IF((R727&lt;&gt;""),VLOOKUP(B727,'[5]Inst.Marit._Afetados'!$B$5:$F$170,5,0),0)</f>
        <v>0</v>
      </c>
      <c r="AD727" s="30">
        <f>IF((S727&lt;&gt;""),VLOOKUP(B727,[7]Coeficiente_Municípios!$A$6:$Z$5570,7,0),0)</f>
        <v>0</v>
      </c>
      <c r="AE727" s="30">
        <f>IF((R727&lt;&gt;""),VLOOKUP(B727,'[5]Inst.Marit._Afetados'!$B$5:$F$170,4,0),0)</f>
        <v>0</v>
      </c>
      <c r="AG727" s="32">
        <f>VLOOKUP($B727,'[2]5411_5%'!$A$15:$C$5606,3,0)-VLOOKUP($B727,'[2]5411_5%'!$A$15:$C$5606,2,0)</f>
        <v>0</v>
      </c>
      <c r="AH727" s="32">
        <f>VLOOKUP($B727,'[2]5411_&gt;5%'!$A$13:$C$5604,3,0)-VLOOKUP($B727,'[2]5411_&gt;5%'!$A$13:$C$5604,2,0)</f>
        <v>0</v>
      </c>
      <c r="AI727" s="32">
        <f>IF(ISNA(VLOOKUP($B727,'[2]Total_DARF''s_Est_Mun+Acerto'!$A$35:$L$5599,7,0)),0,(VLOOKUP($B727,'[2]Total_DARF''s_Est_Mun+Acerto'!$A$35:$L$5599,7,0)))</f>
        <v>0</v>
      </c>
      <c r="AJ727" s="32">
        <f>IF(ISNA(VLOOKUP($B727,'[2]Total_DARF''s_Est_Mun+Acerto'!$A$35:$L$5599,8,0)),0,(VLOOKUP($B727,'[2]Total_DARF''s_Est_Mun+Acerto'!$A$35:$L$5599,8,0)))</f>
        <v>0</v>
      </c>
      <c r="AK727" s="32">
        <f>IF(ISNA(VLOOKUP($B727,'[2]Total_DARF''s_Est_Mun+Acerto'!$A$35:$L$5599,10,0)),0,(VLOOKUP($B727,'[2]Total_DARF''s_Est_Mun+Acerto'!$A$35:$L$5599,10,0)))</f>
        <v>0</v>
      </c>
      <c r="AL727" s="32">
        <f>VLOOKUP(B727,'[2]Total_DARF''s_Est_Mun+Acerto'!$A$35:$K$5599,11,0)</f>
        <v>0</v>
      </c>
    </row>
    <row r="728" spans="1:38" ht="12.75" customHeight="1" x14ac:dyDescent="0.2">
      <c r="A728" s="4" t="s">
        <v>780</v>
      </c>
      <c r="B728" s="59" t="s">
        <v>498</v>
      </c>
      <c r="C728" s="9" t="str">
        <f t="shared" si="388"/>
        <v/>
      </c>
      <c r="D728" s="9" t="str">
        <f t="shared" si="389"/>
        <v/>
      </c>
      <c r="E728" s="9">
        <f t="shared" si="390"/>
        <v>0</v>
      </c>
      <c r="F728" s="9" t="str">
        <f t="shared" si="386"/>
        <v/>
      </c>
      <c r="G728" s="9" t="str">
        <f t="shared" si="391"/>
        <v/>
      </c>
      <c r="H728" s="9" t="str">
        <f>IF((AB728&gt;0),(TRUNC(([1]Mar!$C$6*(AB728-AC728)),2)+TRUNC(([1]Mar!$D$6*(AB728-AC728)),2)+TRUNC(([1]Mar!$E$6*(AB728-AC728)),2)),"")</f>
        <v/>
      </c>
      <c r="I728" s="9" t="str">
        <f t="shared" ref="I728:I791" si="405">IF((IF((H728=""),W728,(W728-H728)))=0,"",(IF((H728=""),W728,(W728-H728))))</f>
        <v/>
      </c>
      <c r="J728" s="20" t="str">
        <f t="shared" si="404"/>
        <v/>
      </c>
      <c r="K728" s="20">
        <f t="shared" ref="K728:K791" si="406">SUM(C728:J728)</f>
        <v>0</v>
      </c>
      <c r="L728" s="23">
        <f>VLOOKUP(B728,'[2]Total_DARF''s_Est_Mun+Acerto'!$A$35:$L$5598,6,FALSE)</f>
        <v>0</v>
      </c>
      <c r="M728" s="23">
        <f t="shared" si="387"/>
        <v>0</v>
      </c>
      <c r="N728" s="34" t="str">
        <f>IF(ISERROR(VLOOKUP(B728,[3]Rateio_Área_Geoeconômica!$A$4:$F$964,6,0)),"",(VLOOKUP(B728,[3]Rateio_Área_Geoeconômica!$A$4:$F$964,6,0)))</f>
        <v>L</v>
      </c>
      <c r="O728" s="30" t="str">
        <f>IF((IF(ISERROR(VLOOKUP(B728,[4]Original!$B$120:$G$157,6,0)),"",(VLOOKUP(B728,[4]Original!$B$120:$G$157,6,0))))=0,"",(IF(ISERROR(VLOOKUP(B728,[4]Original!$B$120:$G$157,6,0)),"",(VLOOKUP(B728,[4]Original!$B$120:$G$157,6,0)))))</f>
        <v/>
      </c>
      <c r="P728" s="30" t="s">
        <v>1085</v>
      </c>
      <c r="Q728" s="30" t="str">
        <f t="shared" ref="Q728:Q791" si="407">IF(F728&lt;&gt;"",3,"")</f>
        <v/>
      </c>
      <c r="R728" s="31" t="str">
        <f>IF(ISERROR(VLOOKUP(B728,'[5]Inst.Marit._Afetados'!$B$5:$C$170,2,0)),"",(VLOOKUP(B728,'[5]Inst.Marit._Afetados'!$B$5:$C$170,2,0)))</f>
        <v/>
      </c>
      <c r="S728" s="30">
        <f t="shared" ref="S728:S791" si="408">IF(E728&lt;&gt;"",4,"")</f>
        <v>4</v>
      </c>
      <c r="T728" s="32">
        <f>VLOOKUP(B728,[6]Municipios!$B$7:$J$5574,3,0)+VLOOKUP(B728,[6]Municipios!$B$7:$J$5574,4,0)+VLOOKUP(B728,[6]Municipios!$B$7:$J$5574,5,0)</f>
        <v>0</v>
      </c>
      <c r="U728" s="32">
        <f>VLOOKUP(B728,[6]Municipios!$B$7:$J$5574,6,0)+VLOOKUP(B728,[6]Municipios!$B$7:$J$5574,7,0)+VLOOKUP(B728,[6]Municipios!$B$7:$J$5574,8,0)</f>
        <v>0</v>
      </c>
      <c r="V728" s="32">
        <f>VLOOKUP(B728,[6]Instalaçoes!$B$7:$J$5570,3,0)+VLOOKUP(B728,[6]Instalaçoes!$B$7:$J$5570,4,0)+VLOOKUP(B728,[6]Instalaçoes!$B$7:$J$5570,5,0)</f>
        <v>0</v>
      </c>
      <c r="W728" s="32">
        <f>VLOOKUP(B728,[6]Instalaçoes!$B$7:$J$5570,6,0)+VLOOKUP(B728,[6]Instalaçoes!$B$7:$J$5570,7,0)+VLOOKUP(B728,[6]Instalaçoes!$B$7:$J$5570,8,0)</f>
        <v>0</v>
      </c>
      <c r="X728" s="32"/>
      <c r="Y728" s="32"/>
      <c r="Z728" s="32"/>
      <c r="AA728" s="32"/>
      <c r="AB728" s="30">
        <f>IF((Q728&lt;&gt;""),VLOOKUP(B728,[7]Coeficiente_Municípios!$A$6:$Z$5570,8,0),0)</f>
        <v>0</v>
      </c>
      <c r="AC728" s="30">
        <f>IF((R728&lt;&gt;""),VLOOKUP(B728,'[5]Inst.Marit._Afetados'!$B$5:$F$170,5,0),0)</f>
        <v>0</v>
      </c>
      <c r="AD728" s="30">
        <f>IF((S728&lt;&gt;""),VLOOKUP(B728,[7]Coeficiente_Municípios!$A$6:$Z$5570,7,0),0)</f>
        <v>0</v>
      </c>
      <c r="AE728" s="30">
        <f>IF((R728&lt;&gt;""),VLOOKUP(B728,'[5]Inst.Marit._Afetados'!$B$5:$F$170,4,0),0)</f>
        <v>0</v>
      </c>
      <c r="AG728" s="32">
        <f>VLOOKUP($B728,'[2]5411_5%'!$A$15:$C$5606,3,0)-VLOOKUP($B728,'[2]5411_5%'!$A$15:$C$5606,2,0)</f>
        <v>0</v>
      </c>
      <c r="AH728" s="32">
        <f>VLOOKUP($B728,'[2]5411_&gt;5%'!$A$13:$C$5604,3,0)-VLOOKUP($B728,'[2]5411_&gt;5%'!$A$13:$C$5604,2,0)</f>
        <v>0</v>
      </c>
      <c r="AI728" s="32">
        <f>IF(ISNA(VLOOKUP($B728,'[2]Total_DARF''s_Est_Mun+Acerto'!$A$35:$L$5599,7,0)),0,(VLOOKUP($B728,'[2]Total_DARF''s_Est_Mun+Acerto'!$A$35:$L$5599,7,0)))</f>
        <v>0</v>
      </c>
      <c r="AJ728" s="32">
        <f>IF(ISNA(VLOOKUP($B728,'[2]Total_DARF''s_Est_Mun+Acerto'!$A$35:$L$5599,8,0)),0,(VLOOKUP($B728,'[2]Total_DARF''s_Est_Mun+Acerto'!$A$35:$L$5599,8,0)))</f>
        <v>0</v>
      </c>
      <c r="AK728" s="32">
        <f>IF(ISNA(VLOOKUP($B728,'[2]Total_DARF''s_Est_Mun+Acerto'!$A$35:$L$5599,10,0)),0,(VLOOKUP($B728,'[2]Total_DARF''s_Est_Mun+Acerto'!$A$35:$L$5599,10,0)))</f>
        <v>0</v>
      </c>
      <c r="AL728" s="32">
        <f>VLOOKUP(B728,'[2]Total_DARF''s_Est_Mun+Acerto'!$A$35:$K$5599,11,0)</f>
        <v>0</v>
      </c>
    </row>
    <row r="729" spans="1:38" ht="12.75" customHeight="1" x14ac:dyDescent="0.2">
      <c r="A729" s="4" t="s">
        <v>780</v>
      </c>
      <c r="B729" s="59" t="s">
        <v>499</v>
      </c>
      <c r="C729" s="9" t="str">
        <f t="shared" si="388"/>
        <v/>
      </c>
      <c r="D729" s="9" t="str">
        <f t="shared" si="389"/>
        <v/>
      </c>
      <c r="E729" s="9">
        <f t="shared" si="390"/>
        <v>0</v>
      </c>
      <c r="F729" s="9" t="str">
        <f t="shared" si="386"/>
        <v/>
      </c>
      <c r="G729" s="9" t="str">
        <f t="shared" si="391"/>
        <v/>
      </c>
      <c r="H729" s="9" t="str">
        <f>IF((AB729&gt;0),(TRUNC(([1]Mar!$C$6*(AB729-AC729)),2)+TRUNC(([1]Mar!$D$6*(AB729-AC729)),2)+TRUNC(([1]Mar!$E$6*(AB729-AC729)),2)),"")</f>
        <v/>
      </c>
      <c r="I729" s="9" t="str">
        <f t="shared" si="405"/>
        <v/>
      </c>
      <c r="J729" s="20" t="str">
        <f t="shared" si="404"/>
        <v/>
      </c>
      <c r="K729" s="20">
        <f t="shared" si="406"/>
        <v>0</v>
      </c>
      <c r="L729" s="23">
        <f>VLOOKUP(B729,'[2]Total_DARF''s_Est_Mun+Acerto'!$A$35:$L$5598,6,FALSE)</f>
        <v>0</v>
      </c>
      <c r="M729" s="23">
        <f t="shared" si="387"/>
        <v>0</v>
      </c>
      <c r="N729" s="34" t="str">
        <f>IF(ISERROR(VLOOKUP(B729,[3]Rateio_Área_Geoeconômica!$A$4:$F$964,6,0)),"",(VLOOKUP(B729,[3]Rateio_Área_Geoeconômica!$A$4:$F$964,6,0)))</f>
        <v>L</v>
      </c>
      <c r="O729" s="30" t="str">
        <f>IF((IF(ISERROR(VLOOKUP(B729,[4]Original!$B$120:$G$157,6,0)),"",(VLOOKUP(B729,[4]Original!$B$120:$G$157,6,0))))=0,"",(IF(ISERROR(VLOOKUP(B729,[4]Original!$B$120:$G$157,6,0)),"",(VLOOKUP(B729,[4]Original!$B$120:$G$157,6,0)))))</f>
        <v/>
      </c>
      <c r="P729" s="30" t="s">
        <v>1085</v>
      </c>
      <c r="Q729" s="30" t="str">
        <f t="shared" si="407"/>
        <v/>
      </c>
      <c r="R729" s="31" t="str">
        <f>IF(ISERROR(VLOOKUP(B729,'[5]Inst.Marit._Afetados'!$B$5:$C$170,2,0)),"",(VLOOKUP(B729,'[5]Inst.Marit._Afetados'!$B$5:$C$170,2,0)))</f>
        <v/>
      </c>
      <c r="S729" s="30">
        <f t="shared" si="408"/>
        <v>4</v>
      </c>
      <c r="T729" s="32">
        <f>VLOOKUP(B729,[6]Municipios!$B$7:$J$5574,3,0)+VLOOKUP(B729,[6]Municipios!$B$7:$J$5574,4,0)+VLOOKUP(B729,[6]Municipios!$B$7:$J$5574,5,0)</f>
        <v>0</v>
      </c>
      <c r="U729" s="32">
        <f>VLOOKUP(B729,[6]Municipios!$B$7:$J$5574,6,0)+VLOOKUP(B729,[6]Municipios!$B$7:$J$5574,7,0)+VLOOKUP(B729,[6]Municipios!$B$7:$J$5574,8,0)</f>
        <v>0</v>
      </c>
      <c r="V729" s="32">
        <f>VLOOKUP(B729,[6]Instalaçoes!$B$7:$J$5570,3,0)+VLOOKUP(B729,[6]Instalaçoes!$B$7:$J$5570,4,0)+VLOOKUP(B729,[6]Instalaçoes!$B$7:$J$5570,5,0)</f>
        <v>0</v>
      </c>
      <c r="W729" s="32">
        <f>VLOOKUP(B729,[6]Instalaçoes!$B$7:$J$5570,6,0)+VLOOKUP(B729,[6]Instalaçoes!$B$7:$J$5570,7,0)+VLOOKUP(B729,[6]Instalaçoes!$B$7:$J$5570,8,0)</f>
        <v>0</v>
      </c>
      <c r="X729" s="32"/>
      <c r="Y729" s="32"/>
      <c r="Z729" s="32"/>
      <c r="AA729" s="32"/>
      <c r="AB729" s="30">
        <f>IF((Q729&lt;&gt;""),VLOOKUP(B729,[7]Coeficiente_Municípios!$A$6:$Z$5570,8,0),0)</f>
        <v>0</v>
      </c>
      <c r="AC729" s="30">
        <f>IF((R729&lt;&gt;""),VLOOKUP(B729,'[5]Inst.Marit._Afetados'!$B$5:$F$170,5,0),0)</f>
        <v>0</v>
      </c>
      <c r="AD729" s="30">
        <f>IF((S729&lt;&gt;""),VLOOKUP(B729,[7]Coeficiente_Municípios!$A$6:$Z$5570,7,0),0)</f>
        <v>0</v>
      </c>
      <c r="AE729" s="30">
        <f>IF((R729&lt;&gt;""),VLOOKUP(B729,'[5]Inst.Marit._Afetados'!$B$5:$F$170,4,0),0)</f>
        <v>0</v>
      </c>
      <c r="AG729" s="32">
        <f>VLOOKUP($B729,'[2]5411_5%'!$A$15:$C$5606,3,0)-VLOOKUP($B729,'[2]5411_5%'!$A$15:$C$5606,2,0)</f>
        <v>0</v>
      </c>
      <c r="AH729" s="32">
        <f>VLOOKUP($B729,'[2]5411_&gt;5%'!$A$13:$C$5604,3,0)-VLOOKUP($B729,'[2]5411_&gt;5%'!$A$13:$C$5604,2,0)</f>
        <v>0</v>
      </c>
      <c r="AI729" s="32">
        <f>IF(ISNA(VLOOKUP($B729,'[2]Total_DARF''s_Est_Mun+Acerto'!$A$35:$L$5599,7,0)),0,(VLOOKUP($B729,'[2]Total_DARF''s_Est_Mun+Acerto'!$A$35:$L$5599,7,0)))</f>
        <v>0</v>
      </c>
      <c r="AJ729" s="32">
        <f>IF(ISNA(VLOOKUP($B729,'[2]Total_DARF''s_Est_Mun+Acerto'!$A$35:$L$5599,8,0)),0,(VLOOKUP($B729,'[2]Total_DARF''s_Est_Mun+Acerto'!$A$35:$L$5599,8,0)))</f>
        <v>0</v>
      </c>
      <c r="AK729" s="32">
        <f>IF(ISNA(VLOOKUP($B729,'[2]Total_DARF''s_Est_Mun+Acerto'!$A$35:$L$5599,10,0)),0,(VLOOKUP($B729,'[2]Total_DARF''s_Est_Mun+Acerto'!$A$35:$L$5599,10,0)))</f>
        <v>0</v>
      </c>
      <c r="AL729" s="32">
        <f>VLOOKUP(B729,'[2]Total_DARF''s_Est_Mun+Acerto'!$A$35:$K$5599,11,0)</f>
        <v>0</v>
      </c>
    </row>
    <row r="730" spans="1:38" ht="12.75" customHeight="1" x14ac:dyDescent="0.2">
      <c r="A730" s="4" t="s">
        <v>780</v>
      </c>
      <c r="B730" s="80" t="s">
        <v>500</v>
      </c>
      <c r="C730" s="9" t="str">
        <f t="shared" si="388"/>
        <v/>
      </c>
      <c r="D730" s="9" t="str">
        <f t="shared" si="389"/>
        <v/>
      </c>
      <c r="E730" s="9">
        <f t="shared" si="390"/>
        <v>0</v>
      </c>
      <c r="F730" s="9">
        <f t="shared" si="386"/>
        <v>187649.74</v>
      </c>
      <c r="G730" s="9" t="str">
        <f t="shared" si="391"/>
        <v/>
      </c>
      <c r="H730" s="9" t="str">
        <f>IF((AB730&gt;0),(TRUNC(([1]Mar!$C$6*(AB730-AC730)),2)+TRUNC(([1]Mar!$D$6*(AB730-AC730)),2)+TRUNC(([1]Mar!$E$6*(AB730-AC730)),2)),"")</f>
        <v/>
      </c>
      <c r="I730" s="9" t="str">
        <f t="shared" si="405"/>
        <v/>
      </c>
      <c r="J730" s="20">
        <f t="shared" si="404"/>
        <v>-700.1</v>
      </c>
      <c r="K730" s="20">
        <f t="shared" si="406"/>
        <v>186949.63999999998</v>
      </c>
      <c r="L730" s="23">
        <f>VLOOKUP(B730,'[2]Total_DARF''s_Est_Mun+Acerto'!$A$35:$L$5598,6,FALSE)</f>
        <v>186949.64</v>
      </c>
      <c r="M730" s="23">
        <f t="shared" si="387"/>
        <v>0</v>
      </c>
      <c r="N730" s="34" t="str">
        <f>IF(ISERROR(VLOOKUP(B730,[3]Rateio_Área_Geoeconômica!$A$4:$F$964,6,0)),"",(VLOOKUP(B730,[3]Rateio_Área_Geoeconômica!$A$4:$F$964,6,0)))</f>
        <v>L</v>
      </c>
      <c r="O730" s="30" t="str">
        <f>IF((IF(ISERROR(VLOOKUP(B730,[4]Original!$B$120:$G$157,6,0)),"",(VLOOKUP(B730,[4]Original!$B$120:$G$157,6,0))))=0,"",(IF(ISERROR(VLOOKUP(B730,[4]Original!$B$120:$G$157,6,0)),"",(VLOOKUP(B730,[4]Original!$B$120:$G$157,6,0)))))</f>
        <v/>
      </c>
      <c r="P730" s="30" t="s">
        <v>1085</v>
      </c>
      <c r="Q730" s="30">
        <f t="shared" si="407"/>
        <v>3</v>
      </c>
      <c r="R730" s="31" t="str">
        <f>IF(ISERROR(VLOOKUP(B730,'[5]Inst.Marit._Afetados'!$B$5:$C$170,2,0)),"",(VLOOKUP(B730,'[5]Inst.Marit._Afetados'!$B$5:$C$170,2,0)))</f>
        <v/>
      </c>
      <c r="S730" s="30">
        <f t="shared" si="408"/>
        <v>4</v>
      </c>
      <c r="T730" s="32">
        <f>VLOOKUP(B730,[6]Municipios!$B$7:$J$5574,3,0)+VLOOKUP(B730,[6]Municipios!$B$7:$J$5574,4,0)+VLOOKUP(B730,[6]Municipios!$B$7:$J$5574,5,0)</f>
        <v>0</v>
      </c>
      <c r="U730" s="32">
        <f>VLOOKUP(B730,[6]Municipios!$B$7:$J$5574,6,0)+VLOOKUP(B730,[6]Municipios!$B$7:$J$5574,7,0)+VLOOKUP(B730,[6]Municipios!$B$7:$J$5574,8,0)</f>
        <v>0</v>
      </c>
      <c r="V730" s="32">
        <f>VLOOKUP(B730,[6]Instalaçoes!$B$7:$J$5570,3,0)+VLOOKUP(B730,[6]Instalaçoes!$B$7:$J$5570,4,0)+VLOOKUP(B730,[6]Instalaçoes!$B$7:$J$5570,5,0)</f>
        <v>187649.74</v>
      </c>
      <c r="W730" s="32">
        <f>VLOOKUP(B730,[6]Instalaçoes!$B$7:$J$5570,6,0)+VLOOKUP(B730,[6]Instalaçoes!$B$7:$J$5570,7,0)+VLOOKUP(B730,[6]Instalaçoes!$B$7:$J$5570,8,0)</f>
        <v>0</v>
      </c>
      <c r="X730" s="32"/>
      <c r="Y730" s="32"/>
      <c r="Z730" s="32"/>
      <c r="AA730" s="32"/>
      <c r="AB730" s="30">
        <f>IF((Q730&lt;&gt;""),VLOOKUP(B730,[7]Coeficiente_Municípios!$A$6:$Z$5570,8,0),0)</f>
        <v>0</v>
      </c>
      <c r="AC730" s="30">
        <f>IF((R730&lt;&gt;""),VLOOKUP(B730,'[5]Inst.Marit._Afetados'!$B$5:$F$170,5,0),0)</f>
        <v>0</v>
      </c>
      <c r="AD730" s="30">
        <f>IF((S730&lt;&gt;""),VLOOKUP(B730,[7]Coeficiente_Municípios!$A$6:$Z$5570,7,0),0)</f>
        <v>9.4510128540515083E-3</v>
      </c>
      <c r="AE730" s="30">
        <f>IF((R730&lt;&gt;""),VLOOKUP(B730,'[5]Inst.Marit._Afetados'!$B$5:$F$170,4,0),0)</f>
        <v>0</v>
      </c>
      <c r="AG730" s="32">
        <f>VLOOKUP($B730,'[2]5411_5%'!$A$15:$C$5606,3,0)-VLOOKUP($B730,'[2]5411_5%'!$A$15:$C$5606,2,0)</f>
        <v>0</v>
      </c>
      <c r="AH730" s="32">
        <f>VLOOKUP($B730,'[2]5411_&gt;5%'!$A$13:$C$5604,3,0)-VLOOKUP($B730,'[2]5411_&gt;5%'!$A$13:$C$5604,2,0)</f>
        <v>0</v>
      </c>
      <c r="AI730" s="32">
        <f>IF(ISNA(VLOOKUP($B730,'[2]Total_DARF''s_Est_Mun+Acerto'!$A$35:$L$5599,7,0)),0,(VLOOKUP($B730,'[2]Total_DARF''s_Est_Mun+Acerto'!$A$35:$L$5599,7,0)))</f>
        <v>-700.1</v>
      </c>
      <c r="AJ730" s="32">
        <f>IF(ISNA(VLOOKUP($B730,'[2]Total_DARF''s_Est_Mun+Acerto'!$A$35:$L$5599,8,0)),0,(VLOOKUP($B730,'[2]Total_DARF''s_Est_Mun+Acerto'!$A$35:$L$5599,8,0)))</f>
        <v>0</v>
      </c>
      <c r="AK730" s="32">
        <f>IF(ISNA(VLOOKUP($B730,'[2]Total_DARF''s_Est_Mun+Acerto'!$A$35:$L$5599,10,0)),0,(VLOOKUP($B730,'[2]Total_DARF''s_Est_Mun+Acerto'!$A$35:$L$5599,10,0)))</f>
        <v>0</v>
      </c>
      <c r="AL730" s="32">
        <f>VLOOKUP(B730,'[2]Total_DARF''s_Est_Mun+Acerto'!$A$35:$K$5599,11,0)</f>
        <v>0</v>
      </c>
    </row>
    <row r="731" spans="1:38" ht="12.75" customHeight="1" x14ac:dyDescent="0.2">
      <c r="A731" s="4" t="s">
        <v>780</v>
      </c>
      <c r="B731" s="59" t="s">
        <v>890</v>
      </c>
      <c r="C731" s="9" t="str">
        <f t="shared" si="388"/>
        <v/>
      </c>
      <c r="D731" s="9" t="str">
        <f t="shared" si="389"/>
        <v/>
      </c>
      <c r="E731" s="9" t="str">
        <f t="shared" si="390"/>
        <v/>
      </c>
      <c r="F731" s="9" t="str">
        <f t="shared" si="386"/>
        <v/>
      </c>
      <c r="G731" s="9" t="str">
        <f t="shared" si="391"/>
        <v/>
      </c>
      <c r="H731" s="9" t="str">
        <f>IF((AB731&gt;0),(TRUNC(([1]Mar!$C$6*(AB731-AC731)),2)+TRUNC(([1]Mar!$D$6*(AB731-AC731)),2)+TRUNC(([1]Mar!$E$6*(AB731-AC731)),2)),"")</f>
        <v/>
      </c>
      <c r="I731" s="9" t="str">
        <f t="shared" si="405"/>
        <v/>
      </c>
      <c r="J731" s="20" t="str">
        <f t="shared" si="404"/>
        <v/>
      </c>
      <c r="K731" s="20">
        <f t="shared" si="406"/>
        <v>0</v>
      </c>
      <c r="L731" s="23">
        <f>VLOOKUP(B731,'[2]Total_DARF''s_Est_Mun+Acerto'!$A$35:$L$5598,6,FALSE)</f>
        <v>0</v>
      </c>
      <c r="M731" s="23">
        <f t="shared" si="387"/>
        <v>0</v>
      </c>
      <c r="N731" s="34" t="str">
        <f>IF(ISERROR(VLOOKUP(B731,[3]Rateio_Área_Geoeconômica!$A$4:$F$964,6,0)),"",(VLOOKUP(B731,[3]Rateio_Área_Geoeconômica!$A$4:$F$964,6,0)))</f>
        <v/>
      </c>
      <c r="O731" s="30" t="str">
        <f>IF((IF(ISERROR(VLOOKUP(B731,[4]Original!$B$120:$G$157,6,0)),"",(VLOOKUP(B731,[4]Original!$B$120:$G$157,6,0))))=0,"",(IF(ISERROR(VLOOKUP(B731,[4]Original!$B$120:$G$157,6,0)),"",(VLOOKUP(B731,[4]Original!$B$120:$G$157,6,0)))))</f>
        <v/>
      </c>
      <c r="P731" s="30" t="s">
        <v>1085</v>
      </c>
      <c r="Q731" s="30" t="str">
        <f t="shared" si="407"/>
        <v/>
      </c>
      <c r="R731" s="31" t="str">
        <f>IF(ISERROR(VLOOKUP(B731,'[5]Inst.Marit._Afetados'!$B$5:$C$170,2,0)),"",(VLOOKUP(B731,'[5]Inst.Marit._Afetados'!$B$5:$C$170,2,0)))</f>
        <v/>
      </c>
      <c r="S731" s="30" t="str">
        <f t="shared" si="408"/>
        <v/>
      </c>
      <c r="T731" s="32">
        <f>VLOOKUP(B731,[6]Municipios!$B$7:$J$5574,3,0)+VLOOKUP(B731,[6]Municipios!$B$7:$J$5574,4,0)+VLOOKUP(B731,[6]Municipios!$B$7:$J$5574,5,0)</f>
        <v>0</v>
      </c>
      <c r="U731" s="32">
        <f>VLOOKUP(B731,[6]Municipios!$B$7:$J$5574,6,0)+VLOOKUP(B731,[6]Municipios!$B$7:$J$5574,7,0)+VLOOKUP(B731,[6]Municipios!$B$7:$J$5574,8,0)</f>
        <v>0</v>
      </c>
      <c r="V731" s="32">
        <f>VLOOKUP(B731,[6]Instalaçoes!$B$7:$J$5570,3,0)+VLOOKUP(B731,[6]Instalaçoes!$B$7:$J$5570,4,0)+VLOOKUP(B731,[6]Instalaçoes!$B$7:$J$5570,5,0)</f>
        <v>0</v>
      </c>
      <c r="W731" s="32">
        <f>VLOOKUP(B731,[6]Instalaçoes!$B$7:$J$5570,6,0)+VLOOKUP(B731,[6]Instalaçoes!$B$7:$J$5570,7,0)+VLOOKUP(B731,[6]Instalaçoes!$B$7:$J$5570,8,0)</f>
        <v>0</v>
      </c>
      <c r="X731" s="32"/>
      <c r="Y731" s="32"/>
      <c r="Z731" s="32"/>
      <c r="AA731" s="32"/>
      <c r="AB731" s="30">
        <f>IF((Q731&lt;&gt;""),VLOOKUP(B731,[7]Coeficiente_Municípios!$A$6:$Z$5570,8,0),0)</f>
        <v>0</v>
      </c>
      <c r="AC731" s="30">
        <f>IF((R731&lt;&gt;""),VLOOKUP(B731,'[5]Inst.Marit._Afetados'!$B$5:$F$170,5,0),0)</f>
        <v>0</v>
      </c>
      <c r="AD731" s="30">
        <f>IF((S731&lt;&gt;""),VLOOKUP(B731,[7]Coeficiente_Municípios!$A$6:$Z$5570,7,0),0)</f>
        <v>0</v>
      </c>
      <c r="AE731" s="30">
        <f>IF((R731&lt;&gt;""),VLOOKUP(B731,'[5]Inst.Marit._Afetados'!$B$5:$F$170,4,0),0)</f>
        <v>0</v>
      </c>
      <c r="AG731" s="32">
        <f>VLOOKUP($B731,'[2]5411_5%'!$A$15:$C$5606,3,0)-VLOOKUP($B731,'[2]5411_5%'!$A$15:$C$5606,2,0)</f>
        <v>0</v>
      </c>
      <c r="AH731" s="32">
        <f>VLOOKUP($B731,'[2]5411_&gt;5%'!$A$13:$C$5604,3,0)-VLOOKUP($B731,'[2]5411_&gt;5%'!$A$13:$C$5604,2,0)</f>
        <v>0</v>
      </c>
      <c r="AI731" s="32">
        <f>IF(ISNA(VLOOKUP($B731,'[2]Total_DARF''s_Est_Mun+Acerto'!$A$35:$L$5599,7,0)),0,(VLOOKUP($B731,'[2]Total_DARF''s_Est_Mun+Acerto'!$A$35:$L$5599,7,0)))</f>
        <v>0</v>
      </c>
      <c r="AJ731" s="32">
        <f>IF(ISNA(VLOOKUP($B731,'[2]Total_DARF''s_Est_Mun+Acerto'!$A$35:$L$5599,8,0)),0,(VLOOKUP($B731,'[2]Total_DARF''s_Est_Mun+Acerto'!$A$35:$L$5599,8,0)))</f>
        <v>0</v>
      </c>
      <c r="AK731" s="32">
        <f>IF(ISNA(VLOOKUP($B731,'[2]Total_DARF''s_Est_Mun+Acerto'!$A$35:$L$5599,10,0)),0,(VLOOKUP($B731,'[2]Total_DARF''s_Est_Mun+Acerto'!$A$35:$L$5599,10,0)))</f>
        <v>0</v>
      </c>
      <c r="AL731" s="32">
        <f>VLOOKUP(B731,'[2]Total_DARF''s_Est_Mun+Acerto'!$A$35:$K$5599,11,0)</f>
        <v>0</v>
      </c>
    </row>
    <row r="732" spans="1:38" ht="12.75" customHeight="1" x14ac:dyDescent="0.2">
      <c r="A732" s="4" t="s">
        <v>780</v>
      </c>
      <c r="B732" s="59" t="s">
        <v>501</v>
      </c>
      <c r="C732" s="9" t="str">
        <f t="shared" si="388"/>
        <v/>
      </c>
      <c r="D732" s="9" t="str">
        <f t="shared" si="389"/>
        <v/>
      </c>
      <c r="E732" s="9">
        <f t="shared" si="390"/>
        <v>0</v>
      </c>
      <c r="F732" s="9" t="str">
        <f t="shared" si="386"/>
        <v/>
      </c>
      <c r="G732" s="9" t="str">
        <f t="shared" si="391"/>
        <v/>
      </c>
      <c r="H732" s="9" t="str">
        <f>IF((AB732&gt;0),(TRUNC(([1]Mar!$C$6*(AB732-AC732)),2)+TRUNC(([1]Mar!$D$6*(AB732-AC732)),2)+TRUNC(([1]Mar!$E$6*(AB732-AC732)),2)),"")</f>
        <v/>
      </c>
      <c r="I732" s="9" t="str">
        <f t="shared" si="405"/>
        <v/>
      </c>
      <c r="J732" s="20" t="str">
        <f t="shared" si="404"/>
        <v/>
      </c>
      <c r="K732" s="20">
        <f t="shared" si="406"/>
        <v>0</v>
      </c>
      <c r="L732" s="23">
        <f>VLOOKUP(B732,'[2]Total_DARF''s_Est_Mun+Acerto'!$A$35:$L$5598,6,FALSE)</f>
        <v>0</v>
      </c>
      <c r="M732" s="23">
        <f t="shared" si="387"/>
        <v>0</v>
      </c>
      <c r="N732" s="34" t="str">
        <f>IF(ISERROR(VLOOKUP(B732,[3]Rateio_Área_Geoeconômica!$A$4:$F$964,6,0)),"",(VLOOKUP(B732,[3]Rateio_Área_Geoeconômica!$A$4:$F$964,6,0)))</f>
        <v>L</v>
      </c>
      <c r="O732" s="30" t="str">
        <f>IF((IF(ISERROR(VLOOKUP(B732,[4]Original!$B$120:$G$157,6,0)),"",(VLOOKUP(B732,[4]Original!$B$120:$G$157,6,0))))=0,"",(IF(ISERROR(VLOOKUP(B732,[4]Original!$B$120:$G$157,6,0)),"",(VLOOKUP(B732,[4]Original!$B$120:$G$157,6,0)))))</f>
        <v/>
      </c>
      <c r="P732" s="30" t="s">
        <v>1085</v>
      </c>
      <c r="Q732" s="30" t="str">
        <f t="shared" si="407"/>
        <v/>
      </c>
      <c r="R732" s="31" t="str">
        <f>IF(ISERROR(VLOOKUP(B732,'[5]Inst.Marit._Afetados'!$B$5:$C$170,2,0)),"",(VLOOKUP(B732,'[5]Inst.Marit._Afetados'!$B$5:$C$170,2,0)))</f>
        <v/>
      </c>
      <c r="S732" s="30">
        <f t="shared" si="408"/>
        <v>4</v>
      </c>
      <c r="T732" s="32">
        <f>VLOOKUP(B732,[6]Municipios!$B$7:$J$5574,3,0)+VLOOKUP(B732,[6]Municipios!$B$7:$J$5574,4,0)+VLOOKUP(B732,[6]Municipios!$B$7:$J$5574,5,0)</f>
        <v>0</v>
      </c>
      <c r="U732" s="32">
        <f>VLOOKUP(B732,[6]Municipios!$B$7:$J$5574,6,0)+VLOOKUP(B732,[6]Municipios!$B$7:$J$5574,7,0)+VLOOKUP(B732,[6]Municipios!$B$7:$J$5574,8,0)</f>
        <v>0</v>
      </c>
      <c r="V732" s="32">
        <f>VLOOKUP(B732,[6]Instalaçoes!$B$7:$J$5570,3,0)+VLOOKUP(B732,[6]Instalaçoes!$B$7:$J$5570,4,0)+VLOOKUP(B732,[6]Instalaçoes!$B$7:$J$5570,5,0)</f>
        <v>0</v>
      </c>
      <c r="W732" s="32">
        <f>VLOOKUP(B732,[6]Instalaçoes!$B$7:$J$5570,6,0)+VLOOKUP(B732,[6]Instalaçoes!$B$7:$J$5570,7,0)+VLOOKUP(B732,[6]Instalaçoes!$B$7:$J$5570,8,0)</f>
        <v>0</v>
      </c>
      <c r="X732" s="32"/>
      <c r="Y732" s="32"/>
      <c r="Z732" s="32"/>
      <c r="AA732" s="32"/>
      <c r="AB732" s="30">
        <f>IF((Q732&lt;&gt;""),VLOOKUP(B732,[7]Coeficiente_Municípios!$A$6:$Z$5570,8,0),0)</f>
        <v>0</v>
      </c>
      <c r="AC732" s="30">
        <f>IF((R732&lt;&gt;""),VLOOKUP(B732,'[5]Inst.Marit._Afetados'!$B$5:$F$170,5,0),0)</f>
        <v>0</v>
      </c>
      <c r="AD732" s="30">
        <f>IF((S732&lt;&gt;""),VLOOKUP(B732,[7]Coeficiente_Municípios!$A$6:$Z$5570,7,0),0)</f>
        <v>0</v>
      </c>
      <c r="AE732" s="30">
        <f>IF((R732&lt;&gt;""),VLOOKUP(B732,'[5]Inst.Marit._Afetados'!$B$5:$F$170,4,0),0)</f>
        <v>0</v>
      </c>
      <c r="AG732" s="32">
        <f>VLOOKUP($B732,'[2]5411_5%'!$A$15:$C$5606,3,0)-VLOOKUP($B732,'[2]5411_5%'!$A$15:$C$5606,2,0)</f>
        <v>0</v>
      </c>
      <c r="AH732" s="32">
        <f>VLOOKUP($B732,'[2]5411_&gt;5%'!$A$13:$C$5604,3,0)-VLOOKUP($B732,'[2]5411_&gt;5%'!$A$13:$C$5604,2,0)</f>
        <v>0</v>
      </c>
      <c r="AI732" s="32">
        <f>IF(ISNA(VLOOKUP($B732,'[2]Total_DARF''s_Est_Mun+Acerto'!$A$35:$L$5599,7,0)),0,(VLOOKUP($B732,'[2]Total_DARF''s_Est_Mun+Acerto'!$A$35:$L$5599,7,0)))</f>
        <v>0</v>
      </c>
      <c r="AJ732" s="32">
        <f>IF(ISNA(VLOOKUP($B732,'[2]Total_DARF''s_Est_Mun+Acerto'!$A$35:$L$5599,8,0)),0,(VLOOKUP($B732,'[2]Total_DARF''s_Est_Mun+Acerto'!$A$35:$L$5599,8,0)))</f>
        <v>0</v>
      </c>
      <c r="AK732" s="32">
        <f>IF(ISNA(VLOOKUP($B732,'[2]Total_DARF''s_Est_Mun+Acerto'!$A$35:$L$5599,10,0)),0,(VLOOKUP($B732,'[2]Total_DARF''s_Est_Mun+Acerto'!$A$35:$L$5599,10,0)))</f>
        <v>0</v>
      </c>
      <c r="AL732" s="32">
        <f>VLOOKUP(B732,'[2]Total_DARF''s_Est_Mun+Acerto'!$A$35:$K$5599,11,0)</f>
        <v>0</v>
      </c>
    </row>
    <row r="733" spans="1:38" ht="12.75" customHeight="1" x14ac:dyDescent="0.2">
      <c r="A733" s="4" t="s">
        <v>780</v>
      </c>
      <c r="B733" s="80" t="s">
        <v>502</v>
      </c>
      <c r="C733" s="9" t="str">
        <f t="shared" si="388"/>
        <v/>
      </c>
      <c r="D733" s="9" t="str">
        <f t="shared" si="389"/>
        <v/>
      </c>
      <c r="E733" s="9">
        <f t="shared" si="390"/>
        <v>0</v>
      </c>
      <c r="F733" s="9">
        <f t="shared" si="386"/>
        <v>187649.74</v>
      </c>
      <c r="G733" s="9" t="str">
        <f t="shared" si="391"/>
        <v/>
      </c>
      <c r="H733" s="9" t="str">
        <f>IF((AB733&gt;0),(TRUNC(([1]Mar!$C$6*(AB733-AC733)),2)+TRUNC(([1]Mar!$D$6*(AB733-AC733)),2)+TRUNC(([1]Mar!$E$6*(AB733-AC733)),2)),"")</f>
        <v/>
      </c>
      <c r="I733" s="9" t="str">
        <f t="shared" si="405"/>
        <v/>
      </c>
      <c r="J733" s="20">
        <f t="shared" si="404"/>
        <v>-700.1</v>
      </c>
      <c r="K733" s="20">
        <f t="shared" si="406"/>
        <v>186949.63999999998</v>
      </c>
      <c r="L733" s="23">
        <f>VLOOKUP(B733,'[2]Total_DARF''s_Est_Mun+Acerto'!$A$35:$L$5598,6,FALSE)</f>
        <v>186949.64</v>
      </c>
      <c r="M733" s="23">
        <f t="shared" si="387"/>
        <v>0</v>
      </c>
      <c r="N733" s="34" t="str">
        <f>IF(ISERROR(VLOOKUP(B733,[3]Rateio_Área_Geoeconômica!$A$4:$F$964,6,0)),"",(VLOOKUP(B733,[3]Rateio_Área_Geoeconômica!$A$4:$F$964,6,0)))</f>
        <v>L</v>
      </c>
      <c r="O733" s="30" t="str">
        <f>IF((IF(ISERROR(VLOOKUP(B733,[4]Original!$B$120:$G$157,6,0)),"",(VLOOKUP(B733,[4]Original!$B$120:$G$157,6,0))))=0,"",(IF(ISERROR(VLOOKUP(B733,[4]Original!$B$120:$G$157,6,0)),"",(VLOOKUP(B733,[4]Original!$B$120:$G$157,6,0)))))</f>
        <v/>
      </c>
      <c r="P733" s="30" t="s">
        <v>1085</v>
      </c>
      <c r="Q733" s="30">
        <f t="shared" si="407"/>
        <v>3</v>
      </c>
      <c r="R733" s="31" t="str">
        <f>IF(ISERROR(VLOOKUP(B733,'[5]Inst.Marit._Afetados'!$B$5:$C$170,2,0)),"",(VLOOKUP(B733,'[5]Inst.Marit._Afetados'!$B$5:$C$170,2,0)))</f>
        <v/>
      </c>
      <c r="S733" s="30">
        <f t="shared" si="408"/>
        <v>4</v>
      </c>
      <c r="T733" s="32">
        <f>VLOOKUP(B733,[6]Municipios!$B$7:$J$5574,3,0)+VLOOKUP(B733,[6]Municipios!$B$7:$J$5574,4,0)+VLOOKUP(B733,[6]Municipios!$B$7:$J$5574,5,0)</f>
        <v>0</v>
      </c>
      <c r="U733" s="32">
        <f>VLOOKUP(B733,[6]Municipios!$B$7:$J$5574,6,0)+VLOOKUP(B733,[6]Municipios!$B$7:$J$5574,7,0)+VLOOKUP(B733,[6]Municipios!$B$7:$J$5574,8,0)</f>
        <v>0</v>
      </c>
      <c r="V733" s="32">
        <f>VLOOKUP(B733,[6]Instalaçoes!$B$7:$J$5570,3,0)+VLOOKUP(B733,[6]Instalaçoes!$B$7:$J$5570,4,0)+VLOOKUP(B733,[6]Instalaçoes!$B$7:$J$5570,5,0)</f>
        <v>187649.74</v>
      </c>
      <c r="W733" s="32">
        <f>VLOOKUP(B733,[6]Instalaçoes!$B$7:$J$5570,6,0)+VLOOKUP(B733,[6]Instalaçoes!$B$7:$J$5570,7,0)+VLOOKUP(B733,[6]Instalaçoes!$B$7:$J$5570,8,0)</f>
        <v>0</v>
      </c>
      <c r="X733" s="32"/>
      <c r="Y733" s="32"/>
      <c r="Z733" s="32"/>
      <c r="AA733" s="32"/>
      <c r="AB733" s="30">
        <f>IF((Q733&lt;&gt;""),VLOOKUP(B733,[7]Coeficiente_Municípios!$A$6:$Z$5570,8,0),0)</f>
        <v>0</v>
      </c>
      <c r="AC733" s="30">
        <f>IF((R733&lt;&gt;""),VLOOKUP(B733,'[5]Inst.Marit._Afetados'!$B$5:$F$170,5,0),0)</f>
        <v>0</v>
      </c>
      <c r="AD733" s="30">
        <f>IF((S733&lt;&gt;""),VLOOKUP(B733,[7]Coeficiente_Municípios!$A$6:$Z$5570,7,0),0)</f>
        <v>6.7831617105655337E-3</v>
      </c>
      <c r="AE733" s="30">
        <f>IF((R733&lt;&gt;""),VLOOKUP(B733,'[5]Inst.Marit._Afetados'!$B$5:$F$170,4,0),0)</f>
        <v>0</v>
      </c>
      <c r="AG733" s="32">
        <f>VLOOKUP($B733,'[2]5411_5%'!$A$15:$C$5606,3,0)-VLOOKUP($B733,'[2]5411_5%'!$A$15:$C$5606,2,0)</f>
        <v>0</v>
      </c>
      <c r="AH733" s="32">
        <f>VLOOKUP($B733,'[2]5411_&gt;5%'!$A$13:$C$5604,3,0)-VLOOKUP($B733,'[2]5411_&gt;5%'!$A$13:$C$5604,2,0)</f>
        <v>0</v>
      </c>
      <c r="AI733" s="32">
        <f>IF(ISNA(VLOOKUP($B733,'[2]Total_DARF''s_Est_Mun+Acerto'!$A$35:$L$5599,7,0)),0,(VLOOKUP($B733,'[2]Total_DARF''s_Est_Mun+Acerto'!$A$35:$L$5599,7,0)))</f>
        <v>-700.1</v>
      </c>
      <c r="AJ733" s="32">
        <f>IF(ISNA(VLOOKUP($B733,'[2]Total_DARF''s_Est_Mun+Acerto'!$A$35:$L$5599,8,0)),0,(VLOOKUP($B733,'[2]Total_DARF''s_Est_Mun+Acerto'!$A$35:$L$5599,8,0)))</f>
        <v>0</v>
      </c>
      <c r="AK733" s="32">
        <f>IF(ISNA(VLOOKUP($B733,'[2]Total_DARF''s_Est_Mun+Acerto'!$A$35:$L$5599,10,0)),0,(VLOOKUP($B733,'[2]Total_DARF''s_Est_Mun+Acerto'!$A$35:$L$5599,10,0)))</f>
        <v>0</v>
      </c>
      <c r="AL733" s="32">
        <f>VLOOKUP(B733,'[2]Total_DARF''s_Est_Mun+Acerto'!$A$35:$K$5599,11,0)</f>
        <v>0</v>
      </c>
    </row>
    <row r="734" spans="1:38" ht="12.75" customHeight="1" x14ac:dyDescent="0.2">
      <c r="A734" s="4" t="s">
        <v>780</v>
      </c>
      <c r="B734" s="80" t="s">
        <v>503</v>
      </c>
      <c r="C734" s="9">
        <f t="shared" si="388"/>
        <v>0</v>
      </c>
      <c r="D734" s="9" t="str">
        <f t="shared" si="389"/>
        <v/>
      </c>
      <c r="E734" s="9" t="str">
        <f t="shared" si="390"/>
        <v/>
      </c>
      <c r="F734" s="9">
        <f t="shared" si="386"/>
        <v>187649.74</v>
      </c>
      <c r="G734" s="9" t="str">
        <f t="shared" si="391"/>
        <v/>
      </c>
      <c r="H734" s="9" t="str">
        <f>IF((AB734&gt;0),(TRUNC(([1]Mar!$C$6*(AB734-AC734)),2)+TRUNC(([1]Mar!$D$6*(AB734-AC734)),2)+TRUNC(([1]Mar!$E$6*(AB734-AC734)),2)),"")</f>
        <v/>
      </c>
      <c r="I734" s="9" t="str">
        <f t="shared" si="405"/>
        <v/>
      </c>
      <c r="J734" s="20">
        <f t="shared" si="404"/>
        <v>-700.1</v>
      </c>
      <c r="K734" s="20">
        <f t="shared" si="406"/>
        <v>186949.63999999998</v>
      </c>
      <c r="L734" s="23">
        <f>VLOOKUP(B734,'[2]Total_DARF''s_Est_Mun+Acerto'!$A$35:$L$5598,6,FALSE)</f>
        <v>186949.64</v>
      </c>
      <c r="M734" s="23">
        <f t="shared" si="387"/>
        <v>0</v>
      </c>
      <c r="N734" s="34" t="str">
        <f>IF(ISERROR(VLOOKUP(B734,[3]Rateio_Área_Geoeconômica!$A$4:$F$964,6,0)),"",(VLOOKUP(B734,[3]Rateio_Área_Geoeconômica!$A$4:$F$964,6,0)))</f>
        <v>P</v>
      </c>
      <c r="O734" s="30" t="str">
        <f>IF((IF(ISERROR(VLOOKUP(B734,[4]Original!$B$120:$G$157,6,0)),"",(VLOOKUP(B734,[4]Original!$B$120:$G$157,6,0))))=0,"",(IF(ISERROR(VLOOKUP(B734,[4]Original!$B$120:$G$157,6,0)),"",(VLOOKUP(B734,[4]Original!$B$120:$G$157,6,0)))))</f>
        <v/>
      </c>
      <c r="P734" s="30" t="s">
        <v>1085</v>
      </c>
      <c r="Q734" s="30">
        <f t="shared" si="407"/>
        <v>3</v>
      </c>
      <c r="R734" s="31" t="str">
        <f>IF(ISERROR(VLOOKUP(B734,'[5]Inst.Marit._Afetados'!$B$5:$C$170,2,0)),"",(VLOOKUP(B734,'[5]Inst.Marit._Afetados'!$B$5:$C$170,2,0)))</f>
        <v/>
      </c>
      <c r="S734" s="30" t="str">
        <f t="shared" si="408"/>
        <v/>
      </c>
      <c r="T734" s="32">
        <f>VLOOKUP(B734,[6]Municipios!$B$7:$J$5574,3,0)+VLOOKUP(B734,[6]Municipios!$B$7:$J$5574,4,0)+VLOOKUP(B734,[6]Municipios!$B$7:$J$5574,5,0)</f>
        <v>0</v>
      </c>
      <c r="U734" s="32">
        <f>VLOOKUP(B734,[6]Municipios!$B$7:$J$5574,6,0)+VLOOKUP(B734,[6]Municipios!$B$7:$J$5574,7,0)+VLOOKUP(B734,[6]Municipios!$B$7:$J$5574,8,0)</f>
        <v>0</v>
      </c>
      <c r="V734" s="32">
        <f>VLOOKUP(B734,[6]Instalaçoes!$B$7:$J$5570,3,0)+VLOOKUP(B734,[6]Instalaçoes!$B$7:$J$5570,4,0)+VLOOKUP(B734,[6]Instalaçoes!$B$7:$J$5570,5,0)</f>
        <v>187649.74</v>
      </c>
      <c r="W734" s="32">
        <f>VLOOKUP(B734,[6]Instalaçoes!$B$7:$J$5570,6,0)+VLOOKUP(B734,[6]Instalaçoes!$B$7:$J$5570,7,0)+VLOOKUP(B734,[6]Instalaçoes!$B$7:$J$5570,8,0)</f>
        <v>0</v>
      </c>
      <c r="X734" s="32"/>
      <c r="Y734" s="32"/>
      <c r="Z734" s="32"/>
      <c r="AA734" s="32"/>
      <c r="AB734" s="30">
        <f>IF((Q734&lt;&gt;""),VLOOKUP(B734,[7]Coeficiente_Municípios!$A$6:$Z$5570,8,0),0)</f>
        <v>0</v>
      </c>
      <c r="AC734" s="30">
        <f>IF((R734&lt;&gt;""),VLOOKUP(B734,'[5]Inst.Marit._Afetados'!$B$5:$F$170,5,0),0)</f>
        <v>0</v>
      </c>
      <c r="AD734" s="30">
        <f>IF((S734&lt;&gt;""),VLOOKUP(B734,[7]Coeficiente_Municípios!$A$6:$Z$5570,7,0),0)</f>
        <v>0</v>
      </c>
      <c r="AE734" s="30">
        <f>IF((R734&lt;&gt;""),VLOOKUP(B734,'[5]Inst.Marit._Afetados'!$B$5:$F$170,4,0),0)</f>
        <v>0</v>
      </c>
      <c r="AG734" s="32">
        <f>VLOOKUP($B734,'[2]5411_5%'!$A$15:$C$5606,3,0)-VLOOKUP($B734,'[2]5411_5%'!$A$15:$C$5606,2,0)</f>
        <v>0</v>
      </c>
      <c r="AH734" s="32">
        <f>VLOOKUP($B734,'[2]5411_&gt;5%'!$A$13:$C$5604,3,0)-VLOOKUP($B734,'[2]5411_&gt;5%'!$A$13:$C$5604,2,0)</f>
        <v>0</v>
      </c>
      <c r="AI734" s="32">
        <f>IF(ISNA(VLOOKUP($B734,'[2]Total_DARF''s_Est_Mun+Acerto'!$A$35:$L$5599,7,0)),0,(VLOOKUP($B734,'[2]Total_DARF''s_Est_Mun+Acerto'!$A$35:$L$5599,7,0)))</f>
        <v>-700.1</v>
      </c>
      <c r="AJ734" s="32">
        <f>IF(ISNA(VLOOKUP($B734,'[2]Total_DARF''s_Est_Mun+Acerto'!$A$35:$L$5599,8,0)),0,(VLOOKUP($B734,'[2]Total_DARF''s_Est_Mun+Acerto'!$A$35:$L$5599,8,0)))</f>
        <v>0</v>
      </c>
      <c r="AK734" s="32">
        <f>IF(ISNA(VLOOKUP($B734,'[2]Total_DARF''s_Est_Mun+Acerto'!$A$35:$L$5599,10,0)),0,(VLOOKUP($B734,'[2]Total_DARF''s_Est_Mun+Acerto'!$A$35:$L$5599,10,0)))</f>
        <v>0</v>
      </c>
      <c r="AL734" s="32">
        <f>VLOOKUP(B734,'[2]Total_DARF''s_Est_Mun+Acerto'!$A$35:$K$5599,11,0)</f>
        <v>0</v>
      </c>
    </row>
    <row r="735" spans="1:38" ht="12.75" customHeight="1" x14ac:dyDescent="0.2">
      <c r="A735" s="4" t="s">
        <v>780</v>
      </c>
      <c r="B735" s="59" t="s">
        <v>1078</v>
      </c>
      <c r="C735" s="9" t="str">
        <f t="shared" ref="C735" si="409">IF((N735="P"),T735,"")</f>
        <v/>
      </c>
      <c r="D735" s="9" t="str">
        <f t="shared" ref="D735" si="410">IF((N735="S"),T735,"")</f>
        <v/>
      </c>
      <c r="E735" s="9" t="str">
        <f t="shared" ref="E735" si="411">IF((N735="L"),T735,"")</f>
        <v/>
      </c>
      <c r="F735" s="9" t="str">
        <f t="shared" ref="F735" si="412">IF((IF((O735=""),V735,""))=0,"",(IF((O735=""),V735,"")))</f>
        <v/>
      </c>
      <c r="G735" s="9" t="str">
        <f t="shared" ref="G735" si="413">IF((U735=0),"",U735)</f>
        <v/>
      </c>
      <c r="H735" s="9" t="str">
        <f>IF((AB735&gt;0),(TRUNC(([1]Mar!$C$6*(AB735-AC735)),2)+TRUNC(([1]Mar!$D$6*(AB735-AC735)),2)+TRUNC(([1]Mar!$E$6*(AB735-AC735)),2)),"")</f>
        <v/>
      </c>
      <c r="I735" s="9" t="str">
        <f t="shared" si="405"/>
        <v/>
      </c>
      <c r="J735" s="20" t="str">
        <f t="shared" si="404"/>
        <v/>
      </c>
      <c r="K735" s="20">
        <f t="shared" si="406"/>
        <v>0</v>
      </c>
      <c r="L735" s="23">
        <f>VLOOKUP(B735,'[2]Total_DARF''s_Est_Mun+Acerto'!$A$35:$L$5598,6,FALSE)</f>
        <v>0</v>
      </c>
      <c r="M735" s="23">
        <f t="shared" ref="M735" si="414">K735-L735</f>
        <v>0</v>
      </c>
      <c r="N735" s="34" t="str">
        <f>IF(ISERROR(VLOOKUP(B735,[3]Rateio_Área_Geoeconômica!$A$4:$F$964,6,0)),"",(VLOOKUP(B735,[3]Rateio_Área_Geoeconômica!$A$4:$F$964,6,0)))</f>
        <v/>
      </c>
      <c r="O735" s="30" t="str">
        <f>IF((IF(ISERROR(VLOOKUP(B735,[4]Original!$B$120:$G$157,6,0)),"",(VLOOKUP(B735,[4]Original!$B$120:$G$157,6,0))))=0,"",(IF(ISERROR(VLOOKUP(B735,[4]Original!$B$120:$G$157,6,0)),"",(VLOOKUP(B735,[4]Original!$B$120:$G$157,6,0)))))</f>
        <v/>
      </c>
      <c r="P735" s="30" t="s">
        <v>1085</v>
      </c>
      <c r="Q735" s="30" t="str">
        <f t="shared" si="407"/>
        <v/>
      </c>
      <c r="R735" s="31" t="str">
        <f>IF(ISERROR(VLOOKUP(B735,'[5]Inst.Marit._Afetados'!$B$5:$C$170,2,0)),"",(VLOOKUP(B735,'[5]Inst.Marit._Afetados'!$B$5:$C$170,2,0)))</f>
        <v/>
      </c>
      <c r="S735" s="30" t="str">
        <f t="shared" si="408"/>
        <v/>
      </c>
      <c r="T735" s="32">
        <f>VLOOKUP(B735,[6]Municipios!$B$7:$J$5574,3,0)+VLOOKUP(B735,[6]Municipios!$B$7:$J$5574,4,0)+VLOOKUP(B735,[6]Municipios!$B$7:$J$5574,5,0)</f>
        <v>0</v>
      </c>
      <c r="U735" s="32">
        <f>VLOOKUP(B735,[6]Municipios!$B$7:$J$5574,6,0)+VLOOKUP(B735,[6]Municipios!$B$7:$J$5574,7,0)+VLOOKUP(B735,[6]Municipios!$B$7:$J$5574,8,0)</f>
        <v>0</v>
      </c>
      <c r="V735" s="32">
        <f>VLOOKUP(B735,[6]Instalaçoes!$B$7:$J$5570,3,0)+VLOOKUP(B735,[6]Instalaçoes!$B$7:$J$5570,4,0)+VLOOKUP(B735,[6]Instalaçoes!$B$7:$J$5570,5,0)</f>
        <v>0</v>
      </c>
      <c r="W735" s="32">
        <f>VLOOKUP(B735,[6]Instalaçoes!$B$7:$J$5570,6,0)+VLOOKUP(B735,[6]Instalaçoes!$B$7:$J$5570,7,0)+VLOOKUP(B735,[6]Instalaçoes!$B$7:$J$5570,8,0)</f>
        <v>0</v>
      </c>
      <c r="X735" s="32"/>
      <c r="Y735" s="32"/>
      <c r="Z735" s="32"/>
      <c r="AA735" s="32"/>
      <c r="AB735" s="30">
        <f>IF((Q735&lt;&gt;""),VLOOKUP(B735,[7]Coeficiente_Municípios!$A$6:$Z$5570,8,0),0)</f>
        <v>0</v>
      </c>
      <c r="AC735" s="30">
        <f>IF((R735&lt;&gt;""),VLOOKUP(B735,'[5]Inst.Marit._Afetados'!$B$5:$F$170,5,0),0)</f>
        <v>0</v>
      </c>
      <c r="AD735" s="30">
        <f>IF((S735&lt;&gt;""),VLOOKUP(B735,[7]Coeficiente_Municípios!$A$6:$Z$5570,7,0),0)</f>
        <v>0</v>
      </c>
      <c r="AE735" s="30">
        <f>IF((R735&lt;&gt;""),VLOOKUP(B735,'[5]Inst.Marit._Afetados'!$B$5:$F$170,4,0),0)</f>
        <v>0</v>
      </c>
      <c r="AG735" s="32">
        <f>VLOOKUP($B735,'[2]5411_5%'!$A$15:$C$5606,3,0)-VLOOKUP($B735,'[2]5411_5%'!$A$15:$C$5606,2,0)</f>
        <v>0</v>
      </c>
      <c r="AH735" s="32">
        <f>VLOOKUP($B735,'[2]5411_&gt;5%'!$A$13:$C$5604,3,0)-VLOOKUP($B735,'[2]5411_&gt;5%'!$A$13:$C$5604,2,0)</f>
        <v>0</v>
      </c>
      <c r="AI735" s="32">
        <f>IF(ISNA(VLOOKUP($B735,'[2]Total_DARF''s_Est_Mun+Acerto'!$A$35:$L$5599,7,0)),0,(VLOOKUP($B735,'[2]Total_DARF''s_Est_Mun+Acerto'!$A$35:$L$5599,7,0)))</f>
        <v>0</v>
      </c>
      <c r="AJ735" s="32">
        <f>IF(ISNA(VLOOKUP($B735,'[2]Total_DARF''s_Est_Mun+Acerto'!$A$35:$L$5599,8,0)),0,(VLOOKUP($B735,'[2]Total_DARF''s_Est_Mun+Acerto'!$A$35:$L$5599,8,0)))</f>
        <v>0</v>
      </c>
      <c r="AK735" s="32">
        <f>IF(ISNA(VLOOKUP($B735,'[2]Total_DARF''s_Est_Mun+Acerto'!$A$35:$L$5599,10,0)),0,(VLOOKUP($B735,'[2]Total_DARF''s_Est_Mun+Acerto'!$A$35:$L$5599,10,0)))</f>
        <v>0</v>
      </c>
      <c r="AL735" s="32">
        <f>VLOOKUP(B735,'[2]Total_DARF''s_Est_Mun+Acerto'!$A$35:$K$5599,11,0)</f>
        <v>0</v>
      </c>
    </row>
    <row r="736" spans="1:38" ht="12.75" customHeight="1" x14ac:dyDescent="0.2">
      <c r="A736" s="4" t="s">
        <v>780</v>
      </c>
      <c r="B736" s="81" t="s">
        <v>504</v>
      </c>
      <c r="C736" s="9" t="str">
        <f t="shared" si="388"/>
        <v/>
      </c>
      <c r="D736" s="9" t="str">
        <f t="shared" si="389"/>
        <v/>
      </c>
      <c r="E736" s="9">
        <f t="shared" si="390"/>
        <v>0</v>
      </c>
      <c r="F736" s="9" t="str">
        <f t="shared" si="386"/>
        <v/>
      </c>
      <c r="G736" s="9" t="str">
        <f t="shared" si="391"/>
        <v/>
      </c>
      <c r="H736" s="9" t="str">
        <f>IF((AB736&gt;0),(TRUNC(([1]Mar!$C$6*(AB736-AC736)),2)+TRUNC(([1]Mar!$D$6*(AB736-AC736)),2)+TRUNC(([1]Mar!$E$6*(AB736-AC736)),2)),"")</f>
        <v/>
      </c>
      <c r="I736" s="9" t="str">
        <f t="shared" si="405"/>
        <v/>
      </c>
      <c r="J736" s="20" t="str">
        <f t="shared" si="404"/>
        <v/>
      </c>
      <c r="K736" s="20">
        <f t="shared" si="406"/>
        <v>0</v>
      </c>
      <c r="L736" s="23">
        <f>VLOOKUP(B736,'[2]Total_DARF''s_Est_Mun+Acerto'!$A$35:$L$5598,6,FALSE)</f>
        <v>0</v>
      </c>
      <c r="M736" s="23">
        <f t="shared" si="387"/>
        <v>0</v>
      </c>
      <c r="N736" s="34" t="str">
        <f>IF(ISERROR(VLOOKUP(B736,[3]Rateio_Área_Geoeconômica!$A$4:$F$964,6,0)),"",(VLOOKUP(B736,[3]Rateio_Área_Geoeconômica!$A$4:$F$964,6,0)))</f>
        <v>L</v>
      </c>
      <c r="O736" s="30" t="str">
        <f>IF((IF(ISERROR(VLOOKUP(B736,[4]Original!$B$120:$G$157,6,0)),"",(VLOOKUP(B736,[4]Original!$B$120:$G$157,6,0))))=0,"",(IF(ISERROR(VLOOKUP(B736,[4]Original!$B$120:$G$157,6,0)),"",(VLOOKUP(B736,[4]Original!$B$120:$G$157,6,0)))))</f>
        <v/>
      </c>
      <c r="P736" s="30" t="s">
        <v>1085</v>
      </c>
      <c r="Q736" s="30" t="str">
        <f t="shared" si="407"/>
        <v/>
      </c>
      <c r="R736" s="31" t="str">
        <f>IF(ISERROR(VLOOKUP(B736,'[5]Inst.Marit._Afetados'!$B$5:$C$170,2,0)),"",(VLOOKUP(B736,'[5]Inst.Marit._Afetados'!$B$5:$C$170,2,0)))</f>
        <v/>
      </c>
      <c r="S736" s="30">
        <f t="shared" si="408"/>
        <v>4</v>
      </c>
      <c r="T736" s="32">
        <f>VLOOKUP(B736,[6]Municipios!$B$7:$J$5574,3,0)+VLOOKUP(B736,[6]Municipios!$B$7:$J$5574,4,0)+VLOOKUP(B736,[6]Municipios!$B$7:$J$5574,5,0)</f>
        <v>0</v>
      </c>
      <c r="U736" s="32">
        <f>VLOOKUP(B736,[6]Municipios!$B$7:$J$5574,6,0)+VLOOKUP(B736,[6]Municipios!$B$7:$J$5574,7,0)+VLOOKUP(B736,[6]Municipios!$B$7:$J$5574,8,0)</f>
        <v>0</v>
      </c>
      <c r="V736" s="32">
        <f>VLOOKUP(B736,[6]Instalaçoes!$B$7:$J$5570,3,0)+VLOOKUP(B736,[6]Instalaçoes!$B$7:$J$5570,4,0)+VLOOKUP(B736,[6]Instalaçoes!$B$7:$J$5570,5,0)</f>
        <v>0</v>
      </c>
      <c r="W736" s="32">
        <f>VLOOKUP(B736,[6]Instalaçoes!$B$7:$J$5570,6,0)+VLOOKUP(B736,[6]Instalaçoes!$B$7:$J$5570,7,0)+VLOOKUP(B736,[6]Instalaçoes!$B$7:$J$5570,8,0)</f>
        <v>0</v>
      </c>
      <c r="X736" s="32"/>
      <c r="Y736" s="32"/>
      <c r="Z736" s="32"/>
      <c r="AA736" s="32"/>
      <c r="AB736" s="30">
        <f>IF((Q736&lt;&gt;""),VLOOKUP(B736,[7]Coeficiente_Municípios!$A$6:$Z$5570,8,0),0)</f>
        <v>0</v>
      </c>
      <c r="AC736" s="30">
        <f>IF((R736&lt;&gt;""),VLOOKUP(B736,'[5]Inst.Marit._Afetados'!$B$5:$F$170,5,0),0)</f>
        <v>0</v>
      </c>
      <c r="AD736" s="30">
        <f>IF((S736&lt;&gt;""),VLOOKUP(B736,[7]Coeficiente_Municípios!$A$6:$Z$5570,7,0),0)</f>
        <v>0</v>
      </c>
      <c r="AE736" s="30">
        <f>IF((R736&lt;&gt;""),VLOOKUP(B736,'[5]Inst.Marit._Afetados'!$B$5:$F$170,4,0),0)</f>
        <v>0</v>
      </c>
      <c r="AG736" s="32">
        <f>VLOOKUP($B736,'[2]5411_5%'!$A$15:$C$5606,3,0)-VLOOKUP($B736,'[2]5411_5%'!$A$15:$C$5606,2,0)</f>
        <v>0</v>
      </c>
      <c r="AH736" s="32">
        <f>VLOOKUP($B736,'[2]5411_&gt;5%'!$A$13:$C$5604,3,0)-VLOOKUP($B736,'[2]5411_&gt;5%'!$A$13:$C$5604,2,0)</f>
        <v>0</v>
      </c>
      <c r="AI736" s="32">
        <f>IF(ISNA(VLOOKUP($B736,'[2]Total_DARF''s_Est_Mun+Acerto'!$A$35:$L$5599,7,0)),0,(VLOOKUP($B736,'[2]Total_DARF''s_Est_Mun+Acerto'!$A$35:$L$5599,7,0)))</f>
        <v>0</v>
      </c>
      <c r="AJ736" s="32">
        <f>IF(ISNA(VLOOKUP($B736,'[2]Total_DARF''s_Est_Mun+Acerto'!$A$35:$L$5599,8,0)),0,(VLOOKUP($B736,'[2]Total_DARF''s_Est_Mun+Acerto'!$A$35:$L$5599,8,0)))</f>
        <v>0</v>
      </c>
      <c r="AK736" s="32">
        <f>IF(ISNA(VLOOKUP($B736,'[2]Total_DARF''s_Est_Mun+Acerto'!$A$35:$L$5599,10,0)),0,(VLOOKUP($B736,'[2]Total_DARF''s_Est_Mun+Acerto'!$A$35:$L$5599,10,0)))</f>
        <v>0</v>
      </c>
      <c r="AL736" s="32">
        <f>VLOOKUP(B736,'[2]Total_DARF''s_Est_Mun+Acerto'!$A$35:$K$5599,11,0)</f>
        <v>0</v>
      </c>
    </row>
    <row r="737" spans="1:38" ht="12.75" customHeight="1" x14ac:dyDescent="0.2">
      <c r="A737" s="4" t="s">
        <v>780</v>
      </c>
      <c r="B737" s="81" t="s">
        <v>505</v>
      </c>
      <c r="C737" s="9" t="str">
        <f t="shared" si="388"/>
        <v/>
      </c>
      <c r="D737" s="9" t="str">
        <f t="shared" si="389"/>
        <v/>
      </c>
      <c r="E737" s="9">
        <f t="shared" si="390"/>
        <v>0</v>
      </c>
      <c r="F737" s="9" t="str">
        <f t="shared" si="386"/>
        <v/>
      </c>
      <c r="G737" s="9" t="str">
        <f t="shared" si="391"/>
        <v/>
      </c>
      <c r="H737" s="9" t="str">
        <f>IF((AB737&gt;0),(TRUNC(([1]Mar!$C$6*(AB737-AC737)),2)+TRUNC(([1]Mar!$D$6*(AB737-AC737)),2)+TRUNC(([1]Mar!$E$6*(AB737-AC737)),2)),"")</f>
        <v/>
      </c>
      <c r="I737" s="9" t="str">
        <f t="shared" si="405"/>
        <v/>
      </c>
      <c r="J737" s="20" t="str">
        <f t="shared" si="404"/>
        <v/>
      </c>
      <c r="K737" s="20">
        <f t="shared" si="406"/>
        <v>0</v>
      </c>
      <c r="L737" s="23">
        <f>VLOOKUP(B737,'[2]Total_DARF''s_Est_Mun+Acerto'!$A$35:$L$5598,6,FALSE)</f>
        <v>0</v>
      </c>
      <c r="M737" s="23">
        <f t="shared" si="387"/>
        <v>0</v>
      </c>
      <c r="N737" s="34" t="str">
        <f>IF(ISERROR(VLOOKUP(B737,[3]Rateio_Área_Geoeconômica!$A$4:$F$964,6,0)),"",(VLOOKUP(B737,[3]Rateio_Área_Geoeconômica!$A$4:$F$964,6,0)))</f>
        <v>L</v>
      </c>
      <c r="O737" s="30" t="str">
        <f>IF((IF(ISERROR(VLOOKUP(B737,[4]Original!$B$120:$G$157,6,0)),"",(VLOOKUP(B737,[4]Original!$B$120:$G$157,6,0))))=0,"",(IF(ISERROR(VLOOKUP(B737,[4]Original!$B$120:$G$157,6,0)),"",(VLOOKUP(B737,[4]Original!$B$120:$G$157,6,0)))))</f>
        <v/>
      </c>
      <c r="P737" s="30" t="s">
        <v>1085</v>
      </c>
      <c r="Q737" s="30" t="str">
        <f t="shared" si="407"/>
        <v/>
      </c>
      <c r="R737" s="31" t="str">
        <f>IF(ISERROR(VLOOKUP(B737,'[5]Inst.Marit._Afetados'!$B$5:$C$170,2,0)),"",(VLOOKUP(B737,'[5]Inst.Marit._Afetados'!$B$5:$C$170,2,0)))</f>
        <v/>
      </c>
      <c r="S737" s="30">
        <f t="shared" si="408"/>
        <v>4</v>
      </c>
      <c r="T737" s="32">
        <f>VLOOKUP(B737,[6]Municipios!$B$7:$J$5574,3,0)+VLOOKUP(B737,[6]Municipios!$B$7:$J$5574,4,0)+VLOOKUP(B737,[6]Municipios!$B$7:$J$5574,5,0)</f>
        <v>0</v>
      </c>
      <c r="U737" s="32">
        <f>VLOOKUP(B737,[6]Municipios!$B$7:$J$5574,6,0)+VLOOKUP(B737,[6]Municipios!$B$7:$J$5574,7,0)+VLOOKUP(B737,[6]Municipios!$B$7:$J$5574,8,0)</f>
        <v>0</v>
      </c>
      <c r="V737" s="32">
        <f>VLOOKUP(B737,[6]Instalaçoes!$B$7:$J$5570,3,0)+VLOOKUP(B737,[6]Instalaçoes!$B$7:$J$5570,4,0)+VLOOKUP(B737,[6]Instalaçoes!$B$7:$J$5570,5,0)</f>
        <v>0</v>
      </c>
      <c r="W737" s="32">
        <f>VLOOKUP(B737,[6]Instalaçoes!$B$7:$J$5570,6,0)+VLOOKUP(B737,[6]Instalaçoes!$B$7:$J$5570,7,0)+VLOOKUP(B737,[6]Instalaçoes!$B$7:$J$5570,8,0)</f>
        <v>0</v>
      </c>
      <c r="X737" s="32"/>
      <c r="Y737" s="32"/>
      <c r="Z737" s="32"/>
      <c r="AA737" s="32"/>
      <c r="AB737" s="30">
        <f>IF((Q737&lt;&gt;""),VLOOKUP(B737,[7]Coeficiente_Municípios!$A$6:$Z$5570,8,0),0)</f>
        <v>0</v>
      </c>
      <c r="AC737" s="30">
        <f>IF((R737&lt;&gt;""),VLOOKUP(B737,'[5]Inst.Marit._Afetados'!$B$5:$F$170,5,0),0)</f>
        <v>0</v>
      </c>
      <c r="AD737" s="30">
        <f>IF((S737&lt;&gt;""),VLOOKUP(B737,[7]Coeficiente_Municípios!$A$6:$Z$5570,7,0),0)</f>
        <v>0</v>
      </c>
      <c r="AE737" s="30">
        <f>IF((R737&lt;&gt;""),VLOOKUP(B737,'[5]Inst.Marit._Afetados'!$B$5:$F$170,4,0),0)</f>
        <v>0</v>
      </c>
      <c r="AG737" s="32">
        <f>VLOOKUP($B737,'[2]5411_5%'!$A$15:$C$5606,3,0)-VLOOKUP($B737,'[2]5411_5%'!$A$15:$C$5606,2,0)</f>
        <v>0</v>
      </c>
      <c r="AH737" s="32">
        <f>VLOOKUP($B737,'[2]5411_&gt;5%'!$A$13:$C$5604,3,0)-VLOOKUP($B737,'[2]5411_&gt;5%'!$A$13:$C$5604,2,0)</f>
        <v>0</v>
      </c>
      <c r="AI737" s="32">
        <f>IF(ISNA(VLOOKUP($B737,'[2]Total_DARF''s_Est_Mun+Acerto'!$A$35:$L$5599,7,0)),0,(VLOOKUP($B737,'[2]Total_DARF''s_Est_Mun+Acerto'!$A$35:$L$5599,7,0)))</f>
        <v>0</v>
      </c>
      <c r="AJ737" s="32">
        <f>IF(ISNA(VLOOKUP($B737,'[2]Total_DARF''s_Est_Mun+Acerto'!$A$35:$L$5599,8,0)),0,(VLOOKUP($B737,'[2]Total_DARF''s_Est_Mun+Acerto'!$A$35:$L$5599,8,0)))</f>
        <v>0</v>
      </c>
      <c r="AK737" s="32">
        <f>IF(ISNA(VLOOKUP($B737,'[2]Total_DARF''s_Est_Mun+Acerto'!$A$35:$L$5599,10,0)),0,(VLOOKUP($B737,'[2]Total_DARF''s_Est_Mun+Acerto'!$A$35:$L$5599,10,0)))</f>
        <v>0</v>
      </c>
      <c r="AL737" s="32">
        <f>VLOOKUP(B737,'[2]Total_DARF''s_Est_Mun+Acerto'!$A$35:$K$5599,11,0)</f>
        <v>0</v>
      </c>
    </row>
    <row r="738" spans="1:38" ht="12.75" customHeight="1" x14ac:dyDescent="0.2">
      <c r="A738" s="4" t="s">
        <v>780</v>
      </c>
      <c r="B738" s="59" t="s">
        <v>1077</v>
      </c>
      <c r="C738" s="9" t="str">
        <f t="shared" ref="C738" si="415">IF((N738="P"),T738,"")</f>
        <v/>
      </c>
      <c r="D738" s="9" t="str">
        <f t="shared" ref="D738" si="416">IF((N738="S"),T738,"")</f>
        <v/>
      </c>
      <c r="E738" s="9" t="str">
        <f t="shared" ref="E738" si="417">IF((N738="L"),T738,"")</f>
        <v/>
      </c>
      <c r="F738" s="9" t="str">
        <f t="shared" ref="F738" si="418">IF((IF((O738=""),V738,""))=0,"",(IF((O738=""),V738,"")))</f>
        <v/>
      </c>
      <c r="G738" s="9" t="str">
        <f t="shared" ref="G738" si="419">IF((U738=0),"",U738)</f>
        <v/>
      </c>
      <c r="H738" s="9" t="str">
        <f>IF((AB738&gt;0),(TRUNC(([1]Mar!$C$6*(AB738-AC738)),2)+TRUNC(([1]Mar!$D$6*(AB738-AC738)),2)+TRUNC(([1]Mar!$E$6*(AB738-AC738)),2)),"")</f>
        <v/>
      </c>
      <c r="I738" s="9" t="str">
        <f t="shared" si="405"/>
        <v/>
      </c>
      <c r="J738" s="20" t="str">
        <f t="shared" si="404"/>
        <v/>
      </c>
      <c r="K738" s="20">
        <f t="shared" si="406"/>
        <v>0</v>
      </c>
      <c r="L738" s="23">
        <f>VLOOKUP(B738,'[2]Total_DARF''s_Est_Mun+Acerto'!$A$35:$L$5598,6,FALSE)</f>
        <v>0</v>
      </c>
      <c r="M738" s="23">
        <f t="shared" ref="M738" si="420">K738-L738</f>
        <v>0</v>
      </c>
      <c r="N738" s="34" t="str">
        <f>IF(ISERROR(VLOOKUP(B738,[3]Rateio_Área_Geoeconômica!$A$4:$F$964,6,0)),"",(VLOOKUP(B738,[3]Rateio_Área_Geoeconômica!$A$4:$F$964,6,0)))</f>
        <v/>
      </c>
      <c r="O738" s="30" t="str">
        <f>IF((IF(ISERROR(VLOOKUP(B738,[4]Original!$B$120:$G$157,6,0)),"",(VLOOKUP(B738,[4]Original!$B$120:$G$157,6,0))))=0,"",(IF(ISERROR(VLOOKUP(B738,[4]Original!$B$120:$G$157,6,0)),"",(VLOOKUP(B738,[4]Original!$B$120:$G$157,6,0)))))</f>
        <v/>
      </c>
      <c r="P738" s="30" t="s">
        <v>1085</v>
      </c>
      <c r="Q738" s="30" t="str">
        <f t="shared" si="407"/>
        <v/>
      </c>
      <c r="R738" s="31" t="str">
        <f>IF(ISERROR(VLOOKUP(B738,'[5]Inst.Marit._Afetados'!$B$5:$C$170,2,0)),"",(VLOOKUP(B738,'[5]Inst.Marit._Afetados'!$B$5:$C$170,2,0)))</f>
        <v/>
      </c>
      <c r="S738" s="30" t="str">
        <f t="shared" si="408"/>
        <v/>
      </c>
      <c r="T738" s="32">
        <f>VLOOKUP(B738,[6]Municipios!$B$7:$J$5574,3,0)+VLOOKUP(B738,[6]Municipios!$B$7:$J$5574,4,0)+VLOOKUP(B738,[6]Municipios!$B$7:$J$5574,5,0)</f>
        <v>0</v>
      </c>
      <c r="U738" s="32">
        <f>VLOOKUP(B738,[6]Municipios!$B$7:$J$5574,6,0)+VLOOKUP(B738,[6]Municipios!$B$7:$J$5574,7,0)+VLOOKUP(B738,[6]Municipios!$B$7:$J$5574,8,0)</f>
        <v>0</v>
      </c>
      <c r="V738" s="32">
        <f>VLOOKUP(B738,[6]Instalaçoes!$B$7:$J$5570,3,0)+VLOOKUP(B738,[6]Instalaçoes!$B$7:$J$5570,4,0)+VLOOKUP(B738,[6]Instalaçoes!$B$7:$J$5570,5,0)</f>
        <v>0</v>
      </c>
      <c r="W738" s="32">
        <f>VLOOKUP(B738,[6]Instalaçoes!$B$7:$J$5570,6,0)+VLOOKUP(B738,[6]Instalaçoes!$B$7:$J$5570,7,0)+VLOOKUP(B738,[6]Instalaçoes!$B$7:$J$5570,8,0)</f>
        <v>0</v>
      </c>
      <c r="X738" s="32"/>
      <c r="Y738" s="32"/>
      <c r="Z738" s="32"/>
      <c r="AA738" s="32"/>
      <c r="AB738" s="30">
        <f>IF((Q738&lt;&gt;""),VLOOKUP(B738,[7]Coeficiente_Municípios!$A$6:$Z$5570,8,0),0)</f>
        <v>0</v>
      </c>
      <c r="AC738" s="30">
        <f>IF((R738&lt;&gt;""),VLOOKUP(B738,'[5]Inst.Marit._Afetados'!$B$5:$F$170,5,0),0)</f>
        <v>0</v>
      </c>
      <c r="AD738" s="30">
        <f>IF((S738&lt;&gt;""),VLOOKUP(B738,[7]Coeficiente_Municípios!$A$6:$Z$5570,7,0),0)</f>
        <v>0</v>
      </c>
      <c r="AE738" s="30">
        <f>IF((R738&lt;&gt;""),VLOOKUP(B738,'[5]Inst.Marit._Afetados'!$B$5:$F$170,4,0),0)</f>
        <v>0</v>
      </c>
      <c r="AG738" s="32">
        <f>VLOOKUP($B738,'[2]5411_5%'!$A$15:$C$5606,3,0)-VLOOKUP($B738,'[2]5411_5%'!$A$15:$C$5606,2,0)</f>
        <v>0</v>
      </c>
      <c r="AH738" s="32">
        <f>VLOOKUP($B738,'[2]5411_&gt;5%'!$A$13:$C$5604,3,0)-VLOOKUP($B738,'[2]5411_&gt;5%'!$A$13:$C$5604,2,0)</f>
        <v>0</v>
      </c>
      <c r="AI738" s="32">
        <f>IF(ISNA(VLOOKUP($B738,'[2]Total_DARF''s_Est_Mun+Acerto'!$A$35:$L$5599,7,0)),0,(VLOOKUP($B738,'[2]Total_DARF''s_Est_Mun+Acerto'!$A$35:$L$5599,7,0)))</f>
        <v>0</v>
      </c>
      <c r="AJ738" s="32">
        <f>IF(ISNA(VLOOKUP($B738,'[2]Total_DARF''s_Est_Mun+Acerto'!$A$35:$L$5599,8,0)),0,(VLOOKUP($B738,'[2]Total_DARF''s_Est_Mun+Acerto'!$A$35:$L$5599,8,0)))</f>
        <v>0</v>
      </c>
      <c r="AK738" s="32">
        <f>IF(ISNA(VLOOKUP($B738,'[2]Total_DARF''s_Est_Mun+Acerto'!$A$35:$L$5599,10,0)),0,(VLOOKUP($B738,'[2]Total_DARF''s_Est_Mun+Acerto'!$A$35:$L$5599,10,0)))</f>
        <v>0</v>
      </c>
      <c r="AL738" s="32">
        <f>VLOOKUP(B738,'[2]Total_DARF''s_Est_Mun+Acerto'!$A$35:$K$5599,11,0)</f>
        <v>0</v>
      </c>
    </row>
    <row r="739" spans="1:38" ht="12.75" customHeight="1" x14ac:dyDescent="0.2">
      <c r="A739" s="4" t="s">
        <v>780</v>
      </c>
      <c r="B739" s="59" t="s">
        <v>506</v>
      </c>
      <c r="C739" s="9" t="str">
        <f t="shared" si="388"/>
        <v/>
      </c>
      <c r="D739" s="9" t="str">
        <f t="shared" si="389"/>
        <v/>
      </c>
      <c r="E739" s="9">
        <f t="shared" si="390"/>
        <v>0</v>
      </c>
      <c r="F739" s="9" t="str">
        <f t="shared" si="386"/>
        <v/>
      </c>
      <c r="G739" s="9" t="str">
        <f t="shared" si="391"/>
        <v/>
      </c>
      <c r="H739" s="9" t="str">
        <f>IF((AB739&gt;0),(TRUNC(([1]Mar!$C$6*(AB739-AC739)),2)+TRUNC(([1]Mar!$D$6*(AB739-AC739)),2)+TRUNC(([1]Mar!$E$6*(AB739-AC739)),2)),"")</f>
        <v/>
      </c>
      <c r="I739" s="9" t="str">
        <f t="shared" si="405"/>
        <v/>
      </c>
      <c r="J739" s="20" t="str">
        <f t="shared" si="404"/>
        <v/>
      </c>
      <c r="K739" s="20">
        <f t="shared" si="406"/>
        <v>0</v>
      </c>
      <c r="L739" s="23">
        <f>VLOOKUP(B739,'[2]Total_DARF''s_Est_Mun+Acerto'!$A$35:$L$5598,6,FALSE)</f>
        <v>0</v>
      </c>
      <c r="M739" s="23">
        <f t="shared" si="387"/>
        <v>0</v>
      </c>
      <c r="N739" s="34" t="str">
        <f>IF(ISERROR(VLOOKUP(B739,[3]Rateio_Área_Geoeconômica!$A$4:$F$964,6,0)),"",(VLOOKUP(B739,[3]Rateio_Área_Geoeconômica!$A$4:$F$964,6,0)))</f>
        <v>L</v>
      </c>
      <c r="O739" s="30" t="str">
        <f>IF((IF(ISERROR(VLOOKUP(B739,[4]Original!$B$120:$G$157,6,0)),"",(VLOOKUP(B739,[4]Original!$B$120:$G$157,6,0))))=0,"",(IF(ISERROR(VLOOKUP(B739,[4]Original!$B$120:$G$157,6,0)),"",(VLOOKUP(B739,[4]Original!$B$120:$G$157,6,0)))))</f>
        <v/>
      </c>
      <c r="P739" s="30" t="s">
        <v>1085</v>
      </c>
      <c r="Q739" s="30" t="str">
        <f t="shared" si="407"/>
        <v/>
      </c>
      <c r="R739" s="31" t="str">
        <f>IF(ISERROR(VLOOKUP(B739,'[5]Inst.Marit._Afetados'!$B$5:$C$170,2,0)),"",(VLOOKUP(B739,'[5]Inst.Marit._Afetados'!$B$5:$C$170,2,0)))</f>
        <v/>
      </c>
      <c r="S739" s="30">
        <f t="shared" si="408"/>
        <v>4</v>
      </c>
      <c r="T739" s="32">
        <f>VLOOKUP(B739,[6]Municipios!$B$7:$J$5574,3,0)+VLOOKUP(B739,[6]Municipios!$B$7:$J$5574,4,0)+VLOOKUP(B739,[6]Municipios!$B$7:$J$5574,5,0)</f>
        <v>0</v>
      </c>
      <c r="U739" s="32">
        <f>VLOOKUP(B739,[6]Municipios!$B$7:$J$5574,6,0)+VLOOKUP(B739,[6]Municipios!$B$7:$J$5574,7,0)+VLOOKUP(B739,[6]Municipios!$B$7:$J$5574,8,0)</f>
        <v>0</v>
      </c>
      <c r="V739" s="32">
        <f>VLOOKUP(B739,[6]Instalaçoes!$B$7:$J$5570,3,0)+VLOOKUP(B739,[6]Instalaçoes!$B$7:$J$5570,4,0)+VLOOKUP(B739,[6]Instalaçoes!$B$7:$J$5570,5,0)</f>
        <v>0</v>
      </c>
      <c r="W739" s="32">
        <f>VLOOKUP(B739,[6]Instalaçoes!$B$7:$J$5570,6,0)+VLOOKUP(B739,[6]Instalaçoes!$B$7:$J$5570,7,0)+VLOOKUP(B739,[6]Instalaçoes!$B$7:$J$5570,8,0)</f>
        <v>0</v>
      </c>
      <c r="X739" s="32"/>
      <c r="Y739" s="32"/>
      <c r="Z739" s="32"/>
      <c r="AA739" s="32"/>
      <c r="AB739" s="30">
        <f>IF((Q739&lt;&gt;""),VLOOKUP(B739,[7]Coeficiente_Municípios!$A$6:$Z$5570,8,0),0)</f>
        <v>0</v>
      </c>
      <c r="AC739" s="30">
        <f>IF((R739&lt;&gt;""),VLOOKUP(B739,'[5]Inst.Marit._Afetados'!$B$5:$F$170,5,0),0)</f>
        <v>0</v>
      </c>
      <c r="AD739" s="30">
        <f>IF((S739&lt;&gt;""),VLOOKUP(B739,[7]Coeficiente_Municípios!$A$6:$Z$5570,7,0),0)</f>
        <v>0</v>
      </c>
      <c r="AE739" s="30">
        <f>IF((R739&lt;&gt;""),VLOOKUP(B739,'[5]Inst.Marit._Afetados'!$B$5:$F$170,4,0),0)</f>
        <v>0</v>
      </c>
      <c r="AG739" s="32">
        <f>VLOOKUP($B739,'[2]5411_5%'!$A$15:$C$5606,3,0)-VLOOKUP($B739,'[2]5411_5%'!$A$15:$C$5606,2,0)</f>
        <v>0</v>
      </c>
      <c r="AH739" s="32">
        <f>VLOOKUP($B739,'[2]5411_&gt;5%'!$A$13:$C$5604,3,0)-VLOOKUP($B739,'[2]5411_&gt;5%'!$A$13:$C$5604,2,0)</f>
        <v>0</v>
      </c>
      <c r="AI739" s="32">
        <f>IF(ISNA(VLOOKUP($B739,'[2]Total_DARF''s_Est_Mun+Acerto'!$A$35:$L$5599,7,0)),0,(VLOOKUP($B739,'[2]Total_DARF''s_Est_Mun+Acerto'!$A$35:$L$5599,7,0)))</f>
        <v>0</v>
      </c>
      <c r="AJ739" s="32">
        <f>IF(ISNA(VLOOKUP($B739,'[2]Total_DARF''s_Est_Mun+Acerto'!$A$35:$L$5599,8,0)),0,(VLOOKUP($B739,'[2]Total_DARF''s_Est_Mun+Acerto'!$A$35:$L$5599,8,0)))</f>
        <v>0</v>
      </c>
      <c r="AK739" s="32">
        <f>IF(ISNA(VLOOKUP($B739,'[2]Total_DARF''s_Est_Mun+Acerto'!$A$35:$L$5599,10,0)),0,(VLOOKUP($B739,'[2]Total_DARF''s_Est_Mun+Acerto'!$A$35:$L$5599,10,0)))</f>
        <v>0</v>
      </c>
      <c r="AL739" s="32">
        <f>VLOOKUP(B739,'[2]Total_DARF''s_Est_Mun+Acerto'!$A$35:$K$5599,11,0)</f>
        <v>0</v>
      </c>
    </row>
    <row r="740" spans="1:38" ht="12.75" customHeight="1" x14ac:dyDescent="0.2">
      <c r="A740" s="4" t="s">
        <v>780</v>
      </c>
      <c r="B740" s="80" t="s">
        <v>507</v>
      </c>
      <c r="C740" s="9" t="str">
        <f t="shared" si="388"/>
        <v/>
      </c>
      <c r="D740" s="9" t="str">
        <f t="shared" si="389"/>
        <v/>
      </c>
      <c r="E740" s="9">
        <f t="shared" si="390"/>
        <v>0</v>
      </c>
      <c r="F740" s="9">
        <f t="shared" si="386"/>
        <v>187649.74</v>
      </c>
      <c r="G740" s="9" t="str">
        <f t="shared" si="391"/>
        <v/>
      </c>
      <c r="H740" s="9" t="str">
        <f>IF((AB740&gt;0),(TRUNC(([1]Mar!$C$6*(AB740-AC740)),2)+TRUNC(([1]Mar!$D$6*(AB740-AC740)),2)+TRUNC(([1]Mar!$E$6*(AB740-AC740)),2)),"")</f>
        <v/>
      </c>
      <c r="I740" s="9" t="str">
        <f t="shared" si="405"/>
        <v/>
      </c>
      <c r="J740" s="20">
        <f t="shared" si="404"/>
        <v>-700.1</v>
      </c>
      <c r="K740" s="20">
        <f t="shared" si="406"/>
        <v>186949.63999999998</v>
      </c>
      <c r="L740" s="23">
        <f>VLOOKUP(B740,'[2]Total_DARF''s_Est_Mun+Acerto'!$A$35:$L$5598,6,FALSE)</f>
        <v>186949.64</v>
      </c>
      <c r="M740" s="23">
        <f t="shared" si="387"/>
        <v>0</v>
      </c>
      <c r="N740" s="34" t="str">
        <f>IF(ISERROR(VLOOKUP(B740,[3]Rateio_Área_Geoeconômica!$A$4:$F$964,6,0)),"",(VLOOKUP(B740,[3]Rateio_Área_Geoeconômica!$A$4:$F$964,6,0)))</f>
        <v>L</v>
      </c>
      <c r="O740" s="30" t="str">
        <f>IF((IF(ISERROR(VLOOKUP(B740,[4]Original!$B$120:$G$157,6,0)),"",(VLOOKUP(B740,[4]Original!$B$120:$G$157,6,0))))=0,"",(IF(ISERROR(VLOOKUP(B740,[4]Original!$B$120:$G$157,6,0)),"",(VLOOKUP(B740,[4]Original!$B$120:$G$157,6,0)))))</f>
        <v/>
      </c>
      <c r="P740" s="30" t="s">
        <v>1085</v>
      </c>
      <c r="Q740" s="30">
        <f t="shared" si="407"/>
        <v>3</v>
      </c>
      <c r="R740" s="31" t="str">
        <f>IF(ISERROR(VLOOKUP(B740,'[5]Inst.Marit._Afetados'!$B$5:$C$170,2,0)),"",(VLOOKUP(B740,'[5]Inst.Marit._Afetados'!$B$5:$C$170,2,0)))</f>
        <v/>
      </c>
      <c r="S740" s="30">
        <f t="shared" si="408"/>
        <v>4</v>
      </c>
      <c r="T740" s="32">
        <f>VLOOKUP(B740,[6]Municipios!$B$7:$J$5574,3,0)+VLOOKUP(B740,[6]Municipios!$B$7:$J$5574,4,0)+VLOOKUP(B740,[6]Municipios!$B$7:$J$5574,5,0)</f>
        <v>0</v>
      </c>
      <c r="U740" s="32">
        <f>VLOOKUP(B740,[6]Municipios!$B$7:$J$5574,6,0)+VLOOKUP(B740,[6]Municipios!$B$7:$J$5574,7,0)+VLOOKUP(B740,[6]Municipios!$B$7:$J$5574,8,0)</f>
        <v>0</v>
      </c>
      <c r="V740" s="32">
        <f>VLOOKUP(B740,[6]Instalaçoes!$B$7:$J$5570,3,0)+VLOOKUP(B740,[6]Instalaçoes!$B$7:$J$5570,4,0)+VLOOKUP(B740,[6]Instalaçoes!$B$7:$J$5570,5,0)</f>
        <v>187649.74</v>
      </c>
      <c r="W740" s="32">
        <f>VLOOKUP(B740,[6]Instalaçoes!$B$7:$J$5570,6,0)+VLOOKUP(B740,[6]Instalaçoes!$B$7:$J$5570,7,0)+VLOOKUP(B740,[6]Instalaçoes!$B$7:$J$5570,8,0)</f>
        <v>0</v>
      </c>
      <c r="X740" s="32"/>
      <c r="Y740" s="32"/>
      <c r="Z740" s="32"/>
      <c r="AA740" s="32"/>
      <c r="AB740" s="30">
        <f>IF((Q740&lt;&gt;""),VLOOKUP(B740,[7]Coeficiente_Municípios!$A$6:$Z$5570,8,0),0)</f>
        <v>0</v>
      </c>
      <c r="AC740" s="30">
        <f>IF((R740&lt;&gt;""),VLOOKUP(B740,'[5]Inst.Marit._Afetados'!$B$5:$F$170,5,0),0)</f>
        <v>0</v>
      </c>
      <c r="AD740" s="30">
        <f>IF((S740&lt;&gt;""),VLOOKUP(B740,[7]Coeficiente_Municípios!$A$6:$Z$5570,7,0),0)</f>
        <v>3.3035369538476516E-3</v>
      </c>
      <c r="AE740" s="30">
        <f>IF((R740&lt;&gt;""),VLOOKUP(B740,'[5]Inst.Marit._Afetados'!$B$5:$F$170,4,0),0)</f>
        <v>0</v>
      </c>
      <c r="AG740" s="32">
        <f>VLOOKUP($B740,'[2]5411_5%'!$A$15:$C$5606,3,0)-VLOOKUP($B740,'[2]5411_5%'!$A$15:$C$5606,2,0)</f>
        <v>0</v>
      </c>
      <c r="AH740" s="32">
        <f>VLOOKUP($B740,'[2]5411_&gt;5%'!$A$13:$C$5604,3,0)-VLOOKUP($B740,'[2]5411_&gt;5%'!$A$13:$C$5604,2,0)</f>
        <v>0</v>
      </c>
      <c r="AI740" s="32">
        <f>IF(ISNA(VLOOKUP($B740,'[2]Total_DARF''s_Est_Mun+Acerto'!$A$35:$L$5599,7,0)),0,(VLOOKUP($B740,'[2]Total_DARF''s_Est_Mun+Acerto'!$A$35:$L$5599,7,0)))</f>
        <v>-700.1</v>
      </c>
      <c r="AJ740" s="32">
        <f>IF(ISNA(VLOOKUP($B740,'[2]Total_DARF''s_Est_Mun+Acerto'!$A$35:$L$5599,8,0)),0,(VLOOKUP($B740,'[2]Total_DARF''s_Est_Mun+Acerto'!$A$35:$L$5599,8,0)))</f>
        <v>0</v>
      </c>
      <c r="AK740" s="32">
        <f>IF(ISNA(VLOOKUP($B740,'[2]Total_DARF''s_Est_Mun+Acerto'!$A$35:$L$5599,10,0)),0,(VLOOKUP($B740,'[2]Total_DARF''s_Est_Mun+Acerto'!$A$35:$L$5599,10,0)))</f>
        <v>0</v>
      </c>
      <c r="AL740" s="32">
        <f>VLOOKUP(B740,'[2]Total_DARF''s_Est_Mun+Acerto'!$A$35:$K$5599,11,0)</f>
        <v>0</v>
      </c>
    </row>
    <row r="741" spans="1:38" ht="12.75" customHeight="1" x14ac:dyDescent="0.2">
      <c r="A741" s="4" t="s">
        <v>780</v>
      </c>
      <c r="B741" s="81" t="s">
        <v>508</v>
      </c>
      <c r="C741" s="9" t="str">
        <f t="shared" si="388"/>
        <v/>
      </c>
      <c r="D741" s="9" t="str">
        <f t="shared" si="389"/>
        <v/>
      </c>
      <c r="E741" s="9">
        <f t="shared" si="390"/>
        <v>0</v>
      </c>
      <c r="F741" s="9" t="str">
        <f t="shared" si="386"/>
        <v/>
      </c>
      <c r="G741" s="9" t="str">
        <f t="shared" si="391"/>
        <v/>
      </c>
      <c r="H741" s="9" t="str">
        <f>IF((AB741&gt;0),(TRUNC(([1]Mar!$C$6*(AB741-AC741)),2)+TRUNC(([1]Mar!$D$6*(AB741-AC741)),2)+TRUNC(([1]Mar!$E$6*(AB741-AC741)),2)),"")</f>
        <v/>
      </c>
      <c r="I741" s="9" t="str">
        <f t="shared" si="405"/>
        <v/>
      </c>
      <c r="J741" s="20" t="str">
        <f t="shared" si="404"/>
        <v/>
      </c>
      <c r="K741" s="20">
        <f t="shared" si="406"/>
        <v>0</v>
      </c>
      <c r="L741" s="23">
        <f>VLOOKUP(B741,'[2]Total_DARF''s_Est_Mun+Acerto'!$A$35:$L$5598,6,FALSE)</f>
        <v>0</v>
      </c>
      <c r="M741" s="23">
        <f t="shared" si="387"/>
        <v>0</v>
      </c>
      <c r="N741" s="34" t="str">
        <f>IF(ISERROR(VLOOKUP(B741,[3]Rateio_Área_Geoeconômica!$A$4:$F$964,6,0)),"",(VLOOKUP(B741,[3]Rateio_Área_Geoeconômica!$A$4:$F$964,6,0)))</f>
        <v>L</v>
      </c>
      <c r="O741" s="30" t="str">
        <f>IF((IF(ISERROR(VLOOKUP(B741,[4]Original!$B$120:$G$157,6,0)),"",(VLOOKUP(B741,[4]Original!$B$120:$G$157,6,0))))=0,"",(IF(ISERROR(VLOOKUP(B741,[4]Original!$B$120:$G$157,6,0)),"",(VLOOKUP(B741,[4]Original!$B$120:$G$157,6,0)))))</f>
        <v/>
      </c>
      <c r="P741" s="30" t="s">
        <v>1085</v>
      </c>
      <c r="Q741" s="30" t="str">
        <f t="shared" si="407"/>
        <v/>
      </c>
      <c r="R741" s="31" t="str">
        <f>IF(ISERROR(VLOOKUP(B741,'[5]Inst.Marit._Afetados'!$B$5:$C$170,2,0)),"",(VLOOKUP(B741,'[5]Inst.Marit._Afetados'!$B$5:$C$170,2,0)))</f>
        <v/>
      </c>
      <c r="S741" s="30">
        <f t="shared" si="408"/>
        <v>4</v>
      </c>
      <c r="T741" s="32">
        <f>VLOOKUP(B741,[6]Municipios!$B$7:$J$5574,3,0)+VLOOKUP(B741,[6]Municipios!$B$7:$J$5574,4,0)+VLOOKUP(B741,[6]Municipios!$B$7:$J$5574,5,0)</f>
        <v>0</v>
      </c>
      <c r="U741" s="32">
        <f>VLOOKUP(B741,[6]Municipios!$B$7:$J$5574,6,0)+VLOOKUP(B741,[6]Municipios!$B$7:$J$5574,7,0)+VLOOKUP(B741,[6]Municipios!$B$7:$J$5574,8,0)</f>
        <v>0</v>
      </c>
      <c r="V741" s="32">
        <f>VLOOKUP(B741,[6]Instalaçoes!$B$7:$J$5570,3,0)+VLOOKUP(B741,[6]Instalaçoes!$B$7:$J$5570,4,0)+VLOOKUP(B741,[6]Instalaçoes!$B$7:$J$5570,5,0)</f>
        <v>0</v>
      </c>
      <c r="W741" s="32">
        <f>VLOOKUP(B741,[6]Instalaçoes!$B$7:$J$5570,6,0)+VLOOKUP(B741,[6]Instalaçoes!$B$7:$J$5570,7,0)+VLOOKUP(B741,[6]Instalaçoes!$B$7:$J$5570,8,0)</f>
        <v>0</v>
      </c>
      <c r="X741" s="32"/>
      <c r="Y741" s="32"/>
      <c r="Z741" s="32"/>
      <c r="AA741" s="32"/>
      <c r="AB741" s="30">
        <f>IF((Q741&lt;&gt;""),VLOOKUP(B741,[7]Coeficiente_Municípios!$A$6:$Z$5570,8,0),0)</f>
        <v>0</v>
      </c>
      <c r="AC741" s="30">
        <f>IF((R741&lt;&gt;""),VLOOKUP(B741,'[5]Inst.Marit._Afetados'!$B$5:$F$170,5,0),0)</f>
        <v>0</v>
      </c>
      <c r="AD741" s="30">
        <f>IF((S741&lt;&gt;""),VLOOKUP(B741,[7]Coeficiente_Municípios!$A$6:$Z$5570,7,0),0)</f>
        <v>0</v>
      </c>
      <c r="AE741" s="30">
        <f>IF((R741&lt;&gt;""),VLOOKUP(B741,'[5]Inst.Marit._Afetados'!$B$5:$F$170,4,0),0)</f>
        <v>0</v>
      </c>
      <c r="AG741" s="32">
        <f>VLOOKUP($B741,'[2]5411_5%'!$A$15:$C$5606,3,0)-VLOOKUP($B741,'[2]5411_5%'!$A$15:$C$5606,2,0)</f>
        <v>0</v>
      </c>
      <c r="AH741" s="32">
        <f>VLOOKUP($B741,'[2]5411_&gt;5%'!$A$13:$C$5604,3,0)-VLOOKUP($B741,'[2]5411_&gt;5%'!$A$13:$C$5604,2,0)</f>
        <v>0</v>
      </c>
      <c r="AI741" s="32">
        <f>IF(ISNA(VLOOKUP($B741,'[2]Total_DARF''s_Est_Mun+Acerto'!$A$35:$L$5599,7,0)),0,(VLOOKUP($B741,'[2]Total_DARF''s_Est_Mun+Acerto'!$A$35:$L$5599,7,0)))</f>
        <v>0</v>
      </c>
      <c r="AJ741" s="32">
        <f>IF(ISNA(VLOOKUP($B741,'[2]Total_DARF''s_Est_Mun+Acerto'!$A$35:$L$5599,8,0)),0,(VLOOKUP($B741,'[2]Total_DARF''s_Est_Mun+Acerto'!$A$35:$L$5599,8,0)))</f>
        <v>0</v>
      </c>
      <c r="AK741" s="32">
        <f>IF(ISNA(VLOOKUP($B741,'[2]Total_DARF''s_Est_Mun+Acerto'!$A$35:$L$5599,10,0)),0,(VLOOKUP($B741,'[2]Total_DARF''s_Est_Mun+Acerto'!$A$35:$L$5599,10,0)))</f>
        <v>0</v>
      </c>
      <c r="AL741" s="32">
        <f>VLOOKUP(B741,'[2]Total_DARF''s_Est_Mun+Acerto'!$A$35:$K$5599,11,0)</f>
        <v>0</v>
      </c>
    </row>
    <row r="742" spans="1:38" ht="12.75" customHeight="1" x14ac:dyDescent="0.2">
      <c r="A742" s="4" t="s">
        <v>780</v>
      </c>
      <c r="B742" s="80" t="s">
        <v>509</v>
      </c>
      <c r="C742" s="9" t="str">
        <f t="shared" si="388"/>
        <v/>
      </c>
      <c r="D742" s="9" t="str">
        <f t="shared" si="389"/>
        <v/>
      </c>
      <c r="E742" s="9">
        <f t="shared" si="390"/>
        <v>0</v>
      </c>
      <c r="F742" s="9">
        <f t="shared" si="386"/>
        <v>187649.74</v>
      </c>
      <c r="G742" s="9" t="str">
        <f t="shared" si="391"/>
        <v/>
      </c>
      <c r="H742" s="9" t="str">
        <f>IF((AB742&gt;0),(TRUNC(([1]Mar!$C$6*(AB742-AC742)),2)+TRUNC(([1]Mar!$D$6*(AB742-AC742)),2)+TRUNC(([1]Mar!$E$6*(AB742-AC742)),2)),"")</f>
        <v/>
      </c>
      <c r="I742" s="9" t="str">
        <f t="shared" si="405"/>
        <v/>
      </c>
      <c r="J742" s="20">
        <f t="shared" si="404"/>
        <v>-700.1</v>
      </c>
      <c r="K742" s="20">
        <f t="shared" si="406"/>
        <v>186949.63999999998</v>
      </c>
      <c r="L742" s="23">
        <f>VLOOKUP(B742,'[2]Total_DARF''s_Est_Mun+Acerto'!$A$35:$L$5598,6,FALSE)</f>
        <v>186949.64</v>
      </c>
      <c r="M742" s="23">
        <f t="shared" si="387"/>
        <v>0</v>
      </c>
      <c r="N742" s="34" t="str">
        <f>IF(ISERROR(VLOOKUP(B742,[3]Rateio_Área_Geoeconômica!$A$4:$F$964,6,0)),"",(VLOOKUP(B742,[3]Rateio_Área_Geoeconômica!$A$4:$F$964,6,0)))</f>
        <v>L</v>
      </c>
      <c r="O742" s="30" t="str">
        <f>IF((IF(ISERROR(VLOOKUP(B742,[4]Original!$B$120:$G$157,6,0)),"",(VLOOKUP(B742,[4]Original!$B$120:$G$157,6,0))))=0,"",(IF(ISERROR(VLOOKUP(B742,[4]Original!$B$120:$G$157,6,0)),"",(VLOOKUP(B742,[4]Original!$B$120:$G$157,6,0)))))</f>
        <v/>
      </c>
      <c r="P742" s="30" t="s">
        <v>1085</v>
      </c>
      <c r="Q742" s="30">
        <f t="shared" si="407"/>
        <v>3</v>
      </c>
      <c r="R742" s="31" t="str">
        <f>IF(ISERROR(VLOOKUP(B742,'[5]Inst.Marit._Afetados'!$B$5:$C$170,2,0)),"",(VLOOKUP(B742,'[5]Inst.Marit._Afetados'!$B$5:$C$170,2,0)))</f>
        <v/>
      </c>
      <c r="S742" s="30">
        <f t="shared" si="408"/>
        <v>4</v>
      </c>
      <c r="T742" s="32">
        <f>VLOOKUP(B742,[6]Municipios!$B$7:$J$5574,3,0)+VLOOKUP(B742,[6]Municipios!$B$7:$J$5574,4,0)+VLOOKUP(B742,[6]Municipios!$B$7:$J$5574,5,0)</f>
        <v>0</v>
      </c>
      <c r="U742" s="32">
        <f>VLOOKUP(B742,[6]Municipios!$B$7:$J$5574,6,0)+VLOOKUP(B742,[6]Municipios!$B$7:$J$5574,7,0)+VLOOKUP(B742,[6]Municipios!$B$7:$J$5574,8,0)</f>
        <v>0</v>
      </c>
      <c r="V742" s="32">
        <f>VLOOKUP(B742,[6]Instalaçoes!$B$7:$J$5570,3,0)+VLOOKUP(B742,[6]Instalaçoes!$B$7:$J$5570,4,0)+VLOOKUP(B742,[6]Instalaçoes!$B$7:$J$5570,5,0)</f>
        <v>187649.74</v>
      </c>
      <c r="W742" s="32">
        <f>VLOOKUP(B742,[6]Instalaçoes!$B$7:$J$5570,6,0)+VLOOKUP(B742,[6]Instalaçoes!$B$7:$J$5570,7,0)+VLOOKUP(B742,[6]Instalaçoes!$B$7:$J$5570,8,0)</f>
        <v>0</v>
      </c>
      <c r="X742" s="32"/>
      <c r="Y742" s="32"/>
      <c r="Z742" s="32"/>
      <c r="AA742" s="32"/>
      <c r="AB742" s="30">
        <f>IF((Q742&lt;&gt;""),VLOOKUP(B742,[7]Coeficiente_Municípios!$A$6:$Z$5570,8,0),0)</f>
        <v>0</v>
      </c>
      <c r="AC742" s="30">
        <f>IF((R742&lt;&gt;""),VLOOKUP(B742,'[5]Inst.Marit._Afetados'!$B$5:$F$170,5,0),0)</f>
        <v>0</v>
      </c>
      <c r="AD742" s="30">
        <f>IF((S742&lt;&gt;""),VLOOKUP(B742,[7]Coeficiente_Municípios!$A$6:$Z$5570,7,0),0)</f>
        <v>1.6211882564253679E-2</v>
      </c>
      <c r="AE742" s="30">
        <f>IF((R742&lt;&gt;""),VLOOKUP(B742,'[5]Inst.Marit._Afetados'!$B$5:$F$170,4,0),0)</f>
        <v>0</v>
      </c>
      <c r="AG742" s="32">
        <f>VLOOKUP($B742,'[2]5411_5%'!$A$15:$C$5606,3,0)-VLOOKUP($B742,'[2]5411_5%'!$A$15:$C$5606,2,0)</f>
        <v>0</v>
      </c>
      <c r="AH742" s="32">
        <f>VLOOKUP($B742,'[2]5411_&gt;5%'!$A$13:$C$5604,3,0)-VLOOKUP($B742,'[2]5411_&gt;5%'!$A$13:$C$5604,2,0)</f>
        <v>0</v>
      </c>
      <c r="AI742" s="32">
        <f>IF(ISNA(VLOOKUP($B742,'[2]Total_DARF''s_Est_Mun+Acerto'!$A$35:$L$5599,7,0)),0,(VLOOKUP($B742,'[2]Total_DARF''s_Est_Mun+Acerto'!$A$35:$L$5599,7,0)))</f>
        <v>-700.1</v>
      </c>
      <c r="AJ742" s="32">
        <f>IF(ISNA(VLOOKUP($B742,'[2]Total_DARF''s_Est_Mun+Acerto'!$A$35:$L$5599,8,0)),0,(VLOOKUP($B742,'[2]Total_DARF''s_Est_Mun+Acerto'!$A$35:$L$5599,8,0)))</f>
        <v>0</v>
      </c>
      <c r="AK742" s="32">
        <f>IF(ISNA(VLOOKUP($B742,'[2]Total_DARF''s_Est_Mun+Acerto'!$A$35:$L$5599,10,0)),0,(VLOOKUP($B742,'[2]Total_DARF''s_Est_Mun+Acerto'!$A$35:$L$5599,10,0)))</f>
        <v>0</v>
      </c>
      <c r="AL742" s="32">
        <f>VLOOKUP(B742,'[2]Total_DARF''s_Est_Mun+Acerto'!$A$35:$K$5599,11,0)</f>
        <v>0</v>
      </c>
    </row>
    <row r="743" spans="1:38" ht="12.75" customHeight="1" x14ac:dyDescent="0.2">
      <c r="A743" s="4" t="s">
        <v>780</v>
      </c>
      <c r="B743" s="59" t="s">
        <v>510</v>
      </c>
      <c r="C743" s="9" t="str">
        <f t="shared" si="388"/>
        <v/>
      </c>
      <c r="D743" s="9" t="str">
        <f t="shared" si="389"/>
        <v/>
      </c>
      <c r="E743" s="9">
        <f t="shared" si="390"/>
        <v>0</v>
      </c>
      <c r="F743" s="9" t="str">
        <f t="shared" si="386"/>
        <v/>
      </c>
      <c r="G743" s="9" t="str">
        <f t="shared" si="391"/>
        <v/>
      </c>
      <c r="H743" s="9" t="str">
        <f>IF((AB743&gt;0),(TRUNC(([1]Mar!$C$6*(AB743-AC743)),2)+TRUNC(([1]Mar!$D$6*(AB743-AC743)),2)+TRUNC(([1]Mar!$E$6*(AB743-AC743)),2)),"")</f>
        <v/>
      </c>
      <c r="I743" s="9" t="str">
        <f t="shared" si="405"/>
        <v/>
      </c>
      <c r="J743" s="20" t="str">
        <f t="shared" si="404"/>
        <v/>
      </c>
      <c r="K743" s="20">
        <f t="shared" si="406"/>
        <v>0</v>
      </c>
      <c r="L743" s="23">
        <f>VLOOKUP(B743,'[2]Total_DARF''s_Est_Mun+Acerto'!$A$35:$L$5598,6,FALSE)</f>
        <v>0</v>
      </c>
      <c r="M743" s="23">
        <f t="shared" si="387"/>
        <v>0</v>
      </c>
      <c r="N743" s="34" t="str">
        <f>IF(ISERROR(VLOOKUP(B743,[3]Rateio_Área_Geoeconômica!$A$4:$F$964,6,0)),"",(VLOOKUP(B743,[3]Rateio_Área_Geoeconômica!$A$4:$F$964,6,0)))</f>
        <v>L</v>
      </c>
      <c r="O743" s="30" t="str">
        <f>IF((IF(ISERROR(VLOOKUP(B743,[4]Original!$B$120:$G$157,6,0)),"",(VLOOKUP(B743,[4]Original!$B$120:$G$157,6,0))))=0,"",(IF(ISERROR(VLOOKUP(B743,[4]Original!$B$120:$G$157,6,0)),"",(VLOOKUP(B743,[4]Original!$B$120:$G$157,6,0)))))</f>
        <v/>
      </c>
      <c r="P743" s="30" t="s">
        <v>1085</v>
      </c>
      <c r="Q743" s="30" t="str">
        <f t="shared" si="407"/>
        <v/>
      </c>
      <c r="R743" s="31" t="str">
        <f>IF(ISERROR(VLOOKUP(B743,'[5]Inst.Marit._Afetados'!$B$5:$C$170,2,0)),"",(VLOOKUP(B743,'[5]Inst.Marit._Afetados'!$B$5:$C$170,2,0)))</f>
        <v/>
      </c>
      <c r="S743" s="30">
        <f t="shared" si="408"/>
        <v>4</v>
      </c>
      <c r="T743" s="32">
        <f>VLOOKUP(B743,[6]Municipios!$B$7:$J$5574,3,0)+VLOOKUP(B743,[6]Municipios!$B$7:$J$5574,4,0)+VLOOKUP(B743,[6]Municipios!$B$7:$J$5574,5,0)</f>
        <v>0</v>
      </c>
      <c r="U743" s="32">
        <f>VLOOKUP(B743,[6]Municipios!$B$7:$J$5574,6,0)+VLOOKUP(B743,[6]Municipios!$B$7:$J$5574,7,0)+VLOOKUP(B743,[6]Municipios!$B$7:$J$5574,8,0)</f>
        <v>0</v>
      </c>
      <c r="V743" s="32">
        <f>VLOOKUP(B743,[6]Instalaçoes!$B$7:$J$5570,3,0)+VLOOKUP(B743,[6]Instalaçoes!$B$7:$J$5570,4,0)+VLOOKUP(B743,[6]Instalaçoes!$B$7:$J$5570,5,0)</f>
        <v>0</v>
      </c>
      <c r="W743" s="32">
        <f>VLOOKUP(B743,[6]Instalaçoes!$B$7:$J$5570,6,0)+VLOOKUP(B743,[6]Instalaçoes!$B$7:$J$5570,7,0)+VLOOKUP(B743,[6]Instalaçoes!$B$7:$J$5570,8,0)</f>
        <v>0</v>
      </c>
      <c r="X743" s="32"/>
      <c r="Y743" s="32"/>
      <c r="Z743" s="32"/>
      <c r="AA743" s="32"/>
      <c r="AB743" s="30">
        <f>IF((Q743&lt;&gt;""),VLOOKUP(B743,[7]Coeficiente_Municípios!$A$6:$Z$5570,8,0),0)</f>
        <v>0</v>
      </c>
      <c r="AC743" s="30">
        <f>IF((R743&lt;&gt;""),VLOOKUP(B743,'[5]Inst.Marit._Afetados'!$B$5:$F$170,5,0),0)</f>
        <v>0</v>
      </c>
      <c r="AD743" s="30">
        <f>IF((S743&lt;&gt;""),VLOOKUP(B743,[7]Coeficiente_Municípios!$A$6:$Z$5570,7,0),0)</f>
        <v>0</v>
      </c>
      <c r="AE743" s="30">
        <f>IF((R743&lt;&gt;""),VLOOKUP(B743,'[5]Inst.Marit._Afetados'!$B$5:$F$170,4,0),0)</f>
        <v>0</v>
      </c>
      <c r="AG743" s="32">
        <f>VLOOKUP($B743,'[2]5411_5%'!$A$15:$C$5606,3,0)-VLOOKUP($B743,'[2]5411_5%'!$A$15:$C$5606,2,0)</f>
        <v>0</v>
      </c>
      <c r="AH743" s="32">
        <f>VLOOKUP($B743,'[2]5411_&gt;5%'!$A$13:$C$5604,3,0)-VLOOKUP($B743,'[2]5411_&gt;5%'!$A$13:$C$5604,2,0)</f>
        <v>0</v>
      </c>
      <c r="AI743" s="32">
        <f>IF(ISNA(VLOOKUP($B743,'[2]Total_DARF''s_Est_Mun+Acerto'!$A$35:$L$5599,7,0)),0,(VLOOKUP($B743,'[2]Total_DARF''s_Est_Mun+Acerto'!$A$35:$L$5599,7,0)))</f>
        <v>0</v>
      </c>
      <c r="AJ743" s="32">
        <f>IF(ISNA(VLOOKUP($B743,'[2]Total_DARF''s_Est_Mun+Acerto'!$A$35:$L$5599,8,0)),0,(VLOOKUP($B743,'[2]Total_DARF''s_Est_Mun+Acerto'!$A$35:$L$5599,8,0)))</f>
        <v>0</v>
      </c>
      <c r="AK743" s="32">
        <f>IF(ISNA(VLOOKUP($B743,'[2]Total_DARF''s_Est_Mun+Acerto'!$A$35:$L$5599,10,0)),0,(VLOOKUP($B743,'[2]Total_DARF''s_Est_Mun+Acerto'!$A$35:$L$5599,10,0)))</f>
        <v>0</v>
      </c>
      <c r="AL743" s="32">
        <f>VLOOKUP(B743,'[2]Total_DARF''s_Est_Mun+Acerto'!$A$35:$K$5599,11,0)</f>
        <v>0</v>
      </c>
    </row>
    <row r="744" spans="1:38" ht="12.75" customHeight="1" x14ac:dyDescent="0.2">
      <c r="A744" s="4" t="s">
        <v>780</v>
      </c>
      <c r="B744" s="81" t="s">
        <v>1080</v>
      </c>
      <c r="C744" s="9" t="str">
        <f t="shared" ref="C744" si="421">IF((N744="P"),T744,"")</f>
        <v/>
      </c>
      <c r="D744" s="9" t="str">
        <f t="shared" ref="D744" si="422">IF((N744="S"),T744,"")</f>
        <v/>
      </c>
      <c r="E744" s="9" t="str">
        <f t="shared" ref="E744" si="423">IF((N744="L"),T744,"")</f>
        <v/>
      </c>
      <c r="F744" s="9" t="str">
        <f t="shared" ref="F744" si="424">IF((IF((O744=""),V744,""))=0,"",(IF((O744=""),V744,"")))</f>
        <v/>
      </c>
      <c r="G744" s="9" t="str">
        <f t="shared" ref="G744" si="425">IF((U744=0),"",U744)</f>
        <v/>
      </c>
      <c r="H744" s="9" t="str">
        <f>IF((AB744&gt;0),(TRUNC(([1]Mar!$C$6*(AB744-AC744)),2)+TRUNC(([1]Mar!$D$6*(AB744-AC744)),2)+TRUNC(([1]Mar!$E$6*(AB744-AC744)),2)),"")</f>
        <v/>
      </c>
      <c r="I744" s="9" t="str">
        <f t="shared" si="405"/>
        <v/>
      </c>
      <c r="J744" s="20" t="str">
        <f t="shared" si="404"/>
        <v/>
      </c>
      <c r="K744" s="20">
        <f t="shared" si="406"/>
        <v>0</v>
      </c>
      <c r="L744" s="23">
        <f>VLOOKUP(B744,'[2]Total_DARF''s_Est_Mun+Acerto'!$A$35:$L$5598,6,FALSE)</f>
        <v>0</v>
      </c>
      <c r="M744" s="23">
        <f t="shared" ref="M744" si="426">K744-L744</f>
        <v>0</v>
      </c>
      <c r="N744" s="34" t="str">
        <f>IF(ISERROR(VLOOKUP(B744,[3]Rateio_Área_Geoeconômica!$A$4:$F$964,6,0)),"",(VLOOKUP(B744,[3]Rateio_Área_Geoeconômica!$A$4:$F$964,6,0)))</f>
        <v/>
      </c>
      <c r="O744" s="30" t="str">
        <f>IF((IF(ISERROR(VLOOKUP(B744,[4]Original!$B$120:$G$157,6,0)),"",(VLOOKUP(B744,[4]Original!$B$120:$G$157,6,0))))=0,"",(IF(ISERROR(VLOOKUP(B744,[4]Original!$B$120:$G$157,6,0)),"",(VLOOKUP(B744,[4]Original!$B$120:$G$157,6,0)))))</f>
        <v/>
      </c>
      <c r="P744" s="30" t="s">
        <v>1085</v>
      </c>
      <c r="Q744" s="30" t="str">
        <f t="shared" si="407"/>
        <v/>
      </c>
      <c r="R744" s="31" t="str">
        <f>IF(ISERROR(VLOOKUP(B744,'[5]Inst.Marit._Afetados'!$B$5:$C$170,2,0)),"",(VLOOKUP(B744,'[5]Inst.Marit._Afetados'!$B$5:$C$170,2,0)))</f>
        <v/>
      </c>
      <c r="S744" s="30" t="str">
        <f t="shared" si="408"/>
        <v/>
      </c>
      <c r="T744" s="32">
        <f>VLOOKUP(B744,[6]Municipios!$B$7:$J$5574,3,0)+VLOOKUP(B744,[6]Municipios!$B$7:$J$5574,4,0)+VLOOKUP(B744,[6]Municipios!$B$7:$J$5574,5,0)</f>
        <v>0</v>
      </c>
      <c r="U744" s="32">
        <f>VLOOKUP(B744,[6]Municipios!$B$7:$J$5574,6,0)+VLOOKUP(B744,[6]Municipios!$B$7:$J$5574,7,0)+VLOOKUP(B744,[6]Municipios!$B$7:$J$5574,8,0)</f>
        <v>0</v>
      </c>
      <c r="V744" s="32">
        <f>VLOOKUP(B744,[6]Instalaçoes!$B$7:$J$5570,3,0)+VLOOKUP(B744,[6]Instalaçoes!$B$7:$J$5570,4,0)+VLOOKUP(B744,[6]Instalaçoes!$B$7:$J$5570,5,0)</f>
        <v>0</v>
      </c>
      <c r="W744" s="32">
        <f>VLOOKUP(B744,[6]Instalaçoes!$B$7:$J$5570,6,0)+VLOOKUP(B744,[6]Instalaçoes!$B$7:$J$5570,7,0)+VLOOKUP(B744,[6]Instalaçoes!$B$7:$J$5570,8,0)</f>
        <v>0</v>
      </c>
      <c r="X744" s="32"/>
      <c r="Y744" s="32"/>
      <c r="Z744" s="32"/>
      <c r="AA744" s="32"/>
      <c r="AB744" s="30">
        <f>IF((Q744&lt;&gt;""),VLOOKUP(B744,[7]Coeficiente_Municípios!$A$6:$Z$5570,8,0),0)</f>
        <v>0</v>
      </c>
      <c r="AC744" s="30">
        <f>IF((R744&lt;&gt;""),VLOOKUP(B744,'[5]Inst.Marit._Afetados'!$B$5:$F$170,5,0),0)</f>
        <v>0</v>
      </c>
      <c r="AD744" s="30">
        <f>IF((S744&lt;&gt;""),VLOOKUP(B744,[7]Coeficiente_Municípios!$A$6:$Z$5570,7,0),0)</f>
        <v>0</v>
      </c>
      <c r="AE744" s="30">
        <f>IF((R744&lt;&gt;""),VLOOKUP(B744,'[5]Inst.Marit._Afetados'!$B$5:$F$170,4,0),0)</f>
        <v>0</v>
      </c>
      <c r="AG744" s="32">
        <f>VLOOKUP($B744,'[2]5411_5%'!$A$15:$C$5606,3,0)-VLOOKUP($B744,'[2]5411_5%'!$A$15:$C$5606,2,0)</f>
        <v>0</v>
      </c>
      <c r="AH744" s="32">
        <f>VLOOKUP($B744,'[2]5411_&gt;5%'!$A$13:$C$5604,3,0)-VLOOKUP($B744,'[2]5411_&gt;5%'!$A$13:$C$5604,2,0)</f>
        <v>0</v>
      </c>
      <c r="AI744" s="32">
        <f>IF(ISNA(VLOOKUP($B744,'[2]Total_DARF''s_Est_Mun+Acerto'!$A$35:$L$5599,7,0)),0,(VLOOKUP($B744,'[2]Total_DARF''s_Est_Mun+Acerto'!$A$35:$L$5599,7,0)))</f>
        <v>0</v>
      </c>
      <c r="AJ744" s="32">
        <f>IF(ISNA(VLOOKUP($B744,'[2]Total_DARF''s_Est_Mun+Acerto'!$A$35:$L$5599,8,0)),0,(VLOOKUP($B744,'[2]Total_DARF''s_Est_Mun+Acerto'!$A$35:$L$5599,8,0)))</f>
        <v>0</v>
      </c>
      <c r="AK744" s="32">
        <f>IF(ISNA(VLOOKUP($B744,'[2]Total_DARF''s_Est_Mun+Acerto'!$A$35:$L$5599,10,0)),0,(VLOOKUP($B744,'[2]Total_DARF''s_Est_Mun+Acerto'!$A$35:$L$5599,10,0)))</f>
        <v>0</v>
      </c>
      <c r="AL744" s="32">
        <f>VLOOKUP(B744,'[2]Total_DARF''s_Est_Mun+Acerto'!$A$35:$K$5599,11,0)</f>
        <v>0</v>
      </c>
    </row>
    <row r="745" spans="1:38" ht="12.75" customHeight="1" x14ac:dyDescent="0.2">
      <c r="A745" s="4" t="s">
        <v>780</v>
      </c>
      <c r="B745" s="59" t="s">
        <v>511</v>
      </c>
      <c r="C745" s="9" t="str">
        <f t="shared" si="388"/>
        <v/>
      </c>
      <c r="D745" s="9" t="str">
        <f t="shared" si="389"/>
        <v/>
      </c>
      <c r="E745" s="9">
        <f t="shared" si="390"/>
        <v>0</v>
      </c>
      <c r="F745" s="9" t="str">
        <f t="shared" si="386"/>
        <v/>
      </c>
      <c r="G745" s="9" t="str">
        <f t="shared" si="391"/>
        <v/>
      </c>
      <c r="H745" s="9" t="str">
        <f>IF((AB745&gt;0),(TRUNC(([1]Mar!$C$6*(AB745-AC745)),2)+TRUNC(([1]Mar!$D$6*(AB745-AC745)),2)+TRUNC(([1]Mar!$E$6*(AB745-AC745)),2)),"")</f>
        <v/>
      </c>
      <c r="I745" s="9" t="str">
        <f t="shared" si="405"/>
        <v/>
      </c>
      <c r="J745" s="20" t="str">
        <f t="shared" si="404"/>
        <v/>
      </c>
      <c r="K745" s="20">
        <f t="shared" si="406"/>
        <v>0</v>
      </c>
      <c r="L745" s="23">
        <f>VLOOKUP(B745,'[2]Total_DARF''s_Est_Mun+Acerto'!$A$35:$L$5598,6,FALSE)</f>
        <v>0</v>
      </c>
      <c r="M745" s="23">
        <f t="shared" si="387"/>
        <v>0</v>
      </c>
      <c r="N745" s="34" t="str">
        <f>IF(ISERROR(VLOOKUP(B745,[3]Rateio_Área_Geoeconômica!$A$4:$F$964,6,0)),"",(VLOOKUP(B745,[3]Rateio_Área_Geoeconômica!$A$4:$F$964,6,0)))</f>
        <v>L</v>
      </c>
      <c r="O745" s="30" t="str">
        <f>IF((IF(ISERROR(VLOOKUP(B745,[4]Original!$B$120:$G$157,6,0)),"",(VLOOKUP(B745,[4]Original!$B$120:$G$157,6,0))))=0,"",(IF(ISERROR(VLOOKUP(B745,[4]Original!$B$120:$G$157,6,0)),"",(VLOOKUP(B745,[4]Original!$B$120:$G$157,6,0)))))</f>
        <v/>
      </c>
      <c r="P745" s="30" t="s">
        <v>1085</v>
      </c>
      <c r="Q745" s="30" t="str">
        <f t="shared" si="407"/>
        <v/>
      </c>
      <c r="R745" s="31" t="str">
        <f>IF(ISERROR(VLOOKUP(B745,'[5]Inst.Marit._Afetados'!$B$5:$C$170,2,0)),"",(VLOOKUP(B745,'[5]Inst.Marit._Afetados'!$B$5:$C$170,2,0)))</f>
        <v/>
      </c>
      <c r="S745" s="30">
        <f t="shared" si="408"/>
        <v>4</v>
      </c>
      <c r="T745" s="32">
        <f>VLOOKUP(B745,[6]Municipios!$B$7:$J$5574,3,0)+VLOOKUP(B745,[6]Municipios!$B$7:$J$5574,4,0)+VLOOKUP(B745,[6]Municipios!$B$7:$J$5574,5,0)</f>
        <v>0</v>
      </c>
      <c r="U745" s="32">
        <f>VLOOKUP(B745,[6]Municipios!$B$7:$J$5574,6,0)+VLOOKUP(B745,[6]Municipios!$B$7:$J$5574,7,0)+VLOOKUP(B745,[6]Municipios!$B$7:$J$5574,8,0)</f>
        <v>0</v>
      </c>
      <c r="V745" s="32">
        <f>VLOOKUP(B745,[6]Instalaçoes!$B$7:$J$5570,3,0)+VLOOKUP(B745,[6]Instalaçoes!$B$7:$J$5570,4,0)+VLOOKUP(B745,[6]Instalaçoes!$B$7:$J$5570,5,0)</f>
        <v>0</v>
      </c>
      <c r="W745" s="32">
        <f>VLOOKUP(B745,[6]Instalaçoes!$B$7:$J$5570,6,0)+VLOOKUP(B745,[6]Instalaçoes!$B$7:$J$5570,7,0)+VLOOKUP(B745,[6]Instalaçoes!$B$7:$J$5570,8,0)</f>
        <v>0</v>
      </c>
      <c r="X745" s="32"/>
      <c r="Y745" s="32"/>
      <c r="Z745" s="32"/>
      <c r="AA745" s="32"/>
      <c r="AB745" s="30">
        <f>IF((Q745&lt;&gt;""),VLOOKUP(B745,[7]Coeficiente_Municípios!$A$6:$Z$5570,8,0),0)</f>
        <v>0</v>
      </c>
      <c r="AC745" s="30">
        <f>IF((R745&lt;&gt;""),VLOOKUP(B745,'[5]Inst.Marit._Afetados'!$B$5:$F$170,5,0),0)</f>
        <v>0</v>
      </c>
      <c r="AD745" s="30">
        <f>IF((S745&lt;&gt;""),VLOOKUP(B745,[7]Coeficiente_Municípios!$A$6:$Z$5570,7,0),0)</f>
        <v>0</v>
      </c>
      <c r="AE745" s="30">
        <f>IF((R745&lt;&gt;""),VLOOKUP(B745,'[5]Inst.Marit._Afetados'!$B$5:$F$170,4,0),0)</f>
        <v>0</v>
      </c>
      <c r="AG745" s="32">
        <f>VLOOKUP($B745,'[2]5411_5%'!$A$15:$C$5606,3,0)-VLOOKUP($B745,'[2]5411_5%'!$A$15:$C$5606,2,0)</f>
        <v>0</v>
      </c>
      <c r="AH745" s="32">
        <f>VLOOKUP($B745,'[2]5411_&gt;5%'!$A$13:$C$5604,3,0)-VLOOKUP($B745,'[2]5411_&gt;5%'!$A$13:$C$5604,2,0)</f>
        <v>0</v>
      </c>
      <c r="AI745" s="32">
        <f>IF(ISNA(VLOOKUP($B745,'[2]Total_DARF''s_Est_Mun+Acerto'!$A$35:$L$5599,7,0)),0,(VLOOKUP($B745,'[2]Total_DARF''s_Est_Mun+Acerto'!$A$35:$L$5599,7,0)))</f>
        <v>0</v>
      </c>
      <c r="AJ745" s="32">
        <f>IF(ISNA(VLOOKUP($B745,'[2]Total_DARF''s_Est_Mun+Acerto'!$A$35:$L$5599,8,0)),0,(VLOOKUP($B745,'[2]Total_DARF''s_Est_Mun+Acerto'!$A$35:$L$5599,8,0)))</f>
        <v>0</v>
      </c>
      <c r="AK745" s="32">
        <f>IF(ISNA(VLOOKUP($B745,'[2]Total_DARF''s_Est_Mun+Acerto'!$A$35:$L$5599,10,0)),0,(VLOOKUP($B745,'[2]Total_DARF''s_Est_Mun+Acerto'!$A$35:$L$5599,10,0)))</f>
        <v>0</v>
      </c>
      <c r="AL745" s="32">
        <f>VLOOKUP(B745,'[2]Total_DARF''s_Est_Mun+Acerto'!$A$35:$K$5599,11,0)</f>
        <v>0</v>
      </c>
    </row>
    <row r="746" spans="1:38" ht="12.75" customHeight="1" x14ac:dyDescent="0.2">
      <c r="A746" s="4" t="s">
        <v>780</v>
      </c>
      <c r="B746" s="81" t="s">
        <v>512</v>
      </c>
      <c r="C746" s="9" t="str">
        <f t="shared" si="388"/>
        <v/>
      </c>
      <c r="D746" s="9" t="str">
        <f t="shared" si="389"/>
        <v/>
      </c>
      <c r="E746" s="9">
        <f t="shared" si="390"/>
        <v>0</v>
      </c>
      <c r="F746" s="9" t="str">
        <f t="shared" si="386"/>
        <v/>
      </c>
      <c r="G746" s="9" t="str">
        <f t="shared" si="391"/>
        <v/>
      </c>
      <c r="H746" s="9" t="str">
        <f>IF((AB746&gt;0),(TRUNC(([1]Mar!$C$6*(AB746-AC746)),2)+TRUNC(([1]Mar!$D$6*(AB746-AC746)),2)+TRUNC(([1]Mar!$E$6*(AB746-AC746)),2)),"")</f>
        <v/>
      </c>
      <c r="I746" s="9" t="str">
        <f t="shared" si="405"/>
        <v/>
      </c>
      <c r="J746" s="20" t="str">
        <f t="shared" si="404"/>
        <v/>
      </c>
      <c r="K746" s="20">
        <f t="shared" si="406"/>
        <v>0</v>
      </c>
      <c r="L746" s="23">
        <f>VLOOKUP(B746,'[2]Total_DARF''s_Est_Mun+Acerto'!$A$35:$L$5598,6,FALSE)</f>
        <v>0</v>
      </c>
      <c r="M746" s="23">
        <f t="shared" si="387"/>
        <v>0</v>
      </c>
      <c r="N746" s="34" t="str">
        <f>IF(ISERROR(VLOOKUP(B746,[3]Rateio_Área_Geoeconômica!$A$4:$F$964,6,0)),"",(VLOOKUP(B746,[3]Rateio_Área_Geoeconômica!$A$4:$F$964,6,0)))</f>
        <v>L</v>
      </c>
      <c r="O746" s="30" t="str">
        <f>IF((IF(ISERROR(VLOOKUP(B746,[4]Original!$B$120:$G$157,6,0)),"",(VLOOKUP(B746,[4]Original!$B$120:$G$157,6,0))))=0,"",(IF(ISERROR(VLOOKUP(B746,[4]Original!$B$120:$G$157,6,0)),"",(VLOOKUP(B746,[4]Original!$B$120:$G$157,6,0)))))</f>
        <v/>
      </c>
      <c r="P746" s="30" t="s">
        <v>1085</v>
      </c>
      <c r="Q746" s="30" t="str">
        <f t="shared" si="407"/>
        <v/>
      </c>
      <c r="R746" s="31" t="str">
        <f>IF(ISERROR(VLOOKUP(B746,'[5]Inst.Marit._Afetados'!$B$5:$C$170,2,0)),"",(VLOOKUP(B746,'[5]Inst.Marit._Afetados'!$B$5:$C$170,2,0)))</f>
        <v/>
      </c>
      <c r="S746" s="30">
        <f t="shared" si="408"/>
        <v>4</v>
      </c>
      <c r="T746" s="32">
        <f>VLOOKUP(B746,[6]Municipios!$B$7:$J$5574,3,0)+VLOOKUP(B746,[6]Municipios!$B$7:$J$5574,4,0)+VLOOKUP(B746,[6]Municipios!$B$7:$J$5574,5,0)</f>
        <v>0</v>
      </c>
      <c r="U746" s="32">
        <f>VLOOKUP(B746,[6]Municipios!$B$7:$J$5574,6,0)+VLOOKUP(B746,[6]Municipios!$B$7:$J$5574,7,0)+VLOOKUP(B746,[6]Municipios!$B$7:$J$5574,8,0)</f>
        <v>0</v>
      </c>
      <c r="V746" s="32">
        <f>VLOOKUP(B746,[6]Instalaçoes!$B$7:$J$5570,3,0)+VLOOKUP(B746,[6]Instalaçoes!$B$7:$J$5570,4,0)+VLOOKUP(B746,[6]Instalaçoes!$B$7:$J$5570,5,0)</f>
        <v>0</v>
      </c>
      <c r="W746" s="32">
        <f>VLOOKUP(B746,[6]Instalaçoes!$B$7:$J$5570,6,0)+VLOOKUP(B746,[6]Instalaçoes!$B$7:$J$5570,7,0)+VLOOKUP(B746,[6]Instalaçoes!$B$7:$J$5570,8,0)</f>
        <v>0</v>
      </c>
      <c r="X746" s="32"/>
      <c r="Y746" s="32"/>
      <c r="Z746" s="32"/>
      <c r="AA746" s="32"/>
      <c r="AB746" s="30">
        <f>IF((Q746&lt;&gt;""),VLOOKUP(B746,[7]Coeficiente_Municípios!$A$6:$Z$5570,8,0),0)</f>
        <v>0</v>
      </c>
      <c r="AC746" s="30">
        <f>IF((R746&lt;&gt;""),VLOOKUP(B746,'[5]Inst.Marit._Afetados'!$B$5:$F$170,5,0),0)</f>
        <v>0</v>
      </c>
      <c r="AD746" s="30">
        <f>IF((S746&lt;&gt;""),VLOOKUP(B746,[7]Coeficiente_Municípios!$A$6:$Z$5570,7,0),0)</f>
        <v>0</v>
      </c>
      <c r="AE746" s="30">
        <f>IF((R746&lt;&gt;""),VLOOKUP(B746,'[5]Inst.Marit._Afetados'!$B$5:$F$170,4,0),0)</f>
        <v>0</v>
      </c>
      <c r="AG746" s="32">
        <f>VLOOKUP($B746,'[2]5411_5%'!$A$15:$C$5606,3,0)-VLOOKUP($B746,'[2]5411_5%'!$A$15:$C$5606,2,0)</f>
        <v>0</v>
      </c>
      <c r="AH746" s="32">
        <f>VLOOKUP($B746,'[2]5411_&gt;5%'!$A$13:$C$5604,3,0)-VLOOKUP($B746,'[2]5411_&gt;5%'!$A$13:$C$5604,2,0)</f>
        <v>0</v>
      </c>
      <c r="AI746" s="32">
        <f>IF(ISNA(VLOOKUP($B746,'[2]Total_DARF''s_Est_Mun+Acerto'!$A$35:$L$5599,7,0)),0,(VLOOKUP($B746,'[2]Total_DARF''s_Est_Mun+Acerto'!$A$35:$L$5599,7,0)))</f>
        <v>0</v>
      </c>
      <c r="AJ746" s="32">
        <f>IF(ISNA(VLOOKUP($B746,'[2]Total_DARF''s_Est_Mun+Acerto'!$A$35:$L$5599,8,0)),0,(VLOOKUP($B746,'[2]Total_DARF''s_Est_Mun+Acerto'!$A$35:$L$5599,8,0)))</f>
        <v>0</v>
      </c>
      <c r="AK746" s="32">
        <f>IF(ISNA(VLOOKUP($B746,'[2]Total_DARF''s_Est_Mun+Acerto'!$A$35:$L$5599,10,0)),0,(VLOOKUP($B746,'[2]Total_DARF''s_Est_Mun+Acerto'!$A$35:$L$5599,10,0)))</f>
        <v>0</v>
      </c>
      <c r="AL746" s="32">
        <f>VLOOKUP(B746,'[2]Total_DARF''s_Est_Mun+Acerto'!$A$35:$K$5599,11,0)</f>
        <v>0</v>
      </c>
    </row>
    <row r="747" spans="1:38" ht="12.75" customHeight="1" x14ac:dyDescent="0.2">
      <c r="A747" s="4" t="s">
        <v>780</v>
      </c>
      <c r="B747" s="81" t="s">
        <v>513</v>
      </c>
      <c r="C747" s="9" t="str">
        <f t="shared" si="388"/>
        <v/>
      </c>
      <c r="D747" s="9" t="str">
        <f t="shared" si="389"/>
        <v/>
      </c>
      <c r="E747" s="9">
        <f t="shared" si="390"/>
        <v>0</v>
      </c>
      <c r="F747" s="9" t="str">
        <f t="shared" si="386"/>
        <v/>
      </c>
      <c r="G747" s="9" t="str">
        <f t="shared" si="391"/>
        <v/>
      </c>
      <c r="H747" s="9" t="str">
        <f>IF((AB747&gt;0),(TRUNC(([1]Mar!$C$6*(AB747-AC747)),2)+TRUNC(([1]Mar!$D$6*(AB747-AC747)),2)+TRUNC(([1]Mar!$E$6*(AB747-AC747)),2)),"")</f>
        <v/>
      </c>
      <c r="I747" s="9" t="str">
        <f t="shared" si="405"/>
        <v/>
      </c>
      <c r="J747" s="20" t="str">
        <f t="shared" si="404"/>
        <v/>
      </c>
      <c r="K747" s="20">
        <f t="shared" si="406"/>
        <v>0</v>
      </c>
      <c r="L747" s="23">
        <f>VLOOKUP(B747,'[2]Total_DARF''s_Est_Mun+Acerto'!$A$35:$L$5598,6,FALSE)</f>
        <v>0</v>
      </c>
      <c r="M747" s="23">
        <f t="shared" si="387"/>
        <v>0</v>
      </c>
      <c r="N747" s="34" t="str">
        <f>IF(ISERROR(VLOOKUP(B747,[3]Rateio_Área_Geoeconômica!$A$4:$F$964,6,0)),"",(VLOOKUP(B747,[3]Rateio_Área_Geoeconômica!$A$4:$F$964,6,0)))</f>
        <v>L</v>
      </c>
      <c r="O747" s="30" t="str">
        <f>IF((IF(ISERROR(VLOOKUP(B747,[4]Original!$B$120:$G$157,6,0)),"",(VLOOKUP(B747,[4]Original!$B$120:$G$157,6,0))))=0,"",(IF(ISERROR(VLOOKUP(B747,[4]Original!$B$120:$G$157,6,0)),"",(VLOOKUP(B747,[4]Original!$B$120:$G$157,6,0)))))</f>
        <v/>
      </c>
      <c r="P747" s="30" t="s">
        <v>1085</v>
      </c>
      <c r="Q747" s="30" t="str">
        <f t="shared" si="407"/>
        <v/>
      </c>
      <c r="R747" s="31" t="str">
        <f>IF(ISERROR(VLOOKUP(B747,'[5]Inst.Marit._Afetados'!$B$5:$C$170,2,0)),"",(VLOOKUP(B747,'[5]Inst.Marit._Afetados'!$B$5:$C$170,2,0)))</f>
        <v/>
      </c>
      <c r="S747" s="30">
        <f t="shared" si="408"/>
        <v>4</v>
      </c>
      <c r="T747" s="32">
        <f>VLOOKUP(B747,[6]Municipios!$B$7:$J$5574,3,0)+VLOOKUP(B747,[6]Municipios!$B$7:$J$5574,4,0)+VLOOKUP(B747,[6]Municipios!$B$7:$J$5574,5,0)</f>
        <v>0</v>
      </c>
      <c r="U747" s="32">
        <f>VLOOKUP(B747,[6]Municipios!$B$7:$J$5574,6,0)+VLOOKUP(B747,[6]Municipios!$B$7:$J$5574,7,0)+VLOOKUP(B747,[6]Municipios!$B$7:$J$5574,8,0)</f>
        <v>0</v>
      </c>
      <c r="V747" s="32">
        <f>VLOOKUP(B747,[6]Instalaçoes!$B$7:$J$5570,3,0)+VLOOKUP(B747,[6]Instalaçoes!$B$7:$J$5570,4,0)+VLOOKUP(B747,[6]Instalaçoes!$B$7:$J$5570,5,0)</f>
        <v>0</v>
      </c>
      <c r="W747" s="32">
        <f>VLOOKUP(B747,[6]Instalaçoes!$B$7:$J$5570,6,0)+VLOOKUP(B747,[6]Instalaçoes!$B$7:$J$5570,7,0)+VLOOKUP(B747,[6]Instalaçoes!$B$7:$J$5570,8,0)</f>
        <v>0</v>
      </c>
      <c r="X747" s="32"/>
      <c r="Y747" s="32"/>
      <c r="Z747" s="32"/>
      <c r="AA747" s="32"/>
      <c r="AB747" s="30">
        <f>IF((Q747&lt;&gt;""),VLOOKUP(B747,[7]Coeficiente_Municípios!$A$6:$Z$5570,8,0),0)</f>
        <v>0</v>
      </c>
      <c r="AC747" s="30">
        <f>IF((R747&lt;&gt;""),VLOOKUP(B747,'[5]Inst.Marit._Afetados'!$B$5:$F$170,5,0),0)</f>
        <v>0</v>
      </c>
      <c r="AD747" s="30">
        <f>IF((S747&lt;&gt;""),VLOOKUP(B747,[7]Coeficiente_Municípios!$A$6:$Z$5570,7,0),0)</f>
        <v>0</v>
      </c>
      <c r="AE747" s="30">
        <f>IF((R747&lt;&gt;""),VLOOKUP(B747,'[5]Inst.Marit._Afetados'!$B$5:$F$170,4,0),0)</f>
        <v>0</v>
      </c>
      <c r="AG747" s="32">
        <f>VLOOKUP($B747,'[2]5411_5%'!$A$15:$C$5606,3,0)-VLOOKUP($B747,'[2]5411_5%'!$A$15:$C$5606,2,0)</f>
        <v>0</v>
      </c>
      <c r="AH747" s="32">
        <f>VLOOKUP($B747,'[2]5411_&gt;5%'!$A$13:$C$5604,3,0)-VLOOKUP($B747,'[2]5411_&gt;5%'!$A$13:$C$5604,2,0)</f>
        <v>0</v>
      </c>
      <c r="AI747" s="32">
        <f>IF(ISNA(VLOOKUP($B747,'[2]Total_DARF''s_Est_Mun+Acerto'!$A$35:$L$5599,7,0)),0,(VLOOKUP($B747,'[2]Total_DARF''s_Est_Mun+Acerto'!$A$35:$L$5599,7,0)))</f>
        <v>0</v>
      </c>
      <c r="AJ747" s="32">
        <f>IF(ISNA(VLOOKUP($B747,'[2]Total_DARF''s_Est_Mun+Acerto'!$A$35:$L$5599,8,0)),0,(VLOOKUP($B747,'[2]Total_DARF''s_Est_Mun+Acerto'!$A$35:$L$5599,8,0)))</f>
        <v>0</v>
      </c>
      <c r="AK747" s="32">
        <f>IF(ISNA(VLOOKUP($B747,'[2]Total_DARF''s_Est_Mun+Acerto'!$A$35:$L$5599,10,0)),0,(VLOOKUP($B747,'[2]Total_DARF''s_Est_Mun+Acerto'!$A$35:$L$5599,10,0)))</f>
        <v>0</v>
      </c>
      <c r="AL747" s="32">
        <f>VLOOKUP(B747,'[2]Total_DARF''s_Est_Mun+Acerto'!$A$35:$K$5599,11,0)</f>
        <v>0</v>
      </c>
    </row>
    <row r="748" spans="1:38" ht="12.75" customHeight="1" x14ac:dyDescent="0.2">
      <c r="A748" s="4" t="s">
        <v>780</v>
      </c>
      <c r="B748" s="81" t="s">
        <v>514</v>
      </c>
      <c r="C748" s="9" t="str">
        <f t="shared" si="388"/>
        <v/>
      </c>
      <c r="D748" s="9" t="str">
        <f t="shared" si="389"/>
        <v/>
      </c>
      <c r="E748" s="9">
        <f t="shared" si="390"/>
        <v>0</v>
      </c>
      <c r="F748" s="9" t="str">
        <f t="shared" si="386"/>
        <v/>
      </c>
      <c r="G748" s="9" t="str">
        <f t="shared" si="391"/>
        <v/>
      </c>
      <c r="H748" s="9" t="str">
        <f>IF((AB748&gt;0),(TRUNC(([1]Mar!$C$6*(AB748-AC748)),2)+TRUNC(([1]Mar!$D$6*(AB748-AC748)),2)+TRUNC(([1]Mar!$E$6*(AB748-AC748)),2)),"")</f>
        <v/>
      </c>
      <c r="I748" s="9" t="str">
        <f t="shared" si="405"/>
        <v/>
      </c>
      <c r="J748" s="20" t="str">
        <f t="shared" si="404"/>
        <v/>
      </c>
      <c r="K748" s="20">
        <f t="shared" si="406"/>
        <v>0</v>
      </c>
      <c r="L748" s="23">
        <f>VLOOKUP(B748,'[2]Total_DARF''s_Est_Mun+Acerto'!$A$35:$L$5598,6,FALSE)</f>
        <v>0</v>
      </c>
      <c r="M748" s="23">
        <f t="shared" si="387"/>
        <v>0</v>
      </c>
      <c r="N748" s="34" t="str">
        <f>IF(ISERROR(VLOOKUP(B748,[3]Rateio_Área_Geoeconômica!$A$4:$F$964,6,0)),"",(VLOOKUP(B748,[3]Rateio_Área_Geoeconômica!$A$4:$F$964,6,0)))</f>
        <v>L</v>
      </c>
      <c r="O748" s="30" t="str">
        <f>IF((IF(ISERROR(VLOOKUP(B748,[4]Original!$B$120:$G$157,6,0)),"",(VLOOKUP(B748,[4]Original!$B$120:$G$157,6,0))))=0,"",(IF(ISERROR(VLOOKUP(B748,[4]Original!$B$120:$G$157,6,0)),"",(VLOOKUP(B748,[4]Original!$B$120:$G$157,6,0)))))</f>
        <v/>
      </c>
      <c r="P748" s="30" t="s">
        <v>1085</v>
      </c>
      <c r="Q748" s="30" t="str">
        <f t="shared" si="407"/>
        <v/>
      </c>
      <c r="R748" s="31" t="str">
        <f>IF(ISERROR(VLOOKUP(B748,'[5]Inst.Marit._Afetados'!$B$5:$C$170,2,0)),"",(VLOOKUP(B748,'[5]Inst.Marit._Afetados'!$B$5:$C$170,2,0)))</f>
        <v/>
      </c>
      <c r="S748" s="30">
        <f t="shared" si="408"/>
        <v>4</v>
      </c>
      <c r="T748" s="32">
        <f>VLOOKUP(B748,[6]Municipios!$B$7:$J$5574,3,0)+VLOOKUP(B748,[6]Municipios!$B$7:$J$5574,4,0)+VLOOKUP(B748,[6]Municipios!$B$7:$J$5574,5,0)</f>
        <v>0</v>
      </c>
      <c r="U748" s="32">
        <f>VLOOKUP(B748,[6]Municipios!$B$7:$J$5574,6,0)+VLOOKUP(B748,[6]Municipios!$B$7:$J$5574,7,0)+VLOOKUP(B748,[6]Municipios!$B$7:$J$5574,8,0)</f>
        <v>0</v>
      </c>
      <c r="V748" s="32">
        <f>VLOOKUP(B748,[6]Instalaçoes!$B$7:$J$5570,3,0)+VLOOKUP(B748,[6]Instalaçoes!$B$7:$J$5570,4,0)+VLOOKUP(B748,[6]Instalaçoes!$B$7:$J$5570,5,0)</f>
        <v>0</v>
      </c>
      <c r="W748" s="32">
        <f>VLOOKUP(B748,[6]Instalaçoes!$B$7:$J$5570,6,0)+VLOOKUP(B748,[6]Instalaçoes!$B$7:$J$5570,7,0)+VLOOKUP(B748,[6]Instalaçoes!$B$7:$J$5570,8,0)</f>
        <v>0</v>
      </c>
      <c r="X748" s="32"/>
      <c r="Y748" s="32"/>
      <c r="Z748" s="32"/>
      <c r="AA748" s="32"/>
      <c r="AB748" s="30">
        <f>IF((Q748&lt;&gt;""),VLOOKUP(B748,[7]Coeficiente_Municípios!$A$6:$Z$5570,8,0),0)</f>
        <v>0</v>
      </c>
      <c r="AC748" s="30">
        <f>IF((R748&lt;&gt;""),VLOOKUP(B748,'[5]Inst.Marit._Afetados'!$B$5:$F$170,5,0),0)</f>
        <v>0</v>
      </c>
      <c r="AD748" s="30">
        <f>IF((S748&lt;&gt;""),VLOOKUP(B748,[7]Coeficiente_Municípios!$A$6:$Z$5570,7,0),0)</f>
        <v>0</v>
      </c>
      <c r="AE748" s="30">
        <f>IF((R748&lt;&gt;""),VLOOKUP(B748,'[5]Inst.Marit._Afetados'!$B$5:$F$170,4,0),0)</f>
        <v>0</v>
      </c>
      <c r="AG748" s="32">
        <f>VLOOKUP($B748,'[2]5411_5%'!$A$15:$C$5606,3,0)-VLOOKUP($B748,'[2]5411_5%'!$A$15:$C$5606,2,0)</f>
        <v>0</v>
      </c>
      <c r="AH748" s="32">
        <f>VLOOKUP($B748,'[2]5411_&gt;5%'!$A$13:$C$5604,3,0)-VLOOKUP($B748,'[2]5411_&gt;5%'!$A$13:$C$5604,2,0)</f>
        <v>0</v>
      </c>
      <c r="AI748" s="32">
        <f>IF(ISNA(VLOOKUP($B748,'[2]Total_DARF''s_Est_Mun+Acerto'!$A$35:$L$5599,7,0)),0,(VLOOKUP($B748,'[2]Total_DARF''s_Est_Mun+Acerto'!$A$35:$L$5599,7,0)))</f>
        <v>0</v>
      </c>
      <c r="AJ748" s="32">
        <f>IF(ISNA(VLOOKUP($B748,'[2]Total_DARF''s_Est_Mun+Acerto'!$A$35:$L$5599,8,0)),0,(VLOOKUP($B748,'[2]Total_DARF''s_Est_Mun+Acerto'!$A$35:$L$5599,8,0)))</f>
        <v>0</v>
      </c>
      <c r="AK748" s="32">
        <f>IF(ISNA(VLOOKUP($B748,'[2]Total_DARF''s_Est_Mun+Acerto'!$A$35:$L$5599,10,0)),0,(VLOOKUP($B748,'[2]Total_DARF''s_Est_Mun+Acerto'!$A$35:$L$5599,10,0)))</f>
        <v>0</v>
      </c>
      <c r="AL748" s="32">
        <f>VLOOKUP(B748,'[2]Total_DARF''s_Est_Mun+Acerto'!$A$35:$K$5599,11,0)</f>
        <v>0</v>
      </c>
    </row>
    <row r="749" spans="1:38" ht="12.75" customHeight="1" x14ac:dyDescent="0.2">
      <c r="A749" s="4" t="s">
        <v>780</v>
      </c>
      <c r="B749" s="81" t="s">
        <v>515</v>
      </c>
      <c r="C749" s="9" t="str">
        <f t="shared" si="388"/>
        <v/>
      </c>
      <c r="D749" s="9" t="str">
        <f t="shared" si="389"/>
        <v/>
      </c>
      <c r="E749" s="9">
        <f t="shared" si="390"/>
        <v>0</v>
      </c>
      <c r="F749" s="9" t="str">
        <f t="shared" si="386"/>
        <v/>
      </c>
      <c r="G749" s="9" t="str">
        <f t="shared" si="391"/>
        <v/>
      </c>
      <c r="H749" s="9" t="str">
        <f>IF((AB749&gt;0),(TRUNC(([1]Mar!$C$6*(AB749-AC749)),2)+TRUNC(([1]Mar!$D$6*(AB749-AC749)),2)+TRUNC(([1]Mar!$E$6*(AB749-AC749)),2)),"")</f>
        <v/>
      </c>
      <c r="I749" s="9" t="str">
        <f t="shared" si="405"/>
        <v/>
      </c>
      <c r="J749" s="20" t="str">
        <f t="shared" si="404"/>
        <v/>
      </c>
      <c r="K749" s="20">
        <f t="shared" si="406"/>
        <v>0</v>
      </c>
      <c r="L749" s="23">
        <f>VLOOKUP(B749,'[2]Total_DARF''s_Est_Mun+Acerto'!$A$35:$L$5598,6,FALSE)</f>
        <v>0</v>
      </c>
      <c r="M749" s="23">
        <f t="shared" si="387"/>
        <v>0</v>
      </c>
      <c r="N749" s="34" t="str">
        <f>IF(ISERROR(VLOOKUP(B749,[3]Rateio_Área_Geoeconômica!$A$4:$F$964,6,0)),"",(VLOOKUP(B749,[3]Rateio_Área_Geoeconômica!$A$4:$F$964,6,0)))</f>
        <v>L</v>
      </c>
      <c r="O749" s="30" t="str">
        <f>IF((IF(ISERROR(VLOOKUP(B749,[4]Original!$B$120:$G$157,6,0)),"",(VLOOKUP(B749,[4]Original!$B$120:$G$157,6,0))))=0,"",(IF(ISERROR(VLOOKUP(B749,[4]Original!$B$120:$G$157,6,0)),"",(VLOOKUP(B749,[4]Original!$B$120:$G$157,6,0)))))</f>
        <v/>
      </c>
      <c r="P749" s="30" t="s">
        <v>1085</v>
      </c>
      <c r="Q749" s="30" t="str">
        <f t="shared" si="407"/>
        <v/>
      </c>
      <c r="R749" s="31" t="str">
        <f>IF(ISERROR(VLOOKUP(B749,'[5]Inst.Marit._Afetados'!$B$5:$C$170,2,0)),"",(VLOOKUP(B749,'[5]Inst.Marit._Afetados'!$B$5:$C$170,2,0)))</f>
        <v/>
      </c>
      <c r="S749" s="30">
        <f t="shared" si="408"/>
        <v>4</v>
      </c>
      <c r="T749" s="32">
        <f>VLOOKUP(B749,[6]Municipios!$B$7:$J$5574,3,0)+VLOOKUP(B749,[6]Municipios!$B$7:$J$5574,4,0)+VLOOKUP(B749,[6]Municipios!$B$7:$J$5574,5,0)</f>
        <v>0</v>
      </c>
      <c r="U749" s="32">
        <f>VLOOKUP(B749,[6]Municipios!$B$7:$J$5574,6,0)+VLOOKUP(B749,[6]Municipios!$B$7:$J$5574,7,0)+VLOOKUP(B749,[6]Municipios!$B$7:$J$5574,8,0)</f>
        <v>0</v>
      </c>
      <c r="V749" s="32">
        <f>VLOOKUP(B749,[6]Instalaçoes!$B$7:$J$5570,3,0)+VLOOKUP(B749,[6]Instalaçoes!$B$7:$J$5570,4,0)+VLOOKUP(B749,[6]Instalaçoes!$B$7:$J$5570,5,0)</f>
        <v>0</v>
      </c>
      <c r="W749" s="32">
        <f>VLOOKUP(B749,[6]Instalaçoes!$B$7:$J$5570,6,0)+VLOOKUP(B749,[6]Instalaçoes!$B$7:$J$5570,7,0)+VLOOKUP(B749,[6]Instalaçoes!$B$7:$J$5570,8,0)</f>
        <v>0</v>
      </c>
      <c r="X749" s="32"/>
      <c r="Y749" s="32"/>
      <c r="Z749" s="32"/>
      <c r="AA749" s="32"/>
      <c r="AB749" s="30">
        <f>IF((Q749&lt;&gt;""),VLOOKUP(B749,[7]Coeficiente_Municípios!$A$6:$Z$5570,8,0),0)</f>
        <v>0</v>
      </c>
      <c r="AC749" s="30">
        <f>IF((R749&lt;&gt;""),VLOOKUP(B749,'[5]Inst.Marit._Afetados'!$B$5:$F$170,5,0),0)</f>
        <v>0</v>
      </c>
      <c r="AD749" s="30">
        <f>IF((S749&lt;&gt;""),VLOOKUP(B749,[7]Coeficiente_Municípios!$A$6:$Z$5570,7,0),0)</f>
        <v>0</v>
      </c>
      <c r="AE749" s="30">
        <f>IF((R749&lt;&gt;""),VLOOKUP(B749,'[5]Inst.Marit._Afetados'!$B$5:$F$170,4,0),0)</f>
        <v>0</v>
      </c>
      <c r="AG749" s="32">
        <f>VLOOKUP($B749,'[2]5411_5%'!$A$15:$C$5606,3,0)-VLOOKUP($B749,'[2]5411_5%'!$A$15:$C$5606,2,0)</f>
        <v>0</v>
      </c>
      <c r="AH749" s="32">
        <f>VLOOKUP($B749,'[2]5411_&gt;5%'!$A$13:$C$5604,3,0)-VLOOKUP($B749,'[2]5411_&gt;5%'!$A$13:$C$5604,2,0)</f>
        <v>0</v>
      </c>
      <c r="AI749" s="32">
        <f>IF(ISNA(VLOOKUP($B749,'[2]Total_DARF''s_Est_Mun+Acerto'!$A$35:$L$5599,7,0)),0,(VLOOKUP($B749,'[2]Total_DARF''s_Est_Mun+Acerto'!$A$35:$L$5599,7,0)))</f>
        <v>0</v>
      </c>
      <c r="AJ749" s="32">
        <f>IF(ISNA(VLOOKUP($B749,'[2]Total_DARF''s_Est_Mun+Acerto'!$A$35:$L$5599,8,0)),0,(VLOOKUP($B749,'[2]Total_DARF''s_Est_Mun+Acerto'!$A$35:$L$5599,8,0)))</f>
        <v>0</v>
      </c>
      <c r="AK749" s="32">
        <f>IF(ISNA(VLOOKUP($B749,'[2]Total_DARF''s_Est_Mun+Acerto'!$A$35:$L$5599,10,0)),0,(VLOOKUP($B749,'[2]Total_DARF''s_Est_Mun+Acerto'!$A$35:$L$5599,10,0)))</f>
        <v>0</v>
      </c>
      <c r="AL749" s="32">
        <f>VLOOKUP(B749,'[2]Total_DARF''s_Est_Mun+Acerto'!$A$35:$K$5599,11,0)</f>
        <v>0</v>
      </c>
    </row>
    <row r="750" spans="1:38" ht="12.75" customHeight="1" x14ac:dyDescent="0.2">
      <c r="A750" s="4" t="s">
        <v>780</v>
      </c>
      <c r="B750" s="81" t="s">
        <v>516</v>
      </c>
      <c r="C750" s="9" t="str">
        <f t="shared" si="388"/>
        <v/>
      </c>
      <c r="D750" s="9" t="str">
        <f t="shared" si="389"/>
        <v/>
      </c>
      <c r="E750" s="9">
        <f t="shared" si="390"/>
        <v>0</v>
      </c>
      <c r="F750" s="9" t="str">
        <f t="shared" si="386"/>
        <v/>
      </c>
      <c r="G750" s="9" t="str">
        <f t="shared" si="391"/>
        <v/>
      </c>
      <c r="H750" s="9" t="str">
        <f>IF((AB750&gt;0),(TRUNC(([1]Mar!$C$6*(AB750-AC750)),2)+TRUNC(([1]Mar!$D$6*(AB750-AC750)),2)+TRUNC(([1]Mar!$E$6*(AB750-AC750)),2)),"")</f>
        <v/>
      </c>
      <c r="I750" s="9" t="str">
        <f t="shared" si="405"/>
        <v/>
      </c>
      <c r="J750" s="20" t="str">
        <f t="shared" si="404"/>
        <v/>
      </c>
      <c r="K750" s="20">
        <f t="shared" si="406"/>
        <v>0</v>
      </c>
      <c r="L750" s="23">
        <f>VLOOKUP(B750,'[2]Total_DARF''s_Est_Mun+Acerto'!$A$35:$L$5598,6,FALSE)</f>
        <v>0</v>
      </c>
      <c r="M750" s="23">
        <f t="shared" si="387"/>
        <v>0</v>
      </c>
      <c r="N750" s="34" t="str">
        <f>IF(ISERROR(VLOOKUP(B750,[3]Rateio_Área_Geoeconômica!$A$4:$F$964,6,0)),"",(VLOOKUP(B750,[3]Rateio_Área_Geoeconômica!$A$4:$F$964,6,0)))</f>
        <v>L</v>
      </c>
      <c r="O750" s="30" t="str">
        <f>IF((IF(ISERROR(VLOOKUP(B750,[4]Original!$B$120:$G$157,6,0)),"",(VLOOKUP(B750,[4]Original!$B$120:$G$157,6,0))))=0,"",(IF(ISERROR(VLOOKUP(B750,[4]Original!$B$120:$G$157,6,0)),"",(VLOOKUP(B750,[4]Original!$B$120:$G$157,6,0)))))</f>
        <v/>
      </c>
      <c r="P750" s="30" t="s">
        <v>1085</v>
      </c>
      <c r="Q750" s="30" t="str">
        <f t="shared" si="407"/>
        <v/>
      </c>
      <c r="R750" s="31" t="str">
        <f>IF(ISERROR(VLOOKUP(B750,'[5]Inst.Marit._Afetados'!$B$5:$C$170,2,0)),"",(VLOOKUP(B750,'[5]Inst.Marit._Afetados'!$B$5:$C$170,2,0)))</f>
        <v/>
      </c>
      <c r="S750" s="30">
        <f t="shared" si="408"/>
        <v>4</v>
      </c>
      <c r="T750" s="32">
        <f>VLOOKUP(B750,[6]Municipios!$B$7:$J$5574,3,0)+VLOOKUP(B750,[6]Municipios!$B$7:$J$5574,4,0)+VLOOKUP(B750,[6]Municipios!$B$7:$J$5574,5,0)</f>
        <v>0</v>
      </c>
      <c r="U750" s="32">
        <f>VLOOKUP(B750,[6]Municipios!$B$7:$J$5574,6,0)+VLOOKUP(B750,[6]Municipios!$B$7:$J$5574,7,0)+VLOOKUP(B750,[6]Municipios!$B$7:$J$5574,8,0)</f>
        <v>0</v>
      </c>
      <c r="V750" s="32">
        <f>VLOOKUP(B750,[6]Instalaçoes!$B$7:$J$5570,3,0)+VLOOKUP(B750,[6]Instalaçoes!$B$7:$J$5570,4,0)+VLOOKUP(B750,[6]Instalaçoes!$B$7:$J$5570,5,0)</f>
        <v>0</v>
      </c>
      <c r="W750" s="32">
        <f>VLOOKUP(B750,[6]Instalaçoes!$B$7:$J$5570,6,0)+VLOOKUP(B750,[6]Instalaçoes!$B$7:$J$5570,7,0)+VLOOKUP(B750,[6]Instalaçoes!$B$7:$J$5570,8,0)</f>
        <v>0</v>
      </c>
      <c r="X750" s="32"/>
      <c r="Y750" s="32"/>
      <c r="Z750" s="32"/>
      <c r="AA750" s="32"/>
      <c r="AB750" s="30">
        <f>IF((Q750&lt;&gt;""),VLOOKUP(B750,[7]Coeficiente_Municípios!$A$6:$Z$5570,8,0),0)</f>
        <v>0</v>
      </c>
      <c r="AC750" s="30">
        <f>IF((R750&lt;&gt;""),VLOOKUP(B750,'[5]Inst.Marit._Afetados'!$B$5:$F$170,5,0),0)</f>
        <v>0</v>
      </c>
      <c r="AD750" s="30">
        <f>IF((S750&lt;&gt;""),VLOOKUP(B750,[7]Coeficiente_Municípios!$A$6:$Z$5570,7,0),0)</f>
        <v>0</v>
      </c>
      <c r="AE750" s="30">
        <f>IF((R750&lt;&gt;""),VLOOKUP(B750,'[5]Inst.Marit._Afetados'!$B$5:$F$170,4,0),0)</f>
        <v>0</v>
      </c>
      <c r="AG750" s="32">
        <f>VLOOKUP($B750,'[2]5411_5%'!$A$15:$C$5606,3,0)-VLOOKUP($B750,'[2]5411_5%'!$A$15:$C$5606,2,0)</f>
        <v>0</v>
      </c>
      <c r="AH750" s="32">
        <f>VLOOKUP($B750,'[2]5411_&gt;5%'!$A$13:$C$5604,3,0)-VLOOKUP($B750,'[2]5411_&gt;5%'!$A$13:$C$5604,2,0)</f>
        <v>0</v>
      </c>
      <c r="AI750" s="32">
        <f>IF(ISNA(VLOOKUP($B750,'[2]Total_DARF''s_Est_Mun+Acerto'!$A$35:$L$5599,7,0)),0,(VLOOKUP($B750,'[2]Total_DARF''s_Est_Mun+Acerto'!$A$35:$L$5599,7,0)))</f>
        <v>0</v>
      </c>
      <c r="AJ750" s="32">
        <f>IF(ISNA(VLOOKUP($B750,'[2]Total_DARF''s_Est_Mun+Acerto'!$A$35:$L$5599,8,0)),0,(VLOOKUP($B750,'[2]Total_DARF''s_Est_Mun+Acerto'!$A$35:$L$5599,8,0)))</f>
        <v>0</v>
      </c>
      <c r="AK750" s="32">
        <f>IF(ISNA(VLOOKUP($B750,'[2]Total_DARF''s_Est_Mun+Acerto'!$A$35:$L$5599,10,0)),0,(VLOOKUP($B750,'[2]Total_DARF''s_Est_Mun+Acerto'!$A$35:$L$5599,10,0)))</f>
        <v>0</v>
      </c>
      <c r="AL750" s="32">
        <f>VLOOKUP(B750,'[2]Total_DARF''s_Est_Mun+Acerto'!$A$35:$K$5599,11,0)</f>
        <v>0</v>
      </c>
    </row>
    <row r="751" spans="1:38" ht="12.75" customHeight="1" x14ac:dyDescent="0.2">
      <c r="A751" s="4" t="s">
        <v>780</v>
      </c>
      <c r="B751" s="80" t="s">
        <v>517</v>
      </c>
      <c r="C751" s="9" t="str">
        <f t="shared" si="388"/>
        <v/>
      </c>
      <c r="D751" s="9" t="str">
        <f t="shared" si="389"/>
        <v/>
      </c>
      <c r="E751" s="9">
        <f t="shared" si="390"/>
        <v>0</v>
      </c>
      <c r="F751" s="9">
        <f t="shared" si="386"/>
        <v>187649.74</v>
      </c>
      <c r="G751" s="9" t="str">
        <f t="shared" si="391"/>
        <v/>
      </c>
      <c r="H751" s="9" t="str">
        <f>IF((AB751&gt;0),(TRUNC(([1]Mar!$C$6*(AB751-AC751)),2)+TRUNC(([1]Mar!$D$6*(AB751-AC751)),2)+TRUNC(([1]Mar!$E$6*(AB751-AC751)),2)),"")</f>
        <v/>
      </c>
      <c r="I751" s="9" t="str">
        <f t="shared" si="405"/>
        <v/>
      </c>
      <c r="J751" s="20">
        <f t="shared" si="404"/>
        <v>-700.1</v>
      </c>
      <c r="K751" s="20">
        <f t="shared" si="406"/>
        <v>186949.63999999998</v>
      </c>
      <c r="L751" s="23">
        <f>VLOOKUP(B751,'[2]Total_DARF''s_Est_Mun+Acerto'!$A$35:$L$5598,6,FALSE)</f>
        <v>186949.64</v>
      </c>
      <c r="M751" s="23">
        <f t="shared" si="387"/>
        <v>0</v>
      </c>
      <c r="N751" s="34" t="str">
        <f>IF(ISERROR(VLOOKUP(B751,[3]Rateio_Área_Geoeconômica!$A$4:$F$964,6,0)),"",(VLOOKUP(B751,[3]Rateio_Área_Geoeconômica!$A$4:$F$964,6,0)))</f>
        <v>L</v>
      </c>
      <c r="O751" s="30" t="str">
        <f>IF((IF(ISERROR(VLOOKUP(B751,[4]Original!$B$120:$G$157,6,0)),"",(VLOOKUP(B751,[4]Original!$B$120:$G$157,6,0))))=0,"",(IF(ISERROR(VLOOKUP(B751,[4]Original!$B$120:$G$157,6,0)),"",(VLOOKUP(B751,[4]Original!$B$120:$G$157,6,0)))))</f>
        <v/>
      </c>
      <c r="P751" s="30" t="s">
        <v>1085</v>
      </c>
      <c r="Q751" s="30">
        <f t="shared" si="407"/>
        <v>3</v>
      </c>
      <c r="R751" s="31" t="str">
        <f>IF(ISERROR(VLOOKUP(B751,'[5]Inst.Marit._Afetados'!$B$5:$C$170,2,0)),"",(VLOOKUP(B751,'[5]Inst.Marit._Afetados'!$B$5:$C$170,2,0)))</f>
        <v/>
      </c>
      <c r="S751" s="30">
        <f t="shared" si="408"/>
        <v>4</v>
      </c>
      <c r="T751" s="32">
        <f>VLOOKUP(B751,[6]Municipios!$B$7:$J$5574,3,0)+VLOOKUP(B751,[6]Municipios!$B$7:$J$5574,4,0)+VLOOKUP(B751,[6]Municipios!$B$7:$J$5574,5,0)</f>
        <v>0</v>
      </c>
      <c r="U751" s="32">
        <f>VLOOKUP(B751,[6]Municipios!$B$7:$J$5574,6,0)+VLOOKUP(B751,[6]Municipios!$B$7:$J$5574,7,0)+VLOOKUP(B751,[6]Municipios!$B$7:$J$5574,8,0)</f>
        <v>0</v>
      </c>
      <c r="V751" s="32">
        <f>VLOOKUP(B751,[6]Instalaçoes!$B$7:$J$5570,3,0)+VLOOKUP(B751,[6]Instalaçoes!$B$7:$J$5570,4,0)+VLOOKUP(B751,[6]Instalaçoes!$B$7:$J$5570,5,0)</f>
        <v>187649.74</v>
      </c>
      <c r="W751" s="32">
        <f>VLOOKUP(B751,[6]Instalaçoes!$B$7:$J$5570,6,0)+VLOOKUP(B751,[6]Instalaçoes!$B$7:$J$5570,7,0)+VLOOKUP(B751,[6]Instalaçoes!$B$7:$J$5570,8,0)</f>
        <v>0</v>
      </c>
      <c r="X751" s="32"/>
      <c r="Y751" s="32"/>
      <c r="Z751" s="32"/>
      <c r="AA751" s="32"/>
      <c r="AB751" s="30">
        <f>IF((Q751&lt;&gt;""),VLOOKUP(B751,[7]Coeficiente_Municípios!$A$6:$Z$5570,8,0),0)</f>
        <v>0</v>
      </c>
      <c r="AC751" s="30">
        <f>IF((R751&lt;&gt;""),VLOOKUP(B751,'[5]Inst.Marit._Afetados'!$B$5:$F$170,5,0),0)</f>
        <v>0</v>
      </c>
      <c r="AD751" s="30">
        <f>IF((S751&lt;&gt;""),VLOOKUP(B751,[7]Coeficiente_Municípios!$A$6:$Z$5570,7,0),0)</f>
        <v>5.5478324904296682E-3</v>
      </c>
      <c r="AE751" s="30">
        <f>IF((R751&lt;&gt;""),VLOOKUP(B751,'[5]Inst.Marit._Afetados'!$B$5:$F$170,4,0),0)</f>
        <v>0</v>
      </c>
      <c r="AG751" s="32">
        <f>VLOOKUP($B751,'[2]5411_5%'!$A$15:$C$5606,3,0)-VLOOKUP($B751,'[2]5411_5%'!$A$15:$C$5606,2,0)</f>
        <v>0</v>
      </c>
      <c r="AH751" s="32">
        <f>VLOOKUP($B751,'[2]5411_&gt;5%'!$A$13:$C$5604,3,0)-VLOOKUP($B751,'[2]5411_&gt;5%'!$A$13:$C$5604,2,0)</f>
        <v>0</v>
      </c>
      <c r="AI751" s="32">
        <f>IF(ISNA(VLOOKUP($B751,'[2]Total_DARF''s_Est_Mun+Acerto'!$A$35:$L$5599,7,0)),0,(VLOOKUP($B751,'[2]Total_DARF''s_Est_Mun+Acerto'!$A$35:$L$5599,7,0)))</f>
        <v>-700.1</v>
      </c>
      <c r="AJ751" s="32">
        <f>IF(ISNA(VLOOKUP($B751,'[2]Total_DARF''s_Est_Mun+Acerto'!$A$35:$L$5599,8,0)),0,(VLOOKUP($B751,'[2]Total_DARF''s_Est_Mun+Acerto'!$A$35:$L$5599,8,0)))</f>
        <v>0</v>
      </c>
      <c r="AK751" s="32">
        <f>IF(ISNA(VLOOKUP($B751,'[2]Total_DARF''s_Est_Mun+Acerto'!$A$35:$L$5599,10,0)),0,(VLOOKUP($B751,'[2]Total_DARF''s_Est_Mun+Acerto'!$A$35:$L$5599,10,0)))</f>
        <v>0</v>
      </c>
      <c r="AL751" s="32">
        <f>VLOOKUP(B751,'[2]Total_DARF''s_Est_Mun+Acerto'!$A$35:$K$5599,11,0)</f>
        <v>0</v>
      </c>
    </row>
    <row r="752" spans="1:38" ht="12.75" customHeight="1" x14ac:dyDescent="0.2">
      <c r="A752" s="4" t="s">
        <v>780</v>
      </c>
      <c r="B752" s="59" t="s">
        <v>518</v>
      </c>
      <c r="C752" s="9" t="str">
        <f t="shared" si="388"/>
        <v/>
      </c>
      <c r="D752" s="9" t="str">
        <f t="shared" si="389"/>
        <v/>
      </c>
      <c r="E752" s="9">
        <f t="shared" si="390"/>
        <v>0</v>
      </c>
      <c r="F752" s="9" t="str">
        <f t="shared" si="386"/>
        <v/>
      </c>
      <c r="G752" s="9" t="str">
        <f t="shared" si="391"/>
        <v/>
      </c>
      <c r="H752" s="9" t="str">
        <f>IF((AB752&gt;0),(TRUNC(([1]Mar!$C$6*(AB752-AC752)),2)+TRUNC(([1]Mar!$D$6*(AB752-AC752)),2)+TRUNC(([1]Mar!$E$6*(AB752-AC752)),2)),"")</f>
        <v/>
      </c>
      <c r="I752" s="9" t="str">
        <f t="shared" si="405"/>
        <v/>
      </c>
      <c r="J752" s="20" t="str">
        <f t="shared" si="404"/>
        <v/>
      </c>
      <c r="K752" s="20">
        <f t="shared" si="406"/>
        <v>0</v>
      </c>
      <c r="L752" s="23">
        <f>VLOOKUP(B752,'[2]Total_DARF''s_Est_Mun+Acerto'!$A$35:$L$5598,6,FALSE)</f>
        <v>0</v>
      </c>
      <c r="M752" s="23">
        <f t="shared" si="387"/>
        <v>0</v>
      </c>
      <c r="N752" s="34" t="str">
        <f>IF(ISERROR(VLOOKUP(B752,[3]Rateio_Área_Geoeconômica!$A$4:$F$964,6,0)),"",(VLOOKUP(B752,[3]Rateio_Área_Geoeconômica!$A$4:$F$964,6,0)))</f>
        <v>L</v>
      </c>
      <c r="O752" s="30" t="str">
        <f>IF((IF(ISERROR(VLOOKUP(B752,[4]Original!$B$120:$G$157,6,0)),"",(VLOOKUP(B752,[4]Original!$B$120:$G$157,6,0))))=0,"",(IF(ISERROR(VLOOKUP(B752,[4]Original!$B$120:$G$157,6,0)),"",(VLOOKUP(B752,[4]Original!$B$120:$G$157,6,0)))))</f>
        <v/>
      </c>
      <c r="P752" s="30" t="s">
        <v>1085</v>
      </c>
      <c r="Q752" s="30" t="str">
        <f t="shared" si="407"/>
        <v/>
      </c>
      <c r="R752" s="31" t="str">
        <f>IF(ISERROR(VLOOKUP(B752,'[5]Inst.Marit._Afetados'!$B$5:$C$170,2,0)),"",(VLOOKUP(B752,'[5]Inst.Marit._Afetados'!$B$5:$C$170,2,0)))</f>
        <v/>
      </c>
      <c r="S752" s="30">
        <f t="shared" si="408"/>
        <v>4</v>
      </c>
      <c r="T752" s="32">
        <f>VLOOKUP(B752,[6]Municipios!$B$7:$J$5574,3,0)+VLOOKUP(B752,[6]Municipios!$B$7:$J$5574,4,0)+VLOOKUP(B752,[6]Municipios!$B$7:$J$5574,5,0)</f>
        <v>0</v>
      </c>
      <c r="U752" s="32">
        <f>VLOOKUP(B752,[6]Municipios!$B$7:$J$5574,6,0)+VLOOKUP(B752,[6]Municipios!$B$7:$J$5574,7,0)+VLOOKUP(B752,[6]Municipios!$B$7:$J$5574,8,0)</f>
        <v>0</v>
      </c>
      <c r="V752" s="32">
        <f>VLOOKUP(B752,[6]Instalaçoes!$B$7:$J$5570,3,0)+VLOOKUP(B752,[6]Instalaçoes!$B$7:$J$5570,4,0)+VLOOKUP(B752,[6]Instalaçoes!$B$7:$J$5570,5,0)</f>
        <v>0</v>
      </c>
      <c r="W752" s="32">
        <f>VLOOKUP(B752,[6]Instalaçoes!$B$7:$J$5570,6,0)+VLOOKUP(B752,[6]Instalaçoes!$B$7:$J$5570,7,0)+VLOOKUP(B752,[6]Instalaçoes!$B$7:$J$5570,8,0)</f>
        <v>0</v>
      </c>
      <c r="X752" s="32"/>
      <c r="Y752" s="32"/>
      <c r="Z752" s="32"/>
      <c r="AA752" s="32"/>
      <c r="AB752" s="30">
        <f>IF((Q752&lt;&gt;""),VLOOKUP(B752,[7]Coeficiente_Municípios!$A$6:$Z$5570,8,0),0)</f>
        <v>0</v>
      </c>
      <c r="AC752" s="30">
        <f>IF((R752&lt;&gt;""),VLOOKUP(B752,'[5]Inst.Marit._Afetados'!$B$5:$F$170,5,0),0)</f>
        <v>0</v>
      </c>
      <c r="AD752" s="30">
        <f>IF((S752&lt;&gt;""),VLOOKUP(B752,[7]Coeficiente_Municípios!$A$6:$Z$5570,7,0),0)</f>
        <v>0</v>
      </c>
      <c r="AE752" s="30">
        <f>IF((R752&lt;&gt;""),VLOOKUP(B752,'[5]Inst.Marit._Afetados'!$B$5:$F$170,4,0),0)</f>
        <v>0</v>
      </c>
      <c r="AG752" s="32">
        <f>VLOOKUP($B752,'[2]5411_5%'!$A$15:$C$5606,3,0)-VLOOKUP($B752,'[2]5411_5%'!$A$15:$C$5606,2,0)</f>
        <v>0</v>
      </c>
      <c r="AH752" s="32">
        <f>VLOOKUP($B752,'[2]5411_&gt;5%'!$A$13:$C$5604,3,0)-VLOOKUP($B752,'[2]5411_&gt;5%'!$A$13:$C$5604,2,0)</f>
        <v>0</v>
      </c>
      <c r="AI752" s="32">
        <f>IF(ISNA(VLOOKUP($B752,'[2]Total_DARF''s_Est_Mun+Acerto'!$A$35:$L$5599,7,0)),0,(VLOOKUP($B752,'[2]Total_DARF''s_Est_Mun+Acerto'!$A$35:$L$5599,7,0)))</f>
        <v>0</v>
      </c>
      <c r="AJ752" s="32">
        <f>IF(ISNA(VLOOKUP($B752,'[2]Total_DARF''s_Est_Mun+Acerto'!$A$35:$L$5599,8,0)),0,(VLOOKUP($B752,'[2]Total_DARF''s_Est_Mun+Acerto'!$A$35:$L$5599,8,0)))</f>
        <v>0</v>
      </c>
      <c r="AK752" s="32">
        <f>IF(ISNA(VLOOKUP($B752,'[2]Total_DARF''s_Est_Mun+Acerto'!$A$35:$L$5599,10,0)),0,(VLOOKUP($B752,'[2]Total_DARF''s_Est_Mun+Acerto'!$A$35:$L$5599,10,0)))</f>
        <v>0</v>
      </c>
      <c r="AL752" s="32">
        <f>VLOOKUP(B752,'[2]Total_DARF''s_Est_Mun+Acerto'!$A$35:$K$5599,11,0)</f>
        <v>0</v>
      </c>
    </row>
    <row r="753" spans="1:38" ht="12.75" customHeight="1" x14ac:dyDescent="0.2">
      <c r="A753" s="4" t="s">
        <v>780</v>
      </c>
      <c r="B753" s="59" t="s">
        <v>519</v>
      </c>
      <c r="C753" s="9" t="str">
        <f t="shared" si="388"/>
        <v/>
      </c>
      <c r="D753" s="9" t="str">
        <f t="shared" si="389"/>
        <v/>
      </c>
      <c r="E753" s="9">
        <f t="shared" si="390"/>
        <v>0</v>
      </c>
      <c r="F753" s="9" t="str">
        <f t="shared" si="386"/>
        <v/>
      </c>
      <c r="G753" s="9" t="str">
        <f t="shared" si="391"/>
        <v/>
      </c>
      <c r="H753" s="9" t="str">
        <f>IF((AB753&gt;0),(TRUNC(([1]Mar!$C$6*(AB753-AC753)),2)+TRUNC(([1]Mar!$D$6*(AB753-AC753)),2)+TRUNC(([1]Mar!$E$6*(AB753-AC753)),2)),"")</f>
        <v/>
      </c>
      <c r="I753" s="9" t="str">
        <f t="shared" si="405"/>
        <v/>
      </c>
      <c r="J753" s="20" t="str">
        <f t="shared" si="404"/>
        <v/>
      </c>
      <c r="K753" s="20">
        <f t="shared" si="406"/>
        <v>0</v>
      </c>
      <c r="L753" s="23">
        <f>VLOOKUP(B753,'[2]Total_DARF''s_Est_Mun+Acerto'!$A$35:$L$5598,6,FALSE)</f>
        <v>0</v>
      </c>
      <c r="M753" s="23">
        <f t="shared" si="387"/>
        <v>0</v>
      </c>
      <c r="N753" s="34" t="str">
        <f>IF(ISERROR(VLOOKUP(B753,[3]Rateio_Área_Geoeconômica!$A$4:$F$964,6,0)),"",(VLOOKUP(B753,[3]Rateio_Área_Geoeconômica!$A$4:$F$964,6,0)))</f>
        <v>L</v>
      </c>
      <c r="O753" s="30" t="str">
        <f>IF((IF(ISERROR(VLOOKUP(B753,[4]Original!$B$120:$G$157,6,0)),"",(VLOOKUP(B753,[4]Original!$B$120:$G$157,6,0))))=0,"",(IF(ISERROR(VLOOKUP(B753,[4]Original!$B$120:$G$157,6,0)),"",(VLOOKUP(B753,[4]Original!$B$120:$G$157,6,0)))))</f>
        <v/>
      </c>
      <c r="P753" s="30" t="s">
        <v>1085</v>
      </c>
      <c r="Q753" s="30" t="str">
        <f t="shared" si="407"/>
        <v/>
      </c>
      <c r="R753" s="31" t="str">
        <f>IF(ISERROR(VLOOKUP(B753,'[5]Inst.Marit._Afetados'!$B$5:$C$170,2,0)),"",(VLOOKUP(B753,'[5]Inst.Marit._Afetados'!$B$5:$C$170,2,0)))</f>
        <v/>
      </c>
      <c r="S753" s="30">
        <f t="shared" si="408"/>
        <v>4</v>
      </c>
      <c r="T753" s="32">
        <f>VLOOKUP(B753,[6]Municipios!$B$7:$J$5574,3,0)+VLOOKUP(B753,[6]Municipios!$B$7:$J$5574,4,0)+VLOOKUP(B753,[6]Municipios!$B$7:$J$5574,5,0)</f>
        <v>0</v>
      </c>
      <c r="U753" s="32">
        <f>VLOOKUP(B753,[6]Municipios!$B$7:$J$5574,6,0)+VLOOKUP(B753,[6]Municipios!$B$7:$J$5574,7,0)+VLOOKUP(B753,[6]Municipios!$B$7:$J$5574,8,0)</f>
        <v>0</v>
      </c>
      <c r="V753" s="32">
        <f>VLOOKUP(B753,[6]Instalaçoes!$B$7:$J$5570,3,0)+VLOOKUP(B753,[6]Instalaçoes!$B$7:$J$5570,4,0)+VLOOKUP(B753,[6]Instalaçoes!$B$7:$J$5570,5,0)</f>
        <v>0</v>
      </c>
      <c r="W753" s="32">
        <f>VLOOKUP(B753,[6]Instalaçoes!$B$7:$J$5570,6,0)+VLOOKUP(B753,[6]Instalaçoes!$B$7:$J$5570,7,0)+VLOOKUP(B753,[6]Instalaçoes!$B$7:$J$5570,8,0)</f>
        <v>0</v>
      </c>
      <c r="X753" s="32"/>
      <c r="Y753" s="32"/>
      <c r="Z753" s="32"/>
      <c r="AA753" s="32"/>
      <c r="AB753" s="30">
        <f>IF((Q753&lt;&gt;""),VLOOKUP(B753,[7]Coeficiente_Municípios!$A$6:$Z$5570,8,0),0)</f>
        <v>0</v>
      </c>
      <c r="AC753" s="30">
        <f>IF((R753&lt;&gt;""),VLOOKUP(B753,'[5]Inst.Marit._Afetados'!$B$5:$F$170,5,0),0)</f>
        <v>0</v>
      </c>
      <c r="AD753" s="30">
        <f>IF((S753&lt;&gt;""),VLOOKUP(B753,[7]Coeficiente_Municípios!$A$6:$Z$5570,7,0),0)</f>
        <v>0</v>
      </c>
      <c r="AE753" s="30">
        <f>IF((R753&lt;&gt;""),VLOOKUP(B753,'[5]Inst.Marit._Afetados'!$B$5:$F$170,4,0),0)</f>
        <v>0</v>
      </c>
      <c r="AG753" s="32">
        <f>VLOOKUP($B753,'[2]5411_5%'!$A$15:$C$5606,3,0)-VLOOKUP($B753,'[2]5411_5%'!$A$15:$C$5606,2,0)</f>
        <v>0</v>
      </c>
      <c r="AH753" s="32">
        <f>VLOOKUP($B753,'[2]5411_&gt;5%'!$A$13:$C$5604,3,0)-VLOOKUP($B753,'[2]5411_&gt;5%'!$A$13:$C$5604,2,0)</f>
        <v>0</v>
      </c>
      <c r="AI753" s="32">
        <f>IF(ISNA(VLOOKUP($B753,'[2]Total_DARF''s_Est_Mun+Acerto'!$A$35:$L$5599,7,0)),0,(VLOOKUP($B753,'[2]Total_DARF''s_Est_Mun+Acerto'!$A$35:$L$5599,7,0)))</f>
        <v>0</v>
      </c>
      <c r="AJ753" s="32">
        <f>IF(ISNA(VLOOKUP($B753,'[2]Total_DARF''s_Est_Mun+Acerto'!$A$35:$L$5599,8,0)),0,(VLOOKUP($B753,'[2]Total_DARF''s_Est_Mun+Acerto'!$A$35:$L$5599,8,0)))</f>
        <v>0</v>
      </c>
      <c r="AK753" s="32">
        <f>IF(ISNA(VLOOKUP($B753,'[2]Total_DARF''s_Est_Mun+Acerto'!$A$35:$L$5599,10,0)),0,(VLOOKUP($B753,'[2]Total_DARF''s_Est_Mun+Acerto'!$A$35:$L$5599,10,0)))</f>
        <v>0</v>
      </c>
      <c r="AL753" s="32">
        <f>VLOOKUP(B753,'[2]Total_DARF''s_Est_Mun+Acerto'!$A$35:$K$5599,11,0)</f>
        <v>0</v>
      </c>
    </row>
    <row r="754" spans="1:38" ht="12.75" customHeight="1" x14ac:dyDescent="0.2">
      <c r="A754" s="4" t="s">
        <v>780</v>
      </c>
      <c r="B754" s="59" t="s">
        <v>520</v>
      </c>
      <c r="C754" s="9" t="str">
        <f t="shared" si="388"/>
        <v/>
      </c>
      <c r="D754" s="9" t="str">
        <f t="shared" si="389"/>
        <v/>
      </c>
      <c r="E754" s="9">
        <f t="shared" si="390"/>
        <v>0</v>
      </c>
      <c r="F754" s="9" t="str">
        <f t="shared" ref="F754:F821" si="427">IF((IF((O754=""),V754,""))=0,"",(IF((O754=""),V754,"")))</f>
        <v/>
      </c>
      <c r="G754" s="9" t="str">
        <f t="shared" si="391"/>
        <v/>
      </c>
      <c r="H754" s="9" t="str">
        <f>IF((AB754&gt;0),(TRUNC(([1]Mar!$C$6*(AB754-AC754)),2)+TRUNC(([1]Mar!$D$6*(AB754-AC754)),2)+TRUNC(([1]Mar!$E$6*(AB754-AC754)),2)),"")</f>
        <v/>
      </c>
      <c r="I754" s="9" t="str">
        <f t="shared" si="405"/>
        <v/>
      </c>
      <c r="J754" s="20" t="str">
        <f t="shared" si="404"/>
        <v/>
      </c>
      <c r="K754" s="20">
        <f t="shared" si="406"/>
        <v>0</v>
      </c>
      <c r="L754" s="23">
        <f>VLOOKUP(B754,'[2]Total_DARF''s_Est_Mun+Acerto'!$A$35:$L$5598,6,FALSE)</f>
        <v>0</v>
      </c>
      <c r="M754" s="23">
        <f t="shared" ref="M754:M821" si="428">K754-L754</f>
        <v>0</v>
      </c>
      <c r="N754" s="34" t="str">
        <f>IF(ISERROR(VLOOKUP(B754,[3]Rateio_Área_Geoeconômica!$A$4:$F$964,6,0)),"",(VLOOKUP(B754,[3]Rateio_Área_Geoeconômica!$A$4:$F$964,6,0)))</f>
        <v>L</v>
      </c>
      <c r="O754" s="30" t="str">
        <f>IF((IF(ISERROR(VLOOKUP(B754,[4]Original!$B$120:$G$157,6,0)),"",(VLOOKUP(B754,[4]Original!$B$120:$G$157,6,0))))=0,"",(IF(ISERROR(VLOOKUP(B754,[4]Original!$B$120:$G$157,6,0)),"",(VLOOKUP(B754,[4]Original!$B$120:$G$157,6,0)))))</f>
        <v/>
      </c>
      <c r="P754" s="30" t="s">
        <v>1085</v>
      </c>
      <c r="Q754" s="30" t="str">
        <f t="shared" si="407"/>
        <v/>
      </c>
      <c r="R754" s="31" t="str">
        <f>IF(ISERROR(VLOOKUP(B754,'[5]Inst.Marit._Afetados'!$B$5:$C$170,2,0)),"",(VLOOKUP(B754,'[5]Inst.Marit._Afetados'!$B$5:$C$170,2,0)))</f>
        <v/>
      </c>
      <c r="S754" s="30">
        <f t="shared" si="408"/>
        <v>4</v>
      </c>
      <c r="T754" s="32">
        <f>VLOOKUP(B754,[6]Municipios!$B$7:$J$5574,3,0)+VLOOKUP(B754,[6]Municipios!$B$7:$J$5574,4,0)+VLOOKUP(B754,[6]Municipios!$B$7:$J$5574,5,0)</f>
        <v>0</v>
      </c>
      <c r="U754" s="32">
        <f>VLOOKUP(B754,[6]Municipios!$B$7:$J$5574,6,0)+VLOOKUP(B754,[6]Municipios!$B$7:$J$5574,7,0)+VLOOKUP(B754,[6]Municipios!$B$7:$J$5574,8,0)</f>
        <v>0</v>
      </c>
      <c r="V754" s="32">
        <f>VLOOKUP(B754,[6]Instalaçoes!$B$7:$J$5570,3,0)+VLOOKUP(B754,[6]Instalaçoes!$B$7:$J$5570,4,0)+VLOOKUP(B754,[6]Instalaçoes!$B$7:$J$5570,5,0)</f>
        <v>0</v>
      </c>
      <c r="W754" s="32">
        <f>VLOOKUP(B754,[6]Instalaçoes!$B$7:$J$5570,6,0)+VLOOKUP(B754,[6]Instalaçoes!$B$7:$J$5570,7,0)+VLOOKUP(B754,[6]Instalaçoes!$B$7:$J$5570,8,0)</f>
        <v>0</v>
      </c>
      <c r="X754" s="32"/>
      <c r="Y754" s="32"/>
      <c r="Z754" s="32"/>
      <c r="AA754" s="32"/>
      <c r="AB754" s="30">
        <f>IF((Q754&lt;&gt;""),VLOOKUP(B754,[7]Coeficiente_Municípios!$A$6:$Z$5570,8,0),0)</f>
        <v>0</v>
      </c>
      <c r="AC754" s="30">
        <f>IF((R754&lt;&gt;""),VLOOKUP(B754,'[5]Inst.Marit._Afetados'!$B$5:$F$170,5,0),0)</f>
        <v>0</v>
      </c>
      <c r="AD754" s="30">
        <f>IF((S754&lt;&gt;""),VLOOKUP(B754,[7]Coeficiente_Municípios!$A$6:$Z$5570,7,0),0)</f>
        <v>0</v>
      </c>
      <c r="AE754" s="30">
        <f>IF((R754&lt;&gt;""),VLOOKUP(B754,'[5]Inst.Marit._Afetados'!$B$5:$F$170,4,0),0)</f>
        <v>0</v>
      </c>
      <c r="AG754" s="32">
        <f>VLOOKUP($B754,'[2]5411_5%'!$A$15:$C$5606,3,0)-VLOOKUP($B754,'[2]5411_5%'!$A$15:$C$5606,2,0)</f>
        <v>0</v>
      </c>
      <c r="AH754" s="32">
        <f>VLOOKUP($B754,'[2]5411_&gt;5%'!$A$13:$C$5604,3,0)-VLOOKUP($B754,'[2]5411_&gt;5%'!$A$13:$C$5604,2,0)</f>
        <v>0</v>
      </c>
      <c r="AI754" s="32">
        <f>IF(ISNA(VLOOKUP($B754,'[2]Total_DARF''s_Est_Mun+Acerto'!$A$35:$L$5599,7,0)),0,(VLOOKUP($B754,'[2]Total_DARF''s_Est_Mun+Acerto'!$A$35:$L$5599,7,0)))</f>
        <v>0</v>
      </c>
      <c r="AJ754" s="32">
        <f>IF(ISNA(VLOOKUP($B754,'[2]Total_DARF''s_Est_Mun+Acerto'!$A$35:$L$5599,8,0)),0,(VLOOKUP($B754,'[2]Total_DARF''s_Est_Mun+Acerto'!$A$35:$L$5599,8,0)))</f>
        <v>0</v>
      </c>
      <c r="AK754" s="32">
        <f>IF(ISNA(VLOOKUP($B754,'[2]Total_DARF''s_Est_Mun+Acerto'!$A$35:$L$5599,10,0)),0,(VLOOKUP($B754,'[2]Total_DARF''s_Est_Mun+Acerto'!$A$35:$L$5599,10,0)))</f>
        <v>0</v>
      </c>
      <c r="AL754" s="32">
        <f>VLOOKUP(B754,'[2]Total_DARF''s_Est_Mun+Acerto'!$A$35:$K$5599,11,0)</f>
        <v>0</v>
      </c>
    </row>
    <row r="755" spans="1:38" ht="12.75" customHeight="1" x14ac:dyDescent="0.2">
      <c r="A755" s="4" t="s">
        <v>780</v>
      </c>
      <c r="B755" s="80" t="s">
        <v>521</v>
      </c>
      <c r="C755" s="9" t="str">
        <f t="shared" ref="C755:C825" si="429">IF((N755="P"),T755,"")</f>
        <v/>
      </c>
      <c r="D755" s="9" t="str">
        <f t="shared" ref="D755:D825" si="430">IF((N755="S"),T755,"")</f>
        <v/>
      </c>
      <c r="E755" s="9">
        <f t="shared" ref="E755:E825" si="431">IF((N755="L"),T755,"")</f>
        <v>0</v>
      </c>
      <c r="F755" s="9">
        <f t="shared" si="427"/>
        <v>187649.74</v>
      </c>
      <c r="G755" s="9" t="str">
        <f t="shared" ref="G755:G825" si="432">IF((U755=0),"",U755)</f>
        <v/>
      </c>
      <c r="H755" s="9">
        <f>IF((AB755&gt;0),(TRUNC(([1]Mar!$C$6*(AB755-AC755)),2)+TRUNC(([1]Mar!$D$6*(AB755-AC755)),2)+TRUNC(([1]Mar!$E$6*(AB755-AC755)),2)),"")</f>
        <v>19.5</v>
      </c>
      <c r="I755" s="9">
        <f t="shared" si="405"/>
        <v>226.72755000706911</v>
      </c>
      <c r="J755" s="20">
        <f t="shared" si="404"/>
        <v>-713.34</v>
      </c>
      <c r="K755" s="20">
        <f t="shared" si="406"/>
        <v>187182.62755000708</v>
      </c>
      <c r="L755" s="23">
        <f>VLOOKUP(B755,'[2]Total_DARF''s_Est_Mun+Acerto'!$A$35:$L$5598,6,FALSE)</f>
        <v>187182.63</v>
      </c>
      <c r="M755" s="23">
        <f t="shared" si="428"/>
        <v>-2.4499929277226329E-3</v>
      </c>
      <c r="N755" s="34" t="str">
        <f>IF(ISERROR(VLOOKUP(B755,[3]Rateio_Área_Geoeconômica!$A$4:$F$964,6,0)),"",(VLOOKUP(B755,[3]Rateio_Área_Geoeconômica!$A$4:$F$964,6,0)))</f>
        <v>L</v>
      </c>
      <c r="O755" s="30" t="str">
        <f>IF((IF(ISERROR(VLOOKUP(B755,[4]Original!$B$120:$G$157,6,0)),"",(VLOOKUP(B755,[4]Original!$B$120:$G$157,6,0))))=0,"",(IF(ISERROR(VLOOKUP(B755,[4]Original!$B$120:$G$157,6,0)),"",(VLOOKUP(B755,[4]Original!$B$120:$G$157,6,0)))))</f>
        <v/>
      </c>
      <c r="P755" s="30" t="s">
        <v>1085</v>
      </c>
      <c r="Q755" s="30">
        <f t="shared" si="407"/>
        <v>3</v>
      </c>
      <c r="R755" s="31" t="str">
        <f>IF(ISERROR(VLOOKUP(B755,'[5]Inst.Marit._Afetados'!$B$5:$C$170,2,0)),"",(VLOOKUP(B755,'[5]Inst.Marit._Afetados'!$B$5:$C$170,2,0)))</f>
        <v>S</v>
      </c>
      <c r="S755" s="30">
        <f t="shared" si="408"/>
        <v>4</v>
      </c>
      <c r="T755" s="32">
        <f>VLOOKUP(B755,[6]Municipios!$B$7:$J$5574,3,0)+VLOOKUP(B755,[6]Municipios!$B$7:$J$5574,4,0)+VLOOKUP(B755,[6]Municipios!$B$7:$J$5574,5,0)</f>
        <v>0</v>
      </c>
      <c r="U755" s="32">
        <f>VLOOKUP(B755,[6]Municipios!$B$7:$J$5574,6,0)+VLOOKUP(B755,[6]Municipios!$B$7:$J$5574,7,0)+VLOOKUP(B755,[6]Municipios!$B$7:$J$5574,8,0)</f>
        <v>0</v>
      </c>
      <c r="V755" s="32">
        <f>VLOOKUP(B755,[6]Instalaçoes!$B$7:$J$5570,3,0)+VLOOKUP(B755,[6]Instalaçoes!$B$7:$J$5570,4,0)+VLOOKUP(B755,[6]Instalaçoes!$B$7:$J$5570,5,0)</f>
        <v>187649.74</v>
      </c>
      <c r="W755" s="32">
        <f>VLOOKUP(B755,[6]Instalaçoes!$B$7:$J$5570,6,0)+VLOOKUP(B755,[6]Instalaçoes!$B$7:$J$5570,7,0)+VLOOKUP(B755,[6]Instalaçoes!$B$7:$J$5570,8,0)</f>
        <v>246.22755000706911</v>
      </c>
      <c r="X755" s="32"/>
      <c r="Y755" s="32"/>
      <c r="Z755" s="32"/>
      <c r="AA755" s="32"/>
      <c r="AB755" s="30">
        <f>IF((Q755&lt;&gt;""),VLOOKUP(B755,[7]Coeficiente_Municípios!$A$6:$Z$5570,8,0),0)</f>
        <v>3.1580400033159412E-6</v>
      </c>
      <c r="AC755" s="30">
        <f>IF((R755&lt;&gt;""),VLOOKUP(B755,'[5]Inst.Marit._Afetados'!$B$5:$F$170,5,0),0)</f>
        <v>2.9079000000000001E-6</v>
      </c>
      <c r="AD755" s="30">
        <f>IF((S755&lt;&gt;""),VLOOKUP(B755,[7]Coeficiente_Municípios!$A$6:$Z$5570,7,0),0)</f>
        <v>7.2055499374504622E-3</v>
      </c>
      <c r="AE755" s="30">
        <f>IF((R755&lt;&gt;""),VLOOKUP(B755,'[5]Inst.Marit._Afetados'!$B$5:$F$170,4,0),0)</f>
        <v>5.53027443E-3</v>
      </c>
      <c r="AG755" s="32">
        <f>VLOOKUP($B755,'[2]5411_5%'!$A$15:$C$5606,3,0)-VLOOKUP($B755,'[2]5411_5%'!$A$15:$C$5606,2,0)</f>
        <v>0</v>
      </c>
      <c r="AH755" s="32">
        <f>VLOOKUP($B755,'[2]5411_&gt;5%'!$A$13:$C$5604,3,0)-VLOOKUP($B755,'[2]5411_&gt;5%'!$A$13:$C$5604,2,0)</f>
        <v>0</v>
      </c>
      <c r="AI755" s="32">
        <f>IF(ISNA(VLOOKUP($B755,'[2]Total_DARF''s_Est_Mun+Acerto'!$A$35:$L$5599,7,0)),0,(VLOOKUP($B755,'[2]Total_DARF''s_Est_Mun+Acerto'!$A$35:$L$5599,7,0)))</f>
        <v>-700.1</v>
      </c>
      <c r="AJ755" s="32">
        <f>IF(ISNA(VLOOKUP($B755,'[2]Total_DARF''s_Est_Mun+Acerto'!$A$35:$L$5599,8,0)),0,(VLOOKUP($B755,'[2]Total_DARF''s_Est_Mun+Acerto'!$A$35:$L$5599,8,0)))</f>
        <v>-13.24</v>
      </c>
      <c r="AK755" s="32">
        <f>IF(ISNA(VLOOKUP($B755,'[2]Total_DARF''s_Est_Mun+Acerto'!$A$35:$L$5599,10,0)),0,(VLOOKUP($B755,'[2]Total_DARF''s_Est_Mun+Acerto'!$A$35:$L$5599,10,0)))</f>
        <v>0</v>
      </c>
      <c r="AL755" s="32">
        <f>VLOOKUP(B755,'[2]Total_DARF''s_Est_Mun+Acerto'!$A$35:$K$5599,11,0)</f>
        <v>0</v>
      </c>
    </row>
    <row r="756" spans="1:38" ht="12.75" customHeight="1" x14ac:dyDescent="0.2">
      <c r="A756" s="4" t="s">
        <v>780</v>
      </c>
      <c r="B756" s="80" t="s">
        <v>783</v>
      </c>
      <c r="C756" s="9" t="str">
        <f t="shared" si="429"/>
        <v/>
      </c>
      <c r="D756" s="9" t="str">
        <f t="shared" si="430"/>
        <v/>
      </c>
      <c r="E756" s="9" t="str">
        <f t="shared" si="431"/>
        <v/>
      </c>
      <c r="F756" s="9">
        <f t="shared" si="427"/>
        <v>187649.74</v>
      </c>
      <c r="G756" s="9" t="str">
        <f t="shared" si="432"/>
        <v/>
      </c>
      <c r="H756" s="9" t="str">
        <f>IF((AB756&gt;0),(TRUNC(([1]Mar!$C$6*(AB756-AC756)),2)+TRUNC(([1]Mar!$D$6*(AB756-AC756)),2)+TRUNC(([1]Mar!$E$6*(AB756-AC756)),2)),"")</f>
        <v/>
      </c>
      <c r="I756" s="9" t="str">
        <f t="shared" si="405"/>
        <v/>
      </c>
      <c r="J756" s="20">
        <f t="shared" si="404"/>
        <v>-700.1</v>
      </c>
      <c r="K756" s="20">
        <f t="shared" si="406"/>
        <v>186949.63999999998</v>
      </c>
      <c r="L756" s="23">
        <f>VLOOKUP(B756,'[2]Total_DARF''s_Est_Mun+Acerto'!$A$35:$L$5598,6,FALSE)</f>
        <v>186949.64</v>
      </c>
      <c r="M756" s="23">
        <f t="shared" si="428"/>
        <v>0</v>
      </c>
      <c r="N756" s="34" t="str">
        <f>IF(ISERROR(VLOOKUP(B756,[3]Rateio_Área_Geoeconômica!$A$4:$F$964,6,0)),"",(VLOOKUP(B756,[3]Rateio_Área_Geoeconômica!$A$4:$F$964,6,0)))</f>
        <v/>
      </c>
      <c r="O756" s="30" t="str">
        <f>IF((IF(ISERROR(VLOOKUP(B756,[4]Original!$B$120:$G$157,6,0)),"",(VLOOKUP(B756,[4]Original!$B$120:$G$157,6,0))))=0,"",(IF(ISERROR(VLOOKUP(B756,[4]Original!$B$120:$G$157,6,0)),"",(VLOOKUP(B756,[4]Original!$B$120:$G$157,6,0)))))</f>
        <v/>
      </c>
      <c r="P756" s="30" t="s">
        <v>1085</v>
      </c>
      <c r="Q756" s="30">
        <f t="shared" si="407"/>
        <v>3</v>
      </c>
      <c r="R756" s="31" t="str">
        <f>IF(ISERROR(VLOOKUP(B756,'[5]Inst.Marit._Afetados'!$B$5:$C$170,2,0)),"",(VLOOKUP(B756,'[5]Inst.Marit._Afetados'!$B$5:$C$170,2,0)))</f>
        <v/>
      </c>
      <c r="S756" s="30" t="str">
        <f t="shared" si="408"/>
        <v/>
      </c>
      <c r="T756" s="32">
        <f>VLOOKUP(B756,[6]Municipios!$B$7:$J$5574,3,0)+VLOOKUP(B756,[6]Municipios!$B$7:$J$5574,4,0)+VLOOKUP(B756,[6]Municipios!$B$7:$J$5574,5,0)</f>
        <v>0</v>
      </c>
      <c r="U756" s="32">
        <f>VLOOKUP(B756,[6]Municipios!$B$7:$J$5574,6,0)+VLOOKUP(B756,[6]Municipios!$B$7:$J$5574,7,0)+VLOOKUP(B756,[6]Municipios!$B$7:$J$5574,8,0)</f>
        <v>0</v>
      </c>
      <c r="V756" s="32">
        <f>VLOOKUP(B756,[6]Instalaçoes!$B$7:$J$5570,3,0)+VLOOKUP(B756,[6]Instalaçoes!$B$7:$J$5570,4,0)+VLOOKUP(B756,[6]Instalaçoes!$B$7:$J$5570,5,0)</f>
        <v>187649.74</v>
      </c>
      <c r="W756" s="32">
        <f>VLOOKUP(B756,[6]Instalaçoes!$B$7:$J$5570,6,0)+VLOOKUP(B756,[6]Instalaçoes!$B$7:$J$5570,7,0)+VLOOKUP(B756,[6]Instalaçoes!$B$7:$J$5570,8,0)</f>
        <v>0</v>
      </c>
      <c r="X756" s="32"/>
      <c r="Y756" s="32"/>
      <c r="Z756" s="32"/>
      <c r="AA756" s="32"/>
      <c r="AB756" s="30">
        <f>IF((Q756&lt;&gt;""),VLOOKUP(B756,[7]Coeficiente_Municípios!$A$6:$Z$5570,8,0),0)</f>
        <v>0</v>
      </c>
      <c r="AC756" s="30">
        <f>IF((R756&lt;&gt;""),VLOOKUP(B756,'[5]Inst.Marit._Afetados'!$B$5:$F$170,5,0),0)</f>
        <v>0</v>
      </c>
      <c r="AD756" s="30">
        <f>IF((S756&lt;&gt;""),VLOOKUP(B756,[7]Coeficiente_Municípios!$A$6:$Z$5570,7,0),0)</f>
        <v>0</v>
      </c>
      <c r="AE756" s="30">
        <f>IF((R756&lt;&gt;""),VLOOKUP(B756,'[5]Inst.Marit._Afetados'!$B$5:$F$170,4,0),0)</f>
        <v>0</v>
      </c>
      <c r="AG756" s="32">
        <f>VLOOKUP($B756,'[2]5411_5%'!$A$15:$C$5606,3,0)-VLOOKUP($B756,'[2]5411_5%'!$A$15:$C$5606,2,0)</f>
        <v>0</v>
      </c>
      <c r="AH756" s="32">
        <f>VLOOKUP($B756,'[2]5411_&gt;5%'!$A$13:$C$5604,3,0)-VLOOKUP($B756,'[2]5411_&gt;5%'!$A$13:$C$5604,2,0)</f>
        <v>0</v>
      </c>
      <c r="AI756" s="32">
        <f>IF(ISNA(VLOOKUP($B756,'[2]Total_DARF''s_Est_Mun+Acerto'!$A$35:$L$5599,7,0)),0,(VLOOKUP($B756,'[2]Total_DARF''s_Est_Mun+Acerto'!$A$35:$L$5599,7,0)))</f>
        <v>-700.1</v>
      </c>
      <c r="AJ756" s="32">
        <f>IF(ISNA(VLOOKUP($B756,'[2]Total_DARF''s_Est_Mun+Acerto'!$A$35:$L$5599,8,0)),0,(VLOOKUP($B756,'[2]Total_DARF''s_Est_Mun+Acerto'!$A$35:$L$5599,8,0)))</f>
        <v>0</v>
      </c>
      <c r="AK756" s="32">
        <f>IF(ISNA(VLOOKUP($B756,'[2]Total_DARF''s_Est_Mun+Acerto'!$A$35:$L$5599,10,0)),0,(VLOOKUP($B756,'[2]Total_DARF''s_Est_Mun+Acerto'!$A$35:$L$5599,10,0)))</f>
        <v>0</v>
      </c>
      <c r="AL756" s="32">
        <f>VLOOKUP(B756,'[2]Total_DARF''s_Est_Mun+Acerto'!$A$35:$K$5599,11,0)</f>
        <v>0</v>
      </c>
    </row>
    <row r="757" spans="1:38" ht="12.75" customHeight="1" x14ac:dyDescent="0.2">
      <c r="A757" s="4" t="s">
        <v>780</v>
      </c>
      <c r="B757" s="80" t="s">
        <v>522</v>
      </c>
      <c r="C757" s="9" t="str">
        <f t="shared" ref="C757" si="433">IF((N757="P"),T757,"")</f>
        <v/>
      </c>
      <c r="D757" s="9" t="str">
        <f t="shared" ref="D757" si="434">IF((N757="S"),T757,"")</f>
        <v/>
      </c>
      <c r="E757" s="9">
        <f t="shared" ref="E757" si="435">IF((N757="L"),T757,"")</f>
        <v>0</v>
      </c>
      <c r="F757" s="9">
        <f t="shared" si="427"/>
        <v>187649.74</v>
      </c>
      <c r="G757" s="9" t="str">
        <f t="shared" ref="G757" si="436">IF((U757=0),"",U757)</f>
        <v/>
      </c>
      <c r="H757" s="9" t="str">
        <f>IF((AB757&gt;0),(TRUNC(([1]Mar!$C$6*(AB757-AC757)),2)+TRUNC(([1]Mar!$D$6*(AB757-AC757)),2)+TRUNC(([1]Mar!$E$6*(AB757-AC757)),2)),"")</f>
        <v/>
      </c>
      <c r="I757" s="9" t="str">
        <f t="shared" si="405"/>
        <v/>
      </c>
      <c r="J757" s="20">
        <f t="shared" si="404"/>
        <v>-700.1</v>
      </c>
      <c r="K757" s="20">
        <f t="shared" si="406"/>
        <v>186949.63999999998</v>
      </c>
      <c r="L757" s="23">
        <f>VLOOKUP(B757,'[2]Total_DARF''s_Est_Mun+Acerto'!$A$35:$L$5598,6,FALSE)</f>
        <v>186949.64</v>
      </c>
      <c r="M757" s="23">
        <f t="shared" si="428"/>
        <v>0</v>
      </c>
      <c r="N757" s="34" t="str">
        <f>IF(ISERROR(VLOOKUP(B757,[3]Rateio_Área_Geoeconômica!$A$4:$F$964,6,0)),"",(VLOOKUP(B757,[3]Rateio_Área_Geoeconômica!$A$4:$F$964,6,0)))</f>
        <v>L</v>
      </c>
      <c r="O757" s="30" t="str">
        <f>IF((IF(ISERROR(VLOOKUP(B757,[4]Original!$B$120:$G$157,6,0)),"",(VLOOKUP(B757,[4]Original!$B$120:$G$157,6,0))))=0,"",(IF(ISERROR(VLOOKUP(B757,[4]Original!$B$120:$G$157,6,0)),"",(VLOOKUP(B757,[4]Original!$B$120:$G$157,6,0)))))</f>
        <v/>
      </c>
      <c r="P757" s="30" t="s">
        <v>1085</v>
      </c>
      <c r="Q757" s="30">
        <f t="shared" si="407"/>
        <v>3</v>
      </c>
      <c r="R757" s="31" t="str">
        <f>IF(ISERROR(VLOOKUP(B757,'[5]Inst.Marit._Afetados'!$B$5:$C$170,2,0)),"",(VLOOKUP(B757,'[5]Inst.Marit._Afetados'!$B$5:$C$170,2,0)))</f>
        <v/>
      </c>
      <c r="S757" s="30">
        <f t="shared" si="408"/>
        <v>4</v>
      </c>
      <c r="T757" s="32">
        <f>VLOOKUP(B757,[6]Municipios!$B$7:$J$5574,3,0)+VLOOKUP(B757,[6]Municipios!$B$7:$J$5574,4,0)+VLOOKUP(B757,[6]Municipios!$B$7:$J$5574,5,0)</f>
        <v>0</v>
      </c>
      <c r="U757" s="32">
        <f>VLOOKUP(B757,[6]Municipios!$B$7:$J$5574,6,0)+VLOOKUP(B757,[6]Municipios!$B$7:$J$5574,7,0)+VLOOKUP(B757,[6]Municipios!$B$7:$J$5574,8,0)</f>
        <v>0</v>
      </c>
      <c r="V757" s="32">
        <f>VLOOKUP(B757,[6]Instalaçoes!$B$7:$J$5570,3,0)+VLOOKUP(B757,[6]Instalaçoes!$B$7:$J$5570,4,0)+VLOOKUP(B757,[6]Instalaçoes!$B$7:$J$5570,5,0)</f>
        <v>187649.74</v>
      </c>
      <c r="W757" s="32">
        <f>VLOOKUP(B757,[6]Instalaçoes!$B$7:$J$5570,6,0)+VLOOKUP(B757,[6]Instalaçoes!$B$7:$J$5570,7,0)+VLOOKUP(B757,[6]Instalaçoes!$B$7:$J$5570,8,0)</f>
        <v>0</v>
      </c>
      <c r="X757" s="32"/>
      <c r="Y757" s="32"/>
      <c r="Z757" s="32"/>
      <c r="AA757" s="32"/>
      <c r="AB757" s="30">
        <f>IF((Q757&lt;&gt;""),VLOOKUP(B757,[7]Coeficiente_Municípios!$A$6:$Z$5570,8,0),0)</f>
        <v>0</v>
      </c>
      <c r="AC757" s="30">
        <f>IF((R757&lt;&gt;""),VLOOKUP(B757,'[5]Inst.Marit._Afetados'!$B$5:$F$170,5,0),0)</f>
        <v>0</v>
      </c>
      <c r="AD757" s="30">
        <f>IF((S757&lt;&gt;""),VLOOKUP(B757,[7]Coeficiente_Municípios!$A$6:$Z$5570,7,0),0)</f>
        <v>8.2066547337684703E-3</v>
      </c>
      <c r="AE757" s="30">
        <f>IF((R757&lt;&gt;""),VLOOKUP(B757,'[5]Inst.Marit._Afetados'!$B$5:$F$170,4,0),0)</f>
        <v>0</v>
      </c>
      <c r="AG757" s="32">
        <f>VLOOKUP($B757,'[2]5411_5%'!$A$15:$C$5606,3,0)-VLOOKUP($B757,'[2]5411_5%'!$A$15:$C$5606,2,0)</f>
        <v>0</v>
      </c>
      <c r="AH757" s="32">
        <f>VLOOKUP($B757,'[2]5411_&gt;5%'!$A$13:$C$5604,3,0)-VLOOKUP($B757,'[2]5411_&gt;5%'!$A$13:$C$5604,2,0)</f>
        <v>0</v>
      </c>
      <c r="AI757" s="32">
        <f>IF(ISNA(VLOOKUP($B757,'[2]Total_DARF''s_Est_Mun+Acerto'!$A$35:$L$5599,7,0)),0,(VLOOKUP($B757,'[2]Total_DARF''s_Est_Mun+Acerto'!$A$35:$L$5599,7,0)))</f>
        <v>-700.1</v>
      </c>
      <c r="AJ757" s="32">
        <f>IF(ISNA(VLOOKUP($B757,'[2]Total_DARF''s_Est_Mun+Acerto'!$A$35:$L$5599,8,0)),0,(VLOOKUP($B757,'[2]Total_DARF''s_Est_Mun+Acerto'!$A$35:$L$5599,8,0)))</f>
        <v>0</v>
      </c>
      <c r="AK757" s="32">
        <f>IF(ISNA(VLOOKUP($B757,'[2]Total_DARF''s_Est_Mun+Acerto'!$A$35:$L$5599,10,0)),0,(VLOOKUP($B757,'[2]Total_DARF''s_Est_Mun+Acerto'!$A$35:$L$5599,10,0)))</f>
        <v>0</v>
      </c>
      <c r="AL757" s="32">
        <f>VLOOKUP(B757,'[2]Total_DARF''s_Est_Mun+Acerto'!$A$35:$K$5599,11,0)</f>
        <v>0</v>
      </c>
    </row>
    <row r="758" spans="1:38" ht="12.75" customHeight="1" x14ac:dyDescent="0.2">
      <c r="A758" s="4" t="s">
        <v>780</v>
      </c>
      <c r="B758" s="80" t="s">
        <v>523</v>
      </c>
      <c r="C758" s="9" t="str">
        <f t="shared" si="429"/>
        <v/>
      </c>
      <c r="D758" s="9" t="str">
        <f t="shared" si="430"/>
        <v/>
      </c>
      <c r="E758" s="9">
        <f t="shared" si="431"/>
        <v>0</v>
      </c>
      <c r="F758" s="9">
        <f t="shared" si="427"/>
        <v>187649.74</v>
      </c>
      <c r="G758" s="9" t="str">
        <f t="shared" si="432"/>
        <v/>
      </c>
      <c r="H758" s="9" t="str">
        <f>IF((AB758&gt;0),(TRUNC(([1]Mar!$C$6*(AB758-AC758)),2)+TRUNC(([1]Mar!$D$6*(AB758-AC758)),2)+TRUNC(([1]Mar!$E$6*(AB758-AC758)),2)),"")</f>
        <v/>
      </c>
      <c r="I758" s="9" t="str">
        <f t="shared" si="405"/>
        <v/>
      </c>
      <c r="J758" s="20">
        <f t="shared" si="404"/>
        <v>-700.1</v>
      </c>
      <c r="K758" s="20">
        <f t="shared" si="406"/>
        <v>186949.63999999998</v>
      </c>
      <c r="L758" s="23">
        <f>VLOOKUP(B758,'[2]Total_DARF''s_Est_Mun+Acerto'!$A$35:$L$5598,6,FALSE)</f>
        <v>186949.64</v>
      </c>
      <c r="M758" s="23">
        <f t="shared" si="428"/>
        <v>0</v>
      </c>
      <c r="N758" s="34" t="str">
        <f>IF(ISERROR(VLOOKUP(B758,[3]Rateio_Área_Geoeconômica!$A$4:$F$964,6,0)),"",(VLOOKUP(B758,[3]Rateio_Área_Geoeconômica!$A$4:$F$964,6,0)))</f>
        <v>L</v>
      </c>
      <c r="O758" s="30" t="str">
        <f>IF((IF(ISERROR(VLOOKUP(B758,[4]Original!$B$120:$G$157,6,0)),"",(VLOOKUP(B758,[4]Original!$B$120:$G$157,6,0))))=0,"",(IF(ISERROR(VLOOKUP(B758,[4]Original!$B$120:$G$157,6,0)),"",(VLOOKUP(B758,[4]Original!$B$120:$G$157,6,0)))))</f>
        <v/>
      </c>
      <c r="P758" s="30" t="s">
        <v>1085</v>
      </c>
      <c r="Q758" s="30">
        <f t="shared" si="407"/>
        <v>3</v>
      </c>
      <c r="R758" s="31" t="str">
        <f>IF(ISERROR(VLOOKUP(B758,'[5]Inst.Marit._Afetados'!$B$5:$C$170,2,0)),"",(VLOOKUP(B758,'[5]Inst.Marit._Afetados'!$B$5:$C$170,2,0)))</f>
        <v/>
      </c>
      <c r="S758" s="30">
        <f t="shared" si="408"/>
        <v>4</v>
      </c>
      <c r="T758" s="32">
        <f>VLOOKUP(B758,[6]Municipios!$B$7:$J$5574,3,0)+VLOOKUP(B758,[6]Municipios!$B$7:$J$5574,4,0)+VLOOKUP(B758,[6]Municipios!$B$7:$J$5574,5,0)</f>
        <v>0</v>
      </c>
      <c r="U758" s="32">
        <f>VLOOKUP(B758,[6]Municipios!$B$7:$J$5574,6,0)+VLOOKUP(B758,[6]Municipios!$B$7:$J$5574,7,0)+VLOOKUP(B758,[6]Municipios!$B$7:$J$5574,8,0)</f>
        <v>0</v>
      </c>
      <c r="V758" s="32">
        <f>VLOOKUP(B758,[6]Instalaçoes!$B$7:$J$5570,3,0)+VLOOKUP(B758,[6]Instalaçoes!$B$7:$J$5570,4,0)+VLOOKUP(B758,[6]Instalaçoes!$B$7:$J$5570,5,0)</f>
        <v>187649.74</v>
      </c>
      <c r="W758" s="32">
        <f>VLOOKUP(B758,[6]Instalaçoes!$B$7:$J$5570,6,0)+VLOOKUP(B758,[6]Instalaçoes!$B$7:$J$5570,7,0)+VLOOKUP(B758,[6]Instalaçoes!$B$7:$J$5570,8,0)</f>
        <v>0</v>
      </c>
      <c r="X758" s="32"/>
      <c r="Y758" s="32"/>
      <c r="Z758" s="32"/>
      <c r="AA758" s="32"/>
      <c r="AB758" s="30">
        <f>IF((Q758&lt;&gt;""),VLOOKUP(B758,[7]Coeficiente_Municípios!$A$6:$Z$5570,8,0),0)</f>
        <v>0</v>
      </c>
      <c r="AC758" s="30">
        <f>IF((R758&lt;&gt;""),VLOOKUP(B758,'[5]Inst.Marit._Afetados'!$B$5:$F$170,5,0),0)</f>
        <v>0</v>
      </c>
      <c r="AD758" s="30">
        <f>IF((S758&lt;&gt;""),VLOOKUP(B758,[7]Coeficiente_Municípios!$A$6:$Z$5570,7,0),0)</f>
        <v>0</v>
      </c>
      <c r="AE758" s="30">
        <f>IF((R758&lt;&gt;""),VLOOKUP(B758,'[5]Inst.Marit._Afetados'!$B$5:$F$170,4,0),0)</f>
        <v>0</v>
      </c>
      <c r="AG758" s="32">
        <f>VLOOKUP($B758,'[2]5411_5%'!$A$15:$C$5606,3,0)-VLOOKUP($B758,'[2]5411_5%'!$A$15:$C$5606,2,0)</f>
        <v>0</v>
      </c>
      <c r="AH758" s="32">
        <f>VLOOKUP($B758,'[2]5411_&gt;5%'!$A$13:$C$5604,3,0)-VLOOKUP($B758,'[2]5411_&gt;5%'!$A$13:$C$5604,2,0)</f>
        <v>0</v>
      </c>
      <c r="AI758" s="32">
        <f>IF(ISNA(VLOOKUP($B758,'[2]Total_DARF''s_Est_Mun+Acerto'!$A$35:$L$5599,7,0)),0,(VLOOKUP($B758,'[2]Total_DARF''s_Est_Mun+Acerto'!$A$35:$L$5599,7,0)))</f>
        <v>-700.1</v>
      </c>
      <c r="AJ758" s="32">
        <f>IF(ISNA(VLOOKUP($B758,'[2]Total_DARF''s_Est_Mun+Acerto'!$A$35:$L$5599,8,0)),0,(VLOOKUP($B758,'[2]Total_DARF''s_Est_Mun+Acerto'!$A$35:$L$5599,8,0)))</f>
        <v>0</v>
      </c>
      <c r="AK758" s="32">
        <f>IF(ISNA(VLOOKUP($B758,'[2]Total_DARF''s_Est_Mun+Acerto'!$A$35:$L$5599,10,0)),0,(VLOOKUP($B758,'[2]Total_DARF''s_Est_Mun+Acerto'!$A$35:$L$5599,10,0)))</f>
        <v>0</v>
      </c>
      <c r="AL758" s="32">
        <f>VLOOKUP(B758,'[2]Total_DARF''s_Est_Mun+Acerto'!$A$35:$K$5599,11,0)</f>
        <v>0</v>
      </c>
    </row>
    <row r="759" spans="1:38" ht="12.75" customHeight="1" x14ac:dyDescent="0.2">
      <c r="A759" s="4" t="s">
        <v>780</v>
      </c>
      <c r="B759" s="80" t="s">
        <v>524</v>
      </c>
      <c r="C759" s="9">
        <f t="shared" si="429"/>
        <v>0</v>
      </c>
      <c r="D759" s="9" t="str">
        <f t="shared" si="430"/>
        <v/>
      </c>
      <c r="E759" s="9" t="str">
        <f t="shared" si="431"/>
        <v/>
      </c>
      <c r="F759" s="9">
        <f t="shared" si="427"/>
        <v>187649.74</v>
      </c>
      <c r="G759" s="9" t="str">
        <f t="shared" si="432"/>
        <v/>
      </c>
      <c r="H759" s="9">
        <f>IF((AB759&gt;0),(TRUNC(([1]Mar!$C$6*(AB759-AC759)),2)+TRUNC(([1]Mar!$D$6*(AB759-AC759)),2)+TRUNC(([1]Mar!$E$6*(AB759-AC759)),2)),"")</f>
        <v>35852.1</v>
      </c>
      <c r="I759" s="9">
        <f t="shared" si="405"/>
        <v>5.5532982732984237E-3</v>
      </c>
      <c r="J759" s="20">
        <f t="shared" si="404"/>
        <v>-3026.47</v>
      </c>
      <c r="K759" s="20">
        <f t="shared" si="406"/>
        <v>220475.37555329828</v>
      </c>
      <c r="L759" s="23">
        <f>VLOOKUP(B759,'[2]Total_DARF''s_Est_Mun+Acerto'!$A$35:$L$5598,6,FALSE)</f>
        <v>220475.38</v>
      </c>
      <c r="M759" s="23">
        <f t="shared" si="428"/>
        <v>-4.4467017287388444E-3</v>
      </c>
      <c r="N759" s="34" t="str">
        <f>IF(ISERROR(VLOOKUP(B759,[3]Rateio_Área_Geoeconômica!$A$4:$F$964,6,0)),"",(VLOOKUP(B759,[3]Rateio_Área_Geoeconômica!$A$4:$F$964,6,0)))</f>
        <v>P</v>
      </c>
      <c r="O759" s="30" t="str">
        <f>IF((IF(ISERROR(VLOOKUP(B759,[4]Original!$B$120:$G$157,6,0)),"",(VLOOKUP(B759,[4]Original!$B$120:$G$157,6,0))))=0,"",(IF(ISERROR(VLOOKUP(B759,[4]Original!$B$120:$G$157,6,0)),"",(VLOOKUP(B759,[4]Original!$B$120:$G$157,6,0)))))</f>
        <v/>
      </c>
      <c r="P759" s="30" t="s">
        <v>1085</v>
      </c>
      <c r="Q759" s="30">
        <f t="shared" si="407"/>
        <v>3</v>
      </c>
      <c r="R759" s="31" t="str">
        <f>IF(ISERROR(VLOOKUP(B759,'[5]Inst.Marit._Afetados'!$B$5:$C$170,2,0)),"",(VLOOKUP(B759,'[5]Inst.Marit._Afetados'!$B$5:$C$170,2,0)))</f>
        <v/>
      </c>
      <c r="S759" s="30" t="str">
        <f t="shared" si="408"/>
        <v/>
      </c>
      <c r="T759" s="32">
        <f>VLOOKUP(B759,[6]Municipios!$B$7:$J$5574,3,0)+VLOOKUP(B759,[6]Municipios!$B$7:$J$5574,4,0)+VLOOKUP(B759,[6]Municipios!$B$7:$J$5574,5,0)</f>
        <v>0</v>
      </c>
      <c r="U759" s="32">
        <f>VLOOKUP(B759,[6]Municipios!$B$7:$J$5574,6,0)+VLOOKUP(B759,[6]Municipios!$B$7:$J$5574,7,0)+VLOOKUP(B759,[6]Municipios!$B$7:$J$5574,8,0)</f>
        <v>0</v>
      </c>
      <c r="V759" s="32">
        <f>VLOOKUP(B759,[6]Instalaçoes!$B$7:$J$5570,3,0)+VLOOKUP(B759,[6]Instalaçoes!$B$7:$J$5570,4,0)+VLOOKUP(B759,[6]Instalaçoes!$B$7:$J$5570,5,0)</f>
        <v>187649.74</v>
      </c>
      <c r="W759" s="32">
        <f>VLOOKUP(B759,[6]Instalaçoes!$B$7:$J$5570,6,0)+VLOOKUP(B759,[6]Instalaçoes!$B$7:$J$5570,7,0)+VLOOKUP(B759,[6]Instalaçoes!$B$7:$J$5570,8,0)</f>
        <v>35852.105553298272</v>
      </c>
      <c r="X759" s="32"/>
      <c r="Y759" s="32"/>
      <c r="Z759" s="32"/>
      <c r="AA759" s="32"/>
      <c r="AB759" s="30">
        <f>IF((Q759&lt;&gt;""),VLOOKUP(B759,[7]Coeficiente_Municípios!$A$6:$Z$5570,8,0),0)</f>
        <v>4.5982825048281956E-4</v>
      </c>
      <c r="AC759" s="30">
        <f>IF((R759&lt;&gt;""),VLOOKUP(B759,'[5]Inst.Marit._Afetados'!$B$5:$F$170,5,0),0)</f>
        <v>0</v>
      </c>
      <c r="AD759" s="30">
        <f>IF((S759&lt;&gt;""),VLOOKUP(B759,[7]Coeficiente_Municípios!$A$6:$Z$5570,7,0),0)</f>
        <v>0</v>
      </c>
      <c r="AE759" s="30">
        <f>IF((R759&lt;&gt;""),VLOOKUP(B759,'[5]Inst.Marit._Afetados'!$B$5:$F$170,4,0),0)</f>
        <v>0</v>
      </c>
      <c r="AG759" s="32">
        <f>VLOOKUP($B759,'[2]5411_5%'!$A$15:$C$5606,3,0)-VLOOKUP($B759,'[2]5411_5%'!$A$15:$C$5606,2,0)</f>
        <v>0</v>
      </c>
      <c r="AH759" s="32">
        <f>VLOOKUP($B759,'[2]5411_&gt;5%'!$A$13:$C$5604,3,0)-VLOOKUP($B759,'[2]5411_&gt;5%'!$A$13:$C$5604,2,0)</f>
        <v>0</v>
      </c>
      <c r="AI759" s="32">
        <f>IF(ISNA(VLOOKUP($B759,'[2]Total_DARF''s_Est_Mun+Acerto'!$A$35:$L$5599,7,0)),0,(VLOOKUP($B759,'[2]Total_DARF''s_Est_Mun+Acerto'!$A$35:$L$5599,7,0)))</f>
        <v>-700.1</v>
      </c>
      <c r="AJ759" s="32">
        <f>IF(ISNA(VLOOKUP($B759,'[2]Total_DARF''s_Est_Mun+Acerto'!$A$35:$L$5599,8,0)),0,(VLOOKUP($B759,'[2]Total_DARF''s_Est_Mun+Acerto'!$A$35:$L$5599,8,0)))</f>
        <v>-2326.37</v>
      </c>
      <c r="AK759" s="32">
        <f>IF(ISNA(VLOOKUP($B759,'[2]Total_DARF''s_Est_Mun+Acerto'!$A$35:$L$5599,10,0)),0,(VLOOKUP($B759,'[2]Total_DARF''s_Est_Mun+Acerto'!$A$35:$L$5599,10,0)))</f>
        <v>0</v>
      </c>
      <c r="AL759" s="32">
        <f>VLOOKUP(B759,'[2]Total_DARF''s_Est_Mun+Acerto'!$A$35:$K$5599,11,0)</f>
        <v>0</v>
      </c>
    </row>
    <row r="760" spans="1:38" ht="12.75" customHeight="1" x14ac:dyDescent="0.2">
      <c r="A760" s="4" t="s">
        <v>780</v>
      </c>
      <c r="B760" s="80" t="s">
        <v>746</v>
      </c>
      <c r="C760" s="9" t="str">
        <f t="shared" si="429"/>
        <v/>
      </c>
      <c r="D760" s="9" t="str">
        <f t="shared" si="430"/>
        <v/>
      </c>
      <c r="E760" s="9" t="str">
        <f t="shared" si="431"/>
        <v/>
      </c>
      <c r="F760" s="9">
        <f t="shared" si="427"/>
        <v>187649.74</v>
      </c>
      <c r="G760" s="9" t="str">
        <f t="shared" si="432"/>
        <v/>
      </c>
      <c r="H760" s="9" t="str">
        <f>IF((AB760&gt;0),(TRUNC(([1]Mar!$C$6*(AB760-AC760)),2)+TRUNC(([1]Mar!$D$6*(AB760-AC760)),2)+TRUNC(([1]Mar!$E$6*(AB760-AC760)),2)),"")</f>
        <v/>
      </c>
      <c r="I760" s="9" t="str">
        <f t="shared" si="405"/>
        <v/>
      </c>
      <c r="J760" s="20">
        <f t="shared" si="404"/>
        <v>-700.1</v>
      </c>
      <c r="K760" s="20">
        <f t="shared" si="406"/>
        <v>186949.63999999998</v>
      </c>
      <c r="L760" s="23">
        <f>VLOOKUP(B760,'[2]Total_DARF''s_Est_Mun+Acerto'!$A$35:$L$5598,6,FALSE)</f>
        <v>186949.64</v>
      </c>
      <c r="M760" s="23">
        <f t="shared" si="428"/>
        <v>0</v>
      </c>
      <c r="N760" s="34" t="str">
        <f>IF(ISERROR(VLOOKUP(B760,[3]Rateio_Área_Geoeconômica!$A$4:$F$964,6,0)),"",(VLOOKUP(B760,[3]Rateio_Área_Geoeconômica!$A$4:$F$964,6,0)))</f>
        <v/>
      </c>
      <c r="O760" s="30"/>
      <c r="P760" s="30" t="s">
        <v>1085</v>
      </c>
      <c r="Q760" s="30">
        <f t="shared" si="407"/>
        <v>3</v>
      </c>
      <c r="R760" s="31" t="str">
        <f>IF(ISERROR(VLOOKUP(B760,'[5]Inst.Marit._Afetados'!$B$5:$C$170,2,0)),"",(VLOOKUP(B760,'[5]Inst.Marit._Afetados'!$B$5:$C$170,2,0)))</f>
        <v/>
      </c>
      <c r="S760" s="30" t="str">
        <f t="shared" si="408"/>
        <v/>
      </c>
      <c r="T760" s="32">
        <f>VLOOKUP(B760,[6]Municipios!$B$7:$J$5574,3,0)+VLOOKUP(B760,[6]Municipios!$B$7:$J$5574,4,0)+VLOOKUP(B760,[6]Municipios!$B$7:$J$5574,5,0)</f>
        <v>0</v>
      </c>
      <c r="U760" s="32">
        <f>VLOOKUP(B760,[6]Municipios!$B$7:$J$5574,6,0)+VLOOKUP(B760,[6]Municipios!$B$7:$J$5574,7,0)+VLOOKUP(B760,[6]Municipios!$B$7:$J$5574,8,0)</f>
        <v>0</v>
      </c>
      <c r="V760" s="32">
        <f>VLOOKUP(B760,[6]Instalaçoes!$B$7:$J$5570,3,0)+VLOOKUP(B760,[6]Instalaçoes!$B$7:$J$5570,4,0)+VLOOKUP(B760,[6]Instalaçoes!$B$7:$J$5570,5,0)</f>
        <v>187649.74</v>
      </c>
      <c r="W760" s="32">
        <f>VLOOKUP(B760,[6]Instalaçoes!$B$7:$J$5570,6,0)+VLOOKUP(B760,[6]Instalaçoes!$B$7:$J$5570,7,0)+VLOOKUP(B760,[6]Instalaçoes!$B$7:$J$5570,8,0)</f>
        <v>0</v>
      </c>
      <c r="X760" s="32"/>
      <c r="Y760" s="32"/>
      <c r="Z760" s="32"/>
      <c r="AA760" s="32"/>
      <c r="AB760" s="30">
        <f>IF((Q760&lt;&gt;""),VLOOKUP(B760,[7]Coeficiente_Municípios!$A$6:$Z$5570,8,0),0)</f>
        <v>0</v>
      </c>
      <c r="AC760" s="30">
        <f>IF((R760&lt;&gt;""),VLOOKUP(B760,'[5]Inst.Marit._Afetados'!$B$5:$F$170,5,0),0)</f>
        <v>0</v>
      </c>
      <c r="AD760" s="30">
        <f>IF((S760&lt;&gt;""),VLOOKUP(B760,[7]Coeficiente_Municípios!$A$6:$Z$5570,7,0),0)</f>
        <v>0</v>
      </c>
      <c r="AE760" s="30">
        <f>IF((R760&lt;&gt;""),VLOOKUP(B760,'[5]Inst.Marit._Afetados'!$B$5:$F$170,4,0),0)</f>
        <v>0</v>
      </c>
      <c r="AG760" s="32">
        <f>VLOOKUP($B760,'[2]5411_5%'!$A$15:$C$5606,3,0)-VLOOKUP($B760,'[2]5411_5%'!$A$15:$C$5606,2,0)</f>
        <v>0</v>
      </c>
      <c r="AH760" s="32">
        <f>VLOOKUP($B760,'[2]5411_&gt;5%'!$A$13:$C$5604,3,0)-VLOOKUP($B760,'[2]5411_&gt;5%'!$A$13:$C$5604,2,0)</f>
        <v>0</v>
      </c>
      <c r="AI760" s="32">
        <f>IF(ISNA(VLOOKUP($B760,'[2]Total_DARF''s_Est_Mun+Acerto'!$A$35:$L$5599,7,0)),0,(VLOOKUP($B760,'[2]Total_DARF''s_Est_Mun+Acerto'!$A$35:$L$5599,7,0)))</f>
        <v>-700.1</v>
      </c>
      <c r="AJ760" s="32">
        <f>IF(ISNA(VLOOKUP($B760,'[2]Total_DARF''s_Est_Mun+Acerto'!$A$35:$L$5599,8,0)),0,(VLOOKUP($B760,'[2]Total_DARF''s_Est_Mun+Acerto'!$A$35:$L$5599,8,0)))</f>
        <v>0</v>
      </c>
      <c r="AK760" s="32">
        <f>IF(ISNA(VLOOKUP($B760,'[2]Total_DARF''s_Est_Mun+Acerto'!$A$35:$L$5599,10,0)),0,(VLOOKUP($B760,'[2]Total_DARF''s_Est_Mun+Acerto'!$A$35:$L$5599,10,0)))</f>
        <v>0</v>
      </c>
      <c r="AL760" s="32">
        <f>VLOOKUP(B760,'[2]Total_DARF''s_Est_Mun+Acerto'!$A$35:$K$5599,11,0)</f>
        <v>0</v>
      </c>
    </row>
    <row r="761" spans="1:38" ht="12.75" customHeight="1" x14ac:dyDescent="0.2">
      <c r="A761" s="4" t="s">
        <v>780</v>
      </c>
      <c r="B761" s="59" t="s">
        <v>525</v>
      </c>
      <c r="C761" s="9" t="str">
        <f t="shared" si="429"/>
        <v/>
      </c>
      <c r="D761" s="9" t="str">
        <f t="shared" si="430"/>
        <v/>
      </c>
      <c r="E761" s="9">
        <f t="shared" si="431"/>
        <v>0</v>
      </c>
      <c r="F761" s="9" t="str">
        <f t="shared" si="427"/>
        <v/>
      </c>
      <c r="G761" s="9" t="str">
        <f t="shared" si="432"/>
        <v/>
      </c>
      <c r="H761" s="9" t="str">
        <f>IF((AB761&gt;0),(TRUNC(([1]Mar!$C$6*(AB761-AC761)),2)+TRUNC(([1]Mar!$D$6*(AB761-AC761)),2)+TRUNC(([1]Mar!$E$6*(AB761-AC761)),2)),"")</f>
        <v/>
      </c>
      <c r="I761" s="9" t="str">
        <f t="shared" si="405"/>
        <v/>
      </c>
      <c r="J761" s="20" t="str">
        <f t="shared" si="404"/>
        <v/>
      </c>
      <c r="K761" s="20">
        <f t="shared" si="406"/>
        <v>0</v>
      </c>
      <c r="L761" s="23">
        <f>VLOOKUP(B761,'[2]Total_DARF''s_Est_Mun+Acerto'!$A$35:$L$5598,6,FALSE)</f>
        <v>0</v>
      </c>
      <c r="M761" s="23">
        <f t="shared" si="428"/>
        <v>0</v>
      </c>
      <c r="N761" s="34" t="str">
        <f>IF(ISERROR(VLOOKUP(B761,[3]Rateio_Área_Geoeconômica!$A$4:$F$964,6,0)),"",(VLOOKUP(B761,[3]Rateio_Área_Geoeconômica!$A$4:$F$964,6,0)))</f>
        <v>L</v>
      </c>
      <c r="O761" s="30" t="str">
        <f>IF((IF(ISERROR(VLOOKUP(B761,[4]Original!$B$120:$G$157,6,0)),"",(VLOOKUP(B761,[4]Original!$B$120:$G$157,6,0))))=0,"",(IF(ISERROR(VLOOKUP(B761,[4]Original!$B$120:$G$157,6,0)),"",(VLOOKUP(B761,[4]Original!$B$120:$G$157,6,0)))))</f>
        <v/>
      </c>
      <c r="P761" s="30" t="s">
        <v>1085</v>
      </c>
      <c r="Q761" s="30" t="str">
        <f t="shared" si="407"/>
        <v/>
      </c>
      <c r="R761" s="31" t="str">
        <f>IF(ISERROR(VLOOKUP(B761,'[5]Inst.Marit._Afetados'!$B$5:$C$170,2,0)),"",(VLOOKUP(B761,'[5]Inst.Marit._Afetados'!$B$5:$C$170,2,0)))</f>
        <v/>
      </c>
      <c r="S761" s="30">
        <f t="shared" si="408"/>
        <v>4</v>
      </c>
      <c r="T761" s="32">
        <f>VLOOKUP(B761,[6]Municipios!$B$7:$J$5574,3,0)+VLOOKUP(B761,[6]Municipios!$B$7:$J$5574,4,0)+VLOOKUP(B761,[6]Municipios!$B$7:$J$5574,5,0)</f>
        <v>0</v>
      </c>
      <c r="U761" s="32">
        <f>VLOOKUP(B761,[6]Municipios!$B$7:$J$5574,6,0)+VLOOKUP(B761,[6]Municipios!$B$7:$J$5574,7,0)+VLOOKUP(B761,[6]Municipios!$B$7:$J$5574,8,0)</f>
        <v>0</v>
      </c>
      <c r="V761" s="32">
        <f>VLOOKUP(B761,[6]Instalaçoes!$B$7:$J$5570,3,0)+VLOOKUP(B761,[6]Instalaçoes!$B$7:$J$5570,4,0)+VLOOKUP(B761,[6]Instalaçoes!$B$7:$J$5570,5,0)</f>
        <v>0</v>
      </c>
      <c r="W761" s="32">
        <f>VLOOKUP(B761,[6]Instalaçoes!$B$7:$J$5570,6,0)+VLOOKUP(B761,[6]Instalaçoes!$B$7:$J$5570,7,0)+VLOOKUP(B761,[6]Instalaçoes!$B$7:$J$5570,8,0)</f>
        <v>0</v>
      </c>
      <c r="X761" s="32"/>
      <c r="Y761" s="32"/>
      <c r="Z761" s="32"/>
      <c r="AA761" s="32"/>
      <c r="AB761" s="30">
        <f>IF((Q761&lt;&gt;""),VLOOKUP(B761,[7]Coeficiente_Municípios!$A$6:$Z$5570,8,0),0)</f>
        <v>0</v>
      </c>
      <c r="AC761" s="30">
        <f>IF((R761&lt;&gt;""),VLOOKUP(B761,'[5]Inst.Marit._Afetados'!$B$5:$F$170,5,0),0)</f>
        <v>0</v>
      </c>
      <c r="AD761" s="30">
        <f>IF((S761&lt;&gt;""),VLOOKUP(B761,[7]Coeficiente_Municípios!$A$6:$Z$5570,7,0),0)</f>
        <v>0</v>
      </c>
      <c r="AE761" s="30">
        <f>IF((R761&lt;&gt;""),VLOOKUP(B761,'[5]Inst.Marit._Afetados'!$B$5:$F$170,4,0),0)</f>
        <v>0</v>
      </c>
      <c r="AG761" s="32">
        <f>VLOOKUP($B761,'[2]5411_5%'!$A$15:$C$5606,3,0)-VLOOKUP($B761,'[2]5411_5%'!$A$15:$C$5606,2,0)</f>
        <v>0</v>
      </c>
      <c r="AH761" s="32">
        <f>VLOOKUP($B761,'[2]5411_&gt;5%'!$A$13:$C$5604,3,0)-VLOOKUP($B761,'[2]5411_&gt;5%'!$A$13:$C$5604,2,0)</f>
        <v>0</v>
      </c>
      <c r="AI761" s="32">
        <f>IF(ISNA(VLOOKUP($B761,'[2]Total_DARF''s_Est_Mun+Acerto'!$A$35:$L$5599,7,0)),0,(VLOOKUP($B761,'[2]Total_DARF''s_Est_Mun+Acerto'!$A$35:$L$5599,7,0)))</f>
        <v>0</v>
      </c>
      <c r="AJ761" s="32">
        <f>IF(ISNA(VLOOKUP($B761,'[2]Total_DARF''s_Est_Mun+Acerto'!$A$35:$L$5599,8,0)),0,(VLOOKUP($B761,'[2]Total_DARF''s_Est_Mun+Acerto'!$A$35:$L$5599,8,0)))</f>
        <v>0</v>
      </c>
      <c r="AK761" s="32">
        <f>IF(ISNA(VLOOKUP($B761,'[2]Total_DARF''s_Est_Mun+Acerto'!$A$35:$L$5599,10,0)),0,(VLOOKUP($B761,'[2]Total_DARF''s_Est_Mun+Acerto'!$A$35:$L$5599,10,0)))</f>
        <v>0</v>
      </c>
      <c r="AL761" s="32">
        <f>VLOOKUP(B761,'[2]Total_DARF''s_Est_Mun+Acerto'!$A$35:$K$5599,11,0)</f>
        <v>0</v>
      </c>
    </row>
    <row r="762" spans="1:38" ht="12.75" customHeight="1" x14ac:dyDescent="0.2">
      <c r="A762" s="4" t="s">
        <v>780</v>
      </c>
      <c r="B762" s="59" t="s">
        <v>526</v>
      </c>
      <c r="C762" s="9" t="str">
        <f t="shared" si="429"/>
        <v/>
      </c>
      <c r="D762" s="9" t="str">
        <f t="shared" si="430"/>
        <v/>
      </c>
      <c r="E762" s="9">
        <f t="shared" si="431"/>
        <v>0</v>
      </c>
      <c r="F762" s="9" t="str">
        <f t="shared" si="427"/>
        <v/>
      </c>
      <c r="G762" s="9" t="str">
        <f t="shared" si="432"/>
        <v/>
      </c>
      <c r="H762" s="9" t="str">
        <f>IF((AB762&gt;0),(TRUNC(([1]Mar!$C$6*(AB762-AC762)),2)+TRUNC(([1]Mar!$D$6*(AB762-AC762)),2)+TRUNC(([1]Mar!$E$6*(AB762-AC762)),2)),"")</f>
        <v/>
      </c>
      <c r="I762" s="9" t="str">
        <f t="shared" si="405"/>
        <v/>
      </c>
      <c r="J762" s="20" t="str">
        <f t="shared" si="404"/>
        <v/>
      </c>
      <c r="K762" s="20">
        <f t="shared" si="406"/>
        <v>0</v>
      </c>
      <c r="L762" s="23">
        <f>VLOOKUP(B762,'[2]Total_DARF''s_Est_Mun+Acerto'!$A$35:$L$5598,6,FALSE)</f>
        <v>0</v>
      </c>
      <c r="M762" s="23">
        <f t="shared" si="428"/>
        <v>0</v>
      </c>
      <c r="N762" s="34" t="str">
        <f>IF(ISERROR(VLOOKUP(B762,[3]Rateio_Área_Geoeconômica!$A$4:$F$964,6,0)),"",(VLOOKUP(B762,[3]Rateio_Área_Geoeconômica!$A$4:$F$964,6,0)))</f>
        <v>L</v>
      </c>
      <c r="O762" s="30" t="str">
        <f>IF((IF(ISERROR(VLOOKUP(B762,[4]Original!$B$120:$G$157,6,0)),"",(VLOOKUP(B762,[4]Original!$B$120:$G$157,6,0))))=0,"",(IF(ISERROR(VLOOKUP(B762,[4]Original!$B$120:$G$157,6,0)),"",(VLOOKUP(B762,[4]Original!$B$120:$G$157,6,0)))))</f>
        <v/>
      </c>
      <c r="P762" s="30" t="s">
        <v>1085</v>
      </c>
      <c r="Q762" s="30" t="str">
        <f t="shared" si="407"/>
        <v/>
      </c>
      <c r="R762" s="31" t="str">
        <f>IF(ISERROR(VLOOKUP(B762,'[5]Inst.Marit._Afetados'!$B$5:$C$170,2,0)),"",(VLOOKUP(B762,'[5]Inst.Marit._Afetados'!$B$5:$C$170,2,0)))</f>
        <v/>
      </c>
      <c r="S762" s="30">
        <f t="shared" si="408"/>
        <v>4</v>
      </c>
      <c r="T762" s="32">
        <f>VLOOKUP(B762,[6]Municipios!$B$7:$J$5574,3,0)+VLOOKUP(B762,[6]Municipios!$B$7:$J$5574,4,0)+VLOOKUP(B762,[6]Municipios!$B$7:$J$5574,5,0)</f>
        <v>0</v>
      </c>
      <c r="U762" s="32">
        <f>VLOOKUP(B762,[6]Municipios!$B$7:$J$5574,6,0)+VLOOKUP(B762,[6]Municipios!$B$7:$J$5574,7,0)+VLOOKUP(B762,[6]Municipios!$B$7:$J$5574,8,0)</f>
        <v>0</v>
      </c>
      <c r="V762" s="32">
        <f>VLOOKUP(B762,[6]Instalaçoes!$B$7:$J$5570,3,0)+VLOOKUP(B762,[6]Instalaçoes!$B$7:$J$5570,4,0)+VLOOKUP(B762,[6]Instalaçoes!$B$7:$J$5570,5,0)</f>
        <v>0</v>
      </c>
      <c r="W762" s="32">
        <f>VLOOKUP(B762,[6]Instalaçoes!$B$7:$J$5570,6,0)+VLOOKUP(B762,[6]Instalaçoes!$B$7:$J$5570,7,0)+VLOOKUP(B762,[6]Instalaçoes!$B$7:$J$5570,8,0)</f>
        <v>0</v>
      </c>
      <c r="X762" s="32"/>
      <c r="Y762" s="32"/>
      <c r="Z762" s="32"/>
      <c r="AA762" s="32"/>
      <c r="AB762" s="30">
        <f>IF((Q762&lt;&gt;""),VLOOKUP(B762,[7]Coeficiente_Municípios!$A$6:$Z$5570,8,0),0)</f>
        <v>0</v>
      </c>
      <c r="AC762" s="30">
        <f>IF((R762&lt;&gt;""),VLOOKUP(B762,'[5]Inst.Marit._Afetados'!$B$5:$F$170,5,0),0)</f>
        <v>0</v>
      </c>
      <c r="AD762" s="30">
        <f>IF((S762&lt;&gt;""),VLOOKUP(B762,[7]Coeficiente_Municípios!$A$6:$Z$5570,7,0),0)</f>
        <v>0</v>
      </c>
      <c r="AE762" s="30">
        <f>IF((R762&lt;&gt;""),VLOOKUP(B762,'[5]Inst.Marit._Afetados'!$B$5:$F$170,4,0),0)</f>
        <v>0</v>
      </c>
      <c r="AG762" s="32">
        <f>VLOOKUP($B762,'[2]5411_5%'!$A$15:$C$5606,3,0)-VLOOKUP($B762,'[2]5411_5%'!$A$15:$C$5606,2,0)</f>
        <v>0</v>
      </c>
      <c r="AH762" s="32">
        <f>VLOOKUP($B762,'[2]5411_&gt;5%'!$A$13:$C$5604,3,0)-VLOOKUP($B762,'[2]5411_&gt;5%'!$A$13:$C$5604,2,0)</f>
        <v>0</v>
      </c>
      <c r="AI762" s="32">
        <f>IF(ISNA(VLOOKUP($B762,'[2]Total_DARF''s_Est_Mun+Acerto'!$A$35:$L$5599,7,0)),0,(VLOOKUP($B762,'[2]Total_DARF''s_Est_Mun+Acerto'!$A$35:$L$5599,7,0)))</f>
        <v>0</v>
      </c>
      <c r="AJ762" s="32">
        <f>IF(ISNA(VLOOKUP($B762,'[2]Total_DARF''s_Est_Mun+Acerto'!$A$35:$L$5599,8,0)),0,(VLOOKUP($B762,'[2]Total_DARF''s_Est_Mun+Acerto'!$A$35:$L$5599,8,0)))</f>
        <v>0</v>
      </c>
      <c r="AK762" s="32">
        <f>IF(ISNA(VLOOKUP($B762,'[2]Total_DARF''s_Est_Mun+Acerto'!$A$35:$L$5599,10,0)),0,(VLOOKUP($B762,'[2]Total_DARF''s_Est_Mun+Acerto'!$A$35:$L$5599,10,0)))</f>
        <v>0</v>
      </c>
      <c r="AL762" s="32">
        <f>VLOOKUP(B762,'[2]Total_DARF''s_Est_Mun+Acerto'!$A$35:$K$5599,11,0)</f>
        <v>0</v>
      </c>
    </row>
    <row r="763" spans="1:38" ht="12.75" customHeight="1" x14ac:dyDescent="0.2">
      <c r="A763" s="4" t="s">
        <v>780</v>
      </c>
      <c r="B763" s="81" t="s">
        <v>527</v>
      </c>
      <c r="C763" s="9" t="str">
        <f t="shared" si="429"/>
        <v/>
      </c>
      <c r="D763" s="9" t="str">
        <f t="shared" si="430"/>
        <v/>
      </c>
      <c r="E763" s="9">
        <f t="shared" si="431"/>
        <v>0</v>
      </c>
      <c r="F763" s="9" t="str">
        <f t="shared" si="427"/>
        <v/>
      </c>
      <c r="G763" s="9" t="str">
        <f t="shared" si="432"/>
        <v/>
      </c>
      <c r="H763" s="9" t="str">
        <f>IF((AB763&gt;0),(TRUNC(([1]Mar!$C$6*(AB763-AC763)),2)+TRUNC(([1]Mar!$D$6*(AB763-AC763)),2)+TRUNC(([1]Mar!$E$6*(AB763-AC763)),2)),"")</f>
        <v/>
      </c>
      <c r="I763" s="9" t="str">
        <f t="shared" si="405"/>
        <v/>
      </c>
      <c r="J763" s="20" t="str">
        <f t="shared" si="404"/>
        <v/>
      </c>
      <c r="K763" s="20">
        <f t="shared" si="406"/>
        <v>0</v>
      </c>
      <c r="L763" s="23">
        <f>VLOOKUP(B763,'[2]Total_DARF''s_Est_Mun+Acerto'!$A$35:$L$5598,6,FALSE)</f>
        <v>0</v>
      </c>
      <c r="M763" s="23">
        <f t="shared" si="428"/>
        <v>0</v>
      </c>
      <c r="N763" s="34" t="str">
        <f>IF(ISERROR(VLOOKUP(B763,[3]Rateio_Área_Geoeconômica!$A$4:$F$964,6,0)),"",(VLOOKUP(B763,[3]Rateio_Área_Geoeconômica!$A$4:$F$964,6,0)))</f>
        <v>L</v>
      </c>
      <c r="O763" s="30" t="str">
        <f>IF((IF(ISERROR(VLOOKUP(B763,[4]Original!$B$120:$G$157,6,0)),"",(VLOOKUP(B763,[4]Original!$B$120:$G$157,6,0))))=0,"",(IF(ISERROR(VLOOKUP(B763,[4]Original!$B$120:$G$157,6,0)),"",(VLOOKUP(B763,[4]Original!$B$120:$G$157,6,0)))))</f>
        <v/>
      </c>
      <c r="P763" s="30" t="s">
        <v>1085</v>
      </c>
      <c r="Q763" s="30" t="str">
        <f t="shared" si="407"/>
        <v/>
      </c>
      <c r="R763" s="31" t="str">
        <f>IF(ISERROR(VLOOKUP(B763,'[5]Inst.Marit._Afetados'!$B$5:$C$170,2,0)),"",(VLOOKUP(B763,'[5]Inst.Marit._Afetados'!$B$5:$C$170,2,0)))</f>
        <v/>
      </c>
      <c r="S763" s="30">
        <f t="shared" si="408"/>
        <v>4</v>
      </c>
      <c r="T763" s="32">
        <f>VLOOKUP(B763,[6]Municipios!$B$7:$J$5574,3,0)+VLOOKUP(B763,[6]Municipios!$B$7:$J$5574,4,0)+VLOOKUP(B763,[6]Municipios!$B$7:$J$5574,5,0)</f>
        <v>0</v>
      </c>
      <c r="U763" s="32">
        <f>VLOOKUP(B763,[6]Municipios!$B$7:$J$5574,6,0)+VLOOKUP(B763,[6]Municipios!$B$7:$J$5574,7,0)+VLOOKUP(B763,[6]Municipios!$B$7:$J$5574,8,0)</f>
        <v>0</v>
      </c>
      <c r="V763" s="32">
        <f>VLOOKUP(B763,[6]Instalaçoes!$B$7:$J$5570,3,0)+VLOOKUP(B763,[6]Instalaçoes!$B$7:$J$5570,4,0)+VLOOKUP(B763,[6]Instalaçoes!$B$7:$J$5570,5,0)</f>
        <v>0</v>
      </c>
      <c r="W763" s="32">
        <f>VLOOKUP(B763,[6]Instalaçoes!$B$7:$J$5570,6,0)+VLOOKUP(B763,[6]Instalaçoes!$B$7:$J$5570,7,0)+VLOOKUP(B763,[6]Instalaçoes!$B$7:$J$5570,8,0)</f>
        <v>0</v>
      </c>
      <c r="X763" s="32"/>
      <c r="Y763" s="32"/>
      <c r="Z763" s="32"/>
      <c r="AA763" s="32"/>
      <c r="AB763" s="30">
        <f>IF((Q763&lt;&gt;""),VLOOKUP(B763,[7]Coeficiente_Municípios!$A$6:$Z$5570,8,0),0)</f>
        <v>0</v>
      </c>
      <c r="AC763" s="30">
        <f>IF((R763&lt;&gt;""),VLOOKUP(B763,'[5]Inst.Marit._Afetados'!$B$5:$F$170,5,0),0)</f>
        <v>0</v>
      </c>
      <c r="AD763" s="30">
        <f>IF((S763&lt;&gt;""),VLOOKUP(B763,[7]Coeficiente_Municípios!$A$6:$Z$5570,7,0),0)</f>
        <v>0</v>
      </c>
      <c r="AE763" s="30">
        <f>IF((R763&lt;&gt;""),VLOOKUP(B763,'[5]Inst.Marit._Afetados'!$B$5:$F$170,4,0),0)</f>
        <v>0</v>
      </c>
      <c r="AG763" s="32">
        <f>VLOOKUP($B763,'[2]5411_5%'!$A$15:$C$5606,3,0)-VLOOKUP($B763,'[2]5411_5%'!$A$15:$C$5606,2,0)</f>
        <v>0</v>
      </c>
      <c r="AH763" s="32">
        <f>VLOOKUP($B763,'[2]5411_&gt;5%'!$A$13:$C$5604,3,0)-VLOOKUP($B763,'[2]5411_&gt;5%'!$A$13:$C$5604,2,0)</f>
        <v>0</v>
      </c>
      <c r="AI763" s="32">
        <f>IF(ISNA(VLOOKUP($B763,'[2]Total_DARF''s_Est_Mun+Acerto'!$A$35:$L$5599,7,0)),0,(VLOOKUP($B763,'[2]Total_DARF''s_Est_Mun+Acerto'!$A$35:$L$5599,7,0)))</f>
        <v>0</v>
      </c>
      <c r="AJ763" s="32">
        <f>IF(ISNA(VLOOKUP($B763,'[2]Total_DARF''s_Est_Mun+Acerto'!$A$35:$L$5599,8,0)),0,(VLOOKUP($B763,'[2]Total_DARF''s_Est_Mun+Acerto'!$A$35:$L$5599,8,0)))</f>
        <v>0</v>
      </c>
      <c r="AK763" s="32">
        <f>IF(ISNA(VLOOKUP($B763,'[2]Total_DARF''s_Est_Mun+Acerto'!$A$35:$L$5599,10,0)),0,(VLOOKUP($B763,'[2]Total_DARF''s_Est_Mun+Acerto'!$A$35:$L$5599,10,0)))</f>
        <v>0</v>
      </c>
      <c r="AL763" s="32">
        <f>VLOOKUP(B763,'[2]Total_DARF''s_Est_Mun+Acerto'!$A$35:$K$5599,11,0)</f>
        <v>0</v>
      </c>
    </row>
    <row r="764" spans="1:38" ht="12.75" customHeight="1" x14ac:dyDescent="0.2">
      <c r="A764" s="4" t="s">
        <v>780</v>
      </c>
      <c r="B764" s="81" t="s">
        <v>528</v>
      </c>
      <c r="C764" s="9" t="str">
        <f t="shared" si="429"/>
        <v/>
      </c>
      <c r="D764" s="9" t="str">
        <f t="shared" si="430"/>
        <v/>
      </c>
      <c r="E764" s="9">
        <f t="shared" si="431"/>
        <v>0</v>
      </c>
      <c r="F764" s="9" t="str">
        <f t="shared" si="427"/>
        <v/>
      </c>
      <c r="G764" s="9" t="str">
        <f t="shared" si="432"/>
        <v/>
      </c>
      <c r="H764" s="9" t="str">
        <f>IF((AB764&gt;0),(TRUNC(([1]Mar!$C$6*(AB764-AC764)),2)+TRUNC(([1]Mar!$D$6*(AB764-AC764)),2)+TRUNC(([1]Mar!$E$6*(AB764-AC764)),2)),"")</f>
        <v/>
      </c>
      <c r="I764" s="9" t="str">
        <f t="shared" si="405"/>
        <v/>
      </c>
      <c r="J764" s="20" t="str">
        <f t="shared" si="404"/>
        <v/>
      </c>
      <c r="K764" s="20">
        <f t="shared" si="406"/>
        <v>0</v>
      </c>
      <c r="L764" s="23">
        <f>VLOOKUP(B764,'[2]Total_DARF''s_Est_Mun+Acerto'!$A$35:$L$5598,6,FALSE)</f>
        <v>0</v>
      </c>
      <c r="M764" s="23">
        <f t="shared" si="428"/>
        <v>0</v>
      </c>
      <c r="N764" s="34" t="str">
        <f>IF(ISERROR(VLOOKUP(B764,[3]Rateio_Área_Geoeconômica!$A$4:$F$964,6,0)),"",(VLOOKUP(B764,[3]Rateio_Área_Geoeconômica!$A$4:$F$964,6,0)))</f>
        <v>L</v>
      </c>
      <c r="O764" s="30" t="str">
        <f>IF((IF(ISERROR(VLOOKUP(B764,[4]Original!$B$120:$G$157,6,0)),"",(VLOOKUP(B764,[4]Original!$B$120:$G$157,6,0))))=0,"",(IF(ISERROR(VLOOKUP(B764,[4]Original!$B$120:$G$157,6,0)),"",(VLOOKUP(B764,[4]Original!$B$120:$G$157,6,0)))))</f>
        <v/>
      </c>
      <c r="P764" s="30" t="s">
        <v>1085</v>
      </c>
      <c r="Q764" s="30" t="str">
        <f t="shared" si="407"/>
        <v/>
      </c>
      <c r="R764" s="31" t="str">
        <f>IF(ISERROR(VLOOKUP(B764,'[5]Inst.Marit._Afetados'!$B$5:$C$170,2,0)),"",(VLOOKUP(B764,'[5]Inst.Marit._Afetados'!$B$5:$C$170,2,0)))</f>
        <v/>
      </c>
      <c r="S764" s="30">
        <f t="shared" si="408"/>
        <v>4</v>
      </c>
      <c r="T764" s="32">
        <f>VLOOKUP(B764,[6]Municipios!$B$7:$J$5574,3,0)+VLOOKUP(B764,[6]Municipios!$B$7:$J$5574,4,0)+VLOOKUP(B764,[6]Municipios!$B$7:$J$5574,5,0)</f>
        <v>0</v>
      </c>
      <c r="U764" s="32">
        <f>VLOOKUP(B764,[6]Municipios!$B$7:$J$5574,6,0)+VLOOKUP(B764,[6]Municipios!$B$7:$J$5574,7,0)+VLOOKUP(B764,[6]Municipios!$B$7:$J$5574,8,0)</f>
        <v>0</v>
      </c>
      <c r="V764" s="32">
        <f>VLOOKUP(B764,[6]Instalaçoes!$B$7:$J$5570,3,0)+VLOOKUP(B764,[6]Instalaçoes!$B$7:$J$5570,4,0)+VLOOKUP(B764,[6]Instalaçoes!$B$7:$J$5570,5,0)</f>
        <v>0</v>
      </c>
      <c r="W764" s="32">
        <f>VLOOKUP(B764,[6]Instalaçoes!$B$7:$J$5570,6,0)+VLOOKUP(B764,[6]Instalaçoes!$B$7:$J$5570,7,0)+VLOOKUP(B764,[6]Instalaçoes!$B$7:$J$5570,8,0)</f>
        <v>0</v>
      </c>
      <c r="X764" s="32"/>
      <c r="Y764" s="32"/>
      <c r="Z764" s="32"/>
      <c r="AA764" s="32"/>
      <c r="AB764" s="30">
        <f>IF((Q764&lt;&gt;""),VLOOKUP(B764,[7]Coeficiente_Municípios!$A$6:$Z$5570,8,0),0)</f>
        <v>0</v>
      </c>
      <c r="AC764" s="30">
        <f>IF((R764&lt;&gt;""),VLOOKUP(B764,'[5]Inst.Marit._Afetados'!$B$5:$F$170,5,0),0)</f>
        <v>0</v>
      </c>
      <c r="AD764" s="30">
        <f>IF((S764&lt;&gt;""),VLOOKUP(B764,[7]Coeficiente_Municípios!$A$6:$Z$5570,7,0),0)</f>
        <v>0</v>
      </c>
      <c r="AE764" s="30">
        <f>IF((R764&lt;&gt;""),VLOOKUP(B764,'[5]Inst.Marit._Afetados'!$B$5:$F$170,4,0),0)</f>
        <v>0</v>
      </c>
      <c r="AG764" s="32">
        <f>VLOOKUP($B764,'[2]5411_5%'!$A$15:$C$5606,3,0)-VLOOKUP($B764,'[2]5411_5%'!$A$15:$C$5606,2,0)</f>
        <v>0</v>
      </c>
      <c r="AH764" s="32">
        <f>VLOOKUP($B764,'[2]5411_&gt;5%'!$A$13:$C$5604,3,0)-VLOOKUP($B764,'[2]5411_&gt;5%'!$A$13:$C$5604,2,0)</f>
        <v>0</v>
      </c>
      <c r="AI764" s="32">
        <f>IF(ISNA(VLOOKUP($B764,'[2]Total_DARF''s_Est_Mun+Acerto'!$A$35:$L$5599,7,0)),0,(VLOOKUP($B764,'[2]Total_DARF''s_Est_Mun+Acerto'!$A$35:$L$5599,7,0)))</f>
        <v>0</v>
      </c>
      <c r="AJ764" s="32">
        <f>IF(ISNA(VLOOKUP($B764,'[2]Total_DARF''s_Est_Mun+Acerto'!$A$35:$L$5599,8,0)),0,(VLOOKUP($B764,'[2]Total_DARF''s_Est_Mun+Acerto'!$A$35:$L$5599,8,0)))</f>
        <v>0</v>
      </c>
      <c r="AK764" s="32">
        <f>IF(ISNA(VLOOKUP($B764,'[2]Total_DARF''s_Est_Mun+Acerto'!$A$35:$L$5599,10,0)),0,(VLOOKUP($B764,'[2]Total_DARF''s_Est_Mun+Acerto'!$A$35:$L$5599,10,0)))</f>
        <v>0</v>
      </c>
      <c r="AL764" s="32">
        <f>VLOOKUP(B764,'[2]Total_DARF''s_Est_Mun+Acerto'!$A$35:$K$5599,11,0)</f>
        <v>0</v>
      </c>
    </row>
    <row r="765" spans="1:38" ht="12.75" customHeight="1" x14ac:dyDescent="0.2">
      <c r="A765" s="4" t="s">
        <v>780</v>
      </c>
      <c r="B765" s="80" t="s">
        <v>529</v>
      </c>
      <c r="C765" s="9" t="str">
        <f t="shared" si="429"/>
        <v/>
      </c>
      <c r="D765" s="9" t="str">
        <f t="shared" si="430"/>
        <v/>
      </c>
      <c r="E765" s="9">
        <f t="shared" si="431"/>
        <v>0</v>
      </c>
      <c r="F765" s="9">
        <f t="shared" si="427"/>
        <v>187649.74</v>
      </c>
      <c r="G765" s="9" t="str">
        <f t="shared" si="432"/>
        <v/>
      </c>
      <c r="H765" s="9" t="str">
        <f>IF((AB765&gt;0),(TRUNC(([1]Mar!$C$6*(AB765-AC765)),2)+TRUNC(([1]Mar!$D$6*(AB765-AC765)),2)+TRUNC(([1]Mar!$E$6*(AB765-AC765)),2)),"")</f>
        <v/>
      </c>
      <c r="I765" s="9" t="str">
        <f t="shared" si="405"/>
        <v/>
      </c>
      <c r="J765" s="20">
        <f t="shared" si="404"/>
        <v>-700.1</v>
      </c>
      <c r="K765" s="20">
        <f t="shared" si="406"/>
        <v>186949.63999999998</v>
      </c>
      <c r="L765" s="23">
        <f>VLOOKUP(B765,'[2]Total_DARF''s_Est_Mun+Acerto'!$A$35:$L$5598,6,FALSE)</f>
        <v>186949.64</v>
      </c>
      <c r="M765" s="23">
        <f t="shared" si="428"/>
        <v>0</v>
      </c>
      <c r="N765" s="34" t="str">
        <f>IF(ISERROR(VLOOKUP(B765,[3]Rateio_Área_Geoeconômica!$A$4:$F$964,6,0)),"",(VLOOKUP(B765,[3]Rateio_Área_Geoeconômica!$A$4:$F$964,6,0)))</f>
        <v>L</v>
      </c>
      <c r="O765" s="30" t="str">
        <f>IF((IF(ISERROR(VLOOKUP(B765,[4]Original!$B$120:$G$157,6,0)),"",(VLOOKUP(B765,[4]Original!$B$120:$G$157,6,0))))=0,"",(IF(ISERROR(VLOOKUP(B765,[4]Original!$B$120:$G$157,6,0)),"",(VLOOKUP(B765,[4]Original!$B$120:$G$157,6,0)))))</f>
        <v/>
      </c>
      <c r="P765" s="30" t="s">
        <v>1085</v>
      </c>
      <c r="Q765" s="30">
        <f t="shared" si="407"/>
        <v>3</v>
      </c>
      <c r="R765" s="31" t="str">
        <f>IF(ISERROR(VLOOKUP(B765,'[5]Inst.Marit._Afetados'!$B$5:$C$170,2,0)),"",(VLOOKUP(B765,'[5]Inst.Marit._Afetados'!$B$5:$C$170,2,0)))</f>
        <v/>
      </c>
      <c r="S765" s="30">
        <f t="shared" si="408"/>
        <v>4</v>
      </c>
      <c r="T765" s="32">
        <f>VLOOKUP(B765,[6]Municipios!$B$7:$J$5574,3,0)+VLOOKUP(B765,[6]Municipios!$B$7:$J$5574,4,0)+VLOOKUP(B765,[6]Municipios!$B$7:$J$5574,5,0)</f>
        <v>0</v>
      </c>
      <c r="U765" s="32">
        <f>VLOOKUP(B765,[6]Municipios!$B$7:$J$5574,6,0)+VLOOKUP(B765,[6]Municipios!$B$7:$J$5574,7,0)+VLOOKUP(B765,[6]Municipios!$B$7:$J$5574,8,0)</f>
        <v>0</v>
      </c>
      <c r="V765" s="32">
        <f>VLOOKUP(B765,[6]Instalaçoes!$B$7:$J$5570,3,0)+VLOOKUP(B765,[6]Instalaçoes!$B$7:$J$5570,4,0)+VLOOKUP(B765,[6]Instalaçoes!$B$7:$J$5570,5,0)</f>
        <v>187649.74</v>
      </c>
      <c r="W765" s="32">
        <f>VLOOKUP(B765,[6]Instalaçoes!$B$7:$J$5570,6,0)+VLOOKUP(B765,[6]Instalaçoes!$B$7:$J$5570,7,0)+VLOOKUP(B765,[6]Instalaçoes!$B$7:$J$5570,8,0)</f>
        <v>0</v>
      </c>
      <c r="X765" s="32"/>
      <c r="Y765" s="32"/>
      <c r="Z765" s="32"/>
      <c r="AA765" s="32"/>
      <c r="AB765" s="30">
        <f>IF((Q765&lt;&gt;""),VLOOKUP(B765,[7]Coeficiente_Municípios!$A$6:$Z$5570,8,0),0)</f>
        <v>0</v>
      </c>
      <c r="AC765" s="30">
        <f>IF((R765&lt;&gt;""),VLOOKUP(B765,'[5]Inst.Marit._Afetados'!$B$5:$F$170,5,0),0)</f>
        <v>0</v>
      </c>
      <c r="AD765" s="30">
        <f>IF((S765&lt;&gt;""),VLOOKUP(B765,[7]Coeficiente_Municípios!$A$6:$Z$5570,7,0),0)</f>
        <v>0</v>
      </c>
      <c r="AE765" s="30">
        <f>IF((R765&lt;&gt;""),VLOOKUP(B765,'[5]Inst.Marit._Afetados'!$B$5:$F$170,4,0),0)</f>
        <v>0</v>
      </c>
      <c r="AG765" s="32">
        <f>VLOOKUP($B765,'[2]5411_5%'!$A$15:$C$5606,3,0)-VLOOKUP($B765,'[2]5411_5%'!$A$15:$C$5606,2,0)</f>
        <v>0</v>
      </c>
      <c r="AH765" s="32">
        <f>VLOOKUP($B765,'[2]5411_&gt;5%'!$A$13:$C$5604,3,0)-VLOOKUP($B765,'[2]5411_&gt;5%'!$A$13:$C$5604,2,0)</f>
        <v>0</v>
      </c>
      <c r="AI765" s="32">
        <f>IF(ISNA(VLOOKUP($B765,'[2]Total_DARF''s_Est_Mun+Acerto'!$A$35:$L$5599,7,0)),0,(VLOOKUP($B765,'[2]Total_DARF''s_Est_Mun+Acerto'!$A$35:$L$5599,7,0)))</f>
        <v>-700.1</v>
      </c>
      <c r="AJ765" s="32">
        <f>IF(ISNA(VLOOKUP($B765,'[2]Total_DARF''s_Est_Mun+Acerto'!$A$35:$L$5599,8,0)),0,(VLOOKUP($B765,'[2]Total_DARF''s_Est_Mun+Acerto'!$A$35:$L$5599,8,0)))</f>
        <v>0</v>
      </c>
      <c r="AK765" s="32">
        <f>IF(ISNA(VLOOKUP($B765,'[2]Total_DARF''s_Est_Mun+Acerto'!$A$35:$L$5599,10,0)),0,(VLOOKUP($B765,'[2]Total_DARF''s_Est_Mun+Acerto'!$A$35:$L$5599,10,0)))</f>
        <v>0</v>
      </c>
      <c r="AL765" s="32">
        <f>VLOOKUP(B765,'[2]Total_DARF''s_Est_Mun+Acerto'!$A$35:$K$5599,11,0)</f>
        <v>0</v>
      </c>
    </row>
    <row r="766" spans="1:38" ht="12.75" customHeight="1" x14ac:dyDescent="0.2">
      <c r="A766" s="4" t="s">
        <v>780</v>
      </c>
      <c r="B766" s="81" t="s">
        <v>530</v>
      </c>
      <c r="C766" s="9" t="str">
        <f t="shared" si="429"/>
        <v/>
      </c>
      <c r="D766" s="9" t="str">
        <f t="shared" si="430"/>
        <v/>
      </c>
      <c r="E766" s="9">
        <f t="shared" si="431"/>
        <v>0</v>
      </c>
      <c r="F766" s="9" t="str">
        <f t="shared" si="427"/>
        <v/>
      </c>
      <c r="G766" s="9" t="str">
        <f t="shared" si="432"/>
        <v/>
      </c>
      <c r="H766" s="9" t="str">
        <f>IF((AB766&gt;0),(TRUNC(([1]Mar!$C$6*(AB766-AC766)),2)+TRUNC(([1]Mar!$D$6*(AB766-AC766)),2)+TRUNC(([1]Mar!$E$6*(AB766-AC766)),2)),"")</f>
        <v/>
      </c>
      <c r="I766" s="9" t="str">
        <f t="shared" si="405"/>
        <v/>
      </c>
      <c r="J766" s="20" t="str">
        <f t="shared" si="404"/>
        <v/>
      </c>
      <c r="K766" s="20">
        <f t="shared" si="406"/>
        <v>0</v>
      </c>
      <c r="L766" s="23">
        <f>VLOOKUP(B766,'[2]Total_DARF''s_Est_Mun+Acerto'!$A$35:$L$5598,6,FALSE)</f>
        <v>0</v>
      </c>
      <c r="M766" s="23">
        <f t="shared" si="428"/>
        <v>0</v>
      </c>
      <c r="N766" s="34" t="str">
        <f>IF(ISERROR(VLOOKUP(B766,[3]Rateio_Área_Geoeconômica!$A$4:$F$964,6,0)),"",(VLOOKUP(B766,[3]Rateio_Área_Geoeconômica!$A$4:$F$964,6,0)))</f>
        <v>L</v>
      </c>
      <c r="O766" s="30" t="str">
        <f>IF((IF(ISERROR(VLOOKUP(B766,[4]Original!$B$120:$G$157,6,0)),"",(VLOOKUP(B766,[4]Original!$B$120:$G$157,6,0))))=0,"",(IF(ISERROR(VLOOKUP(B766,[4]Original!$B$120:$G$157,6,0)),"",(VLOOKUP(B766,[4]Original!$B$120:$G$157,6,0)))))</f>
        <v/>
      </c>
      <c r="P766" s="30" t="s">
        <v>1085</v>
      </c>
      <c r="Q766" s="30" t="str">
        <f t="shared" si="407"/>
        <v/>
      </c>
      <c r="R766" s="31" t="str">
        <f>IF(ISERROR(VLOOKUP(B766,'[5]Inst.Marit._Afetados'!$B$5:$C$170,2,0)),"",(VLOOKUP(B766,'[5]Inst.Marit._Afetados'!$B$5:$C$170,2,0)))</f>
        <v/>
      </c>
      <c r="S766" s="30">
        <f t="shared" si="408"/>
        <v>4</v>
      </c>
      <c r="T766" s="32">
        <f>VLOOKUP(B766,[6]Municipios!$B$7:$J$5574,3,0)+VLOOKUP(B766,[6]Municipios!$B$7:$J$5574,4,0)+VLOOKUP(B766,[6]Municipios!$B$7:$J$5574,5,0)</f>
        <v>0</v>
      </c>
      <c r="U766" s="32">
        <f>VLOOKUP(B766,[6]Municipios!$B$7:$J$5574,6,0)+VLOOKUP(B766,[6]Municipios!$B$7:$J$5574,7,0)+VLOOKUP(B766,[6]Municipios!$B$7:$J$5574,8,0)</f>
        <v>0</v>
      </c>
      <c r="V766" s="32">
        <f>VLOOKUP(B766,[6]Instalaçoes!$B$7:$J$5570,3,0)+VLOOKUP(B766,[6]Instalaçoes!$B$7:$J$5570,4,0)+VLOOKUP(B766,[6]Instalaçoes!$B$7:$J$5570,5,0)</f>
        <v>0</v>
      </c>
      <c r="W766" s="32">
        <f>VLOOKUP(B766,[6]Instalaçoes!$B$7:$J$5570,6,0)+VLOOKUP(B766,[6]Instalaçoes!$B$7:$J$5570,7,0)+VLOOKUP(B766,[6]Instalaçoes!$B$7:$J$5570,8,0)</f>
        <v>0</v>
      </c>
      <c r="X766" s="32"/>
      <c r="Y766" s="32"/>
      <c r="Z766" s="32"/>
      <c r="AA766" s="32"/>
      <c r="AB766" s="30">
        <f>IF((Q766&lt;&gt;""),VLOOKUP(B766,[7]Coeficiente_Municípios!$A$6:$Z$5570,8,0),0)</f>
        <v>0</v>
      </c>
      <c r="AC766" s="30">
        <f>IF((R766&lt;&gt;""),VLOOKUP(B766,'[5]Inst.Marit._Afetados'!$B$5:$F$170,5,0),0)</f>
        <v>0</v>
      </c>
      <c r="AD766" s="30">
        <f>IF((S766&lt;&gt;""),VLOOKUP(B766,[7]Coeficiente_Municípios!$A$6:$Z$5570,7,0),0)</f>
        <v>0</v>
      </c>
      <c r="AE766" s="30">
        <f>IF((R766&lt;&gt;""),VLOOKUP(B766,'[5]Inst.Marit._Afetados'!$B$5:$F$170,4,0),0)</f>
        <v>0</v>
      </c>
      <c r="AG766" s="32">
        <f>VLOOKUP($B766,'[2]5411_5%'!$A$15:$C$5606,3,0)-VLOOKUP($B766,'[2]5411_5%'!$A$15:$C$5606,2,0)</f>
        <v>0</v>
      </c>
      <c r="AH766" s="32">
        <f>VLOOKUP($B766,'[2]5411_&gt;5%'!$A$13:$C$5604,3,0)-VLOOKUP($B766,'[2]5411_&gt;5%'!$A$13:$C$5604,2,0)</f>
        <v>0</v>
      </c>
      <c r="AI766" s="32">
        <f>IF(ISNA(VLOOKUP($B766,'[2]Total_DARF''s_Est_Mun+Acerto'!$A$35:$L$5599,7,0)),0,(VLOOKUP($B766,'[2]Total_DARF''s_Est_Mun+Acerto'!$A$35:$L$5599,7,0)))</f>
        <v>0</v>
      </c>
      <c r="AJ766" s="32">
        <f>IF(ISNA(VLOOKUP($B766,'[2]Total_DARF''s_Est_Mun+Acerto'!$A$35:$L$5599,8,0)),0,(VLOOKUP($B766,'[2]Total_DARF''s_Est_Mun+Acerto'!$A$35:$L$5599,8,0)))</f>
        <v>0</v>
      </c>
      <c r="AK766" s="32">
        <f>IF(ISNA(VLOOKUP($B766,'[2]Total_DARF''s_Est_Mun+Acerto'!$A$35:$L$5599,10,0)),0,(VLOOKUP($B766,'[2]Total_DARF''s_Est_Mun+Acerto'!$A$35:$L$5599,10,0)))</f>
        <v>0</v>
      </c>
      <c r="AL766" s="32">
        <f>VLOOKUP(B766,'[2]Total_DARF''s_Est_Mun+Acerto'!$A$35:$K$5599,11,0)</f>
        <v>0</v>
      </c>
    </row>
    <row r="767" spans="1:38" ht="12.75" customHeight="1" x14ac:dyDescent="0.2">
      <c r="A767" s="4" t="s">
        <v>780</v>
      </c>
      <c r="B767" s="59" t="s">
        <v>531</v>
      </c>
      <c r="C767" s="9" t="str">
        <f t="shared" si="429"/>
        <v/>
      </c>
      <c r="D767" s="9" t="str">
        <f t="shared" si="430"/>
        <v/>
      </c>
      <c r="E767" s="9">
        <f t="shared" si="431"/>
        <v>0</v>
      </c>
      <c r="F767" s="9" t="str">
        <f t="shared" si="427"/>
        <v/>
      </c>
      <c r="G767" s="9" t="str">
        <f t="shared" si="432"/>
        <v/>
      </c>
      <c r="H767" s="9" t="str">
        <f>IF((AB767&gt;0),(TRUNC(([1]Mar!$C$6*(AB767-AC767)),2)+TRUNC(([1]Mar!$D$6*(AB767-AC767)),2)+TRUNC(([1]Mar!$E$6*(AB767-AC767)),2)),"")</f>
        <v/>
      </c>
      <c r="I767" s="9" t="str">
        <f t="shared" si="405"/>
        <v/>
      </c>
      <c r="J767" s="20" t="str">
        <f t="shared" si="404"/>
        <v/>
      </c>
      <c r="K767" s="20">
        <f t="shared" si="406"/>
        <v>0</v>
      </c>
      <c r="L767" s="23">
        <f>VLOOKUP(B767,'[2]Total_DARF''s_Est_Mun+Acerto'!$A$35:$L$5598,6,FALSE)</f>
        <v>0</v>
      </c>
      <c r="M767" s="23">
        <f t="shared" si="428"/>
        <v>0</v>
      </c>
      <c r="N767" s="34" t="str">
        <f>IF(ISERROR(VLOOKUP(B767,[3]Rateio_Área_Geoeconômica!$A$4:$F$964,6,0)),"",(VLOOKUP(B767,[3]Rateio_Área_Geoeconômica!$A$4:$F$964,6,0)))</f>
        <v>L</v>
      </c>
      <c r="O767" s="30" t="str">
        <f>IF((IF(ISERROR(VLOOKUP(B767,[4]Original!$B$120:$G$157,6,0)),"",(VLOOKUP(B767,[4]Original!$B$120:$G$157,6,0))))=0,"",(IF(ISERROR(VLOOKUP(B767,[4]Original!$B$120:$G$157,6,0)),"",(VLOOKUP(B767,[4]Original!$B$120:$G$157,6,0)))))</f>
        <v/>
      </c>
      <c r="P767" s="30" t="s">
        <v>1085</v>
      </c>
      <c r="Q767" s="30" t="str">
        <f t="shared" si="407"/>
        <v/>
      </c>
      <c r="R767" s="31" t="str">
        <f>IF(ISERROR(VLOOKUP(B767,'[5]Inst.Marit._Afetados'!$B$5:$C$170,2,0)),"",(VLOOKUP(B767,'[5]Inst.Marit._Afetados'!$B$5:$C$170,2,0)))</f>
        <v/>
      </c>
      <c r="S767" s="30">
        <f t="shared" si="408"/>
        <v>4</v>
      </c>
      <c r="T767" s="32">
        <f>VLOOKUP(B767,[6]Municipios!$B$7:$J$5574,3,0)+VLOOKUP(B767,[6]Municipios!$B$7:$J$5574,4,0)+VLOOKUP(B767,[6]Municipios!$B$7:$J$5574,5,0)</f>
        <v>0</v>
      </c>
      <c r="U767" s="32">
        <f>VLOOKUP(B767,[6]Municipios!$B$7:$J$5574,6,0)+VLOOKUP(B767,[6]Municipios!$B$7:$J$5574,7,0)+VLOOKUP(B767,[6]Municipios!$B$7:$J$5574,8,0)</f>
        <v>0</v>
      </c>
      <c r="V767" s="32">
        <f>VLOOKUP(B767,[6]Instalaçoes!$B$7:$J$5570,3,0)+VLOOKUP(B767,[6]Instalaçoes!$B$7:$J$5570,4,0)+VLOOKUP(B767,[6]Instalaçoes!$B$7:$J$5570,5,0)</f>
        <v>0</v>
      </c>
      <c r="W767" s="32">
        <f>VLOOKUP(B767,[6]Instalaçoes!$B$7:$J$5570,6,0)+VLOOKUP(B767,[6]Instalaçoes!$B$7:$J$5570,7,0)+VLOOKUP(B767,[6]Instalaçoes!$B$7:$J$5570,8,0)</f>
        <v>0</v>
      </c>
      <c r="X767" s="32"/>
      <c r="Y767" s="32"/>
      <c r="Z767" s="32"/>
      <c r="AA767" s="32"/>
      <c r="AB767" s="30">
        <f>IF((Q767&lt;&gt;""),VLOOKUP(B767,[7]Coeficiente_Municípios!$A$6:$Z$5570,8,0),0)</f>
        <v>0</v>
      </c>
      <c r="AC767" s="30">
        <f>IF((R767&lt;&gt;""),VLOOKUP(B767,'[5]Inst.Marit._Afetados'!$B$5:$F$170,5,0),0)</f>
        <v>0</v>
      </c>
      <c r="AD767" s="30">
        <f>IF((S767&lt;&gt;""),VLOOKUP(B767,[7]Coeficiente_Municípios!$A$6:$Z$5570,7,0),0)</f>
        <v>0</v>
      </c>
      <c r="AE767" s="30">
        <f>IF((R767&lt;&gt;""),VLOOKUP(B767,'[5]Inst.Marit._Afetados'!$B$5:$F$170,4,0),0)</f>
        <v>0</v>
      </c>
      <c r="AG767" s="32">
        <f>VLOOKUP($B767,'[2]5411_5%'!$A$15:$C$5606,3,0)-VLOOKUP($B767,'[2]5411_5%'!$A$15:$C$5606,2,0)</f>
        <v>0</v>
      </c>
      <c r="AH767" s="32">
        <f>VLOOKUP($B767,'[2]5411_&gt;5%'!$A$13:$C$5604,3,0)-VLOOKUP($B767,'[2]5411_&gt;5%'!$A$13:$C$5604,2,0)</f>
        <v>0</v>
      </c>
      <c r="AI767" s="32">
        <f>IF(ISNA(VLOOKUP($B767,'[2]Total_DARF''s_Est_Mun+Acerto'!$A$35:$L$5599,7,0)),0,(VLOOKUP($B767,'[2]Total_DARF''s_Est_Mun+Acerto'!$A$35:$L$5599,7,0)))</f>
        <v>0</v>
      </c>
      <c r="AJ767" s="32">
        <f>IF(ISNA(VLOOKUP($B767,'[2]Total_DARF''s_Est_Mun+Acerto'!$A$35:$L$5599,8,0)),0,(VLOOKUP($B767,'[2]Total_DARF''s_Est_Mun+Acerto'!$A$35:$L$5599,8,0)))</f>
        <v>0</v>
      </c>
      <c r="AK767" s="32">
        <f>IF(ISNA(VLOOKUP($B767,'[2]Total_DARF''s_Est_Mun+Acerto'!$A$35:$L$5599,10,0)),0,(VLOOKUP($B767,'[2]Total_DARF''s_Est_Mun+Acerto'!$A$35:$L$5599,10,0)))</f>
        <v>0</v>
      </c>
      <c r="AL767" s="32">
        <f>VLOOKUP(B767,'[2]Total_DARF''s_Est_Mun+Acerto'!$A$35:$K$5599,11,0)</f>
        <v>0</v>
      </c>
    </row>
    <row r="768" spans="1:38" ht="11.4" x14ac:dyDescent="0.2">
      <c r="A768" s="4" t="s">
        <v>780</v>
      </c>
      <c r="B768" s="81" t="s">
        <v>532</v>
      </c>
      <c r="C768" s="9" t="str">
        <f t="shared" si="429"/>
        <v/>
      </c>
      <c r="D768" s="9" t="str">
        <f t="shared" si="430"/>
        <v/>
      </c>
      <c r="E768" s="9">
        <f t="shared" si="431"/>
        <v>0</v>
      </c>
      <c r="F768" s="9" t="str">
        <f t="shared" si="427"/>
        <v/>
      </c>
      <c r="G768" s="9" t="str">
        <f t="shared" si="432"/>
        <v/>
      </c>
      <c r="H768" s="9" t="str">
        <f>IF((AB768&gt;0),(TRUNC(([1]Mar!$C$6*(AB768-AC768)),2)+TRUNC(([1]Mar!$D$6*(AB768-AC768)),2)+TRUNC(([1]Mar!$E$6*(AB768-AC768)),2)),"")</f>
        <v/>
      </c>
      <c r="I768" s="9" t="str">
        <f t="shared" si="405"/>
        <v/>
      </c>
      <c r="J768" s="20" t="str">
        <f t="shared" si="404"/>
        <v/>
      </c>
      <c r="K768" s="20">
        <f t="shared" si="406"/>
        <v>0</v>
      </c>
      <c r="L768" s="23">
        <f>VLOOKUP(B768,'[2]Total_DARF''s_Est_Mun+Acerto'!$A$35:$L$5598,6,FALSE)</f>
        <v>0</v>
      </c>
      <c r="M768" s="23">
        <f t="shared" si="428"/>
        <v>0</v>
      </c>
      <c r="N768" s="34" t="str">
        <f>IF(ISERROR(VLOOKUP(B768,[3]Rateio_Área_Geoeconômica!$A$4:$F$964,6,0)),"",(VLOOKUP(B768,[3]Rateio_Área_Geoeconômica!$A$4:$F$964,6,0)))</f>
        <v>L</v>
      </c>
      <c r="O768" s="30" t="str">
        <f>IF((IF(ISERROR(VLOOKUP(B768,[4]Original!$B$120:$G$157,6,0)),"",(VLOOKUP(B768,[4]Original!$B$120:$G$157,6,0))))=0,"",(IF(ISERROR(VLOOKUP(B768,[4]Original!$B$120:$G$157,6,0)),"",(VLOOKUP(B768,[4]Original!$B$120:$G$157,6,0)))))</f>
        <v/>
      </c>
      <c r="P768" s="30" t="s">
        <v>1085</v>
      </c>
      <c r="Q768" s="30" t="str">
        <f t="shared" si="407"/>
        <v/>
      </c>
      <c r="R768" s="31" t="str">
        <f>IF(ISERROR(VLOOKUP(B768,'[5]Inst.Marit._Afetados'!$B$5:$C$170,2,0)),"",(VLOOKUP(B768,'[5]Inst.Marit._Afetados'!$B$5:$C$170,2,0)))</f>
        <v/>
      </c>
      <c r="S768" s="30">
        <f t="shared" si="408"/>
        <v>4</v>
      </c>
      <c r="T768" s="32">
        <f>VLOOKUP(B768,[6]Municipios!$B$7:$J$5574,3,0)+VLOOKUP(B768,[6]Municipios!$B$7:$J$5574,4,0)+VLOOKUP(B768,[6]Municipios!$B$7:$J$5574,5,0)</f>
        <v>0</v>
      </c>
      <c r="U768" s="32">
        <f>VLOOKUP(B768,[6]Municipios!$B$7:$J$5574,6,0)+VLOOKUP(B768,[6]Municipios!$B$7:$J$5574,7,0)+VLOOKUP(B768,[6]Municipios!$B$7:$J$5574,8,0)</f>
        <v>0</v>
      </c>
      <c r="V768" s="32">
        <f>VLOOKUP(B768,[6]Instalaçoes!$B$7:$J$5570,3,0)+VLOOKUP(B768,[6]Instalaçoes!$B$7:$J$5570,4,0)+VLOOKUP(B768,[6]Instalaçoes!$B$7:$J$5570,5,0)</f>
        <v>0</v>
      </c>
      <c r="W768" s="32">
        <f>VLOOKUP(B768,[6]Instalaçoes!$B$7:$J$5570,6,0)+VLOOKUP(B768,[6]Instalaçoes!$B$7:$J$5570,7,0)+VLOOKUP(B768,[6]Instalaçoes!$B$7:$J$5570,8,0)</f>
        <v>0</v>
      </c>
      <c r="X768" s="32"/>
      <c r="Y768" s="32"/>
      <c r="Z768" s="32"/>
      <c r="AA768" s="32"/>
      <c r="AB768" s="30">
        <f>IF((Q768&lt;&gt;""),VLOOKUP(B768,[7]Coeficiente_Municípios!$A$6:$Z$5570,8,0),0)</f>
        <v>0</v>
      </c>
      <c r="AC768" s="30">
        <f>IF((R768&lt;&gt;""),VLOOKUP(B768,'[5]Inst.Marit._Afetados'!$B$5:$F$170,5,0),0)</f>
        <v>0</v>
      </c>
      <c r="AD768" s="30">
        <f>IF((S768&lt;&gt;""),VLOOKUP(B768,[7]Coeficiente_Municípios!$A$6:$Z$5570,7,0),0)</f>
        <v>0</v>
      </c>
      <c r="AE768" s="30">
        <f>IF((R768&lt;&gt;""),VLOOKUP(B768,'[5]Inst.Marit._Afetados'!$B$5:$F$170,4,0),0)</f>
        <v>0</v>
      </c>
      <c r="AG768" s="32">
        <f>VLOOKUP($B768,'[2]5411_5%'!$A$15:$C$5606,3,0)-VLOOKUP($B768,'[2]5411_5%'!$A$15:$C$5606,2,0)</f>
        <v>0</v>
      </c>
      <c r="AH768" s="32">
        <f>VLOOKUP($B768,'[2]5411_&gt;5%'!$A$13:$C$5604,3,0)-VLOOKUP($B768,'[2]5411_&gt;5%'!$A$13:$C$5604,2,0)</f>
        <v>0</v>
      </c>
      <c r="AI768" s="32">
        <f>IF(ISNA(VLOOKUP($B768,'[2]Total_DARF''s_Est_Mun+Acerto'!$A$35:$L$5599,7,0)),0,(VLOOKUP($B768,'[2]Total_DARF''s_Est_Mun+Acerto'!$A$35:$L$5599,7,0)))</f>
        <v>0</v>
      </c>
      <c r="AJ768" s="32">
        <f>IF(ISNA(VLOOKUP($B768,'[2]Total_DARF''s_Est_Mun+Acerto'!$A$35:$L$5599,8,0)),0,(VLOOKUP($B768,'[2]Total_DARF''s_Est_Mun+Acerto'!$A$35:$L$5599,8,0)))</f>
        <v>0</v>
      </c>
      <c r="AK768" s="32">
        <f>IF(ISNA(VLOOKUP($B768,'[2]Total_DARF''s_Est_Mun+Acerto'!$A$35:$L$5599,10,0)),0,(VLOOKUP($B768,'[2]Total_DARF''s_Est_Mun+Acerto'!$A$35:$L$5599,10,0)))</f>
        <v>0</v>
      </c>
      <c r="AL768" s="32">
        <f>VLOOKUP(B768,'[2]Total_DARF''s_Est_Mun+Acerto'!$A$35:$K$5599,11,0)</f>
        <v>0</v>
      </c>
    </row>
    <row r="769" spans="1:38" ht="11.4" x14ac:dyDescent="0.2">
      <c r="A769" s="4" t="s">
        <v>780</v>
      </c>
      <c r="B769" s="80" t="s">
        <v>1089</v>
      </c>
      <c r="C769" s="9" t="str">
        <f t="shared" ref="C769" si="437">IF((N769="P"),T769,"")</f>
        <v/>
      </c>
      <c r="D769" s="9" t="str">
        <f t="shared" ref="D769" si="438">IF((N769="S"),T769,"")</f>
        <v/>
      </c>
      <c r="E769" s="9" t="str">
        <f t="shared" ref="E769" si="439">IF((N769="L"),T769,"")</f>
        <v/>
      </c>
      <c r="F769" s="9">
        <f t="shared" ref="F769" si="440">IF((IF((O769=""),V769,""))=0,"",(IF((O769=""),V769,"")))</f>
        <v>187649.74</v>
      </c>
      <c r="G769" s="9" t="str">
        <f t="shared" ref="G769" si="441">IF((U769=0),"",U769)</f>
        <v/>
      </c>
      <c r="H769" s="9" t="str">
        <f>IF((AB769&gt;0),(TRUNC(([1]Mar!$C$6*(AB769-AC769)),2)+TRUNC(([1]Mar!$D$6*(AB769-AC769)),2)+TRUNC(([1]Mar!$E$6*(AB769-AC769)),2)),"")</f>
        <v/>
      </c>
      <c r="I769" s="9" t="str">
        <f t="shared" si="405"/>
        <v/>
      </c>
      <c r="J769" s="20">
        <f t="shared" si="404"/>
        <v>-700.1</v>
      </c>
      <c r="K769" s="20">
        <f t="shared" si="406"/>
        <v>186949.63999999998</v>
      </c>
      <c r="L769" s="23">
        <f>VLOOKUP(B769,'[2]Total_DARF''s_Est_Mun+Acerto'!$A$35:$L$5598,6,FALSE)</f>
        <v>186949.64</v>
      </c>
      <c r="M769" s="23">
        <f t="shared" ref="M769" si="442">K769-L769</f>
        <v>0</v>
      </c>
      <c r="N769" s="34" t="str">
        <f>IF(ISERROR(VLOOKUP(B769,[3]Rateio_Área_Geoeconômica!$A$4:$F$964,6,0)),"",(VLOOKUP(B769,[3]Rateio_Área_Geoeconômica!$A$4:$F$964,6,0)))</f>
        <v/>
      </c>
      <c r="O769" s="30" t="str">
        <f>IF((IF(ISERROR(VLOOKUP(B769,[4]Original!$B$120:$G$157,6,0)),"",(VLOOKUP(B769,[4]Original!$B$120:$G$157,6,0))))=0,"",(IF(ISERROR(VLOOKUP(B769,[4]Original!$B$120:$G$157,6,0)),"",(VLOOKUP(B769,[4]Original!$B$120:$G$157,6,0)))))</f>
        <v/>
      </c>
      <c r="P769" s="30" t="s">
        <v>1085</v>
      </c>
      <c r="Q769" s="30">
        <f t="shared" si="407"/>
        <v>3</v>
      </c>
      <c r="R769" s="31" t="str">
        <f>IF(ISERROR(VLOOKUP(B769,'[5]Inst.Marit._Afetados'!$B$5:$C$170,2,0)),"",(VLOOKUP(B769,'[5]Inst.Marit._Afetados'!$B$5:$C$170,2,0)))</f>
        <v/>
      </c>
      <c r="S769" s="30" t="str">
        <f t="shared" si="408"/>
        <v/>
      </c>
      <c r="T769" s="32">
        <f>VLOOKUP(B769,[6]Municipios!$B$7:$J$5574,3,0)+VLOOKUP(B769,[6]Municipios!$B$7:$J$5574,4,0)+VLOOKUP(B769,[6]Municipios!$B$7:$J$5574,5,0)</f>
        <v>0</v>
      </c>
      <c r="U769" s="32">
        <f>VLOOKUP(B769,[6]Municipios!$B$7:$J$5574,6,0)+VLOOKUP(B769,[6]Municipios!$B$7:$J$5574,7,0)+VLOOKUP(B769,[6]Municipios!$B$7:$J$5574,8,0)</f>
        <v>0</v>
      </c>
      <c r="V769" s="32">
        <f>VLOOKUP(B769,[6]Instalaçoes!$B$7:$J$5570,3,0)+VLOOKUP(B769,[6]Instalaçoes!$B$7:$J$5570,4,0)+VLOOKUP(B769,[6]Instalaçoes!$B$7:$J$5570,5,0)</f>
        <v>187649.74</v>
      </c>
      <c r="W769" s="32">
        <f>VLOOKUP(B769,[6]Instalaçoes!$B$7:$J$5570,6,0)+VLOOKUP(B769,[6]Instalaçoes!$B$7:$J$5570,7,0)+VLOOKUP(B769,[6]Instalaçoes!$B$7:$J$5570,8,0)</f>
        <v>0</v>
      </c>
      <c r="X769" s="32"/>
      <c r="Y769" s="32"/>
      <c r="Z769" s="32"/>
      <c r="AA769" s="32"/>
      <c r="AB769" s="30">
        <f>IF((Q769&lt;&gt;""),VLOOKUP(B769,[7]Coeficiente_Municípios!$A$6:$Z$5570,8,0),0)</f>
        <v>0</v>
      </c>
      <c r="AC769" s="30">
        <f>IF((R769&lt;&gt;""),VLOOKUP(B769,'[5]Inst.Marit._Afetados'!$B$5:$F$170,5,0),0)</f>
        <v>0</v>
      </c>
      <c r="AD769" s="30">
        <f>IF((S769&lt;&gt;""),VLOOKUP(B769,[7]Coeficiente_Municípios!$A$6:$Z$5570,7,0),0)</f>
        <v>0</v>
      </c>
      <c r="AE769" s="30">
        <f>IF((R769&lt;&gt;""),VLOOKUP(B769,'[5]Inst.Marit._Afetados'!$B$5:$F$170,4,0),0)</f>
        <v>0</v>
      </c>
      <c r="AG769" s="32">
        <f>VLOOKUP($B769,'[2]5411_5%'!$A$15:$C$5606,3,0)-VLOOKUP($B769,'[2]5411_5%'!$A$15:$C$5606,2,0)</f>
        <v>0</v>
      </c>
      <c r="AH769" s="32">
        <f>VLOOKUP($B769,'[2]5411_&gt;5%'!$A$13:$C$5604,3,0)-VLOOKUP($B769,'[2]5411_&gt;5%'!$A$13:$C$5604,2,0)</f>
        <v>0</v>
      </c>
      <c r="AI769" s="32">
        <f>IF(ISNA(VLOOKUP($B769,'[2]Total_DARF''s_Est_Mun+Acerto'!$A$35:$L$5599,7,0)),0,(VLOOKUP($B769,'[2]Total_DARF''s_Est_Mun+Acerto'!$A$35:$L$5599,7,0)))</f>
        <v>-700.1</v>
      </c>
      <c r="AJ769" s="32">
        <f>IF(ISNA(VLOOKUP($B769,'[2]Total_DARF''s_Est_Mun+Acerto'!$A$35:$L$5599,8,0)),0,(VLOOKUP($B769,'[2]Total_DARF''s_Est_Mun+Acerto'!$A$35:$L$5599,8,0)))</f>
        <v>0</v>
      </c>
      <c r="AK769" s="32">
        <f>IF(ISNA(VLOOKUP($B769,'[2]Total_DARF''s_Est_Mun+Acerto'!$A$35:$L$5599,10,0)),0,(VLOOKUP($B769,'[2]Total_DARF''s_Est_Mun+Acerto'!$A$35:$L$5599,10,0)))</f>
        <v>0</v>
      </c>
      <c r="AL769" s="32">
        <f>VLOOKUP(B769,'[2]Total_DARF''s_Est_Mun+Acerto'!$A$35:$K$5599,11,0)</f>
        <v>0</v>
      </c>
    </row>
    <row r="770" spans="1:38" ht="12.75" customHeight="1" x14ac:dyDescent="0.2">
      <c r="A770" s="4" t="s">
        <v>780</v>
      </c>
      <c r="B770" s="81" t="s">
        <v>533</v>
      </c>
      <c r="C770" s="9" t="str">
        <f t="shared" si="429"/>
        <v/>
      </c>
      <c r="D770" s="9" t="str">
        <f t="shared" si="430"/>
        <v/>
      </c>
      <c r="E770" s="9">
        <f t="shared" si="431"/>
        <v>0</v>
      </c>
      <c r="F770" s="9" t="str">
        <f t="shared" si="427"/>
        <v/>
      </c>
      <c r="G770" s="9" t="str">
        <f t="shared" si="432"/>
        <v/>
      </c>
      <c r="H770" s="9" t="str">
        <f>IF((AB770&gt;0),(TRUNC(([1]Mar!$C$6*(AB770-AC770)),2)+TRUNC(([1]Mar!$D$6*(AB770-AC770)),2)+TRUNC(([1]Mar!$E$6*(AB770-AC770)),2)),"")</f>
        <v/>
      </c>
      <c r="I770" s="9" t="str">
        <f t="shared" si="405"/>
        <v/>
      </c>
      <c r="J770" s="20" t="str">
        <f t="shared" si="404"/>
        <v/>
      </c>
      <c r="K770" s="20">
        <f t="shared" si="406"/>
        <v>0</v>
      </c>
      <c r="L770" s="23">
        <f>VLOOKUP(B770,'[2]Total_DARF''s_Est_Mun+Acerto'!$A$35:$L$5598,6,FALSE)</f>
        <v>0</v>
      </c>
      <c r="M770" s="23">
        <f t="shared" si="428"/>
        <v>0</v>
      </c>
      <c r="N770" s="34" t="str">
        <f>IF(ISERROR(VLOOKUP(B770,[3]Rateio_Área_Geoeconômica!$A$4:$F$964,6,0)),"",(VLOOKUP(B770,[3]Rateio_Área_Geoeconômica!$A$4:$F$964,6,0)))</f>
        <v>L</v>
      </c>
      <c r="O770" s="30" t="str">
        <f>IF((IF(ISERROR(VLOOKUP(B770,[4]Original!$B$120:$G$157,6,0)),"",(VLOOKUP(B770,[4]Original!$B$120:$G$157,6,0))))=0,"",(IF(ISERROR(VLOOKUP(B770,[4]Original!$B$120:$G$157,6,0)),"",(VLOOKUP(B770,[4]Original!$B$120:$G$157,6,0)))))</f>
        <v/>
      </c>
      <c r="P770" s="30" t="s">
        <v>1085</v>
      </c>
      <c r="Q770" s="30" t="str">
        <f t="shared" si="407"/>
        <v/>
      </c>
      <c r="R770" s="31" t="str">
        <f>IF(ISERROR(VLOOKUP(B770,'[5]Inst.Marit._Afetados'!$B$5:$C$170,2,0)),"",(VLOOKUP(B770,'[5]Inst.Marit._Afetados'!$B$5:$C$170,2,0)))</f>
        <v/>
      </c>
      <c r="S770" s="30">
        <f t="shared" si="408"/>
        <v>4</v>
      </c>
      <c r="T770" s="32">
        <f>VLOOKUP(B770,[6]Municipios!$B$7:$J$5574,3,0)+VLOOKUP(B770,[6]Municipios!$B$7:$J$5574,4,0)+VLOOKUP(B770,[6]Municipios!$B$7:$J$5574,5,0)</f>
        <v>0</v>
      </c>
      <c r="U770" s="32">
        <f>VLOOKUP(B770,[6]Municipios!$B$7:$J$5574,6,0)+VLOOKUP(B770,[6]Municipios!$B$7:$J$5574,7,0)+VLOOKUP(B770,[6]Municipios!$B$7:$J$5574,8,0)</f>
        <v>0</v>
      </c>
      <c r="V770" s="32">
        <f>VLOOKUP(B770,[6]Instalaçoes!$B$7:$J$5570,3,0)+VLOOKUP(B770,[6]Instalaçoes!$B$7:$J$5570,4,0)+VLOOKUP(B770,[6]Instalaçoes!$B$7:$J$5570,5,0)</f>
        <v>0</v>
      </c>
      <c r="W770" s="32">
        <f>VLOOKUP(B770,[6]Instalaçoes!$B$7:$J$5570,6,0)+VLOOKUP(B770,[6]Instalaçoes!$B$7:$J$5570,7,0)+VLOOKUP(B770,[6]Instalaçoes!$B$7:$J$5570,8,0)</f>
        <v>0</v>
      </c>
      <c r="X770" s="32"/>
      <c r="Y770" s="32"/>
      <c r="Z770" s="32"/>
      <c r="AA770" s="32"/>
      <c r="AB770" s="30">
        <f>IF((Q770&lt;&gt;""),VLOOKUP(B770,[7]Coeficiente_Municípios!$A$6:$Z$5570,8,0),0)</f>
        <v>0</v>
      </c>
      <c r="AC770" s="30">
        <f>IF((R770&lt;&gt;""),VLOOKUP(B770,'[5]Inst.Marit._Afetados'!$B$5:$F$170,5,0),0)</f>
        <v>0</v>
      </c>
      <c r="AD770" s="30">
        <f>IF((S770&lt;&gt;""),VLOOKUP(B770,[7]Coeficiente_Municípios!$A$6:$Z$5570,7,0),0)</f>
        <v>0</v>
      </c>
      <c r="AE770" s="30">
        <f>IF((R770&lt;&gt;""),VLOOKUP(B770,'[5]Inst.Marit._Afetados'!$B$5:$F$170,4,0),0)</f>
        <v>0</v>
      </c>
      <c r="AG770" s="32">
        <f>VLOOKUP($B770,'[2]5411_5%'!$A$15:$C$5606,3,0)-VLOOKUP($B770,'[2]5411_5%'!$A$15:$C$5606,2,0)</f>
        <v>0</v>
      </c>
      <c r="AH770" s="32">
        <f>VLOOKUP($B770,'[2]5411_&gt;5%'!$A$13:$C$5604,3,0)-VLOOKUP($B770,'[2]5411_&gt;5%'!$A$13:$C$5604,2,0)</f>
        <v>0</v>
      </c>
      <c r="AI770" s="32">
        <f>IF(ISNA(VLOOKUP($B770,'[2]Total_DARF''s_Est_Mun+Acerto'!$A$35:$L$5599,7,0)),0,(VLOOKUP($B770,'[2]Total_DARF''s_Est_Mun+Acerto'!$A$35:$L$5599,7,0)))</f>
        <v>0</v>
      </c>
      <c r="AJ770" s="32">
        <f>IF(ISNA(VLOOKUP($B770,'[2]Total_DARF''s_Est_Mun+Acerto'!$A$35:$L$5599,8,0)),0,(VLOOKUP($B770,'[2]Total_DARF''s_Est_Mun+Acerto'!$A$35:$L$5599,8,0)))</f>
        <v>0</v>
      </c>
      <c r="AK770" s="32">
        <f>IF(ISNA(VLOOKUP($B770,'[2]Total_DARF''s_Est_Mun+Acerto'!$A$35:$L$5599,10,0)),0,(VLOOKUP($B770,'[2]Total_DARF''s_Est_Mun+Acerto'!$A$35:$L$5599,10,0)))</f>
        <v>0</v>
      </c>
      <c r="AL770" s="32">
        <f>VLOOKUP(B770,'[2]Total_DARF''s_Est_Mun+Acerto'!$A$35:$K$5599,11,0)</f>
        <v>0</v>
      </c>
    </row>
    <row r="771" spans="1:38" ht="12.75" customHeight="1" x14ac:dyDescent="0.2">
      <c r="A771" s="4" t="s">
        <v>780</v>
      </c>
      <c r="B771" s="81" t="s">
        <v>534</v>
      </c>
      <c r="C771" s="9" t="str">
        <f t="shared" si="429"/>
        <v/>
      </c>
      <c r="D771" s="9" t="str">
        <f t="shared" si="430"/>
        <v/>
      </c>
      <c r="E771" s="9">
        <f t="shared" si="431"/>
        <v>0</v>
      </c>
      <c r="F771" s="9" t="str">
        <f t="shared" si="427"/>
        <v/>
      </c>
      <c r="G771" s="9" t="str">
        <f t="shared" si="432"/>
        <v/>
      </c>
      <c r="H771" s="9" t="str">
        <f>IF((AB771&gt;0),(TRUNC(([1]Mar!$C$6*(AB771-AC771)),2)+TRUNC(([1]Mar!$D$6*(AB771-AC771)),2)+TRUNC(([1]Mar!$E$6*(AB771-AC771)),2)),"")</f>
        <v/>
      </c>
      <c r="I771" s="9" t="str">
        <f t="shared" si="405"/>
        <v/>
      </c>
      <c r="J771" s="20" t="str">
        <f t="shared" si="404"/>
        <v/>
      </c>
      <c r="K771" s="20">
        <f t="shared" si="406"/>
        <v>0</v>
      </c>
      <c r="L771" s="23">
        <f>VLOOKUP(B771,'[2]Total_DARF''s_Est_Mun+Acerto'!$A$35:$L$5598,6,FALSE)</f>
        <v>0</v>
      </c>
      <c r="M771" s="23">
        <f t="shared" si="428"/>
        <v>0</v>
      </c>
      <c r="N771" s="34" t="str">
        <f>IF(ISERROR(VLOOKUP(B771,[3]Rateio_Área_Geoeconômica!$A$4:$F$964,6,0)),"",(VLOOKUP(B771,[3]Rateio_Área_Geoeconômica!$A$4:$F$964,6,0)))</f>
        <v>L</v>
      </c>
      <c r="O771" s="30" t="str">
        <f>IF((IF(ISERROR(VLOOKUP(B771,[4]Original!$B$120:$G$157,6,0)),"",(VLOOKUP(B771,[4]Original!$B$120:$G$157,6,0))))=0,"",(IF(ISERROR(VLOOKUP(B771,[4]Original!$B$120:$G$157,6,0)),"",(VLOOKUP(B771,[4]Original!$B$120:$G$157,6,0)))))</f>
        <v/>
      </c>
      <c r="P771" s="30" t="s">
        <v>1085</v>
      </c>
      <c r="Q771" s="30" t="str">
        <f t="shared" si="407"/>
        <v/>
      </c>
      <c r="R771" s="31" t="str">
        <f>IF(ISERROR(VLOOKUP(B771,'[5]Inst.Marit._Afetados'!$B$5:$C$170,2,0)),"",(VLOOKUP(B771,'[5]Inst.Marit._Afetados'!$B$5:$C$170,2,0)))</f>
        <v/>
      </c>
      <c r="S771" s="30">
        <f t="shared" si="408"/>
        <v>4</v>
      </c>
      <c r="T771" s="32">
        <f>VLOOKUP(B771,[6]Municipios!$B$7:$J$5574,3,0)+VLOOKUP(B771,[6]Municipios!$B$7:$J$5574,4,0)+VLOOKUP(B771,[6]Municipios!$B$7:$J$5574,5,0)</f>
        <v>0</v>
      </c>
      <c r="U771" s="32">
        <f>VLOOKUP(B771,[6]Municipios!$B$7:$J$5574,6,0)+VLOOKUP(B771,[6]Municipios!$B$7:$J$5574,7,0)+VLOOKUP(B771,[6]Municipios!$B$7:$J$5574,8,0)</f>
        <v>0</v>
      </c>
      <c r="V771" s="32">
        <f>VLOOKUP(B771,[6]Instalaçoes!$B$7:$J$5570,3,0)+VLOOKUP(B771,[6]Instalaçoes!$B$7:$J$5570,4,0)+VLOOKUP(B771,[6]Instalaçoes!$B$7:$J$5570,5,0)</f>
        <v>0</v>
      </c>
      <c r="W771" s="32">
        <f>VLOOKUP(B771,[6]Instalaçoes!$B$7:$J$5570,6,0)+VLOOKUP(B771,[6]Instalaçoes!$B$7:$J$5570,7,0)+VLOOKUP(B771,[6]Instalaçoes!$B$7:$J$5570,8,0)</f>
        <v>0</v>
      </c>
      <c r="X771" s="32"/>
      <c r="Y771" s="32"/>
      <c r="Z771" s="32"/>
      <c r="AA771" s="32"/>
      <c r="AB771" s="30">
        <f>IF((Q771&lt;&gt;""),VLOOKUP(B771,[7]Coeficiente_Municípios!$A$6:$Z$5570,8,0),0)</f>
        <v>0</v>
      </c>
      <c r="AC771" s="30">
        <f>IF((R771&lt;&gt;""),VLOOKUP(B771,'[5]Inst.Marit._Afetados'!$B$5:$F$170,5,0),0)</f>
        <v>0</v>
      </c>
      <c r="AD771" s="30">
        <f>IF((S771&lt;&gt;""),VLOOKUP(B771,[7]Coeficiente_Municípios!$A$6:$Z$5570,7,0),0)</f>
        <v>0</v>
      </c>
      <c r="AE771" s="30">
        <f>IF((R771&lt;&gt;""),VLOOKUP(B771,'[5]Inst.Marit._Afetados'!$B$5:$F$170,4,0),0)</f>
        <v>0</v>
      </c>
      <c r="AG771" s="32">
        <f>VLOOKUP($B771,'[2]5411_5%'!$A$15:$C$5606,3,0)-VLOOKUP($B771,'[2]5411_5%'!$A$15:$C$5606,2,0)</f>
        <v>0</v>
      </c>
      <c r="AH771" s="32">
        <f>VLOOKUP($B771,'[2]5411_&gt;5%'!$A$13:$C$5604,3,0)-VLOOKUP($B771,'[2]5411_&gt;5%'!$A$13:$C$5604,2,0)</f>
        <v>0</v>
      </c>
      <c r="AI771" s="32">
        <f>IF(ISNA(VLOOKUP($B771,'[2]Total_DARF''s_Est_Mun+Acerto'!$A$35:$L$5599,7,0)),0,(VLOOKUP($B771,'[2]Total_DARF''s_Est_Mun+Acerto'!$A$35:$L$5599,7,0)))</f>
        <v>0</v>
      </c>
      <c r="AJ771" s="32">
        <f>IF(ISNA(VLOOKUP($B771,'[2]Total_DARF''s_Est_Mun+Acerto'!$A$35:$L$5599,8,0)),0,(VLOOKUP($B771,'[2]Total_DARF''s_Est_Mun+Acerto'!$A$35:$L$5599,8,0)))</f>
        <v>0</v>
      </c>
      <c r="AK771" s="32">
        <f>IF(ISNA(VLOOKUP($B771,'[2]Total_DARF''s_Est_Mun+Acerto'!$A$35:$L$5599,10,0)),0,(VLOOKUP($B771,'[2]Total_DARF''s_Est_Mun+Acerto'!$A$35:$L$5599,10,0)))</f>
        <v>0</v>
      </c>
      <c r="AL771" s="32">
        <f>VLOOKUP(B771,'[2]Total_DARF''s_Est_Mun+Acerto'!$A$35:$K$5599,11,0)</f>
        <v>0</v>
      </c>
    </row>
    <row r="772" spans="1:38" ht="12.75" customHeight="1" x14ac:dyDescent="0.2">
      <c r="A772" s="4" t="s">
        <v>780</v>
      </c>
      <c r="B772" s="81" t="s">
        <v>535</v>
      </c>
      <c r="C772" s="9" t="str">
        <f t="shared" si="429"/>
        <v/>
      </c>
      <c r="D772" s="9" t="str">
        <f t="shared" si="430"/>
        <v/>
      </c>
      <c r="E772" s="9">
        <f t="shared" si="431"/>
        <v>0</v>
      </c>
      <c r="F772" s="9" t="str">
        <f t="shared" si="427"/>
        <v/>
      </c>
      <c r="G772" s="9" t="str">
        <f t="shared" si="432"/>
        <v/>
      </c>
      <c r="H772" s="9" t="str">
        <f>IF((AB772&gt;0),(TRUNC(([1]Mar!$C$6*(AB772-AC772)),2)+TRUNC(([1]Mar!$D$6*(AB772-AC772)),2)+TRUNC(([1]Mar!$E$6*(AB772-AC772)),2)),"")</f>
        <v/>
      </c>
      <c r="I772" s="9" t="str">
        <f t="shared" si="405"/>
        <v/>
      </c>
      <c r="J772" s="20" t="str">
        <f t="shared" si="404"/>
        <v/>
      </c>
      <c r="K772" s="20">
        <f t="shared" si="406"/>
        <v>0</v>
      </c>
      <c r="L772" s="23">
        <f>VLOOKUP(B772,'[2]Total_DARF''s_Est_Mun+Acerto'!$A$35:$L$5598,6,FALSE)</f>
        <v>0</v>
      </c>
      <c r="M772" s="23">
        <f t="shared" si="428"/>
        <v>0</v>
      </c>
      <c r="N772" s="34" t="str">
        <f>IF(ISERROR(VLOOKUP(B772,[3]Rateio_Área_Geoeconômica!$A$4:$F$964,6,0)),"",(VLOOKUP(B772,[3]Rateio_Área_Geoeconômica!$A$4:$F$964,6,0)))</f>
        <v>L</v>
      </c>
      <c r="O772" s="30" t="str">
        <f>IF((IF(ISERROR(VLOOKUP(B772,[4]Original!$B$120:$G$157,6,0)),"",(VLOOKUP(B772,[4]Original!$B$120:$G$157,6,0))))=0,"",(IF(ISERROR(VLOOKUP(B772,[4]Original!$B$120:$G$157,6,0)),"",(VLOOKUP(B772,[4]Original!$B$120:$G$157,6,0)))))</f>
        <v/>
      </c>
      <c r="P772" s="30" t="s">
        <v>1085</v>
      </c>
      <c r="Q772" s="30" t="str">
        <f t="shared" si="407"/>
        <v/>
      </c>
      <c r="R772" s="31" t="str">
        <f>IF(ISERROR(VLOOKUP(B772,'[5]Inst.Marit._Afetados'!$B$5:$C$170,2,0)),"",(VLOOKUP(B772,'[5]Inst.Marit._Afetados'!$B$5:$C$170,2,0)))</f>
        <v/>
      </c>
      <c r="S772" s="30">
        <f t="shared" si="408"/>
        <v>4</v>
      </c>
      <c r="T772" s="32">
        <f>VLOOKUP(B772,[6]Municipios!$B$7:$J$5574,3,0)+VLOOKUP(B772,[6]Municipios!$B$7:$J$5574,4,0)+VLOOKUP(B772,[6]Municipios!$B$7:$J$5574,5,0)</f>
        <v>0</v>
      </c>
      <c r="U772" s="32">
        <f>VLOOKUP(B772,[6]Municipios!$B$7:$J$5574,6,0)+VLOOKUP(B772,[6]Municipios!$B$7:$J$5574,7,0)+VLOOKUP(B772,[6]Municipios!$B$7:$J$5574,8,0)</f>
        <v>0</v>
      </c>
      <c r="V772" s="32">
        <f>VLOOKUP(B772,[6]Instalaçoes!$B$7:$J$5570,3,0)+VLOOKUP(B772,[6]Instalaçoes!$B$7:$J$5570,4,0)+VLOOKUP(B772,[6]Instalaçoes!$B$7:$J$5570,5,0)</f>
        <v>0</v>
      </c>
      <c r="W772" s="32">
        <f>VLOOKUP(B772,[6]Instalaçoes!$B$7:$J$5570,6,0)+VLOOKUP(B772,[6]Instalaçoes!$B$7:$J$5570,7,0)+VLOOKUP(B772,[6]Instalaçoes!$B$7:$J$5570,8,0)</f>
        <v>0</v>
      </c>
      <c r="X772" s="32"/>
      <c r="Y772" s="32"/>
      <c r="Z772" s="32"/>
      <c r="AA772" s="32"/>
      <c r="AB772" s="30">
        <f>IF((Q772&lt;&gt;""),VLOOKUP(B772,[7]Coeficiente_Municípios!$A$6:$Z$5570,8,0),0)</f>
        <v>0</v>
      </c>
      <c r="AC772" s="30">
        <f>IF((R772&lt;&gt;""),VLOOKUP(B772,'[5]Inst.Marit._Afetados'!$B$5:$F$170,5,0),0)</f>
        <v>0</v>
      </c>
      <c r="AD772" s="30">
        <f>IF((S772&lt;&gt;""),VLOOKUP(B772,[7]Coeficiente_Municípios!$A$6:$Z$5570,7,0),0)</f>
        <v>0</v>
      </c>
      <c r="AE772" s="30">
        <f>IF((R772&lt;&gt;""),VLOOKUP(B772,'[5]Inst.Marit._Afetados'!$B$5:$F$170,4,0),0)</f>
        <v>0</v>
      </c>
      <c r="AG772" s="32">
        <f>VLOOKUP($B772,'[2]5411_5%'!$A$15:$C$5606,3,0)-VLOOKUP($B772,'[2]5411_5%'!$A$15:$C$5606,2,0)</f>
        <v>0</v>
      </c>
      <c r="AH772" s="32">
        <f>VLOOKUP($B772,'[2]5411_&gt;5%'!$A$13:$C$5604,3,0)-VLOOKUP($B772,'[2]5411_&gt;5%'!$A$13:$C$5604,2,0)</f>
        <v>0</v>
      </c>
      <c r="AI772" s="32">
        <f>IF(ISNA(VLOOKUP($B772,'[2]Total_DARF''s_Est_Mun+Acerto'!$A$35:$L$5599,7,0)),0,(VLOOKUP($B772,'[2]Total_DARF''s_Est_Mun+Acerto'!$A$35:$L$5599,7,0)))</f>
        <v>0</v>
      </c>
      <c r="AJ772" s="32">
        <f>IF(ISNA(VLOOKUP($B772,'[2]Total_DARF''s_Est_Mun+Acerto'!$A$35:$L$5599,8,0)),0,(VLOOKUP($B772,'[2]Total_DARF''s_Est_Mun+Acerto'!$A$35:$L$5599,8,0)))</f>
        <v>0</v>
      </c>
      <c r="AK772" s="32">
        <f>IF(ISNA(VLOOKUP($B772,'[2]Total_DARF''s_Est_Mun+Acerto'!$A$35:$L$5599,10,0)),0,(VLOOKUP($B772,'[2]Total_DARF''s_Est_Mun+Acerto'!$A$35:$L$5599,10,0)))</f>
        <v>0</v>
      </c>
      <c r="AL772" s="32">
        <f>VLOOKUP(B772,'[2]Total_DARF''s_Est_Mun+Acerto'!$A$35:$K$5599,11,0)</f>
        <v>0</v>
      </c>
    </row>
    <row r="773" spans="1:38" ht="12.75" customHeight="1" x14ac:dyDescent="0.2">
      <c r="A773" s="4" t="s">
        <v>780</v>
      </c>
      <c r="B773" s="59" t="s">
        <v>536</v>
      </c>
      <c r="C773" s="9" t="str">
        <f t="shared" si="429"/>
        <v/>
      </c>
      <c r="D773" s="9" t="str">
        <f t="shared" si="430"/>
        <v/>
      </c>
      <c r="E773" s="9">
        <f t="shared" si="431"/>
        <v>0</v>
      </c>
      <c r="F773" s="9" t="str">
        <f t="shared" si="427"/>
        <v/>
      </c>
      <c r="G773" s="9" t="str">
        <f t="shared" si="432"/>
        <v/>
      </c>
      <c r="H773" s="9" t="str">
        <f>IF((AB773&gt;0),(TRUNC(([1]Mar!$C$6*(AB773-AC773)),2)+TRUNC(([1]Mar!$D$6*(AB773-AC773)),2)+TRUNC(([1]Mar!$E$6*(AB773-AC773)),2)),"")</f>
        <v/>
      </c>
      <c r="I773" s="9" t="str">
        <f t="shared" si="405"/>
        <v/>
      </c>
      <c r="J773" s="20" t="str">
        <f t="shared" si="404"/>
        <v/>
      </c>
      <c r="K773" s="20">
        <f t="shared" si="406"/>
        <v>0</v>
      </c>
      <c r="L773" s="23">
        <f>VLOOKUP(B773,'[2]Total_DARF''s_Est_Mun+Acerto'!$A$35:$L$5598,6,FALSE)</f>
        <v>0</v>
      </c>
      <c r="M773" s="23">
        <f t="shared" si="428"/>
        <v>0</v>
      </c>
      <c r="N773" s="34" t="str">
        <f>IF(ISERROR(VLOOKUP(B773,[3]Rateio_Área_Geoeconômica!$A$4:$F$964,6,0)),"",(VLOOKUP(B773,[3]Rateio_Área_Geoeconômica!$A$4:$F$964,6,0)))</f>
        <v>L</v>
      </c>
      <c r="O773" s="30" t="str">
        <f>IF((IF(ISERROR(VLOOKUP(B773,[4]Original!$B$120:$G$157,6,0)),"",(VLOOKUP(B773,[4]Original!$B$120:$G$157,6,0))))=0,"",(IF(ISERROR(VLOOKUP(B773,[4]Original!$B$120:$G$157,6,0)),"",(VLOOKUP(B773,[4]Original!$B$120:$G$157,6,0)))))</f>
        <v/>
      </c>
      <c r="P773" s="30" t="s">
        <v>1085</v>
      </c>
      <c r="Q773" s="30" t="str">
        <f t="shared" si="407"/>
        <v/>
      </c>
      <c r="R773" s="31" t="str">
        <f>IF(ISERROR(VLOOKUP(B773,'[5]Inst.Marit._Afetados'!$B$5:$C$170,2,0)),"",(VLOOKUP(B773,'[5]Inst.Marit._Afetados'!$B$5:$C$170,2,0)))</f>
        <v/>
      </c>
      <c r="S773" s="30">
        <f t="shared" si="408"/>
        <v>4</v>
      </c>
      <c r="T773" s="32">
        <f>VLOOKUP(B773,[6]Municipios!$B$7:$J$5574,3,0)+VLOOKUP(B773,[6]Municipios!$B$7:$J$5574,4,0)+VLOOKUP(B773,[6]Municipios!$B$7:$J$5574,5,0)</f>
        <v>0</v>
      </c>
      <c r="U773" s="32">
        <f>VLOOKUP(B773,[6]Municipios!$B$7:$J$5574,6,0)+VLOOKUP(B773,[6]Municipios!$B$7:$J$5574,7,0)+VLOOKUP(B773,[6]Municipios!$B$7:$J$5574,8,0)</f>
        <v>0</v>
      </c>
      <c r="V773" s="32">
        <f>VLOOKUP(B773,[6]Instalaçoes!$B$7:$J$5570,3,0)+VLOOKUP(B773,[6]Instalaçoes!$B$7:$J$5570,4,0)+VLOOKUP(B773,[6]Instalaçoes!$B$7:$J$5570,5,0)</f>
        <v>0</v>
      </c>
      <c r="W773" s="32">
        <f>VLOOKUP(B773,[6]Instalaçoes!$B$7:$J$5570,6,0)+VLOOKUP(B773,[6]Instalaçoes!$B$7:$J$5570,7,0)+VLOOKUP(B773,[6]Instalaçoes!$B$7:$J$5570,8,0)</f>
        <v>0</v>
      </c>
      <c r="X773" s="32"/>
      <c r="Y773" s="32"/>
      <c r="Z773" s="32"/>
      <c r="AA773" s="32"/>
      <c r="AB773" s="30">
        <f>IF((Q773&lt;&gt;""),VLOOKUP(B773,[7]Coeficiente_Municípios!$A$6:$Z$5570,8,0),0)</f>
        <v>0</v>
      </c>
      <c r="AC773" s="30">
        <f>IF((R773&lt;&gt;""),VLOOKUP(B773,'[5]Inst.Marit._Afetados'!$B$5:$F$170,5,0),0)</f>
        <v>0</v>
      </c>
      <c r="AD773" s="30">
        <f>IF((S773&lt;&gt;""),VLOOKUP(B773,[7]Coeficiente_Municípios!$A$6:$Z$5570,7,0),0)</f>
        <v>0</v>
      </c>
      <c r="AE773" s="30">
        <f>IF((R773&lt;&gt;""),VLOOKUP(B773,'[5]Inst.Marit._Afetados'!$B$5:$F$170,4,0),0)</f>
        <v>0</v>
      </c>
      <c r="AG773" s="32">
        <f>VLOOKUP($B773,'[2]5411_5%'!$A$15:$C$5606,3,0)-VLOOKUP($B773,'[2]5411_5%'!$A$15:$C$5606,2,0)</f>
        <v>0</v>
      </c>
      <c r="AH773" s="32">
        <f>VLOOKUP($B773,'[2]5411_&gt;5%'!$A$13:$C$5604,3,0)-VLOOKUP($B773,'[2]5411_&gt;5%'!$A$13:$C$5604,2,0)</f>
        <v>0</v>
      </c>
      <c r="AI773" s="32">
        <f>IF(ISNA(VLOOKUP($B773,'[2]Total_DARF''s_Est_Mun+Acerto'!$A$35:$L$5599,7,0)),0,(VLOOKUP($B773,'[2]Total_DARF''s_Est_Mun+Acerto'!$A$35:$L$5599,7,0)))</f>
        <v>0</v>
      </c>
      <c r="AJ773" s="32">
        <f>IF(ISNA(VLOOKUP($B773,'[2]Total_DARF''s_Est_Mun+Acerto'!$A$35:$L$5599,8,0)),0,(VLOOKUP($B773,'[2]Total_DARF''s_Est_Mun+Acerto'!$A$35:$L$5599,8,0)))</f>
        <v>0</v>
      </c>
      <c r="AK773" s="32">
        <f>IF(ISNA(VLOOKUP($B773,'[2]Total_DARF''s_Est_Mun+Acerto'!$A$35:$L$5599,10,0)),0,(VLOOKUP($B773,'[2]Total_DARF''s_Est_Mun+Acerto'!$A$35:$L$5599,10,0)))</f>
        <v>0</v>
      </c>
      <c r="AL773" s="32">
        <f>VLOOKUP(B773,'[2]Total_DARF''s_Est_Mun+Acerto'!$A$35:$K$5599,11,0)</f>
        <v>0</v>
      </c>
    </row>
    <row r="774" spans="1:38" ht="11.4" x14ac:dyDescent="0.2">
      <c r="A774" s="4" t="s">
        <v>780</v>
      </c>
      <c r="B774" s="81" t="s">
        <v>537</v>
      </c>
      <c r="C774" s="9" t="str">
        <f t="shared" si="429"/>
        <v/>
      </c>
      <c r="D774" s="9" t="str">
        <f t="shared" si="430"/>
        <v/>
      </c>
      <c r="E774" s="9">
        <f t="shared" si="431"/>
        <v>0</v>
      </c>
      <c r="F774" s="9" t="str">
        <f t="shared" si="427"/>
        <v/>
      </c>
      <c r="G774" s="9" t="str">
        <f t="shared" si="432"/>
        <v/>
      </c>
      <c r="H774" s="9" t="str">
        <f>IF((AB774&gt;0),(TRUNC(([1]Mar!$C$6*(AB774-AC774)),2)+TRUNC(([1]Mar!$D$6*(AB774-AC774)),2)+TRUNC(([1]Mar!$E$6*(AB774-AC774)),2)),"")</f>
        <v/>
      </c>
      <c r="I774" s="9" t="str">
        <f t="shared" si="405"/>
        <v/>
      </c>
      <c r="J774" s="20" t="str">
        <f t="shared" si="404"/>
        <v/>
      </c>
      <c r="K774" s="20">
        <f t="shared" si="406"/>
        <v>0</v>
      </c>
      <c r="L774" s="23">
        <f>VLOOKUP(B774,'[2]Total_DARF''s_Est_Mun+Acerto'!$A$35:$L$5598,6,FALSE)</f>
        <v>0</v>
      </c>
      <c r="M774" s="23">
        <f t="shared" si="428"/>
        <v>0</v>
      </c>
      <c r="N774" s="34" t="str">
        <f>IF(ISERROR(VLOOKUP(B774,[3]Rateio_Área_Geoeconômica!$A$4:$F$964,6,0)),"",(VLOOKUP(B774,[3]Rateio_Área_Geoeconômica!$A$4:$F$964,6,0)))</f>
        <v>L</v>
      </c>
      <c r="O774" s="30" t="str">
        <f>IF((IF(ISERROR(VLOOKUP(B774,[4]Original!$B$120:$G$157,6,0)),"",(VLOOKUP(B774,[4]Original!$B$120:$G$157,6,0))))=0,"",(IF(ISERROR(VLOOKUP(B774,[4]Original!$B$120:$G$157,6,0)),"",(VLOOKUP(B774,[4]Original!$B$120:$G$157,6,0)))))</f>
        <v/>
      </c>
      <c r="P774" s="30" t="s">
        <v>1085</v>
      </c>
      <c r="Q774" s="30" t="str">
        <f t="shared" si="407"/>
        <v/>
      </c>
      <c r="R774" s="31" t="str">
        <f>IF(ISERROR(VLOOKUP(B774,'[5]Inst.Marit._Afetados'!$B$5:$C$170,2,0)),"",(VLOOKUP(B774,'[5]Inst.Marit._Afetados'!$B$5:$C$170,2,0)))</f>
        <v/>
      </c>
      <c r="S774" s="30">
        <f t="shared" si="408"/>
        <v>4</v>
      </c>
      <c r="T774" s="32">
        <f>VLOOKUP(B774,[6]Municipios!$B$7:$J$5574,3,0)+VLOOKUP(B774,[6]Municipios!$B$7:$J$5574,4,0)+VLOOKUP(B774,[6]Municipios!$B$7:$J$5574,5,0)</f>
        <v>0</v>
      </c>
      <c r="U774" s="32">
        <f>VLOOKUP(B774,[6]Municipios!$B$7:$J$5574,6,0)+VLOOKUP(B774,[6]Municipios!$B$7:$J$5574,7,0)+VLOOKUP(B774,[6]Municipios!$B$7:$J$5574,8,0)</f>
        <v>0</v>
      </c>
      <c r="V774" s="32">
        <f>VLOOKUP(B774,[6]Instalaçoes!$B$7:$J$5570,3,0)+VLOOKUP(B774,[6]Instalaçoes!$B$7:$J$5570,4,0)+VLOOKUP(B774,[6]Instalaçoes!$B$7:$J$5570,5,0)</f>
        <v>0</v>
      </c>
      <c r="W774" s="32">
        <f>VLOOKUP(B774,[6]Instalaçoes!$B$7:$J$5570,6,0)+VLOOKUP(B774,[6]Instalaçoes!$B$7:$J$5570,7,0)+VLOOKUP(B774,[6]Instalaçoes!$B$7:$J$5570,8,0)</f>
        <v>0</v>
      </c>
      <c r="X774" s="32"/>
      <c r="Y774" s="32"/>
      <c r="Z774" s="32"/>
      <c r="AA774" s="32"/>
      <c r="AB774" s="30">
        <f>IF((Q774&lt;&gt;""),VLOOKUP(B774,[7]Coeficiente_Municípios!$A$6:$Z$5570,8,0),0)</f>
        <v>0</v>
      </c>
      <c r="AC774" s="30">
        <f>IF((R774&lt;&gt;""),VLOOKUP(B774,'[5]Inst.Marit._Afetados'!$B$5:$F$170,5,0),0)</f>
        <v>0</v>
      </c>
      <c r="AD774" s="30">
        <f>IF((S774&lt;&gt;""),VLOOKUP(B774,[7]Coeficiente_Municípios!$A$6:$Z$5570,7,0),0)</f>
        <v>0</v>
      </c>
      <c r="AE774" s="30">
        <f>IF((R774&lt;&gt;""),VLOOKUP(B774,'[5]Inst.Marit._Afetados'!$B$5:$F$170,4,0),0)</f>
        <v>0</v>
      </c>
      <c r="AG774" s="32">
        <f>VLOOKUP($B774,'[2]5411_5%'!$A$15:$C$5606,3,0)-VLOOKUP($B774,'[2]5411_5%'!$A$15:$C$5606,2,0)</f>
        <v>0</v>
      </c>
      <c r="AH774" s="32">
        <f>VLOOKUP($B774,'[2]5411_&gt;5%'!$A$13:$C$5604,3,0)-VLOOKUP($B774,'[2]5411_&gt;5%'!$A$13:$C$5604,2,0)</f>
        <v>0</v>
      </c>
      <c r="AI774" s="32">
        <f>IF(ISNA(VLOOKUP($B774,'[2]Total_DARF''s_Est_Mun+Acerto'!$A$35:$L$5599,7,0)),0,(VLOOKUP($B774,'[2]Total_DARF''s_Est_Mun+Acerto'!$A$35:$L$5599,7,0)))</f>
        <v>0</v>
      </c>
      <c r="AJ774" s="32">
        <f>IF(ISNA(VLOOKUP($B774,'[2]Total_DARF''s_Est_Mun+Acerto'!$A$35:$L$5599,8,0)),0,(VLOOKUP($B774,'[2]Total_DARF''s_Est_Mun+Acerto'!$A$35:$L$5599,8,0)))</f>
        <v>0</v>
      </c>
      <c r="AK774" s="32">
        <f>IF(ISNA(VLOOKUP($B774,'[2]Total_DARF''s_Est_Mun+Acerto'!$A$35:$L$5599,10,0)),0,(VLOOKUP($B774,'[2]Total_DARF''s_Est_Mun+Acerto'!$A$35:$L$5599,10,0)))</f>
        <v>0</v>
      </c>
      <c r="AL774" s="32">
        <f>VLOOKUP(B774,'[2]Total_DARF''s_Est_Mun+Acerto'!$A$35:$K$5599,11,0)</f>
        <v>0</v>
      </c>
    </row>
    <row r="775" spans="1:38" ht="12.75" customHeight="1" x14ac:dyDescent="0.2">
      <c r="A775" s="4" t="s">
        <v>780</v>
      </c>
      <c r="B775" s="81" t="s">
        <v>538</v>
      </c>
      <c r="C775" s="9" t="str">
        <f t="shared" si="429"/>
        <v/>
      </c>
      <c r="D775" s="9" t="str">
        <f t="shared" si="430"/>
        <v/>
      </c>
      <c r="E775" s="9">
        <f t="shared" si="431"/>
        <v>0</v>
      </c>
      <c r="F775" s="9" t="str">
        <f t="shared" si="427"/>
        <v/>
      </c>
      <c r="G775" s="9" t="str">
        <f t="shared" si="432"/>
        <v/>
      </c>
      <c r="H775" s="9" t="str">
        <f>IF((AB775&gt;0),(TRUNC(([1]Mar!$C$6*(AB775-AC775)),2)+TRUNC(([1]Mar!$D$6*(AB775-AC775)),2)+TRUNC(([1]Mar!$E$6*(AB775-AC775)),2)),"")</f>
        <v/>
      </c>
      <c r="I775" s="9" t="str">
        <f t="shared" si="405"/>
        <v/>
      </c>
      <c r="J775" s="20" t="str">
        <f t="shared" si="404"/>
        <v/>
      </c>
      <c r="K775" s="20">
        <f t="shared" si="406"/>
        <v>0</v>
      </c>
      <c r="L775" s="23">
        <f>VLOOKUP(B775,'[2]Total_DARF''s_Est_Mun+Acerto'!$A$35:$L$5598,6,FALSE)</f>
        <v>0</v>
      </c>
      <c r="M775" s="23">
        <f t="shared" si="428"/>
        <v>0</v>
      </c>
      <c r="N775" s="34" t="str">
        <f>IF(ISERROR(VLOOKUP(B775,[3]Rateio_Área_Geoeconômica!$A$4:$F$964,6,0)),"",(VLOOKUP(B775,[3]Rateio_Área_Geoeconômica!$A$4:$F$964,6,0)))</f>
        <v>L</v>
      </c>
      <c r="O775" s="30" t="str">
        <f>IF((IF(ISERROR(VLOOKUP(B775,[4]Original!$B$120:$G$157,6,0)),"",(VLOOKUP(B775,[4]Original!$B$120:$G$157,6,0))))=0,"",(IF(ISERROR(VLOOKUP(B775,[4]Original!$B$120:$G$157,6,0)),"",(VLOOKUP(B775,[4]Original!$B$120:$G$157,6,0)))))</f>
        <v/>
      </c>
      <c r="P775" s="30" t="s">
        <v>1085</v>
      </c>
      <c r="Q775" s="30" t="str">
        <f t="shared" si="407"/>
        <v/>
      </c>
      <c r="R775" s="31" t="str">
        <f>IF(ISERROR(VLOOKUP(B775,'[5]Inst.Marit._Afetados'!$B$5:$C$170,2,0)),"",(VLOOKUP(B775,'[5]Inst.Marit._Afetados'!$B$5:$C$170,2,0)))</f>
        <v/>
      </c>
      <c r="S775" s="30">
        <f t="shared" si="408"/>
        <v>4</v>
      </c>
      <c r="T775" s="32">
        <f>VLOOKUP(B775,[6]Municipios!$B$7:$J$5574,3,0)+VLOOKUP(B775,[6]Municipios!$B$7:$J$5574,4,0)+VLOOKUP(B775,[6]Municipios!$B$7:$J$5574,5,0)</f>
        <v>0</v>
      </c>
      <c r="U775" s="32">
        <f>VLOOKUP(B775,[6]Municipios!$B$7:$J$5574,6,0)+VLOOKUP(B775,[6]Municipios!$B$7:$J$5574,7,0)+VLOOKUP(B775,[6]Municipios!$B$7:$J$5574,8,0)</f>
        <v>0</v>
      </c>
      <c r="V775" s="32">
        <f>VLOOKUP(B775,[6]Instalaçoes!$B$7:$J$5570,3,0)+VLOOKUP(B775,[6]Instalaçoes!$B$7:$J$5570,4,0)+VLOOKUP(B775,[6]Instalaçoes!$B$7:$J$5570,5,0)</f>
        <v>0</v>
      </c>
      <c r="W775" s="32">
        <f>VLOOKUP(B775,[6]Instalaçoes!$B$7:$J$5570,6,0)+VLOOKUP(B775,[6]Instalaçoes!$B$7:$J$5570,7,0)+VLOOKUP(B775,[6]Instalaçoes!$B$7:$J$5570,8,0)</f>
        <v>0</v>
      </c>
      <c r="X775" s="32"/>
      <c r="Y775" s="32"/>
      <c r="Z775" s="32"/>
      <c r="AA775" s="32"/>
      <c r="AB775" s="30">
        <f>IF((Q775&lt;&gt;""),VLOOKUP(B775,[7]Coeficiente_Municípios!$A$6:$Z$5570,8,0),0)</f>
        <v>0</v>
      </c>
      <c r="AC775" s="30">
        <f>IF((R775&lt;&gt;""),VLOOKUP(B775,'[5]Inst.Marit._Afetados'!$B$5:$F$170,5,0),0)</f>
        <v>0</v>
      </c>
      <c r="AD775" s="30">
        <f>IF((S775&lt;&gt;""),VLOOKUP(B775,[7]Coeficiente_Municípios!$A$6:$Z$5570,7,0),0)</f>
        <v>0</v>
      </c>
      <c r="AE775" s="30">
        <f>IF((R775&lt;&gt;""),VLOOKUP(B775,'[5]Inst.Marit._Afetados'!$B$5:$F$170,4,0),0)</f>
        <v>0</v>
      </c>
      <c r="AG775" s="32">
        <f>VLOOKUP($B775,'[2]5411_5%'!$A$15:$C$5606,3,0)-VLOOKUP($B775,'[2]5411_5%'!$A$15:$C$5606,2,0)</f>
        <v>0</v>
      </c>
      <c r="AH775" s="32">
        <f>VLOOKUP($B775,'[2]5411_&gt;5%'!$A$13:$C$5604,3,0)-VLOOKUP($B775,'[2]5411_&gt;5%'!$A$13:$C$5604,2,0)</f>
        <v>0</v>
      </c>
      <c r="AI775" s="32">
        <f>IF(ISNA(VLOOKUP($B775,'[2]Total_DARF''s_Est_Mun+Acerto'!$A$35:$L$5599,7,0)),0,(VLOOKUP($B775,'[2]Total_DARF''s_Est_Mun+Acerto'!$A$35:$L$5599,7,0)))</f>
        <v>0</v>
      </c>
      <c r="AJ775" s="32">
        <f>IF(ISNA(VLOOKUP($B775,'[2]Total_DARF''s_Est_Mun+Acerto'!$A$35:$L$5599,8,0)),0,(VLOOKUP($B775,'[2]Total_DARF''s_Est_Mun+Acerto'!$A$35:$L$5599,8,0)))</f>
        <v>0</v>
      </c>
      <c r="AK775" s="32">
        <f>IF(ISNA(VLOOKUP($B775,'[2]Total_DARF''s_Est_Mun+Acerto'!$A$35:$L$5599,10,0)),0,(VLOOKUP($B775,'[2]Total_DARF''s_Est_Mun+Acerto'!$A$35:$L$5599,10,0)))</f>
        <v>0</v>
      </c>
      <c r="AL775" s="32">
        <f>VLOOKUP(B775,'[2]Total_DARF''s_Est_Mun+Acerto'!$A$35:$K$5599,11,0)</f>
        <v>0</v>
      </c>
    </row>
    <row r="776" spans="1:38" ht="12.75" customHeight="1" x14ac:dyDescent="0.2">
      <c r="A776" s="4" t="s">
        <v>780</v>
      </c>
      <c r="B776" s="80" t="s">
        <v>941</v>
      </c>
      <c r="C776" s="9" t="str">
        <f t="shared" si="429"/>
        <v/>
      </c>
      <c r="D776" s="9" t="str">
        <f t="shared" si="430"/>
        <v/>
      </c>
      <c r="E776" s="9" t="str">
        <f t="shared" si="431"/>
        <v/>
      </c>
      <c r="F776" s="9">
        <f t="shared" si="427"/>
        <v>187649.74</v>
      </c>
      <c r="G776" s="9" t="str">
        <f t="shared" si="432"/>
        <v/>
      </c>
      <c r="H776" s="9" t="str">
        <f>IF((AB776&gt;0),(TRUNC(([1]Mar!$C$6*(AB776-AC776)),2)+TRUNC(([1]Mar!$D$6*(AB776-AC776)),2)+TRUNC(([1]Mar!$E$6*(AB776-AC776)),2)),"")</f>
        <v/>
      </c>
      <c r="I776" s="9" t="str">
        <f t="shared" si="405"/>
        <v/>
      </c>
      <c r="J776" s="20">
        <f t="shared" si="404"/>
        <v>-700.1</v>
      </c>
      <c r="K776" s="20">
        <f t="shared" si="406"/>
        <v>186949.63999999998</v>
      </c>
      <c r="L776" s="23">
        <f>VLOOKUP(B776,'[2]Total_DARF''s_Est_Mun+Acerto'!$A$35:$L$5598,6,FALSE)</f>
        <v>186949.64</v>
      </c>
      <c r="M776" s="23">
        <f t="shared" si="428"/>
        <v>0</v>
      </c>
      <c r="N776" s="34" t="str">
        <f>IF(ISERROR(VLOOKUP(B776,[3]Rateio_Área_Geoeconômica!$A$4:$F$964,6,0)),"",(VLOOKUP(B776,[3]Rateio_Área_Geoeconômica!$A$4:$F$964,6,0)))</f>
        <v/>
      </c>
      <c r="O776" s="30" t="str">
        <f>IF((IF(ISERROR(VLOOKUP(B776,[4]Original!$B$120:$G$157,6,0)),"",(VLOOKUP(B776,[4]Original!$B$120:$G$157,6,0))))=0,"",(IF(ISERROR(VLOOKUP(B776,[4]Original!$B$120:$G$157,6,0)),"",(VLOOKUP(B776,[4]Original!$B$120:$G$157,6,0)))))</f>
        <v/>
      </c>
      <c r="P776" s="30" t="s">
        <v>1085</v>
      </c>
      <c r="Q776" s="30">
        <f t="shared" si="407"/>
        <v>3</v>
      </c>
      <c r="R776" s="31" t="str">
        <f>IF(ISERROR(VLOOKUP(B776,'[5]Inst.Marit._Afetados'!$B$5:$C$170,2,0)),"",(VLOOKUP(B776,'[5]Inst.Marit._Afetados'!$B$5:$C$170,2,0)))</f>
        <v/>
      </c>
      <c r="S776" s="30" t="str">
        <f t="shared" si="408"/>
        <v/>
      </c>
      <c r="T776" s="32">
        <f>VLOOKUP(B776,[6]Municipios!$B$7:$J$5574,3,0)+VLOOKUP(B776,[6]Municipios!$B$7:$J$5574,4,0)+VLOOKUP(B776,[6]Municipios!$B$7:$J$5574,5,0)</f>
        <v>0</v>
      </c>
      <c r="U776" s="32">
        <f>VLOOKUP(B776,[6]Municipios!$B$7:$J$5574,6,0)+VLOOKUP(B776,[6]Municipios!$B$7:$J$5574,7,0)+VLOOKUP(B776,[6]Municipios!$B$7:$J$5574,8,0)</f>
        <v>0</v>
      </c>
      <c r="V776" s="32">
        <f>VLOOKUP(B776,[6]Instalaçoes!$B$7:$J$5570,3,0)+VLOOKUP(B776,[6]Instalaçoes!$B$7:$J$5570,4,0)+VLOOKUP(B776,[6]Instalaçoes!$B$7:$J$5570,5,0)</f>
        <v>187649.74</v>
      </c>
      <c r="W776" s="32">
        <f>VLOOKUP(B776,[6]Instalaçoes!$B$7:$J$5570,6,0)+VLOOKUP(B776,[6]Instalaçoes!$B$7:$J$5570,7,0)+VLOOKUP(B776,[6]Instalaçoes!$B$7:$J$5570,8,0)</f>
        <v>0</v>
      </c>
      <c r="X776" s="32"/>
      <c r="Y776" s="32"/>
      <c r="Z776" s="32"/>
      <c r="AA776" s="32"/>
      <c r="AB776" s="30">
        <f>IF((Q776&lt;&gt;""),VLOOKUP(B776,[7]Coeficiente_Municípios!$A$6:$Z$5570,8,0),0)</f>
        <v>0</v>
      </c>
      <c r="AC776" s="30">
        <f>IF((R776&lt;&gt;""),VLOOKUP(B776,'[5]Inst.Marit._Afetados'!$B$5:$F$170,5,0),0)</f>
        <v>0</v>
      </c>
      <c r="AD776" s="30">
        <f>IF((S776&lt;&gt;""),VLOOKUP(B776,[7]Coeficiente_Municípios!$A$6:$Z$5570,7,0),0)</f>
        <v>0</v>
      </c>
      <c r="AE776" s="30">
        <f>IF((R776&lt;&gt;""),VLOOKUP(B776,'[5]Inst.Marit._Afetados'!$B$5:$F$170,4,0),0)</f>
        <v>0</v>
      </c>
      <c r="AG776" s="32">
        <f>VLOOKUP($B776,'[2]5411_5%'!$A$15:$C$5606,3,0)-VLOOKUP($B776,'[2]5411_5%'!$A$15:$C$5606,2,0)</f>
        <v>0</v>
      </c>
      <c r="AH776" s="32">
        <f>VLOOKUP($B776,'[2]5411_&gt;5%'!$A$13:$C$5604,3,0)-VLOOKUP($B776,'[2]5411_&gt;5%'!$A$13:$C$5604,2,0)</f>
        <v>0</v>
      </c>
      <c r="AI776" s="32">
        <f>IF(ISNA(VLOOKUP($B776,'[2]Total_DARF''s_Est_Mun+Acerto'!$A$35:$L$5599,7,0)),0,(VLOOKUP($B776,'[2]Total_DARF''s_Est_Mun+Acerto'!$A$35:$L$5599,7,0)))</f>
        <v>-700.1</v>
      </c>
      <c r="AJ776" s="32">
        <f>IF(ISNA(VLOOKUP($B776,'[2]Total_DARF''s_Est_Mun+Acerto'!$A$35:$L$5599,8,0)),0,(VLOOKUP($B776,'[2]Total_DARF''s_Est_Mun+Acerto'!$A$35:$L$5599,8,0)))</f>
        <v>0</v>
      </c>
      <c r="AK776" s="32">
        <f>IF(ISNA(VLOOKUP($B776,'[2]Total_DARF''s_Est_Mun+Acerto'!$A$35:$L$5599,10,0)),0,(VLOOKUP($B776,'[2]Total_DARF''s_Est_Mun+Acerto'!$A$35:$L$5599,10,0)))</f>
        <v>0</v>
      </c>
      <c r="AL776" s="32">
        <f>VLOOKUP(B776,'[2]Total_DARF''s_Est_Mun+Acerto'!$A$35:$K$5599,11,0)</f>
        <v>0</v>
      </c>
    </row>
    <row r="777" spans="1:38" ht="11.4" x14ac:dyDescent="0.2">
      <c r="A777" s="4" t="s">
        <v>780</v>
      </c>
      <c r="B777" s="80" t="s">
        <v>539</v>
      </c>
      <c r="C777" s="9">
        <f t="shared" si="429"/>
        <v>0</v>
      </c>
      <c r="D777" s="9" t="str">
        <f t="shared" si="430"/>
        <v/>
      </c>
      <c r="E777" s="9" t="str">
        <f t="shared" si="431"/>
        <v/>
      </c>
      <c r="F777" s="9">
        <f t="shared" si="427"/>
        <v>187649.74</v>
      </c>
      <c r="G777" s="9" t="str">
        <f t="shared" si="432"/>
        <v/>
      </c>
      <c r="H777" s="9">
        <f>IF((AB777&gt;0),(TRUNC(([1]Mar!$C$6*(AB777-AC777)),2)+TRUNC(([1]Mar!$D$6*(AB777-AC777)),2)+TRUNC(([1]Mar!$E$6*(AB777-AC777)),2)),"")</f>
        <v>19.5</v>
      </c>
      <c r="I777" s="9">
        <f t="shared" si="405"/>
        <v>226.72755000706911</v>
      </c>
      <c r="J777" s="20">
        <f t="shared" si="404"/>
        <v>-713.34</v>
      </c>
      <c r="K777" s="20">
        <f t="shared" si="406"/>
        <v>187182.62755000708</v>
      </c>
      <c r="L777" s="23">
        <f>VLOOKUP(B777,'[2]Total_DARF''s_Est_Mun+Acerto'!$A$35:$L$5598,6,FALSE)</f>
        <v>187182.63</v>
      </c>
      <c r="M777" s="23">
        <f t="shared" si="428"/>
        <v>-2.4499929277226329E-3</v>
      </c>
      <c r="N777" s="34" t="str">
        <f>IF(ISERROR(VLOOKUP(B777,[3]Rateio_Área_Geoeconômica!$A$4:$F$964,6,0)),"",(VLOOKUP(B777,[3]Rateio_Área_Geoeconômica!$A$4:$F$964,6,0)))</f>
        <v>P</v>
      </c>
      <c r="O777" s="30" t="str">
        <f>IF((IF(ISERROR(VLOOKUP(B777,[4]Original!$B$120:$G$157,6,0)),"",(VLOOKUP(B777,[4]Original!$B$120:$G$157,6,0))))=0,"",(IF(ISERROR(VLOOKUP(B777,[4]Original!$B$120:$G$157,6,0)),"",(VLOOKUP(B777,[4]Original!$B$120:$G$157,6,0)))))</f>
        <v/>
      </c>
      <c r="P777" s="30" t="s">
        <v>1085</v>
      </c>
      <c r="Q777" s="30">
        <f t="shared" si="407"/>
        <v>3</v>
      </c>
      <c r="R777" s="31" t="str">
        <f>IF(ISERROR(VLOOKUP(B777,'[5]Inst.Marit._Afetados'!$B$5:$C$170,2,0)),"",(VLOOKUP(B777,'[5]Inst.Marit._Afetados'!$B$5:$C$170,2,0)))</f>
        <v>S</v>
      </c>
      <c r="S777" s="30" t="str">
        <f t="shared" si="408"/>
        <v/>
      </c>
      <c r="T777" s="32">
        <f>VLOOKUP(B777,[6]Municipios!$B$7:$J$5574,3,0)+VLOOKUP(B777,[6]Municipios!$B$7:$J$5574,4,0)+VLOOKUP(B777,[6]Municipios!$B$7:$J$5574,5,0)</f>
        <v>0</v>
      </c>
      <c r="U777" s="32">
        <f>VLOOKUP(B777,[6]Municipios!$B$7:$J$5574,6,0)+VLOOKUP(B777,[6]Municipios!$B$7:$J$5574,7,0)+VLOOKUP(B777,[6]Municipios!$B$7:$J$5574,8,0)</f>
        <v>0</v>
      </c>
      <c r="V777" s="32">
        <f>VLOOKUP(B777,[6]Instalaçoes!$B$7:$J$5570,3,0)+VLOOKUP(B777,[6]Instalaçoes!$B$7:$J$5570,4,0)+VLOOKUP(B777,[6]Instalaçoes!$B$7:$J$5570,5,0)</f>
        <v>187649.74</v>
      </c>
      <c r="W777" s="32">
        <f>VLOOKUP(B777,[6]Instalaçoes!$B$7:$J$5570,6,0)+VLOOKUP(B777,[6]Instalaçoes!$B$7:$J$5570,7,0)+VLOOKUP(B777,[6]Instalaçoes!$B$7:$J$5570,8,0)</f>
        <v>246.22755000706911</v>
      </c>
      <c r="X777" s="32"/>
      <c r="Y777" s="32"/>
      <c r="Z777" s="32"/>
      <c r="AA777" s="32"/>
      <c r="AB777" s="30">
        <f>IF((Q777&lt;&gt;""),VLOOKUP(B777,[7]Coeficiente_Municípios!$A$6:$Z$5570,8,0),0)</f>
        <v>3.1580400033159412E-6</v>
      </c>
      <c r="AC777" s="30">
        <f>IF((R777&lt;&gt;""),VLOOKUP(B777,'[5]Inst.Marit._Afetados'!$B$5:$F$170,5,0),0)</f>
        <v>2.9079000000000001E-6</v>
      </c>
      <c r="AD777" s="30">
        <f>IF((S777&lt;&gt;""),VLOOKUP(B777,[7]Coeficiente_Municípios!$A$6:$Z$5570,7,0),0)</f>
        <v>0</v>
      </c>
      <c r="AE777" s="30">
        <f>IF((R777&lt;&gt;""),VLOOKUP(B777,'[5]Inst.Marit._Afetados'!$B$5:$F$170,4,0),0)</f>
        <v>5.53027443E-3</v>
      </c>
      <c r="AG777" s="32">
        <f>VLOOKUP($B777,'[2]5411_5%'!$A$15:$C$5606,3,0)-VLOOKUP($B777,'[2]5411_5%'!$A$15:$C$5606,2,0)</f>
        <v>0</v>
      </c>
      <c r="AH777" s="32">
        <f>VLOOKUP($B777,'[2]5411_&gt;5%'!$A$13:$C$5604,3,0)-VLOOKUP($B777,'[2]5411_&gt;5%'!$A$13:$C$5604,2,0)</f>
        <v>0</v>
      </c>
      <c r="AI777" s="32">
        <f>IF(ISNA(VLOOKUP($B777,'[2]Total_DARF''s_Est_Mun+Acerto'!$A$35:$L$5599,7,0)),0,(VLOOKUP($B777,'[2]Total_DARF''s_Est_Mun+Acerto'!$A$35:$L$5599,7,0)))</f>
        <v>-700.1</v>
      </c>
      <c r="AJ777" s="32">
        <f>IF(ISNA(VLOOKUP($B777,'[2]Total_DARF''s_Est_Mun+Acerto'!$A$35:$L$5599,8,0)),0,(VLOOKUP($B777,'[2]Total_DARF''s_Est_Mun+Acerto'!$A$35:$L$5599,8,0)))</f>
        <v>-13.24</v>
      </c>
      <c r="AK777" s="32">
        <f>IF(ISNA(VLOOKUP($B777,'[2]Total_DARF''s_Est_Mun+Acerto'!$A$35:$L$5599,10,0)),0,(VLOOKUP($B777,'[2]Total_DARF''s_Est_Mun+Acerto'!$A$35:$L$5599,10,0)))</f>
        <v>0</v>
      </c>
      <c r="AL777" s="32">
        <f>VLOOKUP(B777,'[2]Total_DARF''s_Est_Mun+Acerto'!$A$35:$K$5599,11,0)</f>
        <v>0</v>
      </c>
    </row>
    <row r="778" spans="1:38" ht="12.75" customHeight="1" x14ac:dyDescent="0.2">
      <c r="A778" s="4" t="s">
        <v>780</v>
      </c>
      <c r="B778" s="59" t="s">
        <v>540</v>
      </c>
      <c r="C778" s="9" t="str">
        <f t="shared" si="429"/>
        <v/>
      </c>
      <c r="D778" s="9" t="str">
        <f t="shared" si="430"/>
        <v/>
      </c>
      <c r="E778" s="9">
        <f t="shared" si="431"/>
        <v>0</v>
      </c>
      <c r="F778" s="9" t="str">
        <f t="shared" si="427"/>
        <v/>
      </c>
      <c r="G778" s="9" t="str">
        <f t="shared" si="432"/>
        <v/>
      </c>
      <c r="H778" s="9" t="str">
        <f>IF((AB778&gt;0),(TRUNC(([1]Mar!$C$6*(AB778-AC778)),2)+TRUNC(([1]Mar!$D$6*(AB778-AC778)),2)+TRUNC(([1]Mar!$E$6*(AB778-AC778)),2)),"")</f>
        <v/>
      </c>
      <c r="I778" s="9" t="str">
        <f t="shared" si="405"/>
        <v/>
      </c>
      <c r="J778" s="20" t="str">
        <f t="shared" si="404"/>
        <v/>
      </c>
      <c r="K778" s="20">
        <f t="shared" si="406"/>
        <v>0</v>
      </c>
      <c r="L778" s="23">
        <f>VLOOKUP(B778,'[2]Total_DARF''s_Est_Mun+Acerto'!$A$35:$L$5598,6,FALSE)</f>
        <v>0</v>
      </c>
      <c r="M778" s="23">
        <f t="shared" si="428"/>
        <v>0</v>
      </c>
      <c r="N778" s="34" t="str">
        <f>IF(ISERROR(VLOOKUP(B778,[3]Rateio_Área_Geoeconômica!$A$4:$F$964,6,0)),"",(VLOOKUP(B778,[3]Rateio_Área_Geoeconômica!$A$4:$F$964,6,0)))</f>
        <v>L</v>
      </c>
      <c r="O778" s="30" t="str">
        <f>IF((IF(ISERROR(VLOOKUP(B778,[4]Original!$B$120:$G$157,6,0)),"",(VLOOKUP(B778,[4]Original!$B$120:$G$157,6,0))))=0,"",(IF(ISERROR(VLOOKUP(B778,[4]Original!$B$120:$G$157,6,0)),"",(VLOOKUP(B778,[4]Original!$B$120:$G$157,6,0)))))</f>
        <v/>
      </c>
      <c r="P778" s="30" t="s">
        <v>1085</v>
      </c>
      <c r="Q778" s="30" t="str">
        <f t="shared" si="407"/>
        <v/>
      </c>
      <c r="R778" s="31" t="str">
        <f>IF(ISERROR(VLOOKUP(B778,'[5]Inst.Marit._Afetados'!$B$5:$C$170,2,0)),"",(VLOOKUP(B778,'[5]Inst.Marit._Afetados'!$B$5:$C$170,2,0)))</f>
        <v/>
      </c>
      <c r="S778" s="30">
        <f t="shared" si="408"/>
        <v>4</v>
      </c>
      <c r="T778" s="32">
        <f>VLOOKUP(B778,[6]Municipios!$B$7:$J$5574,3,0)+VLOOKUP(B778,[6]Municipios!$B$7:$J$5574,4,0)+VLOOKUP(B778,[6]Municipios!$B$7:$J$5574,5,0)</f>
        <v>0</v>
      </c>
      <c r="U778" s="32">
        <f>VLOOKUP(B778,[6]Municipios!$B$7:$J$5574,6,0)+VLOOKUP(B778,[6]Municipios!$B$7:$J$5574,7,0)+VLOOKUP(B778,[6]Municipios!$B$7:$J$5574,8,0)</f>
        <v>0</v>
      </c>
      <c r="V778" s="32">
        <f>VLOOKUP(B778,[6]Instalaçoes!$B$7:$J$5570,3,0)+VLOOKUP(B778,[6]Instalaçoes!$B$7:$J$5570,4,0)+VLOOKUP(B778,[6]Instalaçoes!$B$7:$J$5570,5,0)</f>
        <v>0</v>
      </c>
      <c r="W778" s="32">
        <f>VLOOKUP(B778,[6]Instalaçoes!$B$7:$J$5570,6,0)+VLOOKUP(B778,[6]Instalaçoes!$B$7:$J$5570,7,0)+VLOOKUP(B778,[6]Instalaçoes!$B$7:$J$5570,8,0)</f>
        <v>0</v>
      </c>
      <c r="X778" s="32"/>
      <c r="Y778" s="32"/>
      <c r="Z778" s="32"/>
      <c r="AA778" s="32"/>
      <c r="AB778" s="30">
        <f>IF((Q778&lt;&gt;""),VLOOKUP(B778,[7]Coeficiente_Municípios!$A$6:$Z$5570,8,0),0)</f>
        <v>0</v>
      </c>
      <c r="AC778" s="30">
        <f>IF((R778&lt;&gt;""),VLOOKUP(B778,'[5]Inst.Marit._Afetados'!$B$5:$F$170,5,0),0)</f>
        <v>0</v>
      </c>
      <c r="AD778" s="30">
        <f>IF((S778&lt;&gt;""),VLOOKUP(B778,[7]Coeficiente_Municípios!$A$6:$Z$5570,7,0),0)</f>
        <v>0</v>
      </c>
      <c r="AE778" s="30">
        <f>IF((R778&lt;&gt;""),VLOOKUP(B778,'[5]Inst.Marit._Afetados'!$B$5:$F$170,4,0),0)</f>
        <v>0</v>
      </c>
      <c r="AG778" s="32">
        <f>VLOOKUP($B778,'[2]5411_5%'!$A$15:$C$5606,3,0)-VLOOKUP($B778,'[2]5411_5%'!$A$15:$C$5606,2,0)</f>
        <v>0</v>
      </c>
      <c r="AH778" s="32">
        <f>VLOOKUP($B778,'[2]5411_&gt;5%'!$A$13:$C$5604,3,0)-VLOOKUP($B778,'[2]5411_&gt;5%'!$A$13:$C$5604,2,0)</f>
        <v>0</v>
      </c>
      <c r="AI778" s="32">
        <f>IF(ISNA(VLOOKUP($B778,'[2]Total_DARF''s_Est_Mun+Acerto'!$A$35:$L$5599,7,0)),0,(VLOOKUP($B778,'[2]Total_DARF''s_Est_Mun+Acerto'!$A$35:$L$5599,7,0)))</f>
        <v>0</v>
      </c>
      <c r="AJ778" s="32">
        <f>IF(ISNA(VLOOKUP($B778,'[2]Total_DARF''s_Est_Mun+Acerto'!$A$35:$L$5599,8,0)),0,(VLOOKUP($B778,'[2]Total_DARF''s_Est_Mun+Acerto'!$A$35:$L$5599,8,0)))</f>
        <v>0</v>
      </c>
      <c r="AK778" s="32">
        <f>IF(ISNA(VLOOKUP($B778,'[2]Total_DARF''s_Est_Mun+Acerto'!$A$35:$L$5599,10,0)),0,(VLOOKUP($B778,'[2]Total_DARF''s_Est_Mun+Acerto'!$A$35:$L$5599,10,0)))</f>
        <v>0</v>
      </c>
      <c r="AL778" s="32">
        <f>VLOOKUP(B778,'[2]Total_DARF''s_Est_Mun+Acerto'!$A$35:$K$5599,11,0)</f>
        <v>0</v>
      </c>
    </row>
    <row r="779" spans="1:38" ht="12.75" customHeight="1" x14ac:dyDescent="0.2">
      <c r="A779" s="4" t="s">
        <v>780</v>
      </c>
      <c r="B779" s="59" t="s">
        <v>541</v>
      </c>
      <c r="C779" s="9" t="str">
        <f t="shared" si="429"/>
        <v/>
      </c>
      <c r="D779" s="9" t="str">
        <f t="shared" si="430"/>
        <v/>
      </c>
      <c r="E779" s="9">
        <f t="shared" si="431"/>
        <v>0</v>
      </c>
      <c r="F779" s="9" t="str">
        <f t="shared" si="427"/>
        <v/>
      </c>
      <c r="G779" s="9" t="str">
        <f t="shared" si="432"/>
        <v/>
      </c>
      <c r="H779" s="9" t="str">
        <f>IF((AB779&gt;0),(TRUNC(([1]Mar!$C$6*(AB779-AC779)),2)+TRUNC(([1]Mar!$D$6*(AB779-AC779)),2)+TRUNC(([1]Mar!$E$6*(AB779-AC779)),2)),"")</f>
        <v/>
      </c>
      <c r="I779" s="9" t="str">
        <f t="shared" si="405"/>
        <v/>
      </c>
      <c r="J779" s="20" t="str">
        <f t="shared" si="404"/>
        <v/>
      </c>
      <c r="K779" s="20">
        <f t="shared" si="406"/>
        <v>0</v>
      </c>
      <c r="L779" s="23">
        <f>VLOOKUP(B779,'[2]Total_DARF''s_Est_Mun+Acerto'!$A$35:$L$5598,6,FALSE)</f>
        <v>0</v>
      </c>
      <c r="M779" s="23">
        <f t="shared" si="428"/>
        <v>0</v>
      </c>
      <c r="N779" s="34" t="str">
        <f>IF(ISERROR(VLOOKUP(B779,[3]Rateio_Área_Geoeconômica!$A$4:$F$964,6,0)),"",(VLOOKUP(B779,[3]Rateio_Área_Geoeconômica!$A$4:$F$964,6,0)))</f>
        <v>L</v>
      </c>
      <c r="O779" s="30" t="str">
        <f>IF((IF(ISERROR(VLOOKUP(B779,[4]Original!$B$120:$G$157,6,0)),"",(VLOOKUP(B779,[4]Original!$B$120:$G$157,6,0))))=0,"",(IF(ISERROR(VLOOKUP(B779,[4]Original!$B$120:$G$157,6,0)),"",(VLOOKUP(B779,[4]Original!$B$120:$G$157,6,0)))))</f>
        <v/>
      </c>
      <c r="P779" s="30" t="s">
        <v>1085</v>
      </c>
      <c r="Q779" s="30" t="str">
        <f t="shared" si="407"/>
        <v/>
      </c>
      <c r="R779" s="31" t="str">
        <f>IF(ISERROR(VLOOKUP(B779,'[5]Inst.Marit._Afetados'!$B$5:$C$170,2,0)),"",(VLOOKUP(B779,'[5]Inst.Marit._Afetados'!$B$5:$C$170,2,0)))</f>
        <v/>
      </c>
      <c r="S779" s="30">
        <f t="shared" si="408"/>
        <v>4</v>
      </c>
      <c r="T779" s="32">
        <f>VLOOKUP(B779,[6]Municipios!$B$7:$J$5574,3,0)+VLOOKUP(B779,[6]Municipios!$B$7:$J$5574,4,0)+VLOOKUP(B779,[6]Municipios!$B$7:$J$5574,5,0)</f>
        <v>0</v>
      </c>
      <c r="U779" s="32">
        <f>VLOOKUP(B779,[6]Municipios!$B$7:$J$5574,6,0)+VLOOKUP(B779,[6]Municipios!$B$7:$J$5574,7,0)+VLOOKUP(B779,[6]Municipios!$B$7:$J$5574,8,0)</f>
        <v>0</v>
      </c>
      <c r="V779" s="32">
        <f>VLOOKUP(B779,[6]Instalaçoes!$B$7:$J$5570,3,0)+VLOOKUP(B779,[6]Instalaçoes!$B$7:$J$5570,4,0)+VLOOKUP(B779,[6]Instalaçoes!$B$7:$J$5570,5,0)</f>
        <v>0</v>
      </c>
      <c r="W779" s="32">
        <f>VLOOKUP(B779,[6]Instalaçoes!$B$7:$J$5570,6,0)+VLOOKUP(B779,[6]Instalaçoes!$B$7:$J$5570,7,0)+VLOOKUP(B779,[6]Instalaçoes!$B$7:$J$5570,8,0)</f>
        <v>0</v>
      </c>
      <c r="X779" s="32"/>
      <c r="Y779" s="32"/>
      <c r="Z779" s="32"/>
      <c r="AA779" s="32"/>
      <c r="AB779" s="30">
        <f>IF((Q779&lt;&gt;""),VLOOKUP(B779,[7]Coeficiente_Municípios!$A$6:$Z$5570,8,0),0)</f>
        <v>0</v>
      </c>
      <c r="AC779" s="30">
        <f>IF((R779&lt;&gt;""),VLOOKUP(B779,'[5]Inst.Marit._Afetados'!$B$5:$F$170,5,0),0)</f>
        <v>0</v>
      </c>
      <c r="AD779" s="30">
        <f>IF((S779&lt;&gt;""),VLOOKUP(B779,[7]Coeficiente_Municípios!$A$6:$Z$5570,7,0),0)</f>
        <v>0</v>
      </c>
      <c r="AE779" s="30">
        <f>IF((R779&lt;&gt;""),VLOOKUP(B779,'[5]Inst.Marit._Afetados'!$B$5:$F$170,4,0),0)</f>
        <v>0</v>
      </c>
      <c r="AG779" s="32">
        <f>VLOOKUP($B779,'[2]5411_5%'!$A$15:$C$5606,3,0)-VLOOKUP($B779,'[2]5411_5%'!$A$15:$C$5606,2,0)</f>
        <v>0</v>
      </c>
      <c r="AH779" s="32">
        <f>VLOOKUP($B779,'[2]5411_&gt;5%'!$A$13:$C$5604,3,0)-VLOOKUP($B779,'[2]5411_&gt;5%'!$A$13:$C$5604,2,0)</f>
        <v>0</v>
      </c>
      <c r="AI779" s="32">
        <f>IF(ISNA(VLOOKUP($B779,'[2]Total_DARF''s_Est_Mun+Acerto'!$A$35:$L$5599,7,0)),0,(VLOOKUP($B779,'[2]Total_DARF''s_Est_Mun+Acerto'!$A$35:$L$5599,7,0)))</f>
        <v>0</v>
      </c>
      <c r="AJ779" s="32">
        <f>IF(ISNA(VLOOKUP($B779,'[2]Total_DARF''s_Est_Mun+Acerto'!$A$35:$L$5599,8,0)),0,(VLOOKUP($B779,'[2]Total_DARF''s_Est_Mun+Acerto'!$A$35:$L$5599,8,0)))</f>
        <v>0</v>
      </c>
      <c r="AK779" s="32">
        <f>IF(ISNA(VLOOKUP($B779,'[2]Total_DARF''s_Est_Mun+Acerto'!$A$35:$L$5599,10,0)),0,(VLOOKUP($B779,'[2]Total_DARF''s_Est_Mun+Acerto'!$A$35:$L$5599,10,0)))</f>
        <v>0</v>
      </c>
      <c r="AL779" s="32">
        <f>VLOOKUP(B779,'[2]Total_DARF''s_Est_Mun+Acerto'!$A$35:$K$5599,11,0)</f>
        <v>0</v>
      </c>
    </row>
    <row r="780" spans="1:38" ht="12.75" customHeight="1" x14ac:dyDescent="0.2">
      <c r="A780" s="4" t="s">
        <v>780</v>
      </c>
      <c r="B780" s="81" t="s">
        <v>542</v>
      </c>
      <c r="C780" s="9" t="str">
        <f t="shared" si="429"/>
        <v/>
      </c>
      <c r="D780" s="9" t="str">
        <f t="shared" si="430"/>
        <v/>
      </c>
      <c r="E780" s="9">
        <f t="shared" si="431"/>
        <v>0</v>
      </c>
      <c r="F780" s="9" t="str">
        <f t="shared" si="427"/>
        <v/>
      </c>
      <c r="G780" s="9" t="str">
        <f t="shared" si="432"/>
        <v/>
      </c>
      <c r="H780" s="9" t="str">
        <f>IF((AB780&gt;0),(TRUNC(([1]Mar!$C$6*(AB780-AC780)),2)+TRUNC(([1]Mar!$D$6*(AB780-AC780)),2)+TRUNC(([1]Mar!$E$6*(AB780-AC780)),2)),"")</f>
        <v/>
      </c>
      <c r="I780" s="9" t="str">
        <f t="shared" si="405"/>
        <v/>
      </c>
      <c r="J780" s="20" t="str">
        <f t="shared" si="404"/>
        <v/>
      </c>
      <c r="K780" s="20">
        <f t="shared" si="406"/>
        <v>0</v>
      </c>
      <c r="L780" s="23">
        <f>VLOOKUP(B780,'[2]Total_DARF''s_Est_Mun+Acerto'!$A$35:$L$5598,6,FALSE)</f>
        <v>0</v>
      </c>
      <c r="M780" s="23">
        <f t="shared" si="428"/>
        <v>0</v>
      </c>
      <c r="N780" s="34" t="str">
        <f>IF(ISERROR(VLOOKUP(B780,[3]Rateio_Área_Geoeconômica!$A$4:$F$964,6,0)),"",(VLOOKUP(B780,[3]Rateio_Área_Geoeconômica!$A$4:$F$964,6,0)))</f>
        <v>L</v>
      </c>
      <c r="O780" s="30" t="str">
        <f>IF((IF(ISERROR(VLOOKUP(B780,[4]Original!$B$120:$G$157,6,0)),"",(VLOOKUP(B780,[4]Original!$B$120:$G$157,6,0))))=0,"",(IF(ISERROR(VLOOKUP(B780,[4]Original!$B$120:$G$157,6,0)),"",(VLOOKUP(B780,[4]Original!$B$120:$G$157,6,0)))))</f>
        <v/>
      </c>
      <c r="P780" s="30" t="s">
        <v>1085</v>
      </c>
      <c r="Q780" s="30" t="str">
        <f t="shared" si="407"/>
        <v/>
      </c>
      <c r="R780" s="31" t="str">
        <f>IF(ISERROR(VLOOKUP(B780,'[5]Inst.Marit._Afetados'!$B$5:$C$170,2,0)),"",(VLOOKUP(B780,'[5]Inst.Marit._Afetados'!$B$5:$C$170,2,0)))</f>
        <v/>
      </c>
      <c r="S780" s="30">
        <f t="shared" si="408"/>
        <v>4</v>
      </c>
      <c r="T780" s="32">
        <f>VLOOKUP(B780,[6]Municipios!$B$7:$J$5574,3,0)+VLOOKUP(B780,[6]Municipios!$B$7:$J$5574,4,0)+VLOOKUP(B780,[6]Municipios!$B$7:$J$5574,5,0)</f>
        <v>0</v>
      </c>
      <c r="U780" s="32">
        <f>VLOOKUP(B780,[6]Municipios!$B$7:$J$5574,6,0)+VLOOKUP(B780,[6]Municipios!$B$7:$J$5574,7,0)+VLOOKUP(B780,[6]Municipios!$B$7:$J$5574,8,0)</f>
        <v>0</v>
      </c>
      <c r="V780" s="32">
        <f>VLOOKUP(B780,[6]Instalaçoes!$B$7:$J$5570,3,0)+VLOOKUP(B780,[6]Instalaçoes!$B$7:$J$5570,4,0)+VLOOKUP(B780,[6]Instalaçoes!$B$7:$J$5570,5,0)</f>
        <v>0</v>
      </c>
      <c r="W780" s="32">
        <f>VLOOKUP(B780,[6]Instalaçoes!$B$7:$J$5570,6,0)+VLOOKUP(B780,[6]Instalaçoes!$B$7:$J$5570,7,0)+VLOOKUP(B780,[6]Instalaçoes!$B$7:$J$5570,8,0)</f>
        <v>0</v>
      </c>
      <c r="X780" s="32"/>
      <c r="Y780" s="32"/>
      <c r="Z780" s="32"/>
      <c r="AA780" s="32"/>
      <c r="AB780" s="30">
        <f>IF((Q780&lt;&gt;""),VLOOKUP(B780,[7]Coeficiente_Municípios!$A$6:$Z$5570,8,0),0)</f>
        <v>0</v>
      </c>
      <c r="AC780" s="30">
        <f>IF((R780&lt;&gt;""),VLOOKUP(B780,'[5]Inst.Marit._Afetados'!$B$5:$F$170,5,0),0)</f>
        <v>0</v>
      </c>
      <c r="AD780" s="30">
        <f>IF((S780&lt;&gt;""),VLOOKUP(B780,[7]Coeficiente_Municípios!$A$6:$Z$5570,7,0),0)</f>
        <v>0</v>
      </c>
      <c r="AE780" s="30">
        <f>IF((R780&lt;&gt;""),VLOOKUP(B780,'[5]Inst.Marit._Afetados'!$B$5:$F$170,4,0),0)</f>
        <v>0</v>
      </c>
      <c r="AG780" s="32">
        <f>VLOOKUP($B780,'[2]5411_5%'!$A$15:$C$5606,3,0)-VLOOKUP($B780,'[2]5411_5%'!$A$15:$C$5606,2,0)</f>
        <v>0</v>
      </c>
      <c r="AH780" s="32">
        <f>VLOOKUP($B780,'[2]5411_&gt;5%'!$A$13:$C$5604,3,0)-VLOOKUP($B780,'[2]5411_&gt;5%'!$A$13:$C$5604,2,0)</f>
        <v>0</v>
      </c>
      <c r="AI780" s="32">
        <f>IF(ISNA(VLOOKUP($B780,'[2]Total_DARF''s_Est_Mun+Acerto'!$A$35:$L$5599,7,0)),0,(VLOOKUP($B780,'[2]Total_DARF''s_Est_Mun+Acerto'!$A$35:$L$5599,7,0)))</f>
        <v>0</v>
      </c>
      <c r="AJ780" s="32">
        <f>IF(ISNA(VLOOKUP($B780,'[2]Total_DARF''s_Est_Mun+Acerto'!$A$35:$L$5599,8,0)),0,(VLOOKUP($B780,'[2]Total_DARF''s_Est_Mun+Acerto'!$A$35:$L$5599,8,0)))</f>
        <v>0</v>
      </c>
      <c r="AK780" s="32">
        <f>IF(ISNA(VLOOKUP($B780,'[2]Total_DARF''s_Est_Mun+Acerto'!$A$35:$L$5599,10,0)),0,(VLOOKUP($B780,'[2]Total_DARF''s_Est_Mun+Acerto'!$A$35:$L$5599,10,0)))</f>
        <v>0</v>
      </c>
      <c r="AL780" s="32">
        <f>VLOOKUP(B780,'[2]Total_DARF''s_Est_Mun+Acerto'!$A$35:$K$5599,11,0)</f>
        <v>0</v>
      </c>
    </row>
    <row r="781" spans="1:38" ht="11.4" x14ac:dyDescent="0.2">
      <c r="A781" s="4" t="s">
        <v>780</v>
      </c>
      <c r="B781" s="81" t="s">
        <v>543</v>
      </c>
      <c r="C781" s="9" t="str">
        <f t="shared" si="429"/>
        <v/>
      </c>
      <c r="D781" s="9" t="str">
        <f t="shared" si="430"/>
        <v/>
      </c>
      <c r="E781" s="9">
        <f t="shared" si="431"/>
        <v>0</v>
      </c>
      <c r="F781" s="9" t="str">
        <f t="shared" si="427"/>
        <v/>
      </c>
      <c r="G781" s="9" t="str">
        <f t="shared" si="432"/>
        <v/>
      </c>
      <c r="H781" s="9" t="str">
        <f>IF((AB781&gt;0),(TRUNC(([1]Mar!$C$6*(AB781-AC781)),2)+TRUNC(([1]Mar!$D$6*(AB781-AC781)),2)+TRUNC(([1]Mar!$E$6*(AB781-AC781)),2)),"")</f>
        <v/>
      </c>
      <c r="I781" s="9" t="str">
        <f t="shared" si="405"/>
        <v/>
      </c>
      <c r="J781" s="20" t="str">
        <f t="shared" si="404"/>
        <v/>
      </c>
      <c r="K781" s="20">
        <f t="shared" si="406"/>
        <v>0</v>
      </c>
      <c r="L781" s="23">
        <f>VLOOKUP(B781,'[2]Total_DARF''s_Est_Mun+Acerto'!$A$35:$L$5598,6,FALSE)</f>
        <v>0</v>
      </c>
      <c r="M781" s="23">
        <f t="shared" si="428"/>
        <v>0</v>
      </c>
      <c r="N781" s="34" t="str">
        <f>IF(ISERROR(VLOOKUP(B781,[3]Rateio_Área_Geoeconômica!$A$4:$F$964,6,0)),"",(VLOOKUP(B781,[3]Rateio_Área_Geoeconômica!$A$4:$F$964,6,0)))</f>
        <v>L</v>
      </c>
      <c r="O781" s="30" t="str">
        <f>IF((IF(ISERROR(VLOOKUP(B781,[4]Original!$B$120:$G$157,6,0)),"",(VLOOKUP(B781,[4]Original!$B$120:$G$157,6,0))))=0,"",(IF(ISERROR(VLOOKUP(B781,[4]Original!$B$120:$G$157,6,0)),"",(VLOOKUP(B781,[4]Original!$B$120:$G$157,6,0)))))</f>
        <v/>
      </c>
      <c r="P781" s="30" t="s">
        <v>1085</v>
      </c>
      <c r="Q781" s="30" t="str">
        <f t="shared" si="407"/>
        <v/>
      </c>
      <c r="R781" s="31" t="str">
        <f>IF(ISERROR(VLOOKUP(B781,'[5]Inst.Marit._Afetados'!$B$5:$C$170,2,0)),"",(VLOOKUP(B781,'[5]Inst.Marit._Afetados'!$B$5:$C$170,2,0)))</f>
        <v/>
      </c>
      <c r="S781" s="30">
        <f t="shared" si="408"/>
        <v>4</v>
      </c>
      <c r="T781" s="32">
        <f>VLOOKUP(B781,[6]Municipios!$B$7:$J$5574,3,0)+VLOOKUP(B781,[6]Municipios!$B$7:$J$5574,4,0)+VLOOKUP(B781,[6]Municipios!$B$7:$J$5574,5,0)</f>
        <v>0</v>
      </c>
      <c r="U781" s="32">
        <f>VLOOKUP(B781,[6]Municipios!$B$7:$J$5574,6,0)+VLOOKUP(B781,[6]Municipios!$B$7:$J$5574,7,0)+VLOOKUP(B781,[6]Municipios!$B$7:$J$5574,8,0)</f>
        <v>0</v>
      </c>
      <c r="V781" s="32">
        <f>VLOOKUP(B781,[6]Instalaçoes!$B$7:$J$5570,3,0)+VLOOKUP(B781,[6]Instalaçoes!$B$7:$J$5570,4,0)+VLOOKUP(B781,[6]Instalaçoes!$B$7:$J$5570,5,0)</f>
        <v>0</v>
      </c>
      <c r="W781" s="32">
        <f>VLOOKUP(B781,[6]Instalaçoes!$B$7:$J$5570,6,0)+VLOOKUP(B781,[6]Instalaçoes!$B$7:$J$5570,7,0)+VLOOKUP(B781,[6]Instalaçoes!$B$7:$J$5570,8,0)</f>
        <v>0</v>
      </c>
      <c r="X781" s="32"/>
      <c r="Y781" s="32"/>
      <c r="Z781" s="32"/>
      <c r="AA781" s="32"/>
      <c r="AB781" s="30">
        <f>IF((Q781&lt;&gt;""),VLOOKUP(B781,[7]Coeficiente_Municípios!$A$6:$Z$5570,8,0),0)</f>
        <v>0</v>
      </c>
      <c r="AC781" s="30">
        <f>IF((R781&lt;&gt;""),VLOOKUP(B781,'[5]Inst.Marit._Afetados'!$B$5:$F$170,5,0),0)</f>
        <v>0</v>
      </c>
      <c r="AD781" s="30">
        <f>IF((S781&lt;&gt;""),VLOOKUP(B781,[7]Coeficiente_Municípios!$A$6:$Z$5570,7,0),0)</f>
        <v>0</v>
      </c>
      <c r="AE781" s="30">
        <f>IF((R781&lt;&gt;""),VLOOKUP(B781,'[5]Inst.Marit._Afetados'!$B$5:$F$170,4,0),0)</f>
        <v>0</v>
      </c>
      <c r="AG781" s="32">
        <f>VLOOKUP($B781,'[2]5411_5%'!$A$15:$C$5606,3,0)-VLOOKUP($B781,'[2]5411_5%'!$A$15:$C$5606,2,0)</f>
        <v>0</v>
      </c>
      <c r="AH781" s="32">
        <f>VLOOKUP($B781,'[2]5411_&gt;5%'!$A$13:$C$5604,3,0)-VLOOKUP($B781,'[2]5411_&gt;5%'!$A$13:$C$5604,2,0)</f>
        <v>0</v>
      </c>
      <c r="AI781" s="32">
        <f>IF(ISNA(VLOOKUP($B781,'[2]Total_DARF''s_Est_Mun+Acerto'!$A$35:$L$5599,7,0)),0,(VLOOKUP($B781,'[2]Total_DARF''s_Est_Mun+Acerto'!$A$35:$L$5599,7,0)))</f>
        <v>0</v>
      </c>
      <c r="AJ781" s="32">
        <f>IF(ISNA(VLOOKUP($B781,'[2]Total_DARF''s_Est_Mun+Acerto'!$A$35:$L$5599,8,0)),0,(VLOOKUP($B781,'[2]Total_DARF''s_Est_Mun+Acerto'!$A$35:$L$5599,8,0)))</f>
        <v>0</v>
      </c>
      <c r="AK781" s="32">
        <f>IF(ISNA(VLOOKUP($B781,'[2]Total_DARF''s_Est_Mun+Acerto'!$A$35:$L$5599,10,0)),0,(VLOOKUP($B781,'[2]Total_DARF''s_Est_Mun+Acerto'!$A$35:$L$5599,10,0)))</f>
        <v>0</v>
      </c>
      <c r="AL781" s="32">
        <f>VLOOKUP(B781,'[2]Total_DARF''s_Est_Mun+Acerto'!$A$35:$K$5599,11,0)</f>
        <v>0</v>
      </c>
    </row>
    <row r="782" spans="1:38" ht="12.75" customHeight="1" x14ac:dyDescent="0.2">
      <c r="A782" s="4" t="s">
        <v>780</v>
      </c>
      <c r="B782" s="80" t="s">
        <v>1022</v>
      </c>
      <c r="C782" s="9" t="str">
        <f t="shared" ref="C782" si="443">IF((N782="P"),T782,"")</f>
        <v/>
      </c>
      <c r="D782" s="9" t="str">
        <f t="shared" ref="D782" si="444">IF((N782="S"),T782,"")</f>
        <v/>
      </c>
      <c r="E782" s="9" t="str">
        <f t="shared" ref="E782" si="445">IF((N782="L"),T782,"")</f>
        <v/>
      </c>
      <c r="F782" s="9">
        <f t="shared" si="427"/>
        <v>187649.74</v>
      </c>
      <c r="G782" s="9" t="str">
        <f t="shared" ref="G782" si="446">IF((U782=0),"",U782)</f>
        <v/>
      </c>
      <c r="H782" s="9" t="str">
        <f>IF((AB782&gt;0),(TRUNC(([1]Mar!$C$6*(AB782-AC782)),2)+TRUNC(([1]Mar!$D$6*(AB782-AC782)),2)+TRUNC(([1]Mar!$E$6*(AB782-AC782)),2)),"")</f>
        <v/>
      </c>
      <c r="I782" s="9" t="str">
        <f t="shared" si="405"/>
        <v/>
      </c>
      <c r="J782" s="20">
        <f t="shared" si="404"/>
        <v>-700.1</v>
      </c>
      <c r="K782" s="20">
        <f t="shared" si="406"/>
        <v>186949.63999999998</v>
      </c>
      <c r="L782" s="23">
        <f>VLOOKUP(B782,'[2]Total_DARF''s_Est_Mun+Acerto'!$A$35:$L$5598,6,FALSE)</f>
        <v>186949.64</v>
      </c>
      <c r="M782" s="23">
        <f t="shared" si="428"/>
        <v>0</v>
      </c>
      <c r="N782" s="34" t="str">
        <f>IF(ISERROR(VLOOKUP(B782,[3]Rateio_Área_Geoeconômica!$A$4:$F$964,6,0)),"",(VLOOKUP(B782,[3]Rateio_Área_Geoeconômica!$A$4:$F$964,6,0)))</f>
        <v/>
      </c>
      <c r="O782" s="30" t="str">
        <f>IF((IF(ISERROR(VLOOKUP(B782,[4]Original!$B$120:$G$157,6,0)),"",(VLOOKUP(B782,[4]Original!$B$120:$G$157,6,0))))=0,"",(IF(ISERROR(VLOOKUP(B782,[4]Original!$B$120:$G$157,6,0)),"",(VLOOKUP(B782,[4]Original!$B$120:$G$157,6,0)))))</f>
        <v/>
      </c>
      <c r="P782" s="30" t="s">
        <v>1085</v>
      </c>
      <c r="Q782" s="30">
        <f t="shared" si="407"/>
        <v>3</v>
      </c>
      <c r="R782" s="31" t="str">
        <f>IF(ISERROR(VLOOKUP(B782,'[5]Inst.Marit._Afetados'!$B$5:$C$170,2,0)),"",(VLOOKUP(B782,'[5]Inst.Marit._Afetados'!$B$5:$C$170,2,0)))</f>
        <v/>
      </c>
      <c r="S782" s="30" t="str">
        <f t="shared" si="408"/>
        <v/>
      </c>
      <c r="T782" s="32">
        <f>VLOOKUP(B782,[6]Municipios!$B$7:$J$5574,3,0)+VLOOKUP(B782,[6]Municipios!$B$7:$J$5574,4,0)+VLOOKUP(B782,[6]Municipios!$B$7:$J$5574,5,0)</f>
        <v>0</v>
      </c>
      <c r="U782" s="32">
        <f>VLOOKUP(B782,[6]Municipios!$B$7:$J$5574,6,0)+VLOOKUP(B782,[6]Municipios!$B$7:$J$5574,7,0)+VLOOKUP(B782,[6]Municipios!$B$7:$J$5574,8,0)</f>
        <v>0</v>
      </c>
      <c r="V782" s="32">
        <f>VLOOKUP(B782,[6]Instalaçoes!$B$7:$J$5570,3,0)+VLOOKUP(B782,[6]Instalaçoes!$B$7:$J$5570,4,0)+VLOOKUP(B782,[6]Instalaçoes!$B$7:$J$5570,5,0)</f>
        <v>187649.74</v>
      </c>
      <c r="W782" s="32">
        <f>VLOOKUP(B782,[6]Instalaçoes!$B$7:$J$5570,6,0)+VLOOKUP(B782,[6]Instalaçoes!$B$7:$J$5570,7,0)+VLOOKUP(B782,[6]Instalaçoes!$B$7:$J$5570,8,0)</f>
        <v>0</v>
      </c>
      <c r="X782" s="32"/>
      <c r="Y782" s="32"/>
      <c r="Z782" s="32"/>
      <c r="AA782" s="32"/>
      <c r="AB782" s="30">
        <f>IF((Q782&lt;&gt;""),VLOOKUP(B782,[7]Coeficiente_Municípios!$A$6:$Z$5570,8,0),0)</f>
        <v>0</v>
      </c>
      <c r="AC782" s="30">
        <f>IF((R782&lt;&gt;""),VLOOKUP(B782,'[5]Inst.Marit._Afetados'!$B$5:$F$170,5,0),0)</f>
        <v>0</v>
      </c>
      <c r="AD782" s="30">
        <f>IF((S782&lt;&gt;""),VLOOKUP(B782,[7]Coeficiente_Municípios!$A$6:$Z$5570,7,0),0)</f>
        <v>0</v>
      </c>
      <c r="AE782" s="30">
        <f>IF((R782&lt;&gt;""),VLOOKUP(B782,'[5]Inst.Marit._Afetados'!$B$5:$F$170,4,0),0)</f>
        <v>0</v>
      </c>
      <c r="AG782" s="32">
        <f>VLOOKUP($B782,'[2]5411_5%'!$A$15:$C$5606,3,0)-VLOOKUP($B782,'[2]5411_5%'!$A$15:$C$5606,2,0)</f>
        <v>0</v>
      </c>
      <c r="AH782" s="32">
        <f>VLOOKUP($B782,'[2]5411_&gt;5%'!$A$13:$C$5604,3,0)-VLOOKUP($B782,'[2]5411_&gt;5%'!$A$13:$C$5604,2,0)</f>
        <v>0</v>
      </c>
      <c r="AI782" s="32">
        <f>IF(ISNA(VLOOKUP($B782,'[2]Total_DARF''s_Est_Mun+Acerto'!$A$35:$L$5599,7,0)),0,(VLOOKUP($B782,'[2]Total_DARF''s_Est_Mun+Acerto'!$A$35:$L$5599,7,0)))</f>
        <v>-700.1</v>
      </c>
      <c r="AJ782" s="32">
        <f>IF(ISNA(VLOOKUP($B782,'[2]Total_DARF''s_Est_Mun+Acerto'!$A$35:$L$5599,8,0)),0,(VLOOKUP($B782,'[2]Total_DARF''s_Est_Mun+Acerto'!$A$35:$L$5599,8,0)))</f>
        <v>0</v>
      </c>
      <c r="AK782" s="32">
        <f>IF(ISNA(VLOOKUP($B782,'[2]Total_DARF''s_Est_Mun+Acerto'!$A$35:$L$5599,10,0)),0,(VLOOKUP($B782,'[2]Total_DARF''s_Est_Mun+Acerto'!$A$35:$L$5599,10,0)))</f>
        <v>0</v>
      </c>
      <c r="AL782" s="32">
        <f>VLOOKUP(B782,'[2]Total_DARF''s_Est_Mun+Acerto'!$A$35:$K$5599,11,0)</f>
        <v>0</v>
      </c>
    </row>
    <row r="783" spans="1:38" ht="12.75" customHeight="1" x14ac:dyDescent="0.2">
      <c r="A783" s="4" t="s">
        <v>780</v>
      </c>
      <c r="B783" s="80" t="s">
        <v>544</v>
      </c>
      <c r="C783" s="9">
        <f t="shared" si="429"/>
        <v>0</v>
      </c>
      <c r="D783" s="9" t="str">
        <f t="shared" si="430"/>
        <v/>
      </c>
      <c r="E783" s="9" t="str">
        <f t="shared" si="431"/>
        <v/>
      </c>
      <c r="F783" s="9">
        <f t="shared" si="427"/>
        <v>187649.74</v>
      </c>
      <c r="G783" s="9" t="str">
        <f t="shared" si="432"/>
        <v/>
      </c>
      <c r="H783" s="9" t="str">
        <f>IF((AB783&gt;0),(TRUNC(([1]Mar!$C$6*(AB783-AC783)),2)+TRUNC(([1]Mar!$D$6*(AB783-AC783)),2)+TRUNC(([1]Mar!$E$6*(AB783-AC783)),2)),"")</f>
        <v/>
      </c>
      <c r="I783" s="9" t="str">
        <f t="shared" si="405"/>
        <v/>
      </c>
      <c r="J783" s="20">
        <f t="shared" si="404"/>
        <v>-700.1</v>
      </c>
      <c r="K783" s="20">
        <f t="shared" si="406"/>
        <v>186949.63999999998</v>
      </c>
      <c r="L783" s="23">
        <f>VLOOKUP(B783,'[2]Total_DARF''s_Est_Mun+Acerto'!$A$35:$L$5598,6,FALSE)</f>
        <v>186949.64</v>
      </c>
      <c r="M783" s="23">
        <f t="shared" si="428"/>
        <v>0</v>
      </c>
      <c r="N783" s="34" t="str">
        <f>IF(ISERROR(VLOOKUP(B783,[3]Rateio_Área_Geoeconômica!$A$4:$F$964,6,0)),"",(VLOOKUP(B783,[3]Rateio_Área_Geoeconômica!$A$4:$F$964,6,0)))</f>
        <v>P</v>
      </c>
      <c r="O783" s="30" t="str">
        <f>IF((IF(ISERROR(VLOOKUP(B783,[4]Original!$B$120:$G$157,6,0)),"",(VLOOKUP(B783,[4]Original!$B$120:$G$157,6,0))))=0,"",(IF(ISERROR(VLOOKUP(B783,[4]Original!$B$120:$G$157,6,0)),"",(VLOOKUP(B783,[4]Original!$B$120:$G$157,6,0)))))</f>
        <v/>
      </c>
      <c r="P783" s="30" t="s">
        <v>1085</v>
      </c>
      <c r="Q783" s="30">
        <f t="shared" si="407"/>
        <v>3</v>
      </c>
      <c r="R783" s="31" t="str">
        <f>IF(ISERROR(VLOOKUP(B783,'[5]Inst.Marit._Afetados'!$B$5:$C$170,2,0)),"",(VLOOKUP(B783,'[5]Inst.Marit._Afetados'!$B$5:$C$170,2,0)))</f>
        <v/>
      </c>
      <c r="S783" s="30" t="str">
        <f t="shared" si="408"/>
        <v/>
      </c>
      <c r="T783" s="32">
        <f>VLOOKUP(B783,[6]Municipios!$B$7:$J$5574,3,0)+VLOOKUP(B783,[6]Municipios!$B$7:$J$5574,4,0)+VLOOKUP(B783,[6]Municipios!$B$7:$J$5574,5,0)</f>
        <v>0</v>
      </c>
      <c r="U783" s="32">
        <f>VLOOKUP(B783,[6]Municipios!$B$7:$J$5574,6,0)+VLOOKUP(B783,[6]Municipios!$B$7:$J$5574,7,0)+VLOOKUP(B783,[6]Municipios!$B$7:$J$5574,8,0)</f>
        <v>0</v>
      </c>
      <c r="V783" s="32">
        <f>VLOOKUP(B783,[6]Instalaçoes!$B$7:$J$5570,3,0)+VLOOKUP(B783,[6]Instalaçoes!$B$7:$J$5570,4,0)+VLOOKUP(B783,[6]Instalaçoes!$B$7:$J$5570,5,0)</f>
        <v>187649.74</v>
      </c>
      <c r="W783" s="32">
        <f>VLOOKUP(B783,[6]Instalaçoes!$B$7:$J$5570,6,0)+VLOOKUP(B783,[6]Instalaçoes!$B$7:$J$5570,7,0)+VLOOKUP(B783,[6]Instalaçoes!$B$7:$J$5570,8,0)</f>
        <v>0</v>
      </c>
      <c r="X783" s="32"/>
      <c r="Y783" s="32"/>
      <c r="Z783" s="32"/>
      <c r="AA783" s="32"/>
      <c r="AB783" s="30">
        <f>IF((Q783&lt;&gt;""),VLOOKUP(B783,[7]Coeficiente_Municípios!$A$6:$Z$5570,8,0),0)</f>
        <v>0</v>
      </c>
      <c r="AC783" s="30">
        <f>IF((R783&lt;&gt;""),VLOOKUP(B783,'[5]Inst.Marit._Afetados'!$B$5:$F$170,5,0),0)</f>
        <v>0</v>
      </c>
      <c r="AD783" s="30">
        <f>IF((S783&lt;&gt;""),VLOOKUP(B783,[7]Coeficiente_Municípios!$A$6:$Z$5570,7,0),0)</f>
        <v>0</v>
      </c>
      <c r="AE783" s="30">
        <f>IF((R783&lt;&gt;""),VLOOKUP(B783,'[5]Inst.Marit._Afetados'!$B$5:$F$170,4,0),0)</f>
        <v>0</v>
      </c>
      <c r="AG783" s="32">
        <f>VLOOKUP($B783,'[2]5411_5%'!$A$15:$C$5606,3,0)-VLOOKUP($B783,'[2]5411_5%'!$A$15:$C$5606,2,0)</f>
        <v>0</v>
      </c>
      <c r="AH783" s="32">
        <f>VLOOKUP($B783,'[2]5411_&gt;5%'!$A$13:$C$5604,3,0)-VLOOKUP($B783,'[2]5411_&gt;5%'!$A$13:$C$5604,2,0)</f>
        <v>0</v>
      </c>
      <c r="AI783" s="32">
        <f>IF(ISNA(VLOOKUP($B783,'[2]Total_DARF''s_Est_Mun+Acerto'!$A$35:$L$5599,7,0)),0,(VLOOKUP($B783,'[2]Total_DARF''s_Est_Mun+Acerto'!$A$35:$L$5599,7,0)))</f>
        <v>-700.1</v>
      </c>
      <c r="AJ783" s="32">
        <f>IF(ISNA(VLOOKUP($B783,'[2]Total_DARF''s_Est_Mun+Acerto'!$A$35:$L$5599,8,0)),0,(VLOOKUP($B783,'[2]Total_DARF''s_Est_Mun+Acerto'!$A$35:$L$5599,8,0)))</f>
        <v>0</v>
      </c>
      <c r="AK783" s="32">
        <f>IF(ISNA(VLOOKUP($B783,'[2]Total_DARF''s_Est_Mun+Acerto'!$A$35:$L$5599,10,0)),0,(VLOOKUP($B783,'[2]Total_DARF''s_Est_Mun+Acerto'!$A$35:$L$5599,10,0)))</f>
        <v>0</v>
      </c>
      <c r="AL783" s="32">
        <f>VLOOKUP(B783,'[2]Total_DARF''s_Est_Mun+Acerto'!$A$35:$K$5599,11,0)</f>
        <v>0</v>
      </c>
    </row>
    <row r="784" spans="1:38" ht="11.4" x14ac:dyDescent="0.2">
      <c r="A784" s="4" t="s">
        <v>780</v>
      </c>
      <c r="B784" s="59" t="s">
        <v>545</v>
      </c>
      <c r="C784" s="9" t="str">
        <f t="shared" si="429"/>
        <v/>
      </c>
      <c r="D784" s="9" t="str">
        <f t="shared" si="430"/>
        <v/>
      </c>
      <c r="E784" s="9">
        <f t="shared" si="431"/>
        <v>0</v>
      </c>
      <c r="F784" s="9" t="str">
        <f t="shared" si="427"/>
        <v/>
      </c>
      <c r="G784" s="9" t="str">
        <f t="shared" si="432"/>
        <v/>
      </c>
      <c r="H784" s="9" t="str">
        <f>IF((AB784&gt;0),(TRUNC(([1]Mar!$C$6*(AB784-AC784)),2)+TRUNC(([1]Mar!$D$6*(AB784-AC784)),2)+TRUNC(([1]Mar!$E$6*(AB784-AC784)),2)),"")</f>
        <v/>
      </c>
      <c r="I784" s="9" t="str">
        <f t="shared" si="405"/>
        <v/>
      </c>
      <c r="J784" s="20" t="str">
        <f t="shared" si="404"/>
        <v/>
      </c>
      <c r="K784" s="20">
        <f t="shared" si="406"/>
        <v>0</v>
      </c>
      <c r="L784" s="23">
        <f>VLOOKUP(B784,'[2]Total_DARF''s_Est_Mun+Acerto'!$A$35:$L$5598,6,FALSE)</f>
        <v>0</v>
      </c>
      <c r="M784" s="23">
        <f t="shared" si="428"/>
        <v>0</v>
      </c>
      <c r="N784" s="34" t="str">
        <f>IF(ISERROR(VLOOKUP(B784,[3]Rateio_Área_Geoeconômica!$A$4:$F$964,6,0)),"",(VLOOKUP(B784,[3]Rateio_Área_Geoeconômica!$A$4:$F$964,6,0)))</f>
        <v>L</v>
      </c>
      <c r="O784" s="30" t="str">
        <f>IF((IF(ISERROR(VLOOKUP(B784,[4]Original!$B$120:$G$157,6,0)),"",(VLOOKUP(B784,[4]Original!$B$120:$G$157,6,0))))=0,"",(IF(ISERROR(VLOOKUP(B784,[4]Original!$B$120:$G$157,6,0)),"",(VLOOKUP(B784,[4]Original!$B$120:$G$157,6,0)))))</f>
        <v/>
      </c>
      <c r="P784" s="30" t="s">
        <v>1085</v>
      </c>
      <c r="Q784" s="30" t="str">
        <f t="shared" si="407"/>
        <v/>
      </c>
      <c r="R784" s="31" t="str">
        <f>IF(ISERROR(VLOOKUP(B784,'[5]Inst.Marit._Afetados'!$B$5:$C$170,2,0)),"",(VLOOKUP(B784,'[5]Inst.Marit._Afetados'!$B$5:$C$170,2,0)))</f>
        <v/>
      </c>
      <c r="S784" s="30">
        <f t="shared" si="408"/>
        <v>4</v>
      </c>
      <c r="T784" s="32">
        <f>VLOOKUP(B784,[6]Municipios!$B$7:$J$5574,3,0)+VLOOKUP(B784,[6]Municipios!$B$7:$J$5574,4,0)+VLOOKUP(B784,[6]Municipios!$B$7:$J$5574,5,0)</f>
        <v>0</v>
      </c>
      <c r="U784" s="32">
        <f>VLOOKUP(B784,[6]Municipios!$B$7:$J$5574,6,0)+VLOOKUP(B784,[6]Municipios!$B$7:$J$5574,7,0)+VLOOKUP(B784,[6]Municipios!$B$7:$J$5574,8,0)</f>
        <v>0</v>
      </c>
      <c r="V784" s="32">
        <f>VLOOKUP(B784,[6]Instalaçoes!$B$7:$J$5570,3,0)+VLOOKUP(B784,[6]Instalaçoes!$B$7:$J$5570,4,0)+VLOOKUP(B784,[6]Instalaçoes!$B$7:$J$5570,5,0)</f>
        <v>0</v>
      </c>
      <c r="W784" s="32">
        <f>VLOOKUP(B784,[6]Instalaçoes!$B$7:$J$5570,6,0)+VLOOKUP(B784,[6]Instalaçoes!$B$7:$J$5570,7,0)+VLOOKUP(B784,[6]Instalaçoes!$B$7:$J$5570,8,0)</f>
        <v>0</v>
      </c>
      <c r="X784" s="32"/>
      <c r="Y784" s="32"/>
      <c r="Z784" s="32"/>
      <c r="AA784" s="32"/>
      <c r="AB784" s="30">
        <f>IF((Q784&lt;&gt;""),VLOOKUP(B784,[7]Coeficiente_Municípios!$A$6:$Z$5570,8,0),0)</f>
        <v>0</v>
      </c>
      <c r="AC784" s="30">
        <f>IF((R784&lt;&gt;""),VLOOKUP(B784,'[5]Inst.Marit._Afetados'!$B$5:$F$170,5,0),0)</f>
        <v>0</v>
      </c>
      <c r="AD784" s="30">
        <f>IF((S784&lt;&gt;""),VLOOKUP(B784,[7]Coeficiente_Municípios!$A$6:$Z$5570,7,0),0)</f>
        <v>0</v>
      </c>
      <c r="AE784" s="30">
        <f>IF((R784&lt;&gt;""),VLOOKUP(B784,'[5]Inst.Marit._Afetados'!$B$5:$F$170,4,0),0)</f>
        <v>0</v>
      </c>
      <c r="AG784" s="32">
        <f>VLOOKUP($B784,'[2]5411_5%'!$A$15:$C$5606,3,0)-VLOOKUP($B784,'[2]5411_5%'!$A$15:$C$5606,2,0)</f>
        <v>0</v>
      </c>
      <c r="AH784" s="32">
        <f>VLOOKUP($B784,'[2]5411_&gt;5%'!$A$13:$C$5604,3,0)-VLOOKUP($B784,'[2]5411_&gt;5%'!$A$13:$C$5604,2,0)</f>
        <v>0</v>
      </c>
      <c r="AI784" s="32">
        <f>IF(ISNA(VLOOKUP($B784,'[2]Total_DARF''s_Est_Mun+Acerto'!$A$35:$L$5599,7,0)),0,(VLOOKUP($B784,'[2]Total_DARF''s_Est_Mun+Acerto'!$A$35:$L$5599,7,0)))</f>
        <v>0</v>
      </c>
      <c r="AJ784" s="32">
        <f>IF(ISNA(VLOOKUP($B784,'[2]Total_DARF''s_Est_Mun+Acerto'!$A$35:$L$5599,8,0)),0,(VLOOKUP($B784,'[2]Total_DARF''s_Est_Mun+Acerto'!$A$35:$L$5599,8,0)))</f>
        <v>0</v>
      </c>
      <c r="AK784" s="32">
        <f>IF(ISNA(VLOOKUP($B784,'[2]Total_DARF''s_Est_Mun+Acerto'!$A$35:$L$5599,10,0)),0,(VLOOKUP($B784,'[2]Total_DARF''s_Est_Mun+Acerto'!$A$35:$L$5599,10,0)))</f>
        <v>0</v>
      </c>
      <c r="AL784" s="32">
        <f>VLOOKUP(B784,'[2]Total_DARF''s_Est_Mun+Acerto'!$A$35:$K$5599,11,0)</f>
        <v>0</v>
      </c>
    </row>
    <row r="785" spans="1:38" ht="12.75" customHeight="1" x14ac:dyDescent="0.2">
      <c r="A785" s="4" t="s">
        <v>780</v>
      </c>
      <c r="B785" s="59" t="s">
        <v>546</v>
      </c>
      <c r="C785" s="9" t="str">
        <f t="shared" si="429"/>
        <v/>
      </c>
      <c r="D785" s="9" t="str">
        <f t="shared" si="430"/>
        <v/>
      </c>
      <c r="E785" s="9">
        <f t="shared" si="431"/>
        <v>0</v>
      </c>
      <c r="F785" s="9" t="str">
        <f t="shared" si="427"/>
        <v/>
      </c>
      <c r="G785" s="9" t="str">
        <f t="shared" si="432"/>
        <v/>
      </c>
      <c r="H785" s="9" t="str">
        <f>IF((AB785&gt;0),(TRUNC(([1]Mar!$C$6*(AB785-AC785)),2)+TRUNC(([1]Mar!$D$6*(AB785-AC785)),2)+TRUNC(([1]Mar!$E$6*(AB785-AC785)),2)),"")</f>
        <v/>
      </c>
      <c r="I785" s="9" t="str">
        <f t="shared" si="405"/>
        <v/>
      </c>
      <c r="J785" s="20" t="str">
        <f t="shared" si="404"/>
        <v/>
      </c>
      <c r="K785" s="20">
        <f t="shared" si="406"/>
        <v>0</v>
      </c>
      <c r="L785" s="23">
        <f>VLOOKUP(B785,'[2]Total_DARF''s_Est_Mun+Acerto'!$A$35:$L$5598,6,FALSE)</f>
        <v>0</v>
      </c>
      <c r="M785" s="23">
        <f t="shared" si="428"/>
        <v>0</v>
      </c>
      <c r="N785" s="34" t="str">
        <f>IF(ISERROR(VLOOKUP(B785,[3]Rateio_Área_Geoeconômica!$A$4:$F$964,6,0)),"",(VLOOKUP(B785,[3]Rateio_Área_Geoeconômica!$A$4:$F$964,6,0)))</f>
        <v>L</v>
      </c>
      <c r="O785" s="30" t="str">
        <f>IF((IF(ISERROR(VLOOKUP(B785,[4]Original!$B$120:$G$157,6,0)),"",(VLOOKUP(B785,[4]Original!$B$120:$G$157,6,0))))=0,"",(IF(ISERROR(VLOOKUP(B785,[4]Original!$B$120:$G$157,6,0)),"",(VLOOKUP(B785,[4]Original!$B$120:$G$157,6,0)))))</f>
        <v/>
      </c>
      <c r="P785" s="30" t="s">
        <v>1085</v>
      </c>
      <c r="Q785" s="30" t="str">
        <f t="shared" si="407"/>
        <v/>
      </c>
      <c r="R785" s="31" t="str">
        <f>IF(ISERROR(VLOOKUP(B785,'[5]Inst.Marit._Afetados'!$B$5:$C$170,2,0)),"",(VLOOKUP(B785,'[5]Inst.Marit._Afetados'!$B$5:$C$170,2,0)))</f>
        <v/>
      </c>
      <c r="S785" s="30">
        <f t="shared" si="408"/>
        <v>4</v>
      </c>
      <c r="T785" s="32">
        <f>VLOOKUP(B785,[6]Municipios!$B$7:$J$5574,3,0)+VLOOKUP(B785,[6]Municipios!$B$7:$J$5574,4,0)+VLOOKUP(B785,[6]Municipios!$B$7:$J$5574,5,0)</f>
        <v>0</v>
      </c>
      <c r="U785" s="32">
        <f>VLOOKUP(B785,[6]Municipios!$B$7:$J$5574,6,0)+VLOOKUP(B785,[6]Municipios!$B$7:$J$5574,7,0)+VLOOKUP(B785,[6]Municipios!$B$7:$J$5574,8,0)</f>
        <v>0</v>
      </c>
      <c r="V785" s="32">
        <f>VLOOKUP(B785,[6]Instalaçoes!$B$7:$J$5570,3,0)+VLOOKUP(B785,[6]Instalaçoes!$B$7:$J$5570,4,0)+VLOOKUP(B785,[6]Instalaçoes!$B$7:$J$5570,5,0)</f>
        <v>0</v>
      </c>
      <c r="W785" s="32">
        <f>VLOOKUP(B785,[6]Instalaçoes!$B$7:$J$5570,6,0)+VLOOKUP(B785,[6]Instalaçoes!$B$7:$J$5570,7,0)+VLOOKUP(B785,[6]Instalaçoes!$B$7:$J$5570,8,0)</f>
        <v>0</v>
      </c>
      <c r="X785" s="32"/>
      <c r="Y785" s="32"/>
      <c r="Z785" s="32"/>
      <c r="AA785" s="32"/>
      <c r="AB785" s="30">
        <f>IF((Q785&lt;&gt;""),VLOOKUP(B785,[7]Coeficiente_Municípios!$A$6:$Z$5570,8,0),0)</f>
        <v>0</v>
      </c>
      <c r="AC785" s="30">
        <f>IF((R785&lt;&gt;""),VLOOKUP(B785,'[5]Inst.Marit._Afetados'!$B$5:$F$170,5,0),0)</f>
        <v>0</v>
      </c>
      <c r="AD785" s="30">
        <f>IF((S785&lt;&gt;""),VLOOKUP(B785,[7]Coeficiente_Municípios!$A$6:$Z$5570,7,0),0)</f>
        <v>0</v>
      </c>
      <c r="AE785" s="30">
        <f>IF((R785&lt;&gt;""),VLOOKUP(B785,'[5]Inst.Marit._Afetados'!$B$5:$F$170,4,0),0)</f>
        <v>0</v>
      </c>
      <c r="AG785" s="32">
        <f>VLOOKUP($B785,'[2]5411_5%'!$A$15:$C$5606,3,0)-VLOOKUP($B785,'[2]5411_5%'!$A$15:$C$5606,2,0)</f>
        <v>0</v>
      </c>
      <c r="AH785" s="32">
        <f>VLOOKUP($B785,'[2]5411_&gt;5%'!$A$13:$C$5604,3,0)-VLOOKUP($B785,'[2]5411_&gt;5%'!$A$13:$C$5604,2,0)</f>
        <v>0</v>
      </c>
      <c r="AI785" s="32">
        <f>IF(ISNA(VLOOKUP($B785,'[2]Total_DARF''s_Est_Mun+Acerto'!$A$35:$L$5599,7,0)),0,(VLOOKUP($B785,'[2]Total_DARF''s_Est_Mun+Acerto'!$A$35:$L$5599,7,0)))</f>
        <v>0</v>
      </c>
      <c r="AJ785" s="32">
        <f>IF(ISNA(VLOOKUP($B785,'[2]Total_DARF''s_Est_Mun+Acerto'!$A$35:$L$5599,8,0)),0,(VLOOKUP($B785,'[2]Total_DARF''s_Est_Mun+Acerto'!$A$35:$L$5599,8,0)))</f>
        <v>0</v>
      </c>
      <c r="AK785" s="32">
        <f>IF(ISNA(VLOOKUP($B785,'[2]Total_DARF''s_Est_Mun+Acerto'!$A$35:$L$5599,10,0)),0,(VLOOKUP($B785,'[2]Total_DARF''s_Est_Mun+Acerto'!$A$35:$L$5599,10,0)))</f>
        <v>0</v>
      </c>
      <c r="AL785" s="32">
        <f>VLOOKUP(B785,'[2]Total_DARF''s_Est_Mun+Acerto'!$A$35:$K$5599,11,0)</f>
        <v>0</v>
      </c>
    </row>
    <row r="786" spans="1:38" ht="12.75" customHeight="1" x14ac:dyDescent="0.2">
      <c r="A786" s="4" t="s">
        <v>780</v>
      </c>
      <c r="B786" s="81" t="s">
        <v>547</v>
      </c>
      <c r="C786" s="9" t="str">
        <f t="shared" si="429"/>
        <v/>
      </c>
      <c r="D786" s="9" t="str">
        <f t="shared" si="430"/>
        <v/>
      </c>
      <c r="E786" s="9">
        <f t="shared" si="431"/>
        <v>0</v>
      </c>
      <c r="F786" s="9" t="str">
        <f t="shared" si="427"/>
        <v/>
      </c>
      <c r="G786" s="9" t="str">
        <f t="shared" si="432"/>
        <v/>
      </c>
      <c r="H786" s="9" t="str">
        <f>IF((AB786&gt;0),(TRUNC(([1]Mar!$C$6*(AB786-AC786)),2)+TRUNC(([1]Mar!$D$6*(AB786-AC786)),2)+TRUNC(([1]Mar!$E$6*(AB786-AC786)),2)),"")</f>
        <v/>
      </c>
      <c r="I786" s="9" t="str">
        <f t="shared" si="405"/>
        <v/>
      </c>
      <c r="J786" s="20" t="str">
        <f t="shared" si="404"/>
        <v/>
      </c>
      <c r="K786" s="20">
        <f t="shared" si="406"/>
        <v>0</v>
      </c>
      <c r="L786" s="23">
        <f>VLOOKUP(B786,'[2]Total_DARF''s_Est_Mun+Acerto'!$A$35:$L$5598,6,FALSE)</f>
        <v>0</v>
      </c>
      <c r="M786" s="23">
        <f t="shared" si="428"/>
        <v>0</v>
      </c>
      <c r="N786" s="34" t="str">
        <f>IF(ISERROR(VLOOKUP(B786,[3]Rateio_Área_Geoeconômica!$A$4:$F$964,6,0)),"",(VLOOKUP(B786,[3]Rateio_Área_Geoeconômica!$A$4:$F$964,6,0)))</f>
        <v>L</v>
      </c>
      <c r="O786" s="30" t="str">
        <f>IF((IF(ISERROR(VLOOKUP(B786,[4]Original!$B$120:$G$157,6,0)),"",(VLOOKUP(B786,[4]Original!$B$120:$G$157,6,0))))=0,"",(IF(ISERROR(VLOOKUP(B786,[4]Original!$B$120:$G$157,6,0)),"",(VLOOKUP(B786,[4]Original!$B$120:$G$157,6,0)))))</f>
        <v/>
      </c>
      <c r="P786" s="30" t="s">
        <v>1085</v>
      </c>
      <c r="Q786" s="30" t="str">
        <f t="shared" si="407"/>
        <v/>
      </c>
      <c r="R786" s="31" t="str">
        <f>IF(ISERROR(VLOOKUP(B786,'[5]Inst.Marit._Afetados'!$B$5:$C$170,2,0)),"",(VLOOKUP(B786,'[5]Inst.Marit._Afetados'!$B$5:$C$170,2,0)))</f>
        <v/>
      </c>
      <c r="S786" s="30">
        <f t="shared" si="408"/>
        <v>4</v>
      </c>
      <c r="T786" s="32">
        <f>VLOOKUP(B786,[6]Municipios!$B$7:$J$5574,3,0)+VLOOKUP(B786,[6]Municipios!$B$7:$J$5574,4,0)+VLOOKUP(B786,[6]Municipios!$B$7:$J$5574,5,0)</f>
        <v>0</v>
      </c>
      <c r="U786" s="32">
        <f>VLOOKUP(B786,[6]Municipios!$B$7:$J$5574,6,0)+VLOOKUP(B786,[6]Municipios!$B$7:$J$5574,7,0)+VLOOKUP(B786,[6]Municipios!$B$7:$J$5574,8,0)</f>
        <v>0</v>
      </c>
      <c r="V786" s="32">
        <f>VLOOKUP(B786,[6]Instalaçoes!$B$7:$J$5570,3,0)+VLOOKUP(B786,[6]Instalaçoes!$B$7:$J$5570,4,0)+VLOOKUP(B786,[6]Instalaçoes!$B$7:$J$5570,5,0)</f>
        <v>0</v>
      </c>
      <c r="W786" s="32">
        <f>VLOOKUP(B786,[6]Instalaçoes!$B$7:$J$5570,6,0)+VLOOKUP(B786,[6]Instalaçoes!$B$7:$J$5570,7,0)+VLOOKUP(B786,[6]Instalaçoes!$B$7:$J$5570,8,0)</f>
        <v>0</v>
      </c>
      <c r="X786" s="32"/>
      <c r="Y786" s="32"/>
      <c r="Z786" s="32"/>
      <c r="AA786" s="32"/>
      <c r="AB786" s="30">
        <f>IF((Q786&lt;&gt;""),VLOOKUP(B786,[7]Coeficiente_Municípios!$A$6:$Z$5570,8,0),0)</f>
        <v>0</v>
      </c>
      <c r="AC786" s="30">
        <f>IF((R786&lt;&gt;""),VLOOKUP(B786,'[5]Inst.Marit._Afetados'!$B$5:$F$170,5,0),0)</f>
        <v>0</v>
      </c>
      <c r="AD786" s="30">
        <f>IF((S786&lt;&gt;""),VLOOKUP(B786,[7]Coeficiente_Municípios!$A$6:$Z$5570,7,0),0)</f>
        <v>0</v>
      </c>
      <c r="AE786" s="30">
        <f>IF((R786&lt;&gt;""),VLOOKUP(B786,'[5]Inst.Marit._Afetados'!$B$5:$F$170,4,0),0)</f>
        <v>0</v>
      </c>
      <c r="AG786" s="32">
        <f>VLOOKUP($B786,'[2]5411_5%'!$A$15:$C$5606,3,0)-VLOOKUP($B786,'[2]5411_5%'!$A$15:$C$5606,2,0)</f>
        <v>0</v>
      </c>
      <c r="AH786" s="32">
        <f>VLOOKUP($B786,'[2]5411_&gt;5%'!$A$13:$C$5604,3,0)-VLOOKUP($B786,'[2]5411_&gt;5%'!$A$13:$C$5604,2,0)</f>
        <v>0</v>
      </c>
      <c r="AI786" s="32">
        <f>IF(ISNA(VLOOKUP($B786,'[2]Total_DARF''s_Est_Mun+Acerto'!$A$35:$L$5599,7,0)),0,(VLOOKUP($B786,'[2]Total_DARF''s_Est_Mun+Acerto'!$A$35:$L$5599,7,0)))</f>
        <v>0</v>
      </c>
      <c r="AJ786" s="32">
        <f>IF(ISNA(VLOOKUP($B786,'[2]Total_DARF''s_Est_Mun+Acerto'!$A$35:$L$5599,8,0)),0,(VLOOKUP($B786,'[2]Total_DARF''s_Est_Mun+Acerto'!$A$35:$L$5599,8,0)))</f>
        <v>0</v>
      </c>
      <c r="AK786" s="32">
        <f>IF(ISNA(VLOOKUP($B786,'[2]Total_DARF''s_Est_Mun+Acerto'!$A$35:$L$5599,10,0)),0,(VLOOKUP($B786,'[2]Total_DARF''s_Est_Mun+Acerto'!$A$35:$L$5599,10,0)))</f>
        <v>0</v>
      </c>
      <c r="AL786" s="32">
        <f>VLOOKUP(B786,'[2]Total_DARF''s_Est_Mun+Acerto'!$A$35:$K$5599,11,0)</f>
        <v>0</v>
      </c>
    </row>
    <row r="787" spans="1:38" ht="12.75" customHeight="1" x14ac:dyDescent="0.2">
      <c r="A787" s="4" t="s">
        <v>780</v>
      </c>
      <c r="B787" s="81" t="s">
        <v>548</v>
      </c>
      <c r="C787" s="9" t="str">
        <f t="shared" si="429"/>
        <v/>
      </c>
      <c r="D787" s="9" t="str">
        <f t="shared" si="430"/>
        <v/>
      </c>
      <c r="E787" s="9">
        <f t="shared" si="431"/>
        <v>0</v>
      </c>
      <c r="F787" s="9" t="str">
        <f t="shared" si="427"/>
        <v/>
      </c>
      <c r="G787" s="9" t="str">
        <f t="shared" si="432"/>
        <v/>
      </c>
      <c r="H787" s="9" t="str">
        <f>IF((AB787&gt;0),(TRUNC(([1]Mar!$C$6*(AB787-AC787)),2)+TRUNC(([1]Mar!$D$6*(AB787-AC787)),2)+TRUNC(([1]Mar!$E$6*(AB787-AC787)),2)),"")</f>
        <v/>
      </c>
      <c r="I787" s="9" t="str">
        <f t="shared" si="405"/>
        <v/>
      </c>
      <c r="J787" s="20" t="str">
        <f t="shared" si="404"/>
        <v/>
      </c>
      <c r="K787" s="20">
        <f t="shared" si="406"/>
        <v>0</v>
      </c>
      <c r="L787" s="23">
        <f>VLOOKUP(B787,'[2]Total_DARF''s_Est_Mun+Acerto'!$A$35:$L$5598,6,FALSE)</f>
        <v>0</v>
      </c>
      <c r="M787" s="23">
        <f t="shared" si="428"/>
        <v>0</v>
      </c>
      <c r="N787" s="34" t="str">
        <f>IF(ISERROR(VLOOKUP(B787,[3]Rateio_Área_Geoeconômica!$A$4:$F$964,6,0)),"",(VLOOKUP(B787,[3]Rateio_Área_Geoeconômica!$A$4:$F$964,6,0)))</f>
        <v>L</v>
      </c>
      <c r="O787" s="30" t="str">
        <f>IF((IF(ISERROR(VLOOKUP(B787,[4]Original!$B$120:$G$157,6,0)),"",(VLOOKUP(B787,[4]Original!$B$120:$G$157,6,0))))=0,"",(IF(ISERROR(VLOOKUP(B787,[4]Original!$B$120:$G$157,6,0)),"",(VLOOKUP(B787,[4]Original!$B$120:$G$157,6,0)))))</f>
        <v/>
      </c>
      <c r="P787" s="30" t="s">
        <v>1085</v>
      </c>
      <c r="Q787" s="30" t="str">
        <f t="shared" si="407"/>
        <v/>
      </c>
      <c r="R787" s="31" t="str">
        <f>IF(ISERROR(VLOOKUP(B787,'[5]Inst.Marit._Afetados'!$B$5:$C$170,2,0)),"",(VLOOKUP(B787,'[5]Inst.Marit._Afetados'!$B$5:$C$170,2,0)))</f>
        <v/>
      </c>
      <c r="S787" s="30">
        <f t="shared" si="408"/>
        <v>4</v>
      </c>
      <c r="T787" s="32">
        <f>VLOOKUP(B787,[6]Municipios!$B$7:$J$5574,3,0)+VLOOKUP(B787,[6]Municipios!$B$7:$J$5574,4,0)+VLOOKUP(B787,[6]Municipios!$B$7:$J$5574,5,0)</f>
        <v>0</v>
      </c>
      <c r="U787" s="32">
        <f>VLOOKUP(B787,[6]Municipios!$B$7:$J$5574,6,0)+VLOOKUP(B787,[6]Municipios!$B$7:$J$5574,7,0)+VLOOKUP(B787,[6]Municipios!$B$7:$J$5574,8,0)</f>
        <v>0</v>
      </c>
      <c r="V787" s="32">
        <f>VLOOKUP(B787,[6]Instalaçoes!$B$7:$J$5570,3,0)+VLOOKUP(B787,[6]Instalaçoes!$B$7:$J$5570,4,0)+VLOOKUP(B787,[6]Instalaçoes!$B$7:$J$5570,5,0)</f>
        <v>0</v>
      </c>
      <c r="W787" s="32">
        <f>VLOOKUP(B787,[6]Instalaçoes!$B$7:$J$5570,6,0)+VLOOKUP(B787,[6]Instalaçoes!$B$7:$J$5570,7,0)+VLOOKUP(B787,[6]Instalaçoes!$B$7:$J$5570,8,0)</f>
        <v>0</v>
      </c>
      <c r="X787" s="32"/>
      <c r="Y787" s="32"/>
      <c r="Z787" s="32"/>
      <c r="AA787" s="32"/>
      <c r="AB787" s="30">
        <f>IF((Q787&lt;&gt;""),VLOOKUP(B787,[7]Coeficiente_Municípios!$A$6:$Z$5570,8,0),0)</f>
        <v>0</v>
      </c>
      <c r="AC787" s="30">
        <f>IF((R787&lt;&gt;""),VLOOKUP(B787,'[5]Inst.Marit._Afetados'!$B$5:$F$170,5,0),0)</f>
        <v>0</v>
      </c>
      <c r="AD787" s="30">
        <f>IF((S787&lt;&gt;""),VLOOKUP(B787,[7]Coeficiente_Municípios!$A$6:$Z$5570,7,0),0)</f>
        <v>0</v>
      </c>
      <c r="AE787" s="30">
        <f>IF((R787&lt;&gt;""),VLOOKUP(B787,'[5]Inst.Marit._Afetados'!$B$5:$F$170,4,0),0)</f>
        <v>0</v>
      </c>
      <c r="AG787" s="32">
        <f>VLOOKUP($B787,'[2]5411_5%'!$A$15:$C$5606,3,0)-VLOOKUP($B787,'[2]5411_5%'!$A$15:$C$5606,2,0)</f>
        <v>0</v>
      </c>
      <c r="AH787" s="32">
        <f>VLOOKUP($B787,'[2]5411_&gt;5%'!$A$13:$C$5604,3,0)-VLOOKUP($B787,'[2]5411_&gt;5%'!$A$13:$C$5604,2,0)</f>
        <v>0</v>
      </c>
      <c r="AI787" s="32">
        <f>IF(ISNA(VLOOKUP($B787,'[2]Total_DARF''s_Est_Mun+Acerto'!$A$35:$L$5599,7,0)),0,(VLOOKUP($B787,'[2]Total_DARF''s_Est_Mun+Acerto'!$A$35:$L$5599,7,0)))</f>
        <v>0</v>
      </c>
      <c r="AJ787" s="32">
        <f>IF(ISNA(VLOOKUP($B787,'[2]Total_DARF''s_Est_Mun+Acerto'!$A$35:$L$5599,8,0)),0,(VLOOKUP($B787,'[2]Total_DARF''s_Est_Mun+Acerto'!$A$35:$L$5599,8,0)))</f>
        <v>0</v>
      </c>
      <c r="AK787" s="32">
        <f>IF(ISNA(VLOOKUP($B787,'[2]Total_DARF''s_Est_Mun+Acerto'!$A$35:$L$5599,10,0)),0,(VLOOKUP($B787,'[2]Total_DARF''s_Est_Mun+Acerto'!$A$35:$L$5599,10,0)))</f>
        <v>0</v>
      </c>
      <c r="AL787" s="32">
        <f>VLOOKUP(B787,'[2]Total_DARF''s_Est_Mun+Acerto'!$A$35:$K$5599,11,0)</f>
        <v>0</v>
      </c>
    </row>
    <row r="788" spans="1:38" ht="12.75" customHeight="1" x14ac:dyDescent="0.2">
      <c r="A788" s="4" t="s">
        <v>780</v>
      </c>
      <c r="B788" s="81" t="s">
        <v>549</v>
      </c>
      <c r="C788" s="9" t="str">
        <f t="shared" si="429"/>
        <v/>
      </c>
      <c r="D788" s="9" t="str">
        <f t="shared" si="430"/>
        <v/>
      </c>
      <c r="E788" s="9">
        <f t="shared" si="431"/>
        <v>0</v>
      </c>
      <c r="F788" s="9" t="str">
        <f t="shared" si="427"/>
        <v/>
      </c>
      <c r="G788" s="9" t="str">
        <f t="shared" si="432"/>
        <v/>
      </c>
      <c r="H788" s="9" t="str">
        <f>IF((AB788&gt;0),(TRUNC(([1]Mar!$C$6*(AB788-AC788)),2)+TRUNC(([1]Mar!$D$6*(AB788-AC788)),2)+TRUNC(([1]Mar!$E$6*(AB788-AC788)),2)),"")</f>
        <v/>
      </c>
      <c r="I788" s="9" t="str">
        <f t="shared" si="405"/>
        <v/>
      </c>
      <c r="J788" s="20" t="str">
        <f t="shared" si="404"/>
        <v/>
      </c>
      <c r="K788" s="20">
        <f t="shared" si="406"/>
        <v>0</v>
      </c>
      <c r="L788" s="23">
        <f>VLOOKUP(B788,'[2]Total_DARF''s_Est_Mun+Acerto'!$A$35:$L$5598,6,FALSE)</f>
        <v>0</v>
      </c>
      <c r="M788" s="23">
        <f t="shared" si="428"/>
        <v>0</v>
      </c>
      <c r="N788" s="34" t="str">
        <f>IF(ISERROR(VLOOKUP(B788,[3]Rateio_Área_Geoeconômica!$A$4:$F$964,6,0)),"",(VLOOKUP(B788,[3]Rateio_Área_Geoeconômica!$A$4:$F$964,6,0)))</f>
        <v>L</v>
      </c>
      <c r="O788" s="30" t="str">
        <f>IF((IF(ISERROR(VLOOKUP(B788,[4]Original!$B$120:$G$157,6,0)),"",(VLOOKUP(B788,[4]Original!$B$120:$G$157,6,0))))=0,"",(IF(ISERROR(VLOOKUP(B788,[4]Original!$B$120:$G$157,6,0)),"",(VLOOKUP(B788,[4]Original!$B$120:$G$157,6,0)))))</f>
        <v/>
      </c>
      <c r="P788" s="30" t="s">
        <v>1085</v>
      </c>
      <c r="Q788" s="30" t="str">
        <f t="shared" si="407"/>
        <v/>
      </c>
      <c r="R788" s="31" t="str">
        <f>IF(ISERROR(VLOOKUP(B788,'[5]Inst.Marit._Afetados'!$B$5:$C$170,2,0)),"",(VLOOKUP(B788,'[5]Inst.Marit._Afetados'!$B$5:$C$170,2,0)))</f>
        <v/>
      </c>
      <c r="S788" s="30">
        <f t="shared" si="408"/>
        <v>4</v>
      </c>
      <c r="T788" s="32">
        <f>VLOOKUP(B788,[6]Municipios!$B$7:$J$5574,3,0)+VLOOKUP(B788,[6]Municipios!$B$7:$J$5574,4,0)+VLOOKUP(B788,[6]Municipios!$B$7:$J$5574,5,0)</f>
        <v>0</v>
      </c>
      <c r="U788" s="32">
        <f>VLOOKUP(B788,[6]Municipios!$B$7:$J$5574,6,0)+VLOOKUP(B788,[6]Municipios!$B$7:$J$5574,7,0)+VLOOKUP(B788,[6]Municipios!$B$7:$J$5574,8,0)</f>
        <v>0</v>
      </c>
      <c r="V788" s="32">
        <f>VLOOKUP(B788,[6]Instalaçoes!$B$7:$J$5570,3,0)+VLOOKUP(B788,[6]Instalaçoes!$B$7:$J$5570,4,0)+VLOOKUP(B788,[6]Instalaçoes!$B$7:$J$5570,5,0)</f>
        <v>0</v>
      </c>
      <c r="W788" s="32">
        <f>VLOOKUP(B788,[6]Instalaçoes!$B$7:$J$5570,6,0)+VLOOKUP(B788,[6]Instalaçoes!$B$7:$J$5570,7,0)+VLOOKUP(B788,[6]Instalaçoes!$B$7:$J$5570,8,0)</f>
        <v>0</v>
      </c>
      <c r="X788" s="32"/>
      <c r="Y788" s="32"/>
      <c r="Z788" s="32"/>
      <c r="AA788" s="32"/>
      <c r="AB788" s="30">
        <f>IF((Q788&lt;&gt;""),VLOOKUP(B788,[7]Coeficiente_Municípios!$A$6:$Z$5570,8,0),0)</f>
        <v>0</v>
      </c>
      <c r="AC788" s="30">
        <f>IF((R788&lt;&gt;""),VLOOKUP(B788,'[5]Inst.Marit._Afetados'!$B$5:$F$170,5,0),0)</f>
        <v>0</v>
      </c>
      <c r="AD788" s="30">
        <f>IF((S788&lt;&gt;""),VLOOKUP(B788,[7]Coeficiente_Municípios!$A$6:$Z$5570,7,0),0)</f>
        <v>0</v>
      </c>
      <c r="AE788" s="30">
        <f>IF((R788&lt;&gt;""),VLOOKUP(B788,'[5]Inst.Marit._Afetados'!$B$5:$F$170,4,0),0)</f>
        <v>0</v>
      </c>
      <c r="AG788" s="32">
        <f>VLOOKUP($B788,'[2]5411_5%'!$A$15:$C$5606,3,0)-VLOOKUP($B788,'[2]5411_5%'!$A$15:$C$5606,2,0)</f>
        <v>0</v>
      </c>
      <c r="AH788" s="32">
        <f>VLOOKUP($B788,'[2]5411_&gt;5%'!$A$13:$C$5604,3,0)-VLOOKUP($B788,'[2]5411_&gt;5%'!$A$13:$C$5604,2,0)</f>
        <v>0</v>
      </c>
      <c r="AI788" s="32">
        <f>IF(ISNA(VLOOKUP($B788,'[2]Total_DARF''s_Est_Mun+Acerto'!$A$35:$L$5599,7,0)),0,(VLOOKUP($B788,'[2]Total_DARF''s_Est_Mun+Acerto'!$A$35:$L$5599,7,0)))</f>
        <v>0</v>
      </c>
      <c r="AJ788" s="32">
        <f>IF(ISNA(VLOOKUP($B788,'[2]Total_DARF''s_Est_Mun+Acerto'!$A$35:$L$5599,8,0)),0,(VLOOKUP($B788,'[2]Total_DARF''s_Est_Mun+Acerto'!$A$35:$L$5599,8,0)))</f>
        <v>0</v>
      </c>
      <c r="AK788" s="32">
        <f>IF(ISNA(VLOOKUP($B788,'[2]Total_DARF''s_Est_Mun+Acerto'!$A$35:$L$5599,10,0)),0,(VLOOKUP($B788,'[2]Total_DARF''s_Est_Mun+Acerto'!$A$35:$L$5599,10,0)))</f>
        <v>0</v>
      </c>
      <c r="AL788" s="32">
        <f>VLOOKUP(B788,'[2]Total_DARF''s_Est_Mun+Acerto'!$A$35:$K$5599,11,0)</f>
        <v>0</v>
      </c>
    </row>
    <row r="789" spans="1:38" ht="12.75" customHeight="1" x14ac:dyDescent="0.2">
      <c r="A789" s="4" t="s">
        <v>780</v>
      </c>
      <c r="B789" s="59" t="s">
        <v>1021</v>
      </c>
      <c r="C789" s="9" t="str">
        <f t="shared" ref="C789" si="447">IF((N789="P"),T789,"")</f>
        <v/>
      </c>
      <c r="D789" s="9" t="str">
        <f t="shared" ref="D789" si="448">IF((N789="S"),T789,"")</f>
        <v/>
      </c>
      <c r="E789" s="9" t="str">
        <f t="shared" ref="E789" si="449">IF((N789="L"),T789,"")</f>
        <v/>
      </c>
      <c r="F789" s="9" t="str">
        <f t="shared" si="427"/>
        <v/>
      </c>
      <c r="G789" s="9" t="str">
        <f t="shared" ref="G789" si="450">IF((U789=0),"",U789)</f>
        <v/>
      </c>
      <c r="H789" s="9" t="str">
        <f>IF((AB789&gt;0),(TRUNC(([1]Mar!$C$6*(AB789-AC789)),2)+TRUNC(([1]Mar!$D$6*(AB789-AC789)),2)+TRUNC(([1]Mar!$E$6*(AB789-AC789)),2)),"")</f>
        <v/>
      </c>
      <c r="I789" s="9" t="str">
        <f t="shared" si="405"/>
        <v/>
      </c>
      <c r="J789" s="20" t="str">
        <f t="shared" ref="J789:J852" si="451">IF((SUM(AG789:AL789))=0,"",(SUM(AG789:AL789)))</f>
        <v/>
      </c>
      <c r="K789" s="20">
        <f t="shared" si="406"/>
        <v>0</v>
      </c>
      <c r="L789" s="23">
        <f>VLOOKUP(B789,'[2]Total_DARF''s_Est_Mun+Acerto'!$A$35:$L$5598,6,FALSE)</f>
        <v>0</v>
      </c>
      <c r="M789" s="23">
        <f t="shared" si="428"/>
        <v>0</v>
      </c>
      <c r="N789" s="34" t="str">
        <f>IF(ISERROR(VLOOKUP(B789,[3]Rateio_Área_Geoeconômica!$A$4:$F$964,6,0)),"",(VLOOKUP(B789,[3]Rateio_Área_Geoeconômica!$A$4:$F$964,6,0)))</f>
        <v/>
      </c>
      <c r="O789" s="30" t="str">
        <f>IF((IF(ISERROR(VLOOKUP(B789,[4]Original!$B$120:$G$157,6,0)),"",(VLOOKUP(B789,[4]Original!$B$120:$G$157,6,0))))=0,"",(IF(ISERROR(VLOOKUP(B789,[4]Original!$B$120:$G$157,6,0)),"",(VLOOKUP(B789,[4]Original!$B$120:$G$157,6,0)))))</f>
        <v/>
      </c>
      <c r="P789" s="30" t="s">
        <v>1085</v>
      </c>
      <c r="Q789" s="30" t="str">
        <f t="shared" si="407"/>
        <v/>
      </c>
      <c r="R789" s="31" t="str">
        <f>IF(ISERROR(VLOOKUP(B789,'[5]Inst.Marit._Afetados'!$B$5:$C$170,2,0)),"",(VLOOKUP(B789,'[5]Inst.Marit._Afetados'!$B$5:$C$170,2,0)))</f>
        <v/>
      </c>
      <c r="S789" s="30" t="str">
        <f t="shared" si="408"/>
        <v/>
      </c>
      <c r="T789" s="32">
        <f>VLOOKUP(B789,[6]Municipios!$B$7:$J$5574,3,0)+VLOOKUP(B789,[6]Municipios!$B$7:$J$5574,4,0)+VLOOKUP(B789,[6]Municipios!$B$7:$J$5574,5,0)</f>
        <v>0</v>
      </c>
      <c r="U789" s="32">
        <f>VLOOKUP(B789,[6]Municipios!$B$7:$J$5574,6,0)+VLOOKUP(B789,[6]Municipios!$B$7:$J$5574,7,0)+VLOOKUP(B789,[6]Municipios!$B$7:$J$5574,8,0)</f>
        <v>0</v>
      </c>
      <c r="V789" s="32">
        <f>VLOOKUP(B789,[6]Instalaçoes!$B$7:$J$5570,3,0)+VLOOKUP(B789,[6]Instalaçoes!$B$7:$J$5570,4,0)+VLOOKUP(B789,[6]Instalaçoes!$B$7:$J$5570,5,0)</f>
        <v>0</v>
      </c>
      <c r="W789" s="32">
        <f>VLOOKUP(B789,[6]Instalaçoes!$B$7:$J$5570,6,0)+VLOOKUP(B789,[6]Instalaçoes!$B$7:$J$5570,7,0)+VLOOKUP(B789,[6]Instalaçoes!$B$7:$J$5570,8,0)</f>
        <v>0</v>
      </c>
      <c r="X789" s="32"/>
      <c r="Y789" s="32"/>
      <c r="Z789" s="32"/>
      <c r="AA789" s="32"/>
      <c r="AB789" s="30">
        <f>IF((Q789&lt;&gt;""),VLOOKUP(B789,[7]Coeficiente_Municípios!$A$6:$Z$5570,8,0),0)</f>
        <v>0</v>
      </c>
      <c r="AC789" s="30">
        <f>IF((R789&lt;&gt;""),VLOOKUP(B789,'[5]Inst.Marit._Afetados'!$B$5:$F$170,5,0),0)</f>
        <v>0</v>
      </c>
      <c r="AD789" s="30">
        <f>IF((S789&lt;&gt;""),VLOOKUP(B789,[7]Coeficiente_Municípios!$A$6:$Z$5570,7,0),0)</f>
        <v>0</v>
      </c>
      <c r="AE789" s="30">
        <f>IF((R789&lt;&gt;""),VLOOKUP(B789,'[5]Inst.Marit._Afetados'!$B$5:$F$170,4,0),0)</f>
        <v>0</v>
      </c>
      <c r="AG789" s="32">
        <f>VLOOKUP($B789,'[2]5411_5%'!$A$15:$C$5606,3,0)-VLOOKUP($B789,'[2]5411_5%'!$A$15:$C$5606,2,0)</f>
        <v>0</v>
      </c>
      <c r="AH789" s="32">
        <f>VLOOKUP($B789,'[2]5411_&gt;5%'!$A$13:$C$5604,3,0)-VLOOKUP($B789,'[2]5411_&gt;5%'!$A$13:$C$5604,2,0)</f>
        <v>0</v>
      </c>
      <c r="AI789" s="32">
        <f>IF(ISNA(VLOOKUP($B789,'[2]Total_DARF''s_Est_Mun+Acerto'!$A$35:$L$5599,7,0)),0,(VLOOKUP($B789,'[2]Total_DARF''s_Est_Mun+Acerto'!$A$35:$L$5599,7,0)))</f>
        <v>0</v>
      </c>
      <c r="AJ789" s="32">
        <f>IF(ISNA(VLOOKUP($B789,'[2]Total_DARF''s_Est_Mun+Acerto'!$A$35:$L$5599,8,0)),0,(VLOOKUP($B789,'[2]Total_DARF''s_Est_Mun+Acerto'!$A$35:$L$5599,8,0)))</f>
        <v>0</v>
      </c>
      <c r="AK789" s="32">
        <f>IF(ISNA(VLOOKUP($B789,'[2]Total_DARF''s_Est_Mun+Acerto'!$A$35:$L$5599,10,0)),0,(VLOOKUP($B789,'[2]Total_DARF''s_Est_Mun+Acerto'!$A$35:$L$5599,10,0)))</f>
        <v>0</v>
      </c>
      <c r="AL789" s="32">
        <f>VLOOKUP(B789,'[2]Total_DARF''s_Est_Mun+Acerto'!$A$35:$K$5599,11,0)</f>
        <v>0</v>
      </c>
    </row>
    <row r="790" spans="1:38" ht="12.75" customHeight="1" x14ac:dyDescent="0.2">
      <c r="A790" s="4" t="s">
        <v>780</v>
      </c>
      <c r="B790" s="59" t="s">
        <v>550</v>
      </c>
      <c r="C790" s="9" t="str">
        <f t="shared" si="429"/>
        <v/>
      </c>
      <c r="D790" s="9" t="str">
        <f t="shared" si="430"/>
        <v/>
      </c>
      <c r="E790" s="9">
        <f t="shared" si="431"/>
        <v>0</v>
      </c>
      <c r="F790" s="9" t="str">
        <f t="shared" si="427"/>
        <v/>
      </c>
      <c r="G790" s="9" t="str">
        <f t="shared" si="432"/>
        <v/>
      </c>
      <c r="H790" s="9" t="str">
        <f>IF((AB790&gt;0),(TRUNC(([1]Mar!$C$6*(AB790-AC790)),2)+TRUNC(([1]Mar!$D$6*(AB790-AC790)),2)+TRUNC(([1]Mar!$E$6*(AB790-AC790)),2)),"")</f>
        <v/>
      </c>
      <c r="I790" s="9" t="str">
        <f t="shared" si="405"/>
        <v/>
      </c>
      <c r="J790" s="20" t="str">
        <f t="shared" si="451"/>
        <v/>
      </c>
      <c r="K790" s="20">
        <f t="shared" si="406"/>
        <v>0</v>
      </c>
      <c r="L790" s="23">
        <f>VLOOKUP(B790,'[2]Total_DARF''s_Est_Mun+Acerto'!$A$35:$L$5598,6,FALSE)</f>
        <v>0</v>
      </c>
      <c r="M790" s="23">
        <f t="shared" si="428"/>
        <v>0</v>
      </c>
      <c r="N790" s="34" t="str">
        <f>IF(ISERROR(VLOOKUP(B790,[3]Rateio_Área_Geoeconômica!$A$4:$F$964,6,0)),"",(VLOOKUP(B790,[3]Rateio_Área_Geoeconômica!$A$4:$F$964,6,0)))</f>
        <v>L</v>
      </c>
      <c r="O790" s="30" t="str">
        <f>IF((IF(ISERROR(VLOOKUP(B790,[4]Original!$B$120:$G$157,6,0)),"",(VLOOKUP(B790,[4]Original!$B$120:$G$157,6,0))))=0,"",(IF(ISERROR(VLOOKUP(B790,[4]Original!$B$120:$G$157,6,0)),"",(VLOOKUP(B790,[4]Original!$B$120:$G$157,6,0)))))</f>
        <v/>
      </c>
      <c r="P790" s="30" t="s">
        <v>1085</v>
      </c>
      <c r="Q790" s="30" t="str">
        <f t="shared" si="407"/>
        <v/>
      </c>
      <c r="R790" s="31" t="str">
        <f>IF(ISERROR(VLOOKUP(B790,'[5]Inst.Marit._Afetados'!$B$5:$C$170,2,0)),"",(VLOOKUP(B790,'[5]Inst.Marit._Afetados'!$B$5:$C$170,2,0)))</f>
        <v/>
      </c>
      <c r="S790" s="30">
        <f t="shared" si="408"/>
        <v>4</v>
      </c>
      <c r="T790" s="32">
        <f>VLOOKUP(B790,[6]Municipios!$B$7:$J$5574,3,0)+VLOOKUP(B790,[6]Municipios!$B$7:$J$5574,4,0)+VLOOKUP(B790,[6]Municipios!$B$7:$J$5574,5,0)</f>
        <v>0</v>
      </c>
      <c r="U790" s="32">
        <f>VLOOKUP(B790,[6]Municipios!$B$7:$J$5574,6,0)+VLOOKUP(B790,[6]Municipios!$B$7:$J$5574,7,0)+VLOOKUP(B790,[6]Municipios!$B$7:$J$5574,8,0)</f>
        <v>0</v>
      </c>
      <c r="V790" s="32">
        <f>VLOOKUP(B790,[6]Instalaçoes!$B$7:$J$5570,3,0)+VLOOKUP(B790,[6]Instalaçoes!$B$7:$J$5570,4,0)+VLOOKUP(B790,[6]Instalaçoes!$B$7:$J$5570,5,0)</f>
        <v>0</v>
      </c>
      <c r="W790" s="32">
        <f>VLOOKUP(B790,[6]Instalaçoes!$B$7:$J$5570,6,0)+VLOOKUP(B790,[6]Instalaçoes!$B$7:$J$5570,7,0)+VLOOKUP(B790,[6]Instalaçoes!$B$7:$J$5570,8,0)</f>
        <v>0</v>
      </c>
      <c r="X790" s="32"/>
      <c r="Y790" s="32"/>
      <c r="Z790" s="32"/>
      <c r="AA790" s="32"/>
      <c r="AB790" s="30">
        <f>IF((Q790&lt;&gt;""),VLOOKUP(B790,[7]Coeficiente_Municípios!$A$6:$Z$5570,8,0),0)</f>
        <v>0</v>
      </c>
      <c r="AC790" s="30">
        <f>IF((R790&lt;&gt;""),VLOOKUP(B790,'[5]Inst.Marit._Afetados'!$B$5:$F$170,5,0),0)</f>
        <v>0</v>
      </c>
      <c r="AD790" s="30">
        <f>IF((S790&lt;&gt;""),VLOOKUP(B790,[7]Coeficiente_Municípios!$A$6:$Z$5570,7,0),0)</f>
        <v>0</v>
      </c>
      <c r="AE790" s="30">
        <f>IF((R790&lt;&gt;""),VLOOKUP(B790,'[5]Inst.Marit._Afetados'!$B$5:$F$170,4,0),0)</f>
        <v>0</v>
      </c>
      <c r="AG790" s="32">
        <f>VLOOKUP($B790,'[2]5411_5%'!$A$15:$C$5606,3,0)-VLOOKUP($B790,'[2]5411_5%'!$A$15:$C$5606,2,0)</f>
        <v>0</v>
      </c>
      <c r="AH790" s="32">
        <f>VLOOKUP($B790,'[2]5411_&gt;5%'!$A$13:$C$5604,3,0)-VLOOKUP($B790,'[2]5411_&gt;5%'!$A$13:$C$5604,2,0)</f>
        <v>0</v>
      </c>
      <c r="AI790" s="32">
        <f>IF(ISNA(VLOOKUP($B790,'[2]Total_DARF''s_Est_Mun+Acerto'!$A$35:$L$5599,7,0)),0,(VLOOKUP($B790,'[2]Total_DARF''s_Est_Mun+Acerto'!$A$35:$L$5599,7,0)))</f>
        <v>0</v>
      </c>
      <c r="AJ790" s="32">
        <f>IF(ISNA(VLOOKUP($B790,'[2]Total_DARF''s_Est_Mun+Acerto'!$A$35:$L$5599,8,0)),0,(VLOOKUP($B790,'[2]Total_DARF''s_Est_Mun+Acerto'!$A$35:$L$5599,8,0)))</f>
        <v>0</v>
      </c>
      <c r="AK790" s="32">
        <f>IF(ISNA(VLOOKUP($B790,'[2]Total_DARF''s_Est_Mun+Acerto'!$A$35:$L$5599,10,0)),0,(VLOOKUP($B790,'[2]Total_DARF''s_Est_Mun+Acerto'!$A$35:$L$5599,10,0)))</f>
        <v>0</v>
      </c>
      <c r="AL790" s="32">
        <f>VLOOKUP(B790,'[2]Total_DARF''s_Est_Mun+Acerto'!$A$35:$K$5599,11,0)</f>
        <v>0</v>
      </c>
    </row>
    <row r="791" spans="1:38" ht="12.75" customHeight="1" x14ac:dyDescent="0.2">
      <c r="A791" s="4" t="s">
        <v>780</v>
      </c>
      <c r="B791" s="81" t="s">
        <v>551</v>
      </c>
      <c r="C791" s="9" t="str">
        <f t="shared" si="429"/>
        <v/>
      </c>
      <c r="D791" s="9" t="str">
        <f t="shared" si="430"/>
        <v/>
      </c>
      <c r="E791" s="9">
        <f t="shared" si="431"/>
        <v>0</v>
      </c>
      <c r="F791" s="9" t="str">
        <f t="shared" si="427"/>
        <v/>
      </c>
      <c r="G791" s="9" t="str">
        <f t="shared" si="432"/>
        <v/>
      </c>
      <c r="H791" s="9" t="str">
        <f>IF((AB791&gt;0),(TRUNC(([1]Mar!$C$6*(AB791-AC791)),2)+TRUNC(([1]Mar!$D$6*(AB791-AC791)),2)+TRUNC(([1]Mar!$E$6*(AB791-AC791)),2)),"")</f>
        <v/>
      </c>
      <c r="I791" s="9" t="str">
        <f t="shared" si="405"/>
        <v/>
      </c>
      <c r="J791" s="20" t="str">
        <f t="shared" si="451"/>
        <v/>
      </c>
      <c r="K791" s="20">
        <f t="shared" si="406"/>
        <v>0</v>
      </c>
      <c r="L791" s="23">
        <f>VLOOKUP(B791,'[2]Total_DARF''s_Est_Mun+Acerto'!$A$35:$L$5598,6,FALSE)</f>
        <v>0</v>
      </c>
      <c r="M791" s="23">
        <f t="shared" si="428"/>
        <v>0</v>
      </c>
      <c r="N791" s="34" t="str">
        <f>IF(ISERROR(VLOOKUP(B791,[3]Rateio_Área_Geoeconômica!$A$4:$F$964,6,0)),"",(VLOOKUP(B791,[3]Rateio_Área_Geoeconômica!$A$4:$F$964,6,0)))</f>
        <v>L</v>
      </c>
      <c r="O791" s="30" t="str">
        <f>IF((IF(ISERROR(VLOOKUP(B791,[4]Original!$B$120:$G$157,6,0)),"",(VLOOKUP(B791,[4]Original!$B$120:$G$157,6,0))))=0,"",(IF(ISERROR(VLOOKUP(B791,[4]Original!$B$120:$G$157,6,0)),"",(VLOOKUP(B791,[4]Original!$B$120:$G$157,6,0)))))</f>
        <v/>
      </c>
      <c r="P791" s="30" t="s">
        <v>1085</v>
      </c>
      <c r="Q791" s="30" t="str">
        <f t="shared" si="407"/>
        <v/>
      </c>
      <c r="R791" s="31" t="str">
        <f>IF(ISERROR(VLOOKUP(B791,'[5]Inst.Marit._Afetados'!$B$5:$C$170,2,0)),"",(VLOOKUP(B791,'[5]Inst.Marit._Afetados'!$B$5:$C$170,2,0)))</f>
        <v/>
      </c>
      <c r="S791" s="30">
        <f t="shared" si="408"/>
        <v>4</v>
      </c>
      <c r="T791" s="32">
        <f>VLOOKUP(B791,[6]Municipios!$B$7:$J$5574,3,0)+VLOOKUP(B791,[6]Municipios!$B$7:$J$5574,4,0)+VLOOKUP(B791,[6]Municipios!$B$7:$J$5574,5,0)</f>
        <v>0</v>
      </c>
      <c r="U791" s="32">
        <f>VLOOKUP(B791,[6]Municipios!$B$7:$J$5574,6,0)+VLOOKUP(B791,[6]Municipios!$B$7:$J$5574,7,0)+VLOOKUP(B791,[6]Municipios!$B$7:$J$5574,8,0)</f>
        <v>0</v>
      </c>
      <c r="V791" s="32">
        <f>VLOOKUP(B791,[6]Instalaçoes!$B$7:$J$5570,3,0)+VLOOKUP(B791,[6]Instalaçoes!$B$7:$J$5570,4,0)+VLOOKUP(B791,[6]Instalaçoes!$B$7:$J$5570,5,0)</f>
        <v>0</v>
      </c>
      <c r="W791" s="32">
        <f>VLOOKUP(B791,[6]Instalaçoes!$B$7:$J$5570,6,0)+VLOOKUP(B791,[6]Instalaçoes!$B$7:$J$5570,7,0)+VLOOKUP(B791,[6]Instalaçoes!$B$7:$J$5570,8,0)</f>
        <v>0</v>
      </c>
      <c r="X791" s="32"/>
      <c r="Y791" s="32"/>
      <c r="Z791" s="32"/>
      <c r="AA791" s="32"/>
      <c r="AB791" s="30">
        <f>IF((Q791&lt;&gt;""),VLOOKUP(B791,[7]Coeficiente_Municípios!$A$6:$Z$5570,8,0),0)</f>
        <v>0</v>
      </c>
      <c r="AC791" s="30">
        <f>IF((R791&lt;&gt;""),VLOOKUP(B791,'[5]Inst.Marit._Afetados'!$B$5:$F$170,5,0),0)</f>
        <v>0</v>
      </c>
      <c r="AD791" s="30">
        <f>IF((S791&lt;&gt;""),VLOOKUP(B791,[7]Coeficiente_Municípios!$A$6:$Z$5570,7,0),0)</f>
        <v>0</v>
      </c>
      <c r="AE791" s="30">
        <f>IF((R791&lt;&gt;""),VLOOKUP(B791,'[5]Inst.Marit._Afetados'!$B$5:$F$170,4,0),0)</f>
        <v>0</v>
      </c>
      <c r="AG791" s="32">
        <f>VLOOKUP($B791,'[2]5411_5%'!$A$15:$C$5606,3,0)-VLOOKUP($B791,'[2]5411_5%'!$A$15:$C$5606,2,0)</f>
        <v>0</v>
      </c>
      <c r="AH791" s="32">
        <f>VLOOKUP($B791,'[2]5411_&gt;5%'!$A$13:$C$5604,3,0)-VLOOKUP($B791,'[2]5411_&gt;5%'!$A$13:$C$5604,2,0)</f>
        <v>0</v>
      </c>
      <c r="AI791" s="32">
        <f>IF(ISNA(VLOOKUP($B791,'[2]Total_DARF''s_Est_Mun+Acerto'!$A$35:$L$5599,7,0)),0,(VLOOKUP($B791,'[2]Total_DARF''s_Est_Mun+Acerto'!$A$35:$L$5599,7,0)))</f>
        <v>0</v>
      </c>
      <c r="AJ791" s="32">
        <f>IF(ISNA(VLOOKUP($B791,'[2]Total_DARF''s_Est_Mun+Acerto'!$A$35:$L$5599,8,0)),0,(VLOOKUP($B791,'[2]Total_DARF''s_Est_Mun+Acerto'!$A$35:$L$5599,8,0)))</f>
        <v>0</v>
      </c>
      <c r="AK791" s="32">
        <f>IF(ISNA(VLOOKUP($B791,'[2]Total_DARF''s_Est_Mun+Acerto'!$A$35:$L$5599,10,0)),0,(VLOOKUP($B791,'[2]Total_DARF''s_Est_Mun+Acerto'!$A$35:$L$5599,10,0)))</f>
        <v>0</v>
      </c>
      <c r="AL791" s="32">
        <f>VLOOKUP(B791,'[2]Total_DARF''s_Est_Mun+Acerto'!$A$35:$K$5599,11,0)</f>
        <v>0</v>
      </c>
    </row>
    <row r="792" spans="1:38" ht="12.75" customHeight="1" x14ac:dyDescent="0.2">
      <c r="A792" s="4" t="s">
        <v>780</v>
      </c>
      <c r="B792" s="59" t="s">
        <v>552</v>
      </c>
      <c r="C792" s="9" t="str">
        <f t="shared" si="429"/>
        <v/>
      </c>
      <c r="D792" s="9" t="str">
        <f t="shared" si="430"/>
        <v/>
      </c>
      <c r="E792" s="9">
        <f t="shared" si="431"/>
        <v>0</v>
      </c>
      <c r="F792" s="9" t="str">
        <f t="shared" si="427"/>
        <v/>
      </c>
      <c r="G792" s="9" t="str">
        <f t="shared" si="432"/>
        <v/>
      </c>
      <c r="H792" s="9" t="str">
        <f>IF((AB792&gt;0),(TRUNC(([1]Mar!$C$6*(AB792-AC792)),2)+TRUNC(([1]Mar!$D$6*(AB792-AC792)),2)+TRUNC(([1]Mar!$E$6*(AB792-AC792)),2)),"")</f>
        <v/>
      </c>
      <c r="I792" s="9" t="str">
        <f t="shared" ref="I792:I857" si="452">IF((IF((H792=""),W792,(W792-H792)))=0,"",(IF((H792=""),W792,(W792-H792))))</f>
        <v/>
      </c>
      <c r="J792" s="20" t="str">
        <f t="shared" si="451"/>
        <v/>
      </c>
      <c r="K792" s="20">
        <f t="shared" ref="K792:K857" si="453">SUM(C792:J792)</f>
        <v>0</v>
      </c>
      <c r="L792" s="23">
        <f>VLOOKUP(B792,'[2]Total_DARF''s_Est_Mun+Acerto'!$A$35:$L$5598,6,FALSE)</f>
        <v>0</v>
      </c>
      <c r="M792" s="23">
        <f t="shared" si="428"/>
        <v>0</v>
      </c>
      <c r="N792" s="34" t="str">
        <f>IF(ISERROR(VLOOKUP(B792,[3]Rateio_Área_Geoeconômica!$A$4:$F$964,6,0)),"",(VLOOKUP(B792,[3]Rateio_Área_Geoeconômica!$A$4:$F$964,6,0)))</f>
        <v>L</v>
      </c>
      <c r="O792" s="30" t="str">
        <f>IF((IF(ISERROR(VLOOKUP(B792,[4]Original!$B$120:$G$157,6,0)),"",(VLOOKUP(B792,[4]Original!$B$120:$G$157,6,0))))=0,"",(IF(ISERROR(VLOOKUP(B792,[4]Original!$B$120:$G$157,6,0)),"",(VLOOKUP(B792,[4]Original!$B$120:$G$157,6,0)))))</f>
        <v/>
      </c>
      <c r="P792" s="30" t="s">
        <v>1085</v>
      </c>
      <c r="Q792" s="30" t="str">
        <f t="shared" ref="Q792:Q842" si="454">IF(F792&lt;&gt;"",3,"")</f>
        <v/>
      </c>
      <c r="R792" s="31" t="str">
        <f>IF(ISERROR(VLOOKUP(B792,'[5]Inst.Marit._Afetados'!$B$5:$C$170,2,0)),"",(VLOOKUP(B792,'[5]Inst.Marit._Afetados'!$B$5:$C$170,2,0)))</f>
        <v/>
      </c>
      <c r="S792" s="30">
        <f t="shared" ref="S792:S857" si="455">IF(E792&lt;&gt;"",4,"")</f>
        <v>4</v>
      </c>
      <c r="T792" s="32">
        <f>VLOOKUP(B792,[6]Municipios!$B$7:$J$5574,3,0)+VLOOKUP(B792,[6]Municipios!$B$7:$J$5574,4,0)+VLOOKUP(B792,[6]Municipios!$B$7:$J$5574,5,0)</f>
        <v>0</v>
      </c>
      <c r="U792" s="32">
        <f>VLOOKUP(B792,[6]Municipios!$B$7:$J$5574,6,0)+VLOOKUP(B792,[6]Municipios!$B$7:$J$5574,7,0)+VLOOKUP(B792,[6]Municipios!$B$7:$J$5574,8,0)</f>
        <v>0</v>
      </c>
      <c r="V792" s="32">
        <f>VLOOKUP(B792,[6]Instalaçoes!$B$7:$J$5570,3,0)+VLOOKUP(B792,[6]Instalaçoes!$B$7:$J$5570,4,0)+VLOOKUP(B792,[6]Instalaçoes!$B$7:$J$5570,5,0)</f>
        <v>0</v>
      </c>
      <c r="W792" s="32">
        <f>VLOOKUP(B792,[6]Instalaçoes!$B$7:$J$5570,6,0)+VLOOKUP(B792,[6]Instalaçoes!$B$7:$J$5570,7,0)+VLOOKUP(B792,[6]Instalaçoes!$B$7:$J$5570,8,0)</f>
        <v>0</v>
      </c>
      <c r="X792" s="32"/>
      <c r="Y792" s="32"/>
      <c r="Z792" s="32"/>
      <c r="AA792" s="32"/>
      <c r="AB792" s="30">
        <f>IF((Q792&lt;&gt;""),VLOOKUP(B792,[7]Coeficiente_Municípios!$A$6:$Z$5570,8,0),0)</f>
        <v>0</v>
      </c>
      <c r="AC792" s="30">
        <f>IF((R792&lt;&gt;""),VLOOKUP(B792,'[5]Inst.Marit._Afetados'!$B$5:$F$170,5,0),0)</f>
        <v>0</v>
      </c>
      <c r="AD792" s="30">
        <f>IF((S792&lt;&gt;""),VLOOKUP(B792,[7]Coeficiente_Municípios!$A$6:$Z$5570,7,0),0)</f>
        <v>0</v>
      </c>
      <c r="AE792" s="30">
        <f>IF((R792&lt;&gt;""),VLOOKUP(B792,'[5]Inst.Marit._Afetados'!$B$5:$F$170,4,0),0)</f>
        <v>0</v>
      </c>
      <c r="AG792" s="32">
        <f>VLOOKUP($B792,'[2]5411_5%'!$A$15:$C$5606,3,0)-VLOOKUP($B792,'[2]5411_5%'!$A$15:$C$5606,2,0)</f>
        <v>0</v>
      </c>
      <c r="AH792" s="32">
        <f>VLOOKUP($B792,'[2]5411_&gt;5%'!$A$13:$C$5604,3,0)-VLOOKUP($B792,'[2]5411_&gt;5%'!$A$13:$C$5604,2,0)</f>
        <v>0</v>
      </c>
      <c r="AI792" s="32">
        <f>IF(ISNA(VLOOKUP($B792,'[2]Total_DARF''s_Est_Mun+Acerto'!$A$35:$L$5599,7,0)),0,(VLOOKUP($B792,'[2]Total_DARF''s_Est_Mun+Acerto'!$A$35:$L$5599,7,0)))</f>
        <v>0</v>
      </c>
      <c r="AJ792" s="32">
        <f>IF(ISNA(VLOOKUP($B792,'[2]Total_DARF''s_Est_Mun+Acerto'!$A$35:$L$5599,8,0)),0,(VLOOKUP($B792,'[2]Total_DARF''s_Est_Mun+Acerto'!$A$35:$L$5599,8,0)))</f>
        <v>0</v>
      </c>
      <c r="AK792" s="32">
        <f>IF(ISNA(VLOOKUP($B792,'[2]Total_DARF''s_Est_Mun+Acerto'!$A$35:$L$5599,10,0)),0,(VLOOKUP($B792,'[2]Total_DARF''s_Est_Mun+Acerto'!$A$35:$L$5599,10,0)))</f>
        <v>0</v>
      </c>
      <c r="AL792" s="32">
        <f>VLOOKUP(B792,'[2]Total_DARF''s_Est_Mun+Acerto'!$A$35:$K$5599,11,0)</f>
        <v>0</v>
      </c>
    </row>
    <row r="793" spans="1:38" ht="12.75" customHeight="1" x14ac:dyDescent="0.2">
      <c r="A793" s="4" t="s">
        <v>780</v>
      </c>
      <c r="B793" s="80" t="s">
        <v>1061</v>
      </c>
      <c r="C793" s="9" t="str">
        <f t="shared" ref="C793" si="456">IF((N793="P"),T793,"")</f>
        <v/>
      </c>
      <c r="D793" s="9" t="str">
        <f t="shared" ref="D793" si="457">IF((N793="S"),T793,"")</f>
        <v/>
      </c>
      <c r="E793" s="9" t="str">
        <f t="shared" si="431"/>
        <v/>
      </c>
      <c r="F793" s="9">
        <f t="shared" ref="F793" si="458">IF((IF((O793=""),V793,""))=0,"",(IF((O793=""),V793,"")))</f>
        <v>187649.74</v>
      </c>
      <c r="G793" s="9" t="str">
        <f t="shared" ref="G793" si="459">IF((U793=0),"",U793)</f>
        <v/>
      </c>
      <c r="H793" s="9" t="str">
        <f>IF((AB793&gt;0),(TRUNC(([1]Mar!$C$6*(AB793-AC793)),2)+TRUNC(([1]Mar!$D$6*(AB793-AC793)),2)+TRUNC(([1]Mar!$E$6*(AB793-AC793)),2)),"")</f>
        <v/>
      </c>
      <c r="I793" s="9" t="str">
        <f t="shared" si="452"/>
        <v/>
      </c>
      <c r="J793" s="20">
        <f t="shared" si="451"/>
        <v>-700.1</v>
      </c>
      <c r="K793" s="20">
        <f t="shared" si="453"/>
        <v>186949.63999999998</v>
      </c>
      <c r="L793" s="23">
        <f>VLOOKUP(B793,'[2]Total_DARF''s_Est_Mun+Acerto'!$A$35:$L$5598,6,FALSE)</f>
        <v>186949.64</v>
      </c>
      <c r="M793" s="23">
        <f t="shared" ref="M793" si="460">K793-L793</f>
        <v>0</v>
      </c>
      <c r="N793" s="34" t="str">
        <f>IF(ISERROR(VLOOKUP(B793,[3]Rateio_Área_Geoeconômica!$A$4:$F$964,6,0)),"",(VLOOKUP(B793,[3]Rateio_Área_Geoeconômica!$A$4:$F$964,6,0)))</f>
        <v/>
      </c>
      <c r="O793" s="30" t="str">
        <f>IF((IF(ISERROR(VLOOKUP(B793,[4]Original!$B$120:$G$157,6,0)),"",(VLOOKUP(B793,[4]Original!$B$120:$G$157,6,0))))=0,"",(IF(ISERROR(VLOOKUP(B793,[4]Original!$B$120:$G$157,6,0)),"",(VLOOKUP(B793,[4]Original!$B$120:$G$157,6,0)))))</f>
        <v/>
      </c>
      <c r="P793" s="30" t="s">
        <v>1085</v>
      </c>
      <c r="Q793" s="30">
        <f t="shared" si="454"/>
        <v>3</v>
      </c>
      <c r="R793" s="31" t="str">
        <f>IF(ISERROR(VLOOKUP(B793,'[5]Inst.Marit._Afetados'!$B$5:$C$170,2,0)),"",(VLOOKUP(B793,'[5]Inst.Marit._Afetados'!$B$5:$C$170,2,0)))</f>
        <v/>
      </c>
      <c r="S793" s="30" t="str">
        <f t="shared" si="455"/>
        <v/>
      </c>
      <c r="T793" s="32">
        <f>VLOOKUP(B793,[6]Municipios!$B$7:$J$5574,3,0)+VLOOKUP(B793,[6]Municipios!$B$7:$J$5574,4,0)+VLOOKUP(B793,[6]Municipios!$B$7:$J$5574,5,0)</f>
        <v>0</v>
      </c>
      <c r="U793" s="32">
        <f>VLOOKUP(B793,[6]Municipios!$B$7:$J$5574,6,0)+VLOOKUP(B793,[6]Municipios!$B$7:$J$5574,7,0)+VLOOKUP(B793,[6]Municipios!$B$7:$J$5574,8,0)</f>
        <v>0</v>
      </c>
      <c r="V793" s="32">
        <f>VLOOKUP(B793,[6]Instalaçoes!$B$7:$J$5570,3,0)+VLOOKUP(B793,[6]Instalaçoes!$B$7:$J$5570,4,0)+VLOOKUP(B793,[6]Instalaçoes!$B$7:$J$5570,5,0)</f>
        <v>187649.74</v>
      </c>
      <c r="W793" s="32">
        <f>VLOOKUP(B793,[6]Instalaçoes!$B$7:$J$5570,6,0)+VLOOKUP(B793,[6]Instalaçoes!$B$7:$J$5570,7,0)+VLOOKUP(B793,[6]Instalaçoes!$B$7:$J$5570,8,0)</f>
        <v>0</v>
      </c>
      <c r="X793" s="32"/>
      <c r="Y793" s="32"/>
      <c r="Z793" s="32"/>
      <c r="AA793" s="32"/>
      <c r="AB793" s="30">
        <f>IF((Q793&lt;&gt;""),VLOOKUP(B793,[7]Coeficiente_Municípios!$A$6:$Z$5570,8,0),0)</f>
        <v>0</v>
      </c>
      <c r="AC793" s="30">
        <f>IF((R793&lt;&gt;""),VLOOKUP(B793,'[5]Inst.Marit._Afetados'!$B$5:$F$170,5,0),0)</f>
        <v>0</v>
      </c>
      <c r="AD793" s="30">
        <f>IF((S793&lt;&gt;""),VLOOKUP(B793,[7]Coeficiente_Municípios!$A$6:$Z$5570,7,0),0)</f>
        <v>0</v>
      </c>
      <c r="AE793" s="30">
        <f>IF((R793&lt;&gt;""),VLOOKUP(B793,'[5]Inst.Marit._Afetados'!$B$5:$F$170,4,0),0)</f>
        <v>0</v>
      </c>
      <c r="AG793" s="32">
        <f>VLOOKUP($B793,'[2]5411_5%'!$A$15:$C$5606,3,0)-VLOOKUP($B793,'[2]5411_5%'!$A$15:$C$5606,2,0)</f>
        <v>0</v>
      </c>
      <c r="AH793" s="32">
        <f>VLOOKUP($B793,'[2]5411_&gt;5%'!$A$13:$C$5604,3,0)-VLOOKUP($B793,'[2]5411_&gt;5%'!$A$13:$C$5604,2,0)</f>
        <v>0</v>
      </c>
      <c r="AI793" s="32">
        <f>IF(ISNA(VLOOKUP($B793,'[2]Total_DARF''s_Est_Mun+Acerto'!$A$35:$L$5599,7,0)),0,(VLOOKUP($B793,'[2]Total_DARF''s_Est_Mun+Acerto'!$A$35:$L$5599,7,0)))</f>
        <v>-700.1</v>
      </c>
      <c r="AJ793" s="32">
        <f>IF(ISNA(VLOOKUP($B793,'[2]Total_DARF''s_Est_Mun+Acerto'!$A$35:$L$5599,8,0)),0,(VLOOKUP($B793,'[2]Total_DARF''s_Est_Mun+Acerto'!$A$35:$L$5599,8,0)))</f>
        <v>0</v>
      </c>
      <c r="AK793" s="32">
        <f>IF(ISNA(VLOOKUP($B793,'[2]Total_DARF''s_Est_Mun+Acerto'!$A$35:$L$5599,10,0)),0,(VLOOKUP($B793,'[2]Total_DARF''s_Est_Mun+Acerto'!$A$35:$L$5599,10,0)))</f>
        <v>0</v>
      </c>
      <c r="AL793" s="32">
        <f>VLOOKUP(B793,'[2]Total_DARF''s_Est_Mun+Acerto'!$A$35:$K$5599,11,0)</f>
        <v>0</v>
      </c>
    </row>
    <row r="794" spans="1:38" ht="11.4" x14ac:dyDescent="0.2">
      <c r="A794" s="4" t="s">
        <v>780</v>
      </c>
      <c r="B794" s="80" t="s">
        <v>553</v>
      </c>
      <c r="C794" s="9" t="str">
        <f t="shared" si="429"/>
        <v/>
      </c>
      <c r="D794" s="9" t="str">
        <f t="shared" si="430"/>
        <v/>
      </c>
      <c r="E794" s="9">
        <f t="shared" si="431"/>
        <v>0</v>
      </c>
      <c r="F794" s="9">
        <f t="shared" si="427"/>
        <v>187649.74</v>
      </c>
      <c r="G794" s="9" t="str">
        <f t="shared" si="432"/>
        <v/>
      </c>
      <c r="H794" s="9" t="str">
        <f>IF((AB794&gt;0),(TRUNC(([1]Mar!$C$6*(AB794-AC794)),2)+TRUNC(([1]Mar!$D$6*(AB794-AC794)),2)+TRUNC(([1]Mar!$E$6*(AB794-AC794)),2)),"")</f>
        <v/>
      </c>
      <c r="I794" s="9" t="str">
        <f t="shared" si="452"/>
        <v/>
      </c>
      <c r="J794" s="20">
        <f t="shared" si="451"/>
        <v>-700.1</v>
      </c>
      <c r="K794" s="20">
        <f t="shared" si="453"/>
        <v>186949.63999999998</v>
      </c>
      <c r="L794" s="23">
        <f>VLOOKUP(B794,'[2]Total_DARF''s_Est_Mun+Acerto'!$A$35:$L$5598,6,FALSE)</f>
        <v>186949.64</v>
      </c>
      <c r="M794" s="23">
        <f t="shared" si="428"/>
        <v>0</v>
      </c>
      <c r="N794" s="34" t="str">
        <f>IF(ISERROR(VLOOKUP(B794,[3]Rateio_Área_Geoeconômica!$A$4:$F$964,6,0)),"",(VLOOKUP(B794,[3]Rateio_Área_Geoeconômica!$A$4:$F$964,6,0)))</f>
        <v>L</v>
      </c>
      <c r="O794" s="30" t="str">
        <f>IF((IF(ISERROR(VLOOKUP(B794,[4]Original!$B$120:$G$157,6,0)),"",(VLOOKUP(B794,[4]Original!$B$120:$G$157,6,0))))=0,"",(IF(ISERROR(VLOOKUP(B794,[4]Original!$B$120:$G$157,6,0)),"",(VLOOKUP(B794,[4]Original!$B$120:$G$157,6,0)))))</f>
        <v/>
      </c>
      <c r="P794" s="30" t="s">
        <v>1085</v>
      </c>
      <c r="Q794" s="30">
        <f t="shared" si="454"/>
        <v>3</v>
      </c>
      <c r="R794" s="31" t="str">
        <f>IF(ISERROR(VLOOKUP(B794,'[5]Inst.Marit._Afetados'!$B$5:$C$170,2,0)),"",(VLOOKUP(B794,'[5]Inst.Marit._Afetados'!$B$5:$C$170,2,0)))</f>
        <v/>
      </c>
      <c r="S794" s="30">
        <f t="shared" si="455"/>
        <v>4</v>
      </c>
      <c r="T794" s="32">
        <f>VLOOKUP(B794,[6]Municipios!$B$7:$J$5574,3,0)+VLOOKUP(B794,[6]Municipios!$B$7:$J$5574,4,0)+VLOOKUP(B794,[6]Municipios!$B$7:$J$5574,5,0)</f>
        <v>0</v>
      </c>
      <c r="U794" s="32">
        <f>VLOOKUP(B794,[6]Municipios!$B$7:$J$5574,6,0)+VLOOKUP(B794,[6]Municipios!$B$7:$J$5574,7,0)+VLOOKUP(B794,[6]Municipios!$B$7:$J$5574,8,0)</f>
        <v>0</v>
      </c>
      <c r="V794" s="76">
        <f>VLOOKUP(B794,[6]Instalaçoes!$B$7:$J$5570,3,0)+VLOOKUP(B794,[6]Instalaçoes!$B$7:$J$5570,4,0)+VLOOKUP(B794,[6]Instalaçoes!$B$7:$J$5570,5,0)</f>
        <v>187649.74</v>
      </c>
      <c r="W794" s="32">
        <f>VLOOKUP(B794,[6]Instalaçoes!$B$7:$J$5570,6,0)+VLOOKUP(B794,[6]Instalaçoes!$B$7:$J$5570,7,0)+VLOOKUP(B794,[6]Instalaçoes!$B$7:$J$5570,8,0)</f>
        <v>0</v>
      </c>
      <c r="X794" s="32"/>
      <c r="Y794" s="32"/>
      <c r="Z794" s="32"/>
      <c r="AA794" s="32"/>
      <c r="AB794" s="30">
        <f>IF((Q794&lt;&gt;""),VLOOKUP(B794,[7]Coeficiente_Municípios!$A$6:$Z$5570,8,0),0)</f>
        <v>0</v>
      </c>
      <c r="AC794" s="30">
        <f>IF((R794&lt;&gt;""),VLOOKUP(B794,'[5]Inst.Marit._Afetados'!$B$5:$F$170,5,0),0)</f>
        <v>0</v>
      </c>
      <c r="AD794" s="30">
        <f>IF((S794&lt;&gt;""),VLOOKUP(B794,[7]Coeficiente_Municípios!$A$6:$Z$5570,7,0),0)</f>
        <v>3.5847803584319192E-3</v>
      </c>
      <c r="AE794" s="30">
        <f>IF((R794&lt;&gt;""),VLOOKUP(B794,'[5]Inst.Marit._Afetados'!$B$5:$F$170,4,0),0)</f>
        <v>0</v>
      </c>
      <c r="AG794" s="76">
        <f>VLOOKUP($B794,'[2]5411_5%'!$A$15:$C$5606,3,0)-VLOOKUP($B794,'[2]5411_5%'!$A$15:$C$5606,2,0)</f>
        <v>0</v>
      </c>
      <c r="AH794" s="32">
        <f>VLOOKUP($B794,'[2]5411_&gt;5%'!$A$13:$C$5604,3,0)-VLOOKUP($B794,'[2]5411_&gt;5%'!$A$13:$C$5604,2,0)</f>
        <v>0</v>
      </c>
      <c r="AI794" s="32">
        <f>IF(ISNA(VLOOKUP($B794,'[2]Total_DARF''s_Est_Mun+Acerto'!$A$35:$L$5599,7,0)),0,(VLOOKUP($B794,'[2]Total_DARF''s_Est_Mun+Acerto'!$A$35:$L$5599,7,0)))</f>
        <v>-700.1</v>
      </c>
      <c r="AJ794" s="32">
        <f>IF(ISNA(VLOOKUP($B794,'[2]Total_DARF''s_Est_Mun+Acerto'!$A$35:$L$5599,8,0)),0,(VLOOKUP($B794,'[2]Total_DARF''s_Est_Mun+Acerto'!$A$35:$L$5599,8,0)))</f>
        <v>0</v>
      </c>
      <c r="AK794" s="32">
        <f>IF(ISNA(VLOOKUP($B794,'[2]Total_DARF''s_Est_Mun+Acerto'!$A$35:$L$5599,10,0)),0,(VLOOKUP($B794,'[2]Total_DARF''s_Est_Mun+Acerto'!$A$35:$L$5599,10,0)))</f>
        <v>0</v>
      </c>
      <c r="AL794" s="32">
        <f>VLOOKUP(B794,'[2]Total_DARF''s_Est_Mun+Acerto'!$A$35:$K$5599,11,0)</f>
        <v>0</v>
      </c>
    </row>
    <row r="795" spans="1:38" ht="12.75" customHeight="1" x14ac:dyDescent="0.2">
      <c r="A795" s="4" t="s">
        <v>780</v>
      </c>
      <c r="B795" s="81" t="s">
        <v>554</v>
      </c>
      <c r="C795" s="9" t="str">
        <f t="shared" si="429"/>
        <v/>
      </c>
      <c r="D795" s="9" t="str">
        <f t="shared" si="430"/>
        <v/>
      </c>
      <c r="E795" s="9">
        <f t="shared" si="431"/>
        <v>0</v>
      </c>
      <c r="F795" s="9" t="str">
        <f t="shared" si="427"/>
        <v/>
      </c>
      <c r="G795" s="9" t="str">
        <f t="shared" si="432"/>
        <v/>
      </c>
      <c r="H795" s="9" t="str">
        <f>IF((AB795&gt;0),(TRUNC(([1]Mar!$C$6*(AB795-AC795)),2)+TRUNC(([1]Mar!$D$6*(AB795-AC795)),2)+TRUNC(([1]Mar!$E$6*(AB795-AC795)),2)),"")</f>
        <v/>
      </c>
      <c r="I795" s="9" t="str">
        <f t="shared" si="452"/>
        <v/>
      </c>
      <c r="J795" s="20" t="str">
        <f t="shared" si="451"/>
        <v/>
      </c>
      <c r="K795" s="20">
        <f t="shared" si="453"/>
        <v>0</v>
      </c>
      <c r="L795" s="23">
        <f>VLOOKUP(B795,'[2]Total_DARF''s_Est_Mun+Acerto'!$A$35:$L$5598,6,FALSE)</f>
        <v>0</v>
      </c>
      <c r="M795" s="23">
        <f t="shared" si="428"/>
        <v>0</v>
      </c>
      <c r="N795" s="34" t="str">
        <f>IF(ISERROR(VLOOKUP(B795,[3]Rateio_Área_Geoeconômica!$A$4:$F$964,6,0)),"",(VLOOKUP(B795,[3]Rateio_Área_Geoeconômica!$A$4:$F$964,6,0)))</f>
        <v>L</v>
      </c>
      <c r="O795" s="30" t="str">
        <f>IF((IF(ISERROR(VLOOKUP(B795,[4]Original!$B$120:$G$157,6,0)),"",(VLOOKUP(B795,[4]Original!$B$120:$G$157,6,0))))=0,"",(IF(ISERROR(VLOOKUP(B795,[4]Original!$B$120:$G$157,6,0)),"",(VLOOKUP(B795,[4]Original!$B$120:$G$157,6,0)))))</f>
        <v/>
      </c>
      <c r="P795" s="30" t="s">
        <v>1085</v>
      </c>
      <c r="Q795" s="30" t="str">
        <f t="shared" si="454"/>
        <v/>
      </c>
      <c r="R795" s="31" t="str">
        <f>IF(ISERROR(VLOOKUP(B795,'[5]Inst.Marit._Afetados'!$B$5:$C$170,2,0)),"",(VLOOKUP(B795,'[5]Inst.Marit._Afetados'!$B$5:$C$170,2,0)))</f>
        <v/>
      </c>
      <c r="S795" s="30">
        <f t="shared" si="455"/>
        <v>4</v>
      </c>
      <c r="T795" s="32">
        <f>VLOOKUP(B795,[6]Municipios!$B$7:$J$5574,3,0)+VLOOKUP(B795,[6]Municipios!$B$7:$J$5574,4,0)+VLOOKUP(B795,[6]Municipios!$B$7:$J$5574,5,0)</f>
        <v>0</v>
      </c>
      <c r="U795" s="32">
        <f>VLOOKUP(B795,[6]Municipios!$B$7:$J$5574,6,0)+VLOOKUP(B795,[6]Municipios!$B$7:$J$5574,7,0)+VLOOKUP(B795,[6]Municipios!$B$7:$J$5574,8,0)</f>
        <v>0</v>
      </c>
      <c r="V795" s="32">
        <f>VLOOKUP(B795,[6]Instalaçoes!$B$7:$J$5570,3,0)+VLOOKUP(B795,[6]Instalaçoes!$B$7:$J$5570,4,0)+VLOOKUP(B795,[6]Instalaçoes!$B$7:$J$5570,5,0)</f>
        <v>0</v>
      </c>
      <c r="W795" s="32">
        <f>VLOOKUP(B795,[6]Instalaçoes!$B$7:$J$5570,6,0)+VLOOKUP(B795,[6]Instalaçoes!$B$7:$J$5570,7,0)+VLOOKUP(B795,[6]Instalaçoes!$B$7:$J$5570,8,0)</f>
        <v>0</v>
      </c>
      <c r="X795" s="32"/>
      <c r="Y795" s="32"/>
      <c r="Z795" s="32"/>
      <c r="AA795" s="32"/>
      <c r="AB795" s="30">
        <f>IF((Q795&lt;&gt;""),VLOOKUP(B795,[7]Coeficiente_Municípios!$A$6:$Z$5570,8,0),0)</f>
        <v>0</v>
      </c>
      <c r="AC795" s="30">
        <f>IF((R795&lt;&gt;""),VLOOKUP(B795,'[5]Inst.Marit._Afetados'!$B$5:$F$170,5,0),0)</f>
        <v>0</v>
      </c>
      <c r="AD795" s="30">
        <f>IF((S795&lt;&gt;""),VLOOKUP(B795,[7]Coeficiente_Municípios!$A$6:$Z$5570,7,0),0)</f>
        <v>0</v>
      </c>
      <c r="AE795" s="30">
        <f>IF((R795&lt;&gt;""),VLOOKUP(B795,'[5]Inst.Marit._Afetados'!$B$5:$F$170,4,0),0)</f>
        <v>0</v>
      </c>
      <c r="AG795" s="32">
        <f>VLOOKUP($B795,'[2]5411_5%'!$A$15:$C$5606,3,0)-VLOOKUP($B795,'[2]5411_5%'!$A$15:$C$5606,2,0)</f>
        <v>0</v>
      </c>
      <c r="AH795" s="32">
        <f>VLOOKUP($B795,'[2]5411_&gt;5%'!$A$13:$C$5604,3,0)-VLOOKUP($B795,'[2]5411_&gt;5%'!$A$13:$C$5604,2,0)</f>
        <v>0</v>
      </c>
      <c r="AI795" s="32">
        <f>IF(ISNA(VLOOKUP($B795,'[2]Total_DARF''s_Est_Mun+Acerto'!$A$35:$L$5599,7,0)),0,(VLOOKUP($B795,'[2]Total_DARF''s_Est_Mun+Acerto'!$A$35:$L$5599,7,0)))</f>
        <v>0</v>
      </c>
      <c r="AJ795" s="32">
        <f>IF(ISNA(VLOOKUP($B795,'[2]Total_DARF''s_Est_Mun+Acerto'!$A$35:$L$5599,8,0)),0,(VLOOKUP($B795,'[2]Total_DARF''s_Est_Mun+Acerto'!$A$35:$L$5599,8,0)))</f>
        <v>0</v>
      </c>
      <c r="AK795" s="32">
        <f>IF(ISNA(VLOOKUP($B795,'[2]Total_DARF''s_Est_Mun+Acerto'!$A$35:$L$5599,10,0)),0,(VLOOKUP($B795,'[2]Total_DARF''s_Est_Mun+Acerto'!$A$35:$L$5599,10,0)))</f>
        <v>0</v>
      </c>
      <c r="AL795" s="32">
        <f>VLOOKUP(B795,'[2]Total_DARF''s_Est_Mun+Acerto'!$A$35:$K$5599,11,0)</f>
        <v>0</v>
      </c>
    </row>
    <row r="796" spans="1:38" ht="12.75" customHeight="1" x14ac:dyDescent="0.2">
      <c r="A796" s="4" t="s">
        <v>780</v>
      </c>
      <c r="B796" s="59" t="s">
        <v>555</v>
      </c>
      <c r="C796" s="9" t="str">
        <f t="shared" si="429"/>
        <v/>
      </c>
      <c r="D796" s="9" t="str">
        <f t="shared" si="430"/>
        <v/>
      </c>
      <c r="E796" s="9">
        <f t="shared" si="431"/>
        <v>0</v>
      </c>
      <c r="F796" s="9" t="str">
        <f t="shared" si="427"/>
        <v/>
      </c>
      <c r="G796" s="9" t="str">
        <f t="shared" si="432"/>
        <v/>
      </c>
      <c r="H796" s="9" t="str">
        <f>IF((AB796&gt;0),(TRUNC(([1]Mar!$C$6*(AB796-AC796)),2)+TRUNC(([1]Mar!$D$6*(AB796-AC796)),2)+TRUNC(([1]Mar!$E$6*(AB796-AC796)),2)),"")</f>
        <v/>
      </c>
      <c r="I796" s="9" t="str">
        <f t="shared" si="452"/>
        <v/>
      </c>
      <c r="J796" s="20" t="str">
        <f t="shared" si="451"/>
        <v/>
      </c>
      <c r="K796" s="20">
        <f t="shared" si="453"/>
        <v>0</v>
      </c>
      <c r="L796" s="23">
        <f>VLOOKUP(B796,'[2]Total_DARF''s_Est_Mun+Acerto'!$A$35:$L$5598,6,FALSE)</f>
        <v>0</v>
      </c>
      <c r="M796" s="23">
        <f t="shared" si="428"/>
        <v>0</v>
      </c>
      <c r="N796" s="34" t="str">
        <f>IF(ISERROR(VLOOKUP(B796,[3]Rateio_Área_Geoeconômica!$A$4:$F$964,6,0)),"",(VLOOKUP(B796,[3]Rateio_Área_Geoeconômica!$A$4:$F$964,6,0)))</f>
        <v>L</v>
      </c>
      <c r="O796" s="30" t="str">
        <f>IF((IF(ISERROR(VLOOKUP(B796,[4]Original!$B$120:$G$157,6,0)),"",(VLOOKUP(B796,[4]Original!$B$120:$G$157,6,0))))=0,"",(IF(ISERROR(VLOOKUP(B796,[4]Original!$B$120:$G$157,6,0)),"",(VLOOKUP(B796,[4]Original!$B$120:$G$157,6,0)))))</f>
        <v/>
      </c>
      <c r="P796" s="30" t="s">
        <v>1085</v>
      </c>
      <c r="Q796" s="30" t="str">
        <f t="shared" si="454"/>
        <v/>
      </c>
      <c r="R796" s="31" t="str">
        <f>IF(ISERROR(VLOOKUP(B796,'[5]Inst.Marit._Afetados'!$B$5:$C$170,2,0)),"",(VLOOKUP(B796,'[5]Inst.Marit._Afetados'!$B$5:$C$170,2,0)))</f>
        <v/>
      </c>
      <c r="S796" s="30">
        <f t="shared" si="455"/>
        <v>4</v>
      </c>
      <c r="T796" s="32">
        <f>VLOOKUP(B796,[6]Municipios!$B$7:$J$5574,3,0)+VLOOKUP(B796,[6]Municipios!$B$7:$J$5574,4,0)+VLOOKUP(B796,[6]Municipios!$B$7:$J$5574,5,0)</f>
        <v>0</v>
      </c>
      <c r="U796" s="32">
        <f>VLOOKUP(B796,[6]Municipios!$B$7:$J$5574,6,0)+VLOOKUP(B796,[6]Municipios!$B$7:$J$5574,7,0)+VLOOKUP(B796,[6]Municipios!$B$7:$J$5574,8,0)</f>
        <v>0</v>
      </c>
      <c r="V796" s="32">
        <f>VLOOKUP(B796,[6]Instalaçoes!$B$7:$J$5570,3,0)+VLOOKUP(B796,[6]Instalaçoes!$B$7:$J$5570,4,0)+VLOOKUP(B796,[6]Instalaçoes!$B$7:$J$5570,5,0)</f>
        <v>0</v>
      </c>
      <c r="W796" s="32">
        <f>VLOOKUP(B796,[6]Instalaçoes!$B$7:$J$5570,6,0)+VLOOKUP(B796,[6]Instalaçoes!$B$7:$J$5570,7,0)+VLOOKUP(B796,[6]Instalaçoes!$B$7:$J$5570,8,0)</f>
        <v>0</v>
      </c>
      <c r="X796" s="32"/>
      <c r="Y796" s="32"/>
      <c r="Z796" s="32"/>
      <c r="AA796" s="32"/>
      <c r="AB796" s="30">
        <f>IF((Q796&lt;&gt;""),VLOOKUP(B796,[7]Coeficiente_Municípios!$A$6:$Z$5570,8,0),0)</f>
        <v>0</v>
      </c>
      <c r="AC796" s="30">
        <f>IF((R796&lt;&gt;""),VLOOKUP(B796,'[5]Inst.Marit._Afetados'!$B$5:$F$170,5,0),0)</f>
        <v>0</v>
      </c>
      <c r="AD796" s="30">
        <f>IF((S796&lt;&gt;""),VLOOKUP(B796,[7]Coeficiente_Municípios!$A$6:$Z$5570,7,0),0)</f>
        <v>0</v>
      </c>
      <c r="AE796" s="30">
        <f>IF((R796&lt;&gt;""),VLOOKUP(B796,'[5]Inst.Marit._Afetados'!$B$5:$F$170,4,0),0)</f>
        <v>0</v>
      </c>
      <c r="AG796" s="32">
        <f>VLOOKUP($B796,'[2]5411_5%'!$A$15:$C$5606,3,0)-VLOOKUP($B796,'[2]5411_5%'!$A$15:$C$5606,2,0)</f>
        <v>0</v>
      </c>
      <c r="AH796" s="32">
        <f>VLOOKUP($B796,'[2]5411_&gt;5%'!$A$13:$C$5604,3,0)-VLOOKUP($B796,'[2]5411_&gt;5%'!$A$13:$C$5604,2,0)</f>
        <v>0</v>
      </c>
      <c r="AI796" s="32">
        <f>IF(ISNA(VLOOKUP($B796,'[2]Total_DARF''s_Est_Mun+Acerto'!$A$35:$L$5599,7,0)),0,(VLOOKUP($B796,'[2]Total_DARF''s_Est_Mun+Acerto'!$A$35:$L$5599,7,0)))</f>
        <v>0</v>
      </c>
      <c r="AJ796" s="32">
        <f>IF(ISNA(VLOOKUP($B796,'[2]Total_DARF''s_Est_Mun+Acerto'!$A$35:$L$5599,8,0)),0,(VLOOKUP($B796,'[2]Total_DARF''s_Est_Mun+Acerto'!$A$35:$L$5599,8,0)))</f>
        <v>0</v>
      </c>
      <c r="AK796" s="32">
        <f>IF(ISNA(VLOOKUP($B796,'[2]Total_DARF''s_Est_Mun+Acerto'!$A$35:$L$5599,10,0)),0,(VLOOKUP($B796,'[2]Total_DARF''s_Est_Mun+Acerto'!$A$35:$L$5599,10,0)))</f>
        <v>0</v>
      </c>
      <c r="AL796" s="32">
        <f>VLOOKUP(B796,'[2]Total_DARF''s_Est_Mun+Acerto'!$A$35:$K$5599,11,0)</f>
        <v>0</v>
      </c>
    </row>
    <row r="797" spans="1:38" ht="12.75" customHeight="1" x14ac:dyDescent="0.2">
      <c r="A797" s="4" t="s">
        <v>780</v>
      </c>
      <c r="B797" s="80" t="s">
        <v>556</v>
      </c>
      <c r="C797" s="9">
        <f t="shared" si="429"/>
        <v>0</v>
      </c>
      <c r="D797" s="9" t="str">
        <f t="shared" si="430"/>
        <v/>
      </c>
      <c r="E797" s="9" t="str">
        <f t="shared" si="431"/>
        <v/>
      </c>
      <c r="F797" s="9">
        <f t="shared" si="427"/>
        <v>187649.74</v>
      </c>
      <c r="G797" s="9" t="str">
        <f t="shared" si="432"/>
        <v/>
      </c>
      <c r="H797" s="9" t="str">
        <f>IF((AB797&gt;0),(TRUNC(([1]Mar!$C$6*(AB797-AC797)),2)+TRUNC(([1]Mar!$D$6*(AB797-AC797)),2)+TRUNC(([1]Mar!$E$6*(AB797-AC797)),2)),"")</f>
        <v/>
      </c>
      <c r="I797" s="9" t="str">
        <f t="shared" si="452"/>
        <v/>
      </c>
      <c r="J797" s="20">
        <f t="shared" si="451"/>
        <v>-700.1</v>
      </c>
      <c r="K797" s="20">
        <f t="shared" si="453"/>
        <v>186949.63999999998</v>
      </c>
      <c r="L797" s="23">
        <f>VLOOKUP(B797,'[2]Total_DARF''s_Est_Mun+Acerto'!$A$35:$L$5598,6,FALSE)</f>
        <v>186949.64</v>
      </c>
      <c r="M797" s="23">
        <f t="shared" si="428"/>
        <v>0</v>
      </c>
      <c r="N797" s="34" t="str">
        <f>IF(ISERROR(VLOOKUP(B797,[3]Rateio_Área_Geoeconômica!$A$4:$F$964,6,0)),"",(VLOOKUP(B797,[3]Rateio_Área_Geoeconômica!$A$4:$F$964,6,0)))</f>
        <v>P</v>
      </c>
      <c r="O797" s="30" t="str">
        <f>IF((IF(ISERROR(VLOOKUP(B797,[4]Original!$B$120:$G$157,6,0)),"",(VLOOKUP(B797,[4]Original!$B$120:$G$157,6,0))))=0,"",(IF(ISERROR(VLOOKUP(B797,[4]Original!$B$120:$G$157,6,0)),"",(VLOOKUP(B797,[4]Original!$B$120:$G$157,6,0)))))</f>
        <v/>
      </c>
      <c r="P797" s="30" t="s">
        <v>1085</v>
      </c>
      <c r="Q797" s="30">
        <f t="shared" si="454"/>
        <v>3</v>
      </c>
      <c r="R797" s="31" t="str">
        <f>IF(ISERROR(VLOOKUP(B797,'[5]Inst.Marit._Afetados'!$B$5:$C$170,2,0)),"",(VLOOKUP(B797,'[5]Inst.Marit._Afetados'!$B$5:$C$170,2,0)))</f>
        <v/>
      </c>
      <c r="S797" s="30" t="str">
        <f t="shared" si="455"/>
        <v/>
      </c>
      <c r="T797" s="32">
        <f>VLOOKUP(B797,[6]Municipios!$B$7:$J$5574,3,0)+VLOOKUP(B797,[6]Municipios!$B$7:$J$5574,4,0)+VLOOKUP(B797,[6]Municipios!$B$7:$J$5574,5,0)</f>
        <v>0</v>
      </c>
      <c r="U797" s="32">
        <f>VLOOKUP(B797,[6]Municipios!$B$7:$J$5574,6,0)+VLOOKUP(B797,[6]Municipios!$B$7:$J$5574,7,0)+VLOOKUP(B797,[6]Municipios!$B$7:$J$5574,8,0)</f>
        <v>0</v>
      </c>
      <c r="V797" s="32">
        <f>VLOOKUP(B797,[6]Instalaçoes!$B$7:$J$5570,3,0)+VLOOKUP(B797,[6]Instalaçoes!$B$7:$J$5570,4,0)+VLOOKUP(B797,[6]Instalaçoes!$B$7:$J$5570,5,0)</f>
        <v>187649.74</v>
      </c>
      <c r="W797" s="32">
        <f>VLOOKUP(B797,[6]Instalaçoes!$B$7:$J$5570,6,0)+VLOOKUP(B797,[6]Instalaçoes!$B$7:$J$5570,7,0)+VLOOKUP(B797,[6]Instalaçoes!$B$7:$J$5570,8,0)</f>
        <v>0</v>
      </c>
      <c r="X797" s="32"/>
      <c r="Y797" s="32"/>
      <c r="Z797" s="32"/>
      <c r="AA797" s="32"/>
      <c r="AB797" s="30">
        <f>IF((Q797&lt;&gt;""),VLOOKUP(B797,[7]Coeficiente_Municípios!$A$6:$Z$5570,8,0),0)</f>
        <v>0</v>
      </c>
      <c r="AC797" s="30">
        <f>IF((R797&lt;&gt;""),VLOOKUP(B797,'[5]Inst.Marit._Afetados'!$B$5:$F$170,5,0),0)</f>
        <v>0</v>
      </c>
      <c r="AD797" s="30">
        <f>IF((S797&lt;&gt;""),VLOOKUP(B797,[7]Coeficiente_Municípios!$A$6:$Z$5570,7,0),0)</f>
        <v>0</v>
      </c>
      <c r="AE797" s="30">
        <f>IF((R797&lt;&gt;""),VLOOKUP(B797,'[5]Inst.Marit._Afetados'!$B$5:$F$170,4,0),0)</f>
        <v>0</v>
      </c>
      <c r="AG797" s="32">
        <f>VLOOKUP($B797,'[2]5411_5%'!$A$15:$C$5606,3,0)-VLOOKUP($B797,'[2]5411_5%'!$A$15:$C$5606,2,0)</f>
        <v>0</v>
      </c>
      <c r="AH797" s="32">
        <f>VLOOKUP($B797,'[2]5411_&gt;5%'!$A$13:$C$5604,3,0)-VLOOKUP($B797,'[2]5411_&gt;5%'!$A$13:$C$5604,2,0)</f>
        <v>0</v>
      </c>
      <c r="AI797" s="32">
        <f>IF(ISNA(VLOOKUP($B797,'[2]Total_DARF''s_Est_Mun+Acerto'!$A$35:$L$5599,7,0)),0,(VLOOKUP($B797,'[2]Total_DARF''s_Est_Mun+Acerto'!$A$35:$L$5599,7,0)))</f>
        <v>-700.1</v>
      </c>
      <c r="AJ797" s="32">
        <f>IF(ISNA(VLOOKUP($B797,'[2]Total_DARF''s_Est_Mun+Acerto'!$A$35:$L$5599,8,0)),0,(VLOOKUP($B797,'[2]Total_DARF''s_Est_Mun+Acerto'!$A$35:$L$5599,8,0)))</f>
        <v>0</v>
      </c>
      <c r="AK797" s="32">
        <f>IF(ISNA(VLOOKUP($B797,'[2]Total_DARF''s_Est_Mun+Acerto'!$A$35:$L$5599,10,0)),0,(VLOOKUP($B797,'[2]Total_DARF''s_Est_Mun+Acerto'!$A$35:$L$5599,10,0)))</f>
        <v>0</v>
      </c>
      <c r="AL797" s="32">
        <f>VLOOKUP(B797,'[2]Total_DARF''s_Est_Mun+Acerto'!$A$35:$K$5599,11,0)</f>
        <v>0</v>
      </c>
    </row>
    <row r="798" spans="1:38" ht="12.75" customHeight="1" x14ac:dyDescent="0.2">
      <c r="A798" s="4" t="s">
        <v>780</v>
      </c>
      <c r="B798" s="81" t="s">
        <v>1079</v>
      </c>
      <c r="C798" s="9" t="str">
        <f t="shared" si="429"/>
        <v/>
      </c>
      <c r="D798" s="9" t="str">
        <f t="shared" si="430"/>
        <v/>
      </c>
      <c r="E798" s="9" t="str">
        <f t="shared" si="431"/>
        <v/>
      </c>
      <c r="F798" s="9" t="str">
        <f t="shared" si="427"/>
        <v/>
      </c>
      <c r="G798" s="9" t="str">
        <f t="shared" si="432"/>
        <v/>
      </c>
      <c r="H798" s="9" t="str">
        <f>IF((AB798&gt;0),(TRUNC(([1]Mar!$C$6*(AB798-AC798)),2)+TRUNC(([1]Mar!$D$6*(AB798-AC798)),2)+TRUNC(([1]Mar!$E$6*(AB798-AC798)),2)),"")</f>
        <v/>
      </c>
      <c r="I798" s="9" t="str">
        <f t="shared" si="452"/>
        <v/>
      </c>
      <c r="J798" s="20" t="str">
        <f t="shared" si="451"/>
        <v/>
      </c>
      <c r="K798" s="20">
        <f t="shared" si="453"/>
        <v>0</v>
      </c>
      <c r="L798" s="23">
        <f>VLOOKUP(B798,'[2]Total_DARF''s_Est_Mun+Acerto'!$A$35:$L$5598,6,FALSE)</f>
        <v>0</v>
      </c>
      <c r="M798" s="23">
        <f t="shared" si="428"/>
        <v>0</v>
      </c>
      <c r="N798" s="34" t="str">
        <f>IF(ISERROR(VLOOKUP(B798,[3]Rateio_Área_Geoeconômica!$A$4:$F$964,6,0)),"",(VLOOKUP(B798,[3]Rateio_Área_Geoeconômica!$A$4:$F$964,6,0)))</f>
        <v/>
      </c>
      <c r="O798" s="30" t="str">
        <f>IF((IF(ISERROR(VLOOKUP(B798,[4]Original!$B$120:$G$157,6,0)),"",(VLOOKUP(B798,[4]Original!$B$120:$G$157,6,0))))=0,"",(IF(ISERROR(VLOOKUP(B798,[4]Original!$B$120:$G$157,6,0)),"",(VLOOKUP(B798,[4]Original!$B$120:$G$157,6,0)))))</f>
        <v/>
      </c>
      <c r="P798" s="30" t="s">
        <v>1085</v>
      </c>
      <c r="Q798" s="30" t="str">
        <f t="shared" si="454"/>
        <v/>
      </c>
      <c r="R798" s="31" t="str">
        <f>IF(ISERROR(VLOOKUP(B798,'[5]Inst.Marit._Afetados'!$B$5:$C$170,2,0)),"",(VLOOKUP(B798,'[5]Inst.Marit._Afetados'!$B$5:$C$170,2,0)))</f>
        <v/>
      </c>
      <c r="S798" s="30" t="str">
        <f t="shared" si="455"/>
        <v/>
      </c>
      <c r="T798" s="32">
        <f>VLOOKUP(B798,[6]Municipios!$B$7:$J$5574,3,0)+VLOOKUP(B798,[6]Municipios!$B$7:$J$5574,4,0)+VLOOKUP(B798,[6]Municipios!$B$7:$J$5574,5,0)</f>
        <v>0</v>
      </c>
      <c r="U798" s="32">
        <f>VLOOKUP(B798,[6]Municipios!$B$7:$J$5574,6,0)+VLOOKUP(B798,[6]Municipios!$B$7:$J$5574,7,0)+VLOOKUP(B798,[6]Municipios!$B$7:$J$5574,8,0)</f>
        <v>0</v>
      </c>
      <c r="V798" s="32">
        <f>VLOOKUP(B798,[6]Instalaçoes!$B$7:$J$5570,3,0)+VLOOKUP(B798,[6]Instalaçoes!$B$7:$J$5570,4,0)+VLOOKUP(B798,[6]Instalaçoes!$B$7:$J$5570,5,0)</f>
        <v>0</v>
      </c>
      <c r="W798" s="32">
        <f>VLOOKUP(B798,[6]Instalaçoes!$B$7:$J$5570,6,0)+VLOOKUP(B798,[6]Instalaçoes!$B$7:$J$5570,7,0)+VLOOKUP(B798,[6]Instalaçoes!$B$7:$J$5570,8,0)</f>
        <v>0</v>
      </c>
      <c r="X798" s="32"/>
      <c r="Y798" s="32"/>
      <c r="Z798" s="32"/>
      <c r="AA798" s="32"/>
      <c r="AB798" s="30">
        <f>IF((Q798&lt;&gt;""),VLOOKUP(B798,[7]Coeficiente_Municípios!$A$6:$Z$5570,8,0),0)</f>
        <v>0</v>
      </c>
      <c r="AC798" s="30">
        <f>IF((R798&lt;&gt;""),VLOOKUP(B798,'[5]Inst.Marit._Afetados'!$B$5:$F$170,5,0),0)</f>
        <v>0</v>
      </c>
      <c r="AD798" s="30">
        <f>IF((S798&lt;&gt;""),VLOOKUP(B798,[7]Coeficiente_Municípios!$A$6:$Z$5570,7,0),0)</f>
        <v>0</v>
      </c>
      <c r="AE798" s="30">
        <f>IF((R798&lt;&gt;""),VLOOKUP(B798,'[5]Inst.Marit._Afetados'!$B$5:$F$170,4,0),0)</f>
        <v>0</v>
      </c>
      <c r="AG798" s="32">
        <f>VLOOKUP($B798,'[2]5411_5%'!$A$15:$C$5606,3,0)-VLOOKUP($B798,'[2]5411_5%'!$A$15:$C$5606,2,0)</f>
        <v>0</v>
      </c>
      <c r="AH798" s="32">
        <f>VLOOKUP($B798,'[2]5411_&gt;5%'!$A$13:$C$5604,3,0)-VLOOKUP($B798,'[2]5411_&gt;5%'!$A$13:$C$5604,2,0)</f>
        <v>0</v>
      </c>
      <c r="AI798" s="32">
        <f>IF(ISNA(VLOOKUP($B798,'[2]Total_DARF''s_Est_Mun+Acerto'!$A$35:$L$5599,7,0)),0,(VLOOKUP($B798,'[2]Total_DARF''s_Est_Mun+Acerto'!$A$35:$L$5599,7,0)))</f>
        <v>0</v>
      </c>
      <c r="AJ798" s="32">
        <f>IF(ISNA(VLOOKUP($B798,'[2]Total_DARF''s_Est_Mun+Acerto'!$A$35:$L$5599,8,0)),0,(VLOOKUP($B798,'[2]Total_DARF''s_Est_Mun+Acerto'!$A$35:$L$5599,8,0)))</f>
        <v>0</v>
      </c>
      <c r="AK798" s="32">
        <f>IF(ISNA(VLOOKUP($B798,'[2]Total_DARF''s_Est_Mun+Acerto'!$A$35:$L$5599,10,0)),0,(VLOOKUP($B798,'[2]Total_DARF''s_Est_Mun+Acerto'!$A$35:$L$5599,10,0)))</f>
        <v>0</v>
      </c>
      <c r="AL798" s="32">
        <f>VLOOKUP(B798,'[2]Total_DARF''s_Est_Mun+Acerto'!$A$35:$K$5599,11,0)</f>
        <v>0</v>
      </c>
    </row>
    <row r="799" spans="1:38" ht="12.75" customHeight="1" x14ac:dyDescent="0.2">
      <c r="A799" s="4" t="s">
        <v>780</v>
      </c>
      <c r="B799" s="81" t="s">
        <v>557</v>
      </c>
      <c r="C799" s="9" t="str">
        <f t="shared" si="429"/>
        <v/>
      </c>
      <c r="D799" s="9" t="str">
        <f t="shared" si="430"/>
        <v/>
      </c>
      <c r="E799" s="9">
        <f t="shared" si="431"/>
        <v>0</v>
      </c>
      <c r="F799" s="9" t="str">
        <f t="shared" si="427"/>
        <v/>
      </c>
      <c r="G799" s="9" t="str">
        <f t="shared" si="432"/>
        <v/>
      </c>
      <c r="H799" s="9" t="str">
        <f>IF((AB799&gt;0),(TRUNC(([1]Mar!$C$6*(AB799-AC799)),2)+TRUNC(([1]Mar!$D$6*(AB799-AC799)),2)+TRUNC(([1]Mar!$E$6*(AB799-AC799)),2)),"")</f>
        <v/>
      </c>
      <c r="I799" s="9" t="str">
        <f t="shared" si="452"/>
        <v/>
      </c>
      <c r="J799" s="20" t="str">
        <f t="shared" si="451"/>
        <v/>
      </c>
      <c r="K799" s="20">
        <f t="shared" si="453"/>
        <v>0</v>
      </c>
      <c r="L799" s="23">
        <f>VLOOKUP(B799,'[2]Total_DARF''s_Est_Mun+Acerto'!$A$35:$L$5598,6,FALSE)</f>
        <v>0</v>
      </c>
      <c r="M799" s="23">
        <f t="shared" si="428"/>
        <v>0</v>
      </c>
      <c r="N799" s="34" t="str">
        <f>IF(ISERROR(VLOOKUP(B799,[3]Rateio_Área_Geoeconômica!$A$4:$F$964,6,0)),"",(VLOOKUP(B799,[3]Rateio_Área_Geoeconômica!$A$4:$F$964,6,0)))</f>
        <v>L</v>
      </c>
      <c r="O799" s="30" t="str">
        <f>IF((IF(ISERROR(VLOOKUP(B799,[4]Original!$B$120:$G$157,6,0)),"",(VLOOKUP(B799,[4]Original!$B$120:$G$157,6,0))))=0,"",(IF(ISERROR(VLOOKUP(B799,[4]Original!$B$120:$G$157,6,0)),"",(VLOOKUP(B799,[4]Original!$B$120:$G$157,6,0)))))</f>
        <v/>
      </c>
      <c r="P799" s="30" t="s">
        <v>1085</v>
      </c>
      <c r="Q799" s="30" t="str">
        <f t="shared" si="454"/>
        <v/>
      </c>
      <c r="R799" s="31" t="str">
        <f>IF(ISERROR(VLOOKUP(B799,'[5]Inst.Marit._Afetados'!$B$5:$C$170,2,0)),"",(VLOOKUP(B799,'[5]Inst.Marit._Afetados'!$B$5:$C$170,2,0)))</f>
        <v/>
      </c>
      <c r="S799" s="30">
        <f t="shared" si="455"/>
        <v>4</v>
      </c>
      <c r="T799" s="32">
        <f>VLOOKUP(B799,[6]Municipios!$B$7:$J$5574,3,0)+VLOOKUP(B799,[6]Municipios!$B$7:$J$5574,4,0)+VLOOKUP(B799,[6]Municipios!$B$7:$J$5574,5,0)</f>
        <v>0</v>
      </c>
      <c r="U799" s="32">
        <f>VLOOKUP(B799,[6]Municipios!$B$7:$J$5574,6,0)+VLOOKUP(B799,[6]Municipios!$B$7:$J$5574,7,0)+VLOOKUP(B799,[6]Municipios!$B$7:$J$5574,8,0)</f>
        <v>0</v>
      </c>
      <c r="V799" s="32">
        <f>VLOOKUP(B799,[6]Instalaçoes!$B$7:$J$5570,3,0)+VLOOKUP(B799,[6]Instalaçoes!$B$7:$J$5570,4,0)+VLOOKUP(B799,[6]Instalaçoes!$B$7:$J$5570,5,0)</f>
        <v>0</v>
      </c>
      <c r="W799" s="32">
        <f>VLOOKUP(B799,[6]Instalaçoes!$B$7:$J$5570,6,0)+VLOOKUP(B799,[6]Instalaçoes!$B$7:$J$5570,7,0)+VLOOKUP(B799,[6]Instalaçoes!$B$7:$J$5570,8,0)</f>
        <v>0</v>
      </c>
      <c r="X799" s="32"/>
      <c r="Y799" s="32"/>
      <c r="Z799" s="32"/>
      <c r="AA799" s="32"/>
      <c r="AB799" s="30">
        <f>IF((Q799&lt;&gt;""),VLOOKUP(B799,[7]Coeficiente_Municípios!$A$6:$Z$5570,8,0),0)</f>
        <v>0</v>
      </c>
      <c r="AC799" s="30">
        <f>IF((R799&lt;&gt;""),VLOOKUP(B799,'[5]Inst.Marit._Afetados'!$B$5:$F$170,5,0),0)</f>
        <v>0</v>
      </c>
      <c r="AD799" s="30">
        <f>IF((S799&lt;&gt;""),VLOOKUP(B799,[7]Coeficiente_Municípios!$A$6:$Z$5570,7,0),0)</f>
        <v>0</v>
      </c>
      <c r="AE799" s="30">
        <f>IF((R799&lt;&gt;""),VLOOKUP(B799,'[5]Inst.Marit._Afetados'!$B$5:$F$170,4,0),0)</f>
        <v>0</v>
      </c>
      <c r="AG799" s="32">
        <f>VLOOKUP($B799,'[2]5411_5%'!$A$15:$C$5606,3,0)-VLOOKUP($B799,'[2]5411_5%'!$A$15:$C$5606,2,0)</f>
        <v>0</v>
      </c>
      <c r="AH799" s="32">
        <f>VLOOKUP($B799,'[2]5411_&gt;5%'!$A$13:$C$5604,3,0)-VLOOKUP($B799,'[2]5411_&gt;5%'!$A$13:$C$5604,2,0)</f>
        <v>0</v>
      </c>
      <c r="AI799" s="32">
        <f>IF(ISNA(VLOOKUP($B799,'[2]Total_DARF''s_Est_Mun+Acerto'!$A$35:$L$5599,7,0)),0,(VLOOKUP($B799,'[2]Total_DARF''s_Est_Mun+Acerto'!$A$35:$L$5599,7,0)))</f>
        <v>0</v>
      </c>
      <c r="AJ799" s="32">
        <f>IF(ISNA(VLOOKUP($B799,'[2]Total_DARF''s_Est_Mun+Acerto'!$A$35:$L$5599,8,0)),0,(VLOOKUP($B799,'[2]Total_DARF''s_Est_Mun+Acerto'!$A$35:$L$5599,8,0)))</f>
        <v>0</v>
      </c>
      <c r="AK799" s="32">
        <f>IF(ISNA(VLOOKUP($B799,'[2]Total_DARF''s_Est_Mun+Acerto'!$A$35:$L$5599,10,0)),0,(VLOOKUP($B799,'[2]Total_DARF''s_Est_Mun+Acerto'!$A$35:$L$5599,10,0)))</f>
        <v>0</v>
      </c>
      <c r="AL799" s="32">
        <f>VLOOKUP(B799,'[2]Total_DARF''s_Est_Mun+Acerto'!$A$35:$K$5599,11,0)</f>
        <v>0</v>
      </c>
    </row>
    <row r="800" spans="1:38" ht="12.75" customHeight="1" x14ac:dyDescent="0.2">
      <c r="A800" s="4" t="s">
        <v>780</v>
      </c>
      <c r="B800" s="81" t="s">
        <v>558</v>
      </c>
      <c r="C800" s="9" t="str">
        <f t="shared" si="429"/>
        <v/>
      </c>
      <c r="D800" s="9" t="str">
        <f t="shared" si="430"/>
        <v/>
      </c>
      <c r="E800" s="9">
        <f t="shared" si="431"/>
        <v>0</v>
      </c>
      <c r="F800" s="9" t="str">
        <f t="shared" si="427"/>
        <v/>
      </c>
      <c r="G800" s="9" t="str">
        <f t="shared" si="432"/>
        <v/>
      </c>
      <c r="H800" s="9" t="str">
        <f>IF((AB800&gt;0),(TRUNC(([1]Mar!$C$6*(AB800-AC800)),2)+TRUNC(([1]Mar!$D$6*(AB800-AC800)),2)+TRUNC(([1]Mar!$E$6*(AB800-AC800)),2)),"")</f>
        <v/>
      </c>
      <c r="I800" s="9" t="str">
        <f t="shared" si="452"/>
        <v/>
      </c>
      <c r="J800" s="20" t="str">
        <f t="shared" si="451"/>
        <v/>
      </c>
      <c r="K800" s="20">
        <f t="shared" si="453"/>
        <v>0</v>
      </c>
      <c r="L800" s="23">
        <f>VLOOKUP(B800,'[2]Total_DARF''s_Est_Mun+Acerto'!$A$35:$L$5598,6,FALSE)</f>
        <v>0</v>
      </c>
      <c r="M800" s="23">
        <f t="shared" si="428"/>
        <v>0</v>
      </c>
      <c r="N800" s="34" t="str">
        <f>IF(ISERROR(VLOOKUP(B800,[3]Rateio_Área_Geoeconômica!$A$4:$F$964,6,0)),"",(VLOOKUP(B800,[3]Rateio_Área_Geoeconômica!$A$4:$F$964,6,0)))</f>
        <v>L</v>
      </c>
      <c r="O800" s="30" t="str">
        <f>IF((IF(ISERROR(VLOOKUP(B800,[4]Original!$B$120:$G$157,6,0)),"",(VLOOKUP(B800,[4]Original!$B$120:$G$157,6,0))))=0,"",(IF(ISERROR(VLOOKUP(B800,[4]Original!$B$120:$G$157,6,0)),"",(VLOOKUP(B800,[4]Original!$B$120:$G$157,6,0)))))</f>
        <v/>
      </c>
      <c r="P800" s="30" t="s">
        <v>1085</v>
      </c>
      <c r="Q800" s="30" t="str">
        <f t="shared" si="454"/>
        <v/>
      </c>
      <c r="R800" s="31" t="str">
        <f>IF(ISERROR(VLOOKUP(B800,'[5]Inst.Marit._Afetados'!$B$5:$C$170,2,0)),"",(VLOOKUP(B800,'[5]Inst.Marit._Afetados'!$B$5:$C$170,2,0)))</f>
        <v/>
      </c>
      <c r="S800" s="30">
        <f t="shared" si="455"/>
        <v>4</v>
      </c>
      <c r="T800" s="32">
        <f>VLOOKUP(B800,[6]Municipios!$B$7:$J$5574,3,0)+VLOOKUP(B800,[6]Municipios!$B$7:$J$5574,4,0)+VLOOKUP(B800,[6]Municipios!$B$7:$J$5574,5,0)</f>
        <v>0</v>
      </c>
      <c r="U800" s="32">
        <f>VLOOKUP(B800,[6]Municipios!$B$7:$J$5574,6,0)+VLOOKUP(B800,[6]Municipios!$B$7:$J$5574,7,0)+VLOOKUP(B800,[6]Municipios!$B$7:$J$5574,8,0)</f>
        <v>0</v>
      </c>
      <c r="V800" s="32">
        <f>VLOOKUP(B800,[6]Instalaçoes!$B$7:$J$5570,3,0)+VLOOKUP(B800,[6]Instalaçoes!$B$7:$J$5570,4,0)+VLOOKUP(B800,[6]Instalaçoes!$B$7:$J$5570,5,0)</f>
        <v>0</v>
      </c>
      <c r="W800" s="32">
        <f>VLOOKUP(B800,[6]Instalaçoes!$B$7:$J$5570,6,0)+VLOOKUP(B800,[6]Instalaçoes!$B$7:$J$5570,7,0)+VLOOKUP(B800,[6]Instalaçoes!$B$7:$J$5570,8,0)</f>
        <v>0</v>
      </c>
      <c r="X800" s="32"/>
      <c r="Y800" s="32"/>
      <c r="Z800" s="32"/>
      <c r="AA800" s="32"/>
      <c r="AB800" s="30">
        <f>IF((Q800&lt;&gt;""),VLOOKUP(B800,[7]Coeficiente_Municípios!$A$6:$Z$5570,8,0),0)</f>
        <v>0</v>
      </c>
      <c r="AC800" s="30">
        <f>IF((R800&lt;&gt;""),VLOOKUP(B800,'[5]Inst.Marit._Afetados'!$B$5:$F$170,5,0),0)</f>
        <v>0</v>
      </c>
      <c r="AD800" s="30">
        <f>IF((S800&lt;&gt;""),VLOOKUP(B800,[7]Coeficiente_Municípios!$A$6:$Z$5570,7,0),0)</f>
        <v>0</v>
      </c>
      <c r="AE800" s="30">
        <f>IF((R800&lt;&gt;""),VLOOKUP(B800,'[5]Inst.Marit._Afetados'!$B$5:$F$170,4,0),0)</f>
        <v>0</v>
      </c>
      <c r="AG800" s="32">
        <f>VLOOKUP($B800,'[2]5411_5%'!$A$15:$C$5606,3,0)-VLOOKUP($B800,'[2]5411_5%'!$A$15:$C$5606,2,0)</f>
        <v>0</v>
      </c>
      <c r="AH800" s="32">
        <f>VLOOKUP($B800,'[2]5411_&gt;5%'!$A$13:$C$5604,3,0)-VLOOKUP($B800,'[2]5411_&gt;5%'!$A$13:$C$5604,2,0)</f>
        <v>0</v>
      </c>
      <c r="AI800" s="32">
        <f>IF(ISNA(VLOOKUP($B800,'[2]Total_DARF''s_Est_Mun+Acerto'!$A$35:$L$5599,7,0)),0,(VLOOKUP($B800,'[2]Total_DARF''s_Est_Mun+Acerto'!$A$35:$L$5599,7,0)))</f>
        <v>0</v>
      </c>
      <c r="AJ800" s="32">
        <f>IF(ISNA(VLOOKUP($B800,'[2]Total_DARF''s_Est_Mun+Acerto'!$A$35:$L$5599,8,0)),0,(VLOOKUP($B800,'[2]Total_DARF''s_Est_Mun+Acerto'!$A$35:$L$5599,8,0)))</f>
        <v>0</v>
      </c>
      <c r="AK800" s="32">
        <f>IF(ISNA(VLOOKUP($B800,'[2]Total_DARF''s_Est_Mun+Acerto'!$A$35:$L$5599,10,0)),0,(VLOOKUP($B800,'[2]Total_DARF''s_Est_Mun+Acerto'!$A$35:$L$5599,10,0)))</f>
        <v>0</v>
      </c>
      <c r="AL800" s="32">
        <f>VLOOKUP(B800,'[2]Total_DARF''s_Est_Mun+Acerto'!$A$35:$K$5599,11,0)</f>
        <v>0</v>
      </c>
    </row>
    <row r="801" spans="1:38" ht="11.4" x14ac:dyDescent="0.2">
      <c r="A801" s="4" t="s">
        <v>780</v>
      </c>
      <c r="B801" s="81" t="s">
        <v>559</v>
      </c>
      <c r="C801" s="9" t="str">
        <f t="shared" si="429"/>
        <v/>
      </c>
      <c r="D801" s="9" t="str">
        <f t="shared" si="430"/>
        <v/>
      </c>
      <c r="E801" s="9">
        <f t="shared" si="431"/>
        <v>0</v>
      </c>
      <c r="F801" s="9" t="str">
        <f t="shared" si="427"/>
        <v/>
      </c>
      <c r="G801" s="9" t="str">
        <f t="shared" si="432"/>
        <v/>
      </c>
      <c r="H801" s="9" t="str">
        <f>IF((AB801&gt;0),(TRUNC(([1]Mar!$C$6*(AB801-AC801)),2)+TRUNC(([1]Mar!$D$6*(AB801-AC801)),2)+TRUNC(([1]Mar!$E$6*(AB801-AC801)),2)),"")</f>
        <v/>
      </c>
      <c r="I801" s="9" t="str">
        <f t="shared" si="452"/>
        <v/>
      </c>
      <c r="J801" s="20" t="str">
        <f t="shared" si="451"/>
        <v/>
      </c>
      <c r="K801" s="20">
        <f t="shared" si="453"/>
        <v>0</v>
      </c>
      <c r="L801" s="23">
        <f>VLOOKUP(B801,'[2]Total_DARF''s_Est_Mun+Acerto'!$A$35:$L$5598,6,FALSE)</f>
        <v>0</v>
      </c>
      <c r="M801" s="23">
        <f t="shared" si="428"/>
        <v>0</v>
      </c>
      <c r="N801" s="34" t="str">
        <f>IF(ISERROR(VLOOKUP(B801,[3]Rateio_Área_Geoeconômica!$A$4:$F$964,6,0)),"",(VLOOKUP(B801,[3]Rateio_Área_Geoeconômica!$A$4:$F$964,6,0)))</f>
        <v>L</v>
      </c>
      <c r="O801" s="30" t="str">
        <f>IF((IF(ISERROR(VLOOKUP(B801,[4]Original!$B$120:$G$157,6,0)),"",(VLOOKUP(B801,[4]Original!$B$120:$G$157,6,0))))=0,"",(IF(ISERROR(VLOOKUP(B801,[4]Original!$B$120:$G$157,6,0)),"",(VLOOKUP(B801,[4]Original!$B$120:$G$157,6,0)))))</f>
        <v/>
      </c>
      <c r="P801" s="30" t="s">
        <v>1085</v>
      </c>
      <c r="Q801" s="30" t="str">
        <f t="shared" si="454"/>
        <v/>
      </c>
      <c r="R801" s="31" t="str">
        <f>IF(ISERROR(VLOOKUP(B801,'[5]Inst.Marit._Afetados'!$B$5:$C$170,2,0)),"",(VLOOKUP(B801,'[5]Inst.Marit._Afetados'!$B$5:$C$170,2,0)))</f>
        <v/>
      </c>
      <c r="S801" s="30">
        <f t="shared" si="455"/>
        <v>4</v>
      </c>
      <c r="T801" s="32">
        <f>VLOOKUP(B801,[6]Municipios!$B$7:$J$5574,3,0)+VLOOKUP(B801,[6]Municipios!$B$7:$J$5574,4,0)+VLOOKUP(B801,[6]Municipios!$B$7:$J$5574,5,0)</f>
        <v>0</v>
      </c>
      <c r="U801" s="32">
        <f>VLOOKUP(B801,[6]Municipios!$B$7:$J$5574,6,0)+VLOOKUP(B801,[6]Municipios!$B$7:$J$5574,7,0)+VLOOKUP(B801,[6]Municipios!$B$7:$J$5574,8,0)</f>
        <v>0</v>
      </c>
      <c r="V801" s="32">
        <f>VLOOKUP(B801,[6]Instalaçoes!$B$7:$J$5570,3,0)+VLOOKUP(B801,[6]Instalaçoes!$B$7:$J$5570,4,0)+VLOOKUP(B801,[6]Instalaçoes!$B$7:$J$5570,5,0)</f>
        <v>0</v>
      </c>
      <c r="W801" s="32">
        <f>VLOOKUP(B801,[6]Instalaçoes!$B$7:$J$5570,6,0)+VLOOKUP(B801,[6]Instalaçoes!$B$7:$J$5570,7,0)+VLOOKUP(B801,[6]Instalaçoes!$B$7:$J$5570,8,0)</f>
        <v>0</v>
      </c>
      <c r="X801" s="32"/>
      <c r="Y801" s="32"/>
      <c r="Z801" s="32"/>
      <c r="AA801" s="32"/>
      <c r="AB801" s="30">
        <f>IF((Q801&lt;&gt;""),VLOOKUP(B801,[7]Coeficiente_Municípios!$A$6:$Z$5570,8,0),0)</f>
        <v>0</v>
      </c>
      <c r="AC801" s="30">
        <f>IF((R801&lt;&gt;""),VLOOKUP(B801,'[5]Inst.Marit._Afetados'!$B$5:$F$170,5,0),0)</f>
        <v>0</v>
      </c>
      <c r="AD801" s="30">
        <f>IF((S801&lt;&gt;""),VLOOKUP(B801,[7]Coeficiente_Municípios!$A$6:$Z$5570,7,0),0)</f>
        <v>0</v>
      </c>
      <c r="AE801" s="30">
        <f>IF((R801&lt;&gt;""),VLOOKUP(B801,'[5]Inst.Marit._Afetados'!$B$5:$F$170,4,0),0)</f>
        <v>0</v>
      </c>
      <c r="AG801" s="32">
        <f>VLOOKUP($B801,'[2]5411_5%'!$A$15:$C$5606,3,0)-VLOOKUP($B801,'[2]5411_5%'!$A$15:$C$5606,2,0)</f>
        <v>0</v>
      </c>
      <c r="AH801" s="32">
        <f>VLOOKUP($B801,'[2]5411_&gt;5%'!$A$13:$C$5604,3,0)-VLOOKUP($B801,'[2]5411_&gt;5%'!$A$13:$C$5604,2,0)</f>
        <v>0</v>
      </c>
      <c r="AI801" s="32">
        <f>IF(ISNA(VLOOKUP($B801,'[2]Total_DARF''s_Est_Mun+Acerto'!$A$35:$L$5599,7,0)),0,(VLOOKUP($B801,'[2]Total_DARF''s_Est_Mun+Acerto'!$A$35:$L$5599,7,0)))</f>
        <v>0</v>
      </c>
      <c r="AJ801" s="32">
        <f>IF(ISNA(VLOOKUP($B801,'[2]Total_DARF''s_Est_Mun+Acerto'!$A$35:$L$5599,8,0)),0,(VLOOKUP($B801,'[2]Total_DARF''s_Est_Mun+Acerto'!$A$35:$L$5599,8,0)))</f>
        <v>0</v>
      </c>
      <c r="AK801" s="32">
        <f>IF(ISNA(VLOOKUP($B801,'[2]Total_DARF''s_Est_Mun+Acerto'!$A$35:$L$5599,10,0)),0,(VLOOKUP($B801,'[2]Total_DARF''s_Est_Mun+Acerto'!$A$35:$L$5599,10,0)))</f>
        <v>0</v>
      </c>
      <c r="AL801" s="32">
        <f>VLOOKUP(B801,'[2]Total_DARF''s_Est_Mun+Acerto'!$A$35:$K$5599,11,0)</f>
        <v>0</v>
      </c>
    </row>
    <row r="802" spans="1:38" ht="12.75" customHeight="1" x14ac:dyDescent="0.2">
      <c r="A802" s="4" t="s">
        <v>780</v>
      </c>
      <c r="B802" s="81" t="s">
        <v>560</v>
      </c>
      <c r="C802" s="9" t="str">
        <f t="shared" si="429"/>
        <v/>
      </c>
      <c r="D802" s="9" t="str">
        <f t="shared" si="430"/>
        <v/>
      </c>
      <c r="E802" s="9">
        <f t="shared" si="431"/>
        <v>0</v>
      </c>
      <c r="F802" s="9" t="str">
        <f t="shared" si="427"/>
        <v/>
      </c>
      <c r="G802" s="9" t="str">
        <f t="shared" si="432"/>
        <v/>
      </c>
      <c r="H802" s="9" t="str">
        <f>IF((AB802&gt;0),(TRUNC(([1]Mar!$C$6*(AB802-AC802)),2)+TRUNC(([1]Mar!$D$6*(AB802-AC802)),2)+TRUNC(([1]Mar!$E$6*(AB802-AC802)),2)),"")</f>
        <v/>
      </c>
      <c r="I802" s="9" t="str">
        <f t="shared" si="452"/>
        <v/>
      </c>
      <c r="J802" s="20" t="str">
        <f t="shared" si="451"/>
        <v/>
      </c>
      <c r="K802" s="20">
        <f t="shared" si="453"/>
        <v>0</v>
      </c>
      <c r="L802" s="23">
        <f>VLOOKUP(B802,'[2]Total_DARF''s_Est_Mun+Acerto'!$A$35:$L$5598,6,FALSE)</f>
        <v>0</v>
      </c>
      <c r="M802" s="23">
        <f t="shared" si="428"/>
        <v>0</v>
      </c>
      <c r="N802" s="34" t="str">
        <f>IF(ISERROR(VLOOKUP(B802,[3]Rateio_Área_Geoeconômica!$A$4:$F$964,6,0)),"",(VLOOKUP(B802,[3]Rateio_Área_Geoeconômica!$A$4:$F$964,6,0)))</f>
        <v>L</v>
      </c>
      <c r="O802" s="30" t="str">
        <f>IF((IF(ISERROR(VLOOKUP(B802,[4]Original!$B$120:$G$157,6,0)),"",(VLOOKUP(B802,[4]Original!$B$120:$G$157,6,0))))=0,"",(IF(ISERROR(VLOOKUP(B802,[4]Original!$B$120:$G$157,6,0)),"",(VLOOKUP(B802,[4]Original!$B$120:$G$157,6,0)))))</f>
        <v/>
      </c>
      <c r="P802" s="30" t="s">
        <v>1085</v>
      </c>
      <c r="Q802" s="30" t="str">
        <f t="shared" si="454"/>
        <v/>
      </c>
      <c r="R802" s="31" t="str">
        <f>IF(ISERROR(VLOOKUP(B802,'[5]Inst.Marit._Afetados'!$B$5:$C$170,2,0)),"",(VLOOKUP(B802,'[5]Inst.Marit._Afetados'!$B$5:$C$170,2,0)))</f>
        <v/>
      </c>
      <c r="S802" s="30">
        <f t="shared" si="455"/>
        <v>4</v>
      </c>
      <c r="T802" s="32">
        <f>VLOOKUP(B802,[6]Municipios!$B$7:$J$5574,3,0)+VLOOKUP(B802,[6]Municipios!$B$7:$J$5574,4,0)+VLOOKUP(B802,[6]Municipios!$B$7:$J$5574,5,0)</f>
        <v>0</v>
      </c>
      <c r="U802" s="32">
        <f>VLOOKUP(B802,[6]Municipios!$B$7:$J$5574,6,0)+VLOOKUP(B802,[6]Municipios!$B$7:$J$5574,7,0)+VLOOKUP(B802,[6]Municipios!$B$7:$J$5574,8,0)</f>
        <v>0</v>
      </c>
      <c r="V802" s="32">
        <f>VLOOKUP(B802,[6]Instalaçoes!$B$7:$J$5570,3,0)+VLOOKUP(B802,[6]Instalaçoes!$B$7:$J$5570,4,0)+VLOOKUP(B802,[6]Instalaçoes!$B$7:$J$5570,5,0)</f>
        <v>0</v>
      </c>
      <c r="W802" s="32">
        <f>VLOOKUP(B802,[6]Instalaçoes!$B$7:$J$5570,6,0)+VLOOKUP(B802,[6]Instalaçoes!$B$7:$J$5570,7,0)+VLOOKUP(B802,[6]Instalaçoes!$B$7:$J$5570,8,0)</f>
        <v>0</v>
      </c>
      <c r="X802" s="32"/>
      <c r="Y802" s="32"/>
      <c r="Z802" s="32"/>
      <c r="AA802" s="32"/>
      <c r="AB802" s="30">
        <f>IF((Q802&lt;&gt;""),VLOOKUP(B802,[7]Coeficiente_Municípios!$A$6:$Z$5570,8,0),0)</f>
        <v>0</v>
      </c>
      <c r="AC802" s="30">
        <f>IF((R802&lt;&gt;""),VLOOKUP(B802,'[5]Inst.Marit._Afetados'!$B$5:$F$170,5,0),0)</f>
        <v>0</v>
      </c>
      <c r="AD802" s="30">
        <f>IF((S802&lt;&gt;""),VLOOKUP(B802,[7]Coeficiente_Municípios!$A$6:$Z$5570,7,0),0)</f>
        <v>0</v>
      </c>
      <c r="AE802" s="30">
        <f>IF((R802&lt;&gt;""),VLOOKUP(B802,'[5]Inst.Marit._Afetados'!$B$5:$F$170,4,0),0)</f>
        <v>0</v>
      </c>
      <c r="AG802" s="32">
        <f>VLOOKUP($B802,'[2]5411_5%'!$A$15:$C$5606,3,0)-VLOOKUP($B802,'[2]5411_5%'!$A$15:$C$5606,2,0)</f>
        <v>0</v>
      </c>
      <c r="AH802" s="32">
        <f>VLOOKUP($B802,'[2]5411_&gt;5%'!$A$13:$C$5604,3,0)-VLOOKUP($B802,'[2]5411_&gt;5%'!$A$13:$C$5604,2,0)</f>
        <v>0</v>
      </c>
      <c r="AI802" s="32">
        <f>IF(ISNA(VLOOKUP($B802,'[2]Total_DARF''s_Est_Mun+Acerto'!$A$35:$L$5599,7,0)),0,(VLOOKUP($B802,'[2]Total_DARF''s_Est_Mun+Acerto'!$A$35:$L$5599,7,0)))</f>
        <v>0</v>
      </c>
      <c r="AJ802" s="32">
        <f>IF(ISNA(VLOOKUP($B802,'[2]Total_DARF''s_Est_Mun+Acerto'!$A$35:$L$5599,8,0)),0,(VLOOKUP($B802,'[2]Total_DARF''s_Est_Mun+Acerto'!$A$35:$L$5599,8,0)))</f>
        <v>0</v>
      </c>
      <c r="AK802" s="32">
        <f>IF(ISNA(VLOOKUP($B802,'[2]Total_DARF''s_Est_Mun+Acerto'!$A$35:$L$5599,10,0)),0,(VLOOKUP($B802,'[2]Total_DARF''s_Est_Mun+Acerto'!$A$35:$L$5599,10,0)))</f>
        <v>0</v>
      </c>
      <c r="AL802" s="32">
        <f>VLOOKUP(B802,'[2]Total_DARF''s_Est_Mun+Acerto'!$A$35:$K$5599,11,0)</f>
        <v>0</v>
      </c>
    </row>
    <row r="803" spans="1:38" ht="11.4" x14ac:dyDescent="0.2">
      <c r="A803" s="4" t="s">
        <v>780</v>
      </c>
      <c r="B803" s="81" t="s">
        <v>561</v>
      </c>
      <c r="C803" s="9" t="str">
        <f t="shared" si="429"/>
        <v/>
      </c>
      <c r="D803" s="9" t="str">
        <f t="shared" si="430"/>
        <v/>
      </c>
      <c r="E803" s="9">
        <f t="shared" si="431"/>
        <v>0</v>
      </c>
      <c r="F803" s="9" t="str">
        <f t="shared" si="427"/>
        <v/>
      </c>
      <c r="G803" s="9" t="str">
        <f t="shared" si="432"/>
        <v/>
      </c>
      <c r="H803" s="9" t="str">
        <f>IF((AB803&gt;0),(TRUNC(([1]Mar!$C$6*(AB803-AC803)),2)+TRUNC(([1]Mar!$D$6*(AB803-AC803)),2)+TRUNC(([1]Mar!$E$6*(AB803-AC803)),2)),"")</f>
        <v/>
      </c>
      <c r="I803" s="9" t="str">
        <f t="shared" si="452"/>
        <v/>
      </c>
      <c r="J803" s="20" t="str">
        <f t="shared" si="451"/>
        <v/>
      </c>
      <c r="K803" s="20">
        <f t="shared" si="453"/>
        <v>0</v>
      </c>
      <c r="L803" s="23">
        <f>VLOOKUP(B803,'[2]Total_DARF''s_Est_Mun+Acerto'!$A$35:$L$5598,6,FALSE)</f>
        <v>0</v>
      </c>
      <c r="M803" s="23">
        <f t="shared" si="428"/>
        <v>0</v>
      </c>
      <c r="N803" s="34" t="str">
        <f>IF(ISERROR(VLOOKUP(B803,[3]Rateio_Área_Geoeconômica!$A$4:$F$964,6,0)),"",(VLOOKUP(B803,[3]Rateio_Área_Geoeconômica!$A$4:$F$964,6,0)))</f>
        <v>L</v>
      </c>
      <c r="O803" s="30" t="str">
        <f>IF((IF(ISERROR(VLOOKUP(B803,[4]Original!$B$120:$G$157,6,0)),"",(VLOOKUP(B803,[4]Original!$B$120:$G$157,6,0))))=0,"",(IF(ISERROR(VLOOKUP(B803,[4]Original!$B$120:$G$157,6,0)),"",(VLOOKUP(B803,[4]Original!$B$120:$G$157,6,0)))))</f>
        <v/>
      </c>
      <c r="P803" s="30" t="s">
        <v>1085</v>
      </c>
      <c r="Q803" s="30" t="str">
        <f t="shared" si="454"/>
        <v/>
      </c>
      <c r="R803" s="31" t="str">
        <f>IF(ISERROR(VLOOKUP(B803,'[5]Inst.Marit._Afetados'!$B$5:$C$170,2,0)),"",(VLOOKUP(B803,'[5]Inst.Marit._Afetados'!$B$5:$C$170,2,0)))</f>
        <v/>
      </c>
      <c r="S803" s="30">
        <f t="shared" si="455"/>
        <v>4</v>
      </c>
      <c r="T803" s="32">
        <f>VLOOKUP(B803,[6]Municipios!$B$7:$J$5574,3,0)+VLOOKUP(B803,[6]Municipios!$B$7:$J$5574,4,0)+VLOOKUP(B803,[6]Municipios!$B$7:$J$5574,5,0)</f>
        <v>0</v>
      </c>
      <c r="U803" s="32">
        <f>VLOOKUP(B803,[6]Municipios!$B$7:$J$5574,6,0)+VLOOKUP(B803,[6]Municipios!$B$7:$J$5574,7,0)+VLOOKUP(B803,[6]Municipios!$B$7:$J$5574,8,0)</f>
        <v>0</v>
      </c>
      <c r="V803" s="32">
        <f>VLOOKUP(B803,[6]Instalaçoes!$B$7:$J$5570,3,0)+VLOOKUP(B803,[6]Instalaçoes!$B$7:$J$5570,4,0)+VLOOKUP(B803,[6]Instalaçoes!$B$7:$J$5570,5,0)</f>
        <v>0</v>
      </c>
      <c r="W803" s="32">
        <f>VLOOKUP(B803,[6]Instalaçoes!$B$7:$J$5570,6,0)+VLOOKUP(B803,[6]Instalaçoes!$B$7:$J$5570,7,0)+VLOOKUP(B803,[6]Instalaçoes!$B$7:$J$5570,8,0)</f>
        <v>0</v>
      </c>
      <c r="X803" s="32"/>
      <c r="Y803" s="32"/>
      <c r="Z803" s="32"/>
      <c r="AA803" s="32"/>
      <c r="AB803" s="30">
        <f>IF((Q803&lt;&gt;""),VLOOKUP(B803,[7]Coeficiente_Municípios!$A$6:$Z$5570,8,0),0)</f>
        <v>0</v>
      </c>
      <c r="AC803" s="30">
        <f>IF((R803&lt;&gt;""),VLOOKUP(B803,'[5]Inst.Marit._Afetados'!$B$5:$F$170,5,0),0)</f>
        <v>0</v>
      </c>
      <c r="AD803" s="30">
        <f>IF((S803&lt;&gt;""),VLOOKUP(B803,[7]Coeficiente_Municípios!$A$6:$Z$5570,7,0),0)</f>
        <v>0</v>
      </c>
      <c r="AE803" s="30">
        <f>IF((R803&lt;&gt;""),VLOOKUP(B803,'[5]Inst.Marit._Afetados'!$B$5:$F$170,4,0),0)</f>
        <v>0</v>
      </c>
      <c r="AG803" s="32">
        <f>VLOOKUP($B803,'[2]5411_5%'!$A$15:$C$5606,3,0)-VLOOKUP($B803,'[2]5411_5%'!$A$15:$C$5606,2,0)</f>
        <v>0</v>
      </c>
      <c r="AH803" s="32">
        <f>VLOOKUP($B803,'[2]5411_&gt;5%'!$A$13:$C$5604,3,0)-VLOOKUP($B803,'[2]5411_&gt;5%'!$A$13:$C$5604,2,0)</f>
        <v>0</v>
      </c>
      <c r="AI803" s="32">
        <f>IF(ISNA(VLOOKUP($B803,'[2]Total_DARF''s_Est_Mun+Acerto'!$A$35:$L$5599,7,0)),0,(VLOOKUP($B803,'[2]Total_DARF''s_Est_Mun+Acerto'!$A$35:$L$5599,7,0)))</f>
        <v>0</v>
      </c>
      <c r="AJ803" s="32">
        <f>IF(ISNA(VLOOKUP($B803,'[2]Total_DARF''s_Est_Mun+Acerto'!$A$35:$L$5599,8,0)),0,(VLOOKUP($B803,'[2]Total_DARF''s_Est_Mun+Acerto'!$A$35:$L$5599,8,0)))</f>
        <v>0</v>
      </c>
      <c r="AK803" s="32">
        <f>IF(ISNA(VLOOKUP($B803,'[2]Total_DARF''s_Est_Mun+Acerto'!$A$35:$L$5599,10,0)),0,(VLOOKUP($B803,'[2]Total_DARF''s_Est_Mun+Acerto'!$A$35:$L$5599,10,0)))</f>
        <v>0</v>
      </c>
      <c r="AL803" s="32">
        <f>VLOOKUP(B803,'[2]Total_DARF''s_Est_Mun+Acerto'!$A$35:$K$5599,11,0)</f>
        <v>0</v>
      </c>
    </row>
    <row r="804" spans="1:38" ht="12.75" customHeight="1" x14ac:dyDescent="0.2">
      <c r="A804" s="4" t="s">
        <v>780</v>
      </c>
      <c r="B804" s="81" t="s">
        <v>562</v>
      </c>
      <c r="C804" s="9" t="str">
        <f t="shared" si="429"/>
        <v/>
      </c>
      <c r="D804" s="9" t="str">
        <f t="shared" si="430"/>
        <v/>
      </c>
      <c r="E804" s="9">
        <f t="shared" si="431"/>
        <v>0</v>
      </c>
      <c r="F804" s="9" t="str">
        <f t="shared" si="427"/>
        <v/>
      </c>
      <c r="G804" s="9" t="str">
        <f t="shared" si="432"/>
        <v/>
      </c>
      <c r="H804" s="9" t="str">
        <f>IF((AB804&gt;0),(TRUNC(([1]Mar!$C$6*(AB804-AC804)),2)+TRUNC(([1]Mar!$D$6*(AB804-AC804)),2)+TRUNC(([1]Mar!$E$6*(AB804-AC804)),2)),"")</f>
        <v/>
      </c>
      <c r="I804" s="9" t="str">
        <f t="shared" si="452"/>
        <v/>
      </c>
      <c r="J804" s="20" t="str">
        <f t="shared" si="451"/>
        <v/>
      </c>
      <c r="K804" s="20">
        <f t="shared" si="453"/>
        <v>0</v>
      </c>
      <c r="L804" s="23">
        <f>VLOOKUP(B804,'[2]Total_DARF''s_Est_Mun+Acerto'!$A$35:$L$5598,6,FALSE)</f>
        <v>0</v>
      </c>
      <c r="M804" s="23">
        <f t="shared" si="428"/>
        <v>0</v>
      </c>
      <c r="N804" s="34" t="str">
        <f>IF(ISERROR(VLOOKUP(B804,[3]Rateio_Área_Geoeconômica!$A$4:$F$964,6,0)),"",(VLOOKUP(B804,[3]Rateio_Área_Geoeconômica!$A$4:$F$964,6,0)))</f>
        <v>L</v>
      </c>
      <c r="O804" s="30" t="str">
        <f>IF((IF(ISERROR(VLOOKUP(B804,[4]Original!$B$120:$G$157,6,0)),"",(VLOOKUP(B804,[4]Original!$B$120:$G$157,6,0))))=0,"",(IF(ISERROR(VLOOKUP(B804,[4]Original!$B$120:$G$157,6,0)),"",(VLOOKUP(B804,[4]Original!$B$120:$G$157,6,0)))))</f>
        <v/>
      </c>
      <c r="P804" s="30" t="s">
        <v>1085</v>
      </c>
      <c r="Q804" s="30" t="str">
        <f t="shared" si="454"/>
        <v/>
      </c>
      <c r="R804" s="31" t="str">
        <f>IF(ISERROR(VLOOKUP(B804,'[5]Inst.Marit._Afetados'!$B$5:$C$170,2,0)),"",(VLOOKUP(B804,'[5]Inst.Marit._Afetados'!$B$5:$C$170,2,0)))</f>
        <v/>
      </c>
      <c r="S804" s="30">
        <f t="shared" si="455"/>
        <v>4</v>
      </c>
      <c r="T804" s="32">
        <f>VLOOKUP(B804,[6]Municipios!$B$7:$J$5574,3,0)+VLOOKUP(B804,[6]Municipios!$B$7:$J$5574,4,0)+VLOOKUP(B804,[6]Municipios!$B$7:$J$5574,5,0)</f>
        <v>0</v>
      </c>
      <c r="U804" s="32">
        <f>VLOOKUP(B804,[6]Municipios!$B$7:$J$5574,6,0)+VLOOKUP(B804,[6]Municipios!$B$7:$J$5574,7,0)+VLOOKUP(B804,[6]Municipios!$B$7:$J$5574,8,0)</f>
        <v>0</v>
      </c>
      <c r="V804" s="32">
        <f>VLOOKUP(B804,[6]Instalaçoes!$B$7:$J$5570,3,0)+VLOOKUP(B804,[6]Instalaçoes!$B$7:$J$5570,4,0)+VLOOKUP(B804,[6]Instalaçoes!$B$7:$J$5570,5,0)</f>
        <v>0</v>
      </c>
      <c r="W804" s="32">
        <f>VLOOKUP(B804,[6]Instalaçoes!$B$7:$J$5570,6,0)+VLOOKUP(B804,[6]Instalaçoes!$B$7:$J$5570,7,0)+VLOOKUP(B804,[6]Instalaçoes!$B$7:$J$5570,8,0)</f>
        <v>0</v>
      </c>
      <c r="X804" s="32"/>
      <c r="Y804" s="32"/>
      <c r="Z804" s="32"/>
      <c r="AA804" s="32"/>
      <c r="AB804" s="30">
        <f>IF((Q804&lt;&gt;""),VLOOKUP(B804,[7]Coeficiente_Municípios!$A$6:$Z$5570,8,0),0)</f>
        <v>0</v>
      </c>
      <c r="AC804" s="30">
        <f>IF((R804&lt;&gt;""),VLOOKUP(B804,'[5]Inst.Marit._Afetados'!$B$5:$F$170,5,0),0)</f>
        <v>0</v>
      </c>
      <c r="AD804" s="30">
        <f>IF((S804&lt;&gt;""),VLOOKUP(B804,[7]Coeficiente_Municípios!$A$6:$Z$5570,7,0),0)</f>
        <v>0</v>
      </c>
      <c r="AE804" s="30">
        <f>IF((R804&lt;&gt;""),VLOOKUP(B804,'[5]Inst.Marit._Afetados'!$B$5:$F$170,4,0),0)</f>
        <v>0</v>
      </c>
      <c r="AG804" s="32">
        <f>VLOOKUP($B804,'[2]5411_5%'!$A$15:$C$5606,3,0)-VLOOKUP($B804,'[2]5411_5%'!$A$15:$C$5606,2,0)</f>
        <v>0</v>
      </c>
      <c r="AH804" s="32">
        <f>VLOOKUP($B804,'[2]5411_&gt;5%'!$A$13:$C$5604,3,0)-VLOOKUP($B804,'[2]5411_&gt;5%'!$A$13:$C$5604,2,0)</f>
        <v>0</v>
      </c>
      <c r="AI804" s="32">
        <f>IF(ISNA(VLOOKUP($B804,'[2]Total_DARF''s_Est_Mun+Acerto'!$A$35:$L$5599,7,0)),0,(VLOOKUP($B804,'[2]Total_DARF''s_Est_Mun+Acerto'!$A$35:$L$5599,7,0)))</f>
        <v>0</v>
      </c>
      <c r="AJ804" s="32">
        <f>IF(ISNA(VLOOKUP($B804,'[2]Total_DARF''s_Est_Mun+Acerto'!$A$35:$L$5599,8,0)),0,(VLOOKUP($B804,'[2]Total_DARF''s_Est_Mun+Acerto'!$A$35:$L$5599,8,0)))</f>
        <v>0</v>
      </c>
      <c r="AK804" s="32">
        <f>IF(ISNA(VLOOKUP($B804,'[2]Total_DARF''s_Est_Mun+Acerto'!$A$35:$L$5599,10,0)),0,(VLOOKUP($B804,'[2]Total_DARF''s_Est_Mun+Acerto'!$A$35:$L$5599,10,0)))</f>
        <v>0</v>
      </c>
      <c r="AL804" s="32">
        <f>VLOOKUP(B804,'[2]Total_DARF''s_Est_Mun+Acerto'!$A$35:$K$5599,11,0)</f>
        <v>0</v>
      </c>
    </row>
    <row r="805" spans="1:38" ht="12.75" customHeight="1" x14ac:dyDescent="0.2">
      <c r="A805" s="4" t="s">
        <v>780</v>
      </c>
      <c r="B805" s="81" t="s">
        <v>1031</v>
      </c>
      <c r="C805" s="9" t="str">
        <f t="shared" ref="C805" si="461">IF((N805="P"),T805,"")</f>
        <v/>
      </c>
      <c r="D805" s="9" t="str">
        <f t="shared" ref="D805" si="462">IF((N805="S"),T805,"")</f>
        <v/>
      </c>
      <c r="E805" s="9" t="str">
        <f t="shared" ref="E805" si="463">IF((N805="L"),T805,"")</f>
        <v/>
      </c>
      <c r="F805" s="9" t="str">
        <f t="shared" si="427"/>
        <v/>
      </c>
      <c r="G805" s="9" t="str">
        <f t="shared" ref="G805" si="464">IF((U805=0),"",U805)</f>
        <v/>
      </c>
      <c r="H805" s="9" t="str">
        <f>IF((AB805&gt;0),(TRUNC(([1]Mar!$C$6*(AB805-AC805)),2)+TRUNC(([1]Mar!$D$6*(AB805-AC805)),2)+TRUNC(([1]Mar!$E$6*(AB805-AC805)),2)),"")</f>
        <v/>
      </c>
      <c r="I805" s="9" t="str">
        <f t="shared" si="452"/>
        <v/>
      </c>
      <c r="J805" s="20" t="str">
        <f t="shared" si="451"/>
        <v/>
      </c>
      <c r="K805" s="20">
        <f t="shared" si="453"/>
        <v>0</v>
      </c>
      <c r="L805" s="23">
        <f>VLOOKUP(B805,'[2]Total_DARF''s_Est_Mun+Acerto'!$A$35:$L$5598,6,FALSE)</f>
        <v>0</v>
      </c>
      <c r="M805" s="23">
        <f t="shared" si="428"/>
        <v>0</v>
      </c>
      <c r="N805" s="34" t="str">
        <f>IF(ISERROR(VLOOKUP(B805,[3]Rateio_Área_Geoeconômica!$A$4:$F$964,6,0)),"",(VLOOKUP(B805,[3]Rateio_Área_Geoeconômica!$A$4:$F$964,6,0)))</f>
        <v/>
      </c>
      <c r="O805" s="30" t="str">
        <f>IF((IF(ISERROR(VLOOKUP(B805,[4]Original!$B$120:$G$157,6,0)),"",(VLOOKUP(B805,[4]Original!$B$120:$G$157,6,0))))=0,"",(IF(ISERROR(VLOOKUP(B805,[4]Original!$B$120:$G$157,6,0)),"",(VLOOKUP(B805,[4]Original!$B$120:$G$157,6,0)))))</f>
        <v/>
      </c>
      <c r="P805" s="30" t="s">
        <v>1085</v>
      </c>
      <c r="Q805" s="30" t="str">
        <f t="shared" si="454"/>
        <v/>
      </c>
      <c r="R805" s="31" t="str">
        <f>IF(ISERROR(VLOOKUP(B805,'[5]Inst.Marit._Afetados'!$B$5:$C$170,2,0)),"",(VLOOKUP(B805,'[5]Inst.Marit._Afetados'!$B$5:$C$170,2,0)))</f>
        <v/>
      </c>
      <c r="S805" s="30" t="str">
        <f t="shared" si="455"/>
        <v/>
      </c>
      <c r="T805" s="32">
        <f>VLOOKUP(B805,[6]Municipios!$B$7:$J$5574,3,0)+VLOOKUP(B805,[6]Municipios!$B$7:$J$5574,4,0)+VLOOKUP(B805,[6]Municipios!$B$7:$J$5574,5,0)</f>
        <v>0</v>
      </c>
      <c r="U805" s="32">
        <f>VLOOKUP(B805,[6]Municipios!$B$7:$J$5574,6,0)+VLOOKUP(B805,[6]Municipios!$B$7:$J$5574,7,0)+VLOOKUP(B805,[6]Municipios!$B$7:$J$5574,8,0)</f>
        <v>0</v>
      </c>
      <c r="V805" s="32">
        <f>VLOOKUP(B805,[6]Instalaçoes!$B$7:$J$5570,3,0)+VLOOKUP(B805,[6]Instalaçoes!$B$7:$J$5570,4,0)+VLOOKUP(B805,[6]Instalaçoes!$B$7:$J$5570,5,0)</f>
        <v>0</v>
      </c>
      <c r="W805" s="32">
        <f>VLOOKUP(B805,[6]Instalaçoes!$B$7:$J$5570,6,0)+VLOOKUP(B805,[6]Instalaçoes!$B$7:$J$5570,7,0)+VLOOKUP(B805,[6]Instalaçoes!$B$7:$J$5570,8,0)</f>
        <v>0</v>
      </c>
      <c r="X805" s="32"/>
      <c r="Y805" s="32"/>
      <c r="Z805" s="32"/>
      <c r="AA805" s="32"/>
      <c r="AB805" s="30">
        <f>IF((Q805&lt;&gt;""),VLOOKUP(B805,[7]Coeficiente_Municípios!$A$6:$Z$5570,8,0),0)</f>
        <v>0</v>
      </c>
      <c r="AC805" s="30">
        <f>IF((R805&lt;&gt;""),VLOOKUP(B805,'[5]Inst.Marit._Afetados'!$B$5:$F$170,5,0),0)</f>
        <v>0</v>
      </c>
      <c r="AD805" s="30">
        <f>IF((S805&lt;&gt;""),VLOOKUP(B805,[7]Coeficiente_Municípios!$A$6:$Z$5570,7,0),0)</f>
        <v>0</v>
      </c>
      <c r="AE805" s="30">
        <f>IF((R805&lt;&gt;""),VLOOKUP(B805,'[5]Inst.Marit._Afetados'!$B$5:$F$170,4,0),0)</f>
        <v>0</v>
      </c>
      <c r="AG805" s="32">
        <f>VLOOKUP($B805,'[2]5411_5%'!$A$15:$C$5606,3,0)-VLOOKUP($B805,'[2]5411_5%'!$A$15:$C$5606,2,0)</f>
        <v>0</v>
      </c>
      <c r="AH805" s="32">
        <f>VLOOKUP($B805,'[2]5411_&gt;5%'!$A$13:$C$5604,3,0)-VLOOKUP($B805,'[2]5411_&gt;5%'!$A$13:$C$5604,2,0)</f>
        <v>0</v>
      </c>
      <c r="AI805" s="32">
        <f>IF(ISNA(VLOOKUP($B805,'[2]Total_DARF''s_Est_Mun+Acerto'!$A$35:$L$5599,7,0)),0,(VLOOKUP($B805,'[2]Total_DARF''s_Est_Mun+Acerto'!$A$35:$L$5599,7,0)))</f>
        <v>0</v>
      </c>
      <c r="AJ805" s="32">
        <f>IF(ISNA(VLOOKUP($B805,'[2]Total_DARF''s_Est_Mun+Acerto'!$A$35:$L$5599,8,0)),0,(VLOOKUP($B805,'[2]Total_DARF''s_Est_Mun+Acerto'!$A$35:$L$5599,8,0)))</f>
        <v>0</v>
      </c>
      <c r="AK805" s="32">
        <f>IF(ISNA(VLOOKUP($B805,'[2]Total_DARF''s_Est_Mun+Acerto'!$A$35:$L$5599,10,0)),0,(VLOOKUP($B805,'[2]Total_DARF''s_Est_Mun+Acerto'!$A$35:$L$5599,10,0)))</f>
        <v>0</v>
      </c>
      <c r="AL805" s="32">
        <f>VLOOKUP(B805,'[2]Total_DARF''s_Est_Mun+Acerto'!$A$35:$K$5599,11,0)</f>
        <v>0</v>
      </c>
    </row>
    <row r="806" spans="1:38" ht="12.75" customHeight="1" x14ac:dyDescent="0.2">
      <c r="A806" s="4" t="s">
        <v>780</v>
      </c>
      <c r="B806" s="81" t="s">
        <v>563</v>
      </c>
      <c r="C806" s="9" t="str">
        <f t="shared" si="429"/>
        <v/>
      </c>
      <c r="D806" s="9" t="str">
        <f t="shared" si="430"/>
        <v/>
      </c>
      <c r="E806" s="9">
        <f t="shared" si="431"/>
        <v>0</v>
      </c>
      <c r="F806" s="9" t="str">
        <f t="shared" si="427"/>
        <v/>
      </c>
      <c r="G806" s="9" t="str">
        <f t="shared" si="432"/>
        <v/>
      </c>
      <c r="H806" s="9" t="str">
        <f>IF((AB806&gt;0),(TRUNC(([1]Mar!$C$6*(AB806-AC806)),2)+TRUNC(([1]Mar!$D$6*(AB806-AC806)),2)+TRUNC(([1]Mar!$E$6*(AB806-AC806)),2)),"")</f>
        <v/>
      </c>
      <c r="I806" s="9" t="str">
        <f t="shared" si="452"/>
        <v/>
      </c>
      <c r="J806" s="20" t="str">
        <f t="shared" si="451"/>
        <v/>
      </c>
      <c r="K806" s="20">
        <f t="shared" si="453"/>
        <v>0</v>
      </c>
      <c r="L806" s="23">
        <f>VLOOKUP(B806,'[2]Total_DARF''s_Est_Mun+Acerto'!$A$35:$L$5598,6,FALSE)</f>
        <v>0</v>
      </c>
      <c r="M806" s="23">
        <f t="shared" si="428"/>
        <v>0</v>
      </c>
      <c r="N806" s="34" t="str">
        <f>IF(ISERROR(VLOOKUP(B806,[3]Rateio_Área_Geoeconômica!$A$4:$F$964,6,0)),"",(VLOOKUP(B806,[3]Rateio_Área_Geoeconômica!$A$4:$F$964,6,0)))</f>
        <v>L</v>
      </c>
      <c r="O806" s="30" t="str">
        <f>IF((IF(ISERROR(VLOOKUP(B806,[4]Original!$B$120:$G$157,6,0)),"",(VLOOKUP(B806,[4]Original!$B$120:$G$157,6,0))))=0,"",(IF(ISERROR(VLOOKUP(B806,[4]Original!$B$120:$G$157,6,0)),"",(VLOOKUP(B806,[4]Original!$B$120:$G$157,6,0)))))</f>
        <v/>
      </c>
      <c r="P806" s="30" t="s">
        <v>1085</v>
      </c>
      <c r="Q806" s="30" t="str">
        <f t="shared" si="454"/>
        <v/>
      </c>
      <c r="R806" s="31" t="str">
        <f>IF(ISERROR(VLOOKUP(B806,'[5]Inst.Marit._Afetados'!$B$5:$C$170,2,0)),"",(VLOOKUP(B806,'[5]Inst.Marit._Afetados'!$B$5:$C$170,2,0)))</f>
        <v/>
      </c>
      <c r="S806" s="30">
        <f t="shared" si="455"/>
        <v>4</v>
      </c>
      <c r="T806" s="32">
        <f>VLOOKUP(B806,[6]Municipios!$B$7:$J$5574,3,0)+VLOOKUP(B806,[6]Municipios!$B$7:$J$5574,4,0)+VLOOKUP(B806,[6]Municipios!$B$7:$J$5574,5,0)</f>
        <v>0</v>
      </c>
      <c r="U806" s="32">
        <f>VLOOKUP(B806,[6]Municipios!$B$7:$J$5574,6,0)+VLOOKUP(B806,[6]Municipios!$B$7:$J$5574,7,0)+VLOOKUP(B806,[6]Municipios!$B$7:$J$5574,8,0)</f>
        <v>0</v>
      </c>
      <c r="V806" s="32">
        <f>VLOOKUP(B806,[6]Instalaçoes!$B$7:$J$5570,3,0)+VLOOKUP(B806,[6]Instalaçoes!$B$7:$J$5570,4,0)+VLOOKUP(B806,[6]Instalaçoes!$B$7:$J$5570,5,0)</f>
        <v>0</v>
      </c>
      <c r="W806" s="32">
        <f>VLOOKUP(B806,[6]Instalaçoes!$B$7:$J$5570,6,0)+VLOOKUP(B806,[6]Instalaçoes!$B$7:$J$5570,7,0)+VLOOKUP(B806,[6]Instalaçoes!$B$7:$J$5570,8,0)</f>
        <v>0</v>
      </c>
      <c r="X806" s="32"/>
      <c r="Y806" s="32"/>
      <c r="Z806" s="32"/>
      <c r="AA806" s="32"/>
      <c r="AB806" s="30">
        <f>IF((Q806&lt;&gt;""),VLOOKUP(B806,[7]Coeficiente_Municípios!$A$6:$Z$5570,8,0),0)</f>
        <v>0</v>
      </c>
      <c r="AC806" s="30">
        <f>IF((R806&lt;&gt;""),VLOOKUP(B806,'[5]Inst.Marit._Afetados'!$B$5:$F$170,5,0),0)</f>
        <v>0</v>
      </c>
      <c r="AD806" s="30">
        <f>IF((S806&lt;&gt;""),VLOOKUP(B806,[7]Coeficiente_Municípios!$A$6:$Z$5570,7,0),0)</f>
        <v>0</v>
      </c>
      <c r="AE806" s="30">
        <f>IF((R806&lt;&gt;""),VLOOKUP(B806,'[5]Inst.Marit._Afetados'!$B$5:$F$170,4,0),0)</f>
        <v>0</v>
      </c>
      <c r="AG806" s="32">
        <f>VLOOKUP($B806,'[2]5411_5%'!$A$15:$C$5606,3,0)-VLOOKUP($B806,'[2]5411_5%'!$A$15:$C$5606,2,0)</f>
        <v>0</v>
      </c>
      <c r="AH806" s="32">
        <f>VLOOKUP($B806,'[2]5411_&gt;5%'!$A$13:$C$5604,3,0)-VLOOKUP($B806,'[2]5411_&gt;5%'!$A$13:$C$5604,2,0)</f>
        <v>0</v>
      </c>
      <c r="AI806" s="32">
        <f>IF(ISNA(VLOOKUP($B806,'[2]Total_DARF''s_Est_Mun+Acerto'!$A$35:$L$5599,7,0)),0,(VLOOKUP($B806,'[2]Total_DARF''s_Est_Mun+Acerto'!$A$35:$L$5599,7,0)))</f>
        <v>0</v>
      </c>
      <c r="AJ806" s="32">
        <f>IF(ISNA(VLOOKUP($B806,'[2]Total_DARF''s_Est_Mun+Acerto'!$A$35:$L$5599,8,0)),0,(VLOOKUP($B806,'[2]Total_DARF''s_Est_Mun+Acerto'!$A$35:$L$5599,8,0)))</f>
        <v>0</v>
      </c>
      <c r="AK806" s="32">
        <f>IF(ISNA(VLOOKUP($B806,'[2]Total_DARF''s_Est_Mun+Acerto'!$A$35:$L$5599,10,0)),0,(VLOOKUP($B806,'[2]Total_DARF''s_Est_Mun+Acerto'!$A$35:$L$5599,10,0)))</f>
        <v>0</v>
      </c>
      <c r="AL806" s="32">
        <f>VLOOKUP(B806,'[2]Total_DARF''s_Est_Mun+Acerto'!$A$35:$K$5599,11,0)</f>
        <v>0</v>
      </c>
    </row>
    <row r="807" spans="1:38" ht="12.75" customHeight="1" x14ac:dyDescent="0.2">
      <c r="A807" s="4" t="s">
        <v>780</v>
      </c>
      <c r="B807" s="81" t="s">
        <v>564</v>
      </c>
      <c r="C807" s="9" t="str">
        <f t="shared" si="429"/>
        <v/>
      </c>
      <c r="D807" s="9" t="str">
        <f t="shared" si="430"/>
        <v/>
      </c>
      <c r="E807" s="9">
        <f t="shared" si="431"/>
        <v>0</v>
      </c>
      <c r="F807" s="9" t="str">
        <f t="shared" si="427"/>
        <v/>
      </c>
      <c r="G807" s="9" t="str">
        <f t="shared" si="432"/>
        <v/>
      </c>
      <c r="H807" s="9" t="str">
        <f>IF((AB807&gt;0),(TRUNC(([1]Mar!$C$6*(AB807-AC807)),2)+TRUNC(([1]Mar!$D$6*(AB807-AC807)),2)+TRUNC(([1]Mar!$E$6*(AB807-AC807)),2)),"")</f>
        <v/>
      </c>
      <c r="I807" s="9" t="str">
        <f t="shared" si="452"/>
        <v/>
      </c>
      <c r="J807" s="20" t="str">
        <f t="shared" si="451"/>
        <v/>
      </c>
      <c r="K807" s="20">
        <f t="shared" si="453"/>
        <v>0</v>
      </c>
      <c r="L807" s="23">
        <f>VLOOKUP(B807,'[2]Total_DARF''s_Est_Mun+Acerto'!$A$35:$L$5598,6,FALSE)</f>
        <v>0</v>
      </c>
      <c r="M807" s="23">
        <f t="shared" si="428"/>
        <v>0</v>
      </c>
      <c r="N807" s="34" t="str">
        <f>IF(ISERROR(VLOOKUP(B807,[3]Rateio_Área_Geoeconômica!$A$4:$F$964,6,0)),"",(VLOOKUP(B807,[3]Rateio_Área_Geoeconômica!$A$4:$F$964,6,0)))</f>
        <v>L</v>
      </c>
      <c r="O807" s="30" t="str">
        <f>IF((IF(ISERROR(VLOOKUP(B807,[4]Original!$B$120:$G$157,6,0)),"",(VLOOKUP(B807,[4]Original!$B$120:$G$157,6,0))))=0,"",(IF(ISERROR(VLOOKUP(B807,[4]Original!$B$120:$G$157,6,0)),"",(VLOOKUP(B807,[4]Original!$B$120:$G$157,6,0)))))</f>
        <v/>
      </c>
      <c r="P807" s="30" t="s">
        <v>1085</v>
      </c>
      <c r="Q807" s="30" t="str">
        <f t="shared" si="454"/>
        <v/>
      </c>
      <c r="R807" s="31" t="str">
        <f>IF(ISERROR(VLOOKUP(B807,'[5]Inst.Marit._Afetados'!$B$5:$C$170,2,0)),"",(VLOOKUP(B807,'[5]Inst.Marit._Afetados'!$B$5:$C$170,2,0)))</f>
        <v/>
      </c>
      <c r="S807" s="30">
        <f t="shared" si="455"/>
        <v>4</v>
      </c>
      <c r="T807" s="32">
        <f>VLOOKUP(B807,[6]Municipios!$B$7:$J$5574,3,0)+VLOOKUP(B807,[6]Municipios!$B$7:$J$5574,4,0)+VLOOKUP(B807,[6]Municipios!$B$7:$J$5574,5,0)</f>
        <v>0</v>
      </c>
      <c r="U807" s="32">
        <f>VLOOKUP(B807,[6]Municipios!$B$7:$J$5574,6,0)+VLOOKUP(B807,[6]Municipios!$B$7:$J$5574,7,0)+VLOOKUP(B807,[6]Municipios!$B$7:$J$5574,8,0)</f>
        <v>0</v>
      </c>
      <c r="V807" s="32">
        <f>VLOOKUP(B807,[6]Instalaçoes!$B$7:$J$5570,3,0)+VLOOKUP(B807,[6]Instalaçoes!$B$7:$J$5570,4,0)+VLOOKUP(B807,[6]Instalaçoes!$B$7:$J$5570,5,0)</f>
        <v>0</v>
      </c>
      <c r="W807" s="32">
        <f>VLOOKUP(B807,[6]Instalaçoes!$B$7:$J$5570,6,0)+VLOOKUP(B807,[6]Instalaçoes!$B$7:$J$5570,7,0)+VLOOKUP(B807,[6]Instalaçoes!$B$7:$J$5570,8,0)</f>
        <v>0</v>
      </c>
      <c r="X807" s="32"/>
      <c r="Y807" s="32"/>
      <c r="Z807" s="32"/>
      <c r="AA807" s="32"/>
      <c r="AB807" s="30">
        <f>IF((Q807&lt;&gt;""),VLOOKUP(B807,[7]Coeficiente_Municípios!$A$6:$Z$5570,8,0),0)</f>
        <v>0</v>
      </c>
      <c r="AC807" s="30">
        <f>IF((R807&lt;&gt;""),VLOOKUP(B807,'[5]Inst.Marit._Afetados'!$B$5:$F$170,5,0),0)</f>
        <v>0</v>
      </c>
      <c r="AD807" s="30">
        <f>IF((S807&lt;&gt;""),VLOOKUP(B807,[7]Coeficiente_Municípios!$A$6:$Z$5570,7,0),0)</f>
        <v>0</v>
      </c>
      <c r="AE807" s="30">
        <f>IF((R807&lt;&gt;""),VLOOKUP(B807,'[5]Inst.Marit._Afetados'!$B$5:$F$170,4,0),0)</f>
        <v>0</v>
      </c>
      <c r="AG807" s="32">
        <f>VLOOKUP($B807,'[2]5411_5%'!$A$15:$C$5606,3,0)-VLOOKUP($B807,'[2]5411_5%'!$A$15:$C$5606,2,0)</f>
        <v>0</v>
      </c>
      <c r="AH807" s="32">
        <f>VLOOKUP($B807,'[2]5411_&gt;5%'!$A$13:$C$5604,3,0)-VLOOKUP($B807,'[2]5411_&gt;5%'!$A$13:$C$5604,2,0)</f>
        <v>0</v>
      </c>
      <c r="AI807" s="32">
        <f>IF(ISNA(VLOOKUP($B807,'[2]Total_DARF''s_Est_Mun+Acerto'!$A$35:$L$5599,7,0)),0,(VLOOKUP($B807,'[2]Total_DARF''s_Est_Mun+Acerto'!$A$35:$L$5599,7,0)))</f>
        <v>0</v>
      </c>
      <c r="AJ807" s="32">
        <f>IF(ISNA(VLOOKUP($B807,'[2]Total_DARF''s_Est_Mun+Acerto'!$A$35:$L$5599,8,0)),0,(VLOOKUP($B807,'[2]Total_DARF''s_Est_Mun+Acerto'!$A$35:$L$5599,8,0)))</f>
        <v>0</v>
      </c>
      <c r="AK807" s="32">
        <f>IF(ISNA(VLOOKUP($B807,'[2]Total_DARF''s_Est_Mun+Acerto'!$A$35:$L$5599,10,0)),0,(VLOOKUP($B807,'[2]Total_DARF''s_Est_Mun+Acerto'!$A$35:$L$5599,10,0)))</f>
        <v>0</v>
      </c>
      <c r="AL807" s="32">
        <f>VLOOKUP(B807,'[2]Total_DARF''s_Est_Mun+Acerto'!$A$35:$K$5599,11,0)</f>
        <v>0</v>
      </c>
    </row>
    <row r="808" spans="1:38" ht="12.75" customHeight="1" x14ac:dyDescent="0.2">
      <c r="A808" s="4" t="s">
        <v>780</v>
      </c>
      <c r="B808" s="59" t="s">
        <v>565</v>
      </c>
      <c r="C808" s="9" t="str">
        <f t="shared" si="429"/>
        <v/>
      </c>
      <c r="D808" s="9" t="str">
        <f t="shared" si="430"/>
        <v/>
      </c>
      <c r="E808" s="9">
        <f t="shared" si="431"/>
        <v>0</v>
      </c>
      <c r="F808" s="9" t="str">
        <f t="shared" si="427"/>
        <v/>
      </c>
      <c r="G808" s="9" t="str">
        <f t="shared" si="432"/>
        <v/>
      </c>
      <c r="H808" s="9" t="str">
        <f>IF((AB808&gt;0),(TRUNC(([1]Mar!$C$6*(AB808-AC808)),2)+TRUNC(([1]Mar!$D$6*(AB808-AC808)),2)+TRUNC(([1]Mar!$E$6*(AB808-AC808)),2)),"")</f>
        <v/>
      </c>
      <c r="I808" s="9" t="str">
        <f t="shared" si="452"/>
        <v/>
      </c>
      <c r="J808" s="20" t="str">
        <f t="shared" si="451"/>
        <v/>
      </c>
      <c r="K808" s="20">
        <f t="shared" si="453"/>
        <v>0</v>
      </c>
      <c r="L808" s="23">
        <f>VLOOKUP(B808,'[2]Total_DARF''s_Est_Mun+Acerto'!$A$35:$L$5598,6,FALSE)</f>
        <v>0</v>
      </c>
      <c r="M808" s="23">
        <f t="shared" si="428"/>
        <v>0</v>
      </c>
      <c r="N808" s="34" t="str">
        <f>IF(ISERROR(VLOOKUP(B808,[3]Rateio_Área_Geoeconômica!$A$4:$F$964,6,0)),"",(VLOOKUP(B808,[3]Rateio_Área_Geoeconômica!$A$4:$F$964,6,0)))</f>
        <v>L</v>
      </c>
      <c r="O808" s="30" t="str">
        <f>IF((IF(ISERROR(VLOOKUP(B808,[4]Original!$B$120:$G$157,6,0)),"",(VLOOKUP(B808,[4]Original!$B$120:$G$157,6,0))))=0,"",(IF(ISERROR(VLOOKUP(B808,[4]Original!$B$120:$G$157,6,0)),"",(VLOOKUP(B808,[4]Original!$B$120:$G$157,6,0)))))</f>
        <v/>
      </c>
      <c r="P808" s="30" t="s">
        <v>1085</v>
      </c>
      <c r="Q808" s="30" t="str">
        <f t="shared" si="454"/>
        <v/>
      </c>
      <c r="R808" s="31" t="str">
        <f>IF(ISERROR(VLOOKUP(B808,'[5]Inst.Marit._Afetados'!$B$5:$C$170,2,0)),"",(VLOOKUP(B808,'[5]Inst.Marit._Afetados'!$B$5:$C$170,2,0)))</f>
        <v/>
      </c>
      <c r="S808" s="30">
        <f t="shared" si="455"/>
        <v>4</v>
      </c>
      <c r="T808" s="32">
        <f>VLOOKUP(B808,[6]Municipios!$B$7:$J$5574,3,0)+VLOOKUP(B808,[6]Municipios!$B$7:$J$5574,4,0)+VLOOKUP(B808,[6]Municipios!$B$7:$J$5574,5,0)</f>
        <v>0</v>
      </c>
      <c r="U808" s="32">
        <f>VLOOKUP(B808,[6]Municipios!$B$7:$J$5574,6,0)+VLOOKUP(B808,[6]Municipios!$B$7:$J$5574,7,0)+VLOOKUP(B808,[6]Municipios!$B$7:$J$5574,8,0)</f>
        <v>0</v>
      </c>
      <c r="V808" s="32">
        <f>VLOOKUP(B808,[6]Instalaçoes!$B$7:$J$5570,3,0)+VLOOKUP(B808,[6]Instalaçoes!$B$7:$J$5570,4,0)+VLOOKUP(B808,[6]Instalaçoes!$B$7:$J$5570,5,0)</f>
        <v>0</v>
      </c>
      <c r="W808" s="32">
        <f>VLOOKUP(B808,[6]Instalaçoes!$B$7:$J$5570,6,0)+VLOOKUP(B808,[6]Instalaçoes!$B$7:$J$5570,7,0)+VLOOKUP(B808,[6]Instalaçoes!$B$7:$J$5570,8,0)</f>
        <v>0</v>
      </c>
      <c r="X808" s="32"/>
      <c r="Y808" s="32"/>
      <c r="Z808" s="32"/>
      <c r="AA808" s="32"/>
      <c r="AB808" s="30">
        <f>IF((Q808&lt;&gt;""),VLOOKUP(B808,[7]Coeficiente_Municípios!$A$6:$Z$5570,8,0),0)</f>
        <v>0</v>
      </c>
      <c r="AC808" s="30">
        <f>IF((R808&lt;&gt;""),VLOOKUP(B808,'[5]Inst.Marit._Afetados'!$B$5:$F$170,5,0),0)</f>
        <v>0</v>
      </c>
      <c r="AD808" s="30">
        <f>IF((S808&lt;&gt;""),VLOOKUP(B808,[7]Coeficiente_Municípios!$A$6:$Z$5570,7,0),0)</f>
        <v>0</v>
      </c>
      <c r="AE808" s="30">
        <f>IF((R808&lt;&gt;""),VLOOKUP(B808,'[5]Inst.Marit._Afetados'!$B$5:$F$170,4,0),0)</f>
        <v>0</v>
      </c>
      <c r="AG808" s="32">
        <f>VLOOKUP($B808,'[2]5411_5%'!$A$15:$C$5606,3,0)-VLOOKUP($B808,'[2]5411_5%'!$A$15:$C$5606,2,0)</f>
        <v>0</v>
      </c>
      <c r="AH808" s="32">
        <f>VLOOKUP($B808,'[2]5411_&gt;5%'!$A$13:$C$5604,3,0)-VLOOKUP($B808,'[2]5411_&gt;5%'!$A$13:$C$5604,2,0)</f>
        <v>0</v>
      </c>
      <c r="AI808" s="32">
        <f>IF(ISNA(VLOOKUP($B808,'[2]Total_DARF''s_Est_Mun+Acerto'!$A$35:$L$5599,7,0)),0,(VLOOKUP($B808,'[2]Total_DARF''s_Est_Mun+Acerto'!$A$35:$L$5599,7,0)))</f>
        <v>0</v>
      </c>
      <c r="AJ808" s="32">
        <f>IF(ISNA(VLOOKUP($B808,'[2]Total_DARF''s_Est_Mun+Acerto'!$A$35:$L$5599,8,0)),0,(VLOOKUP($B808,'[2]Total_DARF''s_Est_Mun+Acerto'!$A$35:$L$5599,8,0)))</f>
        <v>0</v>
      </c>
      <c r="AK808" s="32">
        <f>IF(ISNA(VLOOKUP($B808,'[2]Total_DARF''s_Est_Mun+Acerto'!$A$35:$L$5599,10,0)),0,(VLOOKUP($B808,'[2]Total_DARF''s_Est_Mun+Acerto'!$A$35:$L$5599,10,0)))</f>
        <v>0</v>
      </c>
      <c r="AL808" s="32">
        <f>VLOOKUP(B808,'[2]Total_DARF''s_Est_Mun+Acerto'!$A$35:$K$5599,11,0)</f>
        <v>0</v>
      </c>
    </row>
    <row r="809" spans="1:38" ht="12.75" customHeight="1" x14ac:dyDescent="0.2">
      <c r="A809" s="4" t="s">
        <v>780</v>
      </c>
      <c r="B809" s="81" t="s">
        <v>566</v>
      </c>
      <c r="C809" s="9" t="str">
        <f t="shared" si="429"/>
        <v/>
      </c>
      <c r="D809" s="9" t="str">
        <f t="shared" si="430"/>
        <v/>
      </c>
      <c r="E809" s="9">
        <f t="shared" si="431"/>
        <v>0</v>
      </c>
      <c r="F809" s="9" t="str">
        <f t="shared" si="427"/>
        <v/>
      </c>
      <c r="G809" s="9" t="str">
        <f t="shared" si="432"/>
        <v/>
      </c>
      <c r="H809" s="9" t="str">
        <f>IF((AB809&gt;0),(TRUNC(([1]Mar!$C$6*(AB809-AC809)),2)+TRUNC(([1]Mar!$D$6*(AB809-AC809)),2)+TRUNC(([1]Mar!$E$6*(AB809-AC809)),2)),"")</f>
        <v/>
      </c>
      <c r="I809" s="9" t="str">
        <f t="shared" si="452"/>
        <v/>
      </c>
      <c r="J809" s="20" t="str">
        <f t="shared" si="451"/>
        <v/>
      </c>
      <c r="K809" s="20">
        <f t="shared" si="453"/>
        <v>0</v>
      </c>
      <c r="L809" s="23">
        <f>VLOOKUP(B809,'[2]Total_DARF''s_Est_Mun+Acerto'!$A$35:$L$5598,6,FALSE)</f>
        <v>0</v>
      </c>
      <c r="M809" s="23">
        <f t="shared" si="428"/>
        <v>0</v>
      </c>
      <c r="N809" s="34" t="str">
        <f>IF(ISERROR(VLOOKUP(B809,[3]Rateio_Área_Geoeconômica!$A$4:$F$964,6,0)),"",(VLOOKUP(B809,[3]Rateio_Área_Geoeconômica!$A$4:$F$964,6,0)))</f>
        <v>L</v>
      </c>
      <c r="O809" s="30" t="str">
        <f>IF((IF(ISERROR(VLOOKUP(B809,[4]Original!$B$120:$G$157,6,0)),"",(VLOOKUP(B809,[4]Original!$B$120:$G$157,6,0))))=0,"",(IF(ISERROR(VLOOKUP(B809,[4]Original!$B$120:$G$157,6,0)),"",(VLOOKUP(B809,[4]Original!$B$120:$G$157,6,0)))))</f>
        <v/>
      </c>
      <c r="P809" s="30" t="s">
        <v>1085</v>
      </c>
      <c r="Q809" s="30" t="str">
        <f t="shared" si="454"/>
        <v/>
      </c>
      <c r="R809" s="31" t="str">
        <f>IF(ISERROR(VLOOKUP(B809,'[5]Inst.Marit._Afetados'!$B$5:$C$170,2,0)),"",(VLOOKUP(B809,'[5]Inst.Marit._Afetados'!$B$5:$C$170,2,0)))</f>
        <v/>
      </c>
      <c r="S809" s="30">
        <f t="shared" si="455"/>
        <v>4</v>
      </c>
      <c r="T809" s="32">
        <f>VLOOKUP(B809,[6]Municipios!$B$7:$J$5574,3,0)+VLOOKUP(B809,[6]Municipios!$B$7:$J$5574,4,0)+VLOOKUP(B809,[6]Municipios!$B$7:$J$5574,5,0)</f>
        <v>0</v>
      </c>
      <c r="U809" s="32">
        <f>VLOOKUP(B809,[6]Municipios!$B$7:$J$5574,6,0)+VLOOKUP(B809,[6]Municipios!$B$7:$J$5574,7,0)+VLOOKUP(B809,[6]Municipios!$B$7:$J$5574,8,0)</f>
        <v>0</v>
      </c>
      <c r="V809" s="32">
        <f>VLOOKUP(B809,[6]Instalaçoes!$B$7:$J$5570,3,0)+VLOOKUP(B809,[6]Instalaçoes!$B$7:$J$5570,4,0)+VLOOKUP(B809,[6]Instalaçoes!$B$7:$J$5570,5,0)</f>
        <v>0</v>
      </c>
      <c r="W809" s="32">
        <f>VLOOKUP(B809,[6]Instalaçoes!$B$7:$J$5570,6,0)+VLOOKUP(B809,[6]Instalaçoes!$B$7:$J$5570,7,0)+VLOOKUP(B809,[6]Instalaçoes!$B$7:$J$5570,8,0)</f>
        <v>0</v>
      </c>
      <c r="X809" s="32"/>
      <c r="Y809" s="32"/>
      <c r="Z809" s="32"/>
      <c r="AA809" s="32"/>
      <c r="AB809" s="30">
        <f>IF((Q809&lt;&gt;""),VLOOKUP(B809,[7]Coeficiente_Municípios!$A$6:$Z$5570,8,0),0)</f>
        <v>0</v>
      </c>
      <c r="AC809" s="30">
        <f>IF((R809&lt;&gt;""),VLOOKUP(B809,'[5]Inst.Marit._Afetados'!$B$5:$F$170,5,0),0)</f>
        <v>0</v>
      </c>
      <c r="AD809" s="30">
        <f>IF((S809&lt;&gt;""),VLOOKUP(B809,[7]Coeficiente_Municípios!$A$6:$Z$5570,7,0),0)</f>
        <v>0</v>
      </c>
      <c r="AE809" s="30">
        <f>IF((R809&lt;&gt;""),VLOOKUP(B809,'[5]Inst.Marit._Afetados'!$B$5:$F$170,4,0),0)</f>
        <v>0</v>
      </c>
      <c r="AG809" s="32">
        <f>VLOOKUP($B809,'[2]5411_5%'!$A$15:$C$5606,3,0)-VLOOKUP($B809,'[2]5411_5%'!$A$15:$C$5606,2,0)</f>
        <v>0</v>
      </c>
      <c r="AH809" s="32">
        <f>VLOOKUP($B809,'[2]5411_&gt;5%'!$A$13:$C$5604,3,0)-VLOOKUP($B809,'[2]5411_&gt;5%'!$A$13:$C$5604,2,0)</f>
        <v>0</v>
      </c>
      <c r="AI809" s="32">
        <f>IF(ISNA(VLOOKUP($B809,'[2]Total_DARF''s_Est_Mun+Acerto'!$A$35:$L$5599,7,0)),0,(VLOOKUP($B809,'[2]Total_DARF''s_Est_Mun+Acerto'!$A$35:$L$5599,7,0)))</f>
        <v>0</v>
      </c>
      <c r="AJ809" s="32">
        <f>IF(ISNA(VLOOKUP($B809,'[2]Total_DARF''s_Est_Mun+Acerto'!$A$35:$L$5599,8,0)),0,(VLOOKUP($B809,'[2]Total_DARF''s_Est_Mun+Acerto'!$A$35:$L$5599,8,0)))</f>
        <v>0</v>
      </c>
      <c r="AK809" s="32">
        <f>IF(ISNA(VLOOKUP($B809,'[2]Total_DARF''s_Est_Mun+Acerto'!$A$35:$L$5599,10,0)),0,(VLOOKUP($B809,'[2]Total_DARF''s_Est_Mun+Acerto'!$A$35:$L$5599,10,0)))</f>
        <v>0</v>
      </c>
      <c r="AL809" s="32">
        <f>VLOOKUP(B809,'[2]Total_DARF''s_Est_Mun+Acerto'!$A$35:$K$5599,11,0)</f>
        <v>0</v>
      </c>
    </row>
    <row r="810" spans="1:38" ht="12.75" customHeight="1" x14ac:dyDescent="0.2">
      <c r="A810" s="4" t="s">
        <v>780</v>
      </c>
      <c r="B810" s="81" t="s">
        <v>567</v>
      </c>
      <c r="C810" s="9" t="str">
        <f t="shared" si="429"/>
        <v/>
      </c>
      <c r="D810" s="9" t="str">
        <f t="shared" si="430"/>
        <v/>
      </c>
      <c r="E810" s="9">
        <f t="shared" si="431"/>
        <v>0</v>
      </c>
      <c r="F810" s="9" t="str">
        <f t="shared" si="427"/>
        <v/>
      </c>
      <c r="G810" s="9" t="str">
        <f t="shared" si="432"/>
        <v/>
      </c>
      <c r="H810" s="9" t="str">
        <f>IF((AB810&gt;0),(TRUNC(([1]Mar!$C$6*(AB810-AC810)),2)+TRUNC(([1]Mar!$D$6*(AB810-AC810)),2)+TRUNC(([1]Mar!$E$6*(AB810-AC810)),2)),"")</f>
        <v/>
      </c>
      <c r="I810" s="9" t="str">
        <f t="shared" si="452"/>
        <v/>
      </c>
      <c r="J810" s="20" t="str">
        <f t="shared" si="451"/>
        <v/>
      </c>
      <c r="K810" s="20">
        <f t="shared" si="453"/>
        <v>0</v>
      </c>
      <c r="L810" s="23">
        <f>VLOOKUP(B810,'[2]Total_DARF''s_Est_Mun+Acerto'!$A$35:$L$5598,6,FALSE)</f>
        <v>0</v>
      </c>
      <c r="M810" s="23">
        <f t="shared" si="428"/>
        <v>0</v>
      </c>
      <c r="N810" s="34" t="str">
        <f>IF(ISERROR(VLOOKUP(B810,[3]Rateio_Área_Geoeconômica!$A$4:$F$964,6,0)),"",(VLOOKUP(B810,[3]Rateio_Área_Geoeconômica!$A$4:$F$964,6,0)))</f>
        <v>L</v>
      </c>
      <c r="O810" s="30" t="str">
        <f>IF((IF(ISERROR(VLOOKUP(B810,[4]Original!$B$120:$G$157,6,0)),"",(VLOOKUP(B810,[4]Original!$B$120:$G$157,6,0))))=0,"",(IF(ISERROR(VLOOKUP(B810,[4]Original!$B$120:$G$157,6,0)),"",(VLOOKUP(B810,[4]Original!$B$120:$G$157,6,0)))))</f>
        <v/>
      </c>
      <c r="P810" s="30" t="s">
        <v>1085</v>
      </c>
      <c r="Q810" s="30" t="str">
        <f t="shared" si="454"/>
        <v/>
      </c>
      <c r="R810" s="31" t="str">
        <f>IF(ISERROR(VLOOKUP(B810,'[5]Inst.Marit._Afetados'!$B$5:$C$170,2,0)),"",(VLOOKUP(B810,'[5]Inst.Marit._Afetados'!$B$5:$C$170,2,0)))</f>
        <v/>
      </c>
      <c r="S810" s="30">
        <f t="shared" si="455"/>
        <v>4</v>
      </c>
      <c r="T810" s="32">
        <f>VLOOKUP(B810,[6]Municipios!$B$7:$J$5574,3,0)+VLOOKUP(B810,[6]Municipios!$B$7:$J$5574,4,0)+VLOOKUP(B810,[6]Municipios!$B$7:$J$5574,5,0)</f>
        <v>0</v>
      </c>
      <c r="U810" s="32">
        <f>VLOOKUP(B810,[6]Municipios!$B$7:$J$5574,6,0)+VLOOKUP(B810,[6]Municipios!$B$7:$J$5574,7,0)+VLOOKUP(B810,[6]Municipios!$B$7:$J$5574,8,0)</f>
        <v>0</v>
      </c>
      <c r="V810" s="32">
        <f>VLOOKUP(B810,[6]Instalaçoes!$B$7:$J$5570,3,0)+VLOOKUP(B810,[6]Instalaçoes!$B$7:$J$5570,4,0)+VLOOKUP(B810,[6]Instalaçoes!$B$7:$J$5570,5,0)</f>
        <v>0</v>
      </c>
      <c r="W810" s="32">
        <f>VLOOKUP(B810,[6]Instalaçoes!$B$7:$J$5570,6,0)+VLOOKUP(B810,[6]Instalaçoes!$B$7:$J$5570,7,0)+VLOOKUP(B810,[6]Instalaçoes!$B$7:$J$5570,8,0)</f>
        <v>0</v>
      </c>
      <c r="X810" s="32"/>
      <c r="Y810" s="32"/>
      <c r="Z810" s="32"/>
      <c r="AA810" s="32"/>
      <c r="AB810" s="30">
        <f>IF((Q810&lt;&gt;""),VLOOKUP(B810,[7]Coeficiente_Municípios!$A$6:$Z$5570,8,0),0)</f>
        <v>0</v>
      </c>
      <c r="AC810" s="30">
        <f>IF((R810&lt;&gt;""),VLOOKUP(B810,'[5]Inst.Marit._Afetados'!$B$5:$F$170,5,0),0)</f>
        <v>0</v>
      </c>
      <c r="AD810" s="30">
        <f>IF((S810&lt;&gt;""),VLOOKUP(B810,[7]Coeficiente_Municípios!$A$6:$Z$5570,7,0),0)</f>
        <v>0</v>
      </c>
      <c r="AE810" s="30">
        <f>IF((R810&lt;&gt;""),VLOOKUP(B810,'[5]Inst.Marit._Afetados'!$B$5:$F$170,4,0),0)</f>
        <v>0</v>
      </c>
      <c r="AG810" s="32">
        <f>VLOOKUP($B810,'[2]5411_5%'!$A$15:$C$5606,3,0)-VLOOKUP($B810,'[2]5411_5%'!$A$15:$C$5606,2,0)</f>
        <v>0</v>
      </c>
      <c r="AH810" s="32">
        <f>VLOOKUP($B810,'[2]5411_&gt;5%'!$A$13:$C$5604,3,0)-VLOOKUP($B810,'[2]5411_&gt;5%'!$A$13:$C$5604,2,0)</f>
        <v>0</v>
      </c>
      <c r="AI810" s="32">
        <f>IF(ISNA(VLOOKUP($B810,'[2]Total_DARF''s_Est_Mun+Acerto'!$A$35:$L$5599,7,0)),0,(VLOOKUP($B810,'[2]Total_DARF''s_Est_Mun+Acerto'!$A$35:$L$5599,7,0)))</f>
        <v>0</v>
      </c>
      <c r="AJ810" s="32">
        <f>IF(ISNA(VLOOKUP($B810,'[2]Total_DARF''s_Est_Mun+Acerto'!$A$35:$L$5599,8,0)),0,(VLOOKUP($B810,'[2]Total_DARF''s_Est_Mun+Acerto'!$A$35:$L$5599,8,0)))</f>
        <v>0</v>
      </c>
      <c r="AK810" s="32">
        <f>IF(ISNA(VLOOKUP($B810,'[2]Total_DARF''s_Est_Mun+Acerto'!$A$35:$L$5599,10,0)),0,(VLOOKUP($B810,'[2]Total_DARF''s_Est_Mun+Acerto'!$A$35:$L$5599,10,0)))</f>
        <v>0</v>
      </c>
      <c r="AL810" s="32">
        <f>VLOOKUP(B810,'[2]Total_DARF''s_Est_Mun+Acerto'!$A$35:$K$5599,11,0)</f>
        <v>0</v>
      </c>
    </row>
    <row r="811" spans="1:38" ht="12.75" customHeight="1" x14ac:dyDescent="0.2">
      <c r="A811" s="4" t="s">
        <v>780</v>
      </c>
      <c r="B811" s="81" t="s">
        <v>568</v>
      </c>
      <c r="C811" s="9" t="str">
        <f t="shared" si="429"/>
        <v/>
      </c>
      <c r="D811" s="9" t="str">
        <f t="shared" si="430"/>
        <v/>
      </c>
      <c r="E811" s="9">
        <f t="shared" si="431"/>
        <v>0</v>
      </c>
      <c r="F811" s="9" t="str">
        <f t="shared" si="427"/>
        <v/>
      </c>
      <c r="G811" s="9" t="str">
        <f t="shared" si="432"/>
        <v/>
      </c>
      <c r="H811" s="9" t="str">
        <f>IF((AB811&gt;0),(TRUNC(([1]Mar!$C$6*(AB811-AC811)),2)+TRUNC(([1]Mar!$D$6*(AB811-AC811)),2)+TRUNC(([1]Mar!$E$6*(AB811-AC811)),2)),"")</f>
        <v/>
      </c>
      <c r="I811" s="9" t="str">
        <f t="shared" si="452"/>
        <v/>
      </c>
      <c r="J811" s="20" t="str">
        <f t="shared" si="451"/>
        <v/>
      </c>
      <c r="K811" s="20">
        <f t="shared" si="453"/>
        <v>0</v>
      </c>
      <c r="L811" s="23">
        <f>VLOOKUP(B811,'[2]Total_DARF''s_Est_Mun+Acerto'!$A$35:$L$5598,6,FALSE)</f>
        <v>0</v>
      </c>
      <c r="M811" s="23">
        <f t="shared" si="428"/>
        <v>0</v>
      </c>
      <c r="N811" s="34" t="str">
        <f>IF(ISERROR(VLOOKUP(B811,[3]Rateio_Área_Geoeconômica!$A$4:$F$964,6,0)),"",(VLOOKUP(B811,[3]Rateio_Área_Geoeconômica!$A$4:$F$964,6,0)))</f>
        <v>L</v>
      </c>
      <c r="O811" s="30" t="str">
        <f>IF((IF(ISERROR(VLOOKUP(B811,[4]Original!$B$120:$G$157,6,0)),"",(VLOOKUP(B811,[4]Original!$B$120:$G$157,6,0))))=0,"",(IF(ISERROR(VLOOKUP(B811,[4]Original!$B$120:$G$157,6,0)),"",(VLOOKUP(B811,[4]Original!$B$120:$G$157,6,0)))))</f>
        <v/>
      </c>
      <c r="P811" s="30" t="s">
        <v>1085</v>
      </c>
      <c r="Q811" s="30" t="str">
        <f t="shared" si="454"/>
        <v/>
      </c>
      <c r="R811" s="31" t="str">
        <f>IF(ISERROR(VLOOKUP(B811,'[5]Inst.Marit._Afetados'!$B$5:$C$170,2,0)),"",(VLOOKUP(B811,'[5]Inst.Marit._Afetados'!$B$5:$C$170,2,0)))</f>
        <v/>
      </c>
      <c r="S811" s="30">
        <f t="shared" si="455"/>
        <v>4</v>
      </c>
      <c r="T811" s="32">
        <f>VLOOKUP(B811,[6]Municipios!$B$7:$J$5574,3,0)+VLOOKUP(B811,[6]Municipios!$B$7:$J$5574,4,0)+VLOOKUP(B811,[6]Municipios!$B$7:$J$5574,5,0)</f>
        <v>0</v>
      </c>
      <c r="U811" s="32">
        <f>VLOOKUP(B811,[6]Municipios!$B$7:$J$5574,6,0)+VLOOKUP(B811,[6]Municipios!$B$7:$J$5574,7,0)+VLOOKUP(B811,[6]Municipios!$B$7:$J$5574,8,0)</f>
        <v>0</v>
      </c>
      <c r="V811" s="32">
        <f>VLOOKUP(B811,[6]Instalaçoes!$B$7:$J$5570,3,0)+VLOOKUP(B811,[6]Instalaçoes!$B$7:$J$5570,4,0)+VLOOKUP(B811,[6]Instalaçoes!$B$7:$J$5570,5,0)</f>
        <v>0</v>
      </c>
      <c r="W811" s="32">
        <f>VLOOKUP(B811,[6]Instalaçoes!$B$7:$J$5570,6,0)+VLOOKUP(B811,[6]Instalaçoes!$B$7:$J$5570,7,0)+VLOOKUP(B811,[6]Instalaçoes!$B$7:$J$5570,8,0)</f>
        <v>0</v>
      </c>
      <c r="X811" s="32"/>
      <c r="Y811" s="32"/>
      <c r="Z811" s="32"/>
      <c r="AA811" s="32"/>
      <c r="AB811" s="30">
        <f>IF((Q811&lt;&gt;""),VLOOKUP(B811,[7]Coeficiente_Municípios!$A$6:$Z$5570,8,0),0)</f>
        <v>0</v>
      </c>
      <c r="AC811" s="30">
        <f>IF((R811&lt;&gt;""),VLOOKUP(B811,'[5]Inst.Marit._Afetados'!$B$5:$F$170,5,0),0)</f>
        <v>0</v>
      </c>
      <c r="AD811" s="30">
        <f>IF((S811&lt;&gt;""),VLOOKUP(B811,[7]Coeficiente_Municípios!$A$6:$Z$5570,7,0),0)</f>
        <v>0</v>
      </c>
      <c r="AE811" s="30">
        <f>IF((R811&lt;&gt;""),VLOOKUP(B811,'[5]Inst.Marit._Afetados'!$B$5:$F$170,4,0),0)</f>
        <v>0</v>
      </c>
      <c r="AG811" s="32">
        <f>VLOOKUP($B811,'[2]5411_5%'!$A$15:$C$5606,3,0)-VLOOKUP($B811,'[2]5411_5%'!$A$15:$C$5606,2,0)</f>
        <v>0</v>
      </c>
      <c r="AH811" s="32">
        <f>VLOOKUP($B811,'[2]5411_&gt;5%'!$A$13:$C$5604,3,0)-VLOOKUP($B811,'[2]5411_&gt;5%'!$A$13:$C$5604,2,0)</f>
        <v>0</v>
      </c>
      <c r="AI811" s="32">
        <f>IF(ISNA(VLOOKUP($B811,'[2]Total_DARF''s_Est_Mun+Acerto'!$A$35:$L$5599,7,0)),0,(VLOOKUP($B811,'[2]Total_DARF''s_Est_Mun+Acerto'!$A$35:$L$5599,7,0)))</f>
        <v>0</v>
      </c>
      <c r="AJ811" s="32">
        <f>IF(ISNA(VLOOKUP($B811,'[2]Total_DARF''s_Est_Mun+Acerto'!$A$35:$L$5599,8,0)),0,(VLOOKUP($B811,'[2]Total_DARF''s_Est_Mun+Acerto'!$A$35:$L$5599,8,0)))</f>
        <v>0</v>
      </c>
      <c r="AK811" s="32">
        <f>IF(ISNA(VLOOKUP($B811,'[2]Total_DARF''s_Est_Mun+Acerto'!$A$35:$L$5599,10,0)),0,(VLOOKUP($B811,'[2]Total_DARF''s_Est_Mun+Acerto'!$A$35:$L$5599,10,0)))</f>
        <v>0</v>
      </c>
      <c r="AL811" s="32">
        <f>VLOOKUP(B811,'[2]Total_DARF''s_Est_Mun+Acerto'!$A$35:$K$5599,11,0)</f>
        <v>0</v>
      </c>
    </row>
    <row r="812" spans="1:38" ht="12.75" customHeight="1" x14ac:dyDescent="0.2">
      <c r="A812" s="4" t="s">
        <v>780</v>
      </c>
      <c r="B812" s="90" t="s">
        <v>569</v>
      </c>
      <c r="C812" s="9" t="str">
        <f t="shared" si="429"/>
        <v/>
      </c>
      <c r="D812" s="9" t="str">
        <f t="shared" si="430"/>
        <v/>
      </c>
      <c r="E812" s="9">
        <f t="shared" si="431"/>
        <v>0</v>
      </c>
      <c r="F812" s="9" t="str">
        <f t="shared" si="427"/>
        <v/>
      </c>
      <c r="G812" s="9" t="str">
        <f t="shared" si="432"/>
        <v/>
      </c>
      <c r="H812" s="9" t="str">
        <f>IF((AB812&gt;0),(TRUNC(([1]Mar!$C$6*(AB812-AC812)),2)+TRUNC(([1]Mar!$D$6*(AB812-AC812)),2)+TRUNC(([1]Mar!$E$6*(AB812-AC812)),2)),"")</f>
        <v/>
      </c>
      <c r="I812" s="9" t="str">
        <f t="shared" si="452"/>
        <v/>
      </c>
      <c r="J812" s="20" t="str">
        <f t="shared" si="451"/>
        <v/>
      </c>
      <c r="K812" s="20">
        <f t="shared" si="453"/>
        <v>0</v>
      </c>
      <c r="L812" s="23">
        <f>VLOOKUP(B812,'[2]Total_DARF''s_Est_Mun+Acerto'!$A$35:$L$5598,6,FALSE)</f>
        <v>0</v>
      </c>
      <c r="M812" s="23">
        <f t="shared" si="428"/>
        <v>0</v>
      </c>
      <c r="N812" s="34" t="str">
        <f>IF(ISERROR(VLOOKUP(B812,[3]Rateio_Área_Geoeconômica!$A$4:$F$964,6,0)),"",(VLOOKUP(B812,[3]Rateio_Área_Geoeconômica!$A$4:$F$964,6,0)))</f>
        <v>L</v>
      </c>
      <c r="O812" s="30" t="str">
        <f>IF((IF(ISERROR(VLOOKUP(B812,[4]Original!$B$120:$G$157,6,0)),"",(VLOOKUP(B812,[4]Original!$B$120:$G$157,6,0))))=0,"",(IF(ISERROR(VLOOKUP(B812,[4]Original!$B$120:$G$157,6,0)),"",(VLOOKUP(B812,[4]Original!$B$120:$G$157,6,0)))))</f>
        <v/>
      </c>
      <c r="P812" s="30" t="s">
        <v>1085</v>
      </c>
      <c r="Q812" s="30" t="str">
        <f t="shared" si="454"/>
        <v/>
      </c>
      <c r="R812" s="31" t="str">
        <f>IF(ISERROR(VLOOKUP(B812,'[5]Inst.Marit._Afetados'!$B$5:$C$170,2,0)),"",(VLOOKUP(B812,'[5]Inst.Marit._Afetados'!$B$5:$C$170,2,0)))</f>
        <v/>
      </c>
      <c r="S812" s="30">
        <f t="shared" si="455"/>
        <v>4</v>
      </c>
      <c r="T812" s="32">
        <f>VLOOKUP(B812,[6]Municipios!$B$7:$J$5574,3,0)+VLOOKUP(B812,[6]Municipios!$B$7:$J$5574,4,0)+VLOOKUP(B812,[6]Municipios!$B$7:$J$5574,5,0)</f>
        <v>0</v>
      </c>
      <c r="U812" s="32">
        <f>VLOOKUP(B812,[6]Municipios!$B$7:$J$5574,6,0)+VLOOKUP(B812,[6]Municipios!$B$7:$J$5574,7,0)+VLOOKUP(B812,[6]Municipios!$B$7:$J$5574,8,0)</f>
        <v>0</v>
      </c>
      <c r="V812" s="32">
        <f>VLOOKUP(B812,[6]Instalaçoes!$B$7:$J$5570,3,0)+VLOOKUP(B812,[6]Instalaçoes!$B$7:$J$5570,4,0)+VLOOKUP(B812,[6]Instalaçoes!$B$7:$J$5570,5,0)</f>
        <v>0</v>
      </c>
      <c r="W812" s="32">
        <f>VLOOKUP(B812,[6]Instalaçoes!$B$7:$J$5570,6,0)+VLOOKUP(B812,[6]Instalaçoes!$B$7:$J$5570,7,0)+VLOOKUP(B812,[6]Instalaçoes!$B$7:$J$5570,8,0)</f>
        <v>0</v>
      </c>
      <c r="X812" s="32"/>
      <c r="Y812" s="32"/>
      <c r="Z812" s="32"/>
      <c r="AA812" s="32"/>
      <c r="AB812" s="30">
        <f>IF((Q812&lt;&gt;""),VLOOKUP(B812,[7]Coeficiente_Municípios!$A$6:$Z$5570,8,0),0)</f>
        <v>0</v>
      </c>
      <c r="AC812" s="30">
        <f>IF((R812&lt;&gt;""),VLOOKUP(B812,'[5]Inst.Marit._Afetados'!$B$5:$F$170,5,0),0)</f>
        <v>0</v>
      </c>
      <c r="AD812" s="30">
        <f>IF((S812&lt;&gt;""),VLOOKUP(B812,[7]Coeficiente_Municípios!$A$6:$Z$5570,7,0),0)</f>
        <v>0</v>
      </c>
      <c r="AE812" s="30">
        <f>IF((R812&lt;&gt;""),VLOOKUP(B812,'[5]Inst.Marit._Afetados'!$B$5:$F$170,4,0),0)</f>
        <v>0</v>
      </c>
      <c r="AG812" s="32">
        <f>VLOOKUP($B812,'[2]5411_5%'!$A$15:$C$5606,3,0)-VLOOKUP($B812,'[2]5411_5%'!$A$15:$C$5606,2,0)</f>
        <v>0</v>
      </c>
      <c r="AH812" s="32">
        <f>VLOOKUP($B812,'[2]5411_&gt;5%'!$A$13:$C$5604,3,0)-VLOOKUP($B812,'[2]5411_&gt;5%'!$A$13:$C$5604,2,0)</f>
        <v>0</v>
      </c>
      <c r="AI812" s="32">
        <f>IF(ISNA(VLOOKUP($B812,'[2]Total_DARF''s_Est_Mun+Acerto'!$A$35:$L$5599,7,0)),0,(VLOOKUP($B812,'[2]Total_DARF''s_Est_Mun+Acerto'!$A$35:$L$5599,7,0)))</f>
        <v>0</v>
      </c>
      <c r="AJ812" s="32">
        <f>IF(ISNA(VLOOKUP($B812,'[2]Total_DARF''s_Est_Mun+Acerto'!$A$35:$L$5599,8,0)),0,(VLOOKUP($B812,'[2]Total_DARF''s_Est_Mun+Acerto'!$A$35:$L$5599,8,0)))</f>
        <v>0</v>
      </c>
      <c r="AK812" s="32">
        <f>IF(ISNA(VLOOKUP($B812,'[2]Total_DARF''s_Est_Mun+Acerto'!$A$35:$L$5599,10,0)),0,(VLOOKUP($B812,'[2]Total_DARF''s_Est_Mun+Acerto'!$A$35:$L$5599,10,0)))</f>
        <v>0</v>
      </c>
      <c r="AL812" s="32">
        <f>VLOOKUP(B812,'[2]Total_DARF''s_Est_Mun+Acerto'!$A$35:$K$5599,11,0)</f>
        <v>0</v>
      </c>
    </row>
    <row r="813" spans="1:38" ht="12.75" customHeight="1" x14ac:dyDescent="0.2">
      <c r="A813" s="4" t="s">
        <v>780</v>
      </c>
      <c r="B813" s="80" t="s">
        <v>570</v>
      </c>
      <c r="C813" s="9" t="str">
        <f t="shared" si="429"/>
        <v/>
      </c>
      <c r="D813" s="9" t="str">
        <f t="shared" si="430"/>
        <v/>
      </c>
      <c r="E813" s="9">
        <f t="shared" si="431"/>
        <v>0</v>
      </c>
      <c r="F813" s="9">
        <f t="shared" si="427"/>
        <v>187649.74</v>
      </c>
      <c r="G813" s="9" t="str">
        <f t="shared" si="432"/>
        <v/>
      </c>
      <c r="H813" s="9" t="str">
        <f>IF((AB813&gt;0),(TRUNC(([1]Mar!$C$6*(AB813-AC813)),2)+TRUNC(([1]Mar!$D$6*(AB813-AC813)),2)+TRUNC(([1]Mar!$E$6*(AB813-AC813)),2)),"")</f>
        <v/>
      </c>
      <c r="I813" s="9" t="str">
        <f t="shared" si="452"/>
        <v/>
      </c>
      <c r="J813" s="20">
        <f t="shared" si="451"/>
        <v>-700.1</v>
      </c>
      <c r="K813" s="20">
        <f t="shared" si="453"/>
        <v>186949.63999999998</v>
      </c>
      <c r="L813" s="23">
        <f>VLOOKUP(B813,'[2]Total_DARF''s_Est_Mun+Acerto'!$A$35:$L$5598,6,FALSE)</f>
        <v>186949.64</v>
      </c>
      <c r="M813" s="23">
        <f t="shared" si="428"/>
        <v>0</v>
      </c>
      <c r="N813" s="34" t="str">
        <f>IF(ISERROR(VLOOKUP(B813,[3]Rateio_Área_Geoeconômica!$A$4:$F$964,6,0)),"",(VLOOKUP(B813,[3]Rateio_Área_Geoeconômica!$A$4:$F$964,6,0)))</f>
        <v>L</v>
      </c>
      <c r="O813" s="30" t="str">
        <f>IF((IF(ISERROR(VLOOKUP(B813,[4]Original!$B$120:$G$157,6,0)),"",(VLOOKUP(B813,[4]Original!$B$120:$G$157,6,0))))=0,"",(IF(ISERROR(VLOOKUP(B813,[4]Original!$B$120:$G$157,6,0)),"",(VLOOKUP(B813,[4]Original!$B$120:$G$157,6,0)))))</f>
        <v/>
      </c>
      <c r="P813" s="30" t="s">
        <v>1085</v>
      </c>
      <c r="Q813" s="30">
        <f t="shared" si="454"/>
        <v>3</v>
      </c>
      <c r="R813" s="31" t="str">
        <f>IF(ISERROR(VLOOKUP(B813,'[5]Inst.Marit._Afetados'!$B$5:$C$170,2,0)),"",(VLOOKUP(B813,'[5]Inst.Marit._Afetados'!$B$5:$C$170,2,0)))</f>
        <v/>
      </c>
      <c r="S813" s="30">
        <f t="shared" si="455"/>
        <v>4</v>
      </c>
      <c r="T813" s="32">
        <f>VLOOKUP(B813,[6]Municipios!$B$7:$J$5574,3,0)+VLOOKUP(B813,[6]Municipios!$B$7:$J$5574,4,0)+VLOOKUP(B813,[6]Municipios!$B$7:$J$5574,5,0)</f>
        <v>0</v>
      </c>
      <c r="U813" s="32">
        <f>VLOOKUP(B813,[6]Municipios!$B$7:$J$5574,6,0)+VLOOKUP(B813,[6]Municipios!$B$7:$J$5574,7,0)+VLOOKUP(B813,[6]Municipios!$B$7:$J$5574,8,0)</f>
        <v>0</v>
      </c>
      <c r="V813" s="32">
        <f>VLOOKUP(B813,[6]Instalaçoes!$B$7:$J$5570,3,0)+VLOOKUP(B813,[6]Instalaçoes!$B$7:$J$5570,4,0)+VLOOKUP(B813,[6]Instalaçoes!$B$7:$J$5570,5,0)</f>
        <v>187649.74</v>
      </c>
      <c r="W813" s="32">
        <f>VLOOKUP(B813,[6]Instalaçoes!$B$7:$J$5570,6,0)+VLOOKUP(B813,[6]Instalaçoes!$B$7:$J$5570,7,0)+VLOOKUP(B813,[6]Instalaçoes!$B$7:$J$5570,8,0)</f>
        <v>0</v>
      </c>
      <c r="X813" s="32"/>
      <c r="Y813" s="32"/>
      <c r="Z813" s="32"/>
      <c r="AA813" s="32"/>
      <c r="AB813" s="30">
        <f>IF((Q813&lt;&gt;""),VLOOKUP(B813,[7]Coeficiente_Municípios!$A$6:$Z$5570,8,0),0)</f>
        <v>0</v>
      </c>
      <c r="AC813" s="30">
        <f>IF((R813&lt;&gt;""),VLOOKUP(B813,'[5]Inst.Marit._Afetados'!$B$5:$F$170,5,0),0)</f>
        <v>0</v>
      </c>
      <c r="AD813" s="30">
        <f>IF((S813&lt;&gt;""),VLOOKUP(B813,[7]Coeficiente_Municípios!$A$6:$Z$5570,7,0),0)</f>
        <v>2.244568936586473E-3</v>
      </c>
      <c r="AE813" s="30">
        <f>IF((R813&lt;&gt;""),VLOOKUP(B813,'[5]Inst.Marit._Afetados'!$B$5:$F$170,4,0),0)</f>
        <v>0</v>
      </c>
      <c r="AG813" s="32">
        <f>VLOOKUP($B813,'[2]5411_5%'!$A$15:$C$5606,3,0)-VLOOKUP($B813,'[2]5411_5%'!$A$15:$C$5606,2,0)</f>
        <v>0</v>
      </c>
      <c r="AH813" s="32">
        <f>VLOOKUP($B813,'[2]5411_&gt;5%'!$A$13:$C$5604,3,0)-VLOOKUP($B813,'[2]5411_&gt;5%'!$A$13:$C$5604,2,0)</f>
        <v>0</v>
      </c>
      <c r="AI813" s="32">
        <f>IF(ISNA(VLOOKUP($B813,'[2]Total_DARF''s_Est_Mun+Acerto'!$A$35:$L$5599,7,0)),0,(VLOOKUP($B813,'[2]Total_DARF''s_Est_Mun+Acerto'!$A$35:$L$5599,7,0)))</f>
        <v>-700.1</v>
      </c>
      <c r="AJ813" s="32">
        <f>IF(ISNA(VLOOKUP($B813,'[2]Total_DARF''s_Est_Mun+Acerto'!$A$35:$L$5599,8,0)),0,(VLOOKUP($B813,'[2]Total_DARF''s_Est_Mun+Acerto'!$A$35:$L$5599,8,0)))</f>
        <v>0</v>
      </c>
      <c r="AK813" s="32">
        <f>IF(ISNA(VLOOKUP($B813,'[2]Total_DARF''s_Est_Mun+Acerto'!$A$35:$L$5599,10,0)),0,(VLOOKUP($B813,'[2]Total_DARF''s_Est_Mun+Acerto'!$A$35:$L$5599,10,0)))</f>
        <v>0</v>
      </c>
      <c r="AL813" s="32">
        <f>VLOOKUP(B813,'[2]Total_DARF''s_Est_Mun+Acerto'!$A$35:$K$5599,11,0)</f>
        <v>0</v>
      </c>
    </row>
    <row r="814" spans="1:38" ht="12.75" customHeight="1" x14ac:dyDescent="0.2">
      <c r="A814" s="4" t="s">
        <v>780</v>
      </c>
      <c r="B814" s="81" t="s">
        <v>571</v>
      </c>
      <c r="C814" s="9" t="str">
        <f t="shared" si="429"/>
        <v/>
      </c>
      <c r="D814" s="9" t="str">
        <f t="shared" si="430"/>
        <v/>
      </c>
      <c r="E814" s="9">
        <f t="shared" si="431"/>
        <v>0</v>
      </c>
      <c r="F814" s="9" t="str">
        <f t="shared" si="427"/>
        <v/>
      </c>
      <c r="G814" s="9" t="str">
        <f t="shared" si="432"/>
        <v/>
      </c>
      <c r="H814" s="9" t="str">
        <f>IF((AB814&gt;0),(TRUNC(([1]Mar!$C$6*(AB814-AC814)),2)+TRUNC(([1]Mar!$D$6*(AB814-AC814)),2)+TRUNC(([1]Mar!$E$6*(AB814-AC814)),2)),"")</f>
        <v/>
      </c>
      <c r="I814" s="9" t="str">
        <f t="shared" si="452"/>
        <v/>
      </c>
      <c r="J814" s="20" t="str">
        <f t="shared" si="451"/>
        <v/>
      </c>
      <c r="K814" s="20">
        <f t="shared" si="453"/>
        <v>0</v>
      </c>
      <c r="L814" s="23">
        <f>VLOOKUP(B814,'[2]Total_DARF''s_Est_Mun+Acerto'!$A$35:$L$5598,6,FALSE)</f>
        <v>0</v>
      </c>
      <c r="M814" s="23">
        <f t="shared" si="428"/>
        <v>0</v>
      </c>
      <c r="N814" s="34" t="str">
        <f>IF(ISERROR(VLOOKUP(B814,[3]Rateio_Área_Geoeconômica!$A$4:$F$964,6,0)),"",(VLOOKUP(B814,[3]Rateio_Área_Geoeconômica!$A$4:$F$964,6,0)))</f>
        <v>L</v>
      </c>
      <c r="O814" s="30" t="str">
        <f>IF((IF(ISERROR(VLOOKUP(B814,[4]Original!$B$120:$G$157,6,0)),"",(VLOOKUP(B814,[4]Original!$B$120:$G$157,6,0))))=0,"",(IF(ISERROR(VLOOKUP(B814,[4]Original!$B$120:$G$157,6,0)),"",(VLOOKUP(B814,[4]Original!$B$120:$G$157,6,0)))))</f>
        <v/>
      </c>
      <c r="P814" s="30" t="s">
        <v>1085</v>
      </c>
      <c r="Q814" s="30" t="str">
        <f t="shared" si="454"/>
        <v/>
      </c>
      <c r="R814" s="31" t="str">
        <f>IF(ISERROR(VLOOKUP(B814,'[5]Inst.Marit._Afetados'!$B$5:$C$170,2,0)),"",(VLOOKUP(B814,'[5]Inst.Marit._Afetados'!$B$5:$C$170,2,0)))</f>
        <v/>
      </c>
      <c r="S814" s="30">
        <f t="shared" si="455"/>
        <v>4</v>
      </c>
      <c r="T814" s="32">
        <f>VLOOKUP(B814,[6]Municipios!$B$7:$J$5574,3,0)+VLOOKUP(B814,[6]Municipios!$B$7:$J$5574,4,0)+VLOOKUP(B814,[6]Municipios!$B$7:$J$5574,5,0)</f>
        <v>0</v>
      </c>
      <c r="U814" s="32">
        <f>VLOOKUP(B814,[6]Municipios!$B$7:$J$5574,6,0)+VLOOKUP(B814,[6]Municipios!$B$7:$J$5574,7,0)+VLOOKUP(B814,[6]Municipios!$B$7:$J$5574,8,0)</f>
        <v>0</v>
      </c>
      <c r="V814" s="32">
        <f>VLOOKUP(B814,[6]Instalaçoes!$B$7:$J$5570,3,0)+VLOOKUP(B814,[6]Instalaçoes!$B$7:$J$5570,4,0)+VLOOKUP(B814,[6]Instalaçoes!$B$7:$J$5570,5,0)</f>
        <v>0</v>
      </c>
      <c r="W814" s="32">
        <f>VLOOKUP(B814,[6]Instalaçoes!$B$7:$J$5570,6,0)+VLOOKUP(B814,[6]Instalaçoes!$B$7:$J$5570,7,0)+VLOOKUP(B814,[6]Instalaçoes!$B$7:$J$5570,8,0)</f>
        <v>0</v>
      </c>
      <c r="X814" s="32"/>
      <c r="Y814" s="32"/>
      <c r="Z814" s="32"/>
      <c r="AA814" s="32"/>
      <c r="AB814" s="30">
        <f>IF((Q814&lt;&gt;""),VLOOKUP(B814,[7]Coeficiente_Municípios!$A$6:$Z$5570,8,0),0)</f>
        <v>0</v>
      </c>
      <c r="AC814" s="30">
        <f>IF((R814&lt;&gt;""),VLOOKUP(B814,'[5]Inst.Marit._Afetados'!$B$5:$F$170,5,0),0)</f>
        <v>0</v>
      </c>
      <c r="AD814" s="30">
        <f>IF((S814&lt;&gt;""),VLOOKUP(B814,[7]Coeficiente_Municípios!$A$6:$Z$5570,7,0),0)</f>
        <v>0</v>
      </c>
      <c r="AE814" s="30">
        <f>IF((R814&lt;&gt;""),VLOOKUP(B814,'[5]Inst.Marit._Afetados'!$B$5:$F$170,4,0),0)</f>
        <v>0</v>
      </c>
      <c r="AG814" s="32">
        <f>VLOOKUP($B814,'[2]5411_5%'!$A$15:$C$5606,3,0)-VLOOKUP($B814,'[2]5411_5%'!$A$15:$C$5606,2,0)</f>
        <v>0</v>
      </c>
      <c r="AH814" s="32">
        <f>VLOOKUP($B814,'[2]5411_&gt;5%'!$A$13:$C$5604,3,0)-VLOOKUP($B814,'[2]5411_&gt;5%'!$A$13:$C$5604,2,0)</f>
        <v>0</v>
      </c>
      <c r="AI814" s="32">
        <f>IF(ISNA(VLOOKUP($B814,'[2]Total_DARF''s_Est_Mun+Acerto'!$A$35:$L$5599,7,0)),0,(VLOOKUP($B814,'[2]Total_DARF''s_Est_Mun+Acerto'!$A$35:$L$5599,7,0)))</f>
        <v>0</v>
      </c>
      <c r="AJ814" s="32">
        <f>IF(ISNA(VLOOKUP($B814,'[2]Total_DARF''s_Est_Mun+Acerto'!$A$35:$L$5599,8,0)),0,(VLOOKUP($B814,'[2]Total_DARF''s_Est_Mun+Acerto'!$A$35:$L$5599,8,0)))</f>
        <v>0</v>
      </c>
      <c r="AK814" s="32">
        <f>IF(ISNA(VLOOKUP($B814,'[2]Total_DARF''s_Est_Mun+Acerto'!$A$35:$L$5599,10,0)),0,(VLOOKUP($B814,'[2]Total_DARF''s_Est_Mun+Acerto'!$A$35:$L$5599,10,0)))</f>
        <v>0</v>
      </c>
      <c r="AL814" s="32">
        <f>VLOOKUP(B814,'[2]Total_DARF''s_Est_Mun+Acerto'!$A$35:$K$5599,11,0)</f>
        <v>0</v>
      </c>
    </row>
    <row r="815" spans="1:38" ht="12.75" customHeight="1" x14ac:dyDescent="0.2">
      <c r="A815" s="4" t="s">
        <v>780</v>
      </c>
      <c r="B815" s="59" t="s">
        <v>572</v>
      </c>
      <c r="C815" s="9" t="str">
        <f t="shared" si="429"/>
        <v/>
      </c>
      <c r="D815" s="9" t="str">
        <f t="shared" si="430"/>
        <v/>
      </c>
      <c r="E815" s="9">
        <f t="shared" si="431"/>
        <v>0</v>
      </c>
      <c r="F815" s="9" t="str">
        <f t="shared" si="427"/>
        <v/>
      </c>
      <c r="G815" s="9" t="str">
        <f t="shared" si="432"/>
        <v/>
      </c>
      <c r="H815" s="9" t="str">
        <f>IF((AB815&gt;0),(TRUNC(([1]Mar!$C$6*(AB815-AC815)),2)+TRUNC(([1]Mar!$D$6*(AB815-AC815)),2)+TRUNC(([1]Mar!$E$6*(AB815-AC815)),2)),"")</f>
        <v/>
      </c>
      <c r="I815" s="9" t="str">
        <f t="shared" si="452"/>
        <v/>
      </c>
      <c r="J815" s="20" t="str">
        <f t="shared" si="451"/>
        <v/>
      </c>
      <c r="K815" s="20">
        <f t="shared" si="453"/>
        <v>0</v>
      </c>
      <c r="L815" s="23">
        <f>VLOOKUP(B815,'[2]Total_DARF''s_Est_Mun+Acerto'!$A$35:$L$5598,6,FALSE)</f>
        <v>0</v>
      </c>
      <c r="M815" s="23">
        <f t="shared" si="428"/>
        <v>0</v>
      </c>
      <c r="N815" s="34" t="str">
        <f>IF(ISERROR(VLOOKUP(B815,[3]Rateio_Área_Geoeconômica!$A$4:$F$964,6,0)),"",(VLOOKUP(B815,[3]Rateio_Área_Geoeconômica!$A$4:$F$964,6,0)))</f>
        <v>L</v>
      </c>
      <c r="O815" s="30" t="str">
        <f>IF((IF(ISERROR(VLOOKUP(B815,[4]Original!$B$120:$G$157,6,0)),"",(VLOOKUP(B815,[4]Original!$B$120:$G$157,6,0))))=0,"",(IF(ISERROR(VLOOKUP(B815,[4]Original!$B$120:$G$157,6,0)),"",(VLOOKUP(B815,[4]Original!$B$120:$G$157,6,0)))))</f>
        <v/>
      </c>
      <c r="P815" s="30" t="s">
        <v>1085</v>
      </c>
      <c r="Q815" s="30" t="str">
        <f t="shared" si="454"/>
        <v/>
      </c>
      <c r="R815" s="31" t="str">
        <f>IF(ISERROR(VLOOKUP(B815,'[5]Inst.Marit._Afetados'!$B$5:$C$170,2,0)),"",(VLOOKUP(B815,'[5]Inst.Marit._Afetados'!$B$5:$C$170,2,0)))</f>
        <v/>
      </c>
      <c r="S815" s="30">
        <f t="shared" si="455"/>
        <v>4</v>
      </c>
      <c r="T815" s="32">
        <f>VLOOKUP(B815,[6]Municipios!$B$7:$J$5574,3,0)+VLOOKUP(B815,[6]Municipios!$B$7:$J$5574,4,0)+VLOOKUP(B815,[6]Municipios!$B$7:$J$5574,5,0)</f>
        <v>0</v>
      </c>
      <c r="U815" s="32">
        <f>VLOOKUP(B815,[6]Municipios!$B$7:$J$5574,6,0)+VLOOKUP(B815,[6]Municipios!$B$7:$J$5574,7,0)+VLOOKUP(B815,[6]Municipios!$B$7:$J$5574,8,0)</f>
        <v>0</v>
      </c>
      <c r="V815" s="32">
        <f>VLOOKUP(B815,[6]Instalaçoes!$B$7:$J$5570,3,0)+VLOOKUP(B815,[6]Instalaçoes!$B$7:$J$5570,4,0)+VLOOKUP(B815,[6]Instalaçoes!$B$7:$J$5570,5,0)</f>
        <v>0</v>
      </c>
      <c r="W815" s="32">
        <f>VLOOKUP(B815,[6]Instalaçoes!$B$7:$J$5570,6,0)+VLOOKUP(B815,[6]Instalaçoes!$B$7:$J$5570,7,0)+VLOOKUP(B815,[6]Instalaçoes!$B$7:$J$5570,8,0)</f>
        <v>0</v>
      </c>
      <c r="X815" s="32"/>
      <c r="Y815" s="32"/>
      <c r="Z815" s="32"/>
      <c r="AA815" s="32"/>
      <c r="AB815" s="30">
        <f>IF((Q815&lt;&gt;""),VLOOKUP(B815,[7]Coeficiente_Municípios!$A$6:$Z$5570,8,0),0)</f>
        <v>0</v>
      </c>
      <c r="AC815" s="30">
        <f>IF((R815&lt;&gt;""),VLOOKUP(B815,'[5]Inst.Marit._Afetados'!$B$5:$F$170,5,0),0)</f>
        <v>0</v>
      </c>
      <c r="AD815" s="30">
        <f>IF((S815&lt;&gt;""),VLOOKUP(B815,[7]Coeficiente_Municípios!$A$6:$Z$5570,7,0),0)</f>
        <v>0</v>
      </c>
      <c r="AE815" s="30">
        <f>IF((R815&lt;&gt;""),VLOOKUP(B815,'[5]Inst.Marit._Afetados'!$B$5:$F$170,4,0),0)</f>
        <v>0</v>
      </c>
      <c r="AG815" s="32">
        <f>VLOOKUP($B815,'[2]5411_5%'!$A$15:$C$5606,3,0)-VLOOKUP($B815,'[2]5411_5%'!$A$15:$C$5606,2,0)</f>
        <v>0</v>
      </c>
      <c r="AH815" s="32">
        <f>VLOOKUP($B815,'[2]5411_&gt;5%'!$A$13:$C$5604,3,0)-VLOOKUP($B815,'[2]5411_&gt;5%'!$A$13:$C$5604,2,0)</f>
        <v>0</v>
      </c>
      <c r="AI815" s="32">
        <f>IF(ISNA(VLOOKUP($B815,'[2]Total_DARF''s_Est_Mun+Acerto'!$A$35:$L$5599,7,0)),0,(VLOOKUP($B815,'[2]Total_DARF''s_Est_Mun+Acerto'!$A$35:$L$5599,7,0)))</f>
        <v>0</v>
      </c>
      <c r="AJ815" s="32">
        <f>IF(ISNA(VLOOKUP($B815,'[2]Total_DARF''s_Est_Mun+Acerto'!$A$35:$L$5599,8,0)),0,(VLOOKUP($B815,'[2]Total_DARF''s_Est_Mun+Acerto'!$A$35:$L$5599,8,0)))</f>
        <v>0</v>
      </c>
      <c r="AK815" s="32">
        <f>IF(ISNA(VLOOKUP($B815,'[2]Total_DARF''s_Est_Mun+Acerto'!$A$35:$L$5599,10,0)),0,(VLOOKUP($B815,'[2]Total_DARF''s_Est_Mun+Acerto'!$A$35:$L$5599,10,0)))</f>
        <v>0</v>
      </c>
      <c r="AL815" s="32">
        <f>VLOOKUP(B815,'[2]Total_DARF''s_Est_Mun+Acerto'!$A$35:$K$5599,11,0)</f>
        <v>0</v>
      </c>
    </row>
    <row r="816" spans="1:38" ht="12.75" customHeight="1" x14ac:dyDescent="0.2">
      <c r="A816" s="4" t="s">
        <v>780</v>
      </c>
      <c r="B816" s="81" t="s">
        <v>573</v>
      </c>
      <c r="C816" s="9" t="str">
        <f t="shared" si="429"/>
        <v/>
      </c>
      <c r="D816" s="9" t="str">
        <f t="shared" si="430"/>
        <v/>
      </c>
      <c r="E816" s="9">
        <f t="shared" si="431"/>
        <v>0</v>
      </c>
      <c r="F816" s="9" t="str">
        <f t="shared" si="427"/>
        <v/>
      </c>
      <c r="G816" s="9" t="str">
        <f t="shared" si="432"/>
        <v/>
      </c>
      <c r="H816" s="9" t="str">
        <f>IF((AB816&gt;0),(TRUNC(([1]Mar!$C$6*(AB816-AC816)),2)+TRUNC(([1]Mar!$D$6*(AB816-AC816)),2)+TRUNC(([1]Mar!$E$6*(AB816-AC816)),2)),"")</f>
        <v/>
      </c>
      <c r="I816" s="9" t="str">
        <f t="shared" si="452"/>
        <v/>
      </c>
      <c r="J816" s="20" t="str">
        <f t="shared" si="451"/>
        <v/>
      </c>
      <c r="K816" s="20">
        <f t="shared" si="453"/>
        <v>0</v>
      </c>
      <c r="L816" s="23">
        <f>VLOOKUP(B816,'[2]Total_DARF''s_Est_Mun+Acerto'!$A$35:$L$5598,6,FALSE)</f>
        <v>0</v>
      </c>
      <c r="M816" s="23">
        <f t="shared" si="428"/>
        <v>0</v>
      </c>
      <c r="N816" s="34" t="str">
        <f>IF(ISERROR(VLOOKUP(B816,[3]Rateio_Área_Geoeconômica!$A$4:$F$964,6,0)),"",(VLOOKUP(B816,[3]Rateio_Área_Geoeconômica!$A$4:$F$964,6,0)))</f>
        <v>L</v>
      </c>
      <c r="O816" s="30" t="str">
        <f>IF((IF(ISERROR(VLOOKUP(B816,[4]Original!$B$120:$G$157,6,0)),"",(VLOOKUP(B816,[4]Original!$B$120:$G$157,6,0))))=0,"",(IF(ISERROR(VLOOKUP(B816,[4]Original!$B$120:$G$157,6,0)),"",(VLOOKUP(B816,[4]Original!$B$120:$G$157,6,0)))))</f>
        <v/>
      </c>
      <c r="P816" s="30" t="s">
        <v>1085</v>
      </c>
      <c r="Q816" s="30" t="str">
        <f t="shared" si="454"/>
        <v/>
      </c>
      <c r="R816" s="31" t="str">
        <f>IF(ISERROR(VLOOKUP(B816,'[5]Inst.Marit._Afetados'!$B$5:$C$170,2,0)),"",(VLOOKUP(B816,'[5]Inst.Marit._Afetados'!$B$5:$C$170,2,0)))</f>
        <v/>
      </c>
      <c r="S816" s="30">
        <f t="shared" si="455"/>
        <v>4</v>
      </c>
      <c r="T816" s="32">
        <f>VLOOKUP(B816,[6]Municipios!$B$7:$J$5574,3,0)+VLOOKUP(B816,[6]Municipios!$B$7:$J$5574,4,0)+VLOOKUP(B816,[6]Municipios!$B$7:$J$5574,5,0)</f>
        <v>0</v>
      </c>
      <c r="U816" s="32">
        <f>VLOOKUP(B816,[6]Municipios!$B$7:$J$5574,6,0)+VLOOKUP(B816,[6]Municipios!$B$7:$J$5574,7,0)+VLOOKUP(B816,[6]Municipios!$B$7:$J$5574,8,0)</f>
        <v>0</v>
      </c>
      <c r="V816" s="32">
        <f>VLOOKUP(B816,[6]Instalaçoes!$B$7:$J$5570,3,0)+VLOOKUP(B816,[6]Instalaçoes!$B$7:$J$5570,4,0)+VLOOKUP(B816,[6]Instalaçoes!$B$7:$J$5570,5,0)</f>
        <v>0</v>
      </c>
      <c r="W816" s="32">
        <f>VLOOKUP(B816,[6]Instalaçoes!$B$7:$J$5570,6,0)+VLOOKUP(B816,[6]Instalaçoes!$B$7:$J$5570,7,0)+VLOOKUP(B816,[6]Instalaçoes!$B$7:$J$5570,8,0)</f>
        <v>0</v>
      </c>
      <c r="X816" s="32"/>
      <c r="Y816" s="32"/>
      <c r="Z816" s="32"/>
      <c r="AA816" s="32"/>
      <c r="AB816" s="30">
        <f>IF((Q816&lt;&gt;""),VLOOKUP(B816,[7]Coeficiente_Municípios!$A$6:$Z$5570,8,0),0)</f>
        <v>0</v>
      </c>
      <c r="AC816" s="30">
        <f>IF((R816&lt;&gt;""),VLOOKUP(B816,'[5]Inst.Marit._Afetados'!$B$5:$F$170,5,0),0)</f>
        <v>0</v>
      </c>
      <c r="AD816" s="30">
        <f>IF((S816&lt;&gt;""),VLOOKUP(B816,[7]Coeficiente_Municípios!$A$6:$Z$5570,7,0),0)</f>
        <v>0</v>
      </c>
      <c r="AE816" s="30">
        <f>IF((R816&lt;&gt;""),VLOOKUP(B816,'[5]Inst.Marit._Afetados'!$B$5:$F$170,4,0),0)</f>
        <v>0</v>
      </c>
      <c r="AG816" s="32">
        <f>VLOOKUP($B816,'[2]5411_5%'!$A$15:$C$5606,3,0)-VLOOKUP($B816,'[2]5411_5%'!$A$15:$C$5606,2,0)</f>
        <v>0</v>
      </c>
      <c r="AH816" s="32">
        <f>VLOOKUP($B816,'[2]5411_&gt;5%'!$A$13:$C$5604,3,0)-VLOOKUP($B816,'[2]5411_&gt;5%'!$A$13:$C$5604,2,0)</f>
        <v>0</v>
      </c>
      <c r="AI816" s="32">
        <f>IF(ISNA(VLOOKUP($B816,'[2]Total_DARF''s_Est_Mun+Acerto'!$A$35:$L$5599,7,0)),0,(VLOOKUP($B816,'[2]Total_DARF''s_Est_Mun+Acerto'!$A$35:$L$5599,7,0)))</f>
        <v>0</v>
      </c>
      <c r="AJ816" s="32">
        <f>IF(ISNA(VLOOKUP($B816,'[2]Total_DARF''s_Est_Mun+Acerto'!$A$35:$L$5599,8,0)),0,(VLOOKUP($B816,'[2]Total_DARF''s_Est_Mun+Acerto'!$A$35:$L$5599,8,0)))</f>
        <v>0</v>
      </c>
      <c r="AK816" s="32">
        <f>IF(ISNA(VLOOKUP($B816,'[2]Total_DARF''s_Est_Mun+Acerto'!$A$35:$L$5599,10,0)),0,(VLOOKUP($B816,'[2]Total_DARF''s_Est_Mun+Acerto'!$A$35:$L$5599,10,0)))</f>
        <v>0</v>
      </c>
      <c r="AL816" s="32">
        <f>VLOOKUP(B816,'[2]Total_DARF''s_Est_Mun+Acerto'!$A$35:$K$5599,11,0)</f>
        <v>0</v>
      </c>
    </row>
    <row r="817" spans="1:38" ht="12.75" customHeight="1" x14ac:dyDescent="0.2">
      <c r="A817" s="4" t="s">
        <v>780</v>
      </c>
      <c r="B817" s="81" t="s">
        <v>1081</v>
      </c>
      <c r="C817" s="9" t="str">
        <f t="shared" ref="C817" si="465">IF((N817="P"),T817,"")</f>
        <v/>
      </c>
      <c r="D817" s="9" t="str">
        <f t="shared" ref="D817" si="466">IF((N817="S"),T817,"")</f>
        <v/>
      </c>
      <c r="E817" s="9" t="str">
        <f t="shared" ref="E817" si="467">IF((N817="L"),T817,"")</f>
        <v/>
      </c>
      <c r="F817" s="9" t="str">
        <f t="shared" ref="F817" si="468">IF((IF((O817=""),V817,""))=0,"",(IF((O817=""),V817,"")))</f>
        <v/>
      </c>
      <c r="G817" s="9" t="str">
        <f t="shared" ref="G817" si="469">IF((U817=0),"",U817)</f>
        <v/>
      </c>
      <c r="H817" s="9" t="str">
        <f>IF((AB817&gt;0),(TRUNC(([1]Mar!$C$6*(AB817-AC817)),2)+TRUNC(([1]Mar!$D$6*(AB817-AC817)),2)+TRUNC(([1]Mar!$E$6*(AB817-AC817)),2)),"")</f>
        <v/>
      </c>
      <c r="I817" s="9" t="str">
        <f t="shared" si="452"/>
        <v/>
      </c>
      <c r="J817" s="20" t="str">
        <f t="shared" si="451"/>
        <v/>
      </c>
      <c r="K817" s="20">
        <f t="shared" si="453"/>
        <v>0</v>
      </c>
      <c r="L817" s="23">
        <f>VLOOKUP(B817,'[2]Total_DARF''s_Est_Mun+Acerto'!$A$35:$L$5598,6,FALSE)</f>
        <v>0</v>
      </c>
      <c r="M817" s="23">
        <f t="shared" ref="M817" si="470">K817-L817</f>
        <v>0</v>
      </c>
      <c r="N817" s="34" t="str">
        <f>IF(ISERROR(VLOOKUP(B817,[3]Rateio_Área_Geoeconômica!$A$4:$F$964,6,0)),"",(VLOOKUP(B817,[3]Rateio_Área_Geoeconômica!$A$4:$F$964,6,0)))</f>
        <v/>
      </c>
      <c r="O817" s="30" t="str">
        <f>IF((IF(ISERROR(VLOOKUP(B817,[4]Original!$B$120:$G$157,6,0)),"",(VLOOKUP(B817,[4]Original!$B$120:$G$157,6,0))))=0,"",(IF(ISERROR(VLOOKUP(B817,[4]Original!$B$120:$G$157,6,0)),"",(VLOOKUP(B817,[4]Original!$B$120:$G$157,6,0)))))</f>
        <v/>
      </c>
      <c r="P817" s="30" t="s">
        <v>1085</v>
      </c>
      <c r="Q817" s="30" t="str">
        <f t="shared" si="454"/>
        <v/>
      </c>
      <c r="R817" s="31" t="str">
        <f>IF(ISERROR(VLOOKUP(B817,'[5]Inst.Marit._Afetados'!$B$5:$C$170,2,0)),"",(VLOOKUP(B817,'[5]Inst.Marit._Afetados'!$B$5:$C$170,2,0)))</f>
        <v/>
      </c>
      <c r="S817" s="30" t="str">
        <f t="shared" si="455"/>
        <v/>
      </c>
      <c r="T817" s="32">
        <f>VLOOKUP(B817,[6]Municipios!$B$7:$J$5574,3,0)+VLOOKUP(B817,[6]Municipios!$B$7:$J$5574,4,0)+VLOOKUP(B817,[6]Municipios!$B$7:$J$5574,5,0)</f>
        <v>0</v>
      </c>
      <c r="U817" s="32">
        <f>VLOOKUP(B817,[6]Municipios!$B$7:$J$5574,6,0)+VLOOKUP(B817,[6]Municipios!$B$7:$J$5574,7,0)+VLOOKUP(B817,[6]Municipios!$B$7:$J$5574,8,0)</f>
        <v>0</v>
      </c>
      <c r="V817" s="32">
        <f>VLOOKUP(B817,[6]Instalaçoes!$B$7:$J$5570,3,0)+VLOOKUP(B817,[6]Instalaçoes!$B$7:$J$5570,4,0)+VLOOKUP(B817,[6]Instalaçoes!$B$7:$J$5570,5,0)</f>
        <v>0</v>
      </c>
      <c r="W817" s="32">
        <f>VLOOKUP(B817,[6]Instalaçoes!$B$7:$J$5570,6,0)+VLOOKUP(B817,[6]Instalaçoes!$B$7:$J$5570,7,0)+VLOOKUP(B817,[6]Instalaçoes!$B$7:$J$5570,8,0)</f>
        <v>0</v>
      </c>
      <c r="X817" s="32"/>
      <c r="Y817" s="32"/>
      <c r="Z817" s="32"/>
      <c r="AA817" s="32"/>
      <c r="AB817" s="30">
        <f>IF((Q817&lt;&gt;""),VLOOKUP(B817,[7]Coeficiente_Municípios!$A$6:$Z$5570,8,0),0)</f>
        <v>0</v>
      </c>
      <c r="AC817" s="30">
        <f>IF((R817&lt;&gt;""),VLOOKUP(B817,'[5]Inst.Marit._Afetados'!$B$5:$F$170,5,0),0)</f>
        <v>0</v>
      </c>
      <c r="AD817" s="30">
        <f>IF((S817&lt;&gt;""),VLOOKUP(B817,[7]Coeficiente_Municípios!$A$6:$Z$5570,7,0),0)</f>
        <v>0</v>
      </c>
      <c r="AE817" s="30">
        <f>IF((R817&lt;&gt;""),VLOOKUP(B817,'[5]Inst.Marit._Afetados'!$B$5:$F$170,4,0),0)</f>
        <v>0</v>
      </c>
      <c r="AG817" s="32">
        <f>VLOOKUP($B817,'[2]5411_5%'!$A$15:$C$5606,3,0)-VLOOKUP($B817,'[2]5411_5%'!$A$15:$C$5606,2,0)</f>
        <v>0</v>
      </c>
      <c r="AH817" s="32">
        <f>VLOOKUP($B817,'[2]5411_&gt;5%'!$A$13:$C$5604,3,0)-VLOOKUP($B817,'[2]5411_&gt;5%'!$A$13:$C$5604,2,0)</f>
        <v>0</v>
      </c>
      <c r="AI817" s="32">
        <f>IF(ISNA(VLOOKUP($B817,'[2]Total_DARF''s_Est_Mun+Acerto'!$A$35:$L$5599,7,0)),0,(VLOOKUP($B817,'[2]Total_DARF''s_Est_Mun+Acerto'!$A$35:$L$5599,7,0)))</f>
        <v>0</v>
      </c>
      <c r="AJ817" s="32">
        <f>IF(ISNA(VLOOKUP($B817,'[2]Total_DARF''s_Est_Mun+Acerto'!$A$35:$L$5599,8,0)),0,(VLOOKUP($B817,'[2]Total_DARF''s_Est_Mun+Acerto'!$A$35:$L$5599,8,0)))</f>
        <v>0</v>
      </c>
      <c r="AK817" s="32">
        <f>IF(ISNA(VLOOKUP($B817,'[2]Total_DARF''s_Est_Mun+Acerto'!$A$35:$L$5599,10,0)),0,(VLOOKUP($B817,'[2]Total_DARF''s_Est_Mun+Acerto'!$A$35:$L$5599,10,0)))</f>
        <v>0</v>
      </c>
      <c r="AL817" s="32">
        <f>VLOOKUP(B817,'[2]Total_DARF''s_Est_Mun+Acerto'!$A$35:$K$5599,11,0)</f>
        <v>0</v>
      </c>
    </row>
    <row r="818" spans="1:38" ht="12.75" customHeight="1" x14ac:dyDescent="0.2">
      <c r="A818" s="4" t="s">
        <v>780</v>
      </c>
      <c r="B818" s="81" t="s">
        <v>574</v>
      </c>
      <c r="C818" s="9" t="str">
        <f t="shared" si="429"/>
        <v/>
      </c>
      <c r="D818" s="9" t="str">
        <f t="shared" si="430"/>
        <v/>
      </c>
      <c r="E818" s="9">
        <f t="shared" si="431"/>
        <v>0</v>
      </c>
      <c r="F818" s="9" t="str">
        <f t="shared" si="427"/>
        <v/>
      </c>
      <c r="G818" s="9" t="str">
        <f t="shared" si="432"/>
        <v/>
      </c>
      <c r="H818" s="9" t="str">
        <f>IF((AB818&gt;0),(TRUNC(([1]Mar!$C$6*(AB818-AC818)),2)+TRUNC(([1]Mar!$D$6*(AB818-AC818)),2)+TRUNC(([1]Mar!$E$6*(AB818-AC818)),2)),"")</f>
        <v/>
      </c>
      <c r="I818" s="9" t="str">
        <f t="shared" si="452"/>
        <v/>
      </c>
      <c r="J818" s="20" t="str">
        <f t="shared" si="451"/>
        <v/>
      </c>
      <c r="K818" s="20">
        <f t="shared" si="453"/>
        <v>0</v>
      </c>
      <c r="L818" s="23">
        <f>VLOOKUP(B818,'[2]Total_DARF''s_Est_Mun+Acerto'!$A$35:$L$5598,6,FALSE)</f>
        <v>0</v>
      </c>
      <c r="M818" s="23">
        <f t="shared" si="428"/>
        <v>0</v>
      </c>
      <c r="N818" s="34" t="str">
        <f>IF(ISERROR(VLOOKUP(B818,[3]Rateio_Área_Geoeconômica!$A$4:$F$964,6,0)),"",(VLOOKUP(B818,[3]Rateio_Área_Geoeconômica!$A$4:$F$964,6,0)))</f>
        <v>L</v>
      </c>
      <c r="O818" s="30" t="str">
        <f>IF((IF(ISERROR(VLOOKUP(B818,[4]Original!$B$120:$G$157,6,0)),"",(VLOOKUP(B818,[4]Original!$B$120:$G$157,6,0))))=0,"",(IF(ISERROR(VLOOKUP(B818,[4]Original!$B$120:$G$157,6,0)),"",(VLOOKUP(B818,[4]Original!$B$120:$G$157,6,0)))))</f>
        <v/>
      </c>
      <c r="P818" s="30" t="s">
        <v>1085</v>
      </c>
      <c r="Q818" s="30" t="str">
        <f t="shared" si="454"/>
        <v/>
      </c>
      <c r="R818" s="31" t="str">
        <f>IF(ISERROR(VLOOKUP(B818,'[5]Inst.Marit._Afetados'!$B$5:$C$170,2,0)),"",(VLOOKUP(B818,'[5]Inst.Marit._Afetados'!$B$5:$C$170,2,0)))</f>
        <v/>
      </c>
      <c r="S818" s="30">
        <f t="shared" si="455"/>
        <v>4</v>
      </c>
      <c r="T818" s="32">
        <f>VLOOKUP(B818,[6]Municipios!$B$7:$J$5574,3,0)+VLOOKUP(B818,[6]Municipios!$B$7:$J$5574,4,0)+VLOOKUP(B818,[6]Municipios!$B$7:$J$5574,5,0)</f>
        <v>0</v>
      </c>
      <c r="U818" s="32">
        <f>VLOOKUP(B818,[6]Municipios!$B$7:$J$5574,6,0)+VLOOKUP(B818,[6]Municipios!$B$7:$J$5574,7,0)+VLOOKUP(B818,[6]Municipios!$B$7:$J$5574,8,0)</f>
        <v>0</v>
      </c>
      <c r="V818" s="32">
        <f>VLOOKUP(B818,[6]Instalaçoes!$B$7:$J$5570,3,0)+VLOOKUP(B818,[6]Instalaçoes!$B$7:$J$5570,4,0)+VLOOKUP(B818,[6]Instalaçoes!$B$7:$J$5570,5,0)</f>
        <v>0</v>
      </c>
      <c r="W818" s="32">
        <f>VLOOKUP(B818,[6]Instalaçoes!$B$7:$J$5570,6,0)+VLOOKUP(B818,[6]Instalaçoes!$B$7:$J$5570,7,0)+VLOOKUP(B818,[6]Instalaçoes!$B$7:$J$5570,8,0)</f>
        <v>0</v>
      </c>
      <c r="X818" s="32"/>
      <c r="Y818" s="32"/>
      <c r="Z818" s="32"/>
      <c r="AA818" s="32"/>
      <c r="AB818" s="30">
        <f>IF((Q818&lt;&gt;""),VLOOKUP(B818,[7]Coeficiente_Municípios!$A$6:$Z$5570,8,0),0)</f>
        <v>0</v>
      </c>
      <c r="AC818" s="30">
        <f>IF((R818&lt;&gt;""),VLOOKUP(B818,'[5]Inst.Marit._Afetados'!$B$5:$F$170,5,0),0)</f>
        <v>0</v>
      </c>
      <c r="AD818" s="30">
        <f>IF((S818&lt;&gt;""),VLOOKUP(B818,[7]Coeficiente_Municípios!$A$6:$Z$5570,7,0),0)</f>
        <v>0</v>
      </c>
      <c r="AE818" s="30">
        <f>IF((R818&lt;&gt;""),VLOOKUP(B818,'[5]Inst.Marit._Afetados'!$B$5:$F$170,4,0),0)</f>
        <v>0</v>
      </c>
      <c r="AG818" s="32">
        <f>VLOOKUP($B818,'[2]5411_5%'!$A$15:$C$5606,3,0)-VLOOKUP($B818,'[2]5411_5%'!$A$15:$C$5606,2,0)</f>
        <v>0</v>
      </c>
      <c r="AH818" s="32">
        <f>VLOOKUP($B818,'[2]5411_&gt;5%'!$A$13:$C$5604,3,0)-VLOOKUP($B818,'[2]5411_&gt;5%'!$A$13:$C$5604,2,0)</f>
        <v>0</v>
      </c>
      <c r="AI818" s="32">
        <f>IF(ISNA(VLOOKUP($B818,'[2]Total_DARF''s_Est_Mun+Acerto'!$A$35:$L$5599,7,0)),0,(VLOOKUP($B818,'[2]Total_DARF''s_Est_Mun+Acerto'!$A$35:$L$5599,7,0)))</f>
        <v>0</v>
      </c>
      <c r="AJ818" s="32">
        <f>IF(ISNA(VLOOKUP($B818,'[2]Total_DARF''s_Est_Mun+Acerto'!$A$35:$L$5599,8,0)),0,(VLOOKUP($B818,'[2]Total_DARF''s_Est_Mun+Acerto'!$A$35:$L$5599,8,0)))</f>
        <v>0</v>
      </c>
      <c r="AK818" s="32">
        <f>IF(ISNA(VLOOKUP($B818,'[2]Total_DARF''s_Est_Mun+Acerto'!$A$35:$L$5599,10,0)),0,(VLOOKUP($B818,'[2]Total_DARF''s_Est_Mun+Acerto'!$A$35:$L$5599,10,0)))</f>
        <v>0</v>
      </c>
      <c r="AL818" s="32">
        <f>VLOOKUP(B818,'[2]Total_DARF''s_Est_Mun+Acerto'!$A$35:$K$5599,11,0)</f>
        <v>0</v>
      </c>
    </row>
    <row r="819" spans="1:38" ht="12.75" customHeight="1" x14ac:dyDescent="0.2">
      <c r="A819" s="4" t="s">
        <v>780</v>
      </c>
      <c r="B819" s="59" t="s">
        <v>575</v>
      </c>
      <c r="C819" s="9" t="str">
        <f t="shared" si="429"/>
        <v/>
      </c>
      <c r="D819" s="9" t="str">
        <f t="shared" si="430"/>
        <v/>
      </c>
      <c r="E819" s="9">
        <f t="shared" si="431"/>
        <v>0</v>
      </c>
      <c r="F819" s="9" t="str">
        <f t="shared" si="427"/>
        <v/>
      </c>
      <c r="G819" s="9" t="str">
        <f t="shared" si="432"/>
        <v/>
      </c>
      <c r="H819" s="9" t="str">
        <f>IF((AB819&gt;0),(TRUNC(([1]Mar!$C$6*(AB819-AC819)),2)+TRUNC(([1]Mar!$D$6*(AB819-AC819)),2)+TRUNC(([1]Mar!$E$6*(AB819-AC819)),2)),"")</f>
        <v/>
      </c>
      <c r="I819" s="9" t="str">
        <f t="shared" si="452"/>
        <v/>
      </c>
      <c r="J819" s="20" t="str">
        <f t="shared" si="451"/>
        <v/>
      </c>
      <c r="K819" s="20">
        <f t="shared" si="453"/>
        <v>0</v>
      </c>
      <c r="L819" s="23">
        <f>VLOOKUP(B819,'[2]Total_DARF''s_Est_Mun+Acerto'!$A$35:$L$5598,6,FALSE)</f>
        <v>0</v>
      </c>
      <c r="M819" s="23">
        <f t="shared" si="428"/>
        <v>0</v>
      </c>
      <c r="N819" s="34" t="str">
        <f>IF(ISERROR(VLOOKUP(B819,[3]Rateio_Área_Geoeconômica!$A$4:$F$964,6,0)),"",(VLOOKUP(B819,[3]Rateio_Área_Geoeconômica!$A$4:$F$964,6,0)))</f>
        <v>L</v>
      </c>
      <c r="O819" s="30" t="str">
        <f>IF((IF(ISERROR(VLOOKUP(B819,[4]Original!$B$120:$G$157,6,0)),"",(VLOOKUP(B819,[4]Original!$B$120:$G$157,6,0))))=0,"",(IF(ISERROR(VLOOKUP(B819,[4]Original!$B$120:$G$157,6,0)),"",(VLOOKUP(B819,[4]Original!$B$120:$G$157,6,0)))))</f>
        <v/>
      </c>
      <c r="P819" s="30" t="s">
        <v>1085</v>
      </c>
      <c r="Q819" s="30" t="str">
        <f t="shared" si="454"/>
        <v/>
      </c>
      <c r="R819" s="31" t="str">
        <f>IF(ISERROR(VLOOKUP(B819,'[5]Inst.Marit._Afetados'!$B$5:$C$170,2,0)),"",(VLOOKUP(B819,'[5]Inst.Marit._Afetados'!$B$5:$C$170,2,0)))</f>
        <v/>
      </c>
      <c r="S819" s="30">
        <f t="shared" si="455"/>
        <v>4</v>
      </c>
      <c r="T819" s="32">
        <f>VLOOKUP(B819,[6]Municipios!$B$7:$J$5574,3,0)+VLOOKUP(B819,[6]Municipios!$B$7:$J$5574,4,0)+VLOOKUP(B819,[6]Municipios!$B$7:$J$5574,5,0)</f>
        <v>0</v>
      </c>
      <c r="U819" s="32">
        <f>VLOOKUP(B819,[6]Municipios!$B$7:$J$5574,6,0)+VLOOKUP(B819,[6]Municipios!$B$7:$J$5574,7,0)+VLOOKUP(B819,[6]Municipios!$B$7:$J$5574,8,0)</f>
        <v>0</v>
      </c>
      <c r="V819" s="32">
        <f>VLOOKUP(B819,[6]Instalaçoes!$B$7:$J$5570,3,0)+VLOOKUP(B819,[6]Instalaçoes!$B$7:$J$5570,4,0)+VLOOKUP(B819,[6]Instalaçoes!$B$7:$J$5570,5,0)</f>
        <v>0</v>
      </c>
      <c r="W819" s="32">
        <f>VLOOKUP(B819,[6]Instalaçoes!$B$7:$J$5570,6,0)+VLOOKUP(B819,[6]Instalaçoes!$B$7:$J$5570,7,0)+VLOOKUP(B819,[6]Instalaçoes!$B$7:$J$5570,8,0)</f>
        <v>0</v>
      </c>
      <c r="X819" s="32"/>
      <c r="Y819" s="32"/>
      <c r="Z819" s="32"/>
      <c r="AA819" s="32"/>
      <c r="AB819" s="30">
        <f>IF((Q819&lt;&gt;""),VLOOKUP(B819,[7]Coeficiente_Municípios!$A$6:$Z$5570,8,0),0)</f>
        <v>0</v>
      </c>
      <c r="AC819" s="30">
        <f>IF((R819&lt;&gt;""),VLOOKUP(B819,'[5]Inst.Marit._Afetados'!$B$5:$F$170,5,0),0)</f>
        <v>0</v>
      </c>
      <c r="AD819" s="30">
        <f>IF((S819&lt;&gt;""),VLOOKUP(B819,[7]Coeficiente_Municípios!$A$6:$Z$5570,7,0),0)</f>
        <v>0</v>
      </c>
      <c r="AE819" s="30">
        <f>IF((R819&lt;&gt;""),VLOOKUP(B819,'[5]Inst.Marit._Afetados'!$B$5:$F$170,4,0),0)</f>
        <v>0</v>
      </c>
      <c r="AG819" s="32">
        <f>VLOOKUP($B819,'[2]5411_5%'!$A$15:$C$5606,3,0)-VLOOKUP($B819,'[2]5411_5%'!$A$15:$C$5606,2,0)</f>
        <v>0</v>
      </c>
      <c r="AH819" s="32">
        <f>VLOOKUP($B819,'[2]5411_&gt;5%'!$A$13:$C$5604,3,0)-VLOOKUP($B819,'[2]5411_&gt;5%'!$A$13:$C$5604,2,0)</f>
        <v>0</v>
      </c>
      <c r="AI819" s="32">
        <f>IF(ISNA(VLOOKUP($B819,'[2]Total_DARF''s_Est_Mun+Acerto'!$A$35:$L$5599,7,0)),0,(VLOOKUP($B819,'[2]Total_DARF''s_Est_Mun+Acerto'!$A$35:$L$5599,7,0)))</f>
        <v>0</v>
      </c>
      <c r="AJ819" s="32">
        <f>IF(ISNA(VLOOKUP($B819,'[2]Total_DARF''s_Est_Mun+Acerto'!$A$35:$L$5599,8,0)),0,(VLOOKUP($B819,'[2]Total_DARF''s_Est_Mun+Acerto'!$A$35:$L$5599,8,0)))</f>
        <v>0</v>
      </c>
      <c r="AK819" s="32">
        <f>IF(ISNA(VLOOKUP($B819,'[2]Total_DARF''s_Est_Mun+Acerto'!$A$35:$L$5599,10,0)),0,(VLOOKUP($B819,'[2]Total_DARF''s_Est_Mun+Acerto'!$A$35:$L$5599,10,0)))</f>
        <v>0</v>
      </c>
      <c r="AL819" s="32">
        <f>VLOOKUP(B819,'[2]Total_DARF''s_Est_Mun+Acerto'!$A$35:$K$5599,11,0)</f>
        <v>0</v>
      </c>
    </row>
    <row r="820" spans="1:38" ht="12.75" customHeight="1" x14ac:dyDescent="0.2">
      <c r="A820" s="4" t="s">
        <v>780</v>
      </c>
      <c r="B820" s="81" t="s">
        <v>576</v>
      </c>
      <c r="C820" s="9" t="str">
        <f t="shared" si="429"/>
        <v/>
      </c>
      <c r="D820" s="9" t="str">
        <f t="shared" si="430"/>
        <v/>
      </c>
      <c r="E820" s="9">
        <f t="shared" si="431"/>
        <v>0</v>
      </c>
      <c r="F820" s="9" t="str">
        <f t="shared" si="427"/>
        <v/>
      </c>
      <c r="G820" s="9" t="str">
        <f t="shared" si="432"/>
        <v/>
      </c>
      <c r="H820" s="9" t="str">
        <f>IF((AB820&gt;0),(TRUNC(([1]Mar!$C$6*(AB820-AC820)),2)+TRUNC(([1]Mar!$D$6*(AB820-AC820)),2)+TRUNC(([1]Mar!$E$6*(AB820-AC820)),2)),"")</f>
        <v/>
      </c>
      <c r="I820" s="9" t="str">
        <f t="shared" si="452"/>
        <v/>
      </c>
      <c r="J820" s="20" t="str">
        <f t="shared" si="451"/>
        <v/>
      </c>
      <c r="K820" s="20">
        <f t="shared" si="453"/>
        <v>0</v>
      </c>
      <c r="L820" s="23">
        <f>VLOOKUP(B820,'[2]Total_DARF''s_Est_Mun+Acerto'!$A$35:$L$5598,6,FALSE)</f>
        <v>0</v>
      </c>
      <c r="M820" s="23">
        <f t="shared" si="428"/>
        <v>0</v>
      </c>
      <c r="N820" s="34" t="str">
        <f>IF(ISERROR(VLOOKUP(B820,[3]Rateio_Área_Geoeconômica!$A$4:$F$964,6,0)),"",(VLOOKUP(B820,[3]Rateio_Área_Geoeconômica!$A$4:$F$964,6,0)))</f>
        <v>L</v>
      </c>
      <c r="O820" s="30" t="str">
        <f>IF((IF(ISERROR(VLOOKUP(B820,[4]Original!$B$120:$G$157,6,0)),"",(VLOOKUP(B820,[4]Original!$B$120:$G$157,6,0))))=0,"",(IF(ISERROR(VLOOKUP(B820,[4]Original!$B$120:$G$157,6,0)),"",(VLOOKUP(B820,[4]Original!$B$120:$G$157,6,0)))))</f>
        <v/>
      </c>
      <c r="P820" s="30" t="s">
        <v>1085</v>
      </c>
      <c r="Q820" s="30" t="str">
        <f t="shared" si="454"/>
        <v/>
      </c>
      <c r="R820" s="31" t="str">
        <f>IF(ISERROR(VLOOKUP(B820,'[5]Inst.Marit._Afetados'!$B$5:$C$170,2,0)),"",(VLOOKUP(B820,'[5]Inst.Marit._Afetados'!$B$5:$C$170,2,0)))</f>
        <v/>
      </c>
      <c r="S820" s="30">
        <f t="shared" si="455"/>
        <v>4</v>
      </c>
      <c r="T820" s="32">
        <f>VLOOKUP(B820,[6]Municipios!$B$7:$J$5574,3,0)+VLOOKUP(B820,[6]Municipios!$B$7:$J$5574,4,0)+VLOOKUP(B820,[6]Municipios!$B$7:$J$5574,5,0)</f>
        <v>0</v>
      </c>
      <c r="U820" s="32">
        <f>VLOOKUP(B820,[6]Municipios!$B$7:$J$5574,6,0)+VLOOKUP(B820,[6]Municipios!$B$7:$J$5574,7,0)+VLOOKUP(B820,[6]Municipios!$B$7:$J$5574,8,0)</f>
        <v>0</v>
      </c>
      <c r="V820" s="32">
        <f>VLOOKUP(B820,[6]Instalaçoes!$B$7:$J$5570,3,0)+VLOOKUP(B820,[6]Instalaçoes!$B$7:$J$5570,4,0)+VLOOKUP(B820,[6]Instalaçoes!$B$7:$J$5570,5,0)</f>
        <v>0</v>
      </c>
      <c r="W820" s="32">
        <f>VLOOKUP(B820,[6]Instalaçoes!$B$7:$J$5570,6,0)+VLOOKUP(B820,[6]Instalaçoes!$B$7:$J$5570,7,0)+VLOOKUP(B820,[6]Instalaçoes!$B$7:$J$5570,8,0)</f>
        <v>0</v>
      </c>
      <c r="X820" s="32"/>
      <c r="Y820" s="32"/>
      <c r="Z820" s="32"/>
      <c r="AA820" s="32"/>
      <c r="AB820" s="30">
        <f>IF((Q820&lt;&gt;""),VLOOKUP(B820,[7]Coeficiente_Municípios!$A$6:$Z$5570,8,0),0)</f>
        <v>0</v>
      </c>
      <c r="AC820" s="30">
        <f>IF((R820&lt;&gt;""),VLOOKUP(B820,'[5]Inst.Marit._Afetados'!$B$5:$F$170,5,0),0)</f>
        <v>0</v>
      </c>
      <c r="AD820" s="30">
        <f>IF((S820&lt;&gt;""),VLOOKUP(B820,[7]Coeficiente_Municípios!$A$6:$Z$5570,7,0),0)</f>
        <v>0</v>
      </c>
      <c r="AE820" s="30">
        <f>IF((R820&lt;&gt;""),VLOOKUP(B820,'[5]Inst.Marit._Afetados'!$B$5:$F$170,4,0),0)</f>
        <v>0</v>
      </c>
      <c r="AG820" s="32">
        <f>VLOOKUP($B820,'[2]5411_5%'!$A$15:$C$5606,3,0)-VLOOKUP($B820,'[2]5411_5%'!$A$15:$C$5606,2,0)</f>
        <v>0</v>
      </c>
      <c r="AH820" s="32">
        <f>VLOOKUP($B820,'[2]5411_&gt;5%'!$A$13:$C$5604,3,0)-VLOOKUP($B820,'[2]5411_&gt;5%'!$A$13:$C$5604,2,0)</f>
        <v>0</v>
      </c>
      <c r="AI820" s="32">
        <f>IF(ISNA(VLOOKUP($B820,'[2]Total_DARF''s_Est_Mun+Acerto'!$A$35:$L$5599,7,0)),0,(VLOOKUP($B820,'[2]Total_DARF''s_Est_Mun+Acerto'!$A$35:$L$5599,7,0)))</f>
        <v>0</v>
      </c>
      <c r="AJ820" s="32">
        <f>IF(ISNA(VLOOKUP($B820,'[2]Total_DARF''s_Est_Mun+Acerto'!$A$35:$L$5599,8,0)),0,(VLOOKUP($B820,'[2]Total_DARF''s_Est_Mun+Acerto'!$A$35:$L$5599,8,0)))</f>
        <v>0</v>
      </c>
      <c r="AK820" s="32">
        <f>IF(ISNA(VLOOKUP($B820,'[2]Total_DARF''s_Est_Mun+Acerto'!$A$35:$L$5599,10,0)),0,(VLOOKUP($B820,'[2]Total_DARF''s_Est_Mun+Acerto'!$A$35:$L$5599,10,0)))</f>
        <v>0</v>
      </c>
      <c r="AL820" s="32">
        <f>VLOOKUP(B820,'[2]Total_DARF''s_Est_Mun+Acerto'!$A$35:$K$5599,11,0)</f>
        <v>0</v>
      </c>
    </row>
    <row r="821" spans="1:38" ht="12.75" customHeight="1" x14ac:dyDescent="0.2">
      <c r="A821" s="4" t="s">
        <v>780</v>
      </c>
      <c r="B821" s="80" t="s">
        <v>577</v>
      </c>
      <c r="C821" s="9" t="str">
        <f t="shared" si="429"/>
        <v/>
      </c>
      <c r="D821" s="9" t="str">
        <f t="shared" si="430"/>
        <v/>
      </c>
      <c r="E821" s="9">
        <f t="shared" si="431"/>
        <v>0</v>
      </c>
      <c r="F821" s="9">
        <f t="shared" si="427"/>
        <v>187649.74</v>
      </c>
      <c r="G821" s="9" t="str">
        <f t="shared" si="432"/>
        <v/>
      </c>
      <c r="H821" s="9" t="str">
        <f>IF((AB821&gt;0),(TRUNC(([1]Mar!$C$6*(AB821-AC821)),2)+TRUNC(([1]Mar!$D$6*(AB821-AC821)),2)+TRUNC(([1]Mar!$E$6*(AB821-AC821)),2)),"")</f>
        <v/>
      </c>
      <c r="I821" s="9" t="str">
        <f t="shared" si="452"/>
        <v/>
      </c>
      <c r="J821" s="20">
        <f t="shared" si="451"/>
        <v>-700.1</v>
      </c>
      <c r="K821" s="20">
        <f t="shared" si="453"/>
        <v>186949.63999999998</v>
      </c>
      <c r="L821" s="23">
        <f>VLOOKUP(B821,'[2]Total_DARF''s_Est_Mun+Acerto'!$A$35:$L$5598,6,FALSE)</f>
        <v>186949.64</v>
      </c>
      <c r="M821" s="23">
        <f t="shared" si="428"/>
        <v>0</v>
      </c>
      <c r="N821" s="34" t="str">
        <f>IF(ISERROR(VLOOKUP(B821,[3]Rateio_Área_Geoeconômica!$A$4:$F$964,6,0)),"",(VLOOKUP(B821,[3]Rateio_Área_Geoeconômica!$A$4:$F$964,6,0)))</f>
        <v>L</v>
      </c>
      <c r="O821" s="30" t="str">
        <f>IF((IF(ISERROR(VLOOKUP(B821,[4]Original!$B$120:$G$157,6,0)),"",(VLOOKUP(B821,[4]Original!$B$120:$G$157,6,0))))=0,"",(IF(ISERROR(VLOOKUP(B821,[4]Original!$B$120:$G$157,6,0)),"",(VLOOKUP(B821,[4]Original!$B$120:$G$157,6,0)))))</f>
        <v/>
      </c>
      <c r="P821" s="30" t="s">
        <v>1085</v>
      </c>
      <c r="Q821" s="30">
        <f t="shared" si="454"/>
        <v>3</v>
      </c>
      <c r="R821" s="31" t="str">
        <f>IF(ISERROR(VLOOKUP(B821,'[5]Inst.Marit._Afetados'!$B$5:$C$170,2,0)),"",(VLOOKUP(B821,'[5]Inst.Marit._Afetados'!$B$5:$C$170,2,0)))</f>
        <v/>
      </c>
      <c r="S821" s="30">
        <f t="shared" si="455"/>
        <v>4</v>
      </c>
      <c r="T821" s="32">
        <f>VLOOKUP(B821,[6]Municipios!$B$7:$J$5574,3,0)+VLOOKUP(B821,[6]Municipios!$B$7:$J$5574,4,0)+VLOOKUP(B821,[6]Municipios!$B$7:$J$5574,5,0)</f>
        <v>0</v>
      </c>
      <c r="U821" s="32">
        <f>VLOOKUP(B821,[6]Municipios!$B$7:$J$5574,6,0)+VLOOKUP(B821,[6]Municipios!$B$7:$J$5574,7,0)+VLOOKUP(B821,[6]Municipios!$B$7:$J$5574,8,0)</f>
        <v>0</v>
      </c>
      <c r="V821" s="32">
        <f>VLOOKUP(B821,[6]Instalaçoes!$B$7:$J$5570,3,0)+VLOOKUP(B821,[6]Instalaçoes!$B$7:$J$5570,4,0)+VLOOKUP(B821,[6]Instalaçoes!$B$7:$J$5570,5,0)</f>
        <v>187649.74</v>
      </c>
      <c r="W821" s="32">
        <f>VLOOKUP(B821,[6]Instalaçoes!$B$7:$J$5570,6,0)+VLOOKUP(B821,[6]Instalaçoes!$B$7:$J$5570,7,0)+VLOOKUP(B821,[6]Instalaçoes!$B$7:$J$5570,8,0)</f>
        <v>0</v>
      </c>
      <c r="X821" s="32"/>
      <c r="Y821" s="32"/>
      <c r="Z821" s="32"/>
      <c r="AA821" s="32"/>
      <c r="AB821" s="30">
        <f>IF((Q821&lt;&gt;""),VLOOKUP(B821,[7]Coeficiente_Municípios!$A$6:$Z$5570,8,0),0)</f>
        <v>0</v>
      </c>
      <c r="AC821" s="30">
        <f>IF((R821&lt;&gt;""),VLOOKUP(B821,'[5]Inst.Marit._Afetados'!$B$5:$F$170,5,0),0)</f>
        <v>0</v>
      </c>
      <c r="AD821" s="30">
        <f>IF((S821&lt;&gt;""),VLOOKUP(B821,[7]Coeficiente_Municípios!$A$6:$Z$5570,7,0),0)</f>
        <v>0</v>
      </c>
      <c r="AE821" s="30">
        <f>IF((R821&lt;&gt;""),VLOOKUP(B821,'[5]Inst.Marit._Afetados'!$B$5:$F$170,4,0),0)</f>
        <v>0</v>
      </c>
      <c r="AG821" s="32">
        <f>VLOOKUP($B821,'[2]5411_5%'!$A$15:$C$5606,3,0)-VLOOKUP($B821,'[2]5411_5%'!$A$15:$C$5606,2,0)</f>
        <v>0</v>
      </c>
      <c r="AH821" s="32">
        <f>VLOOKUP($B821,'[2]5411_&gt;5%'!$A$13:$C$5604,3,0)-VLOOKUP($B821,'[2]5411_&gt;5%'!$A$13:$C$5604,2,0)</f>
        <v>0</v>
      </c>
      <c r="AI821" s="32">
        <f>IF(ISNA(VLOOKUP($B821,'[2]Total_DARF''s_Est_Mun+Acerto'!$A$35:$L$5599,7,0)),0,(VLOOKUP($B821,'[2]Total_DARF''s_Est_Mun+Acerto'!$A$35:$L$5599,7,0)))</f>
        <v>-700.1</v>
      </c>
      <c r="AJ821" s="32">
        <f>IF(ISNA(VLOOKUP($B821,'[2]Total_DARF''s_Est_Mun+Acerto'!$A$35:$L$5599,8,0)),0,(VLOOKUP($B821,'[2]Total_DARF''s_Est_Mun+Acerto'!$A$35:$L$5599,8,0)))</f>
        <v>0</v>
      </c>
      <c r="AK821" s="32">
        <f>IF(ISNA(VLOOKUP($B821,'[2]Total_DARF''s_Est_Mun+Acerto'!$A$35:$L$5599,10,0)),0,(VLOOKUP($B821,'[2]Total_DARF''s_Est_Mun+Acerto'!$A$35:$L$5599,10,0)))</f>
        <v>0</v>
      </c>
      <c r="AL821" s="32">
        <f>VLOOKUP(B821,'[2]Total_DARF''s_Est_Mun+Acerto'!$A$35:$K$5599,11,0)</f>
        <v>0</v>
      </c>
    </row>
    <row r="822" spans="1:38" ht="12.75" customHeight="1" x14ac:dyDescent="0.2">
      <c r="A822" s="4" t="s">
        <v>780</v>
      </c>
      <c r="B822" s="59" t="s">
        <v>578</v>
      </c>
      <c r="C822" s="9" t="str">
        <f t="shared" si="429"/>
        <v/>
      </c>
      <c r="D822" s="9" t="str">
        <f t="shared" si="430"/>
        <v/>
      </c>
      <c r="E822" s="9">
        <f t="shared" si="431"/>
        <v>0</v>
      </c>
      <c r="F822" s="9" t="str">
        <f t="shared" ref="F822:F890" si="471">IF((IF((O822=""),V822,""))=0,"",(IF((O822=""),V822,"")))</f>
        <v/>
      </c>
      <c r="G822" s="9" t="str">
        <f t="shared" si="432"/>
        <v/>
      </c>
      <c r="H822" s="9" t="str">
        <f>IF((AB822&gt;0),(TRUNC(([1]Mar!$C$6*(AB822-AC822)),2)+TRUNC(([1]Mar!$D$6*(AB822-AC822)),2)+TRUNC(([1]Mar!$E$6*(AB822-AC822)),2)),"")</f>
        <v/>
      </c>
      <c r="I822" s="9" t="str">
        <f t="shared" si="452"/>
        <v/>
      </c>
      <c r="J822" s="20" t="str">
        <f t="shared" si="451"/>
        <v/>
      </c>
      <c r="K822" s="20">
        <f t="shared" si="453"/>
        <v>0</v>
      </c>
      <c r="L822" s="23">
        <f>VLOOKUP(B822,'[2]Total_DARF''s_Est_Mun+Acerto'!$A$35:$L$5598,6,FALSE)</f>
        <v>0</v>
      </c>
      <c r="M822" s="23">
        <f t="shared" ref="M822:M890" si="472">K822-L822</f>
        <v>0</v>
      </c>
      <c r="N822" s="34" t="str">
        <f>IF(ISERROR(VLOOKUP(B822,[3]Rateio_Área_Geoeconômica!$A$4:$F$964,6,0)),"",(VLOOKUP(B822,[3]Rateio_Área_Geoeconômica!$A$4:$F$964,6,0)))</f>
        <v>L</v>
      </c>
      <c r="O822" s="30" t="str">
        <f>IF((IF(ISERROR(VLOOKUP(B822,[4]Original!$B$120:$G$157,6,0)),"",(VLOOKUP(B822,[4]Original!$B$120:$G$157,6,0))))=0,"",(IF(ISERROR(VLOOKUP(B822,[4]Original!$B$120:$G$157,6,0)),"",(VLOOKUP(B822,[4]Original!$B$120:$G$157,6,0)))))</f>
        <v/>
      </c>
      <c r="P822" s="30" t="s">
        <v>1085</v>
      </c>
      <c r="Q822" s="30" t="str">
        <f t="shared" si="454"/>
        <v/>
      </c>
      <c r="R822" s="31" t="str">
        <f>IF(ISERROR(VLOOKUP(B822,'[5]Inst.Marit._Afetados'!$B$5:$C$170,2,0)),"",(VLOOKUP(B822,'[5]Inst.Marit._Afetados'!$B$5:$C$170,2,0)))</f>
        <v/>
      </c>
      <c r="S822" s="30">
        <f t="shared" si="455"/>
        <v>4</v>
      </c>
      <c r="T822" s="32">
        <f>VLOOKUP(B822,[6]Municipios!$B$7:$J$5574,3,0)+VLOOKUP(B822,[6]Municipios!$B$7:$J$5574,4,0)+VLOOKUP(B822,[6]Municipios!$B$7:$J$5574,5,0)</f>
        <v>0</v>
      </c>
      <c r="U822" s="32">
        <f>VLOOKUP(B822,[6]Municipios!$B$7:$J$5574,6,0)+VLOOKUP(B822,[6]Municipios!$B$7:$J$5574,7,0)+VLOOKUP(B822,[6]Municipios!$B$7:$J$5574,8,0)</f>
        <v>0</v>
      </c>
      <c r="V822" s="32">
        <f>VLOOKUP(B822,[6]Instalaçoes!$B$7:$J$5570,3,0)+VLOOKUP(B822,[6]Instalaçoes!$B$7:$J$5570,4,0)+VLOOKUP(B822,[6]Instalaçoes!$B$7:$J$5570,5,0)</f>
        <v>0</v>
      </c>
      <c r="W822" s="32">
        <f>VLOOKUP(B822,[6]Instalaçoes!$B$7:$J$5570,6,0)+VLOOKUP(B822,[6]Instalaçoes!$B$7:$J$5570,7,0)+VLOOKUP(B822,[6]Instalaçoes!$B$7:$J$5570,8,0)</f>
        <v>0</v>
      </c>
      <c r="X822" s="32"/>
      <c r="Y822" s="32"/>
      <c r="Z822" s="32"/>
      <c r="AA822" s="32"/>
      <c r="AB822" s="30">
        <f>IF((Q822&lt;&gt;""),VLOOKUP(B822,[7]Coeficiente_Municípios!$A$6:$Z$5570,8,0),0)</f>
        <v>0</v>
      </c>
      <c r="AC822" s="30">
        <f>IF((R822&lt;&gt;""),VLOOKUP(B822,'[5]Inst.Marit._Afetados'!$B$5:$F$170,5,0),0)</f>
        <v>0</v>
      </c>
      <c r="AD822" s="30">
        <f>IF((S822&lt;&gt;""),VLOOKUP(B822,[7]Coeficiente_Municípios!$A$6:$Z$5570,7,0),0)</f>
        <v>0</v>
      </c>
      <c r="AE822" s="30">
        <f>IF((R822&lt;&gt;""),VLOOKUP(B822,'[5]Inst.Marit._Afetados'!$B$5:$F$170,4,0),0)</f>
        <v>0</v>
      </c>
      <c r="AG822" s="32">
        <f>VLOOKUP($B822,'[2]5411_5%'!$A$15:$C$5606,3,0)-VLOOKUP($B822,'[2]5411_5%'!$A$15:$C$5606,2,0)</f>
        <v>0</v>
      </c>
      <c r="AH822" s="32">
        <f>VLOOKUP($B822,'[2]5411_&gt;5%'!$A$13:$C$5604,3,0)-VLOOKUP($B822,'[2]5411_&gt;5%'!$A$13:$C$5604,2,0)</f>
        <v>0</v>
      </c>
      <c r="AI822" s="32">
        <f>IF(ISNA(VLOOKUP($B822,'[2]Total_DARF''s_Est_Mun+Acerto'!$A$35:$L$5599,7,0)),0,(VLOOKUP($B822,'[2]Total_DARF''s_Est_Mun+Acerto'!$A$35:$L$5599,7,0)))</f>
        <v>0</v>
      </c>
      <c r="AJ822" s="32">
        <f>IF(ISNA(VLOOKUP($B822,'[2]Total_DARF''s_Est_Mun+Acerto'!$A$35:$L$5599,8,0)),0,(VLOOKUP($B822,'[2]Total_DARF''s_Est_Mun+Acerto'!$A$35:$L$5599,8,0)))</f>
        <v>0</v>
      </c>
      <c r="AK822" s="32">
        <f>IF(ISNA(VLOOKUP($B822,'[2]Total_DARF''s_Est_Mun+Acerto'!$A$35:$L$5599,10,0)),0,(VLOOKUP($B822,'[2]Total_DARF''s_Est_Mun+Acerto'!$A$35:$L$5599,10,0)))</f>
        <v>0</v>
      </c>
      <c r="AL822" s="32">
        <f>VLOOKUP(B822,'[2]Total_DARF''s_Est_Mun+Acerto'!$A$35:$K$5599,11,0)</f>
        <v>0</v>
      </c>
    </row>
    <row r="823" spans="1:38" ht="12.75" customHeight="1" x14ac:dyDescent="0.2">
      <c r="A823" s="4" t="s">
        <v>780</v>
      </c>
      <c r="B823" s="59" t="s">
        <v>579</v>
      </c>
      <c r="C823" s="9" t="str">
        <f t="shared" si="429"/>
        <v/>
      </c>
      <c r="D823" s="9" t="str">
        <f t="shared" si="430"/>
        <v/>
      </c>
      <c r="E823" s="9">
        <f t="shared" si="431"/>
        <v>0</v>
      </c>
      <c r="F823" s="9" t="str">
        <f t="shared" si="471"/>
        <v/>
      </c>
      <c r="G823" s="9" t="str">
        <f t="shared" si="432"/>
        <v/>
      </c>
      <c r="H823" s="9" t="str">
        <f>IF((AB823&gt;0),(TRUNC(([1]Mar!$C$6*(AB823-AC823)),2)+TRUNC(([1]Mar!$D$6*(AB823-AC823)),2)+TRUNC(([1]Mar!$E$6*(AB823-AC823)),2)),"")</f>
        <v/>
      </c>
      <c r="I823" s="9" t="str">
        <f t="shared" si="452"/>
        <v/>
      </c>
      <c r="J823" s="20" t="str">
        <f t="shared" si="451"/>
        <v/>
      </c>
      <c r="K823" s="20">
        <f t="shared" si="453"/>
        <v>0</v>
      </c>
      <c r="L823" s="23">
        <f>VLOOKUP(B823,'[2]Total_DARF''s_Est_Mun+Acerto'!$A$35:$L$5598,6,FALSE)</f>
        <v>0</v>
      </c>
      <c r="M823" s="23">
        <f t="shared" si="472"/>
        <v>0</v>
      </c>
      <c r="N823" s="34" t="str">
        <f>IF(ISERROR(VLOOKUP(B823,[3]Rateio_Área_Geoeconômica!$A$4:$F$964,6,0)),"",(VLOOKUP(B823,[3]Rateio_Área_Geoeconômica!$A$4:$F$964,6,0)))</f>
        <v>L</v>
      </c>
      <c r="O823" s="30" t="str">
        <f>IF((IF(ISERROR(VLOOKUP(B823,[4]Original!$B$120:$G$157,6,0)),"",(VLOOKUP(B823,[4]Original!$B$120:$G$157,6,0))))=0,"",(IF(ISERROR(VLOOKUP(B823,[4]Original!$B$120:$G$157,6,0)),"",(VLOOKUP(B823,[4]Original!$B$120:$G$157,6,0)))))</f>
        <v/>
      </c>
      <c r="P823" s="30" t="s">
        <v>1085</v>
      </c>
      <c r="Q823" s="30" t="str">
        <f t="shared" si="454"/>
        <v/>
      </c>
      <c r="R823" s="31" t="str">
        <f>IF(ISERROR(VLOOKUP(B823,'[5]Inst.Marit._Afetados'!$B$5:$C$170,2,0)),"",(VLOOKUP(B823,'[5]Inst.Marit._Afetados'!$B$5:$C$170,2,0)))</f>
        <v/>
      </c>
      <c r="S823" s="30">
        <f t="shared" si="455"/>
        <v>4</v>
      </c>
      <c r="T823" s="32">
        <f>VLOOKUP(B823,[6]Municipios!$B$7:$J$5574,3,0)+VLOOKUP(B823,[6]Municipios!$B$7:$J$5574,4,0)+VLOOKUP(B823,[6]Municipios!$B$7:$J$5574,5,0)</f>
        <v>0</v>
      </c>
      <c r="U823" s="32">
        <f>VLOOKUP(B823,[6]Municipios!$B$7:$J$5574,6,0)+VLOOKUP(B823,[6]Municipios!$B$7:$J$5574,7,0)+VLOOKUP(B823,[6]Municipios!$B$7:$J$5574,8,0)</f>
        <v>0</v>
      </c>
      <c r="V823" s="32">
        <f>VLOOKUP(B823,[6]Instalaçoes!$B$7:$J$5570,3,0)+VLOOKUP(B823,[6]Instalaçoes!$B$7:$J$5570,4,0)+VLOOKUP(B823,[6]Instalaçoes!$B$7:$J$5570,5,0)</f>
        <v>0</v>
      </c>
      <c r="W823" s="32">
        <f>VLOOKUP(B823,[6]Instalaçoes!$B$7:$J$5570,6,0)+VLOOKUP(B823,[6]Instalaçoes!$B$7:$J$5570,7,0)+VLOOKUP(B823,[6]Instalaçoes!$B$7:$J$5570,8,0)</f>
        <v>0</v>
      </c>
      <c r="X823" s="32"/>
      <c r="Y823" s="32"/>
      <c r="Z823" s="32"/>
      <c r="AA823" s="32"/>
      <c r="AB823" s="30">
        <f>IF((Q823&lt;&gt;""),VLOOKUP(B823,[7]Coeficiente_Municípios!$A$6:$Z$5570,8,0),0)</f>
        <v>0</v>
      </c>
      <c r="AC823" s="30">
        <f>IF((R823&lt;&gt;""),VLOOKUP(B823,'[5]Inst.Marit._Afetados'!$B$5:$F$170,5,0),0)</f>
        <v>0</v>
      </c>
      <c r="AD823" s="30">
        <f>IF((S823&lt;&gt;""),VLOOKUP(B823,[7]Coeficiente_Municípios!$A$6:$Z$5570,7,0),0)</f>
        <v>0</v>
      </c>
      <c r="AE823" s="30">
        <f>IF((R823&lt;&gt;""),VLOOKUP(B823,'[5]Inst.Marit._Afetados'!$B$5:$F$170,4,0),0)</f>
        <v>0</v>
      </c>
      <c r="AG823" s="32">
        <f>VLOOKUP($B823,'[2]5411_5%'!$A$15:$C$5606,3,0)-VLOOKUP($B823,'[2]5411_5%'!$A$15:$C$5606,2,0)</f>
        <v>0</v>
      </c>
      <c r="AH823" s="32">
        <f>VLOOKUP($B823,'[2]5411_&gt;5%'!$A$13:$C$5604,3,0)-VLOOKUP($B823,'[2]5411_&gt;5%'!$A$13:$C$5604,2,0)</f>
        <v>0</v>
      </c>
      <c r="AI823" s="32">
        <f>IF(ISNA(VLOOKUP($B823,'[2]Total_DARF''s_Est_Mun+Acerto'!$A$35:$L$5599,7,0)),0,(VLOOKUP($B823,'[2]Total_DARF''s_Est_Mun+Acerto'!$A$35:$L$5599,7,0)))</f>
        <v>0</v>
      </c>
      <c r="AJ823" s="32">
        <f>IF(ISNA(VLOOKUP($B823,'[2]Total_DARF''s_Est_Mun+Acerto'!$A$35:$L$5599,8,0)),0,(VLOOKUP($B823,'[2]Total_DARF''s_Est_Mun+Acerto'!$A$35:$L$5599,8,0)))</f>
        <v>0</v>
      </c>
      <c r="AK823" s="32">
        <f>IF(ISNA(VLOOKUP($B823,'[2]Total_DARF''s_Est_Mun+Acerto'!$A$35:$L$5599,10,0)),0,(VLOOKUP($B823,'[2]Total_DARF''s_Est_Mun+Acerto'!$A$35:$L$5599,10,0)))</f>
        <v>0</v>
      </c>
      <c r="AL823" s="32">
        <f>VLOOKUP(B823,'[2]Total_DARF''s_Est_Mun+Acerto'!$A$35:$K$5599,11,0)</f>
        <v>0</v>
      </c>
    </row>
    <row r="824" spans="1:38" ht="12.75" customHeight="1" x14ac:dyDescent="0.2">
      <c r="A824" s="4" t="s">
        <v>780</v>
      </c>
      <c r="B824" s="81" t="s">
        <v>580</v>
      </c>
      <c r="C824" s="9" t="str">
        <f t="shared" si="429"/>
        <v/>
      </c>
      <c r="D824" s="9" t="str">
        <f t="shared" si="430"/>
        <v/>
      </c>
      <c r="E824" s="9">
        <f t="shared" si="431"/>
        <v>0</v>
      </c>
      <c r="F824" s="9" t="str">
        <f t="shared" si="471"/>
        <v/>
      </c>
      <c r="G824" s="9" t="str">
        <f t="shared" si="432"/>
        <v/>
      </c>
      <c r="H824" s="9" t="str">
        <f>IF((AB824&gt;0),(TRUNC(([1]Mar!$C$6*(AB824-AC824)),2)+TRUNC(([1]Mar!$D$6*(AB824-AC824)),2)+TRUNC(([1]Mar!$E$6*(AB824-AC824)),2)),"")</f>
        <v/>
      </c>
      <c r="I824" s="9" t="str">
        <f t="shared" si="452"/>
        <v/>
      </c>
      <c r="J824" s="20" t="str">
        <f t="shared" si="451"/>
        <v/>
      </c>
      <c r="K824" s="20">
        <f t="shared" si="453"/>
        <v>0</v>
      </c>
      <c r="L824" s="23">
        <f>VLOOKUP(B824,'[2]Total_DARF''s_Est_Mun+Acerto'!$A$35:$L$5598,6,FALSE)</f>
        <v>0</v>
      </c>
      <c r="M824" s="23">
        <f t="shared" si="472"/>
        <v>0</v>
      </c>
      <c r="N824" s="34" t="str">
        <f>IF(ISERROR(VLOOKUP(B824,[3]Rateio_Área_Geoeconômica!$A$4:$F$964,6,0)),"",(VLOOKUP(B824,[3]Rateio_Área_Geoeconômica!$A$4:$F$964,6,0)))</f>
        <v>L</v>
      </c>
      <c r="O824" s="30" t="str">
        <f>IF((IF(ISERROR(VLOOKUP(B824,[4]Original!$B$120:$G$157,6,0)),"",(VLOOKUP(B824,[4]Original!$B$120:$G$157,6,0))))=0,"",(IF(ISERROR(VLOOKUP(B824,[4]Original!$B$120:$G$157,6,0)),"",(VLOOKUP(B824,[4]Original!$B$120:$G$157,6,0)))))</f>
        <v/>
      </c>
      <c r="P824" s="30" t="s">
        <v>1085</v>
      </c>
      <c r="Q824" s="30" t="str">
        <f t="shared" si="454"/>
        <v/>
      </c>
      <c r="R824" s="31" t="str">
        <f>IF(ISERROR(VLOOKUP(B824,'[5]Inst.Marit._Afetados'!$B$5:$C$170,2,0)),"",(VLOOKUP(B824,'[5]Inst.Marit._Afetados'!$B$5:$C$170,2,0)))</f>
        <v/>
      </c>
      <c r="S824" s="30">
        <f t="shared" si="455"/>
        <v>4</v>
      </c>
      <c r="T824" s="32">
        <f>VLOOKUP(B824,[6]Municipios!$B$7:$J$5574,3,0)+VLOOKUP(B824,[6]Municipios!$B$7:$J$5574,4,0)+VLOOKUP(B824,[6]Municipios!$B$7:$J$5574,5,0)</f>
        <v>0</v>
      </c>
      <c r="U824" s="32">
        <f>VLOOKUP(B824,[6]Municipios!$B$7:$J$5574,6,0)+VLOOKUP(B824,[6]Municipios!$B$7:$J$5574,7,0)+VLOOKUP(B824,[6]Municipios!$B$7:$J$5574,8,0)</f>
        <v>0</v>
      </c>
      <c r="V824" s="32">
        <f>VLOOKUP(B824,[6]Instalaçoes!$B$7:$J$5570,3,0)+VLOOKUP(B824,[6]Instalaçoes!$B$7:$J$5570,4,0)+VLOOKUP(B824,[6]Instalaçoes!$B$7:$J$5570,5,0)</f>
        <v>0</v>
      </c>
      <c r="W824" s="32">
        <f>VLOOKUP(B824,[6]Instalaçoes!$B$7:$J$5570,6,0)+VLOOKUP(B824,[6]Instalaçoes!$B$7:$J$5570,7,0)+VLOOKUP(B824,[6]Instalaçoes!$B$7:$J$5570,8,0)</f>
        <v>0</v>
      </c>
      <c r="X824" s="32"/>
      <c r="Y824" s="32"/>
      <c r="Z824" s="32"/>
      <c r="AA824" s="32"/>
      <c r="AB824" s="30">
        <f>IF((Q824&lt;&gt;""),VLOOKUP(B824,[7]Coeficiente_Municípios!$A$6:$Z$5570,8,0),0)</f>
        <v>0</v>
      </c>
      <c r="AC824" s="30">
        <f>IF((R824&lt;&gt;""),VLOOKUP(B824,'[5]Inst.Marit._Afetados'!$B$5:$F$170,5,0),0)</f>
        <v>0</v>
      </c>
      <c r="AD824" s="30">
        <f>IF((S824&lt;&gt;""),VLOOKUP(B824,[7]Coeficiente_Municípios!$A$6:$Z$5570,7,0),0)</f>
        <v>0</v>
      </c>
      <c r="AE824" s="30">
        <f>IF((R824&lt;&gt;""),VLOOKUP(B824,'[5]Inst.Marit._Afetados'!$B$5:$F$170,4,0),0)</f>
        <v>0</v>
      </c>
      <c r="AG824" s="32">
        <f>VLOOKUP($B824,'[2]5411_5%'!$A$15:$C$5606,3,0)-VLOOKUP($B824,'[2]5411_5%'!$A$15:$C$5606,2,0)</f>
        <v>0</v>
      </c>
      <c r="AH824" s="32">
        <f>VLOOKUP($B824,'[2]5411_&gt;5%'!$A$13:$C$5604,3,0)-VLOOKUP($B824,'[2]5411_&gt;5%'!$A$13:$C$5604,2,0)</f>
        <v>0</v>
      </c>
      <c r="AI824" s="32">
        <f>IF(ISNA(VLOOKUP($B824,'[2]Total_DARF''s_Est_Mun+Acerto'!$A$35:$L$5599,7,0)),0,(VLOOKUP($B824,'[2]Total_DARF''s_Est_Mun+Acerto'!$A$35:$L$5599,7,0)))</f>
        <v>0</v>
      </c>
      <c r="AJ824" s="32">
        <f>IF(ISNA(VLOOKUP($B824,'[2]Total_DARF''s_Est_Mun+Acerto'!$A$35:$L$5599,8,0)),0,(VLOOKUP($B824,'[2]Total_DARF''s_Est_Mun+Acerto'!$A$35:$L$5599,8,0)))</f>
        <v>0</v>
      </c>
      <c r="AK824" s="32">
        <f>IF(ISNA(VLOOKUP($B824,'[2]Total_DARF''s_Est_Mun+Acerto'!$A$35:$L$5599,10,0)),0,(VLOOKUP($B824,'[2]Total_DARF''s_Est_Mun+Acerto'!$A$35:$L$5599,10,0)))</f>
        <v>0</v>
      </c>
      <c r="AL824" s="32">
        <f>VLOOKUP(B824,'[2]Total_DARF''s_Est_Mun+Acerto'!$A$35:$K$5599,11,0)</f>
        <v>0</v>
      </c>
    </row>
    <row r="825" spans="1:38" ht="11.4" x14ac:dyDescent="0.2">
      <c r="A825" s="4" t="s">
        <v>780</v>
      </c>
      <c r="B825" s="80" t="s">
        <v>581</v>
      </c>
      <c r="C825" s="9" t="str">
        <f t="shared" si="429"/>
        <v/>
      </c>
      <c r="D825" s="9" t="str">
        <f t="shared" si="430"/>
        <v/>
      </c>
      <c r="E825" s="9">
        <f t="shared" si="431"/>
        <v>0</v>
      </c>
      <c r="F825" s="9">
        <f t="shared" si="471"/>
        <v>187649.74</v>
      </c>
      <c r="G825" s="9" t="str">
        <f t="shared" si="432"/>
        <v/>
      </c>
      <c r="H825" s="9" t="str">
        <f>IF((AB825&gt;0),(TRUNC(([1]Mar!$C$6*(AB825-AC825)),2)+TRUNC(([1]Mar!$D$6*(AB825-AC825)),2)+TRUNC(([1]Mar!$E$6*(AB825-AC825)),2)),"")</f>
        <v/>
      </c>
      <c r="I825" s="9" t="str">
        <f t="shared" si="452"/>
        <v/>
      </c>
      <c r="J825" s="20">
        <f t="shared" si="451"/>
        <v>-700.1</v>
      </c>
      <c r="K825" s="20">
        <f t="shared" si="453"/>
        <v>186949.63999999998</v>
      </c>
      <c r="L825" s="23">
        <f>VLOOKUP(B825,'[2]Total_DARF''s_Est_Mun+Acerto'!$A$35:$L$5598,6,FALSE)</f>
        <v>186949.64</v>
      </c>
      <c r="M825" s="23">
        <f t="shared" si="472"/>
        <v>0</v>
      </c>
      <c r="N825" s="34" t="str">
        <f>IF(ISERROR(VLOOKUP(B825,[3]Rateio_Área_Geoeconômica!$A$4:$F$964,6,0)),"",(VLOOKUP(B825,[3]Rateio_Área_Geoeconômica!$A$4:$F$964,6,0)))</f>
        <v>L</v>
      </c>
      <c r="O825" s="30" t="str">
        <f>IF((IF(ISERROR(VLOOKUP(B825,[4]Original!$B$120:$G$157,6,0)),"",(VLOOKUP(B825,[4]Original!$B$120:$G$157,6,0))))=0,"",(IF(ISERROR(VLOOKUP(B825,[4]Original!$B$120:$G$157,6,0)),"",(VLOOKUP(B825,[4]Original!$B$120:$G$157,6,0)))))</f>
        <v/>
      </c>
      <c r="P825" s="30" t="s">
        <v>1085</v>
      </c>
      <c r="Q825" s="30">
        <f t="shared" si="454"/>
        <v>3</v>
      </c>
      <c r="R825" s="31" t="str">
        <f>IF(ISERROR(VLOOKUP(B825,'[5]Inst.Marit._Afetados'!$B$5:$C$170,2,0)),"",(VLOOKUP(B825,'[5]Inst.Marit._Afetados'!$B$5:$C$170,2,0)))</f>
        <v/>
      </c>
      <c r="S825" s="30">
        <f t="shared" si="455"/>
        <v>4</v>
      </c>
      <c r="T825" s="32">
        <f>VLOOKUP(B825,[6]Municipios!$B$7:$J$5574,3,0)+VLOOKUP(B825,[6]Municipios!$B$7:$J$5574,4,0)+VLOOKUP(B825,[6]Municipios!$B$7:$J$5574,5,0)</f>
        <v>0</v>
      </c>
      <c r="U825" s="32">
        <f>VLOOKUP(B825,[6]Municipios!$B$7:$J$5574,6,0)+VLOOKUP(B825,[6]Municipios!$B$7:$J$5574,7,0)+VLOOKUP(B825,[6]Municipios!$B$7:$J$5574,8,0)</f>
        <v>0</v>
      </c>
      <c r="V825" s="32">
        <f>VLOOKUP(B825,[6]Instalaçoes!$B$7:$J$5570,3,0)+VLOOKUP(B825,[6]Instalaçoes!$B$7:$J$5570,4,0)+VLOOKUP(B825,[6]Instalaçoes!$B$7:$J$5570,5,0)</f>
        <v>187649.74</v>
      </c>
      <c r="W825" s="32">
        <f>VLOOKUP(B825,[6]Instalaçoes!$B$7:$J$5570,6,0)+VLOOKUP(B825,[6]Instalaçoes!$B$7:$J$5570,7,0)+VLOOKUP(B825,[6]Instalaçoes!$B$7:$J$5570,8,0)</f>
        <v>0</v>
      </c>
      <c r="X825" s="32"/>
      <c r="Y825" s="32"/>
      <c r="Z825" s="32"/>
      <c r="AA825" s="32"/>
      <c r="AB825" s="30">
        <f>IF((Q825&lt;&gt;""),VLOOKUP(B825,[7]Coeficiente_Municípios!$A$6:$Z$5570,8,0),0)</f>
        <v>0</v>
      </c>
      <c r="AC825" s="30">
        <f>IF((R825&lt;&gt;""),VLOOKUP(B825,'[5]Inst.Marit._Afetados'!$B$5:$F$170,5,0),0)</f>
        <v>0</v>
      </c>
      <c r="AD825" s="30">
        <f>IF((S825&lt;&gt;""),VLOOKUP(B825,[7]Coeficiente_Municípios!$A$6:$Z$5570,7,0),0)</f>
        <v>3.8480726627235836E-3</v>
      </c>
      <c r="AE825" s="30">
        <f>IF((R825&lt;&gt;""),VLOOKUP(B825,'[5]Inst.Marit._Afetados'!$B$5:$F$170,4,0),0)</f>
        <v>0</v>
      </c>
      <c r="AG825" s="32">
        <f>VLOOKUP($B825,'[2]5411_5%'!$A$15:$C$5606,3,0)-VLOOKUP($B825,'[2]5411_5%'!$A$15:$C$5606,2,0)</f>
        <v>0</v>
      </c>
      <c r="AH825" s="32">
        <f>VLOOKUP($B825,'[2]5411_&gt;5%'!$A$13:$C$5604,3,0)-VLOOKUP($B825,'[2]5411_&gt;5%'!$A$13:$C$5604,2,0)</f>
        <v>0</v>
      </c>
      <c r="AI825" s="32">
        <f>IF(ISNA(VLOOKUP($B825,'[2]Total_DARF''s_Est_Mun+Acerto'!$A$35:$L$5599,7,0)),0,(VLOOKUP($B825,'[2]Total_DARF''s_Est_Mun+Acerto'!$A$35:$L$5599,7,0)))</f>
        <v>-700.1</v>
      </c>
      <c r="AJ825" s="32">
        <f>IF(ISNA(VLOOKUP($B825,'[2]Total_DARF''s_Est_Mun+Acerto'!$A$35:$L$5599,8,0)),0,(VLOOKUP($B825,'[2]Total_DARF''s_Est_Mun+Acerto'!$A$35:$L$5599,8,0)))</f>
        <v>0</v>
      </c>
      <c r="AK825" s="32">
        <f>IF(ISNA(VLOOKUP($B825,'[2]Total_DARF''s_Est_Mun+Acerto'!$A$35:$L$5599,10,0)),0,(VLOOKUP($B825,'[2]Total_DARF''s_Est_Mun+Acerto'!$A$35:$L$5599,10,0)))</f>
        <v>0</v>
      </c>
      <c r="AL825" s="32">
        <f>VLOOKUP(B825,'[2]Total_DARF''s_Est_Mun+Acerto'!$A$35:$K$5599,11,0)</f>
        <v>0</v>
      </c>
    </row>
    <row r="826" spans="1:38" ht="12.75" customHeight="1" x14ac:dyDescent="0.2">
      <c r="A826" s="4" t="s">
        <v>780</v>
      </c>
      <c r="B826" s="59" t="s">
        <v>582</v>
      </c>
      <c r="C826" s="9" t="str">
        <f t="shared" ref="C826:C905" si="473">IF((N826="P"),T826,"")</f>
        <v/>
      </c>
      <c r="D826" s="9" t="str">
        <f t="shared" ref="D826:D905" si="474">IF((N826="S"),T826,"")</f>
        <v/>
      </c>
      <c r="E826" s="9">
        <f t="shared" ref="E826:E905" si="475">IF((N826="L"),T826,"")</f>
        <v>0</v>
      </c>
      <c r="F826" s="9" t="str">
        <f t="shared" si="471"/>
        <v/>
      </c>
      <c r="G826" s="9" t="str">
        <f t="shared" ref="G826:G905" si="476">IF((U826=0),"",U826)</f>
        <v/>
      </c>
      <c r="H826" s="9" t="str">
        <f>IF((AB826&gt;0),(TRUNC(([1]Mar!$C$6*(AB826-AC826)),2)+TRUNC(([1]Mar!$D$6*(AB826-AC826)),2)+TRUNC(([1]Mar!$E$6*(AB826-AC826)),2)),"")</f>
        <v/>
      </c>
      <c r="I826" s="9" t="str">
        <f t="shared" si="452"/>
        <v/>
      </c>
      <c r="J826" s="20" t="str">
        <f t="shared" si="451"/>
        <v/>
      </c>
      <c r="K826" s="20">
        <f t="shared" si="453"/>
        <v>0</v>
      </c>
      <c r="L826" s="23">
        <f>VLOOKUP(B826,'[2]Total_DARF''s_Est_Mun+Acerto'!$A$35:$L$5598,6,FALSE)</f>
        <v>0</v>
      </c>
      <c r="M826" s="23">
        <f t="shared" si="472"/>
        <v>0</v>
      </c>
      <c r="N826" s="34" t="str">
        <f>IF(ISERROR(VLOOKUP(B826,[3]Rateio_Área_Geoeconômica!$A$4:$F$964,6,0)),"",(VLOOKUP(B826,[3]Rateio_Área_Geoeconômica!$A$4:$F$964,6,0)))</f>
        <v>L</v>
      </c>
      <c r="O826" s="30" t="str">
        <f>IF((IF(ISERROR(VLOOKUP(B826,[4]Original!$B$120:$G$157,6,0)),"",(VLOOKUP(B826,[4]Original!$B$120:$G$157,6,0))))=0,"",(IF(ISERROR(VLOOKUP(B826,[4]Original!$B$120:$G$157,6,0)),"",(VLOOKUP(B826,[4]Original!$B$120:$G$157,6,0)))))</f>
        <v/>
      </c>
      <c r="P826" s="30" t="s">
        <v>1085</v>
      </c>
      <c r="Q826" s="30" t="str">
        <f t="shared" si="454"/>
        <v/>
      </c>
      <c r="R826" s="31" t="str">
        <f>IF(ISERROR(VLOOKUP(B826,'[5]Inst.Marit._Afetados'!$B$5:$C$170,2,0)),"",(VLOOKUP(B826,'[5]Inst.Marit._Afetados'!$B$5:$C$170,2,0)))</f>
        <v/>
      </c>
      <c r="S826" s="30">
        <f t="shared" si="455"/>
        <v>4</v>
      </c>
      <c r="T826" s="32">
        <f>VLOOKUP(B826,[6]Municipios!$B$7:$J$5574,3,0)+VLOOKUP(B826,[6]Municipios!$B$7:$J$5574,4,0)+VLOOKUP(B826,[6]Municipios!$B$7:$J$5574,5,0)</f>
        <v>0</v>
      </c>
      <c r="U826" s="32">
        <f>VLOOKUP(B826,[6]Municipios!$B$7:$J$5574,6,0)+VLOOKUP(B826,[6]Municipios!$B$7:$J$5574,7,0)+VLOOKUP(B826,[6]Municipios!$B$7:$J$5574,8,0)</f>
        <v>0</v>
      </c>
      <c r="V826" s="32">
        <f>VLOOKUP(B826,[6]Instalaçoes!$B$7:$J$5570,3,0)+VLOOKUP(B826,[6]Instalaçoes!$B$7:$J$5570,4,0)+VLOOKUP(B826,[6]Instalaçoes!$B$7:$J$5570,5,0)</f>
        <v>0</v>
      </c>
      <c r="W826" s="32">
        <f>VLOOKUP(B826,[6]Instalaçoes!$B$7:$J$5570,6,0)+VLOOKUP(B826,[6]Instalaçoes!$B$7:$J$5570,7,0)+VLOOKUP(B826,[6]Instalaçoes!$B$7:$J$5570,8,0)</f>
        <v>0</v>
      </c>
      <c r="X826" s="32"/>
      <c r="Y826" s="32"/>
      <c r="Z826" s="32"/>
      <c r="AA826" s="32"/>
      <c r="AB826" s="30">
        <f>IF((Q826&lt;&gt;""),VLOOKUP(B826,[7]Coeficiente_Municípios!$A$6:$Z$5570,8,0),0)</f>
        <v>0</v>
      </c>
      <c r="AC826" s="30">
        <f>IF((R826&lt;&gt;""),VLOOKUP(B826,'[5]Inst.Marit._Afetados'!$B$5:$F$170,5,0),0)</f>
        <v>0</v>
      </c>
      <c r="AD826" s="30">
        <f>IF((S826&lt;&gt;""),VLOOKUP(B826,[7]Coeficiente_Municípios!$A$6:$Z$5570,7,0),0)</f>
        <v>0</v>
      </c>
      <c r="AE826" s="30">
        <f>IF((R826&lt;&gt;""),VLOOKUP(B826,'[5]Inst.Marit._Afetados'!$B$5:$F$170,4,0),0)</f>
        <v>0</v>
      </c>
      <c r="AG826" s="32">
        <f>VLOOKUP($B826,'[2]5411_5%'!$A$15:$C$5606,3,0)-VLOOKUP($B826,'[2]5411_5%'!$A$15:$C$5606,2,0)</f>
        <v>0</v>
      </c>
      <c r="AH826" s="32">
        <f>VLOOKUP($B826,'[2]5411_&gt;5%'!$A$13:$C$5604,3,0)-VLOOKUP($B826,'[2]5411_&gt;5%'!$A$13:$C$5604,2,0)</f>
        <v>0</v>
      </c>
      <c r="AI826" s="32">
        <f>IF(ISNA(VLOOKUP($B826,'[2]Total_DARF''s_Est_Mun+Acerto'!$A$35:$L$5599,7,0)),0,(VLOOKUP($B826,'[2]Total_DARF''s_Est_Mun+Acerto'!$A$35:$L$5599,7,0)))</f>
        <v>0</v>
      </c>
      <c r="AJ826" s="32">
        <f>IF(ISNA(VLOOKUP($B826,'[2]Total_DARF''s_Est_Mun+Acerto'!$A$35:$L$5599,8,0)),0,(VLOOKUP($B826,'[2]Total_DARF''s_Est_Mun+Acerto'!$A$35:$L$5599,8,0)))</f>
        <v>0</v>
      </c>
      <c r="AK826" s="32">
        <f>IF(ISNA(VLOOKUP($B826,'[2]Total_DARF''s_Est_Mun+Acerto'!$A$35:$L$5599,10,0)),0,(VLOOKUP($B826,'[2]Total_DARF''s_Est_Mun+Acerto'!$A$35:$L$5599,10,0)))</f>
        <v>0</v>
      </c>
      <c r="AL826" s="32">
        <f>VLOOKUP(B826,'[2]Total_DARF''s_Est_Mun+Acerto'!$A$35:$K$5599,11,0)</f>
        <v>0</v>
      </c>
    </row>
    <row r="827" spans="1:38" ht="12.75" customHeight="1" x14ac:dyDescent="0.2">
      <c r="A827" s="4" t="s">
        <v>780</v>
      </c>
      <c r="B827" s="81" t="s">
        <v>583</v>
      </c>
      <c r="C827" s="9" t="str">
        <f t="shared" si="473"/>
        <v/>
      </c>
      <c r="D827" s="9" t="str">
        <f t="shared" si="474"/>
        <v/>
      </c>
      <c r="E827" s="9">
        <f t="shared" si="475"/>
        <v>0</v>
      </c>
      <c r="F827" s="9" t="str">
        <f t="shared" si="471"/>
        <v/>
      </c>
      <c r="G827" s="9" t="str">
        <f t="shared" si="476"/>
        <v/>
      </c>
      <c r="H827" s="9" t="str">
        <f>IF((AB827&gt;0),(TRUNC(([1]Mar!$C$6*(AB827-AC827)),2)+TRUNC(([1]Mar!$D$6*(AB827-AC827)),2)+TRUNC(([1]Mar!$E$6*(AB827-AC827)),2)),"")</f>
        <v/>
      </c>
      <c r="I827" s="9" t="str">
        <f t="shared" si="452"/>
        <v/>
      </c>
      <c r="J827" s="20" t="str">
        <f t="shared" si="451"/>
        <v/>
      </c>
      <c r="K827" s="20">
        <f t="shared" si="453"/>
        <v>0</v>
      </c>
      <c r="L827" s="23">
        <f>VLOOKUP(B827,'[2]Total_DARF''s_Est_Mun+Acerto'!$A$35:$L$5598,6,FALSE)</f>
        <v>0</v>
      </c>
      <c r="M827" s="23">
        <f t="shared" si="472"/>
        <v>0</v>
      </c>
      <c r="N827" s="34" t="str">
        <f>IF(ISERROR(VLOOKUP(B827,[3]Rateio_Área_Geoeconômica!$A$4:$F$964,6,0)),"",(VLOOKUP(B827,[3]Rateio_Área_Geoeconômica!$A$4:$F$964,6,0)))</f>
        <v>L</v>
      </c>
      <c r="O827" s="30" t="str">
        <f>IF((IF(ISERROR(VLOOKUP(B827,[4]Original!$B$120:$G$157,6,0)),"",(VLOOKUP(B827,[4]Original!$B$120:$G$157,6,0))))=0,"",(IF(ISERROR(VLOOKUP(B827,[4]Original!$B$120:$G$157,6,0)),"",(VLOOKUP(B827,[4]Original!$B$120:$G$157,6,0)))))</f>
        <v/>
      </c>
      <c r="P827" s="30" t="s">
        <v>1085</v>
      </c>
      <c r="Q827" s="30" t="str">
        <f t="shared" si="454"/>
        <v/>
      </c>
      <c r="R827" s="31" t="str">
        <f>IF(ISERROR(VLOOKUP(B827,'[5]Inst.Marit._Afetados'!$B$5:$C$170,2,0)),"",(VLOOKUP(B827,'[5]Inst.Marit._Afetados'!$B$5:$C$170,2,0)))</f>
        <v/>
      </c>
      <c r="S827" s="30">
        <f t="shared" si="455"/>
        <v>4</v>
      </c>
      <c r="T827" s="32">
        <f>VLOOKUP(B827,[6]Municipios!$B$7:$J$5574,3,0)+VLOOKUP(B827,[6]Municipios!$B$7:$J$5574,4,0)+VLOOKUP(B827,[6]Municipios!$B$7:$J$5574,5,0)</f>
        <v>0</v>
      </c>
      <c r="U827" s="32">
        <f>VLOOKUP(B827,[6]Municipios!$B$7:$J$5574,6,0)+VLOOKUP(B827,[6]Municipios!$B$7:$J$5574,7,0)+VLOOKUP(B827,[6]Municipios!$B$7:$J$5574,8,0)</f>
        <v>0</v>
      </c>
      <c r="V827" s="32">
        <f>VLOOKUP(B827,[6]Instalaçoes!$B$7:$J$5570,3,0)+VLOOKUP(B827,[6]Instalaçoes!$B$7:$J$5570,4,0)+VLOOKUP(B827,[6]Instalaçoes!$B$7:$J$5570,5,0)</f>
        <v>0</v>
      </c>
      <c r="W827" s="32">
        <f>VLOOKUP(B827,[6]Instalaçoes!$B$7:$J$5570,6,0)+VLOOKUP(B827,[6]Instalaçoes!$B$7:$J$5570,7,0)+VLOOKUP(B827,[6]Instalaçoes!$B$7:$J$5570,8,0)</f>
        <v>0</v>
      </c>
      <c r="X827" s="32"/>
      <c r="Y827" s="32"/>
      <c r="Z827" s="32"/>
      <c r="AA827" s="32"/>
      <c r="AB827" s="30">
        <f>IF((Q827&lt;&gt;""),VLOOKUP(B827,[7]Coeficiente_Municípios!$A$6:$Z$5570,8,0),0)</f>
        <v>0</v>
      </c>
      <c r="AC827" s="30">
        <f>IF((R827&lt;&gt;""),VLOOKUP(B827,'[5]Inst.Marit._Afetados'!$B$5:$F$170,5,0),0)</f>
        <v>0</v>
      </c>
      <c r="AD827" s="30">
        <f>IF((S827&lt;&gt;""),VLOOKUP(B827,[7]Coeficiente_Municípios!$A$6:$Z$5570,7,0),0)</f>
        <v>0</v>
      </c>
      <c r="AE827" s="30">
        <f>IF((R827&lt;&gt;""),VLOOKUP(B827,'[5]Inst.Marit._Afetados'!$B$5:$F$170,4,0),0)</f>
        <v>0</v>
      </c>
      <c r="AG827" s="32">
        <f>VLOOKUP($B827,'[2]5411_5%'!$A$15:$C$5606,3,0)-VLOOKUP($B827,'[2]5411_5%'!$A$15:$C$5606,2,0)</f>
        <v>0</v>
      </c>
      <c r="AH827" s="32">
        <f>VLOOKUP($B827,'[2]5411_&gt;5%'!$A$13:$C$5604,3,0)-VLOOKUP($B827,'[2]5411_&gt;5%'!$A$13:$C$5604,2,0)</f>
        <v>0</v>
      </c>
      <c r="AI827" s="32">
        <f>IF(ISNA(VLOOKUP($B827,'[2]Total_DARF''s_Est_Mun+Acerto'!$A$35:$L$5599,7,0)),0,(VLOOKUP($B827,'[2]Total_DARF''s_Est_Mun+Acerto'!$A$35:$L$5599,7,0)))</f>
        <v>0</v>
      </c>
      <c r="AJ827" s="32">
        <f>IF(ISNA(VLOOKUP($B827,'[2]Total_DARF''s_Est_Mun+Acerto'!$A$35:$L$5599,8,0)),0,(VLOOKUP($B827,'[2]Total_DARF''s_Est_Mun+Acerto'!$A$35:$L$5599,8,0)))</f>
        <v>0</v>
      </c>
      <c r="AK827" s="32">
        <f>IF(ISNA(VLOOKUP($B827,'[2]Total_DARF''s_Est_Mun+Acerto'!$A$35:$L$5599,10,0)),0,(VLOOKUP($B827,'[2]Total_DARF''s_Est_Mun+Acerto'!$A$35:$L$5599,10,0)))</f>
        <v>0</v>
      </c>
      <c r="AL827" s="32">
        <f>VLOOKUP(B827,'[2]Total_DARF''s_Est_Mun+Acerto'!$A$35:$K$5599,11,0)</f>
        <v>0</v>
      </c>
    </row>
    <row r="828" spans="1:38" ht="12.75" customHeight="1" x14ac:dyDescent="0.2">
      <c r="A828" s="4" t="s">
        <v>780</v>
      </c>
      <c r="B828" s="81" t="s">
        <v>1082</v>
      </c>
      <c r="C828" s="9" t="str">
        <f t="shared" si="473"/>
        <v/>
      </c>
      <c r="D828" s="9" t="str">
        <f t="shared" si="474"/>
        <v/>
      </c>
      <c r="E828" s="9" t="str">
        <f t="shared" si="475"/>
        <v/>
      </c>
      <c r="F828" s="9" t="str">
        <f t="shared" si="471"/>
        <v/>
      </c>
      <c r="G828" s="9" t="str">
        <f t="shared" si="476"/>
        <v/>
      </c>
      <c r="H828" s="9" t="str">
        <f>IF((AB828&gt;0),(TRUNC(([1]Mar!$C$6*(AB828-AC828)),2)+TRUNC(([1]Mar!$D$6*(AB828-AC828)),2)+TRUNC(([1]Mar!$E$6*(AB828-AC828)),2)),"")</f>
        <v/>
      </c>
      <c r="I828" s="9" t="str">
        <f t="shared" si="452"/>
        <v/>
      </c>
      <c r="J828" s="20" t="str">
        <f t="shared" si="451"/>
        <v/>
      </c>
      <c r="K828" s="20">
        <f t="shared" si="453"/>
        <v>0</v>
      </c>
      <c r="L828" s="23">
        <f>VLOOKUP(B828,'[2]Total_DARF''s_Est_Mun+Acerto'!$A$35:$L$5598,6,FALSE)</f>
        <v>0</v>
      </c>
      <c r="M828" s="23">
        <f t="shared" si="472"/>
        <v>0</v>
      </c>
      <c r="N828" s="34" t="str">
        <f>IF(ISERROR(VLOOKUP(B828,[3]Rateio_Área_Geoeconômica!$A$4:$F$964,6,0)),"",(VLOOKUP(B828,[3]Rateio_Área_Geoeconômica!$A$4:$F$964,6,0)))</f>
        <v/>
      </c>
      <c r="O828" s="30" t="str">
        <f>IF((IF(ISERROR(VLOOKUP(B828,[4]Original!$B$120:$G$157,6,0)),"",(VLOOKUP(B828,[4]Original!$B$120:$G$157,6,0))))=0,"",(IF(ISERROR(VLOOKUP(B828,[4]Original!$B$120:$G$157,6,0)),"",(VLOOKUP(B828,[4]Original!$B$120:$G$157,6,0)))))</f>
        <v/>
      </c>
      <c r="P828" s="30" t="s">
        <v>1085</v>
      </c>
      <c r="Q828" s="30" t="str">
        <f t="shared" si="454"/>
        <v/>
      </c>
      <c r="R828" s="31" t="str">
        <f>IF(ISERROR(VLOOKUP(B828,'[5]Inst.Marit._Afetados'!$B$5:$C$170,2,0)),"",(VLOOKUP(B828,'[5]Inst.Marit._Afetados'!$B$5:$C$170,2,0)))</f>
        <v/>
      </c>
      <c r="S828" s="30" t="str">
        <f t="shared" si="455"/>
        <v/>
      </c>
      <c r="T828" s="32">
        <f>VLOOKUP(B828,[6]Municipios!$B$7:$J$5574,3,0)+VLOOKUP(B828,[6]Municipios!$B$7:$J$5574,4,0)+VLOOKUP(B828,[6]Municipios!$B$7:$J$5574,5,0)</f>
        <v>0</v>
      </c>
      <c r="U828" s="32">
        <f>VLOOKUP(B828,[6]Municipios!$B$7:$J$5574,6,0)+VLOOKUP(B828,[6]Municipios!$B$7:$J$5574,7,0)+VLOOKUP(B828,[6]Municipios!$B$7:$J$5574,8,0)</f>
        <v>0</v>
      </c>
      <c r="V828" s="32">
        <f>VLOOKUP(B828,[6]Instalaçoes!$B$7:$J$5570,3,0)+VLOOKUP(B828,[6]Instalaçoes!$B$7:$J$5570,4,0)+VLOOKUP(B828,[6]Instalaçoes!$B$7:$J$5570,5,0)</f>
        <v>0</v>
      </c>
      <c r="W828" s="32">
        <f>VLOOKUP(B828,[6]Instalaçoes!$B$7:$J$5570,6,0)+VLOOKUP(B828,[6]Instalaçoes!$B$7:$J$5570,7,0)+VLOOKUP(B828,[6]Instalaçoes!$B$7:$J$5570,8,0)</f>
        <v>0</v>
      </c>
      <c r="X828" s="32"/>
      <c r="Y828" s="32"/>
      <c r="Z828" s="32"/>
      <c r="AA828" s="32"/>
      <c r="AB828" s="30">
        <f>IF((Q828&lt;&gt;""),VLOOKUP(B828,[7]Coeficiente_Municípios!$A$6:$Z$5570,8,0),0)</f>
        <v>0</v>
      </c>
      <c r="AC828" s="30">
        <f>IF((R828&lt;&gt;""),VLOOKUP(B828,'[5]Inst.Marit._Afetados'!$B$5:$F$170,5,0),0)</f>
        <v>0</v>
      </c>
      <c r="AD828" s="30">
        <f>IF((S828&lt;&gt;""),VLOOKUP(B828,[7]Coeficiente_Municípios!$A$6:$Z$5570,7,0),0)</f>
        <v>0</v>
      </c>
      <c r="AE828" s="30">
        <f>IF((R828&lt;&gt;""),VLOOKUP(B828,'[5]Inst.Marit._Afetados'!$B$5:$F$170,4,0),0)</f>
        <v>0</v>
      </c>
      <c r="AG828" s="32">
        <f>VLOOKUP($B828,'[2]5411_5%'!$A$15:$C$5606,3,0)-VLOOKUP($B828,'[2]5411_5%'!$A$15:$C$5606,2,0)</f>
        <v>0</v>
      </c>
      <c r="AH828" s="32">
        <f>VLOOKUP($B828,'[2]5411_&gt;5%'!$A$13:$C$5604,3,0)-VLOOKUP($B828,'[2]5411_&gt;5%'!$A$13:$C$5604,2,0)</f>
        <v>0</v>
      </c>
      <c r="AI828" s="32">
        <f>IF(ISNA(VLOOKUP($B828,'[2]Total_DARF''s_Est_Mun+Acerto'!$A$35:$L$5599,7,0)),0,(VLOOKUP($B828,'[2]Total_DARF''s_Est_Mun+Acerto'!$A$35:$L$5599,7,0)))</f>
        <v>0</v>
      </c>
      <c r="AJ828" s="32">
        <f>IF(ISNA(VLOOKUP($B828,'[2]Total_DARF''s_Est_Mun+Acerto'!$A$35:$L$5599,8,0)),0,(VLOOKUP($B828,'[2]Total_DARF''s_Est_Mun+Acerto'!$A$35:$L$5599,8,0)))</f>
        <v>0</v>
      </c>
      <c r="AK828" s="32">
        <f>IF(ISNA(VLOOKUP($B828,'[2]Total_DARF''s_Est_Mun+Acerto'!$A$35:$L$5599,10,0)),0,(VLOOKUP($B828,'[2]Total_DARF''s_Est_Mun+Acerto'!$A$35:$L$5599,10,0)))</f>
        <v>0</v>
      </c>
      <c r="AL828" s="32">
        <f>VLOOKUP(B828,'[2]Total_DARF''s_Est_Mun+Acerto'!$A$35:$K$5599,11,0)</f>
        <v>0</v>
      </c>
    </row>
    <row r="829" spans="1:38" ht="12.75" customHeight="1" x14ac:dyDescent="0.2">
      <c r="A829" s="4" t="s">
        <v>750</v>
      </c>
      <c r="B829" s="81" t="s">
        <v>892</v>
      </c>
      <c r="C829" s="9" t="str">
        <f t="shared" si="473"/>
        <v/>
      </c>
      <c r="D829" s="9" t="str">
        <f t="shared" si="474"/>
        <v/>
      </c>
      <c r="E829" s="9" t="str">
        <f t="shared" si="475"/>
        <v/>
      </c>
      <c r="F829" s="9" t="str">
        <f t="shared" si="471"/>
        <v/>
      </c>
      <c r="G829" s="9" t="str">
        <f t="shared" si="476"/>
        <v/>
      </c>
      <c r="H829" s="9" t="str">
        <f>IF((AB829&gt;0),(TRUNC(([1]Mar!$C$6*(AB829-AC829)),2)+TRUNC(([1]Mar!$D$6*(AB829-AC829)),2)+TRUNC(([1]Mar!$E$6*(AB829-AC829)),2)),"")</f>
        <v/>
      </c>
      <c r="I829" s="9" t="str">
        <f t="shared" si="452"/>
        <v/>
      </c>
      <c r="J829" s="20" t="str">
        <f t="shared" si="451"/>
        <v/>
      </c>
      <c r="K829" s="20">
        <f t="shared" si="453"/>
        <v>0</v>
      </c>
      <c r="L829" s="23">
        <f>VLOOKUP(B829,'[2]Total_DARF''s_Est_Mun+Acerto'!$A$35:$L$5598,6,FALSE)</f>
        <v>0</v>
      </c>
      <c r="M829" s="23">
        <f t="shared" si="472"/>
        <v>0</v>
      </c>
      <c r="N829" s="34" t="str">
        <f>IF(ISERROR(VLOOKUP(B829,[3]Rateio_Área_Geoeconômica!$A$4:$F$964,6,0)),"",(VLOOKUP(B829,[3]Rateio_Área_Geoeconômica!$A$4:$F$964,6,0)))</f>
        <v/>
      </c>
      <c r="O829" s="30" t="str">
        <f>IF((IF(ISERROR(VLOOKUP(B829,[4]Original!$B$120:$G$157,6,0)),"",(VLOOKUP(B829,[4]Original!$B$120:$G$157,6,0))))=0,"",(IF(ISERROR(VLOOKUP(B829,[4]Original!$B$120:$G$157,6,0)),"",(VLOOKUP(B829,[4]Original!$B$120:$G$157,6,0)))))</f>
        <v/>
      </c>
      <c r="P829" s="30" t="s">
        <v>1085</v>
      </c>
      <c r="Q829" s="30" t="str">
        <f t="shared" si="454"/>
        <v/>
      </c>
      <c r="R829" s="31" t="str">
        <f>IF(ISERROR(VLOOKUP(B829,'[5]Inst.Marit._Afetados'!$B$5:$C$170,2,0)),"",(VLOOKUP(B829,'[5]Inst.Marit._Afetados'!$B$5:$C$170,2,0)))</f>
        <v>S</v>
      </c>
      <c r="S829" s="30" t="str">
        <f t="shared" si="455"/>
        <v/>
      </c>
      <c r="T829" s="32">
        <f>VLOOKUP(B829,[6]Municipios!$B$7:$J$5574,3,0)+VLOOKUP(B829,[6]Municipios!$B$7:$J$5574,4,0)+VLOOKUP(B829,[6]Municipios!$B$7:$J$5574,5,0)</f>
        <v>0</v>
      </c>
      <c r="U829" s="32">
        <f>VLOOKUP(B829,[6]Municipios!$B$7:$J$5574,6,0)+VLOOKUP(B829,[6]Municipios!$B$7:$J$5574,7,0)+VLOOKUP(B829,[6]Municipios!$B$7:$J$5574,8,0)</f>
        <v>0</v>
      </c>
      <c r="V829" s="32">
        <f>VLOOKUP(B829,[6]Instalaçoes!$B$7:$J$5570,3,0)+VLOOKUP(B829,[6]Instalaçoes!$B$7:$J$5570,4,0)+VLOOKUP(B829,[6]Instalaçoes!$B$7:$J$5570,5,0)</f>
        <v>0</v>
      </c>
      <c r="W829" s="32">
        <f>VLOOKUP(B829,[6]Instalaçoes!$B$7:$J$5570,6,0)+VLOOKUP(B829,[6]Instalaçoes!$B$7:$J$5570,7,0)+VLOOKUP(B829,[6]Instalaçoes!$B$7:$J$5570,8,0)</f>
        <v>0</v>
      </c>
      <c r="X829" s="32"/>
      <c r="Y829" s="32"/>
      <c r="Z829" s="32"/>
      <c r="AA829" s="32"/>
      <c r="AB829" s="30">
        <f>IF((Q829&lt;&gt;""),VLOOKUP(B829,[7]Coeficiente_Municípios!$A$6:$Z$5570,8,0),0)</f>
        <v>0</v>
      </c>
      <c r="AC829" s="30">
        <f>IF((R829&lt;&gt;""),VLOOKUP(B829,'[5]Inst.Marit._Afetados'!$B$5:$F$170,5,0),0)</f>
        <v>0</v>
      </c>
      <c r="AD829" s="30">
        <f>IF((S829&lt;&gt;""),VLOOKUP(B829,[7]Coeficiente_Municípios!$A$6:$Z$5570,7,0),0)</f>
        <v>0</v>
      </c>
      <c r="AE829" s="30">
        <f>IF((R829&lt;&gt;""),VLOOKUP(B829,'[5]Inst.Marit._Afetados'!$B$5:$F$170,4,0),0)</f>
        <v>0</v>
      </c>
      <c r="AG829" s="32">
        <f>VLOOKUP($B829,'[2]5411_5%'!$A$15:$C$5606,3,0)-VLOOKUP($B829,'[2]5411_5%'!$A$15:$C$5606,2,0)</f>
        <v>0</v>
      </c>
      <c r="AH829" s="32">
        <f>VLOOKUP($B829,'[2]5411_&gt;5%'!$A$13:$C$5604,3,0)-VLOOKUP($B829,'[2]5411_&gt;5%'!$A$13:$C$5604,2,0)</f>
        <v>0</v>
      </c>
      <c r="AI829" s="32">
        <f>IF(ISNA(VLOOKUP($B829,'[2]Total_DARF''s_Est_Mun+Acerto'!$A$35:$L$5599,7,0)),0,(VLOOKUP($B829,'[2]Total_DARF''s_Est_Mun+Acerto'!$A$35:$L$5599,7,0)))</f>
        <v>0</v>
      </c>
      <c r="AJ829" s="32">
        <f>IF(ISNA(VLOOKUP($B829,'[2]Total_DARF''s_Est_Mun+Acerto'!$A$35:$L$5599,8,0)),0,(VLOOKUP($B829,'[2]Total_DARF''s_Est_Mun+Acerto'!$A$35:$L$5599,8,0)))</f>
        <v>0</v>
      </c>
      <c r="AK829" s="32">
        <f>IF(ISNA(VLOOKUP($B829,'[2]Total_DARF''s_Est_Mun+Acerto'!$A$35:$L$5599,10,0)),0,(VLOOKUP($B829,'[2]Total_DARF''s_Est_Mun+Acerto'!$A$35:$L$5599,10,0)))</f>
        <v>0</v>
      </c>
      <c r="AL829" s="32">
        <f>VLOOKUP(B829,'[2]Total_DARF''s_Est_Mun+Acerto'!$A$35:$K$5599,11,0)</f>
        <v>0</v>
      </c>
    </row>
    <row r="830" spans="1:38" ht="12.75" customHeight="1" x14ac:dyDescent="0.2">
      <c r="A830" s="4" t="s">
        <v>750</v>
      </c>
      <c r="B830" s="80" t="s">
        <v>1034</v>
      </c>
      <c r="C830" s="9" t="str">
        <f t="shared" ref="C830" si="477">IF((N830="P"),T830,"")</f>
        <v/>
      </c>
      <c r="D830" s="9" t="str">
        <f t="shared" ref="D830" si="478">IF((N830="S"),T830,"")</f>
        <v/>
      </c>
      <c r="E830" s="9" t="str">
        <f t="shared" ref="E830" si="479">IF((N830="L"),T830,"")</f>
        <v/>
      </c>
      <c r="F830" s="9">
        <f t="shared" si="471"/>
        <v>187649.74</v>
      </c>
      <c r="G830" s="9" t="str">
        <f t="shared" ref="G830" si="480">IF((U830=0),"",U830)</f>
        <v/>
      </c>
      <c r="H830" s="9" t="str">
        <f>IF((AB830&gt;0),(TRUNC(([1]Mar!$C$6*(AB830-AC830)),2)+TRUNC(([1]Mar!$D$6*(AB830-AC830)),2)+TRUNC(([1]Mar!$E$6*(AB830-AC830)),2)),"")</f>
        <v/>
      </c>
      <c r="I830" s="9" t="str">
        <f t="shared" si="452"/>
        <v/>
      </c>
      <c r="J830" s="20">
        <f t="shared" si="451"/>
        <v>-700.1</v>
      </c>
      <c r="K830" s="20">
        <f t="shared" si="453"/>
        <v>186949.63999999998</v>
      </c>
      <c r="L830" s="23">
        <f>VLOOKUP(B830,'[2]Total_DARF''s_Est_Mun+Acerto'!$A$35:$L$5598,6,FALSE)</f>
        <v>186949.64</v>
      </c>
      <c r="M830" s="23">
        <f t="shared" si="472"/>
        <v>0</v>
      </c>
      <c r="N830" s="34" t="str">
        <f>IF(ISERROR(VLOOKUP(B830,[3]Rateio_Área_Geoeconômica!$A$4:$F$964,6,0)),"",(VLOOKUP(B830,[3]Rateio_Área_Geoeconômica!$A$4:$F$964,6,0)))</f>
        <v/>
      </c>
      <c r="O830" s="30" t="str">
        <f>IF((IF(ISERROR(VLOOKUP(B830,[4]Original!$B$120:$G$157,6,0)),"",(VLOOKUP(B830,[4]Original!$B$120:$G$157,6,0))))=0,"",(IF(ISERROR(VLOOKUP(B830,[4]Original!$B$120:$G$157,6,0)),"",(VLOOKUP(B830,[4]Original!$B$120:$G$157,6,0)))))</f>
        <v/>
      </c>
      <c r="P830" s="30" t="s">
        <v>1085</v>
      </c>
      <c r="Q830" s="30">
        <f t="shared" si="454"/>
        <v>3</v>
      </c>
      <c r="R830" s="31" t="str">
        <f>IF(ISERROR(VLOOKUP(B830,'[5]Inst.Marit._Afetados'!$B$5:$C$170,2,0)),"",(VLOOKUP(B830,'[5]Inst.Marit._Afetados'!$B$5:$C$170,2,0)))</f>
        <v/>
      </c>
      <c r="S830" s="30" t="str">
        <f t="shared" si="455"/>
        <v/>
      </c>
      <c r="T830" s="32">
        <f>VLOOKUP(B830,[6]Municipios!$B$7:$J$5574,3,0)+VLOOKUP(B830,[6]Municipios!$B$7:$J$5574,4,0)+VLOOKUP(B830,[6]Municipios!$B$7:$J$5574,5,0)</f>
        <v>0</v>
      </c>
      <c r="U830" s="32">
        <f>VLOOKUP(B830,[6]Municipios!$B$7:$J$5574,6,0)+VLOOKUP(B830,[6]Municipios!$B$7:$J$5574,7,0)+VLOOKUP(B830,[6]Municipios!$B$7:$J$5574,8,0)</f>
        <v>0</v>
      </c>
      <c r="V830" s="32">
        <f>VLOOKUP(B830,[6]Instalaçoes!$B$7:$J$5570,3,0)+VLOOKUP(B830,[6]Instalaçoes!$B$7:$J$5570,4,0)+VLOOKUP(B830,[6]Instalaçoes!$B$7:$J$5570,5,0)</f>
        <v>187649.74</v>
      </c>
      <c r="W830" s="32">
        <f>VLOOKUP(B830,[6]Instalaçoes!$B$7:$J$5570,6,0)+VLOOKUP(B830,[6]Instalaçoes!$B$7:$J$5570,7,0)+VLOOKUP(B830,[6]Instalaçoes!$B$7:$J$5570,8,0)</f>
        <v>0</v>
      </c>
      <c r="X830" s="32"/>
      <c r="Y830" s="32"/>
      <c r="Z830" s="32"/>
      <c r="AA830" s="32"/>
      <c r="AB830" s="30">
        <f>IF((Q830&lt;&gt;""),VLOOKUP(B830,[7]Coeficiente_Municípios!$A$6:$Z$5570,8,0),0)</f>
        <v>0</v>
      </c>
      <c r="AC830" s="30">
        <f>IF((R830&lt;&gt;""),VLOOKUP(B830,'[5]Inst.Marit._Afetados'!$B$5:$F$170,5,0),0)</f>
        <v>0</v>
      </c>
      <c r="AD830" s="30">
        <f>IF((S830&lt;&gt;""),VLOOKUP(B830,[7]Coeficiente_Municípios!$A$6:$Z$5570,7,0),0)</f>
        <v>0</v>
      </c>
      <c r="AE830" s="30">
        <f>IF((R830&lt;&gt;""),VLOOKUP(B830,'[5]Inst.Marit._Afetados'!$B$5:$F$170,4,0),0)</f>
        <v>0</v>
      </c>
      <c r="AG830" s="32">
        <f>VLOOKUP($B830,'[2]5411_5%'!$A$15:$C$5606,3,0)-VLOOKUP($B830,'[2]5411_5%'!$A$15:$C$5606,2,0)</f>
        <v>0</v>
      </c>
      <c r="AH830" s="32">
        <f>VLOOKUP($B830,'[2]5411_&gt;5%'!$A$13:$C$5604,3,0)-VLOOKUP($B830,'[2]5411_&gt;5%'!$A$13:$C$5604,2,0)</f>
        <v>0</v>
      </c>
      <c r="AI830" s="32">
        <f>IF(ISNA(VLOOKUP($B830,'[2]Total_DARF''s_Est_Mun+Acerto'!$A$35:$L$5599,7,0)),0,(VLOOKUP($B830,'[2]Total_DARF''s_Est_Mun+Acerto'!$A$35:$L$5599,7,0)))</f>
        <v>-700.1</v>
      </c>
      <c r="AJ830" s="32">
        <f>IF(ISNA(VLOOKUP($B830,'[2]Total_DARF''s_Est_Mun+Acerto'!$A$35:$L$5599,8,0)),0,(VLOOKUP($B830,'[2]Total_DARF''s_Est_Mun+Acerto'!$A$35:$L$5599,8,0)))</f>
        <v>0</v>
      </c>
      <c r="AK830" s="32">
        <f>IF(ISNA(VLOOKUP($B830,'[2]Total_DARF''s_Est_Mun+Acerto'!$A$35:$L$5599,10,0)),0,(VLOOKUP($B830,'[2]Total_DARF''s_Est_Mun+Acerto'!$A$35:$L$5599,10,0)))</f>
        <v>0</v>
      </c>
      <c r="AL830" s="32">
        <f>VLOOKUP(B830,'[2]Total_DARF''s_Est_Mun+Acerto'!$A$35:$K$5599,11,0)</f>
        <v>0</v>
      </c>
    </row>
    <row r="831" spans="1:38" ht="12.75" customHeight="1" x14ac:dyDescent="0.2">
      <c r="A831" s="4" t="s">
        <v>750</v>
      </c>
      <c r="B831" s="81" t="s">
        <v>893</v>
      </c>
      <c r="C831" s="9" t="str">
        <f t="shared" si="473"/>
        <v/>
      </c>
      <c r="D831" s="9" t="str">
        <f t="shared" si="474"/>
        <v/>
      </c>
      <c r="E831" s="9" t="str">
        <f t="shared" si="475"/>
        <v/>
      </c>
      <c r="F831" s="9" t="str">
        <f t="shared" si="471"/>
        <v/>
      </c>
      <c r="G831" s="9" t="str">
        <f t="shared" si="476"/>
        <v/>
      </c>
      <c r="H831" s="9" t="str">
        <f>IF((AB831&gt;0),(TRUNC(([1]Mar!$C$6*(AB831-AC831)),2)+TRUNC(([1]Mar!$D$6*(AB831-AC831)),2)+TRUNC(([1]Mar!$E$6*(AB831-AC831)),2)),"")</f>
        <v/>
      </c>
      <c r="I831" s="9" t="str">
        <f t="shared" si="452"/>
        <v/>
      </c>
      <c r="J831" s="20" t="str">
        <f t="shared" si="451"/>
        <v/>
      </c>
      <c r="K831" s="20">
        <f t="shared" si="453"/>
        <v>0</v>
      </c>
      <c r="L831" s="23">
        <f>VLOOKUP(B831,'[2]Total_DARF''s_Est_Mun+Acerto'!$A$35:$L$5598,6,FALSE)</f>
        <v>0</v>
      </c>
      <c r="M831" s="23">
        <f t="shared" si="472"/>
        <v>0</v>
      </c>
      <c r="N831" s="34" t="str">
        <f>IF(ISERROR(VLOOKUP(B831,[3]Rateio_Área_Geoeconômica!$A$4:$F$964,6,0)),"",(VLOOKUP(B831,[3]Rateio_Área_Geoeconômica!$A$4:$F$964,6,0)))</f>
        <v/>
      </c>
      <c r="O831" s="30" t="str">
        <f>IF((IF(ISERROR(VLOOKUP(B831,[4]Original!$B$120:$G$157,6,0)),"",(VLOOKUP(B831,[4]Original!$B$120:$G$157,6,0))))=0,"",(IF(ISERROR(VLOOKUP(B831,[4]Original!$B$120:$G$157,6,0)),"",(VLOOKUP(B831,[4]Original!$B$120:$G$157,6,0)))))</f>
        <v/>
      </c>
      <c r="P831" s="30" t="s">
        <v>1085</v>
      </c>
      <c r="Q831" s="30" t="str">
        <f t="shared" si="454"/>
        <v/>
      </c>
      <c r="R831" s="31" t="str">
        <f>IF(ISERROR(VLOOKUP(B831,'[5]Inst.Marit._Afetados'!$B$5:$C$170,2,0)),"",(VLOOKUP(B831,'[5]Inst.Marit._Afetados'!$B$5:$C$170,2,0)))</f>
        <v>S</v>
      </c>
      <c r="S831" s="30" t="str">
        <f t="shared" si="455"/>
        <v/>
      </c>
      <c r="T831" s="32">
        <f>VLOOKUP(B831,[6]Municipios!$B$7:$J$5574,3,0)+VLOOKUP(B831,[6]Municipios!$B$7:$J$5574,4,0)+VLOOKUP(B831,[6]Municipios!$B$7:$J$5574,5,0)</f>
        <v>0</v>
      </c>
      <c r="U831" s="32">
        <f>VLOOKUP(B831,[6]Municipios!$B$7:$J$5574,6,0)+VLOOKUP(B831,[6]Municipios!$B$7:$J$5574,7,0)+VLOOKUP(B831,[6]Municipios!$B$7:$J$5574,8,0)</f>
        <v>0</v>
      </c>
      <c r="V831" s="32">
        <f>VLOOKUP(B831,[6]Instalaçoes!$B$7:$J$5570,3,0)+VLOOKUP(B831,[6]Instalaçoes!$B$7:$J$5570,4,0)+VLOOKUP(B831,[6]Instalaçoes!$B$7:$J$5570,5,0)</f>
        <v>0</v>
      </c>
      <c r="W831" s="32">
        <f>VLOOKUP(B831,[6]Instalaçoes!$B$7:$J$5570,6,0)+VLOOKUP(B831,[6]Instalaçoes!$B$7:$J$5570,7,0)+VLOOKUP(B831,[6]Instalaçoes!$B$7:$J$5570,8,0)</f>
        <v>0</v>
      </c>
      <c r="X831" s="32"/>
      <c r="Y831" s="32"/>
      <c r="Z831" s="32"/>
      <c r="AA831" s="32"/>
      <c r="AB831" s="30">
        <f>IF((Q831&lt;&gt;""),VLOOKUP(B831,[7]Coeficiente_Municípios!$A$6:$Z$5570,8,0),0)</f>
        <v>0</v>
      </c>
      <c r="AC831" s="30">
        <f>IF((R831&lt;&gt;""),VLOOKUP(B831,'[5]Inst.Marit._Afetados'!$B$5:$F$170,5,0),0)</f>
        <v>0</v>
      </c>
      <c r="AD831" s="30">
        <f>IF((S831&lt;&gt;""),VLOOKUP(B831,[7]Coeficiente_Municípios!$A$6:$Z$5570,7,0),0)</f>
        <v>0</v>
      </c>
      <c r="AE831" s="30">
        <f>IF((R831&lt;&gt;""),VLOOKUP(B831,'[5]Inst.Marit._Afetados'!$B$5:$F$170,4,0),0)</f>
        <v>0</v>
      </c>
      <c r="AG831" s="32">
        <f>VLOOKUP($B831,'[2]5411_5%'!$A$15:$C$5606,3,0)-VLOOKUP($B831,'[2]5411_5%'!$A$15:$C$5606,2,0)</f>
        <v>0</v>
      </c>
      <c r="AH831" s="32">
        <f>VLOOKUP($B831,'[2]5411_&gt;5%'!$A$13:$C$5604,3,0)-VLOOKUP($B831,'[2]5411_&gt;5%'!$A$13:$C$5604,2,0)</f>
        <v>0</v>
      </c>
      <c r="AI831" s="32">
        <f>IF(ISNA(VLOOKUP($B831,'[2]Total_DARF''s_Est_Mun+Acerto'!$A$35:$L$5599,7,0)),0,(VLOOKUP($B831,'[2]Total_DARF''s_Est_Mun+Acerto'!$A$35:$L$5599,7,0)))</f>
        <v>0</v>
      </c>
      <c r="AJ831" s="32">
        <f>IF(ISNA(VLOOKUP($B831,'[2]Total_DARF''s_Est_Mun+Acerto'!$A$35:$L$5599,8,0)),0,(VLOOKUP($B831,'[2]Total_DARF''s_Est_Mun+Acerto'!$A$35:$L$5599,8,0)))</f>
        <v>0</v>
      </c>
      <c r="AK831" s="32">
        <f>IF(ISNA(VLOOKUP($B831,'[2]Total_DARF''s_Est_Mun+Acerto'!$A$35:$L$5599,10,0)),0,(VLOOKUP($B831,'[2]Total_DARF''s_Est_Mun+Acerto'!$A$35:$L$5599,10,0)))</f>
        <v>0</v>
      </c>
      <c r="AL831" s="32">
        <f>VLOOKUP(B831,'[2]Total_DARF''s_Est_Mun+Acerto'!$A$35:$K$5599,11,0)</f>
        <v>0</v>
      </c>
    </row>
    <row r="832" spans="1:38" ht="12.75" customHeight="1" x14ac:dyDescent="0.2">
      <c r="A832" s="4" t="s">
        <v>750</v>
      </c>
      <c r="B832" s="81" t="s">
        <v>894</v>
      </c>
      <c r="C832" s="9" t="str">
        <f t="shared" si="473"/>
        <v/>
      </c>
      <c r="D832" s="9" t="str">
        <f t="shared" si="474"/>
        <v/>
      </c>
      <c r="E832" s="9" t="str">
        <f t="shared" si="475"/>
        <v/>
      </c>
      <c r="F832" s="9" t="str">
        <f t="shared" si="471"/>
        <v/>
      </c>
      <c r="G832" s="9" t="str">
        <f t="shared" si="476"/>
        <v/>
      </c>
      <c r="H832" s="9" t="str">
        <f>IF((AB832&gt;0),(TRUNC(([1]Mar!$C$6*(AB832-AC832)),2)+TRUNC(([1]Mar!$D$6*(AB832-AC832)),2)+TRUNC(([1]Mar!$E$6*(AB832-AC832)),2)),"")</f>
        <v/>
      </c>
      <c r="I832" s="9" t="str">
        <f t="shared" si="452"/>
        <v/>
      </c>
      <c r="J832" s="20" t="str">
        <f t="shared" si="451"/>
        <v/>
      </c>
      <c r="K832" s="20">
        <f t="shared" si="453"/>
        <v>0</v>
      </c>
      <c r="L832" s="23">
        <f>VLOOKUP(B832,'[2]Total_DARF''s_Est_Mun+Acerto'!$A$35:$L$5598,6,FALSE)</f>
        <v>0</v>
      </c>
      <c r="M832" s="23">
        <f t="shared" si="472"/>
        <v>0</v>
      </c>
      <c r="N832" s="34" t="str">
        <f>IF(ISERROR(VLOOKUP(B832,[3]Rateio_Área_Geoeconômica!$A$4:$F$964,6,0)),"",(VLOOKUP(B832,[3]Rateio_Área_Geoeconômica!$A$4:$F$964,6,0)))</f>
        <v/>
      </c>
      <c r="O832" s="30" t="str">
        <f>IF((IF(ISERROR(VLOOKUP(B832,[4]Original!$B$120:$G$157,6,0)),"",(VLOOKUP(B832,[4]Original!$B$120:$G$157,6,0))))=0,"",(IF(ISERROR(VLOOKUP(B832,[4]Original!$B$120:$G$157,6,0)),"",(VLOOKUP(B832,[4]Original!$B$120:$G$157,6,0)))))</f>
        <v/>
      </c>
      <c r="P832" s="30" t="s">
        <v>1085</v>
      </c>
      <c r="Q832" s="30" t="str">
        <f t="shared" si="454"/>
        <v/>
      </c>
      <c r="R832" s="31" t="str">
        <f>IF(ISERROR(VLOOKUP(B832,'[5]Inst.Marit._Afetados'!$B$5:$C$170,2,0)),"",(VLOOKUP(B832,'[5]Inst.Marit._Afetados'!$B$5:$C$170,2,0)))</f>
        <v>S</v>
      </c>
      <c r="S832" s="30" t="str">
        <f t="shared" si="455"/>
        <v/>
      </c>
      <c r="T832" s="32">
        <f>VLOOKUP(B832,[6]Municipios!$B$7:$J$5574,3,0)+VLOOKUP(B832,[6]Municipios!$B$7:$J$5574,4,0)+VLOOKUP(B832,[6]Municipios!$B$7:$J$5574,5,0)</f>
        <v>0</v>
      </c>
      <c r="U832" s="32">
        <f>VLOOKUP(B832,[6]Municipios!$B$7:$J$5574,6,0)+VLOOKUP(B832,[6]Municipios!$B$7:$J$5574,7,0)+VLOOKUP(B832,[6]Municipios!$B$7:$J$5574,8,0)</f>
        <v>0</v>
      </c>
      <c r="V832" s="32">
        <f>VLOOKUP(B832,[6]Instalaçoes!$B$7:$J$5570,3,0)+VLOOKUP(B832,[6]Instalaçoes!$B$7:$J$5570,4,0)+VLOOKUP(B832,[6]Instalaçoes!$B$7:$J$5570,5,0)</f>
        <v>0</v>
      </c>
      <c r="W832" s="32">
        <f>VLOOKUP(B832,[6]Instalaçoes!$B$7:$J$5570,6,0)+VLOOKUP(B832,[6]Instalaçoes!$B$7:$J$5570,7,0)+VLOOKUP(B832,[6]Instalaçoes!$B$7:$J$5570,8,0)</f>
        <v>0</v>
      </c>
      <c r="X832" s="32"/>
      <c r="Y832" s="32"/>
      <c r="Z832" s="32"/>
      <c r="AA832" s="32"/>
      <c r="AB832" s="30">
        <f>IF((Q832&lt;&gt;""),VLOOKUP(B832,[7]Coeficiente_Municípios!$A$6:$Z$5570,8,0),0)</f>
        <v>0</v>
      </c>
      <c r="AC832" s="30">
        <f>IF((R832&lt;&gt;""),VLOOKUP(B832,'[5]Inst.Marit._Afetados'!$B$5:$F$170,5,0),0)</f>
        <v>0</v>
      </c>
      <c r="AD832" s="30">
        <f>IF((S832&lt;&gt;""),VLOOKUP(B832,[7]Coeficiente_Municípios!$A$6:$Z$5570,7,0),0)</f>
        <v>0</v>
      </c>
      <c r="AE832" s="30">
        <f>IF((R832&lt;&gt;""),VLOOKUP(B832,'[5]Inst.Marit._Afetados'!$B$5:$F$170,4,0),0)</f>
        <v>0</v>
      </c>
      <c r="AG832" s="32">
        <f>VLOOKUP($B832,'[2]5411_5%'!$A$15:$C$5606,3,0)-VLOOKUP($B832,'[2]5411_5%'!$A$15:$C$5606,2,0)</f>
        <v>0</v>
      </c>
      <c r="AH832" s="32">
        <f>VLOOKUP($B832,'[2]5411_&gt;5%'!$A$13:$C$5604,3,0)-VLOOKUP($B832,'[2]5411_&gt;5%'!$A$13:$C$5604,2,0)</f>
        <v>0</v>
      </c>
      <c r="AI832" s="32">
        <f>IF(ISNA(VLOOKUP($B832,'[2]Total_DARF''s_Est_Mun+Acerto'!$A$35:$L$5599,7,0)),0,(VLOOKUP($B832,'[2]Total_DARF''s_Est_Mun+Acerto'!$A$35:$L$5599,7,0)))</f>
        <v>0</v>
      </c>
      <c r="AJ832" s="32">
        <f>IF(ISNA(VLOOKUP($B832,'[2]Total_DARF''s_Est_Mun+Acerto'!$A$35:$L$5599,8,0)),0,(VLOOKUP($B832,'[2]Total_DARF''s_Est_Mun+Acerto'!$A$35:$L$5599,8,0)))</f>
        <v>0</v>
      </c>
      <c r="AK832" s="32">
        <f>IF(ISNA(VLOOKUP($B832,'[2]Total_DARF''s_Est_Mun+Acerto'!$A$35:$L$5599,10,0)),0,(VLOOKUP($B832,'[2]Total_DARF''s_Est_Mun+Acerto'!$A$35:$L$5599,10,0)))</f>
        <v>0</v>
      </c>
      <c r="AL832" s="32">
        <f>VLOOKUP(B832,'[2]Total_DARF''s_Est_Mun+Acerto'!$A$35:$K$5599,11,0)</f>
        <v>0</v>
      </c>
    </row>
    <row r="833" spans="1:38" ht="12.75" customHeight="1" x14ac:dyDescent="0.2">
      <c r="A833" s="4" t="s">
        <v>750</v>
      </c>
      <c r="B833" s="59" t="s">
        <v>781</v>
      </c>
      <c r="C833" s="9" t="str">
        <f t="shared" si="473"/>
        <v/>
      </c>
      <c r="D833" s="9" t="str">
        <f t="shared" si="474"/>
        <v/>
      </c>
      <c r="E833" s="9" t="str">
        <f t="shared" si="475"/>
        <v/>
      </c>
      <c r="F833" s="9">
        <f t="shared" si="471"/>
        <v>127117.57</v>
      </c>
      <c r="G833" s="9" t="str">
        <f t="shared" si="476"/>
        <v/>
      </c>
      <c r="H833" s="9">
        <f>IF((AB833&gt;0),(TRUNC(([1]Mar!$C$6*(AB833-AC833)),2)+TRUNC(([1]Mar!$D$6*(AB833-AC833)),2)+TRUNC(([1]Mar!$E$6*(AB833-AC833)),2)),"")</f>
        <v>1037.03</v>
      </c>
      <c r="I833" s="9">
        <f t="shared" si="452"/>
        <v>5.397535852580404E-3</v>
      </c>
      <c r="J833" s="20">
        <f t="shared" si="451"/>
        <v>-811.23</v>
      </c>
      <c r="K833" s="20">
        <f t="shared" si="453"/>
        <v>127343.37539753586</v>
      </c>
      <c r="L833" s="23">
        <f>VLOOKUP(B833,'[2]Total_DARF''s_Est_Mun+Acerto'!$A$35:$L$5598,6,FALSE)</f>
        <v>127343.38</v>
      </c>
      <c r="M833" s="23">
        <f t="shared" si="472"/>
        <v>-4.6024641487747431E-3</v>
      </c>
      <c r="N833" s="34" t="str">
        <f>IF(ISERROR(VLOOKUP(B833,[3]Rateio_Área_Geoeconômica!$A$4:$F$964,6,0)),"",(VLOOKUP(B833,[3]Rateio_Área_Geoeconômica!$A$4:$F$964,6,0)))</f>
        <v/>
      </c>
      <c r="O833" s="30"/>
      <c r="P833" s="30" t="s">
        <v>1085</v>
      </c>
      <c r="Q833" s="30">
        <f t="shared" si="454"/>
        <v>3</v>
      </c>
      <c r="R833" s="31" t="str">
        <f>IF(ISERROR(VLOOKUP(B833,'[5]Inst.Marit._Afetados'!$B$5:$C$170,2,0)),"",(VLOOKUP(B833,'[5]Inst.Marit._Afetados'!$B$5:$C$170,2,0)))</f>
        <v/>
      </c>
      <c r="S833" s="30" t="str">
        <f t="shared" si="455"/>
        <v/>
      </c>
      <c r="T833" s="32">
        <f>VLOOKUP(B833,[6]Municipios!$B$7:$J$5574,3,0)+VLOOKUP(B833,[6]Municipios!$B$7:$J$5574,4,0)+VLOOKUP(B833,[6]Municipios!$B$7:$J$5574,5,0)</f>
        <v>0</v>
      </c>
      <c r="U833" s="32">
        <f>VLOOKUP(B833,[6]Municipios!$B$7:$J$5574,6,0)+VLOOKUP(B833,[6]Municipios!$B$7:$J$5574,7,0)+VLOOKUP(B833,[6]Municipios!$B$7:$J$5574,8,0)</f>
        <v>0</v>
      </c>
      <c r="V833" s="32">
        <f>VLOOKUP(B833,[6]Instalaçoes!$B$7:$J$5570,3,0)+VLOOKUP(B833,[6]Instalaçoes!$B$7:$J$5570,4,0)+VLOOKUP(B833,[6]Instalaçoes!$B$7:$J$5570,5,0)</f>
        <v>127117.57</v>
      </c>
      <c r="W833" s="32">
        <f>VLOOKUP(B833,[6]Instalaçoes!$B$7:$J$5570,6,0)+VLOOKUP(B833,[6]Instalaçoes!$B$7:$J$5570,7,0)+VLOOKUP(B833,[6]Instalaçoes!$B$7:$J$5570,8,0)</f>
        <v>1037.0353975358526</v>
      </c>
      <c r="X833" s="32"/>
      <c r="Y833" s="32"/>
      <c r="Z833" s="32"/>
      <c r="AA833" s="32"/>
      <c r="AB833" s="30">
        <f>IF((Q833&lt;&gt;""),VLOOKUP(B833,[7]Coeficiente_Municípios!$A$6:$Z$5570,8,0),0)</f>
        <v>1.3300702013965734E-5</v>
      </c>
      <c r="AC833" s="30">
        <f>IF((R833&lt;&gt;""),VLOOKUP(B833,'[5]Inst.Marit._Afetados'!$B$5:$F$170,5,0),0)</f>
        <v>0</v>
      </c>
      <c r="AD833" s="30">
        <f>IF((S833&lt;&gt;""),VLOOKUP(B833,[7]Coeficiente_Municípios!$A$6:$Z$5570,7,0),0)</f>
        <v>0</v>
      </c>
      <c r="AE833" s="30">
        <f>IF((R833&lt;&gt;""),VLOOKUP(B833,'[5]Inst.Marit._Afetados'!$B$5:$F$170,4,0),0)</f>
        <v>0</v>
      </c>
      <c r="AG833" s="32">
        <f>VLOOKUP($B833,'[2]5411_5%'!$A$15:$C$5606,3,0)-VLOOKUP($B833,'[2]5411_5%'!$A$15:$C$5606,2,0)</f>
        <v>0</v>
      </c>
      <c r="AH833" s="32">
        <f>VLOOKUP($B833,'[2]5411_&gt;5%'!$A$13:$C$5604,3,0)-VLOOKUP($B833,'[2]5411_&gt;5%'!$A$13:$C$5604,2,0)</f>
        <v>0</v>
      </c>
      <c r="AI833" s="32">
        <f>IF(ISNA(VLOOKUP($B833,'[2]Total_DARF''s_Est_Mun+Acerto'!$A$35:$L$5599,7,0)),0,(VLOOKUP($B833,'[2]Total_DARF''s_Est_Mun+Acerto'!$A$35:$L$5599,7,0)))</f>
        <v>-525.08000000000004</v>
      </c>
      <c r="AJ833" s="32">
        <f>IF(ISNA(VLOOKUP($B833,'[2]Total_DARF''s_Est_Mun+Acerto'!$A$35:$L$5599,8,0)),0,(VLOOKUP($B833,'[2]Total_DARF''s_Est_Mun+Acerto'!$A$35:$L$5599,8,0)))</f>
        <v>-286.14999999999998</v>
      </c>
      <c r="AK833" s="32">
        <f>IF(ISNA(VLOOKUP($B833,'[2]Total_DARF''s_Est_Mun+Acerto'!$A$35:$L$5599,10,0)),0,(VLOOKUP($B833,'[2]Total_DARF''s_Est_Mun+Acerto'!$A$35:$L$5599,10,0)))</f>
        <v>0</v>
      </c>
      <c r="AL833" s="32">
        <f>VLOOKUP(B833,'[2]Total_DARF''s_Est_Mun+Acerto'!$A$35:$K$5599,11,0)</f>
        <v>0</v>
      </c>
    </row>
    <row r="834" spans="1:38" ht="12.75" customHeight="1" x14ac:dyDescent="0.2">
      <c r="A834" s="4" t="s">
        <v>750</v>
      </c>
      <c r="B834" s="81" t="s">
        <v>895</v>
      </c>
      <c r="C834" s="9" t="str">
        <f t="shared" si="473"/>
        <v/>
      </c>
      <c r="D834" s="9" t="str">
        <f t="shared" si="474"/>
        <v/>
      </c>
      <c r="E834" s="9" t="str">
        <f t="shared" si="475"/>
        <v/>
      </c>
      <c r="F834" s="9" t="str">
        <f t="shared" si="471"/>
        <v/>
      </c>
      <c r="G834" s="9" t="str">
        <f t="shared" si="476"/>
        <v/>
      </c>
      <c r="H834" s="9" t="str">
        <f>IF((AB834&gt;0),(TRUNC(([1]Mar!$C$6*(AB834-AC834)),2)+TRUNC(([1]Mar!$D$6*(AB834-AC834)),2)+TRUNC(([1]Mar!$E$6*(AB834-AC834)),2)),"")</f>
        <v/>
      </c>
      <c r="I834" s="9" t="str">
        <f t="shared" si="452"/>
        <v/>
      </c>
      <c r="J834" s="20" t="str">
        <f t="shared" si="451"/>
        <v/>
      </c>
      <c r="K834" s="20">
        <f t="shared" si="453"/>
        <v>0</v>
      </c>
      <c r="L834" s="23">
        <f>VLOOKUP(B834,'[2]Total_DARF''s_Est_Mun+Acerto'!$A$35:$L$5598,6,FALSE)</f>
        <v>0</v>
      </c>
      <c r="M834" s="23">
        <f t="shared" si="472"/>
        <v>0</v>
      </c>
      <c r="N834" s="34" t="str">
        <f>IF(ISERROR(VLOOKUP(B834,[3]Rateio_Área_Geoeconômica!$A$4:$F$964,6,0)),"",(VLOOKUP(B834,[3]Rateio_Área_Geoeconômica!$A$4:$F$964,6,0)))</f>
        <v/>
      </c>
      <c r="O834" s="30" t="str">
        <f>IF((IF(ISERROR(VLOOKUP(B834,[4]Original!$B$120:$G$157,6,0)),"",(VLOOKUP(B834,[4]Original!$B$120:$G$157,6,0))))=0,"",(IF(ISERROR(VLOOKUP(B834,[4]Original!$B$120:$G$157,6,0)),"",(VLOOKUP(B834,[4]Original!$B$120:$G$157,6,0)))))</f>
        <v/>
      </c>
      <c r="P834" s="30" t="s">
        <v>1085</v>
      </c>
      <c r="Q834" s="30" t="str">
        <f t="shared" si="454"/>
        <v/>
      </c>
      <c r="R834" s="31" t="str">
        <f>IF(ISERROR(VLOOKUP(B834,'[5]Inst.Marit._Afetados'!$B$5:$C$170,2,0)),"",(VLOOKUP(B834,'[5]Inst.Marit._Afetados'!$B$5:$C$170,2,0)))</f>
        <v>S</v>
      </c>
      <c r="S834" s="30" t="str">
        <f t="shared" si="455"/>
        <v/>
      </c>
      <c r="T834" s="32">
        <f>VLOOKUP(B834,[6]Municipios!$B$7:$J$5574,3,0)+VLOOKUP(B834,[6]Municipios!$B$7:$J$5574,4,0)+VLOOKUP(B834,[6]Municipios!$B$7:$J$5574,5,0)</f>
        <v>0</v>
      </c>
      <c r="U834" s="32">
        <f>VLOOKUP(B834,[6]Municipios!$B$7:$J$5574,6,0)+VLOOKUP(B834,[6]Municipios!$B$7:$J$5574,7,0)+VLOOKUP(B834,[6]Municipios!$B$7:$J$5574,8,0)</f>
        <v>0</v>
      </c>
      <c r="V834" s="32">
        <f>VLOOKUP(B834,[6]Instalaçoes!$B$7:$J$5570,3,0)+VLOOKUP(B834,[6]Instalaçoes!$B$7:$J$5570,4,0)+VLOOKUP(B834,[6]Instalaçoes!$B$7:$J$5570,5,0)</f>
        <v>0</v>
      </c>
      <c r="W834" s="32">
        <f>VLOOKUP(B834,[6]Instalaçoes!$B$7:$J$5570,6,0)+VLOOKUP(B834,[6]Instalaçoes!$B$7:$J$5570,7,0)+VLOOKUP(B834,[6]Instalaçoes!$B$7:$J$5570,8,0)</f>
        <v>0</v>
      </c>
      <c r="X834" s="32"/>
      <c r="Y834" s="32"/>
      <c r="Z834" s="32"/>
      <c r="AA834" s="32"/>
      <c r="AB834" s="30">
        <f>IF((Q834&lt;&gt;""),VLOOKUP(B834,[7]Coeficiente_Municípios!$A$6:$Z$5570,8,0),0)</f>
        <v>0</v>
      </c>
      <c r="AC834" s="30">
        <f>IF((R834&lt;&gt;""),VLOOKUP(B834,'[5]Inst.Marit._Afetados'!$B$5:$F$170,5,0),0)</f>
        <v>0</v>
      </c>
      <c r="AD834" s="30">
        <f>IF((S834&lt;&gt;""),VLOOKUP(B834,[7]Coeficiente_Municípios!$A$6:$Z$5570,7,0),0)</f>
        <v>0</v>
      </c>
      <c r="AE834" s="30">
        <f>IF((R834&lt;&gt;""),VLOOKUP(B834,'[5]Inst.Marit._Afetados'!$B$5:$F$170,4,0),0)</f>
        <v>0</v>
      </c>
      <c r="AG834" s="32">
        <f>VLOOKUP($B834,'[2]5411_5%'!$A$15:$C$5606,3,0)-VLOOKUP($B834,'[2]5411_5%'!$A$15:$C$5606,2,0)</f>
        <v>0</v>
      </c>
      <c r="AH834" s="32">
        <f>VLOOKUP($B834,'[2]5411_&gt;5%'!$A$13:$C$5604,3,0)-VLOOKUP($B834,'[2]5411_&gt;5%'!$A$13:$C$5604,2,0)</f>
        <v>0</v>
      </c>
      <c r="AI834" s="32">
        <f>IF(ISNA(VLOOKUP($B834,'[2]Total_DARF''s_Est_Mun+Acerto'!$A$35:$L$5599,7,0)),0,(VLOOKUP($B834,'[2]Total_DARF''s_Est_Mun+Acerto'!$A$35:$L$5599,7,0)))</f>
        <v>0</v>
      </c>
      <c r="AJ834" s="32">
        <f>IF(ISNA(VLOOKUP($B834,'[2]Total_DARF''s_Est_Mun+Acerto'!$A$35:$L$5599,8,0)),0,(VLOOKUP($B834,'[2]Total_DARF''s_Est_Mun+Acerto'!$A$35:$L$5599,8,0)))</f>
        <v>0</v>
      </c>
      <c r="AK834" s="32">
        <f>IF(ISNA(VLOOKUP($B834,'[2]Total_DARF''s_Est_Mun+Acerto'!$A$35:$L$5599,10,0)),0,(VLOOKUP($B834,'[2]Total_DARF''s_Est_Mun+Acerto'!$A$35:$L$5599,10,0)))</f>
        <v>0</v>
      </c>
      <c r="AL834" s="32">
        <f>VLOOKUP(B834,'[2]Total_DARF''s_Est_Mun+Acerto'!$A$35:$K$5599,11,0)</f>
        <v>0</v>
      </c>
    </row>
    <row r="835" spans="1:38" ht="12.75" customHeight="1" x14ac:dyDescent="0.2">
      <c r="A835" s="4" t="s">
        <v>750</v>
      </c>
      <c r="B835" s="59" t="s">
        <v>584</v>
      </c>
      <c r="C835" s="9" t="str">
        <f t="shared" si="473"/>
        <v/>
      </c>
      <c r="D835" s="9" t="str">
        <f t="shared" si="474"/>
        <v/>
      </c>
      <c r="E835" s="9" t="str">
        <f t="shared" si="475"/>
        <v/>
      </c>
      <c r="F835" s="9" t="str">
        <f t="shared" si="471"/>
        <v/>
      </c>
      <c r="G835" s="9" t="str">
        <f t="shared" si="476"/>
        <v/>
      </c>
      <c r="H835" s="9" t="str">
        <f>IF((AB835&gt;0),(TRUNC(([1]Mar!$C$6*(AB835-AC835)),2)+TRUNC(([1]Mar!$D$6*(AB835-AC835)),2)+TRUNC(([1]Mar!$E$6*(AB835-AC835)),2)),"")</f>
        <v/>
      </c>
      <c r="I835" s="9">
        <f t="shared" si="452"/>
        <v>274002.54066036962</v>
      </c>
      <c r="J835" s="20">
        <f t="shared" si="451"/>
        <v>-19329.490000000002</v>
      </c>
      <c r="K835" s="20">
        <f t="shared" si="453"/>
        <v>254673.05066036963</v>
      </c>
      <c r="L835" s="23">
        <f>VLOOKUP(B835,'[2]Total_DARF''s_Est_Mun+Acerto'!$A$35:$L$5598,6,FALSE)</f>
        <v>254673.05</v>
      </c>
      <c r="M835" s="23">
        <f t="shared" si="472"/>
        <v>6.603696383535862E-4</v>
      </c>
      <c r="N835" s="34" t="str">
        <f>IF(ISERROR(VLOOKUP(B835,[3]Rateio_Área_Geoeconômica!$A$4:$F$964,6,0)),"",(VLOOKUP(B835,[3]Rateio_Área_Geoeconômica!$A$4:$F$964,6,0)))</f>
        <v/>
      </c>
      <c r="O835" s="30" t="str">
        <f>IF((IF(ISERROR(VLOOKUP(B835,[4]Original!$B$120:$G$157,6,0)),"",(VLOOKUP(B835,[4]Original!$B$120:$G$157,6,0))))=0,"",(IF(ISERROR(VLOOKUP(B835,[4]Original!$B$120:$G$157,6,0)),"",(VLOOKUP(B835,[4]Original!$B$120:$G$157,6,0)))))</f>
        <v/>
      </c>
      <c r="P835" s="30" t="s">
        <v>1085</v>
      </c>
      <c r="Q835" s="30" t="str">
        <f t="shared" si="454"/>
        <v/>
      </c>
      <c r="R835" s="31" t="str">
        <f>IF(ISERROR(VLOOKUP(B835,'[5]Inst.Marit._Afetados'!$B$5:$C$170,2,0)),"",(VLOOKUP(B835,'[5]Inst.Marit._Afetados'!$B$5:$C$170,2,0)))</f>
        <v>S</v>
      </c>
      <c r="S835" s="30" t="str">
        <f t="shared" si="455"/>
        <v/>
      </c>
      <c r="T835" s="32">
        <f>VLOOKUP(B835,[6]Municipios!$B$7:$J$5574,3,0)+VLOOKUP(B835,[6]Municipios!$B$7:$J$5574,4,0)+VLOOKUP(B835,[6]Municipios!$B$7:$J$5574,5,0)</f>
        <v>0</v>
      </c>
      <c r="U835" s="32">
        <f>VLOOKUP(B835,[6]Municipios!$B$7:$J$5574,6,0)+VLOOKUP(B835,[6]Municipios!$B$7:$J$5574,7,0)+VLOOKUP(B835,[6]Municipios!$B$7:$J$5574,8,0)</f>
        <v>0</v>
      </c>
      <c r="V835" s="32">
        <f>VLOOKUP(B835,[6]Instalaçoes!$B$7:$J$5570,3,0)+VLOOKUP(B835,[6]Instalaçoes!$B$7:$J$5570,4,0)+VLOOKUP(B835,[6]Instalaçoes!$B$7:$J$5570,5,0)</f>
        <v>0</v>
      </c>
      <c r="W835" s="32">
        <f>VLOOKUP(B835,[6]Instalaçoes!$B$7:$J$5570,6,0)+VLOOKUP(B835,[6]Instalaçoes!$B$7:$J$5570,7,0)+VLOOKUP(B835,[6]Instalaçoes!$B$7:$J$5570,8,0)</f>
        <v>274002.54066036962</v>
      </c>
      <c r="X835" s="32"/>
      <c r="Y835" s="32"/>
      <c r="Z835" s="32"/>
      <c r="AA835" s="32"/>
      <c r="AB835" s="30">
        <f>IF((Q835&lt;&gt;""),VLOOKUP(B835,[7]Coeficiente_Municípios!$A$6:$Z$5570,8,0),0)</f>
        <v>0</v>
      </c>
      <c r="AC835" s="30">
        <f>IF((R835&lt;&gt;""),VLOOKUP(B835,'[5]Inst.Marit._Afetados'!$B$5:$F$170,5,0),0)</f>
        <v>4.2441397399999997E-3</v>
      </c>
      <c r="AD835" s="30">
        <f>IF((S835&lt;&gt;""),VLOOKUP(B835,[7]Coeficiente_Municípios!$A$6:$Z$5570,7,0),0)</f>
        <v>0</v>
      </c>
      <c r="AE835" s="30">
        <f>IF((R835&lt;&gt;""),VLOOKUP(B835,'[5]Inst.Marit._Afetados'!$B$5:$F$170,4,0),0)</f>
        <v>0</v>
      </c>
      <c r="AG835" s="32">
        <f>VLOOKUP($B835,'[2]5411_5%'!$A$15:$C$5606,3,0)-VLOOKUP($B835,'[2]5411_5%'!$A$15:$C$5606,2,0)</f>
        <v>0</v>
      </c>
      <c r="AH835" s="32">
        <f>VLOOKUP($B835,'[2]5411_&gt;5%'!$A$13:$C$5604,3,0)-VLOOKUP($B835,'[2]5411_&gt;5%'!$A$13:$C$5604,2,0)</f>
        <v>0</v>
      </c>
      <c r="AI835" s="32">
        <f>IF(ISNA(VLOOKUP($B835,'[2]Total_DARF''s_Est_Mun+Acerto'!$A$35:$L$5599,7,0)),0,(VLOOKUP($B835,'[2]Total_DARF''s_Est_Mun+Acerto'!$A$35:$L$5599,7,0)))</f>
        <v>0</v>
      </c>
      <c r="AJ835" s="32">
        <f>IF(ISNA(VLOOKUP($B835,'[2]Total_DARF''s_Est_Mun+Acerto'!$A$35:$L$5599,8,0)),0,(VLOOKUP($B835,'[2]Total_DARF''s_Est_Mun+Acerto'!$A$35:$L$5599,8,0)))</f>
        <v>-19329.490000000002</v>
      </c>
      <c r="AK835" s="32">
        <f>IF(ISNA(VLOOKUP($B835,'[2]Total_DARF''s_Est_Mun+Acerto'!$A$35:$L$5599,10,0)),0,(VLOOKUP($B835,'[2]Total_DARF''s_Est_Mun+Acerto'!$A$35:$L$5599,10,0)))</f>
        <v>0</v>
      </c>
      <c r="AL835" s="32">
        <f>VLOOKUP(B835,'[2]Total_DARF''s_Est_Mun+Acerto'!$A$35:$K$5599,11,0)</f>
        <v>0</v>
      </c>
    </row>
    <row r="836" spans="1:38" ht="12.75" customHeight="1" x14ac:dyDescent="0.2">
      <c r="A836" s="4" t="s">
        <v>750</v>
      </c>
      <c r="B836" s="81" t="s">
        <v>896</v>
      </c>
      <c r="C836" s="9" t="str">
        <f t="shared" si="473"/>
        <v/>
      </c>
      <c r="D836" s="9" t="str">
        <f t="shared" si="474"/>
        <v/>
      </c>
      <c r="E836" s="9" t="str">
        <f t="shared" si="475"/>
        <v/>
      </c>
      <c r="F836" s="9" t="str">
        <f t="shared" si="471"/>
        <v/>
      </c>
      <c r="G836" s="9" t="str">
        <f t="shared" si="476"/>
        <v/>
      </c>
      <c r="H836" s="9" t="str">
        <f>IF((AB836&gt;0),(TRUNC(([1]Mar!$C$6*(AB836-AC836)),2)+TRUNC(([1]Mar!$D$6*(AB836-AC836)),2)+TRUNC(([1]Mar!$E$6*(AB836-AC836)),2)),"")</f>
        <v/>
      </c>
      <c r="I836" s="9" t="str">
        <f t="shared" si="452"/>
        <v/>
      </c>
      <c r="J836" s="20" t="str">
        <f t="shared" si="451"/>
        <v/>
      </c>
      <c r="K836" s="20">
        <f t="shared" si="453"/>
        <v>0</v>
      </c>
      <c r="L836" s="23">
        <f>VLOOKUP(B836,'[2]Total_DARF''s_Est_Mun+Acerto'!$A$35:$L$5598,6,FALSE)</f>
        <v>0</v>
      </c>
      <c r="M836" s="23">
        <f t="shared" si="472"/>
        <v>0</v>
      </c>
      <c r="N836" s="34" t="str">
        <f>IF(ISERROR(VLOOKUP(B836,[3]Rateio_Área_Geoeconômica!$A$4:$F$964,6,0)),"",(VLOOKUP(B836,[3]Rateio_Área_Geoeconômica!$A$4:$F$964,6,0)))</f>
        <v/>
      </c>
      <c r="O836" s="30" t="str">
        <f>IF((IF(ISERROR(VLOOKUP(B836,[4]Original!$B$120:$G$157,6,0)),"",(VLOOKUP(B836,[4]Original!$B$120:$G$157,6,0))))=0,"",(IF(ISERROR(VLOOKUP(B836,[4]Original!$B$120:$G$157,6,0)),"",(VLOOKUP(B836,[4]Original!$B$120:$G$157,6,0)))))</f>
        <v/>
      </c>
      <c r="P836" s="30" t="s">
        <v>1085</v>
      </c>
      <c r="Q836" s="30" t="str">
        <f t="shared" si="454"/>
        <v/>
      </c>
      <c r="R836" s="31" t="str">
        <f>IF(ISERROR(VLOOKUP(B836,'[5]Inst.Marit._Afetados'!$B$5:$C$170,2,0)),"",(VLOOKUP(B836,'[5]Inst.Marit._Afetados'!$B$5:$C$170,2,0)))</f>
        <v>S</v>
      </c>
      <c r="S836" s="30" t="str">
        <f t="shared" si="455"/>
        <v/>
      </c>
      <c r="T836" s="32">
        <f>VLOOKUP(B836,[6]Municipios!$B$7:$J$5574,3,0)+VLOOKUP(B836,[6]Municipios!$B$7:$J$5574,4,0)+VLOOKUP(B836,[6]Municipios!$B$7:$J$5574,5,0)</f>
        <v>0</v>
      </c>
      <c r="U836" s="32">
        <f>VLOOKUP(B836,[6]Municipios!$B$7:$J$5574,6,0)+VLOOKUP(B836,[6]Municipios!$B$7:$J$5574,7,0)+VLOOKUP(B836,[6]Municipios!$B$7:$J$5574,8,0)</f>
        <v>0</v>
      </c>
      <c r="V836" s="32">
        <f>VLOOKUP(B836,[6]Instalaçoes!$B$7:$J$5570,3,0)+VLOOKUP(B836,[6]Instalaçoes!$B$7:$J$5570,4,0)+VLOOKUP(B836,[6]Instalaçoes!$B$7:$J$5570,5,0)</f>
        <v>0</v>
      </c>
      <c r="W836" s="32">
        <f>VLOOKUP(B836,[6]Instalaçoes!$B$7:$J$5570,6,0)+VLOOKUP(B836,[6]Instalaçoes!$B$7:$J$5570,7,0)+VLOOKUP(B836,[6]Instalaçoes!$B$7:$J$5570,8,0)</f>
        <v>0</v>
      </c>
      <c r="X836" s="32"/>
      <c r="Y836" s="32"/>
      <c r="Z836" s="32"/>
      <c r="AA836" s="32"/>
      <c r="AB836" s="30">
        <f>IF((Q836&lt;&gt;""),VLOOKUP(B836,[7]Coeficiente_Municípios!$A$6:$Z$5570,8,0),0)</f>
        <v>0</v>
      </c>
      <c r="AC836" s="30">
        <f>IF((R836&lt;&gt;""),VLOOKUP(B836,'[5]Inst.Marit._Afetados'!$B$5:$F$170,5,0),0)</f>
        <v>0</v>
      </c>
      <c r="AD836" s="30">
        <f>IF((S836&lt;&gt;""),VLOOKUP(B836,[7]Coeficiente_Municípios!$A$6:$Z$5570,7,0),0)</f>
        <v>0</v>
      </c>
      <c r="AE836" s="30">
        <f>IF((R836&lt;&gt;""),VLOOKUP(B836,'[5]Inst.Marit._Afetados'!$B$5:$F$170,4,0),0)</f>
        <v>0</v>
      </c>
      <c r="AG836" s="32">
        <f>VLOOKUP($B836,'[2]5411_5%'!$A$15:$C$5606,3,0)-VLOOKUP($B836,'[2]5411_5%'!$A$15:$C$5606,2,0)</f>
        <v>0</v>
      </c>
      <c r="AH836" s="32">
        <f>VLOOKUP($B836,'[2]5411_&gt;5%'!$A$13:$C$5604,3,0)-VLOOKUP($B836,'[2]5411_&gt;5%'!$A$13:$C$5604,2,0)</f>
        <v>0</v>
      </c>
      <c r="AI836" s="32">
        <f>IF(ISNA(VLOOKUP($B836,'[2]Total_DARF''s_Est_Mun+Acerto'!$A$35:$L$5599,7,0)),0,(VLOOKUP($B836,'[2]Total_DARF''s_Est_Mun+Acerto'!$A$35:$L$5599,7,0)))</f>
        <v>0</v>
      </c>
      <c r="AJ836" s="32">
        <f>IF(ISNA(VLOOKUP($B836,'[2]Total_DARF''s_Est_Mun+Acerto'!$A$35:$L$5599,8,0)),0,(VLOOKUP($B836,'[2]Total_DARF''s_Est_Mun+Acerto'!$A$35:$L$5599,8,0)))</f>
        <v>0</v>
      </c>
      <c r="AK836" s="32">
        <f>IF(ISNA(VLOOKUP($B836,'[2]Total_DARF''s_Est_Mun+Acerto'!$A$35:$L$5599,10,0)),0,(VLOOKUP($B836,'[2]Total_DARF''s_Est_Mun+Acerto'!$A$35:$L$5599,10,0)))</f>
        <v>0</v>
      </c>
      <c r="AL836" s="32">
        <f>VLOOKUP(B836,'[2]Total_DARF''s_Est_Mun+Acerto'!$A$35:$K$5599,11,0)</f>
        <v>0</v>
      </c>
    </row>
    <row r="837" spans="1:38" ht="12.75" customHeight="1" x14ac:dyDescent="0.2">
      <c r="A837" s="4" t="s">
        <v>750</v>
      </c>
      <c r="B837" s="80" t="s">
        <v>1035</v>
      </c>
      <c r="C837" s="9" t="str">
        <f t="shared" ref="C837" si="481">IF((N837="P"),T837,"")</f>
        <v/>
      </c>
      <c r="D837" s="9" t="str">
        <f t="shared" ref="D837" si="482">IF((N837="S"),T837,"")</f>
        <v/>
      </c>
      <c r="E837" s="9" t="str">
        <f t="shared" ref="E837" si="483">IF((N837="L"),T837,"")</f>
        <v/>
      </c>
      <c r="F837" s="9">
        <f t="shared" si="471"/>
        <v>187649.74</v>
      </c>
      <c r="G837" s="9" t="str">
        <f t="shared" ref="G837" si="484">IF((U837=0),"",U837)</f>
        <v/>
      </c>
      <c r="H837" s="9" t="str">
        <f>IF((AB837&gt;0),(TRUNC(([1]Mar!$C$6*(AB837-AC837)),2)+TRUNC(([1]Mar!$D$6*(AB837-AC837)),2)+TRUNC(([1]Mar!$E$6*(AB837-AC837)),2)),"")</f>
        <v/>
      </c>
      <c r="I837" s="9" t="str">
        <f t="shared" si="452"/>
        <v/>
      </c>
      <c r="J837" s="20">
        <f t="shared" si="451"/>
        <v>-700.1</v>
      </c>
      <c r="K837" s="20">
        <f t="shared" si="453"/>
        <v>186949.63999999998</v>
      </c>
      <c r="L837" s="23">
        <f>VLOOKUP(B837,'[2]Total_DARF''s_Est_Mun+Acerto'!$A$35:$L$5598,6,FALSE)</f>
        <v>186949.64</v>
      </c>
      <c r="M837" s="23">
        <f t="shared" si="472"/>
        <v>0</v>
      </c>
      <c r="N837" s="34" t="str">
        <f>IF(ISERROR(VLOOKUP(B837,[3]Rateio_Área_Geoeconômica!$A$4:$F$964,6,0)),"",(VLOOKUP(B837,[3]Rateio_Área_Geoeconômica!$A$4:$F$964,6,0)))</f>
        <v/>
      </c>
      <c r="O837" s="30" t="str">
        <f>IF((IF(ISERROR(VLOOKUP(B837,[4]Original!$B$120:$G$157,6,0)),"",(VLOOKUP(B837,[4]Original!$B$120:$G$157,6,0))))=0,"",(IF(ISERROR(VLOOKUP(B837,[4]Original!$B$120:$G$157,6,0)),"",(VLOOKUP(B837,[4]Original!$B$120:$G$157,6,0)))))</f>
        <v/>
      </c>
      <c r="P837" s="30" t="s">
        <v>1085</v>
      </c>
      <c r="Q837" s="30">
        <f t="shared" si="454"/>
        <v>3</v>
      </c>
      <c r="R837" s="31" t="str">
        <f>IF(ISERROR(VLOOKUP(B837,'[5]Inst.Marit._Afetados'!$B$5:$C$170,2,0)),"",(VLOOKUP(B837,'[5]Inst.Marit._Afetados'!$B$5:$C$170,2,0)))</f>
        <v/>
      </c>
      <c r="S837" s="30" t="str">
        <f t="shared" si="455"/>
        <v/>
      </c>
      <c r="T837" s="32">
        <f>VLOOKUP(B837,[6]Municipios!$B$7:$J$5574,3,0)+VLOOKUP(B837,[6]Municipios!$B$7:$J$5574,4,0)+VLOOKUP(B837,[6]Municipios!$B$7:$J$5574,5,0)</f>
        <v>0</v>
      </c>
      <c r="U837" s="32">
        <f>VLOOKUP(B837,[6]Municipios!$B$7:$J$5574,6,0)+VLOOKUP(B837,[6]Municipios!$B$7:$J$5574,7,0)+VLOOKUP(B837,[6]Municipios!$B$7:$J$5574,8,0)</f>
        <v>0</v>
      </c>
      <c r="V837" s="32">
        <f>VLOOKUP(B837,[6]Instalaçoes!$B$7:$J$5570,3,0)+VLOOKUP(B837,[6]Instalaçoes!$B$7:$J$5570,4,0)+VLOOKUP(B837,[6]Instalaçoes!$B$7:$J$5570,5,0)</f>
        <v>187649.74</v>
      </c>
      <c r="W837" s="32">
        <f>VLOOKUP(B837,[6]Instalaçoes!$B$7:$J$5570,6,0)+VLOOKUP(B837,[6]Instalaçoes!$B$7:$J$5570,7,0)+VLOOKUP(B837,[6]Instalaçoes!$B$7:$J$5570,8,0)</f>
        <v>0</v>
      </c>
      <c r="X837" s="32"/>
      <c r="Y837" s="32"/>
      <c r="Z837" s="32"/>
      <c r="AA837" s="32"/>
      <c r="AB837" s="30">
        <f>IF((Q837&lt;&gt;""),VLOOKUP(B837,[7]Coeficiente_Municípios!$A$6:$Z$5570,8,0),0)</f>
        <v>0</v>
      </c>
      <c r="AC837" s="30">
        <f>IF((R837&lt;&gt;""),VLOOKUP(B837,'[5]Inst.Marit._Afetados'!$B$5:$F$170,5,0),0)</f>
        <v>0</v>
      </c>
      <c r="AD837" s="30">
        <f>IF((S837&lt;&gt;""),VLOOKUP(B837,[7]Coeficiente_Municípios!$A$6:$Z$5570,7,0),0)</f>
        <v>0</v>
      </c>
      <c r="AE837" s="30">
        <f>IF((R837&lt;&gt;""),VLOOKUP(B837,'[5]Inst.Marit._Afetados'!$B$5:$F$170,4,0),0)</f>
        <v>0</v>
      </c>
      <c r="AG837" s="32">
        <f>VLOOKUP($B837,'[2]5411_5%'!$A$15:$C$5606,3,0)-VLOOKUP($B837,'[2]5411_5%'!$A$15:$C$5606,2,0)</f>
        <v>0</v>
      </c>
      <c r="AH837" s="32">
        <f>VLOOKUP($B837,'[2]5411_&gt;5%'!$A$13:$C$5604,3,0)-VLOOKUP($B837,'[2]5411_&gt;5%'!$A$13:$C$5604,2,0)</f>
        <v>0</v>
      </c>
      <c r="AI837" s="32">
        <f>IF(ISNA(VLOOKUP($B837,'[2]Total_DARF''s_Est_Mun+Acerto'!$A$35:$L$5599,7,0)),0,(VLOOKUP($B837,'[2]Total_DARF''s_Est_Mun+Acerto'!$A$35:$L$5599,7,0)))</f>
        <v>-700.1</v>
      </c>
      <c r="AJ837" s="32">
        <f>IF(ISNA(VLOOKUP($B837,'[2]Total_DARF''s_Est_Mun+Acerto'!$A$35:$L$5599,8,0)),0,(VLOOKUP($B837,'[2]Total_DARF''s_Est_Mun+Acerto'!$A$35:$L$5599,8,0)))</f>
        <v>0</v>
      </c>
      <c r="AK837" s="32">
        <f>IF(ISNA(VLOOKUP($B837,'[2]Total_DARF''s_Est_Mun+Acerto'!$A$35:$L$5599,10,0)),0,(VLOOKUP($B837,'[2]Total_DARF''s_Est_Mun+Acerto'!$A$35:$L$5599,10,0)))</f>
        <v>0</v>
      </c>
      <c r="AL837" s="32">
        <f>VLOOKUP(B837,'[2]Total_DARF''s_Est_Mun+Acerto'!$A$35:$K$5599,11,0)</f>
        <v>0</v>
      </c>
    </row>
    <row r="838" spans="1:38" ht="12.75" customHeight="1" x14ac:dyDescent="0.2">
      <c r="A838" s="4" t="s">
        <v>750</v>
      </c>
      <c r="B838" s="81" t="s">
        <v>897</v>
      </c>
      <c r="C838" s="9" t="str">
        <f t="shared" si="473"/>
        <v/>
      </c>
      <c r="D838" s="9" t="str">
        <f t="shared" si="474"/>
        <v/>
      </c>
      <c r="E838" s="9" t="str">
        <f t="shared" si="475"/>
        <v/>
      </c>
      <c r="F838" s="9" t="str">
        <f t="shared" si="471"/>
        <v/>
      </c>
      <c r="G838" s="9" t="str">
        <f t="shared" si="476"/>
        <v/>
      </c>
      <c r="H838" s="9" t="str">
        <f>IF((AB838&gt;0),(TRUNC(([1]Mar!$C$6*(AB838-AC838)),2)+TRUNC(([1]Mar!$D$6*(AB838-AC838)),2)+TRUNC(([1]Mar!$E$6*(AB838-AC838)),2)),"")</f>
        <v/>
      </c>
      <c r="I838" s="9" t="str">
        <f t="shared" si="452"/>
        <v/>
      </c>
      <c r="J838" s="20" t="str">
        <f t="shared" si="451"/>
        <v/>
      </c>
      <c r="K838" s="20">
        <f t="shared" si="453"/>
        <v>0</v>
      </c>
      <c r="L838" s="23">
        <f>VLOOKUP(B838,'[2]Total_DARF''s_Est_Mun+Acerto'!$A$35:$L$5598,6,FALSE)</f>
        <v>0</v>
      </c>
      <c r="M838" s="23">
        <f t="shared" si="472"/>
        <v>0</v>
      </c>
      <c r="N838" s="34" t="str">
        <f>IF(ISERROR(VLOOKUP(B838,[3]Rateio_Área_Geoeconômica!$A$4:$F$964,6,0)),"",(VLOOKUP(B838,[3]Rateio_Área_Geoeconômica!$A$4:$F$964,6,0)))</f>
        <v/>
      </c>
      <c r="O838" s="30" t="str">
        <f>IF((IF(ISERROR(VLOOKUP(B838,[4]Original!$B$120:$G$157,6,0)),"",(VLOOKUP(B838,[4]Original!$B$120:$G$157,6,0))))=0,"",(IF(ISERROR(VLOOKUP(B838,[4]Original!$B$120:$G$157,6,0)),"",(VLOOKUP(B838,[4]Original!$B$120:$G$157,6,0)))))</f>
        <v/>
      </c>
      <c r="P838" s="30" t="s">
        <v>1085</v>
      </c>
      <c r="Q838" s="30" t="str">
        <f t="shared" si="454"/>
        <v/>
      </c>
      <c r="R838" s="31" t="str">
        <f>IF(ISERROR(VLOOKUP(B838,'[5]Inst.Marit._Afetados'!$B$5:$C$170,2,0)),"",(VLOOKUP(B838,'[5]Inst.Marit._Afetados'!$B$5:$C$170,2,0)))</f>
        <v>S</v>
      </c>
      <c r="S838" s="30" t="str">
        <f t="shared" si="455"/>
        <v/>
      </c>
      <c r="T838" s="32">
        <f>VLOOKUP(B838,[6]Municipios!$B$7:$J$5574,3,0)+VLOOKUP(B838,[6]Municipios!$B$7:$J$5574,4,0)+VLOOKUP(B838,[6]Municipios!$B$7:$J$5574,5,0)</f>
        <v>0</v>
      </c>
      <c r="U838" s="32">
        <f>VLOOKUP(B838,[6]Municipios!$B$7:$J$5574,6,0)+VLOOKUP(B838,[6]Municipios!$B$7:$J$5574,7,0)+VLOOKUP(B838,[6]Municipios!$B$7:$J$5574,8,0)</f>
        <v>0</v>
      </c>
      <c r="V838" s="32">
        <f>VLOOKUP(B838,[6]Instalaçoes!$B$7:$J$5570,3,0)+VLOOKUP(B838,[6]Instalaçoes!$B$7:$J$5570,4,0)+VLOOKUP(B838,[6]Instalaçoes!$B$7:$J$5570,5,0)</f>
        <v>0</v>
      </c>
      <c r="W838" s="32">
        <f>VLOOKUP(B838,[6]Instalaçoes!$B$7:$J$5570,6,0)+VLOOKUP(B838,[6]Instalaçoes!$B$7:$J$5570,7,0)+VLOOKUP(B838,[6]Instalaçoes!$B$7:$J$5570,8,0)</f>
        <v>0</v>
      </c>
      <c r="X838" s="32"/>
      <c r="Y838" s="32"/>
      <c r="Z838" s="32"/>
      <c r="AA838" s="32"/>
      <c r="AB838" s="30">
        <f>IF((Q838&lt;&gt;""),VLOOKUP(B838,[7]Coeficiente_Municípios!$A$6:$Z$5570,8,0),0)</f>
        <v>0</v>
      </c>
      <c r="AC838" s="30">
        <f>IF((R838&lt;&gt;""),VLOOKUP(B838,'[5]Inst.Marit._Afetados'!$B$5:$F$170,5,0),0)</f>
        <v>0</v>
      </c>
      <c r="AD838" s="30">
        <f>IF((S838&lt;&gt;""),VLOOKUP(B838,[7]Coeficiente_Municípios!$A$6:$Z$5570,7,0),0)</f>
        <v>0</v>
      </c>
      <c r="AE838" s="30">
        <f>IF((R838&lt;&gt;""),VLOOKUP(B838,'[5]Inst.Marit._Afetados'!$B$5:$F$170,4,0),0)</f>
        <v>0</v>
      </c>
      <c r="AG838" s="32">
        <f>VLOOKUP($B838,'[2]5411_5%'!$A$15:$C$5606,3,0)-VLOOKUP($B838,'[2]5411_5%'!$A$15:$C$5606,2,0)</f>
        <v>0</v>
      </c>
      <c r="AH838" s="32">
        <f>VLOOKUP($B838,'[2]5411_&gt;5%'!$A$13:$C$5604,3,0)-VLOOKUP($B838,'[2]5411_&gt;5%'!$A$13:$C$5604,2,0)</f>
        <v>0</v>
      </c>
      <c r="AI838" s="32">
        <f>IF(ISNA(VLOOKUP($B838,'[2]Total_DARF''s_Est_Mun+Acerto'!$A$35:$L$5599,7,0)),0,(VLOOKUP($B838,'[2]Total_DARF''s_Est_Mun+Acerto'!$A$35:$L$5599,7,0)))</f>
        <v>0</v>
      </c>
      <c r="AJ838" s="32">
        <f>IF(ISNA(VLOOKUP($B838,'[2]Total_DARF''s_Est_Mun+Acerto'!$A$35:$L$5599,8,0)),0,(VLOOKUP($B838,'[2]Total_DARF''s_Est_Mun+Acerto'!$A$35:$L$5599,8,0)))</f>
        <v>0</v>
      </c>
      <c r="AK838" s="32">
        <f>IF(ISNA(VLOOKUP($B838,'[2]Total_DARF''s_Est_Mun+Acerto'!$A$35:$L$5599,10,0)),0,(VLOOKUP($B838,'[2]Total_DARF''s_Est_Mun+Acerto'!$A$35:$L$5599,10,0)))</f>
        <v>0</v>
      </c>
      <c r="AL838" s="32">
        <f>VLOOKUP(B838,'[2]Total_DARF''s_Est_Mun+Acerto'!$A$35:$K$5599,11,0)</f>
        <v>0</v>
      </c>
    </row>
    <row r="839" spans="1:38" ht="12.75" customHeight="1" x14ac:dyDescent="0.2">
      <c r="A839" s="4" t="s">
        <v>750</v>
      </c>
      <c r="B839" s="59" t="s">
        <v>1036</v>
      </c>
      <c r="C839" s="9" t="str">
        <f t="shared" ref="C839:C840" si="485">IF((N839="P"),T839,"")</f>
        <v/>
      </c>
      <c r="D839" s="9" t="str">
        <f t="shared" ref="D839:D840" si="486">IF((N839="S"),T839,"")</f>
        <v/>
      </c>
      <c r="E839" s="9" t="str">
        <f t="shared" ref="E839:E840" si="487">IF((N839="L"),T839,"")</f>
        <v/>
      </c>
      <c r="F839" s="9" t="str">
        <f t="shared" si="471"/>
        <v/>
      </c>
      <c r="G839" s="9" t="str">
        <f t="shared" ref="G839:G840" si="488">IF((U839=0),"",U839)</f>
        <v/>
      </c>
      <c r="H839" s="9" t="str">
        <f>IF((AB839&gt;0),(TRUNC(([1]Mar!$C$6*(AB839-AC839)),2)+TRUNC(([1]Mar!$D$6*(AB839-AC839)),2)+TRUNC(([1]Mar!$E$6*(AB839-AC839)),2)),"")</f>
        <v/>
      </c>
      <c r="I839" s="9" t="str">
        <f t="shared" si="452"/>
        <v/>
      </c>
      <c r="J839" s="20" t="str">
        <f t="shared" si="451"/>
        <v/>
      </c>
      <c r="K839" s="20">
        <f t="shared" si="453"/>
        <v>0</v>
      </c>
      <c r="L839" s="23">
        <f>VLOOKUP(B839,'[2]Total_DARF''s_Est_Mun+Acerto'!$A$35:$L$5598,6,FALSE)</f>
        <v>0</v>
      </c>
      <c r="M839" s="23">
        <f t="shared" si="472"/>
        <v>0</v>
      </c>
      <c r="N839" s="34" t="str">
        <f>IF(ISERROR(VLOOKUP(B839,[3]Rateio_Área_Geoeconômica!$A$4:$F$964,6,0)),"",(VLOOKUP(B839,[3]Rateio_Área_Geoeconômica!$A$4:$F$964,6,0)))</f>
        <v/>
      </c>
      <c r="O839" s="30" t="str">
        <f>IF((IF(ISERROR(VLOOKUP(B839,[4]Original!$B$120:$G$157,6,0)),"",(VLOOKUP(B839,[4]Original!$B$120:$G$157,6,0))))=0,"",(IF(ISERROR(VLOOKUP(B839,[4]Original!$B$120:$G$157,6,0)),"",(VLOOKUP(B839,[4]Original!$B$120:$G$157,6,0)))))</f>
        <v/>
      </c>
      <c r="P839" s="30" t="s">
        <v>1085</v>
      </c>
      <c r="Q839" s="30" t="str">
        <f t="shared" si="454"/>
        <v/>
      </c>
      <c r="R839" s="31" t="str">
        <f>IF(ISERROR(VLOOKUP(B839,'[5]Inst.Marit._Afetados'!$B$5:$C$170,2,0)),"",(VLOOKUP(B839,'[5]Inst.Marit._Afetados'!$B$5:$C$170,2,0)))</f>
        <v/>
      </c>
      <c r="S839" s="30" t="str">
        <f t="shared" si="455"/>
        <v/>
      </c>
      <c r="T839" s="32">
        <f>VLOOKUP(B839,[6]Municipios!$B$7:$J$5574,3,0)+VLOOKUP(B839,[6]Municipios!$B$7:$J$5574,4,0)+VLOOKUP(B839,[6]Municipios!$B$7:$J$5574,5,0)</f>
        <v>0</v>
      </c>
      <c r="U839" s="32">
        <f>VLOOKUP(B839,[6]Municipios!$B$7:$J$5574,6,0)+VLOOKUP(B839,[6]Municipios!$B$7:$J$5574,7,0)+VLOOKUP(B839,[6]Municipios!$B$7:$J$5574,8,0)</f>
        <v>0</v>
      </c>
      <c r="V839" s="32">
        <f>VLOOKUP(B839,[6]Instalaçoes!$B$7:$J$5570,3,0)+VLOOKUP(B839,[6]Instalaçoes!$B$7:$J$5570,4,0)+VLOOKUP(B839,[6]Instalaçoes!$B$7:$J$5570,5,0)</f>
        <v>0</v>
      </c>
      <c r="W839" s="32">
        <f>VLOOKUP(B839,[6]Instalaçoes!$B$7:$J$5570,6,0)+VLOOKUP(B839,[6]Instalaçoes!$B$7:$J$5570,7,0)+VLOOKUP(B839,[6]Instalaçoes!$B$7:$J$5570,8,0)</f>
        <v>0</v>
      </c>
      <c r="X839" s="32"/>
      <c r="Y839" s="32"/>
      <c r="Z839" s="32"/>
      <c r="AA839" s="32"/>
      <c r="AB839" s="30">
        <f>IF((Q839&lt;&gt;""),VLOOKUP(B839,[7]Coeficiente_Municípios!$A$6:$Z$5570,8,0),0)</f>
        <v>0</v>
      </c>
      <c r="AC839" s="30">
        <f>IF((R839&lt;&gt;""),VLOOKUP(B839,'[5]Inst.Marit._Afetados'!$B$5:$F$170,5,0),0)</f>
        <v>0</v>
      </c>
      <c r="AD839" s="30">
        <f>IF((S839&lt;&gt;""),VLOOKUP(B839,[7]Coeficiente_Municípios!$A$6:$Z$5570,7,0),0)</f>
        <v>0</v>
      </c>
      <c r="AE839" s="30">
        <f>IF((R839&lt;&gt;""),VLOOKUP(B839,'[5]Inst.Marit._Afetados'!$B$5:$F$170,4,0),0)</f>
        <v>0</v>
      </c>
      <c r="AG839" s="32">
        <f>VLOOKUP($B839,'[2]5411_5%'!$A$15:$C$5606,3,0)-VLOOKUP($B839,'[2]5411_5%'!$A$15:$C$5606,2,0)</f>
        <v>0</v>
      </c>
      <c r="AH839" s="32">
        <f>VLOOKUP($B839,'[2]5411_&gt;5%'!$A$13:$C$5604,3,0)-VLOOKUP($B839,'[2]5411_&gt;5%'!$A$13:$C$5604,2,0)</f>
        <v>0</v>
      </c>
      <c r="AI839" s="32">
        <f>IF(ISNA(VLOOKUP($B839,'[2]Total_DARF''s_Est_Mun+Acerto'!$A$35:$L$5599,7,0)),0,(VLOOKUP($B839,'[2]Total_DARF''s_Est_Mun+Acerto'!$A$35:$L$5599,7,0)))</f>
        <v>0</v>
      </c>
      <c r="AJ839" s="32">
        <f>IF(ISNA(VLOOKUP($B839,'[2]Total_DARF''s_Est_Mun+Acerto'!$A$35:$L$5599,8,0)),0,(VLOOKUP($B839,'[2]Total_DARF''s_Est_Mun+Acerto'!$A$35:$L$5599,8,0)))</f>
        <v>0</v>
      </c>
      <c r="AK839" s="32">
        <f>IF(ISNA(VLOOKUP($B839,'[2]Total_DARF''s_Est_Mun+Acerto'!$A$35:$L$5599,10,0)),0,(VLOOKUP($B839,'[2]Total_DARF''s_Est_Mun+Acerto'!$A$35:$L$5599,10,0)))</f>
        <v>0</v>
      </c>
      <c r="AL839" s="32">
        <f>VLOOKUP(B839,'[2]Total_DARF''s_Est_Mun+Acerto'!$A$35:$K$5599,11,0)</f>
        <v>0</v>
      </c>
    </row>
    <row r="840" spans="1:38" ht="12.75" customHeight="1" x14ac:dyDescent="0.2">
      <c r="A840" s="4" t="s">
        <v>750</v>
      </c>
      <c r="B840" s="80" t="s">
        <v>585</v>
      </c>
      <c r="C840" s="9" t="str">
        <f t="shared" si="485"/>
        <v/>
      </c>
      <c r="D840" s="9" t="str">
        <f t="shared" si="486"/>
        <v/>
      </c>
      <c r="E840" s="9" t="str">
        <f t="shared" si="487"/>
        <v/>
      </c>
      <c r="F840" s="9">
        <f t="shared" si="471"/>
        <v>187649.74</v>
      </c>
      <c r="G840" s="9" t="str">
        <f t="shared" si="488"/>
        <v/>
      </c>
      <c r="H840" s="9">
        <f>IF((AB840&gt;0),(TRUNC(([1]Mar!$C$6*(AB840-AC840)),2)+TRUNC(([1]Mar!$D$6*(AB840-AC840)),2)+TRUNC(([1]Mar!$E$6*(AB840-AC840)),2)),"")</f>
        <v>-56906.54</v>
      </c>
      <c r="I840" s="9">
        <f t="shared" si="452"/>
        <v>330909.0806603696</v>
      </c>
      <c r="J840" s="20">
        <f t="shared" si="451"/>
        <v>-20029.59</v>
      </c>
      <c r="K840" s="20">
        <f t="shared" si="453"/>
        <v>441622.69066036952</v>
      </c>
      <c r="L840" s="23">
        <f>VLOOKUP(B840,'[2]Total_DARF''s_Est_Mun+Acerto'!$A$35:$L$5598,6,FALSE)</f>
        <v>441622.69</v>
      </c>
      <c r="M840" s="23">
        <f t="shared" si="472"/>
        <v>6.6036952193826437E-4</v>
      </c>
      <c r="N840" s="34" t="str">
        <f>IF(ISERROR(VLOOKUP(B840,[3]Rateio_Área_Geoeconômica!$A$4:$F$964,6,0)),"",(VLOOKUP(B840,[3]Rateio_Área_Geoeconômica!$A$4:$F$964,6,0)))</f>
        <v/>
      </c>
      <c r="O840" s="30" t="str">
        <f>IF((IF(ISERROR(VLOOKUP(B840,[4]Original!$B$120:$G$157,6,0)),"",(VLOOKUP(B840,[4]Original!$B$120:$G$157,6,0))))=0,"",(IF(ISERROR(VLOOKUP(B840,[4]Original!$B$120:$G$157,6,0)),"",(VLOOKUP(B840,[4]Original!$B$120:$G$157,6,0)))))</f>
        <v/>
      </c>
      <c r="P840" s="30" t="s">
        <v>1085</v>
      </c>
      <c r="Q840" s="30">
        <f t="shared" si="454"/>
        <v>3</v>
      </c>
      <c r="R840" s="31" t="str">
        <f>IF(ISERROR(VLOOKUP(B840,'[5]Inst.Marit._Afetados'!$B$5:$C$170,2,0)),"",(VLOOKUP(B840,'[5]Inst.Marit._Afetados'!$B$5:$C$170,2,0)))</f>
        <v>S</v>
      </c>
      <c r="S840" s="30" t="str">
        <f t="shared" si="455"/>
        <v/>
      </c>
      <c r="T840" s="32">
        <f>VLOOKUP(B840,[6]Municipios!$B$7:$J$5574,3,0)+VLOOKUP(B840,[6]Municipios!$B$7:$J$5574,4,0)+VLOOKUP(B840,[6]Municipios!$B$7:$J$5574,5,0)</f>
        <v>0</v>
      </c>
      <c r="U840" s="32">
        <f>VLOOKUP(B840,[6]Municipios!$B$7:$J$5574,6,0)+VLOOKUP(B840,[6]Municipios!$B$7:$J$5574,7,0)+VLOOKUP(B840,[6]Municipios!$B$7:$J$5574,8,0)</f>
        <v>0</v>
      </c>
      <c r="V840" s="32">
        <f>VLOOKUP(B840,[6]Instalaçoes!$B$7:$J$5570,3,0)+VLOOKUP(B840,[6]Instalaçoes!$B$7:$J$5570,4,0)+VLOOKUP(B840,[6]Instalaçoes!$B$7:$J$5570,5,0)</f>
        <v>187649.74</v>
      </c>
      <c r="W840" s="32">
        <f>VLOOKUP(B840,[6]Instalaçoes!$B$7:$J$5570,6,0)+VLOOKUP(B840,[6]Instalaçoes!$B$7:$J$5570,7,0)+VLOOKUP(B840,[6]Instalaçoes!$B$7:$J$5570,8,0)</f>
        <v>274002.54066036962</v>
      </c>
      <c r="X840" s="32"/>
      <c r="Y840" s="32"/>
      <c r="Z840" s="32"/>
      <c r="AA840" s="32"/>
      <c r="AB840" s="30">
        <f>IF((Q840&lt;&gt;""),VLOOKUP(B840,[7]Coeficiente_Municípios!$A$6:$Z$5570,8,0),0)</f>
        <v>3.514273623689986E-3</v>
      </c>
      <c r="AC840" s="30">
        <f>IF((R840&lt;&gt;""),VLOOKUP(B840,'[5]Inst.Marit._Afetados'!$B$5:$F$170,5,0),0)</f>
        <v>4.2441397399999997E-3</v>
      </c>
      <c r="AD840" s="30">
        <f>IF((S840&lt;&gt;""),VLOOKUP(B840,[7]Coeficiente_Municípios!$A$6:$Z$5570,7,0),0)</f>
        <v>0</v>
      </c>
      <c r="AE840" s="30">
        <f>IF((R840&lt;&gt;""),VLOOKUP(B840,'[5]Inst.Marit._Afetados'!$B$5:$F$170,4,0),0)</f>
        <v>0</v>
      </c>
      <c r="AG840" s="32">
        <f>VLOOKUP($B840,'[2]5411_5%'!$A$15:$C$5606,3,0)-VLOOKUP($B840,'[2]5411_5%'!$A$15:$C$5606,2,0)</f>
        <v>0</v>
      </c>
      <c r="AH840" s="32">
        <f>VLOOKUP($B840,'[2]5411_&gt;5%'!$A$13:$C$5604,3,0)-VLOOKUP($B840,'[2]5411_&gt;5%'!$A$13:$C$5604,2,0)</f>
        <v>0</v>
      </c>
      <c r="AI840" s="32">
        <f>IF(ISNA(VLOOKUP($B840,'[2]Total_DARF''s_Est_Mun+Acerto'!$A$35:$L$5599,7,0)),0,(VLOOKUP($B840,'[2]Total_DARF''s_Est_Mun+Acerto'!$A$35:$L$5599,7,0)))</f>
        <v>-700.1</v>
      </c>
      <c r="AJ840" s="32">
        <f>IF(ISNA(VLOOKUP($B840,'[2]Total_DARF''s_Est_Mun+Acerto'!$A$35:$L$5599,8,0)),0,(VLOOKUP($B840,'[2]Total_DARF''s_Est_Mun+Acerto'!$A$35:$L$5599,8,0)))</f>
        <v>-19329.490000000002</v>
      </c>
      <c r="AK840" s="32">
        <f>IF(ISNA(VLOOKUP($B840,'[2]Total_DARF''s_Est_Mun+Acerto'!$A$35:$L$5599,10,0)),0,(VLOOKUP($B840,'[2]Total_DARF''s_Est_Mun+Acerto'!$A$35:$L$5599,10,0)))</f>
        <v>0</v>
      </c>
      <c r="AL840" s="32">
        <f>VLOOKUP(B840,'[2]Total_DARF''s_Est_Mun+Acerto'!$A$35:$K$5599,11,0)</f>
        <v>0</v>
      </c>
    </row>
    <row r="841" spans="1:38" ht="12.75" customHeight="1" x14ac:dyDescent="0.2">
      <c r="A841" s="4" t="s">
        <v>750</v>
      </c>
      <c r="B841" s="80" t="s">
        <v>1086</v>
      </c>
      <c r="C841" s="9" t="str">
        <f t="shared" ref="C841" si="489">IF((N841="P"),T841,"")</f>
        <v/>
      </c>
      <c r="D841" s="9" t="str">
        <f t="shared" ref="D841" si="490">IF((N841="S"),T841,"")</f>
        <v/>
      </c>
      <c r="E841" s="9" t="str">
        <f t="shared" ref="E841" si="491">IF((N841="L"),T841,"")</f>
        <v/>
      </c>
      <c r="F841" s="9">
        <f t="shared" ref="F841" si="492">IF((IF((O841=""),V841,""))=0,"",(IF((O841=""),V841,"")))</f>
        <v>187649.74</v>
      </c>
      <c r="G841" s="9" t="str">
        <f t="shared" ref="G841" si="493">IF((U841=0),"",U841)</f>
        <v/>
      </c>
      <c r="H841" s="9" t="str">
        <f>IF((AB841&gt;0),(TRUNC(([1]Mar!$C$6*(AB841-AC841)),2)+TRUNC(([1]Mar!$D$6*(AB841-AC841)),2)+TRUNC(([1]Mar!$E$6*(AB841-AC841)),2)),"")</f>
        <v/>
      </c>
      <c r="I841" s="9" t="str">
        <f t="shared" si="452"/>
        <v/>
      </c>
      <c r="J841" s="20">
        <f t="shared" si="451"/>
        <v>-700.1</v>
      </c>
      <c r="K841" s="20">
        <f t="shared" si="453"/>
        <v>186949.63999999998</v>
      </c>
      <c r="L841" s="23">
        <f>VLOOKUP(B841,'[2]Total_DARF''s_Est_Mun+Acerto'!$A$35:$L$5598,6,FALSE)</f>
        <v>186949.64</v>
      </c>
      <c r="M841" s="23">
        <f t="shared" ref="M841" si="494">K841-L841</f>
        <v>0</v>
      </c>
      <c r="N841" s="34" t="str">
        <f>IF(ISERROR(VLOOKUP(B841,[3]Rateio_Área_Geoeconômica!$A$4:$F$964,6,0)),"",(VLOOKUP(B841,[3]Rateio_Área_Geoeconômica!$A$4:$F$964,6,0)))</f>
        <v/>
      </c>
      <c r="O841" s="30" t="str">
        <f>IF((IF(ISERROR(VLOOKUP(B841,[4]Original!$B$120:$G$157,6,0)),"",(VLOOKUP(B841,[4]Original!$B$120:$G$157,6,0))))=0,"",(IF(ISERROR(VLOOKUP(B841,[4]Original!$B$120:$G$157,6,0)),"",(VLOOKUP(B841,[4]Original!$B$120:$G$157,6,0)))))</f>
        <v/>
      </c>
      <c r="P841" s="30" t="s">
        <v>1085</v>
      </c>
      <c r="Q841" s="30">
        <f t="shared" si="454"/>
        <v>3</v>
      </c>
      <c r="R841" s="31" t="str">
        <f>IF(ISERROR(VLOOKUP(B841,'[5]Inst.Marit._Afetados'!$B$5:$C$170,2,0)),"",(VLOOKUP(B841,'[5]Inst.Marit._Afetados'!$B$5:$C$170,2,0)))</f>
        <v/>
      </c>
      <c r="S841" s="30" t="str">
        <f t="shared" si="455"/>
        <v/>
      </c>
      <c r="T841" s="32">
        <f>VLOOKUP(B841,[6]Municipios!$B$7:$J$5574,3,0)+VLOOKUP(B841,[6]Municipios!$B$7:$J$5574,4,0)+VLOOKUP(B841,[6]Municipios!$B$7:$J$5574,5,0)</f>
        <v>0</v>
      </c>
      <c r="U841" s="32">
        <f>VLOOKUP(B841,[6]Municipios!$B$7:$J$5574,6,0)+VLOOKUP(B841,[6]Municipios!$B$7:$J$5574,7,0)+VLOOKUP(B841,[6]Municipios!$B$7:$J$5574,8,0)</f>
        <v>0</v>
      </c>
      <c r="V841" s="32">
        <f>VLOOKUP(B841,[6]Instalaçoes!$B$7:$J$5570,3,0)+VLOOKUP(B841,[6]Instalaçoes!$B$7:$J$5570,4,0)+VLOOKUP(B841,[6]Instalaçoes!$B$7:$J$5570,5,0)</f>
        <v>187649.74</v>
      </c>
      <c r="W841" s="32">
        <f>VLOOKUP(B841,[6]Instalaçoes!$B$7:$J$5570,6,0)+VLOOKUP(B841,[6]Instalaçoes!$B$7:$J$5570,7,0)+VLOOKUP(B841,[6]Instalaçoes!$B$7:$J$5570,8,0)</f>
        <v>0</v>
      </c>
      <c r="X841" s="32"/>
      <c r="Y841" s="32"/>
      <c r="Z841" s="32"/>
      <c r="AA841" s="32"/>
      <c r="AB841" s="30">
        <f>IF((Q841&lt;&gt;""),VLOOKUP(B841,[7]Coeficiente_Municípios!$A$6:$Z$5570,8,0),0)</f>
        <v>0</v>
      </c>
      <c r="AC841" s="30">
        <f>IF((R841&lt;&gt;""),VLOOKUP(B841,'[5]Inst.Marit._Afetados'!$B$5:$F$170,5,0),0)</f>
        <v>0</v>
      </c>
      <c r="AD841" s="30">
        <f>IF((S841&lt;&gt;""),VLOOKUP(B841,[7]Coeficiente_Municípios!$A$6:$Z$5570,7,0),0)</f>
        <v>0</v>
      </c>
      <c r="AE841" s="30">
        <f>IF((R841&lt;&gt;""),VLOOKUP(B841,'[5]Inst.Marit._Afetados'!$B$5:$F$170,4,0),0)</f>
        <v>0</v>
      </c>
      <c r="AG841" s="32">
        <f>VLOOKUP($B841,'[2]5411_5%'!$A$15:$C$5606,3,0)-VLOOKUP($B841,'[2]5411_5%'!$A$15:$C$5606,2,0)</f>
        <v>0</v>
      </c>
      <c r="AH841" s="32">
        <f>VLOOKUP($B841,'[2]5411_&gt;5%'!$A$13:$C$5604,3,0)-VLOOKUP($B841,'[2]5411_&gt;5%'!$A$13:$C$5604,2,0)</f>
        <v>0</v>
      </c>
      <c r="AI841" s="32">
        <f>IF(ISNA(VLOOKUP($B841,'[2]Total_DARF''s_Est_Mun+Acerto'!$A$35:$L$5599,7,0)),0,(VLOOKUP($B841,'[2]Total_DARF''s_Est_Mun+Acerto'!$A$35:$L$5599,7,0)))</f>
        <v>-700.1</v>
      </c>
      <c r="AJ841" s="32">
        <f>IF(ISNA(VLOOKUP($B841,'[2]Total_DARF''s_Est_Mun+Acerto'!$A$35:$L$5599,8,0)),0,(VLOOKUP($B841,'[2]Total_DARF''s_Est_Mun+Acerto'!$A$35:$L$5599,8,0)))</f>
        <v>0</v>
      </c>
      <c r="AK841" s="32">
        <f>IF(ISNA(VLOOKUP($B841,'[2]Total_DARF''s_Est_Mun+Acerto'!$A$35:$L$5599,10,0)),0,(VLOOKUP($B841,'[2]Total_DARF''s_Est_Mun+Acerto'!$A$35:$L$5599,10,0)))</f>
        <v>0</v>
      </c>
      <c r="AL841" s="32">
        <f>VLOOKUP(B841,'[2]Total_DARF''s_Est_Mun+Acerto'!$A$35:$K$5599,11,0)</f>
        <v>0</v>
      </c>
    </row>
    <row r="842" spans="1:38" ht="12.75" customHeight="1" x14ac:dyDescent="0.2">
      <c r="A842" s="4" t="s">
        <v>750</v>
      </c>
      <c r="B842" s="81" t="s">
        <v>898</v>
      </c>
      <c r="C842" s="9" t="str">
        <f t="shared" si="473"/>
        <v/>
      </c>
      <c r="D842" s="9" t="str">
        <f t="shared" si="474"/>
        <v/>
      </c>
      <c r="E842" s="9" t="str">
        <f t="shared" si="475"/>
        <v/>
      </c>
      <c r="F842" s="9" t="str">
        <f t="shared" si="471"/>
        <v/>
      </c>
      <c r="G842" s="9" t="str">
        <f t="shared" si="476"/>
        <v/>
      </c>
      <c r="H842" s="9" t="str">
        <f>IF((AB842&gt;0),(TRUNC(([1]Mar!$C$6*(AB842-AC842)),2)+TRUNC(([1]Mar!$D$6*(AB842-AC842)),2)+TRUNC(([1]Mar!$E$6*(AB842-AC842)),2)),"")</f>
        <v/>
      </c>
      <c r="I842" s="9" t="str">
        <f t="shared" si="452"/>
        <v/>
      </c>
      <c r="J842" s="20" t="str">
        <f t="shared" si="451"/>
        <v/>
      </c>
      <c r="K842" s="20">
        <f t="shared" si="453"/>
        <v>0</v>
      </c>
      <c r="L842" s="23">
        <f>VLOOKUP(B842,'[2]Total_DARF''s_Est_Mun+Acerto'!$A$35:$L$5598,6,FALSE)</f>
        <v>0</v>
      </c>
      <c r="M842" s="23">
        <f t="shared" si="472"/>
        <v>0</v>
      </c>
      <c r="N842" s="34" t="str">
        <f>IF(ISERROR(VLOOKUP(B842,[3]Rateio_Área_Geoeconômica!$A$4:$F$964,6,0)),"",(VLOOKUP(B842,[3]Rateio_Área_Geoeconômica!$A$4:$F$964,6,0)))</f>
        <v/>
      </c>
      <c r="O842" s="30" t="str">
        <f>IF((IF(ISERROR(VLOOKUP(B842,[4]Original!$B$120:$G$157,6,0)),"",(VLOOKUP(B842,[4]Original!$B$120:$G$157,6,0))))=0,"",(IF(ISERROR(VLOOKUP(B842,[4]Original!$B$120:$G$157,6,0)),"",(VLOOKUP(B842,[4]Original!$B$120:$G$157,6,0)))))</f>
        <v/>
      </c>
      <c r="P842" s="30" t="s">
        <v>1085</v>
      </c>
      <c r="Q842" s="30" t="str">
        <f t="shared" si="454"/>
        <v/>
      </c>
      <c r="R842" s="31" t="str">
        <f>IF(ISERROR(VLOOKUP(B842,'[5]Inst.Marit._Afetados'!$B$5:$C$170,2,0)),"",(VLOOKUP(B842,'[5]Inst.Marit._Afetados'!$B$5:$C$170,2,0)))</f>
        <v>S</v>
      </c>
      <c r="S842" s="30" t="str">
        <f t="shared" si="455"/>
        <v/>
      </c>
      <c r="T842" s="32">
        <f>VLOOKUP(B842,[6]Municipios!$B$7:$J$5574,3,0)+VLOOKUP(B842,[6]Municipios!$B$7:$J$5574,4,0)+VLOOKUP(B842,[6]Municipios!$B$7:$J$5574,5,0)</f>
        <v>0</v>
      </c>
      <c r="U842" s="32">
        <f>VLOOKUP(B842,[6]Municipios!$B$7:$J$5574,6,0)+VLOOKUP(B842,[6]Municipios!$B$7:$J$5574,7,0)+VLOOKUP(B842,[6]Municipios!$B$7:$J$5574,8,0)</f>
        <v>0</v>
      </c>
      <c r="V842" s="32">
        <f>VLOOKUP(B842,[6]Instalaçoes!$B$7:$J$5570,3,0)+VLOOKUP(B842,[6]Instalaçoes!$B$7:$J$5570,4,0)+VLOOKUP(B842,[6]Instalaçoes!$B$7:$J$5570,5,0)</f>
        <v>0</v>
      </c>
      <c r="W842" s="32">
        <f>VLOOKUP(B842,[6]Instalaçoes!$B$7:$J$5570,6,0)+VLOOKUP(B842,[6]Instalaçoes!$B$7:$J$5570,7,0)+VLOOKUP(B842,[6]Instalaçoes!$B$7:$J$5570,8,0)</f>
        <v>0</v>
      </c>
      <c r="X842" s="32"/>
      <c r="Y842" s="32"/>
      <c r="Z842" s="32"/>
      <c r="AA842" s="32"/>
      <c r="AB842" s="30">
        <f>IF((Q842&lt;&gt;""),VLOOKUP(B842,[7]Coeficiente_Municípios!$A$6:$Z$5570,8,0),0)</f>
        <v>0</v>
      </c>
      <c r="AC842" s="30">
        <f>IF((R842&lt;&gt;""),VLOOKUP(B842,'[5]Inst.Marit._Afetados'!$B$5:$F$170,5,0),0)</f>
        <v>0</v>
      </c>
      <c r="AD842" s="30">
        <f>IF((S842&lt;&gt;""),VLOOKUP(B842,[7]Coeficiente_Municípios!$A$6:$Z$5570,7,0),0)</f>
        <v>0</v>
      </c>
      <c r="AE842" s="30">
        <f>IF((R842&lt;&gt;""),VLOOKUP(B842,'[5]Inst.Marit._Afetados'!$B$5:$F$170,4,0),0)</f>
        <v>0</v>
      </c>
      <c r="AG842" s="32">
        <f>VLOOKUP($B842,'[2]5411_5%'!$A$15:$C$5606,3,0)-VLOOKUP($B842,'[2]5411_5%'!$A$15:$C$5606,2,0)</f>
        <v>0</v>
      </c>
      <c r="AH842" s="32">
        <f>VLOOKUP($B842,'[2]5411_&gt;5%'!$A$13:$C$5604,3,0)-VLOOKUP($B842,'[2]5411_&gt;5%'!$A$13:$C$5604,2,0)</f>
        <v>0</v>
      </c>
      <c r="AI842" s="32">
        <f>IF(ISNA(VLOOKUP($B842,'[2]Total_DARF''s_Est_Mun+Acerto'!$A$35:$L$5599,7,0)),0,(VLOOKUP($B842,'[2]Total_DARF''s_Est_Mun+Acerto'!$A$35:$L$5599,7,0)))</f>
        <v>0</v>
      </c>
      <c r="AJ842" s="32">
        <f>IF(ISNA(VLOOKUP($B842,'[2]Total_DARF''s_Est_Mun+Acerto'!$A$35:$L$5599,8,0)),0,(VLOOKUP($B842,'[2]Total_DARF''s_Est_Mun+Acerto'!$A$35:$L$5599,8,0)))</f>
        <v>0</v>
      </c>
      <c r="AK842" s="32">
        <f>IF(ISNA(VLOOKUP($B842,'[2]Total_DARF''s_Est_Mun+Acerto'!$A$35:$L$5599,10,0)),0,(VLOOKUP($B842,'[2]Total_DARF''s_Est_Mun+Acerto'!$A$35:$L$5599,10,0)))</f>
        <v>0</v>
      </c>
      <c r="AL842" s="32">
        <f>VLOOKUP(B842,'[2]Total_DARF''s_Est_Mun+Acerto'!$A$35:$K$5599,11,0)</f>
        <v>0</v>
      </c>
    </row>
    <row r="843" spans="1:38" ht="12.75" customHeight="1" x14ac:dyDescent="0.2">
      <c r="A843" s="4" t="s">
        <v>750</v>
      </c>
      <c r="B843" s="80" t="s">
        <v>751</v>
      </c>
      <c r="C843" s="9" t="str">
        <f t="shared" si="473"/>
        <v/>
      </c>
      <c r="D843" s="9" t="str">
        <f t="shared" si="474"/>
        <v/>
      </c>
      <c r="E843" s="9" t="str">
        <f t="shared" si="475"/>
        <v/>
      </c>
      <c r="F843" s="9">
        <f t="shared" si="471"/>
        <v>187649.74</v>
      </c>
      <c r="G843" s="9" t="str">
        <f t="shared" si="476"/>
        <v/>
      </c>
      <c r="H843" s="9">
        <f>IF((AB843&gt;0),(TRUNC(([1]Mar!$C$6*(AB843-AC843)),2)+TRUNC(([1]Mar!$D$6*(AB843-AC843)),2)+TRUNC(([1]Mar!$E$6*(AB843-AC843)),2)),"")</f>
        <v>548005.07999999996</v>
      </c>
      <c r="I843" s="9">
        <f t="shared" si="452"/>
        <v>2.0224555628374219E-3</v>
      </c>
      <c r="J843" s="20">
        <f t="shared" si="451"/>
        <v>-39359.089999999997</v>
      </c>
      <c r="K843" s="20">
        <f t="shared" si="453"/>
        <v>696295.73202245554</v>
      </c>
      <c r="L843" s="23">
        <f>VLOOKUP(B843,'[2]Total_DARF''s_Est_Mun+Acerto'!$A$35:$L$5598,6,FALSE)</f>
        <v>696295.73</v>
      </c>
      <c r="M843" s="23">
        <f t="shared" si="472"/>
        <v>2.0224555628374219E-3</v>
      </c>
      <c r="N843" s="34" t="str">
        <f>IF(ISERROR(VLOOKUP(B843,[3]Rateio_Área_Geoeconômica!$A$4:$F$964,6,0)),"",(VLOOKUP(B843,[3]Rateio_Área_Geoeconômica!$A$4:$F$964,6,0)))</f>
        <v/>
      </c>
      <c r="O843" s="30" t="str">
        <f>IF((IF(ISERROR(VLOOKUP(B843,[4]Original!$B$120:$G$157,6,0)),"",(VLOOKUP(B843,[4]Original!$B$120:$G$157,6,0))))=0,"",(IF(ISERROR(VLOOKUP(B843,[4]Original!$B$120:$G$157,6,0)),"",(VLOOKUP(B843,[4]Original!$B$120:$G$157,6,0)))))</f>
        <v/>
      </c>
      <c r="P843" s="30" t="s">
        <v>1085</v>
      </c>
      <c r="Q843" s="30">
        <v>3</v>
      </c>
      <c r="R843" s="31" t="str">
        <f>IF(ISERROR(VLOOKUP(B843,'[5]Inst.Marit._Afetados'!$B$5:$C$170,2,0)),"",(VLOOKUP(B843,'[5]Inst.Marit._Afetados'!$B$5:$C$170,2,0)))</f>
        <v/>
      </c>
      <c r="S843" s="30" t="str">
        <f t="shared" si="455"/>
        <v/>
      </c>
      <c r="T843" s="32">
        <f>VLOOKUP(B843,[6]Municipios!$B$7:$J$5574,3,0)+VLOOKUP(B843,[6]Municipios!$B$7:$J$5574,4,0)+VLOOKUP(B843,[6]Municipios!$B$7:$J$5574,5,0)</f>
        <v>0</v>
      </c>
      <c r="U843" s="32">
        <f>VLOOKUP(B843,[6]Municipios!$B$7:$J$5574,6,0)+VLOOKUP(B843,[6]Municipios!$B$7:$J$5574,7,0)+VLOOKUP(B843,[6]Municipios!$B$7:$J$5574,8,0)</f>
        <v>0</v>
      </c>
      <c r="V843" s="32">
        <f>VLOOKUP(B843,[6]Instalaçoes!$B$7:$J$5570,3,0)+VLOOKUP(B843,[6]Instalaçoes!$B$7:$J$5570,4,0)+VLOOKUP(B843,[6]Instalaçoes!$B$7:$J$5570,5,0)</f>
        <v>187649.74</v>
      </c>
      <c r="W843" s="32">
        <f>VLOOKUP(B843,[6]Instalaçoes!$B$7:$J$5570,6,0)+VLOOKUP(B843,[6]Instalaçoes!$B$7:$J$5570,7,0)+VLOOKUP(B843,[6]Instalaçoes!$B$7:$J$5570,8,0)</f>
        <v>548005.08202245552</v>
      </c>
      <c r="X843" s="32"/>
      <c r="Y843" s="32"/>
      <c r="Z843" s="32"/>
      <c r="AA843" s="32"/>
      <c r="AB843" s="30">
        <f>IF((Q843&lt;&gt;""),VLOOKUP(B843,[7]Coeficiente_Municípios!$A$6:$Z$5570,8,0),0)</f>
        <v>7.0285472563799724E-3</v>
      </c>
      <c r="AC843" s="30">
        <f>IF((R843&lt;&gt;""),VLOOKUP(B843,'[5]Inst.Marit._Afetados'!$B$5:$F$170,5,0),0)</f>
        <v>0</v>
      </c>
      <c r="AD843" s="30">
        <f>IF((S843&lt;&gt;""),VLOOKUP(B843,[7]Coeficiente_Municípios!$A$6:$Z$5570,7,0),0)</f>
        <v>0</v>
      </c>
      <c r="AE843" s="30">
        <f>IF((R843&lt;&gt;""),VLOOKUP(B843,'[5]Inst.Marit._Afetados'!$B$5:$F$170,4,0),0)</f>
        <v>0</v>
      </c>
      <c r="AG843" s="32">
        <f>VLOOKUP($B843,'[2]5411_5%'!$A$15:$C$5606,3,0)-VLOOKUP($B843,'[2]5411_5%'!$A$15:$C$5606,2,0)</f>
        <v>0</v>
      </c>
      <c r="AH843" s="32">
        <f>VLOOKUP($B843,'[2]5411_&gt;5%'!$A$13:$C$5604,3,0)-VLOOKUP($B843,'[2]5411_&gt;5%'!$A$13:$C$5604,2,0)</f>
        <v>0</v>
      </c>
      <c r="AI843" s="32">
        <f>IF(ISNA(VLOOKUP($B843,'[2]Total_DARF''s_Est_Mun+Acerto'!$A$35:$L$5599,7,0)),0,(VLOOKUP($B843,'[2]Total_DARF''s_Est_Mun+Acerto'!$A$35:$L$5599,7,0)))</f>
        <v>-700.1</v>
      </c>
      <c r="AJ843" s="32">
        <f>IF(ISNA(VLOOKUP($B843,'[2]Total_DARF''s_Est_Mun+Acerto'!$A$35:$L$5599,8,0)),0,(VLOOKUP($B843,'[2]Total_DARF''s_Est_Mun+Acerto'!$A$35:$L$5599,8,0)))</f>
        <v>-38658.99</v>
      </c>
      <c r="AK843" s="32">
        <f>IF(ISNA(VLOOKUP($B843,'[2]Total_DARF''s_Est_Mun+Acerto'!$A$35:$L$5599,10,0)),0,(VLOOKUP($B843,'[2]Total_DARF''s_Est_Mun+Acerto'!$A$35:$L$5599,10,0)))</f>
        <v>0</v>
      </c>
      <c r="AL843" s="32">
        <f>VLOOKUP(B843,'[2]Total_DARF''s_Est_Mun+Acerto'!$A$35:$K$5599,11,0)</f>
        <v>0</v>
      </c>
    </row>
    <row r="844" spans="1:38" ht="12.75" customHeight="1" x14ac:dyDescent="0.2">
      <c r="A844" s="4" t="s">
        <v>750</v>
      </c>
      <c r="B844" s="81" t="s">
        <v>899</v>
      </c>
      <c r="C844" s="9" t="str">
        <f t="shared" si="473"/>
        <v/>
      </c>
      <c r="D844" s="9" t="str">
        <f t="shared" si="474"/>
        <v/>
      </c>
      <c r="E844" s="9" t="str">
        <f t="shared" si="475"/>
        <v/>
      </c>
      <c r="F844" s="9" t="str">
        <f t="shared" si="471"/>
        <v/>
      </c>
      <c r="G844" s="9" t="str">
        <f t="shared" si="476"/>
        <v/>
      </c>
      <c r="H844" s="9" t="str">
        <f>IF((AB844&gt;0),(TRUNC(([1]Mar!$C$6*(AB844-AC844)),2)+TRUNC(([1]Mar!$D$6*(AB844-AC844)),2)+TRUNC(([1]Mar!$E$6*(AB844-AC844)),2)),"")</f>
        <v/>
      </c>
      <c r="I844" s="9" t="str">
        <f t="shared" si="452"/>
        <v/>
      </c>
      <c r="J844" s="20" t="str">
        <f t="shared" si="451"/>
        <v/>
      </c>
      <c r="K844" s="20">
        <f t="shared" si="453"/>
        <v>0</v>
      </c>
      <c r="L844" s="23">
        <f>VLOOKUP(B844,'[2]Total_DARF''s_Est_Mun+Acerto'!$A$35:$L$5598,6,FALSE)</f>
        <v>0</v>
      </c>
      <c r="M844" s="23">
        <f t="shared" si="472"/>
        <v>0</v>
      </c>
      <c r="N844" s="34" t="str">
        <f>IF(ISERROR(VLOOKUP(B844,[3]Rateio_Área_Geoeconômica!$A$4:$F$964,6,0)),"",(VLOOKUP(B844,[3]Rateio_Área_Geoeconômica!$A$4:$F$964,6,0)))</f>
        <v/>
      </c>
      <c r="O844" s="30" t="str">
        <f>IF((IF(ISERROR(VLOOKUP(B844,[4]Original!$B$120:$G$157,6,0)),"",(VLOOKUP(B844,[4]Original!$B$120:$G$157,6,0))))=0,"",(IF(ISERROR(VLOOKUP(B844,[4]Original!$B$120:$G$157,6,0)),"",(VLOOKUP(B844,[4]Original!$B$120:$G$157,6,0)))))</f>
        <v/>
      </c>
      <c r="P844" s="30" t="s">
        <v>1085</v>
      </c>
      <c r="Q844" s="30" t="str">
        <f t="shared" ref="Q844:Q878" si="495">IF(F844&lt;&gt;"",3,"")</f>
        <v/>
      </c>
      <c r="R844" s="31" t="str">
        <f>IF(ISERROR(VLOOKUP(B844,'[5]Inst.Marit._Afetados'!$B$5:$C$170,2,0)),"",(VLOOKUP(B844,'[5]Inst.Marit._Afetados'!$B$5:$C$170,2,0)))</f>
        <v>S</v>
      </c>
      <c r="S844" s="30" t="str">
        <f t="shared" si="455"/>
        <v/>
      </c>
      <c r="T844" s="32">
        <f>VLOOKUP(B844,[6]Municipios!$B$7:$J$5574,3,0)+VLOOKUP(B844,[6]Municipios!$B$7:$J$5574,4,0)+VLOOKUP(B844,[6]Municipios!$B$7:$J$5574,5,0)</f>
        <v>0</v>
      </c>
      <c r="U844" s="32">
        <f>VLOOKUP(B844,[6]Municipios!$B$7:$J$5574,6,0)+VLOOKUP(B844,[6]Municipios!$B$7:$J$5574,7,0)+VLOOKUP(B844,[6]Municipios!$B$7:$J$5574,8,0)</f>
        <v>0</v>
      </c>
      <c r="V844" s="32">
        <f>VLOOKUP(B844,[6]Instalaçoes!$B$7:$J$5570,3,0)+VLOOKUP(B844,[6]Instalaçoes!$B$7:$J$5570,4,0)+VLOOKUP(B844,[6]Instalaçoes!$B$7:$J$5570,5,0)</f>
        <v>0</v>
      </c>
      <c r="W844" s="32">
        <f>VLOOKUP(B844,[6]Instalaçoes!$B$7:$J$5570,6,0)+VLOOKUP(B844,[6]Instalaçoes!$B$7:$J$5570,7,0)+VLOOKUP(B844,[6]Instalaçoes!$B$7:$J$5570,8,0)</f>
        <v>0</v>
      </c>
      <c r="X844" s="32"/>
      <c r="Y844" s="32"/>
      <c r="Z844" s="32"/>
      <c r="AA844" s="32"/>
      <c r="AB844" s="30">
        <f>IF((Q844&lt;&gt;""),VLOOKUP(B844,[7]Coeficiente_Municípios!$A$6:$Z$5570,8,0),0)</f>
        <v>0</v>
      </c>
      <c r="AC844" s="30">
        <f>IF((R844&lt;&gt;""),VLOOKUP(B844,'[5]Inst.Marit._Afetados'!$B$5:$F$170,5,0),0)</f>
        <v>0</v>
      </c>
      <c r="AD844" s="30">
        <f>IF((S844&lt;&gt;""),VLOOKUP(B844,[7]Coeficiente_Municípios!$A$6:$Z$5570,7,0),0)</f>
        <v>0</v>
      </c>
      <c r="AE844" s="30">
        <f>IF((R844&lt;&gt;""),VLOOKUP(B844,'[5]Inst.Marit._Afetados'!$B$5:$F$170,4,0),0)</f>
        <v>0</v>
      </c>
      <c r="AG844" s="32">
        <f>VLOOKUP($B844,'[2]5411_5%'!$A$15:$C$5606,3,0)-VLOOKUP($B844,'[2]5411_5%'!$A$15:$C$5606,2,0)</f>
        <v>0</v>
      </c>
      <c r="AH844" s="32">
        <f>VLOOKUP($B844,'[2]5411_&gt;5%'!$A$13:$C$5604,3,0)-VLOOKUP($B844,'[2]5411_&gt;5%'!$A$13:$C$5604,2,0)</f>
        <v>0</v>
      </c>
      <c r="AI844" s="32">
        <f>IF(ISNA(VLOOKUP($B844,'[2]Total_DARF''s_Est_Mun+Acerto'!$A$35:$L$5599,7,0)),0,(VLOOKUP($B844,'[2]Total_DARF''s_Est_Mun+Acerto'!$A$35:$L$5599,7,0)))</f>
        <v>0</v>
      </c>
      <c r="AJ844" s="32">
        <f>IF(ISNA(VLOOKUP($B844,'[2]Total_DARF''s_Est_Mun+Acerto'!$A$35:$L$5599,8,0)),0,(VLOOKUP($B844,'[2]Total_DARF''s_Est_Mun+Acerto'!$A$35:$L$5599,8,0)))</f>
        <v>0</v>
      </c>
      <c r="AK844" s="32">
        <f>IF(ISNA(VLOOKUP($B844,'[2]Total_DARF''s_Est_Mun+Acerto'!$A$35:$L$5599,10,0)),0,(VLOOKUP($B844,'[2]Total_DARF''s_Est_Mun+Acerto'!$A$35:$L$5599,10,0)))</f>
        <v>0</v>
      </c>
      <c r="AL844" s="32">
        <f>VLOOKUP(B844,'[2]Total_DARF''s_Est_Mun+Acerto'!$A$35:$K$5599,11,0)</f>
        <v>0</v>
      </c>
    </row>
    <row r="845" spans="1:38" ht="12.75" customHeight="1" x14ac:dyDescent="0.2">
      <c r="A845" s="4" t="s">
        <v>750</v>
      </c>
      <c r="B845" s="81" t="s">
        <v>900</v>
      </c>
      <c r="C845" s="9" t="str">
        <f t="shared" si="473"/>
        <v/>
      </c>
      <c r="D845" s="9" t="str">
        <f t="shared" si="474"/>
        <v/>
      </c>
      <c r="E845" s="9" t="str">
        <f t="shared" si="475"/>
        <v/>
      </c>
      <c r="F845" s="9" t="str">
        <f t="shared" si="471"/>
        <v/>
      </c>
      <c r="G845" s="9" t="str">
        <f t="shared" si="476"/>
        <v/>
      </c>
      <c r="H845" s="9" t="str">
        <f>IF((AB845&gt;0),(TRUNC(([1]Mar!$C$6*(AB845-AC845)),2)+TRUNC(([1]Mar!$D$6*(AB845-AC845)),2)+TRUNC(([1]Mar!$E$6*(AB845-AC845)),2)),"")</f>
        <v/>
      </c>
      <c r="I845" s="9" t="str">
        <f t="shared" si="452"/>
        <v/>
      </c>
      <c r="J845" s="20" t="str">
        <f t="shared" si="451"/>
        <v/>
      </c>
      <c r="K845" s="20">
        <f t="shared" si="453"/>
        <v>0</v>
      </c>
      <c r="L845" s="23">
        <f>VLOOKUP(B845,'[2]Total_DARF''s_Est_Mun+Acerto'!$A$35:$L$5598,6,FALSE)</f>
        <v>0</v>
      </c>
      <c r="M845" s="23">
        <f t="shared" si="472"/>
        <v>0</v>
      </c>
      <c r="N845" s="34" t="str">
        <f>IF(ISERROR(VLOOKUP(B845,[3]Rateio_Área_Geoeconômica!$A$4:$F$964,6,0)),"",(VLOOKUP(B845,[3]Rateio_Área_Geoeconômica!$A$4:$F$964,6,0)))</f>
        <v/>
      </c>
      <c r="O845" s="30" t="str">
        <f>IF((IF(ISERROR(VLOOKUP(B845,[4]Original!$B$120:$G$157,6,0)),"",(VLOOKUP(B845,[4]Original!$B$120:$G$157,6,0))))=0,"",(IF(ISERROR(VLOOKUP(B845,[4]Original!$B$120:$G$157,6,0)),"",(VLOOKUP(B845,[4]Original!$B$120:$G$157,6,0)))))</f>
        <v/>
      </c>
      <c r="P845" s="30" t="s">
        <v>1085</v>
      </c>
      <c r="Q845" s="30" t="str">
        <f t="shared" si="495"/>
        <v/>
      </c>
      <c r="R845" s="31" t="str">
        <f>IF(ISERROR(VLOOKUP(B845,'[5]Inst.Marit._Afetados'!$B$5:$C$170,2,0)),"",(VLOOKUP(B845,'[5]Inst.Marit._Afetados'!$B$5:$C$170,2,0)))</f>
        <v>S</v>
      </c>
      <c r="S845" s="30" t="str">
        <f t="shared" si="455"/>
        <v/>
      </c>
      <c r="T845" s="32">
        <f>VLOOKUP(B845,[6]Municipios!$B$7:$J$5574,3,0)+VLOOKUP(B845,[6]Municipios!$B$7:$J$5574,4,0)+VLOOKUP(B845,[6]Municipios!$B$7:$J$5574,5,0)</f>
        <v>0</v>
      </c>
      <c r="U845" s="32">
        <f>VLOOKUP(B845,[6]Municipios!$B$7:$J$5574,6,0)+VLOOKUP(B845,[6]Municipios!$B$7:$J$5574,7,0)+VLOOKUP(B845,[6]Municipios!$B$7:$J$5574,8,0)</f>
        <v>0</v>
      </c>
      <c r="V845" s="32">
        <f>VLOOKUP(B845,[6]Instalaçoes!$B$7:$J$5570,3,0)+VLOOKUP(B845,[6]Instalaçoes!$B$7:$J$5570,4,0)+VLOOKUP(B845,[6]Instalaçoes!$B$7:$J$5570,5,0)</f>
        <v>0</v>
      </c>
      <c r="W845" s="32">
        <f>VLOOKUP(B845,[6]Instalaçoes!$B$7:$J$5570,6,0)+VLOOKUP(B845,[6]Instalaçoes!$B$7:$J$5570,7,0)+VLOOKUP(B845,[6]Instalaçoes!$B$7:$J$5570,8,0)</f>
        <v>0</v>
      </c>
      <c r="X845" s="32"/>
      <c r="Y845" s="32"/>
      <c r="Z845" s="32"/>
      <c r="AA845" s="32"/>
      <c r="AB845" s="30">
        <f>IF((Q845&lt;&gt;""),VLOOKUP(B845,[7]Coeficiente_Municípios!$A$6:$Z$5570,8,0),0)</f>
        <v>0</v>
      </c>
      <c r="AC845" s="30">
        <f>IF((R845&lt;&gt;""),VLOOKUP(B845,'[5]Inst.Marit._Afetados'!$B$5:$F$170,5,0),0)</f>
        <v>0</v>
      </c>
      <c r="AD845" s="30">
        <f>IF((S845&lt;&gt;""),VLOOKUP(B845,[7]Coeficiente_Municípios!$A$6:$Z$5570,7,0),0)</f>
        <v>0</v>
      </c>
      <c r="AE845" s="30">
        <f>IF((R845&lt;&gt;""),VLOOKUP(B845,'[5]Inst.Marit._Afetados'!$B$5:$F$170,4,0),0)</f>
        <v>0</v>
      </c>
      <c r="AG845" s="32">
        <f>VLOOKUP($B845,'[2]5411_5%'!$A$15:$C$5606,3,0)-VLOOKUP($B845,'[2]5411_5%'!$A$15:$C$5606,2,0)</f>
        <v>0</v>
      </c>
      <c r="AH845" s="32">
        <f>VLOOKUP($B845,'[2]5411_&gt;5%'!$A$13:$C$5604,3,0)-VLOOKUP($B845,'[2]5411_&gt;5%'!$A$13:$C$5604,2,0)</f>
        <v>0</v>
      </c>
      <c r="AI845" s="32">
        <f>IF(ISNA(VLOOKUP($B845,'[2]Total_DARF''s_Est_Mun+Acerto'!$A$35:$L$5599,7,0)),0,(VLOOKUP($B845,'[2]Total_DARF''s_Est_Mun+Acerto'!$A$35:$L$5599,7,0)))</f>
        <v>0</v>
      </c>
      <c r="AJ845" s="32">
        <f>IF(ISNA(VLOOKUP($B845,'[2]Total_DARF''s_Est_Mun+Acerto'!$A$35:$L$5599,8,0)),0,(VLOOKUP($B845,'[2]Total_DARF''s_Est_Mun+Acerto'!$A$35:$L$5599,8,0)))</f>
        <v>0</v>
      </c>
      <c r="AK845" s="32">
        <f>IF(ISNA(VLOOKUP($B845,'[2]Total_DARF''s_Est_Mun+Acerto'!$A$35:$L$5599,10,0)),0,(VLOOKUP($B845,'[2]Total_DARF''s_Est_Mun+Acerto'!$A$35:$L$5599,10,0)))</f>
        <v>0</v>
      </c>
      <c r="AL845" s="32">
        <f>VLOOKUP(B845,'[2]Total_DARF''s_Est_Mun+Acerto'!$A$35:$K$5599,11,0)</f>
        <v>0</v>
      </c>
    </row>
    <row r="846" spans="1:38" ht="12.75" customHeight="1" x14ac:dyDescent="0.2">
      <c r="A846" s="4" t="s">
        <v>750</v>
      </c>
      <c r="B846" s="59" t="s">
        <v>901</v>
      </c>
      <c r="C846" s="9" t="str">
        <f t="shared" si="473"/>
        <v/>
      </c>
      <c r="D846" s="9" t="str">
        <f t="shared" si="474"/>
        <v/>
      </c>
      <c r="E846" s="9" t="str">
        <f t="shared" si="475"/>
        <v/>
      </c>
      <c r="F846" s="9" t="str">
        <f t="shared" si="471"/>
        <v/>
      </c>
      <c r="G846" s="9" t="str">
        <f t="shared" si="476"/>
        <v/>
      </c>
      <c r="H846" s="9" t="str">
        <f>IF((AB846&gt;0),(TRUNC(([1]Mar!$C$6*(AB846-AC846)),2)+TRUNC(([1]Mar!$D$6*(AB846-AC846)),2)+TRUNC(([1]Mar!$E$6*(AB846-AC846)),2)),"")</f>
        <v/>
      </c>
      <c r="I846" s="9" t="str">
        <f t="shared" si="452"/>
        <v/>
      </c>
      <c r="J846" s="20" t="str">
        <f t="shared" si="451"/>
        <v/>
      </c>
      <c r="K846" s="20">
        <f t="shared" si="453"/>
        <v>0</v>
      </c>
      <c r="L846" s="23">
        <f>VLOOKUP(B846,'[2]Total_DARF''s_Est_Mun+Acerto'!$A$35:$L$5598,6,FALSE)</f>
        <v>0</v>
      </c>
      <c r="M846" s="23">
        <f t="shared" si="472"/>
        <v>0</v>
      </c>
      <c r="N846" s="34" t="str">
        <f>IF(ISERROR(VLOOKUP(B846,[3]Rateio_Área_Geoeconômica!$A$4:$F$964,6,0)),"",(VLOOKUP(B846,[3]Rateio_Área_Geoeconômica!$A$4:$F$964,6,0)))</f>
        <v/>
      </c>
      <c r="O846" s="30" t="str">
        <f>IF((IF(ISERROR(VLOOKUP(B846,[4]Original!$B$120:$G$157,6,0)),"",(VLOOKUP(B846,[4]Original!$B$120:$G$157,6,0))))=0,"",(IF(ISERROR(VLOOKUP(B846,[4]Original!$B$120:$G$157,6,0)),"",(VLOOKUP(B846,[4]Original!$B$120:$G$157,6,0)))))</f>
        <v/>
      </c>
      <c r="P846" s="30" t="s">
        <v>1085</v>
      </c>
      <c r="Q846" s="30" t="str">
        <f t="shared" si="495"/>
        <v/>
      </c>
      <c r="R846" s="31" t="str">
        <f>IF(ISERROR(VLOOKUP(B846,'[5]Inst.Marit._Afetados'!$B$5:$C$170,2,0)),"",(VLOOKUP(B846,'[5]Inst.Marit._Afetados'!$B$5:$C$170,2,0)))</f>
        <v>S</v>
      </c>
      <c r="S846" s="30" t="str">
        <f t="shared" si="455"/>
        <v/>
      </c>
      <c r="T846" s="32">
        <f>VLOOKUP(B846,[6]Municipios!$B$7:$J$5574,3,0)+VLOOKUP(B846,[6]Municipios!$B$7:$J$5574,4,0)+VLOOKUP(B846,[6]Municipios!$B$7:$J$5574,5,0)</f>
        <v>0</v>
      </c>
      <c r="U846" s="32">
        <f>VLOOKUP(B846,[6]Municipios!$B$7:$J$5574,6,0)+VLOOKUP(B846,[6]Municipios!$B$7:$J$5574,7,0)+VLOOKUP(B846,[6]Municipios!$B$7:$J$5574,8,0)</f>
        <v>0</v>
      </c>
      <c r="V846" s="32">
        <f>VLOOKUP(B846,[6]Instalaçoes!$B$7:$J$5570,3,0)+VLOOKUP(B846,[6]Instalaçoes!$B$7:$J$5570,4,0)+VLOOKUP(B846,[6]Instalaçoes!$B$7:$J$5570,5,0)</f>
        <v>0</v>
      </c>
      <c r="W846" s="32">
        <f>VLOOKUP(B846,[6]Instalaçoes!$B$7:$J$5570,6,0)+VLOOKUP(B846,[6]Instalaçoes!$B$7:$J$5570,7,0)+VLOOKUP(B846,[6]Instalaçoes!$B$7:$J$5570,8,0)</f>
        <v>0</v>
      </c>
      <c r="X846" s="32"/>
      <c r="Y846" s="32"/>
      <c r="Z846" s="32"/>
      <c r="AA846" s="32"/>
      <c r="AB846" s="30">
        <f>IF((Q846&lt;&gt;""),VLOOKUP(B846,[7]Coeficiente_Municípios!$A$6:$Z$5570,8,0),0)</f>
        <v>0</v>
      </c>
      <c r="AC846" s="30">
        <f>IF((R846&lt;&gt;""),VLOOKUP(B846,'[5]Inst.Marit._Afetados'!$B$5:$F$170,5,0),0)</f>
        <v>0</v>
      </c>
      <c r="AD846" s="30">
        <f>IF((S846&lt;&gt;""),VLOOKUP(B846,[7]Coeficiente_Municípios!$A$6:$Z$5570,7,0),0)</f>
        <v>0</v>
      </c>
      <c r="AE846" s="30">
        <f>IF((R846&lt;&gt;""),VLOOKUP(B846,'[5]Inst.Marit._Afetados'!$B$5:$F$170,4,0),0)</f>
        <v>0</v>
      </c>
      <c r="AG846" s="32">
        <f>VLOOKUP($B846,'[2]5411_5%'!$A$15:$C$5606,3,0)-VLOOKUP($B846,'[2]5411_5%'!$A$15:$C$5606,2,0)</f>
        <v>0</v>
      </c>
      <c r="AH846" s="32">
        <f>VLOOKUP($B846,'[2]5411_&gt;5%'!$A$13:$C$5604,3,0)-VLOOKUP($B846,'[2]5411_&gt;5%'!$A$13:$C$5604,2,0)</f>
        <v>0</v>
      </c>
      <c r="AI846" s="32">
        <f>IF(ISNA(VLOOKUP($B846,'[2]Total_DARF''s_Est_Mun+Acerto'!$A$35:$L$5599,7,0)),0,(VLOOKUP($B846,'[2]Total_DARF''s_Est_Mun+Acerto'!$A$35:$L$5599,7,0)))</f>
        <v>0</v>
      </c>
      <c r="AJ846" s="32">
        <f>IF(ISNA(VLOOKUP($B846,'[2]Total_DARF''s_Est_Mun+Acerto'!$A$35:$L$5599,8,0)),0,(VLOOKUP($B846,'[2]Total_DARF''s_Est_Mun+Acerto'!$A$35:$L$5599,8,0)))</f>
        <v>0</v>
      </c>
      <c r="AK846" s="32">
        <f>IF(ISNA(VLOOKUP($B846,'[2]Total_DARF''s_Est_Mun+Acerto'!$A$35:$L$5599,10,0)),0,(VLOOKUP($B846,'[2]Total_DARF''s_Est_Mun+Acerto'!$A$35:$L$5599,10,0)))</f>
        <v>0</v>
      </c>
      <c r="AL846" s="32">
        <f>VLOOKUP(B846,'[2]Total_DARF''s_Est_Mun+Acerto'!$A$35:$K$5599,11,0)</f>
        <v>0</v>
      </c>
    </row>
    <row r="847" spans="1:38" ht="12.75" customHeight="1" x14ac:dyDescent="0.2">
      <c r="A847" s="4" t="s">
        <v>750</v>
      </c>
      <c r="B847" s="80" t="s">
        <v>884</v>
      </c>
      <c r="C847" s="9" t="str">
        <f t="shared" si="473"/>
        <v/>
      </c>
      <c r="D847" s="9" t="str">
        <f t="shared" si="474"/>
        <v/>
      </c>
      <c r="E847" s="9" t="str">
        <f t="shared" si="475"/>
        <v/>
      </c>
      <c r="F847" s="9">
        <f t="shared" si="471"/>
        <v>187649.74</v>
      </c>
      <c r="G847" s="9" t="str">
        <f t="shared" si="476"/>
        <v/>
      </c>
      <c r="H847" s="9" t="str">
        <f>IF((AB847&gt;0),(TRUNC(([1]Mar!$C$6*(AB847-AC847)),2)+TRUNC(([1]Mar!$D$6*(AB847-AC847)),2)+TRUNC(([1]Mar!$E$6*(AB847-AC847)),2)),"")</f>
        <v/>
      </c>
      <c r="I847" s="9" t="str">
        <f t="shared" si="452"/>
        <v/>
      </c>
      <c r="J847" s="20">
        <f t="shared" si="451"/>
        <v>-700.1</v>
      </c>
      <c r="K847" s="20">
        <f t="shared" si="453"/>
        <v>186949.63999999998</v>
      </c>
      <c r="L847" s="23">
        <f>VLOOKUP(B847,'[2]Total_DARF''s_Est_Mun+Acerto'!$A$35:$L$5598,6,FALSE)</f>
        <v>186949.64</v>
      </c>
      <c r="M847" s="23">
        <f t="shared" si="472"/>
        <v>0</v>
      </c>
      <c r="N847" s="34" t="str">
        <f>IF(ISERROR(VLOOKUP(B847,[3]Rateio_Área_Geoeconômica!$A$4:$F$964,6,0)),"",(VLOOKUP(B847,[3]Rateio_Área_Geoeconômica!$A$4:$F$964,6,0)))</f>
        <v/>
      </c>
      <c r="O847" s="30" t="str">
        <f>IF((IF(ISERROR(VLOOKUP(B847,[4]Original!$B$120:$G$157,6,0)),"",(VLOOKUP(B847,[4]Original!$B$120:$G$157,6,0))))=0,"",(IF(ISERROR(VLOOKUP(B847,[4]Original!$B$120:$G$157,6,0)),"",(VLOOKUP(B847,[4]Original!$B$120:$G$157,6,0)))))</f>
        <v/>
      </c>
      <c r="P847" s="30" t="s">
        <v>1085</v>
      </c>
      <c r="Q847" s="30">
        <f t="shared" si="495"/>
        <v>3</v>
      </c>
      <c r="R847" s="31" t="str">
        <f>IF(ISERROR(VLOOKUP(B847,'[5]Inst.Marit._Afetados'!$B$5:$C$170,2,0)),"",(VLOOKUP(B847,'[5]Inst.Marit._Afetados'!$B$5:$C$170,2,0)))</f>
        <v/>
      </c>
      <c r="S847" s="30" t="str">
        <f t="shared" si="455"/>
        <v/>
      </c>
      <c r="T847" s="32">
        <f>VLOOKUP(B847,[6]Municipios!$B$7:$J$5574,3,0)+VLOOKUP(B847,[6]Municipios!$B$7:$J$5574,4,0)+VLOOKUP(B847,[6]Municipios!$B$7:$J$5574,5,0)</f>
        <v>0</v>
      </c>
      <c r="U847" s="32">
        <f>VLOOKUP(B847,[6]Municipios!$B$7:$J$5574,6,0)+VLOOKUP(B847,[6]Municipios!$B$7:$J$5574,7,0)+VLOOKUP(B847,[6]Municipios!$B$7:$J$5574,8,0)</f>
        <v>0</v>
      </c>
      <c r="V847" s="32">
        <f>VLOOKUP(B847,[6]Instalaçoes!$B$7:$J$5570,3,0)+VLOOKUP(B847,[6]Instalaçoes!$B$7:$J$5570,4,0)+VLOOKUP(B847,[6]Instalaçoes!$B$7:$J$5570,5,0)</f>
        <v>187649.74</v>
      </c>
      <c r="W847" s="32">
        <f>VLOOKUP(B847,[6]Instalaçoes!$B$7:$J$5570,6,0)+VLOOKUP(B847,[6]Instalaçoes!$B$7:$J$5570,7,0)+VLOOKUP(B847,[6]Instalaçoes!$B$7:$J$5570,8,0)</f>
        <v>0</v>
      </c>
      <c r="X847" s="32"/>
      <c r="Y847" s="32"/>
      <c r="Z847" s="32"/>
      <c r="AA847" s="32"/>
      <c r="AB847" s="30">
        <f>IF((Q847&lt;&gt;""),VLOOKUP(B847,[7]Coeficiente_Municípios!$A$6:$Z$5570,8,0),0)</f>
        <v>0</v>
      </c>
      <c r="AC847" s="30">
        <f>IF((R847&lt;&gt;""),VLOOKUP(B847,'[5]Inst.Marit._Afetados'!$B$5:$F$170,5,0),0)</f>
        <v>0</v>
      </c>
      <c r="AD847" s="30">
        <f>IF((S847&lt;&gt;""),VLOOKUP(B847,[7]Coeficiente_Municípios!$A$6:$Z$5570,7,0),0)</f>
        <v>0</v>
      </c>
      <c r="AE847" s="30">
        <f>IF((R847&lt;&gt;""),VLOOKUP(B847,'[5]Inst.Marit._Afetados'!$B$5:$F$170,4,0),0)</f>
        <v>0</v>
      </c>
      <c r="AG847" s="32">
        <f>VLOOKUP($B847,'[2]5411_5%'!$A$15:$C$5606,3,0)-VLOOKUP($B847,'[2]5411_5%'!$A$15:$C$5606,2,0)</f>
        <v>0</v>
      </c>
      <c r="AH847" s="32">
        <f>VLOOKUP($B847,'[2]5411_&gt;5%'!$A$13:$C$5604,3,0)-VLOOKUP($B847,'[2]5411_&gt;5%'!$A$13:$C$5604,2,0)</f>
        <v>0</v>
      </c>
      <c r="AI847" s="32">
        <f>IF(ISNA(VLOOKUP($B847,'[2]Total_DARF''s_Est_Mun+Acerto'!$A$35:$L$5599,7,0)),0,(VLOOKUP($B847,'[2]Total_DARF''s_Est_Mun+Acerto'!$A$35:$L$5599,7,0)))</f>
        <v>-700.1</v>
      </c>
      <c r="AJ847" s="32">
        <f>IF(ISNA(VLOOKUP($B847,'[2]Total_DARF''s_Est_Mun+Acerto'!$A$35:$L$5599,8,0)),0,(VLOOKUP($B847,'[2]Total_DARF''s_Est_Mun+Acerto'!$A$35:$L$5599,8,0)))</f>
        <v>0</v>
      </c>
      <c r="AK847" s="32">
        <f>IF(ISNA(VLOOKUP($B847,'[2]Total_DARF''s_Est_Mun+Acerto'!$A$35:$L$5599,10,0)),0,(VLOOKUP($B847,'[2]Total_DARF''s_Est_Mun+Acerto'!$A$35:$L$5599,10,0)))</f>
        <v>0</v>
      </c>
      <c r="AL847" s="32">
        <f>VLOOKUP(B847,'[2]Total_DARF''s_Est_Mun+Acerto'!$A$35:$K$5599,11,0)</f>
        <v>0</v>
      </c>
    </row>
    <row r="848" spans="1:38" ht="12.75" customHeight="1" x14ac:dyDescent="0.2">
      <c r="A848" s="4" t="s">
        <v>750</v>
      </c>
      <c r="B848" s="80" t="s">
        <v>881</v>
      </c>
      <c r="C848" s="9" t="str">
        <f t="shared" si="473"/>
        <v/>
      </c>
      <c r="D848" s="9" t="str">
        <f t="shared" si="474"/>
        <v/>
      </c>
      <c r="E848" s="9" t="str">
        <f t="shared" si="475"/>
        <v/>
      </c>
      <c r="F848" s="9">
        <f t="shared" si="471"/>
        <v>187649.74</v>
      </c>
      <c r="G848" s="9" t="str">
        <f t="shared" si="476"/>
        <v/>
      </c>
      <c r="H848" s="9" t="str">
        <f>IF((AB848&gt;0),(TRUNC(([1]Mar!$C$6*(AB848-AC848)),2)+TRUNC(([1]Mar!$D$6*(AB848-AC848)),2)+TRUNC(([1]Mar!$E$6*(AB848-AC848)),2)),"")</f>
        <v/>
      </c>
      <c r="I848" s="9" t="str">
        <f t="shared" si="452"/>
        <v/>
      </c>
      <c r="J848" s="20">
        <f t="shared" si="451"/>
        <v>-700.1</v>
      </c>
      <c r="K848" s="20">
        <f t="shared" si="453"/>
        <v>186949.63999999998</v>
      </c>
      <c r="L848" s="23">
        <f>VLOOKUP(B848,'[2]Total_DARF''s_Est_Mun+Acerto'!$A$35:$L$5598,6,FALSE)</f>
        <v>186949.64</v>
      </c>
      <c r="M848" s="23">
        <f t="shared" si="472"/>
        <v>0</v>
      </c>
      <c r="N848" s="34" t="str">
        <f>IF(ISERROR(VLOOKUP(B848,[3]Rateio_Área_Geoeconômica!$A$4:$F$964,6,0)),"",(VLOOKUP(B848,[3]Rateio_Área_Geoeconômica!$A$4:$F$964,6,0)))</f>
        <v/>
      </c>
      <c r="O848" s="30" t="str">
        <f>IF((IF(ISERROR(VLOOKUP(B848,[4]Original!$B$120:$G$157,6,0)),"",(VLOOKUP(B848,[4]Original!$B$120:$G$157,6,0))))=0,"",(IF(ISERROR(VLOOKUP(B848,[4]Original!$B$120:$G$157,6,0)),"",(VLOOKUP(B848,[4]Original!$B$120:$G$157,6,0)))))</f>
        <v/>
      </c>
      <c r="P848" s="30" t="s">
        <v>1085</v>
      </c>
      <c r="Q848" s="30">
        <f t="shared" si="495"/>
        <v>3</v>
      </c>
      <c r="R848" s="31" t="str">
        <f>IF(ISERROR(VLOOKUP(B848,'[5]Inst.Marit._Afetados'!$B$5:$C$170,2,0)),"",(VLOOKUP(B848,'[5]Inst.Marit._Afetados'!$B$5:$C$170,2,0)))</f>
        <v/>
      </c>
      <c r="S848" s="30" t="str">
        <f t="shared" si="455"/>
        <v/>
      </c>
      <c r="T848" s="32">
        <f>VLOOKUP(B848,[6]Municipios!$B$7:$J$5574,3,0)+VLOOKUP(B848,[6]Municipios!$B$7:$J$5574,4,0)+VLOOKUP(B848,[6]Municipios!$B$7:$J$5574,5,0)</f>
        <v>0</v>
      </c>
      <c r="U848" s="32">
        <f>VLOOKUP(B848,[6]Municipios!$B$7:$J$5574,6,0)+VLOOKUP(B848,[6]Municipios!$B$7:$J$5574,7,0)+VLOOKUP(B848,[6]Municipios!$B$7:$J$5574,8,0)</f>
        <v>0</v>
      </c>
      <c r="V848" s="32">
        <f>VLOOKUP(B848,[6]Instalaçoes!$B$7:$J$5570,3,0)+VLOOKUP(B848,[6]Instalaçoes!$B$7:$J$5570,4,0)+VLOOKUP(B848,[6]Instalaçoes!$B$7:$J$5570,5,0)</f>
        <v>187649.74</v>
      </c>
      <c r="W848" s="32">
        <f>VLOOKUP(B848,[6]Instalaçoes!$B$7:$J$5570,6,0)+VLOOKUP(B848,[6]Instalaçoes!$B$7:$J$5570,7,0)+VLOOKUP(B848,[6]Instalaçoes!$B$7:$J$5570,8,0)</f>
        <v>0</v>
      </c>
      <c r="X848" s="32"/>
      <c r="Y848" s="32"/>
      <c r="Z848" s="32"/>
      <c r="AA848" s="32"/>
      <c r="AB848" s="30">
        <f>IF((Q848&lt;&gt;""),VLOOKUP(B848,[7]Coeficiente_Municípios!$A$6:$Z$5570,8,0),0)</f>
        <v>0</v>
      </c>
      <c r="AC848" s="30">
        <f>IF((R848&lt;&gt;""),VLOOKUP(B848,'[5]Inst.Marit._Afetados'!$B$5:$F$170,5,0),0)</f>
        <v>0</v>
      </c>
      <c r="AD848" s="30">
        <f>IF((S848&lt;&gt;""),VLOOKUP(B848,[7]Coeficiente_Municípios!$A$6:$Z$5570,7,0),0)</f>
        <v>0</v>
      </c>
      <c r="AE848" s="30">
        <f>IF((R848&lt;&gt;""),VLOOKUP(B848,'[5]Inst.Marit._Afetados'!$B$5:$F$170,4,0),0)</f>
        <v>0</v>
      </c>
      <c r="AG848" s="32">
        <f>VLOOKUP($B848,'[2]5411_5%'!$A$15:$C$5606,3,0)-VLOOKUP($B848,'[2]5411_5%'!$A$15:$C$5606,2,0)</f>
        <v>0</v>
      </c>
      <c r="AH848" s="32">
        <f>VLOOKUP($B848,'[2]5411_&gt;5%'!$A$13:$C$5604,3,0)-VLOOKUP($B848,'[2]5411_&gt;5%'!$A$13:$C$5604,2,0)</f>
        <v>0</v>
      </c>
      <c r="AI848" s="32">
        <f>IF(ISNA(VLOOKUP($B848,'[2]Total_DARF''s_Est_Mun+Acerto'!$A$35:$L$5599,7,0)),0,(VLOOKUP($B848,'[2]Total_DARF''s_Est_Mun+Acerto'!$A$35:$L$5599,7,0)))</f>
        <v>-700.1</v>
      </c>
      <c r="AJ848" s="32">
        <f>IF(ISNA(VLOOKUP($B848,'[2]Total_DARF''s_Est_Mun+Acerto'!$A$35:$L$5599,8,0)),0,(VLOOKUP($B848,'[2]Total_DARF''s_Est_Mun+Acerto'!$A$35:$L$5599,8,0)))</f>
        <v>0</v>
      </c>
      <c r="AK848" s="32">
        <f>IF(ISNA(VLOOKUP($B848,'[2]Total_DARF''s_Est_Mun+Acerto'!$A$35:$L$5599,10,0)),0,(VLOOKUP($B848,'[2]Total_DARF''s_Est_Mun+Acerto'!$A$35:$L$5599,10,0)))</f>
        <v>0</v>
      </c>
      <c r="AL848" s="32">
        <f>VLOOKUP(B848,'[2]Total_DARF''s_Est_Mun+Acerto'!$A$35:$K$5599,11,0)</f>
        <v>0</v>
      </c>
    </row>
    <row r="849" spans="1:38" ht="12.75" customHeight="1" x14ac:dyDescent="0.2">
      <c r="A849" s="4" t="s">
        <v>750</v>
      </c>
      <c r="B849" s="80" t="s">
        <v>1096</v>
      </c>
      <c r="C849" s="9" t="str">
        <f t="shared" ref="C849" si="496">IF((N849="P"),T849,"")</f>
        <v/>
      </c>
      <c r="D849" s="9" t="str">
        <f t="shared" ref="D849" si="497">IF((N849="S"),T849,"")</f>
        <v/>
      </c>
      <c r="E849" s="9" t="str">
        <f t="shared" ref="E849" si="498">IF((N849="L"),T849,"")</f>
        <v/>
      </c>
      <c r="F849" s="9">
        <f t="shared" ref="F849" si="499">IF((IF((O849=""),V849,""))=0,"",(IF((O849=""),V849,"")))</f>
        <v>187649.74</v>
      </c>
      <c r="G849" s="9" t="str">
        <f t="shared" ref="G849" si="500">IF((U849=0),"",U849)</f>
        <v/>
      </c>
      <c r="H849" s="9" t="str">
        <f>IF((AB849&gt;0),(TRUNC(([1]Mar!$C$6*(AB849-AC849)),2)+TRUNC(([1]Mar!$D$6*(AB849-AC849)),2)+TRUNC(([1]Mar!$E$6*(AB849-AC849)),2)),"")</f>
        <v/>
      </c>
      <c r="I849" s="9" t="str">
        <f t="shared" ref="I849" si="501">IF((IF((H849=""),W849,(W849-H849)))=0,"",(IF((H849=""),W849,(W849-H849))))</f>
        <v/>
      </c>
      <c r="J849" s="20">
        <f t="shared" si="451"/>
        <v>-700.1</v>
      </c>
      <c r="K849" s="20">
        <f t="shared" ref="K849" si="502">SUM(C849:J849)</f>
        <v>186949.63999999998</v>
      </c>
      <c r="L849" s="23">
        <f>VLOOKUP(B849,'[2]Total_DARF''s_Est_Mun+Acerto'!$A$35:$L$5598,6,FALSE)</f>
        <v>186949.64</v>
      </c>
      <c r="M849" s="23">
        <f t="shared" ref="M849" si="503">K849-L849</f>
        <v>0</v>
      </c>
      <c r="N849" s="34" t="str">
        <f>IF(ISERROR(VLOOKUP(B849,[3]Rateio_Área_Geoeconômica!$A$4:$F$964,6,0)),"",(VLOOKUP(B849,[3]Rateio_Área_Geoeconômica!$A$4:$F$964,6,0)))</f>
        <v/>
      </c>
      <c r="O849" s="30" t="str">
        <f>IF((IF(ISERROR(VLOOKUP(B849,[4]Original!$B$120:$G$157,6,0)),"",(VLOOKUP(B849,[4]Original!$B$120:$G$157,6,0))))=0,"",(IF(ISERROR(VLOOKUP(B849,[4]Original!$B$120:$G$157,6,0)),"",(VLOOKUP(B849,[4]Original!$B$120:$G$157,6,0)))))</f>
        <v/>
      </c>
      <c r="P849" s="30" t="s">
        <v>1085</v>
      </c>
      <c r="Q849" s="30">
        <f t="shared" ref="Q849" si="504">IF(F849&lt;&gt;"",3,"")</f>
        <v>3</v>
      </c>
      <c r="R849" s="31" t="str">
        <f>IF(ISERROR(VLOOKUP(B849,'[5]Inst.Marit._Afetados'!$B$5:$C$170,2,0)),"",(VLOOKUP(B849,'[5]Inst.Marit._Afetados'!$B$5:$C$170,2,0)))</f>
        <v/>
      </c>
      <c r="S849" s="30" t="str">
        <f t="shared" ref="S849" si="505">IF(E849&lt;&gt;"",4,"")</f>
        <v/>
      </c>
      <c r="T849" s="32">
        <f>VLOOKUP(B849,[6]Municipios!$B$7:$J$5574,3,0)+VLOOKUP(B849,[6]Municipios!$B$7:$J$5574,4,0)+VLOOKUP(B849,[6]Municipios!$B$7:$J$5574,5,0)</f>
        <v>0</v>
      </c>
      <c r="U849" s="32">
        <f>VLOOKUP(B849,[6]Municipios!$B$7:$J$5574,6,0)+VLOOKUP(B849,[6]Municipios!$B$7:$J$5574,7,0)+VLOOKUP(B849,[6]Municipios!$B$7:$J$5574,8,0)</f>
        <v>0</v>
      </c>
      <c r="V849" s="32">
        <f>VLOOKUP(B849,[6]Instalaçoes!$B$7:$J$5570,3,0)+VLOOKUP(B849,[6]Instalaçoes!$B$7:$J$5570,4,0)+VLOOKUP(B849,[6]Instalaçoes!$B$7:$J$5570,5,0)</f>
        <v>187649.74</v>
      </c>
      <c r="W849" s="32">
        <f>VLOOKUP(B849,[6]Instalaçoes!$B$7:$J$5570,6,0)+VLOOKUP(B849,[6]Instalaçoes!$B$7:$J$5570,7,0)+VLOOKUP(B849,[6]Instalaçoes!$B$7:$J$5570,8,0)</f>
        <v>0</v>
      </c>
      <c r="X849" s="32"/>
      <c r="Y849" s="32"/>
      <c r="Z849" s="32"/>
      <c r="AA849" s="32"/>
      <c r="AB849" s="30">
        <f>IF((Q849&lt;&gt;""),VLOOKUP(B849,[7]Coeficiente_Municípios!$A$6:$Z$5570,8,0),0)</f>
        <v>0</v>
      </c>
      <c r="AC849" s="30">
        <f>IF((R849&lt;&gt;""),VLOOKUP(B849,'[5]Inst.Marit._Afetados'!$B$5:$F$170,5,0),0)</f>
        <v>0</v>
      </c>
      <c r="AD849" s="30">
        <f>IF((S849&lt;&gt;""),VLOOKUP(B849,[7]Coeficiente_Municípios!$A$6:$Z$5570,7,0),0)</f>
        <v>0</v>
      </c>
      <c r="AE849" s="30">
        <f>IF((R849&lt;&gt;""),VLOOKUP(B849,'[5]Inst.Marit._Afetados'!$B$5:$F$170,4,0),0)</f>
        <v>0</v>
      </c>
      <c r="AG849" s="32">
        <f>VLOOKUP($B849,'[2]5411_5%'!$A$15:$C$5606,3,0)-VLOOKUP($B849,'[2]5411_5%'!$A$15:$C$5606,2,0)</f>
        <v>0</v>
      </c>
      <c r="AH849" s="32">
        <f>VLOOKUP($B849,'[2]5411_&gt;5%'!$A$13:$C$5604,3,0)-VLOOKUP($B849,'[2]5411_&gt;5%'!$A$13:$C$5604,2,0)</f>
        <v>0</v>
      </c>
      <c r="AI849" s="32">
        <f>IF(ISNA(VLOOKUP($B849,'[2]Total_DARF''s_Est_Mun+Acerto'!$A$35:$L$5599,7,0)),0,(VLOOKUP($B849,'[2]Total_DARF''s_Est_Mun+Acerto'!$A$35:$L$5599,7,0)))</f>
        <v>-700.1</v>
      </c>
      <c r="AJ849" s="32">
        <f>IF(ISNA(VLOOKUP($B849,'[2]Total_DARF''s_Est_Mun+Acerto'!$A$35:$L$5599,8,0)),0,(VLOOKUP($B849,'[2]Total_DARF''s_Est_Mun+Acerto'!$A$35:$L$5599,8,0)))</f>
        <v>0</v>
      </c>
      <c r="AK849" s="32">
        <f>IF(ISNA(VLOOKUP($B849,'[2]Total_DARF''s_Est_Mun+Acerto'!$A$35:$L$5599,10,0)),0,(VLOOKUP($B849,'[2]Total_DARF''s_Est_Mun+Acerto'!$A$35:$L$5599,10,0)))</f>
        <v>0</v>
      </c>
      <c r="AL849" s="32">
        <f>VLOOKUP(B849,'[2]Total_DARF''s_Est_Mun+Acerto'!$A$35:$K$5599,11,0)</f>
        <v>0</v>
      </c>
    </row>
    <row r="850" spans="1:38" ht="12.75" customHeight="1" x14ac:dyDescent="0.2">
      <c r="A850" s="4" t="s">
        <v>750</v>
      </c>
      <c r="B850" s="81" t="s">
        <v>902</v>
      </c>
      <c r="C850" s="9" t="str">
        <f t="shared" si="473"/>
        <v/>
      </c>
      <c r="D850" s="9" t="str">
        <f t="shared" si="474"/>
        <v/>
      </c>
      <c r="E850" s="9" t="str">
        <f t="shared" si="475"/>
        <v/>
      </c>
      <c r="F850" s="9" t="str">
        <f t="shared" si="471"/>
        <v/>
      </c>
      <c r="G850" s="9" t="str">
        <f t="shared" si="476"/>
        <v/>
      </c>
      <c r="H850" s="9" t="str">
        <f>IF((AB850&gt;0),(TRUNC(([1]Mar!$C$6*(AB850-AC850)),2)+TRUNC(([1]Mar!$D$6*(AB850-AC850)),2)+TRUNC(([1]Mar!$E$6*(AB850-AC850)),2)),"")</f>
        <v/>
      </c>
      <c r="I850" s="9" t="str">
        <f t="shared" si="452"/>
        <v/>
      </c>
      <c r="J850" s="20" t="str">
        <f t="shared" si="451"/>
        <v/>
      </c>
      <c r="K850" s="20">
        <f t="shared" si="453"/>
        <v>0</v>
      </c>
      <c r="L850" s="23">
        <f>VLOOKUP(B850,'[2]Total_DARF''s_Est_Mun+Acerto'!$A$35:$L$5598,6,FALSE)</f>
        <v>0</v>
      </c>
      <c r="M850" s="23">
        <f t="shared" si="472"/>
        <v>0</v>
      </c>
      <c r="N850" s="34" t="str">
        <f>IF(ISERROR(VLOOKUP(B850,[3]Rateio_Área_Geoeconômica!$A$4:$F$964,6,0)),"",(VLOOKUP(B850,[3]Rateio_Área_Geoeconômica!$A$4:$F$964,6,0)))</f>
        <v/>
      </c>
      <c r="O850" s="30" t="str">
        <f>IF((IF(ISERROR(VLOOKUP(B850,[4]Original!$B$120:$G$157,6,0)),"",(VLOOKUP(B850,[4]Original!$B$120:$G$157,6,0))))=0,"",(IF(ISERROR(VLOOKUP(B850,[4]Original!$B$120:$G$157,6,0)),"",(VLOOKUP(B850,[4]Original!$B$120:$G$157,6,0)))))</f>
        <v/>
      </c>
      <c r="P850" s="30" t="s">
        <v>1085</v>
      </c>
      <c r="Q850" s="30" t="str">
        <f t="shared" si="495"/>
        <v/>
      </c>
      <c r="R850" s="31" t="str">
        <f>IF(ISERROR(VLOOKUP(B850,'[5]Inst.Marit._Afetados'!$B$5:$C$170,2,0)),"",(VLOOKUP(B850,'[5]Inst.Marit._Afetados'!$B$5:$C$170,2,0)))</f>
        <v>S</v>
      </c>
      <c r="S850" s="30" t="str">
        <f t="shared" si="455"/>
        <v/>
      </c>
      <c r="T850" s="32">
        <f>VLOOKUP(B850,[6]Municipios!$B$7:$J$5574,3,0)+VLOOKUP(B850,[6]Municipios!$B$7:$J$5574,4,0)+VLOOKUP(B850,[6]Municipios!$B$7:$J$5574,5,0)</f>
        <v>0</v>
      </c>
      <c r="U850" s="32">
        <f>VLOOKUP(B850,[6]Municipios!$B$7:$J$5574,6,0)+VLOOKUP(B850,[6]Municipios!$B$7:$J$5574,7,0)+VLOOKUP(B850,[6]Municipios!$B$7:$J$5574,8,0)</f>
        <v>0</v>
      </c>
      <c r="V850" s="32">
        <f>VLOOKUP(B850,[6]Instalaçoes!$B$7:$J$5570,3,0)+VLOOKUP(B850,[6]Instalaçoes!$B$7:$J$5570,4,0)+VLOOKUP(B850,[6]Instalaçoes!$B$7:$J$5570,5,0)</f>
        <v>0</v>
      </c>
      <c r="W850" s="32">
        <f>VLOOKUP(B850,[6]Instalaçoes!$B$7:$J$5570,6,0)+VLOOKUP(B850,[6]Instalaçoes!$B$7:$J$5570,7,0)+VLOOKUP(B850,[6]Instalaçoes!$B$7:$J$5570,8,0)</f>
        <v>0</v>
      </c>
      <c r="X850" s="32"/>
      <c r="Y850" s="32"/>
      <c r="Z850" s="32"/>
      <c r="AA850" s="32"/>
      <c r="AB850" s="30">
        <f>IF((Q850&lt;&gt;""),VLOOKUP(B850,[7]Coeficiente_Municípios!$A$6:$Z$5570,8,0),0)</f>
        <v>0</v>
      </c>
      <c r="AC850" s="30">
        <f>IF((R850&lt;&gt;""),VLOOKUP(B850,'[5]Inst.Marit._Afetados'!$B$5:$F$170,5,0),0)</f>
        <v>0</v>
      </c>
      <c r="AD850" s="30">
        <f>IF((S850&lt;&gt;""),VLOOKUP(B850,[7]Coeficiente_Municípios!$A$6:$Z$5570,7,0),0)</f>
        <v>0</v>
      </c>
      <c r="AE850" s="30">
        <f>IF((R850&lt;&gt;""),VLOOKUP(B850,'[5]Inst.Marit._Afetados'!$B$5:$F$170,4,0),0)</f>
        <v>0</v>
      </c>
      <c r="AG850" s="32">
        <f>VLOOKUP($B850,'[2]5411_5%'!$A$15:$C$5606,3,0)-VLOOKUP($B850,'[2]5411_5%'!$A$15:$C$5606,2,0)</f>
        <v>0</v>
      </c>
      <c r="AH850" s="32">
        <f>VLOOKUP($B850,'[2]5411_&gt;5%'!$A$13:$C$5604,3,0)-VLOOKUP($B850,'[2]5411_&gt;5%'!$A$13:$C$5604,2,0)</f>
        <v>0</v>
      </c>
      <c r="AI850" s="32">
        <f>IF(ISNA(VLOOKUP($B850,'[2]Total_DARF''s_Est_Mun+Acerto'!$A$35:$L$5599,7,0)),0,(VLOOKUP($B850,'[2]Total_DARF''s_Est_Mun+Acerto'!$A$35:$L$5599,7,0)))</f>
        <v>0</v>
      </c>
      <c r="AJ850" s="32">
        <f>IF(ISNA(VLOOKUP($B850,'[2]Total_DARF''s_Est_Mun+Acerto'!$A$35:$L$5599,8,0)),0,(VLOOKUP($B850,'[2]Total_DARF''s_Est_Mun+Acerto'!$A$35:$L$5599,8,0)))</f>
        <v>0</v>
      </c>
      <c r="AK850" s="32">
        <f>IF(ISNA(VLOOKUP($B850,'[2]Total_DARF''s_Est_Mun+Acerto'!$A$35:$L$5599,10,0)),0,(VLOOKUP($B850,'[2]Total_DARF''s_Est_Mun+Acerto'!$A$35:$L$5599,10,0)))</f>
        <v>0</v>
      </c>
      <c r="AL850" s="32">
        <f>VLOOKUP(B850,'[2]Total_DARF''s_Est_Mun+Acerto'!$A$35:$K$5599,11,0)</f>
        <v>0</v>
      </c>
    </row>
    <row r="851" spans="1:38" ht="12.75" customHeight="1" x14ac:dyDescent="0.2">
      <c r="A851" s="4" t="s">
        <v>750</v>
      </c>
      <c r="B851" s="81" t="s">
        <v>889</v>
      </c>
      <c r="C851" s="9" t="str">
        <f t="shared" si="473"/>
        <v/>
      </c>
      <c r="D851" s="9" t="str">
        <f t="shared" si="474"/>
        <v/>
      </c>
      <c r="E851" s="9" t="str">
        <f t="shared" si="475"/>
        <v/>
      </c>
      <c r="F851" s="9" t="str">
        <f t="shared" si="471"/>
        <v/>
      </c>
      <c r="G851" s="9" t="str">
        <f t="shared" si="476"/>
        <v/>
      </c>
      <c r="H851" s="9" t="str">
        <f>IF((AB851&gt;0),(TRUNC(([1]Mar!$C$6*(AB851-AC851)),2)+TRUNC(([1]Mar!$D$6*(AB851-AC851)),2)+TRUNC(([1]Mar!$E$6*(AB851-AC851)),2)),"")</f>
        <v/>
      </c>
      <c r="I851" s="9" t="str">
        <f t="shared" si="452"/>
        <v/>
      </c>
      <c r="J851" s="20" t="str">
        <f t="shared" si="451"/>
        <v/>
      </c>
      <c r="K851" s="20">
        <f t="shared" si="453"/>
        <v>0</v>
      </c>
      <c r="L851" s="23">
        <f>VLOOKUP(B851,'[2]Total_DARF''s_Est_Mun+Acerto'!$A$35:$L$5598,6,FALSE)</f>
        <v>0</v>
      </c>
      <c r="M851" s="23">
        <f t="shared" si="472"/>
        <v>0</v>
      </c>
      <c r="N851" s="34" t="str">
        <f>IF(ISERROR(VLOOKUP(B851,[3]Rateio_Área_Geoeconômica!$A$4:$F$964,6,0)),"",(VLOOKUP(B851,[3]Rateio_Área_Geoeconômica!$A$4:$F$964,6,0)))</f>
        <v/>
      </c>
      <c r="O851" s="30" t="str">
        <f>IF((IF(ISERROR(VLOOKUP(B851,[4]Original!$B$120:$G$157,6,0)),"",(VLOOKUP(B851,[4]Original!$B$120:$G$157,6,0))))=0,"",(IF(ISERROR(VLOOKUP(B851,[4]Original!$B$120:$G$157,6,0)),"",(VLOOKUP(B851,[4]Original!$B$120:$G$157,6,0)))))</f>
        <v/>
      </c>
      <c r="P851" s="30" t="s">
        <v>1085</v>
      </c>
      <c r="Q851" s="30" t="str">
        <f t="shared" si="495"/>
        <v/>
      </c>
      <c r="R851" s="31" t="str">
        <f>IF(ISERROR(VLOOKUP(B851,'[5]Inst.Marit._Afetados'!$B$5:$C$170,2,0)),"",(VLOOKUP(B851,'[5]Inst.Marit._Afetados'!$B$5:$C$170,2,0)))</f>
        <v>S</v>
      </c>
      <c r="S851" s="30" t="str">
        <f t="shared" si="455"/>
        <v/>
      </c>
      <c r="T851" s="32">
        <f>VLOOKUP(B851,[6]Municipios!$B$7:$J$5574,3,0)+VLOOKUP(B851,[6]Municipios!$B$7:$J$5574,4,0)+VLOOKUP(B851,[6]Municipios!$B$7:$J$5574,5,0)</f>
        <v>0</v>
      </c>
      <c r="U851" s="32">
        <f>VLOOKUP(B851,[6]Municipios!$B$7:$J$5574,6,0)+VLOOKUP(B851,[6]Municipios!$B$7:$J$5574,7,0)+VLOOKUP(B851,[6]Municipios!$B$7:$J$5574,8,0)</f>
        <v>0</v>
      </c>
      <c r="V851" s="32">
        <f>VLOOKUP(B851,[6]Instalaçoes!$B$7:$J$5570,3,0)+VLOOKUP(B851,[6]Instalaçoes!$B$7:$J$5570,4,0)+VLOOKUP(B851,[6]Instalaçoes!$B$7:$J$5570,5,0)</f>
        <v>0</v>
      </c>
      <c r="W851" s="32">
        <f>VLOOKUP(B851,[6]Instalaçoes!$B$7:$J$5570,6,0)+VLOOKUP(B851,[6]Instalaçoes!$B$7:$J$5570,7,0)+VLOOKUP(B851,[6]Instalaçoes!$B$7:$J$5570,8,0)</f>
        <v>0</v>
      </c>
      <c r="X851" s="32"/>
      <c r="Y851" s="32"/>
      <c r="Z851" s="32"/>
      <c r="AA851" s="32"/>
      <c r="AB851" s="30">
        <f>IF((Q851&lt;&gt;""),VLOOKUP(B851,[7]Coeficiente_Municípios!$A$6:$Z$5570,8,0),0)</f>
        <v>0</v>
      </c>
      <c r="AC851" s="30">
        <f>IF((R851&lt;&gt;""),VLOOKUP(B851,'[5]Inst.Marit._Afetados'!$B$5:$F$170,5,0),0)</f>
        <v>0</v>
      </c>
      <c r="AD851" s="30">
        <f>IF((S851&lt;&gt;""),VLOOKUP(B851,[7]Coeficiente_Municípios!$A$6:$Z$5570,7,0),0)</f>
        <v>0</v>
      </c>
      <c r="AE851" s="30">
        <f>IF((R851&lt;&gt;""),VLOOKUP(B851,'[5]Inst.Marit._Afetados'!$B$5:$F$170,4,0),0)</f>
        <v>0</v>
      </c>
      <c r="AG851" s="32">
        <f>VLOOKUP($B851,'[2]5411_5%'!$A$15:$C$5606,3,0)-VLOOKUP($B851,'[2]5411_5%'!$A$15:$C$5606,2,0)</f>
        <v>0</v>
      </c>
      <c r="AH851" s="32">
        <f>VLOOKUP($B851,'[2]5411_&gt;5%'!$A$13:$C$5604,3,0)-VLOOKUP($B851,'[2]5411_&gt;5%'!$A$13:$C$5604,2,0)</f>
        <v>0</v>
      </c>
      <c r="AI851" s="32">
        <f>IF(ISNA(VLOOKUP($B851,'[2]Total_DARF''s_Est_Mun+Acerto'!$A$35:$L$5599,7,0)),0,(VLOOKUP($B851,'[2]Total_DARF''s_Est_Mun+Acerto'!$A$35:$L$5599,7,0)))</f>
        <v>0</v>
      </c>
      <c r="AJ851" s="32">
        <f>IF(ISNA(VLOOKUP($B851,'[2]Total_DARF''s_Est_Mun+Acerto'!$A$35:$L$5599,8,0)),0,(VLOOKUP($B851,'[2]Total_DARF''s_Est_Mun+Acerto'!$A$35:$L$5599,8,0)))</f>
        <v>0</v>
      </c>
      <c r="AK851" s="32">
        <f>IF(ISNA(VLOOKUP($B851,'[2]Total_DARF''s_Est_Mun+Acerto'!$A$35:$L$5599,10,0)),0,(VLOOKUP($B851,'[2]Total_DARF''s_Est_Mun+Acerto'!$A$35:$L$5599,10,0)))</f>
        <v>0</v>
      </c>
      <c r="AL851" s="32">
        <f>VLOOKUP(B851,'[2]Total_DARF''s_Est_Mun+Acerto'!$A$35:$K$5599,11,0)</f>
        <v>0</v>
      </c>
    </row>
    <row r="852" spans="1:38" ht="12.75" customHeight="1" x14ac:dyDescent="0.2">
      <c r="A852" s="4" t="s">
        <v>750</v>
      </c>
      <c r="B852" s="81" t="s">
        <v>903</v>
      </c>
      <c r="C852" s="9" t="str">
        <f t="shared" si="473"/>
        <v/>
      </c>
      <c r="D852" s="9" t="str">
        <f t="shared" si="474"/>
        <v/>
      </c>
      <c r="E852" s="9" t="str">
        <f t="shared" si="475"/>
        <v/>
      </c>
      <c r="F852" s="9" t="str">
        <f t="shared" si="471"/>
        <v/>
      </c>
      <c r="G852" s="9" t="str">
        <f t="shared" si="476"/>
        <v/>
      </c>
      <c r="H852" s="9" t="str">
        <f>IF((AB852&gt;0),(TRUNC(([1]Mar!$C$6*(AB852-AC852)),2)+TRUNC(([1]Mar!$D$6*(AB852-AC852)),2)+TRUNC(([1]Mar!$E$6*(AB852-AC852)),2)),"")</f>
        <v/>
      </c>
      <c r="I852" s="9" t="str">
        <f t="shared" si="452"/>
        <v/>
      </c>
      <c r="J852" s="20" t="str">
        <f t="shared" si="451"/>
        <v/>
      </c>
      <c r="K852" s="20">
        <f t="shared" si="453"/>
        <v>0</v>
      </c>
      <c r="L852" s="23">
        <f>VLOOKUP(B852,'[2]Total_DARF''s_Est_Mun+Acerto'!$A$35:$L$5598,6,FALSE)</f>
        <v>0</v>
      </c>
      <c r="M852" s="23">
        <f t="shared" si="472"/>
        <v>0</v>
      </c>
      <c r="N852" s="34" t="str">
        <f>IF(ISERROR(VLOOKUP(B852,[3]Rateio_Área_Geoeconômica!$A$4:$F$964,6,0)),"",(VLOOKUP(B852,[3]Rateio_Área_Geoeconômica!$A$4:$F$964,6,0)))</f>
        <v/>
      </c>
      <c r="O852" s="30" t="str">
        <f>IF((IF(ISERROR(VLOOKUP(B852,[4]Original!$B$120:$G$157,6,0)),"",(VLOOKUP(B852,[4]Original!$B$120:$G$157,6,0))))=0,"",(IF(ISERROR(VLOOKUP(B852,[4]Original!$B$120:$G$157,6,0)),"",(VLOOKUP(B852,[4]Original!$B$120:$G$157,6,0)))))</f>
        <v/>
      </c>
      <c r="P852" s="30" t="s">
        <v>1085</v>
      </c>
      <c r="Q852" s="30" t="str">
        <f t="shared" si="495"/>
        <v/>
      </c>
      <c r="R852" s="31" t="str">
        <f>IF(ISERROR(VLOOKUP(B852,'[5]Inst.Marit._Afetados'!$B$5:$C$170,2,0)),"",(VLOOKUP(B852,'[5]Inst.Marit._Afetados'!$B$5:$C$170,2,0)))</f>
        <v>S</v>
      </c>
      <c r="S852" s="30" t="str">
        <f t="shared" si="455"/>
        <v/>
      </c>
      <c r="T852" s="32">
        <f>VLOOKUP(B852,[6]Municipios!$B$7:$J$5574,3,0)+VLOOKUP(B852,[6]Municipios!$B$7:$J$5574,4,0)+VLOOKUP(B852,[6]Municipios!$B$7:$J$5574,5,0)</f>
        <v>0</v>
      </c>
      <c r="U852" s="32">
        <f>VLOOKUP(B852,[6]Municipios!$B$7:$J$5574,6,0)+VLOOKUP(B852,[6]Municipios!$B$7:$J$5574,7,0)+VLOOKUP(B852,[6]Municipios!$B$7:$J$5574,8,0)</f>
        <v>0</v>
      </c>
      <c r="V852" s="32">
        <f>VLOOKUP(B852,[6]Instalaçoes!$B$7:$J$5570,3,0)+VLOOKUP(B852,[6]Instalaçoes!$B$7:$J$5570,4,0)+VLOOKUP(B852,[6]Instalaçoes!$B$7:$J$5570,5,0)</f>
        <v>0</v>
      </c>
      <c r="W852" s="32">
        <f>VLOOKUP(B852,[6]Instalaçoes!$B$7:$J$5570,6,0)+VLOOKUP(B852,[6]Instalaçoes!$B$7:$J$5570,7,0)+VLOOKUP(B852,[6]Instalaçoes!$B$7:$J$5570,8,0)</f>
        <v>0</v>
      </c>
      <c r="X852" s="32"/>
      <c r="Y852" s="32"/>
      <c r="Z852" s="32"/>
      <c r="AA852" s="32"/>
      <c r="AB852" s="30">
        <f>IF((Q852&lt;&gt;""),VLOOKUP(B852,[7]Coeficiente_Municípios!$A$6:$Z$5570,8,0),0)</f>
        <v>0</v>
      </c>
      <c r="AC852" s="30">
        <f>IF((R852&lt;&gt;""),VLOOKUP(B852,'[5]Inst.Marit._Afetados'!$B$5:$F$170,5,0),0)</f>
        <v>0</v>
      </c>
      <c r="AD852" s="30">
        <f>IF((S852&lt;&gt;""),VLOOKUP(B852,[7]Coeficiente_Municípios!$A$6:$Z$5570,7,0),0)</f>
        <v>0</v>
      </c>
      <c r="AE852" s="30">
        <f>IF((R852&lt;&gt;""),VLOOKUP(B852,'[5]Inst.Marit._Afetados'!$B$5:$F$170,4,0),0)</f>
        <v>0</v>
      </c>
      <c r="AG852" s="32">
        <f>VLOOKUP($B852,'[2]5411_5%'!$A$15:$C$5606,3,0)-VLOOKUP($B852,'[2]5411_5%'!$A$15:$C$5606,2,0)</f>
        <v>0</v>
      </c>
      <c r="AH852" s="32">
        <f>VLOOKUP($B852,'[2]5411_&gt;5%'!$A$13:$C$5604,3,0)-VLOOKUP($B852,'[2]5411_&gt;5%'!$A$13:$C$5604,2,0)</f>
        <v>0</v>
      </c>
      <c r="AI852" s="32">
        <f>IF(ISNA(VLOOKUP($B852,'[2]Total_DARF''s_Est_Mun+Acerto'!$A$35:$L$5599,7,0)),0,(VLOOKUP($B852,'[2]Total_DARF''s_Est_Mun+Acerto'!$A$35:$L$5599,7,0)))</f>
        <v>0</v>
      </c>
      <c r="AJ852" s="32">
        <f>IF(ISNA(VLOOKUP($B852,'[2]Total_DARF''s_Est_Mun+Acerto'!$A$35:$L$5599,8,0)),0,(VLOOKUP($B852,'[2]Total_DARF''s_Est_Mun+Acerto'!$A$35:$L$5599,8,0)))</f>
        <v>0</v>
      </c>
      <c r="AK852" s="32">
        <f>IF(ISNA(VLOOKUP($B852,'[2]Total_DARF''s_Est_Mun+Acerto'!$A$35:$L$5599,10,0)),0,(VLOOKUP($B852,'[2]Total_DARF''s_Est_Mun+Acerto'!$A$35:$L$5599,10,0)))</f>
        <v>0</v>
      </c>
      <c r="AL852" s="32">
        <f>VLOOKUP(B852,'[2]Total_DARF''s_Est_Mun+Acerto'!$A$35:$K$5599,11,0)</f>
        <v>0</v>
      </c>
    </row>
    <row r="853" spans="1:38" ht="12.75" customHeight="1" x14ac:dyDescent="0.2">
      <c r="A853" s="4" t="s">
        <v>750</v>
      </c>
      <c r="B853" s="81" t="s">
        <v>904</v>
      </c>
      <c r="C853" s="9" t="str">
        <f t="shared" si="473"/>
        <v/>
      </c>
      <c r="D853" s="9" t="str">
        <f t="shared" si="474"/>
        <v/>
      </c>
      <c r="E853" s="9" t="str">
        <f t="shared" si="475"/>
        <v/>
      </c>
      <c r="F853" s="9" t="str">
        <f t="shared" si="471"/>
        <v/>
      </c>
      <c r="G853" s="9" t="str">
        <f t="shared" si="476"/>
        <v/>
      </c>
      <c r="H853" s="9" t="str">
        <f>IF((AB853&gt;0),(TRUNC(([1]Mar!$C$6*(AB853-AC853)),2)+TRUNC(([1]Mar!$D$6*(AB853-AC853)),2)+TRUNC(([1]Mar!$E$6*(AB853-AC853)),2)),"")</f>
        <v/>
      </c>
      <c r="I853" s="9" t="str">
        <f t="shared" si="452"/>
        <v/>
      </c>
      <c r="J853" s="20" t="str">
        <f t="shared" ref="J853:J917" si="506">IF((SUM(AG853:AL853))=0,"",(SUM(AG853:AL853)))</f>
        <v/>
      </c>
      <c r="K853" s="20">
        <f t="shared" si="453"/>
        <v>0</v>
      </c>
      <c r="L853" s="23">
        <f>VLOOKUP(B853,'[2]Total_DARF''s_Est_Mun+Acerto'!$A$35:$L$5598,6,FALSE)</f>
        <v>0</v>
      </c>
      <c r="M853" s="23">
        <f t="shared" si="472"/>
        <v>0</v>
      </c>
      <c r="N853" s="34" t="str">
        <f>IF(ISERROR(VLOOKUP(B853,[3]Rateio_Área_Geoeconômica!$A$4:$F$964,6,0)),"",(VLOOKUP(B853,[3]Rateio_Área_Geoeconômica!$A$4:$F$964,6,0)))</f>
        <v/>
      </c>
      <c r="O853" s="30" t="str">
        <f>IF((IF(ISERROR(VLOOKUP(B853,[4]Original!$B$120:$G$157,6,0)),"",(VLOOKUP(B853,[4]Original!$B$120:$G$157,6,0))))=0,"",(IF(ISERROR(VLOOKUP(B853,[4]Original!$B$120:$G$157,6,0)),"",(VLOOKUP(B853,[4]Original!$B$120:$G$157,6,0)))))</f>
        <v/>
      </c>
      <c r="P853" s="30" t="s">
        <v>1085</v>
      </c>
      <c r="Q853" s="30" t="str">
        <f t="shared" si="495"/>
        <v/>
      </c>
      <c r="R853" s="31" t="str">
        <f>IF(ISERROR(VLOOKUP(B853,'[5]Inst.Marit._Afetados'!$B$5:$C$170,2,0)),"",(VLOOKUP(B853,'[5]Inst.Marit._Afetados'!$B$5:$C$170,2,0)))</f>
        <v>S</v>
      </c>
      <c r="S853" s="30" t="str">
        <f t="shared" si="455"/>
        <v/>
      </c>
      <c r="T853" s="32">
        <f>VLOOKUP(B853,[6]Municipios!$B$7:$J$5574,3,0)+VLOOKUP(B853,[6]Municipios!$B$7:$J$5574,4,0)+VLOOKUP(B853,[6]Municipios!$B$7:$J$5574,5,0)</f>
        <v>0</v>
      </c>
      <c r="U853" s="32">
        <f>VLOOKUP(B853,[6]Municipios!$B$7:$J$5574,6,0)+VLOOKUP(B853,[6]Municipios!$B$7:$J$5574,7,0)+VLOOKUP(B853,[6]Municipios!$B$7:$J$5574,8,0)</f>
        <v>0</v>
      </c>
      <c r="V853" s="32">
        <f>VLOOKUP(B853,[6]Instalaçoes!$B$7:$J$5570,3,0)+VLOOKUP(B853,[6]Instalaçoes!$B$7:$J$5570,4,0)+VLOOKUP(B853,[6]Instalaçoes!$B$7:$J$5570,5,0)</f>
        <v>0</v>
      </c>
      <c r="W853" s="32">
        <f>VLOOKUP(B853,[6]Instalaçoes!$B$7:$J$5570,6,0)+VLOOKUP(B853,[6]Instalaçoes!$B$7:$J$5570,7,0)+VLOOKUP(B853,[6]Instalaçoes!$B$7:$J$5570,8,0)</f>
        <v>0</v>
      </c>
      <c r="X853" s="32"/>
      <c r="Y853" s="32"/>
      <c r="Z853" s="32"/>
      <c r="AA853" s="32"/>
      <c r="AB853" s="30">
        <f>IF((Q853&lt;&gt;""),VLOOKUP(B853,[7]Coeficiente_Municípios!$A$6:$Z$5570,8,0),0)</f>
        <v>0</v>
      </c>
      <c r="AC853" s="30">
        <f>IF((R853&lt;&gt;""),VLOOKUP(B853,'[5]Inst.Marit._Afetados'!$B$5:$F$170,5,0),0)</f>
        <v>0</v>
      </c>
      <c r="AD853" s="30">
        <f>IF((S853&lt;&gt;""),VLOOKUP(B853,[7]Coeficiente_Municípios!$A$6:$Z$5570,7,0),0)</f>
        <v>0</v>
      </c>
      <c r="AE853" s="30">
        <f>IF((R853&lt;&gt;""),VLOOKUP(B853,'[5]Inst.Marit._Afetados'!$B$5:$F$170,4,0),0)</f>
        <v>0</v>
      </c>
      <c r="AG853" s="32">
        <f>VLOOKUP($B853,'[2]5411_5%'!$A$15:$C$5606,3,0)-VLOOKUP($B853,'[2]5411_5%'!$A$15:$C$5606,2,0)</f>
        <v>0</v>
      </c>
      <c r="AH853" s="32">
        <f>VLOOKUP($B853,'[2]5411_&gt;5%'!$A$13:$C$5604,3,0)-VLOOKUP($B853,'[2]5411_&gt;5%'!$A$13:$C$5604,2,0)</f>
        <v>0</v>
      </c>
      <c r="AI853" s="32">
        <f>IF(ISNA(VLOOKUP($B853,'[2]Total_DARF''s_Est_Mun+Acerto'!$A$35:$L$5599,7,0)),0,(VLOOKUP($B853,'[2]Total_DARF''s_Est_Mun+Acerto'!$A$35:$L$5599,7,0)))</f>
        <v>0</v>
      </c>
      <c r="AJ853" s="32">
        <f>IF(ISNA(VLOOKUP($B853,'[2]Total_DARF''s_Est_Mun+Acerto'!$A$35:$L$5599,8,0)),0,(VLOOKUP($B853,'[2]Total_DARF''s_Est_Mun+Acerto'!$A$35:$L$5599,8,0)))</f>
        <v>0</v>
      </c>
      <c r="AK853" s="32">
        <f>IF(ISNA(VLOOKUP($B853,'[2]Total_DARF''s_Est_Mun+Acerto'!$A$35:$L$5599,10,0)),0,(VLOOKUP($B853,'[2]Total_DARF''s_Est_Mun+Acerto'!$A$35:$L$5599,10,0)))</f>
        <v>0</v>
      </c>
      <c r="AL853" s="32">
        <f>VLOOKUP(B853,'[2]Total_DARF''s_Est_Mun+Acerto'!$A$35:$K$5599,11,0)</f>
        <v>0</v>
      </c>
    </row>
    <row r="854" spans="1:38" ht="12.75" customHeight="1" x14ac:dyDescent="0.2">
      <c r="A854" s="4" t="s">
        <v>750</v>
      </c>
      <c r="B854" s="80" t="s">
        <v>586</v>
      </c>
      <c r="C854" s="9" t="str">
        <f t="shared" si="473"/>
        <v/>
      </c>
      <c r="D854" s="9" t="str">
        <f t="shared" si="474"/>
        <v/>
      </c>
      <c r="E854" s="9" t="str">
        <f t="shared" si="475"/>
        <v/>
      </c>
      <c r="F854" s="9">
        <f t="shared" si="471"/>
        <v>187649.74</v>
      </c>
      <c r="G854" s="9" t="str">
        <f t="shared" si="476"/>
        <v/>
      </c>
      <c r="H854" s="9">
        <f>IF((AB854&gt;0),(TRUNC(([1]Mar!$C$6*(AB854-AC854)),2)+TRUNC(([1]Mar!$D$6*(AB854-AC854)),2)+TRUNC(([1]Mar!$E$6*(AB854-AC854)),2)),"")</f>
        <v>548005.07999999996</v>
      </c>
      <c r="I854" s="9">
        <f t="shared" si="452"/>
        <v>1.3207392767071724E-3</v>
      </c>
      <c r="J854" s="20">
        <f t="shared" si="506"/>
        <v>-39359.089999999997</v>
      </c>
      <c r="K854" s="20">
        <f t="shared" si="453"/>
        <v>696295.73132073926</v>
      </c>
      <c r="L854" s="23">
        <f>VLOOKUP(B854,'[2]Total_DARF''s_Est_Mun+Acerto'!$A$35:$L$5598,6,FALSE)</f>
        <v>696295.73</v>
      </c>
      <c r="M854" s="23">
        <f t="shared" si="472"/>
        <v>1.3207392767071724E-3</v>
      </c>
      <c r="N854" s="34" t="str">
        <f>IF(ISERROR(VLOOKUP(B854,[3]Rateio_Área_Geoeconômica!$A$4:$F$964,6,0)),"",(VLOOKUP(B854,[3]Rateio_Área_Geoeconômica!$A$4:$F$964,6,0)))</f>
        <v/>
      </c>
      <c r="O854" s="30" t="str">
        <f>IF((IF(ISERROR(VLOOKUP(B854,[4]Original!$B$120:$G$157,6,0)),"",(VLOOKUP(B854,[4]Original!$B$120:$G$157,6,0))))=0,"",(IF(ISERROR(VLOOKUP(B854,[4]Original!$B$120:$G$157,6,0)),"",(VLOOKUP(B854,[4]Original!$B$120:$G$157,6,0)))))</f>
        <v/>
      </c>
      <c r="P854" s="30" t="s">
        <v>1085</v>
      </c>
      <c r="Q854" s="30">
        <f t="shared" si="495"/>
        <v>3</v>
      </c>
      <c r="R854" s="31" t="str">
        <f>IF(ISERROR(VLOOKUP(B854,'[5]Inst.Marit._Afetados'!$B$5:$C$170,2,0)),"",(VLOOKUP(B854,'[5]Inst.Marit._Afetados'!$B$5:$C$170,2,0)))</f>
        <v/>
      </c>
      <c r="S854" s="30" t="str">
        <f t="shared" si="455"/>
        <v/>
      </c>
      <c r="T854" s="32">
        <f>VLOOKUP(B854,[6]Municipios!$B$7:$J$5574,3,0)+VLOOKUP(B854,[6]Municipios!$B$7:$J$5574,4,0)+VLOOKUP(B854,[6]Municipios!$B$7:$J$5574,5,0)</f>
        <v>0</v>
      </c>
      <c r="U854" s="32">
        <f>VLOOKUP(B854,[6]Municipios!$B$7:$J$5574,6,0)+VLOOKUP(B854,[6]Municipios!$B$7:$J$5574,7,0)+VLOOKUP(B854,[6]Municipios!$B$7:$J$5574,8,0)</f>
        <v>0</v>
      </c>
      <c r="V854" s="32">
        <f>VLOOKUP(B854,[6]Instalaçoes!$B$7:$J$5570,3,0)+VLOOKUP(B854,[6]Instalaçoes!$B$7:$J$5570,4,0)+VLOOKUP(B854,[6]Instalaçoes!$B$7:$J$5570,5,0)</f>
        <v>187649.74</v>
      </c>
      <c r="W854" s="32">
        <f>VLOOKUP(B854,[6]Instalaçoes!$B$7:$J$5570,6,0)+VLOOKUP(B854,[6]Instalaçoes!$B$7:$J$5570,7,0)+VLOOKUP(B854,[6]Instalaçoes!$B$7:$J$5570,8,0)</f>
        <v>548005.08132073923</v>
      </c>
      <c r="X854" s="32"/>
      <c r="Y854" s="32"/>
      <c r="Z854" s="32"/>
      <c r="AA854" s="32"/>
      <c r="AB854" s="30">
        <f>IF((Q854&lt;&gt;""),VLOOKUP(B854,[7]Coeficiente_Municípios!$A$6:$Z$5570,8,0),0)</f>
        <v>7.028547247379972E-3</v>
      </c>
      <c r="AC854" s="30">
        <f>IF((R854&lt;&gt;""),VLOOKUP(B854,'[5]Inst.Marit._Afetados'!$B$5:$F$170,5,0),0)</f>
        <v>0</v>
      </c>
      <c r="AD854" s="30">
        <f>IF((S854&lt;&gt;""),VLOOKUP(B854,[7]Coeficiente_Municípios!$A$6:$Z$5570,7,0),0)</f>
        <v>0</v>
      </c>
      <c r="AE854" s="30">
        <f>IF((R854&lt;&gt;""),VLOOKUP(B854,'[5]Inst.Marit._Afetados'!$B$5:$F$170,4,0),0)</f>
        <v>0</v>
      </c>
      <c r="AG854" s="32">
        <f>VLOOKUP($B854,'[2]5411_5%'!$A$15:$C$5606,3,0)-VLOOKUP($B854,'[2]5411_5%'!$A$15:$C$5606,2,0)</f>
        <v>0</v>
      </c>
      <c r="AH854" s="32">
        <f>VLOOKUP($B854,'[2]5411_&gt;5%'!$A$13:$C$5604,3,0)-VLOOKUP($B854,'[2]5411_&gt;5%'!$A$13:$C$5604,2,0)</f>
        <v>0</v>
      </c>
      <c r="AI854" s="32">
        <f>IF(ISNA(VLOOKUP($B854,'[2]Total_DARF''s_Est_Mun+Acerto'!$A$35:$L$5599,7,0)),0,(VLOOKUP($B854,'[2]Total_DARF''s_Est_Mun+Acerto'!$A$35:$L$5599,7,0)))</f>
        <v>-700.1</v>
      </c>
      <c r="AJ854" s="32">
        <f>IF(ISNA(VLOOKUP($B854,'[2]Total_DARF''s_Est_Mun+Acerto'!$A$35:$L$5599,8,0)),0,(VLOOKUP($B854,'[2]Total_DARF''s_Est_Mun+Acerto'!$A$35:$L$5599,8,0)))</f>
        <v>-38658.99</v>
      </c>
      <c r="AK854" s="32">
        <f>IF(ISNA(VLOOKUP($B854,'[2]Total_DARF''s_Est_Mun+Acerto'!$A$35:$L$5599,10,0)),0,(VLOOKUP($B854,'[2]Total_DARF''s_Est_Mun+Acerto'!$A$35:$L$5599,10,0)))</f>
        <v>0</v>
      </c>
      <c r="AL854" s="32">
        <f>VLOOKUP(B854,'[2]Total_DARF''s_Est_Mun+Acerto'!$A$35:$K$5599,11,0)</f>
        <v>0</v>
      </c>
    </row>
    <row r="855" spans="1:38" ht="12.75" customHeight="1" x14ac:dyDescent="0.2">
      <c r="A855" s="4" t="s">
        <v>750</v>
      </c>
      <c r="B855" s="81" t="s">
        <v>905</v>
      </c>
      <c r="C855" s="9" t="str">
        <f t="shared" si="473"/>
        <v/>
      </c>
      <c r="D855" s="9" t="str">
        <f t="shared" si="474"/>
        <v/>
      </c>
      <c r="E855" s="9" t="str">
        <f t="shared" si="475"/>
        <v/>
      </c>
      <c r="F855" s="9" t="str">
        <f t="shared" si="471"/>
        <v/>
      </c>
      <c r="G855" s="9" t="str">
        <f t="shared" si="476"/>
        <v/>
      </c>
      <c r="H855" s="9" t="str">
        <f>IF((AB855&gt;0),(TRUNC(([1]Mar!$C$6*(AB855-AC855)),2)+TRUNC(([1]Mar!$D$6*(AB855-AC855)),2)+TRUNC(([1]Mar!$E$6*(AB855-AC855)),2)),"")</f>
        <v/>
      </c>
      <c r="I855" s="9" t="str">
        <f t="shared" si="452"/>
        <v/>
      </c>
      <c r="J855" s="20" t="str">
        <f t="shared" si="506"/>
        <v/>
      </c>
      <c r="K855" s="20">
        <f t="shared" si="453"/>
        <v>0</v>
      </c>
      <c r="L855" s="23">
        <f>VLOOKUP(B855,'[2]Total_DARF''s_Est_Mun+Acerto'!$A$35:$L$5598,6,FALSE)</f>
        <v>0</v>
      </c>
      <c r="M855" s="23">
        <f t="shared" si="472"/>
        <v>0</v>
      </c>
      <c r="N855" s="34" t="str">
        <f>IF(ISERROR(VLOOKUP(B855,[3]Rateio_Área_Geoeconômica!$A$4:$F$964,6,0)),"",(VLOOKUP(B855,[3]Rateio_Área_Geoeconômica!$A$4:$F$964,6,0)))</f>
        <v/>
      </c>
      <c r="O855" s="30" t="str">
        <f>IF((IF(ISERROR(VLOOKUP(B855,[4]Original!$B$120:$G$157,6,0)),"",(VLOOKUP(B855,[4]Original!$B$120:$G$157,6,0))))=0,"",(IF(ISERROR(VLOOKUP(B855,[4]Original!$B$120:$G$157,6,0)),"",(VLOOKUP(B855,[4]Original!$B$120:$G$157,6,0)))))</f>
        <v/>
      </c>
      <c r="P855" s="30" t="s">
        <v>1085</v>
      </c>
      <c r="Q855" s="30" t="str">
        <f t="shared" si="495"/>
        <v/>
      </c>
      <c r="R855" s="31" t="str">
        <f>IF(ISERROR(VLOOKUP(B855,'[5]Inst.Marit._Afetados'!$B$5:$C$170,2,0)),"",(VLOOKUP(B855,'[5]Inst.Marit._Afetados'!$B$5:$C$170,2,0)))</f>
        <v>S</v>
      </c>
      <c r="S855" s="30" t="str">
        <f t="shared" si="455"/>
        <v/>
      </c>
      <c r="T855" s="32">
        <f>VLOOKUP(B855,[6]Municipios!$B$7:$J$5574,3,0)+VLOOKUP(B855,[6]Municipios!$B$7:$J$5574,4,0)+VLOOKUP(B855,[6]Municipios!$B$7:$J$5574,5,0)</f>
        <v>0</v>
      </c>
      <c r="U855" s="32">
        <f>VLOOKUP(B855,[6]Municipios!$B$7:$J$5574,6,0)+VLOOKUP(B855,[6]Municipios!$B$7:$J$5574,7,0)+VLOOKUP(B855,[6]Municipios!$B$7:$J$5574,8,0)</f>
        <v>0</v>
      </c>
      <c r="V855" s="32">
        <f>VLOOKUP(B855,[6]Instalaçoes!$B$7:$J$5570,3,0)+VLOOKUP(B855,[6]Instalaçoes!$B$7:$J$5570,4,0)+VLOOKUP(B855,[6]Instalaçoes!$B$7:$J$5570,5,0)</f>
        <v>0</v>
      </c>
      <c r="W855" s="32">
        <f>VLOOKUP(B855,[6]Instalaçoes!$B$7:$J$5570,6,0)+VLOOKUP(B855,[6]Instalaçoes!$B$7:$J$5570,7,0)+VLOOKUP(B855,[6]Instalaçoes!$B$7:$J$5570,8,0)</f>
        <v>0</v>
      </c>
      <c r="X855" s="32"/>
      <c r="Y855" s="32"/>
      <c r="Z855" s="32"/>
      <c r="AA855" s="32"/>
      <c r="AB855" s="30">
        <f>IF((Q855&lt;&gt;""),VLOOKUP(B855,[7]Coeficiente_Municípios!$A$6:$Z$5570,8,0),0)</f>
        <v>0</v>
      </c>
      <c r="AC855" s="30">
        <f>IF((R855&lt;&gt;""),VLOOKUP(B855,'[5]Inst.Marit._Afetados'!$B$5:$F$170,5,0),0)</f>
        <v>0</v>
      </c>
      <c r="AD855" s="30">
        <f>IF((S855&lt;&gt;""),VLOOKUP(B855,[7]Coeficiente_Municípios!$A$6:$Z$5570,7,0),0)</f>
        <v>0</v>
      </c>
      <c r="AE855" s="30">
        <f>IF((R855&lt;&gt;""),VLOOKUP(B855,'[5]Inst.Marit._Afetados'!$B$5:$F$170,4,0),0)</f>
        <v>0</v>
      </c>
      <c r="AG855" s="32">
        <f>VLOOKUP($B855,'[2]5411_5%'!$A$15:$C$5606,3,0)-VLOOKUP($B855,'[2]5411_5%'!$A$15:$C$5606,2,0)</f>
        <v>0</v>
      </c>
      <c r="AH855" s="32">
        <f>VLOOKUP($B855,'[2]5411_&gt;5%'!$A$13:$C$5604,3,0)-VLOOKUP($B855,'[2]5411_&gt;5%'!$A$13:$C$5604,2,0)</f>
        <v>0</v>
      </c>
      <c r="AI855" s="32">
        <f>IF(ISNA(VLOOKUP($B855,'[2]Total_DARF''s_Est_Mun+Acerto'!$A$35:$L$5599,7,0)),0,(VLOOKUP($B855,'[2]Total_DARF''s_Est_Mun+Acerto'!$A$35:$L$5599,7,0)))</f>
        <v>0</v>
      </c>
      <c r="AJ855" s="32">
        <f>IF(ISNA(VLOOKUP($B855,'[2]Total_DARF''s_Est_Mun+Acerto'!$A$35:$L$5599,8,0)),0,(VLOOKUP($B855,'[2]Total_DARF''s_Est_Mun+Acerto'!$A$35:$L$5599,8,0)))</f>
        <v>0</v>
      </c>
      <c r="AK855" s="32">
        <f>IF(ISNA(VLOOKUP($B855,'[2]Total_DARF''s_Est_Mun+Acerto'!$A$35:$L$5599,10,0)),0,(VLOOKUP($B855,'[2]Total_DARF''s_Est_Mun+Acerto'!$A$35:$L$5599,10,0)))</f>
        <v>0</v>
      </c>
      <c r="AL855" s="32">
        <f>VLOOKUP(B855,'[2]Total_DARF''s_Est_Mun+Acerto'!$A$35:$K$5599,11,0)</f>
        <v>0</v>
      </c>
    </row>
    <row r="856" spans="1:38" ht="12.75" customHeight="1" x14ac:dyDescent="0.2">
      <c r="A856" s="4" t="s">
        <v>750</v>
      </c>
      <c r="B856" s="81" t="s">
        <v>906</v>
      </c>
      <c r="C856" s="9" t="str">
        <f t="shared" ref="C856" si="507">IF((N856="P"),T856,"")</f>
        <v/>
      </c>
      <c r="D856" s="9" t="str">
        <f t="shared" ref="D856" si="508">IF((N856="S"),T856,"")</f>
        <v/>
      </c>
      <c r="E856" s="9" t="str">
        <f t="shared" ref="E856" si="509">IF((N856="L"),T856,"")</f>
        <v/>
      </c>
      <c r="F856" s="9" t="str">
        <f t="shared" ref="F856" si="510">IF((IF((O856=""),V856,""))=0,"",(IF((O856=""),V856,"")))</f>
        <v/>
      </c>
      <c r="G856" s="9" t="str">
        <f t="shared" ref="G856" si="511">IF((U856=0),"",U856)</f>
        <v/>
      </c>
      <c r="H856" s="9" t="str">
        <f>IF((AB856&gt;0),(TRUNC(([1]Mar!$C$6*(AB856-AC856)),2)+TRUNC(([1]Mar!$D$6*(AB856-AC856)),2)+TRUNC(([1]Mar!$E$6*(AB856-AC856)),2)),"")</f>
        <v/>
      </c>
      <c r="I856" s="9" t="str">
        <f t="shared" ref="I856" si="512">IF((IF((H856=""),W856,(W856-H856)))=0,"",(IF((H856=""),W856,(W856-H856))))</f>
        <v/>
      </c>
      <c r="J856" s="20" t="str">
        <f t="shared" si="506"/>
        <v/>
      </c>
      <c r="K856" s="20">
        <f t="shared" ref="K856" si="513">SUM(C856:J856)</f>
        <v>0</v>
      </c>
      <c r="L856" s="23">
        <f>VLOOKUP(B856,'[2]Total_DARF''s_Est_Mun+Acerto'!$A$35:$L$5598,6,FALSE)</f>
        <v>0</v>
      </c>
      <c r="M856" s="23">
        <f t="shared" ref="M856" si="514">K856-L856</f>
        <v>0</v>
      </c>
      <c r="N856" s="34" t="str">
        <f>IF(ISERROR(VLOOKUP(B856,[3]Rateio_Área_Geoeconômica!$A$4:$F$964,6,0)),"",(VLOOKUP(B856,[3]Rateio_Área_Geoeconômica!$A$4:$F$964,6,0)))</f>
        <v/>
      </c>
      <c r="O856" s="30" t="str">
        <f>IF((IF(ISERROR(VLOOKUP(B856,[4]Original!$B$120:$G$157,6,0)),"",(VLOOKUP(B856,[4]Original!$B$120:$G$157,6,0))))=0,"",(IF(ISERROR(VLOOKUP(B856,[4]Original!$B$120:$G$157,6,0)),"",(VLOOKUP(B856,[4]Original!$B$120:$G$157,6,0)))))</f>
        <v/>
      </c>
      <c r="P856" s="30" t="s">
        <v>1085</v>
      </c>
      <c r="Q856" s="30" t="str">
        <f t="shared" ref="Q856" si="515">IF(F856&lt;&gt;"",3,"")</f>
        <v/>
      </c>
      <c r="R856" s="31" t="str">
        <f>IF(ISERROR(VLOOKUP(B856,'[5]Inst.Marit._Afetados'!$B$5:$C$170,2,0)),"",(VLOOKUP(B856,'[5]Inst.Marit._Afetados'!$B$5:$C$170,2,0)))</f>
        <v>S</v>
      </c>
      <c r="S856" s="30" t="str">
        <f t="shared" ref="S856" si="516">IF(E856&lt;&gt;"",4,"")</f>
        <v/>
      </c>
      <c r="T856" s="32">
        <f>VLOOKUP(B856,[6]Municipios!$B$7:$J$5574,3,0)+VLOOKUP(B856,[6]Municipios!$B$7:$J$5574,4,0)+VLOOKUP(B856,[6]Municipios!$B$7:$J$5574,5,0)</f>
        <v>0</v>
      </c>
      <c r="U856" s="32">
        <f>VLOOKUP(B856,[6]Municipios!$B$7:$J$5574,6,0)+VLOOKUP(B856,[6]Municipios!$B$7:$J$5574,7,0)+VLOOKUP(B856,[6]Municipios!$B$7:$J$5574,8,0)</f>
        <v>0</v>
      </c>
      <c r="V856" s="32">
        <f>VLOOKUP(B856,[6]Instalaçoes!$B$7:$J$5570,3,0)+VLOOKUP(B856,[6]Instalaçoes!$B$7:$J$5570,4,0)+VLOOKUP(B856,[6]Instalaçoes!$B$7:$J$5570,5,0)</f>
        <v>0</v>
      </c>
      <c r="W856" s="32">
        <f>VLOOKUP(B856,[6]Instalaçoes!$B$7:$J$5570,6,0)+VLOOKUP(B856,[6]Instalaçoes!$B$7:$J$5570,7,0)+VLOOKUP(B856,[6]Instalaçoes!$B$7:$J$5570,8,0)</f>
        <v>0</v>
      </c>
      <c r="X856" s="32"/>
      <c r="Y856" s="32"/>
      <c r="Z856" s="32"/>
      <c r="AA856" s="32"/>
      <c r="AB856" s="30">
        <f>IF((Q856&lt;&gt;""),VLOOKUP(B856,[7]Coeficiente_Municípios!$A$6:$Z$5570,8,0),0)</f>
        <v>0</v>
      </c>
      <c r="AC856" s="30">
        <f>IF((R856&lt;&gt;""),VLOOKUP(B856,'[5]Inst.Marit._Afetados'!$B$5:$F$170,5,0),0)</f>
        <v>0</v>
      </c>
      <c r="AD856" s="30">
        <f>IF((S856&lt;&gt;""),VLOOKUP(B856,[7]Coeficiente_Municípios!$A$6:$Z$5570,7,0),0)</f>
        <v>0</v>
      </c>
      <c r="AE856" s="30">
        <f>IF((R856&lt;&gt;""),VLOOKUP(B856,'[5]Inst.Marit._Afetados'!$B$5:$F$170,4,0),0)</f>
        <v>0</v>
      </c>
      <c r="AG856" s="32">
        <f>VLOOKUP($B856,'[2]5411_5%'!$A$15:$C$5606,3,0)-VLOOKUP($B856,'[2]5411_5%'!$A$15:$C$5606,2,0)</f>
        <v>0</v>
      </c>
      <c r="AH856" s="32">
        <f>VLOOKUP($B856,'[2]5411_&gt;5%'!$A$13:$C$5604,3,0)-VLOOKUP($B856,'[2]5411_&gt;5%'!$A$13:$C$5604,2,0)</f>
        <v>0</v>
      </c>
      <c r="AI856" s="32">
        <f>IF(ISNA(VLOOKUP($B856,'[2]Total_DARF''s_Est_Mun+Acerto'!$A$35:$L$5599,7,0)),0,(VLOOKUP($B856,'[2]Total_DARF''s_Est_Mun+Acerto'!$A$35:$L$5599,7,0)))</f>
        <v>0</v>
      </c>
      <c r="AJ856" s="32">
        <f>IF(ISNA(VLOOKUP($B856,'[2]Total_DARF''s_Est_Mun+Acerto'!$A$35:$L$5599,8,0)),0,(VLOOKUP($B856,'[2]Total_DARF''s_Est_Mun+Acerto'!$A$35:$L$5599,8,0)))</f>
        <v>0</v>
      </c>
      <c r="AK856" s="32">
        <f>IF(ISNA(VLOOKUP($B856,'[2]Total_DARF''s_Est_Mun+Acerto'!$A$35:$L$5599,10,0)),0,(VLOOKUP($B856,'[2]Total_DARF''s_Est_Mun+Acerto'!$A$35:$L$5599,10,0)))</f>
        <v>0</v>
      </c>
      <c r="AL856" s="32">
        <f>VLOOKUP(B856,'[2]Total_DARF''s_Est_Mun+Acerto'!$A$35:$K$5599,11,0)</f>
        <v>0</v>
      </c>
    </row>
    <row r="857" spans="1:38" ht="12.75" customHeight="1" x14ac:dyDescent="0.2">
      <c r="A857" s="4" t="s">
        <v>750</v>
      </c>
      <c r="B857" s="81" t="s">
        <v>1095</v>
      </c>
      <c r="C857" s="9" t="str">
        <f t="shared" si="473"/>
        <v/>
      </c>
      <c r="D857" s="9" t="str">
        <f t="shared" si="474"/>
        <v/>
      </c>
      <c r="E857" s="9" t="str">
        <f t="shared" si="475"/>
        <v/>
      </c>
      <c r="F857" s="9" t="str">
        <f t="shared" si="471"/>
        <v/>
      </c>
      <c r="G857" s="9" t="str">
        <f t="shared" si="476"/>
        <v/>
      </c>
      <c r="H857" s="9" t="str">
        <f>IF((AB857&gt;0),(TRUNC(([1]Mar!$C$6*(AB857-AC857)),2)+TRUNC(([1]Mar!$D$6*(AB857-AC857)),2)+TRUNC(([1]Mar!$E$6*(AB857-AC857)),2)),"")</f>
        <v/>
      </c>
      <c r="I857" s="9">
        <f t="shared" si="452"/>
        <v>1096010.1637330372</v>
      </c>
      <c r="J857" s="20">
        <f t="shared" si="506"/>
        <v>-77317.98</v>
      </c>
      <c r="K857" s="20">
        <f t="shared" si="453"/>
        <v>1018692.1837330372</v>
      </c>
      <c r="L857" s="23">
        <f>VLOOKUP(B857,'[2]Total_DARF''s_Est_Mun+Acerto'!$A$35:$L$5598,6,FALSE)</f>
        <v>1018692.18</v>
      </c>
      <c r="M857" s="23">
        <f t="shared" si="472"/>
        <v>3.7330371560528874E-3</v>
      </c>
      <c r="N857" s="34" t="str">
        <f>IF(ISERROR(VLOOKUP(B857,[3]Rateio_Área_Geoeconômica!$A$4:$F$964,6,0)),"",(VLOOKUP(B857,[3]Rateio_Área_Geoeconômica!$A$4:$F$964,6,0)))</f>
        <v/>
      </c>
      <c r="O857" s="30" t="str">
        <f>IF((IF(ISERROR(VLOOKUP(B857,[4]Original!$B$120:$G$157,6,0)),"",(VLOOKUP(B857,[4]Original!$B$120:$G$157,6,0))))=0,"",(IF(ISERROR(VLOOKUP(B857,[4]Original!$B$120:$G$157,6,0)),"",(VLOOKUP(B857,[4]Original!$B$120:$G$157,6,0)))))</f>
        <v/>
      </c>
      <c r="P857" s="30" t="s">
        <v>1085</v>
      </c>
      <c r="Q857" s="30" t="str">
        <f t="shared" si="495"/>
        <v/>
      </c>
      <c r="R857" s="31" t="str">
        <f>IF(ISERROR(VLOOKUP(B857,'[5]Inst.Marit._Afetados'!$B$5:$C$170,2,0)),"",(VLOOKUP(B857,'[5]Inst.Marit._Afetados'!$B$5:$C$170,2,0)))</f>
        <v>S</v>
      </c>
      <c r="S857" s="30" t="str">
        <f t="shared" si="455"/>
        <v/>
      </c>
      <c r="T857" s="32">
        <f>VLOOKUP(B857,[6]Municipios!$B$7:$J$5574,3,0)+VLOOKUP(B857,[6]Municipios!$B$7:$J$5574,4,0)+VLOOKUP(B857,[6]Municipios!$B$7:$J$5574,5,0)</f>
        <v>0</v>
      </c>
      <c r="U857" s="32">
        <f>VLOOKUP(B857,[6]Municipios!$B$7:$J$5574,6,0)+VLOOKUP(B857,[6]Municipios!$B$7:$J$5574,7,0)+VLOOKUP(B857,[6]Municipios!$B$7:$J$5574,8,0)</f>
        <v>0</v>
      </c>
      <c r="V857" s="32">
        <f>VLOOKUP(B857,[6]Instalaçoes!$B$7:$J$5570,3,0)+VLOOKUP(B857,[6]Instalaçoes!$B$7:$J$5570,4,0)+VLOOKUP(B857,[6]Instalaçoes!$B$7:$J$5570,5,0)</f>
        <v>0</v>
      </c>
      <c r="W857" s="32">
        <f>VLOOKUP(B857,[6]Instalaçoes!$B$7:$J$5570,6,0)+VLOOKUP(B857,[6]Instalaçoes!$B$7:$J$5570,7,0)+VLOOKUP(B857,[6]Instalaçoes!$B$7:$J$5570,8,0)</f>
        <v>1096010.1637330372</v>
      </c>
      <c r="X857" s="32"/>
      <c r="Y857" s="32"/>
      <c r="Z857" s="32"/>
      <c r="AA857" s="32"/>
      <c r="AB857" s="30">
        <f>IF((Q857&lt;&gt;""),VLOOKUP(B857,[7]Coeficiente_Municípios!$A$6:$Z$5570,8,0),0)</f>
        <v>0</v>
      </c>
      <c r="AC857" s="30">
        <f>IF((R857&lt;&gt;""),VLOOKUP(B857,'[5]Inst.Marit._Afetados'!$B$5:$F$170,5,0),0)</f>
        <v>4.2441397399999997E-3</v>
      </c>
      <c r="AD857" s="30">
        <f>IF((S857&lt;&gt;""),VLOOKUP(B857,[7]Coeficiente_Municípios!$A$6:$Z$5570,7,0),0)</f>
        <v>0</v>
      </c>
      <c r="AE857" s="30">
        <f>IF((R857&lt;&gt;""),VLOOKUP(B857,'[5]Inst.Marit._Afetados'!$B$5:$F$170,4,0),0)</f>
        <v>0</v>
      </c>
      <c r="AG857" s="32">
        <f>VLOOKUP($B857,'[2]5411_5%'!$A$15:$C$5606,3,0)-VLOOKUP($B857,'[2]5411_5%'!$A$15:$C$5606,2,0)</f>
        <v>0</v>
      </c>
      <c r="AH857" s="32">
        <f>VLOOKUP($B857,'[2]5411_&gt;5%'!$A$13:$C$5604,3,0)-VLOOKUP($B857,'[2]5411_&gt;5%'!$A$13:$C$5604,2,0)</f>
        <v>0</v>
      </c>
      <c r="AI857" s="32">
        <f>IF(ISNA(VLOOKUP($B857,'[2]Total_DARF''s_Est_Mun+Acerto'!$A$35:$L$5599,7,0)),0,(VLOOKUP($B857,'[2]Total_DARF''s_Est_Mun+Acerto'!$A$35:$L$5599,7,0)))</f>
        <v>0</v>
      </c>
      <c r="AJ857" s="32">
        <f>IF(ISNA(VLOOKUP($B857,'[2]Total_DARF''s_Est_Mun+Acerto'!$A$35:$L$5599,8,0)),0,(VLOOKUP($B857,'[2]Total_DARF''s_Est_Mun+Acerto'!$A$35:$L$5599,8,0)))</f>
        <v>-77317.98</v>
      </c>
      <c r="AK857" s="32">
        <f>IF(ISNA(VLOOKUP($B857,'[2]Total_DARF''s_Est_Mun+Acerto'!$A$35:$L$5599,10,0)),0,(VLOOKUP($B857,'[2]Total_DARF''s_Est_Mun+Acerto'!$A$35:$L$5599,10,0)))</f>
        <v>0</v>
      </c>
      <c r="AL857" s="32">
        <f>VLOOKUP(B857,'[2]Total_DARF''s_Est_Mun+Acerto'!$A$35:$K$5599,11,0)</f>
        <v>0</v>
      </c>
    </row>
    <row r="858" spans="1:38" ht="12.75" customHeight="1" x14ac:dyDescent="0.2">
      <c r="A858" s="4" t="s">
        <v>766</v>
      </c>
      <c r="B858" s="81" t="s">
        <v>767</v>
      </c>
      <c r="C858" s="9" t="str">
        <f t="shared" si="473"/>
        <v/>
      </c>
      <c r="D858" s="9" t="str">
        <f t="shared" si="474"/>
        <v/>
      </c>
      <c r="E858" s="9" t="str">
        <f t="shared" si="475"/>
        <v/>
      </c>
      <c r="F858" s="9" t="str">
        <f t="shared" si="471"/>
        <v/>
      </c>
      <c r="G858" s="9" t="str">
        <f t="shared" si="476"/>
        <v/>
      </c>
      <c r="H858" s="9" t="str">
        <f>IF((AB858&gt;0),(TRUNC(([1]Mar!$C$6*(AB858-AC858)),2)+TRUNC(([1]Mar!$D$6*(AB858-AC858)),2)+TRUNC(([1]Mar!$E$6*(AB858-AC858)),2)),"")</f>
        <v/>
      </c>
      <c r="I858" s="9">
        <f t="shared" ref="I858:I922" si="517">IF((IF((H858=""),W858,(W858-H858)))=0,"",(IF((H858=""),W858,(W858-H858))))</f>
        <v>295518.24772738206</v>
      </c>
      <c r="J858" s="20" t="str">
        <f t="shared" si="506"/>
        <v/>
      </c>
      <c r="K858" s="20">
        <f t="shared" ref="K858:K922" si="518">SUM(C858:J858)</f>
        <v>295518.24772738206</v>
      </c>
      <c r="L858" s="23">
        <f>VLOOKUP(B858,'[2]Total_DARF''s_Est_Mun+Acerto'!$A$35:$L$5598,6,FALSE)</f>
        <v>295518.25</v>
      </c>
      <c r="M858" s="23">
        <f t="shared" si="472"/>
        <v>-2.2726179449819028E-3</v>
      </c>
      <c r="N858" s="34" t="str">
        <f>IF(ISERROR(VLOOKUP(B858,[3]Rateio_Área_Geoeconômica!$A$4:$F$964,6,0)),"",(VLOOKUP(B858,[3]Rateio_Área_Geoeconômica!$A$4:$F$964,6,0)))</f>
        <v/>
      </c>
      <c r="O858" s="30" t="str">
        <f>IF((IF(ISERROR(VLOOKUP(B858,[4]Original!$B$120:$G$157,6,0)),"",(VLOOKUP(B858,[4]Original!$B$120:$G$157,6,0))))=0,"",(IF(ISERROR(VLOOKUP(B858,[4]Original!$B$120:$G$157,6,0)),"",(VLOOKUP(B858,[4]Original!$B$120:$G$157,6,0)))))</f>
        <v/>
      </c>
      <c r="P858" s="30" t="s">
        <v>1085</v>
      </c>
      <c r="Q858" s="30" t="str">
        <f t="shared" si="495"/>
        <v/>
      </c>
      <c r="R858" s="31" t="str">
        <f>IF(ISERROR(VLOOKUP(B858,'[5]Inst.Marit._Afetados'!$B$5:$C$170,2,0)),"",(VLOOKUP(B858,'[5]Inst.Marit._Afetados'!$B$5:$C$170,2,0)))</f>
        <v>S</v>
      </c>
      <c r="S858" s="30" t="str">
        <f t="shared" ref="S858:S922" si="519">IF(E858&lt;&gt;"",4,"")</f>
        <v/>
      </c>
      <c r="T858" s="32">
        <f>VLOOKUP(B858,[6]Municipios!$B$7:$J$5574,3,0)+VLOOKUP(B858,[6]Municipios!$B$7:$J$5574,4,0)+VLOOKUP(B858,[6]Municipios!$B$7:$J$5574,5,0)</f>
        <v>0</v>
      </c>
      <c r="U858" s="32">
        <f>VLOOKUP(B858,[6]Municipios!$B$7:$J$5574,6,0)+VLOOKUP(B858,[6]Municipios!$B$7:$J$5574,7,0)+VLOOKUP(B858,[6]Municipios!$B$7:$J$5574,8,0)</f>
        <v>0</v>
      </c>
      <c r="V858" s="32">
        <f>VLOOKUP(B858,[6]Instalaçoes!$B$7:$J$5570,3,0)+VLOOKUP(B858,[6]Instalaçoes!$B$7:$J$5570,4,0)+VLOOKUP(B858,[6]Instalaçoes!$B$7:$J$5570,5,0)</f>
        <v>0</v>
      </c>
      <c r="W858" s="32">
        <f>VLOOKUP(B858,[6]Instalaçoes!$B$7:$J$5570,6,0)+VLOOKUP(B858,[6]Instalaçoes!$B$7:$J$5570,7,0)+VLOOKUP(B858,[6]Instalaçoes!$B$7:$J$5570,8,0)</f>
        <v>295518.24772738206</v>
      </c>
      <c r="X858" s="32"/>
      <c r="Y858" s="32"/>
      <c r="Z858" s="32"/>
      <c r="AA858" s="32"/>
      <c r="AB858" s="30">
        <f>IF((Q858&lt;&gt;""),VLOOKUP(B858,[7]Coeficiente_Municípios!$A$6:$Z$5570,8,0),0)</f>
        <v>0</v>
      </c>
      <c r="AC858" s="30">
        <f>IF((R858&lt;&gt;""),VLOOKUP(B858,'[5]Inst.Marit._Afetados'!$B$5:$F$170,5,0),0)</f>
        <v>0</v>
      </c>
      <c r="AD858" s="30">
        <f>IF((S858&lt;&gt;""),VLOOKUP(B858,[7]Coeficiente_Municípios!$A$6:$Z$5570,7,0),0)</f>
        <v>0</v>
      </c>
      <c r="AE858" s="30">
        <f>IF((R858&lt;&gt;""),VLOOKUP(B858,'[5]Inst.Marit._Afetados'!$B$5:$F$170,4,0),0)</f>
        <v>0</v>
      </c>
      <c r="AG858" s="32">
        <f>VLOOKUP($B858,'[2]5411_5%'!$A$15:$C$5606,3,0)-VLOOKUP($B858,'[2]5411_5%'!$A$15:$C$5606,2,0)</f>
        <v>0</v>
      </c>
      <c r="AH858" s="32">
        <f>VLOOKUP($B858,'[2]5411_&gt;5%'!$A$13:$C$5604,3,0)-VLOOKUP($B858,'[2]5411_&gt;5%'!$A$13:$C$5604,2,0)</f>
        <v>0</v>
      </c>
      <c r="AI858" s="32">
        <f>IF(ISNA(VLOOKUP($B858,'[2]Total_DARF''s_Est_Mun+Acerto'!$A$35:$L$5599,7,0)),0,(VLOOKUP($B858,'[2]Total_DARF''s_Est_Mun+Acerto'!$A$35:$L$5599,7,0)))</f>
        <v>0</v>
      </c>
      <c r="AJ858" s="32">
        <f>IF(ISNA(VLOOKUP($B858,'[2]Total_DARF''s_Est_Mun+Acerto'!$A$35:$L$5599,8,0)),0,(VLOOKUP($B858,'[2]Total_DARF''s_Est_Mun+Acerto'!$A$35:$L$5599,8,0)))</f>
        <v>0</v>
      </c>
      <c r="AK858" s="32">
        <f>IF(ISNA(VLOOKUP($B858,'[2]Total_DARF''s_Est_Mun+Acerto'!$A$35:$L$5599,10,0)),0,(VLOOKUP($B858,'[2]Total_DARF''s_Est_Mun+Acerto'!$A$35:$L$5599,10,0)))</f>
        <v>0</v>
      </c>
      <c r="AL858" s="32">
        <f>VLOOKUP(B858,'[2]Total_DARF''s_Est_Mun+Acerto'!$A$35:$K$5599,11,0)</f>
        <v>0</v>
      </c>
    </row>
    <row r="859" spans="1:38" ht="12.75" customHeight="1" x14ac:dyDescent="0.2">
      <c r="A859" s="4" t="s">
        <v>766</v>
      </c>
      <c r="B859" s="81" t="s">
        <v>587</v>
      </c>
      <c r="C859" s="9" t="str">
        <f t="shared" si="473"/>
        <v/>
      </c>
      <c r="D859" s="9" t="str">
        <f t="shared" si="474"/>
        <v/>
      </c>
      <c r="E859" s="9" t="str">
        <f t="shared" si="475"/>
        <v/>
      </c>
      <c r="F859" s="9" t="str">
        <f t="shared" si="471"/>
        <v/>
      </c>
      <c r="G859" s="9" t="str">
        <f t="shared" si="476"/>
        <v/>
      </c>
      <c r="H859" s="9" t="str">
        <f>IF((AB859&gt;0),(TRUNC(([1]Mar!$C$6*(AB859-AC859)),2)+TRUNC(([1]Mar!$D$6*(AB859-AC859)),2)+TRUNC(([1]Mar!$E$6*(AB859-AC859)),2)),"")</f>
        <v/>
      </c>
      <c r="I859" s="9">
        <f t="shared" si="517"/>
        <v>295518.24772738206</v>
      </c>
      <c r="J859" s="20" t="str">
        <f t="shared" si="506"/>
        <v/>
      </c>
      <c r="K859" s="20">
        <f t="shared" si="518"/>
        <v>295518.24772738206</v>
      </c>
      <c r="L859" s="23">
        <f>VLOOKUP(B859,'[2]Total_DARF''s_Est_Mun+Acerto'!$A$35:$L$5598,6,FALSE)</f>
        <v>295518.25</v>
      </c>
      <c r="M859" s="23">
        <f t="shared" si="472"/>
        <v>-2.2726179449819028E-3</v>
      </c>
      <c r="N859" s="34" t="str">
        <f>IF(ISERROR(VLOOKUP(B859,[3]Rateio_Área_Geoeconômica!$A$4:$F$964,6,0)),"",(VLOOKUP(B859,[3]Rateio_Área_Geoeconômica!$A$4:$F$964,6,0)))</f>
        <v/>
      </c>
      <c r="O859" s="30" t="str">
        <f>IF((IF(ISERROR(VLOOKUP(B859,[4]Original!$B$120:$G$157,6,0)),"",(VLOOKUP(B859,[4]Original!$B$120:$G$157,6,0))))=0,"",(IF(ISERROR(VLOOKUP(B859,[4]Original!$B$120:$G$157,6,0)),"",(VLOOKUP(B859,[4]Original!$B$120:$G$157,6,0)))))</f>
        <v/>
      </c>
      <c r="P859" s="30" t="s">
        <v>1085</v>
      </c>
      <c r="Q859" s="30" t="str">
        <f t="shared" si="495"/>
        <v/>
      </c>
      <c r="R859" s="31" t="str">
        <f>IF(ISERROR(VLOOKUP(B859,'[5]Inst.Marit._Afetados'!$B$5:$C$170,2,0)),"",(VLOOKUP(B859,'[5]Inst.Marit._Afetados'!$B$5:$C$170,2,0)))</f>
        <v>S</v>
      </c>
      <c r="S859" s="30" t="str">
        <f t="shared" si="519"/>
        <v/>
      </c>
      <c r="T859" s="32">
        <f>VLOOKUP(B859,[6]Municipios!$B$7:$J$5574,3,0)+VLOOKUP(B859,[6]Municipios!$B$7:$J$5574,4,0)+VLOOKUP(B859,[6]Municipios!$B$7:$J$5574,5,0)</f>
        <v>0</v>
      </c>
      <c r="U859" s="32">
        <f>VLOOKUP(B859,[6]Municipios!$B$7:$J$5574,6,0)+VLOOKUP(B859,[6]Municipios!$B$7:$J$5574,7,0)+VLOOKUP(B859,[6]Municipios!$B$7:$J$5574,8,0)</f>
        <v>0</v>
      </c>
      <c r="V859" s="32">
        <f>VLOOKUP(B859,[6]Instalaçoes!$B$7:$J$5570,3,0)+VLOOKUP(B859,[6]Instalaçoes!$B$7:$J$5570,4,0)+VLOOKUP(B859,[6]Instalaçoes!$B$7:$J$5570,5,0)</f>
        <v>0</v>
      </c>
      <c r="W859" s="32">
        <f>VLOOKUP(B859,[6]Instalaçoes!$B$7:$J$5570,6,0)+VLOOKUP(B859,[6]Instalaçoes!$B$7:$J$5570,7,0)+VLOOKUP(B859,[6]Instalaçoes!$B$7:$J$5570,8,0)</f>
        <v>295518.24772738206</v>
      </c>
      <c r="X859" s="32"/>
      <c r="Y859" s="32"/>
      <c r="Z859" s="32"/>
      <c r="AA859" s="32"/>
      <c r="AB859" s="30">
        <f>IF((Q859&lt;&gt;""),VLOOKUP(B859,[7]Coeficiente_Municípios!$A$6:$Z$5570,8,0),0)</f>
        <v>0</v>
      </c>
      <c r="AC859" s="30">
        <f>IF((R859&lt;&gt;""),VLOOKUP(B859,'[5]Inst.Marit._Afetados'!$B$5:$F$170,5,0),0)</f>
        <v>0</v>
      </c>
      <c r="AD859" s="30">
        <f>IF((S859&lt;&gt;""),VLOOKUP(B859,[7]Coeficiente_Municípios!$A$6:$Z$5570,7,0),0)</f>
        <v>0</v>
      </c>
      <c r="AE859" s="30">
        <f>IF((R859&lt;&gt;""),VLOOKUP(B859,'[5]Inst.Marit._Afetados'!$B$5:$F$170,4,0),0)</f>
        <v>0</v>
      </c>
      <c r="AG859" s="32">
        <f>VLOOKUP($B859,'[2]5411_5%'!$A$15:$C$5606,3,0)-VLOOKUP($B859,'[2]5411_5%'!$A$15:$C$5606,2,0)</f>
        <v>0</v>
      </c>
      <c r="AH859" s="32">
        <f>VLOOKUP($B859,'[2]5411_&gt;5%'!$A$13:$C$5604,3,0)-VLOOKUP($B859,'[2]5411_&gt;5%'!$A$13:$C$5604,2,0)</f>
        <v>0</v>
      </c>
      <c r="AI859" s="32">
        <f>IF(ISNA(VLOOKUP($B859,'[2]Total_DARF''s_Est_Mun+Acerto'!$A$35:$L$5599,7,0)),0,(VLOOKUP($B859,'[2]Total_DARF''s_Est_Mun+Acerto'!$A$35:$L$5599,7,0)))</f>
        <v>0</v>
      </c>
      <c r="AJ859" s="32">
        <f>IF(ISNA(VLOOKUP($B859,'[2]Total_DARF''s_Est_Mun+Acerto'!$A$35:$L$5599,8,0)),0,(VLOOKUP($B859,'[2]Total_DARF''s_Est_Mun+Acerto'!$A$35:$L$5599,8,0)))</f>
        <v>0</v>
      </c>
      <c r="AK859" s="32">
        <f>IF(ISNA(VLOOKUP($B859,'[2]Total_DARF''s_Est_Mun+Acerto'!$A$35:$L$5599,10,0)),0,(VLOOKUP($B859,'[2]Total_DARF''s_Est_Mun+Acerto'!$A$35:$L$5599,10,0)))</f>
        <v>0</v>
      </c>
      <c r="AL859" s="32">
        <f>VLOOKUP(B859,'[2]Total_DARF''s_Est_Mun+Acerto'!$A$35:$K$5599,11,0)</f>
        <v>0</v>
      </c>
    </row>
    <row r="860" spans="1:38" ht="12.75" customHeight="1" x14ac:dyDescent="0.2">
      <c r="A860" s="4" t="s">
        <v>766</v>
      </c>
      <c r="B860" s="59" t="s">
        <v>1037</v>
      </c>
      <c r="C860" s="9" t="str">
        <f t="shared" ref="C860" si="520">IF((N860="P"),T860,"")</f>
        <v/>
      </c>
      <c r="D860" s="9" t="str">
        <f t="shared" ref="D860" si="521">IF((N860="S"),T860,"")</f>
        <v/>
      </c>
      <c r="E860" s="9" t="str">
        <f t="shared" ref="E860" si="522">IF((N860="L"),T860,"")</f>
        <v/>
      </c>
      <c r="F860" s="9" t="str">
        <f t="shared" si="471"/>
        <v/>
      </c>
      <c r="G860" s="9" t="str">
        <f t="shared" ref="G860" si="523">IF((U860=0),"",U860)</f>
        <v/>
      </c>
      <c r="H860" s="9" t="str">
        <f>IF((AB860&gt;0),(TRUNC(([1]Mar!$C$6*(AB860-AC860)),2)+TRUNC(([1]Mar!$D$6*(AB860-AC860)),2)+TRUNC(([1]Mar!$E$6*(AB860-AC860)),2)),"")</f>
        <v/>
      </c>
      <c r="I860" s="9" t="str">
        <f t="shared" si="517"/>
        <v/>
      </c>
      <c r="J860" s="20" t="str">
        <f t="shared" si="506"/>
        <v/>
      </c>
      <c r="K860" s="20">
        <f t="shared" si="518"/>
        <v>0</v>
      </c>
      <c r="L860" s="23">
        <f>VLOOKUP(B860,'[2]Total_DARF''s_Est_Mun+Acerto'!$A$35:$L$5598,6,FALSE)</f>
        <v>0</v>
      </c>
      <c r="M860" s="23">
        <f t="shared" si="472"/>
        <v>0</v>
      </c>
      <c r="N860" s="34" t="str">
        <f>IF(ISERROR(VLOOKUP(B860,[3]Rateio_Área_Geoeconômica!$A$4:$F$964,6,0)),"",(VLOOKUP(B860,[3]Rateio_Área_Geoeconômica!$A$4:$F$964,6,0)))</f>
        <v/>
      </c>
      <c r="O860" s="30" t="str">
        <f>IF((IF(ISERROR(VLOOKUP(B860,[4]Original!$B$120:$G$157,6,0)),"",(VLOOKUP(B860,[4]Original!$B$120:$G$157,6,0))))=0,"",(IF(ISERROR(VLOOKUP(B860,[4]Original!$B$120:$G$157,6,0)),"",(VLOOKUP(B860,[4]Original!$B$120:$G$157,6,0)))))</f>
        <v/>
      </c>
      <c r="P860" s="30" t="s">
        <v>1085</v>
      </c>
      <c r="Q860" s="30" t="str">
        <f t="shared" si="495"/>
        <v/>
      </c>
      <c r="R860" s="31" t="str">
        <f>IF(ISERROR(VLOOKUP(B860,'[5]Inst.Marit._Afetados'!$B$5:$C$170,2,0)),"",(VLOOKUP(B860,'[5]Inst.Marit._Afetados'!$B$5:$C$170,2,0)))</f>
        <v/>
      </c>
      <c r="S860" s="30" t="str">
        <f t="shared" si="519"/>
        <v/>
      </c>
      <c r="T860" s="32">
        <f>VLOOKUP(B860,[6]Municipios!$B$7:$J$5574,3,0)+VLOOKUP(B860,[6]Municipios!$B$7:$J$5574,4,0)+VLOOKUP(B860,[6]Municipios!$B$7:$J$5574,5,0)</f>
        <v>0</v>
      </c>
      <c r="U860" s="32">
        <f>VLOOKUP(B860,[6]Municipios!$B$7:$J$5574,6,0)+VLOOKUP(B860,[6]Municipios!$B$7:$J$5574,7,0)+VLOOKUP(B860,[6]Municipios!$B$7:$J$5574,8,0)</f>
        <v>0</v>
      </c>
      <c r="V860" s="32">
        <f>VLOOKUP(B860,[6]Instalaçoes!$B$7:$J$5570,3,0)+VLOOKUP(B860,[6]Instalaçoes!$B$7:$J$5570,4,0)+VLOOKUP(B860,[6]Instalaçoes!$B$7:$J$5570,5,0)</f>
        <v>0</v>
      </c>
      <c r="W860" s="32">
        <f>VLOOKUP(B860,[6]Instalaçoes!$B$7:$J$5570,6,0)+VLOOKUP(B860,[6]Instalaçoes!$B$7:$J$5570,7,0)+VLOOKUP(B860,[6]Instalaçoes!$B$7:$J$5570,8,0)</f>
        <v>0</v>
      </c>
      <c r="X860" s="32"/>
      <c r="Y860" s="32"/>
      <c r="Z860" s="32"/>
      <c r="AA860" s="32"/>
      <c r="AB860" s="30">
        <f>IF((Q860&lt;&gt;""),VLOOKUP(B860,[7]Coeficiente_Municípios!$A$6:$Z$5570,8,0),0)</f>
        <v>0</v>
      </c>
      <c r="AC860" s="30">
        <f>IF((R860&lt;&gt;""),VLOOKUP(B860,'[5]Inst.Marit._Afetados'!$B$5:$F$170,5,0),0)</f>
        <v>0</v>
      </c>
      <c r="AD860" s="30">
        <f>IF((S860&lt;&gt;""),VLOOKUP(B860,[7]Coeficiente_Municípios!$A$6:$Z$5570,7,0),0)</f>
        <v>0</v>
      </c>
      <c r="AE860" s="30">
        <f>IF((R860&lt;&gt;""),VLOOKUP(B860,'[5]Inst.Marit._Afetados'!$B$5:$F$170,4,0),0)</f>
        <v>0</v>
      </c>
      <c r="AG860" s="32">
        <f>VLOOKUP($B860,'[2]5411_5%'!$A$15:$C$5606,3,0)-VLOOKUP($B860,'[2]5411_5%'!$A$15:$C$5606,2,0)</f>
        <v>0</v>
      </c>
      <c r="AH860" s="32">
        <f>VLOOKUP($B860,'[2]5411_&gt;5%'!$A$13:$C$5604,3,0)-VLOOKUP($B860,'[2]5411_&gt;5%'!$A$13:$C$5604,2,0)</f>
        <v>0</v>
      </c>
      <c r="AI860" s="32">
        <f>IF(ISNA(VLOOKUP($B860,'[2]Total_DARF''s_Est_Mun+Acerto'!$A$35:$L$5599,7,0)),0,(VLOOKUP($B860,'[2]Total_DARF''s_Est_Mun+Acerto'!$A$35:$L$5599,7,0)))</f>
        <v>0</v>
      </c>
      <c r="AJ860" s="32">
        <f>IF(ISNA(VLOOKUP($B860,'[2]Total_DARF''s_Est_Mun+Acerto'!$A$35:$L$5599,8,0)),0,(VLOOKUP($B860,'[2]Total_DARF''s_Est_Mun+Acerto'!$A$35:$L$5599,8,0)))</f>
        <v>0</v>
      </c>
      <c r="AK860" s="32">
        <f>IF(ISNA(VLOOKUP($B860,'[2]Total_DARF''s_Est_Mun+Acerto'!$A$35:$L$5599,10,0)),0,(VLOOKUP($B860,'[2]Total_DARF''s_Est_Mun+Acerto'!$A$35:$L$5599,10,0)))</f>
        <v>0</v>
      </c>
      <c r="AL860" s="32">
        <f>VLOOKUP(B860,'[2]Total_DARF''s_Est_Mun+Acerto'!$A$35:$K$5599,11,0)</f>
        <v>0</v>
      </c>
    </row>
    <row r="861" spans="1:38" ht="12.75" customHeight="1" x14ac:dyDescent="0.2">
      <c r="A861" s="4" t="s">
        <v>766</v>
      </c>
      <c r="B861" s="80" t="s">
        <v>768</v>
      </c>
      <c r="C861" s="9" t="str">
        <f t="shared" si="473"/>
        <v/>
      </c>
      <c r="D861" s="9" t="str">
        <f t="shared" si="474"/>
        <v/>
      </c>
      <c r="E861" s="9" t="str">
        <f t="shared" si="475"/>
        <v/>
      </c>
      <c r="F861" s="9">
        <f t="shared" si="471"/>
        <v>187649.74</v>
      </c>
      <c r="G861" s="9" t="str">
        <f t="shared" si="476"/>
        <v/>
      </c>
      <c r="H861" s="9">
        <f>IF((AB861&gt;0),(TRUNC(([1]Mar!$C$6*(AB861-AC861)),2)+TRUNC(([1]Mar!$D$6*(AB861-AC861)),2)+TRUNC(([1]Mar!$E$6*(AB861-AC861)),2)),"")</f>
        <v>295518.24</v>
      </c>
      <c r="I861" s="9">
        <f t="shared" si="517"/>
        <v>7.7273820643313229E-3</v>
      </c>
      <c r="J861" s="20">
        <f t="shared" si="506"/>
        <v>-700.1</v>
      </c>
      <c r="K861" s="20">
        <f t="shared" si="518"/>
        <v>482467.88772738207</v>
      </c>
      <c r="L861" s="23">
        <f>VLOOKUP(B861,'[2]Total_DARF''s_Est_Mun+Acerto'!$A$35:$L$5598,6,FALSE)</f>
        <v>482467.89</v>
      </c>
      <c r="M861" s="23">
        <f t="shared" si="472"/>
        <v>-2.2726179449819028E-3</v>
      </c>
      <c r="N861" s="34" t="str">
        <f>IF(ISERROR(VLOOKUP(B861,[3]Rateio_Área_Geoeconômica!$A$4:$F$964,6,0)),"",(VLOOKUP(B861,[3]Rateio_Área_Geoeconômica!$A$4:$F$964,6,0)))</f>
        <v/>
      </c>
      <c r="O861" s="30" t="str">
        <f>IF((IF(ISERROR(VLOOKUP(B861,[4]Original!$B$120:$G$157,6,0)),"",(VLOOKUP(B861,[4]Original!$B$120:$G$157,6,0))))=0,"",(IF(ISERROR(VLOOKUP(B861,[4]Original!$B$120:$G$157,6,0)),"",(VLOOKUP(B861,[4]Original!$B$120:$G$157,6,0)))))</f>
        <v/>
      </c>
      <c r="P861" s="30" t="s">
        <v>1085</v>
      </c>
      <c r="Q861" s="30">
        <f t="shared" si="495"/>
        <v>3</v>
      </c>
      <c r="R861" s="31" t="str">
        <f>IF(ISERROR(VLOOKUP(B861,'[5]Inst.Marit._Afetados'!$B$5:$C$170,2,0)),"",(VLOOKUP(B861,'[5]Inst.Marit._Afetados'!$B$5:$C$170,2,0)))</f>
        <v>S</v>
      </c>
      <c r="S861" s="30" t="str">
        <f t="shared" si="519"/>
        <v/>
      </c>
      <c r="T861" s="32">
        <f>VLOOKUP(B861,[6]Municipios!$B$7:$J$5574,3,0)+VLOOKUP(B861,[6]Municipios!$B$7:$J$5574,4,0)+VLOOKUP(B861,[6]Municipios!$B$7:$J$5574,5,0)</f>
        <v>0</v>
      </c>
      <c r="U861" s="32">
        <f>VLOOKUP(B861,[6]Municipios!$B$7:$J$5574,6,0)+VLOOKUP(B861,[6]Municipios!$B$7:$J$5574,7,0)+VLOOKUP(B861,[6]Municipios!$B$7:$J$5574,8,0)</f>
        <v>0</v>
      </c>
      <c r="V861" s="32">
        <f>VLOOKUP(B861,[6]Instalaçoes!$B$7:$J$5570,3,0)+VLOOKUP(B861,[6]Instalaçoes!$B$7:$J$5570,4,0)+VLOOKUP(B861,[6]Instalaçoes!$B$7:$J$5570,5,0)</f>
        <v>187649.74</v>
      </c>
      <c r="W861" s="32">
        <f>VLOOKUP(B861,[6]Instalaçoes!$B$7:$J$5570,6,0)+VLOOKUP(B861,[6]Instalaçoes!$B$7:$J$5570,7,0)+VLOOKUP(B861,[6]Instalaçoes!$B$7:$J$5570,8,0)</f>
        <v>295518.24772738206</v>
      </c>
      <c r="X861" s="32"/>
      <c r="Y861" s="32"/>
      <c r="Z861" s="32"/>
      <c r="AA861" s="32"/>
      <c r="AB861" s="30">
        <f>IF((Q861&lt;&gt;""),VLOOKUP(B861,[7]Coeficiente_Municípios!$A$6:$Z$5570,8,0),0)</f>
        <v>3.7902275679797381E-3</v>
      </c>
      <c r="AC861" s="30">
        <f>IF((R861&lt;&gt;""),VLOOKUP(B861,'[5]Inst.Marit._Afetados'!$B$5:$F$170,5,0),0)</f>
        <v>0</v>
      </c>
      <c r="AD861" s="30">
        <f>IF((S861&lt;&gt;""),VLOOKUP(B861,[7]Coeficiente_Municípios!$A$6:$Z$5570,7,0),0)</f>
        <v>0</v>
      </c>
      <c r="AE861" s="30">
        <f>IF((R861&lt;&gt;""),VLOOKUP(B861,'[5]Inst.Marit._Afetados'!$B$5:$F$170,4,0),0)</f>
        <v>0</v>
      </c>
      <c r="AG861" s="32">
        <f>VLOOKUP($B861,'[2]5411_5%'!$A$15:$C$5606,3,0)-VLOOKUP($B861,'[2]5411_5%'!$A$15:$C$5606,2,0)</f>
        <v>0</v>
      </c>
      <c r="AH861" s="32">
        <f>VLOOKUP($B861,'[2]5411_&gt;5%'!$A$13:$C$5604,3,0)-VLOOKUP($B861,'[2]5411_&gt;5%'!$A$13:$C$5604,2,0)</f>
        <v>0</v>
      </c>
      <c r="AI861" s="32">
        <f>IF(ISNA(VLOOKUP($B861,'[2]Total_DARF''s_Est_Mun+Acerto'!$A$35:$L$5599,7,0)),0,(VLOOKUP($B861,'[2]Total_DARF''s_Est_Mun+Acerto'!$A$35:$L$5599,7,0)))</f>
        <v>-700.1</v>
      </c>
      <c r="AJ861" s="32">
        <f>IF(ISNA(VLOOKUP($B861,'[2]Total_DARF''s_Est_Mun+Acerto'!$A$35:$L$5599,8,0)),0,(VLOOKUP($B861,'[2]Total_DARF''s_Est_Mun+Acerto'!$A$35:$L$5599,8,0)))</f>
        <v>0</v>
      </c>
      <c r="AK861" s="32">
        <f>IF(ISNA(VLOOKUP($B861,'[2]Total_DARF''s_Est_Mun+Acerto'!$A$35:$L$5599,10,0)),0,(VLOOKUP($B861,'[2]Total_DARF''s_Est_Mun+Acerto'!$A$35:$L$5599,10,0)))</f>
        <v>0</v>
      </c>
      <c r="AL861" s="32">
        <f>VLOOKUP(B861,'[2]Total_DARF''s_Est_Mun+Acerto'!$A$35:$K$5599,11,0)</f>
        <v>0</v>
      </c>
    </row>
    <row r="862" spans="1:38" ht="12.75" customHeight="1" x14ac:dyDescent="0.2">
      <c r="A862" s="4" t="s">
        <v>766</v>
      </c>
      <c r="B862" s="59" t="s">
        <v>1038</v>
      </c>
      <c r="C862" s="9" t="str">
        <f t="shared" ref="C862" si="524">IF((N862="P"),T862,"")</f>
        <v/>
      </c>
      <c r="D862" s="9" t="str">
        <f t="shared" ref="D862" si="525">IF((N862="S"),T862,"")</f>
        <v/>
      </c>
      <c r="E862" s="9" t="str">
        <f t="shared" ref="E862" si="526">IF((N862="L"),T862,"")</f>
        <v/>
      </c>
      <c r="F862" s="9" t="str">
        <f t="shared" si="471"/>
        <v/>
      </c>
      <c r="G862" s="9" t="str">
        <f t="shared" ref="G862" si="527">IF((U862=0),"",U862)</f>
        <v/>
      </c>
      <c r="H862" s="9" t="str">
        <f>IF((AB862&gt;0),(TRUNC(([1]Mar!$C$6*(AB862-AC862)),2)+TRUNC(([1]Mar!$D$6*(AB862-AC862)),2)+TRUNC(([1]Mar!$E$6*(AB862-AC862)),2)),"")</f>
        <v/>
      </c>
      <c r="I862" s="9" t="str">
        <f t="shared" si="517"/>
        <v/>
      </c>
      <c r="J862" s="20" t="str">
        <f t="shared" si="506"/>
        <v/>
      </c>
      <c r="K862" s="20">
        <f t="shared" si="518"/>
        <v>0</v>
      </c>
      <c r="L862" s="23">
        <f>VLOOKUP(B862,'[2]Total_DARF''s_Est_Mun+Acerto'!$A$35:$L$5598,6,FALSE)</f>
        <v>0</v>
      </c>
      <c r="M862" s="23">
        <f t="shared" si="472"/>
        <v>0</v>
      </c>
      <c r="N862" s="34" t="str">
        <f>IF(ISERROR(VLOOKUP(B862,[3]Rateio_Área_Geoeconômica!$A$4:$F$964,6,0)),"",(VLOOKUP(B862,[3]Rateio_Área_Geoeconômica!$A$4:$F$964,6,0)))</f>
        <v/>
      </c>
      <c r="O862" s="30" t="str">
        <f>IF((IF(ISERROR(VLOOKUP(B862,[4]Original!$B$120:$G$157,6,0)),"",(VLOOKUP(B862,[4]Original!$B$120:$G$157,6,0))))=0,"",(IF(ISERROR(VLOOKUP(B862,[4]Original!$B$120:$G$157,6,0)),"",(VLOOKUP(B862,[4]Original!$B$120:$G$157,6,0)))))</f>
        <v/>
      </c>
      <c r="P862" s="30" t="s">
        <v>1085</v>
      </c>
      <c r="Q862" s="30" t="str">
        <f t="shared" si="495"/>
        <v/>
      </c>
      <c r="R862" s="31" t="str">
        <f>IF(ISERROR(VLOOKUP(B862,'[5]Inst.Marit._Afetados'!$B$5:$C$170,2,0)),"",(VLOOKUP(B862,'[5]Inst.Marit._Afetados'!$B$5:$C$170,2,0)))</f>
        <v/>
      </c>
      <c r="S862" s="30" t="str">
        <f t="shared" si="519"/>
        <v/>
      </c>
      <c r="T862" s="32">
        <f>VLOOKUP(B862,[6]Municipios!$B$7:$J$5574,3,0)+VLOOKUP(B862,[6]Municipios!$B$7:$J$5574,4,0)+VLOOKUP(B862,[6]Municipios!$B$7:$J$5574,5,0)</f>
        <v>0</v>
      </c>
      <c r="U862" s="32">
        <f>VLOOKUP(B862,[6]Municipios!$B$7:$J$5574,6,0)+VLOOKUP(B862,[6]Municipios!$B$7:$J$5574,7,0)+VLOOKUP(B862,[6]Municipios!$B$7:$J$5574,8,0)</f>
        <v>0</v>
      </c>
      <c r="V862" s="32">
        <f>VLOOKUP(B862,[6]Instalaçoes!$B$7:$J$5570,3,0)+VLOOKUP(B862,[6]Instalaçoes!$B$7:$J$5570,4,0)+VLOOKUP(B862,[6]Instalaçoes!$B$7:$J$5570,5,0)</f>
        <v>0</v>
      </c>
      <c r="W862" s="32">
        <f>VLOOKUP(B862,[6]Instalaçoes!$B$7:$J$5570,6,0)+VLOOKUP(B862,[6]Instalaçoes!$B$7:$J$5570,7,0)+VLOOKUP(B862,[6]Instalaçoes!$B$7:$J$5570,8,0)</f>
        <v>0</v>
      </c>
      <c r="X862" s="32"/>
      <c r="Y862" s="32"/>
      <c r="Z862" s="32"/>
      <c r="AA862" s="32"/>
      <c r="AB862" s="30">
        <f>IF((Q862&lt;&gt;""),VLOOKUP(B862,[7]Coeficiente_Municípios!$A$6:$Z$5570,8,0),0)</f>
        <v>0</v>
      </c>
      <c r="AC862" s="30">
        <f>IF((R862&lt;&gt;""),VLOOKUP(B862,'[5]Inst.Marit._Afetados'!$B$5:$F$170,5,0),0)</f>
        <v>0</v>
      </c>
      <c r="AD862" s="30">
        <f>IF((S862&lt;&gt;""),VLOOKUP(B862,[7]Coeficiente_Municípios!$A$6:$Z$5570,7,0),0)</f>
        <v>0</v>
      </c>
      <c r="AE862" s="30">
        <f>IF((R862&lt;&gt;""),VLOOKUP(B862,'[5]Inst.Marit._Afetados'!$B$5:$F$170,4,0),0)</f>
        <v>0</v>
      </c>
      <c r="AG862" s="32">
        <f>VLOOKUP($B862,'[2]5411_5%'!$A$15:$C$5606,3,0)-VLOOKUP($B862,'[2]5411_5%'!$A$15:$C$5606,2,0)</f>
        <v>0</v>
      </c>
      <c r="AH862" s="32">
        <f>VLOOKUP($B862,'[2]5411_&gt;5%'!$A$13:$C$5604,3,0)-VLOOKUP($B862,'[2]5411_&gt;5%'!$A$13:$C$5604,2,0)</f>
        <v>0</v>
      </c>
      <c r="AI862" s="32">
        <f>IF(ISNA(VLOOKUP($B862,'[2]Total_DARF''s_Est_Mun+Acerto'!$A$35:$L$5599,7,0)),0,(VLOOKUP($B862,'[2]Total_DARF''s_Est_Mun+Acerto'!$A$35:$L$5599,7,0)))</f>
        <v>0</v>
      </c>
      <c r="AJ862" s="32">
        <f>IF(ISNA(VLOOKUP($B862,'[2]Total_DARF''s_Est_Mun+Acerto'!$A$35:$L$5599,8,0)),0,(VLOOKUP($B862,'[2]Total_DARF''s_Est_Mun+Acerto'!$A$35:$L$5599,8,0)))</f>
        <v>0</v>
      </c>
      <c r="AK862" s="32">
        <f>IF(ISNA(VLOOKUP($B862,'[2]Total_DARF''s_Est_Mun+Acerto'!$A$35:$L$5599,10,0)),0,(VLOOKUP($B862,'[2]Total_DARF''s_Est_Mun+Acerto'!$A$35:$L$5599,10,0)))</f>
        <v>0</v>
      </c>
      <c r="AL862" s="32">
        <f>VLOOKUP(B862,'[2]Total_DARF''s_Est_Mun+Acerto'!$A$35:$K$5599,11,0)</f>
        <v>0</v>
      </c>
    </row>
    <row r="863" spans="1:38" ht="12.75" customHeight="1" x14ac:dyDescent="0.2">
      <c r="A863" s="4" t="s">
        <v>766</v>
      </c>
      <c r="B863" s="81" t="s">
        <v>1039</v>
      </c>
      <c r="C863" s="9" t="str">
        <f t="shared" ref="C863" si="528">IF((N863="P"),T863,"")</f>
        <v/>
      </c>
      <c r="D863" s="9" t="str">
        <f t="shared" ref="D863" si="529">IF((N863="S"),T863,"")</f>
        <v/>
      </c>
      <c r="E863" s="9" t="str">
        <f t="shared" ref="E863" si="530">IF((N863="L"),T863,"")</f>
        <v/>
      </c>
      <c r="F863" s="9" t="str">
        <f t="shared" si="471"/>
        <v/>
      </c>
      <c r="G863" s="9" t="str">
        <f t="shared" ref="G863" si="531">IF((U863=0),"",U863)</f>
        <v/>
      </c>
      <c r="H863" s="9" t="str">
        <f>IF((AB863&gt;0),(TRUNC(([1]Mar!$C$6*(AB863-AC863)),2)+TRUNC(([1]Mar!$D$6*(AB863-AC863)),2)+TRUNC(([1]Mar!$E$6*(AB863-AC863)),2)),"")</f>
        <v/>
      </c>
      <c r="I863" s="9" t="str">
        <f t="shared" si="517"/>
        <v/>
      </c>
      <c r="J863" s="20" t="str">
        <f t="shared" si="506"/>
        <v/>
      </c>
      <c r="K863" s="20">
        <f t="shared" si="518"/>
        <v>0</v>
      </c>
      <c r="L863" s="23">
        <f>VLOOKUP(B863,'[2]Total_DARF''s_Est_Mun+Acerto'!$A$35:$L$5598,6,FALSE)</f>
        <v>0</v>
      </c>
      <c r="M863" s="23">
        <f t="shared" si="472"/>
        <v>0</v>
      </c>
      <c r="N863" s="34" t="str">
        <f>IF(ISERROR(VLOOKUP(B863,[3]Rateio_Área_Geoeconômica!$A$4:$F$964,6,0)),"",(VLOOKUP(B863,[3]Rateio_Área_Geoeconômica!$A$4:$F$964,6,0)))</f>
        <v/>
      </c>
      <c r="O863" s="30" t="str">
        <f>IF((IF(ISERROR(VLOOKUP(B863,[4]Original!$B$120:$G$157,6,0)),"",(VLOOKUP(B863,[4]Original!$B$120:$G$157,6,0))))=0,"",(IF(ISERROR(VLOOKUP(B863,[4]Original!$B$120:$G$157,6,0)),"",(VLOOKUP(B863,[4]Original!$B$120:$G$157,6,0)))))</f>
        <v/>
      </c>
      <c r="P863" s="30" t="s">
        <v>1085</v>
      </c>
      <c r="Q863" s="30" t="str">
        <f t="shared" si="495"/>
        <v/>
      </c>
      <c r="R863" s="31" t="str">
        <f>IF(ISERROR(VLOOKUP(B863,'[5]Inst.Marit._Afetados'!$B$5:$C$170,2,0)),"",(VLOOKUP(B863,'[5]Inst.Marit._Afetados'!$B$5:$C$170,2,0)))</f>
        <v/>
      </c>
      <c r="S863" s="30" t="str">
        <f t="shared" si="519"/>
        <v/>
      </c>
      <c r="T863" s="32">
        <f>VLOOKUP(B863,[6]Municipios!$B$7:$J$5574,3,0)+VLOOKUP(B863,[6]Municipios!$B$7:$J$5574,4,0)+VLOOKUP(B863,[6]Municipios!$B$7:$J$5574,5,0)</f>
        <v>0</v>
      </c>
      <c r="U863" s="32">
        <f>VLOOKUP(B863,[6]Municipios!$B$7:$J$5574,6,0)+VLOOKUP(B863,[6]Municipios!$B$7:$J$5574,7,0)+VLOOKUP(B863,[6]Municipios!$B$7:$J$5574,8,0)</f>
        <v>0</v>
      </c>
      <c r="V863" s="32">
        <f>VLOOKUP(B863,[6]Instalaçoes!$B$7:$J$5570,3,0)+VLOOKUP(B863,[6]Instalaçoes!$B$7:$J$5570,4,0)+VLOOKUP(B863,[6]Instalaçoes!$B$7:$J$5570,5,0)</f>
        <v>0</v>
      </c>
      <c r="W863" s="32">
        <f>VLOOKUP(B863,[6]Instalaçoes!$B$7:$J$5570,6,0)+VLOOKUP(B863,[6]Instalaçoes!$B$7:$J$5570,7,0)+VLOOKUP(B863,[6]Instalaçoes!$B$7:$J$5570,8,0)</f>
        <v>0</v>
      </c>
      <c r="X863" s="32"/>
      <c r="Y863" s="32"/>
      <c r="Z863" s="32"/>
      <c r="AA863" s="32"/>
      <c r="AB863" s="30">
        <f>IF((Q863&lt;&gt;""),VLOOKUP(B863,[7]Coeficiente_Municípios!$A$6:$Z$5570,8,0),0)</f>
        <v>0</v>
      </c>
      <c r="AC863" s="30">
        <f>IF((R863&lt;&gt;""),VLOOKUP(B863,'[5]Inst.Marit._Afetados'!$B$5:$F$170,5,0),0)</f>
        <v>0</v>
      </c>
      <c r="AD863" s="30">
        <f>IF((S863&lt;&gt;""),VLOOKUP(B863,[7]Coeficiente_Municípios!$A$6:$Z$5570,7,0),0)</f>
        <v>0</v>
      </c>
      <c r="AE863" s="30">
        <f>IF((R863&lt;&gt;""),VLOOKUP(B863,'[5]Inst.Marit._Afetados'!$B$5:$F$170,4,0),0)</f>
        <v>0</v>
      </c>
      <c r="AG863" s="32">
        <f>VLOOKUP($B863,'[2]5411_5%'!$A$15:$C$5606,3,0)-VLOOKUP($B863,'[2]5411_5%'!$A$15:$C$5606,2,0)</f>
        <v>0</v>
      </c>
      <c r="AH863" s="32">
        <f>VLOOKUP($B863,'[2]5411_&gt;5%'!$A$13:$C$5604,3,0)-VLOOKUP($B863,'[2]5411_&gt;5%'!$A$13:$C$5604,2,0)</f>
        <v>0</v>
      </c>
      <c r="AI863" s="32">
        <f>IF(ISNA(VLOOKUP($B863,'[2]Total_DARF''s_Est_Mun+Acerto'!$A$35:$L$5599,7,0)),0,(VLOOKUP($B863,'[2]Total_DARF''s_Est_Mun+Acerto'!$A$35:$L$5599,7,0)))</f>
        <v>0</v>
      </c>
      <c r="AJ863" s="32">
        <f>IF(ISNA(VLOOKUP($B863,'[2]Total_DARF''s_Est_Mun+Acerto'!$A$35:$L$5599,8,0)),0,(VLOOKUP($B863,'[2]Total_DARF''s_Est_Mun+Acerto'!$A$35:$L$5599,8,0)))</f>
        <v>0</v>
      </c>
      <c r="AK863" s="32">
        <f>IF(ISNA(VLOOKUP($B863,'[2]Total_DARF''s_Est_Mun+Acerto'!$A$35:$L$5599,10,0)),0,(VLOOKUP($B863,'[2]Total_DARF''s_Est_Mun+Acerto'!$A$35:$L$5599,10,0)))</f>
        <v>0</v>
      </c>
      <c r="AL863" s="32">
        <f>VLOOKUP(B863,'[2]Total_DARF''s_Est_Mun+Acerto'!$A$35:$K$5599,11,0)</f>
        <v>0</v>
      </c>
    </row>
    <row r="864" spans="1:38" ht="11.4" x14ac:dyDescent="0.2">
      <c r="A864" s="4" t="s">
        <v>766</v>
      </c>
      <c r="B864" s="81" t="s">
        <v>588</v>
      </c>
      <c r="C864" s="9" t="str">
        <f t="shared" si="473"/>
        <v/>
      </c>
      <c r="D864" s="9" t="str">
        <f t="shared" si="474"/>
        <v/>
      </c>
      <c r="E864" s="9" t="str">
        <f t="shared" si="475"/>
        <v/>
      </c>
      <c r="F864" s="9" t="str">
        <f t="shared" si="471"/>
        <v/>
      </c>
      <c r="G864" s="9" t="str">
        <f t="shared" si="476"/>
        <v/>
      </c>
      <c r="H864" s="9" t="str">
        <f>IF((AB864&gt;0),(TRUNC(([1]Mar!$C$6*(AB864-AC864)),2)+TRUNC(([1]Mar!$D$6*(AB864-AC864)),2)+TRUNC(([1]Mar!$E$6*(AB864-AC864)),2)),"")</f>
        <v/>
      </c>
      <c r="I864" s="9">
        <f t="shared" si="517"/>
        <v>295518.24772738206</v>
      </c>
      <c r="J864" s="20" t="str">
        <f t="shared" si="506"/>
        <v/>
      </c>
      <c r="K864" s="20">
        <f t="shared" si="518"/>
        <v>295518.24772738206</v>
      </c>
      <c r="L864" s="23">
        <f>VLOOKUP(B864,'[2]Total_DARF''s_Est_Mun+Acerto'!$A$35:$L$5598,6,FALSE)</f>
        <v>295518.25</v>
      </c>
      <c r="M864" s="23">
        <f t="shared" si="472"/>
        <v>-2.2726179449819028E-3</v>
      </c>
      <c r="N864" s="34" t="str">
        <f>IF(ISERROR(VLOOKUP(B864,[3]Rateio_Área_Geoeconômica!$A$4:$F$964,6,0)),"",(VLOOKUP(B864,[3]Rateio_Área_Geoeconômica!$A$4:$F$964,6,0)))</f>
        <v/>
      </c>
      <c r="O864" s="30" t="str">
        <f>IF((IF(ISERROR(VLOOKUP(B864,[4]Original!$B$120:$G$157,6,0)),"",(VLOOKUP(B864,[4]Original!$B$120:$G$157,6,0))))=0,"",(IF(ISERROR(VLOOKUP(B864,[4]Original!$B$120:$G$157,6,0)),"",(VLOOKUP(B864,[4]Original!$B$120:$G$157,6,0)))))</f>
        <v/>
      </c>
      <c r="P864" s="30" t="s">
        <v>1085</v>
      </c>
      <c r="Q864" s="30" t="str">
        <f t="shared" si="495"/>
        <v/>
      </c>
      <c r="R864" s="31" t="str">
        <f>IF(ISERROR(VLOOKUP(B864,'[5]Inst.Marit._Afetados'!$B$5:$C$170,2,0)),"",(VLOOKUP(B864,'[5]Inst.Marit._Afetados'!$B$5:$C$170,2,0)))</f>
        <v>S</v>
      </c>
      <c r="S864" s="30" t="str">
        <f t="shared" si="519"/>
        <v/>
      </c>
      <c r="T864" s="32">
        <f>VLOOKUP(B864,[6]Municipios!$B$7:$J$5574,3,0)+VLOOKUP(B864,[6]Municipios!$B$7:$J$5574,4,0)+VLOOKUP(B864,[6]Municipios!$B$7:$J$5574,5,0)</f>
        <v>0</v>
      </c>
      <c r="U864" s="32">
        <f>VLOOKUP(B864,[6]Municipios!$B$7:$J$5574,6,0)+VLOOKUP(B864,[6]Municipios!$B$7:$J$5574,7,0)+VLOOKUP(B864,[6]Municipios!$B$7:$J$5574,8,0)</f>
        <v>0</v>
      </c>
      <c r="V864" s="32">
        <f>VLOOKUP(B864,[6]Instalaçoes!$B$7:$J$5570,3,0)+VLOOKUP(B864,[6]Instalaçoes!$B$7:$J$5570,4,0)+VLOOKUP(B864,[6]Instalaçoes!$B$7:$J$5570,5,0)</f>
        <v>0</v>
      </c>
      <c r="W864" s="32">
        <f>VLOOKUP(B864,[6]Instalaçoes!$B$7:$J$5570,6,0)+VLOOKUP(B864,[6]Instalaçoes!$B$7:$J$5570,7,0)+VLOOKUP(B864,[6]Instalaçoes!$B$7:$J$5570,8,0)</f>
        <v>295518.24772738206</v>
      </c>
      <c r="X864" s="32"/>
      <c r="Y864" s="32"/>
      <c r="Z864" s="32"/>
      <c r="AA864" s="32"/>
      <c r="AB864" s="30">
        <f>IF((Q864&lt;&gt;""),VLOOKUP(B864,[7]Coeficiente_Municípios!$A$6:$Z$5570,8,0),0)</f>
        <v>0</v>
      </c>
      <c r="AC864" s="30">
        <f>IF((R864&lt;&gt;""),VLOOKUP(B864,'[5]Inst.Marit._Afetados'!$B$5:$F$170,5,0),0)</f>
        <v>0</v>
      </c>
      <c r="AD864" s="30">
        <f>IF((S864&lt;&gt;""),VLOOKUP(B864,[7]Coeficiente_Municípios!$A$6:$Z$5570,7,0),0)</f>
        <v>0</v>
      </c>
      <c r="AE864" s="30">
        <f>IF((R864&lt;&gt;""),VLOOKUP(B864,'[5]Inst.Marit._Afetados'!$B$5:$F$170,4,0),0)</f>
        <v>0</v>
      </c>
      <c r="AG864" s="32">
        <f>VLOOKUP($B864,'[2]5411_5%'!$A$15:$C$5606,3,0)-VLOOKUP($B864,'[2]5411_5%'!$A$15:$C$5606,2,0)</f>
        <v>0</v>
      </c>
      <c r="AH864" s="32">
        <f>VLOOKUP($B864,'[2]5411_&gt;5%'!$A$13:$C$5604,3,0)-VLOOKUP($B864,'[2]5411_&gt;5%'!$A$13:$C$5604,2,0)</f>
        <v>0</v>
      </c>
      <c r="AI864" s="32">
        <f>IF(ISNA(VLOOKUP($B864,'[2]Total_DARF''s_Est_Mun+Acerto'!$A$35:$L$5599,7,0)),0,(VLOOKUP($B864,'[2]Total_DARF''s_Est_Mun+Acerto'!$A$35:$L$5599,7,0)))</f>
        <v>0</v>
      </c>
      <c r="AJ864" s="32">
        <f>IF(ISNA(VLOOKUP($B864,'[2]Total_DARF''s_Est_Mun+Acerto'!$A$35:$L$5599,8,0)),0,(VLOOKUP($B864,'[2]Total_DARF''s_Est_Mun+Acerto'!$A$35:$L$5599,8,0)))</f>
        <v>0</v>
      </c>
      <c r="AK864" s="32">
        <f>IF(ISNA(VLOOKUP($B864,'[2]Total_DARF''s_Est_Mun+Acerto'!$A$35:$L$5599,10,0)),0,(VLOOKUP($B864,'[2]Total_DARF''s_Est_Mun+Acerto'!$A$35:$L$5599,10,0)))</f>
        <v>0</v>
      </c>
      <c r="AL864" s="32">
        <f>VLOOKUP(B864,'[2]Total_DARF''s_Est_Mun+Acerto'!$A$35:$K$5599,11,0)</f>
        <v>0</v>
      </c>
    </row>
    <row r="865" spans="1:38" ht="12.75" customHeight="1" x14ac:dyDescent="0.2">
      <c r="A865" s="4" t="s">
        <v>766</v>
      </c>
      <c r="B865" s="86" t="s">
        <v>769</v>
      </c>
      <c r="C865" s="9" t="str">
        <f t="shared" si="473"/>
        <v/>
      </c>
      <c r="D865" s="9" t="str">
        <f t="shared" si="474"/>
        <v/>
      </c>
      <c r="E865" s="9" t="str">
        <f t="shared" si="475"/>
        <v/>
      </c>
      <c r="F865" s="9" t="str">
        <f t="shared" si="471"/>
        <v/>
      </c>
      <c r="G865" s="9" t="str">
        <f t="shared" si="476"/>
        <v/>
      </c>
      <c r="H865" s="9" t="str">
        <f>IF((AB865&gt;0),(TRUNC(([1]Mar!$C$6*(AB865-AC865)),2)+TRUNC(([1]Mar!$D$6*(AB865-AC865)),2)+TRUNC(([1]Mar!$E$6*(AB865-AC865)),2)),"")</f>
        <v/>
      </c>
      <c r="I865" s="9">
        <f t="shared" si="517"/>
        <v>295518.24772738206</v>
      </c>
      <c r="J865" s="20" t="str">
        <f t="shared" si="506"/>
        <v/>
      </c>
      <c r="K865" s="20">
        <f t="shared" si="518"/>
        <v>295518.24772738206</v>
      </c>
      <c r="L865" s="23">
        <f>VLOOKUP(B865,'[2]Total_DARF''s_Est_Mun+Acerto'!$A$35:$L$5598,6,FALSE)</f>
        <v>295518.25</v>
      </c>
      <c r="M865" s="23">
        <f t="shared" si="472"/>
        <v>-2.2726179449819028E-3</v>
      </c>
      <c r="N865" s="34" t="str">
        <f>IF(ISERROR(VLOOKUP(B865,[3]Rateio_Área_Geoeconômica!$A$4:$F$964,6,0)),"",(VLOOKUP(B865,[3]Rateio_Área_Geoeconômica!$A$4:$F$964,6,0)))</f>
        <v/>
      </c>
      <c r="O865" s="30" t="str">
        <f>IF((IF(ISERROR(VLOOKUP(B865,[4]Original!$B$120:$G$157,6,0)),"",(VLOOKUP(B865,[4]Original!$B$120:$G$157,6,0))))=0,"",(IF(ISERROR(VLOOKUP(B865,[4]Original!$B$120:$G$157,6,0)),"",(VLOOKUP(B865,[4]Original!$B$120:$G$157,6,0)))))</f>
        <v/>
      </c>
      <c r="P865" s="30" t="s">
        <v>1085</v>
      </c>
      <c r="Q865" s="30" t="str">
        <f t="shared" si="495"/>
        <v/>
      </c>
      <c r="R865" s="31" t="str">
        <f>IF(ISERROR(VLOOKUP(B865,'[5]Inst.Marit._Afetados'!$B$5:$C$170,2,0)),"",(VLOOKUP(B865,'[5]Inst.Marit._Afetados'!$B$5:$C$170,2,0)))</f>
        <v>S</v>
      </c>
      <c r="S865" s="30" t="str">
        <f t="shared" si="519"/>
        <v/>
      </c>
      <c r="T865" s="32">
        <f>VLOOKUP(B865,[6]Municipios!$B$7:$J$5574,3,0)+VLOOKUP(B865,[6]Municipios!$B$7:$J$5574,4,0)+VLOOKUP(B865,[6]Municipios!$B$7:$J$5574,5,0)</f>
        <v>0</v>
      </c>
      <c r="U865" s="32">
        <f>VLOOKUP(B865,[6]Municipios!$B$7:$J$5574,6,0)+VLOOKUP(B865,[6]Municipios!$B$7:$J$5574,7,0)+VLOOKUP(B865,[6]Municipios!$B$7:$J$5574,8,0)</f>
        <v>0</v>
      </c>
      <c r="V865" s="32">
        <f>VLOOKUP(B865,[6]Instalaçoes!$B$7:$J$5570,3,0)+VLOOKUP(B865,[6]Instalaçoes!$B$7:$J$5570,4,0)+VLOOKUP(B865,[6]Instalaçoes!$B$7:$J$5570,5,0)</f>
        <v>0</v>
      </c>
      <c r="W865" s="32">
        <f>VLOOKUP(B865,[6]Instalaçoes!$B$7:$J$5570,6,0)+VLOOKUP(B865,[6]Instalaçoes!$B$7:$J$5570,7,0)+VLOOKUP(B865,[6]Instalaçoes!$B$7:$J$5570,8,0)</f>
        <v>295518.24772738206</v>
      </c>
      <c r="X865" s="32"/>
      <c r="Y865" s="32"/>
      <c r="Z865" s="32"/>
      <c r="AA865" s="32"/>
      <c r="AB865" s="30">
        <f>IF((Q865&lt;&gt;""),VLOOKUP(B865,[7]Coeficiente_Municípios!$A$6:$Z$5570,8,0),0)</f>
        <v>0</v>
      </c>
      <c r="AC865" s="30">
        <f>IF((R865&lt;&gt;""),VLOOKUP(B865,'[5]Inst.Marit._Afetados'!$B$5:$F$170,5,0),0)</f>
        <v>0</v>
      </c>
      <c r="AD865" s="30">
        <f>IF((S865&lt;&gt;""),VLOOKUP(B865,[7]Coeficiente_Municípios!$A$6:$Z$5570,7,0),0)</f>
        <v>0</v>
      </c>
      <c r="AE865" s="30">
        <f>IF((R865&lt;&gt;""),VLOOKUP(B865,'[5]Inst.Marit._Afetados'!$B$5:$F$170,4,0),0)</f>
        <v>0</v>
      </c>
      <c r="AG865" s="32">
        <f>VLOOKUP($B865,'[2]5411_5%'!$A$15:$C$5606,3,0)-VLOOKUP($B865,'[2]5411_5%'!$A$15:$C$5606,2,0)</f>
        <v>0</v>
      </c>
      <c r="AH865" s="32">
        <f>VLOOKUP($B865,'[2]5411_&gt;5%'!$A$13:$C$5604,3,0)-VLOOKUP($B865,'[2]5411_&gt;5%'!$A$13:$C$5604,2,0)</f>
        <v>0</v>
      </c>
      <c r="AI865" s="32">
        <f>IF(ISNA(VLOOKUP($B865,'[2]Total_DARF''s_Est_Mun+Acerto'!$A$35:$L$5599,7,0)),0,(VLOOKUP($B865,'[2]Total_DARF''s_Est_Mun+Acerto'!$A$35:$L$5599,7,0)))</f>
        <v>0</v>
      </c>
      <c r="AJ865" s="32">
        <f>IF(ISNA(VLOOKUP($B865,'[2]Total_DARF''s_Est_Mun+Acerto'!$A$35:$L$5599,8,0)),0,(VLOOKUP($B865,'[2]Total_DARF''s_Est_Mun+Acerto'!$A$35:$L$5599,8,0)))</f>
        <v>0</v>
      </c>
      <c r="AK865" s="32">
        <f>IF(ISNA(VLOOKUP($B865,'[2]Total_DARF''s_Est_Mun+Acerto'!$A$35:$L$5599,10,0)),0,(VLOOKUP($B865,'[2]Total_DARF''s_Est_Mun+Acerto'!$A$35:$L$5599,10,0)))</f>
        <v>0</v>
      </c>
      <c r="AL865" s="32">
        <f>VLOOKUP(B865,'[2]Total_DARF''s_Est_Mun+Acerto'!$A$35:$K$5599,11,0)</f>
        <v>0</v>
      </c>
    </row>
    <row r="866" spans="1:38" ht="12.75" customHeight="1" x14ac:dyDescent="0.2">
      <c r="A866" s="4" t="s">
        <v>766</v>
      </c>
      <c r="B866" s="59" t="s">
        <v>1040</v>
      </c>
      <c r="C866" s="9" t="str">
        <f t="shared" ref="C866" si="532">IF((N866="P"),T866,"")</f>
        <v/>
      </c>
      <c r="D866" s="9" t="str">
        <f t="shared" ref="D866" si="533">IF((N866="S"),T866,"")</f>
        <v/>
      </c>
      <c r="E866" s="9" t="str">
        <f t="shared" ref="E866" si="534">IF((N866="L"),T866,"")</f>
        <v/>
      </c>
      <c r="F866" s="9" t="str">
        <f t="shared" si="471"/>
        <v/>
      </c>
      <c r="G866" s="9" t="str">
        <f t="shared" ref="G866" si="535">IF((U866=0),"",U866)</f>
        <v/>
      </c>
      <c r="H866" s="9" t="str">
        <f>IF((AB866&gt;0),(TRUNC(([1]Mar!$C$6*(AB866-AC866)),2)+TRUNC(([1]Mar!$D$6*(AB866-AC866)),2)+TRUNC(([1]Mar!$E$6*(AB866-AC866)),2)),"")</f>
        <v/>
      </c>
      <c r="I866" s="9" t="str">
        <f t="shared" si="517"/>
        <v/>
      </c>
      <c r="J866" s="20" t="str">
        <f t="shared" si="506"/>
        <v/>
      </c>
      <c r="K866" s="20">
        <f t="shared" si="518"/>
        <v>0</v>
      </c>
      <c r="L866" s="23">
        <f>VLOOKUP(B866,'[2]Total_DARF''s_Est_Mun+Acerto'!$A$35:$L$5598,6,FALSE)</f>
        <v>0</v>
      </c>
      <c r="M866" s="23">
        <f t="shared" si="472"/>
        <v>0</v>
      </c>
      <c r="N866" s="34" t="str">
        <f>IF(ISERROR(VLOOKUP(B866,[3]Rateio_Área_Geoeconômica!$A$4:$F$964,6,0)),"",(VLOOKUP(B866,[3]Rateio_Área_Geoeconômica!$A$4:$F$964,6,0)))</f>
        <v/>
      </c>
      <c r="O866" s="30" t="str">
        <f>IF((IF(ISERROR(VLOOKUP(B866,[4]Original!$B$120:$G$157,6,0)),"",(VLOOKUP(B866,[4]Original!$B$120:$G$157,6,0))))=0,"",(IF(ISERROR(VLOOKUP(B866,[4]Original!$B$120:$G$157,6,0)),"",(VLOOKUP(B866,[4]Original!$B$120:$G$157,6,0)))))</f>
        <v/>
      </c>
      <c r="P866" s="30" t="s">
        <v>1085</v>
      </c>
      <c r="Q866" s="30" t="str">
        <f t="shared" si="495"/>
        <v/>
      </c>
      <c r="R866" s="31" t="str">
        <f>IF(ISERROR(VLOOKUP(B866,'[5]Inst.Marit._Afetados'!$B$5:$C$170,2,0)),"",(VLOOKUP(B866,'[5]Inst.Marit._Afetados'!$B$5:$C$170,2,0)))</f>
        <v/>
      </c>
      <c r="S866" s="30" t="str">
        <f t="shared" si="519"/>
        <v/>
      </c>
      <c r="T866" s="32">
        <f>VLOOKUP(B866,[6]Municipios!$B$7:$J$5574,3,0)+VLOOKUP(B866,[6]Municipios!$B$7:$J$5574,4,0)+VLOOKUP(B866,[6]Municipios!$B$7:$J$5574,5,0)</f>
        <v>0</v>
      </c>
      <c r="U866" s="32">
        <f>VLOOKUP(B866,[6]Municipios!$B$7:$J$5574,6,0)+VLOOKUP(B866,[6]Municipios!$B$7:$J$5574,7,0)+VLOOKUP(B866,[6]Municipios!$B$7:$J$5574,8,0)</f>
        <v>0</v>
      </c>
      <c r="V866" s="32">
        <f>VLOOKUP(B866,[6]Instalaçoes!$B$7:$J$5570,3,0)+VLOOKUP(B866,[6]Instalaçoes!$B$7:$J$5570,4,0)+VLOOKUP(B866,[6]Instalaçoes!$B$7:$J$5570,5,0)</f>
        <v>0</v>
      </c>
      <c r="W866" s="32">
        <f>VLOOKUP(B866,[6]Instalaçoes!$B$7:$J$5570,6,0)+VLOOKUP(B866,[6]Instalaçoes!$B$7:$J$5570,7,0)+VLOOKUP(B866,[6]Instalaçoes!$B$7:$J$5570,8,0)</f>
        <v>0</v>
      </c>
      <c r="X866" s="32"/>
      <c r="Y866" s="32"/>
      <c r="Z866" s="32"/>
      <c r="AA866" s="32"/>
      <c r="AB866" s="30">
        <f>IF((Q866&lt;&gt;""),VLOOKUP(B866,[7]Coeficiente_Municípios!$A$6:$Z$5570,8,0),0)</f>
        <v>0</v>
      </c>
      <c r="AC866" s="30">
        <f>IF((R866&lt;&gt;""),VLOOKUP(B866,'[5]Inst.Marit._Afetados'!$B$5:$F$170,5,0),0)</f>
        <v>0</v>
      </c>
      <c r="AD866" s="30">
        <f>IF((S866&lt;&gt;""),VLOOKUP(B866,[7]Coeficiente_Municípios!$A$6:$Z$5570,7,0),0)</f>
        <v>0</v>
      </c>
      <c r="AE866" s="30">
        <f>IF((R866&lt;&gt;""),VLOOKUP(B866,'[5]Inst.Marit._Afetados'!$B$5:$F$170,4,0),0)</f>
        <v>0</v>
      </c>
      <c r="AG866" s="32">
        <f>VLOOKUP($B866,'[2]5411_5%'!$A$15:$C$5606,3,0)-VLOOKUP($B866,'[2]5411_5%'!$A$15:$C$5606,2,0)</f>
        <v>0</v>
      </c>
      <c r="AH866" s="32">
        <f>VLOOKUP($B866,'[2]5411_&gt;5%'!$A$13:$C$5604,3,0)-VLOOKUP($B866,'[2]5411_&gt;5%'!$A$13:$C$5604,2,0)</f>
        <v>0</v>
      </c>
      <c r="AI866" s="32">
        <f>IF(ISNA(VLOOKUP($B866,'[2]Total_DARF''s_Est_Mun+Acerto'!$A$35:$L$5599,7,0)),0,(VLOOKUP($B866,'[2]Total_DARF''s_Est_Mun+Acerto'!$A$35:$L$5599,7,0)))</f>
        <v>0</v>
      </c>
      <c r="AJ866" s="32">
        <f>IF(ISNA(VLOOKUP($B866,'[2]Total_DARF''s_Est_Mun+Acerto'!$A$35:$L$5599,8,0)),0,(VLOOKUP($B866,'[2]Total_DARF''s_Est_Mun+Acerto'!$A$35:$L$5599,8,0)))</f>
        <v>0</v>
      </c>
      <c r="AK866" s="32">
        <f>IF(ISNA(VLOOKUP($B866,'[2]Total_DARF''s_Est_Mun+Acerto'!$A$35:$L$5599,10,0)),0,(VLOOKUP($B866,'[2]Total_DARF''s_Est_Mun+Acerto'!$A$35:$L$5599,10,0)))</f>
        <v>0</v>
      </c>
      <c r="AL866" s="32">
        <f>VLOOKUP(B866,'[2]Total_DARF''s_Est_Mun+Acerto'!$A$35:$K$5599,11,0)</f>
        <v>0</v>
      </c>
    </row>
    <row r="867" spans="1:38" ht="12.75" customHeight="1" x14ac:dyDescent="0.2">
      <c r="A867" s="4" t="s">
        <v>766</v>
      </c>
      <c r="B867" s="80" t="s">
        <v>589</v>
      </c>
      <c r="C867" s="9" t="str">
        <f t="shared" si="473"/>
        <v/>
      </c>
      <c r="D867" s="9" t="str">
        <f t="shared" si="474"/>
        <v/>
      </c>
      <c r="E867" s="9" t="str">
        <f t="shared" si="475"/>
        <v/>
      </c>
      <c r="F867" s="9">
        <f t="shared" si="471"/>
        <v>187649.74</v>
      </c>
      <c r="G867" s="9" t="str">
        <f t="shared" si="476"/>
        <v/>
      </c>
      <c r="H867" s="9">
        <f>IF((AB867&gt;0),(TRUNC(([1]Mar!$C$6*(AB867-AC867)),2)+TRUNC(([1]Mar!$D$6*(AB867-AC867)),2)+TRUNC(([1]Mar!$E$6*(AB867-AC867)),2)),"")</f>
        <v>985060.82</v>
      </c>
      <c r="I867" s="9">
        <f t="shared" si="517"/>
        <v>5.7579404674470425E-3</v>
      </c>
      <c r="J867" s="20">
        <f t="shared" si="506"/>
        <v>-700.1</v>
      </c>
      <c r="K867" s="20">
        <f t="shared" si="518"/>
        <v>1172010.4657579404</v>
      </c>
      <c r="L867" s="23">
        <f>VLOOKUP(B867,'[2]Total_DARF''s_Est_Mun+Acerto'!$A$35:$L$5598,6,FALSE)</f>
        <v>1172010.47</v>
      </c>
      <c r="M867" s="23">
        <f t="shared" si="472"/>
        <v>-4.2420595418661833E-3</v>
      </c>
      <c r="N867" s="34" t="str">
        <f>IF(ISERROR(VLOOKUP(B867,[3]Rateio_Área_Geoeconômica!$A$4:$F$964,6,0)),"",(VLOOKUP(B867,[3]Rateio_Área_Geoeconômica!$A$4:$F$964,6,0)))</f>
        <v/>
      </c>
      <c r="O867" s="30" t="str">
        <f>IF((IF(ISERROR(VLOOKUP(B867,[4]Original!$B$120:$G$157,6,0)),"",(VLOOKUP(B867,[4]Original!$B$120:$G$157,6,0))))=0,"",(IF(ISERROR(VLOOKUP(B867,[4]Original!$B$120:$G$157,6,0)),"",(VLOOKUP(B867,[4]Original!$B$120:$G$157,6,0)))))</f>
        <v/>
      </c>
      <c r="P867" s="30" t="s">
        <v>1085</v>
      </c>
      <c r="Q867" s="30">
        <f t="shared" si="495"/>
        <v>3</v>
      </c>
      <c r="R867" s="31" t="str">
        <f>IF(ISERROR(VLOOKUP(B867,'[5]Inst.Marit._Afetados'!$B$5:$C$170,2,0)),"",(VLOOKUP(B867,'[5]Inst.Marit._Afetados'!$B$5:$C$170,2,0)))</f>
        <v/>
      </c>
      <c r="S867" s="30" t="str">
        <f t="shared" si="519"/>
        <v/>
      </c>
      <c r="T867" s="32">
        <f>VLOOKUP(B867,[6]Municipios!$B$7:$J$5574,3,0)+VLOOKUP(B867,[6]Municipios!$B$7:$J$5574,4,0)+VLOOKUP(B867,[6]Municipios!$B$7:$J$5574,5,0)</f>
        <v>0</v>
      </c>
      <c r="U867" s="32">
        <f>VLOOKUP(B867,[6]Municipios!$B$7:$J$5574,6,0)+VLOOKUP(B867,[6]Municipios!$B$7:$J$5574,7,0)+VLOOKUP(B867,[6]Municipios!$B$7:$J$5574,8,0)</f>
        <v>0</v>
      </c>
      <c r="V867" s="32">
        <f>VLOOKUP(B867,[6]Instalaçoes!$B$7:$J$5570,3,0)+VLOOKUP(B867,[6]Instalaçoes!$B$7:$J$5570,4,0)+VLOOKUP(B867,[6]Instalaçoes!$B$7:$J$5570,5,0)</f>
        <v>187649.74</v>
      </c>
      <c r="W867" s="32">
        <f>VLOOKUP(B867,[6]Instalaçoes!$B$7:$J$5570,6,0)+VLOOKUP(B867,[6]Instalaçoes!$B$7:$J$5570,7,0)+VLOOKUP(B867,[6]Instalaçoes!$B$7:$J$5570,8,0)</f>
        <v>985060.82575794042</v>
      </c>
      <c r="X867" s="32"/>
      <c r="Y867" s="32"/>
      <c r="Z867" s="32"/>
      <c r="AA867" s="32"/>
      <c r="AB867" s="30">
        <f>IF((Q867&lt;&gt;""),VLOOKUP(B867,[7]Coeficiente_Municípios!$A$6:$Z$5570,8,0),0)</f>
        <v>1.2634091893265795E-2</v>
      </c>
      <c r="AC867" s="30">
        <f>IF((R867&lt;&gt;""),VLOOKUP(B867,'[5]Inst.Marit._Afetados'!$B$5:$F$170,5,0),0)</f>
        <v>0</v>
      </c>
      <c r="AD867" s="30">
        <f>IF((S867&lt;&gt;""),VLOOKUP(B867,[7]Coeficiente_Municípios!$A$6:$Z$5570,7,0),0)</f>
        <v>0</v>
      </c>
      <c r="AE867" s="30">
        <f>IF((R867&lt;&gt;""),VLOOKUP(B867,'[5]Inst.Marit._Afetados'!$B$5:$F$170,4,0),0)</f>
        <v>0</v>
      </c>
      <c r="AG867" s="32">
        <f>VLOOKUP($B867,'[2]5411_5%'!$A$15:$C$5606,3,0)-VLOOKUP($B867,'[2]5411_5%'!$A$15:$C$5606,2,0)</f>
        <v>0</v>
      </c>
      <c r="AH867" s="32">
        <f>VLOOKUP($B867,'[2]5411_&gt;5%'!$A$13:$C$5604,3,0)-VLOOKUP($B867,'[2]5411_&gt;5%'!$A$13:$C$5604,2,0)</f>
        <v>0</v>
      </c>
      <c r="AI867" s="32">
        <f>IF(ISNA(VLOOKUP($B867,'[2]Total_DARF''s_Est_Mun+Acerto'!$A$35:$L$5599,7,0)),0,(VLOOKUP($B867,'[2]Total_DARF''s_Est_Mun+Acerto'!$A$35:$L$5599,7,0)))</f>
        <v>-700.1</v>
      </c>
      <c r="AJ867" s="32">
        <f>IF(ISNA(VLOOKUP($B867,'[2]Total_DARF''s_Est_Mun+Acerto'!$A$35:$L$5599,8,0)),0,(VLOOKUP($B867,'[2]Total_DARF''s_Est_Mun+Acerto'!$A$35:$L$5599,8,0)))</f>
        <v>0</v>
      </c>
      <c r="AK867" s="32">
        <f>IF(ISNA(VLOOKUP($B867,'[2]Total_DARF''s_Est_Mun+Acerto'!$A$35:$L$5599,10,0)),0,(VLOOKUP($B867,'[2]Total_DARF''s_Est_Mun+Acerto'!$A$35:$L$5599,10,0)))</f>
        <v>0</v>
      </c>
      <c r="AL867" s="32">
        <f>VLOOKUP(B867,'[2]Total_DARF''s_Est_Mun+Acerto'!$A$35:$K$5599,11,0)</f>
        <v>0</v>
      </c>
    </row>
    <row r="868" spans="1:38" ht="12.75" customHeight="1" x14ac:dyDescent="0.2">
      <c r="A868" s="4" t="s">
        <v>766</v>
      </c>
      <c r="B868" s="59" t="s">
        <v>1041</v>
      </c>
      <c r="C868" s="9" t="str">
        <f t="shared" ref="C868:C872" si="536">IF((N868="P"),T868,"")</f>
        <v/>
      </c>
      <c r="D868" s="9" t="str">
        <f t="shared" ref="D868:D872" si="537">IF((N868="S"),T868,"")</f>
        <v/>
      </c>
      <c r="E868" s="9" t="str">
        <f t="shared" ref="E868:E872" si="538">IF((N868="L"),T868,"")</f>
        <v/>
      </c>
      <c r="F868" s="9" t="str">
        <f t="shared" si="471"/>
        <v/>
      </c>
      <c r="G868" s="9" t="str">
        <f t="shared" ref="G868:G872" si="539">IF((U868=0),"",U868)</f>
        <v/>
      </c>
      <c r="H868" s="9" t="str">
        <f>IF((AB868&gt;0),(TRUNC(([1]Mar!$C$6*(AB868-AC868)),2)+TRUNC(([1]Mar!$D$6*(AB868-AC868)),2)+TRUNC(([1]Mar!$E$6*(AB868-AC868)),2)),"")</f>
        <v/>
      </c>
      <c r="I868" s="9" t="str">
        <f t="shared" si="517"/>
        <v/>
      </c>
      <c r="J868" s="20" t="str">
        <f t="shared" si="506"/>
        <v/>
      </c>
      <c r="K868" s="20">
        <f t="shared" si="518"/>
        <v>0</v>
      </c>
      <c r="L868" s="23">
        <f>VLOOKUP(B868,'[2]Total_DARF''s_Est_Mun+Acerto'!$A$35:$L$5598,6,FALSE)</f>
        <v>0</v>
      </c>
      <c r="M868" s="23">
        <f t="shared" si="472"/>
        <v>0</v>
      </c>
      <c r="N868" s="34" t="str">
        <f>IF(ISERROR(VLOOKUP(B868,[3]Rateio_Área_Geoeconômica!$A$4:$F$964,6,0)),"",(VLOOKUP(B868,[3]Rateio_Área_Geoeconômica!$A$4:$F$964,6,0)))</f>
        <v/>
      </c>
      <c r="O868" s="30" t="str">
        <f>IF((IF(ISERROR(VLOOKUP(B868,[4]Original!$B$120:$G$157,6,0)),"",(VLOOKUP(B868,[4]Original!$B$120:$G$157,6,0))))=0,"",(IF(ISERROR(VLOOKUP(B868,[4]Original!$B$120:$G$157,6,0)),"",(VLOOKUP(B868,[4]Original!$B$120:$G$157,6,0)))))</f>
        <v/>
      </c>
      <c r="P868" s="30" t="s">
        <v>1085</v>
      </c>
      <c r="Q868" s="30" t="str">
        <f t="shared" si="495"/>
        <v/>
      </c>
      <c r="R868" s="31" t="str">
        <f>IF(ISERROR(VLOOKUP(B868,'[5]Inst.Marit._Afetados'!$B$5:$C$170,2,0)),"",(VLOOKUP(B868,'[5]Inst.Marit._Afetados'!$B$5:$C$170,2,0)))</f>
        <v/>
      </c>
      <c r="S868" s="30" t="str">
        <f t="shared" si="519"/>
        <v/>
      </c>
      <c r="T868" s="32">
        <f>VLOOKUP(B868,[6]Municipios!$B$7:$J$5574,3,0)+VLOOKUP(B868,[6]Municipios!$B$7:$J$5574,4,0)+VLOOKUP(B868,[6]Municipios!$B$7:$J$5574,5,0)</f>
        <v>0</v>
      </c>
      <c r="U868" s="32">
        <f>VLOOKUP(B868,[6]Municipios!$B$7:$J$5574,6,0)+VLOOKUP(B868,[6]Municipios!$B$7:$J$5574,7,0)+VLOOKUP(B868,[6]Municipios!$B$7:$J$5574,8,0)</f>
        <v>0</v>
      </c>
      <c r="V868" s="32">
        <f>VLOOKUP(B868,[6]Instalaçoes!$B$7:$J$5570,3,0)+VLOOKUP(B868,[6]Instalaçoes!$B$7:$J$5570,4,0)+VLOOKUP(B868,[6]Instalaçoes!$B$7:$J$5570,5,0)</f>
        <v>0</v>
      </c>
      <c r="W868" s="32">
        <f>VLOOKUP(B868,[6]Instalaçoes!$B$7:$J$5570,6,0)+VLOOKUP(B868,[6]Instalaçoes!$B$7:$J$5570,7,0)+VLOOKUP(B868,[6]Instalaçoes!$B$7:$J$5570,8,0)</f>
        <v>0</v>
      </c>
      <c r="X868" s="32"/>
      <c r="Y868" s="32"/>
      <c r="Z868" s="32"/>
      <c r="AA868" s="32"/>
      <c r="AB868" s="30">
        <f>IF((Q868&lt;&gt;""),VLOOKUP(B868,[7]Coeficiente_Municípios!$A$6:$Z$5570,8,0),0)</f>
        <v>0</v>
      </c>
      <c r="AC868" s="30">
        <f>IF((R868&lt;&gt;""),VLOOKUP(B868,'[5]Inst.Marit._Afetados'!$B$5:$F$170,5,0),0)</f>
        <v>0</v>
      </c>
      <c r="AD868" s="30">
        <f>IF((S868&lt;&gt;""),VLOOKUP(B868,[7]Coeficiente_Municípios!$A$6:$Z$5570,7,0),0)</f>
        <v>0</v>
      </c>
      <c r="AE868" s="30">
        <f>IF((R868&lt;&gt;""),VLOOKUP(B868,'[5]Inst.Marit._Afetados'!$B$5:$F$170,4,0),0)</f>
        <v>0</v>
      </c>
      <c r="AG868" s="32">
        <f>VLOOKUP($B868,'[2]5411_5%'!$A$15:$C$5606,3,0)-VLOOKUP($B868,'[2]5411_5%'!$A$15:$C$5606,2,0)</f>
        <v>0</v>
      </c>
      <c r="AH868" s="32">
        <f>VLOOKUP($B868,'[2]5411_&gt;5%'!$A$13:$C$5604,3,0)-VLOOKUP($B868,'[2]5411_&gt;5%'!$A$13:$C$5604,2,0)</f>
        <v>0</v>
      </c>
      <c r="AI868" s="32">
        <f>IF(ISNA(VLOOKUP($B868,'[2]Total_DARF''s_Est_Mun+Acerto'!$A$35:$L$5599,7,0)),0,(VLOOKUP($B868,'[2]Total_DARF''s_Est_Mun+Acerto'!$A$35:$L$5599,7,0)))</f>
        <v>0</v>
      </c>
      <c r="AJ868" s="32">
        <f>IF(ISNA(VLOOKUP($B868,'[2]Total_DARF''s_Est_Mun+Acerto'!$A$35:$L$5599,8,0)),0,(VLOOKUP($B868,'[2]Total_DARF''s_Est_Mun+Acerto'!$A$35:$L$5599,8,0)))</f>
        <v>0</v>
      </c>
      <c r="AK868" s="32">
        <f>IF(ISNA(VLOOKUP($B868,'[2]Total_DARF''s_Est_Mun+Acerto'!$A$35:$L$5599,10,0)),0,(VLOOKUP($B868,'[2]Total_DARF''s_Est_Mun+Acerto'!$A$35:$L$5599,10,0)))</f>
        <v>0</v>
      </c>
      <c r="AL868" s="32">
        <f>VLOOKUP(B868,'[2]Total_DARF''s_Est_Mun+Acerto'!$A$35:$K$5599,11,0)</f>
        <v>0</v>
      </c>
    </row>
    <row r="869" spans="1:38" ht="12.75" customHeight="1" x14ac:dyDescent="0.2">
      <c r="A869" s="4" t="s">
        <v>766</v>
      </c>
      <c r="B869" s="59" t="s">
        <v>1042</v>
      </c>
      <c r="C869" s="9" t="str">
        <f t="shared" si="536"/>
        <v/>
      </c>
      <c r="D869" s="9" t="str">
        <f t="shared" si="537"/>
        <v/>
      </c>
      <c r="E869" s="9" t="str">
        <f t="shared" si="538"/>
        <v/>
      </c>
      <c r="F869" s="9" t="str">
        <f t="shared" si="471"/>
        <v/>
      </c>
      <c r="G869" s="9" t="str">
        <f t="shared" si="539"/>
        <v/>
      </c>
      <c r="H869" s="9" t="str">
        <f>IF((AB869&gt;0),(TRUNC(([1]Mar!$C$6*(AB869-AC869)),2)+TRUNC(([1]Mar!$D$6*(AB869-AC869)),2)+TRUNC(([1]Mar!$E$6*(AB869-AC869)),2)),"")</f>
        <v/>
      </c>
      <c r="I869" s="9" t="str">
        <f t="shared" si="517"/>
        <v/>
      </c>
      <c r="J869" s="20" t="str">
        <f t="shared" si="506"/>
        <v/>
      </c>
      <c r="K869" s="20">
        <f t="shared" si="518"/>
        <v>0</v>
      </c>
      <c r="L869" s="23">
        <f>VLOOKUP(B869,'[2]Total_DARF''s_Est_Mun+Acerto'!$A$35:$L$5598,6,FALSE)</f>
        <v>0</v>
      </c>
      <c r="M869" s="23">
        <f t="shared" si="472"/>
        <v>0</v>
      </c>
      <c r="N869" s="34" t="str">
        <f>IF(ISERROR(VLOOKUP(B869,[3]Rateio_Área_Geoeconômica!$A$4:$F$964,6,0)),"",(VLOOKUP(B869,[3]Rateio_Área_Geoeconômica!$A$4:$F$964,6,0)))</f>
        <v/>
      </c>
      <c r="O869" s="30" t="str">
        <f>IF((IF(ISERROR(VLOOKUP(B869,[4]Original!$B$120:$G$157,6,0)),"",(VLOOKUP(B869,[4]Original!$B$120:$G$157,6,0))))=0,"",(IF(ISERROR(VLOOKUP(B869,[4]Original!$B$120:$G$157,6,0)),"",(VLOOKUP(B869,[4]Original!$B$120:$G$157,6,0)))))</f>
        <v/>
      </c>
      <c r="P869" s="30" t="s">
        <v>1085</v>
      </c>
      <c r="Q869" s="30" t="str">
        <f t="shared" si="495"/>
        <v/>
      </c>
      <c r="R869" s="31" t="str">
        <f>IF(ISERROR(VLOOKUP(B869,'[5]Inst.Marit._Afetados'!$B$5:$C$170,2,0)),"",(VLOOKUP(B869,'[5]Inst.Marit._Afetados'!$B$5:$C$170,2,0)))</f>
        <v/>
      </c>
      <c r="S869" s="30" t="str">
        <f t="shared" si="519"/>
        <v/>
      </c>
      <c r="T869" s="32">
        <f>VLOOKUP(B869,[6]Municipios!$B$7:$J$5574,3,0)+VLOOKUP(B869,[6]Municipios!$B$7:$J$5574,4,0)+VLOOKUP(B869,[6]Municipios!$B$7:$J$5574,5,0)</f>
        <v>0</v>
      </c>
      <c r="U869" s="32">
        <f>VLOOKUP(B869,[6]Municipios!$B$7:$J$5574,6,0)+VLOOKUP(B869,[6]Municipios!$B$7:$J$5574,7,0)+VLOOKUP(B869,[6]Municipios!$B$7:$J$5574,8,0)</f>
        <v>0</v>
      </c>
      <c r="V869" s="32">
        <f>VLOOKUP(B869,[6]Instalaçoes!$B$7:$J$5570,3,0)+VLOOKUP(B869,[6]Instalaçoes!$B$7:$J$5570,4,0)+VLOOKUP(B869,[6]Instalaçoes!$B$7:$J$5570,5,0)</f>
        <v>0</v>
      </c>
      <c r="W869" s="32">
        <f>VLOOKUP(B869,[6]Instalaçoes!$B$7:$J$5570,6,0)+VLOOKUP(B869,[6]Instalaçoes!$B$7:$J$5570,7,0)+VLOOKUP(B869,[6]Instalaçoes!$B$7:$J$5570,8,0)</f>
        <v>0</v>
      </c>
      <c r="X869" s="32"/>
      <c r="Y869" s="32"/>
      <c r="Z869" s="32"/>
      <c r="AA869" s="32"/>
      <c r="AB869" s="30">
        <f>IF((Q869&lt;&gt;""),VLOOKUP(B869,[7]Coeficiente_Municípios!$A$6:$Z$5570,8,0),0)</f>
        <v>0</v>
      </c>
      <c r="AC869" s="30">
        <f>IF((R869&lt;&gt;""),VLOOKUP(B869,'[5]Inst.Marit._Afetados'!$B$5:$F$170,5,0),0)</f>
        <v>0</v>
      </c>
      <c r="AD869" s="30">
        <f>IF((S869&lt;&gt;""),VLOOKUP(B869,[7]Coeficiente_Municípios!$A$6:$Z$5570,7,0),0)</f>
        <v>0</v>
      </c>
      <c r="AE869" s="30">
        <f>IF((R869&lt;&gt;""),VLOOKUP(B869,'[5]Inst.Marit._Afetados'!$B$5:$F$170,4,0),0)</f>
        <v>0</v>
      </c>
      <c r="AG869" s="32">
        <f>VLOOKUP($B869,'[2]5411_5%'!$A$15:$C$5606,3,0)-VLOOKUP($B869,'[2]5411_5%'!$A$15:$C$5606,2,0)</f>
        <v>0</v>
      </c>
      <c r="AH869" s="32">
        <f>VLOOKUP($B869,'[2]5411_&gt;5%'!$A$13:$C$5604,3,0)-VLOOKUP($B869,'[2]5411_&gt;5%'!$A$13:$C$5604,2,0)</f>
        <v>0</v>
      </c>
      <c r="AI869" s="32">
        <f>IF(ISNA(VLOOKUP($B869,'[2]Total_DARF''s_Est_Mun+Acerto'!$A$35:$L$5599,7,0)),0,(VLOOKUP($B869,'[2]Total_DARF''s_Est_Mun+Acerto'!$A$35:$L$5599,7,0)))</f>
        <v>0</v>
      </c>
      <c r="AJ869" s="32">
        <f>IF(ISNA(VLOOKUP($B869,'[2]Total_DARF''s_Est_Mun+Acerto'!$A$35:$L$5599,8,0)),0,(VLOOKUP($B869,'[2]Total_DARF''s_Est_Mun+Acerto'!$A$35:$L$5599,8,0)))</f>
        <v>0</v>
      </c>
      <c r="AK869" s="32">
        <f>IF(ISNA(VLOOKUP($B869,'[2]Total_DARF''s_Est_Mun+Acerto'!$A$35:$L$5599,10,0)),0,(VLOOKUP($B869,'[2]Total_DARF''s_Est_Mun+Acerto'!$A$35:$L$5599,10,0)))</f>
        <v>0</v>
      </c>
      <c r="AL869" s="32">
        <f>VLOOKUP(B869,'[2]Total_DARF''s_Est_Mun+Acerto'!$A$35:$K$5599,11,0)</f>
        <v>0</v>
      </c>
    </row>
    <row r="870" spans="1:38" ht="12.75" customHeight="1" x14ac:dyDescent="0.2">
      <c r="A870" s="25" t="s">
        <v>766</v>
      </c>
      <c r="B870" s="83" t="s">
        <v>1111</v>
      </c>
      <c r="C870" s="9" t="str">
        <f t="shared" ref="C870" si="540">IF((N870="P"),T870,"")</f>
        <v/>
      </c>
      <c r="D870" s="9" t="str">
        <f t="shared" ref="D870" si="541">IF((N870="S"),T870,"")</f>
        <v/>
      </c>
      <c r="E870" s="9" t="str">
        <f t="shared" ref="E870" si="542">IF((N870="L"),T870,"")</f>
        <v/>
      </c>
      <c r="F870" s="9">
        <f t="shared" ref="F870" si="543">IF((IF((O870=""),V870,""))=0,"",(IF((O870=""),V870,"")))</f>
        <v>187649.74</v>
      </c>
      <c r="G870" s="9" t="str">
        <f t="shared" ref="G870" si="544">IF((U870=0),"",U870)</f>
        <v/>
      </c>
      <c r="H870" s="9" t="str">
        <f>IF((AB870&gt;0),(TRUNC(([1]Mar!$C$6*(AB870-AC870)),2)+TRUNC(([1]Mar!$D$6*(AB870-AC870)),2)+TRUNC(([1]Mar!$E$6*(AB870-AC870)),2)),"")</f>
        <v/>
      </c>
      <c r="I870" s="9" t="str">
        <f t="shared" ref="I870" si="545">IF((IF((H870=""),W870,(W870-H870)))=0,"",(IF((H870=""),W870,(W870-H870))))</f>
        <v/>
      </c>
      <c r="J870" s="20">
        <f t="shared" ref="J870" si="546">IF((SUM(AG870:AL870))=0,"",(SUM(AG870:AL870)))</f>
        <v>-700.1</v>
      </c>
      <c r="K870" s="20">
        <f t="shared" ref="K870" si="547">SUM(C870:J870)</f>
        <v>186949.63999999998</v>
      </c>
      <c r="L870" s="23">
        <f>VLOOKUP(B870,'[2]Total_DARF''s_Est_Mun+Acerto'!$A$35:$L$5598,6,FALSE)</f>
        <v>186949.64</v>
      </c>
      <c r="M870" s="23">
        <f t="shared" ref="M870" si="548">K870-L870</f>
        <v>0</v>
      </c>
      <c r="N870" s="34" t="str">
        <f>IF(ISERROR(VLOOKUP(B870,[3]Rateio_Área_Geoeconômica!$A$4:$F$964,6,0)),"",(VLOOKUP(B870,[3]Rateio_Área_Geoeconômica!$A$4:$F$964,6,0)))</f>
        <v/>
      </c>
      <c r="O870" s="30" t="str">
        <f>IF((IF(ISERROR(VLOOKUP(B870,[4]Original!$B$120:$G$157,6,0)),"",(VLOOKUP(B870,[4]Original!$B$120:$G$157,6,0))))=0,"",(IF(ISERROR(VLOOKUP(B870,[4]Original!$B$120:$G$157,6,0)),"",(VLOOKUP(B870,[4]Original!$B$120:$G$157,6,0)))))</f>
        <v/>
      </c>
      <c r="P870" s="30" t="s">
        <v>1085</v>
      </c>
      <c r="Q870" s="30">
        <f t="shared" ref="Q870" si="549">IF(F870&lt;&gt;"",3,"")</f>
        <v>3</v>
      </c>
      <c r="R870" s="31" t="str">
        <f>IF(ISERROR(VLOOKUP(B870,'[5]Inst.Marit._Afetados'!$B$5:$C$170,2,0)),"",(VLOOKUP(B870,'[5]Inst.Marit._Afetados'!$B$5:$C$170,2,0)))</f>
        <v/>
      </c>
      <c r="S870" s="30" t="str">
        <f t="shared" ref="S870" si="550">IF(E870&lt;&gt;"",4,"")</f>
        <v/>
      </c>
      <c r="T870" s="32">
        <f>VLOOKUP(B870,[6]Municipios!$B$7:$J$5574,3,0)+VLOOKUP(B870,[6]Municipios!$B$7:$J$5574,4,0)+VLOOKUP(B870,[6]Municipios!$B$7:$J$5574,5,0)</f>
        <v>0</v>
      </c>
      <c r="U870" s="32">
        <f>VLOOKUP(B870,[6]Municipios!$B$7:$J$5574,6,0)+VLOOKUP(B870,[6]Municipios!$B$7:$J$5574,7,0)+VLOOKUP(B870,[6]Municipios!$B$7:$J$5574,8,0)</f>
        <v>0</v>
      </c>
      <c r="V870" s="32">
        <f>VLOOKUP(B870,[6]Instalaçoes!$B$7:$J$5570,3,0)+VLOOKUP(B870,[6]Instalaçoes!$B$7:$J$5570,4,0)+VLOOKUP(B870,[6]Instalaçoes!$B$7:$J$5570,5,0)</f>
        <v>187649.74</v>
      </c>
      <c r="W870" s="32">
        <f>VLOOKUP(B870,[6]Instalaçoes!$B$7:$J$5570,6,0)+VLOOKUP(B870,[6]Instalaçoes!$B$7:$J$5570,7,0)+VLOOKUP(B870,[6]Instalaçoes!$B$7:$J$5570,8,0)</f>
        <v>0</v>
      </c>
      <c r="X870" s="32"/>
      <c r="Y870" s="32"/>
      <c r="Z870" s="32"/>
      <c r="AA870" s="32"/>
      <c r="AB870" s="30">
        <f>IF((Q870&lt;&gt;""),VLOOKUP(B870,[7]Coeficiente_Municípios!$A$6:$Z$5570,8,0),0)</f>
        <v>0</v>
      </c>
      <c r="AC870" s="30">
        <f>IF((R870&lt;&gt;""),VLOOKUP(B870,'[5]Inst.Marit._Afetados'!$B$5:$F$170,5,0),0)</f>
        <v>0</v>
      </c>
      <c r="AD870" s="30">
        <f>IF((S870&lt;&gt;""),VLOOKUP(B870,[7]Coeficiente_Municípios!$A$6:$Z$5570,7,0),0)</f>
        <v>0</v>
      </c>
      <c r="AE870" s="30">
        <f>IF((R870&lt;&gt;""),VLOOKUP(B870,'[5]Inst.Marit._Afetados'!$B$5:$F$170,4,0),0)</f>
        <v>0</v>
      </c>
      <c r="AG870" s="32">
        <f>VLOOKUP($B870,'[2]5411_5%'!$A$15:$C$5606,3,0)-VLOOKUP($B870,'[2]5411_5%'!$A$15:$C$5606,2,0)</f>
        <v>0</v>
      </c>
      <c r="AH870" s="32">
        <f>VLOOKUP($B870,'[2]5411_&gt;5%'!$A$13:$C$5604,3,0)-VLOOKUP($B870,'[2]5411_&gt;5%'!$A$13:$C$5604,2,0)</f>
        <v>0</v>
      </c>
      <c r="AI870" s="32">
        <f>IF(ISNA(VLOOKUP($B870,'[2]Total_DARF''s_Est_Mun+Acerto'!$A$35:$L$5599,7,0)),0,(VLOOKUP($B870,'[2]Total_DARF''s_Est_Mun+Acerto'!$A$35:$L$5599,7,0)))</f>
        <v>-700.1</v>
      </c>
      <c r="AJ870" s="32">
        <f>IF(ISNA(VLOOKUP($B870,'[2]Total_DARF''s_Est_Mun+Acerto'!$A$35:$L$5599,8,0)),0,(VLOOKUP($B870,'[2]Total_DARF''s_Est_Mun+Acerto'!$A$35:$L$5599,8,0)))</f>
        <v>0</v>
      </c>
      <c r="AK870" s="32">
        <f>IF(ISNA(VLOOKUP($B870,'[2]Total_DARF''s_Est_Mun+Acerto'!$A$35:$L$5599,10,0)),0,(VLOOKUP($B870,'[2]Total_DARF''s_Est_Mun+Acerto'!$A$35:$L$5599,10,0)))</f>
        <v>0</v>
      </c>
      <c r="AL870" s="32">
        <f>VLOOKUP(B870,'[2]Total_DARF''s_Est_Mun+Acerto'!$A$35:$K$5599,11,0)</f>
        <v>0</v>
      </c>
    </row>
    <row r="871" spans="1:38" ht="12.75" customHeight="1" x14ac:dyDescent="0.2">
      <c r="A871" s="4" t="s">
        <v>766</v>
      </c>
      <c r="B871" s="59" t="s">
        <v>1043</v>
      </c>
      <c r="C871" s="9" t="str">
        <f t="shared" si="536"/>
        <v/>
      </c>
      <c r="D871" s="9" t="str">
        <f t="shared" si="537"/>
        <v/>
      </c>
      <c r="E871" s="9" t="str">
        <f t="shared" si="538"/>
        <v/>
      </c>
      <c r="F871" s="9" t="str">
        <f t="shared" si="471"/>
        <v/>
      </c>
      <c r="G871" s="9" t="str">
        <f t="shared" si="539"/>
        <v/>
      </c>
      <c r="H871" s="9" t="str">
        <f>IF((AB871&gt;0),(TRUNC(([1]Mar!$C$6*(AB871-AC871)),2)+TRUNC(([1]Mar!$D$6*(AB871-AC871)),2)+TRUNC(([1]Mar!$E$6*(AB871-AC871)),2)),"")</f>
        <v/>
      </c>
      <c r="I871" s="9" t="str">
        <f t="shared" si="517"/>
        <v/>
      </c>
      <c r="J871" s="20" t="str">
        <f t="shared" si="506"/>
        <v/>
      </c>
      <c r="K871" s="20">
        <f t="shared" si="518"/>
        <v>0</v>
      </c>
      <c r="L871" s="23">
        <f>VLOOKUP(B871,'[2]Total_DARF''s_Est_Mun+Acerto'!$A$35:$L$5598,6,FALSE)</f>
        <v>0</v>
      </c>
      <c r="M871" s="23">
        <f t="shared" si="472"/>
        <v>0</v>
      </c>
      <c r="N871" s="34" t="str">
        <f>IF(ISERROR(VLOOKUP(B871,[3]Rateio_Área_Geoeconômica!$A$4:$F$964,6,0)),"",(VLOOKUP(B871,[3]Rateio_Área_Geoeconômica!$A$4:$F$964,6,0)))</f>
        <v/>
      </c>
      <c r="O871" s="30" t="str">
        <f>IF((IF(ISERROR(VLOOKUP(B871,[4]Original!$B$120:$G$157,6,0)),"",(VLOOKUP(B871,[4]Original!$B$120:$G$157,6,0))))=0,"",(IF(ISERROR(VLOOKUP(B871,[4]Original!$B$120:$G$157,6,0)),"",(VLOOKUP(B871,[4]Original!$B$120:$G$157,6,0)))))</f>
        <v/>
      </c>
      <c r="P871" s="30" t="s">
        <v>1085</v>
      </c>
      <c r="Q871" s="30" t="str">
        <f t="shared" si="495"/>
        <v/>
      </c>
      <c r="R871" s="31" t="str">
        <f>IF(ISERROR(VLOOKUP(B871,'[5]Inst.Marit._Afetados'!$B$5:$C$170,2,0)),"",(VLOOKUP(B871,'[5]Inst.Marit._Afetados'!$B$5:$C$170,2,0)))</f>
        <v/>
      </c>
      <c r="S871" s="30" t="str">
        <f t="shared" si="519"/>
        <v/>
      </c>
      <c r="T871" s="32">
        <f>VLOOKUP(B871,[6]Municipios!$B$7:$J$5574,3,0)+VLOOKUP(B871,[6]Municipios!$B$7:$J$5574,4,0)+VLOOKUP(B871,[6]Municipios!$B$7:$J$5574,5,0)</f>
        <v>0</v>
      </c>
      <c r="U871" s="32">
        <f>VLOOKUP(B871,[6]Municipios!$B$7:$J$5574,6,0)+VLOOKUP(B871,[6]Municipios!$B$7:$J$5574,7,0)+VLOOKUP(B871,[6]Municipios!$B$7:$J$5574,8,0)</f>
        <v>0</v>
      </c>
      <c r="V871" s="32">
        <f>VLOOKUP(B871,[6]Instalaçoes!$B$7:$J$5570,3,0)+VLOOKUP(B871,[6]Instalaçoes!$B$7:$J$5570,4,0)+VLOOKUP(B871,[6]Instalaçoes!$B$7:$J$5570,5,0)</f>
        <v>0</v>
      </c>
      <c r="W871" s="32">
        <f>VLOOKUP(B871,[6]Instalaçoes!$B$7:$J$5570,6,0)+VLOOKUP(B871,[6]Instalaçoes!$B$7:$J$5570,7,0)+VLOOKUP(B871,[6]Instalaçoes!$B$7:$J$5570,8,0)</f>
        <v>0</v>
      </c>
      <c r="X871" s="32"/>
      <c r="Y871" s="32"/>
      <c r="Z871" s="32"/>
      <c r="AA871" s="32"/>
      <c r="AB871" s="30">
        <f>IF((Q871&lt;&gt;""),VLOOKUP(B871,[7]Coeficiente_Municípios!$A$6:$Z$5570,8,0),0)</f>
        <v>0</v>
      </c>
      <c r="AC871" s="30">
        <f>IF((R871&lt;&gt;""),VLOOKUP(B871,'[5]Inst.Marit._Afetados'!$B$5:$F$170,5,0),0)</f>
        <v>0</v>
      </c>
      <c r="AD871" s="30">
        <f>IF((S871&lt;&gt;""),VLOOKUP(B871,[7]Coeficiente_Municípios!$A$6:$Z$5570,7,0),0)</f>
        <v>0</v>
      </c>
      <c r="AE871" s="30">
        <f>IF((R871&lt;&gt;""),VLOOKUP(B871,'[5]Inst.Marit._Afetados'!$B$5:$F$170,4,0),0)</f>
        <v>0</v>
      </c>
      <c r="AG871" s="32">
        <f>VLOOKUP($B871,'[2]5411_5%'!$A$15:$C$5606,3,0)-VLOOKUP($B871,'[2]5411_5%'!$A$15:$C$5606,2,0)</f>
        <v>0</v>
      </c>
      <c r="AH871" s="32">
        <f>VLOOKUP($B871,'[2]5411_&gt;5%'!$A$13:$C$5604,3,0)-VLOOKUP($B871,'[2]5411_&gt;5%'!$A$13:$C$5604,2,0)</f>
        <v>0</v>
      </c>
      <c r="AI871" s="32">
        <f>IF(ISNA(VLOOKUP($B871,'[2]Total_DARF''s_Est_Mun+Acerto'!$A$35:$L$5599,7,0)),0,(VLOOKUP($B871,'[2]Total_DARF''s_Est_Mun+Acerto'!$A$35:$L$5599,7,0)))</f>
        <v>0</v>
      </c>
      <c r="AJ871" s="32">
        <f>IF(ISNA(VLOOKUP($B871,'[2]Total_DARF''s_Est_Mun+Acerto'!$A$35:$L$5599,8,0)),0,(VLOOKUP($B871,'[2]Total_DARF''s_Est_Mun+Acerto'!$A$35:$L$5599,8,0)))</f>
        <v>0</v>
      </c>
      <c r="AK871" s="32">
        <f>IF(ISNA(VLOOKUP($B871,'[2]Total_DARF''s_Est_Mun+Acerto'!$A$35:$L$5599,10,0)),0,(VLOOKUP($B871,'[2]Total_DARF''s_Est_Mun+Acerto'!$A$35:$L$5599,10,0)))</f>
        <v>0</v>
      </c>
      <c r="AL871" s="32">
        <f>VLOOKUP(B871,'[2]Total_DARF''s_Est_Mun+Acerto'!$A$35:$K$5599,11,0)</f>
        <v>0</v>
      </c>
    </row>
    <row r="872" spans="1:38" ht="12.75" customHeight="1" x14ac:dyDescent="0.2">
      <c r="A872" s="4" t="s">
        <v>766</v>
      </c>
      <c r="B872" s="86" t="s">
        <v>1044</v>
      </c>
      <c r="C872" s="9" t="str">
        <f t="shared" si="536"/>
        <v/>
      </c>
      <c r="D872" s="9" t="str">
        <f t="shared" si="537"/>
        <v/>
      </c>
      <c r="E872" s="9" t="str">
        <f t="shared" si="538"/>
        <v/>
      </c>
      <c r="F872" s="9" t="str">
        <f t="shared" si="471"/>
        <v/>
      </c>
      <c r="G872" s="9" t="str">
        <f t="shared" si="539"/>
        <v/>
      </c>
      <c r="H872" s="9" t="str">
        <f>IF((AB872&gt;0),(TRUNC(([1]Mar!$C$6*(AB872-AC872)),2)+TRUNC(([1]Mar!$D$6*(AB872-AC872)),2)+TRUNC(([1]Mar!$E$6*(AB872-AC872)),2)),"")</f>
        <v/>
      </c>
      <c r="I872" s="9" t="str">
        <f t="shared" si="517"/>
        <v/>
      </c>
      <c r="J872" s="20" t="str">
        <f t="shared" si="506"/>
        <v/>
      </c>
      <c r="K872" s="20">
        <f t="shared" si="518"/>
        <v>0</v>
      </c>
      <c r="L872" s="23">
        <f>VLOOKUP(B872,'[2]Total_DARF''s_Est_Mun+Acerto'!$A$35:$L$5598,6,FALSE)</f>
        <v>0</v>
      </c>
      <c r="M872" s="23">
        <f t="shared" si="472"/>
        <v>0</v>
      </c>
      <c r="N872" s="34" t="str">
        <f>IF(ISERROR(VLOOKUP(B872,[3]Rateio_Área_Geoeconômica!$A$4:$F$964,6,0)),"",(VLOOKUP(B872,[3]Rateio_Área_Geoeconômica!$A$4:$F$964,6,0)))</f>
        <v/>
      </c>
      <c r="O872" s="30" t="str">
        <f>IF((IF(ISERROR(VLOOKUP(B872,[4]Original!$B$120:$G$157,6,0)),"",(VLOOKUP(B872,[4]Original!$B$120:$G$157,6,0))))=0,"",(IF(ISERROR(VLOOKUP(B872,[4]Original!$B$120:$G$157,6,0)),"",(VLOOKUP(B872,[4]Original!$B$120:$G$157,6,0)))))</f>
        <v/>
      </c>
      <c r="P872" s="30" t="s">
        <v>1085</v>
      </c>
      <c r="Q872" s="30" t="str">
        <f t="shared" si="495"/>
        <v/>
      </c>
      <c r="R872" s="31" t="str">
        <f>IF(ISERROR(VLOOKUP(B872,'[5]Inst.Marit._Afetados'!$B$5:$C$170,2,0)),"",(VLOOKUP(B872,'[5]Inst.Marit._Afetados'!$B$5:$C$170,2,0)))</f>
        <v/>
      </c>
      <c r="S872" s="30" t="str">
        <f t="shared" si="519"/>
        <v/>
      </c>
      <c r="T872" s="32">
        <f>VLOOKUP(B872,[6]Municipios!$B$7:$J$5574,3,0)+VLOOKUP(B872,[6]Municipios!$B$7:$J$5574,4,0)+VLOOKUP(B872,[6]Municipios!$B$7:$J$5574,5,0)</f>
        <v>0</v>
      </c>
      <c r="U872" s="32">
        <f>VLOOKUP(B872,[6]Municipios!$B$7:$J$5574,6,0)+VLOOKUP(B872,[6]Municipios!$B$7:$J$5574,7,0)+VLOOKUP(B872,[6]Municipios!$B$7:$J$5574,8,0)</f>
        <v>0</v>
      </c>
      <c r="V872" s="32">
        <f>VLOOKUP(B872,[6]Instalaçoes!$B$7:$J$5570,3,0)+VLOOKUP(B872,[6]Instalaçoes!$B$7:$J$5570,4,0)+VLOOKUP(B872,[6]Instalaçoes!$B$7:$J$5570,5,0)</f>
        <v>0</v>
      </c>
      <c r="W872" s="32">
        <f>VLOOKUP(B872,[6]Instalaçoes!$B$7:$J$5570,6,0)+VLOOKUP(B872,[6]Instalaçoes!$B$7:$J$5570,7,0)+VLOOKUP(B872,[6]Instalaçoes!$B$7:$J$5570,8,0)</f>
        <v>0</v>
      </c>
      <c r="X872" s="32"/>
      <c r="Y872" s="32"/>
      <c r="Z872" s="32"/>
      <c r="AA872" s="32"/>
      <c r="AB872" s="30">
        <f>IF((Q872&lt;&gt;""),VLOOKUP(B872,[7]Coeficiente_Municípios!$A$6:$Z$5570,8,0),0)</f>
        <v>0</v>
      </c>
      <c r="AC872" s="30">
        <f>IF((R872&lt;&gt;""),VLOOKUP(B872,'[5]Inst.Marit._Afetados'!$B$5:$F$170,5,0),0)</f>
        <v>0</v>
      </c>
      <c r="AD872" s="30">
        <f>IF((S872&lt;&gt;""),VLOOKUP(B872,[7]Coeficiente_Municípios!$A$6:$Z$5570,7,0),0)</f>
        <v>0</v>
      </c>
      <c r="AE872" s="30">
        <f>IF((R872&lt;&gt;""),VLOOKUP(B872,'[5]Inst.Marit._Afetados'!$B$5:$F$170,4,0),0)</f>
        <v>0</v>
      </c>
      <c r="AG872" s="32">
        <f>VLOOKUP($B872,'[2]5411_5%'!$A$15:$C$5606,3,0)-VLOOKUP($B872,'[2]5411_5%'!$A$15:$C$5606,2,0)</f>
        <v>0</v>
      </c>
      <c r="AH872" s="32">
        <f>VLOOKUP($B872,'[2]5411_&gt;5%'!$A$13:$C$5604,3,0)-VLOOKUP($B872,'[2]5411_&gt;5%'!$A$13:$C$5604,2,0)</f>
        <v>0</v>
      </c>
      <c r="AI872" s="32">
        <f>IF(ISNA(VLOOKUP($B872,'[2]Total_DARF''s_Est_Mun+Acerto'!$A$35:$L$5599,7,0)),0,(VLOOKUP($B872,'[2]Total_DARF''s_Est_Mun+Acerto'!$A$35:$L$5599,7,0)))</f>
        <v>0</v>
      </c>
      <c r="AJ872" s="32">
        <f>IF(ISNA(VLOOKUP($B872,'[2]Total_DARF''s_Est_Mun+Acerto'!$A$35:$L$5599,8,0)),0,(VLOOKUP($B872,'[2]Total_DARF''s_Est_Mun+Acerto'!$A$35:$L$5599,8,0)))</f>
        <v>0</v>
      </c>
      <c r="AK872" s="32">
        <f>IF(ISNA(VLOOKUP($B872,'[2]Total_DARF''s_Est_Mun+Acerto'!$A$35:$L$5599,10,0)),0,(VLOOKUP($B872,'[2]Total_DARF''s_Est_Mun+Acerto'!$A$35:$L$5599,10,0)))</f>
        <v>0</v>
      </c>
      <c r="AL872" s="32">
        <f>VLOOKUP(B872,'[2]Total_DARF''s_Est_Mun+Acerto'!$A$35:$K$5599,11,0)</f>
        <v>0</v>
      </c>
    </row>
    <row r="873" spans="1:38" ht="12.75" customHeight="1" x14ac:dyDescent="0.2">
      <c r="A873" s="4" t="s">
        <v>791</v>
      </c>
      <c r="B873" s="59" t="s">
        <v>590</v>
      </c>
      <c r="C873" s="9" t="str">
        <f t="shared" si="473"/>
        <v/>
      </c>
      <c r="D873" s="9" t="str">
        <f t="shared" si="474"/>
        <v/>
      </c>
      <c r="E873" s="9">
        <f t="shared" si="475"/>
        <v>0</v>
      </c>
      <c r="F873" s="9" t="str">
        <f t="shared" si="471"/>
        <v/>
      </c>
      <c r="G873" s="9" t="str">
        <f t="shared" si="476"/>
        <v/>
      </c>
      <c r="H873" s="9" t="str">
        <f>IF((AB873&gt;0),(TRUNC(([1]Mar!$C$6*(AB873-AC873)),2)+TRUNC(([1]Mar!$D$6*(AB873-AC873)),2)+TRUNC(([1]Mar!$E$6*(AB873-AC873)),2)),"")</f>
        <v/>
      </c>
      <c r="I873" s="9" t="str">
        <f t="shared" si="517"/>
        <v/>
      </c>
      <c r="J873" s="20" t="str">
        <f t="shared" si="506"/>
        <v/>
      </c>
      <c r="K873" s="20">
        <f t="shared" si="518"/>
        <v>0</v>
      </c>
      <c r="L873" s="23">
        <f>VLOOKUP(B873,'[2]Total_DARF''s_Est_Mun+Acerto'!$A$35:$L$5598,6,FALSE)</f>
        <v>0</v>
      </c>
      <c r="M873" s="23">
        <f t="shared" si="472"/>
        <v>0</v>
      </c>
      <c r="N873" s="34" t="str">
        <f>IF(ISERROR(VLOOKUP(B873,[3]Rateio_Área_Geoeconômica!$A$4:$F$964,6,0)),"",(VLOOKUP(B873,[3]Rateio_Área_Geoeconômica!$A$4:$F$964,6,0)))</f>
        <v>L</v>
      </c>
      <c r="O873" s="30" t="str">
        <f>IF((IF(ISERROR(VLOOKUP(B873,[4]Original!$B$120:$G$157,6,0)),"",(VLOOKUP(B873,[4]Original!$B$120:$G$157,6,0))))=0,"",(IF(ISERROR(VLOOKUP(B873,[4]Original!$B$120:$G$157,6,0)),"",(VLOOKUP(B873,[4]Original!$B$120:$G$157,6,0)))))</f>
        <v/>
      </c>
      <c r="P873" s="30" t="s">
        <v>1085</v>
      </c>
      <c r="Q873" s="30" t="str">
        <f t="shared" si="495"/>
        <v/>
      </c>
      <c r="R873" s="31" t="str">
        <f>IF(ISERROR(VLOOKUP(B873,'[5]Inst.Marit._Afetados'!$B$5:$C$170,2,0)),"",(VLOOKUP(B873,'[5]Inst.Marit._Afetados'!$B$5:$C$170,2,0)))</f>
        <v/>
      </c>
      <c r="S873" s="30">
        <f t="shared" si="519"/>
        <v>4</v>
      </c>
      <c r="T873" s="32">
        <f>VLOOKUP(B873,[6]Municipios!$B$7:$J$5574,3,0)+VLOOKUP(B873,[6]Municipios!$B$7:$J$5574,4,0)+VLOOKUP(B873,[6]Municipios!$B$7:$J$5574,5,0)</f>
        <v>0</v>
      </c>
      <c r="U873" s="32">
        <f>VLOOKUP(B873,[6]Municipios!$B$7:$J$5574,6,0)+VLOOKUP(B873,[6]Municipios!$B$7:$J$5574,7,0)+VLOOKUP(B873,[6]Municipios!$B$7:$J$5574,8,0)</f>
        <v>0</v>
      </c>
      <c r="V873" s="32">
        <f>VLOOKUP(B873,[6]Instalaçoes!$B$7:$J$5570,3,0)+VLOOKUP(B873,[6]Instalaçoes!$B$7:$J$5570,4,0)+VLOOKUP(B873,[6]Instalaçoes!$B$7:$J$5570,5,0)</f>
        <v>0</v>
      </c>
      <c r="W873" s="32">
        <f>VLOOKUP(B873,[6]Instalaçoes!$B$7:$J$5570,6,0)+VLOOKUP(B873,[6]Instalaçoes!$B$7:$J$5570,7,0)+VLOOKUP(B873,[6]Instalaçoes!$B$7:$J$5570,8,0)</f>
        <v>0</v>
      </c>
      <c r="X873" s="32"/>
      <c r="Y873" s="32"/>
      <c r="Z873" s="32"/>
      <c r="AA873" s="32"/>
      <c r="AB873" s="30">
        <f>IF((Q873&lt;&gt;""),VLOOKUP(B873,[7]Coeficiente_Municípios!$A$6:$Z$5570,8,0),0)</f>
        <v>0</v>
      </c>
      <c r="AC873" s="30">
        <f>IF((R873&lt;&gt;""),VLOOKUP(B873,'[5]Inst.Marit._Afetados'!$B$5:$F$170,5,0),0)</f>
        <v>0</v>
      </c>
      <c r="AD873" s="30">
        <f>IF((S873&lt;&gt;""),VLOOKUP(B873,[7]Coeficiente_Municípios!$A$6:$Z$5570,7,0),0)</f>
        <v>0</v>
      </c>
      <c r="AE873" s="30">
        <f>IF((R873&lt;&gt;""),VLOOKUP(B873,'[5]Inst.Marit._Afetados'!$B$5:$F$170,4,0),0)</f>
        <v>0</v>
      </c>
      <c r="AG873" s="32">
        <f>VLOOKUP($B873,'[2]5411_5%'!$A$15:$C$5606,3,0)-VLOOKUP($B873,'[2]5411_5%'!$A$15:$C$5606,2,0)</f>
        <v>0</v>
      </c>
      <c r="AH873" s="32">
        <f>VLOOKUP($B873,'[2]5411_&gt;5%'!$A$13:$C$5604,3,0)-VLOOKUP($B873,'[2]5411_&gt;5%'!$A$13:$C$5604,2,0)</f>
        <v>0</v>
      </c>
      <c r="AI873" s="32">
        <f>IF(ISNA(VLOOKUP($B873,'[2]Total_DARF''s_Est_Mun+Acerto'!$A$35:$L$5599,7,0)),0,(VLOOKUP($B873,'[2]Total_DARF''s_Est_Mun+Acerto'!$A$35:$L$5599,7,0)))</f>
        <v>0</v>
      </c>
      <c r="AJ873" s="32">
        <f>IF(ISNA(VLOOKUP($B873,'[2]Total_DARF''s_Est_Mun+Acerto'!$A$35:$L$5599,8,0)),0,(VLOOKUP($B873,'[2]Total_DARF''s_Est_Mun+Acerto'!$A$35:$L$5599,8,0)))</f>
        <v>0</v>
      </c>
      <c r="AK873" s="32">
        <f>IF(ISNA(VLOOKUP($B873,'[2]Total_DARF''s_Est_Mun+Acerto'!$A$35:$L$5599,10,0)),0,(VLOOKUP($B873,'[2]Total_DARF''s_Est_Mun+Acerto'!$A$35:$L$5599,10,0)))</f>
        <v>0</v>
      </c>
      <c r="AL873" s="32">
        <f>VLOOKUP(B873,'[2]Total_DARF''s_Est_Mun+Acerto'!$A$35:$K$5599,11,0)</f>
        <v>0</v>
      </c>
    </row>
    <row r="874" spans="1:38" ht="12.75" customHeight="1" x14ac:dyDescent="0.2">
      <c r="A874" s="4" t="s">
        <v>791</v>
      </c>
      <c r="B874" s="81" t="s">
        <v>591</v>
      </c>
      <c r="C874" s="9" t="str">
        <f t="shared" si="473"/>
        <v/>
      </c>
      <c r="D874" s="9" t="str">
        <f t="shared" si="474"/>
        <v/>
      </c>
      <c r="E874" s="9">
        <f t="shared" si="475"/>
        <v>0</v>
      </c>
      <c r="F874" s="9" t="str">
        <f t="shared" si="471"/>
        <v/>
      </c>
      <c r="G874" s="9" t="str">
        <f t="shared" si="476"/>
        <v/>
      </c>
      <c r="H874" s="9" t="str">
        <f>IF((AB874&gt;0),(TRUNC(([1]Mar!$C$6*(AB874-AC874)),2)+TRUNC(([1]Mar!$D$6*(AB874-AC874)),2)+TRUNC(([1]Mar!$E$6*(AB874-AC874)),2)),"")</f>
        <v/>
      </c>
      <c r="I874" s="9" t="str">
        <f t="shared" si="517"/>
        <v/>
      </c>
      <c r="J874" s="20" t="str">
        <f t="shared" si="506"/>
        <v/>
      </c>
      <c r="K874" s="20">
        <f t="shared" si="518"/>
        <v>0</v>
      </c>
      <c r="L874" s="23">
        <f>VLOOKUP(B874,'[2]Total_DARF''s_Est_Mun+Acerto'!$A$35:$L$5598,6,FALSE)</f>
        <v>0</v>
      </c>
      <c r="M874" s="23">
        <f t="shared" si="472"/>
        <v>0</v>
      </c>
      <c r="N874" s="34" t="str">
        <f>IF(ISERROR(VLOOKUP(B874,[3]Rateio_Área_Geoeconômica!$A$4:$F$964,6,0)),"",(VLOOKUP(B874,[3]Rateio_Área_Geoeconômica!$A$4:$F$964,6,0)))</f>
        <v>L</v>
      </c>
      <c r="O874" s="30" t="str">
        <f>IF((IF(ISERROR(VLOOKUP(B874,[4]Original!$B$120:$G$157,6,0)),"",(VLOOKUP(B874,[4]Original!$B$120:$G$157,6,0))))=0,"",(IF(ISERROR(VLOOKUP(B874,[4]Original!$B$120:$G$157,6,0)),"",(VLOOKUP(B874,[4]Original!$B$120:$G$157,6,0)))))</f>
        <v/>
      </c>
      <c r="P874" s="30" t="s">
        <v>1085</v>
      </c>
      <c r="Q874" s="30" t="str">
        <f t="shared" si="495"/>
        <v/>
      </c>
      <c r="R874" s="31" t="str">
        <f>IF(ISERROR(VLOOKUP(B874,'[5]Inst.Marit._Afetados'!$B$5:$C$170,2,0)),"",(VLOOKUP(B874,'[5]Inst.Marit._Afetados'!$B$5:$C$170,2,0)))</f>
        <v/>
      </c>
      <c r="S874" s="30">
        <f t="shared" si="519"/>
        <v>4</v>
      </c>
      <c r="T874" s="32">
        <f>VLOOKUP(B874,[6]Municipios!$B$7:$J$5574,3,0)+VLOOKUP(B874,[6]Municipios!$B$7:$J$5574,4,0)+VLOOKUP(B874,[6]Municipios!$B$7:$J$5574,5,0)</f>
        <v>0</v>
      </c>
      <c r="U874" s="32">
        <f>VLOOKUP(B874,[6]Municipios!$B$7:$J$5574,6,0)+VLOOKUP(B874,[6]Municipios!$B$7:$J$5574,7,0)+VLOOKUP(B874,[6]Municipios!$B$7:$J$5574,8,0)</f>
        <v>0</v>
      </c>
      <c r="V874" s="32">
        <f>VLOOKUP(B874,[6]Instalaçoes!$B$7:$J$5570,3,0)+VLOOKUP(B874,[6]Instalaçoes!$B$7:$J$5570,4,0)+VLOOKUP(B874,[6]Instalaçoes!$B$7:$J$5570,5,0)</f>
        <v>0</v>
      </c>
      <c r="W874" s="32">
        <f>VLOOKUP(B874,[6]Instalaçoes!$B$7:$J$5570,6,0)+VLOOKUP(B874,[6]Instalaçoes!$B$7:$J$5570,7,0)+VLOOKUP(B874,[6]Instalaçoes!$B$7:$J$5570,8,0)</f>
        <v>0</v>
      </c>
      <c r="X874" s="32"/>
      <c r="Y874" s="32"/>
      <c r="Z874" s="32"/>
      <c r="AA874" s="32"/>
      <c r="AB874" s="30">
        <f>IF((Q874&lt;&gt;""),VLOOKUP(B874,[7]Coeficiente_Municípios!$A$6:$Z$5570,8,0),0)</f>
        <v>0</v>
      </c>
      <c r="AC874" s="30">
        <f>IF((R874&lt;&gt;""),VLOOKUP(B874,'[5]Inst.Marit._Afetados'!$B$5:$F$170,5,0),0)</f>
        <v>0</v>
      </c>
      <c r="AD874" s="30">
        <f>IF((S874&lt;&gt;""),VLOOKUP(B874,[7]Coeficiente_Municípios!$A$6:$Z$5570,7,0),0)</f>
        <v>0</v>
      </c>
      <c r="AE874" s="30">
        <f>IF((R874&lt;&gt;""),VLOOKUP(B874,'[5]Inst.Marit._Afetados'!$B$5:$F$170,4,0),0)</f>
        <v>0</v>
      </c>
      <c r="AG874" s="32">
        <f>VLOOKUP($B874,'[2]5411_5%'!$A$15:$C$5606,3,0)-VLOOKUP($B874,'[2]5411_5%'!$A$15:$C$5606,2,0)</f>
        <v>0</v>
      </c>
      <c r="AH874" s="32">
        <f>VLOOKUP($B874,'[2]5411_&gt;5%'!$A$13:$C$5604,3,0)-VLOOKUP($B874,'[2]5411_&gt;5%'!$A$13:$C$5604,2,0)</f>
        <v>0</v>
      </c>
      <c r="AI874" s="32">
        <f>IF(ISNA(VLOOKUP($B874,'[2]Total_DARF''s_Est_Mun+Acerto'!$A$35:$L$5599,7,0)),0,(VLOOKUP($B874,'[2]Total_DARF''s_Est_Mun+Acerto'!$A$35:$L$5599,7,0)))</f>
        <v>0</v>
      </c>
      <c r="AJ874" s="32">
        <f>IF(ISNA(VLOOKUP($B874,'[2]Total_DARF''s_Est_Mun+Acerto'!$A$35:$L$5599,8,0)),0,(VLOOKUP($B874,'[2]Total_DARF''s_Est_Mun+Acerto'!$A$35:$L$5599,8,0)))</f>
        <v>0</v>
      </c>
      <c r="AK874" s="32">
        <f>IF(ISNA(VLOOKUP($B874,'[2]Total_DARF''s_Est_Mun+Acerto'!$A$35:$L$5599,10,0)),0,(VLOOKUP($B874,'[2]Total_DARF''s_Est_Mun+Acerto'!$A$35:$L$5599,10,0)))</f>
        <v>0</v>
      </c>
      <c r="AL874" s="32">
        <f>VLOOKUP(B874,'[2]Total_DARF''s_Est_Mun+Acerto'!$A$35:$K$5599,11,0)</f>
        <v>0</v>
      </c>
    </row>
    <row r="875" spans="1:38" ht="12.75" customHeight="1" x14ac:dyDescent="0.2">
      <c r="A875" s="4" t="s">
        <v>791</v>
      </c>
      <c r="B875" s="80" t="s">
        <v>592</v>
      </c>
      <c r="C875" s="9">
        <f t="shared" si="473"/>
        <v>0</v>
      </c>
      <c r="D875" s="9" t="str">
        <f t="shared" si="474"/>
        <v/>
      </c>
      <c r="E875" s="9" t="str">
        <f t="shared" si="475"/>
        <v/>
      </c>
      <c r="F875" s="9">
        <f t="shared" si="471"/>
        <v>187649.74</v>
      </c>
      <c r="G875" s="9" t="str">
        <f t="shared" si="476"/>
        <v/>
      </c>
      <c r="H875" s="9">
        <f>IF((AB875&gt;0),(TRUNC(([1]Mar!$C$6*(AB875-AC875)),2)+TRUNC(([1]Mar!$D$6*(AB875-AC875)),2)+TRUNC(([1]Mar!$E$6*(AB875-AC875)),2)),"")</f>
        <v>7047.34</v>
      </c>
      <c r="I875" s="9">
        <f t="shared" si="517"/>
        <v>6.2819321647111792E-4</v>
      </c>
      <c r="J875" s="20">
        <f t="shared" si="506"/>
        <v>-1156.8699999999999</v>
      </c>
      <c r="K875" s="20">
        <f t="shared" si="518"/>
        <v>193540.21062819322</v>
      </c>
      <c r="L875" s="23">
        <f>VLOOKUP(B875,'[2]Total_DARF''s_Est_Mun+Acerto'!$A$35:$L$5598,6,FALSE)</f>
        <v>193540.21</v>
      </c>
      <c r="M875" s="23">
        <f t="shared" si="472"/>
        <v>6.2819322920404375E-4</v>
      </c>
      <c r="N875" s="34" t="str">
        <f>IF(ISERROR(VLOOKUP(B875,[3]Rateio_Área_Geoeconômica!$A$4:$F$964,6,0)),"",(VLOOKUP(B875,[3]Rateio_Área_Geoeconômica!$A$4:$F$964,6,0)))</f>
        <v>P</v>
      </c>
      <c r="O875" s="30" t="str">
        <f>IF((IF(ISERROR(VLOOKUP(B875,[4]Original!$B$120:$G$157,6,0)),"",(VLOOKUP(B875,[4]Original!$B$120:$G$157,6,0))))=0,"",(IF(ISERROR(VLOOKUP(B875,[4]Original!$B$120:$G$157,6,0)),"",(VLOOKUP(B875,[4]Original!$B$120:$G$157,6,0)))))</f>
        <v/>
      </c>
      <c r="P875" s="30" t="s">
        <v>1085</v>
      </c>
      <c r="Q875" s="30">
        <f t="shared" si="495"/>
        <v>3</v>
      </c>
      <c r="R875" s="31" t="str">
        <f>IF(ISERROR(VLOOKUP(B875,'[5]Inst.Marit._Afetados'!$B$5:$C$170,2,0)),"",(VLOOKUP(B875,'[5]Inst.Marit._Afetados'!$B$5:$C$170,2,0)))</f>
        <v/>
      </c>
      <c r="S875" s="30" t="str">
        <f t="shared" si="519"/>
        <v/>
      </c>
      <c r="T875" s="32">
        <f>VLOOKUP(B875,[6]Municipios!$B$7:$J$5574,3,0)+VLOOKUP(B875,[6]Municipios!$B$7:$J$5574,4,0)+VLOOKUP(B875,[6]Municipios!$B$7:$J$5574,5,0)</f>
        <v>0</v>
      </c>
      <c r="U875" s="32">
        <f>VLOOKUP(B875,[6]Municipios!$B$7:$J$5574,6,0)+VLOOKUP(B875,[6]Municipios!$B$7:$J$5574,7,0)+VLOOKUP(B875,[6]Municipios!$B$7:$J$5574,8,0)</f>
        <v>0</v>
      </c>
      <c r="V875" s="32">
        <f>VLOOKUP(B875,[6]Instalaçoes!$B$7:$J$5570,3,0)+VLOOKUP(B875,[6]Instalaçoes!$B$7:$J$5570,4,0)+VLOOKUP(B875,[6]Instalaçoes!$B$7:$J$5570,5,0)</f>
        <v>187649.74</v>
      </c>
      <c r="W875" s="32">
        <f>VLOOKUP(B875,[6]Instalaçoes!$B$7:$J$5570,6,0)+VLOOKUP(B875,[6]Instalaçoes!$B$7:$J$5570,7,0)+VLOOKUP(B875,[6]Instalaçoes!$B$7:$J$5570,8,0)</f>
        <v>7047.3406281932166</v>
      </c>
      <c r="X875" s="32"/>
      <c r="Y875" s="32"/>
      <c r="Z875" s="32"/>
      <c r="AA875" s="32"/>
      <c r="AB875" s="30">
        <f>IF((Q875&lt;&gt;""),VLOOKUP(B875,[7]Coeficiente_Municípios!$A$6:$Z$5570,8,0),0)</f>
        <v>9.0387057094906386E-5</v>
      </c>
      <c r="AC875" s="30">
        <f>IF((R875&lt;&gt;""),VLOOKUP(B875,'[5]Inst.Marit._Afetados'!$B$5:$F$170,5,0),0)</f>
        <v>0</v>
      </c>
      <c r="AD875" s="30">
        <f>IF((S875&lt;&gt;""),VLOOKUP(B875,[7]Coeficiente_Municípios!$A$6:$Z$5570,7,0),0)</f>
        <v>0</v>
      </c>
      <c r="AE875" s="30">
        <f>IF((R875&lt;&gt;""),VLOOKUP(B875,'[5]Inst.Marit._Afetados'!$B$5:$F$170,4,0),0)</f>
        <v>0</v>
      </c>
      <c r="AG875" s="32">
        <f>VLOOKUP($B875,'[2]5411_5%'!$A$15:$C$5606,3,0)-VLOOKUP($B875,'[2]5411_5%'!$A$15:$C$5606,2,0)</f>
        <v>0</v>
      </c>
      <c r="AH875" s="32">
        <f>VLOOKUP($B875,'[2]5411_&gt;5%'!$A$13:$C$5604,3,0)-VLOOKUP($B875,'[2]5411_&gt;5%'!$A$13:$C$5604,2,0)</f>
        <v>0</v>
      </c>
      <c r="AI875" s="32">
        <f>IF(ISNA(VLOOKUP($B875,'[2]Total_DARF''s_Est_Mun+Acerto'!$A$35:$L$5599,7,0)),0,(VLOOKUP($B875,'[2]Total_DARF''s_Est_Mun+Acerto'!$A$35:$L$5599,7,0)))</f>
        <v>-700.1</v>
      </c>
      <c r="AJ875" s="32">
        <f>IF(ISNA(VLOOKUP($B875,'[2]Total_DARF''s_Est_Mun+Acerto'!$A$35:$L$5599,8,0)),0,(VLOOKUP($B875,'[2]Total_DARF''s_Est_Mun+Acerto'!$A$35:$L$5599,8,0)))</f>
        <v>-456.77</v>
      </c>
      <c r="AK875" s="32">
        <f>IF(ISNA(VLOOKUP($B875,'[2]Total_DARF''s_Est_Mun+Acerto'!$A$35:$L$5599,10,0)),0,(VLOOKUP($B875,'[2]Total_DARF''s_Est_Mun+Acerto'!$A$35:$L$5599,10,0)))</f>
        <v>0</v>
      </c>
      <c r="AL875" s="32">
        <f>VLOOKUP(B875,'[2]Total_DARF''s_Est_Mun+Acerto'!$A$35:$K$5599,11,0)</f>
        <v>0</v>
      </c>
    </row>
    <row r="876" spans="1:38" ht="12.75" customHeight="1" x14ac:dyDescent="0.2">
      <c r="A876" s="4" t="s">
        <v>791</v>
      </c>
      <c r="B876" s="81" t="s">
        <v>593</v>
      </c>
      <c r="C876" s="9" t="str">
        <f t="shared" si="473"/>
        <v/>
      </c>
      <c r="D876" s="9" t="str">
        <f t="shared" si="474"/>
        <v/>
      </c>
      <c r="E876" s="9">
        <f t="shared" si="475"/>
        <v>0</v>
      </c>
      <c r="F876" s="9" t="str">
        <f t="shared" si="471"/>
        <v/>
      </c>
      <c r="G876" s="9" t="str">
        <f t="shared" si="476"/>
        <v/>
      </c>
      <c r="H876" s="9" t="str">
        <f>IF((AB876&gt;0),(TRUNC(([1]Mar!$C$6*(AB876-AC876)),2)+TRUNC(([1]Mar!$D$6*(AB876-AC876)),2)+TRUNC(([1]Mar!$E$6*(AB876-AC876)),2)),"")</f>
        <v/>
      </c>
      <c r="I876" s="9" t="str">
        <f t="shared" si="517"/>
        <v/>
      </c>
      <c r="J876" s="20" t="str">
        <f t="shared" si="506"/>
        <v/>
      </c>
      <c r="K876" s="20">
        <f t="shared" si="518"/>
        <v>0</v>
      </c>
      <c r="L876" s="23">
        <f>VLOOKUP(B876,'[2]Total_DARF''s_Est_Mun+Acerto'!$A$35:$L$5598,6,FALSE)</f>
        <v>0</v>
      </c>
      <c r="M876" s="23">
        <f t="shared" si="472"/>
        <v>0</v>
      </c>
      <c r="N876" s="34" t="str">
        <f>IF(ISERROR(VLOOKUP(B876,[3]Rateio_Área_Geoeconômica!$A$4:$F$964,6,0)),"",(VLOOKUP(B876,[3]Rateio_Área_Geoeconômica!$A$4:$F$964,6,0)))</f>
        <v>L</v>
      </c>
      <c r="O876" s="30" t="str">
        <f>IF((IF(ISERROR(VLOOKUP(B876,[4]Original!$B$120:$G$157,6,0)),"",(VLOOKUP(B876,[4]Original!$B$120:$G$157,6,0))))=0,"",(IF(ISERROR(VLOOKUP(B876,[4]Original!$B$120:$G$157,6,0)),"",(VLOOKUP(B876,[4]Original!$B$120:$G$157,6,0)))))</f>
        <v/>
      </c>
      <c r="P876" s="30" t="s">
        <v>1085</v>
      </c>
      <c r="Q876" s="30" t="str">
        <f t="shared" si="495"/>
        <v/>
      </c>
      <c r="R876" s="31" t="str">
        <f>IF(ISERROR(VLOOKUP(B876,'[5]Inst.Marit._Afetados'!$B$5:$C$170,2,0)),"",(VLOOKUP(B876,'[5]Inst.Marit._Afetados'!$B$5:$C$170,2,0)))</f>
        <v/>
      </c>
      <c r="S876" s="30">
        <f t="shared" si="519"/>
        <v>4</v>
      </c>
      <c r="T876" s="32">
        <f>VLOOKUP(B876,[6]Municipios!$B$7:$J$5574,3,0)+VLOOKUP(B876,[6]Municipios!$B$7:$J$5574,4,0)+VLOOKUP(B876,[6]Municipios!$B$7:$J$5574,5,0)</f>
        <v>0</v>
      </c>
      <c r="U876" s="32">
        <f>VLOOKUP(B876,[6]Municipios!$B$7:$J$5574,6,0)+VLOOKUP(B876,[6]Municipios!$B$7:$J$5574,7,0)+VLOOKUP(B876,[6]Municipios!$B$7:$J$5574,8,0)</f>
        <v>0</v>
      </c>
      <c r="V876" s="32">
        <f>VLOOKUP(B876,[6]Instalaçoes!$B$7:$J$5570,3,0)+VLOOKUP(B876,[6]Instalaçoes!$B$7:$J$5570,4,0)+VLOOKUP(B876,[6]Instalaçoes!$B$7:$J$5570,5,0)</f>
        <v>0</v>
      </c>
      <c r="W876" s="32">
        <f>VLOOKUP(B876,[6]Instalaçoes!$B$7:$J$5570,6,0)+VLOOKUP(B876,[6]Instalaçoes!$B$7:$J$5570,7,0)+VLOOKUP(B876,[6]Instalaçoes!$B$7:$J$5570,8,0)</f>
        <v>0</v>
      </c>
      <c r="X876" s="32"/>
      <c r="Y876" s="32"/>
      <c r="Z876" s="32"/>
      <c r="AA876" s="32"/>
      <c r="AB876" s="30">
        <f>IF((Q876&lt;&gt;""),VLOOKUP(B876,[7]Coeficiente_Municípios!$A$6:$Z$5570,8,0),0)</f>
        <v>0</v>
      </c>
      <c r="AC876" s="30">
        <f>IF((R876&lt;&gt;""),VLOOKUP(B876,'[5]Inst.Marit._Afetados'!$B$5:$F$170,5,0),0)</f>
        <v>0</v>
      </c>
      <c r="AD876" s="30">
        <f>IF((S876&lt;&gt;""),VLOOKUP(B876,[7]Coeficiente_Municípios!$A$6:$Z$5570,7,0),0)</f>
        <v>0</v>
      </c>
      <c r="AE876" s="30">
        <f>IF((R876&lt;&gt;""),VLOOKUP(B876,'[5]Inst.Marit._Afetados'!$B$5:$F$170,4,0),0)</f>
        <v>0</v>
      </c>
      <c r="AG876" s="32">
        <f>VLOOKUP($B876,'[2]5411_5%'!$A$15:$C$5606,3,0)-VLOOKUP($B876,'[2]5411_5%'!$A$15:$C$5606,2,0)</f>
        <v>0</v>
      </c>
      <c r="AH876" s="32">
        <f>VLOOKUP($B876,'[2]5411_&gt;5%'!$A$13:$C$5604,3,0)-VLOOKUP($B876,'[2]5411_&gt;5%'!$A$13:$C$5604,2,0)</f>
        <v>0</v>
      </c>
      <c r="AI876" s="32">
        <f>IF(ISNA(VLOOKUP($B876,'[2]Total_DARF''s_Est_Mun+Acerto'!$A$35:$L$5599,7,0)),0,(VLOOKUP($B876,'[2]Total_DARF''s_Est_Mun+Acerto'!$A$35:$L$5599,7,0)))</f>
        <v>0</v>
      </c>
      <c r="AJ876" s="32">
        <f>IF(ISNA(VLOOKUP($B876,'[2]Total_DARF''s_Est_Mun+Acerto'!$A$35:$L$5599,8,0)),0,(VLOOKUP($B876,'[2]Total_DARF''s_Est_Mun+Acerto'!$A$35:$L$5599,8,0)))</f>
        <v>0</v>
      </c>
      <c r="AK876" s="32">
        <f>IF(ISNA(VLOOKUP($B876,'[2]Total_DARF''s_Est_Mun+Acerto'!$A$35:$L$5599,10,0)),0,(VLOOKUP($B876,'[2]Total_DARF''s_Est_Mun+Acerto'!$A$35:$L$5599,10,0)))</f>
        <v>0</v>
      </c>
      <c r="AL876" s="32">
        <f>VLOOKUP(B876,'[2]Total_DARF''s_Est_Mun+Acerto'!$A$35:$K$5599,11,0)</f>
        <v>0</v>
      </c>
    </row>
    <row r="877" spans="1:38" ht="12.75" customHeight="1" x14ac:dyDescent="0.2">
      <c r="A877" s="4" t="s">
        <v>791</v>
      </c>
      <c r="B877" s="80" t="s">
        <v>594</v>
      </c>
      <c r="C877" s="9" t="str">
        <f t="shared" ref="C877" si="551">IF((N877="P"),T877,"")</f>
        <v/>
      </c>
      <c r="D877" s="9" t="str">
        <f t="shared" ref="D877" si="552">IF((N877="S"),T877,"")</f>
        <v/>
      </c>
      <c r="E877" s="9">
        <f t="shared" ref="E877" si="553">IF((N877="L"),T877,"")</f>
        <v>0</v>
      </c>
      <c r="F877" s="9">
        <f t="shared" si="471"/>
        <v>187649.74</v>
      </c>
      <c r="G877" s="9" t="str">
        <f t="shared" ref="G877" si="554">IF((U877=0),"",U877)</f>
        <v/>
      </c>
      <c r="H877" s="9" t="str">
        <f>IF((AB877&gt;0),(TRUNC(([1]Mar!$C$6*(AB877-AC877)),2)+TRUNC(([1]Mar!$D$6*(AB877-AC877)),2)+TRUNC(([1]Mar!$E$6*(AB877-AC877)),2)),"")</f>
        <v/>
      </c>
      <c r="I877" s="9" t="str">
        <f t="shared" si="517"/>
        <v/>
      </c>
      <c r="J877" s="20">
        <f t="shared" si="506"/>
        <v>-700.1</v>
      </c>
      <c r="K877" s="20">
        <f t="shared" si="518"/>
        <v>186949.63999999998</v>
      </c>
      <c r="L877" s="23">
        <f>VLOOKUP(B877,'[2]Total_DARF''s_Est_Mun+Acerto'!$A$35:$L$5598,6,FALSE)</f>
        <v>186949.64</v>
      </c>
      <c r="M877" s="23">
        <f t="shared" si="472"/>
        <v>0</v>
      </c>
      <c r="N877" s="34" t="str">
        <f>IF(ISERROR(VLOOKUP(B877,[3]Rateio_Área_Geoeconômica!$A$4:$F$964,6,0)),"",(VLOOKUP(B877,[3]Rateio_Área_Geoeconômica!$A$4:$F$964,6,0)))</f>
        <v>L</v>
      </c>
      <c r="O877" s="30" t="str">
        <f>IF((IF(ISERROR(VLOOKUP(B877,[4]Original!$B$120:$G$157,6,0)),"",(VLOOKUP(B877,[4]Original!$B$120:$G$157,6,0))))=0,"",(IF(ISERROR(VLOOKUP(B877,[4]Original!$B$120:$G$157,6,0)),"",(VLOOKUP(B877,[4]Original!$B$120:$G$157,6,0)))))</f>
        <v/>
      </c>
      <c r="P877" s="30" t="s">
        <v>1085</v>
      </c>
      <c r="Q877" s="30">
        <f t="shared" si="495"/>
        <v>3</v>
      </c>
      <c r="R877" s="31" t="str">
        <f>IF(ISERROR(VLOOKUP(B877,'[5]Inst.Marit._Afetados'!$B$5:$C$170,2,0)),"",(VLOOKUP(B877,'[5]Inst.Marit._Afetados'!$B$5:$C$170,2,0)))</f>
        <v/>
      </c>
      <c r="S877" s="30">
        <f t="shared" si="519"/>
        <v>4</v>
      </c>
      <c r="T877" s="32">
        <f>VLOOKUP(B877,[6]Municipios!$B$7:$J$5574,3,0)+VLOOKUP(B877,[6]Municipios!$B$7:$J$5574,4,0)+VLOOKUP(B877,[6]Municipios!$B$7:$J$5574,5,0)</f>
        <v>0</v>
      </c>
      <c r="U877" s="32">
        <f>VLOOKUP(B877,[6]Municipios!$B$7:$J$5574,6,0)+VLOOKUP(B877,[6]Municipios!$B$7:$J$5574,7,0)+VLOOKUP(B877,[6]Municipios!$B$7:$J$5574,8,0)</f>
        <v>0</v>
      </c>
      <c r="V877" s="32">
        <f>VLOOKUP(B877,[6]Instalaçoes!$B$7:$J$5570,3,0)+VLOOKUP(B877,[6]Instalaçoes!$B$7:$J$5570,4,0)+VLOOKUP(B877,[6]Instalaçoes!$B$7:$J$5570,5,0)</f>
        <v>187649.74</v>
      </c>
      <c r="W877" s="32">
        <f>VLOOKUP(B877,[6]Instalaçoes!$B$7:$J$5570,6,0)+VLOOKUP(B877,[6]Instalaçoes!$B$7:$J$5570,7,0)+VLOOKUP(B877,[6]Instalaçoes!$B$7:$J$5570,8,0)</f>
        <v>0</v>
      </c>
      <c r="X877" s="32"/>
      <c r="Y877" s="32"/>
      <c r="Z877" s="32"/>
      <c r="AA877" s="32"/>
      <c r="AB877" s="30">
        <f>IF((Q877&lt;&gt;""),VLOOKUP(B877,[7]Coeficiente_Municípios!$A$6:$Z$5570,8,0),0)</f>
        <v>0</v>
      </c>
      <c r="AC877" s="30">
        <f>IF((R877&lt;&gt;""),VLOOKUP(B877,'[5]Inst.Marit._Afetados'!$B$5:$F$170,5,0),0)</f>
        <v>0</v>
      </c>
      <c r="AD877" s="30">
        <f>IF((S877&lt;&gt;""),VLOOKUP(B877,[7]Coeficiente_Municípios!$A$6:$Z$5570,7,0),0)</f>
        <v>0</v>
      </c>
      <c r="AE877" s="30">
        <f>IF((R877&lt;&gt;""),VLOOKUP(B877,'[5]Inst.Marit._Afetados'!$B$5:$F$170,4,0),0)</f>
        <v>0</v>
      </c>
      <c r="AG877" s="32">
        <f>VLOOKUP($B877,'[2]5411_5%'!$A$15:$C$5606,3,0)-VLOOKUP($B877,'[2]5411_5%'!$A$15:$C$5606,2,0)</f>
        <v>0</v>
      </c>
      <c r="AH877" s="32">
        <f>VLOOKUP($B877,'[2]5411_&gt;5%'!$A$13:$C$5604,3,0)-VLOOKUP($B877,'[2]5411_&gt;5%'!$A$13:$C$5604,2,0)</f>
        <v>0</v>
      </c>
      <c r="AI877" s="32">
        <f>IF(ISNA(VLOOKUP($B877,'[2]Total_DARF''s_Est_Mun+Acerto'!$A$35:$L$5599,7,0)),0,(VLOOKUP($B877,'[2]Total_DARF''s_Est_Mun+Acerto'!$A$35:$L$5599,7,0)))</f>
        <v>-700.1</v>
      </c>
      <c r="AJ877" s="32">
        <f>IF(ISNA(VLOOKUP($B877,'[2]Total_DARF''s_Est_Mun+Acerto'!$A$35:$L$5599,8,0)),0,(VLOOKUP($B877,'[2]Total_DARF''s_Est_Mun+Acerto'!$A$35:$L$5599,8,0)))</f>
        <v>0</v>
      </c>
      <c r="AK877" s="32">
        <f>IF(ISNA(VLOOKUP($B877,'[2]Total_DARF''s_Est_Mun+Acerto'!$A$35:$L$5599,10,0)),0,(VLOOKUP($B877,'[2]Total_DARF''s_Est_Mun+Acerto'!$A$35:$L$5599,10,0)))</f>
        <v>0</v>
      </c>
      <c r="AL877" s="32">
        <f>VLOOKUP(B877,'[2]Total_DARF''s_Est_Mun+Acerto'!$A$35:$K$5599,11,0)</f>
        <v>0</v>
      </c>
    </row>
    <row r="878" spans="1:38" ht="12.75" customHeight="1" x14ac:dyDescent="0.2">
      <c r="A878" s="4" t="s">
        <v>791</v>
      </c>
      <c r="B878" s="80" t="s">
        <v>595</v>
      </c>
      <c r="C878" s="9" t="str">
        <f t="shared" si="473"/>
        <v/>
      </c>
      <c r="D878" s="9" t="str">
        <f t="shared" si="474"/>
        <v/>
      </c>
      <c r="E878" s="9">
        <f t="shared" si="475"/>
        <v>0</v>
      </c>
      <c r="F878" s="9">
        <f t="shared" si="471"/>
        <v>187649.74</v>
      </c>
      <c r="G878" s="9" t="str">
        <f t="shared" si="476"/>
        <v/>
      </c>
      <c r="H878" s="9" t="str">
        <f>IF((AB878&gt;0),(TRUNC(([1]Mar!$C$6*(AB878-AC878)),2)+TRUNC(([1]Mar!$D$6*(AB878-AC878)),2)+TRUNC(([1]Mar!$E$6*(AB878-AC878)),2)),"")</f>
        <v/>
      </c>
      <c r="I878" s="9" t="str">
        <f t="shared" si="517"/>
        <v/>
      </c>
      <c r="J878" s="20">
        <f t="shared" si="506"/>
        <v>-700.1</v>
      </c>
      <c r="K878" s="20">
        <f t="shared" si="518"/>
        <v>186949.63999999998</v>
      </c>
      <c r="L878" s="23">
        <f>VLOOKUP(B878,'[2]Total_DARF''s_Est_Mun+Acerto'!$A$35:$L$5598,6,FALSE)</f>
        <v>186949.64</v>
      </c>
      <c r="M878" s="23">
        <f t="shared" si="472"/>
        <v>0</v>
      </c>
      <c r="N878" s="34" t="str">
        <f>IF(ISERROR(VLOOKUP(B878,[3]Rateio_Área_Geoeconômica!$A$4:$F$964,6,0)),"",(VLOOKUP(B878,[3]Rateio_Área_Geoeconômica!$A$4:$F$964,6,0)))</f>
        <v>L</v>
      </c>
      <c r="O878" s="30" t="str">
        <f>IF((IF(ISERROR(VLOOKUP(B878,[4]Original!$B$120:$G$157,6,0)),"",(VLOOKUP(B878,[4]Original!$B$120:$G$157,6,0))))=0,"",(IF(ISERROR(VLOOKUP(B878,[4]Original!$B$120:$G$157,6,0)),"",(VLOOKUP(B878,[4]Original!$B$120:$G$157,6,0)))))</f>
        <v/>
      </c>
      <c r="P878" s="30" t="s">
        <v>1085</v>
      </c>
      <c r="Q878" s="30">
        <f t="shared" si="495"/>
        <v>3</v>
      </c>
      <c r="R878" s="31" t="str">
        <f>IF(ISERROR(VLOOKUP(B878,'[5]Inst.Marit._Afetados'!$B$5:$C$170,2,0)),"",(VLOOKUP(B878,'[5]Inst.Marit._Afetados'!$B$5:$C$170,2,0)))</f>
        <v>S</v>
      </c>
      <c r="S878" s="30">
        <f t="shared" si="519"/>
        <v>4</v>
      </c>
      <c r="T878" s="32">
        <f>VLOOKUP(B878,[6]Municipios!$B$7:$J$5574,3,0)+VLOOKUP(B878,[6]Municipios!$B$7:$J$5574,4,0)+VLOOKUP(B878,[6]Municipios!$B$7:$J$5574,5,0)</f>
        <v>0</v>
      </c>
      <c r="U878" s="32">
        <f>VLOOKUP(B878,[6]Municipios!$B$7:$J$5574,6,0)+VLOOKUP(B878,[6]Municipios!$B$7:$J$5574,7,0)+VLOOKUP(B878,[6]Municipios!$B$7:$J$5574,8,0)</f>
        <v>0</v>
      </c>
      <c r="V878" s="32">
        <f>VLOOKUP(B878,[6]Instalaçoes!$B$7:$J$5570,3,0)+VLOOKUP(B878,[6]Instalaçoes!$B$7:$J$5570,4,0)+VLOOKUP(B878,[6]Instalaçoes!$B$7:$J$5570,5,0)</f>
        <v>187649.74</v>
      </c>
      <c r="W878" s="32">
        <f>VLOOKUP(B878,[6]Instalaçoes!$B$7:$J$5570,6,0)+VLOOKUP(B878,[6]Instalaçoes!$B$7:$J$5570,7,0)+VLOOKUP(B878,[6]Instalaçoes!$B$7:$J$5570,8,0)</f>
        <v>0</v>
      </c>
      <c r="X878" s="32"/>
      <c r="Y878" s="32"/>
      <c r="Z878" s="32"/>
      <c r="AA878" s="32"/>
      <c r="AB878" s="30">
        <f>IF((Q878&lt;&gt;""),VLOOKUP(B878,[7]Coeficiente_Municípios!$A$6:$Z$5570,8,0),0)</f>
        <v>0</v>
      </c>
      <c r="AC878" s="30">
        <f>IF((R878&lt;&gt;""),VLOOKUP(B878,'[5]Inst.Marit._Afetados'!$B$5:$F$170,5,0),0)</f>
        <v>0</v>
      </c>
      <c r="AD878" s="30">
        <f>IF((S878&lt;&gt;""),VLOOKUP(B878,[7]Coeficiente_Municípios!$A$6:$Z$5570,7,0),0)</f>
        <v>0</v>
      </c>
      <c r="AE878" s="30">
        <f>IF((R878&lt;&gt;""),VLOOKUP(B878,'[5]Inst.Marit._Afetados'!$B$5:$F$170,4,0),0)</f>
        <v>0</v>
      </c>
      <c r="AG878" s="32">
        <f>VLOOKUP($B878,'[2]5411_5%'!$A$15:$C$5606,3,0)-VLOOKUP($B878,'[2]5411_5%'!$A$15:$C$5606,2,0)</f>
        <v>0</v>
      </c>
      <c r="AH878" s="32">
        <f>VLOOKUP($B878,'[2]5411_&gt;5%'!$A$13:$C$5604,3,0)-VLOOKUP($B878,'[2]5411_&gt;5%'!$A$13:$C$5604,2,0)</f>
        <v>0</v>
      </c>
      <c r="AI878" s="32">
        <f>IF(ISNA(VLOOKUP($B878,'[2]Total_DARF''s_Est_Mun+Acerto'!$A$35:$L$5599,7,0)),0,(VLOOKUP($B878,'[2]Total_DARF''s_Est_Mun+Acerto'!$A$35:$L$5599,7,0)))</f>
        <v>-700.1</v>
      </c>
      <c r="AJ878" s="32">
        <f>IF(ISNA(VLOOKUP($B878,'[2]Total_DARF''s_Est_Mun+Acerto'!$A$35:$L$5599,8,0)),0,(VLOOKUP($B878,'[2]Total_DARF''s_Est_Mun+Acerto'!$A$35:$L$5599,8,0)))</f>
        <v>0</v>
      </c>
      <c r="AK878" s="32">
        <f>IF(ISNA(VLOOKUP($B878,'[2]Total_DARF''s_Est_Mun+Acerto'!$A$35:$L$5599,10,0)),0,(VLOOKUP($B878,'[2]Total_DARF''s_Est_Mun+Acerto'!$A$35:$L$5599,10,0)))</f>
        <v>0</v>
      </c>
      <c r="AL878" s="32">
        <f>VLOOKUP(B878,'[2]Total_DARF''s_Est_Mun+Acerto'!$A$35:$K$5599,11,0)</f>
        <v>0</v>
      </c>
    </row>
    <row r="879" spans="1:38" ht="12.75" customHeight="1" x14ac:dyDescent="0.2">
      <c r="A879" s="4" t="s">
        <v>791</v>
      </c>
      <c r="B879" s="59" t="s">
        <v>596</v>
      </c>
      <c r="C879" s="9" t="str">
        <f t="shared" si="473"/>
        <v/>
      </c>
      <c r="D879" s="9" t="str">
        <f t="shared" si="474"/>
        <v/>
      </c>
      <c r="E879" s="9">
        <f t="shared" si="475"/>
        <v>0</v>
      </c>
      <c r="F879" s="9" t="str">
        <f t="shared" si="471"/>
        <v/>
      </c>
      <c r="G879" s="9" t="str">
        <f t="shared" si="476"/>
        <v/>
      </c>
      <c r="H879" s="9" t="str">
        <f>IF((AB879&gt;0),(TRUNC(([1]Mar!$C$6*(AB879-AC879)),2)+TRUNC(([1]Mar!$D$6*(AB879-AC879)),2)+TRUNC(([1]Mar!$E$6*(AB879-AC879)),2)),"")</f>
        <v/>
      </c>
      <c r="I879" s="9" t="str">
        <f t="shared" si="517"/>
        <v/>
      </c>
      <c r="J879" s="20" t="str">
        <f t="shared" si="506"/>
        <v/>
      </c>
      <c r="K879" s="20">
        <f t="shared" si="518"/>
        <v>0</v>
      </c>
      <c r="L879" s="23">
        <f>VLOOKUP(B879,'[2]Total_DARF''s_Est_Mun+Acerto'!$A$35:$L$5598,6,FALSE)</f>
        <v>0</v>
      </c>
      <c r="M879" s="23">
        <f t="shared" si="472"/>
        <v>0</v>
      </c>
      <c r="N879" s="34" t="str">
        <f>IF(ISERROR(VLOOKUP(B879,[3]Rateio_Área_Geoeconômica!$A$4:$F$964,6,0)),"",(VLOOKUP(B879,[3]Rateio_Área_Geoeconômica!$A$4:$F$964,6,0)))</f>
        <v>L</v>
      </c>
      <c r="O879" s="30" t="str">
        <f>IF((IF(ISERROR(VLOOKUP(B879,[4]Original!$B$120:$G$157,6,0)),"",(VLOOKUP(B879,[4]Original!$B$120:$G$157,6,0))))=0,"",(IF(ISERROR(VLOOKUP(B879,[4]Original!$B$120:$G$157,6,0)),"",(VLOOKUP(B879,[4]Original!$B$120:$G$157,6,0)))))</f>
        <v/>
      </c>
      <c r="P879" s="30" t="s">
        <v>1085</v>
      </c>
      <c r="Q879" s="30" t="str">
        <f t="shared" ref="Q879:Q910" si="555">IF(F879&lt;&gt;"",3,"")</f>
        <v/>
      </c>
      <c r="R879" s="31" t="str">
        <f>IF(ISERROR(VLOOKUP(B879,'[5]Inst.Marit._Afetados'!$B$5:$C$170,2,0)),"",(VLOOKUP(B879,'[5]Inst.Marit._Afetados'!$B$5:$C$170,2,0)))</f>
        <v/>
      </c>
      <c r="S879" s="30">
        <f t="shared" si="519"/>
        <v>4</v>
      </c>
      <c r="T879" s="32">
        <f>VLOOKUP(B879,[6]Municipios!$B$7:$J$5574,3,0)+VLOOKUP(B879,[6]Municipios!$B$7:$J$5574,4,0)+VLOOKUP(B879,[6]Municipios!$B$7:$J$5574,5,0)</f>
        <v>0</v>
      </c>
      <c r="U879" s="32">
        <f>VLOOKUP(B879,[6]Municipios!$B$7:$J$5574,6,0)+VLOOKUP(B879,[6]Municipios!$B$7:$J$5574,7,0)+VLOOKUP(B879,[6]Municipios!$B$7:$J$5574,8,0)</f>
        <v>0</v>
      </c>
      <c r="V879" s="32">
        <f>VLOOKUP(B879,[6]Instalaçoes!$B$7:$J$5570,3,0)+VLOOKUP(B879,[6]Instalaçoes!$B$7:$J$5570,4,0)+VLOOKUP(B879,[6]Instalaçoes!$B$7:$J$5570,5,0)</f>
        <v>0</v>
      </c>
      <c r="W879" s="32">
        <f>VLOOKUP(B879,[6]Instalaçoes!$B$7:$J$5570,6,0)+VLOOKUP(B879,[6]Instalaçoes!$B$7:$J$5570,7,0)+VLOOKUP(B879,[6]Instalaçoes!$B$7:$J$5570,8,0)</f>
        <v>0</v>
      </c>
      <c r="X879" s="32"/>
      <c r="Y879" s="32"/>
      <c r="Z879" s="32"/>
      <c r="AA879" s="32"/>
      <c r="AB879" s="30">
        <f>IF((Q879&lt;&gt;""),VLOOKUP(B879,[7]Coeficiente_Municípios!$A$6:$Z$5570,8,0),0)</f>
        <v>0</v>
      </c>
      <c r="AC879" s="30">
        <f>IF((R879&lt;&gt;""),VLOOKUP(B879,'[5]Inst.Marit._Afetados'!$B$5:$F$170,5,0),0)</f>
        <v>0</v>
      </c>
      <c r="AD879" s="30">
        <f>IF((S879&lt;&gt;""),VLOOKUP(B879,[7]Coeficiente_Municípios!$A$6:$Z$5570,7,0),0)</f>
        <v>0</v>
      </c>
      <c r="AE879" s="30">
        <f>IF((R879&lt;&gt;""),VLOOKUP(B879,'[5]Inst.Marit._Afetados'!$B$5:$F$170,4,0),0)</f>
        <v>0</v>
      </c>
      <c r="AG879" s="32">
        <f>VLOOKUP($B879,'[2]5411_5%'!$A$15:$C$5606,3,0)-VLOOKUP($B879,'[2]5411_5%'!$A$15:$C$5606,2,0)</f>
        <v>0</v>
      </c>
      <c r="AH879" s="32">
        <f>VLOOKUP($B879,'[2]5411_&gt;5%'!$A$13:$C$5604,3,0)-VLOOKUP($B879,'[2]5411_&gt;5%'!$A$13:$C$5604,2,0)</f>
        <v>0</v>
      </c>
      <c r="AI879" s="32">
        <f>IF(ISNA(VLOOKUP($B879,'[2]Total_DARF''s_Est_Mun+Acerto'!$A$35:$L$5599,7,0)),0,(VLOOKUP($B879,'[2]Total_DARF''s_Est_Mun+Acerto'!$A$35:$L$5599,7,0)))</f>
        <v>0</v>
      </c>
      <c r="AJ879" s="32">
        <f>IF(ISNA(VLOOKUP($B879,'[2]Total_DARF''s_Est_Mun+Acerto'!$A$35:$L$5599,8,0)),0,(VLOOKUP($B879,'[2]Total_DARF''s_Est_Mun+Acerto'!$A$35:$L$5599,8,0)))</f>
        <v>0</v>
      </c>
      <c r="AK879" s="32">
        <f>IF(ISNA(VLOOKUP($B879,'[2]Total_DARF''s_Est_Mun+Acerto'!$A$35:$L$5599,10,0)),0,(VLOOKUP($B879,'[2]Total_DARF''s_Est_Mun+Acerto'!$A$35:$L$5599,10,0)))</f>
        <v>0</v>
      </c>
      <c r="AL879" s="32">
        <f>VLOOKUP(B879,'[2]Total_DARF''s_Est_Mun+Acerto'!$A$35:$K$5599,11,0)</f>
        <v>0</v>
      </c>
    </row>
    <row r="880" spans="1:38" ht="12.75" customHeight="1" x14ac:dyDescent="0.2">
      <c r="A880" s="4" t="s">
        <v>791</v>
      </c>
      <c r="B880" s="80" t="s">
        <v>597</v>
      </c>
      <c r="C880" s="9" t="str">
        <f t="shared" si="473"/>
        <v/>
      </c>
      <c r="D880" s="9" t="str">
        <f t="shared" si="474"/>
        <v/>
      </c>
      <c r="E880" s="9">
        <f t="shared" si="475"/>
        <v>0</v>
      </c>
      <c r="F880" s="9">
        <f t="shared" si="471"/>
        <v>187649.74</v>
      </c>
      <c r="G880" s="9" t="str">
        <f t="shared" si="476"/>
        <v/>
      </c>
      <c r="H880" s="9" t="str">
        <f>IF((AB880&gt;0),(TRUNC(([1]Mar!$C$6*(AB880-AC880)),2)+TRUNC(([1]Mar!$D$6*(AB880-AC880)),2)+TRUNC(([1]Mar!$E$6*(AB880-AC880)),2)),"")</f>
        <v/>
      </c>
      <c r="I880" s="9" t="str">
        <f t="shared" si="517"/>
        <v/>
      </c>
      <c r="J880" s="20">
        <f t="shared" si="506"/>
        <v>-700.1</v>
      </c>
      <c r="K880" s="20">
        <f t="shared" si="518"/>
        <v>186949.63999999998</v>
      </c>
      <c r="L880" s="23">
        <f>VLOOKUP(B880,'[2]Total_DARF''s_Est_Mun+Acerto'!$A$35:$L$5598,6,FALSE)</f>
        <v>186949.64</v>
      </c>
      <c r="M880" s="23">
        <f t="shared" si="472"/>
        <v>0</v>
      </c>
      <c r="N880" s="34" t="str">
        <f>IF(ISERROR(VLOOKUP(B880,[3]Rateio_Área_Geoeconômica!$A$4:$F$964,6,0)),"",(VLOOKUP(B880,[3]Rateio_Área_Geoeconômica!$A$4:$F$964,6,0)))</f>
        <v>L</v>
      </c>
      <c r="O880" s="30" t="str">
        <f>IF((IF(ISERROR(VLOOKUP(B880,[4]Original!$B$120:$G$157,6,0)),"",(VLOOKUP(B880,[4]Original!$B$120:$G$157,6,0))))=0,"",(IF(ISERROR(VLOOKUP(B880,[4]Original!$B$120:$G$157,6,0)),"",(VLOOKUP(B880,[4]Original!$B$120:$G$157,6,0)))))</f>
        <v/>
      </c>
      <c r="P880" s="30" t="s">
        <v>1085</v>
      </c>
      <c r="Q880" s="30">
        <f t="shared" si="555"/>
        <v>3</v>
      </c>
      <c r="R880" s="31" t="str">
        <f>IF(ISERROR(VLOOKUP(B880,'[5]Inst.Marit._Afetados'!$B$5:$C$170,2,0)),"",(VLOOKUP(B880,'[5]Inst.Marit._Afetados'!$B$5:$C$170,2,0)))</f>
        <v/>
      </c>
      <c r="S880" s="30">
        <f t="shared" si="519"/>
        <v>4</v>
      </c>
      <c r="T880" s="32">
        <f>VLOOKUP(B880,[6]Municipios!$B$7:$J$5574,3,0)+VLOOKUP(B880,[6]Municipios!$B$7:$J$5574,4,0)+VLOOKUP(B880,[6]Municipios!$B$7:$J$5574,5,0)</f>
        <v>0</v>
      </c>
      <c r="U880" s="32">
        <f>VLOOKUP(B880,[6]Municipios!$B$7:$J$5574,6,0)+VLOOKUP(B880,[6]Municipios!$B$7:$J$5574,7,0)+VLOOKUP(B880,[6]Municipios!$B$7:$J$5574,8,0)</f>
        <v>0</v>
      </c>
      <c r="V880" s="32">
        <f>VLOOKUP(B880,[6]Instalaçoes!$B$7:$J$5570,3,0)+VLOOKUP(B880,[6]Instalaçoes!$B$7:$J$5570,4,0)+VLOOKUP(B880,[6]Instalaçoes!$B$7:$J$5570,5,0)</f>
        <v>187649.74</v>
      </c>
      <c r="W880" s="32">
        <f>VLOOKUP(B880,[6]Instalaçoes!$B$7:$J$5570,6,0)+VLOOKUP(B880,[6]Instalaçoes!$B$7:$J$5570,7,0)+VLOOKUP(B880,[6]Instalaçoes!$B$7:$J$5570,8,0)</f>
        <v>0</v>
      </c>
      <c r="X880" s="32"/>
      <c r="Y880" s="32"/>
      <c r="Z880" s="32"/>
      <c r="AA880" s="32"/>
      <c r="AB880" s="30">
        <f>IF((Q880&lt;&gt;""),VLOOKUP(B880,[7]Coeficiente_Municípios!$A$6:$Z$5570,8,0),0)</f>
        <v>0</v>
      </c>
      <c r="AC880" s="30">
        <f>IF((R880&lt;&gt;""),VLOOKUP(B880,'[5]Inst.Marit._Afetados'!$B$5:$F$170,5,0),0)</f>
        <v>0</v>
      </c>
      <c r="AD880" s="30">
        <f>IF((S880&lt;&gt;""),VLOOKUP(B880,[7]Coeficiente_Municípios!$A$6:$Z$5570,7,0),0)</f>
        <v>4.9713000810321899E-5</v>
      </c>
      <c r="AE880" s="30">
        <f>IF((R880&lt;&gt;""),VLOOKUP(B880,'[5]Inst.Marit._Afetados'!$B$5:$F$170,4,0),0)</f>
        <v>0</v>
      </c>
      <c r="AG880" s="32">
        <f>VLOOKUP($B880,'[2]5411_5%'!$A$15:$C$5606,3,0)-VLOOKUP($B880,'[2]5411_5%'!$A$15:$C$5606,2,0)</f>
        <v>0</v>
      </c>
      <c r="AH880" s="32">
        <f>VLOOKUP($B880,'[2]5411_&gt;5%'!$A$13:$C$5604,3,0)-VLOOKUP($B880,'[2]5411_&gt;5%'!$A$13:$C$5604,2,0)</f>
        <v>0</v>
      </c>
      <c r="AI880" s="32">
        <f>IF(ISNA(VLOOKUP($B880,'[2]Total_DARF''s_Est_Mun+Acerto'!$A$35:$L$5599,7,0)),0,(VLOOKUP($B880,'[2]Total_DARF''s_Est_Mun+Acerto'!$A$35:$L$5599,7,0)))</f>
        <v>-700.1</v>
      </c>
      <c r="AJ880" s="32">
        <f>IF(ISNA(VLOOKUP($B880,'[2]Total_DARF''s_Est_Mun+Acerto'!$A$35:$L$5599,8,0)),0,(VLOOKUP($B880,'[2]Total_DARF''s_Est_Mun+Acerto'!$A$35:$L$5599,8,0)))</f>
        <v>0</v>
      </c>
      <c r="AK880" s="32">
        <f>IF(ISNA(VLOOKUP($B880,'[2]Total_DARF''s_Est_Mun+Acerto'!$A$35:$L$5599,10,0)),0,(VLOOKUP($B880,'[2]Total_DARF''s_Est_Mun+Acerto'!$A$35:$L$5599,10,0)))</f>
        <v>0</v>
      </c>
      <c r="AL880" s="32">
        <f>VLOOKUP(B880,'[2]Total_DARF''s_Est_Mun+Acerto'!$A$35:$K$5599,11,0)</f>
        <v>0</v>
      </c>
    </row>
    <row r="881" spans="1:38" ht="11.4" x14ac:dyDescent="0.2">
      <c r="A881" s="4" t="s">
        <v>791</v>
      </c>
      <c r="B881" s="81" t="s">
        <v>598</v>
      </c>
      <c r="C881" s="9" t="str">
        <f t="shared" si="473"/>
        <v/>
      </c>
      <c r="D881" s="9" t="str">
        <f t="shared" si="474"/>
        <v/>
      </c>
      <c r="E881" s="9">
        <f t="shared" si="475"/>
        <v>0</v>
      </c>
      <c r="F881" s="9" t="str">
        <f t="shared" si="471"/>
        <v/>
      </c>
      <c r="G881" s="9" t="str">
        <f t="shared" si="476"/>
        <v/>
      </c>
      <c r="H881" s="9" t="str">
        <f>IF((AB881&gt;0),(TRUNC(([1]Mar!$C$6*(AB881-AC881)),2)+TRUNC(([1]Mar!$D$6*(AB881-AC881)),2)+TRUNC(([1]Mar!$E$6*(AB881-AC881)),2)),"")</f>
        <v/>
      </c>
      <c r="I881" s="9" t="str">
        <f t="shared" si="517"/>
        <v/>
      </c>
      <c r="J881" s="20" t="str">
        <f t="shared" si="506"/>
        <v/>
      </c>
      <c r="K881" s="20">
        <f t="shared" si="518"/>
        <v>0</v>
      </c>
      <c r="L881" s="23">
        <f>VLOOKUP(B881,'[2]Total_DARF''s_Est_Mun+Acerto'!$A$35:$L$5598,6,FALSE)</f>
        <v>0</v>
      </c>
      <c r="M881" s="23">
        <f t="shared" si="472"/>
        <v>0</v>
      </c>
      <c r="N881" s="34" t="str">
        <f>IF(ISERROR(VLOOKUP(B881,[3]Rateio_Área_Geoeconômica!$A$4:$F$964,6,0)),"",(VLOOKUP(B881,[3]Rateio_Área_Geoeconômica!$A$4:$F$964,6,0)))</f>
        <v>L</v>
      </c>
      <c r="O881" s="30" t="str">
        <f>IF((IF(ISERROR(VLOOKUP(B881,[4]Original!$B$120:$G$157,6,0)),"",(VLOOKUP(B881,[4]Original!$B$120:$G$157,6,0))))=0,"",(IF(ISERROR(VLOOKUP(B881,[4]Original!$B$120:$G$157,6,0)),"",(VLOOKUP(B881,[4]Original!$B$120:$G$157,6,0)))))</f>
        <v/>
      </c>
      <c r="P881" s="30" t="s">
        <v>1085</v>
      </c>
      <c r="Q881" s="30" t="str">
        <f t="shared" si="555"/>
        <v/>
      </c>
      <c r="R881" s="31" t="str">
        <f>IF(ISERROR(VLOOKUP(B881,'[5]Inst.Marit._Afetados'!$B$5:$C$170,2,0)),"",(VLOOKUP(B881,'[5]Inst.Marit._Afetados'!$B$5:$C$170,2,0)))</f>
        <v/>
      </c>
      <c r="S881" s="30">
        <f t="shared" si="519"/>
        <v>4</v>
      </c>
      <c r="T881" s="32">
        <f>VLOOKUP(B881,[6]Municipios!$B$7:$J$5574,3,0)+VLOOKUP(B881,[6]Municipios!$B$7:$J$5574,4,0)+VLOOKUP(B881,[6]Municipios!$B$7:$J$5574,5,0)</f>
        <v>0</v>
      </c>
      <c r="U881" s="32">
        <f>VLOOKUP(B881,[6]Municipios!$B$7:$J$5574,6,0)+VLOOKUP(B881,[6]Municipios!$B$7:$J$5574,7,0)+VLOOKUP(B881,[6]Municipios!$B$7:$J$5574,8,0)</f>
        <v>0</v>
      </c>
      <c r="V881" s="32">
        <f>VLOOKUP(B881,[6]Instalaçoes!$B$7:$J$5570,3,0)+VLOOKUP(B881,[6]Instalaçoes!$B$7:$J$5570,4,0)+VLOOKUP(B881,[6]Instalaçoes!$B$7:$J$5570,5,0)</f>
        <v>0</v>
      </c>
      <c r="W881" s="32">
        <f>VLOOKUP(B881,[6]Instalaçoes!$B$7:$J$5570,6,0)+VLOOKUP(B881,[6]Instalaçoes!$B$7:$J$5570,7,0)+VLOOKUP(B881,[6]Instalaçoes!$B$7:$J$5570,8,0)</f>
        <v>0</v>
      </c>
      <c r="X881" s="32"/>
      <c r="Y881" s="32"/>
      <c r="Z881" s="32"/>
      <c r="AA881" s="32"/>
      <c r="AB881" s="30">
        <f>IF((Q881&lt;&gt;""),VLOOKUP(B881,[7]Coeficiente_Municípios!$A$6:$Z$5570,8,0),0)</f>
        <v>0</v>
      </c>
      <c r="AC881" s="30">
        <f>IF((R881&lt;&gt;""),VLOOKUP(B881,'[5]Inst.Marit._Afetados'!$B$5:$F$170,5,0),0)</f>
        <v>0</v>
      </c>
      <c r="AD881" s="30">
        <f>IF((S881&lt;&gt;""),VLOOKUP(B881,[7]Coeficiente_Municípios!$A$6:$Z$5570,7,0),0)</f>
        <v>0</v>
      </c>
      <c r="AE881" s="30">
        <f>IF((R881&lt;&gt;""),VLOOKUP(B881,'[5]Inst.Marit._Afetados'!$B$5:$F$170,4,0),0)</f>
        <v>0</v>
      </c>
      <c r="AG881" s="32">
        <f>VLOOKUP($B881,'[2]5411_5%'!$A$15:$C$5606,3,0)-VLOOKUP($B881,'[2]5411_5%'!$A$15:$C$5606,2,0)</f>
        <v>0</v>
      </c>
      <c r="AH881" s="32">
        <f>VLOOKUP($B881,'[2]5411_&gt;5%'!$A$13:$C$5604,3,0)-VLOOKUP($B881,'[2]5411_&gt;5%'!$A$13:$C$5604,2,0)</f>
        <v>0</v>
      </c>
      <c r="AI881" s="32">
        <f>IF(ISNA(VLOOKUP($B881,'[2]Total_DARF''s_Est_Mun+Acerto'!$A$35:$L$5599,7,0)),0,(VLOOKUP($B881,'[2]Total_DARF''s_Est_Mun+Acerto'!$A$35:$L$5599,7,0)))</f>
        <v>0</v>
      </c>
      <c r="AJ881" s="32">
        <f>IF(ISNA(VLOOKUP($B881,'[2]Total_DARF''s_Est_Mun+Acerto'!$A$35:$L$5599,8,0)),0,(VLOOKUP($B881,'[2]Total_DARF''s_Est_Mun+Acerto'!$A$35:$L$5599,8,0)))</f>
        <v>0</v>
      </c>
      <c r="AK881" s="32">
        <f>IF(ISNA(VLOOKUP($B881,'[2]Total_DARF''s_Est_Mun+Acerto'!$A$35:$L$5599,10,0)),0,(VLOOKUP($B881,'[2]Total_DARF''s_Est_Mun+Acerto'!$A$35:$L$5599,10,0)))</f>
        <v>0</v>
      </c>
      <c r="AL881" s="32">
        <f>VLOOKUP(B881,'[2]Total_DARF''s_Est_Mun+Acerto'!$A$35:$K$5599,11,0)</f>
        <v>0</v>
      </c>
    </row>
    <row r="882" spans="1:38" ht="12.75" customHeight="1" x14ac:dyDescent="0.2">
      <c r="A882" s="4" t="s">
        <v>791</v>
      </c>
      <c r="B882" s="81" t="s">
        <v>599</v>
      </c>
      <c r="C882" s="9" t="str">
        <f t="shared" si="473"/>
        <v/>
      </c>
      <c r="D882" s="9" t="str">
        <f t="shared" si="474"/>
        <v/>
      </c>
      <c r="E882" s="9">
        <f t="shared" si="475"/>
        <v>0</v>
      </c>
      <c r="F882" s="9" t="str">
        <f t="shared" si="471"/>
        <v/>
      </c>
      <c r="G882" s="9" t="str">
        <f t="shared" si="476"/>
        <v/>
      </c>
      <c r="H882" s="9" t="str">
        <f>IF((AB882&gt;0),(TRUNC(([1]Mar!$C$6*(AB882-AC882)),2)+TRUNC(([1]Mar!$D$6*(AB882-AC882)),2)+TRUNC(([1]Mar!$E$6*(AB882-AC882)),2)),"")</f>
        <v/>
      </c>
      <c r="I882" s="9" t="str">
        <f t="shared" si="517"/>
        <v/>
      </c>
      <c r="J882" s="20" t="str">
        <f t="shared" si="506"/>
        <v/>
      </c>
      <c r="K882" s="20">
        <f t="shared" si="518"/>
        <v>0</v>
      </c>
      <c r="L882" s="23">
        <f>VLOOKUP(B882,'[2]Total_DARF''s_Est_Mun+Acerto'!$A$35:$L$5598,6,FALSE)</f>
        <v>0</v>
      </c>
      <c r="M882" s="23">
        <f t="shared" si="472"/>
        <v>0</v>
      </c>
      <c r="N882" s="34" t="str">
        <f>IF(ISERROR(VLOOKUP(B882,[3]Rateio_Área_Geoeconômica!$A$4:$F$964,6,0)),"",(VLOOKUP(B882,[3]Rateio_Área_Geoeconômica!$A$4:$F$964,6,0)))</f>
        <v>L</v>
      </c>
      <c r="O882" s="30" t="str">
        <f>IF((IF(ISERROR(VLOOKUP(B882,[4]Original!$B$120:$G$157,6,0)),"",(VLOOKUP(B882,[4]Original!$B$120:$G$157,6,0))))=0,"",(IF(ISERROR(VLOOKUP(B882,[4]Original!$B$120:$G$157,6,0)),"",(VLOOKUP(B882,[4]Original!$B$120:$G$157,6,0)))))</f>
        <v/>
      </c>
      <c r="P882" s="30" t="s">
        <v>1085</v>
      </c>
      <c r="Q882" s="30" t="str">
        <f t="shared" si="555"/>
        <v/>
      </c>
      <c r="R882" s="31" t="str">
        <f>IF(ISERROR(VLOOKUP(B882,'[5]Inst.Marit._Afetados'!$B$5:$C$170,2,0)),"",(VLOOKUP(B882,'[5]Inst.Marit._Afetados'!$B$5:$C$170,2,0)))</f>
        <v/>
      </c>
      <c r="S882" s="30">
        <f t="shared" si="519"/>
        <v>4</v>
      </c>
      <c r="T882" s="32">
        <f>VLOOKUP(B882,[6]Municipios!$B$7:$J$5574,3,0)+VLOOKUP(B882,[6]Municipios!$B$7:$J$5574,4,0)+VLOOKUP(B882,[6]Municipios!$B$7:$J$5574,5,0)</f>
        <v>0</v>
      </c>
      <c r="U882" s="32">
        <f>VLOOKUP(B882,[6]Municipios!$B$7:$J$5574,6,0)+VLOOKUP(B882,[6]Municipios!$B$7:$J$5574,7,0)+VLOOKUP(B882,[6]Municipios!$B$7:$J$5574,8,0)</f>
        <v>0</v>
      </c>
      <c r="V882" s="32">
        <f>VLOOKUP(B882,[6]Instalaçoes!$B$7:$J$5570,3,0)+VLOOKUP(B882,[6]Instalaçoes!$B$7:$J$5570,4,0)+VLOOKUP(B882,[6]Instalaçoes!$B$7:$J$5570,5,0)</f>
        <v>0</v>
      </c>
      <c r="W882" s="32">
        <f>VLOOKUP(B882,[6]Instalaçoes!$B$7:$J$5570,6,0)+VLOOKUP(B882,[6]Instalaçoes!$B$7:$J$5570,7,0)+VLOOKUP(B882,[6]Instalaçoes!$B$7:$J$5570,8,0)</f>
        <v>0</v>
      </c>
      <c r="X882" s="32"/>
      <c r="Y882" s="32"/>
      <c r="Z882" s="32"/>
      <c r="AA882" s="32"/>
      <c r="AB882" s="30">
        <f>IF((Q882&lt;&gt;""),VLOOKUP(B882,[7]Coeficiente_Municípios!$A$6:$Z$5570,8,0),0)</f>
        <v>0</v>
      </c>
      <c r="AC882" s="30">
        <f>IF((R882&lt;&gt;""),VLOOKUP(B882,'[5]Inst.Marit._Afetados'!$B$5:$F$170,5,0),0)</f>
        <v>0</v>
      </c>
      <c r="AD882" s="30">
        <f>IF((S882&lt;&gt;""),VLOOKUP(B882,[7]Coeficiente_Municípios!$A$6:$Z$5570,7,0),0)</f>
        <v>0</v>
      </c>
      <c r="AE882" s="30">
        <f>IF((R882&lt;&gt;""),VLOOKUP(B882,'[5]Inst.Marit._Afetados'!$B$5:$F$170,4,0),0)</f>
        <v>0</v>
      </c>
      <c r="AG882" s="32">
        <f>VLOOKUP($B882,'[2]5411_5%'!$A$15:$C$5606,3,0)-VLOOKUP($B882,'[2]5411_5%'!$A$15:$C$5606,2,0)</f>
        <v>0</v>
      </c>
      <c r="AH882" s="32">
        <f>VLOOKUP($B882,'[2]5411_&gt;5%'!$A$13:$C$5604,3,0)-VLOOKUP($B882,'[2]5411_&gt;5%'!$A$13:$C$5604,2,0)</f>
        <v>0</v>
      </c>
      <c r="AI882" s="32">
        <f>IF(ISNA(VLOOKUP($B882,'[2]Total_DARF''s_Est_Mun+Acerto'!$A$35:$L$5599,7,0)),0,(VLOOKUP($B882,'[2]Total_DARF''s_Est_Mun+Acerto'!$A$35:$L$5599,7,0)))</f>
        <v>0</v>
      </c>
      <c r="AJ882" s="32">
        <f>IF(ISNA(VLOOKUP($B882,'[2]Total_DARF''s_Est_Mun+Acerto'!$A$35:$L$5599,8,0)),0,(VLOOKUP($B882,'[2]Total_DARF''s_Est_Mun+Acerto'!$A$35:$L$5599,8,0)))</f>
        <v>0</v>
      </c>
      <c r="AK882" s="32">
        <f>IF(ISNA(VLOOKUP($B882,'[2]Total_DARF''s_Est_Mun+Acerto'!$A$35:$L$5599,10,0)),0,(VLOOKUP($B882,'[2]Total_DARF''s_Est_Mun+Acerto'!$A$35:$L$5599,10,0)))</f>
        <v>0</v>
      </c>
      <c r="AL882" s="32">
        <f>VLOOKUP(B882,'[2]Total_DARF''s_Est_Mun+Acerto'!$A$35:$K$5599,11,0)</f>
        <v>0</v>
      </c>
    </row>
    <row r="883" spans="1:38" ht="12.75" customHeight="1" x14ac:dyDescent="0.2">
      <c r="A883" s="4" t="s">
        <v>791</v>
      </c>
      <c r="B883" s="59" t="s">
        <v>600</v>
      </c>
      <c r="C883" s="9" t="str">
        <f t="shared" si="473"/>
        <v/>
      </c>
      <c r="D883" s="9" t="str">
        <f t="shared" si="474"/>
        <v/>
      </c>
      <c r="E883" s="9">
        <f t="shared" si="475"/>
        <v>0</v>
      </c>
      <c r="F883" s="9" t="str">
        <f t="shared" si="471"/>
        <v/>
      </c>
      <c r="G883" s="9" t="str">
        <f t="shared" si="476"/>
        <v/>
      </c>
      <c r="H883" s="9" t="str">
        <f>IF((AB883&gt;0),(TRUNC(([1]Mar!$C$6*(AB883-AC883)),2)+TRUNC(([1]Mar!$D$6*(AB883-AC883)),2)+TRUNC(([1]Mar!$E$6*(AB883-AC883)),2)),"")</f>
        <v/>
      </c>
      <c r="I883" s="9" t="str">
        <f t="shared" si="517"/>
        <v/>
      </c>
      <c r="J883" s="20" t="str">
        <f t="shared" si="506"/>
        <v/>
      </c>
      <c r="K883" s="20">
        <f t="shared" si="518"/>
        <v>0</v>
      </c>
      <c r="L883" s="23">
        <f>VLOOKUP(B883,'[2]Total_DARF''s_Est_Mun+Acerto'!$A$35:$L$5598,6,FALSE)</f>
        <v>0</v>
      </c>
      <c r="M883" s="23">
        <f t="shared" si="472"/>
        <v>0</v>
      </c>
      <c r="N883" s="34" t="str">
        <f>IF(ISERROR(VLOOKUP(B883,[3]Rateio_Área_Geoeconômica!$A$4:$F$964,6,0)),"",(VLOOKUP(B883,[3]Rateio_Área_Geoeconômica!$A$4:$F$964,6,0)))</f>
        <v>L</v>
      </c>
      <c r="O883" s="30" t="str">
        <f>IF((IF(ISERROR(VLOOKUP(B883,[4]Original!$B$120:$G$157,6,0)),"",(VLOOKUP(B883,[4]Original!$B$120:$G$157,6,0))))=0,"",(IF(ISERROR(VLOOKUP(B883,[4]Original!$B$120:$G$157,6,0)),"",(VLOOKUP(B883,[4]Original!$B$120:$G$157,6,0)))))</f>
        <v/>
      </c>
      <c r="P883" s="30" t="s">
        <v>1085</v>
      </c>
      <c r="Q883" s="30" t="str">
        <f t="shared" si="555"/>
        <v/>
      </c>
      <c r="R883" s="31" t="str">
        <f>IF(ISERROR(VLOOKUP(B883,'[5]Inst.Marit._Afetados'!$B$5:$C$170,2,0)),"",(VLOOKUP(B883,'[5]Inst.Marit._Afetados'!$B$5:$C$170,2,0)))</f>
        <v/>
      </c>
      <c r="S883" s="30">
        <f t="shared" si="519"/>
        <v>4</v>
      </c>
      <c r="T883" s="32">
        <f>VLOOKUP(B883,[6]Municipios!$B$7:$J$5574,3,0)+VLOOKUP(B883,[6]Municipios!$B$7:$J$5574,4,0)+VLOOKUP(B883,[6]Municipios!$B$7:$J$5574,5,0)</f>
        <v>0</v>
      </c>
      <c r="U883" s="32">
        <f>VLOOKUP(B883,[6]Municipios!$B$7:$J$5574,6,0)+VLOOKUP(B883,[6]Municipios!$B$7:$J$5574,7,0)+VLOOKUP(B883,[6]Municipios!$B$7:$J$5574,8,0)</f>
        <v>0</v>
      </c>
      <c r="V883" s="32">
        <f>VLOOKUP(B883,[6]Instalaçoes!$B$7:$J$5570,3,0)+VLOOKUP(B883,[6]Instalaçoes!$B$7:$J$5570,4,0)+VLOOKUP(B883,[6]Instalaçoes!$B$7:$J$5570,5,0)</f>
        <v>0</v>
      </c>
      <c r="W883" s="32">
        <f>VLOOKUP(B883,[6]Instalaçoes!$B$7:$J$5570,6,0)+VLOOKUP(B883,[6]Instalaçoes!$B$7:$J$5570,7,0)+VLOOKUP(B883,[6]Instalaçoes!$B$7:$J$5570,8,0)</f>
        <v>0</v>
      </c>
      <c r="X883" s="32"/>
      <c r="Y883" s="32"/>
      <c r="Z883" s="32"/>
      <c r="AA883" s="32"/>
      <c r="AB883" s="30">
        <f>IF((Q883&lt;&gt;""),VLOOKUP(B883,[7]Coeficiente_Municípios!$A$6:$Z$5570,8,0),0)</f>
        <v>0</v>
      </c>
      <c r="AC883" s="30">
        <f>IF((R883&lt;&gt;""),VLOOKUP(B883,'[5]Inst.Marit._Afetados'!$B$5:$F$170,5,0),0)</f>
        <v>0</v>
      </c>
      <c r="AD883" s="30">
        <f>IF((S883&lt;&gt;""),VLOOKUP(B883,[7]Coeficiente_Municípios!$A$6:$Z$5570,7,0),0)</f>
        <v>0</v>
      </c>
      <c r="AE883" s="30">
        <f>IF((R883&lt;&gt;""),VLOOKUP(B883,'[5]Inst.Marit._Afetados'!$B$5:$F$170,4,0),0)</f>
        <v>0</v>
      </c>
      <c r="AG883" s="32">
        <f>VLOOKUP($B883,'[2]5411_5%'!$A$15:$C$5606,3,0)-VLOOKUP($B883,'[2]5411_5%'!$A$15:$C$5606,2,0)</f>
        <v>0</v>
      </c>
      <c r="AH883" s="32">
        <f>VLOOKUP($B883,'[2]5411_&gt;5%'!$A$13:$C$5604,3,0)-VLOOKUP($B883,'[2]5411_&gt;5%'!$A$13:$C$5604,2,0)</f>
        <v>0</v>
      </c>
      <c r="AI883" s="32">
        <f>IF(ISNA(VLOOKUP($B883,'[2]Total_DARF''s_Est_Mun+Acerto'!$A$35:$L$5599,7,0)),0,(VLOOKUP($B883,'[2]Total_DARF''s_Est_Mun+Acerto'!$A$35:$L$5599,7,0)))</f>
        <v>0</v>
      </c>
      <c r="AJ883" s="32">
        <f>IF(ISNA(VLOOKUP($B883,'[2]Total_DARF''s_Est_Mun+Acerto'!$A$35:$L$5599,8,0)),0,(VLOOKUP($B883,'[2]Total_DARF''s_Est_Mun+Acerto'!$A$35:$L$5599,8,0)))</f>
        <v>0</v>
      </c>
      <c r="AK883" s="32">
        <f>IF(ISNA(VLOOKUP($B883,'[2]Total_DARF''s_Est_Mun+Acerto'!$A$35:$L$5599,10,0)),0,(VLOOKUP($B883,'[2]Total_DARF''s_Est_Mun+Acerto'!$A$35:$L$5599,10,0)))</f>
        <v>0</v>
      </c>
      <c r="AL883" s="32">
        <f>VLOOKUP(B883,'[2]Total_DARF''s_Est_Mun+Acerto'!$A$35:$K$5599,11,0)</f>
        <v>0</v>
      </c>
    </row>
    <row r="884" spans="1:38" ht="12.75" customHeight="1" x14ac:dyDescent="0.2">
      <c r="A884" s="4" t="s">
        <v>791</v>
      </c>
      <c r="B884" s="80" t="s">
        <v>601</v>
      </c>
      <c r="C884" s="9" t="str">
        <f t="shared" si="473"/>
        <v/>
      </c>
      <c r="D884" s="9" t="str">
        <f t="shared" si="474"/>
        <v/>
      </c>
      <c r="E884" s="9">
        <f t="shared" si="475"/>
        <v>0</v>
      </c>
      <c r="F884" s="9">
        <f t="shared" si="471"/>
        <v>187649.74</v>
      </c>
      <c r="G884" s="9" t="str">
        <f t="shared" si="476"/>
        <v/>
      </c>
      <c r="H884" s="9" t="str">
        <f>IF((AB884&gt;0),(TRUNC(([1]Mar!$C$6*(AB884-AC884)),2)+TRUNC(([1]Mar!$D$6*(AB884-AC884)),2)+TRUNC(([1]Mar!$E$6*(AB884-AC884)),2)),"")</f>
        <v/>
      </c>
      <c r="I884" s="9" t="str">
        <f t="shared" si="517"/>
        <v/>
      </c>
      <c r="J884" s="20">
        <f t="shared" si="506"/>
        <v>-700.1</v>
      </c>
      <c r="K884" s="20">
        <f t="shared" si="518"/>
        <v>186949.63999999998</v>
      </c>
      <c r="L884" s="23">
        <f>VLOOKUP(B884,'[2]Total_DARF''s_Est_Mun+Acerto'!$A$35:$L$5598,6,FALSE)</f>
        <v>186949.64</v>
      </c>
      <c r="M884" s="23">
        <f t="shared" si="472"/>
        <v>0</v>
      </c>
      <c r="N884" s="34" t="str">
        <f>IF(ISERROR(VLOOKUP(B884,[3]Rateio_Área_Geoeconômica!$A$4:$F$964,6,0)),"",(VLOOKUP(B884,[3]Rateio_Área_Geoeconômica!$A$4:$F$964,6,0)))</f>
        <v>L</v>
      </c>
      <c r="O884" s="30" t="str">
        <f>IF((IF(ISERROR(VLOOKUP(B884,[4]Original!$B$120:$G$157,6,0)),"",(VLOOKUP(B884,[4]Original!$B$120:$G$157,6,0))))=0,"",(IF(ISERROR(VLOOKUP(B884,[4]Original!$B$120:$G$157,6,0)),"",(VLOOKUP(B884,[4]Original!$B$120:$G$157,6,0)))))</f>
        <v/>
      </c>
      <c r="P884" s="30" t="s">
        <v>1085</v>
      </c>
      <c r="Q884" s="30">
        <f t="shared" si="555"/>
        <v>3</v>
      </c>
      <c r="R884" s="31" t="str">
        <f>IF(ISERROR(VLOOKUP(B884,'[5]Inst.Marit._Afetados'!$B$5:$C$170,2,0)),"",(VLOOKUP(B884,'[5]Inst.Marit._Afetados'!$B$5:$C$170,2,0)))</f>
        <v/>
      </c>
      <c r="S884" s="30">
        <f t="shared" si="519"/>
        <v>4</v>
      </c>
      <c r="T884" s="32">
        <f>VLOOKUP(B884,[6]Municipios!$B$7:$J$5574,3,0)+VLOOKUP(B884,[6]Municipios!$B$7:$J$5574,4,0)+VLOOKUP(B884,[6]Municipios!$B$7:$J$5574,5,0)</f>
        <v>0</v>
      </c>
      <c r="U884" s="32">
        <f>VLOOKUP(B884,[6]Municipios!$B$7:$J$5574,6,0)+VLOOKUP(B884,[6]Municipios!$B$7:$J$5574,7,0)+VLOOKUP(B884,[6]Municipios!$B$7:$J$5574,8,0)</f>
        <v>0</v>
      </c>
      <c r="V884" s="32">
        <f>VLOOKUP(B884,[6]Instalaçoes!$B$7:$J$5570,3,0)+VLOOKUP(B884,[6]Instalaçoes!$B$7:$J$5570,4,0)+VLOOKUP(B884,[6]Instalaçoes!$B$7:$J$5570,5,0)</f>
        <v>187649.74</v>
      </c>
      <c r="W884" s="32">
        <f>VLOOKUP(B884,[6]Instalaçoes!$B$7:$J$5570,6,0)+VLOOKUP(B884,[6]Instalaçoes!$B$7:$J$5570,7,0)+VLOOKUP(B884,[6]Instalaçoes!$B$7:$J$5570,8,0)</f>
        <v>0</v>
      </c>
      <c r="X884" s="32"/>
      <c r="Y884" s="32"/>
      <c r="Z884" s="32"/>
      <c r="AA884" s="32"/>
      <c r="AB884" s="30">
        <f>IF((Q884&lt;&gt;""),VLOOKUP(B884,[7]Coeficiente_Municípios!$A$6:$Z$5570,8,0),0)</f>
        <v>0</v>
      </c>
      <c r="AC884" s="30">
        <f>IF((R884&lt;&gt;""),VLOOKUP(B884,'[5]Inst.Marit._Afetados'!$B$5:$F$170,5,0),0)</f>
        <v>0</v>
      </c>
      <c r="AD884" s="30">
        <f>IF((S884&lt;&gt;""),VLOOKUP(B884,[7]Coeficiente_Municípios!$A$6:$Z$5570,7,0),0)</f>
        <v>0</v>
      </c>
      <c r="AE884" s="30">
        <f>IF((R884&lt;&gt;""),VLOOKUP(B884,'[5]Inst.Marit._Afetados'!$B$5:$F$170,4,0),0)</f>
        <v>0</v>
      </c>
      <c r="AG884" s="32">
        <f>VLOOKUP($B884,'[2]5411_5%'!$A$15:$C$5606,3,0)-VLOOKUP($B884,'[2]5411_5%'!$A$15:$C$5606,2,0)</f>
        <v>0</v>
      </c>
      <c r="AH884" s="32">
        <f>VLOOKUP($B884,'[2]5411_&gt;5%'!$A$13:$C$5604,3,0)-VLOOKUP($B884,'[2]5411_&gt;5%'!$A$13:$C$5604,2,0)</f>
        <v>0</v>
      </c>
      <c r="AI884" s="32">
        <f>IF(ISNA(VLOOKUP($B884,'[2]Total_DARF''s_Est_Mun+Acerto'!$A$35:$L$5599,7,0)),0,(VLOOKUP($B884,'[2]Total_DARF''s_Est_Mun+Acerto'!$A$35:$L$5599,7,0)))</f>
        <v>-700.1</v>
      </c>
      <c r="AJ884" s="32">
        <f>IF(ISNA(VLOOKUP($B884,'[2]Total_DARF''s_Est_Mun+Acerto'!$A$35:$L$5599,8,0)),0,(VLOOKUP($B884,'[2]Total_DARF''s_Est_Mun+Acerto'!$A$35:$L$5599,8,0)))</f>
        <v>0</v>
      </c>
      <c r="AK884" s="32">
        <f>IF(ISNA(VLOOKUP($B884,'[2]Total_DARF''s_Est_Mun+Acerto'!$A$35:$L$5599,10,0)),0,(VLOOKUP($B884,'[2]Total_DARF''s_Est_Mun+Acerto'!$A$35:$L$5599,10,0)))</f>
        <v>0</v>
      </c>
      <c r="AL884" s="32">
        <f>VLOOKUP(B884,'[2]Total_DARF''s_Est_Mun+Acerto'!$A$35:$K$5599,11,0)</f>
        <v>0</v>
      </c>
    </row>
    <row r="885" spans="1:38" ht="12.75" customHeight="1" x14ac:dyDescent="0.2">
      <c r="A885" s="4" t="s">
        <v>791</v>
      </c>
      <c r="B885" s="81" t="s">
        <v>602</v>
      </c>
      <c r="C885" s="9" t="str">
        <f t="shared" si="473"/>
        <v/>
      </c>
      <c r="D885" s="9" t="str">
        <f t="shared" si="474"/>
        <v/>
      </c>
      <c r="E885" s="9">
        <f t="shared" si="475"/>
        <v>0</v>
      </c>
      <c r="F885" s="9" t="str">
        <f t="shared" si="471"/>
        <v/>
      </c>
      <c r="G885" s="9" t="str">
        <f t="shared" si="476"/>
        <v/>
      </c>
      <c r="H885" s="9" t="str">
        <f>IF((AB885&gt;0),(TRUNC(([1]Mar!$C$6*(AB885-AC885)),2)+TRUNC(([1]Mar!$D$6*(AB885-AC885)),2)+TRUNC(([1]Mar!$E$6*(AB885-AC885)),2)),"")</f>
        <v/>
      </c>
      <c r="I885" s="9" t="str">
        <f t="shared" si="517"/>
        <v/>
      </c>
      <c r="J885" s="20" t="str">
        <f t="shared" si="506"/>
        <v/>
      </c>
      <c r="K885" s="20">
        <f t="shared" si="518"/>
        <v>0</v>
      </c>
      <c r="L885" s="23">
        <f>VLOOKUP(B885,'[2]Total_DARF''s_Est_Mun+Acerto'!$A$35:$L$5598,6,FALSE)</f>
        <v>0</v>
      </c>
      <c r="M885" s="23">
        <f t="shared" si="472"/>
        <v>0</v>
      </c>
      <c r="N885" s="34" t="str">
        <f>IF(ISERROR(VLOOKUP(B885,[3]Rateio_Área_Geoeconômica!$A$4:$F$964,6,0)),"",(VLOOKUP(B885,[3]Rateio_Área_Geoeconômica!$A$4:$F$964,6,0)))</f>
        <v>L</v>
      </c>
      <c r="O885" s="30" t="str">
        <f>IF((IF(ISERROR(VLOOKUP(B885,[4]Original!$B$120:$G$157,6,0)),"",(VLOOKUP(B885,[4]Original!$B$120:$G$157,6,0))))=0,"",(IF(ISERROR(VLOOKUP(B885,[4]Original!$B$120:$G$157,6,0)),"",(VLOOKUP(B885,[4]Original!$B$120:$G$157,6,0)))))</f>
        <v/>
      </c>
      <c r="P885" s="30" t="s">
        <v>1085</v>
      </c>
      <c r="Q885" s="30" t="str">
        <f t="shared" si="555"/>
        <v/>
      </c>
      <c r="R885" s="31" t="str">
        <f>IF(ISERROR(VLOOKUP(B885,'[5]Inst.Marit._Afetados'!$B$5:$C$170,2,0)),"",(VLOOKUP(B885,'[5]Inst.Marit._Afetados'!$B$5:$C$170,2,0)))</f>
        <v/>
      </c>
      <c r="S885" s="30">
        <f t="shared" si="519"/>
        <v>4</v>
      </c>
      <c r="T885" s="32">
        <f>VLOOKUP(B885,[6]Municipios!$B$7:$J$5574,3,0)+VLOOKUP(B885,[6]Municipios!$B$7:$J$5574,4,0)+VLOOKUP(B885,[6]Municipios!$B$7:$J$5574,5,0)</f>
        <v>0</v>
      </c>
      <c r="U885" s="32">
        <f>VLOOKUP(B885,[6]Municipios!$B$7:$J$5574,6,0)+VLOOKUP(B885,[6]Municipios!$B$7:$J$5574,7,0)+VLOOKUP(B885,[6]Municipios!$B$7:$J$5574,8,0)</f>
        <v>0</v>
      </c>
      <c r="V885" s="32">
        <f>VLOOKUP(B885,[6]Instalaçoes!$B$7:$J$5570,3,0)+VLOOKUP(B885,[6]Instalaçoes!$B$7:$J$5570,4,0)+VLOOKUP(B885,[6]Instalaçoes!$B$7:$J$5570,5,0)</f>
        <v>0</v>
      </c>
      <c r="W885" s="32">
        <f>VLOOKUP(B885,[6]Instalaçoes!$B$7:$J$5570,6,0)+VLOOKUP(B885,[6]Instalaçoes!$B$7:$J$5570,7,0)+VLOOKUP(B885,[6]Instalaçoes!$B$7:$J$5570,8,0)</f>
        <v>0</v>
      </c>
      <c r="X885" s="32"/>
      <c r="Y885" s="32"/>
      <c r="Z885" s="32"/>
      <c r="AA885" s="32"/>
      <c r="AB885" s="30">
        <f>IF((Q885&lt;&gt;""),VLOOKUP(B885,[7]Coeficiente_Municípios!$A$6:$Z$5570,8,0),0)</f>
        <v>0</v>
      </c>
      <c r="AC885" s="30">
        <f>IF((R885&lt;&gt;""),VLOOKUP(B885,'[5]Inst.Marit._Afetados'!$B$5:$F$170,5,0),0)</f>
        <v>0</v>
      </c>
      <c r="AD885" s="30">
        <f>IF((S885&lt;&gt;""),VLOOKUP(B885,[7]Coeficiente_Municípios!$A$6:$Z$5570,7,0),0)</f>
        <v>0</v>
      </c>
      <c r="AE885" s="30">
        <f>IF((R885&lt;&gt;""),VLOOKUP(B885,'[5]Inst.Marit._Afetados'!$B$5:$F$170,4,0),0)</f>
        <v>0</v>
      </c>
      <c r="AG885" s="32">
        <f>VLOOKUP($B885,'[2]5411_5%'!$A$15:$C$5606,3,0)-VLOOKUP($B885,'[2]5411_5%'!$A$15:$C$5606,2,0)</f>
        <v>0</v>
      </c>
      <c r="AH885" s="32">
        <f>VLOOKUP($B885,'[2]5411_&gt;5%'!$A$13:$C$5604,3,0)-VLOOKUP($B885,'[2]5411_&gt;5%'!$A$13:$C$5604,2,0)</f>
        <v>0</v>
      </c>
      <c r="AI885" s="32">
        <f>IF(ISNA(VLOOKUP($B885,'[2]Total_DARF''s_Est_Mun+Acerto'!$A$35:$L$5599,7,0)),0,(VLOOKUP($B885,'[2]Total_DARF''s_Est_Mun+Acerto'!$A$35:$L$5599,7,0)))</f>
        <v>0</v>
      </c>
      <c r="AJ885" s="32">
        <f>IF(ISNA(VLOOKUP($B885,'[2]Total_DARF''s_Est_Mun+Acerto'!$A$35:$L$5599,8,0)),0,(VLOOKUP($B885,'[2]Total_DARF''s_Est_Mun+Acerto'!$A$35:$L$5599,8,0)))</f>
        <v>0</v>
      </c>
      <c r="AK885" s="32">
        <f>IF(ISNA(VLOOKUP($B885,'[2]Total_DARF''s_Est_Mun+Acerto'!$A$35:$L$5599,10,0)),0,(VLOOKUP($B885,'[2]Total_DARF''s_Est_Mun+Acerto'!$A$35:$L$5599,10,0)))</f>
        <v>0</v>
      </c>
      <c r="AL885" s="32">
        <f>VLOOKUP(B885,'[2]Total_DARF''s_Est_Mun+Acerto'!$A$35:$K$5599,11,0)</f>
        <v>0</v>
      </c>
    </row>
    <row r="886" spans="1:38" ht="12.75" customHeight="1" x14ac:dyDescent="0.2">
      <c r="A886" s="4" t="s">
        <v>791</v>
      </c>
      <c r="B886" s="80" t="s">
        <v>603</v>
      </c>
      <c r="C886" s="9">
        <f t="shared" si="473"/>
        <v>0</v>
      </c>
      <c r="D886" s="9" t="str">
        <f t="shared" si="474"/>
        <v/>
      </c>
      <c r="E886" s="9" t="str">
        <f t="shared" si="475"/>
        <v/>
      </c>
      <c r="F886" s="9">
        <f t="shared" si="471"/>
        <v>187649.74</v>
      </c>
      <c r="G886" s="9" t="str">
        <f t="shared" si="476"/>
        <v/>
      </c>
      <c r="H886" s="9" t="str">
        <f>IF((AB886&gt;0),(TRUNC(([1]Mar!$C$6*(AB886-AC886)),2)+TRUNC(([1]Mar!$D$6*(AB886-AC886)),2)+TRUNC(([1]Mar!$E$6*(AB886-AC886)),2)),"")</f>
        <v/>
      </c>
      <c r="I886" s="9" t="str">
        <f t="shared" si="517"/>
        <v/>
      </c>
      <c r="J886" s="20">
        <f t="shared" si="506"/>
        <v>-700.1</v>
      </c>
      <c r="K886" s="20">
        <f t="shared" si="518"/>
        <v>186949.63999999998</v>
      </c>
      <c r="L886" s="23">
        <f>VLOOKUP(B886,'[2]Total_DARF''s_Est_Mun+Acerto'!$A$35:$L$5598,6,FALSE)</f>
        <v>186949.64</v>
      </c>
      <c r="M886" s="23">
        <f t="shared" si="472"/>
        <v>0</v>
      </c>
      <c r="N886" s="34" t="str">
        <f>IF(ISERROR(VLOOKUP(B886,[3]Rateio_Área_Geoeconômica!$A$4:$F$964,6,0)),"",(VLOOKUP(B886,[3]Rateio_Área_Geoeconômica!$A$4:$F$964,6,0)))</f>
        <v>P</v>
      </c>
      <c r="O886" s="30" t="str">
        <f>IF((IF(ISERROR(VLOOKUP(B886,[4]Original!$B$120:$G$157,6,0)),"",(VLOOKUP(B886,[4]Original!$B$120:$G$157,6,0))))=0,"",(IF(ISERROR(VLOOKUP(B886,[4]Original!$B$120:$G$157,6,0)),"",(VLOOKUP(B886,[4]Original!$B$120:$G$157,6,0)))))</f>
        <v/>
      </c>
      <c r="P886" s="30" t="s">
        <v>1085</v>
      </c>
      <c r="Q886" s="30">
        <f t="shared" si="555"/>
        <v>3</v>
      </c>
      <c r="R886" s="31" t="str">
        <f>IF(ISERROR(VLOOKUP(B886,'[5]Inst.Marit._Afetados'!$B$5:$C$170,2,0)),"",(VLOOKUP(B886,'[5]Inst.Marit._Afetados'!$B$5:$C$170,2,0)))</f>
        <v/>
      </c>
      <c r="S886" s="30" t="str">
        <f t="shared" si="519"/>
        <v/>
      </c>
      <c r="T886" s="32">
        <f>VLOOKUP(B886,[6]Municipios!$B$7:$J$5574,3,0)+VLOOKUP(B886,[6]Municipios!$B$7:$J$5574,4,0)+VLOOKUP(B886,[6]Municipios!$B$7:$J$5574,5,0)</f>
        <v>0</v>
      </c>
      <c r="U886" s="32">
        <f>VLOOKUP(B886,[6]Municipios!$B$7:$J$5574,6,0)+VLOOKUP(B886,[6]Municipios!$B$7:$J$5574,7,0)+VLOOKUP(B886,[6]Municipios!$B$7:$J$5574,8,0)</f>
        <v>0</v>
      </c>
      <c r="V886" s="32">
        <f>VLOOKUP(B886,[6]Instalaçoes!$B$7:$J$5570,3,0)+VLOOKUP(B886,[6]Instalaçoes!$B$7:$J$5570,4,0)+VLOOKUP(B886,[6]Instalaçoes!$B$7:$J$5570,5,0)</f>
        <v>187649.74</v>
      </c>
      <c r="W886" s="32">
        <f>VLOOKUP(B886,[6]Instalaçoes!$B$7:$J$5570,6,0)+VLOOKUP(B886,[6]Instalaçoes!$B$7:$J$5570,7,0)+VLOOKUP(B886,[6]Instalaçoes!$B$7:$J$5570,8,0)</f>
        <v>0</v>
      </c>
      <c r="X886" s="32"/>
      <c r="Y886" s="32"/>
      <c r="Z886" s="32"/>
      <c r="AA886" s="32"/>
      <c r="AB886" s="30">
        <f>IF((Q886&lt;&gt;""),VLOOKUP(B886,[7]Coeficiente_Municípios!$A$6:$Z$5570,8,0),0)</f>
        <v>0</v>
      </c>
      <c r="AC886" s="30">
        <f>IF((R886&lt;&gt;""),VLOOKUP(B886,'[5]Inst.Marit._Afetados'!$B$5:$F$170,5,0),0)</f>
        <v>0</v>
      </c>
      <c r="AD886" s="30">
        <f>IF((S886&lt;&gt;""),VLOOKUP(B886,[7]Coeficiente_Municípios!$A$6:$Z$5570,7,0),0)</f>
        <v>0</v>
      </c>
      <c r="AE886" s="30">
        <f>IF((R886&lt;&gt;""),VLOOKUP(B886,'[5]Inst.Marit._Afetados'!$B$5:$F$170,4,0),0)</f>
        <v>0</v>
      </c>
      <c r="AG886" s="32">
        <f>VLOOKUP($B886,'[2]5411_5%'!$A$15:$C$5606,3,0)-VLOOKUP($B886,'[2]5411_5%'!$A$15:$C$5606,2,0)</f>
        <v>0</v>
      </c>
      <c r="AH886" s="32">
        <f>VLOOKUP($B886,'[2]5411_&gt;5%'!$A$13:$C$5604,3,0)-VLOOKUP($B886,'[2]5411_&gt;5%'!$A$13:$C$5604,2,0)</f>
        <v>0</v>
      </c>
      <c r="AI886" s="32">
        <f>IF(ISNA(VLOOKUP($B886,'[2]Total_DARF''s_Est_Mun+Acerto'!$A$35:$L$5599,7,0)),0,(VLOOKUP($B886,'[2]Total_DARF''s_Est_Mun+Acerto'!$A$35:$L$5599,7,0)))</f>
        <v>-700.1</v>
      </c>
      <c r="AJ886" s="32">
        <f>IF(ISNA(VLOOKUP($B886,'[2]Total_DARF''s_Est_Mun+Acerto'!$A$35:$L$5599,8,0)),0,(VLOOKUP($B886,'[2]Total_DARF''s_Est_Mun+Acerto'!$A$35:$L$5599,8,0)))</f>
        <v>0</v>
      </c>
      <c r="AK886" s="32">
        <f>IF(ISNA(VLOOKUP($B886,'[2]Total_DARF''s_Est_Mun+Acerto'!$A$35:$L$5599,10,0)),0,(VLOOKUP($B886,'[2]Total_DARF''s_Est_Mun+Acerto'!$A$35:$L$5599,10,0)))</f>
        <v>0</v>
      </c>
      <c r="AL886" s="32">
        <f>VLOOKUP(B886,'[2]Total_DARF''s_Est_Mun+Acerto'!$A$35:$K$5599,11,0)</f>
        <v>0</v>
      </c>
    </row>
    <row r="887" spans="1:38" ht="12.75" customHeight="1" x14ac:dyDescent="0.2">
      <c r="A887" s="4" t="s">
        <v>791</v>
      </c>
      <c r="B887" s="81" t="s">
        <v>604</v>
      </c>
      <c r="C887" s="9" t="str">
        <f t="shared" si="473"/>
        <v/>
      </c>
      <c r="D887" s="9" t="str">
        <f t="shared" si="474"/>
        <v/>
      </c>
      <c r="E887" s="9">
        <f t="shared" si="475"/>
        <v>0</v>
      </c>
      <c r="F887" s="9" t="str">
        <f t="shared" si="471"/>
        <v/>
      </c>
      <c r="G887" s="9" t="str">
        <f t="shared" si="476"/>
        <v/>
      </c>
      <c r="H887" s="9" t="str">
        <f>IF((AB887&gt;0),(TRUNC(([1]Mar!$C$6*(AB887-AC887)),2)+TRUNC(([1]Mar!$D$6*(AB887-AC887)),2)+TRUNC(([1]Mar!$E$6*(AB887-AC887)),2)),"")</f>
        <v/>
      </c>
      <c r="I887" s="9" t="str">
        <f t="shared" si="517"/>
        <v/>
      </c>
      <c r="J887" s="20" t="str">
        <f t="shared" si="506"/>
        <v/>
      </c>
      <c r="K887" s="20">
        <f t="shared" si="518"/>
        <v>0</v>
      </c>
      <c r="L887" s="23">
        <f>VLOOKUP(B887,'[2]Total_DARF''s_Est_Mun+Acerto'!$A$35:$L$5598,6,FALSE)</f>
        <v>0</v>
      </c>
      <c r="M887" s="23">
        <f t="shared" si="472"/>
        <v>0</v>
      </c>
      <c r="N887" s="34" t="str">
        <f>IF(ISERROR(VLOOKUP(B887,[3]Rateio_Área_Geoeconômica!$A$4:$F$964,6,0)),"",(VLOOKUP(B887,[3]Rateio_Área_Geoeconômica!$A$4:$F$964,6,0)))</f>
        <v>L</v>
      </c>
      <c r="O887" s="30" t="str">
        <f>IF((IF(ISERROR(VLOOKUP(B887,[4]Original!$B$120:$G$157,6,0)),"",(VLOOKUP(B887,[4]Original!$B$120:$G$157,6,0))))=0,"",(IF(ISERROR(VLOOKUP(B887,[4]Original!$B$120:$G$157,6,0)),"",(VLOOKUP(B887,[4]Original!$B$120:$G$157,6,0)))))</f>
        <v/>
      </c>
      <c r="P887" s="30" t="s">
        <v>1085</v>
      </c>
      <c r="Q887" s="30" t="str">
        <f t="shared" si="555"/>
        <v/>
      </c>
      <c r="R887" s="31" t="str">
        <f>IF(ISERROR(VLOOKUP(B887,'[5]Inst.Marit._Afetados'!$B$5:$C$170,2,0)),"",(VLOOKUP(B887,'[5]Inst.Marit._Afetados'!$B$5:$C$170,2,0)))</f>
        <v/>
      </c>
      <c r="S887" s="30">
        <f t="shared" si="519"/>
        <v>4</v>
      </c>
      <c r="T887" s="32">
        <f>VLOOKUP(B887,[6]Municipios!$B$7:$J$5574,3,0)+VLOOKUP(B887,[6]Municipios!$B$7:$J$5574,4,0)+VLOOKUP(B887,[6]Municipios!$B$7:$J$5574,5,0)</f>
        <v>0</v>
      </c>
      <c r="U887" s="32">
        <f>VLOOKUP(B887,[6]Municipios!$B$7:$J$5574,6,0)+VLOOKUP(B887,[6]Municipios!$B$7:$J$5574,7,0)+VLOOKUP(B887,[6]Municipios!$B$7:$J$5574,8,0)</f>
        <v>0</v>
      </c>
      <c r="V887" s="32">
        <f>VLOOKUP(B887,[6]Instalaçoes!$B$7:$J$5570,3,0)+VLOOKUP(B887,[6]Instalaçoes!$B$7:$J$5570,4,0)+VLOOKUP(B887,[6]Instalaçoes!$B$7:$J$5570,5,0)</f>
        <v>0</v>
      </c>
      <c r="W887" s="32">
        <f>VLOOKUP(B887,[6]Instalaçoes!$B$7:$J$5570,6,0)+VLOOKUP(B887,[6]Instalaçoes!$B$7:$J$5570,7,0)+VLOOKUP(B887,[6]Instalaçoes!$B$7:$J$5570,8,0)</f>
        <v>0</v>
      </c>
      <c r="X887" s="32"/>
      <c r="Y887" s="32"/>
      <c r="Z887" s="32"/>
      <c r="AA887" s="32"/>
      <c r="AB887" s="30">
        <f>IF((Q887&lt;&gt;""),VLOOKUP(B887,[7]Coeficiente_Municípios!$A$6:$Z$5570,8,0),0)</f>
        <v>0</v>
      </c>
      <c r="AC887" s="30">
        <f>IF((R887&lt;&gt;""),VLOOKUP(B887,'[5]Inst.Marit._Afetados'!$B$5:$F$170,5,0),0)</f>
        <v>0</v>
      </c>
      <c r="AD887" s="30">
        <f>IF((S887&lt;&gt;""),VLOOKUP(B887,[7]Coeficiente_Municípios!$A$6:$Z$5570,7,0),0)</f>
        <v>0</v>
      </c>
      <c r="AE887" s="30">
        <f>IF((R887&lt;&gt;""),VLOOKUP(B887,'[5]Inst.Marit._Afetados'!$B$5:$F$170,4,0),0)</f>
        <v>0</v>
      </c>
      <c r="AG887" s="32">
        <f>VLOOKUP($B887,'[2]5411_5%'!$A$15:$C$5606,3,0)-VLOOKUP($B887,'[2]5411_5%'!$A$15:$C$5606,2,0)</f>
        <v>0</v>
      </c>
      <c r="AH887" s="32">
        <f>VLOOKUP($B887,'[2]5411_&gt;5%'!$A$13:$C$5604,3,0)-VLOOKUP($B887,'[2]5411_&gt;5%'!$A$13:$C$5604,2,0)</f>
        <v>0</v>
      </c>
      <c r="AI887" s="32">
        <f>IF(ISNA(VLOOKUP($B887,'[2]Total_DARF''s_Est_Mun+Acerto'!$A$35:$L$5599,7,0)),0,(VLOOKUP($B887,'[2]Total_DARF''s_Est_Mun+Acerto'!$A$35:$L$5599,7,0)))</f>
        <v>0</v>
      </c>
      <c r="AJ887" s="32">
        <f>IF(ISNA(VLOOKUP($B887,'[2]Total_DARF''s_Est_Mun+Acerto'!$A$35:$L$5599,8,0)),0,(VLOOKUP($B887,'[2]Total_DARF''s_Est_Mun+Acerto'!$A$35:$L$5599,8,0)))</f>
        <v>0</v>
      </c>
      <c r="AK887" s="32">
        <f>IF(ISNA(VLOOKUP($B887,'[2]Total_DARF''s_Est_Mun+Acerto'!$A$35:$L$5599,10,0)),0,(VLOOKUP($B887,'[2]Total_DARF''s_Est_Mun+Acerto'!$A$35:$L$5599,10,0)))</f>
        <v>0</v>
      </c>
      <c r="AL887" s="32">
        <f>VLOOKUP(B887,'[2]Total_DARF''s_Est_Mun+Acerto'!$A$35:$K$5599,11,0)</f>
        <v>0</v>
      </c>
    </row>
    <row r="888" spans="1:38" ht="12.75" customHeight="1" x14ac:dyDescent="0.2">
      <c r="A888" s="4" t="s">
        <v>791</v>
      </c>
      <c r="B888" s="59" t="s">
        <v>605</v>
      </c>
      <c r="C888" s="9" t="str">
        <f t="shared" si="473"/>
        <v/>
      </c>
      <c r="D888" s="9" t="str">
        <f t="shared" si="474"/>
        <v/>
      </c>
      <c r="E888" s="9">
        <f t="shared" si="475"/>
        <v>0</v>
      </c>
      <c r="F888" s="9" t="str">
        <f t="shared" si="471"/>
        <v/>
      </c>
      <c r="G888" s="9" t="str">
        <f t="shared" si="476"/>
        <v/>
      </c>
      <c r="H888" s="9" t="str">
        <f>IF((AB888&gt;0),(TRUNC(([1]Mar!$C$6*(AB888-AC888)),2)+TRUNC(([1]Mar!$D$6*(AB888-AC888)),2)+TRUNC(([1]Mar!$E$6*(AB888-AC888)),2)),"")</f>
        <v/>
      </c>
      <c r="I888" s="9" t="str">
        <f t="shared" si="517"/>
        <v/>
      </c>
      <c r="J888" s="20" t="str">
        <f t="shared" si="506"/>
        <v/>
      </c>
      <c r="K888" s="20">
        <f t="shared" si="518"/>
        <v>0</v>
      </c>
      <c r="L888" s="23">
        <f>VLOOKUP(B888,'[2]Total_DARF''s_Est_Mun+Acerto'!$A$35:$L$5598,6,FALSE)</f>
        <v>0</v>
      </c>
      <c r="M888" s="23">
        <f t="shared" si="472"/>
        <v>0</v>
      </c>
      <c r="N888" s="34" t="str">
        <f>IF(ISERROR(VLOOKUP(B888,[3]Rateio_Área_Geoeconômica!$A$4:$F$964,6,0)),"",(VLOOKUP(B888,[3]Rateio_Área_Geoeconômica!$A$4:$F$964,6,0)))</f>
        <v>L</v>
      </c>
      <c r="O888" s="30" t="str">
        <f>IF((IF(ISERROR(VLOOKUP(B888,[4]Original!$B$120:$G$157,6,0)),"",(VLOOKUP(B888,[4]Original!$B$120:$G$157,6,0))))=0,"",(IF(ISERROR(VLOOKUP(B888,[4]Original!$B$120:$G$157,6,0)),"",(VLOOKUP(B888,[4]Original!$B$120:$G$157,6,0)))))</f>
        <v/>
      </c>
      <c r="P888" s="30" t="s">
        <v>1085</v>
      </c>
      <c r="Q888" s="30" t="str">
        <f t="shared" si="555"/>
        <v/>
      </c>
      <c r="R888" s="31" t="str">
        <f>IF(ISERROR(VLOOKUP(B888,'[5]Inst.Marit._Afetados'!$B$5:$C$170,2,0)),"",(VLOOKUP(B888,'[5]Inst.Marit._Afetados'!$B$5:$C$170,2,0)))</f>
        <v/>
      </c>
      <c r="S888" s="30">
        <f t="shared" si="519"/>
        <v>4</v>
      </c>
      <c r="T888" s="32">
        <f>VLOOKUP(B888,[6]Municipios!$B$7:$J$5574,3,0)+VLOOKUP(B888,[6]Municipios!$B$7:$J$5574,4,0)+VLOOKUP(B888,[6]Municipios!$B$7:$J$5574,5,0)</f>
        <v>0</v>
      </c>
      <c r="U888" s="32">
        <f>VLOOKUP(B888,[6]Municipios!$B$7:$J$5574,6,0)+VLOOKUP(B888,[6]Municipios!$B$7:$J$5574,7,0)+VLOOKUP(B888,[6]Municipios!$B$7:$J$5574,8,0)</f>
        <v>0</v>
      </c>
      <c r="V888" s="32">
        <f>VLOOKUP(B888,[6]Instalaçoes!$B$7:$J$5570,3,0)+VLOOKUP(B888,[6]Instalaçoes!$B$7:$J$5570,4,0)+VLOOKUP(B888,[6]Instalaçoes!$B$7:$J$5570,5,0)</f>
        <v>0</v>
      </c>
      <c r="W888" s="32">
        <f>VLOOKUP(B888,[6]Instalaçoes!$B$7:$J$5570,6,0)+VLOOKUP(B888,[6]Instalaçoes!$B$7:$J$5570,7,0)+VLOOKUP(B888,[6]Instalaçoes!$B$7:$J$5570,8,0)</f>
        <v>0</v>
      </c>
      <c r="X888" s="32"/>
      <c r="Y888" s="32"/>
      <c r="Z888" s="32"/>
      <c r="AA888" s="32"/>
      <c r="AB888" s="30">
        <f>IF((Q888&lt;&gt;""),VLOOKUP(B888,[7]Coeficiente_Municípios!$A$6:$Z$5570,8,0),0)</f>
        <v>0</v>
      </c>
      <c r="AC888" s="30">
        <f>IF((R888&lt;&gt;""),VLOOKUP(B888,'[5]Inst.Marit._Afetados'!$B$5:$F$170,5,0),0)</f>
        <v>0</v>
      </c>
      <c r="AD888" s="30">
        <f>IF((S888&lt;&gt;""),VLOOKUP(B888,[7]Coeficiente_Municípios!$A$6:$Z$5570,7,0),0)</f>
        <v>0</v>
      </c>
      <c r="AE888" s="30">
        <f>IF((R888&lt;&gt;""),VLOOKUP(B888,'[5]Inst.Marit._Afetados'!$B$5:$F$170,4,0),0)</f>
        <v>0</v>
      </c>
      <c r="AG888" s="32">
        <f>VLOOKUP($B888,'[2]5411_5%'!$A$15:$C$5606,3,0)-VLOOKUP($B888,'[2]5411_5%'!$A$15:$C$5606,2,0)</f>
        <v>0</v>
      </c>
      <c r="AH888" s="32">
        <f>VLOOKUP($B888,'[2]5411_&gt;5%'!$A$13:$C$5604,3,0)-VLOOKUP($B888,'[2]5411_&gt;5%'!$A$13:$C$5604,2,0)</f>
        <v>0</v>
      </c>
      <c r="AI888" s="32">
        <f>IF(ISNA(VLOOKUP($B888,'[2]Total_DARF''s_Est_Mun+Acerto'!$A$35:$L$5599,7,0)),0,(VLOOKUP($B888,'[2]Total_DARF''s_Est_Mun+Acerto'!$A$35:$L$5599,7,0)))</f>
        <v>0</v>
      </c>
      <c r="AJ888" s="32">
        <f>IF(ISNA(VLOOKUP($B888,'[2]Total_DARF''s_Est_Mun+Acerto'!$A$35:$L$5599,8,0)),0,(VLOOKUP($B888,'[2]Total_DARF''s_Est_Mun+Acerto'!$A$35:$L$5599,8,0)))</f>
        <v>0</v>
      </c>
      <c r="AK888" s="32">
        <f>IF(ISNA(VLOOKUP($B888,'[2]Total_DARF''s_Est_Mun+Acerto'!$A$35:$L$5599,10,0)),0,(VLOOKUP($B888,'[2]Total_DARF''s_Est_Mun+Acerto'!$A$35:$L$5599,10,0)))</f>
        <v>0</v>
      </c>
      <c r="AL888" s="32">
        <f>VLOOKUP(B888,'[2]Total_DARF''s_Est_Mun+Acerto'!$A$35:$K$5599,11,0)</f>
        <v>0</v>
      </c>
    </row>
    <row r="889" spans="1:38" ht="12.75" customHeight="1" x14ac:dyDescent="0.2">
      <c r="A889" s="4" t="s">
        <v>791</v>
      </c>
      <c r="B889" s="81" t="s">
        <v>606</v>
      </c>
      <c r="C889" s="9" t="str">
        <f t="shared" si="473"/>
        <v/>
      </c>
      <c r="D889" s="9" t="str">
        <f t="shared" si="474"/>
        <v/>
      </c>
      <c r="E889" s="9">
        <f t="shared" si="475"/>
        <v>0</v>
      </c>
      <c r="F889" s="9" t="str">
        <f t="shared" si="471"/>
        <v/>
      </c>
      <c r="G889" s="9" t="str">
        <f t="shared" si="476"/>
        <v/>
      </c>
      <c r="H889" s="9" t="str">
        <f>IF((AB889&gt;0),(TRUNC(([1]Mar!$C$6*(AB889-AC889)),2)+TRUNC(([1]Mar!$D$6*(AB889-AC889)),2)+TRUNC(([1]Mar!$E$6*(AB889-AC889)),2)),"")</f>
        <v/>
      </c>
      <c r="I889" s="9" t="str">
        <f t="shared" si="517"/>
        <v/>
      </c>
      <c r="J889" s="20" t="str">
        <f t="shared" si="506"/>
        <v/>
      </c>
      <c r="K889" s="20">
        <f t="shared" si="518"/>
        <v>0</v>
      </c>
      <c r="L889" s="23">
        <f>VLOOKUP(B889,'[2]Total_DARF''s_Est_Mun+Acerto'!$A$35:$L$5598,6,FALSE)</f>
        <v>0</v>
      </c>
      <c r="M889" s="23">
        <f t="shared" si="472"/>
        <v>0</v>
      </c>
      <c r="N889" s="34" t="str">
        <f>IF(ISERROR(VLOOKUP(B889,[3]Rateio_Área_Geoeconômica!$A$4:$F$964,6,0)),"",(VLOOKUP(B889,[3]Rateio_Área_Geoeconômica!$A$4:$F$964,6,0)))</f>
        <v>L</v>
      </c>
      <c r="O889" s="30" t="str">
        <f>IF((IF(ISERROR(VLOOKUP(B889,[4]Original!$B$120:$G$157,6,0)),"",(VLOOKUP(B889,[4]Original!$B$120:$G$157,6,0))))=0,"",(IF(ISERROR(VLOOKUP(B889,[4]Original!$B$120:$G$157,6,0)),"",(VLOOKUP(B889,[4]Original!$B$120:$G$157,6,0)))))</f>
        <v/>
      </c>
      <c r="P889" s="30" t="s">
        <v>1085</v>
      </c>
      <c r="Q889" s="30" t="str">
        <f t="shared" si="555"/>
        <v/>
      </c>
      <c r="R889" s="31" t="str">
        <f>IF(ISERROR(VLOOKUP(B889,'[5]Inst.Marit._Afetados'!$B$5:$C$170,2,0)),"",(VLOOKUP(B889,'[5]Inst.Marit._Afetados'!$B$5:$C$170,2,0)))</f>
        <v/>
      </c>
      <c r="S889" s="30">
        <f t="shared" si="519"/>
        <v>4</v>
      </c>
      <c r="T889" s="32">
        <f>VLOOKUP(B889,[6]Municipios!$B$7:$J$5574,3,0)+VLOOKUP(B889,[6]Municipios!$B$7:$J$5574,4,0)+VLOOKUP(B889,[6]Municipios!$B$7:$J$5574,5,0)</f>
        <v>0</v>
      </c>
      <c r="U889" s="32">
        <f>VLOOKUP(B889,[6]Municipios!$B$7:$J$5574,6,0)+VLOOKUP(B889,[6]Municipios!$B$7:$J$5574,7,0)+VLOOKUP(B889,[6]Municipios!$B$7:$J$5574,8,0)</f>
        <v>0</v>
      </c>
      <c r="V889" s="32">
        <f>VLOOKUP(B889,[6]Instalaçoes!$B$7:$J$5570,3,0)+VLOOKUP(B889,[6]Instalaçoes!$B$7:$J$5570,4,0)+VLOOKUP(B889,[6]Instalaçoes!$B$7:$J$5570,5,0)</f>
        <v>0</v>
      </c>
      <c r="W889" s="32">
        <f>VLOOKUP(B889,[6]Instalaçoes!$B$7:$J$5570,6,0)+VLOOKUP(B889,[6]Instalaçoes!$B$7:$J$5570,7,0)+VLOOKUP(B889,[6]Instalaçoes!$B$7:$J$5570,8,0)</f>
        <v>0</v>
      </c>
      <c r="X889" s="32"/>
      <c r="Y889" s="32"/>
      <c r="Z889" s="32"/>
      <c r="AA889" s="32"/>
      <c r="AB889" s="30">
        <f>IF((Q889&lt;&gt;""),VLOOKUP(B889,[7]Coeficiente_Municípios!$A$6:$Z$5570,8,0),0)</f>
        <v>0</v>
      </c>
      <c r="AC889" s="30">
        <f>IF((R889&lt;&gt;""),VLOOKUP(B889,'[5]Inst.Marit._Afetados'!$B$5:$F$170,5,0),0)</f>
        <v>0</v>
      </c>
      <c r="AD889" s="30">
        <f>IF((S889&lt;&gt;""),VLOOKUP(B889,[7]Coeficiente_Municípios!$A$6:$Z$5570,7,0),0)</f>
        <v>0</v>
      </c>
      <c r="AE889" s="30">
        <f>IF((R889&lt;&gt;""),VLOOKUP(B889,'[5]Inst.Marit._Afetados'!$B$5:$F$170,4,0),0)</f>
        <v>0</v>
      </c>
      <c r="AG889" s="32">
        <f>VLOOKUP($B889,'[2]5411_5%'!$A$15:$C$5606,3,0)-VLOOKUP($B889,'[2]5411_5%'!$A$15:$C$5606,2,0)</f>
        <v>0</v>
      </c>
      <c r="AH889" s="32">
        <f>VLOOKUP($B889,'[2]5411_&gt;5%'!$A$13:$C$5604,3,0)-VLOOKUP($B889,'[2]5411_&gt;5%'!$A$13:$C$5604,2,0)</f>
        <v>0</v>
      </c>
      <c r="AI889" s="32">
        <f>IF(ISNA(VLOOKUP($B889,'[2]Total_DARF''s_Est_Mun+Acerto'!$A$35:$L$5599,7,0)),0,(VLOOKUP($B889,'[2]Total_DARF''s_Est_Mun+Acerto'!$A$35:$L$5599,7,0)))</f>
        <v>0</v>
      </c>
      <c r="AJ889" s="32">
        <f>IF(ISNA(VLOOKUP($B889,'[2]Total_DARF''s_Est_Mun+Acerto'!$A$35:$L$5599,8,0)),0,(VLOOKUP($B889,'[2]Total_DARF''s_Est_Mun+Acerto'!$A$35:$L$5599,8,0)))</f>
        <v>0</v>
      </c>
      <c r="AK889" s="32">
        <f>IF(ISNA(VLOOKUP($B889,'[2]Total_DARF''s_Est_Mun+Acerto'!$A$35:$L$5599,10,0)),0,(VLOOKUP($B889,'[2]Total_DARF''s_Est_Mun+Acerto'!$A$35:$L$5599,10,0)))</f>
        <v>0</v>
      </c>
      <c r="AL889" s="32">
        <f>VLOOKUP(B889,'[2]Total_DARF''s_Est_Mun+Acerto'!$A$35:$K$5599,11,0)</f>
        <v>0</v>
      </c>
    </row>
    <row r="890" spans="1:38" ht="12.75" customHeight="1" x14ac:dyDescent="0.2">
      <c r="A890" s="4" t="s">
        <v>791</v>
      </c>
      <c r="B890" s="80" t="s">
        <v>607</v>
      </c>
      <c r="C890" s="9" t="str">
        <f t="shared" si="473"/>
        <v/>
      </c>
      <c r="D890" s="9" t="str">
        <f t="shared" si="474"/>
        <v/>
      </c>
      <c r="E890" s="9">
        <f t="shared" si="475"/>
        <v>0</v>
      </c>
      <c r="F890" s="9">
        <f t="shared" si="471"/>
        <v>187649.74</v>
      </c>
      <c r="G890" s="9" t="str">
        <f t="shared" si="476"/>
        <v/>
      </c>
      <c r="H890" s="9" t="str">
        <f>IF((AB890&gt;0),(TRUNC(([1]Mar!$C$6*(AB890-AC890)),2)+TRUNC(([1]Mar!$D$6*(AB890-AC890)),2)+TRUNC(([1]Mar!$E$6*(AB890-AC890)),2)),"")</f>
        <v/>
      </c>
      <c r="I890" s="9" t="str">
        <f t="shared" si="517"/>
        <v/>
      </c>
      <c r="J890" s="20">
        <f t="shared" si="506"/>
        <v>-700.1</v>
      </c>
      <c r="K890" s="20">
        <f t="shared" si="518"/>
        <v>186949.63999999998</v>
      </c>
      <c r="L890" s="23">
        <f>VLOOKUP(B890,'[2]Total_DARF''s_Est_Mun+Acerto'!$A$35:$L$5598,6,FALSE)</f>
        <v>186949.64</v>
      </c>
      <c r="M890" s="23">
        <f t="shared" si="472"/>
        <v>0</v>
      </c>
      <c r="N890" s="34" t="str">
        <f>IF(ISERROR(VLOOKUP(B890,[3]Rateio_Área_Geoeconômica!$A$4:$F$964,6,0)),"",(VLOOKUP(B890,[3]Rateio_Área_Geoeconômica!$A$4:$F$964,6,0)))</f>
        <v>L</v>
      </c>
      <c r="O890" s="30" t="str">
        <f>IF((IF(ISERROR(VLOOKUP(B890,[4]Original!$B$120:$G$157,6,0)),"",(VLOOKUP(B890,[4]Original!$B$120:$G$157,6,0))))=0,"",(IF(ISERROR(VLOOKUP(B890,[4]Original!$B$120:$G$157,6,0)),"",(VLOOKUP(B890,[4]Original!$B$120:$G$157,6,0)))))</f>
        <v/>
      </c>
      <c r="P890" s="30" t="s">
        <v>1085</v>
      </c>
      <c r="Q890" s="30">
        <f t="shared" si="555"/>
        <v>3</v>
      </c>
      <c r="R890" s="31" t="str">
        <f>IF(ISERROR(VLOOKUP(B890,'[5]Inst.Marit._Afetados'!$B$5:$C$170,2,0)),"",(VLOOKUP(B890,'[5]Inst.Marit._Afetados'!$B$5:$C$170,2,0)))</f>
        <v/>
      </c>
      <c r="S890" s="30">
        <f t="shared" si="519"/>
        <v>4</v>
      </c>
      <c r="T890" s="32">
        <f>VLOOKUP(B890,[6]Municipios!$B$7:$J$5574,3,0)+VLOOKUP(B890,[6]Municipios!$B$7:$J$5574,4,0)+VLOOKUP(B890,[6]Municipios!$B$7:$J$5574,5,0)</f>
        <v>0</v>
      </c>
      <c r="U890" s="32">
        <f>VLOOKUP(B890,[6]Municipios!$B$7:$J$5574,6,0)+VLOOKUP(B890,[6]Municipios!$B$7:$J$5574,7,0)+VLOOKUP(B890,[6]Municipios!$B$7:$J$5574,8,0)</f>
        <v>0</v>
      </c>
      <c r="V890" s="32">
        <f>VLOOKUP(B890,[6]Instalaçoes!$B$7:$J$5570,3,0)+VLOOKUP(B890,[6]Instalaçoes!$B$7:$J$5570,4,0)+VLOOKUP(B890,[6]Instalaçoes!$B$7:$J$5570,5,0)</f>
        <v>187649.74</v>
      </c>
      <c r="W890" s="32">
        <f>VLOOKUP(B890,[6]Instalaçoes!$B$7:$J$5570,6,0)+VLOOKUP(B890,[6]Instalaçoes!$B$7:$J$5570,7,0)+VLOOKUP(B890,[6]Instalaçoes!$B$7:$J$5570,8,0)</f>
        <v>0</v>
      </c>
      <c r="X890" s="32"/>
      <c r="Y890" s="32"/>
      <c r="Z890" s="32"/>
      <c r="AA890" s="32"/>
      <c r="AB890" s="30">
        <f>IF((Q890&lt;&gt;""),VLOOKUP(B890,[7]Coeficiente_Municípios!$A$6:$Z$5570,8,0),0)</f>
        <v>0</v>
      </c>
      <c r="AC890" s="30">
        <f>IF((R890&lt;&gt;""),VLOOKUP(B890,'[5]Inst.Marit._Afetados'!$B$5:$F$170,5,0),0)</f>
        <v>0</v>
      </c>
      <c r="AD890" s="30">
        <f>IF((S890&lt;&gt;""),VLOOKUP(B890,[7]Coeficiente_Municípios!$A$6:$Z$5570,7,0),0)</f>
        <v>4.9241491802636305E-3</v>
      </c>
      <c r="AE890" s="30">
        <f>IF((R890&lt;&gt;""),VLOOKUP(B890,'[5]Inst.Marit._Afetados'!$B$5:$F$170,4,0),0)</f>
        <v>0</v>
      </c>
      <c r="AG890" s="32">
        <f>VLOOKUP($B890,'[2]5411_5%'!$A$15:$C$5606,3,0)-VLOOKUP($B890,'[2]5411_5%'!$A$15:$C$5606,2,0)</f>
        <v>0</v>
      </c>
      <c r="AH890" s="32">
        <f>VLOOKUP($B890,'[2]5411_&gt;5%'!$A$13:$C$5604,3,0)-VLOOKUP($B890,'[2]5411_&gt;5%'!$A$13:$C$5604,2,0)</f>
        <v>0</v>
      </c>
      <c r="AI890" s="32">
        <f>IF(ISNA(VLOOKUP($B890,'[2]Total_DARF''s_Est_Mun+Acerto'!$A$35:$L$5599,7,0)),0,(VLOOKUP($B890,'[2]Total_DARF''s_Est_Mun+Acerto'!$A$35:$L$5599,7,0)))</f>
        <v>-700.1</v>
      </c>
      <c r="AJ890" s="32">
        <f>IF(ISNA(VLOOKUP($B890,'[2]Total_DARF''s_Est_Mun+Acerto'!$A$35:$L$5599,8,0)),0,(VLOOKUP($B890,'[2]Total_DARF''s_Est_Mun+Acerto'!$A$35:$L$5599,8,0)))</f>
        <v>0</v>
      </c>
      <c r="AK890" s="32">
        <f>IF(ISNA(VLOOKUP($B890,'[2]Total_DARF''s_Est_Mun+Acerto'!$A$35:$L$5599,10,0)),0,(VLOOKUP($B890,'[2]Total_DARF''s_Est_Mun+Acerto'!$A$35:$L$5599,10,0)))</f>
        <v>0</v>
      </c>
      <c r="AL890" s="32">
        <f>VLOOKUP(B890,'[2]Total_DARF''s_Est_Mun+Acerto'!$A$35:$K$5599,11,0)</f>
        <v>0</v>
      </c>
    </row>
    <row r="891" spans="1:38" ht="12.75" customHeight="1" x14ac:dyDescent="0.2">
      <c r="A891" s="4" t="s">
        <v>791</v>
      </c>
      <c r="B891" s="80" t="s">
        <v>608</v>
      </c>
      <c r="C891" s="9" t="str">
        <f t="shared" si="473"/>
        <v/>
      </c>
      <c r="D891" s="9" t="str">
        <f t="shared" si="474"/>
        <v/>
      </c>
      <c r="E891" s="9">
        <f t="shared" si="475"/>
        <v>0</v>
      </c>
      <c r="F891" s="9">
        <f t="shared" ref="F891:F956" si="556">IF((IF((O891=""),V891,""))=0,"",(IF((O891=""),V891,"")))</f>
        <v>187649.74</v>
      </c>
      <c r="G891" s="9" t="str">
        <f t="shared" si="476"/>
        <v/>
      </c>
      <c r="H891" s="9">
        <f>IF((AB891&gt;0),(TRUNC(([1]Mar!$C$6*(AB891-AC891)),2)+TRUNC(([1]Mar!$D$6*(AB891-AC891)),2)+TRUNC(([1]Mar!$E$6*(AB891-AC891)),2)),"")</f>
        <v>5460.47</v>
      </c>
      <c r="I891" s="9">
        <f t="shared" si="517"/>
        <v>3.2600427130091703E-4</v>
      </c>
      <c r="J891" s="20">
        <f t="shared" si="506"/>
        <v>-1020.6700000000001</v>
      </c>
      <c r="K891" s="20">
        <f t="shared" si="518"/>
        <v>192089.54032600424</v>
      </c>
      <c r="L891" s="23">
        <f>VLOOKUP(B891,'[2]Total_DARF''s_Est_Mun+Acerto'!$A$35:$L$5598,6,FALSE)</f>
        <v>192089.54</v>
      </c>
      <c r="M891" s="23">
        <f t="shared" ref="M891:M956" si="557">K891-L891</f>
        <v>3.2600422855466604E-4</v>
      </c>
      <c r="N891" s="34" t="str">
        <f>IF(ISERROR(VLOOKUP(B891,[3]Rateio_Área_Geoeconômica!$A$4:$F$964,6,0)),"",(VLOOKUP(B891,[3]Rateio_Área_Geoeconômica!$A$4:$F$964,6,0)))</f>
        <v>L</v>
      </c>
      <c r="O891" s="30" t="str">
        <f>IF((IF(ISERROR(VLOOKUP(B891,[4]Original!$B$120:$G$157,6,0)),"",(VLOOKUP(B891,[4]Original!$B$120:$G$157,6,0))))=0,"",(IF(ISERROR(VLOOKUP(B891,[4]Original!$B$120:$G$157,6,0)),"",(VLOOKUP(B891,[4]Original!$B$120:$G$157,6,0)))))</f>
        <v/>
      </c>
      <c r="P891" s="30" t="s">
        <v>1085</v>
      </c>
      <c r="Q891" s="30">
        <f t="shared" si="555"/>
        <v>3</v>
      </c>
      <c r="R891" s="31" t="str">
        <f>IF(ISERROR(VLOOKUP(B891,'[5]Inst.Marit._Afetados'!$B$5:$C$170,2,0)),"",(VLOOKUP(B891,'[5]Inst.Marit._Afetados'!$B$5:$C$170,2,0)))</f>
        <v/>
      </c>
      <c r="S891" s="30">
        <f t="shared" si="519"/>
        <v>4</v>
      </c>
      <c r="T891" s="32">
        <f>VLOOKUP(B891,[6]Municipios!$B$7:$J$5574,3,0)+VLOOKUP(B891,[6]Municipios!$B$7:$J$5574,4,0)+VLOOKUP(B891,[6]Municipios!$B$7:$J$5574,5,0)</f>
        <v>0</v>
      </c>
      <c r="U891" s="32">
        <f>VLOOKUP(B891,[6]Municipios!$B$7:$J$5574,6,0)+VLOOKUP(B891,[6]Municipios!$B$7:$J$5574,7,0)+VLOOKUP(B891,[6]Municipios!$B$7:$J$5574,8,0)</f>
        <v>0</v>
      </c>
      <c r="V891" s="32">
        <f>VLOOKUP(B891,[6]Instalaçoes!$B$7:$J$5570,3,0)+VLOOKUP(B891,[6]Instalaçoes!$B$7:$J$5570,4,0)+VLOOKUP(B891,[6]Instalaçoes!$B$7:$J$5570,5,0)</f>
        <v>187649.74</v>
      </c>
      <c r="W891" s="32">
        <f>VLOOKUP(B891,[6]Instalaçoes!$B$7:$J$5570,6,0)+VLOOKUP(B891,[6]Instalaçoes!$B$7:$J$5570,7,0)+VLOOKUP(B891,[6]Instalaçoes!$B$7:$J$5570,8,0)</f>
        <v>5460.4703260042716</v>
      </c>
      <c r="X891" s="32"/>
      <c r="Y891" s="32"/>
      <c r="Z891" s="32"/>
      <c r="AA891" s="32"/>
      <c r="AB891" s="30">
        <f>IF((Q891&lt;&gt;""),VLOOKUP(B891,[7]Coeficiente_Municípios!$A$6:$Z$5570,8,0),0)</f>
        <v>7.0034339073536041E-5</v>
      </c>
      <c r="AC891" s="30">
        <f>IF((R891&lt;&gt;""),VLOOKUP(B891,'[5]Inst.Marit._Afetados'!$B$5:$F$170,5,0),0)</f>
        <v>0</v>
      </c>
      <c r="AD891" s="30">
        <f>IF((S891&lt;&gt;""),VLOOKUP(B891,[7]Coeficiente_Municípios!$A$6:$Z$5570,7,0),0)</f>
        <v>0</v>
      </c>
      <c r="AE891" s="30">
        <f>IF((R891&lt;&gt;""),VLOOKUP(B891,'[5]Inst.Marit._Afetados'!$B$5:$F$170,4,0),0)</f>
        <v>0</v>
      </c>
      <c r="AG891" s="32">
        <f>VLOOKUP($B891,'[2]5411_5%'!$A$15:$C$5606,3,0)-VLOOKUP($B891,'[2]5411_5%'!$A$15:$C$5606,2,0)</f>
        <v>0</v>
      </c>
      <c r="AH891" s="32">
        <f>VLOOKUP($B891,'[2]5411_&gt;5%'!$A$13:$C$5604,3,0)-VLOOKUP($B891,'[2]5411_&gt;5%'!$A$13:$C$5604,2,0)</f>
        <v>0</v>
      </c>
      <c r="AI891" s="32">
        <f>IF(ISNA(VLOOKUP($B891,'[2]Total_DARF''s_Est_Mun+Acerto'!$A$35:$L$5599,7,0)),0,(VLOOKUP($B891,'[2]Total_DARF''s_Est_Mun+Acerto'!$A$35:$L$5599,7,0)))</f>
        <v>-700.1</v>
      </c>
      <c r="AJ891" s="32">
        <f>IF(ISNA(VLOOKUP($B891,'[2]Total_DARF''s_Est_Mun+Acerto'!$A$35:$L$5599,8,0)),0,(VLOOKUP($B891,'[2]Total_DARF''s_Est_Mun+Acerto'!$A$35:$L$5599,8,0)))</f>
        <v>-320.57</v>
      </c>
      <c r="AK891" s="32">
        <f>IF(ISNA(VLOOKUP($B891,'[2]Total_DARF''s_Est_Mun+Acerto'!$A$35:$L$5599,10,0)),0,(VLOOKUP($B891,'[2]Total_DARF''s_Est_Mun+Acerto'!$A$35:$L$5599,10,0)))</f>
        <v>0</v>
      </c>
      <c r="AL891" s="32">
        <f>VLOOKUP(B891,'[2]Total_DARF''s_Est_Mun+Acerto'!$A$35:$K$5599,11,0)</f>
        <v>0</v>
      </c>
    </row>
    <row r="892" spans="1:38" ht="12.75" customHeight="1" x14ac:dyDescent="0.2">
      <c r="A892" s="4" t="s">
        <v>791</v>
      </c>
      <c r="B892" s="81" t="s">
        <v>609</v>
      </c>
      <c r="C892" s="9" t="str">
        <f t="shared" si="473"/>
        <v/>
      </c>
      <c r="D892" s="9" t="str">
        <f t="shared" si="474"/>
        <v/>
      </c>
      <c r="E892" s="9">
        <f t="shared" si="475"/>
        <v>0</v>
      </c>
      <c r="F892" s="9" t="str">
        <f t="shared" si="556"/>
        <v/>
      </c>
      <c r="G892" s="9" t="str">
        <f t="shared" si="476"/>
        <v/>
      </c>
      <c r="H892" s="9" t="str">
        <f>IF((AB892&gt;0),(TRUNC(([1]Mar!$C$6*(AB892-AC892)),2)+TRUNC(([1]Mar!$D$6*(AB892-AC892)),2)+TRUNC(([1]Mar!$E$6*(AB892-AC892)),2)),"")</f>
        <v/>
      </c>
      <c r="I892" s="9" t="str">
        <f t="shared" si="517"/>
        <v/>
      </c>
      <c r="J892" s="20" t="str">
        <f t="shared" si="506"/>
        <v/>
      </c>
      <c r="K892" s="20">
        <f t="shared" si="518"/>
        <v>0</v>
      </c>
      <c r="L892" s="23">
        <f>VLOOKUP(B892,'[2]Total_DARF''s_Est_Mun+Acerto'!$A$35:$L$5598,6,FALSE)</f>
        <v>0</v>
      </c>
      <c r="M892" s="23">
        <f t="shared" si="557"/>
        <v>0</v>
      </c>
      <c r="N892" s="34" t="str">
        <f>IF(ISERROR(VLOOKUP(B892,[3]Rateio_Área_Geoeconômica!$A$4:$F$964,6,0)),"",(VLOOKUP(B892,[3]Rateio_Área_Geoeconômica!$A$4:$F$964,6,0)))</f>
        <v>L</v>
      </c>
      <c r="O892" s="30" t="str">
        <f>IF((IF(ISERROR(VLOOKUP(B892,[4]Original!$B$120:$G$157,6,0)),"",(VLOOKUP(B892,[4]Original!$B$120:$G$157,6,0))))=0,"",(IF(ISERROR(VLOOKUP(B892,[4]Original!$B$120:$G$157,6,0)),"",(VLOOKUP(B892,[4]Original!$B$120:$G$157,6,0)))))</f>
        <v/>
      </c>
      <c r="P892" s="30" t="s">
        <v>1085</v>
      </c>
      <c r="Q892" s="30" t="str">
        <f t="shared" si="555"/>
        <v/>
      </c>
      <c r="R892" s="31" t="str">
        <f>IF(ISERROR(VLOOKUP(B892,'[5]Inst.Marit._Afetados'!$B$5:$C$170,2,0)),"",(VLOOKUP(B892,'[5]Inst.Marit._Afetados'!$B$5:$C$170,2,0)))</f>
        <v/>
      </c>
      <c r="S892" s="30">
        <f t="shared" si="519"/>
        <v>4</v>
      </c>
      <c r="T892" s="32">
        <f>VLOOKUP(B892,[6]Municipios!$B$7:$J$5574,3,0)+VLOOKUP(B892,[6]Municipios!$B$7:$J$5574,4,0)+VLOOKUP(B892,[6]Municipios!$B$7:$J$5574,5,0)</f>
        <v>0</v>
      </c>
      <c r="U892" s="32">
        <f>VLOOKUP(B892,[6]Municipios!$B$7:$J$5574,6,0)+VLOOKUP(B892,[6]Municipios!$B$7:$J$5574,7,0)+VLOOKUP(B892,[6]Municipios!$B$7:$J$5574,8,0)</f>
        <v>0</v>
      </c>
      <c r="V892" s="32">
        <f>VLOOKUP(B892,[6]Instalaçoes!$B$7:$J$5570,3,0)+VLOOKUP(B892,[6]Instalaçoes!$B$7:$J$5570,4,0)+VLOOKUP(B892,[6]Instalaçoes!$B$7:$J$5570,5,0)</f>
        <v>0</v>
      </c>
      <c r="W892" s="32">
        <f>VLOOKUP(B892,[6]Instalaçoes!$B$7:$J$5570,6,0)+VLOOKUP(B892,[6]Instalaçoes!$B$7:$J$5570,7,0)+VLOOKUP(B892,[6]Instalaçoes!$B$7:$J$5570,8,0)</f>
        <v>0</v>
      </c>
      <c r="X892" s="32"/>
      <c r="Y892" s="32"/>
      <c r="Z892" s="32"/>
      <c r="AA892" s="32"/>
      <c r="AB892" s="30">
        <f>IF((Q892&lt;&gt;""),VLOOKUP(B892,[7]Coeficiente_Municípios!$A$6:$Z$5570,8,0),0)</f>
        <v>0</v>
      </c>
      <c r="AC892" s="30">
        <f>IF((R892&lt;&gt;""),VLOOKUP(B892,'[5]Inst.Marit._Afetados'!$B$5:$F$170,5,0),0)</f>
        <v>0</v>
      </c>
      <c r="AD892" s="30">
        <f>IF((S892&lt;&gt;""),VLOOKUP(B892,[7]Coeficiente_Municípios!$A$6:$Z$5570,7,0),0)</f>
        <v>0</v>
      </c>
      <c r="AE892" s="30">
        <f>IF((R892&lt;&gt;""),VLOOKUP(B892,'[5]Inst.Marit._Afetados'!$B$5:$F$170,4,0),0)</f>
        <v>0</v>
      </c>
      <c r="AG892" s="32">
        <f>VLOOKUP($B892,'[2]5411_5%'!$A$15:$C$5606,3,0)-VLOOKUP($B892,'[2]5411_5%'!$A$15:$C$5606,2,0)</f>
        <v>0</v>
      </c>
      <c r="AH892" s="32">
        <f>VLOOKUP($B892,'[2]5411_&gt;5%'!$A$13:$C$5604,3,0)-VLOOKUP($B892,'[2]5411_&gt;5%'!$A$13:$C$5604,2,0)</f>
        <v>0</v>
      </c>
      <c r="AI892" s="32">
        <f>IF(ISNA(VLOOKUP($B892,'[2]Total_DARF''s_Est_Mun+Acerto'!$A$35:$L$5599,7,0)),0,(VLOOKUP($B892,'[2]Total_DARF''s_Est_Mun+Acerto'!$A$35:$L$5599,7,0)))</f>
        <v>0</v>
      </c>
      <c r="AJ892" s="32">
        <f>IF(ISNA(VLOOKUP($B892,'[2]Total_DARF''s_Est_Mun+Acerto'!$A$35:$L$5599,8,0)),0,(VLOOKUP($B892,'[2]Total_DARF''s_Est_Mun+Acerto'!$A$35:$L$5599,8,0)))</f>
        <v>0</v>
      </c>
      <c r="AK892" s="32">
        <f>IF(ISNA(VLOOKUP($B892,'[2]Total_DARF''s_Est_Mun+Acerto'!$A$35:$L$5599,10,0)),0,(VLOOKUP($B892,'[2]Total_DARF''s_Est_Mun+Acerto'!$A$35:$L$5599,10,0)))</f>
        <v>0</v>
      </c>
      <c r="AL892" s="32">
        <f>VLOOKUP(B892,'[2]Total_DARF''s_Est_Mun+Acerto'!$A$35:$K$5599,11,0)</f>
        <v>0</v>
      </c>
    </row>
    <row r="893" spans="1:38" ht="12.75" customHeight="1" x14ac:dyDescent="0.2">
      <c r="A893" s="4" t="s">
        <v>791</v>
      </c>
      <c r="B893" s="81" t="s">
        <v>610</v>
      </c>
      <c r="C893" s="9" t="str">
        <f t="shared" si="473"/>
        <v/>
      </c>
      <c r="D893" s="9" t="str">
        <f t="shared" si="474"/>
        <v/>
      </c>
      <c r="E893" s="9">
        <f t="shared" si="475"/>
        <v>0</v>
      </c>
      <c r="F893" s="9" t="str">
        <f t="shared" si="556"/>
        <v/>
      </c>
      <c r="G893" s="9" t="str">
        <f t="shared" si="476"/>
        <v/>
      </c>
      <c r="H893" s="9" t="str">
        <f>IF((AB893&gt;0),(TRUNC(([1]Mar!$C$6*(AB893-AC893)),2)+TRUNC(([1]Mar!$D$6*(AB893-AC893)),2)+TRUNC(([1]Mar!$E$6*(AB893-AC893)),2)),"")</f>
        <v/>
      </c>
      <c r="I893" s="9" t="str">
        <f t="shared" si="517"/>
        <v/>
      </c>
      <c r="J893" s="20" t="str">
        <f t="shared" si="506"/>
        <v/>
      </c>
      <c r="K893" s="20">
        <f t="shared" si="518"/>
        <v>0</v>
      </c>
      <c r="L893" s="23">
        <f>VLOOKUP(B893,'[2]Total_DARF''s_Est_Mun+Acerto'!$A$35:$L$5598,6,FALSE)</f>
        <v>0</v>
      </c>
      <c r="M893" s="23">
        <f t="shared" si="557"/>
        <v>0</v>
      </c>
      <c r="N893" s="34" t="str">
        <f>IF(ISERROR(VLOOKUP(B893,[3]Rateio_Área_Geoeconômica!$A$4:$F$964,6,0)),"",(VLOOKUP(B893,[3]Rateio_Área_Geoeconômica!$A$4:$F$964,6,0)))</f>
        <v>L</v>
      </c>
      <c r="O893" s="30" t="str">
        <f>IF((IF(ISERROR(VLOOKUP(B893,[4]Original!$B$120:$G$157,6,0)),"",(VLOOKUP(B893,[4]Original!$B$120:$G$157,6,0))))=0,"",(IF(ISERROR(VLOOKUP(B893,[4]Original!$B$120:$G$157,6,0)),"",(VLOOKUP(B893,[4]Original!$B$120:$G$157,6,0)))))</f>
        <v/>
      </c>
      <c r="P893" s="30" t="s">
        <v>1085</v>
      </c>
      <c r="Q893" s="30" t="str">
        <f t="shared" si="555"/>
        <v/>
      </c>
      <c r="R893" s="31" t="str">
        <f>IF(ISERROR(VLOOKUP(B893,'[5]Inst.Marit._Afetados'!$B$5:$C$170,2,0)),"",(VLOOKUP(B893,'[5]Inst.Marit._Afetados'!$B$5:$C$170,2,0)))</f>
        <v/>
      </c>
      <c r="S893" s="30">
        <f t="shared" si="519"/>
        <v>4</v>
      </c>
      <c r="T893" s="32">
        <f>VLOOKUP(B893,[6]Municipios!$B$7:$J$5574,3,0)+VLOOKUP(B893,[6]Municipios!$B$7:$J$5574,4,0)+VLOOKUP(B893,[6]Municipios!$B$7:$J$5574,5,0)</f>
        <v>0</v>
      </c>
      <c r="U893" s="32">
        <f>VLOOKUP(B893,[6]Municipios!$B$7:$J$5574,6,0)+VLOOKUP(B893,[6]Municipios!$B$7:$J$5574,7,0)+VLOOKUP(B893,[6]Municipios!$B$7:$J$5574,8,0)</f>
        <v>0</v>
      </c>
      <c r="V893" s="32">
        <f>VLOOKUP(B893,[6]Instalaçoes!$B$7:$J$5570,3,0)+VLOOKUP(B893,[6]Instalaçoes!$B$7:$J$5570,4,0)+VLOOKUP(B893,[6]Instalaçoes!$B$7:$J$5570,5,0)</f>
        <v>0</v>
      </c>
      <c r="W893" s="32">
        <f>VLOOKUP(B893,[6]Instalaçoes!$B$7:$J$5570,6,0)+VLOOKUP(B893,[6]Instalaçoes!$B$7:$J$5570,7,0)+VLOOKUP(B893,[6]Instalaçoes!$B$7:$J$5570,8,0)</f>
        <v>0</v>
      </c>
      <c r="X893" s="32"/>
      <c r="Y893" s="32"/>
      <c r="Z893" s="32"/>
      <c r="AA893" s="32"/>
      <c r="AB893" s="30">
        <f>IF((Q893&lt;&gt;""),VLOOKUP(B893,[7]Coeficiente_Municípios!$A$6:$Z$5570,8,0),0)</f>
        <v>0</v>
      </c>
      <c r="AC893" s="30">
        <f>IF((R893&lt;&gt;""),VLOOKUP(B893,'[5]Inst.Marit._Afetados'!$B$5:$F$170,5,0),0)</f>
        <v>0</v>
      </c>
      <c r="AD893" s="30">
        <f>IF((S893&lt;&gt;""),VLOOKUP(B893,[7]Coeficiente_Municípios!$A$6:$Z$5570,7,0),0)</f>
        <v>0</v>
      </c>
      <c r="AE893" s="30">
        <f>IF((R893&lt;&gt;""),VLOOKUP(B893,'[5]Inst.Marit._Afetados'!$B$5:$F$170,4,0),0)</f>
        <v>0</v>
      </c>
      <c r="AG893" s="32">
        <f>VLOOKUP($B893,'[2]5411_5%'!$A$15:$C$5606,3,0)-VLOOKUP($B893,'[2]5411_5%'!$A$15:$C$5606,2,0)</f>
        <v>0</v>
      </c>
      <c r="AH893" s="32">
        <f>VLOOKUP($B893,'[2]5411_&gt;5%'!$A$13:$C$5604,3,0)-VLOOKUP($B893,'[2]5411_&gt;5%'!$A$13:$C$5604,2,0)</f>
        <v>0</v>
      </c>
      <c r="AI893" s="32">
        <f>IF(ISNA(VLOOKUP($B893,'[2]Total_DARF''s_Est_Mun+Acerto'!$A$35:$L$5599,7,0)),0,(VLOOKUP($B893,'[2]Total_DARF''s_Est_Mun+Acerto'!$A$35:$L$5599,7,0)))</f>
        <v>0</v>
      </c>
      <c r="AJ893" s="32">
        <f>IF(ISNA(VLOOKUP($B893,'[2]Total_DARF''s_Est_Mun+Acerto'!$A$35:$L$5599,8,0)),0,(VLOOKUP($B893,'[2]Total_DARF''s_Est_Mun+Acerto'!$A$35:$L$5599,8,0)))</f>
        <v>0</v>
      </c>
      <c r="AK893" s="32">
        <f>IF(ISNA(VLOOKUP($B893,'[2]Total_DARF''s_Est_Mun+Acerto'!$A$35:$L$5599,10,0)),0,(VLOOKUP($B893,'[2]Total_DARF''s_Est_Mun+Acerto'!$A$35:$L$5599,10,0)))</f>
        <v>0</v>
      </c>
      <c r="AL893" s="32">
        <f>VLOOKUP(B893,'[2]Total_DARF''s_Est_Mun+Acerto'!$A$35:$K$5599,11,0)</f>
        <v>0</v>
      </c>
    </row>
    <row r="894" spans="1:38" ht="12.75" customHeight="1" x14ac:dyDescent="0.2">
      <c r="A894" s="4" t="s">
        <v>791</v>
      </c>
      <c r="B894" s="81" t="s">
        <v>611</v>
      </c>
      <c r="C894" s="9" t="str">
        <f t="shared" si="473"/>
        <v/>
      </c>
      <c r="D894" s="9" t="str">
        <f t="shared" si="474"/>
        <v/>
      </c>
      <c r="E894" s="9">
        <f t="shared" si="475"/>
        <v>0</v>
      </c>
      <c r="F894" s="9" t="str">
        <f t="shared" si="556"/>
        <v/>
      </c>
      <c r="G894" s="9" t="str">
        <f t="shared" si="476"/>
        <v/>
      </c>
      <c r="H894" s="9" t="str">
        <f>IF((AB894&gt;0),(TRUNC(([1]Mar!$C$6*(AB894-AC894)),2)+TRUNC(([1]Mar!$D$6*(AB894-AC894)),2)+TRUNC(([1]Mar!$E$6*(AB894-AC894)),2)),"")</f>
        <v/>
      </c>
      <c r="I894" s="9" t="str">
        <f t="shared" si="517"/>
        <v/>
      </c>
      <c r="J894" s="20" t="str">
        <f t="shared" si="506"/>
        <v/>
      </c>
      <c r="K894" s="20">
        <f t="shared" si="518"/>
        <v>0</v>
      </c>
      <c r="L894" s="23">
        <f>VLOOKUP(B894,'[2]Total_DARF''s_Est_Mun+Acerto'!$A$35:$L$5598,6,FALSE)</f>
        <v>0</v>
      </c>
      <c r="M894" s="23">
        <f t="shared" si="557"/>
        <v>0</v>
      </c>
      <c r="N894" s="34" t="str">
        <f>IF(ISERROR(VLOOKUP(B894,[3]Rateio_Área_Geoeconômica!$A$4:$F$964,6,0)),"",(VLOOKUP(B894,[3]Rateio_Área_Geoeconômica!$A$4:$F$964,6,0)))</f>
        <v>L</v>
      </c>
      <c r="O894" s="30" t="str">
        <f>IF((IF(ISERROR(VLOOKUP(B894,[4]Original!$B$120:$G$157,6,0)),"",(VLOOKUP(B894,[4]Original!$B$120:$G$157,6,0))))=0,"",(IF(ISERROR(VLOOKUP(B894,[4]Original!$B$120:$G$157,6,0)),"",(VLOOKUP(B894,[4]Original!$B$120:$G$157,6,0)))))</f>
        <v/>
      </c>
      <c r="P894" s="30" t="s">
        <v>1085</v>
      </c>
      <c r="Q894" s="30" t="str">
        <f t="shared" si="555"/>
        <v/>
      </c>
      <c r="R894" s="31" t="str">
        <f>IF(ISERROR(VLOOKUP(B894,'[5]Inst.Marit._Afetados'!$B$5:$C$170,2,0)),"",(VLOOKUP(B894,'[5]Inst.Marit._Afetados'!$B$5:$C$170,2,0)))</f>
        <v/>
      </c>
      <c r="S894" s="30">
        <f t="shared" si="519"/>
        <v>4</v>
      </c>
      <c r="T894" s="32">
        <f>VLOOKUP(B894,[6]Municipios!$B$7:$J$5574,3,0)+VLOOKUP(B894,[6]Municipios!$B$7:$J$5574,4,0)+VLOOKUP(B894,[6]Municipios!$B$7:$J$5574,5,0)</f>
        <v>0</v>
      </c>
      <c r="U894" s="32">
        <f>VLOOKUP(B894,[6]Municipios!$B$7:$J$5574,6,0)+VLOOKUP(B894,[6]Municipios!$B$7:$J$5574,7,0)+VLOOKUP(B894,[6]Municipios!$B$7:$J$5574,8,0)</f>
        <v>0</v>
      </c>
      <c r="V894" s="32">
        <f>VLOOKUP(B894,[6]Instalaçoes!$B$7:$J$5570,3,0)+VLOOKUP(B894,[6]Instalaçoes!$B$7:$J$5570,4,0)+VLOOKUP(B894,[6]Instalaçoes!$B$7:$J$5570,5,0)</f>
        <v>0</v>
      </c>
      <c r="W894" s="32">
        <f>VLOOKUP(B894,[6]Instalaçoes!$B$7:$J$5570,6,0)+VLOOKUP(B894,[6]Instalaçoes!$B$7:$J$5570,7,0)+VLOOKUP(B894,[6]Instalaçoes!$B$7:$J$5570,8,0)</f>
        <v>0</v>
      </c>
      <c r="X894" s="32"/>
      <c r="Y894" s="32"/>
      <c r="Z894" s="32"/>
      <c r="AA894" s="32"/>
      <c r="AB894" s="30">
        <f>IF((Q894&lt;&gt;""),VLOOKUP(B894,[7]Coeficiente_Municípios!$A$6:$Z$5570,8,0),0)</f>
        <v>0</v>
      </c>
      <c r="AC894" s="30">
        <f>IF((R894&lt;&gt;""),VLOOKUP(B894,'[5]Inst.Marit._Afetados'!$B$5:$F$170,5,0),0)</f>
        <v>0</v>
      </c>
      <c r="AD894" s="30">
        <f>IF((S894&lt;&gt;""),VLOOKUP(B894,[7]Coeficiente_Municípios!$A$6:$Z$5570,7,0),0)</f>
        <v>0</v>
      </c>
      <c r="AE894" s="30">
        <f>IF((R894&lt;&gt;""),VLOOKUP(B894,'[5]Inst.Marit._Afetados'!$B$5:$F$170,4,0),0)</f>
        <v>0</v>
      </c>
      <c r="AG894" s="32">
        <f>VLOOKUP($B894,'[2]5411_5%'!$A$15:$C$5606,3,0)-VLOOKUP($B894,'[2]5411_5%'!$A$15:$C$5606,2,0)</f>
        <v>0</v>
      </c>
      <c r="AH894" s="32">
        <f>VLOOKUP($B894,'[2]5411_&gt;5%'!$A$13:$C$5604,3,0)-VLOOKUP($B894,'[2]5411_&gt;5%'!$A$13:$C$5604,2,0)</f>
        <v>0</v>
      </c>
      <c r="AI894" s="32">
        <f>IF(ISNA(VLOOKUP($B894,'[2]Total_DARF''s_Est_Mun+Acerto'!$A$35:$L$5599,7,0)),0,(VLOOKUP($B894,'[2]Total_DARF''s_Est_Mun+Acerto'!$A$35:$L$5599,7,0)))</f>
        <v>0</v>
      </c>
      <c r="AJ894" s="32">
        <f>IF(ISNA(VLOOKUP($B894,'[2]Total_DARF''s_Est_Mun+Acerto'!$A$35:$L$5599,8,0)),0,(VLOOKUP($B894,'[2]Total_DARF''s_Est_Mun+Acerto'!$A$35:$L$5599,8,0)))</f>
        <v>0</v>
      </c>
      <c r="AK894" s="32">
        <f>IF(ISNA(VLOOKUP($B894,'[2]Total_DARF''s_Est_Mun+Acerto'!$A$35:$L$5599,10,0)),0,(VLOOKUP($B894,'[2]Total_DARF''s_Est_Mun+Acerto'!$A$35:$L$5599,10,0)))</f>
        <v>0</v>
      </c>
      <c r="AL894" s="32">
        <f>VLOOKUP(B894,'[2]Total_DARF''s_Est_Mun+Acerto'!$A$35:$K$5599,11,0)</f>
        <v>0</v>
      </c>
    </row>
    <row r="895" spans="1:38" ht="12.75" customHeight="1" x14ac:dyDescent="0.2">
      <c r="A895" s="4" t="s">
        <v>791</v>
      </c>
      <c r="B895" s="80" t="s">
        <v>612</v>
      </c>
      <c r="C895" s="9" t="str">
        <f t="shared" si="473"/>
        <v/>
      </c>
      <c r="D895" s="9" t="str">
        <f t="shared" si="474"/>
        <v/>
      </c>
      <c r="E895" s="9">
        <f t="shared" si="475"/>
        <v>0</v>
      </c>
      <c r="F895" s="9">
        <f t="shared" si="556"/>
        <v>187649.74</v>
      </c>
      <c r="G895" s="9" t="str">
        <f t="shared" si="476"/>
        <v/>
      </c>
      <c r="H895" s="9" t="str">
        <f>IF((AB895&gt;0),(TRUNC(([1]Mar!$C$6*(AB895-AC895)),2)+TRUNC(([1]Mar!$D$6*(AB895-AC895)),2)+TRUNC(([1]Mar!$E$6*(AB895-AC895)),2)),"")</f>
        <v/>
      </c>
      <c r="I895" s="9" t="str">
        <f t="shared" si="517"/>
        <v/>
      </c>
      <c r="J895" s="20">
        <f t="shared" si="506"/>
        <v>-700.1</v>
      </c>
      <c r="K895" s="20">
        <f t="shared" si="518"/>
        <v>186949.63999999998</v>
      </c>
      <c r="L895" s="23">
        <f>VLOOKUP(B895,'[2]Total_DARF''s_Est_Mun+Acerto'!$A$35:$L$5598,6,FALSE)</f>
        <v>186949.64</v>
      </c>
      <c r="M895" s="23">
        <f t="shared" si="557"/>
        <v>0</v>
      </c>
      <c r="N895" s="34" t="str">
        <f>IF(ISERROR(VLOOKUP(B895,[3]Rateio_Área_Geoeconômica!$A$4:$F$964,6,0)),"",(VLOOKUP(B895,[3]Rateio_Área_Geoeconômica!$A$4:$F$964,6,0)))</f>
        <v>L</v>
      </c>
      <c r="O895" s="30" t="str">
        <f>IF((IF(ISERROR(VLOOKUP(B895,[4]Original!$B$120:$G$157,6,0)),"",(VLOOKUP(B895,[4]Original!$B$120:$G$157,6,0))))=0,"",(IF(ISERROR(VLOOKUP(B895,[4]Original!$B$120:$G$157,6,0)),"",(VLOOKUP(B895,[4]Original!$B$120:$G$157,6,0)))))</f>
        <v/>
      </c>
      <c r="P895" s="30" t="s">
        <v>1085</v>
      </c>
      <c r="Q895" s="30">
        <f t="shared" si="555"/>
        <v>3</v>
      </c>
      <c r="R895" s="31" t="str">
        <f>IF(ISERROR(VLOOKUP(B895,'[5]Inst.Marit._Afetados'!$B$5:$C$170,2,0)),"",(VLOOKUP(B895,'[5]Inst.Marit._Afetados'!$B$5:$C$170,2,0)))</f>
        <v/>
      </c>
      <c r="S895" s="30">
        <f t="shared" si="519"/>
        <v>4</v>
      </c>
      <c r="T895" s="32">
        <f>VLOOKUP(B895,[6]Municipios!$B$7:$J$5574,3,0)+VLOOKUP(B895,[6]Municipios!$B$7:$J$5574,4,0)+VLOOKUP(B895,[6]Municipios!$B$7:$J$5574,5,0)</f>
        <v>0</v>
      </c>
      <c r="U895" s="32">
        <f>VLOOKUP(B895,[6]Municipios!$B$7:$J$5574,6,0)+VLOOKUP(B895,[6]Municipios!$B$7:$J$5574,7,0)+VLOOKUP(B895,[6]Municipios!$B$7:$J$5574,8,0)</f>
        <v>0</v>
      </c>
      <c r="V895" s="32">
        <f>VLOOKUP(B895,[6]Instalaçoes!$B$7:$J$5570,3,0)+VLOOKUP(B895,[6]Instalaçoes!$B$7:$J$5570,4,0)+VLOOKUP(B895,[6]Instalaçoes!$B$7:$J$5570,5,0)</f>
        <v>187649.74</v>
      </c>
      <c r="W895" s="32">
        <f>VLOOKUP(B895,[6]Instalaçoes!$B$7:$J$5570,6,0)+VLOOKUP(B895,[6]Instalaçoes!$B$7:$J$5570,7,0)+VLOOKUP(B895,[6]Instalaçoes!$B$7:$J$5570,8,0)</f>
        <v>0</v>
      </c>
      <c r="X895" s="32"/>
      <c r="Y895" s="32"/>
      <c r="Z895" s="32"/>
      <c r="AA895" s="32"/>
      <c r="AB895" s="30">
        <f>IF((Q895&lt;&gt;""),VLOOKUP(B895,[7]Coeficiente_Municípios!$A$6:$Z$5570,8,0),0)</f>
        <v>0</v>
      </c>
      <c r="AC895" s="30">
        <f>IF((R895&lt;&gt;""),VLOOKUP(B895,'[5]Inst.Marit._Afetados'!$B$5:$F$170,5,0),0)</f>
        <v>0</v>
      </c>
      <c r="AD895" s="30">
        <f>IF((S895&lt;&gt;""),VLOOKUP(B895,[7]Coeficiente_Municípios!$A$6:$Z$5570,7,0),0)</f>
        <v>0</v>
      </c>
      <c r="AE895" s="30">
        <f>IF((R895&lt;&gt;""),VLOOKUP(B895,'[5]Inst.Marit._Afetados'!$B$5:$F$170,4,0),0)</f>
        <v>0</v>
      </c>
      <c r="AG895" s="32">
        <f>VLOOKUP($B895,'[2]5411_5%'!$A$15:$C$5606,3,0)-VLOOKUP($B895,'[2]5411_5%'!$A$15:$C$5606,2,0)</f>
        <v>0</v>
      </c>
      <c r="AH895" s="32">
        <f>VLOOKUP($B895,'[2]5411_&gt;5%'!$A$13:$C$5604,3,0)-VLOOKUP($B895,'[2]5411_&gt;5%'!$A$13:$C$5604,2,0)</f>
        <v>0</v>
      </c>
      <c r="AI895" s="32">
        <f>IF(ISNA(VLOOKUP($B895,'[2]Total_DARF''s_Est_Mun+Acerto'!$A$35:$L$5599,7,0)),0,(VLOOKUP($B895,'[2]Total_DARF''s_Est_Mun+Acerto'!$A$35:$L$5599,7,0)))</f>
        <v>-700.1</v>
      </c>
      <c r="AJ895" s="32">
        <f>IF(ISNA(VLOOKUP($B895,'[2]Total_DARF''s_Est_Mun+Acerto'!$A$35:$L$5599,8,0)),0,(VLOOKUP($B895,'[2]Total_DARF''s_Est_Mun+Acerto'!$A$35:$L$5599,8,0)))</f>
        <v>0</v>
      </c>
      <c r="AK895" s="32">
        <f>IF(ISNA(VLOOKUP($B895,'[2]Total_DARF''s_Est_Mun+Acerto'!$A$35:$L$5599,10,0)),0,(VLOOKUP($B895,'[2]Total_DARF''s_Est_Mun+Acerto'!$A$35:$L$5599,10,0)))</f>
        <v>0</v>
      </c>
      <c r="AL895" s="32">
        <f>VLOOKUP(B895,'[2]Total_DARF''s_Est_Mun+Acerto'!$A$35:$K$5599,11,0)</f>
        <v>0</v>
      </c>
    </row>
    <row r="896" spans="1:38" ht="12.75" customHeight="1" x14ac:dyDescent="0.2">
      <c r="A896" s="4" t="s">
        <v>791</v>
      </c>
      <c r="B896" s="59" t="s">
        <v>613</v>
      </c>
      <c r="C896" s="9" t="str">
        <f t="shared" si="473"/>
        <v/>
      </c>
      <c r="D896" s="9" t="str">
        <f t="shared" si="474"/>
        <v/>
      </c>
      <c r="E896" s="9">
        <f t="shared" si="475"/>
        <v>0</v>
      </c>
      <c r="F896" s="9" t="str">
        <f t="shared" si="556"/>
        <v/>
      </c>
      <c r="G896" s="9" t="str">
        <f t="shared" si="476"/>
        <v/>
      </c>
      <c r="H896" s="9" t="str">
        <f>IF((AB896&gt;0),(TRUNC(([1]Mar!$C$6*(AB896-AC896)),2)+TRUNC(([1]Mar!$D$6*(AB896-AC896)),2)+TRUNC(([1]Mar!$E$6*(AB896-AC896)),2)),"")</f>
        <v/>
      </c>
      <c r="I896" s="9" t="str">
        <f t="shared" si="517"/>
        <v/>
      </c>
      <c r="J896" s="20" t="str">
        <f t="shared" si="506"/>
        <v/>
      </c>
      <c r="K896" s="20">
        <f t="shared" si="518"/>
        <v>0</v>
      </c>
      <c r="L896" s="23">
        <f>VLOOKUP(B896,'[2]Total_DARF''s_Est_Mun+Acerto'!$A$35:$L$5598,6,FALSE)</f>
        <v>0</v>
      </c>
      <c r="M896" s="23">
        <f t="shared" si="557"/>
        <v>0</v>
      </c>
      <c r="N896" s="34" t="str">
        <f>IF(ISERROR(VLOOKUP(B896,[3]Rateio_Área_Geoeconômica!$A$4:$F$964,6,0)),"",(VLOOKUP(B896,[3]Rateio_Área_Geoeconômica!$A$4:$F$964,6,0)))</f>
        <v>L</v>
      </c>
      <c r="O896" s="30" t="str">
        <f>IF((IF(ISERROR(VLOOKUP(B896,[4]Original!$B$120:$G$157,6,0)),"",(VLOOKUP(B896,[4]Original!$B$120:$G$157,6,0))))=0,"",(IF(ISERROR(VLOOKUP(B896,[4]Original!$B$120:$G$157,6,0)),"",(VLOOKUP(B896,[4]Original!$B$120:$G$157,6,0)))))</f>
        <v/>
      </c>
      <c r="P896" s="30" t="s">
        <v>1085</v>
      </c>
      <c r="Q896" s="30" t="str">
        <f t="shared" si="555"/>
        <v/>
      </c>
      <c r="R896" s="31" t="str">
        <f>IF(ISERROR(VLOOKUP(B896,'[5]Inst.Marit._Afetados'!$B$5:$C$170,2,0)),"",(VLOOKUP(B896,'[5]Inst.Marit._Afetados'!$B$5:$C$170,2,0)))</f>
        <v/>
      </c>
      <c r="S896" s="30">
        <f t="shared" si="519"/>
        <v>4</v>
      </c>
      <c r="T896" s="32">
        <f>VLOOKUP(B896,[6]Municipios!$B$7:$J$5574,3,0)+VLOOKUP(B896,[6]Municipios!$B$7:$J$5574,4,0)+VLOOKUP(B896,[6]Municipios!$B$7:$J$5574,5,0)</f>
        <v>0</v>
      </c>
      <c r="U896" s="32">
        <f>VLOOKUP(B896,[6]Municipios!$B$7:$J$5574,6,0)+VLOOKUP(B896,[6]Municipios!$B$7:$J$5574,7,0)+VLOOKUP(B896,[6]Municipios!$B$7:$J$5574,8,0)</f>
        <v>0</v>
      </c>
      <c r="V896" s="32">
        <f>VLOOKUP(B896,[6]Instalaçoes!$B$7:$J$5570,3,0)+VLOOKUP(B896,[6]Instalaçoes!$B$7:$J$5570,4,0)+VLOOKUP(B896,[6]Instalaçoes!$B$7:$J$5570,5,0)</f>
        <v>0</v>
      </c>
      <c r="W896" s="32">
        <f>VLOOKUP(B896,[6]Instalaçoes!$B$7:$J$5570,6,0)+VLOOKUP(B896,[6]Instalaçoes!$B$7:$J$5570,7,0)+VLOOKUP(B896,[6]Instalaçoes!$B$7:$J$5570,8,0)</f>
        <v>0</v>
      </c>
      <c r="X896" s="32"/>
      <c r="Y896" s="32"/>
      <c r="Z896" s="32"/>
      <c r="AA896" s="32"/>
      <c r="AB896" s="30">
        <f>IF((Q896&lt;&gt;""),VLOOKUP(B896,[7]Coeficiente_Municípios!$A$6:$Z$5570,8,0),0)</f>
        <v>0</v>
      </c>
      <c r="AC896" s="30">
        <f>IF((R896&lt;&gt;""),VLOOKUP(B896,'[5]Inst.Marit._Afetados'!$B$5:$F$170,5,0),0)</f>
        <v>0</v>
      </c>
      <c r="AD896" s="30">
        <f>IF((S896&lt;&gt;""),VLOOKUP(B896,[7]Coeficiente_Municípios!$A$6:$Z$5570,7,0),0)</f>
        <v>0</v>
      </c>
      <c r="AE896" s="30">
        <f>IF((R896&lt;&gt;""),VLOOKUP(B896,'[5]Inst.Marit._Afetados'!$B$5:$F$170,4,0),0)</f>
        <v>0</v>
      </c>
      <c r="AG896" s="32">
        <f>VLOOKUP($B896,'[2]5411_5%'!$A$15:$C$5606,3,0)-VLOOKUP($B896,'[2]5411_5%'!$A$15:$C$5606,2,0)</f>
        <v>0</v>
      </c>
      <c r="AH896" s="32">
        <f>VLOOKUP($B896,'[2]5411_&gt;5%'!$A$13:$C$5604,3,0)-VLOOKUP($B896,'[2]5411_&gt;5%'!$A$13:$C$5604,2,0)</f>
        <v>0</v>
      </c>
      <c r="AI896" s="32">
        <f>IF(ISNA(VLOOKUP($B896,'[2]Total_DARF''s_Est_Mun+Acerto'!$A$35:$L$5599,7,0)),0,(VLOOKUP($B896,'[2]Total_DARF''s_Est_Mun+Acerto'!$A$35:$L$5599,7,0)))</f>
        <v>0</v>
      </c>
      <c r="AJ896" s="32">
        <f>IF(ISNA(VLOOKUP($B896,'[2]Total_DARF''s_Est_Mun+Acerto'!$A$35:$L$5599,8,0)),0,(VLOOKUP($B896,'[2]Total_DARF''s_Est_Mun+Acerto'!$A$35:$L$5599,8,0)))</f>
        <v>0</v>
      </c>
      <c r="AK896" s="32">
        <f>IF(ISNA(VLOOKUP($B896,'[2]Total_DARF''s_Est_Mun+Acerto'!$A$35:$L$5599,10,0)),0,(VLOOKUP($B896,'[2]Total_DARF''s_Est_Mun+Acerto'!$A$35:$L$5599,10,0)))</f>
        <v>0</v>
      </c>
      <c r="AL896" s="32">
        <f>VLOOKUP(B896,'[2]Total_DARF''s_Est_Mun+Acerto'!$A$35:$K$5599,11,0)</f>
        <v>0</v>
      </c>
    </row>
    <row r="897" spans="1:38" ht="12.75" customHeight="1" x14ac:dyDescent="0.2">
      <c r="A897" s="4" t="s">
        <v>791</v>
      </c>
      <c r="B897" s="59" t="s">
        <v>614</v>
      </c>
      <c r="C897" s="9" t="str">
        <f t="shared" si="473"/>
        <v/>
      </c>
      <c r="D897" s="9" t="str">
        <f t="shared" si="474"/>
        <v/>
      </c>
      <c r="E897" s="9">
        <f t="shared" si="475"/>
        <v>0</v>
      </c>
      <c r="F897" s="9" t="str">
        <f t="shared" si="556"/>
        <v/>
      </c>
      <c r="G897" s="9" t="str">
        <f t="shared" si="476"/>
        <v/>
      </c>
      <c r="H897" s="9" t="str">
        <f>IF((AB897&gt;0),(TRUNC(([1]Mar!$C$6*(AB897-AC897)),2)+TRUNC(([1]Mar!$D$6*(AB897-AC897)),2)+TRUNC(([1]Mar!$E$6*(AB897-AC897)),2)),"")</f>
        <v/>
      </c>
      <c r="I897" s="9" t="str">
        <f t="shared" si="517"/>
        <v/>
      </c>
      <c r="J897" s="20" t="str">
        <f t="shared" si="506"/>
        <v/>
      </c>
      <c r="K897" s="20">
        <f t="shared" si="518"/>
        <v>0</v>
      </c>
      <c r="L897" s="23">
        <f>VLOOKUP(B897,'[2]Total_DARF''s_Est_Mun+Acerto'!$A$35:$L$5598,6,FALSE)</f>
        <v>0</v>
      </c>
      <c r="M897" s="23">
        <f t="shared" si="557"/>
        <v>0</v>
      </c>
      <c r="N897" s="34" t="str">
        <f>IF(ISERROR(VLOOKUP(B897,[3]Rateio_Área_Geoeconômica!$A$4:$F$964,6,0)),"",(VLOOKUP(B897,[3]Rateio_Área_Geoeconômica!$A$4:$F$964,6,0)))</f>
        <v>L</v>
      </c>
      <c r="O897" s="30" t="str">
        <f>IF((IF(ISERROR(VLOOKUP(B897,[4]Original!$B$120:$G$157,6,0)),"",(VLOOKUP(B897,[4]Original!$B$120:$G$157,6,0))))=0,"",(IF(ISERROR(VLOOKUP(B897,[4]Original!$B$120:$G$157,6,0)),"",(VLOOKUP(B897,[4]Original!$B$120:$G$157,6,0)))))</f>
        <v/>
      </c>
      <c r="P897" s="30" t="s">
        <v>1085</v>
      </c>
      <c r="Q897" s="30" t="str">
        <f t="shared" si="555"/>
        <v/>
      </c>
      <c r="R897" s="31" t="str">
        <f>IF(ISERROR(VLOOKUP(B897,'[5]Inst.Marit._Afetados'!$B$5:$C$170,2,0)),"",(VLOOKUP(B897,'[5]Inst.Marit._Afetados'!$B$5:$C$170,2,0)))</f>
        <v/>
      </c>
      <c r="S897" s="30">
        <f t="shared" si="519"/>
        <v>4</v>
      </c>
      <c r="T897" s="32">
        <f>VLOOKUP(B897,[6]Municipios!$B$7:$J$5574,3,0)+VLOOKUP(B897,[6]Municipios!$B$7:$J$5574,4,0)+VLOOKUP(B897,[6]Municipios!$B$7:$J$5574,5,0)</f>
        <v>0</v>
      </c>
      <c r="U897" s="32">
        <f>VLOOKUP(B897,[6]Municipios!$B$7:$J$5574,6,0)+VLOOKUP(B897,[6]Municipios!$B$7:$J$5574,7,0)+VLOOKUP(B897,[6]Municipios!$B$7:$J$5574,8,0)</f>
        <v>0</v>
      </c>
      <c r="V897" s="32">
        <f>VLOOKUP(B897,[6]Instalaçoes!$B$7:$J$5570,3,0)+VLOOKUP(B897,[6]Instalaçoes!$B$7:$J$5570,4,0)+VLOOKUP(B897,[6]Instalaçoes!$B$7:$J$5570,5,0)</f>
        <v>0</v>
      </c>
      <c r="W897" s="32">
        <f>VLOOKUP(B897,[6]Instalaçoes!$B$7:$J$5570,6,0)+VLOOKUP(B897,[6]Instalaçoes!$B$7:$J$5570,7,0)+VLOOKUP(B897,[6]Instalaçoes!$B$7:$J$5570,8,0)</f>
        <v>0</v>
      </c>
      <c r="X897" s="32"/>
      <c r="Y897" s="32"/>
      <c r="Z897" s="32"/>
      <c r="AA897" s="32"/>
      <c r="AB897" s="30">
        <f>IF((Q897&lt;&gt;""),VLOOKUP(B897,[7]Coeficiente_Municípios!$A$6:$Z$5570,8,0),0)</f>
        <v>0</v>
      </c>
      <c r="AC897" s="30">
        <f>IF((R897&lt;&gt;""),VLOOKUP(B897,'[5]Inst.Marit._Afetados'!$B$5:$F$170,5,0),0)</f>
        <v>0</v>
      </c>
      <c r="AD897" s="30">
        <f>IF((S897&lt;&gt;""),VLOOKUP(B897,[7]Coeficiente_Municípios!$A$6:$Z$5570,7,0),0)</f>
        <v>0</v>
      </c>
      <c r="AE897" s="30">
        <f>IF((R897&lt;&gt;""),VLOOKUP(B897,'[5]Inst.Marit._Afetados'!$B$5:$F$170,4,0),0)</f>
        <v>0</v>
      </c>
      <c r="AG897" s="32">
        <f>VLOOKUP($B897,'[2]5411_5%'!$A$15:$C$5606,3,0)-VLOOKUP($B897,'[2]5411_5%'!$A$15:$C$5606,2,0)</f>
        <v>0</v>
      </c>
      <c r="AH897" s="32">
        <f>VLOOKUP($B897,'[2]5411_&gt;5%'!$A$13:$C$5604,3,0)-VLOOKUP($B897,'[2]5411_&gt;5%'!$A$13:$C$5604,2,0)</f>
        <v>0</v>
      </c>
      <c r="AI897" s="32">
        <f>IF(ISNA(VLOOKUP($B897,'[2]Total_DARF''s_Est_Mun+Acerto'!$A$35:$L$5599,7,0)),0,(VLOOKUP($B897,'[2]Total_DARF''s_Est_Mun+Acerto'!$A$35:$L$5599,7,0)))</f>
        <v>0</v>
      </c>
      <c r="AJ897" s="32">
        <f>IF(ISNA(VLOOKUP($B897,'[2]Total_DARF''s_Est_Mun+Acerto'!$A$35:$L$5599,8,0)),0,(VLOOKUP($B897,'[2]Total_DARF''s_Est_Mun+Acerto'!$A$35:$L$5599,8,0)))</f>
        <v>0</v>
      </c>
      <c r="AK897" s="32">
        <f>IF(ISNA(VLOOKUP($B897,'[2]Total_DARF''s_Est_Mun+Acerto'!$A$35:$L$5599,10,0)),0,(VLOOKUP($B897,'[2]Total_DARF''s_Est_Mun+Acerto'!$A$35:$L$5599,10,0)))</f>
        <v>0</v>
      </c>
      <c r="AL897" s="32">
        <f>VLOOKUP(B897,'[2]Total_DARF''s_Est_Mun+Acerto'!$A$35:$K$5599,11,0)</f>
        <v>0</v>
      </c>
    </row>
    <row r="898" spans="1:38" ht="11.4" x14ac:dyDescent="0.2">
      <c r="A898" s="4" t="s">
        <v>791</v>
      </c>
      <c r="B898" s="80" t="s">
        <v>615</v>
      </c>
      <c r="C898" s="9" t="str">
        <f t="shared" si="473"/>
        <v/>
      </c>
      <c r="D898" s="9" t="str">
        <f t="shared" si="474"/>
        <v/>
      </c>
      <c r="E898" s="9">
        <f t="shared" si="475"/>
        <v>0</v>
      </c>
      <c r="F898" s="9">
        <f t="shared" si="556"/>
        <v>187649.74</v>
      </c>
      <c r="G898" s="9" t="str">
        <f t="shared" si="476"/>
        <v/>
      </c>
      <c r="H898" s="9" t="str">
        <f>IF((AB898&gt;0),(TRUNC(([1]Mar!$C$6*(AB898-AC898)),2)+TRUNC(([1]Mar!$D$6*(AB898-AC898)),2)+TRUNC(([1]Mar!$E$6*(AB898-AC898)),2)),"")</f>
        <v/>
      </c>
      <c r="I898" s="9" t="str">
        <f t="shared" si="517"/>
        <v/>
      </c>
      <c r="J898" s="20">
        <f t="shared" si="506"/>
        <v>-700.1</v>
      </c>
      <c r="K898" s="20">
        <f t="shared" si="518"/>
        <v>186949.63999999998</v>
      </c>
      <c r="L898" s="23">
        <f>VLOOKUP(B898,'[2]Total_DARF''s_Est_Mun+Acerto'!$A$35:$L$5598,6,FALSE)</f>
        <v>186949.64</v>
      </c>
      <c r="M898" s="23">
        <f t="shared" si="557"/>
        <v>0</v>
      </c>
      <c r="N898" s="34" t="str">
        <f>IF(ISERROR(VLOOKUP(B898,[3]Rateio_Área_Geoeconômica!$A$4:$F$964,6,0)),"",(VLOOKUP(B898,[3]Rateio_Área_Geoeconômica!$A$4:$F$964,6,0)))</f>
        <v>L</v>
      </c>
      <c r="O898" s="30" t="str">
        <f>IF((IF(ISERROR(VLOOKUP(B898,[4]Original!$B$120:$G$157,6,0)),"",(VLOOKUP(B898,[4]Original!$B$120:$G$157,6,0))))=0,"",(IF(ISERROR(VLOOKUP(B898,[4]Original!$B$120:$G$157,6,0)),"",(VLOOKUP(B898,[4]Original!$B$120:$G$157,6,0)))))</f>
        <v/>
      </c>
      <c r="P898" s="30" t="s">
        <v>1085</v>
      </c>
      <c r="Q898" s="30">
        <f t="shared" si="555"/>
        <v>3</v>
      </c>
      <c r="R898" s="31" t="str">
        <f>IF(ISERROR(VLOOKUP(B898,'[5]Inst.Marit._Afetados'!$B$5:$C$170,2,0)),"",(VLOOKUP(B898,'[5]Inst.Marit._Afetados'!$B$5:$C$170,2,0)))</f>
        <v/>
      </c>
      <c r="S898" s="30">
        <f t="shared" si="519"/>
        <v>4</v>
      </c>
      <c r="T898" s="32">
        <f>VLOOKUP(B898,[6]Municipios!$B$7:$J$5574,3,0)+VLOOKUP(B898,[6]Municipios!$B$7:$J$5574,4,0)+VLOOKUP(B898,[6]Municipios!$B$7:$J$5574,5,0)</f>
        <v>0</v>
      </c>
      <c r="U898" s="32">
        <f>VLOOKUP(B898,[6]Municipios!$B$7:$J$5574,6,0)+VLOOKUP(B898,[6]Municipios!$B$7:$J$5574,7,0)+VLOOKUP(B898,[6]Municipios!$B$7:$J$5574,8,0)</f>
        <v>0</v>
      </c>
      <c r="V898" s="32">
        <f>VLOOKUP(B898,[6]Instalaçoes!$B$7:$J$5570,3,0)+VLOOKUP(B898,[6]Instalaçoes!$B$7:$J$5570,4,0)+VLOOKUP(B898,[6]Instalaçoes!$B$7:$J$5570,5,0)</f>
        <v>187649.74</v>
      </c>
      <c r="W898" s="32">
        <f>VLOOKUP(B898,[6]Instalaçoes!$B$7:$J$5570,6,0)+VLOOKUP(B898,[6]Instalaçoes!$B$7:$J$5570,7,0)+VLOOKUP(B898,[6]Instalaçoes!$B$7:$J$5570,8,0)</f>
        <v>0</v>
      </c>
      <c r="X898" s="32"/>
      <c r="Y898" s="32"/>
      <c r="Z898" s="32"/>
      <c r="AA898" s="32"/>
      <c r="AB898" s="30">
        <f>IF((Q898&lt;&gt;""),VLOOKUP(B898,[7]Coeficiente_Municípios!$A$6:$Z$5570,8,0),0)</f>
        <v>0</v>
      </c>
      <c r="AC898" s="30">
        <f>IF((R898&lt;&gt;""),VLOOKUP(B898,'[5]Inst.Marit._Afetados'!$B$5:$F$170,5,0),0)</f>
        <v>0</v>
      </c>
      <c r="AD898" s="30">
        <f>IF((S898&lt;&gt;""),VLOOKUP(B898,[7]Coeficiente_Municípios!$A$6:$Z$5570,7,0),0)</f>
        <v>0</v>
      </c>
      <c r="AE898" s="30">
        <f>IF((R898&lt;&gt;""),VLOOKUP(B898,'[5]Inst.Marit._Afetados'!$B$5:$F$170,4,0),0)</f>
        <v>0</v>
      </c>
      <c r="AG898" s="32">
        <f>VLOOKUP($B898,'[2]5411_5%'!$A$15:$C$5606,3,0)-VLOOKUP($B898,'[2]5411_5%'!$A$15:$C$5606,2,0)</f>
        <v>0</v>
      </c>
      <c r="AH898" s="32">
        <f>VLOOKUP($B898,'[2]5411_&gt;5%'!$A$13:$C$5604,3,0)-VLOOKUP($B898,'[2]5411_&gt;5%'!$A$13:$C$5604,2,0)</f>
        <v>0</v>
      </c>
      <c r="AI898" s="32">
        <f>IF(ISNA(VLOOKUP($B898,'[2]Total_DARF''s_Est_Mun+Acerto'!$A$35:$L$5599,7,0)),0,(VLOOKUP($B898,'[2]Total_DARF''s_Est_Mun+Acerto'!$A$35:$L$5599,7,0)))</f>
        <v>-700.1</v>
      </c>
      <c r="AJ898" s="32">
        <f>IF(ISNA(VLOOKUP($B898,'[2]Total_DARF''s_Est_Mun+Acerto'!$A$35:$L$5599,8,0)),0,(VLOOKUP($B898,'[2]Total_DARF''s_Est_Mun+Acerto'!$A$35:$L$5599,8,0)))</f>
        <v>0</v>
      </c>
      <c r="AK898" s="32">
        <f>IF(ISNA(VLOOKUP($B898,'[2]Total_DARF''s_Est_Mun+Acerto'!$A$35:$L$5599,10,0)),0,(VLOOKUP($B898,'[2]Total_DARF''s_Est_Mun+Acerto'!$A$35:$L$5599,10,0)))</f>
        <v>0</v>
      </c>
      <c r="AL898" s="32">
        <f>VLOOKUP(B898,'[2]Total_DARF''s_Est_Mun+Acerto'!$A$35:$K$5599,11,0)</f>
        <v>0</v>
      </c>
    </row>
    <row r="899" spans="1:38" ht="12.75" customHeight="1" x14ac:dyDescent="0.2">
      <c r="A899" s="4" t="s">
        <v>791</v>
      </c>
      <c r="B899" s="59" t="s">
        <v>616</v>
      </c>
      <c r="C899" s="9" t="str">
        <f t="shared" si="473"/>
        <v/>
      </c>
      <c r="D899" s="9" t="str">
        <f t="shared" si="474"/>
        <v/>
      </c>
      <c r="E899" s="9">
        <f t="shared" si="475"/>
        <v>0</v>
      </c>
      <c r="F899" s="9" t="str">
        <f t="shared" si="556"/>
        <v/>
      </c>
      <c r="G899" s="9" t="str">
        <f t="shared" si="476"/>
        <v/>
      </c>
      <c r="H899" s="9" t="str">
        <f>IF((AB899&gt;0),(TRUNC(([1]Mar!$C$6*(AB899-AC899)),2)+TRUNC(([1]Mar!$D$6*(AB899-AC899)),2)+TRUNC(([1]Mar!$E$6*(AB899-AC899)),2)),"")</f>
        <v/>
      </c>
      <c r="I899" s="9" t="str">
        <f t="shared" si="517"/>
        <v/>
      </c>
      <c r="J899" s="20" t="str">
        <f t="shared" si="506"/>
        <v/>
      </c>
      <c r="K899" s="20">
        <f t="shared" si="518"/>
        <v>0</v>
      </c>
      <c r="L899" s="23">
        <f>VLOOKUP(B899,'[2]Total_DARF''s_Est_Mun+Acerto'!$A$35:$L$5598,6,FALSE)</f>
        <v>0</v>
      </c>
      <c r="M899" s="23">
        <f t="shared" si="557"/>
        <v>0</v>
      </c>
      <c r="N899" s="34" t="str">
        <f>IF(ISERROR(VLOOKUP(B899,[3]Rateio_Área_Geoeconômica!$A$4:$F$964,6,0)),"",(VLOOKUP(B899,[3]Rateio_Área_Geoeconômica!$A$4:$F$964,6,0)))</f>
        <v>L</v>
      </c>
      <c r="O899" s="30" t="str">
        <f>IF((IF(ISERROR(VLOOKUP(B899,[4]Original!$B$120:$G$157,6,0)),"",(VLOOKUP(B899,[4]Original!$B$120:$G$157,6,0))))=0,"",(IF(ISERROR(VLOOKUP(B899,[4]Original!$B$120:$G$157,6,0)),"",(VLOOKUP(B899,[4]Original!$B$120:$G$157,6,0)))))</f>
        <v/>
      </c>
      <c r="P899" s="30" t="s">
        <v>1085</v>
      </c>
      <c r="Q899" s="30" t="str">
        <f t="shared" si="555"/>
        <v/>
      </c>
      <c r="R899" s="31" t="str">
        <f>IF(ISERROR(VLOOKUP(B899,'[5]Inst.Marit._Afetados'!$B$5:$C$170,2,0)),"",(VLOOKUP(B899,'[5]Inst.Marit._Afetados'!$B$5:$C$170,2,0)))</f>
        <v/>
      </c>
      <c r="S899" s="30">
        <f t="shared" si="519"/>
        <v>4</v>
      </c>
      <c r="T899" s="32">
        <f>VLOOKUP(B899,[6]Municipios!$B$7:$J$5574,3,0)+VLOOKUP(B899,[6]Municipios!$B$7:$J$5574,4,0)+VLOOKUP(B899,[6]Municipios!$B$7:$J$5574,5,0)</f>
        <v>0</v>
      </c>
      <c r="U899" s="32">
        <f>VLOOKUP(B899,[6]Municipios!$B$7:$J$5574,6,0)+VLOOKUP(B899,[6]Municipios!$B$7:$J$5574,7,0)+VLOOKUP(B899,[6]Municipios!$B$7:$J$5574,8,0)</f>
        <v>0</v>
      </c>
      <c r="V899" s="32">
        <f>VLOOKUP(B899,[6]Instalaçoes!$B$7:$J$5570,3,0)+VLOOKUP(B899,[6]Instalaçoes!$B$7:$J$5570,4,0)+VLOOKUP(B899,[6]Instalaçoes!$B$7:$J$5570,5,0)</f>
        <v>0</v>
      </c>
      <c r="W899" s="32">
        <f>VLOOKUP(B899,[6]Instalaçoes!$B$7:$J$5570,6,0)+VLOOKUP(B899,[6]Instalaçoes!$B$7:$J$5570,7,0)+VLOOKUP(B899,[6]Instalaçoes!$B$7:$J$5570,8,0)</f>
        <v>0</v>
      </c>
      <c r="X899" s="32"/>
      <c r="Y899" s="32"/>
      <c r="Z899" s="32"/>
      <c r="AA899" s="32"/>
      <c r="AB899" s="30">
        <f>IF((Q899&lt;&gt;""),VLOOKUP(B899,[7]Coeficiente_Municípios!$A$6:$Z$5570,8,0),0)</f>
        <v>0</v>
      </c>
      <c r="AC899" s="30">
        <f>IF((R899&lt;&gt;""),VLOOKUP(B899,'[5]Inst.Marit._Afetados'!$B$5:$F$170,5,0),0)</f>
        <v>0</v>
      </c>
      <c r="AD899" s="30">
        <f>IF((S899&lt;&gt;""),VLOOKUP(B899,[7]Coeficiente_Municípios!$A$6:$Z$5570,7,0),0)</f>
        <v>0</v>
      </c>
      <c r="AE899" s="30">
        <f>IF((R899&lt;&gt;""),VLOOKUP(B899,'[5]Inst.Marit._Afetados'!$B$5:$F$170,4,0),0)</f>
        <v>0</v>
      </c>
      <c r="AG899" s="32">
        <f>VLOOKUP($B899,'[2]5411_5%'!$A$15:$C$5606,3,0)-VLOOKUP($B899,'[2]5411_5%'!$A$15:$C$5606,2,0)</f>
        <v>0</v>
      </c>
      <c r="AH899" s="32">
        <f>VLOOKUP($B899,'[2]5411_&gt;5%'!$A$13:$C$5604,3,0)-VLOOKUP($B899,'[2]5411_&gt;5%'!$A$13:$C$5604,2,0)</f>
        <v>0</v>
      </c>
      <c r="AI899" s="32">
        <f>IF(ISNA(VLOOKUP($B899,'[2]Total_DARF''s_Est_Mun+Acerto'!$A$35:$L$5599,7,0)),0,(VLOOKUP($B899,'[2]Total_DARF''s_Est_Mun+Acerto'!$A$35:$L$5599,7,0)))</f>
        <v>0</v>
      </c>
      <c r="AJ899" s="32">
        <f>IF(ISNA(VLOOKUP($B899,'[2]Total_DARF''s_Est_Mun+Acerto'!$A$35:$L$5599,8,0)),0,(VLOOKUP($B899,'[2]Total_DARF''s_Est_Mun+Acerto'!$A$35:$L$5599,8,0)))</f>
        <v>0</v>
      </c>
      <c r="AK899" s="32">
        <f>IF(ISNA(VLOOKUP($B899,'[2]Total_DARF''s_Est_Mun+Acerto'!$A$35:$L$5599,10,0)),0,(VLOOKUP($B899,'[2]Total_DARF''s_Est_Mun+Acerto'!$A$35:$L$5599,10,0)))</f>
        <v>0</v>
      </c>
      <c r="AL899" s="32">
        <f>VLOOKUP(B899,'[2]Total_DARF''s_Est_Mun+Acerto'!$A$35:$K$5599,11,0)</f>
        <v>0</v>
      </c>
    </row>
    <row r="900" spans="1:38" ht="12.75" customHeight="1" x14ac:dyDescent="0.2">
      <c r="A900" s="4" t="s">
        <v>791</v>
      </c>
      <c r="B900" s="81" t="s">
        <v>617</v>
      </c>
      <c r="C900" s="9" t="str">
        <f t="shared" si="473"/>
        <v/>
      </c>
      <c r="D900" s="9" t="str">
        <f t="shared" si="474"/>
        <v/>
      </c>
      <c r="E900" s="9">
        <f t="shared" si="475"/>
        <v>0</v>
      </c>
      <c r="F900" s="9" t="str">
        <f t="shared" si="556"/>
        <v/>
      </c>
      <c r="G900" s="9" t="str">
        <f t="shared" si="476"/>
        <v/>
      </c>
      <c r="H900" s="9" t="str">
        <f>IF((AB900&gt;0),(TRUNC(([1]Mar!$C$6*(AB900-AC900)),2)+TRUNC(([1]Mar!$D$6*(AB900-AC900)),2)+TRUNC(([1]Mar!$E$6*(AB900-AC900)),2)),"")</f>
        <v/>
      </c>
      <c r="I900" s="9" t="str">
        <f t="shared" si="517"/>
        <v/>
      </c>
      <c r="J900" s="20" t="str">
        <f t="shared" si="506"/>
        <v/>
      </c>
      <c r="K900" s="20">
        <f t="shared" si="518"/>
        <v>0</v>
      </c>
      <c r="L900" s="23">
        <f>VLOOKUP(B900,'[2]Total_DARF''s_Est_Mun+Acerto'!$A$35:$L$5598,6,FALSE)</f>
        <v>0</v>
      </c>
      <c r="M900" s="23">
        <f t="shared" si="557"/>
        <v>0</v>
      </c>
      <c r="N900" s="34" t="str">
        <f>IF(ISERROR(VLOOKUP(B900,[3]Rateio_Área_Geoeconômica!$A$4:$F$964,6,0)),"",(VLOOKUP(B900,[3]Rateio_Área_Geoeconômica!$A$4:$F$964,6,0)))</f>
        <v>L</v>
      </c>
      <c r="O900" s="30" t="str">
        <f>IF((IF(ISERROR(VLOOKUP(B900,[4]Original!$B$120:$G$157,6,0)),"",(VLOOKUP(B900,[4]Original!$B$120:$G$157,6,0))))=0,"",(IF(ISERROR(VLOOKUP(B900,[4]Original!$B$120:$G$157,6,0)),"",(VLOOKUP(B900,[4]Original!$B$120:$G$157,6,0)))))</f>
        <v/>
      </c>
      <c r="P900" s="30" t="s">
        <v>1085</v>
      </c>
      <c r="Q900" s="30" t="str">
        <f t="shared" si="555"/>
        <v/>
      </c>
      <c r="R900" s="31" t="str">
        <f>IF(ISERROR(VLOOKUP(B900,'[5]Inst.Marit._Afetados'!$B$5:$C$170,2,0)),"",(VLOOKUP(B900,'[5]Inst.Marit._Afetados'!$B$5:$C$170,2,0)))</f>
        <v/>
      </c>
      <c r="S900" s="30">
        <f t="shared" si="519"/>
        <v>4</v>
      </c>
      <c r="T900" s="32">
        <f>VLOOKUP(B900,[6]Municipios!$B$7:$J$5574,3,0)+VLOOKUP(B900,[6]Municipios!$B$7:$J$5574,4,0)+VLOOKUP(B900,[6]Municipios!$B$7:$J$5574,5,0)</f>
        <v>0</v>
      </c>
      <c r="U900" s="32">
        <f>VLOOKUP(B900,[6]Municipios!$B$7:$J$5574,6,0)+VLOOKUP(B900,[6]Municipios!$B$7:$J$5574,7,0)+VLOOKUP(B900,[6]Municipios!$B$7:$J$5574,8,0)</f>
        <v>0</v>
      </c>
      <c r="V900" s="32">
        <f>VLOOKUP(B900,[6]Instalaçoes!$B$7:$J$5570,3,0)+VLOOKUP(B900,[6]Instalaçoes!$B$7:$J$5570,4,0)+VLOOKUP(B900,[6]Instalaçoes!$B$7:$J$5570,5,0)</f>
        <v>0</v>
      </c>
      <c r="W900" s="32">
        <f>VLOOKUP(B900,[6]Instalaçoes!$B$7:$J$5570,6,0)+VLOOKUP(B900,[6]Instalaçoes!$B$7:$J$5570,7,0)+VLOOKUP(B900,[6]Instalaçoes!$B$7:$J$5570,8,0)</f>
        <v>0</v>
      </c>
      <c r="X900" s="32"/>
      <c r="Y900" s="32"/>
      <c r="Z900" s="32"/>
      <c r="AA900" s="32"/>
      <c r="AB900" s="30">
        <f>IF((Q900&lt;&gt;""),VLOOKUP(B900,[7]Coeficiente_Municípios!$A$6:$Z$5570,8,0),0)</f>
        <v>0</v>
      </c>
      <c r="AC900" s="30">
        <f>IF((R900&lt;&gt;""),VLOOKUP(B900,'[5]Inst.Marit._Afetados'!$B$5:$F$170,5,0),0)</f>
        <v>0</v>
      </c>
      <c r="AD900" s="30">
        <f>IF((S900&lt;&gt;""),VLOOKUP(B900,[7]Coeficiente_Municípios!$A$6:$Z$5570,7,0),0)</f>
        <v>0</v>
      </c>
      <c r="AE900" s="30">
        <f>IF((R900&lt;&gt;""),VLOOKUP(B900,'[5]Inst.Marit._Afetados'!$B$5:$F$170,4,0),0)</f>
        <v>0</v>
      </c>
      <c r="AG900" s="32">
        <f>VLOOKUP($B900,'[2]5411_5%'!$A$15:$C$5606,3,0)-VLOOKUP($B900,'[2]5411_5%'!$A$15:$C$5606,2,0)</f>
        <v>0</v>
      </c>
      <c r="AH900" s="32">
        <f>VLOOKUP($B900,'[2]5411_&gt;5%'!$A$13:$C$5604,3,0)-VLOOKUP($B900,'[2]5411_&gt;5%'!$A$13:$C$5604,2,0)</f>
        <v>0</v>
      </c>
      <c r="AI900" s="32">
        <f>IF(ISNA(VLOOKUP($B900,'[2]Total_DARF''s_Est_Mun+Acerto'!$A$35:$L$5599,7,0)),0,(VLOOKUP($B900,'[2]Total_DARF''s_Est_Mun+Acerto'!$A$35:$L$5599,7,0)))</f>
        <v>0</v>
      </c>
      <c r="AJ900" s="32">
        <f>IF(ISNA(VLOOKUP($B900,'[2]Total_DARF''s_Est_Mun+Acerto'!$A$35:$L$5599,8,0)),0,(VLOOKUP($B900,'[2]Total_DARF''s_Est_Mun+Acerto'!$A$35:$L$5599,8,0)))</f>
        <v>0</v>
      </c>
      <c r="AK900" s="32">
        <f>IF(ISNA(VLOOKUP($B900,'[2]Total_DARF''s_Est_Mun+Acerto'!$A$35:$L$5599,10,0)),0,(VLOOKUP($B900,'[2]Total_DARF''s_Est_Mun+Acerto'!$A$35:$L$5599,10,0)))</f>
        <v>0</v>
      </c>
      <c r="AL900" s="32">
        <f>VLOOKUP(B900,'[2]Total_DARF''s_Est_Mun+Acerto'!$A$35:$K$5599,11,0)</f>
        <v>0</v>
      </c>
    </row>
    <row r="901" spans="1:38" ht="12.75" customHeight="1" x14ac:dyDescent="0.2">
      <c r="A901" s="4" t="s">
        <v>791</v>
      </c>
      <c r="B901" s="81" t="s">
        <v>618</v>
      </c>
      <c r="C901" s="9" t="str">
        <f t="shared" si="473"/>
        <v/>
      </c>
      <c r="D901" s="9" t="str">
        <f t="shared" si="474"/>
        <v/>
      </c>
      <c r="E901" s="9">
        <f t="shared" si="475"/>
        <v>0</v>
      </c>
      <c r="F901" s="9" t="str">
        <f t="shared" si="556"/>
        <v/>
      </c>
      <c r="G901" s="9" t="str">
        <f t="shared" si="476"/>
        <v/>
      </c>
      <c r="H901" s="9" t="str">
        <f>IF((AB901&gt;0),(TRUNC(([1]Mar!$C$6*(AB901-AC901)),2)+TRUNC(([1]Mar!$D$6*(AB901-AC901)),2)+TRUNC(([1]Mar!$E$6*(AB901-AC901)),2)),"")</f>
        <v/>
      </c>
      <c r="I901" s="9" t="str">
        <f t="shared" si="517"/>
        <v/>
      </c>
      <c r="J901" s="20" t="str">
        <f t="shared" si="506"/>
        <v/>
      </c>
      <c r="K901" s="20">
        <f t="shared" si="518"/>
        <v>0</v>
      </c>
      <c r="L901" s="23">
        <f>VLOOKUP(B901,'[2]Total_DARF''s_Est_Mun+Acerto'!$A$35:$L$5598,6,FALSE)</f>
        <v>0</v>
      </c>
      <c r="M901" s="23">
        <f t="shared" si="557"/>
        <v>0</v>
      </c>
      <c r="N901" s="34" t="str">
        <f>IF(ISERROR(VLOOKUP(B901,[3]Rateio_Área_Geoeconômica!$A$4:$F$964,6,0)),"",(VLOOKUP(B901,[3]Rateio_Área_Geoeconômica!$A$4:$F$964,6,0)))</f>
        <v>L</v>
      </c>
      <c r="O901" s="30" t="str">
        <f>IF((IF(ISERROR(VLOOKUP(B901,[4]Original!$B$120:$G$157,6,0)),"",(VLOOKUP(B901,[4]Original!$B$120:$G$157,6,0))))=0,"",(IF(ISERROR(VLOOKUP(B901,[4]Original!$B$120:$G$157,6,0)),"",(VLOOKUP(B901,[4]Original!$B$120:$G$157,6,0)))))</f>
        <v/>
      </c>
      <c r="P901" s="30" t="s">
        <v>1085</v>
      </c>
      <c r="Q901" s="30" t="str">
        <f t="shared" si="555"/>
        <v/>
      </c>
      <c r="R901" s="31" t="str">
        <f>IF(ISERROR(VLOOKUP(B901,'[5]Inst.Marit._Afetados'!$B$5:$C$170,2,0)),"",(VLOOKUP(B901,'[5]Inst.Marit._Afetados'!$B$5:$C$170,2,0)))</f>
        <v/>
      </c>
      <c r="S901" s="30">
        <f t="shared" si="519"/>
        <v>4</v>
      </c>
      <c r="T901" s="32">
        <f>VLOOKUP(B901,[6]Municipios!$B$7:$J$5574,3,0)+VLOOKUP(B901,[6]Municipios!$B$7:$J$5574,4,0)+VLOOKUP(B901,[6]Municipios!$B$7:$J$5574,5,0)</f>
        <v>0</v>
      </c>
      <c r="U901" s="32">
        <f>VLOOKUP(B901,[6]Municipios!$B$7:$J$5574,6,0)+VLOOKUP(B901,[6]Municipios!$B$7:$J$5574,7,0)+VLOOKUP(B901,[6]Municipios!$B$7:$J$5574,8,0)</f>
        <v>0</v>
      </c>
      <c r="V901" s="32">
        <f>VLOOKUP(B901,[6]Instalaçoes!$B$7:$J$5570,3,0)+VLOOKUP(B901,[6]Instalaçoes!$B$7:$J$5570,4,0)+VLOOKUP(B901,[6]Instalaçoes!$B$7:$J$5570,5,0)</f>
        <v>0</v>
      </c>
      <c r="W901" s="32">
        <f>VLOOKUP(B901,[6]Instalaçoes!$B$7:$J$5570,6,0)+VLOOKUP(B901,[6]Instalaçoes!$B$7:$J$5570,7,0)+VLOOKUP(B901,[6]Instalaçoes!$B$7:$J$5570,8,0)</f>
        <v>0</v>
      </c>
      <c r="X901" s="32"/>
      <c r="Y901" s="32"/>
      <c r="Z901" s="32"/>
      <c r="AA901" s="32"/>
      <c r="AB901" s="30">
        <f>IF((Q901&lt;&gt;""),VLOOKUP(B901,[7]Coeficiente_Municípios!$A$6:$Z$5570,8,0),0)</f>
        <v>0</v>
      </c>
      <c r="AC901" s="30">
        <f>IF((R901&lt;&gt;""),VLOOKUP(B901,'[5]Inst.Marit._Afetados'!$B$5:$F$170,5,0),0)</f>
        <v>0</v>
      </c>
      <c r="AD901" s="30">
        <f>IF((S901&lt;&gt;""),VLOOKUP(B901,[7]Coeficiente_Municípios!$A$6:$Z$5570,7,0),0)</f>
        <v>0</v>
      </c>
      <c r="AE901" s="30">
        <f>IF((R901&lt;&gt;""),VLOOKUP(B901,'[5]Inst.Marit._Afetados'!$B$5:$F$170,4,0),0)</f>
        <v>0</v>
      </c>
      <c r="AG901" s="32">
        <f>VLOOKUP($B901,'[2]5411_5%'!$A$15:$C$5606,3,0)-VLOOKUP($B901,'[2]5411_5%'!$A$15:$C$5606,2,0)</f>
        <v>0</v>
      </c>
      <c r="AH901" s="32">
        <f>VLOOKUP($B901,'[2]5411_&gt;5%'!$A$13:$C$5604,3,0)-VLOOKUP($B901,'[2]5411_&gt;5%'!$A$13:$C$5604,2,0)</f>
        <v>0</v>
      </c>
      <c r="AI901" s="32">
        <f>IF(ISNA(VLOOKUP($B901,'[2]Total_DARF''s_Est_Mun+Acerto'!$A$35:$L$5599,7,0)),0,(VLOOKUP($B901,'[2]Total_DARF''s_Est_Mun+Acerto'!$A$35:$L$5599,7,0)))</f>
        <v>0</v>
      </c>
      <c r="AJ901" s="32">
        <f>IF(ISNA(VLOOKUP($B901,'[2]Total_DARF''s_Est_Mun+Acerto'!$A$35:$L$5599,8,0)),0,(VLOOKUP($B901,'[2]Total_DARF''s_Est_Mun+Acerto'!$A$35:$L$5599,8,0)))</f>
        <v>0</v>
      </c>
      <c r="AK901" s="32">
        <f>IF(ISNA(VLOOKUP($B901,'[2]Total_DARF''s_Est_Mun+Acerto'!$A$35:$L$5599,10,0)),0,(VLOOKUP($B901,'[2]Total_DARF''s_Est_Mun+Acerto'!$A$35:$L$5599,10,0)))</f>
        <v>0</v>
      </c>
      <c r="AL901" s="32">
        <f>VLOOKUP(B901,'[2]Total_DARF''s_Est_Mun+Acerto'!$A$35:$K$5599,11,0)</f>
        <v>0</v>
      </c>
    </row>
    <row r="902" spans="1:38" ht="12.75" customHeight="1" x14ac:dyDescent="0.2">
      <c r="A902" s="4" t="s">
        <v>791</v>
      </c>
      <c r="B902" s="80" t="s">
        <v>619</v>
      </c>
      <c r="C902" s="9" t="str">
        <f t="shared" si="473"/>
        <v/>
      </c>
      <c r="D902" s="9" t="str">
        <f t="shared" si="474"/>
        <v/>
      </c>
      <c r="E902" s="9">
        <f t="shared" si="475"/>
        <v>0</v>
      </c>
      <c r="F902" s="9">
        <f t="shared" si="556"/>
        <v>187649.74</v>
      </c>
      <c r="G902" s="9" t="str">
        <f t="shared" si="476"/>
        <v/>
      </c>
      <c r="H902" s="9">
        <f>IF((AB902&gt;0),(TRUNC(([1]Mar!$C$6*(AB902-AC902)),2)+TRUNC(([1]Mar!$D$6*(AB902-AC902)),2)+TRUNC(([1]Mar!$E$6*(AB902-AC902)),2)),"")</f>
        <v>549.87</v>
      </c>
      <c r="I902" s="9">
        <f t="shared" si="517"/>
        <v>8.4110598837696671E-3</v>
      </c>
      <c r="J902" s="20">
        <f t="shared" si="506"/>
        <v>-735.06000000000006</v>
      </c>
      <c r="K902" s="20">
        <f t="shared" si="518"/>
        <v>187464.55841105987</v>
      </c>
      <c r="L902" s="23">
        <f>VLOOKUP(B902,'[2]Total_DARF''s_Est_Mun+Acerto'!$A$35:$L$5598,6,FALSE)</f>
        <v>187464.56</v>
      </c>
      <c r="M902" s="23">
        <f t="shared" si="557"/>
        <v>-1.5889401256572455E-3</v>
      </c>
      <c r="N902" s="34" t="str">
        <f>IF(ISERROR(VLOOKUP(B902,[3]Rateio_Área_Geoeconômica!$A$4:$F$964,6,0)),"",(VLOOKUP(B902,[3]Rateio_Área_Geoeconômica!$A$4:$F$964,6,0)))</f>
        <v>L</v>
      </c>
      <c r="O902" s="30" t="str">
        <f>IF((IF(ISERROR(VLOOKUP(B902,[4]Original!$B$120:$G$157,6,0)),"",(VLOOKUP(B902,[4]Original!$B$120:$G$157,6,0))))=0,"",(IF(ISERROR(VLOOKUP(B902,[4]Original!$B$120:$G$157,6,0)),"",(VLOOKUP(B902,[4]Original!$B$120:$G$157,6,0)))))</f>
        <v/>
      </c>
      <c r="P902" s="30" t="s">
        <v>1085</v>
      </c>
      <c r="Q902" s="30">
        <f t="shared" si="555"/>
        <v>3</v>
      </c>
      <c r="R902" s="31" t="str">
        <f>IF(ISERROR(VLOOKUP(B902,'[5]Inst.Marit._Afetados'!$B$5:$C$170,2,0)),"",(VLOOKUP(B902,'[5]Inst.Marit._Afetados'!$B$5:$C$170,2,0)))</f>
        <v>S</v>
      </c>
      <c r="S902" s="30">
        <f t="shared" si="519"/>
        <v>4</v>
      </c>
      <c r="T902" s="32">
        <f>VLOOKUP(B902,[6]Municipios!$B$7:$J$5574,3,0)+VLOOKUP(B902,[6]Municipios!$B$7:$J$5574,4,0)+VLOOKUP(B902,[6]Municipios!$B$7:$J$5574,5,0)</f>
        <v>0</v>
      </c>
      <c r="U902" s="32">
        <f>VLOOKUP(B902,[6]Municipios!$B$7:$J$5574,6,0)+VLOOKUP(B902,[6]Municipios!$B$7:$J$5574,7,0)+VLOOKUP(B902,[6]Municipios!$B$7:$J$5574,8,0)</f>
        <v>0</v>
      </c>
      <c r="V902" s="32">
        <f>VLOOKUP(B902,[6]Instalaçoes!$B$7:$J$5570,3,0)+VLOOKUP(B902,[6]Instalaçoes!$B$7:$J$5570,4,0)+VLOOKUP(B902,[6]Instalaçoes!$B$7:$J$5570,5,0)</f>
        <v>187649.74</v>
      </c>
      <c r="W902" s="32">
        <f>VLOOKUP(B902,[6]Instalaçoes!$B$7:$J$5570,6,0)+VLOOKUP(B902,[6]Instalaçoes!$B$7:$J$5570,7,0)+VLOOKUP(B902,[6]Instalaçoes!$B$7:$J$5570,8,0)</f>
        <v>549.87841105988377</v>
      </c>
      <c r="X902" s="32"/>
      <c r="Y902" s="32"/>
      <c r="Z902" s="32"/>
      <c r="AA902" s="32"/>
      <c r="AB902" s="30">
        <f>IF((Q902&lt;&gt;""),VLOOKUP(B902,[7]Coeficiente_Municípios!$A$6:$Z$5570,8,0),0)</f>
        <v>7.0525740074052005E-6</v>
      </c>
      <c r="AC902" s="30">
        <f>IF((R902&lt;&gt;""),VLOOKUP(B902,'[5]Inst.Marit._Afetados'!$B$5:$F$170,5,0),0)</f>
        <v>0</v>
      </c>
      <c r="AD902" s="30">
        <f>IF((S902&lt;&gt;""),VLOOKUP(B902,[7]Coeficiente_Municípios!$A$6:$Z$5570,7,0),0)</f>
        <v>2.9443900479935574E-5</v>
      </c>
      <c r="AE902" s="30">
        <f>IF((R902&lt;&gt;""),VLOOKUP(B902,'[5]Inst.Marit._Afetados'!$B$5:$F$170,4,0),0)</f>
        <v>0</v>
      </c>
      <c r="AG902" s="32">
        <f>VLOOKUP($B902,'[2]5411_5%'!$A$15:$C$5606,3,0)-VLOOKUP($B902,'[2]5411_5%'!$A$15:$C$5606,2,0)</f>
        <v>0</v>
      </c>
      <c r="AH902" s="32">
        <f>VLOOKUP($B902,'[2]5411_&gt;5%'!$A$13:$C$5604,3,0)-VLOOKUP($B902,'[2]5411_&gt;5%'!$A$13:$C$5604,2,0)</f>
        <v>0</v>
      </c>
      <c r="AI902" s="32">
        <f>IF(ISNA(VLOOKUP($B902,'[2]Total_DARF''s_Est_Mun+Acerto'!$A$35:$L$5599,7,0)),0,(VLOOKUP($B902,'[2]Total_DARF''s_Est_Mun+Acerto'!$A$35:$L$5599,7,0)))</f>
        <v>-700.1</v>
      </c>
      <c r="AJ902" s="32">
        <f>IF(ISNA(VLOOKUP($B902,'[2]Total_DARF''s_Est_Mun+Acerto'!$A$35:$L$5599,8,0)),0,(VLOOKUP($B902,'[2]Total_DARF''s_Est_Mun+Acerto'!$A$35:$L$5599,8,0)))</f>
        <v>-34.96</v>
      </c>
      <c r="AK902" s="32">
        <f>IF(ISNA(VLOOKUP($B902,'[2]Total_DARF''s_Est_Mun+Acerto'!$A$35:$L$5599,10,0)),0,(VLOOKUP($B902,'[2]Total_DARF''s_Est_Mun+Acerto'!$A$35:$L$5599,10,0)))</f>
        <v>0</v>
      </c>
      <c r="AL902" s="32">
        <f>VLOOKUP(B902,'[2]Total_DARF''s_Est_Mun+Acerto'!$A$35:$K$5599,11,0)</f>
        <v>0</v>
      </c>
    </row>
    <row r="903" spans="1:38" ht="12.75" customHeight="1" x14ac:dyDescent="0.2">
      <c r="A903" s="4" t="s">
        <v>791</v>
      </c>
      <c r="B903" s="80" t="s">
        <v>620</v>
      </c>
      <c r="C903" s="9" t="str">
        <f t="shared" si="473"/>
        <v/>
      </c>
      <c r="D903" s="9" t="str">
        <f t="shared" si="474"/>
        <v/>
      </c>
      <c r="E903" s="9">
        <f t="shared" si="475"/>
        <v>0</v>
      </c>
      <c r="F903" s="9">
        <f t="shared" si="556"/>
        <v>187649.74</v>
      </c>
      <c r="G903" s="9" t="str">
        <f t="shared" si="476"/>
        <v/>
      </c>
      <c r="H903" s="9" t="str">
        <f>IF((AB903&gt;0),(TRUNC(([1]Mar!$C$6*(AB903-AC903)),2)+TRUNC(([1]Mar!$D$6*(AB903-AC903)),2)+TRUNC(([1]Mar!$E$6*(AB903-AC903)),2)),"")</f>
        <v/>
      </c>
      <c r="I903" s="9" t="str">
        <f t="shared" si="517"/>
        <v/>
      </c>
      <c r="J903" s="20">
        <f t="shared" si="506"/>
        <v>-700.1</v>
      </c>
      <c r="K903" s="20">
        <f t="shared" si="518"/>
        <v>186949.63999999998</v>
      </c>
      <c r="L903" s="23">
        <f>VLOOKUP(B903,'[2]Total_DARF''s_Est_Mun+Acerto'!$A$35:$L$5598,6,FALSE)</f>
        <v>186949.64</v>
      </c>
      <c r="M903" s="23">
        <f t="shared" si="557"/>
        <v>0</v>
      </c>
      <c r="N903" s="34" t="str">
        <f>IF(ISERROR(VLOOKUP(B903,[3]Rateio_Área_Geoeconômica!$A$4:$F$964,6,0)),"",(VLOOKUP(B903,[3]Rateio_Área_Geoeconômica!$A$4:$F$964,6,0)))</f>
        <v>L</v>
      </c>
      <c r="O903" s="30" t="str">
        <f>IF((IF(ISERROR(VLOOKUP(B903,[4]Original!$B$120:$G$157,6,0)),"",(VLOOKUP(B903,[4]Original!$B$120:$G$157,6,0))))=0,"",(IF(ISERROR(VLOOKUP(B903,[4]Original!$B$120:$G$157,6,0)),"",(VLOOKUP(B903,[4]Original!$B$120:$G$157,6,0)))))</f>
        <v/>
      </c>
      <c r="P903" s="30" t="s">
        <v>1085</v>
      </c>
      <c r="Q903" s="30">
        <f t="shared" si="555"/>
        <v>3</v>
      </c>
      <c r="R903" s="31" t="str">
        <f>IF(ISERROR(VLOOKUP(B903,'[5]Inst.Marit._Afetados'!$B$5:$C$170,2,0)),"",(VLOOKUP(B903,'[5]Inst.Marit._Afetados'!$B$5:$C$170,2,0)))</f>
        <v/>
      </c>
      <c r="S903" s="30">
        <f t="shared" si="519"/>
        <v>4</v>
      </c>
      <c r="T903" s="32">
        <f>VLOOKUP(B903,[6]Municipios!$B$7:$J$5574,3,0)+VLOOKUP(B903,[6]Municipios!$B$7:$J$5574,4,0)+VLOOKUP(B903,[6]Municipios!$B$7:$J$5574,5,0)</f>
        <v>0</v>
      </c>
      <c r="U903" s="32">
        <f>VLOOKUP(B903,[6]Municipios!$B$7:$J$5574,6,0)+VLOOKUP(B903,[6]Municipios!$B$7:$J$5574,7,0)+VLOOKUP(B903,[6]Municipios!$B$7:$J$5574,8,0)</f>
        <v>0</v>
      </c>
      <c r="V903" s="32">
        <f>VLOOKUP(B903,[6]Instalaçoes!$B$7:$J$5570,3,0)+VLOOKUP(B903,[6]Instalaçoes!$B$7:$J$5570,4,0)+VLOOKUP(B903,[6]Instalaçoes!$B$7:$J$5570,5,0)</f>
        <v>187649.74</v>
      </c>
      <c r="W903" s="32">
        <f>VLOOKUP(B903,[6]Instalaçoes!$B$7:$J$5570,6,0)+VLOOKUP(B903,[6]Instalaçoes!$B$7:$J$5570,7,0)+VLOOKUP(B903,[6]Instalaçoes!$B$7:$J$5570,8,0)</f>
        <v>0</v>
      </c>
      <c r="X903" s="32"/>
      <c r="Y903" s="32"/>
      <c r="Z903" s="32"/>
      <c r="AA903" s="32"/>
      <c r="AB903" s="30">
        <f>IF((Q903&lt;&gt;""),VLOOKUP(B903,[7]Coeficiente_Municípios!$A$6:$Z$5570,8,0),0)</f>
        <v>0</v>
      </c>
      <c r="AC903" s="30">
        <f>IF((R903&lt;&gt;""),VLOOKUP(B903,'[5]Inst.Marit._Afetados'!$B$5:$F$170,5,0),0)</f>
        <v>0</v>
      </c>
      <c r="AD903" s="30">
        <f>IF((S903&lt;&gt;""),VLOOKUP(B903,[7]Coeficiente_Municípios!$A$6:$Z$5570,7,0),0)</f>
        <v>3.4880062568545013E-3</v>
      </c>
      <c r="AE903" s="30">
        <f>IF((R903&lt;&gt;""),VLOOKUP(B903,'[5]Inst.Marit._Afetados'!$B$5:$F$170,4,0),0)</f>
        <v>0</v>
      </c>
      <c r="AG903" s="32">
        <f>VLOOKUP($B903,'[2]5411_5%'!$A$15:$C$5606,3,0)-VLOOKUP($B903,'[2]5411_5%'!$A$15:$C$5606,2,0)</f>
        <v>0</v>
      </c>
      <c r="AH903" s="32">
        <f>VLOOKUP($B903,'[2]5411_&gt;5%'!$A$13:$C$5604,3,0)-VLOOKUP($B903,'[2]5411_&gt;5%'!$A$13:$C$5604,2,0)</f>
        <v>0</v>
      </c>
      <c r="AI903" s="32">
        <f>IF(ISNA(VLOOKUP($B903,'[2]Total_DARF''s_Est_Mun+Acerto'!$A$35:$L$5599,7,0)),0,(VLOOKUP($B903,'[2]Total_DARF''s_Est_Mun+Acerto'!$A$35:$L$5599,7,0)))</f>
        <v>-700.1</v>
      </c>
      <c r="AJ903" s="32">
        <f>IF(ISNA(VLOOKUP($B903,'[2]Total_DARF''s_Est_Mun+Acerto'!$A$35:$L$5599,8,0)),0,(VLOOKUP($B903,'[2]Total_DARF''s_Est_Mun+Acerto'!$A$35:$L$5599,8,0)))</f>
        <v>0</v>
      </c>
      <c r="AK903" s="32">
        <f>IF(ISNA(VLOOKUP($B903,'[2]Total_DARF''s_Est_Mun+Acerto'!$A$35:$L$5599,10,0)),0,(VLOOKUP($B903,'[2]Total_DARF''s_Est_Mun+Acerto'!$A$35:$L$5599,10,0)))</f>
        <v>0</v>
      </c>
      <c r="AL903" s="32">
        <f>VLOOKUP(B903,'[2]Total_DARF''s_Est_Mun+Acerto'!$A$35:$K$5599,11,0)</f>
        <v>0</v>
      </c>
    </row>
    <row r="904" spans="1:38" ht="12.75" customHeight="1" x14ac:dyDescent="0.2">
      <c r="A904" s="4" t="s">
        <v>791</v>
      </c>
      <c r="B904" s="80" t="s">
        <v>621</v>
      </c>
      <c r="C904" s="9" t="str">
        <f t="shared" si="473"/>
        <v/>
      </c>
      <c r="D904" s="9" t="str">
        <f t="shared" si="474"/>
        <v/>
      </c>
      <c r="E904" s="9">
        <f t="shared" si="475"/>
        <v>0</v>
      </c>
      <c r="F904" s="9">
        <f t="shared" si="556"/>
        <v>187649.74</v>
      </c>
      <c r="G904" s="9" t="str">
        <f t="shared" si="476"/>
        <v/>
      </c>
      <c r="H904" s="9" t="str">
        <f>IF((AB904&gt;0),(TRUNC(([1]Mar!$C$6*(AB904-AC904)),2)+TRUNC(([1]Mar!$D$6*(AB904-AC904)),2)+TRUNC(([1]Mar!$E$6*(AB904-AC904)),2)),"")</f>
        <v/>
      </c>
      <c r="I904" s="9" t="str">
        <f t="shared" si="517"/>
        <v/>
      </c>
      <c r="J904" s="20">
        <f t="shared" si="506"/>
        <v>-700.1</v>
      </c>
      <c r="K904" s="20">
        <f t="shared" si="518"/>
        <v>186949.63999999998</v>
      </c>
      <c r="L904" s="23">
        <f>VLOOKUP(B904,'[2]Total_DARF''s_Est_Mun+Acerto'!$A$35:$L$5598,6,FALSE)</f>
        <v>186949.64</v>
      </c>
      <c r="M904" s="23">
        <f t="shared" si="557"/>
        <v>0</v>
      </c>
      <c r="N904" s="34" t="str">
        <f>IF(ISERROR(VLOOKUP(B904,[3]Rateio_Área_Geoeconômica!$A$4:$F$964,6,0)),"",(VLOOKUP(B904,[3]Rateio_Área_Geoeconômica!$A$4:$F$964,6,0)))</f>
        <v>L</v>
      </c>
      <c r="O904" s="30" t="str">
        <f>IF((IF(ISERROR(VLOOKUP(B904,[4]Original!$B$120:$G$157,6,0)),"",(VLOOKUP(B904,[4]Original!$B$120:$G$157,6,0))))=0,"",(IF(ISERROR(VLOOKUP(B904,[4]Original!$B$120:$G$157,6,0)),"",(VLOOKUP(B904,[4]Original!$B$120:$G$157,6,0)))))</f>
        <v/>
      </c>
      <c r="P904" s="30" t="s">
        <v>1085</v>
      </c>
      <c r="Q904" s="30">
        <f t="shared" si="555"/>
        <v>3</v>
      </c>
      <c r="R904" s="31" t="str">
        <f>IF(ISERROR(VLOOKUP(B904,'[5]Inst.Marit._Afetados'!$B$5:$C$170,2,0)),"",(VLOOKUP(B904,'[5]Inst.Marit._Afetados'!$B$5:$C$170,2,0)))</f>
        <v/>
      </c>
      <c r="S904" s="30">
        <f t="shared" si="519"/>
        <v>4</v>
      </c>
      <c r="T904" s="32">
        <f>VLOOKUP(B904,[6]Municipios!$B$7:$J$5574,3,0)+VLOOKUP(B904,[6]Municipios!$B$7:$J$5574,4,0)+VLOOKUP(B904,[6]Municipios!$B$7:$J$5574,5,0)</f>
        <v>0</v>
      </c>
      <c r="U904" s="32">
        <f>VLOOKUP(B904,[6]Municipios!$B$7:$J$5574,6,0)+VLOOKUP(B904,[6]Municipios!$B$7:$J$5574,7,0)+VLOOKUP(B904,[6]Municipios!$B$7:$J$5574,8,0)</f>
        <v>0</v>
      </c>
      <c r="V904" s="32">
        <f>VLOOKUP(B904,[6]Instalaçoes!$B$7:$J$5570,3,0)+VLOOKUP(B904,[6]Instalaçoes!$B$7:$J$5570,4,0)+VLOOKUP(B904,[6]Instalaçoes!$B$7:$J$5570,5,0)</f>
        <v>187649.74</v>
      </c>
      <c r="W904" s="32">
        <f>VLOOKUP(B904,[6]Instalaçoes!$B$7:$J$5570,6,0)+VLOOKUP(B904,[6]Instalaçoes!$B$7:$J$5570,7,0)+VLOOKUP(B904,[6]Instalaçoes!$B$7:$J$5570,8,0)</f>
        <v>0</v>
      </c>
      <c r="X904" s="32"/>
      <c r="Y904" s="32"/>
      <c r="Z904" s="32"/>
      <c r="AA904" s="32"/>
      <c r="AB904" s="30">
        <f>IF((Q904&lt;&gt;""),VLOOKUP(B904,[7]Coeficiente_Municípios!$A$6:$Z$5570,8,0),0)</f>
        <v>0</v>
      </c>
      <c r="AC904" s="30">
        <f>IF((R904&lt;&gt;""),VLOOKUP(B904,'[5]Inst.Marit._Afetados'!$B$5:$F$170,5,0),0)</f>
        <v>0</v>
      </c>
      <c r="AD904" s="30">
        <f>IF((S904&lt;&gt;""),VLOOKUP(B904,[7]Coeficiente_Municípios!$A$6:$Z$5570,7,0),0)</f>
        <v>0</v>
      </c>
      <c r="AE904" s="30">
        <f>IF((R904&lt;&gt;""),VLOOKUP(B904,'[5]Inst.Marit._Afetados'!$B$5:$F$170,4,0),0)</f>
        <v>0</v>
      </c>
      <c r="AG904" s="32">
        <f>VLOOKUP($B904,'[2]5411_5%'!$A$15:$C$5606,3,0)-VLOOKUP($B904,'[2]5411_5%'!$A$15:$C$5606,2,0)</f>
        <v>0</v>
      </c>
      <c r="AH904" s="32">
        <f>VLOOKUP($B904,'[2]5411_&gt;5%'!$A$13:$C$5604,3,0)-VLOOKUP($B904,'[2]5411_&gt;5%'!$A$13:$C$5604,2,0)</f>
        <v>0</v>
      </c>
      <c r="AI904" s="32">
        <f>IF(ISNA(VLOOKUP($B904,'[2]Total_DARF''s_Est_Mun+Acerto'!$A$35:$L$5599,7,0)),0,(VLOOKUP($B904,'[2]Total_DARF''s_Est_Mun+Acerto'!$A$35:$L$5599,7,0)))</f>
        <v>-700.1</v>
      </c>
      <c r="AJ904" s="32">
        <f>IF(ISNA(VLOOKUP($B904,'[2]Total_DARF''s_Est_Mun+Acerto'!$A$35:$L$5599,8,0)),0,(VLOOKUP($B904,'[2]Total_DARF''s_Est_Mun+Acerto'!$A$35:$L$5599,8,0)))</f>
        <v>0</v>
      </c>
      <c r="AK904" s="32">
        <f>IF(ISNA(VLOOKUP($B904,'[2]Total_DARF''s_Est_Mun+Acerto'!$A$35:$L$5599,10,0)),0,(VLOOKUP($B904,'[2]Total_DARF''s_Est_Mun+Acerto'!$A$35:$L$5599,10,0)))</f>
        <v>0</v>
      </c>
      <c r="AL904" s="32">
        <f>VLOOKUP(B904,'[2]Total_DARF''s_Est_Mun+Acerto'!$A$35:$K$5599,11,0)</f>
        <v>0</v>
      </c>
    </row>
    <row r="905" spans="1:38" ht="12.75" customHeight="1" x14ac:dyDescent="0.2">
      <c r="A905" s="4" t="s">
        <v>791</v>
      </c>
      <c r="B905" s="81" t="s">
        <v>622</v>
      </c>
      <c r="C905" s="9" t="str">
        <f t="shared" si="473"/>
        <v/>
      </c>
      <c r="D905" s="9" t="str">
        <f t="shared" si="474"/>
        <v/>
      </c>
      <c r="E905" s="9">
        <f t="shared" si="475"/>
        <v>0</v>
      </c>
      <c r="F905" s="9" t="str">
        <f t="shared" si="556"/>
        <v/>
      </c>
      <c r="G905" s="9" t="str">
        <f t="shared" si="476"/>
        <v/>
      </c>
      <c r="H905" s="9" t="str">
        <f>IF((AB905&gt;0),(TRUNC(([1]Mar!$C$6*(AB905-AC905)),2)+TRUNC(([1]Mar!$D$6*(AB905-AC905)),2)+TRUNC(([1]Mar!$E$6*(AB905-AC905)),2)),"")</f>
        <v/>
      </c>
      <c r="I905" s="9" t="str">
        <f t="shared" si="517"/>
        <v/>
      </c>
      <c r="J905" s="20" t="str">
        <f t="shared" si="506"/>
        <v/>
      </c>
      <c r="K905" s="20">
        <f t="shared" si="518"/>
        <v>0</v>
      </c>
      <c r="L905" s="23">
        <f>VLOOKUP(B905,'[2]Total_DARF''s_Est_Mun+Acerto'!$A$35:$L$5598,6,FALSE)</f>
        <v>0</v>
      </c>
      <c r="M905" s="23">
        <f t="shared" si="557"/>
        <v>0</v>
      </c>
      <c r="N905" s="34" t="str">
        <f>IF(ISERROR(VLOOKUP(B905,[3]Rateio_Área_Geoeconômica!$A$4:$F$964,6,0)),"",(VLOOKUP(B905,[3]Rateio_Área_Geoeconômica!$A$4:$F$964,6,0)))</f>
        <v>L</v>
      </c>
      <c r="O905" s="30" t="str">
        <f>IF((IF(ISERROR(VLOOKUP(B905,[4]Original!$B$120:$G$157,6,0)),"",(VLOOKUP(B905,[4]Original!$B$120:$G$157,6,0))))=0,"",(IF(ISERROR(VLOOKUP(B905,[4]Original!$B$120:$G$157,6,0)),"",(VLOOKUP(B905,[4]Original!$B$120:$G$157,6,0)))))</f>
        <v/>
      </c>
      <c r="P905" s="30" t="s">
        <v>1085</v>
      </c>
      <c r="Q905" s="30" t="str">
        <f t="shared" si="555"/>
        <v/>
      </c>
      <c r="R905" s="31" t="str">
        <f>IF(ISERROR(VLOOKUP(B905,'[5]Inst.Marit._Afetados'!$B$5:$C$170,2,0)),"",(VLOOKUP(B905,'[5]Inst.Marit._Afetados'!$B$5:$C$170,2,0)))</f>
        <v/>
      </c>
      <c r="S905" s="30">
        <f t="shared" si="519"/>
        <v>4</v>
      </c>
      <c r="T905" s="32">
        <f>VLOOKUP(B905,[6]Municipios!$B$7:$J$5574,3,0)+VLOOKUP(B905,[6]Municipios!$B$7:$J$5574,4,0)+VLOOKUP(B905,[6]Municipios!$B$7:$J$5574,5,0)</f>
        <v>0</v>
      </c>
      <c r="U905" s="32">
        <f>VLOOKUP(B905,[6]Municipios!$B$7:$J$5574,6,0)+VLOOKUP(B905,[6]Municipios!$B$7:$J$5574,7,0)+VLOOKUP(B905,[6]Municipios!$B$7:$J$5574,8,0)</f>
        <v>0</v>
      </c>
      <c r="V905" s="32">
        <f>VLOOKUP(B905,[6]Instalaçoes!$B$7:$J$5570,3,0)+VLOOKUP(B905,[6]Instalaçoes!$B$7:$J$5570,4,0)+VLOOKUP(B905,[6]Instalaçoes!$B$7:$J$5570,5,0)</f>
        <v>0</v>
      </c>
      <c r="W905" s="32">
        <f>VLOOKUP(B905,[6]Instalaçoes!$B$7:$J$5570,6,0)+VLOOKUP(B905,[6]Instalaçoes!$B$7:$J$5570,7,0)+VLOOKUP(B905,[6]Instalaçoes!$B$7:$J$5570,8,0)</f>
        <v>0</v>
      </c>
      <c r="X905" s="32"/>
      <c r="Y905" s="32"/>
      <c r="Z905" s="32"/>
      <c r="AA905" s="32"/>
      <c r="AB905" s="30">
        <f>IF((Q905&lt;&gt;""),VLOOKUP(B905,[7]Coeficiente_Municípios!$A$6:$Z$5570,8,0),0)</f>
        <v>0</v>
      </c>
      <c r="AC905" s="30">
        <f>IF((R905&lt;&gt;""),VLOOKUP(B905,'[5]Inst.Marit._Afetados'!$B$5:$F$170,5,0),0)</f>
        <v>0</v>
      </c>
      <c r="AD905" s="30">
        <f>IF((S905&lt;&gt;""),VLOOKUP(B905,[7]Coeficiente_Municípios!$A$6:$Z$5570,7,0),0)</f>
        <v>0</v>
      </c>
      <c r="AE905" s="30">
        <f>IF((R905&lt;&gt;""),VLOOKUP(B905,'[5]Inst.Marit._Afetados'!$B$5:$F$170,4,0),0)</f>
        <v>0</v>
      </c>
      <c r="AG905" s="32">
        <f>VLOOKUP($B905,'[2]5411_5%'!$A$15:$C$5606,3,0)-VLOOKUP($B905,'[2]5411_5%'!$A$15:$C$5606,2,0)</f>
        <v>0</v>
      </c>
      <c r="AH905" s="32">
        <f>VLOOKUP($B905,'[2]5411_&gt;5%'!$A$13:$C$5604,3,0)-VLOOKUP($B905,'[2]5411_&gt;5%'!$A$13:$C$5604,2,0)</f>
        <v>0</v>
      </c>
      <c r="AI905" s="32">
        <f>IF(ISNA(VLOOKUP($B905,'[2]Total_DARF''s_Est_Mun+Acerto'!$A$35:$L$5599,7,0)),0,(VLOOKUP($B905,'[2]Total_DARF''s_Est_Mun+Acerto'!$A$35:$L$5599,7,0)))</f>
        <v>0</v>
      </c>
      <c r="AJ905" s="32">
        <f>IF(ISNA(VLOOKUP($B905,'[2]Total_DARF''s_Est_Mun+Acerto'!$A$35:$L$5599,8,0)),0,(VLOOKUP($B905,'[2]Total_DARF''s_Est_Mun+Acerto'!$A$35:$L$5599,8,0)))</f>
        <v>0</v>
      </c>
      <c r="AK905" s="32">
        <f>IF(ISNA(VLOOKUP($B905,'[2]Total_DARF''s_Est_Mun+Acerto'!$A$35:$L$5599,10,0)),0,(VLOOKUP($B905,'[2]Total_DARF''s_Est_Mun+Acerto'!$A$35:$L$5599,10,0)))</f>
        <v>0</v>
      </c>
      <c r="AL905" s="32">
        <f>VLOOKUP(B905,'[2]Total_DARF''s_Est_Mun+Acerto'!$A$35:$K$5599,11,0)</f>
        <v>0</v>
      </c>
    </row>
    <row r="906" spans="1:38" ht="12.75" customHeight="1" x14ac:dyDescent="0.2">
      <c r="A906" s="4" t="s">
        <v>791</v>
      </c>
      <c r="B906" s="80" t="s">
        <v>623</v>
      </c>
      <c r="C906" s="9" t="str">
        <f t="shared" ref="C906:C974" si="558">IF((N906="P"),T906,"")</f>
        <v/>
      </c>
      <c r="D906" s="9" t="str">
        <f t="shared" ref="D906:D974" si="559">IF((N906="S"),T906,"")</f>
        <v/>
      </c>
      <c r="E906" s="9">
        <f t="shared" ref="E906:E974" si="560">IF((N906="L"),T906,"")</f>
        <v>0</v>
      </c>
      <c r="F906" s="9">
        <f t="shared" si="556"/>
        <v>187649.74</v>
      </c>
      <c r="G906" s="9" t="str">
        <f t="shared" ref="G906:G974" si="561">IF((U906=0),"",U906)</f>
        <v/>
      </c>
      <c r="H906" s="9">
        <f>IF((AB906&gt;0),(TRUNC(([1]Mar!$C$6*(AB906-AC906)),2)+TRUNC(([1]Mar!$D$6*(AB906-AC906)),2)+TRUNC(([1]Mar!$E$6*(AB906-AC906)),2)),"")</f>
        <v>3574.54</v>
      </c>
      <c r="I906" s="9">
        <f t="shared" si="517"/>
        <v>9.1466117723939533E-3</v>
      </c>
      <c r="J906" s="20">
        <f t="shared" si="506"/>
        <v>-909.1</v>
      </c>
      <c r="K906" s="20">
        <f t="shared" si="518"/>
        <v>190315.18914661175</v>
      </c>
      <c r="L906" s="23">
        <f>VLOOKUP(B906,'[2]Total_DARF''s_Est_Mun+Acerto'!$A$35:$L$5598,6,FALSE)</f>
        <v>190315.19</v>
      </c>
      <c r="M906" s="23">
        <f t="shared" si="557"/>
        <v>-8.5338825010694563E-4</v>
      </c>
      <c r="N906" s="34" t="str">
        <f>IF(ISERROR(VLOOKUP(B906,[3]Rateio_Área_Geoeconômica!$A$4:$F$964,6,0)),"",(VLOOKUP(B906,[3]Rateio_Área_Geoeconômica!$A$4:$F$964,6,0)))</f>
        <v>L</v>
      </c>
      <c r="O906" s="30" t="str">
        <f>IF((IF(ISERROR(VLOOKUP(B906,[4]Original!$B$120:$G$157,6,0)),"",(VLOOKUP(B906,[4]Original!$B$120:$G$157,6,0))))=0,"",(IF(ISERROR(VLOOKUP(B906,[4]Original!$B$120:$G$157,6,0)),"",(VLOOKUP(B906,[4]Original!$B$120:$G$157,6,0)))))</f>
        <v/>
      </c>
      <c r="P906" s="30" t="s">
        <v>1085</v>
      </c>
      <c r="Q906" s="30">
        <f t="shared" si="555"/>
        <v>3</v>
      </c>
      <c r="R906" s="31" t="str">
        <f>IF(ISERROR(VLOOKUP(B906,'[5]Inst.Marit._Afetados'!$B$5:$C$170,2,0)),"",(VLOOKUP(B906,'[5]Inst.Marit._Afetados'!$B$5:$C$170,2,0)))</f>
        <v/>
      </c>
      <c r="S906" s="30">
        <f t="shared" si="519"/>
        <v>4</v>
      </c>
      <c r="T906" s="32">
        <f>VLOOKUP(B906,[6]Municipios!$B$7:$J$5574,3,0)+VLOOKUP(B906,[6]Municipios!$B$7:$J$5574,4,0)+VLOOKUP(B906,[6]Municipios!$B$7:$J$5574,5,0)</f>
        <v>0</v>
      </c>
      <c r="U906" s="32">
        <f>VLOOKUP(B906,[6]Municipios!$B$7:$J$5574,6,0)+VLOOKUP(B906,[6]Municipios!$B$7:$J$5574,7,0)+VLOOKUP(B906,[6]Municipios!$B$7:$J$5574,8,0)</f>
        <v>0</v>
      </c>
      <c r="V906" s="32">
        <f>VLOOKUP(B906,[6]Instalaçoes!$B$7:$J$5570,3,0)+VLOOKUP(B906,[6]Instalaçoes!$B$7:$J$5570,4,0)+VLOOKUP(B906,[6]Instalaçoes!$B$7:$J$5570,5,0)</f>
        <v>187649.74</v>
      </c>
      <c r="W906" s="32">
        <f>VLOOKUP(B906,[6]Instalaçoes!$B$7:$J$5570,6,0)+VLOOKUP(B906,[6]Instalaçoes!$B$7:$J$5570,7,0)+VLOOKUP(B906,[6]Instalaçoes!$B$7:$J$5570,8,0)</f>
        <v>3574.5491466117724</v>
      </c>
      <c r="X906" s="32"/>
      <c r="Y906" s="32"/>
      <c r="Z906" s="32"/>
      <c r="AA906" s="32"/>
      <c r="AB906" s="30">
        <f>IF((Q906&lt;&gt;""),VLOOKUP(B906,[7]Coeficiente_Municípios!$A$6:$Z$5570,8,0),0)</f>
        <v>4.584608504813838E-5</v>
      </c>
      <c r="AC906" s="30">
        <f>IF((R906&lt;&gt;""),VLOOKUP(B906,'[5]Inst.Marit._Afetados'!$B$5:$F$170,5,0),0)</f>
        <v>0</v>
      </c>
      <c r="AD906" s="30">
        <f>IF((S906&lt;&gt;""),VLOOKUP(B906,[7]Coeficiente_Municípios!$A$6:$Z$5570,7,0),0)</f>
        <v>0</v>
      </c>
      <c r="AE906" s="30">
        <f>IF((R906&lt;&gt;""),VLOOKUP(B906,'[5]Inst.Marit._Afetados'!$B$5:$F$170,4,0),0)</f>
        <v>0</v>
      </c>
      <c r="AG906" s="32">
        <f>VLOOKUP($B906,'[2]5411_5%'!$A$15:$C$5606,3,0)-VLOOKUP($B906,'[2]5411_5%'!$A$15:$C$5606,2,0)</f>
        <v>0</v>
      </c>
      <c r="AH906" s="32">
        <f>VLOOKUP($B906,'[2]5411_&gt;5%'!$A$13:$C$5604,3,0)-VLOOKUP($B906,'[2]5411_&gt;5%'!$A$13:$C$5604,2,0)</f>
        <v>0</v>
      </c>
      <c r="AI906" s="32">
        <f>IF(ISNA(VLOOKUP($B906,'[2]Total_DARF''s_Est_Mun+Acerto'!$A$35:$L$5599,7,0)),0,(VLOOKUP($B906,'[2]Total_DARF''s_Est_Mun+Acerto'!$A$35:$L$5599,7,0)))</f>
        <v>-700.1</v>
      </c>
      <c r="AJ906" s="32">
        <f>IF(ISNA(VLOOKUP($B906,'[2]Total_DARF''s_Est_Mun+Acerto'!$A$35:$L$5599,8,0)),0,(VLOOKUP($B906,'[2]Total_DARF''s_Est_Mun+Acerto'!$A$35:$L$5599,8,0)))</f>
        <v>-209</v>
      </c>
      <c r="AK906" s="32">
        <f>IF(ISNA(VLOOKUP($B906,'[2]Total_DARF''s_Est_Mun+Acerto'!$A$35:$L$5599,10,0)),0,(VLOOKUP($B906,'[2]Total_DARF''s_Est_Mun+Acerto'!$A$35:$L$5599,10,0)))</f>
        <v>0</v>
      </c>
      <c r="AL906" s="32">
        <f>VLOOKUP(B906,'[2]Total_DARF''s_Est_Mun+Acerto'!$A$35:$K$5599,11,0)</f>
        <v>0</v>
      </c>
    </row>
    <row r="907" spans="1:38" ht="12.75" customHeight="1" x14ac:dyDescent="0.2">
      <c r="A907" s="4" t="s">
        <v>791</v>
      </c>
      <c r="B907" s="81" t="s">
        <v>624</v>
      </c>
      <c r="C907" s="9" t="str">
        <f t="shared" si="558"/>
        <v/>
      </c>
      <c r="D907" s="9" t="str">
        <f t="shared" si="559"/>
        <v/>
      </c>
      <c r="E907" s="9">
        <f t="shared" si="560"/>
        <v>0</v>
      </c>
      <c r="F907" s="9" t="str">
        <f t="shared" si="556"/>
        <v/>
      </c>
      <c r="G907" s="9" t="str">
        <f t="shared" si="561"/>
        <v/>
      </c>
      <c r="H907" s="9" t="str">
        <f>IF((AB907&gt;0),(TRUNC(([1]Mar!$C$6*(AB907-AC907)),2)+TRUNC(([1]Mar!$D$6*(AB907-AC907)),2)+TRUNC(([1]Mar!$E$6*(AB907-AC907)),2)),"")</f>
        <v/>
      </c>
      <c r="I907" s="9" t="str">
        <f t="shared" si="517"/>
        <v/>
      </c>
      <c r="J907" s="20" t="str">
        <f t="shared" si="506"/>
        <v/>
      </c>
      <c r="K907" s="20">
        <f t="shared" si="518"/>
        <v>0</v>
      </c>
      <c r="L907" s="23">
        <f>VLOOKUP(B907,'[2]Total_DARF''s_Est_Mun+Acerto'!$A$35:$L$5598,6,FALSE)</f>
        <v>0</v>
      </c>
      <c r="M907" s="23">
        <f t="shared" si="557"/>
        <v>0</v>
      </c>
      <c r="N907" s="34" t="str">
        <f>IF(ISERROR(VLOOKUP(B907,[3]Rateio_Área_Geoeconômica!$A$4:$F$964,6,0)),"",(VLOOKUP(B907,[3]Rateio_Área_Geoeconômica!$A$4:$F$964,6,0)))</f>
        <v>L</v>
      </c>
      <c r="O907" s="30" t="str">
        <f>IF((IF(ISERROR(VLOOKUP(B907,[4]Original!$B$120:$G$157,6,0)),"",(VLOOKUP(B907,[4]Original!$B$120:$G$157,6,0))))=0,"",(IF(ISERROR(VLOOKUP(B907,[4]Original!$B$120:$G$157,6,0)),"",(VLOOKUP(B907,[4]Original!$B$120:$G$157,6,0)))))</f>
        <v/>
      </c>
      <c r="P907" s="30" t="s">
        <v>1085</v>
      </c>
      <c r="Q907" s="30" t="str">
        <f t="shared" si="555"/>
        <v/>
      </c>
      <c r="R907" s="31" t="str">
        <f>IF(ISERROR(VLOOKUP(B907,'[5]Inst.Marit._Afetados'!$B$5:$C$170,2,0)),"",(VLOOKUP(B907,'[5]Inst.Marit._Afetados'!$B$5:$C$170,2,0)))</f>
        <v/>
      </c>
      <c r="S907" s="30">
        <f t="shared" si="519"/>
        <v>4</v>
      </c>
      <c r="T907" s="32">
        <f>VLOOKUP(B907,[6]Municipios!$B$7:$J$5574,3,0)+VLOOKUP(B907,[6]Municipios!$B$7:$J$5574,4,0)+VLOOKUP(B907,[6]Municipios!$B$7:$J$5574,5,0)</f>
        <v>0</v>
      </c>
      <c r="U907" s="32">
        <f>VLOOKUP(B907,[6]Municipios!$B$7:$J$5574,6,0)+VLOOKUP(B907,[6]Municipios!$B$7:$J$5574,7,0)+VLOOKUP(B907,[6]Municipios!$B$7:$J$5574,8,0)</f>
        <v>0</v>
      </c>
      <c r="V907" s="32">
        <f>VLOOKUP(B907,[6]Instalaçoes!$B$7:$J$5570,3,0)+VLOOKUP(B907,[6]Instalaçoes!$B$7:$J$5570,4,0)+VLOOKUP(B907,[6]Instalaçoes!$B$7:$J$5570,5,0)</f>
        <v>0</v>
      </c>
      <c r="W907" s="32">
        <f>VLOOKUP(B907,[6]Instalaçoes!$B$7:$J$5570,6,0)+VLOOKUP(B907,[6]Instalaçoes!$B$7:$J$5570,7,0)+VLOOKUP(B907,[6]Instalaçoes!$B$7:$J$5570,8,0)</f>
        <v>0</v>
      </c>
      <c r="X907" s="32"/>
      <c r="Y907" s="32"/>
      <c r="Z907" s="32"/>
      <c r="AA907" s="32"/>
      <c r="AB907" s="30">
        <f>IF((Q907&lt;&gt;""),VLOOKUP(B907,[7]Coeficiente_Municípios!$A$6:$Z$5570,8,0),0)</f>
        <v>0</v>
      </c>
      <c r="AC907" s="30">
        <f>IF((R907&lt;&gt;""),VLOOKUP(B907,'[5]Inst.Marit._Afetados'!$B$5:$F$170,5,0),0)</f>
        <v>0</v>
      </c>
      <c r="AD907" s="30">
        <f>IF((S907&lt;&gt;""),VLOOKUP(B907,[7]Coeficiente_Municípios!$A$6:$Z$5570,7,0),0)</f>
        <v>0</v>
      </c>
      <c r="AE907" s="30">
        <f>IF((R907&lt;&gt;""),VLOOKUP(B907,'[5]Inst.Marit._Afetados'!$B$5:$F$170,4,0),0)</f>
        <v>0</v>
      </c>
      <c r="AG907" s="32">
        <f>VLOOKUP($B907,'[2]5411_5%'!$A$15:$C$5606,3,0)-VLOOKUP($B907,'[2]5411_5%'!$A$15:$C$5606,2,0)</f>
        <v>0</v>
      </c>
      <c r="AH907" s="32">
        <f>VLOOKUP($B907,'[2]5411_&gt;5%'!$A$13:$C$5604,3,0)-VLOOKUP($B907,'[2]5411_&gt;5%'!$A$13:$C$5604,2,0)</f>
        <v>0</v>
      </c>
      <c r="AI907" s="32">
        <f>IF(ISNA(VLOOKUP($B907,'[2]Total_DARF''s_Est_Mun+Acerto'!$A$35:$L$5599,7,0)),0,(VLOOKUP($B907,'[2]Total_DARF''s_Est_Mun+Acerto'!$A$35:$L$5599,7,0)))</f>
        <v>0</v>
      </c>
      <c r="AJ907" s="32">
        <f>IF(ISNA(VLOOKUP($B907,'[2]Total_DARF''s_Est_Mun+Acerto'!$A$35:$L$5599,8,0)),0,(VLOOKUP($B907,'[2]Total_DARF''s_Est_Mun+Acerto'!$A$35:$L$5599,8,0)))</f>
        <v>0</v>
      </c>
      <c r="AK907" s="32">
        <f>IF(ISNA(VLOOKUP($B907,'[2]Total_DARF''s_Est_Mun+Acerto'!$A$35:$L$5599,10,0)),0,(VLOOKUP($B907,'[2]Total_DARF''s_Est_Mun+Acerto'!$A$35:$L$5599,10,0)))</f>
        <v>0</v>
      </c>
      <c r="AL907" s="32">
        <f>VLOOKUP(B907,'[2]Total_DARF''s_Est_Mun+Acerto'!$A$35:$K$5599,11,0)</f>
        <v>0</v>
      </c>
    </row>
    <row r="908" spans="1:38" ht="12.75" customHeight="1" x14ac:dyDescent="0.2">
      <c r="A908" s="4" t="s">
        <v>791</v>
      </c>
      <c r="B908" s="81" t="s">
        <v>625</v>
      </c>
      <c r="C908" s="9" t="str">
        <f t="shared" si="558"/>
        <v/>
      </c>
      <c r="D908" s="9" t="str">
        <f t="shared" si="559"/>
        <v/>
      </c>
      <c r="E908" s="9">
        <f t="shared" si="560"/>
        <v>0</v>
      </c>
      <c r="F908" s="9" t="str">
        <f t="shared" si="556"/>
        <v/>
      </c>
      <c r="G908" s="9" t="str">
        <f t="shared" si="561"/>
        <v/>
      </c>
      <c r="H908" s="9" t="str">
        <f>IF((AB908&gt;0),(TRUNC(([1]Mar!$C$6*(AB908-AC908)),2)+TRUNC(([1]Mar!$D$6*(AB908-AC908)),2)+TRUNC(([1]Mar!$E$6*(AB908-AC908)),2)),"")</f>
        <v/>
      </c>
      <c r="I908" s="9" t="str">
        <f t="shared" si="517"/>
        <v/>
      </c>
      <c r="J908" s="20" t="str">
        <f t="shared" si="506"/>
        <v/>
      </c>
      <c r="K908" s="20">
        <f t="shared" si="518"/>
        <v>0</v>
      </c>
      <c r="L908" s="23">
        <f>VLOOKUP(B908,'[2]Total_DARF''s_Est_Mun+Acerto'!$A$35:$L$5598,6,FALSE)</f>
        <v>0</v>
      </c>
      <c r="M908" s="23">
        <f t="shared" si="557"/>
        <v>0</v>
      </c>
      <c r="N908" s="34" t="str">
        <f>IF(ISERROR(VLOOKUP(B908,[3]Rateio_Área_Geoeconômica!$A$4:$F$964,6,0)),"",(VLOOKUP(B908,[3]Rateio_Área_Geoeconômica!$A$4:$F$964,6,0)))</f>
        <v>L</v>
      </c>
      <c r="O908" s="30" t="str">
        <f>IF((IF(ISERROR(VLOOKUP(B908,[4]Original!$B$120:$G$157,6,0)),"",(VLOOKUP(B908,[4]Original!$B$120:$G$157,6,0))))=0,"",(IF(ISERROR(VLOOKUP(B908,[4]Original!$B$120:$G$157,6,0)),"",(VLOOKUP(B908,[4]Original!$B$120:$G$157,6,0)))))</f>
        <v/>
      </c>
      <c r="P908" s="30" t="s">
        <v>1085</v>
      </c>
      <c r="Q908" s="30" t="str">
        <f t="shared" si="555"/>
        <v/>
      </c>
      <c r="R908" s="31" t="str">
        <f>IF(ISERROR(VLOOKUP(B908,'[5]Inst.Marit._Afetados'!$B$5:$C$170,2,0)),"",(VLOOKUP(B908,'[5]Inst.Marit._Afetados'!$B$5:$C$170,2,0)))</f>
        <v/>
      </c>
      <c r="S908" s="30">
        <f t="shared" si="519"/>
        <v>4</v>
      </c>
      <c r="T908" s="32">
        <f>VLOOKUP(B908,[6]Municipios!$B$7:$J$5574,3,0)+VLOOKUP(B908,[6]Municipios!$B$7:$J$5574,4,0)+VLOOKUP(B908,[6]Municipios!$B$7:$J$5574,5,0)</f>
        <v>0</v>
      </c>
      <c r="U908" s="32">
        <f>VLOOKUP(B908,[6]Municipios!$B$7:$J$5574,6,0)+VLOOKUP(B908,[6]Municipios!$B$7:$J$5574,7,0)+VLOOKUP(B908,[6]Municipios!$B$7:$J$5574,8,0)</f>
        <v>0</v>
      </c>
      <c r="V908" s="32">
        <f>VLOOKUP(B908,[6]Instalaçoes!$B$7:$J$5570,3,0)+VLOOKUP(B908,[6]Instalaçoes!$B$7:$J$5570,4,0)+VLOOKUP(B908,[6]Instalaçoes!$B$7:$J$5570,5,0)</f>
        <v>0</v>
      </c>
      <c r="W908" s="32">
        <f>VLOOKUP(B908,[6]Instalaçoes!$B$7:$J$5570,6,0)+VLOOKUP(B908,[6]Instalaçoes!$B$7:$J$5570,7,0)+VLOOKUP(B908,[6]Instalaçoes!$B$7:$J$5570,8,0)</f>
        <v>0</v>
      </c>
      <c r="X908" s="32"/>
      <c r="Y908" s="32"/>
      <c r="Z908" s="32"/>
      <c r="AA908" s="32"/>
      <c r="AB908" s="30">
        <f>IF((Q908&lt;&gt;""),VLOOKUP(B908,[7]Coeficiente_Municípios!$A$6:$Z$5570,8,0),0)</f>
        <v>0</v>
      </c>
      <c r="AC908" s="30">
        <f>IF((R908&lt;&gt;""),VLOOKUP(B908,'[5]Inst.Marit._Afetados'!$B$5:$F$170,5,0),0)</f>
        <v>0</v>
      </c>
      <c r="AD908" s="30">
        <f>IF((S908&lt;&gt;""),VLOOKUP(B908,[7]Coeficiente_Municípios!$A$6:$Z$5570,7,0),0)</f>
        <v>0</v>
      </c>
      <c r="AE908" s="30">
        <f>IF((R908&lt;&gt;""),VLOOKUP(B908,'[5]Inst.Marit._Afetados'!$B$5:$F$170,4,0),0)</f>
        <v>0</v>
      </c>
      <c r="AG908" s="32">
        <f>VLOOKUP($B908,'[2]5411_5%'!$A$15:$C$5606,3,0)-VLOOKUP($B908,'[2]5411_5%'!$A$15:$C$5606,2,0)</f>
        <v>0</v>
      </c>
      <c r="AH908" s="32">
        <f>VLOOKUP($B908,'[2]5411_&gt;5%'!$A$13:$C$5604,3,0)-VLOOKUP($B908,'[2]5411_&gt;5%'!$A$13:$C$5604,2,0)</f>
        <v>0</v>
      </c>
      <c r="AI908" s="32">
        <f>IF(ISNA(VLOOKUP($B908,'[2]Total_DARF''s_Est_Mun+Acerto'!$A$35:$L$5599,7,0)),0,(VLOOKUP($B908,'[2]Total_DARF''s_Est_Mun+Acerto'!$A$35:$L$5599,7,0)))</f>
        <v>0</v>
      </c>
      <c r="AJ908" s="32">
        <f>IF(ISNA(VLOOKUP($B908,'[2]Total_DARF''s_Est_Mun+Acerto'!$A$35:$L$5599,8,0)),0,(VLOOKUP($B908,'[2]Total_DARF''s_Est_Mun+Acerto'!$A$35:$L$5599,8,0)))</f>
        <v>0</v>
      </c>
      <c r="AK908" s="32">
        <f>IF(ISNA(VLOOKUP($B908,'[2]Total_DARF''s_Est_Mun+Acerto'!$A$35:$L$5599,10,0)),0,(VLOOKUP($B908,'[2]Total_DARF''s_Est_Mun+Acerto'!$A$35:$L$5599,10,0)))</f>
        <v>0</v>
      </c>
      <c r="AL908" s="32">
        <f>VLOOKUP(B908,'[2]Total_DARF''s_Est_Mun+Acerto'!$A$35:$K$5599,11,0)</f>
        <v>0</v>
      </c>
    </row>
    <row r="909" spans="1:38" ht="12.75" customHeight="1" x14ac:dyDescent="0.2">
      <c r="A909" s="4" t="s">
        <v>791</v>
      </c>
      <c r="B909" s="81" t="s">
        <v>626</v>
      </c>
      <c r="C909" s="9" t="str">
        <f t="shared" si="558"/>
        <v/>
      </c>
      <c r="D909" s="9" t="str">
        <f t="shared" si="559"/>
        <v/>
      </c>
      <c r="E909" s="9">
        <f t="shared" si="560"/>
        <v>0</v>
      </c>
      <c r="F909" s="9" t="str">
        <f t="shared" si="556"/>
        <v/>
      </c>
      <c r="G909" s="9" t="str">
        <f t="shared" si="561"/>
        <v/>
      </c>
      <c r="H909" s="9" t="str">
        <f>IF((AB909&gt;0),(TRUNC(([1]Mar!$C$6*(AB909-AC909)),2)+TRUNC(([1]Mar!$D$6*(AB909-AC909)),2)+TRUNC(([1]Mar!$E$6*(AB909-AC909)),2)),"")</f>
        <v/>
      </c>
      <c r="I909" s="9" t="str">
        <f t="shared" si="517"/>
        <v/>
      </c>
      <c r="J909" s="20" t="str">
        <f t="shared" si="506"/>
        <v/>
      </c>
      <c r="K909" s="20">
        <f t="shared" si="518"/>
        <v>0</v>
      </c>
      <c r="L909" s="23">
        <f>VLOOKUP(B909,'[2]Total_DARF''s_Est_Mun+Acerto'!$A$35:$L$5598,6,FALSE)</f>
        <v>0</v>
      </c>
      <c r="M909" s="23">
        <f t="shared" si="557"/>
        <v>0</v>
      </c>
      <c r="N909" s="34" t="str">
        <f>IF(ISERROR(VLOOKUP(B909,[3]Rateio_Área_Geoeconômica!$A$4:$F$964,6,0)),"",(VLOOKUP(B909,[3]Rateio_Área_Geoeconômica!$A$4:$F$964,6,0)))</f>
        <v>L</v>
      </c>
      <c r="O909" s="30" t="str">
        <f>IF((IF(ISERROR(VLOOKUP(B909,[4]Original!$B$120:$G$157,6,0)),"",(VLOOKUP(B909,[4]Original!$B$120:$G$157,6,0))))=0,"",(IF(ISERROR(VLOOKUP(B909,[4]Original!$B$120:$G$157,6,0)),"",(VLOOKUP(B909,[4]Original!$B$120:$G$157,6,0)))))</f>
        <v/>
      </c>
      <c r="P909" s="30" t="s">
        <v>1085</v>
      </c>
      <c r="Q909" s="30" t="str">
        <f t="shared" si="555"/>
        <v/>
      </c>
      <c r="R909" s="31" t="str">
        <f>IF(ISERROR(VLOOKUP(B909,'[5]Inst.Marit._Afetados'!$B$5:$C$170,2,0)),"",(VLOOKUP(B909,'[5]Inst.Marit._Afetados'!$B$5:$C$170,2,0)))</f>
        <v/>
      </c>
      <c r="S909" s="30">
        <f t="shared" si="519"/>
        <v>4</v>
      </c>
      <c r="T909" s="32">
        <f>VLOOKUP(B909,[6]Municipios!$B$7:$J$5574,3,0)+VLOOKUP(B909,[6]Municipios!$B$7:$J$5574,4,0)+VLOOKUP(B909,[6]Municipios!$B$7:$J$5574,5,0)</f>
        <v>0</v>
      </c>
      <c r="U909" s="32">
        <f>VLOOKUP(B909,[6]Municipios!$B$7:$J$5574,6,0)+VLOOKUP(B909,[6]Municipios!$B$7:$J$5574,7,0)+VLOOKUP(B909,[6]Municipios!$B$7:$J$5574,8,0)</f>
        <v>0</v>
      </c>
      <c r="V909" s="32">
        <f>VLOOKUP(B909,[6]Instalaçoes!$B$7:$J$5570,3,0)+VLOOKUP(B909,[6]Instalaçoes!$B$7:$J$5570,4,0)+VLOOKUP(B909,[6]Instalaçoes!$B$7:$J$5570,5,0)</f>
        <v>0</v>
      </c>
      <c r="W909" s="32">
        <f>VLOOKUP(B909,[6]Instalaçoes!$B$7:$J$5570,6,0)+VLOOKUP(B909,[6]Instalaçoes!$B$7:$J$5570,7,0)+VLOOKUP(B909,[6]Instalaçoes!$B$7:$J$5570,8,0)</f>
        <v>0</v>
      </c>
      <c r="X909" s="32"/>
      <c r="Y909" s="32"/>
      <c r="Z909" s="32"/>
      <c r="AA909" s="32"/>
      <c r="AB909" s="30">
        <f>IF((Q909&lt;&gt;""),VLOOKUP(B909,[7]Coeficiente_Municípios!$A$6:$Z$5570,8,0),0)</f>
        <v>0</v>
      </c>
      <c r="AC909" s="30">
        <f>IF((R909&lt;&gt;""),VLOOKUP(B909,'[5]Inst.Marit._Afetados'!$B$5:$F$170,5,0),0)</f>
        <v>0</v>
      </c>
      <c r="AD909" s="30">
        <f>IF((S909&lt;&gt;""),VLOOKUP(B909,[7]Coeficiente_Municípios!$A$6:$Z$5570,7,0),0)</f>
        <v>0</v>
      </c>
      <c r="AE909" s="30">
        <f>IF((R909&lt;&gt;""),VLOOKUP(B909,'[5]Inst.Marit._Afetados'!$B$5:$F$170,4,0),0)</f>
        <v>0</v>
      </c>
      <c r="AG909" s="32">
        <f>VLOOKUP($B909,'[2]5411_5%'!$A$15:$C$5606,3,0)-VLOOKUP($B909,'[2]5411_5%'!$A$15:$C$5606,2,0)</f>
        <v>0</v>
      </c>
      <c r="AH909" s="32">
        <f>VLOOKUP($B909,'[2]5411_&gt;5%'!$A$13:$C$5604,3,0)-VLOOKUP($B909,'[2]5411_&gt;5%'!$A$13:$C$5604,2,0)</f>
        <v>0</v>
      </c>
      <c r="AI909" s="32">
        <f>IF(ISNA(VLOOKUP($B909,'[2]Total_DARF''s_Est_Mun+Acerto'!$A$35:$L$5599,7,0)),0,(VLOOKUP($B909,'[2]Total_DARF''s_Est_Mun+Acerto'!$A$35:$L$5599,7,0)))</f>
        <v>0</v>
      </c>
      <c r="AJ909" s="32">
        <f>IF(ISNA(VLOOKUP($B909,'[2]Total_DARF''s_Est_Mun+Acerto'!$A$35:$L$5599,8,0)),0,(VLOOKUP($B909,'[2]Total_DARF''s_Est_Mun+Acerto'!$A$35:$L$5599,8,0)))</f>
        <v>0</v>
      </c>
      <c r="AK909" s="32">
        <f>IF(ISNA(VLOOKUP($B909,'[2]Total_DARF''s_Est_Mun+Acerto'!$A$35:$L$5599,10,0)),0,(VLOOKUP($B909,'[2]Total_DARF''s_Est_Mun+Acerto'!$A$35:$L$5599,10,0)))</f>
        <v>0</v>
      </c>
      <c r="AL909" s="32">
        <f>VLOOKUP(B909,'[2]Total_DARF''s_Est_Mun+Acerto'!$A$35:$K$5599,11,0)</f>
        <v>0</v>
      </c>
    </row>
    <row r="910" spans="1:38" ht="12.75" customHeight="1" x14ac:dyDescent="0.2">
      <c r="A910" s="4" t="s">
        <v>791</v>
      </c>
      <c r="B910" s="80" t="s">
        <v>627</v>
      </c>
      <c r="C910" s="9" t="str">
        <f t="shared" si="558"/>
        <v/>
      </c>
      <c r="D910" s="9" t="str">
        <f t="shared" si="559"/>
        <v/>
      </c>
      <c r="E910" s="9">
        <f t="shared" si="560"/>
        <v>0</v>
      </c>
      <c r="F910" s="9">
        <f t="shared" si="556"/>
        <v>187649.74</v>
      </c>
      <c r="G910" s="9" t="str">
        <f t="shared" si="561"/>
        <v/>
      </c>
      <c r="H910" s="9" t="str">
        <f>IF((AB910&gt;0),(TRUNC(([1]Mar!$C$6*(AB910-AC910)),2)+TRUNC(([1]Mar!$D$6*(AB910-AC910)),2)+TRUNC(([1]Mar!$E$6*(AB910-AC910)),2)),"")</f>
        <v/>
      </c>
      <c r="I910" s="9" t="str">
        <f t="shared" si="517"/>
        <v/>
      </c>
      <c r="J910" s="20">
        <f t="shared" si="506"/>
        <v>-700.1</v>
      </c>
      <c r="K910" s="20">
        <f t="shared" si="518"/>
        <v>186949.63999999998</v>
      </c>
      <c r="L910" s="23">
        <f>VLOOKUP(B910,'[2]Total_DARF''s_Est_Mun+Acerto'!$A$35:$L$5598,6,FALSE)</f>
        <v>186949.64</v>
      </c>
      <c r="M910" s="23">
        <f t="shared" si="557"/>
        <v>0</v>
      </c>
      <c r="N910" s="34" t="str">
        <f>IF(ISERROR(VLOOKUP(B910,[3]Rateio_Área_Geoeconômica!$A$4:$F$964,6,0)),"",(VLOOKUP(B910,[3]Rateio_Área_Geoeconômica!$A$4:$F$964,6,0)))</f>
        <v>L</v>
      </c>
      <c r="O910" s="30" t="str">
        <f>IF((IF(ISERROR(VLOOKUP(B910,[4]Original!$B$120:$G$157,6,0)),"",(VLOOKUP(B910,[4]Original!$B$120:$G$157,6,0))))=0,"",(IF(ISERROR(VLOOKUP(B910,[4]Original!$B$120:$G$157,6,0)),"",(VLOOKUP(B910,[4]Original!$B$120:$G$157,6,0)))))</f>
        <v/>
      </c>
      <c r="P910" s="30" t="s">
        <v>1085</v>
      </c>
      <c r="Q910" s="30">
        <f t="shared" si="555"/>
        <v>3</v>
      </c>
      <c r="R910" s="31" t="str">
        <f>IF(ISERROR(VLOOKUP(B910,'[5]Inst.Marit._Afetados'!$B$5:$C$170,2,0)),"",(VLOOKUP(B910,'[5]Inst.Marit._Afetados'!$B$5:$C$170,2,0)))</f>
        <v/>
      </c>
      <c r="S910" s="30">
        <f t="shared" si="519"/>
        <v>4</v>
      </c>
      <c r="T910" s="32">
        <f>VLOOKUP(B910,[6]Municipios!$B$7:$J$5574,3,0)+VLOOKUP(B910,[6]Municipios!$B$7:$J$5574,4,0)+VLOOKUP(B910,[6]Municipios!$B$7:$J$5574,5,0)</f>
        <v>0</v>
      </c>
      <c r="U910" s="32">
        <f>VLOOKUP(B910,[6]Municipios!$B$7:$J$5574,6,0)+VLOOKUP(B910,[6]Municipios!$B$7:$J$5574,7,0)+VLOOKUP(B910,[6]Municipios!$B$7:$J$5574,8,0)</f>
        <v>0</v>
      </c>
      <c r="V910" s="32">
        <f>VLOOKUP(B910,[6]Instalaçoes!$B$7:$J$5570,3,0)+VLOOKUP(B910,[6]Instalaçoes!$B$7:$J$5570,4,0)+VLOOKUP(B910,[6]Instalaçoes!$B$7:$J$5570,5,0)</f>
        <v>187649.74</v>
      </c>
      <c r="W910" s="32">
        <f>VLOOKUP(B910,[6]Instalaçoes!$B$7:$J$5570,6,0)+VLOOKUP(B910,[6]Instalaçoes!$B$7:$J$5570,7,0)+VLOOKUP(B910,[6]Instalaçoes!$B$7:$J$5570,8,0)</f>
        <v>0</v>
      </c>
      <c r="X910" s="32"/>
      <c r="Y910" s="32"/>
      <c r="Z910" s="32"/>
      <c r="AA910" s="32"/>
      <c r="AB910" s="30">
        <f>IF((Q910&lt;&gt;""),VLOOKUP(B910,[7]Coeficiente_Municípios!$A$6:$Z$5570,8,0),0)</f>
        <v>0</v>
      </c>
      <c r="AC910" s="30">
        <f>IF((R910&lt;&gt;""),VLOOKUP(B910,'[5]Inst.Marit._Afetados'!$B$5:$F$170,5,0),0)</f>
        <v>0</v>
      </c>
      <c r="AD910" s="30">
        <f>IF((S910&lt;&gt;""),VLOOKUP(B910,[7]Coeficiente_Municípios!$A$6:$Z$5570,7,0),0)</f>
        <v>9.7083851582466761E-4</v>
      </c>
      <c r="AE910" s="30">
        <f>IF((R910&lt;&gt;""),VLOOKUP(B910,'[5]Inst.Marit._Afetados'!$B$5:$F$170,4,0),0)</f>
        <v>0</v>
      </c>
      <c r="AG910" s="32">
        <f>VLOOKUP($B910,'[2]5411_5%'!$A$15:$C$5606,3,0)-VLOOKUP($B910,'[2]5411_5%'!$A$15:$C$5606,2,0)</f>
        <v>0</v>
      </c>
      <c r="AH910" s="32">
        <f>VLOOKUP($B910,'[2]5411_&gt;5%'!$A$13:$C$5604,3,0)-VLOOKUP($B910,'[2]5411_&gt;5%'!$A$13:$C$5604,2,0)</f>
        <v>0</v>
      </c>
      <c r="AI910" s="32">
        <f>IF(ISNA(VLOOKUP($B910,'[2]Total_DARF''s_Est_Mun+Acerto'!$A$35:$L$5599,7,0)),0,(VLOOKUP($B910,'[2]Total_DARF''s_Est_Mun+Acerto'!$A$35:$L$5599,7,0)))</f>
        <v>-700.1</v>
      </c>
      <c r="AJ910" s="32">
        <f>IF(ISNA(VLOOKUP($B910,'[2]Total_DARF''s_Est_Mun+Acerto'!$A$35:$L$5599,8,0)),0,(VLOOKUP($B910,'[2]Total_DARF''s_Est_Mun+Acerto'!$A$35:$L$5599,8,0)))</f>
        <v>0</v>
      </c>
      <c r="AK910" s="32">
        <f>IF(ISNA(VLOOKUP($B910,'[2]Total_DARF''s_Est_Mun+Acerto'!$A$35:$L$5599,10,0)),0,(VLOOKUP($B910,'[2]Total_DARF''s_Est_Mun+Acerto'!$A$35:$L$5599,10,0)))</f>
        <v>0</v>
      </c>
      <c r="AL910" s="32">
        <f>VLOOKUP(B910,'[2]Total_DARF''s_Est_Mun+Acerto'!$A$35:$K$5599,11,0)</f>
        <v>0</v>
      </c>
    </row>
    <row r="911" spans="1:38" ht="12.75" customHeight="1" x14ac:dyDescent="0.2">
      <c r="A911" s="4" t="s">
        <v>791</v>
      </c>
      <c r="B911" s="81" t="s">
        <v>628</v>
      </c>
      <c r="C911" s="9" t="str">
        <f t="shared" si="558"/>
        <v/>
      </c>
      <c r="D911" s="9" t="str">
        <f t="shared" si="559"/>
        <v/>
      </c>
      <c r="E911" s="9">
        <f t="shared" si="560"/>
        <v>0</v>
      </c>
      <c r="F911" s="9" t="str">
        <f t="shared" si="556"/>
        <v/>
      </c>
      <c r="G911" s="9" t="str">
        <f t="shared" si="561"/>
        <v/>
      </c>
      <c r="H911" s="9" t="str">
        <f>IF((AB911&gt;0),(TRUNC(([1]Mar!$C$6*(AB911-AC911)),2)+TRUNC(([1]Mar!$D$6*(AB911-AC911)),2)+TRUNC(([1]Mar!$E$6*(AB911-AC911)),2)),"")</f>
        <v/>
      </c>
      <c r="I911" s="9" t="str">
        <f t="shared" si="517"/>
        <v/>
      </c>
      <c r="J911" s="20" t="str">
        <f t="shared" si="506"/>
        <v/>
      </c>
      <c r="K911" s="20">
        <f t="shared" si="518"/>
        <v>0</v>
      </c>
      <c r="L911" s="23">
        <f>VLOOKUP(B911,'[2]Total_DARF''s_Est_Mun+Acerto'!$A$35:$L$5598,6,FALSE)</f>
        <v>0</v>
      </c>
      <c r="M911" s="23">
        <f t="shared" si="557"/>
        <v>0</v>
      </c>
      <c r="N911" s="34" t="str">
        <f>IF(ISERROR(VLOOKUP(B911,[3]Rateio_Área_Geoeconômica!$A$4:$F$964,6,0)),"",(VLOOKUP(B911,[3]Rateio_Área_Geoeconômica!$A$4:$F$964,6,0)))</f>
        <v>L</v>
      </c>
      <c r="O911" s="30" t="str">
        <f>IF((IF(ISERROR(VLOOKUP(B911,[4]Original!$B$120:$G$157,6,0)),"",(VLOOKUP(B911,[4]Original!$B$120:$G$157,6,0))))=0,"",(IF(ISERROR(VLOOKUP(B911,[4]Original!$B$120:$G$157,6,0)),"",(VLOOKUP(B911,[4]Original!$B$120:$G$157,6,0)))))</f>
        <v/>
      </c>
      <c r="P911" s="30" t="s">
        <v>1085</v>
      </c>
      <c r="Q911" s="30" t="str">
        <f t="shared" ref="Q911:Q942" si="562">IF(F911&lt;&gt;"",3,"")</f>
        <v/>
      </c>
      <c r="R911" s="31" t="str">
        <f>IF(ISERROR(VLOOKUP(B911,'[5]Inst.Marit._Afetados'!$B$5:$C$170,2,0)),"",(VLOOKUP(B911,'[5]Inst.Marit._Afetados'!$B$5:$C$170,2,0)))</f>
        <v/>
      </c>
      <c r="S911" s="30">
        <f t="shared" si="519"/>
        <v>4</v>
      </c>
      <c r="T911" s="32">
        <f>VLOOKUP(B911,[6]Municipios!$B$7:$J$5574,3,0)+VLOOKUP(B911,[6]Municipios!$B$7:$J$5574,4,0)+VLOOKUP(B911,[6]Municipios!$B$7:$J$5574,5,0)</f>
        <v>0</v>
      </c>
      <c r="U911" s="32">
        <f>VLOOKUP(B911,[6]Municipios!$B$7:$J$5574,6,0)+VLOOKUP(B911,[6]Municipios!$B$7:$J$5574,7,0)+VLOOKUP(B911,[6]Municipios!$B$7:$J$5574,8,0)</f>
        <v>0</v>
      </c>
      <c r="V911" s="32">
        <f>VLOOKUP(B911,[6]Instalaçoes!$B$7:$J$5570,3,0)+VLOOKUP(B911,[6]Instalaçoes!$B$7:$J$5570,4,0)+VLOOKUP(B911,[6]Instalaçoes!$B$7:$J$5570,5,0)</f>
        <v>0</v>
      </c>
      <c r="W911" s="32">
        <f>VLOOKUP(B911,[6]Instalaçoes!$B$7:$J$5570,6,0)+VLOOKUP(B911,[6]Instalaçoes!$B$7:$J$5570,7,0)+VLOOKUP(B911,[6]Instalaçoes!$B$7:$J$5570,8,0)</f>
        <v>0</v>
      </c>
      <c r="X911" s="32"/>
      <c r="Y911" s="32"/>
      <c r="Z911" s="32"/>
      <c r="AA911" s="32"/>
      <c r="AB911" s="30">
        <f>IF((Q911&lt;&gt;""),VLOOKUP(B911,[7]Coeficiente_Municípios!$A$6:$Z$5570,8,0),0)</f>
        <v>0</v>
      </c>
      <c r="AC911" s="30">
        <f>IF((R911&lt;&gt;""),VLOOKUP(B911,'[5]Inst.Marit._Afetados'!$B$5:$F$170,5,0),0)</f>
        <v>0</v>
      </c>
      <c r="AD911" s="30">
        <f>IF((S911&lt;&gt;""),VLOOKUP(B911,[7]Coeficiente_Municípios!$A$6:$Z$5570,7,0),0)</f>
        <v>0</v>
      </c>
      <c r="AE911" s="30">
        <f>IF((R911&lt;&gt;""),VLOOKUP(B911,'[5]Inst.Marit._Afetados'!$B$5:$F$170,4,0),0)</f>
        <v>0</v>
      </c>
      <c r="AG911" s="32">
        <f>VLOOKUP($B911,'[2]5411_5%'!$A$15:$C$5606,3,0)-VLOOKUP($B911,'[2]5411_5%'!$A$15:$C$5606,2,0)</f>
        <v>0</v>
      </c>
      <c r="AH911" s="32">
        <f>VLOOKUP($B911,'[2]5411_&gt;5%'!$A$13:$C$5604,3,0)-VLOOKUP($B911,'[2]5411_&gt;5%'!$A$13:$C$5604,2,0)</f>
        <v>0</v>
      </c>
      <c r="AI911" s="32">
        <f>IF(ISNA(VLOOKUP($B911,'[2]Total_DARF''s_Est_Mun+Acerto'!$A$35:$L$5599,7,0)),0,(VLOOKUP($B911,'[2]Total_DARF''s_Est_Mun+Acerto'!$A$35:$L$5599,7,0)))</f>
        <v>0</v>
      </c>
      <c r="AJ911" s="32">
        <f>IF(ISNA(VLOOKUP($B911,'[2]Total_DARF''s_Est_Mun+Acerto'!$A$35:$L$5599,8,0)),0,(VLOOKUP($B911,'[2]Total_DARF''s_Est_Mun+Acerto'!$A$35:$L$5599,8,0)))</f>
        <v>0</v>
      </c>
      <c r="AK911" s="32">
        <f>IF(ISNA(VLOOKUP($B911,'[2]Total_DARF''s_Est_Mun+Acerto'!$A$35:$L$5599,10,0)),0,(VLOOKUP($B911,'[2]Total_DARF''s_Est_Mun+Acerto'!$A$35:$L$5599,10,0)))</f>
        <v>0</v>
      </c>
      <c r="AL911" s="32">
        <f>VLOOKUP(B911,'[2]Total_DARF''s_Est_Mun+Acerto'!$A$35:$K$5599,11,0)</f>
        <v>0</v>
      </c>
    </row>
    <row r="912" spans="1:38" ht="12.75" customHeight="1" x14ac:dyDescent="0.2">
      <c r="A912" s="4" t="s">
        <v>791</v>
      </c>
      <c r="B912" s="59" t="s">
        <v>629</v>
      </c>
      <c r="C912" s="9" t="str">
        <f t="shared" si="558"/>
        <v/>
      </c>
      <c r="D912" s="9" t="str">
        <f t="shared" si="559"/>
        <v/>
      </c>
      <c r="E912" s="9">
        <f t="shared" si="560"/>
        <v>0</v>
      </c>
      <c r="F912" s="9" t="str">
        <f t="shared" si="556"/>
        <v/>
      </c>
      <c r="G912" s="9" t="str">
        <f t="shared" si="561"/>
        <v/>
      </c>
      <c r="H912" s="9" t="str">
        <f>IF((AB912&gt;0),(TRUNC(([1]Mar!$C$6*(AB912-AC912)),2)+TRUNC(([1]Mar!$D$6*(AB912-AC912)),2)+TRUNC(([1]Mar!$E$6*(AB912-AC912)),2)),"")</f>
        <v/>
      </c>
      <c r="I912" s="9" t="str">
        <f t="shared" si="517"/>
        <v/>
      </c>
      <c r="J912" s="20" t="str">
        <f t="shared" si="506"/>
        <v/>
      </c>
      <c r="K912" s="20">
        <f t="shared" si="518"/>
        <v>0</v>
      </c>
      <c r="L912" s="23">
        <f>VLOOKUP(B912,'[2]Total_DARF''s_Est_Mun+Acerto'!$A$35:$L$5598,6,FALSE)</f>
        <v>0</v>
      </c>
      <c r="M912" s="23">
        <f t="shared" si="557"/>
        <v>0</v>
      </c>
      <c r="N912" s="34" t="str">
        <f>IF(ISERROR(VLOOKUP(B912,[3]Rateio_Área_Geoeconômica!$A$4:$F$964,6,0)),"",(VLOOKUP(B912,[3]Rateio_Área_Geoeconômica!$A$4:$F$964,6,0)))</f>
        <v>L</v>
      </c>
      <c r="O912" s="30" t="str">
        <f>IF((IF(ISERROR(VLOOKUP(B912,[4]Original!$B$120:$G$157,6,0)),"",(VLOOKUP(B912,[4]Original!$B$120:$G$157,6,0))))=0,"",(IF(ISERROR(VLOOKUP(B912,[4]Original!$B$120:$G$157,6,0)),"",(VLOOKUP(B912,[4]Original!$B$120:$G$157,6,0)))))</f>
        <v/>
      </c>
      <c r="P912" s="30" t="s">
        <v>1085</v>
      </c>
      <c r="Q912" s="30" t="str">
        <f t="shared" si="562"/>
        <v/>
      </c>
      <c r="R912" s="31" t="str">
        <f>IF(ISERROR(VLOOKUP(B912,'[5]Inst.Marit._Afetados'!$B$5:$C$170,2,0)),"",(VLOOKUP(B912,'[5]Inst.Marit._Afetados'!$B$5:$C$170,2,0)))</f>
        <v/>
      </c>
      <c r="S912" s="30">
        <f t="shared" si="519"/>
        <v>4</v>
      </c>
      <c r="T912" s="32">
        <f>VLOOKUP(B912,[6]Municipios!$B$7:$J$5574,3,0)+VLOOKUP(B912,[6]Municipios!$B$7:$J$5574,4,0)+VLOOKUP(B912,[6]Municipios!$B$7:$J$5574,5,0)</f>
        <v>0</v>
      </c>
      <c r="U912" s="32">
        <f>VLOOKUP(B912,[6]Municipios!$B$7:$J$5574,6,0)+VLOOKUP(B912,[6]Municipios!$B$7:$J$5574,7,0)+VLOOKUP(B912,[6]Municipios!$B$7:$J$5574,8,0)</f>
        <v>0</v>
      </c>
      <c r="V912" s="32">
        <f>VLOOKUP(B912,[6]Instalaçoes!$B$7:$J$5570,3,0)+VLOOKUP(B912,[6]Instalaçoes!$B$7:$J$5570,4,0)+VLOOKUP(B912,[6]Instalaçoes!$B$7:$J$5570,5,0)</f>
        <v>0</v>
      </c>
      <c r="W912" s="32">
        <f>VLOOKUP(B912,[6]Instalaçoes!$B$7:$J$5570,6,0)+VLOOKUP(B912,[6]Instalaçoes!$B$7:$J$5570,7,0)+VLOOKUP(B912,[6]Instalaçoes!$B$7:$J$5570,8,0)</f>
        <v>0</v>
      </c>
      <c r="X912" s="32"/>
      <c r="Y912" s="32"/>
      <c r="Z912" s="32"/>
      <c r="AA912" s="32"/>
      <c r="AB912" s="30">
        <f>IF((Q912&lt;&gt;""),VLOOKUP(B912,[7]Coeficiente_Municípios!$A$6:$Z$5570,8,0),0)</f>
        <v>0</v>
      </c>
      <c r="AC912" s="30">
        <f>IF((R912&lt;&gt;""),VLOOKUP(B912,'[5]Inst.Marit._Afetados'!$B$5:$F$170,5,0),0)</f>
        <v>0</v>
      </c>
      <c r="AD912" s="30">
        <f>IF((S912&lt;&gt;""),VLOOKUP(B912,[7]Coeficiente_Municípios!$A$6:$Z$5570,7,0),0)</f>
        <v>0</v>
      </c>
      <c r="AE912" s="30">
        <f>IF((R912&lt;&gt;""),VLOOKUP(B912,'[5]Inst.Marit._Afetados'!$B$5:$F$170,4,0),0)</f>
        <v>0</v>
      </c>
      <c r="AG912" s="32">
        <f>VLOOKUP($B912,'[2]5411_5%'!$A$15:$C$5606,3,0)-VLOOKUP($B912,'[2]5411_5%'!$A$15:$C$5606,2,0)</f>
        <v>0</v>
      </c>
      <c r="AH912" s="32">
        <f>VLOOKUP($B912,'[2]5411_&gt;5%'!$A$13:$C$5604,3,0)-VLOOKUP($B912,'[2]5411_&gt;5%'!$A$13:$C$5604,2,0)</f>
        <v>0</v>
      </c>
      <c r="AI912" s="32">
        <f>IF(ISNA(VLOOKUP($B912,'[2]Total_DARF''s_Est_Mun+Acerto'!$A$35:$L$5599,7,0)),0,(VLOOKUP($B912,'[2]Total_DARF''s_Est_Mun+Acerto'!$A$35:$L$5599,7,0)))</f>
        <v>0</v>
      </c>
      <c r="AJ912" s="32">
        <f>IF(ISNA(VLOOKUP($B912,'[2]Total_DARF''s_Est_Mun+Acerto'!$A$35:$L$5599,8,0)),0,(VLOOKUP($B912,'[2]Total_DARF''s_Est_Mun+Acerto'!$A$35:$L$5599,8,0)))</f>
        <v>0</v>
      </c>
      <c r="AK912" s="32">
        <f>IF(ISNA(VLOOKUP($B912,'[2]Total_DARF''s_Est_Mun+Acerto'!$A$35:$L$5599,10,0)),0,(VLOOKUP($B912,'[2]Total_DARF''s_Est_Mun+Acerto'!$A$35:$L$5599,10,0)))</f>
        <v>0</v>
      </c>
      <c r="AL912" s="32">
        <f>VLOOKUP(B912,'[2]Total_DARF''s_Est_Mun+Acerto'!$A$35:$K$5599,11,0)</f>
        <v>0</v>
      </c>
    </row>
    <row r="913" spans="1:38" ht="12.75" customHeight="1" x14ac:dyDescent="0.2">
      <c r="A913" s="4" t="s">
        <v>791</v>
      </c>
      <c r="B913" s="59" t="s">
        <v>630</v>
      </c>
      <c r="C913" s="9" t="str">
        <f t="shared" si="558"/>
        <v/>
      </c>
      <c r="D913" s="9" t="str">
        <f t="shared" si="559"/>
        <v/>
      </c>
      <c r="E913" s="9">
        <f t="shared" si="560"/>
        <v>0</v>
      </c>
      <c r="F913" s="9" t="str">
        <f t="shared" si="556"/>
        <v/>
      </c>
      <c r="G913" s="9" t="str">
        <f t="shared" si="561"/>
        <v/>
      </c>
      <c r="H913" s="9" t="str">
        <f>IF((AB913&gt;0),(TRUNC(([1]Mar!$C$6*(AB913-AC913)),2)+TRUNC(([1]Mar!$D$6*(AB913-AC913)),2)+TRUNC(([1]Mar!$E$6*(AB913-AC913)),2)),"")</f>
        <v/>
      </c>
      <c r="I913" s="9" t="str">
        <f t="shared" si="517"/>
        <v/>
      </c>
      <c r="J913" s="20" t="str">
        <f t="shared" si="506"/>
        <v/>
      </c>
      <c r="K913" s="20">
        <f t="shared" si="518"/>
        <v>0</v>
      </c>
      <c r="L913" s="23">
        <f>VLOOKUP(B913,'[2]Total_DARF''s_Est_Mun+Acerto'!$A$35:$L$5598,6,FALSE)</f>
        <v>0</v>
      </c>
      <c r="M913" s="23">
        <f t="shared" si="557"/>
        <v>0</v>
      </c>
      <c r="N913" s="34" t="str">
        <f>IF(ISERROR(VLOOKUP(B913,[3]Rateio_Área_Geoeconômica!$A$4:$F$964,6,0)),"",(VLOOKUP(B913,[3]Rateio_Área_Geoeconômica!$A$4:$F$964,6,0)))</f>
        <v>L</v>
      </c>
      <c r="O913" s="30" t="str">
        <f>IF((IF(ISERROR(VLOOKUP(B913,[4]Original!$B$120:$G$157,6,0)),"",(VLOOKUP(B913,[4]Original!$B$120:$G$157,6,0))))=0,"",(IF(ISERROR(VLOOKUP(B913,[4]Original!$B$120:$G$157,6,0)),"",(VLOOKUP(B913,[4]Original!$B$120:$G$157,6,0)))))</f>
        <v/>
      </c>
      <c r="P913" s="30" t="s">
        <v>1085</v>
      </c>
      <c r="Q913" s="30" t="str">
        <f t="shared" si="562"/>
        <v/>
      </c>
      <c r="R913" s="31" t="str">
        <f>IF(ISERROR(VLOOKUP(B913,'[5]Inst.Marit._Afetados'!$B$5:$C$170,2,0)),"",(VLOOKUP(B913,'[5]Inst.Marit._Afetados'!$B$5:$C$170,2,0)))</f>
        <v/>
      </c>
      <c r="S913" s="30">
        <f t="shared" si="519"/>
        <v>4</v>
      </c>
      <c r="T913" s="32">
        <f>VLOOKUP(B913,[6]Municipios!$B$7:$J$5574,3,0)+VLOOKUP(B913,[6]Municipios!$B$7:$J$5574,4,0)+VLOOKUP(B913,[6]Municipios!$B$7:$J$5574,5,0)</f>
        <v>0</v>
      </c>
      <c r="U913" s="32">
        <f>VLOOKUP(B913,[6]Municipios!$B$7:$J$5574,6,0)+VLOOKUP(B913,[6]Municipios!$B$7:$J$5574,7,0)+VLOOKUP(B913,[6]Municipios!$B$7:$J$5574,8,0)</f>
        <v>0</v>
      </c>
      <c r="V913" s="32">
        <f>VLOOKUP(B913,[6]Instalaçoes!$B$7:$J$5570,3,0)+VLOOKUP(B913,[6]Instalaçoes!$B$7:$J$5570,4,0)+VLOOKUP(B913,[6]Instalaçoes!$B$7:$J$5570,5,0)</f>
        <v>0</v>
      </c>
      <c r="W913" s="32">
        <f>VLOOKUP(B913,[6]Instalaçoes!$B$7:$J$5570,6,0)+VLOOKUP(B913,[6]Instalaçoes!$B$7:$J$5570,7,0)+VLOOKUP(B913,[6]Instalaçoes!$B$7:$J$5570,8,0)</f>
        <v>0</v>
      </c>
      <c r="X913" s="32"/>
      <c r="Y913" s="32"/>
      <c r="Z913" s="32"/>
      <c r="AA913" s="32"/>
      <c r="AB913" s="30">
        <f>IF((Q913&lt;&gt;""),VLOOKUP(B913,[7]Coeficiente_Municípios!$A$6:$Z$5570,8,0),0)</f>
        <v>0</v>
      </c>
      <c r="AC913" s="30">
        <f>IF((R913&lt;&gt;""),VLOOKUP(B913,'[5]Inst.Marit._Afetados'!$B$5:$F$170,5,0),0)</f>
        <v>0</v>
      </c>
      <c r="AD913" s="30">
        <f>IF((S913&lt;&gt;""),VLOOKUP(B913,[7]Coeficiente_Municípios!$A$6:$Z$5570,7,0),0)</f>
        <v>0</v>
      </c>
      <c r="AE913" s="30">
        <f>IF((R913&lt;&gt;""),VLOOKUP(B913,'[5]Inst.Marit._Afetados'!$B$5:$F$170,4,0),0)</f>
        <v>0</v>
      </c>
      <c r="AG913" s="32">
        <f>VLOOKUP($B913,'[2]5411_5%'!$A$15:$C$5606,3,0)-VLOOKUP($B913,'[2]5411_5%'!$A$15:$C$5606,2,0)</f>
        <v>0</v>
      </c>
      <c r="AH913" s="32">
        <f>VLOOKUP($B913,'[2]5411_&gt;5%'!$A$13:$C$5604,3,0)-VLOOKUP($B913,'[2]5411_&gt;5%'!$A$13:$C$5604,2,0)</f>
        <v>0</v>
      </c>
      <c r="AI913" s="32">
        <f>IF(ISNA(VLOOKUP($B913,'[2]Total_DARF''s_Est_Mun+Acerto'!$A$35:$L$5599,7,0)),0,(VLOOKUP($B913,'[2]Total_DARF''s_Est_Mun+Acerto'!$A$35:$L$5599,7,0)))</f>
        <v>0</v>
      </c>
      <c r="AJ913" s="32">
        <f>IF(ISNA(VLOOKUP($B913,'[2]Total_DARF''s_Est_Mun+Acerto'!$A$35:$L$5599,8,0)),0,(VLOOKUP($B913,'[2]Total_DARF''s_Est_Mun+Acerto'!$A$35:$L$5599,8,0)))</f>
        <v>0</v>
      </c>
      <c r="AK913" s="32">
        <f>IF(ISNA(VLOOKUP($B913,'[2]Total_DARF''s_Est_Mun+Acerto'!$A$35:$L$5599,10,0)),0,(VLOOKUP($B913,'[2]Total_DARF''s_Est_Mun+Acerto'!$A$35:$L$5599,10,0)))</f>
        <v>0</v>
      </c>
      <c r="AL913" s="32">
        <f>VLOOKUP(B913,'[2]Total_DARF''s_Est_Mun+Acerto'!$A$35:$K$5599,11,0)</f>
        <v>0</v>
      </c>
    </row>
    <row r="914" spans="1:38" ht="11.4" x14ac:dyDescent="0.2">
      <c r="A914" s="4" t="s">
        <v>791</v>
      </c>
      <c r="B914" s="81" t="s">
        <v>631</v>
      </c>
      <c r="C914" s="9" t="str">
        <f t="shared" si="558"/>
        <v/>
      </c>
      <c r="D914" s="9" t="str">
        <f t="shared" si="559"/>
        <v/>
      </c>
      <c r="E914" s="9">
        <f t="shared" si="560"/>
        <v>0</v>
      </c>
      <c r="F914" s="9" t="str">
        <f t="shared" si="556"/>
        <v/>
      </c>
      <c r="G914" s="9" t="str">
        <f t="shared" si="561"/>
        <v/>
      </c>
      <c r="H914" s="9" t="str">
        <f>IF((AB914&gt;0),(TRUNC(([1]Mar!$C$6*(AB914-AC914)),2)+TRUNC(([1]Mar!$D$6*(AB914-AC914)),2)+TRUNC(([1]Mar!$E$6*(AB914-AC914)),2)),"")</f>
        <v/>
      </c>
      <c r="I914" s="9" t="str">
        <f t="shared" si="517"/>
        <v/>
      </c>
      <c r="J914" s="20" t="str">
        <f t="shared" si="506"/>
        <v/>
      </c>
      <c r="K914" s="20">
        <f t="shared" si="518"/>
        <v>0</v>
      </c>
      <c r="L914" s="23">
        <f>VLOOKUP(B914,'[2]Total_DARF''s_Est_Mun+Acerto'!$A$35:$L$5598,6,FALSE)</f>
        <v>0</v>
      </c>
      <c r="M914" s="23">
        <f t="shared" si="557"/>
        <v>0</v>
      </c>
      <c r="N914" s="34" t="str">
        <f>IF(ISERROR(VLOOKUP(B914,[3]Rateio_Área_Geoeconômica!$A$4:$F$964,6,0)),"",(VLOOKUP(B914,[3]Rateio_Área_Geoeconômica!$A$4:$F$964,6,0)))</f>
        <v>L</v>
      </c>
      <c r="O914" s="30" t="str">
        <f>IF((IF(ISERROR(VLOOKUP(B914,[4]Original!$B$120:$G$157,6,0)),"",(VLOOKUP(B914,[4]Original!$B$120:$G$157,6,0))))=0,"",(IF(ISERROR(VLOOKUP(B914,[4]Original!$B$120:$G$157,6,0)),"",(VLOOKUP(B914,[4]Original!$B$120:$G$157,6,0)))))</f>
        <v/>
      </c>
      <c r="P914" s="30" t="s">
        <v>1085</v>
      </c>
      <c r="Q914" s="30" t="str">
        <f t="shared" si="562"/>
        <v/>
      </c>
      <c r="R914" s="31" t="str">
        <f>IF(ISERROR(VLOOKUP(B914,'[5]Inst.Marit._Afetados'!$B$5:$C$170,2,0)),"",(VLOOKUP(B914,'[5]Inst.Marit._Afetados'!$B$5:$C$170,2,0)))</f>
        <v/>
      </c>
      <c r="S914" s="30">
        <f t="shared" si="519"/>
        <v>4</v>
      </c>
      <c r="T914" s="32">
        <f>VLOOKUP(B914,[6]Municipios!$B$7:$J$5574,3,0)+VLOOKUP(B914,[6]Municipios!$B$7:$J$5574,4,0)+VLOOKUP(B914,[6]Municipios!$B$7:$J$5574,5,0)</f>
        <v>0</v>
      </c>
      <c r="U914" s="32">
        <f>VLOOKUP(B914,[6]Municipios!$B$7:$J$5574,6,0)+VLOOKUP(B914,[6]Municipios!$B$7:$J$5574,7,0)+VLOOKUP(B914,[6]Municipios!$B$7:$J$5574,8,0)</f>
        <v>0</v>
      </c>
      <c r="V914" s="32">
        <f>VLOOKUP(B914,[6]Instalaçoes!$B$7:$J$5570,3,0)+VLOOKUP(B914,[6]Instalaçoes!$B$7:$J$5570,4,0)+VLOOKUP(B914,[6]Instalaçoes!$B$7:$J$5570,5,0)</f>
        <v>0</v>
      </c>
      <c r="W914" s="32">
        <f>VLOOKUP(B914,[6]Instalaçoes!$B$7:$J$5570,6,0)+VLOOKUP(B914,[6]Instalaçoes!$B$7:$J$5570,7,0)+VLOOKUP(B914,[6]Instalaçoes!$B$7:$J$5570,8,0)</f>
        <v>0</v>
      </c>
      <c r="X914" s="32"/>
      <c r="Y914" s="32"/>
      <c r="Z914" s="32"/>
      <c r="AA914" s="32"/>
      <c r="AB914" s="30">
        <f>IF((Q914&lt;&gt;""),VLOOKUP(B914,[7]Coeficiente_Municípios!$A$6:$Z$5570,8,0),0)</f>
        <v>0</v>
      </c>
      <c r="AC914" s="30">
        <f>IF((R914&lt;&gt;""),VLOOKUP(B914,'[5]Inst.Marit._Afetados'!$B$5:$F$170,5,0),0)</f>
        <v>0</v>
      </c>
      <c r="AD914" s="30">
        <f>IF((S914&lt;&gt;""),VLOOKUP(B914,[7]Coeficiente_Municípios!$A$6:$Z$5570,7,0),0)</f>
        <v>0</v>
      </c>
      <c r="AE914" s="30">
        <f>IF((R914&lt;&gt;""),VLOOKUP(B914,'[5]Inst.Marit._Afetados'!$B$5:$F$170,4,0),0)</f>
        <v>0</v>
      </c>
      <c r="AG914" s="32">
        <f>VLOOKUP($B914,'[2]5411_5%'!$A$15:$C$5606,3,0)-VLOOKUP($B914,'[2]5411_5%'!$A$15:$C$5606,2,0)</f>
        <v>0</v>
      </c>
      <c r="AH914" s="32">
        <f>VLOOKUP($B914,'[2]5411_&gt;5%'!$A$13:$C$5604,3,0)-VLOOKUP($B914,'[2]5411_&gt;5%'!$A$13:$C$5604,2,0)</f>
        <v>0</v>
      </c>
      <c r="AI914" s="32">
        <f>IF(ISNA(VLOOKUP($B914,'[2]Total_DARF''s_Est_Mun+Acerto'!$A$35:$L$5599,7,0)),0,(VLOOKUP($B914,'[2]Total_DARF''s_Est_Mun+Acerto'!$A$35:$L$5599,7,0)))</f>
        <v>0</v>
      </c>
      <c r="AJ914" s="32">
        <f>IF(ISNA(VLOOKUP($B914,'[2]Total_DARF''s_Est_Mun+Acerto'!$A$35:$L$5599,8,0)),0,(VLOOKUP($B914,'[2]Total_DARF''s_Est_Mun+Acerto'!$A$35:$L$5599,8,0)))</f>
        <v>0</v>
      </c>
      <c r="AK914" s="32">
        <f>IF(ISNA(VLOOKUP($B914,'[2]Total_DARF''s_Est_Mun+Acerto'!$A$35:$L$5599,10,0)),0,(VLOOKUP($B914,'[2]Total_DARF''s_Est_Mun+Acerto'!$A$35:$L$5599,10,0)))</f>
        <v>0</v>
      </c>
      <c r="AL914" s="32">
        <f>VLOOKUP(B914,'[2]Total_DARF''s_Est_Mun+Acerto'!$A$35:$K$5599,11,0)</f>
        <v>0</v>
      </c>
    </row>
    <row r="915" spans="1:38" ht="12.75" customHeight="1" x14ac:dyDescent="0.2">
      <c r="A915" s="4" t="s">
        <v>791</v>
      </c>
      <c r="B915" s="81" t="s">
        <v>632</v>
      </c>
      <c r="C915" s="9" t="str">
        <f t="shared" si="558"/>
        <v/>
      </c>
      <c r="D915" s="9" t="str">
        <f t="shared" si="559"/>
        <v/>
      </c>
      <c r="E915" s="9">
        <f t="shared" si="560"/>
        <v>0</v>
      </c>
      <c r="F915" s="9" t="str">
        <f t="shared" si="556"/>
        <v/>
      </c>
      <c r="G915" s="9" t="str">
        <f t="shared" si="561"/>
        <v/>
      </c>
      <c r="H915" s="9" t="str">
        <f>IF((AB915&gt;0),(TRUNC(([1]Mar!$C$6*(AB915-AC915)),2)+TRUNC(([1]Mar!$D$6*(AB915-AC915)),2)+TRUNC(([1]Mar!$E$6*(AB915-AC915)),2)),"")</f>
        <v/>
      </c>
      <c r="I915" s="9" t="str">
        <f t="shared" si="517"/>
        <v/>
      </c>
      <c r="J915" s="20" t="str">
        <f t="shared" si="506"/>
        <v/>
      </c>
      <c r="K915" s="20">
        <f t="shared" si="518"/>
        <v>0</v>
      </c>
      <c r="L915" s="23">
        <f>VLOOKUP(B915,'[2]Total_DARF''s_Est_Mun+Acerto'!$A$35:$L$5598,6,FALSE)</f>
        <v>0</v>
      </c>
      <c r="M915" s="23">
        <f t="shared" si="557"/>
        <v>0</v>
      </c>
      <c r="N915" s="34" t="str">
        <f>IF(ISERROR(VLOOKUP(B915,[3]Rateio_Área_Geoeconômica!$A$4:$F$964,6,0)),"",(VLOOKUP(B915,[3]Rateio_Área_Geoeconômica!$A$4:$F$964,6,0)))</f>
        <v>L</v>
      </c>
      <c r="O915" s="30" t="str">
        <f>IF((IF(ISERROR(VLOOKUP(B915,[4]Original!$B$120:$G$157,6,0)),"",(VLOOKUP(B915,[4]Original!$B$120:$G$157,6,0))))=0,"",(IF(ISERROR(VLOOKUP(B915,[4]Original!$B$120:$G$157,6,0)),"",(VLOOKUP(B915,[4]Original!$B$120:$G$157,6,0)))))</f>
        <v/>
      </c>
      <c r="P915" s="30" t="s">
        <v>1085</v>
      </c>
      <c r="Q915" s="30" t="str">
        <f t="shared" si="562"/>
        <v/>
      </c>
      <c r="R915" s="31" t="str">
        <f>IF(ISERROR(VLOOKUP(B915,'[5]Inst.Marit._Afetados'!$B$5:$C$170,2,0)),"",(VLOOKUP(B915,'[5]Inst.Marit._Afetados'!$B$5:$C$170,2,0)))</f>
        <v/>
      </c>
      <c r="S915" s="30">
        <f t="shared" si="519"/>
        <v>4</v>
      </c>
      <c r="T915" s="32">
        <f>VLOOKUP(B915,[6]Municipios!$B$7:$J$5574,3,0)+VLOOKUP(B915,[6]Municipios!$B$7:$J$5574,4,0)+VLOOKUP(B915,[6]Municipios!$B$7:$J$5574,5,0)</f>
        <v>0</v>
      </c>
      <c r="U915" s="32">
        <f>VLOOKUP(B915,[6]Municipios!$B$7:$J$5574,6,0)+VLOOKUP(B915,[6]Municipios!$B$7:$J$5574,7,0)+VLOOKUP(B915,[6]Municipios!$B$7:$J$5574,8,0)</f>
        <v>0</v>
      </c>
      <c r="V915" s="32">
        <f>VLOOKUP(B915,[6]Instalaçoes!$B$7:$J$5570,3,0)+VLOOKUP(B915,[6]Instalaçoes!$B$7:$J$5570,4,0)+VLOOKUP(B915,[6]Instalaçoes!$B$7:$J$5570,5,0)</f>
        <v>0</v>
      </c>
      <c r="W915" s="32">
        <f>VLOOKUP(B915,[6]Instalaçoes!$B$7:$J$5570,6,0)+VLOOKUP(B915,[6]Instalaçoes!$B$7:$J$5570,7,0)+VLOOKUP(B915,[6]Instalaçoes!$B$7:$J$5570,8,0)</f>
        <v>0</v>
      </c>
      <c r="X915" s="32"/>
      <c r="Y915" s="32"/>
      <c r="Z915" s="32"/>
      <c r="AA915" s="32"/>
      <c r="AB915" s="30">
        <f>IF((Q915&lt;&gt;""),VLOOKUP(B915,[7]Coeficiente_Municípios!$A$6:$Z$5570,8,0),0)</f>
        <v>0</v>
      </c>
      <c r="AC915" s="30">
        <f>IF((R915&lt;&gt;""),VLOOKUP(B915,'[5]Inst.Marit._Afetados'!$B$5:$F$170,5,0),0)</f>
        <v>0</v>
      </c>
      <c r="AD915" s="30">
        <f>IF((S915&lt;&gt;""),VLOOKUP(B915,[7]Coeficiente_Municípios!$A$6:$Z$5570,7,0),0)</f>
        <v>0</v>
      </c>
      <c r="AE915" s="30">
        <f>IF((R915&lt;&gt;""),VLOOKUP(B915,'[5]Inst.Marit._Afetados'!$B$5:$F$170,4,0),0)</f>
        <v>0</v>
      </c>
      <c r="AG915" s="32">
        <f>VLOOKUP($B915,'[2]5411_5%'!$A$15:$C$5606,3,0)-VLOOKUP($B915,'[2]5411_5%'!$A$15:$C$5606,2,0)</f>
        <v>0</v>
      </c>
      <c r="AH915" s="32">
        <f>VLOOKUP($B915,'[2]5411_&gt;5%'!$A$13:$C$5604,3,0)-VLOOKUP($B915,'[2]5411_&gt;5%'!$A$13:$C$5604,2,0)</f>
        <v>0</v>
      </c>
      <c r="AI915" s="32">
        <f>IF(ISNA(VLOOKUP($B915,'[2]Total_DARF''s_Est_Mun+Acerto'!$A$35:$L$5599,7,0)),0,(VLOOKUP($B915,'[2]Total_DARF''s_Est_Mun+Acerto'!$A$35:$L$5599,7,0)))</f>
        <v>0</v>
      </c>
      <c r="AJ915" s="32">
        <f>IF(ISNA(VLOOKUP($B915,'[2]Total_DARF''s_Est_Mun+Acerto'!$A$35:$L$5599,8,0)),0,(VLOOKUP($B915,'[2]Total_DARF''s_Est_Mun+Acerto'!$A$35:$L$5599,8,0)))</f>
        <v>0</v>
      </c>
      <c r="AK915" s="32">
        <f>IF(ISNA(VLOOKUP($B915,'[2]Total_DARF''s_Est_Mun+Acerto'!$A$35:$L$5599,10,0)),0,(VLOOKUP($B915,'[2]Total_DARF''s_Est_Mun+Acerto'!$A$35:$L$5599,10,0)))</f>
        <v>0</v>
      </c>
      <c r="AL915" s="32">
        <f>VLOOKUP(B915,'[2]Total_DARF''s_Est_Mun+Acerto'!$A$35:$K$5599,11,0)</f>
        <v>0</v>
      </c>
    </row>
    <row r="916" spans="1:38" ht="12.75" customHeight="1" x14ac:dyDescent="0.2">
      <c r="A916" s="4" t="s">
        <v>791</v>
      </c>
      <c r="B916" s="81" t="s">
        <v>633</v>
      </c>
      <c r="C916" s="9" t="str">
        <f t="shared" si="558"/>
        <v/>
      </c>
      <c r="D916" s="9" t="str">
        <f t="shared" si="559"/>
        <v/>
      </c>
      <c r="E916" s="9">
        <f t="shared" si="560"/>
        <v>0</v>
      </c>
      <c r="F916" s="9" t="str">
        <f t="shared" si="556"/>
        <v/>
      </c>
      <c r="G916" s="9" t="str">
        <f t="shared" si="561"/>
        <v/>
      </c>
      <c r="H916" s="9" t="str">
        <f>IF((AB916&gt;0),(TRUNC(([1]Mar!$C$6*(AB916-AC916)),2)+TRUNC(([1]Mar!$D$6*(AB916-AC916)),2)+TRUNC(([1]Mar!$E$6*(AB916-AC916)),2)),"")</f>
        <v/>
      </c>
      <c r="I916" s="9" t="str">
        <f t="shared" si="517"/>
        <v/>
      </c>
      <c r="J916" s="20" t="str">
        <f t="shared" si="506"/>
        <v/>
      </c>
      <c r="K916" s="20">
        <f t="shared" si="518"/>
        <v>0</v>
      </c>
      <c r="L916" s="23">
        <f>VLOOKUP(B916,'[2]Total_DARF''s_Est_Mun+Acerto'!$A$35:$L$5598,6,FALSE)</f>
        <v>0</v>
      </c>
      <c r="M916" s="23">
        <f t="shared" si="557"/>
        <v>0</v>
      </c>
      <c r="N916" s="34" t="str">
        <f>IF(ISERROR(VLOOKUP(B916,[3]Rateio_Área_Geoeconômica!$A$4:$F$964,6,0)),"",(VLOOKUP(B916,[3]Rateio_Área_Geoeconômica!$A$4:$F$964,6,0)))</f>
        <v>L</v>
      </c>
      <c r="O916" s="30" t="str">
        <f>IF((IF(ISERROR(VLOOKUP(B916,[4]Original!$B$120:$G$157,6,0)),"",(VLOOKUP(B916,[4]Original!$B$120:$G$157,6,0))))=0,"",(IF(ISERROR(VLOOKUP(B916,[4]Original!$B$120:$G$157,6,0)),"",(VLOOKUP(B916,[4]Original!$B$120:$G$157,6,0)))))</f>
        <v/>
      </c>
      <c r="P916" s="30" t="s">
        <v>1085</v>
      </c>
      <c r="Q916" s="30" t="str">
        <f t="shared" si="562"/>
        <v/>
      </c>
      <c r="R916" s="31" t="str">
        <f>IF(ISERROR(VLOOKUP(B916,'[5]Inst.Marit._Afetados'!$B$5:$C$170,2,0)),"",(VLOOKUP(B916,'[5]Inst.Marit._Afetados'!$B$5:$C$170,2,0)))</f>
        <v/>
      </c>
      <c r="S916" s="30">
        <f t="shared" si="519"/>
        <v>4</v>
      </c>
      <c r="T916" s="32">
        <f>VLOOKUP(B916,[6]Municipios!$B$7:$J$5574,3,0)+VLOOKUP(B916,[6]Municipios!$B$7:$J$5574,4,0)+VLOOKUP(B916,[6]Municipios!$B$7:$J$5574,5,0)</f>
        <v>0</v>
      </c>
      <c r="U916" s="32">
        <f>VLOOKUP(B916,[6]Municipios!$B$7:$J$5574,6,0)+VLOOKUP(B916,[6]Municipios!$B$7:$J$5574,7,0)+VLOOKUP(B916,[6]Municipios!$B$7:$J$5574,8,0)</f>
        <v>0</v>
      </c>
      <c r="V916" s="32">
        <f>VLOOKUP(B916,[6]Instalaçoes!$B$7:$J$5570,3,0)+VLOOKUP(B916,[6]Instalaçoes!$B$7:$J$5570,4,0)+VLOOKUP(B916,[6]Instalaçoes!$B$7:$J$5570,5,0)</f>
        <v>0</v>
      </c>
      <c r="W916" s="32">
        <f>VLOOKUP(B916,[6]Instalaçoes!$B$7:$J$5570,6,0)+VLOOKUP(B916,[6]Instalaçoes!$B$7:$J$5570,7,0)+VLOOKUP(B916,[6]Instalaçoes!$B$7:$J$5570,8,0)</f>
        <v>0</v>
      </c>
      <c r="X916" s="32"/>
      <c r="Y916" s="32"/>
      <c r="Z916" s="32"/>
      <c r="AA916" s="32"/>
      <c r="AB916" s="30">
        <f>IF((Q916&lt;&gt;""),VLOOKUP(B916,[7]Coeficiente_Municípios!$A$6:$Z$5570,8,0),0)</f>
        <v>0</v>
      </c>
      <c r="AC916" s="30">
        <f>IF((R916&lt;&gt;""),VLOOKUP(B916,'[5]Inst.Marit._Afetados'!$B$5:$F$170,5,0),0)</f>
        <v>0</v>
      </c>
      <c r="AD916" s="30">
        <f>IF((S916&lt;&gt;""),VLOOKUP(B916,[7]Coeficiente_Municípios!$A$6:$Z$5570,7,0),0)</f>
        <v>0</v>
      </c>
      <c r="AE916" s="30">
        <f>IF((R916&lt;&gt;""),VLOOKUP(B916,'[5]Inst.Marit._Afetados'!$B$5:$F$170,4,0),0)</f>
        <v>0</v>
      </c>
      <c r="AG916" s="32">
        <f>VLOOKUP($B916,'[2]5411_5%'!$A$15:$C$5606,3,0)-VLOOKUP($B916,'[2]5411_5%'!$A$15:$C$5606,2,0)</f>
        <v>0</v>
      </c>
      <c r="AH916" s="32">
        <f>VLOOKUP($B916,'[2]5411_&gt;5%'!$A$13:$C$5604,3,0)-VLOOKUP($B916,'[2]5411_&gt;5%'!$A$13:$C$5604,2,0)</f>
        <v>0</v>
      </c>
      <c r="AI916" s="32">
        <f>IF(ISNA(VLOOKUP($B916,'[2]Total_DARF''s_Est_Mun+Acerto'!$A$35:$L$5599,7,0)),0,(VLOOKUP($B916,'[2]Total_DARF''s_Est_Mun+Acerto'!$A$35:$L$5599,7,0)))</f>
        <v>0</v>
      </c>
      <c r="AJ916" s="32">
        <f>IF(ISNA(VLOOKUP($B916,'[2]Total_DARF''s_Est_Mun+Acerto'!$A$35:$L$5599,8,0)),0,(VLOOKUP($B916,'[2]Total_DARF''s_Est_Mun+Acerto'!$A$35:$L$5599,8,0)))</f>
        <v>0</v>
      </c>
      <c r="AK916" s="32">
        <f>IF(ISNA(VLOOKUP($B916,'[2]Total_DARF''s_Est_Mun+Acerto'!$A$35:$L$5599,10,0)),0,(VLOOKUP($B916,'[2]Total_DARF''s_Est_Mun+Acerto'!$A$35:$L$5599,10,0)))</f>
        <v>0</v>
      </c>
      <c r="AL916" s="32">
        <f>VLOOKUP(B916,'[2]Total_DARF''s_Est_Mun+Acerto'!$A$35:$K$5599,11,0)</f>
        <v>0</v>
      </c>
    </row>
    <row r="917" spans="1:38" ht="12.75" customHeight="1" x14ac:dyDescent="0.2">
      <c r="A917" s="4" t="s">
        <v>791</v>
      </c>
      <c r="B917" s="59" t="s">
        <v>634</v>
      </c>
      <c r="C917" s="9" t="str">
        <f t="shared" si="558"/>
        <v/>
      </c>
      <c r="D917" s="9" t="str">
        <f t="shared" si="559"/>
        <v/>
      </c>
      <c r="E917" s="9">
        <f t="shared" si="560"/>
        <v>0</v>
      </c>
      <c r="F917" s="9" t="str">
        <f t="shared" si="556"/>
        <v/>
      </c>
      <c r="G917" s="9" t="str">
        <f t="shared" si="561"/>
        <v/>
      </c>
      <c r="H917" s="9" t="str">
        <f>IF((AB917&gt;0),(TRUNC(([1]Mar!$C$6*(AB917-AC917)),2)+TRUNC(([1]Mar!$D$6*(AB917-AC917)),2)+TRUNC(([1]Mar!$E$6*(AB917-AC917)),2)),"")</f>
        <v/>
      </c>
      <c r="I917" s="9" t="str">
        <f t="shared" si="517"/>
        <v/>
      </c>
      <c r="J917" s="20" t="str">
        <f t="shared" si="506"/>
        <v/>
      </c>
      <c r="K917" s="20">
        <f t="shared" si="518"/>
        <v>0</v>
      </c>
      <c r="L917" s="23">
        <f>VLOOKUP(B917,'[2]Total_DARF''s_Est_Mun+Acerto'!$A$35:$L$5598,6,FALSE)</f>
        <v>0</v>
      </c>
      <c r="M917" s="23">
        <f t="shared" si="557"/>
        <v>0</v>
      </c>
      <c r="N917" s="34" t="str">
        <f>IF(ISERROR(VLOOKUP(B917,[3]Rateio_Área_Geoeconômica!$A$4:$F$964,6,0)),"",(VLOOKUP(B917,[3]Rateio_Área_Geoeconômica!$A$4:$F$964,6,0)))</f>
        <v>L</v>
      </c>
      <c r="O917" s="30" t="str">
        <f>IF((IF(ISERROR(VLOOKUP(B917,[4]Original!$B$120:$G$157,6,0)),"",(VLOOKUP(B917,[4]Original!$B$120:$G$157,6,0))))=0,"",(IF(ISERROR(VLOOKUP(B917,[4]Original!$B$120:$G$157,6,0)),"",(VLOOKUP(B917,[4]Original!$B$120:$G$157,6,0)))))</f>
        <v/>
      </c>
      <c r="P917" s="30" t="s">
        <v>1085</v>
      </c>
      <c r="Q917" s="30" t="str">
        <f t="shared" si="562"/>
        <v/>
      </c>
      <c r="R917" s="31" t="str">
        <f>IF(ISERROR(VLOOKUP(B917,'[5]Inst.Marit._Afetados'!$B$5:$C$170,2,0)),"",(VLOOKUP(B917,'[5]Inst.Marit._Afetados'!$B$5:$C$170,2,0)))</f>
        <v/>
      </c>
      <c r="S917" s="30">
        <f t="shared" si="519"/>
        <v>4</v>
      </c>
      <c r="T917" s="32">
        <f>VLOOKUP(B917,[6]Municipios!$B$7:$J$5574,3,0)+VLOOKUP(B917,[6]Municipios!$B$7:$J$5574,4,0)+VLOOKUP(B917,[6]Municipios!$B$7:$J$5574,5,0)</f>
        <v>0</v>
      </c>
      <c r="U917" s="32">
        <f>VLOOKUP(B917,[6]Municipios!$B$7:$J$5574,6,0)+VLOOKUP(B917,[6]Municipios!$B$7:$J$5574,7,0)+VLOOKUP(B917,[6]Municipios!$B$7:$J$5574,8,0)</f>
        <v>0</v>
      </c>
      <c r="V917" s="32">
        <f>VLOOKUP(B917,[6]Instalaçoes!$B$7:$J$5570,3,0)+VLOOKUP(B917,[6]Instalaçoes!$B$7:$J$5570,4,0)+VLOOKUP(B917,[6]Instalaçoes!$B$7:$J$5570,5,0)</f>
        <v>0</v>
      </c>
      <c r="W917" s="32">
        <f>VLOOKUP(B917,[6]Instalaçoes!$B$7:$J$5570,6,0)+VLOOKUP(B917,[6]Instalaçoes!$B$7:$J$5570,7,0)+VLOOKUP(B917,[6]Instalaçoes!$B$7:$J$5570,8,0)</f>
        <v>0</v>
      </c>
      <c r="X917" s="32"/>
      <c r="Y917" s="32"/>
      <c r="Z917" s="32"/>
      <c r="AA917" s="32"/>
      <c r="AB917" s="30">
        <f>IF((Q917&lt;&gt;""),VLOOKUP(B917,[7]Coeficiente_Municípios!$A$6:$Z$5570,8,0),0)</f>
        <v>0</v>
      </c>
      <c r="AC917" s="30">
        <f>IF((R917&lt;&gt;""),VLOOKUP(B917,'[5]Inst.Marit._Afetados'!$B$5:$F$170,5,0),0)</f>
        <v>0</v>
      </c>
      <c r="AD917" s="30">
        <f>IF((S917&lt;&gt;""),VLOOKUP(B917,[7]Coeficiente_Municípios!$A$6:$Z$5570,7,0),0)</f>
        <v>0</v>
      </c>
      <c r="AE917" s="30">
        <f>IF((R917&lt;&gt;""),VLOOKUP(B917,'[5]Inst.Marit._Afetados'!$B$5:$F$170,4,0),0)</f>
        <v>0</v>
      </c>
      <c r="AG917" s="32">
        <f>VLOOKUP($B917,'[2]5411_5%'!$A$15:$C$5606,3,0)-VLOOKUP($B917,'[2]5411_5%'!$A$15:$C$5606,2,0)</f>
        <v>0</v>
      </c>
      <c r="AH917" s="32">
        <f>VLOOKUP($B917,'[2]5411_&gt;5%'!$A$13:$C$5604,3,0)-VLOOKUP($B917,'[2]5411_&gt;5%'!$A$13:$C$5604,2,0)</f>
        <v>0</v>
      </c>
      <c r="AI917" s="32">
        <f>IF(ISNA(VLOOKUP($B917,'[2]Total_DARF''s_Est_Mun+Acerto'!$A$35:$L$5599,7,0)),0,(VLOOKUP($B917,'[2]Total_DARF''s_Est_Mun+Acerto'!$A$35:$L$5599,7,0)))</f>
        <v>0</v>
      </c>
      <c r="AJ917" s="32">
        <f>IF(ISNA(VLOOKUP($B917,'[2]Total_DARF''s_Est_Mun+Acerto'!$A$35:$L$5599,8,0)),0,(VLOOKUP($B917,'[2]Total_DARF''s_Est_Mun+Acerto'!$A$35:$L$5599,8,0)))</f>
        <v>0</v>
      </c>
      <c r="AK917" s="32">
        <f>IF(ISNA(VLOOKUP($B917,'[2]Total_DARF''s_Est_Mun+Acerto'!$A$35:$L$5599,10,0)),0,(VLOOKUP($B917,'[2]Total_DARF''s_Est_Mun+Acerto'!$A$35:$L$5599,10,0)))</f>
        <v>0</v>
      </c>
      <c r="AL917" s="32">
        <f>VLOOKUP(B917,'[2]Total_DARF''s_Est_Mun+Acerto'!$A$35:$K$5599,11,0)</f>
        <v>0</v>
      </c>
    </row>
    <row r="918" spans="1:38" ht="12.75" customHeight="1" x14ac:dyDescent="0.2">
      <c r="A918" s="4" t="s">
        <v>791</v>
      </c>
      <c r="B918" s="81" t="s">
        <v>635</v>
      </c>
      <c r="C918" s="9" t="str">
        <f t="shared" si="558"/>
        <v/>
      </c>
      <c r="D918" s="9" t="str">
        <f t="shared" si="559"/>
        <v/>
      </c>
      <c r="E918" s="9">
        <f t="shared" si="560"/>
        <v>0</v>
      </c>
      <c r="F918" s="9" t="str">
        <f t="shared" si="556"/>
        <v/>
      </c>
      <c r="G918" s="9" t="str">
        <f t="shared" si="561"/>
        <v/>
      </c>
      <c r="H918" s="9" t="str">
        <f>IF((AB918&gt;0),(TRUNC(([1]Mar!$C$6*(AB918-AC918)),2)+TRUNC(([1]Mar!$D$6*(AB918-AC918)),2)+TRUNC(([1]Mar!$E$6*(AB918-AC918)),2)),"")</f>
        <v/>
      </c>
      <c r="I918" s="9" t="str">
        <f t="shared" si="517"/>
        <v/>
      </c>
      <c r="J918" s="20" t="str">
        <f t="shared" ref="J918:J982" si="563">IF((SUM(AG918:AL918))=0,"",(SUM(AG918:AL918)))</f>
        <v/>
      </c>
      <c r="K918" s="20">
        <f t="shared" si="518"/>
        <v>0</v>
      </c>
      <c r="L918" s="23">
        <f>VLOOKUP(B918,'[2]Total_DARF''s_Est_Mun+Acerto'!$A$35:$L$5598,6,FALSE)</f>
        <v>0</v>
      </c>
      <c r="M918" s="23">
        <f t="shared" si="557"/>
        <v>0</v>
      </c>
      <c r="N918" s="34" t="str">
        <f>IF(ISERROR(VLOOKUP(B918,[3]Rateio_Área_Geoeconômica!$A$4:$F$964,6,0)),"",(VLOOKUP(B918,[3]Rateio_Área_Geoeconômica!$A$4:$F$964,6,0)))</f>
        <v>L</v>
      </c>
      <c r="O918" s="30" t="str">
        <f>IF((IF(ISERROR(VLOOKUP(B918,[4]Original!$B$120:$G$157,6,0)),"",(VLOOKUP(B918,[4]Original!$B$120:$G$157,6,0))))=0,"",(IF(ISERROR(VLOOKUP(B918,[4]Original!$B$120:$G$157,6,0)),"",(VLOOKUP(B918,[4]Original!$B$120:$G$157,6,0)))))</f>
        <v/>
      </c>
      <c r="P918" s="30" t="s">
        <v>1085</v>
      </c>
      <c r="Q918" s="30" t="str">
        <f t="shared" si="562"/>
        <v/>
      </c>
      <c r="R918" s="31" t="str">
        <f>IF(ISERROR(VLOOKUP(B918,'[5]Inst.Marit._Afetados'!$B$5:$C$170,2,0)),"",(VLOOKUP(B918,'[5]Inst.Marit._Afetados'!$B$5:$C$170,2,0)))</f>
        <v/>
      </c>
      <c r="S918" s="30">
        <f t="shared" si="519"/>
        <v>4</v>
      </c>
      <c r="T918" s="32">
        <f>VLOOKUP(B918,[6]Municipios!$B$7:$J$5574,3,0)+VLOOKUP(B918,[6]Municipios!$B$7:$J$5574,4,0)+VLOOKUP(B918,[6]Municipios!$B$7:$J$5574,5,0)</f>
        <v>0</v>
      </c>
      <c r="U918" s="32">
        <f>VLOOKUP(B918,[6]Municipios!$B$7:$J$5574,6,0)+VLOOKUP(B918,[6]Municipios!$B$7:$J$5574,7,0)+VLOOKUP(B918,[6]Municipios!$B$7:$J$5574,8,0)</f>
        <v>0</v>
      </c>
      <c r="V918" s="32">
        <f>VLOOKUP(B918,[6]Instalaçoes!$B$7:$J$5570,3,0)+VLOOKUP(B918,[6]Instalaçoes!$B$7:$J$5570,4,0)+VLOOKUP(B918,[6]Instalaçoes!$B$7:$J$5570,5,0)</f>
        <v>0</v>
      </c>
      <c r="W918" s="32">
        <f>VLOOKUP(B918,[6]Instalaçoes!$B$7:$J$5570,6,0)+VLOOKUP(B918,[6]Instalaçoes!$B$7:$J$5570,7,0)+VLOOKUP(B918,[6]Instalaçoes!$B$7:$J$5570,8,0)</f>
        <v>0</v>
      </c>
      <c r="X918" s="32"/>
      <c r="Y918" s="32"/>
      <c r="Z918" s="32"/>
      <c r="AA918" s="32"/>
      <c r="AB918" s="30">
        <f>IF((Q918&lt;&gt;""),VLOOKUP(B918,[7]Coeficiente_Municípios!$A$6:$Z$5570,8,0),0)</f>
        <v>0</v>
      </c>
      <c r="AC918" s="30">
        <f>IF((R918&lt;&gt;""),VLOOKUP(B918,'[5]Inst.Marit._Afetados'!$B$5:$F$170,5,0),0)</f>
        <v>0</v>
      </c>
      <c r="AD918" s="30">
        <f>IF((S918&lt;&gt;""),VLOOKUP(B918,[7]Coeficiente_Municípios!$A$6:$Z$5570,7,0),0)</f>
        <v>0</v>
      </c>
      <c r="AE918" s="30">
        <f>IF((R918&lt;&gt;""),VLOOKUP(B918,'[5]Inst.Marit._Afetados'!$B$5:$F$170,4,0),0)</f>
        <v>0</v>
      </c>
      <c r="AG918" s="32">
        <f>VLOOKUP($B918,'[2]5411_5%'!$A$15:$C$5606,3,0)-VLOOKUP($B918,'[2]5411_5%'!$A$15:$C$5606,2,0)</f>
        <v>0</v>
      </c>
      <c r="AH918" s="32">
        <f>VLOOKUP($B918,'[2]5411_&gt;5%'!$A$13:$C$5604,3,0)-VLOOKUP($B918,'[2]5411_&gt;5%'!$A$13:$C$5604,2,0)</f>
        <v>0</v>
      </c>
      <c r="AI918" s="32">
        <f>IF(ISNA(VLOOKUP($B918,'[2]Total_DARF''s_Est_Mun+Acerto'!$A$35:$L$5599,7,0)),0,(VLOOKUP($B918,'[2]Total_DARF''s_Est_Mun+Acerto'!$A$35:$L$5599,7,0)))</f>
        <v>0</v>
      </c>
      <c r="AJ918" s="32">
        <f>IF(ISNA(VLOOKUP($B918,'[2]Total_DARF''s_Est_Mun+Acerto'!$A$35:$L$5599,8,0)),0,(VLOOKUP($B918,'[2]Total_DARF''s_Est_Mun+Acerto'!$A$35:$L$5599,8,0)))</f>
        <v>0</v>
      </c>
      <c r="AK918" s="32">
        <f>IF(ISNA(VLOOKUP($B918,'[2]Total_DARF''s_Est_Mun+Acerto'!$A$35:$L$5599,10,0)),0,(VLOOKUP($B918,'[2]Total_DARF''s_Est_Mun+Acerto'!$A$35:$L$5599,10,0)))</f>
        <v>0</v>
      </c>
      <c r="AL918" s="32">
        <f>VLOOKUP(B918,'[2]Total_DARF''s_Est_Mun+Acerto'!$A$35:$K$5599,11,0)</f>
        <v>0</v>
      </c>
    </row>
    <row r="919" spans="1:38" ht="11.4" x14ac:dyDescent="0.2">
      <c r="A919" s="4" t="s">
        <v>791</v>
      </c>
      <c r="B919" s="80" t="s">
        <v>636</v>
      </c>
      <c r="C919" s="9" t="str">
        <f t="shared" si="558"/>
        <v/>
      </c>
      <c r="D919" s="9" t="str">
        <f t="shared" si="559"/>
        <v/>
      </c>
      <c r="E919" s="9">
        <f t="shared" si="560"/>
        <v>0</v>
      </c>
      <c r="F919" s="9">
        <f t="shared" si="556"/>
        <v>187649.74</v>
      </c>
      <c r="G919" s="9" t="str">
        <f t="shared" si="561"/>
        <v/>
      </c>
      <c r="H919" s="9">
        <f>IF((AB919&gt;0),(TRUNC(([1]Mar!$C$6*(AB919-AC919)),2)+TRUNC(([1]Mar!$D$6*(AB919-AC919)),2)+TRUNC(([1]Mar!$E$6*(AB919-AC919)),2)),"")</f>
        <v>3574.54</v>
      </c>
      <c r="I919" s="9">
        <f t="shared" si="517"/>
        <v>9.1466117723939533E-3</v>
      </c>
      <c r="J919" s="20">
        <f t="shared" si="563"/>
        <v>-909.1</v>
      </c>
      <c r="K919" s="20">
        <f t="shared" si="518"/>
        <v>190315.18914661175</v>
      </c>
      <c r="L919" s="23">
        <f>VLOOKUP(B919,'[2]Total_DARF''s_Est_Mun+Acerto'!$A$35:$L$5598,6,FALSE)</f>
        <v>190315.19</v>
      </c>
      <c r="M919" s="23">
        <f t="shared" si="557"/>
        <v>-8.5338825010694563E-4</v>
      </c>
      <c r="N919" s="34" t="str">
        <f>IF(ISERROR(VLOOKUP(B919,[3]Rateio_Área_Geoeconômica!$A$4:$F$964,6,0)),"",(VLOOKUP(B919,[3]Rateio_Área_Geoeconômica!$A$4:$F$964,6,0)))</f>
        <v>L</v>
      </c>
      <c r="O919" s="30" t="str">
        <f>IF((IF(ISERROR(VLOOKUP(B919,[4]Original!$B$120:$G$157,6,0)),"",(VLOOKUP(B919,[4]Original!$B$120:$G$157,6,0))))=0,"",(IF(ISERROR(VLOOKUP(B919,[4]Original!$B$120:$G$157,6,0)),"",(VLOOKUP(B919,[4]Original!$B$120:$G$157,6,0)))))</f>
        <v/>
      </c>
      <c r="P919" s="30" t="s">
        <v>1085</v>
      </c>
      <c r="Q919" s="30">
        <f t="shared" si="562"/>
        <v>3</v>
      </c>
      <c r="R919" s="31" t="str">
        <f>IF(ISERROR(VLOOKUP(B919,'[5]Inst.Marit._Afetados'!$B$5:$C$170,2,0)),"",(VLOOKUP(B919,'[5]Inst.Marit._Afetados'!$B$5:$C$170,2,0)))</f>
        <v/>
      </c>
      <c r="S919" s="30">
        <f t="shared" si="519"/>
        <v>4</v>
      </c>
      <c r="T919" s="32">
        <f>VLOOKUP(B919,[6]Municipios!$B$7:$J$5574,3,0)+VLOOKUP(B919,[6]Municipios!$B$7:$J$5574,4,0)+VLOOKUP(B919,[6]Municipios!$B$7:$J$5574,5,0)</f>
        <v>0</v>
      </c>
      <c r="U919" s="32">
        <f>VLOOKUP(B919,[6]Municipios!$B$7:$J$5574,6,0)+VLOOKUP(B919,[6]Municipios!$B$7:$J$5574,7,0)+VLOOKUP(B919,[6]Municipios!$B$7:$J$5574,8,0)</f>
        <v>0</v>
      </c>
      <c r="V919" s="32">
        <f>VLOOKUP(B919,[6]Instalaçoes!$B$7:$J$5570,3,0)+VLOOKUP(B919,[6]Instalaçoes!$B$7:$J$5570,4,0)+VLOOKUP(B919,[6]Instalaçoes!$B$7:$J$5570,5,0)</f>
        <v>187649.74</v>
      </c>
      <c r="W919" s="32">
        <f>VLOOKUP(B919,[6]Instalaçoes!$B$7:$J$5570,6,0)+VLOOKUP(B919,[6]Instalaçoes!$B$7:$J$5570,7,0)+VLOOKUP(B919,[6]Instalaçoes!$B$7:$J$5570,8,0)</f>
        <v>3574.5491466117724</v>
      </c>
      <c r="X919" s="32"/>
      <c r="Y919" s="32"/>
      <c r="Z919" s="32"/>
      <c r="AA919" s="32"/>
      <c r="AB919" s="30">
        <f>IF((Q919&lt;&gt;""),VLOOKUP(B919,[7]Coeficiente_Municípios!$A$6:$Z$5570,8,0),0)</f>
        <v>4.584608504813838E-5</v>
      </c>
      <c r="AC919" s="30">
        <f>IF((R919&lt;&gt;""),VLOOKUP(B919,'[5]Inst.Marit._Afetados'!$B$5:$F$170,5,0),0)</f>
        <v>0</v>
      </c>
      <c r="AD919" s="30">
        <f>IF((S919&lt;&gt;""),VLOOKUP(B919,[7]Coeficiente_Municípios!$A$6:$Z$5570,7,0),0)</f>
        <v>0</v>
      </c>
      <c r="AE919" s="30">
        <f>IF((R919&lt;&gt;""),VLOOKUP(B919,'[5]Inst.Marit._Afetados'!$B$5:$F$170,4,0),0)</f>
        <v>0</v>
      </c>
      <c r="AG919" s="32">
        <f>VLOOKUP($B919,'[2]5411_5%'!$A$15:$C$5606,3,0)-VLOOKUP($B919,'[2]5411_5%'!$A$15:$C$5606,2,0)</f>
        <v>0</v>
      </c>
      <c r="AH919" s="32">
        <f>VLOOKUP($B919,'[2]5411_&gt;5%'!$A$13:$C$5604,3,0)-VLOOKUP($B919,'[2]5411_&gt;5%'!$A$13:$C$5604,2,0)</f>
        <v>0</v>
      </c>
      <c r="AI919" s="32">
        <f>IF(ISNA(VLOOKUP($B919,'[2]Total_DARF''s_Est_Mun+Acerto'!$A$35:$L$5599,7,0)),0,(VLOOKUP($B919,'[2]Total_DARF''s_Est_Mun+Acerto'!$A$35:$L$5599,7,0)))</f>
        <v>-700.1</v>
      </c>
      <c r="AJ919" s="32">
        <f>IF(ISNA(VLOOKUP($B919,'[2]Total_DARF''s_Est_Mun+Acerto'!$A$35:$L$5599,8,0)),0,(VLOOKUP($B919,'[2]Total_DARF''s_Est_Mun+Acerto'!$A$35:$L$5599,8,0)))</f>
        <v>-209</v>
      </c>
      <c r="AK919" s="32">
        <f>IF(ISNA(VLOOKUP($B919,'[2]Total_DARF''s_Est_Mun+Acerto'!$A$35:$L$5599,10,0)),0,(VLOOKUP($B919,'[2]Total_DARF''s_Est_Mun+Acerto'!$A$35:$L$5599,10,0)))</f>
        <v>0</v>
      </c>
      <c r="AL919" s="32">
        <f>VLOOKUP(B919,'[2]Total_DARF''s_Est_Mun+Acerto'!$A$35:$K$5599,11,0)</f>
        <v>0</v>
      </c>
    </row>
    <row r="920" spans="1:38" ht="12.75" customHeight="1" x14ac:dyDescent="0.2">
      <c r="A920" s="4" t="s">
        <v>791</v>
      </c>
      <c r="B920" s="80" t="s">
        <v>637</v>
      </c>
      <c r="C920" s="9" t="str">
        <f t="shared" si="558"/>
        <v/>
      </c>
      <c r="D920" s="9" t="str">
        <f t="shared" si="559"/>
        <v/>
      </c>
      <c r="E920" s="9">
        <f t="shared" si="560"/>
        <v>0</v>
      </c>
      <c r="F920" s="9">
        <f t="shared" si="556"/>
        <v>187649.74</v>
      </c>
      <c r="G920" s="9" t="str">
        <f t="shared" si="561"/>
        <v/>
      </c>
      <c r="H920" s="9" t="str">
        <f>IF((AB920&gt;0),(TRUNC(([1]Mar!$C$6*(AB920-AC920)),2)+TRUNC(([1]Mar!$D$6*(AB920-AC920)),2)+TRUNC(([1]Mar!$E$6*(AB920-AC920)),2)),"")</f>
        <v/>
      </c>
      <c r="I920" s="9" t="str">
        <f t="shared" si="517"/>
        <v/>
      </c>
      <c r="J920" s="20">
        <f t="shared" si="563"/>
        <v>-700.1</v>
      </c>
      <c r="K920" s="20">
        <f t="shared" si="518"/>
        <v>186949.63999999998</v>
      </c>
      <c r="L920" s="23">
        <f>VLOOKUP(B920,'[2]Total_DARF''s_Est_Mun+Acerto'!$A$35:$L$5598,6,FALSE)</f>
        <v>186949.64</v>
      </c>
      <c r="M920" s="23">
        <f t="shared" si="557"/>
        <v>0</v>
      </c>
      <c r="N920" s="34" t="str">
        <f>IF(ISERROR(VLOOKUP(B920,[3]Rateio_Área_Geoeconômica!$A$4:$F$964,6,0)),"",(VLOOKUP(B920,[3]Rateio_Área_Geoeconômica!$A$4:$F$964,6,0)))</f>
        <v>L</v>
      </c>
      <c r="O920" s="30" t="str">
        <f>IF((IF(ISERROR(VLOOKUP(B920,[4]Original!$B$120:$G$157,6,0)),"",(VLOOKUP(B920,[4]Original!$B$120:$G$157,6,0))))=0,"",(IF(ISERROR(VLOOKUP(B920,[4]Original!$B$120:$G$157,6,0)),"",(VLOOKUP(B920,[4]Original!$B$120:$G$157,6,0)))))</f>
        <v/>
      </c>
      <c r="P920" s="30" t="s">
        <v>1085</v>
      </c>
      <c r="Q920" s="30">
        <f t="shared" si="562"/>
        <v>3</v>
      </c>
      <c r="R920" s="31" t="str">
        <f>IF(ISERROR(VLOOKUP(B920,'[5]Inst.Marit._Afetados'!$B$5:$C$170,2,0)),"",(VLOOKUP(B920,'[5]Inst.Marit._Afetados'!$B$5:$C$170,2,0)))</f>
        <v/>
      </c>
      <c r="S920" s="30">
        <f t="shared" si="519"/>
        <v>4</v>
      </c>
      <c r="T920" s="32">
        <f>VLOOKUP(B920,[6]Municipios!$B$7:$J$5574,3,0)+VLOOKUP(B920,[6]Municipios!$B$7:$J$5574,4,0)+VLOOKUP(B920,[6]Municipios!$B$7:$J$5574,5,0)</f>
        <v>0</v>
      </c>
      <c r="U920" s="32">
        <f>VLOOKUP(B920,[6]Municipios!$B$7:$J$5574,6,0)+VLOOKUP(B920,[6]Municipios!$B$7:$J$5574,7,0)+VLOOKUP(B920,[6]Municipios!$B$7:$J$5574,8,0)</f>
        <v>0</v>
      </c>
      <c r="V920" s="32">
        <f>VLOOKUP(B920,[6]Instalaçoes!$B$7:$J$5570,3,0)+VLOOKUP(B920,[6]Instalaçoes!$B$7:$J$5570,4,0)+VLOOKUP(B920,[6]Instalaçoes!$B$7:$J$5570,5,0)</f>
        <v>187649.74</v>
      </c>
      <c r="W920" s="32">
        <f>VLOOKUP(B920,[6]Instalaçoes!$B$7:$J$5570,6,0)+VLOOKUP(B920,[6]Instalaçoes!$B$7:$J$5570,7,0)+VLOOKUP(B920,[6]Instalaçoes!$B$7:$J$5570,8,0)</f>
        <v>0</v>
      </c>
      <c r="X920" s="32"/>
      <c r="Y920" s="32"/>
      <c r="Z920" s="32"/>
      <c r="AA920" s="32"/>
      <c r="AB920" s="30">
        <f>IF((Q920&lt;&gt;""),VLOOKUP(B920,[7]Coeficiente_Municípios!$A$6:$Z$5570,8,0),0)</f>
        <v>0</v>
      </c>
      <c r="AC920" s="30">
        <f>IF((R920&lt;&gt;""),VLOOKUP(B920,'[5]Inst.Marit._Afetados'!$B$5:$F$170,5,0),0)</f>
        <v>0</v>
      </c>
      <c r="AD920" s="30">
        <f>IF((S920&lt;&gt;""),VLOOKUP(B920,[7]Coeficiente_Municípios!$A$6:$Z$5570,7,0),0)</f>
        <v>5.0680000826083997E-7</v>
      </c>
      <c r="AE920" s="30">
        <f>IF((R920&lt;&gt;""),VLOOKUP(B920,'[5]Inst.Marit._Afetados'!$B$5:$F$170,4,0),0)</f>
        <v>0</v>
      </c>
      <c r="AG920" s="32">
        <f>VLOOKUP($B920,'[2]5411_5%'!$A$15:$C$5606,3,0)-VLOOKUP($B920,'[2]5411_5%'!$A$15:$C$5606,2,0)</f>
        <v>0</v>
      </c>
      <c r="AH920" s="32">
        <f>VLOOKUP($B920,'[2]5411_&gt;5%'!$A$13:$C$5604,3,0)-VLOOKUP($B920,'[2]5411_&gt;5%'!$A$13:$C$5604,2,0)</f>
        <v>0</v>
      </c>
      <c r="AI920" s="32">
        <f>IF(ISNA(VLOOKUP($B920,'[2]Total_DARF''s_Est_Mun+Acerto'!$A$35:$L$5599,7,0)),0,(VLOOKUP($B920,'[2]Total_DARF''s_Est_Mun+Acerto'!$A$35:$L$5599,7,0)))</f>
        <v>-700.1</v>
      </c>
      <c r="AJ920" s="32">
        <f>IF(ISNA(VLOOKUP($B920,'[2]Total_DARF''s_Est_Mun+Acerto'!$A$35:$L$5599,8,0)),0,(VLOOKUP($B920,'[2]Total_DARF''s_Est_Mun+Acerto'!$A$35:$L$5599,8,0)))</f>
        <v>0</v>
      </c>
      <c r="AK920" s="32">
        <f>IF(ISNA(VLOOKUP($B920,'[2]Total_DARF''s_Est_Mun+Acerto'!$A$35:$L$5599,10,0)),0,(VLOOKUP($B920,'[2]Total_DARF''s_Est_Mun+Acerto'!$A$35:$L$5599,10,0)))</f>
        <v>0</v>
      </c>
      <c r="AL920" s="32">
        <f>VLOOKUP(B920,'[2]Total_DARF''s_Est_Mun+Acerto'!$A$35:$K$5599,11,0)</f>
        <v>0</v>
      </c>
    </row>
    <row r="921" spans="1:38" ht="12.75" customHeight="1" x14ac:dyDescent="0.2">
      <c r="A921" s="4" t="s">
        <v>791</v>
      </c>
      <c r="B921" s="81" t="s">
        <v>638</v>
      </c>
      <c r="C921" s="9" t="str">
        <f t="shared" si="558"/>
        <v/>
      </c>
      <c r="D921" s="9" t="str">
        <f t="shared" si="559"/>
        <v/>
      </c>
      <c r="E921" s="9">
        <f t="shared" si="560"/>
        <v>0</v>
      </c>
      <c r="F921" s="9" t="str">
        <f t="shared" si="556"/>
        <v/>
      </c>
      <c r="G921" s="9" t="str">
        <f t="shared" si="561"/>
        <v/>
      </c>
      <c r="H921" s="9" t="str">
        <f>IF((AB921&gt;0),(TRUNC(([1]Mar!$C$6*(AB921-AC921)),2)+TRUNC(([1]Mar!$D$6*(AB921-AC921)),2)+TRUNC(([1]Mar!$E$6*(AB921-AC921)),2)),"")</f>
        <v/>
      </c>
      <c r="I921" s="9" t="str">
        <f t="shared" si="517"/>
        <v/>
      </c>
      <c r="J921" s="20" t="str">
        <f t="shared" si="563"/>
        <v/>
      </c>
      <c r="K921" s="20">
        <f t="shared" si="518"/>
        <v>0</v>
      </c>
      <c r="L921" s="23">
        <f>VLOOKUP(B921,'[2]Total_DARF''s_Est_Mun+Acerto'!$A$35:$L$5598,6,FALSE)</f>
        <v>0</v>
      </c>
      <c r="M921" s="23">
        <f t="shared" si="557"/>
        <v>0</v>
      </c>
      <c r="N921" s="34" t="str">
        <f>IF(ISERROR(VLOOKUP(B921,[3]Rateio_Área_Geoeconômica!$A$4:$F$964,6,0)),"",(VLOOKUP(B921,[3]Rateio_Área_Geoeconômica!$A$4:$F$964,6,0)))</f>
        <v>L</v>
      </c>
      <c r="O921" s="30" t="str">
        <f>IF((IF(ISERROR(VLOOKUP(B921,[4]Original!$B$120:$G$157,6,0)),"",(VLOOKUP(B921,[4]Original!$B$120:$G$157,6,0))))=0,"",(IF(ISERROR(VLOOKUP(B921,[4]Original!$B$120:$G$157,6,0)),"",(VLOOKUP(B921,[4]Original!$B$120:$G$157,6,0)))))</f>
        <v/>
      </c>
      <c r="P921" s="30" t="s">
        <v>1085</v>
      </c>
      <c r="Q921" s="30" t="str">
        <f t="shared" si="562"/>
        <v/>
      </c>
      <c r="R921" s="31" t="str">
        <f>IF(ISERROR(VLOOKUP(B921,'[5]Inst.Marit._Afetados'!$B$5:$C$170,2,0)),"",(VLOOKUP(B921,'[5]Inst.Marit._Afetados'!$B$5:$C$170,2,0)))</f>
        <v/>
      </c>
      <c r="S921" s="30">
        <f t="shared" si="519"/>
        <v>4</v>
      </c>
      <c r="T921" s="32">
        <f>VLOOKUP(B921,[6]Municipios!$B$7:$J$5574,3,0)+VLOOKUP(B921,[6]Municipios!$B$7:$J$5574,4,0)+VLOOKUP(B921,[6]Municipios!$B$7:$J$5574,5,0)</f>
        <v>0</v>
      </c>
      <c r="U921" s="32">
        <f>VLOOKUP(B921,[6]Municipios!$B$7:$J$5574,6,0)+VLOOKUP(B921,[6]Municipios!$B$7:$J$5574,7,0)+VLOOKUP(B921,[6]Municipios!$B$7:$J$5574,8,0)</f>
        <v>0</v>
      </c>
      <c r="V921" s="32">
        <f>VLOOKUP(B921,[6]Instalaçoes!$B$7:$J$5570,3,0)+VLOOKUP(B921,[6]Instalaçoes!$B$7:$J$5570,4,0)+VLOOKUP(B921,[6]Instalaçoes!$B$7:$J$5570,5,0)</f>
        <v>0</v>
      </c>
      <c r="W921" s="32">
        <f>VLOOKUP(B921,[6]Instalaçoes!$B$7:$J$5570,6,0)+VLOOKUP(B921,[6]Instalaçoes!$B$7:$J$5570,7,0)+VLOOKUP(B921,[6]Instalaçoes!$B$7:$J$5570,8,0)</f>
        <v>0</v>
      </c>
      <c r="X921" s="32"/>
      <c r="Y921" s="32"/>
      <c r="Z921" s="32"/>
      <c r="AA921" s="32"/>
      <c r="AB921" s="30">
        <f>IF((Q921&lt;&gt;""),VLOOKUP(B921,[7]Coeficiente_Municípios!$A$6:$Z$5570,8,0),0)</f>
        <v>0</v>
      </c>
      <c r="AC921" s="30">
        <f>IF((R921&lt;&gt;""),VLOOKUP(B921,'[5]Inst.Marit._Afetados'!$B$5:$F$170,5,0),0)</f>
        <v>0</v>
      </c>
      <c r="AD921" s="30">
        <f>IF((S921&lt;&gt;""),VLOOKUP(B921,[7]Coeficiente_Municípios!$A$6:$Z$5570,7,0),0)</f>
        <v>0</v>
      </c>
      <c r="AE921" s="30">
        <f>IF((R921&lt;&gt;""),VLOOKUP(B921,'[5]Inst.Marit._Afetados'!$B$5:$F$170,4,0),0)</f>
        <v>0</v>
      </c>
      <c r="AG921" s="32">
        <f>VLOOKUP($B921,'[2]5411_5%'!$A$15:$C$5606,3,0)-VLOOKUP($B921,'[2]5411_5%'!$A$15:$C$5606,2,0)</f>
        <v>0</v>
      </c>
      <c r="AH921" s="32">
        <f>VLOOKUP($B921,'[2]5411_&gt;5%'!$A$13:$C$5604,3,0)-VLOOKUP($B921,'[2]5411_&gt;5%'!$A$13:$C$5604,2,0)</f>
        <v>0</v>
      </c>
      <c r="AI921" s="32">
        <f>IF(ISNA(VLOOKUP($B921,'[2]Total_DARF''s_Est_Mun+Acerto'!$A$35:$L$5599,7,0)),0,(VLOOKUP($B921,'[2]Total_DARF''s_Est_Mun+Acerto'!$A$35:$L$5599,7,0)))</f>
        <v>0</v>
      </c>
      <c r="AJ921" s="32">
        <f>IF(ISNA(VLOOKUP($B921,'[2]Total_DARF''s_Est_Mun+Acerto'!$A$35:$L$5599,8,0)),0,(VLOOKUP($B921,'[2]Total_DARF''s_Est_Mun+Acerto'!$A$35:$L$5599,8,0)))</f>
        <v>0</v>
      </c>
      <c r="AK921" s="32">
        <f>IF(ISNA(VLOOKUP($B921,'[2]Total_DARF''s_Est_Mun+Acerto'!$A$35:$L$5599,10,0)),0,(VLOOKUP($B921,'[2]Total_DARF''s_Est_Mun+Acerto'!$A$35:$L$5599,10,0)))</f>
        <v>0</v>
      </c>
      <c r="AL921" s="32">
        <f>VLOOKUP(B921,'[2]Total_DARF''s_Est_Mun+Acerto'!$A$35:$K$5599,11,0)</f>
        <v>0</v>
      </c>
    </row>
    <row r="922" spans="1:38" ht="12.75" customHeight="1" x14ac:dyDescent="0.2">
      <c r="A922" s="4" t="s">
        <v>791</v>
      </c>
      <c r="B922" s="81" t="s">
        <v>639</v>
      </c>
      <c r="C922" s="9" t="str">
        <f t="shared" si="558"/>
        <v/>
      </c>
      <c r="D922" s="9" t="str">
        <f t="shared" si="559"/>
        <v/>
      </c>
      <c r="E922" s="9">
        <f t="shared" si="560"/>
        <v>0</v>
      </c>
      <c r="F922" s="9" t="str">
        <f t="shared" si="556"/>
        <v/>
      </c>
      <c r="G922" s="9" t="str">
        <f t="shared" si="561"/>
        <v/>
      </c>
      <c r="H922" s="9" t="str">
        <f>IF((AB922&gt;0),(TRUNC(([1]Mar!$C$6*(AB922-AC922)),2)+TRUNC(([1]Mar!$D$6*(AB922-AC922)),2)+TRUNC(([1]Mar!$E$6*(AB922-AC922)),2)),"")</f>
        <v/>
      </c>
      <c r="I922" s="9" t="str">
        <f t="shared" si="517"/>
        <v/>
      </c>
      <c r="J922" s="20" t="str">
        <f t="shared" si="563"/>
        <v/>
      </c>
      <c r="K922" s="20">
        <f t="shared" si="518"/>
        <v>0</v>
      </c>
      <c r="L922" s="23">
        <f>VLOOKUP(B922,'[2]Total_DARF''s_Est_Mun+Acerto'!$A$35:$L$5598,6,FALSE)</f>
        <v>0</v>
      </c>
      <c r="M922" s="23">
        <f t="shared" si="557"/>
        <v>0</v>
      </c>
      <c r="N922" s="34" t="str">
        <f>IF(ISERROR(VLOOKUP(B922,[3]Rateio_Área_Geoeconômica!$A$4:$F$964,6,0)),"",(VLOOKUP(B922,[3]Rateio_Área_Geoeconômica!$A$4:$F$964,6,0)))</f>
        <v>L</v>
      </c>
      <c r="O922" s="30" t="str">
        <f>IF((IF(ISERROR(VLOOKUP(B922,[4]Original!$B$120:$G$157,6,0)),"",(VLOOKUP(B922,[4]Original!$B$120:$G$157,6,0))))=0,"",(IF(ISERROR(VLOOKUP(B922,[4]Original!$B$120:$G$157,6,0)),"",(VLOOKUP(B922,[4]Original!$B$120:$G$157,6,0)))))</f>
        <v/>
      </c>
      <c r="P922" s="30" t="s">
        <v>1085</v>
      </c>
      <c r="Q922" s="30" t="str">
        <f t="shared" si="562"/>
        <v/>
      </c>
      <c r="R922" s="31" t="str">
        <f>IF(ISERROR(VLOOKUP(B922,'[5]Inst.Marit._Afetados'!$B$5:$C$170,2,0)),"",(VLOOKUP(B922,'[5]Inst.Marit._Afetados'!$B$5:$C$170,2,0)))</f>
        <v/>
      </c>
      <c r="S922" s="30">
        <f t="shared" si="519"/>
        <v>4</v>
      </c>
      <c r="T922" s="32">
        <f>VLOOKUP(B922,[6]Municipios!$B$7:$J$5574,3,0)+VLOOKUP(B922,[6]Municipios!$B$7:$J$5574,4,0)+VLOOKUP(B922,[6]Municipios!$B$7:$J$5574,5,0)</f>
        <v>0</v>
      </c>
      <c r="U922" s="32">
        <f>VLOOKUP(B922,[6]Municipios!$B$7:$J$5574,6,0)+VLOOKUP(B922,[6]Municipios!$B$7:$J$5574,7,0)+VLOOKUP(B922,[6]Municipios!$B$7:$J$5574,8,0)</f>
        <v>0</v>
      </c>
      <c r="V922" s="32">
        <f>VLOOKUP(B922,[6]Instalaçoes!$B$7:$J$5570,3,0)+VLOOKUP(B922,[6]Instalaçoes!$B$7:$J$5570,4,0)+VLOOKUP(B922,[6]Instalaçoes!$B$7:$J$5570,5,0)</f>
        <v>0</v>
      </c>
      <c r="W922" s="32">
        <f>VLOOKUP(B922,[6]Instalaçoes!$B$7:$J$5570,6,0)+VLOOKUP(B922,[6]Instalaçoes!$B$7:$J$5570,7,0)+VLOOKUP(B922,[6]Instalaçoes!$B$7:$J$5570,8,0)</f>
        <v>0</v>
      </c>
      <c r="X922" s="32"/>
      <c r="Y922" s="32"/>
      <c r="Z922" s="32"/>
      <c r="AA922" s="32"/>
      <c r="AB922" s="30">
        <f>IF((Q922&lt;&gt;""),VLOOKUP(B922,[7]Coeficiente_Municípios!$A$6:$Z$5570,8,0),0)</f>
        <v>0</v>
      </c>
      <c r="AC922" s="30">
        <f>IF((R922&lt;&gt;""),VLOOKUP(B922,'[5]Inst.Marit._Afetados'!$B$5:$F$170,5,0),0)</f>
        <v>0</v>
      </c>
      <c r="AD922" s="30">
        <f>IF((S922&lt;&gt;""),VLOOKUP(B922,[7]Coeficiente_Municípios!$A$6:$Z$5570,7,0),0)</f>
        <v>0</v>
      </c>
      <c r="AE922" s="30">
        <f>IF((R922&lt;&gt;""),VLOOKUP(B922,'[5]Inst.Marit._Afetados'!$B$5:$F$170,4,0),0)</f>
        <v>0</v>
      </c>
      <c r="AG922" s="32">
        <f>VLOOKUP($B922,'[2]5411_5%'!$A$15:$C$5606,3,0)-VLOOKUP($B922,'[2]5411_5%'!$A$15:$C$5606,2,0)</f>
        <v>0</v>
      </c>
      <c r="AH922" s="32">
        <f>VLOOKUP($B922,'[2]5411_&gt;5%'!$A$13:$C$5604,3,0)-VLOOKUP($B922,'[2]5411_&gt;5%'!$A$13:$C$5604,2,0)</f>
        <v>0</v>
      </c>
      <c r="AI922" s="32">
        <f>IF(ISNA(VLOOKUP($B922,'[2]Total_DARF''s_Est_Mun+Acerto'!$A$35:$L$5599,7,0)),0,(VLOOKUP($B922,'[2]Total_DARF''s_Est_Mun+Acerto'!$A$35:$L$5599,7,0)))</f>
        <v>0</v>
      </c>
      <c r="AJ922" s="32">
        <f>IF(ISNA(VLOOKUP($B922,'[2]Total_DARF''s_Est_Mun+Acerto'!$A$35:$L$5599,8,0)),0,(VLOOKUP($B922,'[2]Total_DARF''s_Est_Mun+Acerto'!$A$35:$L$5599,8,0)))</f>
        <v>0</v>
      </c>
      <c r="AK922" s="32">
        <f>IF(ISNA(VLOOKUP($B922,'[2]Total_DARF''s_Est_Mun+Acerto'!$A$35:$L$5599,10,0)),0,(VLOOKUP($B922,'[2]Total_DARF''s_Est_Mun+Acerto'!$A$35:$L$5599,10,0)))</f>
        <v>0</v>
      </c>
      <c r="AL922" s="32">
        <f>VLOOKUP(B922,'[2]Total_DARF''s_Est_Mun+Acerto'!$A$35:$K$5599,11,0)</f>
        <v>0</v>
      </c>
    </row>
    <row r="923" spans="1:38" ht="12.75" customHeight="1" x14ac:dyDescent="0.2">
      <c r="A923" s="4" t="s">
        <v>791</v>
      </c>
      <c r="B923" s="81" t="s">
        <v>640</v>
      </c>
      <c r="C923" s="9" t="str">
        <f t="shared" si="558"/>
        <v/>
      </c>
      <c r="D923" s="9" t="str">
        <f t="shared" si="559"/>
        <v/>
      </c>
      <c r="E923" s="9">
        <f t="shared" si="560"/>
        <v>0</v>
      </c>
      <c r="F923" s="9" t="str">
        <f t="shared" si="556"/>
        <v/>
      </c>
      <c r="G923" s="9" t="str">
        <f t="shared" si="561"/>
        <v/>
      </c>
      <c r="H923" s="9" t="str">
        <f>IF((AB923&gt;0),(TRUNC(([1]Mar!$C$6*(AB923-AC923)),2)+TRUNC(([1]Mar!$D$6*(AB923-AC923)),2)+TRUNC(([1]Mar!$E$6*(AB923-AC923)),2)),"")</f>
        <v/>
      </c>
      <c r="I923" s="9" t="str">
        <f t="shared" ref="I923:I987" si="564">IF((IF((H923=""),W923,(W923-H923)))=0,"",(IF((H923=""),W923,(W923-H923))))</f>
        <v/>
      </c>
      <c r="J923" s="20" t="str">
        <f t="shared" si="563"/>
        <v/>
      </c>
      <c r="K923" s="20">
        <f t="shared" ref="K923:K987" si="565">SUM(C923:J923)</f>
        <v>0</v>
      </c>
      <c r="L923" s="23">
        <f>VLOOKUP(B923,'[2]Total_DARF''s_Est_Mun+Acerto'!$A$35:$L$5598,6,FALSE)</f>
        <v>0</v>
      </c>
      <c r="M923" s="23">
        <f t="shared" si="557"/>
        <v>0</v>
      </c>
      <c r="N923" s="34" t="str">
        <f>IF(ISERROR(VLOOKUP(B923,[3]Rateio_Área_Geoeconômica!$A$4:$F$964,6,0)),"",(VLOOKUP(B923,[3]Rateio_Área_Geoeconômica!$A$4:$F$964,6,0)))</f>
        <v>L</v>
      </c>
      <c r="O923" s="30" t="str">
        <f>IF((IF(ISERROR(VLOOKUP(B923,[4]Original!$B$120:$G$157,6,0)),"",(VLOOKUP(B923,[4]Original!$B$120:$G$157,6,0))))=0,"",(IF(ISERROR(VLOOKUP(B923,[4]Original!$B$120:$G$157,6,0)),"",(VLOOKUP(B923,[4]Original!$B$120:$G$157,6,0)))))</f>
        <v/>
      </c>
      <c r="P923" s="30" t="s">
        <v>1085</v>
      </c>
      <c r="Q923" s="30" t="str">
        <f t="shared" si="562"/>
        <v/>
      </c>
      <c r="R923" s="31" t="str">
        <f>IF(ISERROR(VLOOKUP(B923,'[5]Inst.Marit._Afetados'!$B$5:$C$170,2,0)),"",(VLOOKUP(B923,'[5]Inst.Marit._Afetados'!$B$5:$C$170,2,0)))</f>
        <v/>
      </c>
      <c r="S923" s="30">
        <f t="shared" ref="S923:S987" si="566">IF(E923&lt;&gt;"",4,"")</f>
        <v>4</v>
      </c>
      <c r="T923" s="32">
        <f>VLOOKUP(B923,[6]Municipios!$B$7:$J$5574,3,0)+VLOOKUP(B923,[6]Municipios!$B$7:$J$5574,4,0)+VLOOKUP(B923,[6]Municipios!$B$7:$J$5574,5,0)</f>
        <v>0</v>
      </c>
      <c r="U923" s="32">
        <f>VLOOKUP(B923,[6]Municipios!$B$7:$J$5574,6,0)+VLOOKUP(B923,[6]Municipios!$B$7:$J$5574,7,0)+VLOOKUP(B923,[6]Municipios!$B$7:$J$5574,8,0)</f>
        <v>0</v>
      </c>
      <c r="V923" s="32">
        <f>VLOOKUP(B923,[6]Instalaçoes!$B$7:$J$5570,3,0)+VLOOKUP(B923,[6]Instalaçoes!$B$7:$J$5570,4,0)+VLOOKUP(B923,[6]Instalaçoes!$B$7:$J$5570,5,0)</f>
        <v>0</v>
      </c>
      <c r="W923" s="32">
        <f>VLOOKUP(B923,[6]Instalaçoes!$B$7:$J$5570,6,0)+VLOOKUP(B923,[6]Instalaçoes!$B$7:$J$5570,7,0)+VLOOKUP(B923,[6]Instalaçoes!$B$7:$J$5570,8,0)</f>
        <v>0</v>
      </c>
      <c r="X923" s="32"/>
      <c r="Y923" s="32"/>
      <c r="Z923" s="32"/>
      <c r="AA923" s="32"/>
      <c r="AB923" s="30">
        <f>IF((Q923&lt;&gt;""),VLOOKUP(B923,[7]Coeficiente_Municípios!$A$6:$Z$5570,8,0),0)</f>
        <v>0</v>
      </c>
      <c r="AC923" s="30">
        <f>IF((R923&lt;&gt;""),VLOOKUP(B923,'[5]Inst.Marit._Afetados'!$B$5:$F$170,5,0),0)</f>
        <v>0</v>
      </c>
      <c r="AD923" s="30">
        <f>IF((S923&lt;&gt;""),VLOOKUP(B923,[7]Coeficiente_Municípios!$A$6:$Z$5570,7,0),0)</f>
        <v>0</v>
      </c>
      <c r="AE923" s="30">
        <f>IF((R923&lt;&gt;""),VLOOKUP(B923,'[5]Inst.Marit._Afetados'!$B$5:$F$170,4,0),0)</f>
        <v>0</v>
      </c>
      <c r="AG923" s="32">
        <f>VLOOKUP($B923,'[2]5411_5%'!$A$15:$C$5606,3,0)-VLOOKUP($B923,'[2]5411_5%'!$A$15:$C$5606,2,0)</f>
        <v>0</v>
      </c>
      <c r="AH923" s="32">
        <f>VLOOKUP($B923,'[2]5411_&gt;5%'!$A$13:$C$5604,3,0)-VLOOKUP($B923,'[2]5411_&gt;5%'!$A$13:$C$5604,2,0)</f>
        <v>0</v>
      </c>
      <c r="AI923" s="32">
        <f>IF(ISNA(VLOOKUP($B923,'[2]Total_DARF''s_Est_Mun+Acerto'!$A$35:$L$5599,7,0)),0,(VLOOKUP($B923,'[2]Total_DARF''s_Est_Mun+Acerto'!$A$35:$L$5599,7,0)))</f>
        <v>0</v>
      </c>
      <c r="AJ923" s="32">
        <f>IF(ISNA(VLOOKUP($B923,'[2]Total_DARF''s_Est_Mun+Acerto'!$A$35:$L$5599,8,0)),0,(VLOOKUP($B923,'[2]Total_DARF''s_Est_Mun+Acerto'!$A$35:$L$5599,8,0)))</f>
        <v>0</v>
      </c>
      <c r="AK923" s="32">
        <f>IF(ISNA(VLOOKUP($B923,'[2]Total_DARF''s_Est_Mun+Acerto'!$A$35:$L$5599,10,0)),0,(VLOOKUP($B923,'[2]Total_DARF''s_Est_Mun+Acerto'!$A$35:$L$5599,10,0)))</f>
        <v>0</v>
      </c>
      <c r="AL923" s="32">
        <f>VLOOKUP(B923,'[2]Total_DARF''s_Est_Mun+Acerto'!$A$35:$K$5599,11,0)</f>
        <v>0</v>
      </c>
    </row>
    <row r="924" spans="1:38" ht="12.75" customHeight="1" x14ac:dyDescent="0.2">
      <c r="A924" s="4" t="s">
        <v>791</v>
      </c>
      <c r="B924" s="80" t="s">
        <v>641</v>
      </c>
      <c r="C924" s="9">
        <f t="shared" si="558"/>
        <v>0</v>
      </c>
      <c r="D924" s="9" t="str">
        <f t="shared" si="559"/>
        <v/>
      </c>
      <c r="E924" s="9" t="str">
        <f t="shared" si="560"/>
        <v/>
      </c>
      <c r="F924" s="9">
        <f t="shared" si="556"/>
        <v>187649.74</v>
      </c>
      <c r="G924" s="9" t="str">
        <f t="shared" si="561"/>
        <v/>
      </c>
      <c r="H924" s="9" t="str">
        <f>IF((AB924&gt;0),(TRUNC(([1]Mar!$C$6*(AB924-AC924)),2)+TRUNC(([1]Mar!$D$6*(AB924-AC924)),2)+TRUNC(([1]Mar!$E$6*(AB924-AC924)),2)),"")</f>
        <v/>
      </c>
      <c r="I924" s="9" t="str">
        <f t="shared" si="564"/>
        <v/>
      </c>
      <c r="J924" s="20">
        <f t="shared" si="563"/>
        <v>-700.1</v>
      </c>
      <c r="K924" s="20">
        <f t="shared" si="565"/>
        <v>186949.63999999998</v>
      </c>
      <c r="L924" s="23">
        <f>VLOOKUP(B924,'[2]Total_DARF''s_Est_Mun+Acerto'!$A$35:$L$5598,6,FALSE)</f>
        <v>186949.64</v>
      </c>
      <c r="M924" s="23">
        <f t="shared" si="557"/>
        <v>0</v>
      </c>
      <c r="N924" s="34" t="str">
        <f>IF(ISERROR(VLOOKUP(B924,[3]Rateio_Área_Geoeconômica!$A$4:$F$964,6,0)),"",(VLOOKUP(B924,[3]Rateio_Área_Geoeconômica!$A$4:$F$964,6,0)))</f>
        <v>P</v>
      </c>
      <c r="O924" s="30" t="str">
        <f>IF((IF(ISERROR(VLOOKUP(B924,[4]Original!$B$120:$G$157,6,0)),"",(VLOOKUP(B924,[4]Original!$B$120:$G$157,6,0))))=0,"",(IF(ISERROR(VLOOKUP(B924,[4]Original!$B$120:$G$157,6,0)),"",(VLOOKUP(B924,[4]Original!$B$120:$G$157,6,0)))))</f>
        <v/>
      </c>
      <c r="P924" s="30" t="s">
        <v>1085</v>
      </c>
      <c r="Q924" s="30">
        <f t="shared" si="562"/>
        <v>3</v>
      </c>
      <c r="R924" s="31" t="str">
        <f>IF(ISERROR(VLOOKUP(B924,'[5]Inst.Marit._Afetados'!$B$5:$C$170,2,0)),"",(VLOOKUP(B924,'[5]Inst.Marit._Afetados'!$B$5:$C$170,2,0)))</f>
        <v/>
      </c>
      <c r="S924" s="30" t="str">
        <f t="shared" si="566"/>
        <v/>
      </c>
      <c r="T924" s="32">
        <f>VLOOKUP(B924,[6]Municipios!$B$7:$J$5574,3,0)+VLOOKUP(B924,[6]Municipios!$B$7:$J$5574,4,0)+VLOOKUP(B924,[6]Municipios!$B$7:$J$5574,5,0)</f>
        <v>0</v>
      </c>
      <c r="U924" s="32">
        <f>VLOOKUP(B924,[6]Municipios!$B$7:$J$5574,6,0)+VLOOKUP(B924,[6]Municipios!$B$7:$J$5574,7,0)+VLOOKUP(B924,[6]Municipios!$B$7:$J$5574,8,0)</f>
        <v>0</v>
      </c>
      <c r="V924" s="32">
        <f>VLOOKUP(B924,[6]Instalaçoes!$B$7:$J$5570,3,0)+VLOOKUP(B924,[6]Instalaçoes!$B$7:$J$5570,4,0)+VLOOKUP(B924,[6]Instalaçoes!$B$7:$J$5570,5,0)</f>
        <v>187649.74</v>
      </c>
      <c r="W924" s="32">
        <f>VLOOKUP(B924,[6]Instalaçoes!$B$7:$J$5570,6,0)+VLOOKUP(B924,[6]Instalaçoes!$B$7:$J$5570,7,0)+VLOOKUP(B924,[6]Instalaçoes!$B$7:$J$5570,8,0)</f>
        <v>0</v>
      </c>
      <c r="X924" s="32"/>
      <c r="Y924" s="32"/>
      <c r="Z924" s="32"/>
      <c r="AA924" s="32"/>
      <c r="AB924" s="30">
        <f>IF((Q924&lt;&gt;""),VLOOKUP(B924,[7]Coeficiente_Municípios!$A$6:$Z$5570,8,0),0)</f>
        <v>0</v>
      </c>
      <c r="AC924" s="30">
        <f>IF((R924&lt;&gt;""),VLOOKUP(B924,'[5]Inst.Marit._Afetados'!$B$5:$F$170,5,0),0)</f>
        <v>0</v>
      </c>
      <c r="AD924" s="30">
        <f>IF((S924&lt;&gt;""),VLOOKUP(B924,[7]Coeficiente_Municípios!$A$6:$Z$5570,7,0),0)</f>
        <v>0</v>
      </c>
      <c r="AE924" s="30">
        <f>IF((R924&lt;&gt;""),VLOOKUP(B924,'[5]Inst.Marit._Afetados'!$B$5:$F$170,4,0),0)</f>
        <v>0</v>
      </c>
      <c r="AG924" s="32">
        <f>VLOOKUP($B924,'[2]5411_5%'!$A$15:$C$5606,3,0)-VLOOKUP($B924,'[2]5411_5%'!$A$15:$C$5606,2,0)</f>
        <v>0</v>
      </c>
      <c r="AH924" s="32">
        <f>VLOOKUP($B924,'[2]5411_&gt;5%'!$A$13:$C$5604,3,0)-VLOOKUP($B924,'[2]5411_&gt;5%'!$A$13:$C$5604,2,0)</f>
        <v>0</v>
      </c>
      <c r="AI924" s="32">
        <f>IF(ISNA(VLOOKUP($B924,'[2]Total_DARF''s_Est_Mun+Acerto'!$A$35:$L$5599,7,0)),0,(VLOOKUP($B924,'[2]Total_DARF''s_Est_Mun+Acerto'!$A$35:$L$5599,7,0)))</f>
        <v>-700.1</v>
      </c>
      <c r="AJ924" s="32">
        <f>IF(ISNA(VLOOKUP($B924,'[2]Total_DARF''s_Est_Mun+Acerto'!$A$35:$L$5599,8,0)),0,(VLOOKUP($B924,'[2]Total_DARF''s_Est_Mun+Acerto'!$A$35:$L$5599,8,0)))</f>
        <v>0</v>
      </c>
      <c r="AK924" s="32">
        <f>IF(ISNA(VLOOKUP($B924,'[2]Total_DARF''s_Est_Mun+Acerto'!$A$35:$L$5599,10,0)),0,(VLOOKUP($B924,'[2]Total_DARF''s_Est_Mun+Acerto'!$A$35:$L$5599,10,0)))</f>
        <v>0</v>
      </c>
      <c r="AL924" s="32">
        <f>VLOOKUP(B924,'[2]Total_DARF''s_Est_Mun+Acerto'!$A$35:$K$5599,11,0)</f>
        <v>0</v>
      </c>
    </row>
    <row r="925" spans="1:38" ht="11.4" x14ac:dyDescent="0.2">
      <c r="A925" s="4" t="s">
        <v>791</v>
      </c>
      <c r="B925" s="59" t="s">
        <v>642</v>
      </c>
      <c r="C925" s="9" t="str">
        <f t="shared" si="558"/>
        <v/>
      </c>
      <c r="D925" s="9" t="str">
        <f t="shared" si="559"/>
        <v/>
      </c>
      <c r="E925" s="9">
        <f t="shared" si="560"/>
        <v>0</v>
      </c>
      <c r="F925" s="9" t="str">
        <f t="shared" si="556"/>
        <v/>
      </c>
      <c r="G925" s="9" t="str">
        <f t="shared" si="561"/>
        <v/>
      </c>
      <c r="H925" s="9" t="str">
        <f>IF((AB925&gt;0),(TRUNC(([1]Mar!$C$6*(AB925-AC925)),2)+TRUNC(([1]Mar!$D$6*(AB925-AC925)),2)+TRUNC(([1]Mar!$E$6*(AB925-AC925)),2)),"")</f>
        <v/>
      </c>
      <c r="I925" s="9" t="str">
        <f t="shared" si="564"/>
        <v/>
      </c>
      <c r="J925" s="20" t="str">
        <f t="shared" si="563"/>
        <v/>
      </c>
      <c r="K925" s="20">
        <f t="shared" si="565"/>
        <v>0</v>
      </c>
      <c r="L925" s="23">
        <f>VLOOKUP(B925,'[2]Total_DARF''s_Est_Mun+Acerto'!$A$35:$L$5598,6,FALSE)</f>
        <v>0</v>
      </c>
      <c r="M925" s="23">
        <f t="shared" si="557"/>
        <v>0</v>
      </c>
      <c r="N925" s="34" t="str">
        <f>IF(ISERROR(VLOOKUP(B925,[3]Rateio_Área_Geoeconômica!$A$4:$F$964,6,0)),"",(VLOOKUP(B925,[3]Rateio_Área_Geoeconômica!$A$4:$F$964,6,0)))</f>
        <v>L</v>
      </c>
      <c r="O925" s="30" t="str">
        <f>IF((IF(ISERROR(VLOOKUP(B925,[4]Original!$B$120:$G$157,6,0)),"",(VLOOKUP(B925,[4]Original!$B$120:$G$157,6,0))))=0,"",(IF(ISERROR(VLOOKUP(B925,[4]Original!$B$120:$G$157,6,0)),"",(VLOOKUP(B925,[4]Original!$B$120:$G$157,6,0)))))</f>
        <v/>
      </c>
      <c r="P925" s="30" t="s">
        <v>1085</v>
      </c>
      <c r="Q925" s="30" t="str">
        <f t="shared" si="562"/>
        <v/>
      </c>
      <c r="R925" s="31" t="str">
        <f>IF(ISERROR(VLOOKUP(B925,'[5]Inst.Marit._Afetados'!$B$5:$C$170,2,0)),"",(VLOOKUP(B925,'[5]Inst.Marit._Afetados'!$B$5:$C$170,2,0)))</f>
        <v/>
      </c>
      <c r="S925" s="30">
        <f t="shared" si="566"/>
        <v>4</v>
      </c>
      <c r="T925" s="32">
        <f>VLOOKUP(B925,[6]Municipios!$B$7:$J$5574,3,0)+VLOOKUP(B925,[6]Municipios!$B$7:$J$5574,4,0)+VLOOKUP(B925,[6]Municipios!$B$7:$J$5574,5,0)</f>
        <v>0</v>
      </c>
      <c r="U925" s="32">
        <f>VLOOKUP(B925,[6]Municipios!$B$7:$J$5574,6,0)+VLOOKUP(B925,[6]Municipios!$B$7:$J$5574,7,0)+VLOOKUP(B925,[6]Municipios!$B$7:$J$5574,8,0)</f>
        <v>0</v>
      </c>
      <c r="V925" s="32">
        <f>VLOOKUP(B925,[6]Instalaçoes!$B$7:$J$5570,3,0)+VLOOKUP(B925,[6]Instalaçoes!$B$7:$J$5570,4,0)+VLOOKUP(B925,[6]Instalaçoes!$B$7:$J$5570,5,0)</f>
        <v>0</v>
      </c>
      <c r="W925" s="32">
        <f>VLOOKUP(B925,[6]Instalaçoes!$B$7:$J$5570,6,0)+VLOOKUP(B925,[6]Instalaçoes!$B$7:$J$5570,7,0)+VLOOKUP(B925,[6]Instalaçoes!$B$7:$J$5570,8,0)</f>
        <v>0</v>
      </c>
      <c r="X925" s="32"/>
      <c r="Y925" s="32"/>
      <c r="Z925" s="32"/>
      <c r="AA925" s="32"/>
      <c r="AB925" s="30">
        <f>IF((Q925&lt;&gt;""),VLOOKUP(B925,[7]Coeficiente_Municípios!$A$6:$Z$5570,8,0),0)</f>
        <v>0</v>
      </c>
      <c r="AC925" s="30">
        <f>IF((R925&lt;&gt;""),VLOOKUP(B925,'[5]Inst.Marit._Afetados'!$B$5:$F$170,5,0),0)</f>
        <v>0</v>
      </c>
      <c r="AD925" s="30">
        <f>IF((S925&lt;&gt;""),VLOOKUP(B925,[7]Coeficiente_Municípios!$A$6:$Z$5570,7,0),0)</f>
        <v>0</v>
      </c>
      <c r="AE925" s="30">
        <f>IF((R925&lt;&gt;""),VLOOKUP(B925,'[5]Inst.Marit._Afetados'!$B$5:$F$170,4,0),0)</f>
        <v>0</v>
      </c>
      <c r="AG925" s="32">
        <f>VLOOKUP($B925,'[2]5411_5%'!$A$15:$C$5606,3,0)-VLOOKUP($B925,'[2]5411_5%'!$A$15:$C$5606,2,0)</f>
        <v>0</v>
      </c>
      <c r="AH925" s="32">
        <f>VLOOKUP($B925,'[2]5411_&gt;5%'!$A$13:$C$5604,3,0)-VLOOKUP($B925,'[2]5411_&gt;5%'!$A$13:$C$5604,2,0)</f>
        <v>0</v>
      </c>
      <c r="AI925" s="32">
        <f>IF(ISNA(VLOOKUP($B925,'[2]Total_DARF''s_Est_Mun+Acerto'!$A$35:$L$5599,7,0)),0,(VLOOKUP($B925,'[2]Total_DARF''s_Est_Mun+Acerto'!$A$35:$L$5599,7,0)))</f>
        <v>0</v>
      </c>
      <c r="AJ925" s="32">
        <f>IF(ISNA(VLOOKUP($B925,'[2]Total_DARF''s_Est_Mun+Acerto'!$A$35:$L$5599,8,0)),0,(VLOOKUP($B925,'[2]Total_DARF''s_Est_Mun+Acerto'!$A$35:$L$5599,8,0)))</f>
        <v>0</v>
      </c>
      <c r="AK925" s="32">
        <f>IF(ISNA(VLOOKUP($B925,'[2]Total_DARF''s_Est_Mun+Acerto'!$A$35:$L$5599,10,0)),0,(VLOOKUP($B925,'[2]Total_DARF''s_Est_Mun+Acerto'!$A$35:$L$5599,10,0)))</f>
        <v>0</v>
      </c>
      <c r="AL925" s="32">
        <f>VLOOKUP(B925,'[2]Total_DARF''s_Est_Mun+Acerto'!$A$35:$K$5599,11,0)</f>
        <v>0</v>
      </c>
    </row>
    <row r="926" spans="1:38" ht="12.75" customHeight="1" x14ac:dyDescent="0.2">
      <c r="A926" s="4" t="s">
        <v>791</v>
      </c>
      <c r="B926" s="81" t="s">
        <v>643</v>
      </c>
      <c r="C926" s="9" t="str">
        <f t="shared" si="558"/>
        <v/>
      </c>
      <c r="D926" s="9" t="str">
        <f t="shared" si="559"/>
        <v/>
      </c>
      <c r="E926" s="9">
        <f t="shared" si="560"/>
        <v>0</v>
      </c>
      <c r="F926" s="9" t="str">
        <f t="shared" si="556"/>
        <v/>
      </c>
      <c r="G926" s="9" t="str">
        <f t="shared" si="561"/>
        <v/>
      </c>
      <c r="H926" s="9" t="str">
        <f>IF((AB926&gt;0),(TRUNC(([1]Mar!$C$6*(AB926-AC926)),2)+TRUNC(([1]Mar!$D$6*(AB926-AC926)),2)+TRUNC(([1]Mar!$E$6*(AB926-AC926)),2)),"")</f>
        <v/>
      </c>
      <c r="I926" s="9" t="str">
        <f t="shared" si="564"/>
        <v/>
      </c>
      <c r="J926" s="20" t="str">
        <f t="shared" si="563"/>
        <v/>
      </c>
      <c r="K926" s="20">
        <f t="shared" si="565"/>
        <v>0</v>
      </c>
      <c r="L926" s="23">
        <f>VLOOKUP(B926,'[2]Total_DARF''s_Est_Mun+Acerto'!$A$35:$L$5598,6,FALSE)</f>
        <v>0</v>
      </c>
      <c r="M926" s="23">
        <f t="shared" si="557"/>
        <v>0</v>
      </c>
      <c r="N926" s="34" t="str">
        <f>IF(ISERROR(VLOOKUP(B926,[3]Rateio_Área_Geoeconômica!$A$4:$F$964,6,0)),"",(VLOOKUP(B926,[3]Rateio_Área_Geoeconômica!$A$4:$F$964,6,0)))</f>
        <v>L</v>
      </c>
      <c r="O926" s="30" t="str">
        <f>IF((IF(ISERROR(VLOOKUP(B926,[4]Original!$B$120:$G$157,6,0)),"",(VLOOKUP(B926,[4]Original!$B$120:$G$157,6,0))))=0,"",(IF(ISERROR(VLOOKUP(B926,[4]Original!$B$120:$G$157,6,0)),"",(VLOOKUP(B926,[4]Original!$B$120:$G$157,6,0)))))</f>
        <v/>
      </c>
      <c r="P926" s="30" t="s">
        <v>1085</v>
      </c>
      <c r="Q926" s="30" t="str">
        <f t="shared" si="562"/>
        <v/>
      </c>
      <c r="R926" s="31" t="str">
        <f>IF(ISERROR(VLOOKUP(B926,'[5]Inst.Marit._Afetados'!$B$5:$C$170,2,0)),"",(VLOOKUP(B926,'[5]Inst.Marit._Afetados'!$B$5:$C$170,2,0)))</f>
        <v/>
      </c>
      <c r="S926" s="30">
        <f t="shared" si="566"/>
        <v>4</v>
      </c>
      <c r="T926" s="32">
        <f>VLOOKUP(B926,[6]Municipios!$B$7:$J$5574,3,0)+VLOOKUP(B926,[6]Municipios!$B$7:$J$5574,4,0)+VLOOKUP(B926,[6]Municipios!$B$7:$J$5574,5,0)</f>
        <v>0</v>
      </c>
      <c r="U926" s="32">
        <f>VLOOKUP(B926,[6]Municipios!$B$7:$J$5574,6,0)+VLOOKUP(B926,[6]Municipios!$B$7:$J$5574,7,0)+VLOOKUP(B926,[6]Municipios!$B$7:$J$5574,8,0)</f>
        <v>0</v>
      </c>
      <c r="V926" s="32">
        <f>VLOOKUP(B926,[6]Instalaçoes!$B$7:$J$5570,3,0)+VLOOKUP(B926,[6]Instalaçoes!$B$7:$J$5570,4,0)+VLOOKUP(B926,[6]Instalaçoes!$B$7:$J$5570,5,0)</f>
        <v>0</v>
      </c>
      <c r="W926" s="32">
        <f>VLOOKUP(B926,[6]Instalaçoes!$B$7:$J$5570,6,0)+VLOOKUP(B926,[6]Instalaçoes!$B$7:$J$5570,7,0)+VLOOKUP(B926,[6]Instalaçoes!$B$7:$J$5570,8,0)</f>
        <v>0</v>
      </c>
      <c r="X926" s="32"/>
      <c r="Y926" s="32"/>
      <c r="Z926" s="32"/>
      <c r="AA926" s="32"/>
      <c r="AB926" s="30">
        <f>IF((Q926&lt;&gt;""),VLOOKUP(B926,[7]Coeficiente_Municípios!$A$6:$Z$5570,8,0),0)</f>
        <v>0</v>
      </c>
      <c r="AC926" s="30">
        <f>IF((R926&lt;&gt;""),VLOOKUP(B926,'[5]Inst.Marit._Afetados'!$B$5:$F$170,5,0),0)</f>
        <v>0</v>
      </c>
      <c r="AD926" s="30">
        <f>IF((S926&lt;&gt;""),VLOOKUP(B926,[7]Coeficiente_Municípios!$A$6:$Z$5570,7,0),0)</f>
        <v>0</v>
      </c>
      <c r="AE926" s="30">
        <f>IF((R926&lt;&gt;""),VLOOKUP(B926,'[5]Inst.Marit._Afetados'!$B$5:$F$170,4,0),0)</f>
        <v>0</v>
      </c>
      <c r="AG926" s="32">
        <f>VLOOKUP($B926,'[2]5411_5%'!$A$15:$C$5606,3,0)-VLOOKUP($B926,'[2]5411_5%'!$A$15:$C$5606,2,0)</f>
        <v>0</v>
      </c>
      <c r="AH926" s="32">
        <f>VLOOKUP($B926,'[2]5411_&gt;5%'!$A$13:$C$5604,3,0)-VLOOKUP($B926,'[2]5411_&gt;5%'!$A$13:$C$5604,2,0)</f>
        <v>0</v>
      </c>
      <c r="AI926" s="32">
        <f>IF(ISNA(VLOOKUP($B926,'[2]Total_DARF''s_Est_Mun+Acerto'!$A$35:$L$5599,7,0)),0,(VLOOKUP($B926,'[2]Total_DARF''s_Est_Mun+Acerto'!$A$35:$L$5599,7,0)))</f>
        <v>0</v>
      </c>
      <c r="AJ926" s="32">
        <f>IF(ISNA(VLOOKUP($B926,'[2]Total_DARF''s_Est_Mun+Acerto'!$A$35:$L$5599,8,0)),0,(VLOOKUP($B926,'[2]Total_DARF''s_Est_Mun+Acerto'!$A$35:$L$5599,8,0)))</f>
        <v>0</v>
      </c>
      <c r="AK926" s="32">
        <f>IF(ISNA(VLOOKUP($B926,'[2]Total_DARF''s_Est_Mun+Acerto'!$A$35:$L$5599,10,0)),0,(VLOOKUP($B926,'[2]Total_DARF''s_Est_Mun+Acerto'!$A$35:$L$5599,10,0)))</f>
        <v>0</v>
      </c>
      <c r="AL926" s="32">
        <f>VLOOKUP(B926,'[2]Total_DARF''s_Est_Mun+Acerto'!$A$35:$K$5599,11,0)</f>
        <v>0</v>
      </c>
    </row>
    <row r="927" spans="1:38" ht="12.75" customHeight="1" x14ac:dyDescent="0.2">
      <c r="A927" s="4" t="s">
        <v>791</v>
      </c>
      <c r="B927" s="81" t="s">
        <v>644</v>
      </c>
      <c r="C927" s="9" t="str">
        <f t="shared" si="558"/>
        <v/>
      </c>
      <c r="D927" s="9" t="str">
        <f t="shared" si="559"/>
        <v/>
      </c>
      <c r="E927" s="9">
        <f t="shared" si="560"/>
        <v>0</v>
      </c>
      <c r="F927" s="9" t="str">
        <f t="shared" si="556"/>
        <v/>
      </c>
      <c r="G927" s="9" t="str">
        <f t="shared" si="561"/>
        <v/>
      </c>
      <c r="H927" s="9" t="str">
        <f>IF((AB927&gt;0),(TRUNC(([1]Mar!$C$6*(AB927-AC927)),2)+TRUNC(([1]Mar!$D$6*(AB927-AC927)),2)+TRUNC(([1]Mar!$E$6*(AB927-AC927)),2)),"")</f>
        <v/>
      </c>
      <c r="I927" s="9" t="str">
        <f t="shared" si="564"/>
        <v/>
      </c>
      <c r="J927" s="20" t="str">
        <f t="shared" si="563"/>
        <v/>
      </c>
      <c r="K927" s="20">
        <f t="shared" si="565"/>
        <v>0</v>
      </c>
      <c r="L927" s="23">
        <f>VLOOKUP(B927,'[2]Total_DARF''s_Est_Mun+Acerto'!$A$35:$L$5598,6,FALSE)</f>
        <v>0</v>
      </c>
      <c r="M927" s="23">
        <f t="shared" si="557"/>
        <v>0</v>
      </c>
      <c r="N927" s="34" t="str">
        <f>IF(ISERROR(VLOOKUP(B927,[3]Rateio_Área_Geoeconômica!$A$4:$F$964,6,0)),"",(VLOOKUP(B927,[3]Rateio_Área_Geoeconômica!$A$4:$F$964,6,0)))</f>
        <v>L</v>
      </c>
      <c r="O927" s="30" t="str">
        <f>IF((IF(ISERROR(VLOOKUP(B927,[4]Original!$B$120:$G$157,6,0)),"",(VLOOKUP(B927,[4]Original!$B$120:$G$157,6,0))))=0,"",(IF(ISERROR(VLOOKUP(B927,[4]Original!$B$120:$G$157,6,0)),"",(VLOOKUP(B927,[4]Original!$B$120:$G$157,6,0)))))</f>
        <v/>
      </c>
      <c r="P927" s="30" t="s">
        <v>1085</v>
      </c>
      <c r="Q927" s="30" t="str">
        <f t="shared" si="562"/>
        <v/>
      </c>
      <c r="R927" s="31" t="str">
        <f>IF(ISERROR(VLOOKUP(B927,'[5]Inst.Marit._Afetados'!$B$5:$C$170,2,0)),"",(VLOOKUP(B927,'[5]Inst.Marit._Afetados'!$B$5:$C$170,2,0)))</f>
        <v/>
      </c>
      <c r="S927" s="30">
        <f t="shared" si="566"/>
        <v>4</v>
      </c>
      <c r="T927" s="32">
        <f>VLOOKUP(B927,[6]Municipios!$B$7:$J$5574,3,0)+VLOOKUP(B927,[6]Municipios!$B$7:$J$5574,4,0)+VLOOKUP(B927,[6]Municipios!$B$7:$J$5574,5,0)</f>
        <v>0</v>
      </c>
      <c r="U927" s="32">
        <f>VLOOKUP(B927,[6]Municipios!$B$7:$J$5574,6,0)+VLOOKUP(B927,[6]Municipios!$B$7:$J$5574,7,0)+VLOOKUP(B927,[6]Municipios!$B$7:$J$5574,8,0)</f>
        <v>0</v>
      </c>
      <c r="V927" s="32">
        <f>VLOOKUP(B927,[6]Instalaçoes!$B$7:$J$5570,3,0)+VLOOKUP(B927,[6]Instalaçoes!$B$7:$J$5570,4,0)+VLOOKUP(B927,[6]Instalaçoes!$B$7:$J$5570,5,0)</f>
        <v>0</v>
      </c>
      <c r="W927" s="32">
        <f>VLOOKUP(B927,[6]Instalaçoes!$B$7:$J$5570,6,0)+VLOOKUP(B927,[6]Instalaçoes!$B$7:$J$5570,7,0)+VLOOKUP(B927,[6]Instalaçoes!$B$7:$J$5570,8,0)</f>
        <v>0</v>
      </c>
      <c r="X927" s="32"/>
      <c r="Y927" s="32"/>
      <c r="Z927" s="32"/>
      <c r="AA927" s="32"/>
      <c r="AB927" s="30">
        <f>IF((Q927&lt;&gt;""),VLOOKUP(B927,[7]Coeficiente_Municípios!$A$6:$Z$5570,8,0),0)</f>
        <v>0</v>
      </c>
      <c r="AC927" s="30">
        <f>IF((R927&lt;&gt;""),VLOOKUP(B927,'[5]Inst.Marit._Afetados'!$B$5:$F$170,5,0),0)</f>
        <v>0</v>
      </c>
      <c r="AD927" s="30">
        <f>IF((S927&lt;&gt;""),VLOOKUP(B927,[7]Coeficiente_Municípios!$A$6:$Z$5570,7,0),0)</f>
        <v>0</v>
      </c>
      <c r="AE927" s="30">
        <f>IF((R927&lt;&gt;""),VLOOKUP(B927,'[5]Inst.Marit._Afetados'!$B$5:$F$170,4,0),0)</f>
        <v>0</v>
      </c>
      <c r="AG927" s="32">
        <f>VLOOKUP($B927,'[2]5411_5%'!$A$15:$C$5606,3,0)-VLOOKUP($B927,'[2]5411_5%'!$A$15:$C$5606,2,0)</f>
        <v>0</v>
      </c>
      <c r="AH927" s="32">
        <f>VLOOKUP($B927,'[2]5411_&gt;5%'!$A$13:$C$5604,3,0)-VLOOKUP($B927,'[2]5411_&gt;5%'!$A$13:$C$5604,2,0)</f>
        <v>0</v>
      </c>
      <c r="AI927" s="32">
        <f>IF(ISNA(VLOOKUP($B927,'[2]Total_DARF''s_Est_Mun+Acerto'!$A$35:$L$5599,7,0)),0,(VLOOKUP($B927,'[2]Total_DARF''s_Est_Mun+Acerto'!$A$35:$L$5599,7,0)))</f>
        <v>0</v>
      </c>
      <c r="AJ927" s="32">
        <f>IF(ISNA(VLOOKUP($B927,'[2]Total_DARF''s_Est_Mun+Acerto'!$A$35:$L$5599,8,0)),0,(VLOOKUP($B927,'[2]Total_DARF''s_Est_Mun+Acerto'!$A$35:$L$5599,8,0)))</f>
        <v>0</v>
      </c>
      <c r="AK927" s="32">
        <f>IF(ISNA(VLOOKUP($B927,'[2]Total_DARF''s_Est_Mun+Acerto'!$A$35:$L$5599,10,0)),0,(VLOOKUP($B927,'[2]Total_DARF''s_Est_Mun+Acerto'!$A$35:$L$5599,10,0)))</f>
        <v>0</v>
      </c>
      <c r="AL927" s="32">
        <f>VLOOKUP(B927,'[2]Total_DARF''s_Est_Mun+Acerto'!$A$35:$K$5599,11,0)</f>
        <v>0</v>
      </c>
    </row>
    <row r="928" spans="1:38" ht="12.75" customHeight="1" x14ac:dyDescent="0.2">
      <c r="A928" s="4" t="s">
        <v>791</v>
      </c>
      <c r="B928" s="81" t="s">
        <v>645</v>
      </c>
      <c r="C928" s="9" t="str">
        <f t="shared" si="558"/>
        <v/>
      </c>
      <c r="D928" s="9" t="str">
        <f t="shared" si="559"/>
        <v/>
      </c>
      <c r="E928" s="9">
        <f t="shared" si="560"/>
        <v>0</v>
      </c>
      <c r="F928" s="9" t="str">
        <f t="shared" si="556"/>
        <v/>
      </c>
      <c r="G928" s="9" t="str">
        <f t="shared" si="561"/>
        <v/>
      </c>
      <c r="H928" s="9" t="str">
        <f>IF((AB928&gt;0),(TRUNC(([1]Mar!$C$6*(AB928-AC928)),2)+TRUNC(([1]Mar!$D$6*(AB928-AC928)),2)+TRUNC(([1]Mar!$E$6*(AB928-AC928)),2)),"")</f>
        <v/>
      </c>
      <c r="I928" s="9" t="str">
        <f t="shared" si="564"/>
        <v/>
      </c>
      <c r="J928" s="20" t="str">
        <f t="shared" si="563"/>
        <v/>
      </c>
      <c r="K928" s="20">
        <f t="shared" si="565"/>
        <v>0</v>
      </c>
      <c r="L928" s="23">
        <f>VLOOKUP(B928,'[2]Total_DARF''s_Est_Mun+Acerto'!$A$35:$L$5598,6,FALSE)</f>
        <v>0</v>
      </c>
      <c r="M928" s="23">
        <f t="shared" si="557"/>
        <v>0</v>
      </c>
      <c r="N928" s="34" t="str">
        <f>IF(ISERROR(VLOOKUP(B928,[3]Rateio_Área_Geoeconômica!$A$4:$F$964,6,0)),"",(VLOOKUP(B928,[3]Rateio_Área_Geoeconômica!$A$4:$F$964,6,0)))</f>
        <v>L</v>
      </c>
      <c r="O928" s="30" t="str">
        <f>IF((IF(ISERROR(VLOOKUP(B928,[4]Original!$B$120:$G$157,6,0)),"",(VLOOKUP(B928,[4]Original!$B$120:$G$157,6,0))))=0,"",(IF(ISERROR(VLOOKUP(B928,[4]Original!$B$120:$G$157,6,0)),"",(VLOOKUP(B928,[4]Original!$B$120:$G$157,6,0)))))</f>
        <v/>
      </c>
      <c r="P928" s="30" t="s">
        <v>1085</v>
      </c>
      <c r="Q928" s="30" t="str">
        <f t="shared" si="562"/>
        <v/>
      </c>
      <c r="R928" s="31" t="str">
        <f>IF(ISERROR(VLOOKUP(B928,'[5]Inst.Marit._Afetados'!$B$5:$C$170,2,0)),"",(VLOOKUP(B928,'[5]Inst.Marit._Afetados'!$B$5:$C$170,2,0)))</f>
        <v/>
      </c>
      <c r="S928" s="30">
        <f t="shared" si="566"/>
        <v>4</v>
      </c>
      <c r="T928" s="32">
        <f>VLOOKUP(B928,[6]Municipios!$B$7:$J$5574,3,0)+VLOOKUP(B928,[6]Municipios!$B$7:$J$5574,4,0)+VLOOKUP(B928,[6]Municipios!$B$7:$J$5574,5,0)</f>
        <v>0</v>
      </c>
      <c r="U928" s="32">
        <f>VLOOKUP(B928,[6]Municipios!$B$7:$J$5574,6,0)+VLOOKUP(B928,[6]Municipios!$B$7:$J$5574,7,0)+VLOOKUP(B928,[6]Municipios!$B$7:$J$5574,8,0)</f>
        <v>0</v>
      </c>
      <c r="V928" s="32">
        <f>VLOOKUP(B928,[6]Instalaçoes!$B$7:$J$5570,3,0)+VLOOKUP(B928,[6]Instalaçoes!$B$7:$J$5570,4,0)+VLOOKUP(B928,[6]Instalaçoes!$B$7:$J$5570,5,0)</f>
        <v>0</v>
      </c>
      <c r="W928" s="32">
        <f>VLOOKUP(B928,[6]Instalaçoes!$B$7:$J$5570,6,0)+VLOOKUP(B928,[6]Instalaçoes!$B$7:$J$5570,7,0)+VLOOKUP(B928,[6]Instalaçoes!$B$7:$J$5570,8,0)</f>
        <v>0</v>
      </c>
      <c r="X928" s="32"/>
      <c r="Y928" s="32"/>
      <c r="Z928" s="32"/>
      <c r="AA928" s="32"/>
      <c r="AB928" s="30">
        <f>IF((Q928&lt;&gt;""),VLOOKUP(B928,[7]Coeficiente_Municípios!$A$6:$Z$5570,8,0),0)</f>
        <v>0</v>
      </c>
      <c r="AC928" s="30">
        <f>IF((R928&lt;&gt;""),VLOOKUP(B928,'[5]Inst.Marit._Afetados'!$B$5:$F$170,5,0),0)</f>
        <v>0</v>
      </c>
      <c r="AD928" s="30">
        <f>IF((S928&lt;&gt;""),VLOOKUP(B928,[7]Coeficiente_Municípios!$A$6:$Z$5570,7,0),0)</f>
        <v>0</v>
      </c>
      <c r="AE928" s="30">
        <f>IF((R928&lt;&gt;""),VLOOKUP(B928,'[5]Inst.Marit._Afetados'!$B$5:$F$170,4,0),0)</f>
        <v>0</v>
      </c>
      <c r="AG928" s="32">
        <f>VLOOKUP($B928,'[2]5411_5%'!$A$15:$C$5606,3,0)-VLOOKUP($B928,'[2]5411_5%'!$A$15:$C$5606,2,0)</f>
        <v>0</v>
      </c>
      <c r="AH928" s="32">
        <f>VLOOKUP($B928,'[2]5411_&gt;5%'!$A$13:$C$5604,3,0)-VLOOKUP($B928,'[2]5411_&gt;5%'!$A$13:$C$5604,2,0)</f>
        <v>0</v>
      </c>
      <c r="AI928" s="32">
        <f>IF(ISNA(VLOOKUP($B928,'[2]Total_DARF''s_Est_Mun+Acerto'!$A$35:$L$5599,7,0)),0,(VLOOKUP($B928,'[2]Total_DARF''s_Est_Mun+Acerto'!$A$35:$L$5599,7,0)))</f>
        <v>0</v>
      </c>
      <c r="AJ928" s="32">
        <f>IF(ISNA(VLOOKUP($B928,'[2]Total_DARF''s_Est_Mun+Acerto'!$A$35:$L$5599,8,0)),0,(VLOOKUP($B928,'[2]Total_DARF''s_Est_Mun+Acerto'!$A$35:$L$5599,8,0)))</f>
        <v>0</v>
      </c>
      <c r="AK928" s="32">
        <f>IF(ISNA(VLOOKUP($B928,'[2]Total_DARF''s_Est_Mun+Acerto'!$A$35:$L$5599,10,0)),0,(VLOOKUP($B928,'[2]Total_DARF''s_Est_Mun+Acerto'!$A$35:$L$5599,10,0)))</f>
        <v>0</v>
      </c>
      <c r="AL928" s="32">
        <f>VLOOKUP(B928,'[2]Total_DARF''s_Est_Mun+Acerto'!$A$35:$K$5599,11,0)</f>
        <v>0</v>
      </c>
    </row>
    <row r="929" spans="1:38" ht="11.4" x14ac:dyDescent="0.2">
      <c r="A929" s="4" t="s">
        <v>791</v>
      </c>
      <c r="B929" s="81" t="s">
        <v>646</v>
      </c>
      <c r="C929" s="9" t="str">
        <f t="shared" si="558"/>
        <v/>
      </c>
      <c r="D929" s="9" t="str">
        <f t="shared" si="559"/>
        <v/>
      </c>
      <c r="E929" s="9">
        <f t="shared" si="560"/>
        <v>0</v>
      </c>
      <c r="F929" s="9" t="str">
        <f t="shared" si="556"/>
        <v/>
      </c>
      <c r="G929" s="9" t="str">
        <f t="shared" si="561"/>
        <v/>
      </c>
      <c r="H929" s="9" t="str">
        <f>IF((AB929&gt;0),(TRUNC(([1]Mar!$C$6*(AB929-AC929)),2)+TRUNC(([1]Mar!$D$6*(AB929-AC929)),2)+TRUNC(([1]Mar!$E$6*(AB929-AC929)),2)),"")</f>
        <v/>
      </c>
      <c r="I929" s="9" t="str">
        <f t="shared" si="564"/>
        <v/>
      </c>
      <c r="J929" s="20" t="str">
        <f t="shared" si="563"/>
        <v/>
      </c>
      <c r="K929" s="20">
        <f t="shared" si="565"/>
        <v>0</v>
      </c>
      <c r="L929" s="23">
        <f>VLOOKUP(B929,'[2]Total_DARF''s_Est_Mun+Acerto'!$A$35:$L$5598,6,FALSE)</f>
        <v>0</v>
      </c>
      <c r="M929" s="23">
        <f t="shared" si="557"/>
        <v>0</v>
      </c>
      <c r="N929" s="34" t="str">
        <f>IF(ISERROR(VLOOKUP(B929,[3]Rateio_Área_Geoeconômica!$A$4:$F$964,6,0)),"",(VLOOKUP(B929,[3]Rateio_Área_Geoeconômica!$A$4:$F$964,6,0)))</f>
        <v>L</v>
      </c>
      <c r="O929" s="30" t="str">
        <f>IF((IF(ISERROR(VLOOKUP(B929,[4]Original!$B$120:$G$157,6,0)),"",(VLOOKUP(B929,[4]Original!$B$120:$G$157,6,0))))=0,"",(IF(ISERROR(VLOOKUP(B929,[4]Original!$B$120:$G$157,6,0)),"",(VLOOKUP(B929,[4]Original!$B$120:$G$157,6,0)))))</f>
        <v/>
      </c>
      <c r="P929" s="30" t="s">
        <v>1085</v>
      </c>
      <c r="Q929" s="30" t="str">
        <f t="shared" si="562"/>
        <v/>
      </c>
      <c r="R929" s="31" t="str">
        <f>IF(ISERROR(VLOOKUP(B929,'[5]Inst.Marit._Afetados'!$B$5:$C$170,2,0)),"",(VLOOKUP(B929,'[5]Inst.Marit._Afetados'!$B$5:$C$170,2,0)))</f>
        <v/>
      </c>
      <c r="S929" s="30">
        <f t="shared" si="566"/>
        <v>4</v>
      </c>
      <c r="T929" s="32">
        <f>VLOOKUP(B929,[6]Municipios!$B$7:$J$5574,3,0)+VLOOKUP(B929,[6]Municipios!$B$7:$J$5574,4,0)+VLOOKUP(B929,[6]Municipios!$B$7:$J$5574,5,0)</f>
        <v>0</v>
      </c>
      <c r="U929" s="32">
        <f>VLOOKUP(B929,[6]Municipios!$B$7:$J$5574,6,0)+VLOOKUP(B929,[6]Municipios!$B$7:$J$5574,7,0)+VLOOKUP(B929,[6]Municipios!$B$7:$J$5574,8,0)</f>
        <v>0</v>
      </c>
      <c r="V929" s="32">
        <f>VLOOKUP(B929,[6]Instalaçoes!$B$7:$J$5570,3,0)+VLOOKUP(B929,[6]Instalaçoes!$B$7:$J$5570,4,0)+VLOOKUP(B929,[6]Instalaçoes!$B$7:$J$5570,5,0)</f>
        <v>0</v>
      </c>
      <c r="W929" s="32">
        <f>VLOOKUP(B929,[6]Instalaçoes!$B$7:$J$5570,6,0)+VLOOKUP(B929,[6]Instalaçoes!$B$7:$J$5570,7,0)+VLOOKUP(B929,[6]Instalaçoes!$B$7:$J$5570,8,0)</f>
        <v>0</v>
      </c>
      <c r="X929" s="32"/>
      <c r="Y929" s="32"/>
      <c r="Z929" s="32"/>
      <c r="AA929" s="32"/>
      <c r="AB929" s="30">
        <f>IF((Q929&lt;&gt;""),VLOOKUP(B929,[7]Coeficiente_Municípios!$A$6:$Z$5570,8,0),0)</f>
        <v>0</v>
      </c>
      <c r="AC929" s="30">
        <f>IF((R929&lt;&gt;""),VLOOKUP(B929,'[5]Inst.Marit._Afetados'!$B$5:$F$170,5,0),0)</f>
        <v>0</v>
      </c>
      <c r="AD929" s="30">
        <f>IF((S929&lt;&gt;""),VLOOKUP(B929,[7]Coeficiente_Municípios!$A$6:$Z$5570,7,0),0)</f>
        <v>0</v>
      </c>
      <c r="AE929" s="30">
        <f>IF((R929&lt;&gt;""),VLOOKUP(B929,'[5]Inst.Marit._Afetados'!$B$5:$F$170,4,0),0)</f>
        <v>0</v>
      </c>
      <c r="AG929" s="32">
        <f>VLOOKUP($B929,'[2]5411_5%'!$A$15:$C$5606,3,0)-VLOOKUP($B929,'[2]5411_5%'!$A$15:$C$5606,2,0)</f>
        <v>0</v>
      </c>
      <c r="AH929" s="32">
        <f>VLOOKUP($B929,'[2]5411_&gt;5%'!$A$13:$C$5604,3,0)-VLOOKUP($B929,'[2]5411_&gt;5%'!$A$13:$C$5604,2,0)</f>
        <v>0</v>
      </c>
      <c r="AI929" s="32">
        <f>IF(ISNA(VLOOKUP($B929,'[2]Total_DARF''s_Est_Mun+Acerto'!$A$35:$L$5599,7,0)),0,(VLOOKUP($B929,'[2]Total_DARF''s_Est_Mun+Acerto'!$A$35:$L$5599,7,0)))</f>
        <v>0</v>
      </c>
      <c r="AJ929" s="32">
        <f>IF(ISNA(VLOOKUP($B929,'[2]Total_DARF''s_Est_Mun+Acerto'!$A$35:$L$5599,8,0)),0,(VLOOKUP($B929,'[2]Total_DARF''s_Est_Mun+Acerto'!$A$35:$L$5599,8,0)))</f>
        <v>0</v>
      </c>
      <c r="AK929" s="32">
        <f>IF(ISNA(VLOOKUP($B929,'[2]Total_DARF''s_Est_Mun+Acerto'!$A$35:$L$5599,10,0)),0,(VLOOKUP($B929,'[2]Total_DARF''s_Est_Mun+Acerto'!$A$35:$L$5599,10,0)))</f>
        <v>0</v>
      </c>
      <c r="AL929" s="32">
        <f>VLOOKUP(B929,'[2]Total_DARF''s_Est_Mun+Acerto'!$A$35:$K$5599,11,0)</f>
        <v>0</v>
      </c>
    </row>
    <row r="930" spans="1:38" ht="12.75" customHeight="1" x14ac:dyDescent="0.2">
      <c r="A930" s="4" t="s">
        <v>791</v>
      </c>
      <c r="B930" s="59" t="s">
        <v>647</v>
      </c>
      <c r="C930" s="9" t="str">
        <f t="shared" si="558"/>
        <v/>
      </c>
      <c r="D930" s="9" t="str">
        <f t="shared" si="559"/>
        <v/>
      </c>
      <c r="E930" s="9">
        <f t="shared" si="560"/>
        <v>0</v>
      </c>
      <c r="F930" s="9">
        <f t="shared" si="556"/>
        <v>127117.57</v>
      </c>
      <c r="G930" s="9" t="str">
        <f t="shared" si="561"/>
        <v/>
      </c>
      <c r="H930" s="9" t="str">
        <f>IF((AB930&gt;0),(TRUNC(([1]Mar!$C$6*(AB930-AC930)),2)+TRUNC(([1]Mar!$D$6*(AB930-AC930)),2)+TRUNC(([1]Mar!$E$6*(AB930-AC930)),2)),"")</f>
        <v/>
      </c>
      <c r="I930" s="9" t="str">
        <f t="shared" si="564"/>
        <v/>
      </c>
      <c r="J930" s="20">
        <f t="shared" si="563"/>
        <v>-525.08000000000004</v>
      </c>
      <c r="K930" s="20">
        <f t="shared" si="565"/>
        <v>126592.49</v>
      </c>
      <c r="L930" s="23">
        <f>VLOOKUP(B930,'[2]Total_DARF''s_Est_Mun+Acerto'!$A$35:$L$5598,6,FALSE)</f>
        <v>126592.49</v>
      </c>
      <c r="M930" s="23">
        <f t="shared" si="557"/>
        <v>0</v>
      </c>
      <c r="N930" s="34" t="str">
        <f>IF(ISERROR(VLOOKUP(B930,[3]Rateio_Área_Geoeconômica!$A$4:$F$964,6,0)),"",(VLOOKUP(B930,[3]Rateio_Área_Geoeconômica!$A$4:$F$964,6,0)))</f>
        <v>L</v>
      </c>
      <c r="O930" s="30" t="str">
        <f>IF((IF(ISERROR(VLOOKUP(B930,[4]Original!$B$120:$G$157,6,0)),"",(VLOOKUP(B930,[4]Original!$B$120:$G$157,6,0))))=0,"",(IF(ISERROR(VLOOKUP(B930,[4]Original!$B$120:$G$157,6,0)),"",(VLOOKUP(B930,[4]Original!$B$120:$G$157,6,0)))))</f>
        <v/>
      </c>
      <c r="P930" s="30" t="s">
        <v>1085</v>
      </c>
      <c r="Q930" s="30">
        <f t="shared" si="562"/>
        <v>3</v>
      </c>
      <c r="R930" s="31" t="str">
        <f>IF(ISERROR(VLOOKUP(B930,'[5]Inst.Marit._Afetados'!$B$5:$C$170,2,0)),"",(VLOOKUP(B930,'[5]Inst.Marit._Afetados'!$B$5:$C$170,2,0)))</f>
        <v/>
      </c>
      <c r="S930" s="30">
        <f t="shared" si="566"/>
        <v>4</v>
      </c>
      <c r="T930" s="32">
        <f>VLOOKUP(B930,[6]Municipios!$B$7:$J$5574,3,0)+VLOOKUP(B930,[6]Municipios!$B$7:$J$5574,4,0)+VLOOKUP(B930,[6]Municipios!$B$7:$J$5574,5,0)</f>
        <v>0</v>
      </c>
      <c r="U930" s="32">
        <f>VLOOKUP(B930,[6]Municipios!$B$7:$J$5574,6,0)+VLOOKUP(B930,[6]Municipios!$B$7:$J$5574,7,0)+VLOOKUP(B930,[6]Municipios!$B$7:$J$5574,8,0)</f>
        <v>0</v>
      </c>
      <c r="V930" s="32">
        <f>VLOOKUP(B930,[6]Instalaçoes!$B$7:$J$5570,3,0)+VLOOKUP(B930,[6]Instalaçoes!$B$7:$J$5570,4,0)+VLOOKUP(B930,[6]Instalaçoes!$B$7:$J$5570,5,0)</f>
        <v>127117.57</v>
      </c>
      <c r="W930" s="32">
        <f>VLOOKUP(B930,[6]Instalaçoes!$B$7:$J$5570,6,0)+VLOOKUP(B930,[6]Instalaçoes!$B$7:$J$5570,7,0)+VLOOKUP(B930,[6]Instalaçoes!$B$7:$J$5570,8,0)</f>
        <v>0</v>
      </c>
      <c r="X930" s="32"/>
      <c r="Y930" s="32"/>
      <c r="Z930" s="32"/>
      <c r="AA930" s="32"/>
      <c r="AB930" s="30">
        <f>IF((Q930&lt;&gt;""),VLOOKUP(B930,[7]Coeficiente_Municípios!$A$6:$Z$5570,8,0),0)</f>
        <v>0</v>
      </c>
      <c r="AC930" s="30">
        <f>IF((R930&lt;&gt;""),VLOOKUP(B930,'[5]Inst.Marit._Afetados'!$B$5:$F$170,5,0),0)</f>
        <v>0</v>
      </c>
      <c r="AD930" s="30">
        <f>IF((S930&lt;&gt;""),VLOOKUP(B930,[7]Coeficiente_Municípios!$A$6:$Z$5570,7,0),0)</f>
        <v>6.1299620999183814E-4</v>
      </c>
      <c r="AE930" s="30">
        <f>IF((R930&lt;&gt;""),VLOOKUP(B930,'[5]Inst.Marit._Afetados'!$B$5:$F$170,4,0),0)</f>
        <v>0</v>
      </c>
      <c r="AG930" s="32">
        <f>VLOOKUP($B930,'[2]5411_5%'!$A$15:$C$5606,3,0)-VLOOKUP($B930,'[2]5411_5%'!$A$15:$C$5606,2,0)</f>
        <v>0</v>
      </c>
      <c r="AH930" s="32">
        <f>VLOOKUP($B930,'[2]5411_&gt;5%'!$A$13:$C$5604,3,0)-VLOOKUP($B930,'[2]5411_&gt;5%'!$A$13:$C$5604,2,0)</f>
        <v>0</v>
      </c>
      <c r="AI930" s="32">
        <f>IF(ISNA(VLOOKUP($B930,'[2]Total_DARF''s_Est_Mun+Acerto'!$A$35:$L$5599,7,0)),0,(VLOOKUP($B930,'[2]Total_DARF''s_Est_Mun+Acerto'!$A$35:$L$5599,7,0)))</f>
        <v>-525.08000000000004</v>
      </c>
      <c r="AJ930" s="32">
        <f>IF(ISNA(VLOOKUP($B930,'[2]Total_DARF''s_Est_Mun+Acerto'!$A$35:$L$5599,8,0)),0,(VLOOKUP($B930,'[2]Total_DARF''s_Est_Mun+Acerto'!$A$35:$L$5599,8,0)))</f>
        <v>0</v>
      </c>
      <c r="AK930" s="32">
        <f>IF(ISNA(VLOOKUP($B930,'[2]Total_DARF''s_Est_Mun+Acerto'!$A$35:$L$5599,10,0)),0,(VLOOKUP($B930,'[2]Total_DARF''s_Est_Mun+Acerto'!$A$35:$L$5599,10,0)))</f>
        <v>0</v>
      </c>
      <c r="AL930" s="32">
        <f>VLOOKUP(B930,'[2]Total_DARF''s_Est_Mun+Acerto'!$A$35:$K$5599,11,0)</f>
        <v>0</v>
      </c>
    </row>
    <row r="931" spans="1:38" ht="12.75" customHeight="1" x14ac:dyDescent="0.2">
      <c r="A931" s="4" t="s">
        <v>791</v>
      </c>
      <c r="B931" s="59" t="s">
        <v>648</v>
      </c>
      <c r="C931" s="9" t="str">
        <f t="shared" si="558"/>
        <v/>
      </c>
      <c r="D931" s="9" t="str">
        <f t="shared" si="559"/>
        <v/>
      </c>
      <c r="E931" s="9">
        <f t="shared" si="560"/>
        <v>0</v>
      </c>
      <c r="F931" s="9" t="str">
        <f t="shared" si="556"/>
        <v/>
      </c>
      <c r="G931" s="9" t="str">
        <f t="shared" si="561"/>
        <v/>
      </c>
      <c r="H931" s="9" t="str">
        <f>IF((AB931&gt;0),(TRUNC(([1]Mar!$C$6*(AB931-AC931)),2)+TRUNC(([1]Mar!$D$6*(AB931-AC931)),2)+TRUNC(([1]Mar!$E$6*(AB931-AC931)),2)),"")</f>
        <v/>
      </c>
      <c r="I931" s="9" t="str">
        <f t="shared" si="564"/>
        <v/>
      </c>
      <c r="J931" s="20" t="str">
        <f t="shared" si="563"/>
        <v/>
      </c>
      <c r="K931" s="20">
        <f t="shared" si="565"/>
        <v>0</v>
      </c>
      <c r="L931" s="23">
        <f>VLOOKUP(B931,'[2]Total_DARF''s_Est_Mun+Acerto'!$A$35:$L$5598,6,FALSE)</f>
        <v>0</v>
      </c>
      <c r="M931" s="23">
        <f t="shared" si="557"/>
        <v>0</v>
      </c>
      <c r="N931" s="34" t="str">
        <f>IF(ISERROR(VLOOKUP(B931,[3]Rateio_Área_Geoeconômica!$A$4:$F$964,6,0)),"",(VLOOKUP(B931,[3]Rateio_Área_Geoeconômica!$A$4:$F$964,6,0)))</f>
        <v>L</v>
      </c>
      <c r="O931" s="30" t="str">
        <f>IF((IF(ISERROR(VLOOKUP(B931,[4]Original!$B$120:$G$157,6,0)),"",(VLOOKUP(B931,[4]Original!$B$120:$G$157,6,0))))=0,"",(IF(ISERROR(VLOOKUP(B931,[4]Original!$B$120:$G$157,6,0)),"",(VLOOKUP(B931,[4]Original!$B$120:$G$157,6,0)))))</f>
        <v/>
      </c>
      <c r="P931" s="30" t="s">
        <v>1085</v>
      </c>
      <c r="Q931" s="30" t="str">
        <f t="shared" si="562"/>
        <v/>
      </c>
      <c r="R931" s="31" t="str">
        <f>IF(ISERROR(VLOOKUP(B931,'[5]Inst.Marit._Afetados'!$B$5:$C$170,2,0)),"",(VLOOKUP(B931,'[5]Inst.Marit._Afetados'!$B$5:$C$170,2,0)))</f>
        <v/>
      </c>
      <c r="S931" s="30">
        <f t="shared" si="566"/>
        <v>4</v>
      </c>
      <c r="T931" s="32">
        <f>VLOOKUP(B931,[6]Municipios!$B$7:$J$5574,3,0)+VLOOKUP(B931,[6]Municipios!$B$7:$J$5574,4,0)+VLOOKUP(B931,[6]Municipios!$B$7:$J$5574,5,0)</f>
        <v>0</v>
      </c>
      <c r="U931" s="32">
        <f>VLOOKUP(B931,[6]Municipios!$B$7:$J$5574,6,0)+VLOOKUP(B931,[6]Municipios!$B$7:$J$5574,7,0)+VLOOKUP(B931,[6]Municipios!$B$7:$J$5574,8,0)</f>
        <v>0</v>
      </c>
      <c r="V931" s="32">
        <f>VLOOKUP(B931,[6]Instalaçoes!$B$7:$J$5570,3,0)+VLOOKUP(B931,[6]Instalaçoes!$B$7:$J$5570,4,0)+VLOOKUP(B931,[6]Instalaçoes!$B$7:$J$5570,5,0)</f>
        <v>0</v>
      </c>
      <c r="W931" s="32">
        <f>VLOOKUP(B931,[6]Instalaçoes!$B$7:$J$5570,6,0)+VLOOKUP(B931,[6]Instalaçoes!$B$7:$J$5570,7,0)+VLOOKUP(B931,[6]Instalaçoes!$B$7:$J$5570,8,0)</f>
        <v>0</v>
      </c>
      <c r="X931" s="32"/>
      <c r="Y931" s="32"/>
      <c r="Z931" s="32"/>
      <c r="AA931" s="32"/>
      <c r="AB931" s="30">
        <f>IF((Q931&lt;&gt;""),VLOOKUP(B931,[7]Coeficiente_Municípios!$A$6:$Z$5570,8,0),0)</f>
        <v>0</v>
      </c>
      <c r="AC931" s="30">
        <f>IF((R931&lt;&gt;""),VLOOKUP(B931,'[5]Inst.Marit._Afetados'!$B$5:$F$170,5,0),0)</f>
        <v>0</v>
      </c>
      <c r="AD931" s="30">
        <f>IF((S931&lt;&gt;""),VLOOKUP(B931,[7]Coeficiente_Municípios!$A$6:$Z$5570,7,0),0)</f>
        <v>0</v>
      </c>
      <c r="AE931" s="30">
        <f>IF((R931&lt;&gt;""),VLOOKUP(B931,'[5]Inst.Marit._Afetados'!$B$5:$F$170,4,0),0)</f>
        <v>0</v>
      </c>
      <c r="AG931" s="32">
        <f>VLOOKUP($B931,'[2]5411_5%'!$A$15:$C$5606,3,0)-VLOOKUP($B931,'[2]5411_5%'!$A$15:$C$5606,2,0)</f>
        <v>0</v>
      </c>
      <c r="AH931" s="32">
        <f>VLOOKUP($B931,'[2]5411_&gt;5%'!$A$13:$C$5604,3,0)-VLOOKUP($B931,'[2]5411_&gt;5%'!$A$13:$C$5604,2,0)</f>
        <v>0</v>
      </c>
      <c r="AI931" s="32">
        <f>IF(ISNA(VLOOKUP($B931,'[2]Total_DARF''s_Est_Mun+Acerto'!$A$35:$L$5599,7,0)),0,(VLOOKUP($B931,'[2]Total_DARF''s_Est_Mun+Acerto'!$A$35:$L$5599,7,0)))</f>
        <v>0</v>
      </c>
      <c r="AJ931" s="32">
        <f>IF(ISNA(VLOOKUP($B931,'[2]Total_DARF''s_Est_Mun+Acerto'!$A$35:$L$5599,8,0)),0,(VLOOKUP($B931,'[2]Total_DARF''s_Est_Mun+Acerto'!$A$35:$L$5599,8,0)))</f>
        <v>0</v>
      </c>
      <c r="AK931" s="32">
        <f>IF(ISNA(VLOOKUP($B931,'[2]Total_DARF''s_Est_Mun+Acerto'!$A$35:$L$5599,10,0)),0,(VLOOKUP($B931,'[2]Total_DARF''s_Est_Mun+Acerto'!$A$35:$L$5599,10,0)))</f>
        <v>0</v>
      </c>
      <c r="AL931" s="32">
        <f>VLOOKUP(B931,'[2]Total_DARF''s_Est_Mun+Acerto'!$A$35:$K$5599,11,0)</f>
        <v>0</v>
      </c>
    </row>
    <row r="932" spans="1:38" ht="12.75" customHeight="1" x14ac:dyDescent="0.2">
      <c r="A932" s="4" t="s">
        <v>791</v>
      </c>
      <c r="B932" s="80" t="s">
        <v>649</v>
      </c>
      <c r="C932" s="9" t="str">
        <f t="shared" si="558"/>
        <v/>
      </c>
      <c r="D932" s="9" t="str">
        <f t="shared" si="559"/>
        <v/>
      </c>
      <c r="E932" s="9">
        <f t="shared" si="560"/>
        <v>0</v>
      </c>
      <c r="F932" s="9">
        <f t="shared" si="556"/>
        <v>187649.74</v>
      </c>
      <c r="G932" s="9" t="str">
        <f t="shared" si="561"/>
        <v/>
      </c>
      <c r="H932" s="9">
        <f>IF((AB932&gt;0),(TRUNC(([1]Mar!$C$6*(AB932-AC932)),2)+TRUNC(([1]Mar!$D$6*(AB932-AC932)),2)+TRUNC(([1]Mar!$E$6*(AB932-AC932)),2)),"")</f>
        <v>778.98</v>
      </c>
      <c r="I932" s="9">
        <f t="shared" si="564"/>
        <v>6.1120260122606851E-3</v>
      </c>
      <c r="J932" s="20">
        <f t="shared" si="563"/>
        <v>-752.51</v>
      </c>
      <c r="K932" s="20">
        <f t="shared" si="565"/>
        <v>187676.21611202601</v>
      </c>
      <c r="L932" s="23">
        <f>VLOOKUP(B932,'[2]Total_DARF''s_Est_Mun+Acerto'!$A$35:$L$5598,6,FALSE)</f>
        <v>187676.22</v>
      </c>
      <c r="M932" s="23">
        <f t="shared" si="557"/>
        <v>-3.88797398773022E-3</v>
      </c>
      <c r="N932" s="34" t="str">
        <f>IF(ISERROR(VLOOKUP(B932,[3]Rateio_Área_Geoeconômica!$A$4:$F$964,6,0)),"",(VLOOKUP(B932,[3]Rateio_Área_Geoeconômica!$A$4:$F$964,6,0)))</f>
        <v>L</v>
      </c>
      <c r="O932" s="30" t="str">
        <f>IF((IF(ISERROR(VLOOKUP(B932,[4]Original!$B$120:$G$157,6,0)),"",(VLOOKUP(B932,[4]Original!$B$120:$G$157,6,0))))=0,"",(IF(ISERROR(VLOOKUP(B932,[4]Original!$B$120:$G$157,6,0)),"",(VLOOKUP(B932,[4]Original!$B$120:$G$157,6,0)))))</f>
        <v/>
      </c>
      <c r="P932" s="30" t="s">
        <v>1085</v>
      </c>
      <c r="Q932" s="30">
        <f t="shared" si="562"/>
        <v>3</v>
      </c>
      <c r="R932" s="31" t="str">
        <f>IF(ISERROR(VLOOKUP(B932,'[5]Inst.Marit._Afetados'!$B$5:$C$170,2,0)),"",(VLOOKUP(B932,'[5]Inst.Marit._Afetados'!$B$5:$C$170,2,0)))</f>
        <v/>
      </c>
      <c r="S932" s="30">
        <f t="shared" si="566"/>
        <v>4</v>
      </c>
      <c r="T932" s="32">
        <f>VLOOKUP(B932,[6]Municipios!$B$7:$J$5574,3,0)+VLOOKUP(B932,[6]Municipios!$B$7:$J$5574,4,0)+VLOOKUP(B932,[6]Municipios!$B$7:$J$5574,5,0)</f>
        <v>0</v>
      </c>
      <c r="U932" s="32">
        <f>VLOOKUP(B932,[6]Municipios!$B$7:$J$5574,6,0)+VLOOKUP(B932,[6]Municipios!$B$7:$J$5574,7,0)+VLOOKUP(B932,[6]Municipios!$B$7:$J$5574,8,0)</f>
        <v>0</v>
      </c>
      <c r="V932" s="32">
        <f>VLOOKUP(B932,[6]Instalaçoes!$B$7:$J$5570,3,0)+VLOOKUP(B932,[6]Instalaçoes!$B$7:$J$5570,4,0)+VLOOKUP(B932,[6]Instalaçoes!$B$7:$J$5570,5,0)</f>
        <v>187649.74</v>
      </c>
      <c r="W932" s="32">
        <f>VLOOKUP(B932,[6]Instalaçoes!$B$7:$J$5570,6,0)+VLOOKUP(B932,[6]Instalaçoes!$B$7:$J$5570,7,0)+VLOOKUP(B932,[6]Instalaçoes!$B$7:$J$5570,8,0)</f>
        <v>778.98611202601228</v>
      </c>
      <c r="X932" s="32"/>
      <c r="Y932" s="32"/>
      <c r="Z932" s="32"/>
      <c r="AA932" s="32"/>
      <c r="AB932" s="30">
        <f>IF((Q932&lt;&gt;""),VLOOKUP(B932,[7]Coeficiente_Municípios!$A$6:$Z$5570,8,0),0)</f>
        <v>9.9910400104905903E-6</v>
      </c>
      <c r="AC932" s="30">
        <f>IF((R932&lt;&gt;""),VLOOKUP(B932,'[5]Inst.Marit._Afetados'!$B$5:$F$170,5,0),0)</f>
        <v>0</v>
      </c>
      <c r="AD932" s="30">
        <f>IF((S932&lt;&gt;""),VLOOKUP(B932,[7]Coeficiente_Municípios!$A$6:$Z$5570,7,0),0)</f>
        <v>2.6844461437564721E-3</v>
      </c>
      <c r="AE932" s="30">
        <f>IF((R932&lt;&gt;""),VLOOKUP(B932,'[5]Inst.Marit._Afetados'!$B$5:$F$170,4,0),0)</f>
        <v>0</v>
      </c>
      <c r="AG932" s="32">
        <f>VLOOKUP($B932,'[2]5411_5%'!$A$15:$C$5606,3,0)-VLOOKUP($B932,'[2]5411_5%'!$A$15:$C$5606,2,0)</f>
        <v>0</v>
      </c>
      <c r="AH932" s="32">
        <f>VLOOKUP($B932,'[2]5411_&gt;5%'!$A$13:$C$5604,3,0)-VLOOKUP($B932,'[2]5411_&gt;5%'!$A$13:$C$5604,2,0)</f>
        <v>0</v>
      </c>
      <c r="AI932" s="32">
        <f>IF(ISNA(VLOOKUP($B932,'[2]Total_DARF''s_Est_Mun+Acerto'!$A$35:$L$5599,7,0)),0,(VLOOKUP($B932,'[2]Total_DARF''s_Est_Mun+Acerto'!$A$35:$L$5599,7,0)))</f>
        <v>-700.1</v>
      </c>
      <c r="AJ932" s="32">
        <f>IF(ISNA(VLOOKUP($B932,'[2]Total_DARF''s_Est_Mun+Acerto'!$A$35:$L$5599,8,0)),0,(VLOOKUP($B932,'[2]Total_DARF''s_Est_Mun+Acerto'!$A$35:$L$5599,8,0)))</f>
        <v>-52.41</v>
      </c>
      <c r="AK932" s="32">
        <f>IF(ISNA(VLOOKUP($B932,'[2]Total_DARF''s_Est_Mun+Acerto'!$A$35:$L$5599,10,0)),0,(VLOOKUP($B932,'[2]Total_DARF''s_Est_Mun+Acerto'!$A$35:$L$5599,10,0)))</f>
        <v>0</v>
      </c>
      <c r="AL932" s="32">
        <f>VLOOKUP(B932,'[2]Total_DARF''s_Est_Mun+Acerto'!$A$35:$K$5599,11,0)</f>
        <v>0</v>
      </c>
    </row>
    <row r="933" spans="1:38" ht="12.75" customHeight="1" x14ac:dyDescent="0.2">
      <c r="A933" s="4" t="s">
        <v>791</v>
      </c>
      <c r="B933" s="81" t="s">
        <v>650</v>
      </c>
      <c r="C933" s="9" t="str">
        <f t="shared" si="558"/>
        <v/>
      </c>
      <c r="D933" s="9" t="str">
        <f t="shared" si="559"/>
        <v/>
      </c>
      <c r="E933" s="9">
        <f t="shared" si="560"/>
        <v>0</v>
      </c>
      <c r="F933" s="9" t="str">
        <f t="shared" si="556"/>
        <v/>
      </c>
      <c r="G933" s="9" t="str">
        <f t="shared" si="561"/>
        <v/>
      </c>
      <c r="H933" s="9" t="str">
        <f>IF((AB933&gt;0),(TRUNC(([1]Mar!$C$6*(AB933-AC933)),2)+TRUNC(([1]Mar!$D$6*(AB933-AC933)),2)+TRUNC(([1]Mar!$E$6*(AB933-AC933)),2)),"")</f>
        <v/>
      </c>
      <c r="I933" s="9" t="str">
        <f t="shared" si="564"/>
        <v/>
      </c>
      <c r="J933" s="20" t="str">
        <f t="shared" si="563"/>
        <v/>
      </c>
      <c r="K933" s="20">
        <f t="shared" si="565"/>
        <v>0</v>
      </c>
      <c r="L933" s="23">
        <f>VLOOKUP(B933,'[2]Total_DARF''s_Est_Mun+Acerto'!$A$35:$L$5598,6,FALSE)</f>
        <v>0</v>
      </c>
      <c r="M933" s="23">
        <f t="shared" si="557"/>
        <v>0</v>
      </c>
      <c r="N933" s="34" t="str">
        <f>IF(ISERROR(VLOOKUP(B933,[3]Rateio_Área_Geoeconômica!$A$4:$F$964,6,0)),"",(VLOOKUP(B933,[3]Rateio_Área_Geoeconômica!$A$4:$F$964,6,0)))</f>
        <v>L</v>
      </c>
      <c r="O933" s="30" t="str">
        <f>IF((IF(ISERROR(VLOOKUP(B933,[4]Original!$B$120:$G$157,6,0)),"",(VLOOKUP(B933,[4]Original!$B$120:$G$157,6,0))))=0,"",(IF(ISERROR(VLOOKUP(B933,[4]Original!$B$120:$G$157,6,0)),"",(VLOOKUP(B933,[4]Original!$B$120:$G$157,6,0)))))</f>
        <v/>
      </c>
      <c r="P933" s="30" t="s">
        <v>1085</v>
      </c>
      <c r="Q933" s="30" t="str">
        <f t="shared" si="562"/>
        <v/>
      </c>
      <c r="R933" s="31" t="str">
        <f>IF(ISERROR(VLOOKUP(B933,'[5]Inst.Marit._Afetados'!$B$5:$C$170,2,0)),"",(VLOOKUP(B933,'[5]Inst.Marit._Afetados'!$B$5:$C$170,2,0)))</f>
        <v/>
      </c>
      <c r="S933" s="30">
        <f t="shared" si="566"/>
        <v>4</v>
      </c>
      <c r="T933" s="32">
        <f>VLOOKUP(B933,[6]Municipios!$B$7:$J$5574,3,0)+VLOOKUP(B933,[6]Municipios!$B$7:$J$5574,4,0)+VLOOKUP(B933,[6]Municipios!$B$7:$J$5574,5,0)</f>
        <v>0</v>
      </c>
      <c r="U933" s="32">
        <f>VLOOKUP(B933,[6]Municipios!$B$7:$J$5574,6,0)+VLOOKUP(B933,[6]Municipios!$B$7:$J$5574,7,0)+VLOOKUP(B933,[6]Municipios!$B$7:$J$5574,8,0)</f>
        <v>0</v>
      </c>
      <c r="V933" s="32">
        <f>VLOOKUP(B933,[6]Instalaçoes!$B$7:$J$5570,3,0)+VLOOKUP(B933,[6]Instalaçoes!$B$7:$J$5570,4,0)+VLOOKUP(B933,[6]Instalaçoes!$B$7:$J$5570,5,0)</f>
        <v>0</v>
      </c>
      <c r="W933" s="32">
        <f>VLOOKUP(B933,[6]Instalaçoes!$B$7:$J$5570,6,0)+VLOOKUP(B933,[6]Instalaçoes!$B$7:$J$5570,7,0)+VLOOKUP(B933,[6]Instalaçoes!$B$7:$J$5570,8,0)</f>
        <v>0</v>
      </c>
      <c r="X933" s="32"/>
      <c r="Y933" s="32"/>
      <c r="Z933" s="32"/>
      <c r="AA933" s="32"/>
      <c r="AB933" s="30">
        <f>IF((Q933&lt;&gt;""),VLOOKUP(B933,[7]Coeficiente_Municípios!$A$6:$Z$5570,8,0),0)</f>
        <v>0</v>
      </c>
      <c r="AC933" s="30">
        <f>IF((R933&lt;&gt;""),VLOOKUP(B933,'[5]Inst.Marit._Afetados'!$B$5:$F$170,5,0),0)</f>
        <v>0</v>
      </c>
      <c r="AD933" s="30">
        <f>IF((S933&lt;&gt;""),VLOOKUP(B933,[7]Coeficiente_Municípios!$A$6:$Z$5570,7,0),0)</f>
        <v>0</v>
      </c>
      <c r="AE933" s="30">
        <f>IF((R933&lt;&gt;""),VLOOKUP(B933,'[5]Inst.Marit._Afetados'!$B$5:$F$170,4,0),0)</f>
        <v>0</v>
      </c>
      <c r="AG933" s="32">
        <f>VLOOKUP($B933,'[2]5411_5%'!$A$15:$C$5606,3,0)-VLOOKUP($B933,'[2]5411_5%'!$A$15:$C$5606,2,0)</f>
        <v>0</v>
      </c>
      <c r="AH933" s="32">
        <f>VLOOKUP($B933,'[2]5411_&gt;5%'!$A$13:$C$5604,3,0)-VLOOKUP($B933,'[2]5411_&gt;5%'!$A$13:$C$5604,2,0)</f>
        <v>0</v>
      </c>
      <c r="AI933" s="32">
        <f>IF(ISNA(VLOOKUP($B933,'[2]Total_DARF''s_Est_Mun+Acerto'!$A$35:$L$5599,7,0)),0,(VLOOKUP($B933,'[2]Total_DARF''s_Est_Mun+Acerto'!$A$35:$L$5599,7,0)))</f>
        <v>0</v>
      </c>
      <c r="AJ933" s="32">
        <f>IF(ISNA(VLOOKUP($B933,'[2]Total_DARF''s_Est_Mun+Acerto'!$A$35:$L$5599,8,0)),0,(VLOOKUP($B933,'[2]Total_DARF''s_Est_Mun+Acerto'!$A$35:$L$5599,8,0)))</f>
        <v>0</v>
      </c>
      <c r="AK933" s="32">
        <f>IF(ISNA(VLOOKUP($B933,'[2]Total_DARF''s_Est_Mun+Acerto'!$A$35:$L$5599,10,0)),0,(VLOOKUP($B933,'[2]Total_DARF''s_Est_Mun+Acerto'!$A$35:$L$5599,10,0)))</f>
        <v>0</v>
      </c>
      <c r="AL933" s="32">
        <f>VLOOKUP(B933,'[2]Total_DARF''s_Est_Mun+Acerto'!$A$35:$K$5599,11,0)</f>
        <v>0</v>
      </c>
    </row>
    <row r="934" spans="1:38" ht="12.75" customHeight="1" x14ac:dyDescent="0.2">
      <c r="A934" s="4" t="s">
        <v>791</v>
      </c>
      <c r="B934" s="80" t="s">
        <v>651</v>
      </c>
      <c r="C934" s="9" t="str">
        <f t="shared" si="558"/>
        <v/>
      </c>
      <c r="D934" s="9" t="str">
        <f t="shared" si="559"/>
        <v/>
      </c>
      <c r="E934" s="9">
        <f t="shared" si="560"/>
        <v>0</v>
      </c>
      <c r="F934" s="9">
        <f t="shared" si="556"/>
        <v>187649.74</v>
      </c>
      <c r="G934" s="9" t="str">
        <f t="shared" si="561"/>
        <v/>
      </c>
      <c r="H934" s="9" t="str">
        <f>IF((AB934&gt;0),(TRUNC(([1]Mar!$C$6*(AB934-AC934)),2)+TRUNC(([1]Mar!$D$6*(AB934-AC934)),2)+TRUNC(([1]Mar!$E$6*(AB934-AC934)),2)),"")</f>
        <v/>
      </c>
      <c r="I934" s="9" t="str">
        <f t="shared" si="564"/>
        <v/>
      </c>
      <c r="J934" s="20">
        <f t="shared" si="563"/>
        <v>-700.1</v>
      </c>
      <c r="K934" s="20">
        <f t="shared" si="565"/>
        <v>186949.63999999998</v>
      </c>
      <c r="L934" s="23">
        <f>VLOOKUP(B934,'[2]Total_DARF''s_Est_Mun+Acerto'!$A$35:$L$5598,6,FALSE)</f>
        <v>186949.64</v>
      </c>
      <c r="M934" s="23">
        <f t="shared" si="557"/>
        <v>0</v>
      </c>
      <c r="N934" s="34" t="str">
        <f>IF(ISERROR(VLOOKUP(B934,[3]Rateio_Área_Geoeconômica!$A$4:$F$964,6,0)),"",(VLOOKUP(B934,[3]Rateio_Área_Geoeconômica!$A$4:$F$964,6,0)))</f>
        <v>L</v>
      </c>
      <c r="O934" s="30" t="str">
        <f>IF((IF(ISERROR(VLOOKUP(B934,[4]Original!$B$120:$G$157,6,0)),"",(VLOOKUP(B934,[4]Original!$B$120:$G$157,6,0))))=0,"",(IF(ISERROR(VLOOKUP(B934,[4]Original!$B$120:$G$157,6,0)),"",(VLOOKUP(B934,[4]Original!$B$120:$G$157,6,0)))))</f>
        <v/>
      </c>
      <c r="P934" s="30" t="s">
        <v>1085</v>
      </c>
      <c r="Q934" s="30">
        <f t="shared" si="562"/>
        <v>3</v>
      </c>
      <c r="R934" s="31" t="str">
        <f>IF(ISERROR(VLOOKUP(B934,'[5]Inst.Marit._Afetados'!$B$5:$C$170,2,0)),"",(VLOOKUP(B934,'[5]Inst.Marit._Afetados'!$B$5:$C$170,2,0)))</f>
        <v/>
      </c>
      <c r="S934" s="30">
        <f t="shared" si="566"/>
        <v>4</v>
      </c>
      <c r="T934" s="32">
        <f>VLOOKUP(B934,[6]Municipios!$B$7:$J$5574,3,0)+VLOOKUP(B934,[6]Municipios!$B$7:$J$5574,4,0)+VLOOKUP(B934,[6]Municipios!$B$7:$J$5574,5,0)</f>
        <v>0</v>
      </c>
      <c r="U934" s="32">
        <f>VLOOKUP(B934,[6]Municipios!$B$7:$J$5574,6,0)+VLOOKUP(B934,[6]Municipios!$B$7:$J$5574,7,0)+VLOOKUP(B934,[6]Municipios!$B$7:$J$5574,8,0)</f>
        <v>0</v>
      </c>
      <c r="V934" s="32">
        <f>VLOOKUP(B934,[6]Instalaçoes!$B$7:$J$5570,3,0)+VLOOKUP(B934,[6]Instalaçoes!$B$7:$J$5570,4,0)+VLOOKUP(B934,[6]Instalaçoes!$B$7:$J$5570,5,0)</f>
        <v>187649.74</v>
      </c>
      <c r="W934" s="32">
        <f>VLOOKUP(B934,[6]Instalaçoes!$B$7:$J$5570,6,0)+VLOOKUP(B934,[6]Instalaçoes!$B$7:$J$5570,7,0)+VLOOKUP(B934,[6]Instalaçoes!$B$7:$J$5570,8,0)</f>
        <v>0</v>
      </c>
      <c r="X934" s="32"/>
      <c r="Y934" s="32"/>
      <c r="Z934" s="32"/>
      <c r="AA934" s="32"/>
      <c r="AB934" s="30">
        <f>IF((Q934&lt;&gt;""),VLOOKUP(B934,[7]Coeficiente_Municípios!$A$6:$Z$5570,8,0),0)</f>
        <v>0</v>
      </c>
      <c r="AC934" s="30">
        <f>IF((R934&lt;&gt;""),VLOOKUP(B934,'[5]Inst.Marit._Afetados'!$B$5:$F$170,5,0),0)</f>
        <v>0</v>
      </c>
      <c r="AD934" s="30">
        <f>IF((S934&lt;&gt;""),VLOOKUP(B934,[7]Coeficiente_Municípios!$A$6:$Z$5570,7,0),0)</f>
        <v>0</v>
      </c>
      <c r="AE934" s="30">
        <f>IF((R934&lt;&gt;""),VLOOKUP(B934,'[5]Inst.Marit._Afetados'!$B$5:$F$170,4,0),0)</f>
        <v>0</v>
      </c>
      <c r="AG934" s="32">
        <f>VLOOKUP($B934,'[2]5411_5%'!$A$15:$C$5606,3,0)-VLOOKUP($B934,'[2]5411_5%'!$A$15:$C$5606,2,0)</f>
        <v>0</v>
      </c>
      <c r="AH934" s="32">
        <f>VLOOKUP($B934,'[2]5411_&gt;5%'!$A$13:$C$5604,3,0)-VLOOKUP($B934,'[2]5411_&gt;5%'!$A$13:$C$5604,2,0)</f>
        <v>0</v>
      </c>
      <c r="AI934" s="32">
        <f>IF(ISNA(VLOOKUP($B934,'[2]Total_DARF''s_Est_Mun+Acerto'!$A$35:$L$5599,7,0)),0,(VLOOKUP($B934,'[2]Total_DARF''s_Est_Mun+Acerto'!$A$35:$L$5599,7,0)))</f>
        <v>-700.1</v>
      </c>
      <c r="AJ934" s="32">
        <f>IF(ISNA(VLOOKUP($B934,'[2]Total_DARF''s_Est_Mun+Acerto'!$A$35:$L$5599,8,0)),0,(VLOOKUP($B934,'[2]Total_DARF''s_Est_Mun+Acerto'!$A$35:$L$5599,8,0)))</f>
        <v>0</v>
      </c>
      <c r="AK934" s="32">
        <f>IF(ISNA(VLOOKUP($B934,'[2]Total_DARF''s_Est_Mun+Acerto'!$A$35:$L$5599,10,0)),0,(VLOOKUP($B934,'[2]Total_DARF''s_Est_Mun+Acerto'!$A$35:$L$5599,10,0)))</f>
        <v>0</v>
      </c>
      <c r="AL934" s="32">
        <f>VLOOKUP(B934,'[2]Total_DARF''s_Est_Mun+Acerto'!$A$35:$K$5599,11,0)</f>
        <v>0</v>
      </c>
    </row>
    <row r="935" spans="1:38" ht="12.75" customHeight="1" x14ac:dyDescent="0.2">
      <c r="A935" s="4" t="s">
        <v>791</v>
      </c>
      <c r="B935" s="81" t="s">
        <v>652</v>
      </c>
      <c r="C935" s="9" t="str">
        <f t="shared" si="558"/>
        <v/>
      </c>
      <c r="D935" s="9" t="str">
        <f t="shared" si="559"/>
        <v/>
      </c>
      <c r="E935" s="9">
        <f t="shared" si="560"/>
        <v>0</v>
      </c>
      <c r="F935" s="9" t="str">
        <f t="shared" si="556"/>
        <v/>
      </c>
      <c r="G935" s="9" t="str">
        <f t="shared" si="561"/>
        <v/>
      </c>
      <c r="H935" s="9" t="str">
        <f>IF((AB935&gt;0),(TRUNC(([1]Mar!$C$6*(AB935-AC935)),2)+TRUNC(([1]Mar!$D$6*(AB935-AC935)),2)+TRUNC(([1]Mar!$E$6*(AB935-AC935)),2)),"")</f>
        <v/>
      </c>
      <c r="I935" s="9" t="str">
        <f t="shared" si="564"/>
        <v/>
      </c>
      <c r="J935" s="20" t="str">
        <f t="shared" si="563"/>
        <v/>
      </c>
      <c r="K935" s="20">
        <f t="shared" si="565"/>
        <v>0</v>
      </c>
      <c r="L935" s="23">
        <f>VLOOKUP(B935,'[2]Total_DARF''s_Est_Mun+Acerto'!$A$35:$L$5598,6,FALSE)</f>
        <v>0</v>
      </c>
      <c r="M935" s="23">
        <f t="shared" si="557"/>
        <v>0</v>
      </c>
      <c r="N935" s="34" t="str">
        <f>IF(ISERROR(VLOOKUP(B935,[3]Rateio_Área_Geoeconômica!$A$4:$F$964,6,0)),"",(VLOOKUP(B935,[3]Rateio_Área_Geoeconômica!$A$4:$F$964,6,0)))</f>
        <v>L</v>
      </c>
      <c r="O935" s="30" t="str">
        <f>IF((IF(ISERROR(VLOOKUP(B935,[4]Original!$B$120:$G$157,6,0)),"",(VLOOKUP(B935,[4]Original!$B$120:$G$157,6,0))))=0,"",(IF(ISERROR(VLOOKUP(B935,[4]Original!$B$120:$G$157,6,0)),"",(VLOOKUP(B935,[4]Original!$B$120:$G$157,6,0)))))</f>
        <v/>
      </c>
      <c r="P935" s="30" t="s">
        <v>1085</v>
      </c>
      <c r="Q935" s="30" t="str">
        <f t="shared" si="562"/>
        <v/>
      </c>
      <c r="R935" s="31" t="str">
        <f>IF(ISERROR(VLOOKUP(B935,'[5]Inst.Marit._Afetados'!$B$5:$C$170,2,0)),"",(VLOOKUP(B935,'[5]Inst.Marit._Afetados'!$B$5:$C$170,2,0)))</f>
        <v/>
      </c>
      <c r="S935" s="30">
        <f t="shared" si="566"/>
        <v>4</v>
      </c>
      <c r="T935" s="32">
        <f>VLOOKUP(B935,[6]Municipios!$B$7:$J$5574,3,0)+VLOOKUP(B935,[6]Municipios!$B$7:$J$5574,4,0)+VLOOKUP(B935,[6]Municipios!$B$7:$J$5574,5,0)</f>
        <v>0</v>
      </c>
      <c r="U935" s="32">
        <f>VLOOKUP(B935,[6]Municipios!$B$7:$J$5574,6,0)+VLOOKUP(B935,[6]Municipios!$B$7:$J$5574,7,0)+VLOOKUP(B935,[6]Municipios!$B$7:$J$5574,8,0)</f>
        <v>0</v>
      </c>
      <c r="V935" s="32">
        <f>VLOOKUP(B935,[6]Instalaçoes!$B$7:$J$5570,3,0)+VLOOKUP(B935,[6]Instalaçoes!$B$7:$J$5570,4,0)+VLOOKUP(B935,[6]Instalaçoes!$B$7:$J$5570,5,0)</f>
        <v>0</v>
      </c>
      <c r="W935" s="32">
        <f>VLOOKUP(B935,[6]Instalaçoes!$B$7:$J$5570,6,0)+VLOOKUP(B935,[6]Instalaçoes!$B$7:$J$5570,7,0)+VLOOKUP(B935,[6]Instalaçoes!$B$7:$J$5570,8,0)</f>
        <v>0</v>
      </c>
      <c r="X935" s="32"/>
      <c r="Y935" s="32"/>
      <c r="Z935" s="32"/>
      <c r="AA935" s="32"/>
      <c r="AB935" s="30">
        <f>IF((Q935&lt;&gt;""),VLOOKUP(B935,[7]Coeficiente_Municípios!$A$6:$Z$5570,8,0),0)</f>
        <v>0</v>
      </c>
      <c r="AC935" s="30">
        <f>IF((R935&lt;&gt;""),VLOOKUP(B935,'[5]Inst.Marit._Afetados'!$B$5:$F$170,5,0),0)</f>
        <v>0</v>
      </c>
      <c r="AD935" s="30">
        <f>IF((S935&lt;&gt;""),VLOOKUP(B935,[7]Coeficiente_Municípios!$A$6:$Z$5570,7,0),0)</f>
        <v>0</v>
      </c>
      <c r="AE935" s="30">
        <f>IF((R935&lt;&gt;""),VLOOKUP(B935,'[5]Inst.Marit._Afetados'!$B$5:$F$170,4,0),0)</f>
        <v>0</v>
      </c>
      <c r="AG935" s="32">
        <f>VLOOKUP($B935,'[2]5411_5%'!$A$15:$C$5606,3,0)-VLOOKUP($B935,'[2]5411_5%'!$A$15:$C$5606,2,0)</f>
        <v>0</v>
      </c>
      <c r="AH935" s="32">
        <f>VLOOKUP($B935,'[2]5411_&gt;5%'!$A$13:$C$5604,3,0)-VLOOKUP($B935,'[2]5411_&gt;5%'!$A$13:$C$5604,2,0)</f>
        <v>0</v>
      </c>
      <c r="AI935" s="32">
        <f>IF(ISNA(VLOOKUP($B935,'[2]Total_DARF''s_Est_Mun+Acerto'!$A$35:$L$5599,7,0)),0,(VLOOKUP($B935,'[2]Total_DARF''s_Est_Mun+Acerto'!$A$35:$L$5599,7,0)))</f>
        <v>0</v>
      </c>
      <c r="AJ935" s="32">
        <f>IF(ISNA(VLOOKUP($B935,'[2]Total_DARF''s_Est_Mun+Acerto'!$A$35:$L$5599,8,0)),0,(VLOOKUP($B935,'[2]Total_DARF''s_Est_Mun+Acerto'!$A$35:$L$5599,8,0)))</f>
        <v>0</v>
      </c>
      <c r="AK935" s="32">
        <f>IF(ISNA(VLOOKUP($B935,'[2]Total_DARF''s_Est_Mun+Acerto'!$A$35:$L$5599,10,0)),0,(VLOOKUP($B935,'[2]Total_DARF''s_Est_Mun+Acerto'!$A$35:$L$5599,10,0)))</f>
        <v>0</v>
      </c>
      <c r="AL935" s="32">
        <f>VLOOKUP(B935,'[2]Total_DARF''s_Est_Mun+Acerto'!$A$35:$K$5599,11,0)</f>
        <v>0</v>
      </c>
    </row>
    <row r="936" spans="1:38" ht="12.75" customHeight="1" x14ac:dyDescent="0.2">
      <c r="A936" s="4" t="s">
        <v>791</v>
      </c>
      <c r="B936" s="80" t="s">
        <v>653</v>
      </c>
      <c r="C936" s="9" t="str">
        <f t="shared" si="558"/>
        <v/>
      </c>
      <c r="D936" s="9" t="str">
        <f t="shared" si="559"/>
        <v/>
      </c>
      <c r="E936" s="9">
        <f t="shared" si="560"/>
        <v>0</v>
      </c>
      <c r="F936" s="9">
        <f t="shared" si="556"/>
        <v>187649.74</v>
      </c>
      <c r="G936" s="9" t="str">
        <f t="shared" si="561"/>
        <v/>
      </c>
      <c r="H936" s="9" t="str">
        <f>IF((AB936&gt;0),(TRUNC(([1]Mar!$C$6*(AB936-AC936)),2)+TRUNC(([1]Mar!$D$6*(AB936-AC936)),2)+TRUNC(([1]Mar!$E$6*(AB936-AC936)),2)),"")</f>
        <v/>
      </c>
      <c r="I936" s="9" t="str">
        <f t="shared" si="564"/>
        <v/>
      </c>
      <c r="J936" s="20">
        <f t="shared" si="563"/>
        <v>-700.1</v>
      </c>
      <c r="K936" s="20">
        <f t="shared" si="565"/>
        <v>186949.63999999998</v>
      </c>
      <c r="L936" s="23">
        <f>VLOOKUP(B936,'[2]Total_DARF''s_Est_Mun+Acerto'!$A$35:$L$5598,6,FALSE)</f>
        <v>186949.64</v>
      </c>
      <c r="M936" s="23">
        <f t="shared" si="557"/>
        <v>0</v>
      </c>
      <c r="N936" s="34" t="str">
        <f>IF(ISERROR(VLOOKUP(B936,[3]Rateio_Área_Geoeconômica!$A$4:$F$964,6,0)),"",(VLOOKUP(B936,[3]Rateio_Área_Geoeconômica!$A$4:$F$964,6,0)))</f>
        <v>L</v>
      </c>
      <c r="O936" s="30" t="str">
        <f>IF((IF(ISERROR(VLOOKUP(B936,[4]Original!$B$120:$G$157,6,0)),"",(VLOOKUP(B936,[4]Original!$B$120:$G$157,6,0))))=0,"",(IF(ISERROR(VLOOKUP(B936,[4]Original!$B$120:$G$157,6,0)),"",(VLOOKUP(B936,[4]Original!$B$120:$G$157,6,0)))))</f>
        <v/>
      </c>
      <c r="P936" s="30" t="s">
        <v>1085</v>
      </c>
      <c r="Q936" s="30">
        <f t="shared" si="562"/>
        <v>3</v>
      </c>
      <c r="R936" s="31" t="str">
        <f>IF(ISERROR(VLOOKUP(B936,'[5]Inst.Marit._Afetados'!$B$5:$C$170,2,0)),"",(VLOOKUP(B936,'[5]Inst.Marit._Afetados'!$B$5:$C$170,2,0)))</f>
        <v/>
      </c>
      <c r="S936" s="30">
        <f t="shared" si="566"/>
        <v>4</v>
      </c>
      <c r="T936" s="32">
        <f>VLOOKUP(B936,[6]Municipios!$B$7:$J$5574,3,0)+VLOOKUP(B936,[6]Municipios!$B$7:$J$5574,4,0)+VLOOKUP(B936,[6]Municipios!$B$7:$J$5574,5,0)</f>
        <v>0</v>
      </c>
      <c r="U936" s="32">
        <f>VLOOKUP(B936,[6]Municipios!$B$7:$J$5574,6,0)+VLOOKUP(B936,[6]Municipios!$B$7:$J$5574,7,0)+VLOOKUP(B936,[6]Municipios!$B$7:$J$5574,8,0)</f>
        <v>0</v>
      </c>
      <c r="V936" s="32">
        <f>VLOOKUP(B936,[6]Instalaçoes!$B$7:$J$5570,3,0)+VLOOKUP(B936,[6]Instalaçoes!$B$7:$J$5570,4,0)+VLOOKUP(B936,[6]Instalaçoes!$B$7:$J$5570,5,0)</f>
        <v>187649.74</v>
      </c>
      <c r="W936" s="32">
        <f>VLOOKUP(B936,[6]Instalaçoes!$B$7:$J$5570,6,0)+VLOOKUP(B936,[6]Instalaçoes!$B$7:$J$5570,7,0)+VLOOKUP(B936,[6]Instalaçoes!$B$7:$J$5570,8,0)</f>
        <v>0</v>
      </c>
      <c r="X936" s="32"/>
      <c r="Y936" s="32"/>
      <c r="Z936" s="32"/>
      <c r="AA936" s="32"/>
      <c r="AB936" s="30">
        <f>IF((Q936&lt;&gt;""),VLOOKUP(B936,[7]Coeficiente_Municípios!$A$6:$Z$5570,8,0),0)</f>
        <v>0</v>
      </c>
      <c r="AC936" s="30">
        <f>IF((R936&lt;&gt;""),VLOOKUP(B936,'[5]Inst.Marit._Afetados'!$B$5:$F$170,5,0),0)</f>
        <v>0</v>
      </c>
      <c r="AD936" s="30">
        <f>IF((S936&lt;&gt;""),VLOOKUP(B936,[7]Coeficiente_Municípios!$A$6:$Z$5570,7,0),0)</f>
        <v>0</v>
      </c>
      <c r="AE936" s="30">
        <f>IF((R936&lt;&gt;""),VLOOKUP(B936,'[5]Inst.Marit._Afetados'!$B$5:$F$170,4,0),0)</f>
        <v>0</v>
      </c>
      <c r="AG936" s="32">
        <f>VLOOKUP($B936,'[2]5411_5%'!$A$15:$C$5606,3,0)-VLOOKUP($B936,'[2]5411_5%'!$A$15:$C$5606,2,0)</f>
        <v>0</v>
      </c>
      <c r="AH936" s="32">
        <f>VLOOKUP($B936,'[2]5411_&gt;5%'!$A$13:$C$5604,3,0)-VLOOKUP($B936,'[2]5411_&gt;5%'!$A$13:$C$5604,2,0)</f>
        <v>0</v>
      </c>
      <c r="AI936" s="32">
        <f>IF(ISNA(VLOOKUP($B936,'[2]Total_DARF''s_Est_Mun+Acerto'!$A$35:$L$5599,7,0)),0,(VLOOKUP($B936,'[2]Total_DARF''s_Est_Mun+Acerto'!$A$35:$L$5599,7,0)))</f>
        <v>-700.1</v>
      </c>
      <c r="AJ936" s="32">
        <f>IF(ISNA(VLOOKUP($B936,'[2]Total_DARF''s_Est_Mun+Acerto'!$A$35:$L$5599,8,0)),0,(VLOOKUP($B936,'[2]Total_DARF''s_Est_Mun+Acerto'!$A$35:$L$5599,8,0)))</f>
        <v>0</v>
      </c>
      <c r="AK936" s="32">
        <f>IF(ISNA(VLOOKUP($B936,'[2]Total_DARF''s_Est_Mun+Acerto'!$A$35:$L$5599,10,0)),0,(VLOOKUP($B936,'[2]Total_DARF''s_Est_Mun+Acerto'!$A$35:$L$5599,10,0)))</f>
        <v>0</v>
      </c>
      <c r="AL936" s="32">
        <f>VLOOKUP(B936,'[2]Total_DARF''s_Est_Mun+Acerto'!$A$35:$K$5599,11,0)</f>
        <v>0</v>
      </c>
    </row>
    <row r="937" spans="1:38" ht="12.75" customHeight="1" x14ac:dyDescent="0.2">
      <c r="A937" s="4" t="s">
        <v>791</v>
      </c>
      <c r="B937" s="80" t="s">
        <v>887</v>
      </c>
      <c r="C937" s="9" t="str">
        <f t="shared" si="558"/>
        <v/>
      </c>
      <c r="D937" s="9" t="str">
        <f t="shared" si="559"/>
        <v/>
      </c>
      <c r="E937" s="9">
        <f t="shared" si="560"/>
        <v>0</v>
      </c>
      <c r="F937" s="9">
        <f t="shared" si="556"/>
        <v>187649.74</v>
      </c>
      <c r="G937" s="9" t="str">
        <f t="shared" si="561"/>
        <v/>
      </c>
      <c r="H937" s="9" t="str">
        <f>IF((AB937&gt;0),(TRUNC(([1]Mar!$C$6*(AB937-AC937)),2)+TRUNC(([1]Mar!$D$6*(AB937-AC937)),2)+TRUNC(([1]Mar!$E$6*(AB937-AC937)),2)),"")</f>
        <v/>
      </c>
      <c r="I937" s="9" t="str">
        <f t="shared" si="564"/>
        <v/>
      </c>
      <c r="J937" s="20">
        <f t="shared" si="563"/>
        <v>-700.1</v>
      </c>
      <c r="K937" s="20">
        <f t="shared" si="565"/>
        <v>186949.63999999998</v>
      </c>
      <c r="L937" s="23">
        <f>VLOOKUP(B937,'[2]Total_DARF''s_Est_Mun+Acerto'!$A$35:$L$5598,6,FALSE)</f>
        <v>186949.64</v>
      </c>
      <c r="M937" s="23">
        <f t="shared" si="557"/>
        <v>0</v>
      </c>
      <c r="N937" s="34" t="str">
        <f>IF(ISERROR(VLOOKUP(B937,[3]Rateio_Área_Geoeconômica!$A$4:$F$964,6,0)),"",(VLOOKUP(B937,[3]Rateio_Área_Geoeconômica!$A$4:$F$964,6,0)))</f>
        <v>L</v>
      </c>
      <c r="O937" s="30" t="str">
        <f>IF((IF(ISERROR(VLOOKUP(B937,[4]Original!$B$120:$G$157,6,0)),"",(VLOOKUP(B937,[4]Original!$B$120:$G$157,6,0))))=0,"",(IF(ISERROR(VLOOKUP(B937,[4]Original!$B$120:$G$157,6,0)),"",(VLOOKUP(B937,[4]Original!$B$120:$G$157,6,0)))))</f>
        <v/>
      </c>
      <c r="P937" s="30" t="s">
        <v>1085</v>
      </c>
      <c r="Q937" s="30">
        <f t="shared" si="562"/>
        <v>3</v>
      </c>
      <c r="R937" s="31" t="str">
        <f>IF(ISERROR(VLOOKUP(B937,'[5]Inst.Marit._Afetados'!$B$5:$C$170,2,0)),"",(VLOOKUP(B937,'[5]Inst.Marit._Afetados'!$B$5:$C$170,2,0)))</f>
        <v/>
      </c>
      <c r="S937" s="30">
        <f t="shared" si="566"/>
        <v>4</v>
      </c>
      <c r="T937" s="32">
        <f>VLOOKUP(B937,[6]Municipios!$B$7:$J$5574,3,0)+VLOOKUP(B937,[6]Municipios!$B$7:$J$5574,4,0)+VLOOKUP(B937,[6]Municipios!$B$7:$J$5574,5,0)</f>
        <v>0</v>
      </c>
      <c r="U937" s="32">
        <f>VLOOKUP(B937,[6]Municipios!$B$7:$J$5574,6,0)+VLOOKUP(B937,[6]Municipios!$B$7:$J$5574,7,0)+VLOOKUP(B937,[6]Municipios!$B$7:$J$5574,8,0)</f>
        <v>0</v>
      </c>
      <c r="V937" s="32">
        <f>VLOOKUP(B937,[6]Instalaçoes!$B$7:$J$5570,3,0)+VLOOKUP(B937,[6]Instalaçoes!$B$7:$J$5570,4,0)+VLOOKUP(B937,[6]Instalaçoes!$B$7:$J$5570,5,0)</f>
        <v>187649.74</v>
      </c>
      <c r="W937" s="32">
        <f>VLOOKUP(B937,[6]Instalaçoes!$B$7:$J$5570,6,0)+VLOOKUP(B937,[6]Instalaçoes!$B$7:$J$5570,7,0)+VLOOKUP(B937,[6]Instalaçoes!$B$7:$J$5570,8,0)</f>
        <v>0</v>
      </c>
      <c r="X937" s="32"/>
      <c r="Y937" s="32"/>
      <c r="Z937" s="32"/>
      <c r="AA937" s="32"/>
      <c r="AB937" s="30">
        <f>IF((Q937&lt;&gt;""),VLOOKUP(B937,[7]Coeficiente_Municípios!$A$6:$Z$5570,8,0),0)</f>
        <v>0</v>
      </c>
      <c r="AC937" s="30">
        <f>IF((R937&lt;&gt;""),VLOOKUP(B937,'[5]Inst.Marit._Afetados'!$B$5:$F$170,5,0),0)</f>
        <v>0</v>
      </c>
      <c r="AD937" s="30">
        <f>IF((S937&lt;&gt;""),VLOOKUP(B937,[7]Coeficiente_Municípios!$A$6:$Z$5570,7,0),0)</f>
        <v>9.5536211557240231E-4</v>
      </c>
      <c r="AE937" s="30">
        <f>IF((R937&lt;&gt;""),VLOOKUP(B937,'[5]Inst.Marit._Afetados'!$B$5:$F$170,4,0),0)</f>
        <v>0</v>
      </c>
      <c r="AG937" s="32">
        <f>VLOOKUP($B937,'[2]5411_5%'!$A$15:$C$5606,3,0)-VLOOKUP($B937,'[2]5411_5%'!$A$15:$C$5606,2,0)</f>
        <v>0</v>
      </c>
      <c r="AH937" s="32">
        <f>VLOOKUP($B937,'[2]5411_&gt;5%'!$A$13:$C$5604,3,0)-VLOOKUP($B937,'[2]5411_&gt;5%'!$A$13:$C$5604,2,0)</f>
        <v>0</v>
      </c>
      <c r="AI937" s="32">
        <f>IF(ISNA(VLOOKUP($B937,'[2]Total_DARF''s_Est_Mun+Acerto'!$A$35:$L$5599,7,0)),0,(VLOOKUP($B937,'[2]Total_DARF''s_Est_Mun+Acerto'!$A$35:$L$5599,7,0)))</f>
        <v>-700.1</v>
      </c>
      <c r="AJ937" s="32">
        <f>IF(ISNA(VLOOKUP($B937,'[2]Total_DARF''s_Est_Mun+Acerto'!$A$35:$L$5599,8,0)),0,(VLOOKUP($B937,'[2]Total_DARF''s_Est_Mun+Acerto'!$A$35:$L$5599,8,0)))</f>
        <v>0</v>
      </c>
      <c r="AK937" s="32">
        <f>IF(ISNA(VLOOKUP($B937,'[2]Total_DARF''s_Est_Mun+Acerto'!$A$35:$L$5599,10,0)),0,(VLOOKUP($B937,'[2]Total_DARF''s_Est_Mun+Acerto'!$A$35:$L$5599,10,0)))</f>
        <v>0</v>
      </c>
      <c r="AL937" s="32">
        <f>VLOOKUP(B937,'[2]Total_DARF''s_Est_Mun+Acerto'!$A$35:$K$5599,11,0)</f>
        <v>0</v>
      </c>
    </row>
    <row r="938" spans="1:38" ht="12.75" customHeight="1" x14ac:dyDescent="0.2">
      <c r="A938" s="4" t="s">
        <v>791</v>
      </c>
      <c r="B938" s="80" t="s">
        <v>654</v>
      </c>
      <c r="C938" s="9" t="str">
        <f t="shared" si="558"/>
        <v/>
      </c>
      <c r="D938" s="9" t="str">
        <f t="shared" si="559"/>
        <v/>
      </c>
      <c r="E938" s="9">
        <f t="shared" si="560"/>
        <v>0</v>
      </c>
      <c r="F938" s="9">
        <f t="shared" si="556"/>
        <v>187649.74</v>
      </c>
      <c r="G938" s="9" t="str">
        <f t="shared" si="561"/>
        <v/>
      </c>
      <c r="H938" s="9" t="str">
        <f>IF((AB938&gt;0),(TRUNC(([1]Mar!$C$6*(AB938-AC938)),2)+TRUNC(([1]Mar!$D$6*(AB938-AC938)),2)+TRUNC(([1]Mar!$E$6*(AB938-AC938)),2)),"")</f>
        <v/>
      </c>
      <c r="I938" s="9" t="str">
        <f t="shared" si="564"/>
        <v/>
      </c>
      <c r="J938" s="20">
        <f t="shared" si="563"/>
        <v>-700.1</v>
      </c>
      <c r="K938" s="20">
        <f t="shared" si="565"/>
        <v>186949.63999999998</v>
      </c>
      <c r="L938" s="23">
        <f>VLOOKUP(B938,'[2]Total_DARF''s_Est_Mun+Acerto'!$A$35:$L$5598,6,FALSE)</f>
        <v>186949.64</v>
      </c>
      <c r="M938" s="23">
        <f t="shared" si="557"/>
        <v>0</v>
      </c>
      <c r="N938" s="34" t="str">
        <f>IF(ISERROR(VLOOKUP(B938,[3]Rateio_Área_Geoeconômica!$A$4:$F$964,6,0)),"",(VLOOKUP(B938,[3]Rateio_Área_Geoeconômica!$A$4:$F$964,6,0)))</f>
        <v>L</v>
      </c>
      <c r="O938" s="30" t="str">
        <f>IF((IF(ISERROR(VLOOKUP(B938,[4]Original!$B$120:$G$157,6,0)),"",(VLOOKUP(B938,[4]Original!$B$120:$G$157,6,0))))=0,"",(IF(ISERROR(VLOOKUP(B938,[4]Original!$B$120:$G$157,6,0)),"",(VLOOKUP(B938,[4]Original!$B$120:$G$157,6,0)))))</f>
        <v/>
      </c>
      <c r="P938" s="30" t="s">
        <v>1085</v>
      </c>
      <c r="Q938" s="30">
        <f t="shared" si="562"/>
        <v>3</v>
      </c>
      <c r="R938" s="31" t="str">
        <f>IF(ISERROR(VLOOKUP(B938,'[5]Inst.Marit._Afetados'!$B$5:$C$170,2,0)),"",(VLOOKUP(B938,'[5]Inst.Marit._Afetados'!$B$5:$C$170,2,0)))</f>
        <v/>
      </c>
      <c r="S938" s="30">
        <f t="shared" si="566"/>
        <v>4</v>
      </c>
      <c r="T938" s="32">
        <f>VLOOKUP(B938,[6]Municipios!$B$7:$J$5574,3,0)+VLOOKUP(B938,[6]Municipios!$B$7:$J$5574,4,0)+VLOOKUP(B938,[6]Municipios!$B$7:$J$5574,5,0)</f>
        <v>0</v>
      </c>
      <c r="U938" s="32">
        <f>VLOOKUP(B938,[6]Municipios!$B$7:$J$5574,6,0)+VLOOKUP(B938,[6]Municipios!$B$7:$J$5574,7,0)+VLOOKUP(B938,[6]Municipios!$B$7:$J$5574,8,0)</f>
        <v>0</v>
      </c>
      <c r="V938" s="32">
        <f>VLOOKUP(B938,[6]Instalaçoes!$B$7:$J$5570,3,0)+VLOOKUP(B938,[6]Instalaçoes!$B$7:$J$5570,4,0)+VLOOKUP(B938,[6]Instalaçoes!$B$7:$J$5570,5,0)</f>
        <v>187649.74</v>
      </c>
      <c r="W938" s="32">
        <f>VLOOKUP(B938,[6]Instalaçoes!$B$7:$J$5570,6,0)+VLOOKUP(B938,[6]Instalaçoes!$B$7:$J$5570,7,0)+VLOOKUP(B938,[6]Instalaçoes!$B$7:$J$5570,8,0)</f>
        <v>0</v>
      </c>
      <c r="X938" s="32"/>
      <c r="Y938" s="32"/>
      <c r="Z938" s="32"/>
      <c r="AA938" s="32"/>
      <c r="AB938" s="30">
        <f>IF((Q938&lt;&gt;""),VLOOKUP(B938,[7]Coeficiente_Municípios!$A$6:$Z$5570,8,0),0)</f>
        <v>0</v>
      </c>
      <c r="AC938" s="30">
        <f>IF((R938&lt;&gt;""),VLOOKUP(B938,'[5]Inst.Marit._Afetados'!$B$5:$F$170,5,0),0)</f>
        <v>0</v>
      </c>
      <c r="AD938" s="30">
        <f>IF((S938&lt;&gt;""),VLOOKUP(B938,[7]Coeficiente_Municípios!$A$6:$Z$5570,7,0),0)</f>
        <v>1.9586000319251799E-5</v>
      </c>
      <c r="AE938" s="30">
        <f>IF((R938&lt;&gt;""),VLOOKUP(B938,'[5]Inst.Marit._Afetados'!$B$5:$F$170,4,0),0)</f>
        <v>0</v>
      </c>
      <c r="AG938" s="32">
        <f>VLOOKUP($B938,'[2]5411_5%'!$A$15:$C$5606,3,0)-VLOOKUP($B938,'[2]5411_5%'!$A$15:$C$5606,2,0)</f>
        <v>0</v>
      </c>
      <c r="AH938" s="32">
        <f>VLOOKUP($B938,'[2]5411_&gt;5%'!$A$13:$C$5604,3,0)-VLOOKUP($B938,'[2]5411_&gt;5%'!$A$13:$C$5604,2,0)</f>
        <v>0</v>
      </c>
      <c r="AI938" s="32">
        <f>IF(ISNA(VLOOKUP($B938,'[2]Total_DARF''s_Est_Mun+Acerto'!$A$35:$L$5599,7,0)),0,(VLOOKUP($B938,'[2]Total_DARF''s_Est_Mun+Acerto'!$A$35:$L$5599,7,0)))</f>
        <v>-700.1</v>
      </c>
      <c r="AJ938" s="32">
        <f>IF(ISNA(VLOOKUP($B938,'[2]Total_DARF''s_Est_Mun+Acerto'!$A$35:$L$5599,8,0)),0,(VLOOKUP($B938,'[2]Total_DARF''s_Est_Mun+Acerto'!$A$35:$L$5599,8,0)))</f>
        <v>0</v>
      </c>
      <c r="AK938" s="32">
        <f>IF(ISNA(VLOOKUP($B938,'[2]Total_DARF''s_Est_Mun+Acerto'!$A$35:$L$5599,10,0)),0,(VLOOKUP($B938,'[2]Total_DARF''s_Est_Mun+Acerto'!$A$35:$L$5599,10,0)))</f>
        <v>0</v>
      </c>
      <c r="AL938" s="32">
        <f>VLOOKUP(B938,'[2]Total_DARF''s_Est_Mun+Acerto'!$A$35:$K$5599,11,0)</f>
        <v>0</v>
      </c>
    </row>
    <row r="939" spans="1:38" ht="12.75" customHeight="1" x14ac:dyDescent="0.2">
      <c r="A939" s="4" t="s">
        <v>791</v>
      </c>
      <c r="B939" s="81" t="s">
        <v>655</v>
      </c>
      <c r="C939" s="9" t="str">
        <f t="shared" si="558"/>
        <v/>
      </c>
      <c r="D939" s="9" t="str">
        <f t="shared" si="559"/>
        <v/>
      </c>
      <c r="E939" s="9">
        <f t="shared" si="560"/>
        <v>0</v>
      </c>
      <c r="F939" s="9" t="str">
        <f t="shared" si="556"/>
        <v/>
      </c>
      <c r="G939" s="9" t="str">
        <f t="shared" si="561"/>
        <v/>
      </c>
      <c r="H939" s="9" t="str">
        <f>IF((AB939&gt;0),(TRUNC(([1]Mar!$C$6*(AB939-AC939)),2)+TRUNC(([1]Mar!$D$6*(AB939-AC939)),2)+TRUNC(([1]Mar!$E$6*(AB939-AC939)),2)),"")</f>
        <v/>
      </c>
      <c r="I939" s="9" t="str">
        <f t="shared" si="564"/>
        <v/>
      </c>
      <c r="J939" s="20" t="str">
        <f t="shared" si="563"/>
        <v/>
      </c>
      <c r="K939" s="20">
        <f t="shared" si="565"/>
        <v>0</v>
      </c>
      <c r="L939" s="23">
        <f>VLOOKUP(B939,'[2]Total_DARF''s_Est_Mun+Acerto'!$A$35:$L$5598,6,FALSE)</f>
        <v>0</v>
      </c>
      <c r="M939" s="23">
        <f t="shared" si="557"/>
        <v>0</v>
      </c>
      <c r="N939" s="34" t="str">
        <f>IF(ISERROR(VLOOKUP(B939,[3]Rateio_Área_Geoeconômica!$A$4:$F$964,6,0)),"",(VLOOKUP(B939,[3]Rateio_Área_Geoeconômica!$A$4:$F$964,6,0)))</f>
        <v>L</v>
      </c>
      <c r="O939" s="30" t="str">
        <f>IF((IF(ISERROR(VLOOKUP(B939,[4]Original!$B$120:$G$157,6,0)),"",(VLOOKUP(B939,[4]Original!$B$120:$G$157,6,0))))=0,"",(IF(ISERROR(VLOOKUP(B939,[4]Original!$B$120:$G$157,6,0)),"",(VLOOKUP(B939,[4]Original!$B$120:$G$157,6,0)))))</f>
        <v/>
      </c>
      <c r="P939" s="30" t="s">
        <v>1085</v>
      </c>
      <c r="Q939" s="30" t="str">
        <f t="shared" si="562"/>
        <v/>
      </c>
      <c r="R939" s="31" t="str">
        <f>IF(ISERROR(VLOOKUP(B939,'[5]Inst.Marit._Afetados'!$B$5:$C$170,2,0)),"",(VLOOKUP(B939,'[5]Inst.Marit._Afetados'!$B$5:$C$170,2,0)))</f>
        <v/>
      </c>
      <c r="S939" s="30">
        <f t="shared" si="566"/>
        <v>4</v>
      </c>
      <c r="T939" s="32">
        <f>VLOOKUP(B939,[6]Municipios!$B$7:$J$5574,3,0)+VLOOKUP(B939,[6]Municipios!$B$7:$J$5574,4,0)+VLOOKUP(B939,[6]Municipios!$B$7:$J$5574,5,0)</f>
        <v>0</v>
      </c>
      <c r="U939" s="32">
        <f>VLOOKUP(B939,[6]Municipios!$B$7:$J$5574,6,0)+VLOOKUP(B939,[6]Municipios!$B$7:$J$5574,7,0)+VLOOKUP(B939,[6]Municipios!$B$7:$J$5574,8,0)</f>
        <v>0</v>
      </c>
      <c r="V939" s="32">
        <f>VLOOKUP(B939,[6]Instalaçoes!$B$7:$J$5570,3,0)+VLOOKUP(B939,[6]Instalaçoes!$B$7:$J$5570,4,0)+VLOOKUP(B939,[6]Instalaçoes!$B$7:$J$5570,5,0)</f>
        <v>0</v>
      </c>
      <c r="W939" s="32">
        <f>VLOOKUP(B939,[6]Instalaçoes!$B$7:$J$5570,6,0)+VLOOKUP(B939,[6]Instalaçoes!$B$7:$J$5570,7,0)+VLOOKUP(B939,[6]Instalaçoes!$B$7:$J$5570,8,0)</f>
        <v>0</v>
      </c>
      <c r="X939" s="32"/>
      <c r="Y939" s="32"/>
      <c r="Z939" s="32"/>
      <c r="AA939" s="32"/>
      <c r="AB939" s="30">
        <f>IF((Q939&lt;&gt;""),VLOOKUP(B939,[7]Coeficiente_Municípios!$A$6:$Z$5570,8,0),0)</f>
        <v>0</v>
      </c>
      <c r="AC939" s="30">
        <f>IF((R939&lt;&gt;""),VLOOKUP(B939,'[5]Inst.Marit._Afetados'!$B$5:$F$170,5,0),0)</f>
        <v>0</v>
      </c>
      <c r="AD939" s="30">
        <f>IF((S939&lt;&gt;""),VLOOKUP(B939,[7]Coeficiente_Municípios!$A$6:$Z$5570,7,0),0)</f>
        <v>0</v>
      </c>
      <c r="AE939" s="30">
        <f>IF((R939&lt;&gt;""),VLOOKUP(B939,'[5]Inst.Marit._Afetados'!$B$5:$F$170,4,0),0)</f>
        <v>0</v>
      </c>
      <c r="AG939" s="32">
        <f>VLOOKUP($B939,'[2]5411_5%'!$A$15:$C$5606,3,0)-VLOOKUP($B939,'[2]5411_5%'!$A$15:$C$5606,2,0)</f>
        <v>0</v>
      </c>
      <c r="AH939" s="32">
        <f>VLOOKUP($B939,'[2]5411_&gt;5%'!$A$13:$C$5604,3,0)-VLOOKUP($B939,'[2]5411_&gt;5%'!$A$13:$C$5604,2,0)</f>
        <v>0</v>
      </c>
      <c r="AI939" s="32">
        <f>IF(ISNA(VLOOKUP($B939,'[2]Total_DARF''s_Est_Mun+Acerto'!$A$35:$L$5599,7,0)),0,(VLOOKUP($B939,'[2]Total_DARF''s_Est_Mun+Acerto'!$A$35:$L$5599,7,0)))</f>
        <v>0</v>
      </c>
      <c r="AJ939" s="32">
        <f>IF(ISNA(VLOOKUP($B939,'[2]Total_DARF''s_Est_Mun+Acerto'!$A$35:$L$5599,8,0)),0,(VLOOKUP($B939,'[2]Total_DARF''s_Est_Mun+Acerto'!$A$35:$L$5599,8,0)))</f>
        <v>0</v>
      </c>
      <c r="AK939" s="32">
        <f>IF(ISNA(VLOOKUP($B939,'[2]Total_DARF''s_Est_Mun+Acerto'!$A$35:$L$5599,10,0)),0,(VLOOKUP($B939,'[2]Total_DARF''s_Est_Mun+Acerto'!$A$35:$L$5599,10,0)))</f>
        <v>0</v>
      </c>
      <c r="AL939" s="32">
        <f>VLOOKUP(B939,'[2]Total_DARF''s_Est_Mun+Acerto'!$A$35:$K$5599,11,0)</f>
        <v>0</v>
      </c>
    </row>
    <row r="940" spans="1:38" ht="12.75" customHeight="1" x14ac:dyDescent="0.2">
      <c r="A940" s="4" t="s">
        <v>791</v>
      </c>
      <c r="B940" s="81" t="s">
        <v>656</v>
      </c>
      <c r="C940" s="9" t="str">
        <f t="shared" si="558"/>
        <v/>
      </c>
      <c r="D940" s="9" t="str">
        <f t="shared" si="559"/>
        <v/>
      </c>
      <c r="E940" s="9">
        <f t="shared" si="560"/>
        <v>0</v>
      </c>
      <c r="F940" s="9" t="str">
        <f t="shared" si="556"/>
        <v/>
      </c>
      <c r="G940" s="9" t="str">
        <f t="shared" si="561"/>
        <v/>
      </c>
      <c r="H940" s="9" t="str">
        <f>IF((AB940&gt;0),(TRUNC(([1]Mar!$C$6*(AB940-AC940)),2)+TRUNC(([1]Mar!$D$6*(AB940-AC940)),2)+TRUNC(([1]Mar!$E$6*(AB940-AC940)),2)),"")</f>
        <v/>
      </c>
      <c r="I940" s="9" t="str">
        <f t="shared" si="564"/>
        <v/>
      </c>
      <c r="J940" s="20" t="str">
        <f t="shared" si="563"/>
        <v/>
      </c>
      <c r="K940" s="20">
        <f t="shared" si="565"/>
        <v>0</v>
      </c>
      <c r="L940" s="23">
        <f>VLOOKUP(B940,'[2]Total_DARF''s_Est_Mun+Acerto'!$A$35:$L$5598,6,FALSE)</f>
        <v>0</v>
      </c>
      <c r="M940" s="23">
        <f t="shared" si="557"/>
        <v>0</v>
      </c>
      <c r="N940" s="34" t="str">
        <f>IF(ISERROR(VLOOKUP(B940,[3]Rateio_Área_Geoeconômica!$A$4:$F$964,6,0)),"",(VLOOKUP(B940,[3]Rateio_Área_Geoeconômica!$A$4:$F$964,6,0)))</f>
        <v>L</v>
      </c>
      <c r="O940" s="30" t="str">
        <f>IF((IF(ISERROR(VLOOKUP(B940,[4]Original!$B$120:$G$157,6,0)),"",(VLOOKUP(B940,[4]Original!$B$120:$G$157,6,0))))=0,"",(IF(ISERROR(VLOOKUP(B940,[4]Original!$B$120:$G$157,6,0)),"",(VLOOKUP(B940,[4]Original!$B$120:$G$157,6,0)))))</f>
        <v/>
      </c>
      <c r="P940" s="30" t="s">
        <v>1085</v>
      </c>
      <c r="Q940" s="30" t="str">
        <f t="shared" si="562"/>
        <v/>
      </c>
      <c r="R940" s="31" t="str">
        <f>IF(ISERROR(VLOOKUP(B940,'[5]Inst.Marit._Afetados'!$B$5:$C$170,2,0)),"",(VLOOKUP(B940,'[5]Inst.Marit._Afetados'!$B$5:$C$170,2,0)))</f>
        <v/>
      </c>
      <c r="S940" s="30">
        <f t="shared" si="566"/>
        <v>4</v>
      </c>
      <c r="T940" s="32">
        <f>VLOOKUP(B940,[6]Municipios!$B$7:$J$5574,3,0)+VLOOKUP(B940,[6]Municipios!$B$7:$J$5574,4,0)+VLOOKUP(B940,[6]Municipios!$B$7:$J$5574,5,0)</f>
        <v>0</v>
      </c>
      <c r="U940" s="32">
        <f>VLOOKUP(B940,[6]Municipios!$B$7:$J$5574,6,0)+VLOOKUP(B940,[6]Municipios!$B$7:$J$5574,7,0)+VLOOKUP(B940,[6]Municipios!$B$7:$J$5574,8,0)</f>
        <v>0</v>
      </c>
      <c r="V940" s="32">
        <f>VLOOKUP(B940,[6]Instalaçoes!$B$7:$J$5570,3,0)+VLOOKUP(B940,[6]Instalaçoes!$B$7:$J$5570,4,0)+VLOOKUP(B940,[6]Instalaçoes!$B$7:$J$5570,5,0)</f>
        <v>0</v>
      </c>
      <c r="W940" s="32">
        <f>VLOOKUP(B940,[6]Instalaçoes!$B$7:$J$5570,6,0)+VLOOKUP(B940,[6]Instalaçoes!$B$7:$J$5570,7,0)+VLOOKUP(B940,[6]Instalaçoes!$B$7:$J$5570,8,0)</f>
        <v>0</v>
      </c>
      <c r="X940" s="32"/>
      <c r="Y940" s="32"/>
      <c r="Z940" s="32"/>
      <c r="AA940" s="32"/>
      <c r="AB940" s="30">
        <f>IF((Q940&lt;&gt;""),VLOOKUP(B940,[7]Coeficiente_Municípios!$A$6:$Z$5570,8,0),0)</f>
        <v>0</v>
      </c>
      <c r="AC940" s="30">
        <f>IF((R940&lt;&gt;""),VLOOKUP(B940,'[5]Inst.Marit._Afetados'!$B$5:$F$170,5,0),0)</f>
        <v>0</v>
      </c>
      <c r="AD940" s="30">
        <f>IF((S940&lt;&gt;""),VLOOKUP(B940,[7]Coeficiente_Municípios!$A$6:$Z$5570,7,0),0)</f>
        <v>0</v>
      </c>
      <c r="AE940" s="30">
        <f>IF((R940&lt;&gt;""),VLOOKUP(B940,'[5]Inst.Marit._Afetados'!$B$5:$F$170,4,0),0)</f>
        <v>0</v>
      </c>
      <c r="AG940" s="32">
        <f>VLOOKUP($B940,'[2]5411_5%'!$A$15:$C$5606,3,0)-VLOOKUP($B940,'[2]5411_5%'!$A$15:$C$5606,2,0)</f>
        <v>0</v>
      </c>
      <c r="AH940" s="32">
        <f>VLOOKUP($B940,'[2]5411_&gt;5%'!$A$13:$C$5604,3,0)-VLOOKUP($B940,'[2]5411_&gt;5%'!$A$13:$C$5604,2,0)</f>
        <v>0</v>
      </c>
      <c r="AI940" s="32">
        <f>IF(ISNA(VLOOKUP($B940,'[2]Total_DARF''s_Est_Mun+Acerto'!$A$35:$L$5599,7,0)),0,(VLOOKUP($B940,'[2]Total_DARF''s_Est_Mun+Acerto'!$A$35:$L$5599,7,0)))</f>
        <v>0</v>
      </c>
      <c r="AJ940" s="32">
        <f>IF(ISNA(VLOOKUP($B940,'[2]Total_DARF''s_Est_Mun+Acerto'!$A$35:$L$5599,8,0)),0,(VLOOKUP($B940,'[2]Total_DARF''s_Est_Mun+Acerto'!$A$35:$L$5599,8,0)))</f>
        <v>0</v>
      </c>
      <c r="AK940" s="32">
        <f>IF(ISNA(VLOOKUP($B940,'[2]Total_DARF''s_Est_Mun+Acerto'!$A$35:$L$5599,10,0)),0,(VLOOKUP($B940,'[2]Total_DARF''s_Est_Mun+Acerto'!$A$35:$L$5599,10,0)))</f>
        <v>0</v>
      </c>
      <c r="AL940" s="32">
        <f>VLOOKUP(B940,'[2]Total_DARF''s_Est_Mun+Acerto'!$A$35:$K$5599,11,0)</f>
        <v>0</v>
      </c>
    </row>
    <row r="941" spans="1:38" ht="12.75" customHeight="1" x14ac:dyDescent="0.2">
      <c r="A941" s="4" t="s">
        <v>791</v>
      </c>
      <c r="B941" s="81" t="s">
        <v>657</v>
      </c>
      <c r="C941" s="9" t="str">
        <f t="shared" si="558"/>
        <v/>
      </c>
      <c r="D941" s="9" t="str">
        <f t="shared" si="559"/>
        <v/>
      </c>
      <c r="E941" s="9">
        <f t="shared" si="560"/>
        <v>0</v>
      </c>
      <c r="F941" s="9" t="str">
        <f t="shared" si="556"/>
        <v/>
      </c>
      <c r="G941" s="9" t="str">
        <f t="shared" si="561"/>
        <v/>
      </c>
      <c r="H941" s="9" t="str">
        <f>IF((AB941&gt;0),(TRUNC(([1]Mar!$C$6*(AB941-AC941)),2)+TRUNC(([1]Mar!$D$6*(AB941-AC941)),2)+TRUNC(([1]Mar!$E$6*(AB941-AC941)),2)),"")</f>
        <v/>
      </c>
      <c r="I941" s="9" t="str">
        <f t="shared" si="564"/>
        <v/>
      </c>
      <c r="J941" s="20" t="str">
        <f t="shared" si="563"/>
        <v/>
      </c>
      <c r="K941" s="20">
        <f t="shared" si="565"/>
        <v>0</v>
      </c>
      <c r="L941" s="23">
        <f>VLOOKUP(B941,'[2]Total_DARF''s_Est_Mun+Acerto'!$A$35:$L$5598,6,FALSE)</f>
        <v>0</v>
      </c>
      <c r="M941" s="23">
        <f t="shared" si="557"/>
        <v>0</v>
      </c>
      <c r="N941" s="34" t="str">
        <f>IF(ISERROR(VLOOKUP(B941,[3]Rateio_Área_Geoeconômica!$A$4:$F$964,6,0)),"",(VLOOKUP(B941,[3]Rateio_Área_Geoeconômica!$A$4:$F$964,6,0)))</f>
        <v>L</v>
      </c>
      <c r="O941" s="30" t="str">
        <f>IF((IF(ISERROR(VLOOKUP(B941,[4]Original!$B$120:$G$157,6,0)),"",(VLOOKUP(B941,[4]Original!$B$120:$G$157,6,0))))=0,"",(IF(ISERROR(VLOOKUP(B941,[4]Original!$B$120:$G$157,6,0)),"",(VLOOKUP(B941,[4]Original!$B$120:$G$157,6,0)))))</f>
        <v/>
      </c>
      <c r="P941" s="30" t="s">
        <v>1085</v>
      </c>
      <c r="Q941" s="30" t="str">
        <f t="shared" si="562"/>
        <v/>
      </c>
      <c r="R941" s="31" t="str">
        <f>IF(ISERROR(VLOOKUP(B941,'[5]Inst.Marit._Afetados'!$B$5:$C$170,2,0)),"",(VLOOKUP(B941,'[5]Inst.Marit._Afetados'!$B$5:$C$170,2,0)))</f>
        <v/>
      </c>
      <c r="S941" s="30">
        <f t="shared" si="566"/>
        <v>4</v>
      </c>
      <c r="T941" s="32">
        <f>VLOOKUP(B941,[6]Municipios!$B$7:$J$5574,3,0)+VLOOKUP(B941,[6]Municipios!$B$7:$J$5574,4,0)+VLOOKUP(B941,[6]Municipios!$B$7:$J$5574,5,0)</f>
        <v>0</v>
      </c>
      <c r="U941" s="32">
        <f>VLOOKUP(B941,[6]Municipios!$B$7:$J$5574,6,0)+VLOOKUP(B941,[6]Municipios!$B$7:$J$5574,7,0)+VLOOKUP(B941,[6]Municipios!$B$7:$J$5574,8,0)</f>
        <v>0</v>
      </c>
      <c r="V941" s="32">
        <f>VLOOKUP(B941,[6]Instalaçoes!$B$7:$J$5570,3,0)+VLOOKUP(B941,[6]Instalaçoes!$B$7:$J$5570,4,0)+VLOOKUP(B941,[6]Instalaçoes!$B$7:$J$5570,5,0)</f>
        <v>0</v>
      </c>
      <c r="W941" s="32">
        <f>VLOOKUP(B941,[6]Instalaçoes!$B$7:$J$5570,6,0)+VLOOKUP(B941,[6]Instalaçoes!$B$7:$J$5570,7,0)+VLOOKUP(B941,[6]Instalaçoes!$B$7:$J$5570,8,0)</f>
        <v>0</v>
      </c>
      <c r="X941" s="32"/>
      <c r="Y941" s="32"/>
      <c r="Z941" s="32"/>
      <c r="AA941" s="32"/>
      <c r="AB941" s="30">
        <f>IF((Q941&lt;&gt;""),VLOOKUP(B941,[7]Coeficiente_Municípios!$A$6:$Z$5570,8,0),0)</f>
        <v>0</v>
      </c>
      <c r="AC941" s="30">
        <f>IF((R941&lt;&gt;""),VLOOKUP(B941,'[5]Inst.Marit._Afetados'!$B$5:$F$170,5,0),0)</f>
        <v>0</v>
      </c>
      <c r="AD941" s="30">
        <f>IF((S941&lt;&gt;""),VLOOKUP(B941,[7]Coeficiente_Municípios!$A$6:$Z$5570,7,0),0)</f>
        <v>0</v>
      </c>
      <c r="AE941" s="30">
        <f>IF((R941&lt;&gt;""),VLOOKUP(B941,'[5]Inst.Marit._Afetados'!$B$5:$F$170,4,0),0)</f>
        <v>0</v>
      </c>
      <c r="AG941" s="32">
        <f>VLOOKUP($B941,'[2]5411_5%'!$A$15:$C$5606,3,0)-VLOOKUP($B941,'[2]5411_5%'!$A$15:$C$5606,2,0)</f>
        <v>0</v>
      </c>
      <c r="AH941" s="32">
        <f>VLOOKUP($B941,'[2]5411_&gt;5%'!$A$13:$C$5604,3,0)-VLOOKUP($B941,'[2]5411_&gt;5%'!$A$13:$C$5604,2,0)</f>
        <v>0</v>
      </c>
      <c r="AI941" s="32">
        <f>IF(ISNA(VLOOKUP($B941,'[2]Total_DARF''s_Est_Mun+Acerto'!$A$35:$L$5599,7,0)),0,(VLOOKUP($B941,'[2]Total_DARF''s_Est_Mun+Acerto'!$A$35:$L$5599,7,0)))</f>
        <v>0</v>
      </c>
      <c r="AJ941" s="32">
        <f>IF(ISNA(VLOOKUP($B941,'[2]Total_DARF''s_Est_Mun+Acerto'!$A$35:$L$5599,8,0)),0,(VLOOKUP($B941,'[2]Total_DARF''s_Est_Mun+Acerto'!$A$35:$L$5599,8,0)))</f>
        <v>0</v>
      </c>
      <c r="AK941" s="32">
        <f>IF(ISNA(VLOOKUP($B941,'[2]Total_DARF''s_Est_Mun+Acerto'!$A$35:$L$5599,10,0)),0,(VLOOKUP($B941,'[2]Total_DARF''s_Est_Mun+Acerto'!$A$35:$L$5599,10,0)))</f>
        <v>0</v>
      </c>
      <c r="AL941" s="32">
        <f>VLOOKUP(B941,'[2]Total_DARF''s_Est_Mun+Acerto'!$A$35:$K$5599,11,0)</f>
        <v>0</v>
      </c>
    </row>
    <row r="942" spans="1:38" ht="11.4" x14ac:dyDescent="0.2">
      <c r="A942" s="4" t="s">
        <v>791</v>
      </c>
      <c r="B942" s="81" t="s">
        <v>658</v>
      </c>
      <c r="C942" s="9" t="str">
        <f t="shared" si="558"/>
        <v/>
      </c>
      <c r="D942" s="9" t="str">
        <f t="shared" si="559"/>
        <v/>
      </c>
      <c r="E942" s="9">
        <f t="shared" si="560"/>
        <v>0</v>
      </c>
      <c r="F942" s="9" t="str">
        <f t="shared" si="556"/>
        <v/>
      </c>
      <c r="G942" s="9" t="str">
        <f t="shared" si="561"/>
        <v/>
      </c>
      <c r="H942" s="9" t="str">
        <f>IF((AB942&gt;0),(TRUNC(([1]Mar!$C$6*(AB942-AC942)),2)+TRUNC(([1]Mar!$D$6*(AB942-AC942)),2)+TRUNC(([1]Mar!$E$6*(AB942-AC942)),2)),"")</f>
        <v/>
      </c>
      <c r="I942" s="9" t="str">
        <f t="shared" si="564"/>
        <v/>
      </c>
      <c r="J942" s="20" t="str">
        <f t="shared" si="563"/>
        <v/>
      </c>
      <c r="K942" s="20">
        <f t="shared" si="565"/>
        <v>0</v>
      </c>
      <c r="L942" s="23">
        <f>VLOOKUP(B942,'[2]Total_DARF''s_Est_Mun+Acerto'!$A$35:$L$5598,6,FALSE)</f>
        <v>0</v>
      </c>
      <c r="M942" s="23">
        <f t="shared" si="557"/>
        <v>0</v>
      </c>
      <c r="N942" s="34" t="str">
        <f>IF(ISERROR(VLOOKUP(B942,[3]Rateio_Área_Geoeconômica!$A$4:$F$964,6,0)),"",(VLOOKUP(B942,[3]Rateio_Área_Geoeconômica!$A$4:$F$964,6,0)))</f>
        <v>L</v>
      </c>
      <c r="O942" s="30" t="str">
        <f>IF((IF(ISERROR(VLOOKUP(B942,[4]Original!$B$120:$G$157,6,0)),"",(VLOOKUP(B942,[4]Original!$B$120:$G$157,6,0))))=0,"",(IF(ISERROR(VLOOKUP(B942,[4]Original!$B$120:$G$157,6,0)),"",(VLOOKUP(B942,[4]Original!$B$120:$G$157,6,0)))))</f>
        <v/>
      </c>
      <c r="P942" s="30" t="s">
        <v>1085</v>
      </c>
      <c r="Q942" s="30" t="str">
        <f t="shared" si="562"/>
        <v/>
      </c>
      <c r="R942" s="31" t="str">
        <f>IF(ISERROR(VLOOKUP(B942,'[5]Inst.Marit._Afetados'!$B$5:$C$170,2,0)),"",(VLOOKUP(B942,'[5]Inst.Marit._Afetados'!$B$5:$C$170,2,0)))</f>
        <v/>
      </c>
      <c r="S942" s="30">
        <f t="shared" si="566"/>
        <v>4</v>
      </c>
      <c r="T942" s="32">
        <f>VLOOKUP(B942,[6]Municipios!$B$7:$J$5574,3,0)+VLOOKUP(B942,[6]Municipios!$B$7:$J$5574,4,0)+VLOOKUP(B942,[6]Municipios!$B$7:$J$5574,5,0)</f>
        <v>0</v>
      </c>
      <c r="U942" s="32">
        <f>VLOOKUP(B942,[6]Municipios!$B$7:$J$5574,6,0)+VLOOKUP(B942,[6]Municipios!$B$7:$J$5574,7,0)+VLOOKUP(B942,[6]Municipios!$B$7:$J$5574,8,0)</f>
        <v>0</v>
      </c>
      <c r="V942" s="32">
        <f>VLOOKUP(B942,[6]Instalaçoes!$B$7:$J$5570,3,0)+VLOOKUP(B942,[6]Instalaçoes!$B$7:$J$5570,4,0)+VLOOKUP(B942,[6]Instalaçoes!$B$7:$J$5570,5,0)</f>
        <v>0</v>
      </c>
      <c r="W942" s="32">
        <f>VLOOKUP(B942,[6]Instalaçoes!$B$7:$J$5570,6,0)+VLOOKUP(B942,[6]Instalaçoes!$B$7:$J$5570,7,0)+VLOOKUP(B942,[6]Instalaçoes!$B$7:$J$5570,8,0)</f>
        <v>0</v>
      </c>
      <c r="X942" s="32"/>
      <c r="Y942" s="32"/>
      <c r="Z942" s="32"/>
      <c r="AA942" s="32"/>
      <c r="AB942" s="30">
        <f>IF((Q942&lt;&gt;""),VLOOKUP(B942,[7]Coeficiente_Municípios!$A$6:$Z$5570,8,0),0)</f>
        <v>0</v>
      </c>
      <c r="AC942" s="30">
        <f>IF((R942&lt;&gt;""),VLOOKUP(B942,'[5]Inst.Marit._Afetados'!$B$5:$F$170,5,0),0)</f>
        <v>0</v>
      </c>
      <c r="AD942" s="30">
        <f>IF((S942&lt;&gt;""),VLOOKUP(B942,[7]Coeficiente_Municípios!$A$6:$Z$5570,7,0),0)</f>
        <v>0</v>
      </c>
      <c r="AE942" s="30">
        <f>IF((R942&lt;&gt;""),VLOOKUP(B942,'[5]Inst.Marit._Afetados'!$B$5:$F$170,4,0),0)</f>
        <v>0</v>
      </c>
      <c r="AG942" s="32">
        <f>VLOOKUP($B942,'[2]5411_5%'!$A$15:$C$5606,3,0)-VLOOKUP($B942,'[2]5411_5%'!$A$15:$C$5606,2,0)</f>
        <v>0</v>
      </c>
      <c r="AH942" s="32">
        <f>VLOOKUP($B942,'[2]5411_&gt;5%'!$A$13:$C$5604,3,0)-VLOOKUP($B942,'[2]5411_&gt;5%'!$A$13:$C$5604,2,0)</f>
        <v>0</v>
      </c>
      <c r="AI942" s="32">
        <f>IF(ISNA(VLOOKUP($B942,'[2]Total_DARF''s_Est_Mun+Acerto'!$A$35:$L$5599,7,0)),0,(VLOOKUP($B942,'[2]Total_DARF''s_Est_Mun+Acerto'!$A$35:$L$5599,7,0)))</f>
        <v>0</v>
      </c>
      <c r="AJ942" s="32">
        <f>IF(ISNA(VLOOKUP($B942,'[2]Total_DARF''s_Est_Mun+Acerto'!$A$35:$L$5599,8,0)),0,(VLOOKUP($B942,'[2]Total_DARF''s_Est_Mun+Acerto'!$A$35:$L$5599,8,0)))</f>
        <v>0</v>
      </c>
      <c r="AK942" s="32">
        <f>IF(ISNA(VLOOKUP($B942,'[2]Total_DARF''s_Est_Mun+Acerto'!$A$35:$L$5599,10,0)),0,(VLOOKUP($B942,'[2]Total_DARF''s_Est_Mun+Acerto'!$A$35:$L$5599,10,0)))</f>
        <v>0</v>
      </c>
      <c r="AL942" s="32">
        <f>VLOOKUP(B942,'[2]Total_DARF''s_Est_Mun+Acerto'!$A$35:$K$5599,11,0)</f>
        <v>0</v>
      </c>
    </row>
    <row r="943" spans="1:38" ht="12.75" customHeight="1" x14ac:dyDescent="0.2">
      <c r="A943" s="4" t="s">
        <v>791</v>
      </c>
      <c r="B943" s="80" t="s">
        <v>659</v>
      </c>
      <c r="C943" s="9" t="str">
        <f t="shared" si="558"/>
        <v/>
      </c>
      <c r="D943" s="9" t="str">
        <f t="shared" si="559"/>
        <v/>
      </c>
      <c r="E943" s="9">
        <f t="shared" si="560"/>
        <v>0</v>
      </c>
      <c r="F943" s="9">
        <f t="shared" si="556"/>
        <v>187649.74</v>
      </c>
      <c r="G943" s="9" t="str">
        <f t="shared" si="561"/>
        <v/>
      </c>
      <c r="H943" s="9" t="str">
        <f>IF((AB943&gt;0),(TRUNC(([1]Mar!$C$6*(AB943-AC943)),2)+TRUNC(([1]Mar!$D$6*(AB943-AC943)),2)+TRUNC(([1]Mar!$E$6*(AB943-AC943)),2)),"")</f>
        <v/>
      </c>
      <c r="I943" s="9" t="str">
        <f t="shared" si="564"/>
        <v/>
      </c>
      <c r="J943" s="20">
        <f t="shared" si="563"/>
        <v>-700.1</v>
      </c>
      <c r="K943" s="20">
        <f t="shared" si="565"/>
        <v>186949.63999999998</v>
      </c>
      <c r="L943" s="23">
        <f>VLOOKUP(B943,'[2]Total_DARF''s_Est_Mun+Acerto'!$A$35:$L$5598,6,FALSE)</f>
        <v>186949.64</v>
      </c>
      <c r="M943" s="23">
        <f t="shared" si="557"/>
        <v>0</v>
      </c>
      <c r="N943" s="34" t="str">
        <f>IF(ISERROR(VLOOKUP(B943,[3]Rateio_Área_Geoeconômica!$A$4:$F$964,6,0)),"",(VLOOKUP(B943,[3]Rateio_Área_Geoeconômica!$A$4:$F$964,6,0)))</f>
        <v>L</v>
      </c>
      <c r="O943" s="30" t="str">
        <f>IF((IF(ISERROR(VLOOKUP(B943,[4]Original!$B$120:$G$157,6,0)),"",(VLOOKUP(B943,[4]Original!$B$120:$G$157,6,0))))=0,"",(IF(ISERROR(VLOOKUP(B943,[4]Original!$B$120:$G$157,6,0)),"",(VLOOKUP(B943,[4]Original!$B$120:$G$157,6,0)))))</f>
        <v/>
      </c>
      <c r="P943" s="30" t="s">
        <v>1085</v>
      </c>
      <c r="Q943" s="30">
        <f t="shared" ref="Q943:Q975" si="567">IF(F943&lt;&gt;"",3,"")</f>
        <v>3</v>
      </c>
      <c r="R943" s="31" t="str">
        <f>IF(ISERROR(VLOOKUP(B943,'[5]Inst.Marit._Afetados'!$B$5:$C$170,2,0)),"",(VLOOKUP(B943,'[5]Inst.Marit._Afetados'!$B$5:$C$170,2,0)))</f>
        <v/>
      </c>
      <c r="S943" s="30">
        <f t="shared" si="566"/>
        <v>4</v>
      </c>
      <c r="T943" s="32">
        <f>VLOOKUP(B943,[6]Municipios!$B$7:$J$5574,3,0)+VLOOKUP(B943,[6]Municipios!$B$7:$J$5574,4,0)+VLOOKUP(B943,[6]Municipios!$B$7:$J$5574,5,0)</f>
        <v>0</v>
      </c>
      <c r="U943" s="32">
        <f>VLOOKUP(B943,[6]Municipios!$B$7:$J$5574,6,0)+VLOOKUP(B943,[6]Municipios!$B$7:$J$5574,7,0)+VLOOKUP(B943,[6]Municipios!$B$7:$J$5574,8,0)</f>
        <v>0</v>
      </c>
      <c r="V943" s="32">
        <f>VLOOKUP(B943,[6]Instalaçoes!$B$7:$J$5570,3,0)+VLOOKUP(B943,[6]Instalaçoes!$B$7:$J$5570,4,0)+VLOOKUP(B943,[6]Instalaçoes!$B$7:$J$5570,5,0)</f>
        <v>187649.74</v>
      </c>
      <c r="W943" s="32">
        <f>VLOOKUP(B943,[6]Instalaçoes!$B$7:$J$5570,6,0)+VLOOKUP(B943,[6]Instalaçoes!$B$7:$J$5570,7,0)+VLOOKUP(B943,[6]Instalaçoes!$B$7:$J$5570,8,0)</f>
        <v>0</v>
      </c>
      <c r="X943" s="32"/>
      <c r="Y943" s="32"/>
      <c r="Z943" s="32"/>
      <c r="AA943" s="32"/>
      <c r="AB943" s="30">
        <f>IF((Q943&lt;&gt;""),VLOOKUP(B943,[7]Coeficiente_Municípios!$A$6:$Z$5570,8,0),0)</f>
        <v>0</v>
      </c>
      <c r="AC943" s="30">
        <f>IF((R943&lt;&gt;""),VLOOKUP(B943,'[5]Inst.Marit._Afetados'!$B$5:$F$170,5,0),0)</f>
        <v>0</v>
      </c>
      <c r="AD943" s="30">
        <f>IF((S943&lt;&gt;""),VLOOKUP(B943,[7]Coeficiente_Municípios!$A$6:$Z$5570,7,0),0)</f>
        <v>3.2142060523915577E-4</v>
      </c>
      <c r="AE943" s="30">
        <f>IF((R943&lt;&gt;""),VLOOKUP(B943,'[5]Inst.Marit._Afetados'!$B$5:$F$170,4,0),0)</f>
        <v>0</v>
      </c>
      <c r="AG943" s="32">
        <f>VLOOKUP($B943,'[2]5411_5%'!$A$15:$C$5606,3,0)-VLOOKUP($B943,'[2]5411_5%'!$A$15:$C$5606,2,0)</f>
        <v>0</v>
      </c>
      <c r="AH943" s="32">
        <f>VLOOKUP($B943,'[2]5411_&gt;5%'!$A$13:$C$5604,3,0)-VLOOKUP($B943,'[2]5411_&gt;5%'!$A$13:$C$5604,2,0)</f>
        <v>0</v>
      </c>
      <c r="AI943" s="32">
        <f>IF(ISNA(VLOOKUP($B943,'[2]Total_DARF''s_Est_Mun+Acerto'!$A$35:$L$5599,7,0)),0,(VLOOKUP($B943,'[2]Total_DARF''s_Est_Mun+Acerto'!$A$35:$L$5599,7,0)))</f>
        <v>-700.1</v>
      </c>
      <c r="AJ943" s="32">
        <f>IF(ISNA(VLOOKUP($B943,'[2]Total_DARF''s_Est_Mun+Acerto'!$A$35:$L$5599,8,0)),0,(VLOOKUP($B943,'[2]Total_DARF''s_Est_Mun+Acerto'!$A$35:$L$5599,8,0)))</f>
        <v>0</v>
      </c>
      <c r="AK943" s="32">
        <f>IF(ISNA(VLOOKUP($B943,'[2]Total_DARF''s_Est_Mun+Acerto'!$A$35:$L$5599,10,0)),0,(VLOOKUP($B943,'[2]Total_DARF''s_Est_Mun+Acerto'!$A$35:$L$5599,10,0)))</f>
        <v>0</v>
      </c>
      <c r="AL943" s="32">
        <f>VLOOKUP(B943,'[2]Total_DARF''s_Est_Mun+Acerto'!$A$35:$K$5599,11,0)</f>
        <v>0</v>
      </c>
    </row>
    <row r="944" spans="1:38" ht="12.75" customHeight="1" x14ac:dyDescent="0.2">
      <c r="A944" s="4" t="s">
        <v>791</v>
      </c>
      <c r="B944" s="81" t="s">
        <v>660</v>
      </c>
      <c r="C944" s="9" t="str">
        <f t="shared" si="558"/>
        <v/>
      </c>
      <c r="D944" s="9" t="str">
        <f t="shared" si="559"/>
        <v/>
      </c>
      <c r="E944" s="9">
        <f t="shared" si="560"/>
        <v>0</v>
      </c>
      <c r="F944" s="9" t="str">
        <f t="shared" si="556"/>
        <v/>
      </c>
      <c r="G944" s="9" t="str">
        <f t="shared" si="561"/>
        <v/>
      </c>
      <c r="H944" s="9" t="str">
        <f>IF((AB944&gt;0),(TRUNC(([1]Mar!$C$6*(AB944-AC944)),2)+TRUNC(([1]Mar!$D$6*(AB944-AC944)),2)+TRUNC(([1]Mar!$E$6*(AB944-AC944)),2)),"")</f>
        <v/>
      </c>
      <c r="I944" s="9" t="str">
        <f t="shared" si="564"/>
        <v/>
      </c>
      <c r="J944" s="20" t="str">
        <f t="shared" si="563"/>
        <v/>
      </c>
      <c r="K944" s="20">
        <f t="shared" si="565"/>
        <v>0</v>
      </c>
      <c r="L944" s="23">
        <f>VLOOKUP(B944,'[2]Total_DARF''s_Est_Mun+Acerto'!$A$35:$L$5598,6,FALSE)</f>
        <v>0</v>
      </c>
      <c r="M944" s="23">
        <f t="shared" si="557"/>
        <v>0</v>
      </c>
      <c r="N944" s="34" t="str">
        <f>IF(ISERROR(VLOOKUP(B944,[3]Rateio_Área_Geoeconômica!$A$4:$F$1000,6,0)),"",(VLOOKUP(B944,[3]Rateio_Área_Geoeconômica!$A$4:$F$1000,6,0)))</f>
        <v>L</v>
      </c>
      <c r="O944" s="30" t="str">
        <f>IF((IF(ISERROR(VLOOKUP(B944,[4]Original!$B$120:$G$157,6,0)),"",(VLOOKUP(B944,[4]Original!$B$120:$G$157,6,0))))=0,"",(IF(ISERROR(VLOOKUP(B944,[4]Original!$B$120:$G$157,6,0)),"",(VLOOKUP(B944,[4]Original!$B$120:$G$157,6,0)))))</f>
        <v/>
      </c>
      <c r="P944" s="30" t="s">
        <v>1085</v>
      </c>
      <c r="Q944" s="30" t="str">
        <f t="shared" si="567"/>
        <v/>
      </c>
      <c r="R944" s="31" t="str">
        <f>IF(ISERROR(VLOOKUP(B944,'[5]Inst.Marit._Afetados'!$B$5:$C$170,2,0)),"",(VLOOKUP(B944,'[5]Inst.Marit._Afetados'!$B$5:$C$170,2,0)))</f>
        <v/>
      </c>
      <c r="S944" s="30">
        <f t="shared" si="566"/>
        <v>4</v>
      </c>
      <c r="T944" s="32">
        <f>VLOOKUP(B944,[6]Municipios!$B$7:$J$5574,3,0)+VLOOKUP(B944,[6]Municipios!$B$7:$J$5574,4,0)+VLOOKUP(B944,[6]Municipios!$B$7:$J$5574,5,0)</f>
        <v>0</v>
      </c>
      <c r="U944" s="32">
        <f>VLOOKUP(B944,[6]Municipios!$B$7:$J$5574,6,0)+VLOOKUP(B944,[6]Municipios!$B$7:$J$5574,7,0)+VLOOKUP(B944,[6]Municipios!$B$7:$J$5574,8,0)</f>
        <v>0</v>
      </c>
      <c r="V944" s="32">
        <f>VLOOKUP(B944,[6]Instalaçoes!$B$7:$J$5570,3,0)+VLOOKUP(B944,[6]Instalaçoes!$B$7:$J$5570,4,0)+VLOOKUP(B944,[6]Instalaçoes!$B$7:$J$5570,5,0)</f>
        <v>0</v>
      </c>
      <c r="W944" s="32">
        <f>VLOOKUP(B944,[6]Instalaçoes!$B$7:$J$5570,6,0)+VLOOKUP(B944,[6]Instalaçoes!$B$7:$J$5570,7,0)+VLOOKUP(B944,[6]Instalaçoes!$B$7:$J$5570,8,0)</f>
        <v>0</v>
      </c>
      <c r="X944" s="32"/>
      <c r="Y944" s="32"/>
      <c r="Z944" s="32"/>
      <c r="AA944" s="32"/>
      <c r="AB944" s="30">
        <f>IF((Q944&lt;&gt;""),VLOOKUP(B944,[7]Coeficiente_Municípios!$A$6:$Z$5570,8,0),0)</f>
        <v>0</v>
      </c>
      <c r="AC944" s="30">
        <f>IF((R944&lt;&gt;""),VLOOKUP(B944,'[5]Inst.Marit._Afetados'!$B$5:$F$170,5,0),0)</f>
        <v>0</v>
      </c>
      <c r="AD944" s="30">
        <f>IF((S944&lt;&gt;""),VLOOKUP(B944,[7]Coeficiente_Municípios!$A$6:$Z$5570,7,0),0)</f>
        <v>0</v>
      </c>
      <c r="AE944" s="30">
        <f>IF((R944&lt;&gt;""),VLOOKUP(B944,'[5]Inst.Marit._Afetados'!$B$5:$F$170,4,0),0)</f>
        <v>0</v>
      </c>
      <c r="AG944" s="32">
        <f>VLOOKUP($B944,'[2]5411_5%'!$A$15:$C$5606,3,0)-VLOOKUP($B944,'[2]5411_5%'!$A$15:$C$5606,2,0)</f>
        <v>0</v>
      </c>
      <c r="AH944" s="32">
        <f>VLOOKUP($B944,'[2]5411_&gt;5%'!$A$13:$C$5604,3,0)-VLOOKUP($B944,'[2]5411_&gt;5%'!$A$13:$C$5604,2,0)</f>
        <v>0</v>
      </c>
      <c r="AI944" s="32">
        <f>IF(ISNA(VLOOKUP($B944,'[2]Total_DARF''s_Est_Mun+Acerto'!$A$35:$L$5599,7,0)),0,(VLOOKUP($B944,'[2]Total_DARF''s_Est_Mun+Acerto'!$A$35:$L$5599,7,0)))</f>
        <v>0</v>
      </c>
      <c r="AJ944" s="32">
        <f>IF(ISNA(VLOOKUP($B944,'[2]Total_DARF''s_Est_Mun+Acerto'!$A$35:$L$5599,8,0)),0,(VLOOKUP($B944,'[2]Total_DARF''s_Est_Mun+Acerto'!$A$35:$L$5599,8,0)))</f>
        <v>0</v>
      </c>
      <c r="AK944" s="32">
        <f>IF(ISNA(VLOOKUP($B944,'[2]Total_DARF''s_Est_Mun+Acerto'!$A$35:$L$5599,10,0)),0,(VLOOKUP($B944,'[2]Total_DARF''s_Est_Mun+Acerto'!$A$35:$L$5599,10,0)))</f>
        <v>0</v>
      </c>
      <c r="AL944" s="32">
        <f>VLOOKUP(B944,'[2]Total_DARF''s_Est_Mun+Acerto'!$A$35:$K$5599,11,0)</f>
        <v>0</v>
      </c>
    </row>
    <row r="945" spans="1:38" ht="12.75" customHeight="1" x14ac:dyDescent="0.2">
      <c r="A945" s="4" t="s">
        <v>791</v>
      </c>
      <c r="B945" s="81" t="s">
        <v>661</v>
      </c>
      <c r="C945" s="9" t="str">
        <f t="shared" si="558"/>
        <v/>
      </c>
      <c r="D945" s="9" t="str">
        <f t="shared" si="559"/>
        <v/>
      </c>
      <c r="E945" s="9">
        <f t="shared" si="560"/>
        <v>0</v>
      </c>
      <c r="F945" s="9" t="str">
        <f t="shared" si="556"/>
        <v/>
      </c>
      <c r="G945" s="9" t="str">
        <f t="shared" si="561"/>
        <v/>
      </c>
      <c r="H945" s="9" t="str">
        <f>IF((AB945&gt;0),(TRUNC(([1]Mar!$C$6*(AB945-AC945)),2)+TRUNC(([1]Mar!$D$6*(AB945-AC945)),2)+TRUNC(([1]Mar!$E$6*(AB945-AC945)),2)),"")</f>
        <v/>
      </c>
      <c r="I945" s="9" t="str">
        <f t="shared" si="564"/>
        <v/>
      </c>
      <c r="J945" s="20" t="str">
        <f t="shared" si="563"/>
        <v/>
      </c>
      <c r="K945" s="20">
        <f t="shared" si="565"/>
        <v>0</v>
      </c>
      <c r="L945" s="23">
        <f>VLOOKUP(B945,'[2]Total_DARF''s_Est_Mun+Acerto'!$A$35:$L$5598,6,FALSE)</f>
        <v>0</v>
      </c>
      <c r="M945" s="23">
        <f t="shared" si="557"/>
        <v>0</v>
      </c>
      <c r="N945" s="34" t="s">
        <v>1056</v>
      </c>
      <c r="O945" s="30" t="str">
        <f>IF((IF(ISERROR(VLOOKUP(B945,[4]Original!$B$120:$G$157,6,0)),"",(VLOOKUP(B945,[4]Original!$B$120:$G$157,6,0))))=0,"",(IF(ISERROR(VLOOKUP(B945,[4]Original!$B$120:$G$157,6,0)),"",(VLOOKUP(B945,[4]Original!$B$120:$G$157,6,0)))))</f>
        <v/>
      </c>
      <c r="P945" s="30" t="s">
        <v>1085</v>
      </c>
      <c r="Q945" s="30" t="str">
        <f t="shared" si="567"/>
        <v/>
      </c>
      <c r="R945" s="31" t="str">
        <f>IF(ISERROR(VLOOKUP(B945,'[5]Inst.Marit._Afetados'!$B$5:$C$170,2,0)),"",(VLOOKUP(B945,'[5]Inst.Marit._Afetados'!$B$5:$C$170,2,0)))</f>
        <v/>
      </c>
      <c r="S945" s="30">
        <f t="shared" si="566"/>
        <v>4</v>
      </c>
      <c r="T945" s="32">
        <f>VLOOKUP(B945,[6]Municipios!$B$7:$J$5574,3,0)+VLOOKUP(B945,[6]Municipios!$B$7:$J$5574,4,0)+VLOOKUP(B945,[6]Municipios!$B$7:$J$5574,5,0)</f>
        <v>0</v>
      </c>
      <c r="U945" s="32">
        <f>VLOOKUP(B945,[6]Municipios!$B$7:$J$5574,6,0)+VLOOKUP(B945,[6]Municipios!$B$7:$J$5574,7,0)+VLOOKUP(B945,[6]Municipios!$B$7:$J$5574,8,0)</f>
        <v>0</v>
      </c>
      <c r="V945" s="32">
        <f>VLOOKUP(B945,[6]Instalaçoes!$B$7:$J$5570,3,0)+VLOOKUP(B945,[6]Instalaçoes!$B$7:$J$5570,4,0)+VLOOKUP(B945,[6]Instalaçoes!$B$7:$J$5570,5,0)</f>
        <v>0</v>
      </c>
      <c r="W945" s="32">
        <f>VLOOKUP(B945,[6]Instalaçoes!$B$7:$J$5570,6,0)+VLOOKUP(B945,[6]Instalaçoes!$B$7:$J$5570,7,0)+VLOOKUP(B945,[6]Instalaçoes!$B$7:$J$5570,8,0)</f>
        <v>0</v>
      </c>
      <c r="X945" s="32"/>
      <c r="Y945" s="32"/>
      <c r="Z945" s="32"/>
      <c r="AA945" s="32"/>
      <c r="AB945" s="30">
        <f>IF((Q945&lt;&gt;""),VLOOKUP(B945,[7]Coeficiente_Municípios!$A$6:$Z$5570,8,0),0)</f>
        <v>0</v>
      </c>
      <c r="AC945" s="30">
        <f>IF((R945&lt;&gt;""),VLOOKUP(B945,'[5]Inst.Marit._Afetados'!$B$5:$F$170,5,0),0)</f>
        <v>0</v>
      </c>
      <c r="AD945" s="30">
        <f>IF((S945&lt;&gt;""),VLOOKUP(B945,[7]Coeficiente_Municípios!$A$6:$Z$5570,7,0),0)</f>
        <v>0</v>
      </c>
      <c r="AE945" s="30">
        <f>IF((R945&lt;&gt;""),VLOOKUP(B945,'[5]Inst.Marit._Afetados'!$B$5:$F$170,4,0),0)</f>
        <v>0</v>
      </c>
      <c r="AG945" s="32">
        <f>VLOOKUP($B945,'[2]5411_5%'!$A$15:$C$5606,3,0)-VLOOKUP($B945,'[2]5411_5%'!$A$15:$C$5606,2,0)</f>
        <v>0</v>
      </c>
      <c r="AH945" s="32">
        <f>VLOOKUP($B945,'[2]5411_&gt;5%'!$A$13:$C$5604,3,0)-VLOOKUP($B945,'[2]5411_&gt;5%'!$A$13:$C$5604,2,0)</f>
        <v>0</v>
      </c>
      <c r="AI945" s="32">
        <f>IF(ISNA(VLOOKUP($B945,'[2]Total_DARF''s_Est_Mun+Acerto'!$A$35:$L$5599,7,0)),0,(VLOOKUP($B945,'[2]Total_DARF''s_Est_Mun+Acerto'!$A$35:$L$5599,7,0)))</f>
        <v>0</v>
      </c>
      <c r="AJ945" s="32">
        <f>IF(ISNA(VLOOKUP($B945,'[2]Total_DARF''s_Est_Mun+Acerto'!$A$35:$L$5599,8,0)),0,(VLOOKUP($B945,'[2]Total_DARF''s_Est_Mun+Acerto'!$A$35:$L$5599,8,0)))</f>
        <v>0</v>
      </c>
      <c r="AK945" s="32">
        <f>IF(ISNA(VLOOKUP($B945,'[2]Total_DARF''s_Est_Mun+Acerto'!$A$35:$L$5599,10,0)),0,(VLOOKUP($B945,'[2]Total_DARF''s_Est_Mun+Acerto'!$A$35:$L$5599,10,0)))</f>
        <v>0</v>
      </c>
      <c r="AL945" s="32">
        <f>VLOOKUP(B945,'[2]Total_DARF''s_Est_Mun+Acerto'!$A$35:$K$5599,11,0)</f>
        <v>0</v>
      </c>
    </row>
    <row r="946" spans="1:38" ht="12.75" customHeight="1" x14ac:dyDescent="0.2">
      <c r="A946" s="4" t="s">
        <v>791</v>
      </c>
      <c r="B946" s="81" t="s">
        <v>662</v>
      </c>
      <c r="C946" s="9" t="str">
        <f t="shared" si="558"/>
        <v/>
      </c>
      <c r="D946" s="9" t="str">
        <f t="shared" si="559"/>
        <v/>
      </c>
      <c r="E946" s="9">
        <f t="shared" si="560"/>
        <v>0</v>
      </c>
      <c r="F946" s="9" t="str">
        <f t="shared" si="556"/>
        <v/>
      </c>
      <c r="G946" s="9" t="str">
        <f t="shared" si="561"/>
        <v/>
      </c>
      <c r="H946" s="9" t="str">
        <f>IF((AB946&gt;0),(TRUNC(([1]Mar!$C$6*(AB946-AC946)),2)+TRUNC(([1]Mar!$D$6*(AB946-AC946)),2)+TRUNC(([1]Mar!$E$6*(AB946-AC946)),2)),"")</f>
        <v/>
      </c>
      <c r="I946" s="9" t="str">
        <f t="shared" si="564"/>
        <v/>
      </c>
      <c r="J946" s="20" t="str">
        <f t="shared" si="563"/>
        <v/>
      </c>
      <c r="K946" s="20">
        <f t="shared" si="565"/>
        <v>0</v>
      </c>
      <c r="L946" s="23">
        <f>VLOOKUP(B946,'[2]Total_DARF''s_Est_Mun+Acerto'!$A$35:$L$5598,6,FALSE)</f>
        <v>0</v>
      </c>
      <c r="M946" s="23">
        <f t="shared" si="557"/>
        <v>0</v>
      </c>
      <c r="N946" s="34" t="s">
        <v>1056</v>
      </c>
      <c r="O946" s="30" t="str">
        <f>IF((IF(ISERROR(VLOOKUP(B946,[4]Original!$B$120:$G$157,6,0)),"",(VLOOKUP(B946,[4]Original!$B$120:$G$157,6,0))))=0,"",(IF(ISERROR(VLOOKUP(B946,[4]Original!$B$120:$G$157,6,0)),"",(VLOOKUP(B946,[4]Original!$B$120:$G$157,6,0)))))</f>
        <v/>
      </c>
      <c r="P946" s="30" t="s">
        <v>1085</v>
      </c>
      <c r="Q946" s="30" t="str">
        <f t="shared" si="567"/>
        <v/>
      </c>
      <c r="R946" s="31" t="str">
        <f>IF(ISERROR(VLOOKUP(B946,'[5]Inst.Marit._Afetados'!$B$5:$C$170,2,0)),"",(VLOOKUP(B946,'[5]Inst.Marit._Afetados'!$B$5:$C$170,2,0)))</f>
        <v/>
      </c>
      <c r="S946" s="30">
        <f t="shared" si="566"/>
        <v>4</v>
      </c>
      <c r="T946" s="32">
        <f>VLOOKUP(B946,[6]Municipios!$B$7:$J$5574,3,0)+VLOOKUP(B946,[6]Municipios!$B$7:$J$5574,4,0)+VLOOKUP(B946,[6]Municipios!$B$7:$J$5574,5,0)</f>
        <v>0</v>
      </c>
      <c r="U946" s="32">
        <f>VLOOKUP(B946,[6]Municipios!$B$7:$J$5574,6,0)+VLOOKUP(B946,[6]Municipios!$B$7:$J$5574,7,0)+VLOOKUP(B946,[6]Municipios!$B$7:$J$5574,8,0)</f>
        <v>0</v>
      </c>
      <c r="V946" s="32">
        <f>VLOOKUP(B946,[6]Instalaçoes!$B$7:$J$5570,3,0)+VLOOKUP(B946,[6]Instalaçoes!$B$7:$J$5570,4,0)+VLOOKUP(B946,[6]Instalaçoes!$B$7:$J$5570,5,0)</f>
        <v>0</v>
      </c>
      <c r="W946" s="32">
        <f>VLOOKUP(B946,[6]Instalaçoes!$B$7:$J$5570,6,0)+VLOOKUP(B946,[6]Instalaçoes!$B$7:$J$5570,7,0)+VLOOKUP(B946,[6]Instalaçoes!$B$7:$J$5570,8,0)</f>
        <v>0</v>
      </c>
      <c r="X946" s="32"/>
      <c r="Y946" s="32"/>
      <c r="Z946" s="32"/>
      <c r="AA946" s="32"/>
      <c r="AB946" s="30">
        <f>IF((Q946&lt;&gt;""),VLOOKUP(B946,[7]Coeficiente_Municípios!$A$6:$Z$5570,8,0),0)</f>
        <v>0</v>
      </c>
      <c r="AC946" s="30">
        <f>IF((R946&lt;&gt;""),VLOOKUP(B946,'[5]Inst.Marit._Afetados'!$B$5:$F$170,5,0),0)</f>
        <v>0</v>
      </c>
      <c r="AD946" s="30">
        <f>IF((S946&lt;&gt;""),VLOOKUP(B946,[7]Coeficiente_Municípios!$A$6:$Z$5570,7,0),0)</f>
        <v>0</v>
      </c>
      <c r="AE946" s="30">
        <f>IF((R946&lt;&gt;""),VLOOKUP(B946,'[5]Inst.Marit._Afetados'!$B$5:$F$170,4,0),0)</f>
        <v>0</v>
      </c>
      <c r="AG946" s="32">
        <f>VLOOKUP($B946,'[2]5411_5%'!$A$15:$C$5606,3,0)-VLOOKUP($B946,'[2]5411_5%'!$A$15:$C$5606,2,0)</f>
        <v>0</v>
      </c>
      <c r="AH946" s="32">
        <f>VLOOKUP($B946,'[2]5411_&gt;5%'!$A$13:$C$5604,3,0)-VLOOKUP($B946,'[2]5411_&gt;5%'!$A$13:$C$5604,2,0)</f>
        <v>0</v>
      </c>
      <c r="AI946" s="32">
        <f>IF(ISNA(VLOOKUP($B946,'[2]Total_DARF''s_Est_Mun+Acerto'!$A$35:$L$5599,7,0)),0,(VLOOKUP($B946,'[2]Total_DARF''s_Est_Mun+Acerto'!$A$35:$L$5599,7,0)))</f>
        <v>0</v>
      </c>
      <c r="AJ946" s="32">
        <f>IF(ISNA(VLOOKUP($B946,'[2]Total_DARF''s_Est_Mun+Acerto'!$A$35:$L$5599,8,0)),0,(VLOOKUP($B946,'[2]Total_DARF''s_Est_Mun+Acerto'!$A$35:$L$5599,8,0)))</f>
        <v>0</v>
      </c>
      <c r="AK946" s="32">
        <f>IF(ISNA(VLOOKUP($B946,'[2]Total_DARF''s_Est_Mun+Acerto'!$A$35:$L$5599,10,0)),0,(VLOOKUP($B946,'[2]Total_DARF''s_Est_Mun+Acerto'!$A$35:$L$5599,10,0)))</f>
        <v>0</v>
      </c>
      <c r="AL946" s="32">
        <f>VLOOKUP(B946,'[2]Total_DARF''s_Est_Mun+Acerto'!$A$35:$K$5599,11,0)</f>
        <v>0</v>
      </c>
    </row>
    <row r="947" spans="1:38" ht="12.75" customHeight="1" x14ac:dyDescent="0.2">
      <c r="A947" s="4" t="s">
        <v>791</v>
      </c>
      <c r="B947" s="81" t="s">
        <v>663</v>
      </c>
      <c r="C947" s="9" t="str">
        <f>IF((N947="P"),T947,"")</f>
        <v/>
      </c>
      <c r="D947" s="9" t="str">
        <f>IF((N947="S"),T947,"")</f>
        <v/>
      </c>
      <c r="E947" s="9">
        <f>IF((N947="L"),T947,"")</f>
        <v>0</v>
      </c>
      <c r="F947" s="9" t="str">
        <f t="shared" si="556"/>
        <v/>
      </c>
      <c r="G947" s="9" t="str">
        <f>IF((U947=0),"",U947)</f>
        <v/>
      </c>
      <c r="H947" s="9" t="str">
        <f>IF((AB947&gt;0),(TRUNC(([1]Mar!$C$6*(AB947-AC947)),2)+TRUNC(([1]Mar!$D$6*(AB947-AC947)),2)+TRUNC(([1]Mar!$E$6*(AB947-AC947)),2)),"")</f>
        <v/>
      </c>
      <c r="I947" s="9" t="str">
        <f t="shared" si="564"/>
        <v/>
      </c>
      <c r="J947" s="20" t="str">
        <f t="shared" si="563"/>
        <v/>
      </c>
      <c r="K947" s="20">
        <f t="shared" si="565"/>
        <v>0</v>
      </c>
      <c r="L947" s="23">
        <f>VLOOKUP(B947,'[2]Total_DARF''s_Est_Mun+Acerto'!$A$35:$L$5598,6,FALSE)</f>
        <v>0</v>
      </c>
      <c r="M947" s="23">
        <f t="shared" si="557"/>
        <v>0</v>
      </c>
      <c r="N947" s="34" t="s">
        <v>1056</v>
      </c>
      <c r="O947" s="30" t="str">
        <f>IF((IF(ISERROR(VLOOKUP(B947,[4]Original!$B$120:$G$157,6,0)),"",(VLOOKUP(B947,[4]Original!$B$120:$G$157,6,0))))=0,"",(IF(ISERROR(VLOOKUP(B947,[4]Original!$B$120:$G$157,6,0)),"",(VLOOKUP(B947,[4]Original!$B$120:$G$157,6,0)))))</f>
        <v/>
      </c>
      <c r="P947" s="30" t="s">
        <v>1085</v>
      </c>
      <c r="Q947" s="30" t="str">
        <f t="shared" si="567"/>
        <v/>
      </c>
      <c r="R947" s="31" t="str">
        <f>IF(ISERROR(VLOOKUP(B947,'[5]Inst.Marit._Afetados'!$B$5:$C$170,2,0)),"",(VLOOKUP(B947,'[5]Inst.Marit._Afetados'!$B$5:$C$170,2,0)))</f>
        <v/>
      </c>
      <c r="S947" s="30">
        <f t="shared" si="566"/>
        <v>4</v>
      </c>
      <c r="T947" s="32">
        <f>VLOOKUP(B947,[6]Municipios!$B$7:$J$5574,3,0)+VLOOKUP(B947,[6]Municipios!$B$7:$J$5574,4,0)+VLOOKUP(B947,[6]Municipios!$B$7:$J$5574,5,0)</f>
        <v>0</v>
      </c>
      <c r="U947" s="32">
        <f>VLOOKUP(B947,[6]Municipios!$B$7:$J$5574,6,0)+VLOOKUP(B947,[6]Municipios!$B$7:$J$5574,7,0)+VLOOKUP(B947,[6]Municipios!$B$7:$J$5574,8,0)</f>
        <v>0</v>
      </c>
      <c r="V947" s="32">
        <f>VLOOKUP(B947,[6]Instalaçoes!$B$7:$J$5570,3,0)+VLOOKUP(B947,[6]Instalaçoes!$B$7:$J$5570,4,0)+VLOOKUP(B947,[6]Instalaçoes!$B$7:$J$5570,5,0)</f>
        <v>0</v>
      </c>
      <c r="W947" s="32">
        <f>VLOOKUP(B947,[6]Instalaçoes!$B$7:$J$5570,6,0)+VLOOKUP(B947,[6]Instalaçoes!$B$7:$J$5570,7,0)+VLOOKUP(B947,[6]Instalaçoes!$B$7:$J$5570,8,0)</f>
        <v>0</v>
      </c>
      <c r="X947" s="32"/>
      <c r="Y947" s="32"/>
      <c r="Z947" s="32"/>
      <c r="AA947" s="32"/>
      <c r="AB947" s="30">
        <f>IF((Q947&lt;&gt;""),VLOOKUP(B947,[7]Coeficiente_Municípios!$A$6:$Z$5570,8,0),0)</f>
        <v>0</v>
      </c>
      <c r="AC947" s="30">
        <f>IF((R947&lt;&gt;""),VLOOKUP(B947,'[5]Inst.Marit._Afetados'!$B$5:$F$170,5,0),0)</f>
        <v>0</v>
      </c>
      <c r="AD947" s="30">
        <f>IF((S947&lt;&gt;""),VLOOKUP(B947,[7]Coeficiente_Municípios!$A$6:$Z$5570,7,0),0)</f>
        <v>0</v>
      </c>
      <c r="AE947" s="30">
        <f>IF((R947&lt;&gt;""),VLOOKUP(B947,'[5]Inst.Marit._Afetados'!$B$5:$F$170,4,0),0)</f>
        <v>0</v>
      </c>
      <c r="AG947" s="32">
        <f>VLOOKUP($B947,'[2]5411_5%'!$A$15:$C$5606,3,0)-VLOOKUP($B947,'[2]5411_5%'!$A$15:$C$5606,2,0)</f>
        <v>0</v>
      </c>
      <c r="AH947" s="32">
        <f>VLOOKUP($B947,'[2]5411_&gt;5%'!$A$13:$C$5604,3,0)-VLOOKUP($B947,'[2]5411_&gt;5%'!$A$13:$C$5604,2,0)</f>
        <v>0</v>
      </c>
      <c r="AI947" s="32">
        <f>IF(ISNA(VLOOKUP($B947,'[2]Total_DARF''s_Est_Mun+Acerto'!$A$35:$L$5599,7,0)),0,(VLOOKUP($B947,'[2]Total_DARF''s_Est_Mun+Acerto'!$A$35:$L$5599,7,0)))</f>
        <v>0</v>
      </c>
      <c r="AJ947" s="32">
        <f>IF(ISNA(VLOOKUP($B947,'[2]Total_DARF''s_Est_Mun+Acerto'!$A$35:$L$5599,8,0)),0,(VLOOKUP($B947,'[2]Total_DARF''s_Est_Mun+Acerto'!$A$35:$L$5599,8,0)))</f>
        <v>0</v>
      </c>
      <c r="AK947" s="32">
        <f>IF(ISNA(VLOOKUP($B947,'[2]Total_DARF''s_Est_Mun+Acerto'!$A$35:$L$5599,10,0)),0,(VLOOKUP($B947,'[2]Total_DARF''s_Est_Mun+Acerto'!$A$35:$L$5599,10,0)))</f>
        <v>0</v>
      </c>
      <c r="AL947" s="32">
        <f>VLOOKUP(B947,'[2]Total_DARF''s_Est_Mun+Acerto'!$A$35:$K$5599,11,0)</f>
        <v>0</v>
      </c>
    </row>
    <row r="948" spans="1:38" ht="12.75" customHeight="1" x14ac:dyDescent="0.2">
      <c r="A948" s="4" t="s">
        <v>792</v>
      </c>
      <c r="B948" s="81" t="s">
        <v>1084</v>
      </c>
      <c r="C948" s="9" t="str">
        <f>IF((N948="P"),T948,"")</f>
        <v/>
      </c>
      <c r="D948" s="9" t="str">
        <f>IF((N948="S"),T948,"")</f>
        <v/>
      </c>
      <c r="E948" s="9">
        <f>IF((N948="L"),T948,"")</f>
        <v>0</v>
      </c>
      <c r="F948" s="9" t="str">
        <f t="shared" ref="F948" si="568">IF((IF((O948=""),V948,""))=0,"",(IF((O948=""),V948,"")))</f>
        <v/>
      </c>
      <c r="G948" s="9" t="str">
        <f>IF((U948=0),"",U948)</f>
        <v/>
      </c>
      <c r="H948" s="9" t="str">
        <f>IF((AB948&gt;0),(TRUNC(([1]Mar!$C$6*(AB948-AC948)),2)+TRUNC(([1]Mar!$D$6*(AB948-AC948)),2)+TRUNC(([1]Mar!$E$6*(AB948-AC948)),2)),"")</f>
        <v/>
      </c>
      <c r="I948" s="9" t="str">
        <f t="shared" si="564"/>
        <v/>
      </c>
      <c r="J948" s="20" t="str">
        <f t="shared" si="563"/>
        <v/>
      </c>
      <c r="K948" s="20">
        <f t="shared" si="565"/>
        <v>0</v>
      </c>
      <c r="L948" s="23">
        <f>VLOOKUP(B948,'[2]Total_DARF''s_Est_Mun+Acerto'!$A$35:$L$5598,6,FALSE)</f>
        <v>0</v>
      </c>
      <c r="M948" s="23">
        <f t="shared" ref="M948" si="569">K948-L948</f>
        <v>0</v>
      </c>
      <c r="N948" s="34" t="s">
        <v>1056</v>
      </c>
      <c r="O948" s="30" t="str">
        <f>IF((IF(ISERROR(VLOOKUP(B948,[4]Original!$B$120:$G$157,6,0)),"",(VLOOKUP(B948,[4]Original!$B$120:$G$157,6,0))))=0,"",(IF(ISERROR(VLOOKUP(B948,[4]Original!$B$120:$G$157,6,0)),"",(VLOOKUP(B948,[4]Original!$B$120:$G$157,6,0)))))</f>
        <v/>
      </c>
      <c r="P948" s="30" t="s">
        <v>1085</v>
      </c>
      <c r="Q948" s="30" t="str">
        <f t="shared" si="567"/>
        <v/>
      </c>
      <c r="R948" s="31" t="str">
        <f>IF(ISERROR(VLOOKUP(B948,'[5]Inst.Marit._Afetados'!$B$5:$C$170,2,0)),"",(VLOOKUP(B948,'[5]Inst.Marit._Afetados'!$B$5:$C$170,2,0)))</f>
        <v/>
      </c>
      <c r="S948" s="30">
        <f t="shared" si="566"/>
        <v>4</v>
      </c>
      <c r="T948" s="32">
        <f>VLOOKUP(B948,[6]Municipios!$B$7:$J$5574,3,0)+VLOOKUP(B948,[6]Municipios!$B$7:$J$5574,4,0)+VLOOKUP(B948,[6]Municipios!$B$7:$J$5574,5,0)</f>
        <v>0</v>
      </c>
      <c r="U948" s="32">
        <f>VLOOKUP(B948,[6]Municipios!$B$7:$J$5574,6,0)+VLOOKUP(B948,[6]Municipios!$B$7:$J$5574,7,0)+VLOOKUP(B948,[6]Municipios!$B$7:$J$5574,8,0)</f>
        <v>0</v>
      </c>
      <c r="V948" s="32">
        <f>VLOOKUP(B948,[6]Instalaçoes!$B$7:$J$5570,3,0)+VLOOKUP(B948,[6]Instalaçoes!$B$7:$J$5570,4,0)+VLOOKUP(B948,[6]Instalaçoes!$B$7:$J$5570,5,0)</f>
        <v>0</v>
      </c>
      <c r="W948" s="32">
        <f>VLOOKUP(B948,[6]Instalaçoes!$B$7:$J$5570,6,0)+VLOOKUP(B948,[6]Instalaçoes!$B$7:$J$5570,7,0)+VLOOKUP(B948,[6]Instalaçoes!$B$7:$J$5570,8,0)</f>
        <v>0</v>
      </c>
      <c r="X948" s="32"/>
      <c r="Y948" s="32"/>
      <c r="Z948" s="32"/>
      <c r="AA948" s="32"/>
      <c r="AB948" s="30">
        <f>IF((Q948&lt;&gt;""),VLOOKUP(B948,[7]Coeficiente_Municípios!$A$6:$Z$5570,8,0),0)</f>
        <v>0</v>
      </c>
      <c r="AC948" s="30">
        <f>IF((R948&lt;&gt;""),VLOOKUP(B948,'[5]Inst.Marit._Afetados'!$B$5:$F$170,5,0),0)</f>
        <v>0</v>
      </c>
      <c r="AD948" s="30">
        <f>IF((S948&lt;&gt;""),VLOOKUP(B948,[7]Coeficiente_Municípios!$A$6:$Z$5570,7,0),0)</f>
        <v>0</v>
      </c>
      <c r="AE948" s="30">
        <f>IF((R948&lt;&gt;""),VLOOKUP(B948,'[5]Inst.Marit._Afetados'!$B$5:$F$170,4,0),0)</f>
        <v>0</v>
      </c>
      <c r="AG948" s="32">
        <f>VLOOKUP($B948,'[2]5411_5%'!$A$15:$C$5606,3,0)-VLOOKUP($B948,'[2]5411_5%'!$A$15:$C$5606,2,0)</f>
        <v>0</v>
      </c>
      <c r="AH948" s="32">
        <f>VLOOKUP($B948,'[2]5411_&gt;5%'!$A$13:$C$5604,3,0)-VLOOKUP($B948,'[2]5411_&gt;5%'!$A$13:$C$5604,2,0)</f>
        <v>0</v>
      </c>
      <c r="AI948" s="32">
        <f>IF(ISNA(VLOOKUP($B948,'[2]Total_DARF''s_Est_Mun+Acerto'!$A$35:$L$5599,7,0)),0,(VLOOKUP($B948,'[2]Total_DARF''s_Est_Mun+Acerto'!$A$35:$L$5599,7,0)))</f>
        <v>0</v>
      </c>
      <c r="AJ948" s="32">
        <f>IF(ISNA(VLOOKUP($B948,'[2]Total_DARF''s_Est_Mun+Acerto'!$A$35:$L$5599,8,0)),0,(VLOOKUP($B948,'[2]Total_DARF''s_Est_Mun+Acerto'!$A$35:$L$5599,8,0)))</f>
        <v>0</v>
      </c>
      <c r="AK948" s="32">
        <f>IF(ISNA(VLOOKUP($B948,'[2]Total_DARF''s_Est_Mun+Acerto'!$A$35:$L$5599,10,0)),0,(VLOOKUP($B948,'[2]Total_DARF''s_Est_Mun+Acerto'!$A$35:$L$5599,10,0)))</f>
        <v>0</v>
      </c>
      <c r="AL948" s="32">
        <f>VLOOKUP(B948,'[2]Total_DARF''s_Est_Mun+Acerto'!$A$35:$K$5599,11,0)</f>
        <v>0</v>
      </c>
    </row>
    <row r="949" spans="1:38" ht="12.75" customHeight="1" x14ac:dyDescent="0.2">
      <c r="A949" s="4" t="s">
        <v>792</v>
      </c>
      <c r="B949" s="59" t="s">
        <v>907</v>
      </c>
      <c r="C949" s="9" t="str">
        <f t="shared" si="558"/>
        <v/>
      </c>
      <c r="D949" s="9" t="str">
        <f t="shared" si="559"/>
        <v/>
      </c>
      <c r="E949" s="9">
        <f t="shared" si="560"/>
        <v>3056.95</v>
      </c>
      <c r="F949" s="9" t="str">
        <f t="shared" si="556"/>
        <v/>
      </c>
      <c r="G949" s="9" t="str">
        <f t="shared" si="561"/>
        <v/>
      </c>
      <c r="H949" s="9" t="str">
        <f>IF((AB949&gt;0),(TRUNC(([1]Mar!$C$6*(AB949-AC949)),2)+TRUNC(([1]Mar!$D$6*(AB949-AC949)),2)+TRUNC(([1]Mar!$E$6*(AB949-AC949)),2)),"")</f>
        <v/>
      </c>
      <c r="I949" s="9" t="str">
        <f t="shared" si="564"/>
        <v/>
      </c>
      <c r="J949" s="20" t="str">
        <f t="shared" si="563"/>
        <v/>
      </c>
      <c r="K949" s="20">
        <f t="shared" si="565"/>
        <v>3056.95</v>
      </c>
      <c r="L949" s="23">
        <f>VLOOKUP(B949,'[2]Total_DARF''s_Est_Mun+Acerto'!$A$35:$L$5598,6,FALSE)</f>
        <v>3056.95</v>
      </c>
      <c r="M949" s="23">
        <f t="shared" si="557"/>
        <v>0</v>
      </c>
      <c r="N949" s="34" t="str">
        <f>IF(ISERROR(VLOOKUP(B949,[3]Rateio_Área_Geoeconômica!$A$4:$F$964,6,0)),"",(VLOOKUP(B949,[3]Rateio_Área_Geoeconômica!$A$4:$F$964,6,0)))</f>
        <v>L</v>
      </c>
      <c r="O949" s="30" t="str">
        <f>IF((IF(ISERROR(VLOOKUP(B949,[4]Original!$B$120:$G$157,6,0)),"",(VLOOKUP(B949,[4]Original!$B$120:$G$157,6,0))))=0,"",(IF(ISERROR(VLOOKUP(B949,[4]Original!$B$120:$G$157,6,0)),"",(VLOOKUP(B949,[4]Original!$B$120:$G$157,6,0)))))</f>
        <v/>
      </c>
      <c r="P949" s="30" t="s">
        <v>1085</v>
      </c>
      <c r="Q949" s="30" t="str">
        <f t="shared" si="567"/>
        <v/>
      </c>
      <c r="R949" s="31" t="str">
        <f>IF(ISERROR(VLOOKUP(B949,'[5]Inst.Marit._Afetados'!$B$5:$C$170,2,0)),"",(VLOOKUP(B949,'[5]Inst.Marit._Afetados'!$B$5:$C$170,2,0)))</f>
        <v/>
      </c>
      <c r="S949" s="30">
        <f t="shared" si="566"/>
        <v>4</v>
      </c>
      <c r="T949" s="32">
        <f>VLOOKUP(B949,[6]Municipios!$B$7:$J$5574,3,0)+VLOOKUP(B949,[6]Municipios!$B$7:$J$5574,4,0)+VLOOKUP(B949,[6]Municipios!$B$7:$J$5574,5,0)</f>
        <v>3056.95</v>
      </c>
      <c r="U949" s="32">
        <f>VLOOKUP(B949,[6]Municipios!$B$7:$J$5574,6,0)+VLOOKUP(B949,[6]Municipios!$B$7:$J$5574,7,0)+VLOOKUP(B949,[6]Municipios!$B$7:$J$5574,8,0)</f>
        <v>0</v>
      </c>
      <c r="V949" s="32">
        <f>VLOOKUP(B949,[6]Instalaçoes!$B$7:$J$5570,3,0)+VLOOKUP(B949,[6]Instalaçoes!$B$7:$J$5570,4,0)+VLOOKUP(B949,[6]Instalaçoes!$B$7:$J$5570,5,0)</f>
        <v>0</v>
      </c>
      <c r="W949" s="32">
        <f>VLOOKUP(B949,[6]Instalaçoes!$B$7:$J$5570,6,0)+VLOOKUP(B949,[6]Instalaçoes!$B$7:$J$5570,7,0)+VLOOKUP(B949,[6]Instalaçoes!$B$7:$J$5570,8,0)</f>
        <v>0</v>
      </c>
      <c r="X949" s="32"/>
      <c r="Y949" s="32"/>
      <c r="Z949" s="32"/>
      <c r="AA949" s="32"/>
      <c r="AB949" s="30">
        <f>IF((Q949&lt;&gt;""),VLOOKUP(B949,[7]Coeficiente_Municípios!$A$6:$Z$5570,8,0),0)</f>
        <v>0</v>
      </c>
      <c r="AC949" s="30">
        <f>IF((R949&lt;&gt;""),VLOOKUP(B949,'[5]Inst.Marit._Afetados'!$B$5:$F$170,5,0),0)</f>
        <v>0</v>
      </c>
      <c r="AD949" s="30">
        <f>IF((S949&lt;&gt;""),VLOOKUP(B949,[7]Coeficiente_Municípios!$A$6:$Z$5570,7,0),0)</f>
        <v>0</v>
      </c>
      <c r="AE949" s="30">
        <f>IF((R949&lt;&gt;""),VLOOKUP(B949,'[5]Inst.Marit._Afetados'!$B$5:$F$170,4,0),0)</f>
        <v>0</v>
      </c>
      <c r="AG949" s="32">
        <f>VLOOKUP($B949,'[2]5411_5%'!$A$15:$C$5606,3,0)-VLOOKUP($B949,'[2]5411_5%'!$A$15:$C$5606,2,0)</f>
        <v>0</v>
      </c>
      <c r="AH949" s="32">
        <f>VLOOKUP($B949,'[2]5411_&gt;5%'!$A$13:$C$5604,3,0)-VLOOKUP($B949,'[2]5411_&gt;5%'!$A$13:$C$5604,2,0)</f>
        <v>0</v>
      </c>
      <c r="AI949" s="32">
        <f>IF(ISNA(VLOOKUP($B949,'[2]Total_DARF''s_Est_Mun+Acerto'!$A$35:$L$5599,7,0)),0,(VLOOKUP($B949,'[2]Total_DARF''s_Est_Mun+Acerto'!$A$35:$L$5599,7,0)))</f>
        <v>0</v>
      </c>
      <c r="AJ949" s="32">
        <f>IF(ISNA(VLOOKUP($B949,'[2]Total_DARF''s_Est_Mun+Acerto'!$A$35:$L$5599,8,0)),0,(VLOOKUP($B949,'[2]Total_DARF''s_Est_Mun+Acerto'!$A$35:$L$5599,8,0)))</f>
        <v>0</v>
      </c>
      <c r="AK949" s="32">
        <f>IF(ISNA(VLOOKUP($B949,'[2]Total_DARF''s_Est_Mun+Acerto'!$A$35:$L$5599,10,0)),0,(VLOOKUP($B949,'[2]Total_DARF''s_Est_Mun+Acerto'!$A$35:$L$5599,10,0)))</f>
        <v>0</v>
      </c>
      <c r="AL949" s="32">
        <f>VLOOKUP(B949,'[2]Total_DARF''s_Est_Mun+Acerto'!$A$35:$K$5599,11,0)</f>
        <v>0</v>
      </c>
    </row>
    <row r="950" spans="1:38" ht="12.75" customHeight="1" x14ac:dyDescent="0.2">
      <c r="A950" s="4" t="s">
        <v>792</v>
      </c>
      <c r="B950" s="81" t="s">
        <v>1045</v>
      </c>
      <c r="C950" s="9" t="str">
        <f t="shared" ref="C950" si="570">IF((N950="P"),T950,"")</f>
        <v/>
      </c>
      <c r="D950" s="9" t="str">
        <f t="shared" ref="D950" si="571">IF((N950="S"),T950,"")</f>
        <v/>
      </c>
      <c r="E950" s="9" t="str">
        <f t="shared" ref="E950" si="572">IF((N950="L"),T950,"")</f>
        <v/>
      </c>
      <c r="F950" s="9" t="str">
        <f t="shared" si="556"/>
        <v/>
      </c>
      <c r="G950" s="9" t="str">
        <f t="shared" ref="G950" si="573">IF((U950=0),"",U950)</f>
        <v/>
      </c>
      <c r="H950" s="9" t="str">
        <f>IF((AB950&gt;0),(TRUNC(([1]Mar!$C$6*(AB950-AC950)),2)+TRUNC(([1]Mar!$D$6*(AB950-AC950)),2)+TRUNC(([1]Mar!$E$6*(AB950-AC950)),2)),"")</f>
        <v/>
      </c>
      <c r="I950" s="9" t="str">
        <f t="shared" si="564"/>
        <v/>
      </c>
      <c r="J950" s="20" t="str">
        <f t="shared" si="563"/>
        <v/>
      </c>
      <c r="K950" s="20">
        <f t="shared" si="565"/>
        <v>0</v>
      </c>
      <c r="L950" s="23">
        <f>VLOOKUP(B950,'[2]Total_DARF''s_Est_Mun+Acerto'!$A$35:$L$5598,6,FALSE)</f>
        <v>0</v>
      </c>
      <c r="M950" s="23">
        <f t="shared" si="557"/>
        <v>0</v>
      </c>
      <c r="N950" s="34" t="str">
        <f>IF(ISERROR(VLOOKUP(B950,[3]Rateio_Área_Geoeconômica!$A$4:$F$964,6,0)),"",(VLOOKUP(B950,[3]Rateio_Área_Geoeconômica!$A$4:$F$964,6,0)))</f>
        <v/>
      </c>
      <c r="O950" s="30" t="str">
        <f>IF((IF(ISERROR(VLOOKUP(B950,[4]Original!$B$120:$G$157,6,0)),"",(VLOOKUP(B950,[4]Original!$B$120:$G$157,6,0))))=0,"",(IF(ISERROR(VLOOKUP(B950,[4]Original!$B$120:$G$157,6,0)),"",(VLOOKUP(B950,[4]Original!$B$120:$G$157,6,0)))))</f>
        <v/>
      </c>
      <c r="P950" s="30" t="s">
        <v>1085</v>
      </c>
      <c r="Q950" s="30" t="str">
        <f t="shared" si="567"/>
        <v/>
      </c>
      <c r="R950" s="31" t="str">
        <f>IF(ISERROR(VLOOKUP(B950,'[5]Inst.Marit._Afetados'!$B$5:$C$170,2,0)),"",(VLOOKUP(B950,'[5]Inst.Marit._Afetados'!$B$5:$C$170,2,0)))</f>
        <v/>
      </c>
      <c r="S950" s="30" t="str">
        <f t="shared" si="566"/>
        <v/>
      </c>
      <c r="T950" s="32">
        <f>VLOOKUP(B950,[6]Municipios!$B$7:$J$5574,3,0)+VLOOKUP(B950,[6]Municipios!$B$7:$J$5574,4,0)+VLOOKUP(B950,[6]Municipios!$B$7:$J$5574,5,0)</f>
        <v>0</v>
      </c>
      <c r="U950" s="32">
        <f>VLOOKUP(B950,[6]Municipios!$B$7:$J$5574,6,0)+VLOOKUP(B950,[6]Municipios!$B$7:$J$5574,7,0)+VLOOKUP(B950,[6]Municipios!$B$7:$J$5574,8,0)</f>
        <v>0</v>
      </c>
      <c r="V950" s="32">
        <f>VLOOKUP(B950,[6]Instalaçoes!$B$7:$J$5570,3,0)+VLOOKUP(B950,[6]Instalaçoes!$B$7:$J$5570,4,0)+VLOOKUP(B950,[6]Instalaçoes!$B$7:$J$5570,5,0)</f>
        <v>0</v>
      </c>
      <c r="W950" s="32">
        <f>VLOOKUP(B950,[6]Instalaçoes!$B$7:$J$5570,6,0)+VLOOKUP(B950,[6]Instalaçoes!$B$7:$J$5570,7,0)+VLOOKUP(B950,[6]Instalaçoes!$B$7:$J$5570,8,0)</f>
        <v>0</v>
      </c>
      <c r="X950" s="32"/>
      <c r="Y950" s="32"/>
      <c r="Z950" s="32"/>
      <c r="AA950" s="32"/>
      <c r="AB950" s="30">
        <f>IF((Q950&lt;&gt;""),VLOOKUP(B950,[7]Coeficiente_Municípios!$A$6:$Z$5570,8,0),0)</f>
        <v>0</v>
      </c>
      <c r="AC950" s="30">
        <f>IF((R950&lt;&gt;""),VLOOKUP(B950,'[5]Inst.Marit._Afetados'!$B$5:$F$170,5,0),0)</f>
        <v>0</v>
      </c>
      <c r="AD950" s="30">
        <f>IF((S950&lt;&gt;""),VLOOKUP(B950,[7]Coeficiente_Municípios!$A$6:$Z$5570,7,0),0)</f>
        <v>0</v>
      </c>
      <c r="AE950" s="30">
        <f>IF((R950&lt;&gt;""),VLOOKUP(B950,'[5]Inst.Marit._Afetados'!$B$5:$F$170,4,0),0)</f>
        <v>0</v>
      </c>
      <c r="AG950" s="32">
        <f>VLOOKUP($B950,'[2]5411_5%'!$A$15:$C$5606,3,0)-VLOOKUP($B950,'[2]5411_5%'!$A$15:$C$5606,2,0)</f>
        <v>0</v>
      </c>
      <c r="AH950" s="32">
        <f>VLOOKUP($B950,'[2]5411_&gt;5%'!$A$13:$C$5604,3,0)-VLOOKUP($B950,'[2]5411_&gt;5%'!$A$13:$C$5604,2,0)</f>
        <v>0</v>
      </c>
      <c r="AI950" s="32">
        <f>IF(ISNA(VLOOKUP($B950,'[2]Total_DARF''s_Est_Mun+Acerto'!$A$35:$L$5599,7,0)),0,(VLOOKUP($B950,'[2]Total_DARF''s_Est_Mun+Acerto'!$A$35:$L$5599,7,0)))</f>
        <v>0</v>
      </c>
      <c r="AJ950" s="32">
        <f>IF(ISNA(VLOOKUP($B950,'[2]Total_DARF''s_Est_Mun+Acerto'!$A$35:$L$5599,8,0)),0,(VLOOKUP($B950,'[2]Total_DARF''s_Est_Mun+Acerto'!$A$35:$L$5599,8,0)))</f>
        <v>0</v>
      </c>
      <c r="AK950" s="32">
        <f>IF(ISNA(VLOOKUP($B950,'[2]Total_DARF''s_Est_Mun+Acerto'!$A$35:$L$5599,10,0)),0,(VLOOKUP($B950,'[2]Total_DARF''s_Est_Mun+Acerto'!$A$35:$L$5599,10,0)))</f>
        <v>0</v>
      </c>
      <c r="AL950" s="32">
        <f>VLOOKUP(B950,'[2]Total_DARF''s_Est_Mun+Acerto'!$A$35:$K$5599,11,0)</f>
        <v>0</v>
      </c>
    </row>
    <row r="951" spans="1:38" ht="12.75" customHeight="1" x14ac:dyDescent="0.2">
      <c r="A951" s="4" t="s">
        <v>792</v>
      </c>
      <c r="B951" s="80" t="s">
        <v>908</v>
      </c>
      <c r="C951" s="9" t="str">
        <f t="shared" si="558"/>
        <v/>
      </c>
      <c r="D951" s="9" t="str">
        <f t="shared" si="559"/>
        <v/>
      </c>
      <c r="E951" s="9">
        <f t="shared" si="560"/>
        <v>2108.2399999999998</v>
      </c>
      <c r="F951" s="9">
        <f t="shared" si="556"/>
        <v>187649.74</v>
      </c>
      <c r="G951" s="9" t="str">
        <f t="shared" si="561"/>
        <v/>
      </c>
      <c r="H951" s="9" t="str">
        <f>IF((AB951&gt;0),(TRUNC(([1]Mar!$C$6*(AB951-AC951)),2)+TRUNC(([1]Mar!$D$6*(AB951-AC951)),2)+TRUNC(([1]Mar!$E$6*(AB951-AC951)),2)),"")</f>
        <v/>
      </c>
      <c r="I951" s="9" t="str">
        <f t="shared" si="564"/>
        <v/>
      </c>
      <c r="J951" s="20">
        <f t="shared" si="563"/>
        <v>-700.1</v>
      </c>
      <c r="K951" s="20">
        <f t="shared" si="565"/>
        <v>189057.87999999998</v>
      </c>
      <c r="L951" s="23">
        <f>VLOOKUP(B951,'[2]Total_DARF''s_Est_Mun+Acerto'!$A$35:$L$5598,6,FALSE)</f>
        <v>189057.88</v>
      </c>
      <c r="M951" s="23">
        <f t="shared" si="557"/>
        <v>0</v>
      </c>
      <c r="N951" s="34" t="str">
        <f>IF(ISERROR(VLOOKUP(B951,[3]Rateio_Área_Geoeconômica!$A$4:$F$964,6,0)),"",(VLOOKUP(B951,[3]Rateio_Área_Geoeconômica!$A$4:$F$964,6,0)))</f>
        <v>L</v>
      </c>
      <c r="O951" s="30" t="str">
        <f>IF((IF(ISERROR(VLOOKUP(B951,[4]Original!$B$120:$G$157,6,0)),"",(VLOOKUP(B951,[4]Original!$B$120:$G$157,6,0))))=0,"",(IF(ISERROR(VLOOKUP(B951,[4]Original!$B$120:$G$157,6,0)),"",(VLOOKUP(B951,[4]Original!$B$120:$G$157,6,0)))))</f>
        <v/>
      </c>
      <c r="P951" s="30" t="s">
        <v>1085</v>
      </c>
      <c r="Q951" s="30">
        <f t="shared" si="567"/>
        <v>3</v>
      </c>
      <c r="R951" s="31" t="str">
        <f>IF(ISERROR(VLOOKUP(B951,'[5]Inst.Marit._Afetados'!$B$5:$C$170,2,0)),"",(VLOOKUP(B951,'[5]Inst.Marit._Afetados'!$B$5:$C$170,2,0)))</f>
        <v/>
      </c>
      <c r="S951" s="30">
        <f t="shared" si="566"/>
        <v>4</v>
      </c>
      <c r="T951" s="32">
        <f>VLOOKUP(B951,[6]Municipios!$B$7:$J$5574,3,0)+VLOOKUP(B951,[6]Municipios!$B$7:$J$5574,4,0)+VLOOKUP(B951,[6]Municipios!$B$7:$J$5574,5,0)</f>
        <v>2108.2399999999998</v>
      </c>
      <c r="U951" s="32">
        <f>VLOOKUP(B951,[6]Municipios!$B$7:$J$5574,6,0)+VLOOKUP(B951,[6]Municipios!$B$7:$J$5574,7,0)+VLOOKUP(B951,[6]Municipios!$B$7:$J$5574,8,0)</f>
        <v>0</v>
      </c>
      <c r="V951" s="32">
        <f>VLOOKUP(B951,[6]Instalaçoes!$B$7:$J$5570,3,0)+VLOOKUP(B951,[6]Instalaçoes!$B$7:$J$5570,4,0)+VLOOKUP(B951,[6]Instalaçoes!$B$7:$J$5570,5,0)</f>
        <v>187649.74</v>
      </c>
      <c r="W951" s="32">
        <f>VLOOKUP(B951,[6]Instalaçoes!$B$7:$J$5570,6,0)+VLOOKUP(B951,[6]Instalaçoes!$B$7:$J$5570,7,0)+VLOOKUP(B951,[6]Instalaçoes!$B$7:$J$5570,8,0)</f>
        <v>0</v>
      </c>
      <c r="X951" s="32"/>
      <c r="Y951" s="32"/>
      <c r="Z951" s="32"/>
      <c r="AA951" s="32"/>
      <c r="AB951" s="30">
        <f>IF((Q951&lt;&gt;""),VLOOKUP(B951,[7]Coeficiente_Municípios!$A$6:$Z$5570,8,0),0)</f>
        <v>0</v>
      </c>
      <c r="AC951" s="30">
        <f>IF((R951&lt;&gt;""),VLOOKUP(B951,'[5]Inst.Marit._Afetados'!$B$5:$F$170,5,0),0)</f>
        <v>0</v>
      </c>
      <c r="AD951" s="30">
        <f>IF((S951&lt;&gt;""),VLOOKUP(B951,[7]Coeficiente_Municípios!$A$6:$Z$5570,7,0),0)</f>
        <v>0</v>
      </c>
      <c r="AE951" s="30">
        <f>IF((R951&lt;&gt;""),VLOOKUP(B951,'[5]Inst.Marit._Afetados'!$B$5:$F$170,4,0),0)</f>
        <v>0</v>
      </c>
      <c r="AG951" s="32">
        <f>VLOOKUP($B951,'[2]5411_5%'!$A$15:$C$5606,3,0)-VLOOKUP($B951,'[2]5411_5%'!$A$15:$C$5606,2,0)</f>
        <v>0</v>
      </c>
      <c r="AH951" s="32">
        <f>VLOOKUP($B951,'[2]5411_&gt;5%'!$A$13:$C$5604,3,0)-VLOOKUP($B951,'[2]5411_&gt;5%'!$A$13:$C$5604,2,0)</f>
        <v>0</v>
      </c>
      <c r="AI951" s="32">
        <f>IF(ISNA(VLOOKUP($B951,'[2]Total_DARF''s_Est_Mun+Acerto'!$A$35:$L$5599,7,0)),0,(VLOOKUP($B951,'[2]Total_DARF''s_Est_Mun+Acerto'!$A$35:$L$5599,7,0)))</f>
        <v>-700.1</v>
      </c>
      <c r="AJ951" s="32">
        <f>IF(ISNA(VLOOKUP($B951,'[2]Total_DARF''s_Est_Mun+Acerto'!$A$35:$L$5599,8,0)),0,(VLOOKUP($B951,'[2]Total_DARF''s_Est_Mun+Acerto'!$A$35:$L$5599,8,0)))</f>
        <v>0</v>
      </c>
      <c r="AK951" s="32">
        <f>IF(ISNA(VLOOKUP($B951,'[2]Total_DARF''s_Est_Mun+Acerto'!$A$35:$L$5599,10,0)),0,(VLOOKUP($B951,'[2]Total_DARF''s_Est_Mun+Acerto'!$A$35:$L$5599,10,0)))</f>
        <v>0</v>
      </c>
      <c r="AL951" s="32">
        <f>VLOOKUP(B951,'[2]Total_DARF''s_Est_Mun+Acerto'!$A$35:$K$5599,11,0)</f>
        <v>0</v>
      </c>
    </row>
    <row r="952" spans="1:38" ht="12.75" customHeight="1" x14ac:dyDescent="0.2">
      <c r="A952" s="4" t="s">
        <v>792</v>
      </c>
      <c r="B952" s="80" t="s">
        <v>909</v>
      </c>
      <c r="C952" s="9" t="str">
        <f t="shared" si="558"/>
        <v/>
      </c>
      <c r="D952" s="9" t="str">
        <f t="shared" si="559"/>
        <v/>
      </c>
      <c r="E952" s="9">
        <f t="shared" si="560"/>
        <v>2108.2399999999998</v>
      </c>
      <c r="F952" s="9">
        <f t="shared" si="556"/>
        <v>187649.74</v>
      </c>
      <c r="G952" s="9" t="str">
        <f t="shared" si="561"/>
        <v/>
      </c>
      <c r="H952" s="9" t="str">
        <f>IF((AB952&gt;0),(TRUNC(([1]Mar!$C$6*(AB952-AC952)),2)+TRUNC(([1]Mar!$D$6*(AB952-AC952)),2)+TRUNC(([1]Mar!$E$6*(AB952-AC952)),2)),"")</f>
        <v/>
      </c>
      <c r="I952" s="9" t="str">
        <f t="shared" si="564"/>
        <v/>
      </c>
      <c r="J952" s="20">
        <f t="shared" si="563"/>
        <v>-700.1</v>
      </c>
      <c r="K952" s="20">
        <f t="shared" si="565"/>
        <v>189057.87999999998</v>
      </c>
      <c r="L952" s="23">
        <f>VLOOKUP(B952,'[2]Total_DARF''s_Est_Mun+Acerto'!$A$35:$L$5598,6,FALSE)</f>
        <v>189057.88</v>
      </c>
      <c r="M952" s="23">
        <f t="shared" si="557"/>
        <v>0</v>
      </c>
      <c r="N952" s="34" t="str">
        <f>IF(ISERROR(VLOOKUP(B952,[3]Rateio_Área_Geoeconômica!$A$4:$F$964,6,0)),"",(VLOOKUP(B952,[3]Rateio_Área_Geoeconômica!$A$4:$F$964,6,0)))</f>
        <v>L</v>
      </c>
      <c r="O952" s="30" t="str">
        <f>IF((IF(ISERROR(VLOOKUP(B952,[4]Original!$B$120:$G$157,6,0)),"",(VLOOKUP(B952,[4]Original!$B$120:$G$157,6,0))))=0,"",(IF(ISERROR(VLOOKUP(B952,[4]Original!$B$120:$G$157,6,0)),"",(VLOOKUP(B952,[4]Original!$B$120:$G$157,6,0)))))</f>
        <v/>
      </c>
      <c r="P952" s="30" t="s">
        <v>1085</v>
      </c>
      <c r="Q952" s="30">
        <f t="shared" si="567"/>
        <v>3</v>
      </c>
      <c r="R952" s="31" t="str">
        <f>IF(ISERROR(VLOOKUP(B952,'[5]Inst.Marit._Afetados'!$B$5:$C$170,2,0)),"",(VLOOKUP(B952,'[5]Inst.Marit._Afetados'!$B$5:$C$170,2,0)))</f>
        <v/>
      </c>
      <c r="S952" s="30">
        <f t="shared" si="566"/>
        <v>4</v>
      </c>
      <c r="T952" s="32">
        <f>VLOOKUP(B952,[6]Municipios!$B$7:$J$5574,3,0)+VLOOKUP(B952,[6]Municipios!$B$7:$J$5574,4,0)+VLOOKUP(B952,[6]Municipios!$B$7:$J$5574,5,0)</f>
        <v>2108.2399999999998</v>
      </c>
      <c r="U952" s="32">
        <f>VLOOKUP(B952,[6]Municipios!$B$7:$J$5574,6,0)+VLOOKUP(B952,[6]Municipios!$B$7:$J$5574,7,0)+VLOOKUP(B952,[6]Municipios!$B$7:$J$5574,8,0)</f>
        <v>0</v>
      </c>
      <c r="V952" s="32">
        <f>VLOOKUP(B952,[6]Instalaçoes!$B$7:$J$5570,3,0)+VLOOKUP(B952,[6]Instalaçoes!$B$7:$J$5570,4,0)+VLOOKUP(B952,[6]Instalaçoes!$B$7:$J$5570,5,0)</f>
        <v>187649.74</v>
      </c>
      <c r="W952" s="32">
        <f>VLOOKUP(B952,[6]Instalaçoes!$B$7:$J$5570,6,0)+VLOOKUP(B952,[6]Instalaçoes!$B$7:$J$5570,7,0)+VLOOKUP(B952,[6]Instalaçoes!$B$7:$J$5570,8,0)</f>
        <v>0</v>
      </c>
      <c r="X952" s="32"/>
      <c r="Y952" s="32"/>
      <c r="Z952" s="32"/>
      <c r="AA952" s="32"/>
      <c r="AB952" s="30">
        <f>IF((Q952&lt;&gt;""),VLOOKUP(B952,[7]Coeficiente_Municípios!$A$6:$Z$5570,8,0),0)</f>
        <v>0</v>
      </c>
      <c r="AC952" s="30">
        <f>IF((R952&lt;&gt;""),VLOOKUP(B952,'[5]Inst.Marit._Afetados'!$B$5:$F$170,5,0),0)</f>
        <v>0</v>
      </c>
      <c r="AD952" s="30">
        <f>IF((S952&lt;&gt;""),VLOOKUP(B952,[7]Coeficiente_Municípios!$A$6:$Z$5570,7,0),0)</f>
        <v>0</v>
      </c>
      <c r="AE952" s="30">
        <f>IF((R952&lt;&gt;""),VLOOKUP(B952,'[5]Inst.Marit._Afetados'!$B$5:$F$170,4,0),0)</f>
        <v>0</v>
      </c>
      <c r="AG952" s="32">
        <f>VLOOKUP($B952,'[2]5411_5%'!$A$15:$C$5606,3,0)-VLOOKUP($B952,'[2]5411_5%'!$A$15:$C$5606,2,0)</f>
        <v>0</v>
      </c>
      <c r="AH952" s="32">
        <f>VLOOKUP($B952,'[2]5411_&gt;5%'!$A$13:$C$5604,3,0)-VLOOKUP($B952,'[2]5411_&gt;5%'!$A$13:$C$5604,2,0)</f>
        <v>0</v>
      </c>
      <c r="AI952" s="32">
        <f>IF(ISNA(VLOOKUP($B952,'[2]Total_DARF''s_Est_Mun+Acerto'!$A$35:$L$5599,7,0)),0,(VLOOKUP($B952,'[2]Total_DARF''s_Est_Mun+Acerto'!$A$35:$L$5599,7,0)))</f>
        <v>-700.1</v>
      </c>
      <c r="AJ952" s="32">
        <f>IF(ISNA(VLOOKUP($B952,'[2]Total_DARF''s_Est_Mun+Acerto'!$A$35:$L$5599,8,0)),0,(VLOOKUP($B952,'[2]Total_DARF''s_Est_Mun+Acerto'!$A$35:$L$5599,8,0)))</f>
        <v>0</v>
      </c>
      <c r="AK952" s="32">
        <f>IF(ISNA(VLOOKUP($B952,'[2]Total_DARF''s_Est_Mun+Acerto'!$A$35:$L$5599,10,0)),0,(VLOOKUP($B952,'[2]Total_DARF''s_Est_Mun+Acerto'!$A$35:$L$5599,10,0)))</f>
        <v>0</v>
      </c>
      <c r="AL952" s="32">
        <f>VLOOKUP(B952,'[2]Total_DARF''s_Est_Mun+Acerto'!$A$35:$K$5599,11,0)</f>
        <v>0</v>
      </c>
    </row>
    <row r="953" spans="1:38" ht="12.75" customHeight="1" x14ac:dyDescent="0.2">
      <c r="A953" s="4" t="s">
        <v>792</v>
      </c>
      <c r="B953" s="81" t="s">
        <v>664</v>
      </c>
      <c r="C953" s="9" t="str">
        <f t="shared" si="558"/>
        <v/>
      </c>
      <c r="D953" s="9" t="str">
        <f t="shared" si="559"/>
        <v/>
      </c>
      <c r="E953" s="9">
        <f t="shared" si="560"/>
        <v>3689.42</v>
      </c>
      <c r="F953" s="9" t="str">
        <f t="shared" si="556"/>
        <v/>
      </c>
      <c r="G953" s="9" t="str">
        <f t="shared" si="561"/>
        <v/>
      </c>
      <c r="H953" s="9" t="str">
        <f>IF((AB953&gt;0),(TRUNC(([1]Mar!$C$6*(AB953-AC953)),2)+TRUNC(([1]Mar!$D$6*(AB953-AC953)),2)+TRUNC(([1]Mar!$E$6*(AB953-AC953)),2)),"")</f>
        <v/>
      </c>
      <c r="I953" s="9" t="str">
        <f t="shared" si="564"/>
        <v/>
      </c>
      <c r="J953" s="20" t="str">
        <f t="shared" si="563"/>
        <v/>
      </c>
      <c r="K953" s="20">
        <f t="shared" si="565"/>
        <v>3689.42</v>
      </c>
      <c r="L953" s="23">
        <f>VLOOKUP(B953,'[2]Total_DARF''s_Est_Mun+Acerto'!$A$35:$L$5598,6,FALSE)</f>
        <v>3689.42</v>
      </c>
      <c r="M953" s="23">
        <f t="shared" si="557"/>
        <v>0</v>
      </c>
      <c r="N953" s="34" t="str">
        <f>IF(ISERROR(VLOOKUP(B953,[3]Rateio_Área_Geoeconômica!$A$4:$F$964,6,0)),"",(VLOOKUP(B953,[3]Rateio_Área_Geoeconômica!$A$4:$F$964,6,0)))</f>
        <v>L</v>
      </c>
      <c r="O953" s="30" t="str">
        <f>IF((IF(ISERROR(VLOOKUP(B953,[4]Original!$B$120:$G$157,6,0)),"",(VLOOKUP(B953,[4]Original!$B$120:$G$157,6,0))))=0,"",(IF(ISERROR(VLOOKUP(B953,[4]Original!$B$120:$G$157,6,0)),"",(VLOOKUP(B953,[4]Original!$B$120:$G$157,6,0)))))</f>
        <v/>
      </c>
      <c r="P953" s="30" t="s">
        <v>1085</v>
      </c>
      <c r="Q953" s="30" t="str">
        <f t="shared" si="567"/>
        <v/>
      </c>
      <c r="R953" s="31" t="str">
        <f>IF(ISERROR(VLOOKUP(B953,'[5]Inst.Marit._Afetados'!$B$5:$C$170,2,0)),"",(VLOOKUP(B953,'[5]Inst.Marit._Afetados'!$B$5:$C$170,2,0)))</f>
        <v/>
      </c>
      <c r="S953" s="30">
        <f t="shared" si="566"/>
        <v>4</v>
      </c>
      <c r="T953" s="32">
        <f>VLOOKUP(B953,[6]Municipios!$B$7:$J$5574,3,0)+VLOOKUP(B953,[6]Municipios!$B$7:$J$5574,4,0)+VLOOKUP(B953,[6]Municipios!$B$7:$J$5574,5,0)</f>
        <v>3689.42</v>
      </c>
      <c r="U953" s="32">
        <f>VLOOKUP(B953,[6]Municipios!$B$7:$J$5574,6,0)+VLOOKUP(B953,[6]Municipios!$B$7:$J$5574,7,0)+VLOOKUP(B953,[6]Municipios!$B$7:$J$5574,8,0)</f>
        <v>0</v>
      </c>
      <c r="V953" s="32">
        <f>VLOOKUP(B953,[6]Instalaçoes!$B$7:$J$5570,3,0)+VLOOKUP(B953,[6]Instalaçoes!$B$7:$J$5570,4,0)+VLOOKUP(B953,[6]Instalaçoes!$B$7:$J$5570,5,0)</f>
        <v>0</v>
      </c>
      <c r="W953" s="32">
        <f>VLOOKUP(B953,[6]Instalaçoes!$B$7:$J$5570,6,0)+VLOOKUP(B953,[6]Instalaçoes!$B$7:$J$5570,7,0)+VLOOKUP(B953,[6]Instalaçoes!$B$7:$J$5570,8,0)</f>
        <v>0</v>
      </c>
      <c r="X953" s="32"/>
      <c r="Y953" s="32"/>
      <c r="Z953" s="32"/>
      <c r="AA953" s="32"/>
      <c r="AB953" s="30">
        <f>IF((Q953&lt;&gt;""),VLOOKUP(B953,[7]Coeficiente_Municípios!$A$6:$Z$5570,8,0),0)</f>
        <v>0</v>
      </c>
      <c r="AC953" s="30">
        <f>IF((R953&lt;&gt;""),VLOOKUP(B953,'[5]Inst.Marit._Afetados'!$B$5:$F$170,5,0),0)</f>
        <v>0</v>
      </c>
      <c r="AD953" s="30">
        <f>IF((S953&lt;&gt;""),VLOOKUP(B953,[7]Coeficiente_Municípios!$A$6:$Z$5570,7,0),0)</f>
        <v>0</v>
      </c>
      <c r="AE953" s="30">
        <f>IF((R953&lt;&gt;""),VLOOKUP(B953,'[5]Inst.Marit._Afetados'!$B$5:$F$170,4,0),0)</f>
        <v>0</v>
      </c>
      <c r="AG953" s="32">
        <f>VLOOKUP($B953,'[2]5411_5%'!$A$15:$C$5606,3,0)-VLOOKUP($B953,'[2]5411_5%'!$A$15:$C$5606,2,0)</f>
        <v>0</v>
      </c>
      <c r="AH953" s="32">
        <f>VLOOKUP($B953,'[2]5411_&gt;5%'!$A$13:$C$5604,3,0)-VLOOKUP($B953,'[2]5411_&gt;5%'!$A$13:$C$5604,2,0)</f>
        <v>0</v>
      </c>
      <c r="AI953" s="32">
        <f>IF(ISNA(VLOOKUP($B953,'[2]Total_DARF''s_Est_Mun+Acerto'!$A$35:$L$5599,7,0)),0,(VLOOKUP($B953,'[2]Total_DARF''s_Est_Mun+Acerto'!$A$35:$L$5599,7,0)))</f>
        <v>0</v>
      </c>
      <c r="AJ953" s="32">
        <f>IF(ISNA(VLOOKUP($B953,'[2]Total_DARF''s_Est_Mun+Acerto'!$A$35:$L$5599,8,0)),0,(VLOOKUP($B953,'[2]Total_DARF''s_Est_Mun+Acerto'!$A$35:$L$5599,8,0)))</f>
        <v>0</v>
      </c>
      <c r="AK953" s="32">
        <f>IF(ISNA(VLOOKUP($B953,'[2]Total_DARF''s_Est_Mun+Acerto'!$A$35:$L$5599,10,0)),0,(VLOOKUP($B953,'[2]Total_DARF''s_Est_Mun+Acerto'!$A$35:$L$5599,10,0)))</f>
        <v>0</v>
      </c>
      <c r="AL953" s="32">
        <f>VLOOKUP(B953,'[2]Total_DARF''s_Est_Mun+Acerto'!$A$35:$K$5599,11,0)</f>
        <v>0</v>
      </c>
    </row>
    <row r="954" spans="1:38" ht="12.75" customHeight="1" x14ac:dyDescent="0.2">
      <c r="A954" s="4" t="s">
        <v>792</v>
      </c>
      <c r="B954" s="80" t="s">
        <v>1112</v>
      </c>
      <c r="C954" s="9" t="str">
        <f t="shared" ref="C954" si="574">IF((N954="P"),T954,"")</f>
        <v/>
      </c>
      <c r="D954" s="9" t="str">
        <f t="shared" ref="D954" si="575">IF((N954="S"),T954,"")</f>
        <v/>
      </c>
      <c r="E954" s="9" t="str">
        <f t="shared" ref="E954" si="576">IF((N954="L"),T954,"")</f>
        <v/>
      </c>
      <c r="F954" s="9">
        <f t="shared" ref="F954" si="577">IF((IF((O954=""),V954,""))=0,"",(IF((O954=""),V954,"")))</f>
        <v>187649.74</v>
      </c>
      <c r="G954" s="9" t="str">
        <f t="shared" ref="G954" si="578">IF((U954=0),"",U954)</f>
        <v/>
      </c>
      <c r="H954" s="9" t="str">
        <f>IF((AB954&gt;0),(TRUNC(([1]Mar!$C$6*(AB954-AC954)),2)+TRUNC(([1]Mar!$D$6*(AB954-AC954)),2)+TRUNC(([1]Mar!$E$6*(AB954-AC954)),2)),"")</f>
        <v/>
      </c>
      <c r="I954" s="9" t="str">
        <f t="shared" ref="I954" si="579">IF((IF((H954=""),W954,(W954-H954)))=0,"",(IF((H954=""),W954,(W954-H954))))</f>
        <v/>
      </c>
      <c r="J954" s="20">
        <f t="shared" ref="J954" si="580">IF((SUM(AG954:AL954))=0,"",(SUM(AG954:AL954)))</f>
        <v>-700.1</v>
      </c>
      <c r="K954" s="20">
        <f t="shared" ref="K954" si="581">SUM(C954:J954)</f>
        <v>186949.63999999998</v>
      </c>
      <c r="L954" s="23">
        <f>VLOOKUP(B954,'[2]Total_DARF''s_Est_Mun+Acerto'!$A$35:$L$5598,6,FALSE)</f>
        <v>186949.64</v>
      </c>
      <c r="M954" s="23">
        <f t="shared" ref="M954" si="582">K954-L954</f>
        <v>0</v>
      </c>
      <c r="N954" s="34" t="str">
        <f>IF(ISERROR(VLOOKUP(B954,[3]Rateio_Área_Geoeconômica!$A$4:$F$964,6,0)),"",(VLOOKUP(B954,[3]Rateio_Área_Geoeconômica!$A$4:$F$964,6,0)))</f>
        <v/>
      </c>
      <c r="O954" s="30" t="str">
        <f>IF((IF(ISERROR(VLOOKUP(B954,[4]Original!$B$120:$G$157,6,0)),"",(VLOOKUP(B954,[4]Original!$B$120:$G$157,6,0))))=0,"",(IF(ISERROR(VLOOKUP(B954,[4]Original!$B$120:$G$157,6,0)),"",(VLOOKUP(B954,[4]Original!$B$120:$G$157,6,0)))))</f>
        <v/>
      </c>
      <c r="P954" s="30" t="s">
        <v>1085</v>
      </c>
      <c r="Q954" s="30">
        <f t="shared" ref="Q954" si="583">IF(F954&lt;&gt;"",3,"")</f>
        <v>3</v>
      </c>
      <c r="R954" s="31" t="str">
        <f>IF(ISERROR(VLOOKUP(B954,'[5]Inst.Marit._Afetados'!$B$5:$C$170,2,0)),"",(VLOOKUP(B954,'[5]Inst.Marit._Afetados'!$B$5:$C$170,2,0)))</f>
        <v/>
      </c>
      <c r="S954" s="30" t="str">
        <f t="shared" ref="S954" si="584">IF(E954&lt;&gt;"",4,"")</f>
        <v/>
      </c>
      <c r="T954" s="32">
        <f>VLOOKUP(B954,[6]Municipios!$B$7:$J$5574,3,0)+VLOOKUP(B954,[6]Municipios!$B$7:$J$5574,4,0)+VLOOKUP(B954,[6]Municipios!$B$7:$J$5574,5,0)</f>
        <v>0</v>
      </c>
      <c r="U954" s="32">
        <f>VLOOKUP(B954,[6]Municipios!$B$7:$J$5574,6,0)+VLOOKUP(B954,[6]Municipios!$B$7:$J$5574,7,0)+VLOOKUP(B954,[6]Municipios!$B$7:$J$5574,8,0)</f>
        <v>0</v>
      </c>
      <c r="V954" s="32">
        <f>VLOOKUP(B954,[6]Instalaçoes!$B$7:$J$5570,3,0)+VLOOKUP(B954,[6]Instalaçoes!$B$7:$J$5570,4,0)+VLOOKUP(B954,[6]Instalaçoes!$B$7:$J$5570,5,0)</f>
        <v>187649.74</v>
      </c>
      <c r="W954" s="32">
        <f>VLOOKUP(B954,[6]Instalaçoes!$B$7:$J$5570,6,0)+VLOOKUP(B954,[6]Instalaçoes!$B$7:$J$5570,7,0)+VLOOKUP(B954,[6]Instalaçoes!$B$7:$J$5570,8,0)</f>
        <v>0</v>
      </c>
      <c r="X954" s="32"/>
      <c r="Y954" s="32"/>
      <c r="Z954" s="32"/>
      <c r="AA954" s="32"/>
      <c r="AB954" s="30">
        <f>IF((Q954&lt;&gt;""),VLOOKUP(B954,[7]Coeficiente_Municípios!$A$6:$Z$5570,8,0),0)</f>
        <v>0</v>
      </c>
      <c r="AC954" s="30">
        <f>IF((R954&lt;&gt;""),VLOOKUP(B954,'[5]Inst.Marit._Afetados'!$B$5:$F$170,5,0),0)</f>
        <v>0</v>
      </c>
      <c r="AD954" s="30">
        <f>IF((S954&lt;&gt;""),VLOOKUP(B954,[7]Coeficiente_Municípios!$A$6:$Z$5570,7,0),0)</f>
        <v>0</v>
      </c>
      <c r="AE954" s="30">
        <f>IF((R954&lt;&gt;""),VLOOKUP(B954,'[5]Inst.Marit._Afetados'!$B$5:$F$170,4,0),0)</f>
        <v>0</v>
      </c>
      <c r="AG954" s="32">
        <f>VLOOKUP($B954,'[2]5411_5%'!$A$15:$C$5606,3,0)-VLOOKUP($B954,'[2]5411_5%'!$A$15:$C$5606,2,0)</f>
        <v>0</v>
      </c>
      <c r="AH954" s="32">
        <f>VLOOKUP($B954,'[2]5411_&gt;5%'!$A$13:$C$5604,3,0)-VLOOKUP($B954,'[2]5411_&gt;5%'!$A$13:$C$5604,2,0)</f>
        <v>0</v>
      </c>
      <c r="AI954" s="32">
        <f>IF(ISNA(VLOOKUP($B954,'[2]Total_DARF''s_Est_Mun+Acerto'!$A$35:$L$5599,7,0)),0,(VLOOKUP($B954,'[2]Total_DARF''s_Est_Mun+Acerto'!$A$35:$L$5599,7,0)))</f>
        <v>-700.1</v>
      </c>
      <c r="AJ954" s="32">
        <f>IF(ISNA(VLOOKUP($B954,'[2]Total_DARF''s_Est_Mun+Acerto'!$A$35:$L$5599,8,0)),0,(VLOOKUP($B954,'[2]Total_DARF''s_Est_Mun+Acerto'!$A$35:$L$5599,8,0)))</f>
        <v>0</v>
      </c>
      <c r="AK954" s="32">
        <f>IF(ISNA(VLOOKUP($B954,'[2]Total_DARF''s_Est_Mun+Acerto'!$A$35:$L$5599,10,0)),0,(VLOOKUP($B954,'[2]Total_DARF''s_Est_Mun+Acerto'!$A$35:$L$5599,10,0)))</f>
        <v>0</v>
      </c>
      <c r="AL954" s="32">
        <f>VLOOKUP(B954,'[2]Total_DARF''s_Est_Mun+Acerto'!$A$35:$K$5599,11,0)</f>
        <v>0</v>
      </c>
    </row>
    <row r="955" spans="1:38" ht="12.75" customHeight="1" x14ac:dyDescent="0.2">
      <c r="A955" s="4" t="s">
        <v>792</v>
      </c>
      <c r="B955" s="81" t="s">
        <v>910</v>
      </c>
      <c r="C955" s="9" t="str">
        <f t="shared" si="558"/>
        <v/>
      </c>
      <c r="D955" s="9" t="str">
        <f t="shared" si="559"/>
        <v/>
      </c>
      <c r="E955" s="9">
        <f t="shared" si="560"/>
        <v>2213.65</v>
      </c>
      <c r="F955" s="9" t="str">
        <f t="shared" si="556"/>
        <v/>
      </c>
      <c r="G955" s="9" t="str">
        <f t="shared" si="561"/>
        <v/>
      </c>
      <c r="H955" s="9" t="str">
        <f>IF((AB955&gt;0),(TRUNC(([1]Mar!$C$6*(AB955-AC955)),2)+TRUNC(([1]Mar!$D$6*(AB955-AC955)),2)+TRUNC(([1]Mar!$E$6*(AB955-AC955)),2)),"")</f>
        <v/>
      </c>
      <c r="I955" s="9" t="str">
        <f t="shared" si="564"/>
        <v/>
      </c>
      <c r="J955" s="20" t="str">
        <f t="shared" si="563"/>
        <v/>
      </c>
      <c r="K955" s="20">
        <f t="shared" si="565"/>
        <v>2213.65</v>
      </c>
      <c r="L955" s="23">
        <f>VLOOKUP(B955,'[2]Total_DARF''s_Est_Mun+Acerto'!$A$35:$L$5598,6,FALSE)</f>
        <v>2213.65</v>
      </c>
      <c r="M955" s="23">
        <f t="shared" si="557"/>
        <v>0</v>
      </c>
      <c r="N955" s="34" t="str">
        <f>IF(ISERROR(VLOOKUP(B955,[3]Rateio_Área_Geoeconômica!$A$4:$F$964,6,0)),"",(VLOOKUP(B955,[3]Rateio_Área_Geoeconômica!$A$4:$F$964,6,0)))</f>
        <v>L</v>
      </c>
      <c r="O955" s="30" t="str">
        <f>IF((IF(ISERROR(VLOOKUP(B955,[4]Original!$B$120:$G$157,6,0)),"",(VLOOKUP(B955,[4]Original!$B$120:$G$157,6,0))))=0,"",(IF(ISERROR(VLOOKUP(B955,[4]Original!$B$120:$G$157,6,0)),"",(VLOOKUP(B955,[4]Original!$B$120:$G$157,6,0)))))</f>
        <v/>
      </c>
      <c r="P955" s="30" t="s">
        <v>1085</v>
      </c>
      <c r="Q955" s="30" t="str">
        <f t="shared" si="567"/>
        <v/>
      </c>
      <c r="R955" s="31" t="str">
        <f>IF(ISERROR(VLOOKUP(B955,'[5]Inst.Marit._Afetados'!$B$5:$C$170,2,0)),"",(VLOOKUP(B955,'[5]Inst.Marit._Afetados'!$B$5:$C$170,2,0)))</f>
        <v/>
      </c>
      <c r="S955" s="30">
        <f t="shared" si="566"/>
        <v>4</v>
      </c>
      <c r="T955" s="32">
        <f>VLOOKUP(B955,[6]Municipios!$B$7:$J$5574,3,0)+VLOOKUP(B955,[6]Municipios!$B$7:$J$5574,4,0)+VLOOKUP(B955,[6]Municipios!$B$7:$J$5574,5,0)</f>
        <v>2213.65</v>
      </c>
      <c r="U955" s="32">
        <f>VLOOKUP(B955,[6]Municipios!$B$7:$J$5574,6,0)+VLOOKUP(B955,[6]Municipios!$B$7:$J$5574,7,0)+VLOOKUP(B955,[6]Municipios!$B$7:$J$5574,8,0)</f>
        <v>0</v>
      </c>
      <c r="V955" s="32">
        <f>VLOOKUP(B955,[6]Instalaçoes!$B$7:$J$5570,3,0)+VLOOKUP(B955,[6]Instalaçoes!$B$7:$J$5570,4,0)+VLOOKUP(B955,[6]Instalaçoes!$B$7:$J$5570,5,0)</f>
        <v>0</v>
      </c>
      <c r="W955" s="32">
        <f>VLOOKUP(B955,[6]Instalaçoes!$B$7:$J$5570,6,0)+VLOOKUP(B955,[6]Instalaçoes!$B$7:$J$5570,7,0)+VLOOKUP(B955,[6]Instalaçoes!$B$7:$J$5570,8,0)</f>
        <v>0</v>
      </c>
      <c r="X955" s="32"/>
      <c r="Y955" s="32"/>
      <c r="Z955" s="32"/>
      <c r="AA955" s="32"/>
      <c r="AB955" s="30">
        <f>IF((Q955&lt;&gt;""),VLOOKUP(B955,[7]Coeficiente_Municípios!$A$6:$Z$5570,8,0),0)</f>
        <v>0</v>
      </c>
      <c r="AC955" s="30">
        <f>IF((R955&lt;&gt;""),VLOOKUP(B955,'[5]Inst.Marit._Afetados'!$B$5:$F$170,5,0),0)</f>
        <v>0</v>
      </c>
      <c r="AD955" s="30">
        <f>IF((S955&lt;&gt;""),VLOOKUP(B955,[7]Coeficiente_Municípios!$A$6:$Z$5570,7,0),0)</f>
        <v>0</v>
      </c>
      <c r="AE955" s="30">
        <f>IF((R955&lt;&gt;""),VLOOKUP(B955,'[5]Inst.Marit._Afetados'!$B$5:$F$170,4,0),0)</f>
        <v>0</v>
      </c>
      <c r="AG955" s="32">
        <f>VLOOKUP($B955,'[2]5411_5%'!$A$15:$C$5606,3,0)-VLOOKUP($B955,'[2]5411_5%'!$A$15:$C$5606,2,0)</f>
        <v>0</v>
      </c>
      <c r="AH955" s="32">
        <f>VLOOKUP($B955,'[2]5411_&gt;5%'!$A$13:$C$5604,3,0)-VLOOKUP($B955,'[2]5411_&gt;5%'!$A$13:$C$5604,2,0)</f>
        <v>0</v>
      </c>
      <c r="AI955" s="32">
        <f>IF(ISNA(VLOOKUP($B955,'[2]Total_DARF''s_Est_Mun+Acerto'!$A$35:$L$5599,7,0)),0,(VLOOKUP($B955,'[2]Total_DARF''s_Est_Mun+Acerto'!$A$35:$L$5599,7,0)))</f>
        <v>0</v>
      </c>
      <c r="AJ955" s="32">
        <f>IF(ISNA(VLOOKUP($B955,'[2]Total_DARF''s_Est_Mun+Acerto'!$A$35:$L$5599,8,0)),0,(VLOOKUP($B955,'[2]Total_DARF''s_Est_Mun+Acerto'!$A$35:$L$5599,8,0)))</f>
        <v>0</v>
      </c>
      <c r="AK955" s="32">
        <f>IF(ISNA(VLOOKUP($B955,'[2]Total_DARF''s_Est_Mun+Acerto'!$A$35:$L$5599,10,0)),0,(VLOOKUP($B955,'[2]Total_DARF''s_Est_Mun+Acerto'!$A$35:$L$5599,10,0)))</f>
        <v>0</v>
      </c>
      <c r="AL955" s="32">
        <f>VLOOKUP(B955,'[2]Total_DARF''s_Est_Mun+Acerto'!$A$35:$K$5599,11,0)</f>
        <v>0</v>
      </c>
    </row>
    <row r="956" spans="1:38" ht="11.4" x14ac:dyDescent="0.2">
      <c r="A956" s="4" t="s">
        <v>792</v>
      </c>
      <c r="B956" s="81" t="s">
        <v>665</v>
      </c>
      <c r="C956" s="9" t="str">
        <f t="shared" si="558"/>
        <v/>
      </c>
      <c r="D956" s="9" t="str">
        <f t="shared" si="559"/>
        <v/>
      </c>
      <c r="E956" s="9">
        <f t="shared" si="560"/>
        <v>2108.2399999999998</v>
      </c>
      <c r="F956" s="9" t="str">
        <f t="shared" si="556"/>
        <v/>
      </c>
      <c r="G956" s="9" t="str">
        <f t="shared" si="561"/>
        <v/>
      </c>
      <c r="H956" s="9" t="str">
        <f>IF((AB956&gt;0),(TRUNC(([1]Mar!$C$6*(AB956-AC956)),2)+TRUNC(([1]Mar!$D$6*(AB956-AC956)),2)+TRUNC(([1]Mar!$E$6*(AB956-AC956)),2)),"")</f>
        <v/>
      </c>
      <c r="I956" s="9" t="str">
        <f t="shared" si="564"/>
        <v/>
      </c>
      <c r="J956" s="20" t="str">
        <f t="shared" si="563"/>
        <v/>
      </c>
      <c r="K956" s="20">
        <f t="shared" si="565"/>
        <v>2108.2399999999998</v>
      </c>
      <c r="L956" s="23">
        <f>VLOOKUP(B956,'[2]Total_DARF''s_Est_Mun+Acerto'!$A$35:$L$5598,6,FALSE)</f>
        <v>2108.2399999999998</v>
      </c>
      <c r="M956" s="23">
        <f t="shared" si="557"/>
        <v>0</v>
      </c>
      <c r="N956" s="34" t="str">
        <f>IF(ISERROR(VLOOKUP(B956,[3]Rateio_Área_Geoeconômica!$A$4:$F$964,6,0)),"",(VLOOKUP(B956,[3]Rateio_Área_Geoeconômica!$A$4:$F$964,6,0)))</f>
        <v>L</v>
      </c>
      <c r="O956" s="30" t="str">
        <f>IF((IF(ISERROR(VLOOKUP(B956,[4]Original!$B$120:$G$157,6,0)),"",(VLOOKUP(B956,[4]Original!$B$120:$G$157,6,0))))=0,"",(IF(ISERROR(VLOOKUP(B956,[4]Original!$B$120:$G$157,6,0)),"",(VLOOKUP(B956,[4]Original!$B$120:$G$157,6,0)))))</f>
        <v/>
      </c>
      <c r="P956" s="30" t="s">
        <v>1085</v>
      </c>
      <c r="Q956" s="30" t="str">
        <f t="shared" si="567"/>
        <v/>
      </c>
      <c r="R956" s="31" t="str">
        <f>IF(ISERROR(VLOOKUP(B956,'[5]Inst.Marit._Afetados'!$B$5:$C$170,2,0)),"",(VLOOKUP(B956,'[5]Inst.Marit._Afetados'!$B$5:$C$170,2,0)))</f>
        <v/>
      </c>
      <c r="S956" s="30">
        <f t="shared" si="566"/>
        <v>4</v>
      </c>
      <c r="T956" s="32">
        <f>VLOOKUP(B956,[6]Municipios!$B$7:$J$5574,3,0)+VLOOKUP(B956,[6]Municipios!$B$7:$J$5574,4,0)+VLOOKUP(B956,[6]Municipios!$B$7:$J$5574,5,0)</f>
        <v>2108.2399999999998</v>
      </c>
      <c r="U956" s="32">
        <f>VLOOKUP(B956,[6]Municipios!$B$7:$J$5574,6,0)+VLOOKUP(B956,[6]Municipios!$B$7:$J$5574,7,0)+VLOOKUP(B956,[6]Municipios!$B$7:$J$5574,8,0)</f>
        <v>0</v>
      </c>
      <c r="V956" s="32">
        <f>VLOOKUP(B956,[6]Instalaçoes!$B$7:$J$5570,3,0)+VLOOKUP(B956,[6]Instalaçoes!$B$7:$J$5570,4,0)+VLOOKUP(B956,[6]Instalaçoes!$B$7:$J$5570,5,0)</f>
        <v>0</v>
      </c>
      <c r="W956" s="32">
        <f>VLOOKUP(B956,[6]Instalaçoes!$B$7:$J$5570,6,0)+VLOOKUP(B956,[6]Instalaçoes!$B$7:$J$5570,7,0)+VLOOKUP(B956,[6]Instalaçoes!$B$7:$J$5570,8,0)</f>
        <v>0</v>
      </c>
      <c r="X956" s="32"/>
      <c r="Y956" s="32"/>
      <c r="Z956" s="32"/>
      <c r="AA956" s="32"/>
      <c r="AB956" s="30">
        <f>IF((Q956&lt;&gt;""),VLOOKUP(B956,[7]Coeficiente_Municípios!$A$6:$Z$5570,8,0),0)</f>
        <v>0</v>
      </c>
      <c r="AC956" s="30">
        <f>IF((R956&lt;&gt;""),VLOOKUP(B956,'[5]Inst.Marit._Afetados'!$B$5:$F$170,5,0),0)</f>
        <v>0</v>
      </c>
      <c r="AD956" s="30">
        <f>IF((S956&lt;&gt;""),VLOOKUP(B956,[7]Coeficiente_Municípios!$A$6:$Z$5570,7,0),0)</f>
        <v>0</v>
      </c>
      <c r="AE956" s="30">
        <f>IF((R956&lt;&gt;""),VLOOKUP(B956,'[5]Inst.Marit._Afetados'!$B$5:$F$170,4,0),0)</f>
        <v>0</v>
      </c>
      <c r="AG956" s="32">
        <f>VLOOKUP($B956,'[2]5411_5%'!$A$15:$C$5606,3,0)-VLOOKUP($B956,'[2]5411_5%'!$A$15:$C$5606,2,0)</f>
        <v>0</v>
      </c>
      <c r="AH956" s="32">
        <f>VLOOKUP($B956,'[2]5411_&gt;5%'!$A$13:$C$5604,3,0)-VLOOKUP($B956,'[2]5411_&gt;5%'!$A$13:$C$5604,2,0)</f>
        <v>0</v>
      </c>
      <c r="AI956" s="32">
        <f>IF(ISNA(VLOOKUP($B956,'[2]Total_DARF''s_Est_Mun+Acerto'!$A$35:$L$5599,7,0)),0,(VLOOKUP($B956,'[2]Total_DARF''s_Est_Mun+Acerto'!$A$35:$L$5599,7,0)))</f>
        <v>0</v>
      </c>
      <c r="AJ956" s="32">
        <f>IF(ISNA(VLOOKUP($B956,'[2]Total_DARF''s_Est_Mun+Acerto'!$A$35:$L$5599,8,0)),0,(VLOOKUP($B956,'[2]Total_DARF''s_Est_Mun+Acerto'!$A$35:$L$5599,8,0)))</f>
        <v>0</v>
      </c>
      <c r="AK956" s="32">
        <f>IF(ISNA(VLOOKUP($B956,'[2]Total_DARF''s_Est_Mun+Acerto'!$A$35:$L$5599,10,0)),0,(VLOOKUP($B956,'[2]Total_DARF''s_Est_Mun+Acerto'!$A$35:$L$5599,10,0)))</f>
        <v>0</v>
      </c>
      <c r="AL956" s="32">
        <f>VLOOKUP(B956,'[2]Total_DARF''s_Est_Mun+Acerto'!$A$35:$K$5599,11,0)</f>
        <v>0</v>
      </c>
    </row>
    <row r="957" spans="1:38" ht="12.75" customHeight="1" x14ac:dyDescent="0.2">
      <c r="A957" s="4" t="s">
        <v>792</v>
      </c>
      <c r="B957" s="81" t="s">
        <v>666</v>
      </c>
      <c r="C957" s="9" t="str">
        <f t="shared" si="558"/>
        <v/>
      </c>
      <c r="D957" s="9" t="str">
        <f t="shared" si="559"/>
        <v/>
      </c>
      <c r="E957" s="9">
        <f t="shared" si="560"/>
        <v>4216.4799999999996</v>
      </c>
      <c r="F957" s="9" t="str">
        <f t="shared" ref="F957:F1023" si="585">IF((IF((O957=""),V957,""))=0,"",(IF((O957=""),V957,"")))</f>
        <v/>
      </c>
      <c r="G957" s="9" t="str">
        <f t="shared" si="561"/>
        <v/>
      </c>
      <c r="H957" s="9" t="str">
        <f>IF((AB957&gt;0),(TRUNC(([1]Mar!$C$6*(AB957-AC957)),2)+TRUNC(([1]Mar!$D$6*(AB957-AC957)),2)+TRUNC(([1]Mar!$E$6*(AB957-AC957)),2)),"")</f>
        <v/>
      </c>
      <c r="I957" s="9" t="str">
        <f t="shared" si="564"/>
        <v/>
      </c>
      <c r="J957" s="20" t="str">
        <f t="shared" si="563"/>
        <v/>
      </c>
      <c r="K957" s="20">
        <f t="shared" si="565"/>
        <v>4216.4799999999996</v>
      </c>
      <c r="L957" s="23">
        <f>VLOOKUP(B957,'[2]Total_DARF''s_Est_Mun+Acerto'!$A$35:$L$5598,6,FALSE)</f>
        <v>4216.4799999999996</v>
      </c>
      <c r="M957" s="23">
        <f t="shared" ref="M957:M1023" si="586">K957-L957</f>
        <v>0</v>
      </c>
      <c r="N957" s="34" t="str">
        <f>IF(ISERROR(VLOOKUP(B957,[3]Rateio_Área_Geoeconômica!$A$4:$F$964,6,0)),"",(VLOOKUP(B957,[3]Rateio_Área_Geoeconômica!$A$4:$F$964,6,0)))</f>
        <v>L</v>
      </c>
      <c r="O957" s="30" t="str">
        <f>IF((IF(ISERROR(VLOOKUP(B957,[4]Original!$B$120:$G$157,6,0)),"",(VLOOKUP(B957,[4]Original!$B$120:$G$157,6,0))))=0,"",(IF(ISERROR(VLOOKUP(B957,[4]Original!$B$120:$G$157,6,0)),"",(VLOOKUP(B957,[4]Original!$B$120:$G$157,6,0)))))</f>
        <v/>
      </c>
      <c r="P957" s="30" t="s">
        <v>1085</v>
      </c>
      <c r="Q957" s="30" t="str">
        <f t="shared" si="567"/>
        <v/>
      </c>
      <c r="R957" s="31" t="str">
        <f>IF(ISERROR(VLOOKUP(B957,'[5]Inst.Marit._Afetados'!$B$5:$C$170,2,0)),"",(VLOOKUP(B957,'[5]Inst.Marit._Afetados'!$B$5:$C$170,2,0)))</f>
        <v/>
      </c>
      <c r="S957" s="30">
        <f t="shared" si="566"/>
        <v>4</v>
      </c>
      <c r="T957" s="32">
        <f>VLOOKUP(B957,[6]Municipios!$B$7:$J$5574,3,0)+VLOOKUP(B957,[6]Municipios!$B$7:$J$5574,4,0)+VLOOKUP(B957,[6]Municipios!$B$7:$J$5574,5,0)</f>
        <v>4216.4799999999996</v>
      </c>
      <c r="U957" s="32">
        <f>VLOOKUP(B957,[6]Municipios!$B$7:$J$5574,6,0)+VLOOKUP(B957,[6]Municipios!$B$7:$J$5574,7,0)+VLOOKUP(B957,[6]Municipios!$B$7:$J$5574,8,0)</f>
        <v>0</v>
      </c>
      <c r="V957" s="32">
        <f>VLOOKUP(B957,[6]Instalaçoes!$B$7:$J$5570,3,0)+VLOOKUP(B957,[6]Instalaçoes!$B$7:$J$5570,4,0)+VLOOKUP(B957,[6]Instalaçoes!$B$7:$J$5570,5,0)</f>
        <v>0</v>
      </c>
      <c r="W957" s="32">
        <f>VLOOKUP(B957,[6]Instalaçoes!$B$7:$J$5570,6,0)+VLOOKUP(B957,[6]Instalaçoes!$B$7:$J$5570,7,0)+VLOOKUP(B957,[6]Instalaçoes!$B$7:$J$5570,8,0)</f>
        <v>0</v>
      </c>
      <c r="X957" s="32"/>
      <c r="Y957" s="32"/>
      <c r="Z957" s="32"/>
      <c r="AA957" s="32"/>
      <c r="AB957" s="30">
        <f>IF((Q957&lt;&gt;""),VLOOKUP(B957,[7]Coeficiente_Municípios!$A$6:$Z$5570,8,0),0)</f>
        <v>0</v>
      </c>
      <c r="AC957" s="30">
        <f>IF((R957&lt;&gt;""),VLOOKUP(B957,'[5]Inst.Marit._Afetados'!$B$5:$F$170,5,0),0)</f>
        <v>0</v>
      </c>
      <c r="AD957" s="30">
        <f>IF((S957&lt;&gt;""),VLOOKUP(B957,[7]Coeficiente_Municípios!$A$6:$Z$5570,7,0),0)</f>
        <v>0</v>
      </c>
      <c r="AE957" s="30">
        <f>IF((R957&lt;&gt;""),VLOOKUP(B957,'[5]Inst.Marit._Afetados'!$B$5:$F$170,4,0),0)</f>
        <v>0</v>
      </c>
      <c r="AG957" s="32">
        <f>VLOOKUP($B957,'[2]5411_5%'!$A$15:$C$5606,3,0)-VLOOKUP($B957,'[2]5411_5%'!$A$15:$C$5606,2,0)</f>
        <v>0</v>
      </c>
      <c r="AH957" s="32">
        <f>VLOOKUP($B957,'[2]5411_&gt;5%'!$A$13:$C$5604,3,0)-VLOOKUP($B957,'[2]5411_&gt;5%'!$A$13:$C$5604,2,0)</f>
        <v>0</v>
      </c>
      <c r="AI957" s="32">
        <f>IF(ISNA(VLOOKUP($B957,'[2]Total_DARF''s_Est_Mun+Acerto'!$A$35:$L$5599,7,0)),0,(VLOOKUP($B957,'[2]Total_DARF''s_Est_Mun+Acerto'!$A$35:$L$5599,7,0)))</f>
        <v>0</v>
      </c>
      <c r="AJ957" s="32">
        <f>IF(ISNA(VLOOKUP($B957,'[2]Total_DARF''s_Est_Mun+Acerto'!$A$35:$L$5599,8,0)),0,(VLOOKUP($B957,'[2]Total_DARF''s_Est_Mun+Acerto'!$A$35:$L$5599,8,0)))</f>
        <v>0</v>
      </c>
      <c r="AK957" s="32">
        <f>IF(ISNA(VLOOKUP($B957,'[2]Total_DARF''s_Est_Mun+Acerto'!$A$35:$L$5599,10,0)),0,(VLOOKUP($B957,'[2]Total_DARF''s_Est_Mun+Acerto'!$A$35:$L$5599,10,0)))</f>
        <v>0</v>
      </c>
      <c r="AL957" s="32">
        <f>VLOOKUP(B957,'[2]Total_DARF''s_Est_Mun+Acerto'!$A$35:$K$5599,11,0)</f>
        <v>0</v>
      </c>
    </row>
    <row r="958" spans="1:38" ht="12.75" customHeight="1" x14ac:dyDescent="0.2">
      <c r="A958" s="4" t="s">
        <v>792</v>
      </c>
      <c r="B958" s="81" t="s">
        <v>667</v>
      </c>
      <c r="C958" s="9">
        <f t="shared" si="558"/>
        <v>49879.91</v>
      </c>
      <c r="D958" s="9" t="str">
        <f t="shared" si="559"/>
        <v/>
      </c>
      <c r="E958" s="9" t="str">
        <f t="shared" si="560"/>
        <v/>
      </c>
      <c r="F958" s="9" t="str">
        <f t="shared" si="585"/>
        <v/>
      </c>
      <c r="G958" s="9" t="str">
        <f t="shared" si="561"/>
        <v/>
      </c>
      <c r="H958" s="9" t="str">
        <f>IF((AB958&gt;0),(TRUNC(([1]Mar!$C$6*(AB958-AC958)),2)+TRUNC(([1]Mar!$D$6*(AB958-AC958)),2)+TRUNC(([1]Mar!$E$6*(AB958-AC958)),2)),"")</f>
        <v/>
      </c>
      <c r="I958" s="9">
        <f t="shared" si="564"/>
        <v>2123063.0977855921</v>
      </c>
      <c r="J958" s="20">
        <f t="shared" si="563"/>
        <v>-129883.74</v>
      </c>
      <c r="K958" s="20">
        <f t="shared" si="565"/>
        <v>2043059.2677855922</v>
      </c>
      <c r="L958" s="23">
        <f>VLOOKUP(B958,'[2]Total_DARF''s_Est_Mun+Acerto'!$A$35:$L$5598,6,FALSE)</f>
        <v>2043059.27</v>
      </c>
      <c r="M958" s="23">
        <f t="shared" si="586"/>
        <v>-2.2144077811390162E-3</v>
      </c>
      <c r="N958" s="34" t="str">
        <f>IF(ISERROR(VLOOKUP(B958,[3]Rateio_Área_Geoeconômica!$A$4:$F$964,6,0)),"",(VLOOKUP(B958,[3]Rateio_Área_Geoeconômica!$A$4:$F$964,6,0)))</f>
        <v>P</v>
      </c>
      <c r="O958" s="30" t="str">
        <f>IF((IF(ISERROR(VLOOKUP(B958,[4]Original!$B$120:$G$157,6,0)),"",(VLOOKUP(B958,[4]Original!$B$120:$G$157,6,0))))=0,"",(IF(ISERROR(VLOOKUP(B958,[4]Original!$B$120:$G$157,6,0)),"",(VLOOKUP(B958,[4]Original!$B$120:$G$157,6,0)))))</f>
        <v/>
      </c>
      <c r="P958" s="30" t="s">
        <v>1085</v>
      </c>
      <c r="Q958" s="30" t="str">
        <f t="shared" si="567"/>
        <v/>
      </c>
      <c r="R958" s="31" t="str">
        <f>IF(ISERROR(VLOOKUP(B958,'[5]Inst.Marit._Afetados'!$B$5:$C$170,2,0)),"",(VLOOKUP(B958,'[5]Inst.Marit._Afetados'!$B$5:$C$170,2,0)))</f>
        <v>S</v>
      </c>
      <c r="S958" s="30" t="str">
        <f t="shared" si="566"/>
        <v/>
      </c>
      <c r="T958" s="32">
        <f>VLOOKUP(B958,[6]Municipios!$B$7:$J$5574,3,0)+VLOOKUP(B958,[6]Municipios!$B$7:$J$5574,4,0)+VLOOKUP(B958,[6]Municipios!$B$7:$J$5574,5,0)</f>
        <v>49879.91</v>
      </c>
      <c r="U958" s="32">
        <f>VLOOKUP(B958,[6]Municipios!$B$7:$J$5574,6,0)+VLOOKUP(B958,[6]Municipios!$B$7:$J$5574,7,0)+VLOOKUP(B958,[6]Municipios!$B$7:$J$5574,8,0)</f>
        <v>0</v>
      </c>
      <c r="V958" s="32">
        <f>VLOOKUP(B958,[6]Instalaçoes!$B$7:$J$5570,3,0)+VLOOKUP(B958,[6]Instalaçoes!$B$7:$J$5570,4,0)+VLOOKUP(B958,[6]Instalaçoes!$B$7:$J$5570,5,0)</f>
        <v>0</v>
      </c>
      <c r="W958" s="32">
        <f>VLOOKUP(B958,[6]Instalaçoes!$B$7:$J$5570,6,0)+VLOOKUP(B958,[6]Instalaçoes!$B$7:$J$5570,7,0)+VLOOKUP(B958,[6]Instalaçoes!$B$7:$J$5570,8,0)</f>
        <v>2123063.0977855921</v>
      </c>
      <c r="X958" s="32"/>
      <c r="Y958" s="32"/>
      <c r="Z958" s="32"/>
      <c r="AA958" s="32"/>
      <c r="AB958" s="30">
        <f>IF((Q958&lt;&gt;""),VLOOKUP(B958,[7]Coeficiente_Municípios!$A$6:$Z$5570,8,0),0)</f>
        <v>0</v>
      </c>
      <c r="AC958" s="30">
        <f>IF((R958&lt;&gt;""),VLOOKUP(B958,'[5]Inst.Marit._Afetados'!$B$5:$F$170,5,0),0)</f>
        <v>2.8518322260000003E-2</v>
      </c>
      <c r="AD958" s="30">
        <f>IF((S958&lt;&gt;""),VLOOKUP(B958,[7]Coeficiente_Municípios!$A$6:$Z$5570,7,0),0)</f>
        <v>0</v>
      </c>
      <c r="AE958" s="30">
        <f>IF((R958&lt;&gt;""),VLOOKUP(B958,'[5]Inst.Marit._Afetados'!$B$5:$F$170,4,0),0)</f>
        <v>7.19970994E-3</v>
      </c>
      <c r="AG958" s="32">
        <f>VLOOKUP($B958,'[2]5411_5%'!$A$15:$C$5606,3,0)-VLOOKUP($B958,'[2]5411_5%'!$A$15:$C$5606,2,0)</f>
        <v>0</v>
      </c>
      <c r="AH958" s="32">
        <f>VLOOKUP($B958,'[2]5411_&gt;5%'!$A$13:$C$5604,3,0)-VLOOKUP($B958,'[2]5411_&gt;5%'!$A$13:$C$5604,2,0)</f>
        <v>0</v>
      </c>
      <c r="AI958" s="32">
        <f>IF(ISNA(VLOOKUP($B958,'[2]Total_DARF''s_Est_Mun+Acerto'!$A$35:$L$5599,7,0)),0,(VLOOKUP($B958,'[2]Total_DARF''s_Est_Mun+Acerto'!$A$35:$L$5599,7,0)))</f>
        <v>0</v>
      </c>
      <c r="AJ958" s="32">
        <f>IF(ISNA(VLOOKUP($B958,'[2]Total_DARF''s_Est_Mun+Acerto'!$A$35:$L$5599,8,0)),0,(VLOOKUP($B958,'[2]Total_DARF''s_Est_Mun+Acerto'!$A$35:$L$5599,8,0)))</f>
        <v>-129883.74</v>
      </c>
      <c r="AK958" s="32">
        <f>IF(ISNA(VLOOKUP($B958,'[2]Total_DARF''s_Est_Mun+Acerto'!$A$35:$L$5599,10,0)),0,(VLOOKUP($B958,'[2]Total_DARF''s_Est_Mun+Acerto'!$A$35:$L$5599,10,0)))</f>
        <v>0</v>
      </c>
      <c r="AL958" s="32">
        <f>VLOOKUP(B958,'[2]Total_DARF''s_Est_Mun+Acerto'!$A$35:$K$5599,11,0)</f>
        <v>0</v>
      </c>
    </row>
    <row r="959" spans="1:38" ht="12.75" customHeight="1" x14ac:dyDescent="0.2">
      <c r="A959" s="4" t="s">
        <v>792</v>
      </c>
      <c r="B959" s="59" t="s">
        <v>668</v>
      </c>
      <c r="C959" s="9" t="str">
        <f t="shared" si="558"/>
        <v/>
      </c>
      <c r="D959" s="9" t="str">
        <f t="shared" si="559"/>
        <v/>
      </c>
      <c r="E959" s="9">
        <f t="shared" si="560"/>
        <v>2951.54</v>
      </c>
      <c r="F959" s="9" t="str">
        <f t="shared" si="585"/>
        <v/>
      </c>
      <c r="G959" s="9" t="str">
        <f t="shared" si="561"/>
        <v/>
      </c>
      <c r="H959" s="9" t="str">
        <f>IF((AB959&gt;0),(TRUNC(([1]Mar!$C$6*(AB959-AC959)),2)+TRUNC(([1]Mar!$D$6*(AB959-AC959)),2)+TRUNC(([1]Mar!$E$6*(AB959-AC959)),2)),"")</f>
        <v/>
      </c>
      <c r="I959" s="9" t="str">
        <f t="shared" si="564"/>
        <v/>
      </c>
      <c r="J959" s="20" t="str">
        <f t="shared" si="563"/>
        <v/>
      </c>
      <c r="K959" s="20">
        <f t="shared" si="565"/>
        <v>2951.54</v>
      </c>
      <c r="L959" s="23">
        <f>VLOOKUP(B959,'[2]Total_DARF''s_Est_Mun+Acerto'!$A$35:$L$5598,6,FALSE)</f>
        <v>2951.54</v>
      </c>
      <c r="M959" s="23">
        <f t="shared" si="586"/>
        <v>0</v>
      </c>
      <c r="N959" s="34" t="str">
        <f>IF(ISERROR(VLOOKUP(B959,[3]Rateio_Área_Geoeconômica!$A$4:$F$964,6,0)),"",(VLOOKUP(B959,[3]Rateio_Área_Geoeconômica!$A$4:$F$964,6,0)))</f>
        <v>L</v>
      </c>
      <c r="O959" s="30" t="str">
        <f>IF((IF(ISERROR(VLOOKUP(B959,[4]Original!$B$120:$G$157,6,0)),"",(VLOOKUP(B959,[4]Original!$B$120:$G$157,6,0))))=0,"",(IF(ISERROR(VLOOKUP(B959,[4]Original!$B$120:$G$157,6,0)),"",(VLOOKUP(B959,[4]Original!$B$120:$G$157,6,0)))))</f>
        <v/>
      </c>
      <c r="P959" s="30" t="s">
        <v>1085</v>
      </c>
      <c r="Q959" s="30" t="str">
        <f t="shared" si="567"/>
        <v/>
      </c>
      <c r="R959" s="31" t="str">
        <f>IF(ISERROR(VLOOKUP(B959,'[5]Inst.Marit._Afetados'!$B$5:$C$170,2,0)),"",(VLOOKUP(B959,'[5]Inst.Marit._Afetados'!$B$5:$C$170,2,0)))</f>
        <v/>
      </c>
      <c r="S959" s="30">
        <f t="shared" si="566"/>
        <v>4</v>
      </c>
      <c r="T959" s="32">
        <f>VLOOKUP(B959,[6]Municipios!$B$7:$J$5574,3,0)+VLOOKUP(B959,[6]Municipios!$B$7:$J$5574,4,0)+VLOOKUP(B959,[6]Municipios!$B$7:$J$5574,5,0)</f>
        <v>2951.54</v>
      </c>
      <c r="U959" s="32">
        <f>VLOOKUP(B959,[6]Municipios!$B$7:$J$5574,6,0)+VLOOKUP(B959,[6]Municipios!$B$7:$J$5574,7,0)+VLOOKUP(B959,[6]Municipios!$B$7:$J$5574,8,0)</f>
        <v>0</v>
      </c>
      <c r="V959" s="32">
        <f>VLOOKUP(B959,[6]Instalaçoes!$B$7:$J$5570,3,0)+VLOOKUP(B959,[6]Instalaçoes!$B$7:$J$5570,4,0)+VLOOKUP(B959,[6]Instalaçoes!$B$7:$J$5570,5,0)</f>
        <v>0</v>
      </c>
      <c r="W959" s="32">
        <f>VLOOKUP(B959,[6]Instalaçoes!$B$7:$J$5570,6,0)+VLOOKUP(B959,[6]Instalaçoes!$B$7:$J$5570,7,0)+VLOOKUP(B959,[6]Instalaçoes!$B$7:$J$5570,8,0)</f>
        <v>0</v>
      </c>
      <c r="X959" s="32"/>
      <c r="Y959" s="32"/>
      <c r="Z959" s="32"/>
      <c r="AA959" s="32"/>
      <c r="AB959" s="30">
        <f>IF((Q959&lt;&gt;""),VLOOKUP(B959,[7]Coeficiente_Municípios!$A$6:$Z$5570,8,0),0)</f>
        <v>0</v>
      </c>
      <c r="AC959" s="30">
        <f>IF((R959&lt;&gt;""),VLOOKUP(B959,'[5]Inst.Marit._Afetados'!$B$5:$F$170,5,0),0)</f>
        <v>0</v>
      </c>
      <c r="AD959" s="30">
        <f>IF((S959&lt;&gt;""),VLOOKUP(B959,[7]Coeficiente_Municípios!$A$6:$Z$5570,7,0),0)</f>
        <v>0</v>
      </c>
      <c r="AE959" s="30">
        <f>IF((R959&lt;&gt;""),VLOOKUP(B959,'[5]Inst.Marit._Afetados'!$B$5:$F$170,4,0),0)</f>
        <v>0</v>
      </c>
      <c r="AG959" s="32">
        <f>VLOOKUP($B959,'[2]5411_5%'!$A$15:$C$5606,3,0)-VLOOKUP($B959,'[2]5411_5%'!$A$15:$C$5606,2,0)</f>
        <v>0</v>
      </c>
      <c r="AH959" s="32">
        <f>VLOOKUP($B959,'[2]5411_&gt;5%'!$A$13:$C$5604,3,0)-VLOOKUP($B959,'[2]5411_&gt;5%'!$A$13:$C$5604,2,0)</f>
        <v>0</v>
      </c>
      <c r="AI959" s="32">
        <f>IF(ISNA(VLOOKUP($B959,'[2]Total_DARF''s_Est_Mun+Acerto'!$A$35:$L$5599,7,0)),0,(VLOOKUP($B959,'[2]Total_DARF''s_Est_Mun+Acerto'!$A$35:$L$5599,7,0)))</f>
        <v>0</v>
      </c>
      <c r="AJ959" s="32">
        <f>IF(ISNA(VLOOKUP($B959,'[2]Total_DARF''s_Est_Mun+Acerto'!$A$35:$L$5599,8,0)),0,(VLOOKUP($B959,'[2]Total_DARF''s_Est_Mun+Acerto'!$A$35:$L$5599,8,0)))</f>
        <v>0</v>
      </c>
      <c r="AK959" s="32">
        <f>IF(ISNA(VLOOKUP($B959,'[2]Total_DARF''s_Est_Mun+Acerto'!$A$35:$L$5599,10,0)),0,(VLOOKUP($B959,'[2]Total_DARF''s_Est_Mun+Acerto'!$A$35:$L$5599,10,0)))</f>
        <v>0</v>
      </c>
      <c r="AL959" s="32">
        <f>VLOOKUP(B959,'[2]Total_DARF''s_Est_Mun+Acerto'!$A$35:$K$5599,11,0)</f>
        <v>0</v>
      </c>
    </row>
    <row r="960" spans="1:38" ht="12.75" customHeight="1" x14ac:dyDescent="0.2">
      <c r="A960" s="4" t="s">
        <v>792</v>
      </c>
      <c r="B960" s="59" t="s">
        <v>982</v>
      </c>
      <c r="C960" s="9" t="str">
        <f>IF((N960="P"),T960,"")</f>
        <v/>
      </c>
      <c r="D960" s="9" t="str">
        <f>IF((N960="S"),T960,"")</f>
        <v/>
      </c>
      <c r="E960" s="9" t="str">
        <f>IF((N960="L"),T960,"")</f>
        <v/>
      </c>
      <c r="F960" s="9">
        <f t="shared" si="585"/>
        <v>127117.57</v>
      </c>
      <c r="G960" s="9" t="str">
        <f>IF((U960=0),"",U960)</f>
        <v/>
      </c>
      <c r="H960" s="9">
        <f>IF((AB960&gt;0),(TRUNC(([1]Mar!$C$6*(AB960-AC960)),2)+TRUNC(([1]Mar!$D$6*(AB960-AC960)),2)+TRUNC(([1]Mar!$E$6*(AB960-AC960)),2)),"")</f>
        <v>1562.91</v>
      </c>
      <c r="I960" s="9">
        <f t="shared" si="564"/>
        <v>2.0122286355217511E-4</v>
      </c>
      <c r="J960" s="20">
        <f t="shared" si="563"/>
        <v>-640.8900000000001</v>
      </c>
      <c r="K960" s="20">
        <f t="shared" si="565"/>
        <v>128039.59020122288</v>
      </c>
      <c r="L960" s="23">
        <f>VLOOKUP(B960,'[2]Total_DARF''s_Est_Mun+Acerto'!$A$35:$L$5598,6,FALSE)</f>
        <v>128039.59</v>
      </c>
      <c r="M960" s="23">
        <f t="shared" si="586"/>
        <v>2.0122287969570607E-4</v>
      </c>
      <c r="N960" s="34" t="str">
        <f>IF(ISERROR(VLOOKUP(B960,[3]Rateio_Área_Geoeconômica!$A$4:$F$964,6,0)),"",(VLOOKUP(B960,[3]Rateio_Área_Geoeconômica!$A$4:$F$964,6,0)))</f>
        <v/>
      </c>
      <c r="O960" s="30" t="str">
        <f>IF((IF(ISERROR(VLOOKUP(B960,[4]Original!$B$120:$G$157,6,0)),"",(VLOOKUP(B960,[4]Original!$B$120:$G$157,6,0))))=0,"",(IF(ISERROR(VLOOKUP(B960,[4]Original!$B$120:$G$157,6,0)),"",(VLOOKUP(B960,[4]Original!$B$120:$G$157,6,0)))))</f>
        <v/>
      </c>
      <c r="P960" s="30" t="s">
        <v>1085</v>
      </c>
      <c r="Q960" s="30">
        <f t="shared" si="567"/>
        <v>3</v>
      </c>
      <c r="R960" s="31" t="str">
        <f>IF(ISERROR(VLOOKUP(B960,'[5]Inst.Marit._Afetados'!$B$5:$C$170,2,0)),"",(VLOOKUP(B960,'[5]Inst.Marit._Afetados'!$B$5:$C$170,2,0)))</f>
        <v/>
      </c>
      <c r="S960" s="30" t="str">
        <f t="shared" si="566"/>
        <v/>
      </c>
      <c r="T960" s="32">
        <f>VLOOKUP(B960,[6]Municipios!$B$7:$J$5574,3,0)+VLOOKUP(B960,[6]Municipios!$B$7:$J$5574,4,0)+VLOOKUP(B960,[6]Municipios!$B$7:$J$5574,5,0)</f>
        <v>0</v>
      </c>
      <c r="U960" s="32">
        <f>VLOOKUP(B960,[6]Municipios!$B$7:$J$5574,6,0)+VLOOKUP(B960,[6]Municipios!$B$7:$J$5574,7,0)+VLOOKUP(B960,[6]Municipios!$B$7:$J$5574,8,0)</f>
        <v>0</v>
      </c>
      <c r="V960" s="32">
        <f>VLOOKUP(B960,[6]Instalaçoes!$B$7:$J$5570,3,0)+VLOOKUP(B960,[6]Instalaçoes!$B$7:$J$5570,4,0)+VLOOKUP(B960,[6]Instalaçoes!$B$7:$J$5570,5,0)</f>
        <v>127117.57</v>
      </c>
      <c r="W960" s="32">
        <f>VLOOKUP(B960,[6]Instalaçoes!$B$7:$J$5570,6,0)+VLOOKUP(B960,[6]Instalaçoes!$B$7:$J$5570,7,0)+VLOOKUP(B960,[6]Instalaçoes!$B$7:$J$5570,8,0)</f>
        <v>1562.9102012228636</v>
      </c>
      <c r="X960" s="32"/>
      <c r="Y960" s="32"/>
      <c r="Z960" s="32"/>
      <c r="AA960" s="32"/>
      <c r="AB960" s="30">
        <f>IF((Q960&lt;&gt;""),VLOOKUP(B960,[7]Coeficiente_Municípios!$A$6:$Z$5570,8,0),0)</f>
        <v>2.0045413021047676E-5</v>
      </c>
      <c r="AC960" s="30">
        <f>IF((R960&lt;&gt;""),VLOOKUP(B960,'[5]Inst.Marit._Afetados'!$B$5:$F$170,5,0),0)</f>
        <v>0</v>
      </c>
      <c r="AD960" s="30">
        <f>IF((S960&lt;&gt;""),VLOOKUP(B960,[7]Coeficiente_Municípios!$A$6:$Z$5570,7,0),0)</f>
        <v>0</v>
      </c>
      <c r="AE960" s="30">
        <f>IF((R960&lt;&gt;""),VLOOKUP(B960,'[5]Inst.Marit._Afetados'!$B$5:$F$170,4,0),0)</f>
        <v>0</v>
      </c>
      <c r="AG960" s="32">
        <f>VLOOKUP($B960,'[2]5411_5%'!$A$15:$C$5606,3,0)-VLOOKUP($B960,'[2]5411_5%'!$A$15:$C$5606,2,0)</f>
        <v>0</v>
      </c>
      <c r="AH960" s="32">
        <f>VLOOKUP($B960,'[2]5411_&gt;5%'!$A$13:$C$5604,3,0)-VLOOKUP($B960,'[2]5411_&gt;5%'!$A$13:$C$5604,2,0)</f>
        <v>0</v>
      </c>
      <c r="AI960" s="32">
        <f>IF(ISNA(VLOOKUP($B960,'[2]Total_DARF''s_Est_Mun+Acerto'!$A$35:$L$5599,7,0)),0,(VLOOKUP($B960,'[2]Total_DARF''s_Est_Mun+Acerto'!$A$35:$L$5599,7,0)))</f>
        <v>-525.08000000000004</v>
      </c>
      <c r="AJ960" s="32">
        <f>IF(ISNA(VLOOKUP($B960,'[2]Total_DARF''s_Est_Mun+Acerto'!$A$35:$L$5599,8,0)),0,(VLOOKUP($B960,'[2]Total_DARF''s_Est_Mun+Acerto'!$A$35:$L$5599,8,0)))</f>
        <v>-115.81</v>
      </c>
      <c r="AK960" s="32">
        <f>IF(ISNA(VLOOKUP($B960,'[2]Total_DARF''s_Est_Mun+Acerto'!$A$35:$L$5599,10,0)),0,(VLOOKUP($B960,'[2]Total_DARF''s_Est_Mun+Acerto'!$A$35:$L$5599,10,0)))</f>
        <v>0</v>
      </c>
      <c r="AL960" s="32">
        <f>VLOOKUP(B960,'[2]Total_DARF''s_Est_Mun+Acerto'!$A$35:$K$5599,11,0)</f>
        <v>0</v>
      </c>
    </row>
    <row r="961" spans="1:38" ht="12.75" customHeight="1" x14ac:dyDescent="0.2">
      <c r="A961" s="4" t="s">
        <v>792</v>
      </c>
      <c r="B961" s="81" t="s">
        <v>911</v>
      </c>
      <c r="C961" s="9" t="str">
        <f t="shared" si="558"/>
        <v/>
      </c>
      <c r="D961" s="9" t="str">
        <f t="shared" si="559"/>
        <v/>
      </c>
      <c r="E961" s="9">
        <f t="shared" si="560"/>
        <v>3794.83</v>
      </c>
      <c r="F961" s="9">
        <f t="shared" si="585"/>
        <v>127117.57</v>
      </c>
      <c r="G961" s="9" t="str">
        <f t="shared" si="561"/>
        <v/>
      </c>
      <c r="H961" s="9">
        <f>IF((AB961&gt;0),(TRUNC(([1]Mar!$C$6*(AB961-AC961)),2)+TRUNC(([1]Mar!$D$6*(AB961-AC961)),2)+TRUNC(([1]Mar!$E$6*(AB961-AC961)),2)),"")</f>
        <v>8352</v>
      </c>
      <c r="I961" s="9">
        <f t="shared" si="564"/>
        <v>6.7786658000841271E-3</v>
      </c>
      <c r="J961" s="20">
        <f t="shared" si="563"/>
        <v>-1161.43</v>
      </c>
      <c r="K961" s="20">
        <f t="shared" si="565"/>
        <v>138102.97677866582</v>
      </c>
      <c r="L961" s="23">
        <f>VLOOKUP(B961,'[2]Total_DARF''s_Est_Mun+Acerto'!$A$35:$L$5598,6,FALSE)</f>
        <v>138102.98000000001</v>
      </c>
      <c r="M961" s="23">
        <f t="shared" si="586"/>
        <v>-3.2213341910392046E-3</v>
      </c>
      <c r="N961" s="34" t="str">
        <f>IF(ISERROR(VLOOKUP(B961,[3]Rateio_Área_Geoeconômica!$A$4:$F$964,6,0)),"",(VLOOKUP(B961,[3]Rateio_Área_Geoeconômica!$A$4:$F$964,6,0)))</f>
        <v>L</v>
      </c>
      <c r="O961" s="30" t="str">
        <f>IF((IF(ISERROR(VLOOKUP(B961,[4]Original!$B$120:$G$157,6,0)),"",(VLOOKUP(B961,[4]Original!$B$120:$G$157,6,0))))=0,"",(IF(ISERROR(VLOOKUP(B961,[4]Original!$B$120:$G$157,6,0)),"",(VLOOKUP(B961,[4]Original!$B$120:$G$157,6,0)))))</f>
        <v/>
      </c>
      <c r="P961" s="30" t="s">
        <v>1085</v>
      </c>
      <c r="Q961" s="30">
        <f t="shared" si="567"/>
        <v>3</v>
      </c>
      <c r="R961" s="31" t="str">
        <f>IF(ISERROR(VLOOKUP(B961,'[5]Inst.Marit._Afetados'!$B$5:$C$170,2,0)),"",(VLOOKUP(B961,'[5]Inst.Marit._Afetados'!$B$5:$C$170,2,0)))</f>
        <v/>
      </c>
      <c r="S961" s="30">
        <f t="shared" si="566"/>
        <v>4</v>
      </c>
      <c r="T961" s="32">
        <f>VLOOKUP(B961,[6]Municipios!$B$7:$J$5574,3,0)+VLOOKUP(B961,[6]Municipios!$B$7:$J$5574,4,0)+VLOOKUP(B961,[6]Municipios!$B$7:$J$5574,5,0)</f>
        <v>3794.83</v>
      </c>
      <c r="U961" s="32">
        <f>VLOOKUP(B961,[6]Municipios!$B$7:$J$5574,6,0)+VLOOKUP(B961,[6]Municipios!$B$7:$J$5574,7,0)+VLOOKUP(B961,[6]Municipios!$B$7:$J$5574,8,0)</f>
        <v>0</v>
      </c>
      <c r="V961" s="32">
        <f>VLOOKUP(B961,[6]Instalaçoes!$B$7:$J$5570,3,0)+VLOOKUP(B961,[6]Instalaçoes!$B$7:$J$5570,4,0)+VLOOKUP(B961,[6]Instalaçoes!$B$7:$J$5570,5,0)</f>
        <v>127117.57</v>
      </c>
      <c r="W961" s="32">
        <f>VLOOKUP(B961,[6]Instalaçoes!$B$7:$J$5570,6,0)+VLOOKUP(B961,[6]Instalaçoes!$B$7:$J$5570,7,0)+VLOOKUP(B961,[6]Instalaçoes!$B$7:$J$5570,8,0)</f>
        <v>8352.0067786658001</v>
      </c>
      <c r="X961" s="32"/>
      <c r="Y961" s="32"/>
      <c r="Z961" s="32"/>
      <c r="AA961" s="32"/>
      <c r="AB961" s="30">
        <f>IF((Q961&lt;&gt;""),VLOOKUP(B961,[7]Coeficiente_Municípios!$A$6:$Z$5570,8,0),0)</f>
        <v>1.071203101124763E-4</v>
      </c>
      <c r="AC961" s="30">
        <f>IF((R961&lt;&gt;""),VLOOKUP(B961,'[5]Inst.Marit._Afetados'!$B$5:$F$170,5,0),0)</f>
        <v>0</v>
      </c>
      <c r="AD961" s="30">
        <f>IF((S961&lt;&gt;""),VLOOKUP(B961,[7]Coeficiente_Municípios!$A$6:$Z$5570,7,0),0)</f>
        <v>0</v>
      </c>
      <c r="AE961" s="30">
        <f>IF((R961&lt;&gt;""),VLOOKUP(B961,'[5]Inst.Marit._Afetados'!$B$5:$F$170,4,0),0)</f>
        <v>0</v>
      </c>
      <c r="AG961" s="32">
        <f>VLOOKUP($B961,'[2]5411_5%'!$A$15:$C$5606,3,0)-VLOOKUP($B961,'[2]5411_5%'!$A$15:$C$5606,2,0)</f>
        <v>0</v>
      </c>
      <c r="AH961" s="32">
        <f>VLOOKUP($B961,'[2]5411_&gt;5%'!$A$13:$C$5604,3,0)-VLOOKUP($B961,'[2]5411_&gt;5%'!$A$13:$C$5604,2,0)</f>
        <v>0</v>
      </c>
      <c r="AI961" s="32">
        <f>IF(ISNA(VLOOKUP($B961,'[2]Total_DARF''s_Est_Mun+Acerto'!$A$35:$L$5599,7,0)),0,(VLOOKUP($B961,'[2]Total_DARF''s_Est_Mun+Acerto'!$A$35:$L$5599,7,0)))</f>
        <v>-525.08000000000004</v>
      </c>
      <c r="AJ961" s="32">
        <f>IF(ISNA(VLOOKUP($B961,'[2]Total_DARF''s_Est_Mun+Acerto'!$A$35:$L$5599,8,0)),0,(VLOOKUP($B961,'[2]Total_DARF''s_Est_Mun+Acerto'!$A$35:$L$5599,8,0)))</f>
        <v>-636.35</v>
      </c>
      <c r="AK961" s="32">
        <f>IF(ISNA(VLOOKUP($B961,'[2]Total_DARF''s_Est_Mun+Acerto'!$A$35:$L$5599,10,0)),0,(VLOOKUP($B961,'[2]Total_DARF''s_Est_Mun+Acerto'!$A$35:$L$5599,10,0)))</f>
        <v>0</v>
      </c>
      <c r="AL961" s="32">
        <f>VLOOKUP(B961,'[2]Total_DARF''s_Est_Mun+Acerto'!$A$35:$K$5599,11,0)</f>
        <v>0</v>
      </c>
    </row>
    <row r="962" spans="1:38" ht="12.75" customHeight="1" x14ac:dyDescent="0.2">
      <c r="A962" s="4" t="s">
        <v>792</v>
      </c>
      <c r="B962" s="59" t="s">
        <v>912</v>
      </c>
      <c r="C962" s="9" t="str">
        <f t="shared" si="558"/>
        <v/>
      </c>
      <c r="D962" s="9" t="str">
        <f t="shared" si="559"/>
        <v/>
      </c>
      <c r="E962" s="9">
        <f t="shared" si="560"/>
        <v>2951.54</v>
      </c>
      <c r="F962" s="9" t="str">
        <f t="shared" si="585"/>
        <v/>
      </c>
      <c r="G962" s="9" t="str">
        <f t="shared" si="561"/>
        <v/>
      </c>
      <c r="H962" s="9" t="str">
        <f>IF((AB962&gt;0),(TRUNC(([1]Mar!$C$6*(AB962-AC962)),2)+TRUNC(([1]Mar!$D$6*(AB962-AC962)),2)+TRUNC(([1]Mar!$E$6*(AB962-AC962)),2)),"")</f>
        <v/>
      </c>
      <c r="I962" s="9" t="str">
        <f t="shared" si="564"/>
        <v/>
      </c>
      <c r="J962" s="20" t="str">
        <f t="shared" si="563"/>
        <v/>
      </c>
      <c r="K962" s="20">
        <f t="shared" si="565"/>
        <v>2951.54</v>
      </c>
      <c r="L962" s="23">
        <f>VLOOKUP(B962,'[2]Total_DARF''s_Est_Mun+Acerto'!$A$35:$L$5598,6,FALSE)</f>
        <v>2951.54</v>
      </c>
      <c r="M962" s="23">
        <f t="shared" si="586"/>
        <v>0</v>
      </c>
      <c r="N962" s="34" t="str">
        <f>IF(ISERROR(VLOOKUP(B962,[3]Rateio_Área_Geoeconômica!$A$4:$F$964,6,0)),"",(VLOOKUP(B962,[3]Rateio_Área_Geoeconômica!$A$4:$F$964,6,0)))</f>
        <v>L</v>
      </c>
      <c r="O962" s="30" t="str">
        <f>IF((IF(ISERROR(VLOOKUP(B962,[4]Original!$B$120:$G$157,6,0)),"",(VLOOKUP(B962,[4]Original!$B$120:$G$157,6,0))))=0,"",(IF(ISERROR(VLOOKUP(B962,[4]Original!$B$120:$G$157,6,0)),"",(VLOOKUP(B962,[4]Original!$B$120:$G$157,6,0)))))</f>
        <v/>
      </c>
      <c r="P962" s="30" t="s">
        <v>1085</v>
      </c>
      <c r="Q962" s="30" t="str">
        <f t="shared" si="567"/>
        <v/>
      </c>
      <c r="R962" s="31" t="str">
        <f>IF(ISERROR(VLOOKUP(B962,'[5]Inst.Marit._Afetados'!$B$5:$C$170,2,0)),"",(VLOOKUP(B962,'[5]Inst.Marit._Afetados'!$B$5:$C$170,2,0)))</f>
        <v/>
      </c>
      <c r="S962" s="30">
        <f t="shared" si="566"/>
        <v>4</v>
      </c>
      <c r="T962" s="32">
        <f>VLOOKUP(B962,[6]Municipios!$B$7:$J$5574,3,0)+VLOOKUP(B962,[6]Municipios!$B$7:$J$5574,4,0)+VLOOKUP(B962,[6]Municipios!$B$7:$J$5574,5,0)</f>
        <v>2951.54</v>
      </c>
      <c r="U962" s="32">
        <f>VLOOKUP(B962,[6]Municipios!$B$7:$J$5574,6,0)+VLOOKUP(B962,[6]Municipios!$B$7:$J$5574,7,0)+VLOOKUP(B962,[6]Municipios!$B$7:$J$5574,8,0)</f>
        <v>0</v>
      </c>
      <c r="V962" s="32">
        <f>VLOOKUP(B962,[6]Instalaçoes!$B$7:$J$5570,3,0)+VLOOKUP(B962,[6]Instalaçoes!$B$7:$J$5570,4,0)+VLOOKUP(B962,[6]Instalaçoes!$B$7:$J$5570,5,0)</f>
        <v>0</v>
      </c>
      <c r="W962" s="32">
        <f>VLOOKUP(B962,[6]Instalaçoes!$B$7:$J$5570,6,0)+VLOOKUP(B962,[6]Instalaçoes!$B$7:$J$5570,7,0)+VLOOKUP(B962,[6]Instalaçoes!$B$7:$J$5570,8,0)</f>
        <v>0</v>
      </c>
      <c r="X962" s="32"/>
      <c r="Y962" s="32"/>
      <c r="Z962" s="32"/>
      <c r="AA962" s="32"/>
      <c r="AB962" s="30">
        <f>IF((Q962&lt;&gt;""),VLOOKUP(B962,[7]Coeficiente_Municípios!$A$6:$Z$5570,8,0),0)</f>
        <v>0</v>
      </c>
      <c r="AC962" s="30">
        <f>IF((R962&lt;&gt;""),VLOOKUP(B962,'[5]Inst.Marit._Afetados'!$B$5:$F$170,5,0),0)</f>
        <v>0</v>
      </c>
      <c r="AD962" s="30">
        <f>IF((S962&lt;&gt;""),VLOOKUP(B962,[7]Coeficiente_Municípios!$A$6:$Z$5570,7,0),0)</f>
        <v>0</v>
      </c>
      <c r="AE962" s="30">
        <f>IF((R962&lt;&gt;""),VLOOKUP(B962,'[5]Inst.Marit._Afetados'!$B$5:$F$170,4,0),0)</f>
        <v>0</v>
      </c>
      <c r="AG962" s="32">
        <f>VLOOKUP($B962,'[2]5411_5%'!$A$15:$C$5606,3,0)-VLOOKUP($B962,'[2]5411_5%'!$A$15:$C$5606,2,0)</f>
        <v>0</v>
      </c>
      <c r="AH962" s="32">
        <f>VLOOKUP($B962,'[2]5411_&gt;5%'!$A$13:$C$5604,3,0)-VLOOKUP($B962,'[2]5411_&gt;5%'!$A$13:$C$5604,2,0)</f>
        <v>0</v>
      </c>
      <c r="AI962" s="32">
        <f>IF(ISNA(VLOOKUP($B962,'[2]Total_DARF''s_Est_Mun+Acerto'!$A$35:$L$5599,7,0)),0,(VLOOKUP($B962,'[2]Total_DARF''s_Est_Mun+Acerto'!$A$35:$L$5599,7,0)))</f>
        <v>0</v>
      </c>
      <c r="AJ962" s="32">
        <f>IF(ISNA(VLOOKUP($B962,'[2]Total_DARF''s_Est_Mun+Acerto'!$A$35:$L$5599,8,0)),0,(VLOOKUP($B962,'[2]Total_DARF''s_Est_Mun+Acerto'!$A$35:$L$5599,8,0)))</f>
        <v>0</v>
      </c>
      <c r="AK962" s="32">
        <f>IF(ISNA(VLOOKUP($B962,'[2]Total_DARF''s_Est_Mun+Acerto'!$A$35:$L$5599,10,0)),0,(VLOOKUP($B962,'[2]Total_DARF''s_Est_Mun+Acerto'!$A$35:$L$5599,10,0)))</f>
        <v>0</v>
      </c>
      <c r="AL962" s="32">
        <f>VLOOKUP(B962,'[2]Total_DARF''s_Est_Mun+Acerto'!$A$35:$K$5599,11,0)</f>
        <v>0</v>
      </c>
    </row>
    <row r="963" spans="1:38" ht="12.75" customHeight="1" x14ac:dyDescent="0.2">
      <c r="A963" s="4" t="s">
        <v>792</v>
      </c>
      <c r="B963" s="81" t="s">
        <v>669</v>
      </c>
      <c r="C963" s="9" t="str">
        <f t="shared" si="558"/>
        <v/>
      </c>
      <c r="D963" s="9" t="str">
        <f t="shared" si="559"/>
        <v/>
      </c>
      <c r="E963" s="9">
        <f t="shared" si="560"/>
        <v>3794.83</v>
      </c>
      <c r="F963" s="9" t="str">
        <f t="shared" si="585"/>
        <v/>
      </c>
      <c r="G963" s="9" t="str">
        <f t="shared" si="561"/>
        <v/>
      </c>
      <c r="H963" s="9" t="str">
        <f>IF((AB963&gt;0),(TRUNC(([1]Mar!$C$6*(AB963-AC963)),2)+TRUNC(([1]Mar!$D$6*(AB963-AC963)),2)+TRUNC(([1]Mar!$E$6*(AB963-AC963)),2)),"")</f>
        <v/>
      </c>
      <c r="I963" s="9" t="str">
        <f t="shared" si="564"/>
        <v/>
      </c>
      <c r="J963" s="20" t="str">
        <f t="shared" si="563"/>
        <v/>
      </c>
      <c r="K963" s="20">
        <f t="shared" si="565"/>
        <v>3794.83</v>
      </c>
      <c r="L963" s="23">
        <f>VLOOKUP(B963,'[2]Total_DARF''s_Est_Mun+Acerto'!$A$35:$L$5598,6,FALSE)</f>
        <v>3794.83</v>
      </c>
      <c r="M963" s="23">
        <f t="shared" si="586"/>
        <v>0</v>
      </c>
      <c r="N963" s="34" t="str">
        <f>IF(ISERROR(VLOOKUP(B963,[3]Rateio_Área_Geoeconômica!$A$4:$F$964,6,0)),"",(VLOOKUP(B963,[3]Rateio_Área_Geoeconômica!$A$4:$F$964,6,0)))</f>
        <v>L</v>
      </c>
      <c r="O963" s="30" t="str">
        <f>IF((IF(ISERROR(VLOOKUP(B963,[4]Original!$B$120:$G$157,6,0)),"",(VLOOKUP(B963,[4]Original!$B$120:$G$157,6,0))))=0,"",(IF(ISERROR(VLOOKUP(B963,[4]Original!$B$120:$G$157,6,0)),"",(VLOOKUP(B963,[4]Original!$B$120:$G$157,6,0)))))</f>
        <v/>
      </c>
      <c r="P963" s="30" t="s">
        <v>1085</v>
      </c>
      <c r="Q963" s="30" t="str">
        <f t="shared" si="567"/>
        <v/>
      </c>
      <c r="R963" s="31" t="str">
        <f>IF(ISERROR(VLOOKUP(B963,'[5]Inst.Marit._Afetados'!$B$5:$C$170,2,0)),"",(VLOOKUP(B963,'[5]Inst.Marit._Afetados'!$B$5:$C$170,2,0)))</f>
        <v/>
      </c>
      <c r="S963" s="30">
        <f t="shared" si="566"/>
        <v>4</v>
      </c>
      <c r="T963" s="32">
        <f>VLOOKUP(B963,[6]Municipios!$B$7:$J$5574,3,0)+VLOOKUP(B963,[6]Municipios!$B$7:$J$5574,4,0)+VLOOKUP(B963,[6]Municipios!$B$7:$J$5574,5,0)</f>
        <v>3794.83</v>
      </c>
      <c r="U963" s="32">
        <f>VLOOKUP(B963,[6]Municipios!$B$7:$J$5574,6,0)+VLOOKUP(B963,[6]Municipios!$B$7:$J$5574,7,0)+VLOOKUP(B963,[6]Municipios!$B$7:$J$5574,8,0)</f>
        <v>0</v>
      </c>
      <c r="V963" s="32">
        <f>VLOOKUP(B963,[6]Instalaçoes!$B$7:$J$5570,3,0)+VLOOKUP(B963,[6]Instalaçoes!$B$7:$J$5570,4,0)+VLOOKUP(B963,[6]Instalaçoes!$B$7:$J$5570,5,0)</f>
        <v>0</v>
      </c>
      <c r="W963" s="32">
        <f>VLOOKUP(B963,[6]Instalaçoes!$B$7:$J$5570,6,0)+VLOOKUP(B963,[6]Instalaçoes!$B$7:$J$5570,7,0)+VLOOKUP(B963,[6]Instalaçoes!$B$7:$J$5570,8,0)</f>
        <v>0</v>
      </c>
      <c r="X963" s="32"/>
      <c r="Y963" s="32"/>
      <c r="Z963" s="32"/>
      <c r="AA963" s="32"/>
      <c r="AB963" s="30">
        <f>IF((Q963&lt;&gt;""),VLOOKUP(B963,[7]Coeficiente_Municípios!$A$6:$Z$5570,8,0),0)</f>
        <v>0</v>
      </c>
      <c r="AC963" s="30">
        <f>IF((R963&lt;&gt;""),VLOOKUP(B963,'[5]Inst.Marit._Afetados'!$B$5:$F$170,5,0),0)</f>
        <v>0</v>
      </c>
      <c r="AD963" s="30">
        <f>IF((S963&lt;&gt;""),VLOOKUP(B963,[7]Coeficiente_Municípios!$A$6:$Z$5570,7,0),0)</f>
        <v>0</v>
      </c>
      <c r="AE963" s="30">
        <f>IF((R963&lt;&gt;""),VLOOKUP(B963,'[5]Inst.Marit._Afetados'!$B$5:$F$170,4,0),0)</f>
        <v>0</v>
      </c>
      <c r="AG963" s="32">
        <f>VLOOKUP($B963,'[2]5411_5%'!$A$15:$C$5606,3,0)-VLOOKUP($B963,'[2]5411_5%'!$A$15:$C$5606,2,0)</f>
        <v>0</v>
      </c>
      <c r="AH963" s="32">
        <f>VLOOKUP($B963,'[2]5411_&gt;5%'!$A$13:$C$5604,3,0)-VLOOKUP($B963,'[2]5411_&gt;5%'!$A$13:$C$5604,2,0)</f>
        <v>0</v>
      </c>
      <c r="AI963" s="32">
        <f>IF(ISNA(VLOOKUP($B963,'[2]Total_DARF''s_Est_Mun+Acerto'!$A$35:$L$5599,7,0)),0,(VLOOKUP($B963,'[2]Total_DARF''s_Est_Mun+Acerto'!$A$35:$L$5599,7,0)))</f>
        <v>0</v>
      </c>
      <c r="AJ963" s="32">
        <f>IF(ISNA(VLOOKUP($B963,'[2]Total_DARF''s_Est_Mun+Acerto'!$A$35:$L$5599,8,0)),0,(VLOOKUP($B963,'[2]Total_DARF''s_Est_Mun+Acerto'!$A$35:$L$5599,8,0)))</f>
        <v>0</v>
      </c>
      <c r="AK963" s="32">
        <f>IF(ISNA(VLOOKUP($B963,'[2]Total_DARF''s_Est_Mun+Acerto'!$A$35:$L$5599,10,0)),0,(VLOOKUP($B963,'[2]Total_DARF''s_Est_Mun+Acerto'!$A$35:$L$5599,10,0)))</f>
        <v>0</v>
      </c>
      <c r="AL963" s="32">
        <f>VLOOKUP(B963,'[2]Total_DARF''s_Est_Mun+Acerto'!$A$35:$K$5599,11,0)</f>
        <v>0</v>
      </c>
    </row>
    <row r="964" spans="1:38" ht="12.75" customHeight="1" x14ac:dyDescent="0.2">
      <c r="A964" s="4" t="s">
        <v>792</v>
      </c>
      <c r="B964" s="81" t="s">
        <v>670</v>
      </c>
      <c r="C964" s="9" t="str">
        <f t="shared" si="558"/>
        <v/>
      </c>
      <c r="D964" s="9" t="str">
        <f t="shared" si="559"/>
        <v/>
      </c>
      <c r="E964" s="9">
        <f t="shared" si="560"/>
        <v>3584.01</v>
      </c>
      <c r="F964" s="9" t="str">
        <f t="shared" si="585"/>
        <v/>
      </c>
      <c r="G964" s="9" t="str">
        <f t="shared" si="561"/>
        <v/>
      </c>
      <c r="H964" s="9" t="str">
        <f>IF((AB964&gt;0),(TRUNC(([1]Mar!$C$6*(AB964-AC964)),2)+TRUNC(([1]Mar!$D$6*(AB964-AC964)),2)+TRUNC(([1]Mar!$E$6*(AB964-AC964)),2)),"")</f>
        <v/>
      </c>
      <c r="I964" s="9" t="str">
        <f t="shared" si="564"/>
        <v/>
      </c>
      <c r="J964" s="20" t="str">
        <f t="shared" si="563"/>
        <v/>
      </c>
      <c r="K964" s="20">
        <f t="shared" si="565"/>
        <v>3584.01</v>
      </c>
      <c r="L964" s="23">
        <f>VLOOKUP(B964,'[2]Total_DARF''s_Est_Mun+Acerto'!$A$35:$L$5598,6,FALSE)</f>
        <v>3584.01</v>
      </c>
      <c r="M964" s="23">
        <f t="shared" si="586"/>
        <v>0</v>
      </c>
      <c r="N964" s="34" t="str">
        <f>IF(ISERROR(VLOOKUP(B964,[3]Rateio_Área_Geoeconômica!$A$4:$F$964,6,0)),"",(VLOOKUP(B964,[3]Rateio_Área_Geoeconômica!$A$4:$F$964,6,0)))</f>
        <v>L</v>
      </c>
      <c r="O964" s="30" t="str">
        <f>IF((IF(ISERROR(VLOOKUP(B964,[4]Original!$B$120:$G$157,6,0)),"",(VLOOKUP(B964,[4]Original!$B$120:$G$157,6,0))))=0,"",(IF(ISERROR(VLOOKUP(B964,[4]Original!$B$120:$G$157,6,0)),"",(VLOOKUP(B964,[4]Original!$B$120:$G$157,6,0)))))</f>
        <v/>
      </c>
      <c r="P964" s="30" t="s">
        <v>1085</v>
      </c>
      <c r="Q964" s="30" t="str">
        <f t="shared" si="567"/>
        <v/>
      </c>
      <c r="R964" s="31" t="str">
        <f>IF(ISERROR(VLOOKUP(B964,'[5]Inst.Marit._Afetados'!$B$5:$C$170,2,0)),"",(VLOOKUP(B964,'[5]Inst.Marit._Afetados'!$B$5:$C$170,2,0)))</f>
        <v/>
      </c>
      <c r="S964" s="30">
        <f t="shared" si="566"/>
        <v>4</v>
      </c>
      <c r="T964" s="32">
        <f>VLOOKUP(B964,[6]Municipios!$B$7:$J$5574,3,0)+VLOOKUP(B964,[6]Municipios!$B$7:$J$5574,4,0)+VLOOKUP(B964,[6]Municipios!$B$7:$J$5574,5,0)</f>
        <v>3584.01</v>
      </c>
      <c r="U964" s="32">
        <f>VLOOKUP(B964,[6]Municipios!$B$7:$J$5574,6,0)+VLOOKUP(B964,[6]Municipios!$B$7:$J$5574,7,0)+VLOOKUP(B964,[6]Municipios!$B$7:$J$5574,8,0)</f>
        <v>0</v>
      </c>
      <c r="V964" s="32">
        <f>VLOOKUP(B964,[6]Instalaçoes!$B$7:$J$5570,3,0)+VLOOKUP(B964,[6]Instalaçoes!$B$7:$J$5570,4,0)+VLOOKUP(B964,[6]Instalaçoes!$B$7:$J$5570,5,0)</f>
        <v>0</v>
      </c>
      <c r="W964" s="32">
        <f>VLOOKUP(B964,[6]Instalaçoes!$B$7:$J$5570,6,0)+VLOOKUP(B964,[6]Instalaçoes!$B$7:$J$5570,7,0)+VLOOKUP(B964,[6]Instalaçoes!$B$7:$J$5570,8,0)</f>
        <v>0</v>
      </c>
      <c r="X964" s="32"/>
      <c r="Y964" s="32"/>
      <c r="Z964" s="32"/>
      <c r="AA964" s="32"/>
      <c r="AB964" s="30">
        <f>IF((Q964&lt;&gt;""),VLOOKUP(B964,[7]Coeficiente_Municípios!$A$6:$Z$5570,8,0),0)</f>
        <v>0</v>
      </c>
      <c r="AC964" s="30">
        <f>IF((R964&lt;&gt;""),VLOOKUP(B964,'[5]Inst.Marit._Afetados'!$B$5:$F$170,5,0),0)</f>
        <v>0</v>
      </c>
      <c r="AD964" s="30">
        <f>IF((S964&lt;&gt;""),VLOOKUP(B964,[7]Coeficiente_Municípios!$A$6:$Z$5570,7,0),0)</f>
        <v>0</v>
      </c>
      <c r="AE964" s="30">
        <f>IF((R964&lt;&gt;""),VLOOKUP(B964,'[5]Inst.Marit._Afetados'!$B$5:$F$170,4,0),0)</f>
        <v>0</v>
      </c>
      <c r="AG964" s="32">
        <f>VLOOKUP($B964,'[2]5411_5%'!$A$15:$C$5606,3,0)-VLOOKUP($B964,'[2]5411_5%'!$A$15:$C$5606,2,0)</f>
        <v>0</v>
      </c>
      <c r="AH964" s="32">
        <f>VLOOKUP($B964,'[2]5411_&gt;5%'!$A$13:$C$5604,3,0)-VLOOKUP($B964,'[2]5411_&gt;5%'!$A$13:$C$5604,2,0)</f>
        <v>0</v>
      </c>
      <c r="AI964" s="32">
        <f>IF(ISNA(VLOOKUP($B964,'[2]Total_DARF''s_Est_Mun+Acerto'!$A$35:$L$5599,7,0)),0,(VLOOKUP($B964,'[2]Total_DARF''s_Est_Mun+Acerto'!$A$35:$L$5599,7,0)))</f>
        <v>0</v>
      </c>
      <c r="AJ964" s="32">
        <f>IF(ISNA(VLOOKUP($B964,'[2]Total_DARF''s_Est_Mun+Acerto'!$A$35:$L$5599,8,0)),0,(VLOOKUP($B964,'[2]Total_DARF''s_Est_Mun+Acerto'!$A$35:$L$5599,8,0)))</f>
        <v>0</v>
      </c>
      <c r="AK964" s="32">
        <f>IF(ISNA(VLOOKUP($B964,'[2]Total_DARF''s_Est_Mun+Acerto'!$A$35:$L$5599,10,0)),0,(VLOOKUP($B964,'[2]Total_DARF''s_Est_Mun+Acerto'!$A$35:$L$5599,10,0)))</f>
        <v>0</v>
      </c>
      <c r="AL964" s="32">
        <f>VLOOKUP(B964,'[2]Total_DARF''s_Est_Mun+Acerto'!$A$35:$K$5599,11,0)</f>
        <v>0</v>
      </c>
    </row>
    <row r="965" spans="1:38" ht="12.75" customHeight="1" x14ac:dyDescent="0.2">
      <c r="A965" s="4" t="s">
        <v>792</v>
      </c>
      <c r="B965" s="59" t="s">
        <v>671</v>
      </c>
      <c r="C965" s="9" t="str">
        <f t="shared" si="558"/>
        <v/>
      </c>
      <c r="D965" s="9" t="str">
        <f t="shared" si="559"/>
        <v/>
      </c>
      <c r="E965" s="9">
        <f t="shared" si="560"/>
        <v>2951.54</v>
      </c>
      <c r="F965" s="9" t="str">
        <f t="shared" si="585"/>
        <v/>
      </c>
      <c r="G965" s="9" t="str">
        <f t="shared" si="561"/>
        <v/>
      </c>
      <c r="H965" s="9" t="str">
        <f>IF((AB965&gt;0),(TRUNC(([1]Mar!$C$6*(AB965-AC965)),2)+TRUNC(([1]Mar!$D$6*(AB965-AC965)),2)+TRUNC(([1]Mar!$E$6*(AB965-AC965)),2)),"")</f>
        <v/>
      </c>
      <c r="I965" s="9" t="str">
        <f t="shared" si="564"/>
        <v/>
      </c>
      <c r="J965" s="20" t="str">
        <f t="shared" si="563"/>
        <v/>
      </c>
      <c r="K965" s="20">
        <f t="shared" si="565"/>
        <v>2951.54</v>
      </c>
      <c r="L965" s="23">
        <f>VLOOKUP(B965,'[2]Total_DARF''s_Est_Mun+Acerto'!$A$35:$L$5598,6,FALSE)</f>
        <v>2951.54</v>
      </c>
      <c r="M965" s="23">
        <f t="shared" si="586"/>
        <v>0</v>
      </c>
      <c r="N965" s="34" t="str">
        <f>IF(ISERROR(VLOOKUP(B965,[3]Rateio_Área_Geoeconômica!$A$4:$F$964,6,0)),"",(VLOOKUP(B965,[3]Rateio_Área_Geoeconômica!$A$4:$F$964,6,0)))</f>
        <v>L</v>
      </c>
      <c r="O965" s="30" t="str">
        <f>IF((IF(ISERROR(VLOOKUP(B965,[4]Original!$B$120:$G$157,6,0)),"",(VLOOKUP(B965,[4]Original!$B$120:$G$157,6,0))))=0,"",(IF(ISERROR(VLOOKUP(B965,[4]Original!$B$120:$G$157,6,0)),"",(VLOOKUP(B965,[4]Original!$B$120:$G$157,6,0)))))</f>
        <v/>
      </c>
      <c r="P965" s="30" t="s">
        <v>1085</v>
      </c>
      <c r="Q965" s="30" t="str">
        <f t="shared" si="567"/>
        <v/>
      </c>
      <c r="R965" s="31" t="str">
        <f>IF(ISERROR(VLOOKUP(B965,'[5]Inst.Marit._Afetados'!$B$5:$C$170,2,0)),"",(VLOOKUP(B965,'[5]Inst.Marit._Afetados'!$B$5:$C$170,2,0)))</f>
        <v/>
      </c>
      <c r="S965" s="30">
        <f t="shared" si="566"/>
        <v>4</v>
      </c>
      <c r="T965" s="32">
        <f>VLOOKUP(B965,[6]Municipios!$B$7:$J$5574,3,0)+VLOOKUP(B965,[6]Municipios!$B$7:$J$5574,4,0)+VLOOKUP(B965,[6]Municipios!$B$7:$J$5574,5,0)</f>
        <v>2951.54</v>
      </c>
      <c r="U965" s="32">
        <f>VLOOKUP(B965,[6]Municipios!$B$7:$J$5574,6,0)+VLOOKUP(B965,[6]Municipios!$B$7:$J$5574,7,0)+VLOOKUP(B965,[6]Municipios!$B$7:$J$5574,8,0)</f>
        <v>0</v>
      </c>
      <c r="V965" s="32">
        <f>VLOOKUP(B965,[6]Instalaçoes!$B$7:$J$5570,3,0)+VLOOKUP(B965,[6]Instalaçoes!$B$7:$J$5570,4,0)+VLOOKUP(B965,[6]Instalaçoes!$B$7:$J$5570,5,0)</f>
        <v>0</v>
      </c>
      <c r="W965" s="32">
        <f>VLOOKUP(B965,[6]Instalaçoes!$B$7:$J$5570,6,0)+VLOOKUP(B965,[6]Instalaçoes!$B$7:$J$5570,7,0)+VLOOKUP(B965,[6]Instalaçoes!$B$7:$J$5570,8,0)</f>
        <v>0</v>
      </c>
      <c r="X965" s="32"/>
      <c r="Y965" s="32"/>
      <c r="Z965" s="32"/>
      <c r="AA965" s="32"/>
      <c r="AB965" s="30">
        <f>IF((Q965&lt;&gt;""),VLOOKUP(B965,[7]Coeficiente_Municípios!$A$6:$Z$5570,8,0),0)</f>
        <v>0</v>
      </c>
      <c r="AC965" s="30">
        <f>IF((R965&lt;&gt;""),VLOOKUP(B965,'[5]Inst.Marit._Afetados'!$B$5:$F$170,5,0),0)</f>
        <v>0</v>
      </c>
      <c r="AD965" s="30">
        <f>IF((S965&lt;&gt;""),VLOOKUP(B965,[7]Coeficiente_Municípios!$A$6:$Z$5570,7,0),0)</f>
        <v>0</v>
      </c>
      <c r="AE965" s="30">
        <f>IF((R965&lt;&gt;""),VLOOKUP(B965,'[5]Inst.Marit._Afetados'!$B$5:$F$170,4,0),0)</f>
        <v>0</v>
      </c>
      <c r="AG965" s="32">
        <f>VLOOKUP($B965,'[2]5411_5%'!$A$15:$C$5606,3,0)-VLOOKUP($B965,'[2]5411_5%'!$A$15:$C$5606,2,0)</f>
        <v>0</v>
      </c>
      <c r="AH965" s="32">
        <f>VLOOKUP($B965,'[2]5411_&gt;5%'!$A$13:$C$5604,3,0)-VLOOKUP($B965,'[2]5411_&gt;5%'!$A$13:$C$5604,2,0)</f>
        <v>0</v>
      </c>
      <c r="AI965" s="32">
        <f>IF(ISNA(VLOOKUP($B965,'[2]Total_DARF''s_Est_Mun+Acerto'!$A$35:$L$5599,7,0)),0,(VLOOKUP($B965,'[2]Total_DARF''s_Est_Mun+Acerto'!$A$35:$L$5599,7,0)))</f>
        <v>0</v>
      </c>
      <c r="AJ965" s="32">
        <f>IF(ISNA(VLOOKUP($B965,'[2]Total_DARF''s_Est_Mun+Acerto'!$A$35:$L$5599,8,0)),0,(VLOOKUP($B965,'[2]Total_DARF''s_Est_Mun+Acerto'!$A$35:$L$5599,8,0)))</f>
        <v>0</v>
      </c>
      <c r="AK965" s="32">
        <f>IF(ISNA(VLOOKUP($B965,'[2]Total_DARF''s_Est_Mun+Acerto'!$A$35:$L$5599,10,0)),0,(VLOOKUP($B965,'[2]Total_DARF''s_Est_Mun+Acerto'!$A$35:$L$5599,10,0)))</f>
        <v>0</v>
      </c>
      <c r="AL965" s="32">
        <f>VLOOKUP(B965,'[2]Total_DARF''s_Est_Mun+Acerto'!$A$35:$K$5599,11,0)</f>
        <v>0</v>
      </c>
    </row>
    <row r="966" spans="1:38" ht="12.75" customHeight="1" x14ac:dyDescent="0.2">
      <c r="A966" s="4" t="s">
        <v>792</v>
      </c>
      <c r="B966" s="59" t="s">
        <v>1046</v>
      </c>
      <c r="C966" s="9" t="str">
        <f t="shared" ref="C966" si="587">IF((N966="P"),T966,"")</f>
        <v/>
      </c>
      <c r="D966" s="9" t="str">
        <f t="shared" ref="D966" si="588">IF((N966="S"),T966,"")</f>
        <v/>
      </c>
      <c r="E966" s="9" t="str">
        <f t="shared" ref="E966" si="589">IF((N966="L"),T966,"")</f>
        <v/>
      </c>
      <c r="F966" s="9">
        <f t="shared" si="585"/>
        <v>127117.57</v>
      </c>
      <c r="G966" s="9" t="str">
        <f t="shared" ref="G966" si="590">IF((U966=0),"",U966)</f>
        <v/>
      </c>
      <c r="H966" s="9">
        <f>IF((AB966&gt;0),(TRUNC(([1]Mar!$C$6*(AB966-AC966)),2)+TRUNC(([1]Mar!$D$6*(AB966-AC966)),2)+TRUNC(([1]Mar!$E$6*(AB966-AC966)),2)),"")</f>
        <v>355.7</v>
      </c>
      <c r="I966" s="9">
        <f t="shared" si="564"/>
        <v>1.0528913344955981E-3</v>
      </c>
      <c r="J966" s="20" t="str">
        <f t="shared" si="563"/>
        <v/>
      </c>
      <c r="K966" s="20">
        <f t="shared" si="565"/>
        <v>127473.27105289134</v>
      </c>
      <c r="L966" s="23">
        <f>VLOOKUP(B966,'[2]Total_DARF''s_Est_Mun+Acerto'!$A$35:$L$5598,6,FALSE)</f>
        <v>127473.27</v>
      </c>
      <c r="M966" s="23">
        <f t="shared" si="586"/>
        <v>1.0528913408052176E-3</v>
      </c>
      <c r="N966" s="34" t="str">
        <f>IF(ISERROR(VLOOKUP(B966,[3]Rateio_Área_Geoeconômica!$A$4:$F$964,6,0)),"",(VLOOKUP(B966,[3]Rateio_Área_Geoeconômica!$A$4:$F$964,6,0)))</f>
        <v/>
      </c>
      <c r="O966" s="30" t="str">
        <f>IF((IF(ISERROR(VLOOKUP(B966,[4]Original!$B$120:$G$157,6,0)),"",(VLOOKUP(B966,[4]Original!$B$120:$G$157,6,0))))=0,"",(IF(ISERROR(VLOOKUP(B966,[4]Original!$B$120:$G$157,6,0)),"",(VLOOKUP(B966,[4]Original!$B$120:$G$157,6,0)))))</f>
        <v/>
      </c>
      <c r="P966" s="30" t="s">
        <v>1085</v>
      </c>
      <c r="Q966" s="30">
        <f t="shared" si="567"/>
        <v>3</v>
      </c>
      <c r="R966" s="31" t="str">
        <f>IF(ISERROR(VLOOKUP(B966,'[5]Inst.Marit._Afetados'!$B$5:$C$170,2,0)),"",(VLOOKUP(B966,'[5]Inst.Marit._Afetados'!$B$5:$C$170,2,0)))</f>
        <v/>
      </c>
      <c r="S966" s="30" t="str">
        <f t="shared" si="566"/>
        <v/>
      </c>
      <c r="T966" s="32">
        <f>VLOOKUP(B966,[6]Municipios!$B$7:$J$5574,3,0)+VLOOKUP(B966,[6]Municipios!$B$7:$J$5574,4,0)+VLOOKUP(B966,[6]Municipios!$B$7:$J$5574,5,0)</f>
        <v>0</v>
      </c>
      <c r="U966" s="32">
        <f>VLOOKUP(B966,[6]Municipios!$B$7:$J$5574,6,0)+VLOOKUP(B966,[6]Municipios!$B$7:$J$5574,7,0)+VLOOKUP(B966,[6]Municipios!$B$7:$J$5574,8,0)</f>
        <v>0</v>
      </c>
      <c r="V966" s="32">
        <f>VLOOKUP(B966,[6]Instalaçoes!$B$7:$J$5570,3,0)+VLOOKUP(B966,[6]Instalaçoes!$B$7:$J$5570,4,0)+VLOOKUP(B966,[6]Instalaçoes!$B$7:$J$5570,5,0)</f>
        <v>127117.57</v>
      </c>
      <c r="W966" s="32">
        <f>VLOOKUP(B966,[6]Instalaçoes!$B$7:$J$5570,6,0)+VLOOKUP(B966,[6]Instalaçoes!$B$7:$J$5570,7,0)+VLOOKUP(B966,[6]Instalaçoes!$B$7:$J$5570,8,0)</f>
        <v>355.70105289133448</v>
      </c>
      <c r="X966" s="32"/>
      <c r="Y966" s="32"/>
      <c r="Z966" s="32"/>
      <c r="AA966" s="32"/>
      <c r="AB966" s="30">
        <f>IF((Q966&lt;&gt;""),VLOOKUP(B966,[7]Coeficiente_Municípios!$A$6:$Z$5570,8,0),0)</f>
        <v>4.5621140047902185E-6</v>
      </c>
      <c r="AC966" s="30">
        <f>IF((R966&lt;&gt;""),VLOOKUP(B966,'[5]Inst.Marit._Afetados'!$B$5:$F$170,5,0),0)</f>
        <v>0</v>
      </c>
      <c r="AD966" s="30">
        <f>IF((S966&lt;&gt;""),VLOOKUP(B966,[7]Coeficiente_Municípios!$A$6:$Z$5570,7,0),0)</f>
        <v>0</v>
      </c>
      <c r="AE966" s="30">
        <f>IF((R966&lt;&gt;""),VLOOKUP(B966,'[5]Inst.Marit._Afetados'!$B$5:$F$170,4,0),0)</f>
        <v>0</v>
      </c>
      <c r="AG966" s="32">
        <f>VLOOKUP($B966,'[2]5411_5%'!$A$15:$C$5606,3,0)-VLOOKUP($B966,'[2]5411_5%'!$A$15:$C$5606,2,0)</f>
        <v>0</v>
      </c>
      <c r="AH966" s="32">
        <f>VLOOKUP($B966,'[2]5411_&gt;5%'!$A$13:$C$5604,3,0)-VLOOKUP($B966,'[2]5411_&gt;5%'!$A$13:$C$5604,2,0)</f>
        <v>0</v>
      </c>
      <c r="AI966" s="32">
        <f>IF(ISNA(VLOOKUP($B966,'[2]Total_DARF''s_Est_Mun+Acerto'!$A$35:$L$5599,7,0)),0,(VLOOKUP($B966,'[2]Total_DARF''s_Est_Mun+Acerto'!$A$35:$L$5599,7,0)))</f>
        <v>0</v>
      </c>
      <c r="AJ966" s="32">
        <f>IF(ISNA(VLOOKUP($B966,'[2]Total_DARF''s_Est_Mun+Acerto'!$A$35:$L$5599,8,0)),0,(VLOOKUP($B966,'[2]Total_DARF''s_Est_Mun+Acerto'!$A$35:$L$5599,8,0)))</f>
        <v>0</v>
      </c>
      <c r="AK966" s="32">
        <f>IF(ISNA(VLOOKUP($B966,'[2]Total_DARF''s_Est_Mun+Acerto'!$A$35:$L$5599,10,0)),0,(VLOOKUP($B966,'[2]Total_DARF''s_Est_Mun+Acerto'!$A$35:$L$5599,10,0)))</f>
        <v>0</v>
      </c>
      <c r="AL966" s="32">
        <f>VLOOKUP(B966,'[2]Total_DARF''s_Est_Mun+Acerto'!$A$35:$K$5599,11,0)</f>
        <v>0</v>
      </c>
    </row>
    <row r="967" spans="1:38" ht="12.75" customHeight="1" x14ac:dyDescent="0.2">
      <c r="A967" s="4" t="s">
        <v>792</v>
      </c>
      <c r="B967" s="81" t="s">
        <v>913</v>
      </c>
      <c r="C967" s="9" t="str">
        <f t="shared" si="558"/>
        <v/>
      </c>
      <c r="D967" s="9" t="str">
        <f t="shared" si="559"/>
        <v/>
      </c>
      <c r="E967" s="9">
        <f t="shared" si="560"/>
        <v>3267.77</v>
      </c>
      <c r="F967" s="9" t="str">
        <f t="shared" si="585"/>
        <v/>
      </c>
      <c r="G967" s="9" t="str">
        <f t="shared" si="561"/>
        <v/>
      </c>
      <c r="H967" s="9" t="str">
        <f>IF((AB967&gt;0),(TRUNC(([1]Mar!$C$6*(AB967-AC967)),2)+TRUNC(([1]Mar!$D$6*(AB967-AC967)),2)+TRUNC(([1]Mar!$E$6*(AB967-AC967)),2)),"")</f>
        <v/>
      </c>
      <c r="I967" s="9" t="str">
        <f t="shared" si="564"/>
        <v/>
      </c>
      <c r="J967" s="20" t="str">
        <f t="shared" si="563"/>
        <v/>
      </c>
      <c r="K967" s="20">
        <f t="shared" si="565"/>
        <v>3267.77</v>
      </c>
      <c r="L967" s="23">
        <f>VLOOKUP(B967,'[2]Total_DARF''s_Est_Mun+Acerto'!$A$35:$L$5598,6,FALSE)</f>
        <v>3267.77</v>
      </c>
      <c r="M967" s="23">
        <f t="shared" si="586"/>
        <v>0</v>
      </c>
      <c r="N967" s="34" t="str">
        <f>IF(ISERROR(VLOOKUP(B967,[3]Rateio_Área_Geoeconômica!$A$4:$F$964,6,0)),"",(VLOOKUP(B967,[3]Rateio_Área_Geoeconômica!$A$4:$F$964,6,0)))</f>
        <v>L</v>
      </c>
      <c r="O967" s="30" t="str">
        <f>IF((IF(ISERROR(VLOOKUP(B967,[4]Original!$B$120:$G$157,6,0)),"",(VLOOKUP(B967,[4]Original!$B$120:$G$157,6,0))))=0,"",(IF(ISERROR(VLOOKUP(B967,[4]Original!$B$120:$G$157,6,0)),"",(VLOOKUP(B967,[4]Original!$B$120:$G$157,6,0)))))</f>
        <v/>
      </c>
      <c r="P967" s="30" t="s">
        <v>1085</v>
      </c>
      <c r="Q967" s="30" t="str">
        <f t="shared" si="567"/>
        <v/>
      </c>
      <c r="R967" s="31" t="str">
        <f>IF(ISERROR(VLOOKUP(B967,'[5]Inst.Marit._Afetados'!$B$5:$C$170,2,0)),"",(VLOOKUP(B967,'[5]Inst.Marit._Afetados'!$B$5:$C$170,2,0)))</f>
        <v/>
      </c>
      <c r="S967" s="30">
        <f t="shared" si="566"/>
        <v>4</v>
      </c>
      <c r="T967" s="32">
        <f>VLOOKUP(B967,[6]Municipios!$B$7:$J$5574,3,0)+VLOOKUP(B967,[6]Municipios!$B$7:$J$5574,4,0)+VLOOKUP(B967,[6]Municipios!$B$7:$J$5574,5,0)</f>
        <v>3267.77</v>
      </c>
      <c r="U967" s="32">
        <f>VLOOKUP(B967,[6]Municipios!$B$7:$J$5574,6,0)+VLOOKUP(B967,[6]Municipios!$B$7:$J$5574,7,0)+VLOOKUP(B967,[6]Municipios!$B$7:$J$5574,8,0)</f>
        <v>0</v>
      </c>
      <c r="V967" s="32">
        <f>VLOOKUP(B967,[6]Instalaçoes!$B$7:$J$5570,3,0)+VLOOKUP(B967,[6]Instalaçoes!$B$7:$J$5570,4,0)+VLOOKUP(B967,[6]Instalaçoes!$B$7:$J$5570,5,0)</f>
        <v>0</v>
      </c>
      <c r="W967" s="32">
        <f>VLOOKUP(B967,[6]Instalaçoes!$B$7:$J$5570,6,0)+VLOOKUP(B967,[6]Instalaçoes!$B$7:$J$5570,7,0)+VLOOKUP(B967,[6]Instalaçoes!$B$7:$J$5570,8,0)</f>
        <v>0</v>
      </c>
      <c r="X967" s="32"/>
      <c r="Y967" s="32"/>
      <c r="Z967" s="32"/>
      <c r="AA967" s="32"/>
      <c r="AB967" s="30">
        <f>IF((Q967&lt;&gt;""),VLOOKUP(B967,[7]Coeficiente_Municípios!$A$6:$Z$5570,8,0),0)</f>
        <v>0</v>
      </c>
      <c r="AC967" s="30">
        <f>IF((R967&lt;&gt;""),VLOOKUP(B967,'[5]Inst.Marit._Afetados'!$B$5:$F$170,5,0),0)</f>
        <v>0</v>
      </c>
      <c r="AD967" s="30">
        <f>IF((S967&lt;&gt;""),VLOOKUP(B967,[7]Coeficiente_Municípios!$A$6:$Z$5570,7,0),0)</f>
        <v>0</v>
      </c>
      <c r="AE967" s="30">
        <f>IF((R967&lt;&gt;""),VLOOKUP(B967,'[5]Inst.Marit._Afetados'!$B$5:$F$170,4,0),0)</f>
        <v>0</v>
      </c>
      <c r="AG967" s="32">
        <f>VLOOKUP($B967,'[2]5411_5%'!$A$15:$C$5606,3,0)-VLOOKUP($B967,'[2]5411_5%'!$A$15:$C$5606,2,0)</f>
        <v>0</v>
      </c>
      <c r="AH967" s="32">
        <f>VLOOKUP($B967,'[2]5411_&gt;5%'!$A$13:$C$5604,3,0)-VLOOKUP($B967,'[2]5411_&gt;5%'!$A$13:$C$5604,2,0)</f>
        <v>0</v>
      </c>
      <c r="AI967" s="32">
        <f>IF(ISNA(VLOOKUP($B967,'[2]Total_DARF''s_Est_Mun+Acerto'!$A$35:$L$5599,7,0)),0,(VLOOKUP($B967,'[2]Total_DARF''s_Est_Mun+Acerto'!$A$35:$L$5599,7,0)))</f>
        <v>0</v>
      </c>
      <c r="AJ967" s="32">
        <f>IF(ISNA(VLOOKUP($B967,'[2]Total_DARF''s_Est_Mun+Acerto'!$A$35:$L$5599,8,0)),0,(VLOOKUP($B967,'[2]Total_DARF''s_Est_Mun+Acerto'!$A$35:$L$5599,8,0)))</f>
        <v>0</v>
      </c>
      <c r="AK967" s="32">
        <f>IF(ISNA(VLOOKUP($B967,'[2]Total_DARF''s_Est_Mun+Acerto'!$A$35:$L$5599,10,0)),0,(VLOOKUP($B967,'[2]Total_DARF''s_Est_Mun+Acerto'!$A$35:$L$5599,10,0)))</f>
        <v>0</v>
      </c>
      <c r="AL967" s="32">
        <f>VLOOKUP(B967,'[2]Total_DARF''s_Est_Mun+Acerto'!$A$35:$K$5599,11,0)</f>
        <v>0</v>
      </c>
    </row>
    <row r="968" spans="1:38" ht="12.75" customHeight="1" x14ac:dyDescent="0.2">
      <c r="A968" s="4" t="s">
        <v>792</v>
      </c>
      <c r="B968" s="81" t="s">
        <v>672</v>
      </c>
      <c r="C968" s="9">
        <f t="shared" si="558"/>
        <v>35398.65</v>
      </c>
      <c r="D968" s="9" t="str">
        <f t="shared" si="559"/>
        <v/>
      </c>
      <c r="E968" s="9" t="str">
        <f t="shared" si="560"/>
        <v/>
      </c>
      <c r="F968" s="9" t="str">
        <f t="shared" si="585"/>
        <v/>
      </c>
      <c r="G968" s="9" t="str">
        <f t="shared" si="561"/>
        <v/>
      </c>
      <c r="H968" s="9" t="str">
        <f>IF((AB968&gt;0),(TRUNC(([1]Mar!$C$6*(AB968-AC968)),2)+TRUNC(([1]Mar!$D$6*(AB968-AC968)),2)+TRUNC(([1]Mar!$E$6*(AB968-AC968)),2)),"")</f>
        <v/>
      </c>
      <c r="I968" s="9" t="str">
        <f t="shared" si="564"/>
        <v/>
      </c>
      <c r="J968" s="20" t="str">
        <f t="shared" si="563"/>
        <v/>
      </c>
      <c r="K968" s="20">
        <f t="shared" si="565"/>
        <v>35398.65</v>
      </c>
      <c r="L968" s="23">
        <f>VLOOKUP(B968,'[2]Total_DARF''s_Est_Mun+Acerto'!$A$35:$L$5598,6,FALSE)</f>
        <v>35398.65</v>
      </c>
      <c r="M968" s="23">
        <f t="shared" si="586"/>
        <v>0</v>
      </c>
      <c r="N968" s="34" t="str">
        <f>IF(ISERROR(VLOOKUP(B968,[3]Rateio_Área_Geoeconômica!$A$4:$F$964,6,0)),"",(VLOOKUP(B968,[3]Rateio_Área_Geoeconômica!$A$4:$F$964,6,0)))</f>
        <v>P</v>
      </c>
      <c r="O968" s="30" t="str">
        <f>IF((IF(ISERROR(VLOOKUP(B968,[4]Original!$B$120:$G$157,6,0)),"",(VLOOKUP(B968,[4]Original!$B$120:$G$157,6,0))))=0,"",(IF(ISERROR(VLOOKUP(B968,[4]Original!$B$120:$G$157,6,0)),"",(VLOOKUP(B968,[4]Original!$B$120:$G$157,6,0)))))</f>
        <v/>
      </c>
      <c r="P968" s="30" t="s">
        <v>1085</v>
      </c>
      <c r="Q968" s="30" t="str">
        <f t="shared" si="567"/>
        <v/>
      </c>
      <c r="R968" s="31" t="str">
        <f>IF(ISERROR(VLOOKUP(B968,'[5]Inst.Marit._Afetados'!$B$5:$C$170,2,0)),"",(VLOOKUP(B968,'[5]Inst.Marit._Afetados'!$B$5:$C$170,2,0)))</f>
        <v/>
      </c>
      <c r="S968" s="30" t="str">
        <f t="shared" si="566"/>
        <v/>
      </c>
      <c r="T968" s="32">
        <f>VLOOKUP(B968,[6]Municipios!$B$7:$J$5574,3,0)+VLOOKUP(B968,[6]Municipios!$B$7:$J$5574,4,0)+VLOOKUP(B968,[6]Municipios!$B$7:$J$5574,5,0)</f>
        <v>35398.65</v>
      </c>
      <c r="U968" s="32">
        <f>VLOOKUP(B968,[6]Municipios!$B$7:$J$5574,6,0)+VLOOKUP(B968,[6]Municipios!$B$7:$J$5574,7,0)+VLOOKUP(B968,[6]Municipios!$B$7:$J$5574,8,0)</f>
        <v>0</v>
      </c>
      <c r="V968" s="32">
        <f>VLOOKUP(B968,[6]Instalaçoes!$B$7:$J$5570,3,0)+VLOOKUP(B968,[6]Instalaçoes!$B$7:$J$5570,4,0)+VLOOKUP(B968,[6]Instalaçoes!$B$7:$J$5570,5,0)</f>
        <v>0</v>
      </c>
      <c r="W968" s="32">
        <f>VLOOKUP(B968,[6]Instalaçoes!$B$7:$J$5570,6,0)+VLOOKUP(B968,[6]Instalaçoes!$B$7:$J$5570,7,0)+VLOOKUP(B968,[6]Instalaçoes!$B$7:$J$5570,8,0)</f>
        <v>0</v>
      </c>
      <c r="X968" s="32"/>
      <c r="Y968" s="32"/>
      <c r="Z968" s="32"/>
      <c r="AA968" s="32"/>
      <c r="AB968" s="30">
        <f>IF((Q968&lt;&gt;""),VLOOKUP(B968,[7]Coeficiente_Municípios!$A$6:$Z$5570,8,0),0)</f>
        <v>0</v>
      </c>
      <c r="AC968" s="30">
        <f>IF((R968&lt;&gt;""),VLOOKUP(B968,'[5]Inst.Marit._Afetados'!$B$5:$F$170,5,0),0)</f>
        <v>0</v>
      </c>
      <c r="AD968" s="30">
        <f>IF((S968&lt;&gt;""),VLOOKUP(B968,[7]Coeficiente_Municípios!$A$6:$Z$5570,7,0),0)</f>
        <v>0</v>
      </c>
      <c r="AE968" s="30">
        <f>IF((R968&lt;&gt;""),VLOOKUP(B968,'[5]Inst.Marit._Afetados'!$B$5:$F$170,4,0),0)</f>
        <v>0</v>
      </c>
      <c r="AG968" s="32">
        <f>VLOOKUP($B968,'[2]5411_5%'!$A$15:$C$5606,3,0)-VLOOKUP($B968,'[2]5411_5%'!$A$15:$C$5606,2,0)</f>
        <v>0</v>
      </c>
      <c r="AH968" s="32">
        <f>VLOOKUP($B968,'[2]5411_&gt;5%'!$A$13:$C$5604,3,0)-VLOOKUP($B968,'[2]5411_&gt;5%'!$A$13:$C$5604,2,0)</f>
        <v>0</v>
      </c>
      <c r="AI968" s="32">
        <f>IF(ISNA(VLOOKUP($B968,'[2]Total_DARF''s_Est_Mun+Acerto'!$A$35:$L$5599,7,0)),0,(VLOOKUP($B968,'[2]Total_DARF''s_Est_Mun+Acerto'!$A$35:$L$5599,7,0)))</f>
        <v>0</v>
      </c>
      <c r="AJ968" s="32">
        <f>IF(ISNA(VLOOKUP($B968,'[2]Total_DARF''s_Est_Mun+Acerto'!$A$35:$L$5599,8,0)),0,(VLOOKUP($B968,'[2]Total_DARF''s_Est_Mun+Acerto'!$A$35:$L$5599,8,0)))</f>
        <v>0</v>
      </c>
      <c r="AK968" s="32">
        <f>IF(ISNA(VLOOKUP($B968,'[2]Total_DARF''s_Est_Mun+Acerto'!$A$35:$L$5599,10,0)),0,(VLOOKUP($B968,'[2]Total_DARF''s_Est_Mun+Acerto'!$A$35:$L$5599,10,0)))</f>
        <v>0</v>
      </c>
      <c r="AL968" s="32">
        <f>VLOOKUP(B968,'[2]Total_DARF''s_Est_Mun+Acerto'!$A$35:$K$5599,11,0)</f>
        <v>0</v>
      </c>
    </row>
    <row r="969" spans="1:38" ht="12.75" customHeight="1" x14ac:dyDescent="0.2">
      <c r="A969" s="4" t="s">
        <v>792</v>
      </c>
      <c r="B969" s="59" t="s">
        <v>914</v>
      </c>
      <c r="C969" s="9" t="str">
        <f t="shared" si="558"/>
        <v/>
      </c>
      <c r="D969" s="9" t="str">
        <f t="shared" si="559"/>
        <v/>
      </c>
      <c r="E969" s="9">
        <f t="shared" si="560"/>
        <v>2108.2399999999998</v>
      </c>
      <c r="F969" s="9" t="str">
        <f t="shared" si="585"/>
        <v/>
      </c>
      <c r="G969" s="9" t="str">
        <f t="shared" si="561"/>
        <v/>
      </c>
      <c r="H969" s="9" t="str">
        <f>IF((AB969&gt;0),(TRUNC(([1]Mar!$C$6*(AB969-AC969)),2)+TRUNC(([1]Mar!$D$6*(AB969-AC969)),2)+TRUNC(([1]Mar!$E$6*(AB969-AC969)),2)),"")</f>
        <v/>
      </c>
      <c r="I969" s="9" t="str">
        <f t="shared" si="564"/>
        <v/>
      </c>
      <c r="J969" s="20" t="str">
        <f t="shared" si="563"/>
        <v/>
      </c>
      <c r="K969" s="20">
        <f t="shared" si="565"/>
        <v>2108.2399999999998</v>
      </c>
      <c r="L969" s="23">
        <f>VLOOKUP(B969,'[2]Total_DARF''s_Est_Mun+Acerto'!$A$35:$L$5598,6,FALSE)</f>
        <v>2108.2399999999998</v>
      </c>
      <c r="M969" s="23">
        <f t="shared" si="586"/>
        <v>0</v>
      </c>
      <c r="N969" s="34" t="str">
        <f>IF(ISERROR(VLOOKUP(B969,[3]Rateio_Área_Geoeconômica!$A$4:$F$964,6,0)),"",(VLOOKUP(B969,[3]Rateio_Área_Geoeconômica!$A$4:$F$964,6,0)))</f>
        <v>L</v>
      </c>
      <c r="O969" s="30" t="str">
        <f>IF((IF(ISERROR(VLOOKUP(B969,[4]Original!$B$120:$G$157,6,0)),"",(VLOOKUP(B969,[4]Original!$B$120:$G$157,6,0))))=0,"",(IF(ISERROR(VLOOKUP(B969,[4]Original!$B$120:$G$157,6,0)),"",(VLOOKUP(B969,[4]Original!$B$120:$G$157,6,0)))))</f>
        <v/>
      </c>
      <c r="P969" s="30" t="s">
        <v>1085</v>
      </c>
      <c r="Q969" s="30" t="str">
        <f t="shared" si="567"/>
        <v/>
      </c>
      <c r="R969" s="31" t="str">
        <f>IF(ISERROR(VLOOKUP(B969,'[5]Inst.Marit._Afetados'!$B$5:$C$170,2,0)),"",(VLOOKUP(B969,'[5]Inst.Marit._Afetados'!$B$5:$C$170,2,0)))</f>
        <v/>
      </c>
      <c r="S969" s="30">
        <f t="shared" si="566"/>
        <v>4</v>
      </c>
      <c r="T969" s="32">
        <f>VLOOKUP(B969,[6]Municipios!$B$7:$J$5574,3,0)+VLOOKUP(B969,[6]Municipios!$B$7:$J$5574,4,0)+VLOOKUP(B969,[6]Municipios!$B$7:$J$5574,5,0)</f>
        <v>2108.2399999999998</v>
      </c>
      <c r="U969" s="32">
        <f>VLOOKUP(B969,[6]Municipios!$B$7:$J$5574,6,0)+VLOOKUP(B969,[6]Municipios!$B$7:$J$5574,7,0)+VLOOKUP(B969,[6]Municipios!$B$7:$J$5574,8,0)</f>
        <v>0</v>
      </c>
      <c r="V969" s="32">
        <f>VLOOKUP(B969,[6]Instalaçoes!$B$7:$J$5570,3,0)+VLOOKUP(B969,[6]Instalaçoes!$B$7:$J$5570,4,0)+VLOOKUP(B969,[6]Instalaçoes!$B$7:$J$5570,5,0)</f>
        <v>0</v>
      </c>
      <c r="W969" s="32">
        <f>VLOOKUP(B969,[6]Instalaçoes!$B$7:$J$5570,6,0)+VLOOKUP(B969,[6]Instalaçoes!$B$7:$J$5570,7,0)+VLOOKUP(B969,[6]Instalaçoes!$B$7:$J$5570,8,0)</f>
        <v>0</v>
      </c>
      <c r="X969" s="32"/>
      <c r="Y969" s="32"/>
      <c r="Z969" s="32"/>
      <c r="AA969" s="32"/>
      <c r="AB969" s="30">
        <f>IF((Q969&lt;&gt;""),VLOOKUP(B969,[7]Coeficiente_Municípios!$A$6:$Z$5570,8,0),0)</f>
        <v>0</v>
      </c>
      <c r="AC969" s="30">
        <f>IF((R969&lt;&gt;""),VLOOKUP(B969,'[5]Inst.Marit._Afetados'!$B$5:$F$170,5,0),0)</f>
        <v>0</v>
      </c>
      <c r="AD969" s="30">
        <f>IF((S969&lt;&gt;""),VLOOKUP(B969,[7]Coeficiente_Municípios!$A$6:$Z$5570,7,0),0)</f>
        <v>0</v>
      </c>
      <c r="AE969" s="30">
        <f>IF((R969&lt;&gt;""),VLOOKUP(B969,'[5]Inst.Marit._Afetados'!$B$5:$F$170,4,0),0)</f>
        <v>0</v>
      </c>
      <c r="AG969" s="32">
        <f>VLOOKUP($B969,'[2]5411_5%'!$A$15:$C$5606,3,0)-VLOOKUP($B969,'[2]5411_5%'!$A$15:$C$5606,2,0)</f>
        <v>0</v>
      </c>
      <c r="AH969" s="32">
        <f>VLOOKUP($B969,'[2]5411_&gt;5%'!$A$13:$C$5604,3,0)-VLOOKUP($B969,'[2]5411_&gt;5%'!$A$13:$C$5604,2,0)</f>
        <v>0</v>
      </c>
      <c r="AI969" s="32">
        <f>IF(ISNA(VLOOKUP($B969,'[2]Total_DARF''s_Est_Mun+Acerto'!$A$35:$L$5599,7,0)),0,(VLOOKUP($B969,'[2]Total_DARF''s_Est_Mun+Acerto'!$A$35:$L$5599,7,0)))</f>
        <v>0</v>
      </c>
      <c r="AJ969" s="32">
        <f>IF(ISNA(VLOOKUP($B969,'[2]Total_DARF''s_Est_Mun+Acerto'!$A$35:$L$5599,8,0)),0,(VLOOKUP($B969,'[2]Total_DARF''s_Est_Mun+Acerto'!$A$35:$L$5599,8,0)))</f>
        <v>0</v>
      </c>
      <c r="AK969" s="32">
        <f>IF(ISNA(VLOOKUP($B969,'[2]Total_DARF''s_Est_Mun+Acerto'!$A$35:$L$5599,10,0)),0,(VLOOKUP($B969,'[2]Total_DARF''s_Est_Mun+Acerto'!$A$35:$L$5599,10,0)))</f>
        <v>0</v>
      </c>
      <c r="AL969" s="32">
        <f>VLOOKUP(B969,'[2]Total_DARF''s_Est_Mun+Acerto'!$A$35:$K$5599,11,0)</f>
        <v>0</v>
      </c>
    </row>
    <row r="970" spans="1:38" ht="12.75" customHeight="1" x14ac:dyDescent="0.2">
      <c r="A970" s="4" t="s">
        <v>792</v>
      </c>
      <c r="B970" s="80" t="s">
        <v>673</v>
      </c>
      <c r="C970" s="9">
        <f t="shared" si="558"/>
        <v>59534.09</v>
      </c>
      <c r="D970" s="9" t="str">
        <f t="shared" si="559"/>
        <v/>
      </c>
      <c r="E970" s="9" t="str">
        <f t="shared" si="560"/>
        <v/>
      </c>
      <c r="F970" s="55">
        <f t="shared" si="585"/>
        <v>187649.74</v>
      </c>
      <c r="G970" s="9" t="str">
        <f t="shared" si="561"/>
        <v/>
      </c>
      <c r="H970" s="9">
        <f>IF((AB970&gt;0),(TRUNC(([1]Mar!$C$6*(AB970-AC970)),2)+TRUNC(([1]Mar!$D$6*(AB970-AC970)),2)+TRUNC(([1]Mar!$E$6*(AB970-AC970)),2)),"")</f>
        <v>956004.99</v>
      </c>
      <c r="I970" s="9">
        <f t="shared" si="564"/>
        <v>2223529.9883452663</v>
      </c>
      <c r="J970" s="20">
        <f t="shared" si="563"/>
        <v>-200802.19</v>
      </c>
      <c r="K970" s="20">
        <f t="shared" si="565"/>
        <v>3225916.6183452667</v>
      </c>
      <c r="L970" s="23">
        <f>VLOOKUP(B970,'[2]Total_DARF''s_Est_Mun+Acerto'!$A$35:$L$5598,6,FALSE)</f>
        <v>3225916.62</v>
      </c>
      <c r="M970" s="23">
        <f t="shared" si="586"/>
        <v>-1.6547334380447865E-3</v>
      </c>
      <c r="N970" s="34" t="str">
        <f>IF(ISERROR(VLOOKUP(B970,[3]Rateio_Área_Geoeconômica!$A$4:$F$964,6,0)),"",(VLOOKUP(B970,[3]Rateio_Área_Geoeconômica!$A$4:$F$964,6,0)))</f>
        <v>P</v>
      </c>
      <c r="O970" s="30" t="str">
        <f>IF((IF(ISERROR(VLOOKUP(B970,[4]Original!$B$120:$G$157,6,0)),"",(VLOOKUP(B970,[4]Original!$B$120:$G$157,6,0))))=0,"",(IF(ISERROR(VLOOKUP(B970,[4]Original!$B$120:$G$157,6,0)),"",(VLOOKUP(B970,[4]Original!$B$120:$G$157,6,0)))))</f>
        <v/>
      </c>
      <c r="P970" s="30" t="s">
        <v>1085</v>
      </c>
      <c r="Q970" s="30">
        <f t="shared" si="567"/>
        <v>3</v>
      </c>
      <c r="R970" s="31" t="str">
        <f>IF(ISERROR(VLOOKUP(B970,'[5]Inst.Marit._Afetados'!$B$5:$C$170,2,0)),"",(VLOOKUP(B970,'[5]Inst.Marit._Afetados'!$B$5:$C$170,2,0)))</f>
        <v>S</v>
      </c>
      <c r="S970" s="30" t="str">
        <f t="shared" si="566"/>
        <v/>
      </c>
      <c r="T970" s="32">
        <f>VLOOKUP(B970,[6]Municipios!$B$7:$J$5574,3,0)+VLOOKUP(B970,[6]Municipios!$B$7:$J$5574,4,0)+VLOOKUP(B970,[6]Municipios!$B$7:$J$5574,5,0)</f>
        <v>59534.09</v>
      </c>
      <c r="U970" s="32">
        <f>VLOOKUP(B970,[6]Municipios!$B$7:$J$5574,6,0)+VLOOKUP(B970,[6]Municipios!$B$7:$J$5574,7,0)+VLOOKUP(B970,[6]Municipios!$B$7:$J$5574,8,0)</f>
        <v>0</v>
      </c>
      <c r="V970" s="32">
        <f>VLOOKUP(B970,[6]Instalaçoes!$B$7:$J$5570,3,0)+VLOOKUP(B970,[6]Instalaçoes!$B$7:$J$5570,4,0)+VLOOKUP(B970,[6]Instalaçoes!$B$7:$J$5570,5,0)</f>
        <v>187649.74</v>
      </c>
      <c r="W970" s="32">
        <f>VLOOKUP(B970,[6]Instalaçoes!$B$7:$J$5570,6,0)+VLOOKUP(B970,[6]Instalaçoes!$B$7:$J$5570,7,0)+VLOOKUP(B970,[6]Instalaçoes!$B$7:$J$5570,8,0)</f>
        <v>3179534.9783452661</v>
      </c>
      <c r="X970" s="32"/>
      <c r="Y970" s="32"/>
      <c r="Z970" s="32"/>
      <c r="AA970" s="32"/>
      <c r="AB970" s="30">
        <f>IF((Q970&lt;&gt;""),VLOOKUP(B970,[7]Coeficiente_Municípios!$A$6:$Z$5570,8,0),0)</f>
        <v>4.0779752928818726E-2</v>
      </c>
      <c r="AC970" s="30">
        <f>IF((R970&lt;&gt;""),VLOOKUP(B970,'[5]Inst.Marit._Afetados'!$B$5:$F$170,5,0),0)</f>
        <v>2.8518322260000003E-2</v>
      </c>
      <c r="AD970" s="30">
        <f>IF((S970&lt;&gt;""),VLOOKUP(B970,[7]Coeficiente_Municípios!$A$6:$Z$5570,7,0),0)</f>
        <v>0</v>
      </c>
      <c r="AE970" s="30">
        <f>IF((R970&lt;&gt;""),VLOOKUP(B970,'[5]Inst.Marit._Afetados'!$B$5:$F$170,4,0),0)</f>
        <v>7.19970994E-3</v>
      </c>
      <c r="AG970" s="32">
        <f>VLOOKUP($B970,'[2]5411_5%'!$A$15:$C$5606,3,0)-VLOOKUP($B970,'[2]5411_5%'!$A$15:$C$5606,2,0)</f>
        <v>0</v>
      </c>
      <c r="AH970" s="32">
        <f>VLOOKUP($B970,'[2]5411_&gt;5%'!$A$13:$C$5604,3,0)-VLOOKUP($B970,'[2]5411_&gt;5%'!$A$13:$C$5604,2,0)</f>
        <v>0</v>
      </c>
      <c r="AI970" s="32">
        <f>IF(ISNA(VLOOKUP($B970,'[2]Total_DARF''s_Est_Mun+Acerto'!$A$35:$L$5599,7,0)),0,(VLOOKUP($B970,'[2]Total_DARF''s_Est_Mun+Acerto'!$A$35:$L$5599,7,0)))</f>
        <v>-700.1</v>
      </c>
      <c r="AJ970" s="32">
        <f>IF(ISNA(VLOOKUP($B970,'[2]Total_DARF''s_Est_Mun+Acerto'!$A$35:$L$5599,8,0)),0,(VLOOKUP($B970,'[2]Total_DARF''s_Est_Mun+Acerto'!$A$35:$L$5599,8,0)))</f>
        <v>-200102.09</v>
      </c>
      <c r="AK970" s="32">
        <f>IF(ISNA(VLOOKUP($B970,'[2]Total_DARF''s_Est_Mun+Acerto'!$A$35:$L$5599,10,0)),0,(VLOOKUP($B970,'[2]Total_DARF''s_Est_Mun+Acerto'!$A$35:$L$5599,10,0)))</f>
        <v>0</v>
      </c>
      <c r="AL970" s="32">
        <f>VLOOKUP(B970,'[2]Total_DARF''s_Est_Mun+Acerto'!$A$35:$K$5599,11,0)</f>
        <v>0</v>
      </c>
    </row>
    <row r="971" spans="1:38" ht="12.75" customHeight="1" x14ac:dyDescent="0.2">
      <c r="A971" s="4" t="s">
        <v>792</v>
      </c>
      <c r="B971" s="81" t="s">
        <v>674</v>
      </c>
      <c r="C971" s="9" t="str">
        <f t="shared" si="558"/>
        <v/>
      </c>
      <c r="D971" s="9" t="str">
        <f t="shared" si="559"/>
        <v/>
      </c>
      <c r="E971" s="9">
        <f t="shared" si="560"/>
        <v>4216.4799999999996</v>
      </c>
      <c r="F971" s="9" t="str">
        <f t="shared" si="585"/>
        <v/>
      </c>
      <c r="G971" s="9" t="str">
        <f t="shared" si="561"/>
        <v/>
      </c>
      <c r="H971" s="9" t="str">
        <f>IF((AB971&gt;0),(TRUNC(([1]Mar!$C$6*(AB971-AC971)),2)+TRUNC(([1]Mar!$D$6*(AB971-AC971)),2)+TRUNC(([1]Mar!$E$6*(AB971-AC971)),2)),"")</f>
        <v/>
      </c>
      <c r="I971" s="9" t="str">
        <f t="shared" si="564"/>
        <v/>
      </c>
      <c r="J971" s="20" t="str">
        <f t="shared" si="563"/>
        <v/>
      </c>
      <c r="K971" s="20">
        <f t="shared" si="565"/>
        <v>4216.4799999999996</v>
      </c>
      <c r="L971" s="23">
        <f>VLOOKUP(B971,'[2]Total_DARF''s_Est_Mun+Acerto'!$A$35:$L$5598,6,FALSE)</f>
        <v>4216.4799999999996</v>
      </c>
      <c r="M971" s="23">
        <f t="shared" si="586"/>
        <v>0</v>
      </c>
      <c r="N971" s="34" t="str">
        <f>IF(ISERROR(VLOOKUP(B971,[3]Rateio_Área_Geoeconômica!$A$4:$F$964,6,0)),"",(VLOOKUP(B971,[3]Rateio_Área_Geoeconômica!$A$4:$F$964,6,0)))</f>
        <v>L</v>
      </c>
      <c r="O971" s="30" t="str">
        <f>IF((IF(ISERROR(VLOOKUP(B971,[4]Original!$B$120:$G$157,6,0)),"",(VLOOKUP(B971,[4]Original!$B$120:$G$157,6,0))))=0,"",(IF(ISERROR(VLOOKUP(B971,[4]Original!$B$120:$G$157,6,0)),"",(VLOOKUP(B971,[4]Original!$B$120:$G$157,6,0)))))</f>
        <v/>
      </c>
      <c r="P971" s="30" t="s">
        <v>1085</v>
      </c>
      <c r="Q971" s="30" t="str">
        <f t="shared" si="567"/>
        <v/>
      </c>
      <c r="R971" s="31" t="str">
        <f>IF(ISERROR(VLOOKUP(B971,'[5]Inst.Marit._Afetados'!$B$5:$C$170,2,0)),"",(VLOOKUP(B971,'[5]Inst.Marit._Afetados'!$B$5:$C$170,2,0)))</f>
        <v/>
      </c>
      <c r="S971" s="30">
        <f t="shared" si="566"/>
        <v>4</v>
      </c>
      <c r="T971" s="32">
        <f>VLOOKUP(B971,[6]Municipios!$B$7:$J$5574,3,0)+VLOOKUP(B971,[6]Municipios!$B$7:$J$5574,4,0)+VLOOKUP(B971,[6]Municipios!$B$7:$J$5574,5,0)</f>
        <v>4216.4799999999996</v>
      </c>
      <c r="U971" s="32">
        <f>VLOOKUP(B971,[6]Municipios!$B$7:$J$5574,6,0)+VLOOKUP(B971,[6]Municipios!$B$7:$J$5574,7,0)+VLOOKUP(B971,[6]Municipios!$B$7:$J$5574,8,0)</f>
        <v>0</v>
      </c>
      <c r="V971" s="32">
        <f>VLOOKUP(B971,[6]Instalaçoes!$B$7:$J$5570,3,0)+VLOOKUP(B971,[6]Instalaçoes!$B$7:$J$5570,4,0)+VLOOKUP(B971,[6]Instalaçoes!$B$7:$J$5570,5,0)</f>
        <v>0</v>
      </c>
      <c r="W971" s="32">
        <f>VLOOKUP(B971,[6]Instalaçoes!$B$7:$J$5570,6,0)+VLOOKUP(B971,[6]Instalaçoes!$B$7:$J$5570,7,0)+VLOOKUP(B971,[6]Instalaçoes!$B$7:$J$5570,8,0)</f>
        <v>0</v>
      </c>
      <c r="X971" s="32"/>
      <c r="Y971" s="32"/>
      <c r="Z971" s="32"/>
      <c r="AA971" s="32"/>
      <c r="AB971" s="30">
        <f>IF((Q971&lt;&gt;""),VLOOKUP(B971,[7]Coeficiente_Municípios!$A$6:$Z$5570,8,0),0)</f>
        <v>0</v>
      </c>
      <c r="AC971" s="30">
        <f>IF((R971&lt;&gt;""),VLOOKUP(B971,'[5]Inst.Marit._Afetados'!$B$5:$F$170,5,0),0)</f>
        <v>0</v>
      </c>
      <c r="AD971" s="30">
        <f>IF((S971&lt;&gt;""),VLOOKUP(B971,[7]Coeficiente_Municípios!$A$6:$Z$5570,7,0),0)</f>
        <v>0</v>
      </c>
      <c r="AE971" s="30">
        <f>IF((R971&lt;&gt;""),VLOOKUP(B971,'[5]Inst.Marit._Afetados'!$B$5:$F$170,4,0),0)</f>
        <v>0</v>
      </c>
      <c r="AG971" s="32">
        <f>VLOOKUP($B971,'[2]5411_5%'!$A$15:$C$5606,3,0)-VLOOKUP($B971,'[2]5411_5%'!$A$15:$C$5606,2,0)</f>
        <v>0</v>
      </c>
      <c r="AH971" s="32">
        <f>VLOOKUP($B971,'[2]5411_&gt;5%'!$A$13:$C$5604,3,0)-VLOOKUP($B971,'[2]5411_&gt;5%'!$A$13:$C$5604,2,0)</f>
        <v>0</v>
      </c>
      <c r="AI971" s="32">
        <f>IF(ISNA(VLOOKUP($B971,'[2]Total_DARF''s_Est_Mun+Acerto'!$A$35:$L$5599,7,0)),0,(VLOOKUP($B971,'[2]Total_DARF''s_Est_Mun+Acerto'!$A$35:$L$5599,7,0)))</f>
        <v>0</v>
      </c>
      <c r="AJ971" s="32">
        <f>IF(ISNA(VLOOKUP($B971,'[2]Total_DARF''s_Est_Mun+Acerto'!$A$35:$L$5599,8,0)),0,(VLOOKUP($B971,'[2]Total_DARF''s_Est_Mun+Acerto'!$A$35:$L$5599,8,0)))</f>
        <v>0</v>
      </c>
      <c r="AK971" s="32">
        <f>IF(ISNA(VLOOKUP($B971,'[2]Total_DARF''s_Est_Mun+Acerto'!$A$35:$L$5599,10,0)),0,(VLOOKUP($B971,'[2]Total_DARF''s_Est_Mun+Acerto'!$A$35:$L$5599,10,0)))</f>
        <v>0</v>
      </c>
      <c r="AL971" s="32">
        <f>VLOOKUP(B971,'[2]Total_DARF''s_Est_Mun+Acerto'!$A$35:$K$5599,11,0)</f>
        <v>0</v>
      </c>
    </row>
    <row r="972" spans="1:38" ht="12.75" customHeight="1" x14ac:dyDescent="0.2">
      <c r="A972" s="4" t="s">
        <v>792</v>
      </c>
      <c r="B972" s="81" t="s">
        <v>675</v>
      </c>
      <c r="C972" s="9" t="str">
        <f t="shared" si="558"/>
        <v/>
      </c>
      <c r="D972" s="9" t="str">
        <f t="shared" si="559"/>
        <v/>
      </c>
      <c r="E972" s="9">
        <f t="shared" si="560"/>
        <v>4216.4799999999996</v>
      </c>
      <c r="F972" s="9" t="str">
        <f t="shared" si="585"/>
        <v/>
      </c>
      <c r="G972" s="9" t="str">
        <f t="shared" si="561"/>
        <v/>
      </c>
      <c r="H972" s="9" t="str">
        <f>IF((AB972&gt;0),(TRUNC(([1]Mar!$C$6*(AB972-AC972)),2)+TRUNC(([1]Mar!$D$6*(AB972-AC972)),2)+TRUNC(([1]Mar!$E$6*(AB972-AC972)),2)),"")</f>
        <v/>
      </c>
      <c r="I972" s="9" t="str">
        <f t="shared" si="564"/>
        <v/>
      </c>
      <c r="J972" s="20" t="str">
        <f t="shared" si="563"/>
        <v/>
      </c>
      <c r="K972" s="20">
        <f t="shared" si="565"/>
        <v>4216.4799999999996</v>
      </c>
      <c r="L972" s="23">
        <f>VLOOKUP(B972,'[2]Total_DARF''s_Est_Mun+Acerto'!$A$35:$L$5598,6,FALSE)</f>
        <v>4216.4799999999996</v>
      </c>
      <c r="M972" s="23">
        <f t="shared" si="586"/>
        <v>0</v>
      </c>
      <c r="N972" s="34" t="str">
        <f>IF(ISERROR(VLOOKUP(B972,[3]Rateio_Área_Geoeconômica!$A$4:$F$964,6,0)),"",(VLOOKUP(B972,[3]Rateio_Área_Geoeconômica!$A$4:$F$964,6,0)))</f>
        <v>L</v>
      </c>
      <c r="O972" s="30" t="str">
        <f>IF((IF(ISERROR(VLOOKUP(B972,[4]Original!$B$120:$G$157,6,0)),"",(VLOOKUP(B972,[4]Original!$B$120:$G$157,6,0))))=0,"",(IF(ISERROR(VLOOKUP(B972,[4]Original!$B$120:$G$157,6,0)),"",(VLOOKUP(B972,[4]Original!$B$120:$G$157,6,0)))))</f>
        <v/>
      </c>
      <c r="P972" s="30" t="s">
        <v>1085</v>
      </c>
      <c r="Q972" s="30" t="str">
        <f t="shared" si="567"/>
        <v/>
      </c>
      <c r="R972" s="31" t="str">
        <f>IF(ISERROR(VLOOKUP(B972,'[5]Inst.Marit._Afetados'!$B$5:$C$170,2,0)),"",(VLOOKUP(B972,'[5]Inst.Marit._Afetados'!$B$5:$C$170,2,0)))</f>
        <v/>
      </c>
      <c r="S972" s="30">
        <f t="shared" si="566"/>
        <v>4</v>
      </c>
      <c r="T972" s="32">
        <f>VLOOKUP(B972,[6]Municipios!$B$7:$J$5574,3,0)+VLOOKUP(B972,[6]Municipios!$B$7:$J$5574,4,0)+VLOOKUP(B972,[6]Municipios!$B$7:$J$5574,5,0)</f>
        <v>4216.4799999999996</v>
      </c>
      <c r="U972" s="32">
        <f>VLOOKUP(B972,[6]Municipios!$B$7:$J$5574,6,0)+VLOOKUP(B972,[6]Municipios!$B$7:$J$5574,7,0)+VLOOKUP(B972,[6]Municipios!$B$7:$J$5574,8,0)</f>
        <v>0</v>
      </c>
      <c r="V972" s="32">
        <f>VLOOKUP(B972,[6]Instalaçoes!$B$7:$J$5570,3,0)+VLOOKUP(B972,[6]Instalaçoes!$B$7:$J$5570,4,0)+VLOOKUP(B972,[6]Instalaçoes!$B$7:$J$5570,5,0)</f>
        <v>0</v>
      </c>
      <c r="W972" s="32">
        <f>VLOOKUP(B972,[6]Instalaçoes!$B$7:$J$5570,6,0)+VLOOKUP(B972,[6]Instalaçoes!$B$7:$J$5570,7,0)+VLOOKUP(B972,[6]Instalaçoes!$B$7:$J$5570,8,0)</f>
        <v>0</v>
      </c>
      <c r="X972" s="32"/>
      <c r="Y972" s="32"/>
      <c r="Z972" s="32"/>
      <c r="AA972" s="32"/>
      <c r="AB972" s="30">
        <f>IF((Q972&lt;&gt;""),VLOOKUP(B972,[7]Coeficiente_Municípios!$A$6:$Z$5570,8,0),0)</f>
        <v>0</v>
      </c>
      <c r="AC972" s="30">
        <f>IF((R972&lt;&gt;""),VLOOKUP(B972,'[5]Inst.Marit._Afetados'!$B$5:$F$170,5,0),0)</f>
        <v>0</v>
      </c>
      <c r="AD972" s="30">
        <f>IF((S972&lt;&gt;""),VLOOKUP(B972,[7]Coeficiente_Municípios!$A$6:$Z$5570,7,0),0)</f>
        <v>0</v>
      </c>
      <c r="AE972" s="30">
        <f>IF((R972&lt;&gt;""),VLOOKUP(B972,'[5]Inst.Marit._Afetados'!$B$5:$F$170,4,0),0)</f>
        <v>0</v>
      </c>
      <c r="AG972" s="32">
        <f>VLOOKUP($B972,'[2]5411_5%'!$A$15:$C$5606,3,0)-VLOOKUP($B972,'[2]5411_5%'!$A$15:$C$5606,2,0)</f>
        <v>0</v>
      </c>
      <c r="AH972" s="32">
        <f>VLOOKUP($B972,'[2]5411_&gt;5%'!$A$13:$C$5604,3,0)-VLOOKUP($B972,'[2]5411_&gt;5%'!$A$13:$C$5604,2,0)</f>
        <v>0</v>
      </c>
      <c r="AI972" s="32">
        <f>IF(ISNA(VLOOKUP($B972,'[2]Total_DARF''s_Est_Mun+Acerto'!$A$35:$L$5599,7,0)),0,(VLOOKUP($B972,'[2]Total_DARF''s_Est_Mun+Acerto'!$A$35:$L$5599,7,0)))</f>
        <v>0</v>
      </c>
      <c r="AJ972" s="32">
        <f>IF(ISNA(VLOOKUP($B972,'[2]Total_DARF''s_Est_Mun+Acerto'!$A$35:$L$5599,8,0)),0,(VLOOKUP($B972,'[2]Total_DARF''s_Est_Mun+Acerto'!$A$35:$L$5599,8,0)))</f>
        <v>0</v>
      </c>
      <c r="AK972" s="32">
        <f>IF(ISNA(VLOOKUP($B972,'[2]Total_DARF''s_Est_Mun+Acerto'!$A$35:$L$5599,10,0)),0,(VLOOKUP($B972,'[2]Total_DARF''s_Est_Mun+Acerto'!$A$35:$L$5599,10,0)))</f>
        <v>0</v>
      </c>
      <c r="AL972" s="32">
        <f>VLOOKUP(B972,'[2]Total_DARF''s_Est_Mun+Acerto'!$A$35:$K$5599,11,0)</f>
        <v>0</v>
      </c>
    </row>
    <row r="973" spans="1:38" ht="12.75" customHeight="1" x14ac:dyDescent="0.2">
      <c r="A973" s="4" t="s">
        <v>792</v>
      </c>
      <c r="B973" s="80" t="s">
        <v>915</v>
      </c>
      <c r="C973" s="9" t="str">
        <f t="shared" si="558"/>
        <v/>
      </c>
      <c r="D973" s="9" t="str">
        <f t="shared" si="559"/>
        <v/>
      </c>
      <c r="E973" s="9">
        <f t="shared" si="560"/>
        <v>3689.42</v>
      </c>
      <c r="F973" s="9">
        <f t="shared" si="585"/>
        <v>187649.74</v>
      </c>
      <c r="G973" s="9" t="str">
        <f t="shared" si="561"/>
        <v/>
      </c>
      <c r="H973" s="9" t="str">
        <f>IF((AB973&gt;0),(TRUNC(([1]Mar!$C$6*(AB973-AC973)),2)+TRUNC(([1]Mar!$D$6*(AB973-AC973)),2)+TRUNC(([1]Mar!$E$6*(AB973-AC973)),2)),"")</f>
        <v/>
      </c>
      <c r="I973" s="9" t="str">
        <f t="shared" si="564"/>
        <v/>
      </c>
      <c r="J973" s="20">
        <f t="shared" si="563"/>
        <v>-700.1</v>
      </c>
      <c r="K973" s="20">
        <f t="shared" si="565"/>
        <v>190639.06</v>
      </c>
      <c r="L973" s="23">
        <f>VLOOKUP(B973,'[2]Total_DARF''s_Est_Mun+Acerto'!$A$35:$L$5598,6,FALSE)</f>
        <v>190639.06</v>
      </c>
      <c r="M973" s="23">
        <f t="shared" si="586"/>
        <v>0</v>
      </c>
      <c r="N973" s="34" t="str">
        <f>IF(ISERROR(VLOOKUP(B973,[3]Rateio_Área_Geoeconômica!$A$4:$F$964,6,0)),"",(VLOOKUP(B973,[3]Rateio_Área_Geoeconômica!$A$4:$F$964,6,0)))</f>
        <v>L</v>
      </c>
      <c r="O973" s="30" t="str">
        <f>IF((IF(ISERROR(VLOOKUP(B973,[4]Original!$B$120:$G$157,6,0)),"",(VLOOKUP(B973,[4]Original!$B$120:$G$157,6,0))))=0,"",(IF(ISERROR(VLOOKUP(B973,[4]Original!$B$120:$G$157,6,0)),"",(VLOOKUP(B973,[4]Original!$B$120:$G$157,6,0)))))</f>
        <v/>
      </c>
      <c r="P973" s="30" t="s">
        <v>1085</v>
      </c>
      <c r="Q973" s="30">
        <f t="shared" si="567"/>
        <v>3</v>
      </c>
      <c r="R973" s="31" t="str">
        <f>IF(ISERROR(VLOOKUP(B973,'[5]Inst.Marit._Afetados'!$B$5:$C$170,2,0)),"",(VLOOKUP(B973,'[5]Inst.Marit._Afetados'!$B$5:$C$170,2,0)))</f>
        <v/>
      </c>
      <c r="S973" s="30">
        <f t="shared" si="566"/>
        <v>4</v>
      </c>
      <c r="T973" s="32">
        <f>VLOOKUP(B973,[6]Municipios!$B$7:$J$5574,3,0)+VLOOKUP(B973,[6]Municipios!$B$7:$J$5574,4,0)+VLOOKUP(B973,[6]Municipios!$B$7:$J$5574,5,0)</f>
        <v>3689.42</v>
      </c>
      <c r="U973" s="32">
        <f>VLOOKUP(B973,[6]Municipios!$B$7:$J$5574,6,0)+VLOOKUP(B973,[6]Municipios!$B$7:$J$5574,7,0)+VLOOKUP(B973,[6]Municipios!$B$7:$J$5574,8,0)</f>
        <v>0</v>
      </c>
      <c r="V973" s="32">
        <f>VLOOKUP(B973,[6]Instalaçoes!$B$7:$J$5570,3,0)+VLOOKUP(B973,[6]Instalaçoes!$B$7:$J$5570,4,0)+VLOOKUP(B973,[6]Instalaçoes!$B$7:$J$5570,5,0)</f>
        <v>187649.74</v>
      </c>
      <c r="W973" s="32">
        <f>VLOOKUP(B973,[6]Instalaçoes!$B$7:$J$5570,6,0)+VLOOKUP(B973,[6]Instalaçoes!$B$7:$J$5570,7,0)+VLOOKUP(B973,[6]Instalaçoes!$B$7:$J$5570,8,0)</f>
        <v>0</v>
      </c>
      <c r="X973" s="32"/>
      <c r="Y973" s="32"/>
      <c r="Z973" s="32"/>
      <c r="AA973" s="32"/>
      <c r="AB973" s="30">
        <f>IF((Q973&lt;&gt;""),VLOOKUP(B973,[7]Coeficiente_Municípios!$A$6:$Z$5570,8,0),0)</f>
        <v>0</v>
      </c>
      <c r="AC973" s="30">
        <f>IF((R973&lt;&gt;""),VLOOKUP(B973,'[5]Inst.Marit._Afetados'!$B$5:$F$170,5,0),0)</f>
        <v>0</v>
      </c>
      <c r="AD973" s="30">
        <f>IF((S973&lt;&gt;""),VLOOKUP(B973,[7]Coeficiente_Municípios!$A$6:$Z$5570,7,0),0)</f>
        <v>0</v>
      </c>
      <c r="AE973" s="30">
        <f>IF((R973&lt;&gt;""),VLOOKUP(B973,'[5]Inst.Marit._Afetados'!$B$5:$F$170,4,0),0)</f>
        <v>0</v>
      </c>
      <c r="AG973" s="32">
        <f>VLOOKUP($B973,'[2]5411_5%'!$A$15:$C$5606,3,0)-VLOOKUP($B973,'[2]5411_5%'!$A$15:$C$5606,2,0)</f>
        <v>0</v>
      </c>
      <c r="AH973" s="32">
        <f>VLOOKUP($B973,'[2]5411_&gt;5%'!$A$13:$C$5604,3,0)-VLOOKUP($B973,'[2]5411_&gt;5%'!$A$13:$C$5604,2,0)</f>
        <v>0</v>
      </c>
      <c r="AI973" s="32">
        <f>IF(ISNA(VLOOKUP($B973,'[2]Total_DARF''s_Est_Mun+Acerto'!$A$35:$L$5599,7,0)),0,(VLOOKUP($B973,'[2]Total_DARF''s_Est_Mun+Acerto'!$A$35:$L$5599,7,0)))</f>
        <v>-700.1</v>
      </c>
      <c r="AJ973" s="32">
        <f>IF(ISNA(VLOOKUP($B973,'[2]Total_DARF''s_Est_Mun+Acerto'!$A$35:$L$5599,8,0)),0,(VLOOKUP($B973,'[2]Total_DARF''s_Est_Mun+Acerto'!$A$35:$L$5599,8,0)))</f>
        <v>0</v>
      </c>
      <c r="AK973" s="32">
        <f>IF(ISNA(VLOOKUP($B973,'[2]Total_DARF''s_Est_Mun+Acerto'!$A$35:$L$5599,10,0)),0,(VLOOKUP($B973,'[2]Total_DARF''s_Est_Mun+Acerto'!$A$35:$L$5599,10,0)))</f>
        <v>0</v>
      </c>
      <c r="AL973" s="32">
        <f>VLOOKUP(B973,'[2]Total_DARF''s_Est_Mun+Acerto'!$A$35:$K$5599,11,0)</f>
        <v>0</v>
      </c>
    </row>
    <row r="974" spans="1:38" ht="12.75" customHeight="1" x14ac:dyDescent="0.2">
      <c r="A974" s="4" t="s">
        <v>792</v>
      </c>
      <c r="B974" s="80" t="s">
        <v>676</v>
      </c>
      <c r="C974" s="9">
        <f t="shared" si="558"/>
        <v>193888.06</v>
      </c>
      <c r="D974" s="9" t="str">
        <f t="shared" si="559"/>
        <v/>
      </c>
      <c r="E974" s="9" t="str">
        <f t="shared" si="560"/>
        <v/>
      </c>
      <c r="F974" s="9">
        <f t="shared" si="585"/>
        <v>187649.74</v>
      </c>
      <c r="G974" s="9" t="str">
        <f t="shared" si="561"/>
        <v/>
      </c>
      <c r="H974" s="9">
        <f>IF((AB974&gt;0),(TRUNC(([1]Mar!$C$6*(AB974-AC974)),2)+TRUNC(([1]Mar!$D$6*(AB974-AC974)),2)+TRUNC(([1]Mar!$E$6*(AB974-AC974)),2)),"")</f>
        <v>32742.25</v>
      </c>
      <c r="I974" s="9">
        <f t="shared" si="564"/>
        <v>9.8855491523863748E-4</v>
      </c>
      <c r="J974" s="20">
        <f t="shared" si="563"/>
        <v>-3099.42</v>
      </c>
      <c r="K974" s="20">
        <f t="shared" si="565"/>
        <v>411180.63098855491</v>
      </c>
      <c r="L974" s="23">
        <f>VLOOKUP(B974,'[2]Total_DARF''s_Est_Mun+Acerto'!$A$35:$L$5598,6,FALSE)</f>
        <v>411180.63</v>
      </c>
      <c r="M974" s="23">
        <f t="shared" si="586"/>
        <v>9.8855490796267986E-4</v>
      </c>
      <c r="N974" s="34" t="str">
        <f>IF(ISERROR(VLOOKUP(B974,[3]Rateio_Área_Geoeconômica!$A$4:$F$964,6,0)),"",(VLOOKUP(B974,[3]Rateio_Área_Geoeconômica!$A$4:$F$964,6,0)))</f>
        <v>P</v>
      </c>
      <c r="O974" s="30" t="str">
        <f>IF((IF(ISERROR(VLOOKUP(B974,[4]Original!$B$120:$G$157,6,0)),"",(VLOOKUP(B974,[4]Original!$B$120:$G$157,6,0))))=0,"",(IF(ISERROR(VLOOKUP(B974,[4]Original!$B$120:$G$157,6,0)),"",(VLOOKUP(B974,[4]Original!$B$120:$G$157,6,0)))))</f>
        <v/>
      </c>
      <c r="P974" s="30" t="s">
        <v>1085</v>
      </c>
      <c r="Q974" s="30">
        <f t="shared" si="567"/>
        <v>3</v>
      </c>
      <c r="R974" s="31" t="str">
        <f>IF(ISERROR(VLOOKUP(B974,'[5]Inst.Marit._Afetados'!$B$5:$C$170,2,0)),"",(VLOOKUP(B974,'[5]Inst.Marit._Afetados'!$B$5:$C$170,2,0)))</f>
        <v>S</v>
      </c>
      <c r="S974" s="30" t="str">
        <f t="shared" si="566"/>
        <v/>
      </c>
      <c r="T974" s="32">
        <f>VLOOKUP(B974,[6]Municipios!$B$7:$J$5574,3,0)+VLOOKUP(B974,[6]Municipios!$B$7:$J$5574,4,0)+VLOOKUP(B974,[6]Municipios!$B$7:$J$5574,5,0)</f>
        <v>193888.06</v>
      </c>
      <c r="U974" s="32">
        <f>VLOOKUP(B974,[6]Municipios!$B$7:$J$5574,6,0)+VLOOKUP(B974,[6]Municipios!$B$7:$J$5574,7,0)+VLOOKUP(B974,[6]Municipios!$B$7:$J$5574,8,0)</f>
        <v>0</v>
      </c>
      <c r="V974" s="32">
        <f>VLOOKUP(B974,[6]Instalaçoes!$B$7:$J$5570,3,0)+VLOOKUP(B974,[6]Instalaçoes!$B$7:$J$5570,4,0)+VLOOKUP(B974,[6]Instalaçoes!$B$7:$J$5570,5,0)</f>
        <v>187649.74</v>
      </c>
      <c r="W974" s="32">
        <f>VLOOKUP(B974,[6]Instalaçoes!$B$7:$J$5570,6,0)+VLOOKUP(B974,[6]Instalaçoes!$B$7:$J$5570,7,0)+VLOOKUP(B974,[6]Instalaçoes!$B$7:$J$5570,8,0)</f>
        <v>32742.250988554915</v>
      </c>
      <c r="X974" s="32"/>
      <c r="Y974" s="32"/>
      <c r="Z974" s="32"/>
      <c r="AA974" s="32"/>
      <c r="AB974" s="30">
        <f>IF((Q974&lt;&gt;""),VLOOKUP(B974,[7]Coeficiente_Municípios!$A$6:$Z$5570,8,0),0)</f>
        <v>4.1994219744093922E-4</v>
      </c>
      <c r="AC974" s="30">
        <f>IF((R974&lt;&gt;""),VLOOKUP(B974,'[5]Inst.Marit._Afetados'!$B$5:$F$170,5,0),0)</f>
        <v>0</v>
      </c>
      <c r="AD974" s="30">
        <f>IF((S974&lt;&gt;""),VLOOKUP(B974,[7]Coeficiente_Municípios!$A$6:$Z$5570,7,0),0)</f>
        <v>0</v>
      </c>
      <c r="AE974" s="30">
        <f>IF((R974&lt;&gt;""),VLOOKUP(B974,'[5]Inst.Marit._Afetados'!$B$5:$F$170,4,0),0)</f>
        <v>0</v>
      </c>
      <c r="AG974" s="32">
        <f>VLOOKUP($B974,'[2]5411_5%'!$A$15:$C$5606,3,0)-VLOOKUP($B974,'[2]5411_5%'!$A$15:$C$5606,2,0)</f>
        <v>0</v>
      </c>
      <c r="AH974" s="32">
        <f>VLOOKUP($B974,'[2]5411_&gt;5%'!$A$13:$C$5604,3,0)-VLOOKUP($B974,'[2]5411_&gt;5%'!$A$13:$C$5604,2,0)</f>
        <v>0</v>
      </c>
      <c r="AI974" s="32">
        <f>IF(ISNA(VLOOKUP($B974,'[2]Total_DARF''s_Est_Mun+Acerto'!$A$35:$L$5599,7,0)),0,(VLOOKUP($B974,'[2]Total_DARF''s_Est_Mun+Acerto'!$A$35:$L$5599,7,0)))</f>
        <v>-700.1</v>
      </c>
      <c r="AJ974" s="32">
        <f>IF(ISNA(VLOOKUP($B974,'[2]Total_DARF''s_Est_Mun+Acerto'!$A$35:$L$5599,8,0)),0,(VLOOKUP($B974,'[2]Total_DARF''s_Est_Mun+Acerto'!$A$35:$L$5599,8,0)))</f>
        <v>-2399.3200000000002</v>
      </c>
      <c r="AK974" s="32">
        <f>IF(ISNA(VLOOKUP($B974,'[2]Total_DARF''s_Est_Mun+Acerto'!$A$35:$L$5599,10,0)),0,(VLOOKUP($B974,'[2]Total_DARF''s_Est_Mun+Acerto'!$A$35:$L$5599,10,0)))</f>
        <v>0</v>
      </c>
      <c r="AL974" s="32">
        <f>VLOOKUP(B974,'[2]Total_DARF''s_Est_Mun+Acerto'!$A$35:$K$5599,11,0)</f>
        <v>0</v>
      </c>
    </row>
    <row r="975" spans="1:38" ht="12.75" customHeight="1" x14ac:dyDescent="0.2">
      <c r="A975" s="4" t="s">
        <v>792</v>
      </c>
      <c r="B975" s="59" t="s">
        <v>916</v>
      </c>
      <c r="C975" s="9" t="str">
        <f t="shared" ref="C975:C1047" si="591">IF((N975="P"),T975,"")</f>
        <v/>
      </c>
      <c r="D975" s="9" t="str">
        <f t="shared" ref="D975:D1047" si="592">IF((N975="S"),T975,"")</f>
        <v/>
      </c>
      <c r="E975" s="9">
        <f t="shared" ref="E975:E1047" si="593">IF((N975="L"),T975,"")</f>
        <v>2740.71</v>
      </c>
      <c r="F975" s="9" t="str">
        <f t="shared" si="585"/>
        <v/>
      </c>
      <c r="G975" s="9" t="str">
        <f t="shared" ref="G975:G1047" si="594">IF((U975=0),"",U975)</f>
        <v/>
      </c>
      <c r="H975" s="9" t="str">
        <f>IF((AB975&gt;0),(TRUNC(([1]Mar!$C$6*(AB975-AC975)),2)+TRUNC(([1]Mar!$D$6*(AB975-AC975)),2)+TRUNC(([1]Mar!$E$6*(AB975-AC975)),2)),"")</f>
        <v/>
      </c>
      <c r="I975" s="9" t="str">
        <f t="shared" si="564"/>
        <v/>
      </c>
      <c r="J975" s="20" t="str">
        <f t="shared" si="563"/>
        <v/>
      </c>
      <c r="K975" s="20">
        <f t="shared" si="565"/>
        <v>2740.71</v>
      </c>
      <c r="L975" s="23">
        <f>VLOOKUP(B975,'[2]Total_DARF''s_Est_Mun+Acerto'!$A$35:$L$5598,6,FALSE)</f>
        <v>2740.71</v>
      </c>
      <c r="M975" s="23">
        <f t="shared" si="586"/>
        <v>0</v>
      </c>
      <c r="N975" s="34" t="str">
        <f>IF(ISERROR(VLOOKUP(B975,[3]Rateio_Área_Geoeconômica!$A$4:$F$964,6,0)),"",(VLOOKUP(B975,[3]Rateio_Área_Geoeconômica!$A$4:$F$964,6,0)))</f>
        <v>L</v>
      </c>
      <c r="O975" s="30" t="str">
        <f>IF((IF(ISERROR(VLOOKUP(B975,[4]Original!$B$120:$G$157,6,0)),"",(VLOOKUP(B975,[4]Original!$B$120:$G$157,6,0))))=0,"",(IF(ISERROR(VLOOKUP(B975,[4]Original!$B$120:$G$157,6,0)),"",(VLOOKUP(B975,[4]Original!$B$120:$G$157,6,0)))))</f>
        <v/>
      </c>
      <c r="P975" s="30" t="s">
        <v>1085</v>
      </c>
      <c r="Q975" s="30" t="str">
        <f t="shared" si="567"/>
        <v/>
      </c>
      <c r="R975" s="31" t="str">
        <f>IF(ISERROR(VLOOKUP(B975,'[5]Inst.Marit._Afetados'!$B$5:$C$170,2,0)),"",(VLOOKUP(B975,'[5]Inst.Marit._Afetados'!$B$5:$C$170,2,0)))</f>
        <v/>
      </c>
      <c r="S975" s="30">
        <f t="shared" si="566"/>
        <v>4</v>
      </c>
      <c r="T975" s="32">
        <f>VLOOKUP(B975,[6]Municipios!$B$7:$J$5574,3,0)+VLOOKUP(B975,[6]Municipios!$B$7:$J$5574,4,0)+VLOOKUP(B975,[6]Municipios!$B$7:$J$5574,5,0)</f>
        <v>2740.71</v>
      </c>
      <c r="U975" s="32">
        <f>VLOOKUP(B975,[6]Municipios!$B$7:$J$5574,6,0)+VLOOKUP(B975,[6]Municipios!$B$7:$J$5574,7,0)+VLOOKUP(B975,[6]Municipios!$B$7:$J$5574,8,0)</f>
        <v>0</v>
      </c>
      <c r="V975" s="32">
        <f>VLOOKUP(B975,[6]Instalaçoes!$B$7:$J$5570,3,0)+VLOOKUP(B975,[6]Instalaçoes!$B$7:$J$5570,4,0)+VLOOKUP(B975,[6]Instalaçoes!$B$7:$J$5570,5,0)</f>
        <v>0</v>
      </c>
      <c r="W975" s="32">
        <f>VLOOKUP(B975,[6]Instalaçoes!$B$7:$J$5570,6,0)+VLOOKUP(B975,[6]Instalaçoes!$B$7:$J$5570,7,0)+VLOOKUP(B975,[6]Instalaçoes!$B$7:$J$5570,8,0)</f>
        <v>0</v>
      </c>
      <c r="X975" s="32"/>
      <c r="Y975" s="32"/>
      <c r="Z975" s="32"/>
      <c r="AA975" s="32"/>
      <c r="AB975" s="30">
        <f>IF((Q975&lt;&gt;""),VLOOKUP(B975,[7]Coeficiente_Municípios!$A$6:$Z$5570,8,0),0)</f>
        <v>0</v>
      </c>
      <c r="AC975" s="30">
        <f>IF((R975&lt;&gt;""),VLOOKUP(B975,'[5]Inst.Marit._Afetados'!$B$5:$F$170,5,0),0)</f>
        <v>0</v>
      </c>
      <c r="AD975" s="30">
        <f>IF((S975&lt;&gt;""),VLOOKUP(B975,[7]Coeficiente_Municípios!$A$6:$Z$5570,7,0),0)</f>
        <v>0</v>
      </c>
      <c r="AE975" s="30">
        <f>IF((R975&lt;&gt;""),VLOOKUP(B975,'[5]Inst.Marit._Afetados'!$B$5:$F$170,4,0),0)</f>
        <v>0</v>
      </c>
      <c r="AG975" s="32">
        <f>VLOOKUP($B975,'[2]5411_5%'!$A$15:$C$5606,3,0)-VLOOKUP($B975,'[2]5411_5%'!$A$15:$C$5606,2,0)</f>
        <v>0</v>
      </c>
      <c r="AH975" s="32">
        <f>VLOOKUP($B975,'[2]5411_&gt;5%'!$A$13:$C$5604,3,0)-VLOOKUP($B975,'[2]5411_&gt;5%'!$A$13:$C$5604,2,0)</f>
        <v>0</v>
      </c>
      <c r="AI975" s="32">
        <f>IF(ISNA(VLOOKUP($B975,'[2]Total_DARF''s_Est_Mun+Acerto'!$A$35:$L$5599,7,0)),0,(VLOOKUP($B975,'[2]Total_DARF''s_Est_Mun+Acerto'!$A$35:$L$5599,7,0)))</f>
        <v>0</v>
      </c>
      <c r="AJ975" s="32">
        <f>IF(ISNA(VLOOKUP($B975,'[2]Total_DARF''s_Est_Mun+Acerto'!$A$35:$L$5599,8,0)),0,(VLOOKUP($B975,'[2]Total_DARF''s_Est_Mun+Acerto'!$A$35:$L$5599,8,0)))</f>
        <v>0</v>
      </c>
      <c r="AK975" s="32">
        <f>IF(ISNA(VLOOKUP($B975,'[2]Total_DARF''s_Est_Mun+Acerto'!$A$35:$L$5599,10,0)),0,(VLOOKUP($B975,'[2]Total_DARF''s_Est_Mun+Acerto'!$A$35:$L$5599,10,0)))</f>
        <v>0</v>
      </c>
      <c r="AL975" s="32">
        <f>VLOOKUP(B975,'[2]Total_DARF''s_Est_Mun+Acerto'!$A$35:$K$5599,11,0)</f>
        <v>0</v>
      </c>
    </row>
    <row r="976" spans="1:38" ht="12.75" customHeight="1" x14ac:dyDescent="0.2">
      <c r="A976" s="4" t="s">
        <v>792</v>
      </c>
      <c r="B976" s="81" t="s">
        <v>677</v>
      </c>
      <c r="C976" s="9" t="str">
        <f t="shared" si="591"/>
        <v/>
      </c>
      <c r="D976" s="9" t="str">
        <f t="shared" si="592"/>
        <v/>
      </c>
      <c r="E976" s="9">
        <f t="shared" si="593"/>
        <v>4216.4799999999996</v>
      </c>
      <c r="F976" s="9" t="str">
        <f t="shared" si="585"/>
        <v/>
      </c>
      <c r="G976" s="9" t="str">
        <f t="shared" si="594"/>
        <v/>
      </c>
      <c r="H976" s="9" t="str">
        <f>IF((AB976&gt;0),(TRUNC(([1]Mar!$C$6*(AB976-AC976)),2)+TRUNC(([1]Mar!$D$6*(AB976-AC976)),2)+TRUNC(([1]Mar!$E$6*(AB976-AC976)),2)),"")</f>
        <v/>
      </c>
      <c r="I976" s="9" t="str">
        <f t="shared" si="564"/>
        <v/>
      </c>
      <c r="J976" s="20" t="str">
        <f t="shared" si="563"/>
        <v/>
      </c>
      <c r="K976" s="20">
        <f t="shared" si="565"/>
        <v>4216.4799999999996</v>
      </c>
      <c r="L976" s="23">
        <f>VLOOKUP(B976,'[2]Total_DARF''s_Est_Mun+Acerto'!$A$35:$L$5598,6,FALSE)</f>
        <v>4216.4799999999996</v>
      </c>
      <c r="M976" s="23">
        <f t="shared" si="586"/>
        <v>0</v>
      </c>
      <c r="N976" s="34" t="str">
        <f>IF(ISERROR(VLOOKUP(B976,[3]Rateio_Área_Geoeconômica!$A$4:$F$964,6,0)),"",(VLOOKUP(B976,[3]Rateio_Área_Geoeconômica!$A$4:$F$964,6,0)))</f>
        <v>L</v>
      </c>
      <c r="O976" s="30" t="str">
        <f>IF((IF(ISERROR(VLOOKUP(B976,[4]Original!$B$120:$G$157,6,0)),"",(VLOOKUP(B976,[4]Original!$B$120:$G$157,6,0))))=0,"",(IF(ISERROR(VLOOKUP(B976,[4]Original!$B$120:$G$157,6,0)),"",(VLOOKUP(B976,[4]Original!$B$120:$G$157,6,0)))))</f>
        <v/>
      </c>
      <c r="P976" s="30" t="s">
        <v>1085</v>
      </c>
      <c r="Q976" s="30" t="str">
        <f t="shared" ref="Q976:Q982" si="595">IF(F976&lt;&gt;"",3,"")</f>
        <v/>
      </c>
      <c r="R976" s="31" t="str">
        <f>IF(ISERROR(VLOOKUP(B976,'[5]Inst.Marit._Afetados'!$B$5:$C$170,2,0)),"",(VLOOKUP(B976,'[5]Inst.Marit._Afetados'!$B$5:$C$170,2,0)))</f>
        <v/>
      </c>
      <c r="S976" s="30">
        <f t="shared" si="566"/>
        <v>4</v>
      </c>
      <c r="T976" s="32">
        <f>VLOOKUP(B976,[6]Municipios!$B$7:$J$5574,3,0)+VLOOKUP(B976,[6]Municipios!$B$7:$J$5574,4,0)+VLOOKUP(B976,[6]Municipios!$B$7:$J$5574,5,0)</f>
        <v>4216.4799999999996</v>
      </c>
      <c r="U976" s="32">
        <f>VLOOKUP(B976,[6]Municipios!$B$7:$J$5574,6,0)+VLOOKUP(B976,[6]Municipios!$B$7:$J$5574,7,0)+VLOOKUP(B976,[6]Municipios!$B$7:$J$5574,8,0)</f>
        <v>0</v>
      </c>
      <c r="V976" s="32">
        <f>VLOOKUP(B976,[6]Instalaçoes!$B$7:$J$5570,3,0)+VLOOKUP(B976,[6]Instalaçoes!$B$7:$J$5570,4,0)+VLOOKUP(B976,[6]Instalaçoes!$B$7:$J$5570,5,0)</f>
        <v>0</v>
      </c>
      <c r="W976" s="32">
        <f>VLOOKUP(B976,[6]Instalaçoes!$B$7:$J$5570,6,0)+VLOOKUP(B976,[6]Instalaçoes!$B$7:$J$5570,7,0)+VLOOKUP(B976,[6]Instalaçoes!$B$7:$J$5570,8,0)</f>
        <v>0</v>
      </c>
      <c r="X976" s="32"/>
      <c r="Y976" s="32"/>
      <c r="Z976" s="32"/>
      <c r="AA976" s="32"/>
      <c r="AB976" s="30">
        <f>IF((Q976&lt;&gt;""),VLOOKUP(B976,[7]Coeficiente_Municípios!$A$6:$Z$5570,8,0),0)</f>
        <v>0</v>
      </c>
      <c r="AC976" s="30">
        <f>IF((R976&lt;&gt;""),VLOOKUP(B976,'[5]Inst.Marit._Afetados'!$B$5:$F$170,5,0),0)</f>
        <v>0</v>
      </c>
      <c r="AD976" s="30">
        <f>IF((S976&lt;&gt;""),VLOOKUP(B976,[7]Coeficiente_Municípios!$A$6:$Z$5570,7,0),0)</f>
        <v>0</v>
      </c>
      <c r="AE976" s="30">
        <f>IF((R976&lt;&gt;""),VLOOKUP(B976,'[5]Inst.Marit._Afetados'!$B$5:$F$170,4,0),0)</f>
        <v>0</v>
      </c>
      <c r="AG976" s="32">
        <f>VLOOKUP($B976,'[2]5411_5%'!$A$15:$C$5606,3,0)-VLOOKUP($B976,'[2]5411_5%'!$A$15:$C$5606,2,0)</f>
        <v>0</v>
      </c>
      <c r="AH976" s="32">
        <f>VLOOKUP($B976,'[2]5411_&gt;5%'!$A$13:$C$5604,3,0)-VLOOKUP($B976,'[2]5411_&gt;5%'!$A$13:$C$5604,2,0)</f>
        <v>0</v>
      </c>
      <c r="AI976" s="32">
        <f>IF(ISNA(VLOOKUP($B976,'[2]Total_DARF''s_Est_Mun+Acerto'!$A$35:$L$5599,7,0)),0,(VLOOKUP($B976,'[2]Total_DARF''s_Est_Mun+Acerto'!$A$35:$L$5599,7,0)))</f>
        <v>0</v>
      </c>
      <c r="AJ976" s="32">
        <f>IF(ISNA(VLOOKUP($B976,'[2]Total_DARF''s_Est_Mun+Acerto'!$A$35:$L$5599,8,0)),0,(VLOOKUP($B976,'[2]Total_DARF''s_Est_Mun+Acerto'!$A$35:$L$5599,8,0)))</f>
        <v>0</v>
      </c>
      <c r="AK976" s="32">
        <f>IF(ISNA(VLOOKUP($B976,'[2]Total_DARF''s_Est_Mun+Acerto'!$A$35:$L$5599,10,0)),0,(VLOOKUP($B976,'[2]Total_DARF''s_Est_Mun+Acerto'!$A$35:$L$5599,10,0)))</f>
        <v>0</v>
      </c>
      <c r="AL976" s="32">
        <f>VLOOKUP(B976,'[2]Total_DARF''s_Est_Mun+Acerto'!$A$35:$K$5599,11,0)</f>
        <v>0</v>
      </c>
    </row>
    <row r="977" spans="1:38" ht="11.4" x14ac:dyDescent="0.2">
      <c r="A977" s="4" t="s">
        <v>792</v>
      </c>
      <c r="B977" s="81" t="s">
        <v>678</v>
      </c>
      <c r="C977" s="9" t="str">
        <f t="shared" si="591"/>
        <v/>
      </c>
      <c r="D977" s="9" t="str">
        <f t="shared" si="592"/>
        <v/>
      </c>
      <c r="E977" s="9">
        <f t="shared" si="593"/>
        <v>2424.4699999999998</v>
      </c>
      <c r="F977" s="9" t="str">
        <f t="shared" si="585"/>
        <v/>
      </c>
      <c r="G977" s="9" t="str">
        <f t="shared" si="594"/>
        <v/>
      </c>
      <c r="H977" s="9" t="str">
        <f>IF((AB977&gt;0),(TRUNC(([1]Mar!$C$6*(AB977-AC977)),2)+TRUNC(([1]Mar!$D$6*(AB977-AC977)),2)+TRUNC(([1]Mar!$E$6*(AB977-AC977)),2)),"")</f>
        <v/>
      </c>
      <c r="I977" s="9" t="str">
        <f t="shared" si="564"/>
        <v/>
      </c>
      <c r="J977" s="20" t="str">
        <f t="shared" si="563"/>
        <v/>
      </c>
      <c r="K977" s="20">
        <f t="shared" si="565"/>
        <v>2424.4699999999998</v>
      </c>
      <c r="L977" s="23">
        <f>VLOOKUP(B977,'[2]Total_DARF''s_Est_Mun+Acerto'!$A$35:$L$5598,6,FALSE)</f>
        <v>2424.4699999999998</v>
      </c>
      <c r="M977" s="23">
        <f t="shared" si="586"/>
        <v>0</v>
      </c>
      <c r="N977" s="34" t="str">
        <f>IF(ISERROR(VLOOKUP(B977,[3]Rateio_Área_Geoeconômica!$A$4:$F$964,6,0)),"",(VLOOKUP(B977,[3]Rateio_Área_Geoeconômica!$A$4:$F$964,6,0)))</f>
        <v>L</v>
      </c>
      <c r="O977" s="30" t="str">
        <f>IF((IF(ISERROR(VLOOKUP(B977,[4]Original!$B$120:$G$157,6,0)),"",(VLOOKUP(B977,[4]Original!$B$120:$G$157,6,0))))=0,"",(IF(ISERROR(VLOOKUP(B977,[4]Original!$B$120:$G$157,6,0)),"",(VLOOKUP(B977,[4]Original!$B$120:$G$157,6,0)))))</f>
        <v/>
      </c>
      <c r="P977" s="30" t="s">
        <v>1085</v>
      </c>
      <c r="Q977" s="30" t="str">
        <f t="shared" si="595"/>
        <v/>
      </c>
      <c r="R977" s="31" t="str">
        <f>IF(ISERROR(VLOOKUP(B977,'[5]Inst.Marit._Afetados'!$B$5:$C$170,2,0)),"",(VLOOKUP(B977,'[5]Inst.Marit._Afetados'!$B$5:$C$170,2,0)))</f>
        <v/>
      </c>
      <c r="S977" s="30">
        <f t="shared" si="566"/>
        <v>4</v>
      </c>
      <c r="T977" s="32">
        <f>VLOOKUP(B977,[6]Municipios!$B$7:$J$5574,3,0)+VLOOKUP(B977,[6]Municipios!$B$7:$J$5574,4,0)+VLOOKUP(B977,[6]Municipios!$B$7:$J$5574,5,0)</f>
        <v>2424.4699999999998</v>
      </c>
      <c r="U977" s="32">
        <f>VLOOKUP(B977,[6]Municipios!$B$7:$J$5574,6,0)+VLOOKUP(B977,[6]Municipios!$B$7:$J$5574,7,0)+VLOOKUP(B977,[6]Municipios!$B$7:$J$5574,8,0)</f>
        <v>0</v>
      </c>
      <c r="V977" s="32">
        <f>VLOOKUP(B977,[6]Instalaçoes!$B$7:$J$5570,3,0)+VLOOKUP(B977,[6]Instalaçoes!$B$7:$J$5570,4,0)+VLOOKUP(B977,[6]Instalaçoes!$B$7:$J$5570,5,0)</f>
        <v>0</v>
      </c>
      <c r="W977" s="32">
        <f>VLOOKUP(B977,[6]Instalaçoes!$B$7:$J$5570,6,0)+VLOOKUP(B977,[6]Instalaçoes!$B$7:$J$5570,7,0)+VLOOKUP(B977,[6]Instalaçoes!$B$7:$J$5570,8,0)</f>
        <v>0</v>
      </c>
      <c r="X977" s="32"/>
      <c r="Y977" s="32"/>
      <c r="Z977" s="32"/>
      <c r="AA977" s="32"/>
      <c r="AB977" s="30">
        <f>IF((Q977&lt;&gt;""),VLOOKUP(B977,[7]Coeficiente_Municípios!$A$6:$Z$5570,8,0),0)</f>
        <v>0</v>
      </c>
      <c r="AC977" s="30">
        <f>IF((R977&lt;&gt;""),VLOOKUP(B977,'[5]Inst.Marit._Afetados'!$B$5:$F$170,5,0),0)</f>
        <v>0</v>
      </c>
      <c r="AD977" s="30">
        <f>IF((S977&lt;&gt;""),VLOOKUP(B977,[7]Coeficiente_Municípios!$A$6:$Z$5570,7,0),0)</f>
        <v>0</v>
      </c>
      <c r="AE977" s="30">
        <f>IF((R977&lt;&gt;""),VLOOKUP(B977,'[5]Inst.Marit._Afetados'!$B$5:$F$170,4,0),0)</f>
        <v>0</v>
      </c>
      <c r="AG977" s="32">
        <f>VLOOKUP($B977,'[2]5411_5%'!$A$15:$C$5606,3,0)-VLOOKUP($B977,'[2]5411_5%'!$A$15:$C$5606,2,0)</f>
        <v>0</v>
      </c>
      <c r="AH977" s="32">
        <f>VLOOKUP($B977,'[2]5411_&gt;5%'!$A$13:$C$5604,3,0)-VLOOKUP($B977,'[2]5411_&gt;5%'!$A$13:$C$5604,2,0)</f>
        <v>0</v>
      </c>
      <c r="AI977" s="32">
        <f>IF(ISNA(VLOOKUP($B977,'[2]Total_DARF''s_Est_Mun+Acerto'!$A$35:$L$5599,7,0)),0,(VLOOKUP($B977,'[2]Total_DARF''s_Est_Mun+Acerto'!$A$35:$L$5599,7,0)))</f>
        <v>0</v>
      </c>
      <c r="AJ977" s="32">
        <f>IF(ISNA(VLOOKUP($B977,'[2]Total_DARF''s_Est_Mun+Acerto'!$A$35:$L$5599,8,0)),0,(VLOOKUP($B977,'[2]Total_DARF''s_Est_Mun+Acerto'!$A$35:$L$5599,8,0)))</f>
        <v>0</v>
      </c>
      <c r="AK977" s="32">
        <f>IF(ISNA(VLOOKUP($B977,'[2]Total_DARF''s_Est_Mun+Acerto'!$A$35:$L$5599,10,0)),0,(VLOOKUP($B977,'[2]Total_DARF''s_Est_Mun+Acerto'!$A$35:$L$5599,10,0)))</f>
        <v>0</v>
      </c>
      <c r="AL977" s="32">
        <f>VLOOKUP(B977,'[2]Total_DARF''s_Est_Mun+Acerto'!$A$35:$K$5599,11,0)</f>
        <v>0</v>
      </c>
    </row>
    <row r="978" spans="1:38" ht="12.75" customHeight="1" x14ac:dyDescent="0.2">
      <c r="A978" s="4" t="s">
        <v>792</v>
      </c>
      <c r="B978" s="81" t="s">
        <v>680</v>
      </c>
      <c r="C978" s="9" t="str">
        <f t="shared" si="591"/>
        <v/>
      </c>
      <c r="D978" s="9" t="str">
        <f t="shared" si="592"/>
        <v/>
      </c>
      <c r="E978" s="9">
        <f t="shared" si="593"/>
        <v>3478.6</v>
      </c>
      <c r="F978" s="9" t="str">
        <f t="shared" si="585"/>
        <v/>
      </c>
      <c r="G978" s="9" t="str">
        <f t="shared" si="594"/>
        <v/>
      </c>
      <c r="H978" s="9" t="str">
        <f>IF((AB978&gt;0),(TRUNC(([1]Mar!$C$6*(AB978-AC978)),2)+TRUNC(([1]Mar!$D$6*(AB978-AC978)),2)+TRUNC(([1]Mar!$E$6*(AB978-AC978)),2)),"")</f>
        <v/>
      </c>
      <c r="I978" s="9" t="str">
        <f t="shared" si="564"/>
        <v/>
      </c>
      <c r="J978" s="20" t="str">
        <f t="shared" si="563"/>
        <v/>
      </c>
      <c r="K978" s="20">
        <f t="shared" si="565"/>
        <v>3478.6</v>
      </c>
      <c r="L978" s="23">
        <f>VLOOKUP(B978,'[2]Total_DARF''s_Est_Mun+Acerto'!$A$35:$L$5598,6,FALSE)</f>
        <v>3478.6</v>
      </c>
      <c r="M978" s="23">
        <f t="shared" si="586"/>
        <v>0</v>
      </c>
      <c r="N978" s="34" t="str">
        <f>IF(ISERROR(VLOOKUP(B978,[3]Rateio_Área_Geoeconômica!$A$4:$F$964,6,0)),"",(VLOOKUP(B978,[3]Rateio_Área_Geoeconômica!$A$4:$F$964,6,0)))</f>
        <v>L</v>
      </c>
      <c r="O978" s="30" t="str">
        <f>IF((IF(ISERROR(VLOOKUP(B978,[4]Original!$B$120:$G$157,6,0)),"",(VLOOKUP(B978,[4]Original!$B$120:$G$157,6,0))))=0,"",(IF(ISERROR(VLOOKUP(B978,[4]Original!$B$120:$G$157,6,0)),"",(VLOOKUP(B978,[4]Original!$B$120:$G$157,6,0)))))</f>
        <v/>
      </c>
      <c r="P978" s="30" t="s">
        <v>1085</v>
      </c>
      <c r="Q978" s="30" t="str">
        <f t="shared" si="595"/>
        <v/>
      </c>
      <c r="R978" s="31" t="str">
        <f>IF(ISERROR(VLOOKUP(B978,'[5]Inst.Marit._Afetados'!$B$5:$C$170,2,0)),"",(VLOOKUP(B978,'[5]Inst.Marit._Afetados'!$B$5:$C$170,2,0)))</f>
        <v/>
      </c>
      <c r="S978" s="30">
        <f t="shared" si="566"/>
        <v>4</v>
      </c>
      <c r="T978" s="32">
        <f>VLOOKUP(B978,[6]Municipios!$B$7:$J$5574,3,0)+VLOOKUP(B978,[6]Municipios!$B$7:$J$5574,4,0)+VLOOKUP(B978,[6]Municipios!$B$7:$J$5574,5,0)</f>
        <v>3478.6</v>
      </c>
      <c r="U978" s="32">
        <f>VLOOKUP(B978,[6]Municipios!$B$7:$J$5574,6,0)+VLOOKUP(B978,[6]Municipios!$B$7:$J$5574,7,0)+VLOOKUP(B978,[6]Municipios!$B$7:$J$5574,8,0)</f>
        <v>0</v>
      </c>
      <c r="V978" s="32">
        <f>VLOOKUP(B978,[6]Instalaçoes!$B$7:$J$5570,3,0)+VLOOKUP(B978,[6]Instalaçoes!$B$7:$J$5570,4,0)+VLOOKUP(B978,[6]Instalaçoes!$B$7:$J$5570,5,0)</f>
        <v>0</v>
      </c>
      <c r="W978" s="32">
        <f>VLOOKUP(B978,[6]Instalaçoes!$B$7:$J$5570,6,0)+VLOOKUP(B978,[6]Instalaçoes!$B$7:$J$5570,7,0)+VLOOKUP(B978,[6]Instalaçoes!$B$7:$J$5570,8,0)</f>
        <v>0</v>
      </c>
      <c r="X978" s="32"/>
      <c r="Y978" s="32"/>
      <c r="Z978" s="32"/>
      <c r="AA978" s="32"/>
      <c r="AB978" s="30">
        <f>IF((Q978&lt;&gt;""),VLOOKUP(B978,[7]Coeficiente_Municípios!$A$6:$Z$5570,8,0),0)</f>
        <v>0</v>
      </c>
      <c r="AC978" s="30">
        <f>IF((R978&lt;&gt;""),VLOOKUP(B978,'[5]Inst.Marit._Afetados'!$B$5:$F$170,5,0),0)</f>
        <v>0</v>
      </c>
      <c r="AD978" s="30">
        <f>IF((S978&lt;&gt;""),VLOOKUP(B978,[7]Coeficiente_Municípios!$A$6:$Z$5570,7,0),0)</f>
        <v>0</v>
      </c>
      <c r="AE978" s="30">
        <f>IF((R978&lt;&gt;""),VLOOKUP(B978,'[5]Inst.Marit._Afetados'!$B$5:$F$170,4,0),0)</f>
        <v>0</v>
      </c>
      <c r="AG978" s="32">
        <f>VLOOKUP($B978,'[2]5411_5%'!$A$15:$C$5606,3,0)-VLOOKUP($B978,'[2]5411_5%'!$A$15:$C$5606,2,0)</f>
        <v>0</v>
      </c>
      <c r="AH978" s="32">
        <f>VLOOKUP($B978,'[2]5411_&gt;5%'!$A$13:$C$5604,3,0)-VLOOKUP($B978,'[2]5411_&gt;5%'!$A$13:$C$5604,2,0)</f>
        <v>0</v>
      </c>
      <c r="AI978" s="32">
        <f>IF(ISNA(VLOOKUP($B978,'[2]Total_DARF''s_Est_Mun+Acerto'!$A$35:$L$5599,7,0)),0,(VLOOKUP($B978,'[2]Total_DARF''s_Est_Mun+Acerto'!$A$35:$L$5599,7,0)))</f>
        <v>0</v>
      </c>
      <c r="AJ978" s="32">
        <f>IF(ISNA(VLOOKUP($B978,'[2]Total_DARF''s_Est_Mun+Acerto'!$A$35:$L$5599,8,0)),0,(VLOOKUP($B978,'[2]Total_DARF''s_Est_Mun+Acerto'!$A$35:$L$5599,8,0)))</f>
        <v>0</v>
      </c>
      <c r="AK978" s="32">
        <f>IF(ISNA(VLOOKUP($B978,'[2]Total_DARF''s_Est_Mun+Acerto'!$A$35:$L$5599,10,0)),0,(VLOOKUP($B978,'[2]Total_DARF''s_Est_Mun+Acerto'!$A$35:$L$5599,10,0)))</f>
        <v>0</v>
      </c>
      <c r="AL978" s="32">
        <f>VLOOKUP(B978,'[2]Total_DARF''s_Est_Mun+Acerto'!$A$35:$K$5599,11,0)</f>
        <v>0</v>
      </c>
    </row>
    <row r="979" spans="1:38" ht="12.75" customHeight="1" x14ac:dyDescent="0.2">
      <c r="A979" s="4" t="s">
        <v>792</v>
      </c>
      <c r="B979" s="81" t="s">
        <v>679</v>
      </c>
      <c r="C979" s="9" t="str">
        <f t="shared" si="591"/>
        <v/>
      </c>
      <c r="D979" s="9" t="str">
        <f t="shared" si="592"/>
        <v/>
      </c>
      <c r="E979" s="9">
        <f t="shared" si="593"/>
        <v>4216.4799999999996</v>
      </c>
      <c r="F979" s="9" t="str">
        <f t="shared" si="585"/>
        <v/>
      </c>
      <c r="G979" s="9" t="str">
        <f t="shared" si="594"/>
        <v/>
      </c>
      <c r="H979" s="9" t="str">
        <f>IF((AB979&gt;0),(TRUNC(([1]Mar!$C$6*(AB979-AC979)),2)+TRUNC(([1]Mar!$D$6*(AB979-AC979)),2)+TRUNC(([1]Mar!$E$6*(AB979-AC979)),2)),"")</f>
        <v/>
      </c>
      <c r="I979" s="9" t="str">
        <f t="shared" si="564"/>
        <v/>
      </c>
      <c r="J979" s="20" t="str">
        <f t="shared" si="563"/>
        <v/>
      </c>
      <c r="K979" s="20">
        <f t="shared" si="565"/>
        <v>4216.4799999999996</v>
      </c>
      <c r="L979" s="23">
        <f>VLOOKUP(B979,'[2]Total_DARF''s_Est_Mun+Acerto'!$A$35:$L$5598,6,FALSE)</f>
        <v>4216.4799999999996</v>
      </c>
      <c r="M979" s="23">
        <f t="shared" si="586"/>
        <v>0</v>
      </c>
      <c r="N979" s="34" t="str">
        <f>IF(ISERROR(VLOOKUP(B979,[3]Rateio_Área_Geoeconômica!$A$4:$F$964,6,0)),"",(VLOOKUP(B979,[3]Rateio_Área_Geoeconômica!$A$4:$F$964,6,0)))</f>
        <v>L</v>
      </c>
      <c r="O979" s="30" t="str">
        <f>IF((IF(ISERROR(VLOOKUP(B979,[4]Original!$B$120:$G$157,6,0)),"",(VLOOKUP(B979,[4]Original!$B$120:$G$157,6,0))))=0,"",(IF(ISERROR(VLOOKUP(B979,[4]Original!$B$120:$G$157,6,0)),"",(VLOOKUP(B979,[4]Original!$B$120:$G$157,6,0)))))</f>
        <v/>
      </c>
      <c r="P979" s="30" t="s">
        <v>1085</v>
      </c>
      <c r="Q979" s="30" t="str">
        <f t="shared" si="595"/>
        <v/>
      </c>
      <c r="R979" s="31" t="str">
        <f>IF(ISERROR(VLOOKUP(B979,'[5]Inst.Marit._Afetados'!$B$5:$C$170,2,0)),"",(VLOOKUP(B979,'[5]Inst.Marit._Afetados'!$B$5:$C$170,2,0)))</f>
        <v/>
      </c>
      <c r="S979" s="30">
        <f t="shared" si="566"/>
        <v>4</v>
      </c>
      <c r="T979" s="32">
        <f>VLOOKUP(B979,[6]Municipios!$B$7:$J$5574,3,0)+VLOOKUP(B979,[6]Municipios!$B$7:$J$5574,4,0)+VLOOKUP(B979,[6]Municipios!$B$7:$J$5574,5,0)</f>
        <v>4216.4799999999996</v>
      </c>
      <c r="U979" s="32">
        <f>VLOOKUP(B979,[6]Municipios!$B$7:$J$5574,6,0)+VLOOKUP(B979,[6]Municipios!$B$7:$J$5574,7,0)+VLOOKUP(B979,[6]Municipios!$B$7:$J$5574,8,0)</f>
        <v>0</v>
      </c>
      <c r="V979" s="32">
        <f>VLOOKUP(B979,[6]Instalaçoes!$B$7:$J$5570,3,0)+VLOOKUP(B979,[6]Instalaçoes!$B$7:$J$5570,4,0)+VLOOKUP(B979,[6]Instalaçoes!$B$7:$J$5570,5,0)</f>
        <v>0</v>
      </c>
      <c r="W979" s="32">
        <f>VLOOKUP(B979,[6]Instalaçoes!$B$7:$J$5570,6,0)+VLOOKUP(B979,[6]Instalaçoes!$B$7:$J$5570,7,0)+VLOOKUP(B979,[6]Instalaçoes!$B$7:$J$5570,8,0)</f>
        <v>0</v>
      </c>
      <c r="X979" s="32"/>
      <c r="Y979" s="32"/>
      <c r="Z979" s="32"/>
      <c r="AA979" s="32"/>
      <c r="AB979" s="30">
        <f>IF((Q979&lt;&gt;""),VLOOKUP(B979,[7]Coeficiente_Municípios!$A$6:$Z$5570,8,0),0)</f>
        <v>0</v>
      </c>
      <c r="AC979" s="30">
        <f>IF((R979&lt;&gt;""),VLOOKUP(B979,'[5]Inst.Marit._Afetados'!$B$5:$F$170,5,0),0)</f>
        <v>0</v>
      </c>
      <c r="AD979" s="30">
        <f>IF((S979&lt;&gt;""),VLOOKUP(B979,[7]Coeficiente_Municípios!$A$6:$Z$5570,7,0),0)</f>
        <v>0</v>
      </c>
      <c r="AE979" s="30">
        <f>IF((R979&lt;&gt;""),VLOOKUP(B979,'[5]Inst.Marit._Afetados'!$B$5:$F$170,4,0),0)</f>
        <v>0</v>
      </c>
      <c r="AG979" s="32">
        <f>VLOOKUP($B979,'[2]5411_5%'!$A$15:$C$5606,3,0)-VLOOKUP($B979,'[2]5411_5%'!$A$15:$C$5606,2,0)</f>
        <v>0</v>
      </c>
      <c r="AH979" s="32">
        <f>VLOOKUP($B979,'[2]5411_&gt;5%'!$A$13:$C$5604,3,0)-VLOOKUP($B979,'[2]5411_&gt;5%'!$A$13:$C$5604,2,0)</f>
        <v>0</v>
      </c>
      <c r="AI979" s="32">
        <f>IF(ISNA(VLOOKUP($B979,'[2]Total_DARF''s_Est_Mun+Acerto'!$A$35:$L$5599,7,0)),0,(VLOOKUP($B979,'[2]Total_DARF''s_Est_Mun+Acerto'!$A$35:$L$5599,7,0)))</f>
        <v>0</v>
      </c>
      <c r="AJ979" s="32">
        <f>IF(ISNA(VLOOKUP($B979,'[2]Total_DARF''s_Est_Mun+Acerto'!$A$35:$L$5599,8,0)),0,(VLOOKUP($B979,'[2]Total_DARF''s_Est_Mun+Acerto'!$A$35:$L$5599,8,0)))</f>
        <v>0</v>
      </c>
      <c r="AK979" s="32">
        <f>IF(ISNA(VLOOKUP($B979,'[2]Total_DARF''s_Est_Mun+Acerto'!$A$35:$L$5599,10,0)),0,(VLOOKUP($B979,'[2]Total_DARF''s_Est_Mun+Acerto'!$A$35:$L$5599,10,0)))</f>
        <v>0</v>
      </c>
      <c r="AL979" s="32">
        <f>VLOOKUP(B979,'[2]Total_DARF''s_Est_Mun+Acerto'!$A$35:$K$5599,11,0)</f>
        <v>0</v>
      </c>
    </row>
    <row r="980" spans="1:38" ht="12.75" customHeight="1" x14ac:dyDescent="0.2">
      <c r="A980" s="4" t="s">
        <v>792</v>
      </c>
      <c r="B980" s="81" t="s">
        <v>681</v>
      </c>
      <c r="C980" s="9" t="str">
        <f t="shared" si="591"/>
        <v/>
      </c>
      <c r="D980" s="9" t="str">
        <f t="shared" si="592"/>
        <v/>
      </c>
      <c r="E980" s="9">
        <f t="shared" si="593"/>
        <v>4216.4799999999996</v>
      </c>
      <c r="F980" s="9" t="str">
        <f t="shared" si="585"/>
        <v/>
      </c>
      <c r="G980" s="9" t="str">
        <f t="shared" si="594"/>
        <v/>
      </c>
      <c r="H980" s="9" t="str">
        <f>IF((AB980&gt;0),(TRUNC(([1]Mar!$C$6*(AB980-AC980)),2)+TRUNC(([1]Mar!$D$6*(AB980-AC980)),2)+TRUNC(([1]Mar!$E$6*(AB980-AC980)),2)),"")</f>
        <v/>
      </c>
      <c r="I980" s="9" t="str">
        <f t="shared" si="564"/>
        <v/>
      </c>
      <c r="J980" s="20" t="str">
        <f t="shared" si="563"/>
        <v/>
      </c>
      <c r="K980" s="20">
        <f t="shared" si="565"/>
        <v>4216.4799999999996</v>
      </c>
      <c r="L980" s="23">
        <f>VLOOKUP(B980,'[2]Total_DARF''s_Est_Mun+Acerto'!$A$35:$L$5598,6,FALSE)</f>
        <v>4216.4799999999996</v>
      </c>
      <c r="M980" s="23">
        <f t="shared" si="586"/>
        <v>0</v>
      </c>
      <c r="N980" s="34" t="str">
        <f>IF(ISERROR(VLOOKUP(B980,[3]Rateio_Área_Geoeconômica!$A$4:$F$964,6,0)),"",(VLOOKUP(B980,[3]Rateio_Área_Geoeconômica!$A$4:$F$964,6,0)))</f>
        <v>L</v>
      </c>
      <c r="O980" s="30" t="str">
        <f>IF((IF(ISERROR(VLOOKUP(B980,[4]Original!$B$120:$G$157,6,0)),"",(VLOOKUP(B980,[4]Original!$B$120:$G$157,6,0))))=0,"",(IF(ISERROR(VLOOKUP(B980,[4]Original!$B$120:$G$157,6,0)),"",(VLOOKUP(B980,[4]Original!$B$120:$G$157,6,0)))))</f>
        <v/>
      </c>
      <c r="P980" s="30" t="s">
        <v>1085</v>
      </c>
      <c r="Q980" s="30" t="str">
        <f t="shared" si="595"/>
        <v/>
      </c>
      <c r="R980" s="31" t="str">
        <f>IF(ISERROR(VLOOKUP(B980,'[5]Inst.Marit._Afetados'!$B$5:$C$170,2,0)),"",(VLOOKUP(B980,'[5]Inst.Marit._Afetados'!$B$5:$C$170,2,0)))</f>
        <v/>
      </c>
      <c r="S980" s="30">
        <f t="shared" si="566"/>
        <v>4</v>
      </c>
      <c r="T980" s="32">
        <f>VLOOKUP(B980,[6]Municipios!$B$7:$J$5574,3,0)+VLOOKUP(B980,[6]Municipios!$B$7:$J$5574,4,0)+VLOOKUP(B980,[6]Municipios!$B$7:$J$5574,5,0)</f>
        <v>4216.4799999999996</v>
      </c>
      <c r="U980" s="32">
        <f>VLOOKUP(B980,[6]Municipios!$B$7:$J$5574,6,0)+VLOOKUP(B980,[6]Municipios!$B$7:$J$5574,7,0)+VLOOKUP(B980,[6]Municipios!$B$7:$J$5574,8,0)</f>
        <v>0</v>
      </c>
      <c r="V980" s="32">
        <f>VLOOKUP(B980,[6]Instalaçoes!$B$7:$J$5570,3,0)+VLOOKUP(B980,[6]Instalaçoes!$B$7:$J$5570,4,0)+VLOOKUP(B980,[6]Instalaçoes!$B$7:$J$5570,5,0)</f>
        <v>0</v>
      </c>
      <c r="W980" s="32">
        <f>VLOOKUP(B980,[6]Instalaçoes!$B$7:$J$5570,6,0)+VLOOKUP(B980,[6]Instalaçoes!$B$7:$J$5570,7,0)+VLOOKUP(B980,[6]Instalaçoes!$B$7:$J$5570,8,0)</f>
        <v>0</v>
      </c>
      <c r="X980" s="32"/>
      <c r="Y980" s="32"/>
      <c r="Z980" s="32"/>
      <c r="AA980" s="32"/>
      <c r="AB980" s="30">
        <f>IF((Q980&lt;&gt;""),VLOOKUP(B980,[7]Coeficiente_Municípios!$A$6:$Z$5570,8,0),0)</f>
        <v>0</v>
      </c>
      <c r="AC980" s="30">
        <f>IF((R980&lt;&gt;""),VLOOKUP(B980,'[5]Inst.Marit._Afetados'!$B$5:$F$170,5,0),0)</f>
        <v>0</v>
      </c>
      <c r="AD980" s="30">
        <f>IF((S980&lt;&gt;""),VLOOKUP(B980,[7]Coeficiente_Municípios!$A$6:$Z$5570,7,0),0)</f>
        <v>0</v>
      </c>
      <c r="AE980" s="30">
        <f>IF((R980&lt;&gt;""),VLOOKUP(B980,'[5]Inst.Marit._Afetados'!$B$5:$F$170,4,0),0)</f>
        <v>0</v>
      </c>
      <c r="AG980" s="32">
        <f>VLOOKUP($B980,'[2]5411_5%'!$A$15:$C$5606,3,0)-VLOOKUP($B980,'[2]5411_5%'!$A$15:$C$5606,2,0)</f>
        <v>0</v>
      </c>
      <c r="AH980" s="32">
        <f>VLOOKUP($B980,'[2]5411_&gt;5%'!$A$13:$C$5604,3,0)-VLOOKUP($B980,'[2]5411_&gt;5%'!$A$13:$C$5604,2,0)</f>
        <v>0</v>
      </c>
      <c r="AI980" s="32">
        <f>IF(ISNA(VLOOKUP($B980,'[2]Total_DARF''s_Est_Mun+Acerto'!$A$35:$L$5599,7,0)),0,(VLOOKUP($B980,'[2]Total_DARF''s_Est_Mun+Acerto'!$A$35:$L$5599,7,0)))</f>
        <v>0</v>
      </c>
      <c r="AJ980" s="32">
        <f>IF(ISNA(VLOOKUP($B980,'[2]Total_DARF''s_Est_Mun+Acerto'!$A$35:$L$5599,8,0)),0,(VLOOKUP($B980,'[2]Total_DARF''s_Est_Mun+Acerto'!$A$35:$L$5599,8,0)))</f>
        <v>0</v>
      </c>
      <c r="AK980" s="32">
        <f>IF(ISNA(VLOOKUP($B980,'[2]Total_DARF''s_Est_Mun+Acerto'!$A$35:$L$5599,10,0)),0,(VLOOKUP($B980,'[2]Total_DARF''s_Est_Mun+Acerto'!$A$35:$L$5599,10,0)))</f>
        <v>0</v>
      </c>
      <c r="AL980" s="32">
        <f>VLOOKUP(B980,'[2]Total_DARF''s_Est_Mun+Acerto'!$A$35:$K$5599,11,0)</f>
        <v>0</v>
      </c>
    </row>
    <row r="981" spans="1:38" ht="12.75" customHeight="1" x14ac:dyDescent="0.2">
      <c r="A981" s="4" t="s">
        <v>792</v>
      </c>
      <c r="B981" s="81" t="s">
        <v>682</v>
      </c>
      <c r="C981" s="9" t="str">
        <f t="shared" si="591"/>
        <v/>
      </c>
      <c r="D981" s="9" t="str">
        <f t="shared" si="592"/>
        <v/>
      </c>
      <c r="E981" s="9">
        <f t="shared" si="593"/>
        <v>4216.4799999999996</v>
      </c>
      <c r="F981" s="9" t="str">
        <f t="shared" si="585"/>
        <v/>
      </c>
      <c r="G981" s="9" t="str">
        <f t="shared" si="594"/>
        <v/>
      </c>
      <c r="H981" s="9" t="str">
        <f>IF((AB981&gt;0),(TRUNC(([1]Mar!$C$6*(AB981-AC981)),2)+TRUNC(([1]Mar!$D$6*(AB981-AC981)),2)+TRUNC(([1]Mar!$E$6*(AB981-AC981)),2)),"")</f>
        <v/>
      </c>
      <c r="I981" s="9" t="str">
        <f t="shared" si="564"/>
        <v/>
      </c>
      <c r="J981" s="20" t="str">
        <f t="shared" si="563"/>
        <v/>
      </c>
      <c r="K981" s="20">
        <f t="shared" si="565"/>
        <v>4216.4799999999996</v>
      </c>
      <c r="L981" s="23">
        <f>VLOOKUP(B981,'[2]Total_DARF''s_Est_Mun+Acerto'!$A$35:$L$5598,6,FALSE)</f>
        <v>4216.4799999999996</v>
      </c>
      <c r="M981" s="23">
        <f t="shared" si="586"/>
        <v>0</v>
      </c>
      <c r="N981" s="34" t="str">
        <f>IF(ISERROR(VLOOKUP(B981,[3]Rateio_Área_Geoeconômica!$A$4:$F$964,6,0)),"",(VLOOKUP(B981,[3]Rateio_Área_Geoeconômica!$A$4:$F$964,6,0)))</f>
        <v>L</v>
      </c>
      <c r="O981" s="30" t="str">
        <f>IF((IF(ISERROR(VLOOKUP(B981,[4]Original!$B$120:$G$157,6,0)),"",(VLOOKUP(B981,[4]Original!$B$120:$G$157,6,0))))=0,"",(IF(ISERROR(VLOOKUP(B981,[4]Original!$B$120:$G$157,6,0)),"",(VLOOKUP(B981,[4]Original!$B$120:$G$157,6,0)))))</f>
        <v/>
      </c>
      <c r="P981" s="30" t="s">
        <v>1085</v>
      </c>
      <c r="Q981" s="30" t="str">
        <f t="shared" si="595"/>
        <v/>
      </c>
      <c r="R981" s="31" t="str">
        <f>IF(ISERROR(VLOOKUP(B981,'[5]Inst.Marit._Afetados'!$B$5:$C$170,2,0)),"",(VLOOKUP(B981,'[5]Inst.Marit._Afetados'!$B$5:$C$170,2,0)))</f>
        <v/>
      </c>
      <c r="S981" s="30">
        <f t="shared" si="566"/>
        <v>4</v>
      </c>
      <c r="T981" s="32">
        <f>VLOOKUP(B981,[6]Municipios!$B$7:$J$5574,3,0)+VLOOKUP(B981,[6]Municipios!$B$7:$J$5574,4,0)+VLOOKUP(B981,[6]Municipios!$B$7:$J$5574,5,0)</f>
        <v>4216.4799999999996</v>
      </c>
      <c r="U981" s="32">
        <f>VLOOKUP(B981,[6]Municipios!$B$7:$J$5574,6,0)+VLOOKUP(B981,[6]Municipios!$B$7:$J$5574,7,0)+VLOOKUP(B981,[6]Municipios!$B$7:$J$5574,8,0)</f>
        <v>0</v>
      </c>
      <c r="V981" s="32">
        <f>VLOOKUP(B981,[6]Instalaçoes!$B$7:$J$5570,3,0)+VLOOKUP(B981,[6]Instalaçoes!$B$7:$J$5570,4,0)+VLOOKUP(B981,[6]Instalaçoes!$B$7:$J$5570,5,0)</f>
        <v>0</v>
      </c>
      <c r="W981" s="32">
        <f>VLOOKUP(B981,[6]Instalaçoes!$B$7:$J$5570,6,0)+VLOOKUP(B981,[6]Instalaçoes!$B$7:$J$5570,7,0)+VLOOKUP(B981,[6]Instalaçoes!$B$7:$J$5570,8,0)</f>
        <v>0</v>
      </c>
      <c r="X981" s="32"/>
      <c r="Y981" s="32"/>
      <c r="Z981" s="32"/>
      <c r="AA981" s="32"/>
      <c r="AB981" s="30">
        <f>IF((Q981&lt;&gt;""),VLOOKUP(B981,[7]Coeficiente_Municípios!$A$6:$Z$5570,8,0),0)</f>
        <v>0</v>
      </c>
      <c r="AC981" s="30">
        <f>IF((R981&lt;&gt;""),VLOOKUP(B981,'[5]Inst.Marit._Afetados'!$B$5:$F$170,5,0),0)</f>
        <v>0</v>
      </c>
      <c r="AD981" s="30">
        <f>IF((S981&lt;&gt;""),VLOOKUP(B981,[7]Coeficiente_Municípios!$A$6:$Z$5570,7,0),0)</f>
        <v>0</v>
      </c>
      <c r="AE981" s="30">
        <f>IF((R981&lt;&gt;""),VLOOKUP(B981,'[5]Inst.Marit._Afetados'!$B$5:$F$170,4,0),0)</f>
        <v>0</v>
      </c>
      <c r="AG981" s="32">
        <f>VLOOKUP($B981,'[2]5411_5%'!$A$15:$C$5606,3,0)-VLOOKUP($B981,'[2]5411_5%'!$A$15:$C$5606,2,0)</f>
        <v>0</v>
      </c>
      <c r="AH981" s="32">
        <f>VLOOKUP($B981,'[2]5411_&gt;5%'!$A$13:$C$5604,3,0)-VLOOKUP($B981,'[2]5411_&gt;5%'!$A$13:$C$5604,2,0)</f>
        <v>0</v>
      </c>
      <c r="AI981" s="32">
        <f>IF(ISNA(VLOOKUP($B981,'[2]Total_DARF''s_Est_Mun+Acerto'!$A$35:$L$5599,7,0)),0,(VLOOKUP($B981,'[2]Total_DARF''s_Est_Mun+Acerto'!$A$35:$L$5599,7,0)))</f>
        <v>0</v>
      </c>
      <c r="AJ981" s="32">
        <f>IF(ISNA(VLOOKUP($B981,'[2]Total_DARF''s_Est_Mun+Acerto'!$A$35:$L$5599,8,0)),0,(VLOOKUP($B981,'[2]Total_DARF''s_Est_Mun+Acerto'!$A$35:$L$5599,8,0)))</f>
        <v>0</v>
      </c>
      <c r="AK981" s="32">
        <f>IF(ISNA(VLOOKUP($B981,'[2]Total_DARF''s_Est_Mun+Acerto'!$A$35:$L$5599,10,0)),0,(VLOOKUP($B981,'[2]Total_DARF''s_Est_Mun+Acerto'!$A$35:$L$5599,10,0)))</f>
        <v>0</v>
      </c>
      <c r="AL981" s="32">
        <f>VLOOKUP(B981,'[2]Total_DARF''s_Est_Mun+Acerto'!$A$35:$K$5599,11,0)</f>
        <v>0</v>
      </c>
    </row>
    <row r="982" spans="1:38" ht="12.75" customHeight="1" x14ac:dyDescent="0.2">
      <c r="A982" s="4" t="s">
        <v>792</v>
      </c>
      <c r="B982" s="59" t="s">
        <v>683</v>
      </c>
      <c r="C982" s="9" t="str">
        <f t="shared" si="591"/>
        <v/>
      </c>
      <c r="D982" s="9" t="str">
        <f t="shared" si="592"/>
        <v/>
      </c>
      <c r="E982" s="9">
        <f t="shared" si="593"/>
        <v>4111.07</v>
      </c>
      <c r="F982" s="9" t="str">
        <f t="shared" si="585"/>
        <v/>
      </c>
      <c r="G982" s="9" t="str">
        <f t="shared" si="594"/>
        <v/>
      </c>
      <c r="H982" s="9" t="str">
        <f>IF((AB982&gt;0),(TRUNC(([1]Mar!$C$6*(AB982-AC982)),2)+TRUNC(([1]Mar!$D$6*(AB982-AC982)),2)+TRUNC(([1]Mar!$E$6*(AB982-AC982)),2)),"")</f>
        <v/>
      </c>
      <c r="I982" s="9" t="str">
        <f t="shared" si="564"/>
        <v/>
      </c>
      <c r="J982" s="20" t="str">
        <f t="shared" si="563"/>
        <v/>
      </c>
      <c r="K982" s="20">
        <f t="shared" si="565"/>
        <v>4111.07</v>
      </c>
      <c r="L982" s="23">
        <f>VLOOKUP(B982,'[2]Total_DARF''s_Est_Mun+Acerto'!$A$35:$L$5598,6,FALSE)</f>
        <v>4111.07</v>
      </c>
      <c r="M982" s="23">
        <f t="shared" si="586"/>
        <v>0</v>
      </c>
      <c r="N982" s="34" t="str">
        <f>IF(ISERROR(VLOOKUP(B982,[3]Rateio_Área_Geoeconômica!$A$4:$F$964,6,0)),"",(VLOOKUP(B982,[3]Rateio_Área_Geoeconômica!$A$4:$F$964,6,0)))</f>
        <v>L</v>
      </c>
      <c r="O982" s="30" t="str">
        <f>IF((IF(ISERROR(VLOOKUP(B982,[4]Original!$B$120:$G$157,6,0)),"",(VLOOKUP(B982,[4]Original!$B$120:$G$157,6,0))))=0,"",(IF(ISERROR(VLOOKUP(B982,[4]Original!$B$120:$G$157,6,0)),"",(VLOOKUP(B982,[4]Original!$B$120:$G$157,6,0)))))</f>
        <v/>
      </c>
      <c r="P982" s="30" t="s">
        <v>1085</v>
      </c>
      <c r="Q982" s="30" t="str">
        <f t="shared" si="595"/>
        <v/>
      </c>
      <c r="R982" s="31" t="str">
        <f>IF(ISERROR(VLOOKUP(B982,'[5]Inst.Marit._Afetados'!$B$5:$C$170,2,0)),"",(VLOOKUP(B982,'[5]Inst.Marit._Afetados'!$B$5:$C$170,2,0)))</f>
        <v/>
      </c>
      <c r="S982" s="30">
        <f t="shared" si="566"/>
        <v>4</v>
      </c>
      <c r="T982" s="32">
        <f>VLOOKUP(B982,[6]Municipios!$B$7:$J$5574,3,0)+VLOOKUP(B982,[6]Municipios!$B$7:$J$5574,4,0)+VLOOKUP(B982,[6]Municipios!$B$7:$J$5574,5,0)</f>
        <v>4111.07</v>
      </c>
      <c r="U982" s="32">
        <f>VLOOKUP(B982,[6]Municipios!$B$7:$J$5574,6,0)+VLOOKUP(B982,[6]Municipios!$B$7:$J$5574,7,0)+VLOOKUP(B982,[6]Municipios!$B$7:$J$5574,8,0)</f>
        <v>0</v>
      </c>
      <c r="V982" s="32">
        <f>VLOOKUP(B982,[6]Instalaçoes!$B$7:$J$5570,3,0)+VLOOKUP(B982,[6]Instalaçoes!$B$7:$J$5570,4,0)+VLOOKUP(B982,[6]Instalaçoes!$B$7:$J$5570,5,0)</f>
        <v>0</v>
      </c>
      <c r="W982" s="32">
        <f>VLOOKUP(B982,[6]Instalaçoes!$B$7:$J$5570,6,0)+VLOOKUP(B982,[6]Instalaçoes!$B$7:$J$5570,7,0)+VLOOKUP(B982,[6]Instalaçoes!$B$7:$J$5570,8,0)</f>
        <v>0</v>
      </c>
      <c r="X982" s="32"/>
      <c r="Y982" s="32"/>
      <c r="Z982" s="32"/>
      <c r="AA982" s="32"/>
      <c r="AB982" s="30">
        <f>IF((Q982&lt;&gt;""),VLOOKUP(B982,[7]Coeficiente_Municípios!$A$6:$Z$5570,8,0),0)</f>
        <v>0</v>
      </c>
      <c r="AC982" s="30">
        <f>IF((R982&lt;&gt;""),VLOOKUP(B982,'[5]Inst.Marit._Afetados'!$B$5:$F$170,5,0),0)</f>
        <v>0</v>
      </c>
      <c r="AD982" s="30">
        <f>IF((S982&lt;&gt;""),VLOOKUP(B982,[7]Coeficiente_Municípios!$A$6:$Z$5570,7,0),0)</f>
        <v>0</v>
      </c>
      <c r="AE982" s="30">
        <f>IF((R982&lt;&gt;""),VLOOKUP(B982,'[5]Inst.Marit._Afetados'!$B$5:$F$170,4,0),0)</f>
        <v>0</v>
      </c>
      <c r="AG982" s="32">
        <f>VLOOKUP($B982,'[2]5411_5%'!$A$15:$C$5606,3,0)-VLOOKUP($B982,'[2]5411_5%'!$A$15:$C$5606,2,0)</f>
        <v>0</v>
      </c>
      <c r="AH982" s="32">
        <f>VLOOKUP($B982,'[2]5411_&gt;5%'!$A$13:$C$5604,3,0)-VLOOKUP($B982,'[2]5411_&gt;5%'!$A$13:$C$5604,2,0)</f>
        <v>0</v>
      </c>
      <c r="AI982" s="32">
        <f>IF(ISNA(VLOOKUP($B982,'[2]Total_DARF''s_Est_Mun+Acerto'!$A$35:$L$5599,7,0)),0,(VLOOKUP($B982,'[2]Total_DARF''s_Est_Mun+Acerto'!$A$35:$L$5599,7,0)))</f>
        <v>0</v>
      </c>
      <c r="AJ982" s="32">
        <f>IF(ISNA(VLOOKUP($B982,'[2]Total_DARF''s_Est_Mun+Acerto'!$A$35:$L$5599,8,0)),0,(VLOOKUP($B982,'[2]Total_DARF''s_Est_Mun+Acerto'!$A$35:$L$5599,8,0)))</f>
        <v>0</v>
      </c>
      <c r="AK982" s="32">
        <f>IF(ISNA(VLOOKUP($B982,'[2]Total_DARF''s_Est_Mun+Acerto'!$A$35:$L$5599,10,0)),0,(VLOOKUP($B982,'[2]Total_DARF''s_Est_Mun+Acerto'!$A$35:$L$5599,10,0)))</f>
        <v>0</v>
      </c>
      <c r="AL982" s="32">
        <f>VLOOKUP(B982,'[2]Total_DARF''s_Est_Mun+Acerto'!$A$35:$K$5599,11,0)</f>
        <v>0</v>
      </c>
    </row>
    <row r="983" spans="1:38" ht="12.75" customHeight="1" x14ac:dyDescent="0.2">
      <c r="A983" s="4" t="s">
        <v>792</v>
      </c>
      <c r="B983" s="80" t="s">
        <v>684</v>
      </c>
      <c r="C983" s="9" t="str">
        <f t="shared" si="591"/>
        <v/>
      </c>
      <c r="D983" s="9" t="str">
        <f t="shared" si="592"/>
        <v/>
      </c>
      <c r="E983" s="9">
        <f t="shared" si="593"/>
        <v>2846.12</v>
      </c>
      <c r="F983" s="9">
        <f t="shared" si="585"/>
        <v>187649.74</v>
      </c>
      <c r="G983" s="9" t="str">
        <f t="shared" si="594"/>
        <v/>
      </c>
      <c r="H983" s="9">
        <f>IF((AB983&gt;0),(TRUNC(([1]Mar!$C$6*(AB983-AC983)),2)+TRUNC(([1]Mar!$D$6*(AB983-AC983)),2)+TRUNC(([1]Mar!$E$6*(AB983-AC983)),2)),"")</f>
        <v>1879160.11</v>
      </c>
      <c r="I983" s="9">
        <f t="shared" si="564"/>
        <v>9.7314317245036364E-3</v>
      </c>
      <c r="J983" s="20">
        <f t="shared" ref="J983:J1047" si="596">IF((SUM(AG983:AL983))=0,"",(SUM(AG983:AL983)))</f>
        <v>-116810.29000000001</v>
      </c>
      <c r="K983" s="20">
        <f t="shared" si="565"/>
        <v>1952845.6897314319</v>
      </c>
      <c r="L983" s="23">
        <f>VLOOKUP(B983,'[2]Total_DARF''s_Est_Mun+Acerto'!$A$35:$L$5598,6,FALSE)</f>
        <v>1952845.69</v>
      </c>
      <c r="M983" s="23">
        <f t="shared" si="586"/>
        <v>-2.6856805197894573E-4</v>
      </c>
      <c r="N983" s="34" t="str">
        <f>IF(ISERROR(VLOOKUP(B983,[3]Rateio_Área_Geoeconômica!$A$4:$F$964,6,0)),"",(VLOOKUP(B983,[3]Rateio_Área_Geoeconômica!$A$4:$F$964,6,0)))</f>
        <v>L</v>
      </c>
      <c r="O983" s="30" t="str">
        <f>IF((IF(ISERROR(VLOOKUP(B983,[4]Original!$B$120:$G$157,6,0)),"",(VLOOKUP(B983,[4]Original!$B$120:$G$157,6,0))))=0,"",(IF(ISERROR(VLOOKUP(B983,[4]Original!$B$120:$G$157,6,0)),"",(VLOOKUP(B983,[4]Original!$B$120:$G$157,6,0)))))</f>
        <v/>
      </c>
      <c r="P983" s="30" t="s">
        <v>1085</v>
      </c>
      <c r="Q983" s="30">
        <v>3</v>
      </c>
      <c r="R983" s="31" t="str">
        <f>IF(ISERROR(VLOOKUP(B983,'[5]Inst.Marit._Afetados'!$B$5:$C$170,2,0)),"",(VLOOKUP(B983,'[5]Inst.Marit._Afetados'!$B$5:$C$170,2,0)))</f>
        <v/>
      </c>
      <c r="S983" s="30">
        <f t="shared" si="566"/>
        <v>4</v>
      </c>
      <c r="T983" s="32">
        <f>VLOOKUP(B983,[6]Municipios!$B$7:$J$5574,3,0)+VLOOKUP(B983,[6]Municipios!$B$7:$J$5574,4,0)+VLOOKUP(B983,[6]Municipios!$B$7:$J$5574,5,0)</f>
        <v>2846.12</v>
      </c>
      <c r="U983" s="32">
        <f>VLOOKUP(B983,[6]Municipios!$B$7:$J$5574,6,0)+VLOOKUP(B983,[6]Municipios!$B$7:$J$5574,7,0)+VLOOKUP(B983,[6]Municipios!$B$7:$J$5574,8,0)</f>
        <v>0</v>
      </c>
      <c r="V983" s="32">
        <f>VLOOKUP(B983,[6]Instalaçoes!$B$7:$J$5570,3,0)+VLOOKUP(B983,[6]Instalaçoes!$B$7:$J$5570,4,0)+VLOOKUP(B983,[6]Instalaçoes!$B$7:$J$5570,5,0)</f>
        <v>187649.74</v>
      </c>
      <c r="W983" s="32">
        <f>VLOOKUP(B983,[6]Instalaçoes!$B$7:$J$5570,6,0)+VLOOKUP(B983,[6]Instalaçoes!$B$7:$J$5570,7,0)+VLOOKUP(B983,[6]Instalaçoes!$B$7:$J$5570,8,0)</f>
        <v>1879160.1197314318</v>
      </c>
      <c r="X983" s="32"/>
      <c r="Y983" s="32"/>
      <c r="Z983" s="32"/>
      <c r="AA983" s="32"/>
      <c r="AB983" s="30">
        <f>IF((Q983&lt;&gt;""),VLOOKUP(B983,[7]Coeficiente_Municípios!$A$6:$Z$5570,8,0),0)</f>
        <v>2.410153872130661E-2</v>
      </c>
      <c r="AC983" s="30">
        <f>IF((R983&lt;&gt;""),VLOOKUP(B983,'[5]Inst.Marit._Afetados'!$B$5:$F$170,5,0),0)</f>
        <v>0</v>
      </c>
      <c r="AD983" s="30">
        <f>IF((S983&lt;&gt;""),VLOOKUP(B983,[7]Coeficiente_Municípios!$A$6:$Z$5570,7,0),0)</f>
        <v>0</v>
      </c>
      <c r="AE983" s="30">
        <f>IF((R983&lt;&gt;""),VLOOKUP(B983,'[5]Inst.Marit._Afetados'!$B$5:$F$170,4,0),0)</f>
        <v>0</v>
      </c>
      <c r="AG983" s="32">
        <f>VLOOKUP($B983,'[2]5411_5%'!$A$15:$C$5606,3,0)-VLOOKUP($B983,'[2]5411_5%'!$A$15:$C$5606,2,0)</f>
        <v>0</v>
      </c>
      <c r="AH983" s="32">
        <f>VLOOKUP($B983,'[2]5411_&gt;5%'!$A$13:$C$5604,3,0)-VLOOKUP($B983,'[2]5411_&gt;5%'!$A$13:$C$5604,2,0)</f>
        <v>0</v>
      </c>
      <c r="AI983" s="32">
        <f>IF(ISNA(VLOOKUP($B983,'[2]Total_DARF''s_Est_Mun+Acerto'!$A$35:$L$5599,7,0)),0,(VLOOKUP($B983,'[2]Total_DARF''s_Est_Mun+Acerto'!$A$35:$L$5599,7,0)))</f>
        <v>-700.1</v>
      </c>
      <c r="AJ983" s="32">
        <f>IF(ISNA(VLOOKUP($B983,'[2]Total_DARF''s_Est_Mun+Acerto'!$A$35:$L$5599,8,0)),0,(VLOOKUP($B983,'[2]Total_DARF''s_Est_Mun+Acerto'!$A$35:$L$5599,8,0)))</f>
        <v>-116110.19</v>
      </c>
      <c r="AK983" s="32">
        <f>IF(ISNA(VLOOKUP($B983,'[2]Total_DARF''s_Est_Mun+Acerto'!$A$35:$L$5599,10,0)),0,(VLOOKUP($B983,'[2]Total_DARF''s_Est_Mun+Acerto'!$A$35:$L$5599,10,0)))</f>
        <v>0</v>
      </c>
      <c r="AL983" s="32">
        <f>VLOOKUP(B983,'[2]Total_DARF''s_Est_Mun+Acerto'!$A$35:$K$5599,11,0)</f>
        <v>0</v>
      </c>
    </row>
    <row r="984" spans="1:38" ht="12.75" customHeight="1" x14ac:dyDescent="0.2">
      <c r="A984" s="4" t="s">
        <v>792</v>
      </c>
      <c r="B984" s="81" t="s">
        <v>917</v>
      </c>
      <c r="C984" s="9" t="str">
        <f t="shared" si="591"/>
        <v/>
      </c>
      <c r="D984" s="9" t="str">
        <f t="shared" si="592"/>
        <v/>
      </c>
      <c r="E984" s="9">
        <f t="shared" si="593"/>
        <v>4005.66</v>
      </c>
      <c r="F984" s="9" t="str">
        <f t="shared" si="585"/>
        <v/>
      </c>
      <c r="G984" s="9" t="str">
        <f t="shared" si="594"/>
        <v/>
      </c>
      <c r="H984" s="9" t="str">
        <f>IF((AB984&gt;0),(TRUNC(([1]Mar!$C$6*(AB984-AC984)),2)+TRUNC(([1]Mar!$D$6*(AB984-AC984)),2)+TRUNC(([1]Mar!$E$6*(AB984-AC984)),2)),"")</f>
        <v/>
      </c>
      <c r="I984" s="9" t="str">
        <f t="shared" si="564"/>
        <v/>
      </c>
      <c r="J984" s="20" t="str">
        <f t="shared" si="596"/>
        <v/>
      </c>
      <c r="K984" s="20">
        <f t="shared" si="565"/>
        <v>4005.66</v>
      </c>
      <c r="L984" s="23">
        <f>VLOOKUP(B984,'[2]Total_DARF''s_Est_Mun+Acerto'!$A$35:$L$5598,6,FALSE)</f>
        <v>4005.66</v>
      </c>
      <c r="M984" s="23">
        <f t="shared" si="586"/>
        <v>0</v>
      </c>
      <c r="N984" s="34" t="str">
        <f>IF(ISERROR(VLOOKUP(B984,[3]Rateio_Área_Geoeconômica!$A$4:$F$964,6,0)),"",(VLOOKUP(B984,[3]Rateio_Área_Geoeconômica!$A$4:$F$964,6,0)))</f>
        <v>L</v>
      </c>
      <c r="O984" s="30" t="str">
        <f>IF((IF(ISERROR(VLOOKUP(B984,[4]Original!$B$120:$G$157,6,0)),"",(VLOOKUP(B984,[4]Original!$B$120:$G$157,6,0))))=0,"",(IF(ISERROR(VLOOKUP(B984,[4]Original!$B$120:$G$157,6,0)),"",(VLOOKUP(B984,[4]Original!$B$120:$G$157,6,0)))))</f>
        <v/>
      </c>
      <c r="P984" s="30" t="s">
        <v>1085</v>
      </c>
      <c r="Q984" s="30" t="str">
        <f t="shared" ref="Q984:Q1016" si="597">IF(F984&lt;&gt;"",3,"")</f>
        <v/>
      </c>
      <c r="R984" s="31" t="str">
        <f>IF(ISERROR(VLOOKUP(B984,'[5]Inst.Marit._Afetados'!$B$5:$C$170,2,0)),"",(VLOOKUP(B984,'[5]Inst.Marit._Afetados'!$B$5:$C$170,2,0)))</f>
        <v/>
      </c>
      <c r="S984" s="30">
        <f t="shared" si="566"/>
        <v>4</v>
      </c>
      <c r="T984" s="32">
        <f>VLOOKUP(B984,[6]Municipios!$B$7:$J$5574,3,0)+VLOOKUP(B984,[6]Municipios!$B$7:$J$5574,4,0)+VLOOKUP(B984,[6]Municipios!$B$7:$J$5574,5,0)</f>
        <v>4005.66</v>
      </c>
      <c r="U984" s="32">
        <f>VLOOKUP(B984,[6]Municipios!$B$7:$J$5574,6,0)+VLOOKUP(B984,[6]Municipios!$B$7:$J$5574,7,0)+VLOOKUP(B984,[6]Municipios!$B$7:$J$5574,8,0)</f>
        <v>0</v>
      </c>
      <c r="V984" s="32">
        <f>VLOOKUP(B984,[6]Instalaçoes!$B$7:$J$5570,3,0)+VLOOKUP(B984,[6]Instalaçoes!$B$7:$J$5570,4,0)+VLOOKUP(B984,[6]Instalaçoes!$B$7:$J$5570,5,0)</f>
        <v>0</v>
      </c>
      <c r="W984" s="32">
        <f>VLOOKUP(B984,[6]Instalaçoes!$B$7:$J$5570,6,0)+VLOOKUP(B984,[6]Instalaçoes!$B$7:$J$5570,7,0)+VLOOKUP(B984,[6]Instalaçoes!$B$7:$J$5570,8,0)</f>
        <v>0</v>
      </c>
      <c r="X984" s="32"/>
      <c r="Y984" s="32"/>
      <c r="Z984" s="32"/>
      <c r="AA984" s="32"/>
      <c r="AB984" s="30">
        <f>IF((Q984&lt;&gt;""),VLOOKUP(B984,[7]Coeficiente_Municípios!$A$6:$Z$5570,8,0),0)</f>
        <v>0</v>
      </c>
      <c r="AC984" s="30">
        <f>IF((R984&lt;&gt;""),VLOOKUP(B984,'[5]Inst.Marit._Afetados'!$B$5:$F$170,5,0),0)</f>
        <v>0</v>
      </c>
      <c r="AD984" s="30">
        <f>IF((S984&lt;&gt;""),VLOOKUP(B984,[7]Coeficiente_Municípios!$A$6:$Z$5570,7,0),0)</f>
        <v>0</v>
      </c>
      <c r="AE984" s="30">
        <f>IF((R984&lt;&gt;""),VLOOKUP(B984,'[5]Inst.Marit._Afetados'!$B$5:$F$170,4,0),0)</f>
        <v>0</v>
      </c>
      <c r="AG984" s="32">
        <f>VLOOKUP($B984,'[2]5411_5%'!$A$15:$C$5606,3,0)-VLOOKUP($B984,'[2]5411_5%'!$A$15:$C$5606,2,0)</f>
        <v>0</v>
      </c>
      <c r="AH984" s="32">
        <f>VLOOKUP($B984,'[2]5411_&gt;5%'!$A$13:$C$5604,3,0)-VLOOKUP($B984,'[2]5411_&gt;5%'!$A$13:$C$5604,2,0)</f>
        <v>0</v>
      </c>
      <c r="AI984" s="32">
        <f>IF(ISNA(VLOOKUP($B984,'[2]Total_DARF''s_Est_Mun+Acerto'!$A$35:$L$5599,7,0)),0,(VLOOKUP($B984,'[2]Total_DARF''s_Est_Mun+Acerto'!$A$35:$L$5599,7,0)))</f>
        <v>0</v>
      </c>
      <c r="AJ984" s="32">
        <f>IF(ISNA(VLOOKUP($B984,'[2]Total_DARF''s_Est_Mun+Acerto'!$A$35:$L$5599,8,0)),0,(VLOOKUP($B984,'[2]Total_DARF''s_Est_Mun+Acerto'!$A$35:$L$5599,8,0)))</f>
        <v>0</v>
      </c>
      <c r="AK984" s="32">
        <f>IF(ISNA(VLOOKUP($B984,'[2]Total_DARF''s_Est_Mun+Acerto'!$A$35:$L$5599,10,0)),0,(VLOOKUP($B984,'[2]Total_DARF''s_Est_Mun+Acerto'!$A$35:$L$5599,10,0)))</f>
        <v>0</v>
      </c>
      <c r="AL984" s="32">
        <f>VLOOKUP(B984,'[2]Total_DARF''s_Est_Mun+Acerto'!$A$35:$K$5599,11,0)</f>
        <v>0</v>
      </c>
    </row>
    <row r="985" spans="1:38" ht="12.75" customHeight="1" x14ac:dyDescent="0.2">
      <c r="A985" s="4" t="s">
        <v>792</v>
      </c>
      <c r="B985" s="81" t="s">
        <v>685</v>
      </c>
      <c r="C985" s="9" t="str">
        <f t="shared" si="591"/>
        <v/>
      </c>
      <c r="D985" s="9" t="str">
        <f t="shared" si="592"/>
        <v/>
      </c>
      <c r="E985" s="9">
        <f t="shared" si="593"/>
        <v>4216.4799999999996</v>
      </c>
      <c r="F985" s="9" t="str">
        <f t="shared" si="585"/>
        <v/>
      </c>
      <c r="G985" s="9" t="str">
        <f t="shared" si="594"/>
        <v/>
      </c>
      <c r="H985" s="9" t="str">
        <f>IF((AB985&gt;0),(TRUNC(([1]Mar!$C$6*(AB985-AC985)),2)+TRUNC(([1]Mar!$D$6*(AB985-AC985)),2)+TRUNC(([1]Mar!$E$6*(AB985-AC985)),2)),"")</f>
        <v/>
      </c>
      <c r="I985" s="9" t="str">
        <f t="shared" si="564"/>
        <v/>
      </c>
      <c r="J985" s="20" t="str">
        <f t="shared" si="596"/>
        <v/>
      </c>
      <c r="K985" s="20">
        <f t="shared" si="565"/>
        <v>4216.4799999999996</v>
      </c>
      <c r="L985" s="23">
        <f>VLOOKUP(B985,'[2]Total_DARF''s_Est_Mun+Acerto'!$A$35:$L$5598,6,FALSE)</f>
        <v>4216.4799999999996</v>
      </c>
      <c r="M985" s="23">
        <f t="shared" si="586"/>
        <v>0</v>
      </c>
      <c r="N985" s="34" t="str">
        <f>IF(ISERROR(VLOOKUP(B985,[3]Rateio_Área_Geoeconômica!$A$4:$F$964,6,0)),"",(VLOOKUP(B985,[3]Rateio_Área_Geoeconômica!$A$4:$F$964,6,0)))</f>
        <v>L</v>
      </c>
      <c r="O985" s="30" t="str">
        <f>IF((IF(ISERROR(VLOOKUP(B985,[4]Original!$B$120:$G$157,6,0)),"",(VLOOKUP(B985,[4]Original!$B$120:$G$157,6,0))))=0,"",(IF(ISERROR(VLOOKUP(B985,[4]Original!$B$120:$G$157,6,0)),"",(VLOOKUP(B985,[4]Original!$B$120:$G$157,6,0)))))</f>
        <v/>
      </c>
      <c r="P985" s="30" t="s">
        <v>1085</v>
      </c>
      <c r="Q985" s="30" t="str">
        <f t="shared" si="597"/>
        <v/>
      </c>
      <c r="R985" s="31" t="str">
        <f>IF(ISERROR(VLOOKUP(B985,'[5]Inst.Marit._Afetados'!$B$5:$C$170,2,0)),"",(VLOOKUP(B985,'[5]Inst.Marit._Afetados'!$B$5:$C$170,2,0)))</f>
        <v>S</v>
      </c>
      <c r="S985" s="30">
        <f t="shared" si="566"/>
        <v>4</v>
      </c>
      <c r="T985" s="32">
        <f>VLOOKUP(B985,[6]Municipios!$B$7:$J$5574,3,0)+VLOOKUP(B985,[6]Municipios!$B$7:$J$5574,4,0)+VLOOKUP(B985,[6]Municipios!$B$7:$J$5574,5,0)</f>
        <v>4216.4799999999996</v>
      </c>
      <c r="U985" s="32">
        <f>VLOOKUP(B985,[6]Municipios!$B$7:$J$5574,6,0)+VLOOKUP(B985,[6]Municipios!$B$7:$J$5574,7,0)+VLOOKUP(B985,[6]Municipios!$B$7:$J$5574,8,0)</f>
        <v>0</v>
      </c>
      <c r="V985" s="32">
        <f>VLOOKUP(B985,[6]Instalaçoes!$B$7:$J$5570,3,0)+VLOOKUP(B985,[6]Instalaçoes!$B$7:$J$5570,4,0)+VLOOKUP(B985,[6]Instalaçoes!$B$7:$J$5570,5,0)</f>
        <v>0</v>
      </c>
      <c r="W985" s="32">
        <f>VLOOKUP(B985,[6]Instalaçoes!$B$7:$J$5570,6,0)+VLOOKUP(B985,[6]Instalaçoes!$B$7:$J$5570,7,0)+VLOOKUP(B985,[6]Instalaçoes!$B$7:$J$5570,8,0)</f>
        <v>0</v>
      </c>
      <c r="X985" s="32"/>
      <c r="Y985" s="32"/>
      <c r="Z985" s="32"/>
      <c r="AA985" s="32"/>
      <c r="AB985" s="30">
        <f>IF((Q985&lt;&gt;""),VLOOKUP(B985,[7]Coeficiente_Municípios!$A$6:$Z$5570,8,0),0)</f>
        <v>0</v>
      </c>
      <c r="AC985" s="30">
        <f>IF((R985&lt;&gt;""),VLOOKUP(B985,'[5]Inst.Marit._Afetados'!$B$5:$F$170,5,0),0)</f>
        <v>0</v>
      </c>
      <c r="AD985" s="30">
        <f>IF((S985&lt;&gt;""),VLOOKUP(B985,[7]Coeficiente_Municípios!$A$6:$Z$5570,7,0),0)</f>
        <v>0</v>
      </c>
      <c r="AE985" s="30">
        <f>IF((R985&lt;&gt;""),VLOOKUP(B985,'[5]Inst.Marit._Afetados'!$B$5:$F$170,4,0),0)</f>
        <v>0</v>
      </c>
      <c r="AG985" s="32">
        <f>VLOOKUP($B985,'[2]5411_5%'!$A$15:$C$5606,3,0)-VLOOKUP($B985,'[2]5411_5%'!$A$15:$C$5606,2,0)</f>
        <v>0</v>
      </c>
      <c r="AH985" s="32">
        <f>VLOOKUP($B985,'[2]5411_&gt;5%'!$A$13:$C$5604,3,0)-VLOOKUP($B985,'[2]5411_&gt;5%'!$A$13:$C$5604,2,0)</f>
        <v>0</v>
      </c>
      <c r="AI985" s="32">
        <f>IF(ISNA(VLOOKUP($B985,'[2]Total_DARF''s_Est_Mun+Acerto'!$A$35:$L$5599,7,0)),0,(VLOOKUP($B985,'[2]Total_DARF''s_Est_Mun+Acerto'!$A$35:$L$5599,7,0)))</f>
        <v>0</v>
      </c>
      <c r="AJ985" s="32">
        <f>IF(ISNA(VLOOKUP($B985,'[2]Total_DARF''s_Est_Mun+Acerto'!$A$35:$L$5599,8,0)),0,(VLOOKUP($B985,'[2]Total_DARF''s_Est_Mun+Acerto'!$A$35:$L$5599,8,0)))</f>
        <v>0</v>
      </c>
      <c r="AK985" s="32">
        <f>IF(ISNA(VLOOKUP($B985,'[2]Total_DARF''s_Est_Mun+Acerto'!$A$35:$L$5599,10,0)),0,(VLOOKUP($B985,'[2]Total_DARF''s_Est_Mun+Acerto'!$A$35:$L$5599,10,0)))</f>
        <v>0</v>
      </c>
      <c r="AL985" s="32">
        <f>VLOOKUP(B985,'[2]Total_DARF''s_Est_Mun+Acerto'!$A$35:$K$5599,11,0)</f>
        <v>0</v>
      </c>
    </row>
    <row r="986" spans="1:38" ht="11.4" x14ac:dyDescent="0.2">
      <c r="A986" s="4" t="s">
        <v>792</v>
      </c>
      <c r="B986" s="81" t="s">
        <v>686</v>
      </c>
      <c r="C986" s="9" t="str">
        <f t="shared" si="591"/>
        <v/>
      </c>
      <c r="D986" s="9" t="str">
        <f t="shared" si="592"/>
        <v/>
      </c>
      <c r="E986" s="9">
        <f t="shared" si="593"/>
        <v>4216.4799999999996</v>
      </c>
      <c r="F986" s="9" t="str">
        <f t="shared" si="585"/>
        <v/>
      </c>
      <c r="G986" s="9" t="str">
        <f t="shared" si="594"/>
        <v/>
      </c>
      <c r="H986" s="9" t="str">
        <f>IF((AB986&gt;0),(TRUNC(([1]Mar!$C$6*(AB986-AC986)),2)+TRUNC(([1]Mar!$D$6*(AB986-AC986)),2)+TRUNC(([1]Mar!$E$6*(AB986-AC986)),2)),"")</f>
        <v/>
      </c>
      <c r="I986" s="9" t="str">
        <f t="shared" si="564"/>
        <v/>
      </c>
      <c r="J986" s="20" t="str">
        <f t="shared" si="596"/>
        <v/>
      </c>
      <c r="K986" s="20">
        <f t="shared" si="565"/>
        <v>4216.4799999999996</v>
      </c>
      <c r="L986" s="23">
        <f>VLOOKUP(B986,'[2]Total_DARF''s_Est_Mun+Acerto'!$A$35:$L$5598,6,FALSE)</f>
        <v>4216.4799999999996</v>
      </c>
      <c r="M986" s="23">
        <f t="shared" si="586"/>
        <v>0</v>
      </c>
      <c r="N986" s="34" t="str">
        <f>IF(ISERROR(VLOOKUP(B986,[3]Rateio_Área_Geoeconômica!$A$4:$F$964,6,0)),"",(VLOOKUP(B986,[3]Rateio_Área_Geoeconômica!$A$4:$F$964,6,0)))</f>
        <v>L</v>
      </c>
      <c r="O986" s="30" t="str">
        <f>IF((IF(ISERROR(VLOOKUP(B986,[4]Original!$B$120:$G$157,6,0)),"",(VLOOKUP(B986,[4]Original!$B$120:$G$157,6,0))))=0,"",(IF(ISERROR(VLOOKUP(B986,[4]Original!$B$120:$G$157,6,0)),"",(VLOOKUP(B986,[4]Original!$B$120:$G$157,6,0)))))</f>
        <v/>
      </c>
      <c r="P986" s="30" t="s">
        <v>1085</v>
      </c>
      <c r="Q986" s="30" t="str">
        <f t="shared" si="597"/>
        <v/>
      </c>
      <c r="R986" s="31" t="str">
        <f>IF(ISERROR(VLOOKUP(B986,'[5]Inst.Marit._Afetados'!$B$5:$C$170,2,0)),"",(VLOOKUP(B986,'[5]Inst.Marit._Afetados'!$B$5:$C$170,2,0)))</f>
        <v/>
      </c>
      <c r="S986" s="30">
        <f t="shared" si="566"/>
        <v>4</v>
      </c>
      <c r="T986" s="32">
        <f>VLOOKUP(B986,[6]Municipios!$B$7:$J$5574,3,0)+VLOOKUP(B986,[6]Municipios!$B$7:$J$5574,4,0)+VLOOKUP(B986,[6]Municipios!$B$7:$J$5574,5,0)</f>
        <v>4216.4799999999996</v>
      </c>
      <c r="U986" s="32">
        <f>VLOOKUP(B986,[6]Municipios!$B$7:$J$5574,6,0)+VLOOKUP(B986,[6]Municipios!$B$7:$J$5574,7,0)+VLOOKUP(B986,[6]Municipios!$B$7:$J$5574,8,0)</f>
        <v>0</v>
      </c>
      <c r="V986" s="32">
        <f>VLOOKUP(B986,[6]Instalaçoes!$B$7:$J$5570,3,0)+VLOOKUP(B986,[6]Instalaçoes!$B$7:$J$5570,4,0)+VLOOKUP(B986,[6]Instalaçoes!$B$7:$J$5570,5,0)</f>
        <v>0</v>
      </c>
      <c r="W986" s="32">
        <f>VLOOKUP(B986,[6]Instalaçoes!$B$7:$J$5570,6,0)+VLOOKUP(B986,[6]Instalaçoes!$B$7:$J$5570,7,0)+VLOOKUP(B986,[6]Instalaçoes!$B$7:$J$5570,8,0)</f>
        <v>0</v>
      </c>
      <c r="X986" s="32"/>
      <c r="Y986" s="32"/>
      <c r="Z986" s="32"/>
      <c r="AA986" s="32"/>
      <c r="AB986" s="30">
        <f>IF((Q986&lt;&gt;""),VLOOKUP(B986,[7]Coeficiente_Municípios!$A$6:$Z$5570,8,0),0)</f>
        <v>0</v>
      </c>
      <c r="AC986" s="30">
        <f>IF((R986&lt;&gt;""),VLOOKUP(B986,'[5]Inst.Marit._Afetados'!$B$5:$F$170,5,0),0)</f>
        <v>0</v>
      </c>
      <c r="AD986" s="30">
        <f>IF((S986&lt;&gt;""),VLOOKUP(B986,[7]Coeficiente_Municípios!$A$6:$Z$5570,7,0),0)</f>
        <v>0</v>
      </c>
      <c r="AE986" s="30">
        <f>IF((R986&lt;&gt;""),VLOOKUP(B986,'[5]Inst.Marit._Afetados'!$B$5:$F$170,4,0),0)</f>
        <v>0</v>
      </c>
      <c r="AG986" s="32">
        <f>VLOOKUP($B986,'[2]5411_5%'!$A$15:$C$5606,3,0)-VLOOKUP($B986,'[2]5411_5%'!$A$15:$C$5606,2,0)</f>
        <v>0</v>
      </c>
      <c r="AH986" s="32">
        <f>VLOOKUP($B986,'[2]5411_&gt;5%'!$A$13:$C$5604,3,0)-VLOOKUP($B986,'[2]5411_&gt;5%'!$A$13:$C$5604,2,0)</f>
        <v>0</v>
      </c>
      <c r="AI986" s="32">
        <f>IF(ISNA(VLOOKUP($B986,'[2]Total_DARF''s_Est_Mun+Acerto'!$A$35:$L$5599,7,0)),0,(VLOOKUP($B986,'[2]Total_DARF''s_Est_Mun+Acerto'!$A$35:$L$5599,7,0)))</f>
        <v>0</v>
      </c>
      <c r="AJ986" s="32">
        <f>IF(ISNA(VLOOKUP($B986,'[2]Total_DARF''s_Est_Mun+Acerto'!$A$35:$L$5599,8,0)),0,(VLOOKUP($B986,'[2]Total_DARF''s_Est_Mun+Acerto'!$A$35:$L$5599,8,0)))</f>
        <v>0</v>
      </c>
      <c r="AK986" s="32">
        <f>IF(ISNA(VLOOKUP($B986,'[2]Total_DARF''s_Est_Mun+Acerto'!$A$35:$L$5599,10,0)),0,(VLOOKUP($B986,'[2]Total_DARF''s_Est_Mun+Acerto'!$A$35:$L$5599,10,0)))</f>
        <v>0</v>
      </c>
      <c r="AL986" s="32">
        <f>VLOOKUP(B986,'[2]Total_DARF''s_Est_Mun+Acerto'!$A$35:$K$5599,11,0)</f>
        <v>0</v>
      </c>
    </row>
    <row r="987" spans="1:38" ht="11.4" x14ac:dyDescent="0.2">
      <c r="A987" s="4" t="s">
        <v>792</v>
      </c>
      <c r="B987" s="80" t="s">
        <v>918</v>
      </c>
      <c r="C987" s="9" t="str">
        <f t="shared" si="591"/>
        <v/>
      </c>
      <c r="D987" s="9" t="str">
        <f t="shared" si="592"/>
        <v/>
      </c>
      <c r="E987" s="9">
        <f t="shared" si="593"/>
        <v>2108.2399999999998</v>
      </c>
      <c r="F987" s="9">
        <f t="shared" si="585"/>
        <v>187649.74</v>
      </c>
      <c r="G987" s="9" t="str">
        <f t="shared" si="594"/>
        <v/>
      </c>
      <c r="H987" s="9" t="str">
        <f>IF((AB987&gt;0),(TRUNC(([1]Mar!$C$6*(AB987-AC987)),2)+TRUNC(([1]Mar!$D$6*(AB987-AC987)),2)+TRUNC(([1]Mar!$E$6*(AB987-AC987)),2)),"")</f>
        <v/>
      </c>
      <c r="I987" s="9" t="str">
        <f t="shared" si="564"/>
        <v/>
      </c>
      <c r="J987" s="20">
        <f t="shared" si="596"/>
        <v>-700.1</v>
      </c>
      <c r="K987" s="20">
        <f t="shared" si="565"/>
        <v>189057.87999999998</v>
      </c>
      <c r="L987" s="23">
        <f>VLOOKUP(B987,'[2]Total_DARF''s_Est_Mun+Acerto'!$A$35:$L$5598,6,FALSE)</f>
        <v>189057.88</v>
      </c>
      <c r="M987" s="23">
        <f t="shared" si="586"/>
        <v>0</v>
      </c>
      <c r="N987" s="34" t="str">
        <f>IF(ISERROR(VLOOKUP(B987,[3]Rateio_Área_Geoeconômica!$A$4:$F$964,6,0)),"",(VLOOKUP(B987,[3]Rateio_Área_Geoeconômica!$A$4:$F$964,6,0)))</f>
        <v>L</v>
      </c>
      <c r="O987" s="30" t="str">
        <f>IF((IF(ISERROR(VLOOKUP(B987,[4]Original!$B$120:$G$157,6,0)),"",(VLOOKUP(B987,[4]Original!$B$120:$G$157,6,0))))=0,"",(IF(ISERROR(VLOOKUP(B987,[4]Original!$B$120:$G$157,6,0)),"",(VLOOKUP(B987,[4]Original!$B$120:$G$157,6,0)))))</f>
        <v/>
      </c>
      <c r="P987" s="30" t="s">
        <v>1085</v>
      </c>
      <c r="Q987" s="30">
        <f t="shared" si="597"/>
        <v>3</v>
      </c>
      <c r="R987" s="31" t="str">
        <f>IF(ISERROR(VLOOKUP(B987,'[5]Inst.Marit._Afetados'!$B$5:$C$170,2,0)),"",(VLOOKUP(B987,'[5]Inst.Marit._Afetados'!$B$5:$C$170,2,0)))</f>
        <v/>
      </c>
      <c r="S987" s="30">
        <f t="shared" si="566"/>
        <v>4</v>
      </c>
      <c r="T987" s="32">
        <f>VLOOKUP(B987,[6]Municipios!$B$7:$J$5574,3,0)+VLOOKUP(B987,[6]Municipios!$B$7:$J$5574,4,0)+VLOOKUP(B987,[6]Municipios!$B$7:$J$5574,5,0)</f>
        <v>2108.2399999999998</v>
      </c>
      <c r="U987" s="32">
        <f>VLOOKUP(B987,[6]Municipios!$B$7:$J$5574,6,0)+VLOOKUP(B987,[6]Municipios!$B$7:$J$5574,7,0)+VLOOKUP(B987,[6]Municipios!$B$7:$J$5574,8,0)</f>
        <v>0</v>
      </c>
      <c r="V987" s="32">
        <f>VLOOKUP(B987,[6]Instalaçoes!$B$7:$J$5570,3,0)+VLOOKUP(B987,[6]Instalaçoes!$B$7:$J$5570,4,0)+VLOOKUP(B987,[6]Instalaçoes!$B$7:$J$5570,5,0)</f>
        <v>187649.74</v>
      </c>
      <c r="W987" s="32">
        <f>VLOOKUP(B987,[6]Instalaçoes!$B$7:$J$5570,6,0)+VLOOKUP(B987,[6]Instalaçoes!$B$7:$J$5570,7,0)+VLOOKUP(B987,[6]Instalaçoes!$B$7:$J$5570,8,0)</f>
        <v>0</v>
      </c>
      <c r="X987" s="32"/>
      <c r="Y987" s="32"/>
      <c r="Z987" s="32"/>
      <c r="AA987" s="32"/>
      <c r="AB987" s="30">
        <f>IF((Q987&lt;&gt;""),VLOOKUP(B987,[7]Coeficiente_Municípios!$A$6:$Z$5570,8,0),0)</f>
        <v>0</v>
      </c>
      <c r="AC987" s="30">
        <f>IF((R987&lt;&gt;""),VLOOKUP(B987,'[5]Inst.Marit._Afetados'!$B$5:$F$170,5,0),0)</f>
        <v>0</v>
      </c>
      <c r="AD987" s="30">
        <f>IF((S987&lt;&gt;""),VLOOKUP(B987,[7]Coeficiente_Municípios!$A$6:$Z$5570,7,0),0)</f>
        <v>0</v>
      </c>
      <c r="AE987" s="30">
        <f>IF((R987&lt;&gt;""),VLOOKUP(B987,'[5]Inst.Marit._Afetados'!$B$5:$F$170,4,0),0)</f>
        <v>0</v>
      </c>
      <c r="AG987" s="32">
        <f>VLOOKUP($B987,'[2]5411_5%'!$A$15:$C$5606,3,0)-VLOOKUP($B987,'[2]5411_5%'!$A$15:$C$5606,2,0)</f>
        <v>0</v>
      </c>
      <c r="AH987" s="32">
        <f>VLOOKUP($B987,'[2]5411_&gt;5%'!$A$13:$C$5604,3,0)-VLOOKUP($B987,'[2]5411_&gt;5%'!$A$13:$C$5604,2,0)</f>
        <v>0</v>
      </c>
      <c r="AI987" s="32">
        <f>IF(ISNA(VLOOKUP($B987,'[2]Total_DARF''s_Est_Mun+Acerto'!$A$35:$L$5599,7,0)),0,(VLOOKUP($B987,'[2]Total_DARF''s_Est_Mun+Acerto'!$A$35:$L$5599,7,0)))</f>
        <v>-700.1</v>
      </c>
      <c r="AJ987" s="32">
        <f>IF(ISNA(VLOOKUP($B987,'[2]Total_DARF''s_Est_Mun+Acerto'!$A$35:$L$5599,8,0)),0,(VLOOKUP($B987,'[2]Total_DARF''s_Est_Mun+Acerto'!$A$35:$L$5599,8,0)))</f>
        <v>0</v>
      </c>
      <c r="AK987" s="32">
        <f>IF(ISNA(VLOOKUP($B987,'[2]Total_DARF''s_Est_Mun+Acerto'!$A$35:$L$5599,10,0)),0,(VLOOKUP($B987,'[2]Total_DARF''s_Est_Mun+Acerto'!$A$35:$L$5599,10,0)))</f>
        <v>0</v>
      </c>
      <c r="AL987" s="32">
        <f>VLOOKUP(B987,'[2]Total_DARF''s_Est_Mun+Acerto'!$A$35:$K$5599,11,0)</f>
        <v>0</v>
      </c>
    </row>
    <row r="988" spans="1:38" ht="12.75" customHeight="1" x14ac:dyDescent="0.2">
      <c r="A988" s="4" t="s">
        <v>792</v>
      </c>
      <c r="B988" s="81" t="s">
        <v>687</v>
      </c>
      <c r="C988" s="9">
        <f t="shared" si="591"/>
        <v>45052.82</v>
      </c>
      <c r="D988" s="9" t="str">
        <f t="shared" si="592"/>
        <v/>
      </c>
      <c r="E988" s="9" t="str">
        <f t="shared" si="593"/>
        <v/>
      </c>
      <c r="F988" s="9" t="str">
        <f t="shared" si="585"/>
        <v/>
      </c>
      <c r="G988" s="9" t="str">
        <f t="shared" si="594"/>
        <v/>
      </c>
      <c r="H988" s="9" t="str">
        <f>IF((AB988&gt;0),(TRUNC(([1]Mar!$C$6*(AB988-AC988)),2)+TRUNC(([1]Mar!$D$6*(AB988-AC988)),2)+TRUNC(([1]Mar!$E$6*(AB988-AC988)),2)),"")</f>
        <v/>
      </c>
      <c r="I988" s="9" t="str">
        <f t="shared" ref="I988:I1052" si="598">IF((IF((H988=""),W988,(W988-H988)))=0,"",(IF((H988=""),W988,(W988-H988))))</f>
        <v/>
      </c>
      <c r="J988" s="20" t="str">
        <f t="shared" si="596"/>
        <v/>
      </c>
      <c r="K988" s="20">
        <f t="shared" ref="K988:K1052" si="599">SUM(C988:J988)</f>
        <v>45052.82</v>
      </c>
      <c r="L988" s="23">
        <f>VLOOKUP(B988,'[2]Total_DARF''s_Est_Mun+Acerto'!$A$35:$L$5598,6,FALSE)</f>
        <v>45052.82</v>
      </c>
      <c r="M988" s="23">
        <f t="shared" si="586"/>
        <v>0</v>
      </c>
      <c r="N988" s="34" t="str">
        <f>IF(ISERROR(VLOOKUP(B988,[3]Rateio_Área_Geoeconômica!$A$4:$F$964,6,0)),"",(VLOOKUP(B988,[3]Rateio_Área_Geoeconômica!$A$4:$F$964,6,0)))</f>
        <v>P</v>
      </c>
      <c r="O988" s="30" t="str">
        <f>IF((IF(ISERROR(VLOOKUP(B988,[4]Original!$B$120:$G$157,6,0)),"",(VLOOKUP(B988,[4]Original!$B$120:$G$157,6,0))))=0,"",(IF(ISERROR(VLOOKUP(B988,[4]Original!$B$120:$G$157,6,0)),"",(VLOOKUP(B988,[4]Original!$B$120:$G$157,6,0)))))</f>
        <v/>
      </c>
      <c r="P988" s="30" t="s">
        <v>1085</v>
      </c>
      <c r="Q988" s="30" t="str">
        <f t="shared" si="597"/>
        <v/>
      </c>
      <c r="R988" s="31" t="str">
        <f>IF(ISERROR(VLOOKUP(B988,'[5]Inst.Marit._Afetados'!$B$5:$C$170,2,0)),"",(VLOOKUP(B988,'[5]Inst.Marit._Afetados'!$B$5:$C$170,2,0)))</f>
        <v/>
      </c>
      <c r="S988" s="30" t="str">
        <f t="shared" ref="S988:S1052" si="600">IF(E988&lt;&gt;"",4,"")</f>
        <v/>
      </c>
      <c r="T988" s="32">
        <f>VLOOKUP(B988,[6]Municipios!$B$7:$J$5574,3,0)+VLOOKUP(B988,[6]Municipios!$B$7:$J$5574,4,0)+VLOOKUP(B988,[6]Municipios!$B$7:$J$5574,5,0)</f>
        <v>45052.82</v>
      </c>
      <c r="U988" s="32">
        <f>VLOOKUP(B988,[6]Municipios!$B$7:$J$5574,6,0)+VLOOKUP(B988,[6]Municipios!$B$7:$J$5574,7,0)+VLOOKUP(B988,[6]Municipios!$B$7:$J$5574,8,0)</f>
        <v>0</v>
      </c>
      <c r="V988" s="32">
        <f>VLOOKUP(B988,[6]Instalaçoes!$B$7:$J$5570,3,0)+VLOOKUP(B988,[6]Instalaçoes!$B$7:$J$5570,4,0)+VLOOKUP(B988,[6]Instalaçoes!$B$7:$J$5570,5,0)</f>
        <v>0</v>
      </c>
      <c r="W988" s="32">
        <f>VLOOKUP(B988,[6]Instalaçoes!$B$7:$J$5570,6,0)+VLOOKUP(B988,[6]Instalaçoes!$B$7:$J$5570,7,0)+VLOOKUP(B988,[6]Instalaçoes!$B$7:$J$5570,8,0)</f>
        <v>0</v>
      </c>
      <c r="X988" s="32"/>
      <c r="Y988" s="32"/>
      <c r="Z988" s="32"/>
      <c r="AA988" s="32"/>
      <c r="AB988" s="30">
        <f>IF((Q988&lt;&gt;""),VLOOKUP(B988,[7]Coeficiente_Municípios!$A$6:$Z$5570,8,0),0)</f>
        <v>0</v>
      </c>
      <c r="AC988" s="30">
        <f>IF((R988&lt;&gt;""),VLOOKUP(B988,'[5]Inst.Marit._Afetados'!$B$5:$F$170,5,0),0)</f>
        <v>0</v>
      </c>
      <c r="AD988" s="30">
        <f>IF((S988&lt;&gt;""),VLOOKUP(B988,[7]Coeficiente_Municípios!$A$6:$Z$5570,7,0),0)</f>
        <v>0</v>
      </c>
      <c r="AE988" s="30">
        <f>IF((R988&lt;&gt;""),VLOOKUP(B988,'[5]Inst.Marit._Afetados'!$B$5:$F$170,4,0),0)</f>
        <v>0</v>
      </c>
      <c r="AG988" s="32">
        <f>VLOOKUP($B988,'[2]5411_5%'!$A$15:$C$5606,3,0)-VLOOKUP($B988,'[2]5411_5%'!$A$15:$C$5606,2,0)</f>
        <v>0</v>
      </c>
      <c r="AH988" s="32">
        <f>VLOOKUP($B988,'[2]5411_&gt;5%'!$A$13:$C$5604,3,0)-VLOOKUP($B988,'[2]5411_&gt;5%'!$A$13:$C$5604,2,0)</f>
        <v>0</v>
      </c>
      <c r="AI988" s="32">
        <f>IF(ISNA(VLOOKUP($B988,'[2]Total_DARF''s_Est_Mun+Acerto'!$A$35:$L$5599,7,0)),0,(VLOOKUP($B988,'[2]Total_DARF''s_Est_Mun+Acerto'!$A$35:$L$5599,7,0)))</f>
        <v>0</v>
      </c>
      <c r="AJ988" s="32">
        <f>IF(ISNA(VLOOKUP($B988,'[2]Total_DARF''s_Est_Mun+Acerto'!$A$35:$L$5599,8,0)),0,(VLOOKUP($B988,'[2]Total_DARF''s_Est_Mun+Acerto'!$A$35:$L$5599,8,0)))</f>
        <v>0</v>
      </c>
      <c r="AK988" s="32">
        <f>IF(ISNA(VLOOKUP($B988,'[2]Total_DARF''s_Est_Mun+Acerto'!$A$35:$L$5599,10,0)),0,(VLOOKUP($B988,'[2]Total_DARF''s_Est_Mun+Acerto'!$A$35:$L$5599,10,0)))</f>
        <v>0</v>
      </c>
      <c r="AL988" s="32">
        <f>VLOOKUP(B988,'[2]Total_DARF''s_Est_Mun+Acerto'!$A$35:$K$5599,11,0)</f>
        <v>0</v>
      </c>
    </row>
    <row r="989" spans="1:38" ht="12.75" customHeight="1" x14ac:dyDescent="0.2">
      <c r="A989" s="4" t="s">
        <v>792</v>
      </c>
      <c r="B989" s="81" t="s">
        <v>688</v>
      </c>
      <c r="C989" s="9">
        <f t="shared" si="591"/>
        <v>32180.59</v>
      </c>
      <c r="D989" s="9" t="str">
        <f t="shared" si="592"/>
        <v/>
      </c>
      <c r="E989" s="9" t="str">
        <f t="shared" si="593"/>
        <v/>
      </c>
      <c r="F989" s="9" t="str">
        <f t="shared" si="585"/>
        <v/>
      </c>
      <c r="G989" s="9" t="str">
        <f t="shared" si="594"/>
        <v/>
      </c>
      <c r="H989" s="9" t="str">
        <f>IF((AB989&gt;0),(TRUNC(([1]Mar!$C$6*(AB989-AC989)),2)+TRUNC(([1]Mar!$D$6*(AB989-AC989)),2)+TRUNC(([1]Mar!$E$6*(AB989-AC989)),2)),"")</f>
        <v/>
      </c>
      <c r="I989" s="9" t="str">
        <f t="shared" si="598"/>
        <v/>
      </c>
      <c r="J989" s="20" t="str">
        <f t="shared" si="596"/>
        <v/>
      </c>
      <c r="K989" s="20">
        <f t="shared" si="599"/>
        <v>32180.59</v>
      </c>
      <c r="L989" s="23">
        <f>VLOOKUP(B989,'[2]Total_DARF''s_Est_Mun+Acerto'!$A$35:$L$5598,6,FALSE)</f>
        <v>32180.59</v>
      </c>
      <c r="M989" s="23">
        <f t="shared" si="586"/>
        <v>0</v>
      </c>
      <c r="N989" s="34" t="str">
        <f>IF(ISERROR(VLOOKUP(B989,[3]Rateio_Área_Geoeconômica!$A$4:$F$964,6,0)),"",(VLOOKUP(B989,[3]Rateio_Área_Geoeconômica!$A$4:$F$964,6,0)))</f>
        <v>P</v>
      </c>
      <c r="O989" s="30" t="str">
        <f>IF((IF(ISERROR(VLOOKUP(B989,[4]Original!$B$120:$G$157,6,0)),"",(VLOOKUP(B989,[4]Original!$B$120:$G$157,6,0))))=0,"",(IF(ISERROR(VLOOKUP(B989,[4]Original!$B$120:$G$157,6,0)),"",(VLOOKUP(B989,[4]Original!$B$120:$G$157,6,0)))))</f>
        <v/>
      </c>
      <c r="P989" s="30" t="s">
        <v>1085</v>
      </c>
      <c r="Q989" s="30" t="str">
        <f t="shared" si="597"/>
        <v/>
      </c>
      <c r="R989" s="31" t="str">
        <f>IF(ISERROR(VLOOKUP(B989,'[5]Inst.Marit._Afetados'!$B$5:$C$170,2,0)),"",(VLOOKUP(B989,'[5]Inst.Marit._Afetados'!$B$5:$C$170,2,0)))</f>
        <v/>
      </c>
      <c r="S989" s="30" t="str">
        <f t="shared" si="600"/>
        <v/>
      </c>
      <c r="T989" s="32">
        <f>VLOOKUP(B989,[6]Municipios!$B$7:$J$5574,3,0)+VLOOKUP(B989,[6]Municipios!$B$7:$J$5574,4,0)+VLOOKUP(B989,[6]Municipios!$B$7:$J$5574,5,0)</f>
        <v>32180.59</v>
      </c>
      <c r="U989" s="32">
        <f>VLOOKUP(B989,[6]Municipios!$B$7:$J$5574,6,0)+VLOOKUP(B989,[6]Municipios!$B$7:$J$5574,7,0)+VLOOKUP(B989,[6]Municipios!$B$7:$J$5574,8,0)</f>
        <v>0</v>
      </c>
      <c r="V989" s="32">
        <f>VLOOKUP(B989,[6]Instalaçoes!$B$7:$J$5570,3,0)+VLOOKUP(B989,[6]Instalaçoes!$B$7:$J$5570,4,0)+VLOOKUP(B989,[6]Instalaçoes!$B$7:$J$5570,5,0)</f>
        <v>0</v>
      </c>
      <c r="W989" s="32">
        <f>VLOOKUP(B989,[6]Instalaçoes!$B$7:$J$5570,6,0)+VLOOKUP(B989,[6]Instalaçoes!$B$7:$J$5570,7,0)+VLOOKUP(B989,[6]Instalaçoes!$B$7:$J$5570,8,0)</f>
        <v>0</v>
      </c>
      <c r="X989" s="32"/>
      <c r="Y989" s="32"/>
      <c r="Z989" s="32"/>
      <c r="AA989" s="32"/>
      <c r="AB989" s="30">
        <f>IF((Q989&lt;&gt;""),VLOOKUP(B989,[7]Coeficiente_Municípios!$A$6:$Z$5570,8,0),0)</f>
        <v>0</v>
      </c>
      <c r="AC989" s="30">
        <f>IF((R989&lt;&gt;""),VLOOKUP(B989,'[5]Inst.Marit._Afetados'!$B$5:$F$170,5,0),0)</f>
        <v>0</v>
      </c>
      <c r="AD989" s="30">
        <f>IF((S989&lt;&gt;""),VLOOKUP(B989,[7]Coeficiente_Municípios!$A$6:$Z$5570,7,0),0)</f>
        <v>0</v>
      </c>
      <c r="AE989" s="30">
        <f>IF((R989&lt;&gt;""),VLOOKUP(B989,'[5]Inst.Marit._Afetados'!$B$5:$F$170,4,0),0)</f>
        <v>0</v>
      </c>
      <c r="AG989" s="32">
        <f>VLOOKUP($B989,'[2]5411_5%'!$A$15:$C$5606,3,0)-VLOOKUP($B989,'[2]5411_5%'!$A$15:$C$5606,2,0)</f>
        <v>0</v>
      </c>
      <c r="AH989" s="32">
        <f>VLOOKUP($B989,'[2]5411_&gt;5%'!$A$13:$C$5604,3,0)-VLOOKUP($B989,'[2]5411_&gt;5%'!$A$13:$C$5604,2,0)</f>
        <v>0</v>
      </c>
      <c r="AI989" s="32">
        <f>IF(ISNA(VLOOKUP($B989,'[2]Total_DARF''s_Est_Mun+Acerto'!$A$35:$L$5599,7,0)),0,(VLOOKUP($B989,'[2]Total_DARF''s_Est_Mun+Acerto'!$A$35:$L$5599,7,0)))</f>
        <v>0</v>
      </c>
      <c r="AJ989" s="32">
        <f>IF(ISNA(VLOOKUP($B989,'[2]Total_DARF''s_Est_Mun+Acerto'!$A$35:$L$5599,8,0)),0,(VLOOKUP($B989,'[2]Total_DARF''s_Est_Mun+Acerto'!$A$35:$L$5599,8,0)))</f>
        <v>0</v>
      </c>
      <c r="AK989" s="32">
        <f>IF(ISNA(VLOOKUP($B989,'[2]Total_DARF''s_Est_Mun+Acerto'!$A$35:$L$5599,10,0)),0,(VLOOKUP($B989,'[2]Total_DARF''s_Est_Mun+Acerto'!$A$35:$L$5599,10,0)))</f>
        <v>0</v>
      </c>
      <c r="AL989" s="32">
        <f>VLOOKUP(B989,'[2]Total_DARF''s_Est_Mun+Acerto'!$A$35:$K$5599,11,0)</f>
        <v>0</v>
      </c>
    </row>
    <row r="990" spans="1:38" ht="12.75" customHeight="1" x14ac:dyDescent="0.2">
      <c r="A990" s="4" t="s">
        <v>792</v>
      </c>
      <c r="B990" s="80" t="s">
        <v>689</v>
      </c>
      <c r="C990" s="9">
        <f t="shared" si="591"/>
        <v>45052.82</v>
      </c>
      <c r="D990" s="9" t="str">
        <f t="shared" si="592"/>
        <v/>
      </c>
      <c r="E990" s="9" t="str">
        <f t="shared" si="593"/>
        <v/>
      </c>
      <c r="F990" s="9">
        <f t="shared" si="585"/>
        <v>187649.74</v>
      </c>
      <c r="G990" s="9">
        <f t="shared" si="594"/>
        <v>1418850.58</v>
      </c>
      <c r="H990" s="9">
        <f>IF((AB990&gt;0),(TRUNC(([1]Mar!$C$6*(AB990-AC990)),2)+TRUNC(([1]Mar!$D$6*(AB990-AC990)),2)+TRUNC(([1]Mar!$E$6*(AB990-AC990)),2)),"")</f>
        <v>809769.76</v>
      </c>
      <c r="I990" s="9">
        <f t="shared" si="598"/>
        <v>2223529.9832563614</v>
      </c>
      <c r="J990" s="20">
        <f t="shared" si="596"/>
        <v>56619.039999999804</v>
      </c>
      <c r="K990" s="20">
        <f t="shared" si="599"/>
        <v>4741471.9232563619</v>
      </c>
      <c r="L990" s="23">
        <f>VLOOKUP(B990,'[2]Total_DARF''s_Est_Mun+Acerto'!$A$35:$L$5598,6,FALSE)</f>
        <v>4741471.92</v>
      </c>
      <c r="M990" s="23">
        <f t="shared" si="586"/>
        <v>3.2563619315624237E-3</v>
      </c>
      <c r="N990" s="34" t="str">
        <f>IF(ISERROR(VLOOKUP(B990,[3]Rateio_Área_Geoeconômica!$A$4:$F$964,6,0)),"",(VLOOKUP(B990,[3]Rateio_Área_Geoeconômica!$A$4:$F$964,6,0)))</f>
        <v>P</v>
      </c>
      <c r="O990" s="30" t="str">
        <f>IF((IF(ISERROR(VLOOKUP(B990,[4]Original!$B$120:$G$157,6,0)),"",(VLOOKUP(B990,[4]Original!$B$120:$G$157,6,0))))=0,"",(IF(ISERROR(VLOOKUP(B990,[4]Original!$B$120:$G$157,6,0)),"",(VLOOKUP(B990,[4]Original!$B$120:$G$157,6,0)))))</f>
        <v/>
      </c>
      <c r="P990" s="30" t="s">
        <v>1085</v>
      </c>
      <c r="Q990" s="30">
        <f t="shared" si="597"/>
        <v>3</v>
      </c>
      <c r="R990" s="31" t="str">
        <f>IF(ISERROR(VLOOKUP(B990,'[5]Inst.Marit._Afetados'!$B$5:$C$170,2,0)),"",(VLOOKUP(B990,'[5]Inst.Marit._Afetados'!$B$5:$C$170,2,0)))</f>
        <v>S</v>
      </c>
      <c r="S990" s="30" t="str">
        <f t="shared" si="600"/>
        <v/>
      </c>
      <c r="T990" s="32">
        <f>VLOOKUP(B990,[6]Municipios!$B$7:$J$5574,3,0)+VLOOKUP(B990,[6]Municipios!$B$7:$J$5574,4,0)+VLOOKUP(B990,[6]Municipios!$B$7:$J$5574,5,0)</f>
        <v>45052.82</v>
      </c>
      <c r="U990" s="32">
        <f>VLOOKUP(B990,[6]Municipios!$B$7:$J$5574,6,0)+VLOOKUP(B990,[6]Municipios!$B$7:$J$5574,7,0)+VLOOKUP(B990,[6]Municipios!$B$7:$J$5574,8,0)</f>
        <v>1418850.58</v>
      </c>
      <c r="V990" s="32">
        <f>VLOOKUP(B990,[6]Instalaçoes!$B$7:$J$5570,3,0)+VLOOKUP(B990,[6]Instalaçoes!$B$7:$J$5570,4,0)+VLOOKUP(B990,[6]Instalaçoes!$B$7:$J$5570,5,0)</f>
        <v>187649.74</v>
      </c>
      <c r="W990" s="32">
        <f>VLOOKUP(B990,[6]Instalaçoes!$B$7:$J$5570,6,0)+VLOOKUP(B990,[6]Instalaçoes!$B$7:$J$5570,7,0)+VLOOKUP(B990,[6]Instalaçoes!$B$7:$J$5570,8,0)</f>
        <v>3033299.7432563612</v>
      </c>
      <c r="X990" s="32"/>
      <c r="Y990" s="32"/>
      <c r="Z990" s="32"/>
      <c r="AA990" s="32"/>
      <c r="AB990" s="30">
        <f>IF((Q990&lt;&gt;""),VLOOKUP(B990,[7]Coeficiente_Municípios!$A$6:$Z$5570,8,0),0)</f>
        <v>3.8904184080849384E-2</v>
      </c>
      <c r="AC990" s="30">
        <f>IF((R990&lt;&gt;""),VLOOKUP(B990,'[5]Inst.Marit._Afetados'!$B$5:$F$170,5,0),0)</f>
        <v>2.8518322260000003E-2</v>
      </c>
      <c r="AD990" s="30">
        <f>IF((S990&lt;&gt;""),VLOOKUP(B990,[7]Coeficiente_Municípios!$A$6:$Z$5570,7,0),0)</f>
        <v>0</v>
      </c>
      <c r="AE990" s="30">
        <f>IF((R990&lt;&gt;""),VLOOKUP(B990,'[5]Inst.Marit._Afetados'!$B$5:$F$170,4,0),0)</f>
        <v>7.19970994E-3</v>
      </c>
      <c r="AG990" s="32">
        <f>VLOOKUP($B990,'[2]5411_5%'!$A$15:$C$5606,3,0)-VLOOKUP($B990,'[2]5411_5%'!$A$15:$C$5606,2,0)</f>
        <v>0</v>
      </c>
      <c r="AH990" s="32">
        <f>VLOOKUP($B990,'[2]5411_&gt;5%'!$A$13:$C$5604,3,0)-VLOOKUP($B990,'[2]5411_&gt;5%'!$A$13:$C$5604,2,0)</f>
        <v>0</v>
      </c>
      <c r="AI990" s="32">
        <f>IF(ISNA(VLOOKUP($B990,'[2]Total_DARF''s_Est_Mun+Acerto'!$A$35:$L$5599,7,0)),0,(VLOOKUP($B990,'[2]Total_DARF''s_Est_Mun+Acerto'!$A$35:$L$5599,7,0)))</f>
        <v>-700.1</v>
      </c>
      <c r="AJ990" s="32">
        <f>IF(ISNA(VLOOKUP($B990,'[2]Total_DARF''s_Est_Mun+Acerto'!$A$35:$L$5599,8,0)),0,(VLOOKUP($B990,'[2]Total_DARF''s_Est_Mun+Acerto'!$A$35:$L$5599,8,0)))</f>
        <v>1185315.44</v>
      </c>
      <c r="AK990" s="32">
        <f>IF(ISNA(VLOOKUP($B990,'[2]Total_DARF''s_Est_Mun+Acerto'!$A$35:$L$5599,10,0)),0,(VLOOKUP($B990,'[2]Total_DARF''s_Est_Mun+Acerto'!$A$35:$L$5599,10,0)))</f>
        <v>-1127996.3</v>
      </c>
      <c r="AL990" s="32">
        <f>VLOOKUP(B990,'[2]Total_DARF''s_Est_Mun+Acerto'!$A$35:$K$5599,11,0)</f>
        <v>0</v>
      </c>
    </row>
    <row r="991" spans="1:38" ht="12.75" customHeight="1" x14ac:dyDescent="0.2">
      <c r="A991" s="4" t="s">
        <v>792</v>
      </c>
      <c r="B991" s="80" t="s">
        <v>1047</v>
      </c>
      <c r="C991" s="9" t="str">
        <f t="shared" ref="C991" si="601">IF((N991="P"),T991,"")</f>
        <v/>
      </c>
      <c r="D991" s="9" t="str">
        <f t="shared" ref="D991" si="602">IF((N991="S"),T991,"")</f>
        <v/>
      </c>
      <c r="E991" s="9" t="str">
        <f t="shared" ref="E991" si="603">IF((N991="L"),T991,"")</f>
        <v/>
      </c>
      <c r="F991" s="9">
        <f t="shared" si="585"/>
        <v>187649.74</v>
      </c>
      <c r="G991" s="9" t="str">
        <f t="shared" ref="G991" si="604">IF((U991=0),"",U991)</f>
        <v/>
      </c>
      <c r="H991" s="9">
        <f>IF((AB991&gt;0),(TRUNC(([1]Mar!$C$6*(AB991-AC991)),2)+TRUNC(([1]Mar!$D$6*(AB991-AC991)),2)+TRUNC(([1]Mar!$E$6*(AB991-AC991)),2)),"")</f>
        <v>39.33</v>
      </c>
      <c r="I991" s="9">
        <f t="shared" si="598"/>
        <v>7.9784289991948754E-3</v>
      </c>
      <c r="J991" s="20">
        <f t="shared" si="596"/>
        <v>-700.1</v>
      </c>
      <c r="K991" s="20">
        <f t="shared" si="599"/>
        <v>186988.97797842897</v>
      </c>
      <c r="L991" s="23">
        <f>VLOOKUP(B991,'[2]Total_DARF''s_Est_Mun+Acerto'!$A$35:$L$5598,6,FALSE)</f>
        <v>186988.98</v>
      </c>
      <c r="M991" s="23">
        <f t="shared" si="586"/>
        <v>-2.0215710392221808E-3</v>
      </c>
      <c r="N991" s="34" t="str">
        <f>IF(ISERROR(VLOOKUP(B991,[3]Rateio_Área_Geoeconômica!$A$4:$F$964,6,0)),"",(VLOOKUP(B991,[3]Rateio_Área_Geoeconômica!$A$4:$F$964,6,0)))</f>
        <v/>
      </c>
      <c r="O991" s="30" t="str">
        <f>IF((IF(ISERROR(VLOOKUP(B991,[4]Original!$B$120:$G$157,6,0)),"",(VLOOKUP(B991,[4]Original!$B$120:$G$157,6,0))))=0,"",(IF(ISERROR(VLOOKUP(B991,[4]Original!$B$120:$G$157,6,0)),"",(VLOOKUP(B991,[4]Original!$B$120:$G$157,6,0)))))</f>
        <v/>
      </c>
      <c r="P991" s="30" t="s">
        <v>1085</v>
      </c>
      <c r="Q991" s="30">
        <f t="shared" si="597"/>
        <v>3</v>
      </c>
      <c r="R991" s="31" t="str">
        <f>IF(ISERROR(VLOOKUP(B991,'[5]Inst.Marit._Afetados'!$B$5:$C$170,2,0)),"",(VLOOKUP(B991,'[5]Inst.Marit._Afetados'!$B$5:$C$170,2,0)))</f>
        <v/>
      </c>
      <c r="S991" s="30" t="str">
        <f t="shared" si="600"/>
        <v/>
      </c>
      <c r="T991" s="32">
        <f>VLOOKUP(B991,[6]Municipios!$B$7:$J$5574,3,0)+VLOOKUP(B991,[6]Municipios!$B$7:$J$5574,4,0)+VLOOKUP(B991,[6]Municipios!$B$7:$J$5574,5,0)</f>
        <v>0</v>
      </c>
      <c r="U991" s="32">
        <f>VLOOKUP(B991,[6]Municipios!$B$7:$J$5574,6,0)+VLOOKUP(B991,[6]Municipios!$B$7:$J$5574,7,0)+VLOOKUP(B991,[6]Municipios!$B$7:$J$5574,8,0)</f>
        <v>0</v>
      </c>
      <c r="V991" s="32">
        <f>VLOOKUP(B991,[6]Instalaçoes!$B$7:$J$5570,3,0)+VLOOKUP(B991,[6]Instalaçoes!$B$7:$J$5570,4,0)+VLOOKUP(B991,[6]Instalaçoes!$B$7:$J$5570,5,0)</f>
        <v>187649.74</v>
      </c>
      <c r="W991" s="32">
        <f>VLOOKUP(B991,[6]Instalaçoes!$B$7:$J$5570,6,0)+VLOOKUP(B991,[6]Instalaçoes!$B$7:$J$5570,7,0)+VLOOKUP(B991,[6]Instalaçoes!$B$7:$J$5570,8,0)</f>
        <v>39.337978428999193</v>
      </c>
      <c r="X991" s="32"/>
      <c r="Y991" s="32"/>
      <c r="Z991" s="32"/>
      <c r="AA991" s="32"/>
      <c r="AB991" s="30">
        <f>IF((Q991&lt;&gt;""),VLOOKUP(B991,[7]Coeficiente_Municípios!$A$6:$Z$5570,8,0),0)</f>
        <v>5.0453700052976369E-7</v>
      </c>
      <c r="AC991" s="30">
        <f>IF((R991&lt;&gt;""),VLOOKUP(B991,'[5]Inst.Marit._Afetados'!$B$5:$F$170,5,0),0)</f>
        <v>0</v>
      </c>
      <c r="AD991" s="30">
        <f>IF((S991&lt;&gt;""),VLOOKUP(B991,[7]Coeficiente_Municípios!$A$6:$Z$5570,7,0),0)</f>
        <v>0</v>
      </c>
      <c r="AE991" s="30">
        <f>IF((R991&lt;&gt;""),VLOOKUP(B991,'[5]Inst.Marit._Afetados'!$B$5:$F$170,4,0),0)</f>
        <v>0</v>
      </c>
      <c r="AG991" s="32">
        <f>VLOOKUP($B991,'[2]5411_5%'!$A$15:$C$5606,3,0)-VLOOKUP($B991,'[2]5411_5%'!$A$15:$C$5606,2,0)</f>
        <v>0</v>
      </c>
      <c r="AH991" s="32">
        <f>VLOOKUP($B991,'[2]5411_&gt;5%'!$A$13:$C$5604,3,0)-VLOOKUP($B991,'[2]5411_&gt;5%'!$A$13:$C$5604,2,0)</f>
        <v>0</v>
      </c>
      <c r="AI991" s="32">
        <f>IF(ISNA(VLOOKUP($B991,'[2]Total_DARF''s_Est_Mun+Acerto'!$A$35:$L$5599,7,0)),0,(VLOOKUP($B991,'[2]Total_DARF''s_Est_Mun+Acerto'!$A$35:$L$5599,7,0)))</f>
        <v>-700.1</v>
      </c>
      <c r="AJ991" s="32">
        <f>IF(ISNA(VLOOKUP($B991,'[2]Total_DARF''s_Est_Mun+Acerto'!$A$35:$L$5599,8,0)),0,(VLOOKUP($B991,'[2]Total_DARF''s_Est_Mun+Acerto'!$A$35:$L$5599,8,0)))</f>
        <v>0</v>
      </c>
      <c r="AK991" s="32">
        <f>IF(ISNA(VLOOKUP($B991,'[2]Total_DARF''s_Est_Mun+Acerto'!$A$35:$L$5599,10,0)),0,(VLOOKUP($B991,'[2]Total_DARF''s_Est_Mun+Acerto'!$A$35:$L$5599,10,0)))</f>
        <v>0</v>
      </c>
      <c r="AL991" s="32">
        <f>VLOOKUP(B991,'[2]Total_DARF''s_Est_Mun+Acerto'!$A$35:$K$5599,11,0)</f>
        <v>0</v>
      </c>
    </row>
    <row r="992" spans="1:38" ht="12.75" customHeight="1" x14ac:dyDescent="0.2">
      <c r="A992" s="4" t="s">
        <v>792</v>
      </c>
      <c r="B992" s="81" t="s">
        <v>690</v>
      </c>
      <c r="C992" s="9" t="str">
        <f t="shared" si="591"/>
        <v/>
      </c>
      <c r="D992" s="9" t="str">
        <f t="shared" si="592"/>
        <v/>
      </c>
      <c r="E992" s="9">
        <f t="shared" si="593"/>
        <v>3794.83</v>
      </c>
      <c r="F992" s="9" t="str">
        <f t="shared" si="585"/>
        <v/>
      </c>
      <c r="G992" s="9" t="str">
        <f t="shared" si="594"/>
        <v/>
      </c>
      <c r="H992" s="9" t="str">
        <f>IF((AB992&gt;0),(TRUNC(([1]Mar!$C$6*(AB992-AC992)),2)+TRUNC(([1]Mar!$D$6*(AB992-AC992)),2)+TRUNC(([1]Mar!$E$6*(AB992-AC992)),2)),"")</f>
        <v/>
      </c>
      <c r="I992" s="9" t="str">
        <f t="shared" si="598"/>
        <v/>
      </c>
      <c r="J992" s="20" t="str">
        <f t="shared" si="596"/>
        <v/>
      </c>
      <c r="K992" s="20">
        <f t="shared" si="599"/>
        <v>3794.83</v>
      </c>
      <c r="L992" s="23">
        <f>VLOOKUP(B992,'[2]Total_DARF''s_Est_Mun+Acerto'!$A$35:$L$5598,6,FALSE)</f>
        <v>3794.83</v>
      </c>
      <c r="M992" s="23">
        <f t="shared" si="586"/>
        <v>0</v>
      </c>
      <c r="N992" s="34" t="str">
        <f>IF(ISERROR(VLOOKUP(B992,[3]Rateio_Área_Geoeconômica!$A$4:$F$964,6,0)),"",(VLOOKUP(B992,[3]Rateio_Área_Geoeconômica!$A$4:$F$964,6,0)))</f>
        <v>L</v>
      </c>
      <c r="O992" s="30" t="str">
        <f>IF((IF(ISERROR(VLOOKUP(B992,[4]Original!$B$120:$G$157,6,0)),"",(VLOOKUP(B992,[4]Original!$B$120:$G$157,6,0))))=0,"",(IF(ISERROR(VLOOKUP(B992,[4]Original!$B$120:$G$157,6,0)),"",(VLOOKUP(B992,[4]Original!$B$120:$G$157,6,0)))))</f>
        <v/>
      </c>
      <c r="P992" s="30" t="s">
        <v>1085</v>
      </c>
      <c r="Q992" s="30" t="str">
        <f t="shared" si="597"/>
        <v/>
      </c>
      <c r="R992" s="31" t="str">
        <f>IF(ISERROR(VLOOKUP(B992,'[5]Inst.Marit._Afetados'!$B$5:$C$170,2,0)),"",(VLOOKUP(B992,'[5]Inst.Marit._Afetados'!$B$5:$C$170,2,0)))</f>
        <v/>
      </c>
      <c r="S992" s="30">
        <f t="shared" si="600"/>
        <v>4</v>
      </c>
      <c r="T992" s="32">
        <f>VLOOKUP(B992,[6]Municipios!$B$7:$J$5574,3,0)+VLOOKUP(B992,[6]Municipios!$B$7:$J$5574,4,0)+VLOOKUP(B992,[6]Municipios!$B$7:$J$5574,5,0)</f>
        <v>3794.83</v>
      </c>
      <c r="U992" s="32">
        <f>VLOOKUP(B992,[6]Municipios!$B$7:$J$5574,6,0)+VLOOKUP(B992,[6]Municipios!$B$7:$J$5574,7,0)+VLOOKUP(B992,[6]Municipios!$B$7:$J$5574,8,0)</f>
        <v>0</v>
      </c>
      <c r="V992" s="32">
        <f>VLOOKUP(B992,[6]Instalaçoes!$B$7:$J$5570,3,0)+VLOOKUP(B992,[6]Instalaçoes!$B$7:$J$5570,4,0)+VLOOKUP(B992,[6]Instalaçoes!$B$7:$J$5570,5,0)</f>
        <v>0</v>
      </c>
      <c r="W992" s="32">
        <f>VLOOKUP(B992,[6]Instalaçoes!$B$7:$J$5570,6,0)+VLOOKUP(B992,[6]Instalaçoes!$B$7:$J$5570,7,0)+VLOOKUP(B992,[6]Instalaçoes!$B$7:$J$5570,8,0)</f>
        <v>0</v>
      </c>
      <c r="X992" s="32"/>
      <c r="Y992" s="32"/>
      <c r="Z992" s="32"/>
      <c r="AA992" s="32"/>
      <c r="AB992" s="30">
        <f>IF((Q992&lt;&gt;""),VLOOKUP(B992,[7]Coeficiente_Municípios!$A$6:$Z$5570,8,0),0)</f>
        <v>0</v>
      </c>
      <c r="AC992" s="30">
        <f>IF((R992&lt;&gt;""),VLOOKUP(B992,'[5]Inst.Marit._Afetados'!$B$5:$F$170,5,0),0)</f>
        <v>0</v>
      </c>
      <c r="AD992" s="30">
        <f>IF((S992&lt;&gt;""),VLOOKUP(B992,[7]Coeficiente_Municípios!$A$6:$Z$5570,7,0),0)</f>
        <v>0</v>
      </c>
      <c r="AE992" s="30">
        <f>IF((R992&lt;&gt;""),VLOOKUP(B992,'[5]Inst.Marit._Afetados'!$B$5:$F$170,4,0),0)</f>
        <v>0</v>
      </c>
      <c r="AG992" s="32">
        <f>VLOOKUP($B992,'[2]5411_5%'!$A$15:$C$5606,3,0)-VLOOKUP($B992,'[2]5411_5%'!$A$15:$C$5606,2,0)</f>
        <v>0</v>
      </c>
      <c r="AH992" s="32">
        <f>VLOOKUP($B992,'[2]5411_&gt;5%'!$A$13:$C$5604,3,0)-VLOOKUP($B992,'[2]5411_&gt;5%'!$A$13:$C$5604,2,0)</f>
        <v>0</v>
      </c>
      <c r="AI992" s="32">
        <f>IF(ISNA(VLOOKUP($B992,'[2]Total_DARF''s_Est_Mun+Acerto'!$A$35:$L$5599,7,0)),0,(VLOOKUP($B992,'[2]Total_DARF''s_Est_Mun+Acerto'!$A$35:$L$5599,7,0)))</f>
        <v>0</v>
      </c>
      <c r="AJ992" s="32">
        <f>IF(ISNA(VLOOKUP($B992,'[2]Total_DARF''s_Est_Mun+Acerto'!$A$35:$L$5599,8,0)),0,(VLOOKUP($B992,'[2]Total_DARF''s_Est_Mun+Acerto'!$A$35:$L$5599,8,0)))</f>
        <v>0</v>
      </c>
      <c r="AK992" s="32">
        <f>IF(ISNA(VLOOKUP($B992,'[2]Total_DARF''s_Est_Mun+Acerto'!$A$35:$L$5599,10,0)),0,(VLOOKUP($B992,'[2]Total_DARF''s_Est_Mun+Acerto'!$A$35:$L$5599,10,0)))</f>
        <v>0</v>
      </c>
      <c r="AL992" s="32">
        <f>VLOOKUP(B992,'[2]Total_DARF''s_Est_Mun+Acerto'!$A$35:$K$5599,11,0)</f>
        <v>0</v>
      </c>
    </row>
    <row r="993" spans="1:38" ht="11.4" x14ac:dyDescent="0.2">
      <c r="A993" s="4" t="s">
        <v>792</v>
      </c>
      <c r="B993" s="81" t="s">
        <v>691</v>
      </c>
      <c r="C993" s="9" t="str">
        <f t="shared" si="591"/>
        <v/>
      </c>
      <c r="D993" s="9" t="str">
        <f t="shared" si="592"/>
        <v/>
      </c>
      <c r="E993" s="9">
        <f t="shared" si="593"/>
        <v>4216.4799999999996</v>
      </c>
      <c r="F993" s="9" t="str">
        <f t="shared" si="585"/>
        <v/>
      </c>
      <c r="G993" s="9" t="str">
        <f t="shared" si="594"/>
        <v/>
      </c>
      <c r="H993" s="9" t="str">
        <f>IF((AB993&gt;0),(TRUNC(([1]Mar!$C$6*(AB993-AC993)),2)+TRUNC(([1]Mar!$D$6*(AB993-AC993)),2)+TRUNC(([1]Mar!$E$6*(AB993-AC993)),2)),"")</f>
        <v/>
      </c>
      <c r="I993" s="9" t="str">
        <f t="shared" si="598"/>
        <v/>
      </c>
      <c r="J993" s="20" t="str">
        <f t="shared" si="596"/>
        <v/>
      </c>
      <c r="K993" s="20">
        <f t="shared" si="599"/>
        <v>4216.4799999999996</v>
      </c>
      <c r="L993" s="23">
        <f>VLOOKUP(B993,'[2]Total_DARF''s_Est_Mun+Acerto'!$A$35:$L$5598,6,FALSE)</f>
        <v>4216.4799999999996</v>
      </c>
      <c r="M993" s="23">
        <f t="shared" si="586"/>
        <v>0</v>
      </c>
      <c r="N993" s="34" t="str">
        <f>IF(ISERROR(VLOOKUP(B993,[3]Rateio_Área_Geoeconômica!$A$4:$F$964,6,0)),"",(VLOOKUP(B993,[3]Rateio_Área_Geoeconômica!$A$4:$F$964,6,0)))</f>
        <v>L</v>
      </c>
      <c r="O993" s="30" t="str">
        <f>IF((IF(ISERROR(VLOOKUP(B993,[4]Original!$B$120:$G$157,6,0)),"",(VLOOKUP(B993,[4]Original!$B$120:$G$157,6,0))))=0,"",(IF(ISERROR(VLOOKUP(B993,[4]Original!$B$120:$G$157,6,0)),"",(VLOOKUP(B993,[4]Original!$B$120:$G$157,6,0)))))</f>
        <v/>
      </c>
      <c r="P993" s="30" t="s">
        <v>1085</v>
      </c>
      <c r="Q993" s="30" t="str">
        <f t="shared" si="597"/>
        <v/>
      </c>
      <c r="R993" s="31" t="str">
        <f>IF(ISERROR(VLOOKUP(B993,'[5]Inst.Marit._Afetados'!$B$5:$C$170,2,0)),"",(VLOOKUP(B993,'[5]Inst.Marit._Afetados'!$B$5:$C$170,2,0)))</f>
        <v/>
      </c>
      <c r="S993" s="30">
        <f t="shared" si="600"/>
        <v>4</v>
      </c>
      <c r="T993" s="32">
        <f>VLOOKUP(B993,[6]Municipios!$B$7:$J$5574,3,0)+VLOOKUP(B993,[6]Municipios!$B$7:$J$5574,4,0)+VLOOKUP(B993,[6]Municipios!$B$7:$J$5574,5,0)</f>
        <v>4216.4799999999996</v>
      </c>
      <c r="U993" s="32">
        <f>VLOOKUP(B993,[6]Municipios!$B$7:$J$5574,6,0)+VLOOKUP(B993,[6]Municipios!$B$7:$J$5574,7,0)+VLOOKUP(B993,[6]Municipios!$B$7:$J$5574,8,0)</f>
        <v>0</v>
      </c>
      <c r="V993" s="32">
        <f>VLOOKUP(B993,[6]Instalaçoes!$B$7:$J$5570,3,0)+VLOOKUP(B993,[6]Instalaçoes!$B$7:$J$5570,4,0)+VLOOKUP(B993,[6]Instalaçoes!$B$7:$J$5570,5,0)</f>
        <v>0</v>
      </c>
      <c r="W993" s="32">
        <f>VLOOKUP(B993,[6]Instalaçoes!$B$7:$J$5570,6,0)+VLOOKUP(B993,[6]Instalaçoes!$B$7:$J$5570,7,0)+VLOOKUP(B993,[6]Instalaçoes!$B$7:$J$5570,8,0)</f>
        <v>0</v>
      </c>
      <c r="X993" s="32"/>
      <c r="Y993" s="32"/>
      <c r="Z993" s="32"/>
      <c r="AA993" s="32"/>
      <c r="AB993" s="30">
        <f>IF((Q993&lt;&gt;""),VLOOKUP(B993,[7]Coeficiente_Municípios!$A$6:$Z$5570,8,0),0)</f>
        <v>0</v>
      </c>
      <c r="AC993" s="30">
        <f>IF((R993&lt;&gt;""),VLOOKUP(B993,'[5]Inst.Marit._Afetados'!$B$5:$F$170,5,0),0)</f>
        <v>0</v>
      </c>
      <c r="AD993" s="30">
        <f>IF((S993&lt;&gt;""),VLOOKUP(B993,[7]Coeficiente_Municípios!$A$6:$Z$5570,7,0),0)</f>
        <v>0</v>
      </c>
      <c r="AE993" s="30">
        <f>IF((R993&lt;&gt;""),VLOOKUP(B993,'[5]Inst.Marit._Afetados'!$B$5:$F$170,4,0),0)</f>
        <v>0</v>
      </c>
      <c r="AG993" s="32">
        <f>VLOOKUP($B993,'[2]5411_5%'!$A$15:$C$5606,3,0)-VLOOKUP($B993,'[2]5411_5%'!$A$15:$C$5606,2,0)</f>
        <v>0</v>
      </c>
      <c r="AH993" s="32">
        <f>VLOOKUP($B993,'[2]5411_&gt;5%'!$A$13:$C$5604,3,0)-VLOOKUP($B993,'[2]5411_&gt;5%'!$A$13:$C$5604,2,0)</f>
        <v>0</v>
      </c>
      <c r="AI993" s="32">
        <f>IF(ISNA(VLOOKUP($B993,'[2]Total_DARF''s_Est_Mun+Acerto'!$A$35:$L$5599,7,0)),0,(VLOOKUP($B993,'[2]Total_DARF''s_Est_Mun+Acerto'!$A$35:$L$5599,7,0)))</f>
        <v>0</v>
      </c>
      <c r="AJ993" s="32">
        <f>IF(ISNA(VLOOKUP($B993,'[2]Total_DARF''s_Est_Mun+Acerto'!$A$35:$L$5599,8,0)),0,(VLOOKUP($B993,'[2]Total_DARF''s_Est_Mun+Acerto'!$A$35:$L$5599,8,0)))</f>
        <v>0</v>
      </c>
      <c r="AK993" s="32">
        <f>IF(ISNA(VLOOKUP($B993,'[2]Total_DARF''s_Est_Mun+Acerto'!$A$35:$L$5599,10,0)),0,(VLOOKUP($B993,'[2]Total_DARF''s_Est_Mun+Acerto'!$A$35:$L$5599,10,0)))</f>
        <v>0</v>
      </c>
      <c r="AL993" s="32">
        <f>VLOOKUP(B993,'[2]Total_DARF''s_Est_Mun+Acerto'!$A$35:$K$5599,11,0)</f>
        <v>0</v>
      </c>
    </row>
    <row r="994" spans="1:38" ht="11.4" x14ac:dyDescent="0.2">
      <c r="A994" s="4" t="s">
        <v>792</v>
      </c>
      <c r="B994" s="59" t="s">
        <v>1048</v>
      </c>
      <c r="C994" s="9" t="str">
        <f t="shared" ref="C994" si="605">IF((N994="P"),T994,"")</f>
        <v/>
      </c>
      <c r="D994" s="9" t="str">
        <f t="shared" ref="D994" si="606">IF((N994="S"),T994,"")</f>
        <v/>
      </c>
      <c r="E994" s="9" t="str">
        <f t="shared" ref="E994" si="607">IF((N994="L"),T994,"")</f>
        <v/>
      </c>
      <c r="F994" s="9" t="str">
        <f t="shared" si="585"/>
        <v/>
      </c>
      <c r="G994" s="9" t="str">
        <f t="shared" ref="G994" si="608">IF((U994=0),"",U994)</f>
        <v/>
      </c>
      <c r="H994" s="9" t="str">
        <f>IF((AB994&gt;0),(TRUNC(([1]Mar!$C$6*(AB994-AC994)),2)+TRUNC(([1]Mar!$D$6*(AB994-AC994)),2)+TRUNC(([1]Mar!$E$6*(AB994-AC994)),2)),"")</f>
        <v/>
      </c>
      <c r="I994" s="9" t="str">
        <f t="shared" si="598"/>
        <v/>
      </c>
      <c r="J994" s="20" t="str">
        <f t="shared" si="596"/>
        <v/>
      </c>
      <c r="K994" s="20">
        <f t="shared" si="599"/>
        <v>0</v>
      </c>
      <c r="L994" s="23">
        <f>VLOOKUP(B994,'[2]Total_DARF''s_Est_Mun+Acerto'!$A$35:$L$5598,6,FALSE)</f>
        <v>0</v>
      </c>
      <c r="M994" s="23">
        <f t="shared" si="586"/>
        <v>0</v>
      </c>
      <c r="N994" s="34" t="str">
        <f>IF(ISERROR(VLOOKUP(B994,[3]Rateio_Área_Geoeconômica!$A$4:$F$964,6,0)),"",(VLOOKUP(B994,[3]Rateio_Área_Geoeconômica!$A$4:$F$964,6,0)))</f>
        <v/>
      </c>
      <c r="O994" s="30" t="str">
        <f>IF((IF(ISERROR(VLOOKUP(B994,[4]Original!$B$120:$G$157,6,0)),"",(VLOOKUP(B994,[4]Original!$B$120:$G$157,6,0))))=0,"",(IF(ISERROR(VLOOKUP(B994,[4]Original!$B$120:$G$157,6,0)),"",(VLOOKUP(B994,[4]Original!$B$120:$G$157,6,0)))))</f>
        <v/>
      </c>
      <c r="P994" s="30" t="s">
        <v>1085</v>
      </c>
      <c r="Q994" s="30" t="str">
        <f t="shared" si="597"/>
        <v/>
      </c>
      <c r="R994" s="31" t="str">
        <f>IF(ISERROR(VLOOKUP(B994,'[5]Inst.Marit._Afetados'!$B$5:$C$170,2,0)),"",(VLOOKUP(B994,'[5]Inst.Marit._Afetados'!$B$5:$C$170,2,0)))</f>
        <v/>
      </c>
      <c r="S994" s="30" t="str">
        <f t="shared" si="600"/>
        <v/>
      </c>
      <c r="T994" s="32">
        <f>VLOOKUP(B994,[6]Municipios!$B$7:$J$5574,3,0)+VLOOKUP(B994,[6]Municipios!$B$7:$J$5574,4,0)+VLOOKUP(B994,[6]Municipios!$B$7:$J$5574,5,0)</f>
        <v>0</v>
      </c>
      <c r="U994" s="32">
        <f>VLOOKUP(B994,[6]Municipios!$B$7:$J$5574,6,0)+VLOOKUP(B994,[6]Municipios!$B$7:$J$5574,7,0)+VLOOKUP(B994,[6]Municipios!$B$7:$J$5574,8,0)</f>
        <v>0</v>
      </c>
      <c r="V994" s="32">
        <f>VLOOKUP(B994,[6]Instalaçoes!$B$7:$J$5570,3,0)+VLOOKUP(B994,[6]Instalaçoes!$B$7:$J$5570,4,0)+VLOOKUP(B994,[6]Instalaçoes!$B$7:$J$5570,5,0)</f>
        <v>0</v>
      </c>
      <c r="W994" s="32">
        <f>VLOOKUP(B994,[6]Instalaçoes!$B$7:$J$5570,6,0)+VLOOKUP(B994,[6]Instalaçoes!$B$7:$J$5570,7,0)+VLOOKUP(B994,[6]Instalaçoes!$B$7:$J$5570,8,0)</f>
        <v>0</v>
      </c>
      <c r="X994" s="32"/>
      <c r="Y994" s="32"/>
      <c r="Z994" s="32"/>
      <c r="AA994" s="32"/>
      <c r="AB994" s="30">
        <f>IF((Q994&lt;&gt;""),VLOOKUP(B994,[7]Coeficiente_Municípios!$A$6:$Z$5570,8,0),0)</f>
        <v>0</v>
      </c>
      <c r="AC994" s="30">
        <f>IF((R994&lt;&gt;""),VLOOKUP(B994,'[5]Inst.Marit._Afetados'!$B$5:$F$170,5,0),0)</f>
        <v>0</v>
      </c>
      <c r="AD994" s="30">
        <f>IF((S994&lt;&gt;""),VLOOKUP(B994,[7]Coeficiente_Municípios!$A$6:$Z$5570,7,0),0)</f>
        <v>0</v>
      </c>
      <c r="AE994" s="30">
        <f>IF((R994&lt;&gt;""),VLOOKUP(B994,'[5]Inst.Marit._Afetados'!$B$5:$F$170,4,0),0)</f>
        <v>0</v>
      </c>
      <c r="AG994" s="32">
        <f>VLOOKUP($B994,'[2]5411_5%'!$A$15:$C$5606,3,0)-VLOOKUP($B994,'[2]5411_5%'!$A$15:$C$5606,2,0)</f>
        <v>0</v>
      </c>
      <c r="AH994" s="32">
        <f>VLOOKUP($B994,'[2]5411_&gt;5%'!$A$13:$C$5604,3,0)-VLOOKUP($B994,'[2]5411_&gt;5%'!$A$13:$C$5604,2,0)</f>
        <v>0</v>
      </c>
      <c r="AI994" s="32">
        <f>IF(ISNA(VLOOKUP($B994,'[2]Total_DARF''s_Est_Mun+Acerto'!$A$35:$L$5599,7,0)),0,(VLOOKUP($B994,'[2]Total_DARF''s_Est_Mun+Acerto'!$A$35:$L$5599,7,0)))</f>
        <v>0</v>
      </c>
      <c r="AJ994" s="32">
        <f>IF(ISNA(VLOOKUP($B994,'[2]Total_DARF''s_Est_Mun+Acerto'!$A$35:$L$5599,8,0)),0,(VLOOKUP($B994,'[2]Total_DARF''s_Est_Mun+Acerto'!$A$35:$L$5599,8,0)))</f>
        <v>0</v>
      </c>
      <c r="AK994" s="32">
        <f>IF(ISNA(VLOOKUP($B994,'[2]Total_DARF''s_Est_Mun+Acerto'!$A$35:$L$5599,10,0)),0,(VLOOKUP($B994,'[2]Total_DARF''s_Est_Mun+Acerto'!$A$35:$L$5599,10,0)))</f>
        <v>0</v>
      </c>
      <c r="AL994" s="32">
        <f>VLOOKUP(B994,'[2]Total_DARF''s_Est_Mun+Acerto'!$A$35:$K$5599,11,0)</f>
        <v>0</v>
      </c>
    </row>
    <row r="995" spans="1:38" ht="11.4" x14ac:dyDescent="0.2">
      <c r="A995" s="4" t="s">
        <v>792</v>
      </c>
      <c r="B995" s="81" t="s">
        <v>692</v>
      </c>
      <c r="C995" s="9" t="str">
        <f t="shared" si="591"/>
        <v/>
      </c>
      <c r="D995" s="9" t="str">
        <f t="shared" si="592"/>
        <v/>
      </c>
      <c r="E995" s="9">
        <f t="shared" si="593"/>
        <v>4216.4799999999996</v>
      </c>
      <c r="F995" s="9" t="str">
        <f t="shared" si="585"/>
        <v/>
      </c>
      <c r="G995" s="9" t="str">
        <f t="shared" si="594"/>
        <v/>
      </c>
      <c r="H995" s="9" t="str">
        <f>IF((AB995&gt;0),(TRUNC(([1]Mar!$C$6*(AB995-AC995)),2)+TRUNC(([1]Mar!$D$6*(AB995-AC995)),2)+TRUNC(([1]Mar!$E$6*(AB995-AC995)),2)),"")</f>
        <v/>
      </c>
      <c r="I995" s="9" t="str">
        <f t="shared" si="598"/>
        <v/>
      </c>
      <c r="J995" s="20" t="str">
        <f t="shared" si="596"/>
        <v/>
      </c>
      <c r="K995" s="20">
        <f t="shared" si="599"/>
        <v>4216.4799999999996</v>
      </c>
      <c r="L995" s="23">
        <f>VLOOKUP(B995,'[2]Total_DARF''s_Est_Mun+Acerto'!$A$35:$L$5598,6,FALSE)</f>
        <v>4216.4799999999996</v>
      </c>
      <c r="M995" s="23">
        <f t="shared" si="586"/>
        <v>0</v>
      </c>
      <c r="N995" s="34" t="str">
        <f>IF(ISERROR(VLOOKUP(B995,[3]Rateio_Área_Geoeconômica!$A$4:$F$964,6,0)),"",(VLOOKUP(B995,[3]Rateio_Área_Geoeconômica!$A$4:$F$964,6,0)))</f>
        <v>L</v>
      </c>
      <c r="O995" s="30" t="str">
        <f>IF((IF(ISERROR(VLOOKUP(B995,[4]Original!$B$120:$G$157,6,0)),"",(VLOOKUP(B995,[4]Original!$B$120:$G$157,6,0))))=0,"",(IF(ISERROR(VLOOKUP(B995,[4]Original!$B$120:$G$157,6,0)),"",(VLOOKUP(B995,[4]Original!$B$120:$G$157,6,0)))))</f>
        <v/>
      </c>
      <c r="P995" s="30" t="s">
        <v>1085</v>
      </c>
      <c r="Q995" s="30" t="str">
        <f t="shared" si="597"/>
        <v/>
      </c>
      <c r="R995" s="31" t="str">
        <f>IF(ISERROR(VLOOKUP(B995,'[5]Inst.Marit._Afetados'!$B$5:$C$170,2,0)),"",(VLOOKUP(B995,'[5]Inst.Marit._Afetados'!$B$5:$C$170,2,0)))</f>
        <v/>
      </c>
      <c r="S995" s="30">
        <f t="shared" si="600"/>
        <v>4</v>
      </c>
      <c r="T995" s="32">
        <f>VLOOKUP(B995,[6]Municipios!$B$7:$J$5574,3,0)+VLOOKUP(B995,[6]Municipios!$B$7:$J$5574,4,0)+VLOOKUP(B995,[6]Municipios!$B$7:$J$5574,5,0)</f>
        <v>4216.4799999999996</v>
      </c>
      <c r="U995" s="32">
        <f>VLOOKUP(B995,[6]Municipios!$B$7:$J$5574,6,0)+VLOOKUP(B995,[6]Municipios!$B$7:$J$5574,7,0)+VLOOKUP(B995,[6]Municipios!$B$7:$J$5574,8,0)</f>
        <v>0</v>
      </c>
      <c r="V995" s="32">
        <f>VLOOKUP(B995,[6]Instalaçoes!$B$7:$J$5570,3,0)+VLOOKUP(B995,[6]Instalaçoes!$B$7:$J$5570,4,0)+VLOOKUP(B995,[6]Instalaçoes!$B$7:$J$5570,5,0)</f>
        <v>0</v>
      </c>
      <c r="W995" s="32">
        <f>VLOOKUP(B995,[6]Instalaçoes!$B$7:$J$5570,6,0)+VLOOKUP(B995,[6]Instalaçoes!$B$7:$J$5570,7,0)+VLOOKUP(B995,[6]Instalaçoes!$B$7:$J$5570,8,0)</f>
        <v>0</v>
      </c>
      <c r="X995" s="32"/>
      <c r="Y995" s="32"/>
      <c r="Z995" s="32"/>
      <c r="AA995" s="32"/>
      <c r="AB995" s="30">
        <f>IF((Q995&lt;&gt;""),VLOOKUP(B995,[7]Coeficiente_Municípios!$A$6:$Z$5570,8,0),0)</f>
        <v>0</v>
      </c>
      <c r="AC995" s="30">
        <f>IF((R995&lt;&gt;""),VLOOKUP(B995,'[5]Inst.Marit._Afetados'!$B$5:$F$170,5,0),0)</f>
        <v>0</v>
      </c>
      <c r="AD995" s="30">
        <f>IF((S995&lt;&gt;""),VLOOKUP(B995,[7]Coeficiente_Municípios!$A$6:$Z$5570,7,0),0)</f>
        <v>0</v>
      </c>
      <c r="AE995" s="30">
        <f>IF((R995&lt;&gt;""),VLOOKUP(B995,'[5]Inst.Marit._Afetados'!$B$5:$F$170,4,0),0)</f>
        <v>0</v>
      </c>
      <c r="AG995" s="32">
        <f>VLOOKUP($B995,'[2]5411_5%'!$A$15:$C$5606,3,0)-VLOOKUP($B995,'[2]5411_5%'!$A$15:$C$5606,2,0)</f>
        <v>0</v>
      </c>
      <c r="AH995" s="32">
        <f>VLOOKUP($B995,'[2]5411_&gt;5%'!$A$13:$C$5604,3,0)-VLOOKUP($B995,'[2]5411_&gt;5%'!$A$13:$C$5604,2,0)</f>
        <v>0</v>
      </c>
      <c r="AI995" s="32">
        <f>IF(ISNA(VLOOKUP($B995,'[2]Total_DARF''s_Est_Mun+Acerto'!$A$35:$L$5599,7,0)),0,(VLOOKUP($B995,'[2]Total_DARF''s_Est_Mun+Acerto'!$A$35:$L$5599,7,0)))</f>
        <v>0</v>
      </c>
      <c r="AJ995" s="32">
        <f>IF(ISNA(VLOOKUP($B995,'[2]Total_DARF''s_Est_Mun+Acerto'!$A$35:$L$5599,8,0)),0,(VLOOKUP($B995,'[2]Total_DARF''s_Est_Mun+Acerto'!$A$35:$L$5599,8,0)))</f>
        <v>0</v>
      </c>
      <c r="AK995" s="32">
        <f>IF(ISNA(VLOOKUP($B995,'[2]Total_DARF''s_Est_Mun+Acerto'!$A$35:$L$5599,10,0)),0,(VLOOKUP($B995,'[2]Total_DARF''s_Est_Mun+Acerto'!$A$35:$L$5599,10,0)))</f>
        <v>0</v>
      </c>
      <c r="AL995" s="32">
        <f>VLOOKUP(B995,'[2]Total_DARF''s_Est_Mun+Acerto'!$A$35:$K$5599,11,0)</f>
        <v>0</v>
      </c>
    </row>
    <row r="996" spans="1:38" ht="12.75" customHeight="1" x14ac:dyDescent="0.2">
      <c r="A996" s="4" t="s">
        <v>792</v>
      </c>
      <c r="B996" s="81" t="s">
        <v>693</v>
      </c>
      <c r="C996" s="9" t="str">
        <f t="shared" si="591"/>
        <v/>
      </c>
      <c r="D996" s="9" t="str">
        <f t="shared" si="592"/>
        <v/>
      </c>
      <c r="E996" s="9">
        <f t="shared" si="593"/>
        <v>4216.4799999999996</v>
      </c>
      <c r="F996" s="9" t="str">
        <f t="shared" si="585"/>
        <v/>
      </c>
      <c r="G996" s="9" t="str">
        <f t="shared" si="594"/>
        <v/>
      </c>
      <c r="H996" s="9" t="str">
        <f>IF((AB996&gt;0),(TRUNC(([1]Mar!$C$6*(AB996-AC996)),2)+TRUNC(([1]Mar!$D$6*(AB996-AC996)),2)+TRUNC(([1]Mar!$E$6*(AB996-AC996)),2)),"")</f>
        <v/>
      </c>
      <c r="I996" s="9" t="str">
        <f t="shared" si="598"/>
        <v/>
      </c>
      <c r="J996" s="20" t="str">
        <f t="shared" si="596"/>
        <v/>
      </c>
      <c r="K996" s="20">
        <f t="shared" si="599"/>
        <v>4216.4799999999996</v>
      </c>
      <c r="L996" s="23">
        <f>VLOOKUP(B996,'[2]Total_DARF''s_Est_Mun+Acerto'!$A$35:$L$5598,6,FALSE)</f>
        <v>4216.4799999999996</v>
      </c>
      <c r="M996" s="23">
        <f t="shared" si="586"/>
        <v>0</v>
      </c>
      <c r="N996" s="34" t="str">
        <f>IF(ISERROR(VLOOKUP(B996,[3]Rateio_Área_Geoeconômica!$A$4:$F$964,6,0)),"",(VLOOKUP(B996,[3]Rateio_Área_Geoeconômica!$A$4:$F$964,6,0)))</f>
        <v>L</v>
      </c>
      <c r="O996" s="30" t="str">
        <f>IF((IF(ISERROR(VLOOKUP(B996,[4]Original!$B$120:$G$157,6,0)),"",(VLOOKUP(B996,[4]Original!$B$120:$G$157,6,0))))=0,"",(IF(ISERROR(VLOOKUP(B996,[4]Original!$B$120:$G$157,6,0)),"",(VLOOKUP(B996,[4]Original!$B$120:$G$157,6,0)))))</f>
        <v/>
      </c>
      <c r="P996" s="30" t="s">
        <v>1085</v>
      </c>
      <c r="Q996" s="30" t="str">
        <f t="shared" si="597"/>
        <v/>
      </c>
      <c r="R996" s="31" t="str">
        <f>IF(ISERROR(VLOOKUP(B996,'[5]Inst.Marit._Afetados'!$B$5:$C$170,2,0)),"",(VLOOKUP(B996,'[5]Inst.Marit._Afetados'!$B$5:$C$170,2,0)))</f>
        <v/>
      </c>
      <c r="S996" s="30">
        <f t="shared" si="600"/>
        <v>4</v>
      </c>
      <c r="T996" s="32">
        <f>VLOOKUP(B996,[6]Municipios!$B$7:$J$5574,3,0)+VLOOKUP(B996,[6]Municipios!$B$7:$J$5574,4,0)+VLOOKUP(B996,[6]Municipios!$B$7:$J$5574,5,0)</f>
        <v>4216.4799999999996</v>
      </c>
      <c r="U996" s="32">
        <f>VLOOKUP(B996,[6]Municipios!$B$7:$J$5574,6,0)+VLOOKUP(B996,[6]Municipios!$B$7:$J$5574,7,0)+VLOOKUP(B996,[6]Municipios!$B$7:$J$5574,8,0)</f>
        <v>0</v>
      </c>
      <c r="V996" s="32">
        <f>VLOOKUP(B996,[6]Instalaçoes!$B$7:$J$5570,3,0)+VLOOKUP(B996,[6]Instalaçoes!$B$7:$J$5570,4,0)+VLOOKUP(B996,[6]Instalaçoes!$B$7:$J$5570,5,0)</f>
        <v>0</v>
      </c>
      <c r="W996" s="32">
        <f>VLOOKUP(B996,[6]Instalaçoes!$B$7:$J$5570,6,0)+VLOOKUP(B996,[6]Instalaçoes!$B$7:$J$5570,7,0)+VLOOKUP(B996,[6]Instalaçoes!$B$7:$J$5570,8,0)</f>
        <v>0</v>
      </c>
      <c r="X996" s="32"/>
      <c r="Y996" s="32"/>
      <c r="Z996" s="32"/>
      <c r="AA996" s="32"/>
      <c r="AB996" s="30">
        <f>IF((Q996&lt;&gt;""),VLOOKUP(B996,[7]Coeficiente_Municípios!$A$6:$Z$5570,8,0),0)</f>
        <v>0</v>
      </c>
      <c r="AC996" s="30">
        <f>IF((R996&lt;&gt;""),VLOOKUP(B996,'[5]Inst.Marit._Afetados'!$B$5:$F$170,5,0),0)</f>
        <v>0</v>
      </c>
      <c r="AD996" s="30">
        <f>IF((S996&lt;&gt;""),VLOOKUP(B996,[7]Coeficiente_Municípios!$A$6:$Z$5570,7,0),0)</f>
        <v>0</v>
      </c>
      <c r="AE996" s="30">
        <f>IF((R996&lt;&gt;""),VLOOKUP(B996,'[5]Inst.Marit._Afetados'!$B$5:$F$170,4,0),0)</f>
        <v>0</v>
      </c>
      <c r="AG996" s="32">
        <f>VLOOKUP($B996,'[2]5411_5%'!$A$15:$C$5606,3,0)-VLOOKUP($B996,'[2]5411_5%'!$A$15:$C$5606,2,0)</f>
        <v>0</v>
      </c>
      <c r="AH996" s="32">
        <f>VLOOKUP($B996,'[2]5411_&gt;5%'!$A$13:$C$5604,3,0)-VLOOKUP($B996,'[2]5411_&gt;5%'!$A$13:$C$5604,2,0)</f>
        <v>0</v>
      </c>
      <c r="AI996" s="32">
        <f>IF(ISNA(VLOOKUP($B996,'[2]Total_DARF''s_Est_Mun+Acerto'!$A$35:$L$5599,7,0)),0,(VLOOKUP($B996,'[2]Total_DARF''s_Est_Mun+Acerto'!$A$35:$L$5599,7,0)))</f>
        <v>0</v>
      </c>
      <c r="AJ996" s="32">
        <f>IF(ISNA(VLOOKUP($B996,'[2]Total_DARF''s_Est_Mun+Acerto'!$A$35:$L$5599,8,0)),0,(VLOOKUP($B996,'[2]Total_DARF''s_Est_Mun+Acerto'!$A$35:$L$5599,8,0)))</f>
        <v>0</v>
      </c>
      <c r="AK996" s="32">
        <f>IF(ISNA(VLOOKUP($B996,'[2]Total_DARF''s_Est_Mun+Acerto'!$A$35:$L$5599,10,0)),0,(VLOOKUP($B996,'[2]Total_DARF''s_Est_Mun+Acerto'!$A$35:$L$5599,10,0)))</f>
        <v>0</v>
      </c>
      <c r="AL996" s="32">
        <f>VLOOKUP(B996,'[2]Total_DARF''s_Est_Mun+Acerto'!$A$35:$K$5599,11,0)</f>
        <v>0</v>
      </c>
    </row>
    <row r="997" spans="1:38" ht="12.75" customHeight="1" x14ac:dyDescent="0.2">
      <c r="A997" s="4" t="s">
        <v>792</v>
      </c>
      <c r="B997" s="81" t="s">
        <v>694</v>
      </c>
      <c r="C997" s="9" t="str">
        <f t="shared" si="591"/>
        <v/>
      </c>
      <c r="D997" s="9" t="str">
        <f t="shared" si="592"/>
        <v/>
      </c>
      <c r="E997" s="9">
        <f t="shared" si="593"/>
        <v>2424.4699999999998</v>
      </c>
      <c r="F997" s="9" t="str">
        <f t="shared" si="585"/>
        <v/>
      </c>
      <c r="G997" s="9" t="str">
        <f t="shared" si="594"/>
        <v/>
      </c>
      <c r="H997" s="9" t="str">
        <f>IF((AB997&gt;0),(TRUNC(([1]Mar!$C$6*(AB997-AC997)),2)+TRUNC(([1]Mar!$D$6*(AB997-AC997)),2)+TRUNC(([1]Mar!$E$6*(AB997-AC997)),2)),"")</f>
        <v/>
      </c>
      <c r="I997" s="9" t="str">
        <f t="shared" si="598"/>
        <v/>
      </c>
      <c r="J997" s="20" t="str">
        <f t="shared" si="596"/>
        <v/>
      </c>
      <c r="K997" s="20">
        <f t="shared" si="599"/>
        <v>2424.4699999999998</v>
      </c>
      <c r="L997" s="23">
        <f>VLOOKUP(B997,'[2]Total_DARF''s_Est_Mun+Acerto'!$A$35:$L$5598,6,FALSE)</f>
        <v>2424.4699999999998</v>
      </c>
      <c r="M997" s="23">
        <f t="shared" si="586"/>
        <v>0</v>
      </c>
      <c r="N997" s="34" t="str">
        <f>IF(ISERROR(VLOOKUP(B997,[3]Rateio_Área_Geoeconômica!$A$4:$F$964,6,0)),"",(VLOOKUP(B997,[3]Rateio_Área_Geoeconômica!$A$4:$F$964,6,0)))</f>
        <v>L</v>
      </c>
      <c r="O997" s="30" t="str">
        <f>IF((IF(ISERROR(VLOOKUP(B997,[4]Original!$B$120:$G$157,6,0)),"",(VLOOKUP(B997,[4]Original!$B$120:$G$157,6,0))))=0,"",(IF(ISERROR(VLOOKUP(B997,[4]Original!$B$120:$G$157,6,0)),"",(VLOOKUP(B997,[4]Original!$B$120:$G$157,6,0)))))</f>
        <v/>
      </c>
      <c r="P997" s="30" t="s">
        <v>1085</v>
      </c>
      <c r="Q997" s="30" t="str">
        <f t="shared" si="597"/>
        <v/>
      </c>
      <c r="R997" s="31" t="str">
        <f>IF(ISERROR(VLOOKUP(B997,'[5]Inst.Marit._Afetados'!$B$5:$C$170,2,0)),"",(VLOOKUP(B997,'[5]Inst.Marit._Afetados'!$B$5:$C$170,2,0)))</f>
        <v/>
      </c>
      <c r="S997" s="30">
        <f t="shared" si="600"/>
        <v>4</v>
      </c>
      <c r="T997" s="32">
        <f>VLOOKUP(B997,[6]Municipios!$B$7:$J$5574,3,0)+VLOOKUP(B997,[6]Municipios!$B$7:$J$5574,4,0)+VLOOKUP(B997,[6]Municipios!$B$7:$J$5574,5,0)</f>
        <v>2424.4699999999998</v>
      </c>
      <c r="U997" s="32">
        <f>VLOOKUP(B997,[6]Municipios!$B$7:$J$5574,6,0)+VLOOKUP(B997,[6]Municipios!$B$7:$J$5574,7,0)+VLOOKUP(B997,[6]Municipios!$B$7:$J$5574,8,0)</f>
        <v>0</v>
      </c>
      <c r="V997" s="32">
        <f>VLOOKUP(B997,[6]Instalaçoes!$B$7:$J$5570,3,0)+VLOOKUP(B997,[6]Instalaçoes!$B$7:$J$5570,4,0)+VLOOKUP(B997,[6]Instalaçoes!$B$7:$J$5570,5,0)</f>
        <v>0</v>
      </c>
      <c r="W997" s="32">
        <f>VLOOKUP(B997,[6]Instalaçoes!$B$7:$J$5570,6,0)+VLOOKUP(B997,[6]Instalaçoes!$B$7:$J$5570,7,0)+VLOOKUP(B997,[6]Instalaçoes!$B$7:$J$5570,8,0)</f>
        <v>0</v>
      </c>
      <c r="X997" s="32"/>
      <c r="Y997" s="32"/>
      <c r="Z997" s="32"/>
      <c r="AA997" s="32"/>
      <c r="AB997" s="30">
        <f>IF((Q997&lt;&gt;""),VLOOKUP(B997,[7]Coeficiente_Municípios!$A$6:$Z$5570,8,0),0)</f>
        <v>0</v>
      </c>
      <c r="AC997" s="30">
        <f>IF((R997&lt;&gt;""),VLOOKUP(B997,'[5]Inst.Marit._Afetados'!$B$5:$F$170,5,0),0)</f>
        <v>0</v>
      </c>
      <c r="AD997" s="30">
        <f>IF((S997&lt;&gt;""),VLOOKUP(B997,[7]Coeficiente_Municípios!$A$6:$Z$5570,7,0),0)</f>
        <v>0</v>
      </c>
      <c r="AE997" s="30">
        <f>IF((R997&lt;&gt;""),VLOOKUP(B997,'[5]Inst.Marit._Afetados'!$B$5:$F$170,4,0),0)</f>
        <v>0</v>
      </c>
      <c r="AG997" s="32">
        <f>VLOOKUP($B997,'[2]5411_5%'!$A$15:$C$5606,3,0)-VLOOKUP($B997,'[2]5411_5%'!$A$15:$C$5606,2,0)</f>
        <v>0</v>
      </c>
      <c r="AH997" s="32">
        <f>VLOOKUP($B997,'[2]5411_&gt;5%'!$A$13:$C$5604,3,0)-VLOOKUP($B997,'[2]5411_&gt;5%'!$A$13:$C$5604,2,0)</f>
        <v>0</v>
      </c>
      <c r="AI997" s="32">
        <f>IF(ISNA(VLOOKUP($B997,'[2]Total_DARF''s_Est_Mun+Acerto'!$A$35:$L$5599,7,0)),0,(VLOOKUP($B997,'[2]Total_DARF''s_Est_Mun+Acerto'!$A$35:$L$5599,7,0)))</f>
        <v>0</v>
      </c>
      <c r="AJ997" s="32">
        <f>IF(ISNA(VLOOKUP($B997,'[2]Total_DARF''s_Est_Mun+Acerto'!$A$35:$L$5599,8,0)),0,(VLOOKUP($B997,'[2]Total_DARF''s_Est_Mun+Acerto'!$A$35:$L$5599,8,0)))</f>
        <v>0</v>
      </c>
      <c r="AK997" s="32">
        <f>IF(ISNA(VLOOKUP($B997,'[2]Total_DARF''s_Est_Mun+Acerto'!$A$35:$L$5599,10,0)),0,(VLOOKUP($B997,'[2]Total_DARF''s_Est_Mun+Acerto'!$A$35:$L$5599,10,0)))</f>
        <v>0</v>
      </c>
      <c r="AL997" s="32">
        <f>VLOOKUP(B997,'[2]Total_DARF''s_Est_Mun+Acerto'!$A$35:$K$5599,11,0)</f>
        <v>0</v>
      </c>
    </row>
    <row r="998" spans="1:38" ht="12.75" customHeight="1" x14ac:dyDescent="0.2">
      <c r="A998" s="4" t="s">
        <v>792</v>
      </c>
      <c r="B998" s="59" t="s">
        <v>1066</v>
      </c>
      <c r="C998" s="9" t="str">
        <f t="shared" si="591"/>
        <v/>
      </c>
      <c r="D998" s="9" t="str">
        <f t="shared" si="592"/>
        <v/>
      </c>
      <c r="E998" s="9" t="str">
        <f t="shared" si="593"/>
        <v/>
      </c>
      <c r="F998" s="9" t="str">
        <f t="shared" ref="F998" si="609">IF((IF((O998=""),V998,""))=0,"",(IF((O998=""),V998,"")))</f>
        <v/>
      </c>
      <c r="G998" s="9" t="str">
        <f t="shared" si="594"/>
        <v/>
      </c>
      <c r="H998" s="9" t="str">
        <f>IF((AB998&gt;0),(TRUNC(([1]Mar!$C$6*(AB998-AC998)),2)+TRUNC(([1]Mar!$D$6*(AB998-AC998)),2)+TRUNC(([1]Mar!$E$6*(AB998-AC998)),2)),"")</f>
        <v/>
      </c>
      <c r="I998" s="9" t="str">
        <f t="shared" si="598"/>
        <v/>
      </c>
      <c r="J998" s="20" t="str">
        <f t="shared" si="596"/>
        <v/>
      </c>
      <c r="K998" s="20">
        <f t="shared" si="599"/>
        <v>0</v>
      </c>
      <c r="L998" s="23">
        <f>VLOOKUP(B998,'[2]Total_DARF''s_Est_Mun+Acerto'!$A$35:$L$5598,6,FALSE)</f>
        <v>0</v>
      </c>
      <c r="M998" s="23">
        <f t="shared" ref="M998" si="610">K998-L998</f>
        <v>0</v>
      </c>
      <c r="N998" s="34" t="str">
        <f>IF(ISERROR(VLOOKUP(B998,[3]Rateio_Área_Geoeconômica!$A$4:$F$964,6,0)),"",(VLOOKUP(B998,[3]Rateio_Área_Geoeconômica!$A$4:$F$964,6,0)))</f>
        <v/>
      </c>
      <c r="O998" s="30" t="str">
        <f>IF((IF(ISERROR(VLOOKUP(B998,[4]Original!$B$120:$G$157,6,0)),"",(VLOOKUP(B998,[4]Original!$B$120:$G$157,6,0))))=0,"",(IF(ISERROR(VLOOKUP(B998,[4]Original!$B$120:$G$157,6,0)),"",(VLOOKUP(B998,[4]Original!$B$120:$G$157,6,0)))))</f>
        <v/>
      </c>
      <c r="P998" s="30" t="s">
        <v>1085</v>
      </c>
      <c r="Q998" s="30" t="str">
        <f t="shared" si="597"/>
        <v/>
      </c>
      <c r="R998" s="31" t="str">
        <f>IF(ISERROR(VLOOKUP(B998,'[5]Inst.Marit._Afetados'!$B$5:$C$170,2,0)),"",(VLOOKUP(B998,'[5]Inst.Marit._Afetados'!$B$5:$C$170,2,0)))</f>
        <v/>
      </c>
      <c r="S998" s="30" t="str">
        <f t="shared" si="600"/>
        <v/>
      </c>
      <c r="T998" s="32">
        <f>VLOOKUP(B998,[6]Municipios!$B$7:$J$5574,3,0)+VLOOKUP(B998,[6]Municipios!$B$7:$J$5574,4,0)+VLOOKUP(B998,[6]Municipios!$B$7:$J$5574,5,0)</f>
        <v>0</v>
      </c>
      <c r="U998" s="32">
        <f>VLOOKUP(B998,[6]Municipios!$B$7:$J$5574,6,0)+VLOOKUP(B998,[6]Municipios!$B$7:$J$5574,7,0)+VLOOKUP(B998,[6]Municipios!$B$7:$J$5574,8,0)</f>
        <v>0</v>
      </c>
      <c r="V998" s="32">
        <f>VLOOKUP(B998,[6]Instalaçoes!$B$7:$J$5570,3,0)+VLOOKUP(B998,[6]Instalaçoes!$B$7:$J$5570,4,0)+VLOOKUP(B998,[6]Instalaçoes!$B$7:$J$5570,5,0)</f>
        <v>0</v>
      </c>
      <c r="W998" s="32">
        <f>VLOOKUP(B998,[6]Instalaçoes!$B$7:$J$5570,6,0)+VLOOKUP(B998,[6]Instalaçoes!$B$7:$J$5570,7,0)+VLOOKUP(B998,[6]Instalaçoes!$B$7:$J$5570,8,0)</f>
        <v>0</v>
      </c>
      <c r="X998" s="32"/>
      <c r="Y998" s="32"/>
      <c r="Z998" s="32"/>
      <c r="AA998" s="32"/>
      <c r="AB998" s="30">
        <f>IF((Q998&lt;&gt;""),VLOOKUP(B998,[7]Coeficiente_Municípios!$A$6:$Z$5570,8,0),0)</f>
        <v>0</v>
      </c>
      <c r="AC998" s="30">
        <f>IF((R998&lt;&gt;""),VLOOKUP(B998,'[5]Inst.Marit._Afetados'!$B$5:$F$170,5,0),0)</f>
        <v>0</v>
      </c>
      <c r="AD998" s="30">
        <f>IF((S998&lt;&gt;""),VLOOKUP(B998,[7]Coeficiente_Municípios!$A$6:$Z$5570,7,0),0)</f>
        <v>0</v>
      </c>
      <c r="AE998" s="30">
        <f>IF((R998&lt;&gt;""),VLOOKUP(B998,'[5]Inst.Marit._Afetados'!$B$5:$F$170,4,0),0)</f>
        <v>0</v>
      </c>
      <c r="AG998" s="32">
        <f>VLOOKUP($B998,'[2]5411_5%'!$A$15:$C$5606,3,0)-VLOOKUP($B998,'[2]5411_5%'!$A$15:$C$5606,2,0)</f>
        <v>0</v>
      </c>
      <c r="AH998" s="32">
        <f>VLOOKUP($B998,'[2]5411_&gt;5%'!$A$13:$C$5604,3,0)-VLOOKUP($B998,'[2]5411_&gt;5%'!$A$13:$C$5604,2,0)</f>
        <v>0</v>
      </c>
      <c r="AI998" s="32">
        <f>IF(ISNA(VLOOKUP($B998,'[2]Total_DARF''s_Est_Mun+Acerto'!$A$35:$L$5599,7,0)),0,(VLOOKUP($B998,'[2]Total_DARF''s_Est_Mun+Acerto'!$A$35:$L$5599,7,0)))</f>
        <v>0</v>
      </c>
      <c r="AJ998" s="32">
        <f>IF(ISNA(VLOOKUP($B998,'[2]Total_DARF''s_Est_Mun+Acerto'!$A$35:$L$5599,8,0)),0,(VLOOKUP($B998,'[2]Total_DARF''s_Est_Mun+Acerto'!$A$35:$L$5599,8,0)))</f>
        <v>0</v>
      </c>
      <c r="AK998" s="32">
        <f>IF(ISNA(VLOOKUP($B998,'[2]Total_DARF''s_Est_Mun+Acerto'!$A$35:$L$5599,10,0)),0,(VLOOKUP($B998,'[2]Total_DARF''s_Est_Mun+Acerto'!$A$35:$L$5599,10,0)))</f>
        <v>0</v>
      </c>
      <c r="AL998" s="32">
        <f>VLOOKUP(B998,'[2]Total_DARF''s_Est_Mun+Acerto'!$A$35:$K$5599,11,0)</f>
        <v>0</v>
      </c>
    </row>
    <row r="999" spans="1:38" ht="12.75" customHeight="1" x14ac:dyDescent="0.2">
      <c r="A999" s="4" t="s">
        <v>792</v>
      </c>
      <c r="B999" s="80" t="s">
        <v>1049</v>
      </c>
      <c r="C999" s="9" t="str">
        <f t="shared" ref="C999" si="611">IF((N999="P"),T999,"")</f>
        <v/>
      </c>
      <c r="D999" s="9" t="str">
        <f t="shared" ref="D999" si="612">IF((N999="S"),T999,"")</f>
        <v/>
      </c>
      <c r="E999" s="9" t="str">
        <f t="shared" ref="E999" si="613">IF((N999="L"),T999,"")</f>
        <v/>
      </c>
      <c r="F999" s="9">
        <f t="shared" si="585"/>
        <v>187649.74</v>
      </c>
      <c r="G999" s="9" t="str">
        <f t="shared" ref="G999" si="614">IF((U999=0),"",U999)</f>
        <v/>
      </c>
      <c r="H999" s="9" t="str">
        <f>IF((AB999&gt;0),(TRUNC(([1]Mar!$C$6*(AB999-AC999)),2)+TRUNC(([1]Mar!$D$6*(AB999-AC999)),2)+TRUNC(([1]Mar!$E$6*(AB999-AC999)),2)),"")</f>
        <v/>
      </c>
      <c r="I999" s="9" t="str">
        <f t="shared" si="598"/>
        <v/>
      </c>
      <c r="J999" s="20">
        <f t="shared" si="596"/>
        <v>-700.1</v>
      </c>
      <c r="K999" s="20">
        <f t="shared" si="599"/>
        <v>186949.63999999998</v>
      </c>
      <c r="L999" s="23">
        <f>VLOOKUP(B999,'[2]Total_DARF''s_Est_Mun+Acerto'!$A$35:$L$5598,6,FALSE)</f>
        <v>186949.64</v>
      </c>
      <c r="M999" s="23">
        <f t="shared" si="586"/>
        <v>0</v>
      </c>
      <c r="N999" s="34" t="str">
        <f>IF(ISERROR(VLOOKUP(B999,[3]Rateio_Área_Geoeconômica!$A$4:$F$964,6,0)),"",(VLOOKUP(B999,[3]Rateio_Área_Geoeconômica!$A$4:$F$964,6,0)))</f>
        <v/>
      </c>
      <c r="O999" s="30" t="str">
        <f>IF((IF(ISERROR(VLOOKUP(B999,[4]Original!$B$120:$G$157,6,0)),"",(VLOOKUP(B999,[4]Original!$B$120:$G$157,6,0))))=0,"",(IF(ISERROR(VLOOKUP(B999,[4]Original!$B$120:$G$157,6,0)),"",(VLOOKUP(B999,[4]Original!$B$120:$G$157,6,0)))))</f>
        <v/>
      </c>
      <c r="P999" s="30" t="s">
        <v>1085</v>
      </c>
      <c r="Q999" s="30">
        <f t="shared" si="597"/>
        <v>3</v>
      </c>
      <c r="R999" s="31" t="str">
        <f>IF(ISERROR(VLOOKUP(B999,'[5]Inst.Marit._Afetados'!$B$5:$C$170,2,0)),"",(VLOOKUP(B999,'[5]Inst.Marit._Afetados'!$B$5:$C$170,2,0)))</f>
        <v/>
      </c>
      <c r="S999" s="30" t="str">
        <f t="shared" si="600"/>
        <v/>
      </c>
      <c r="T999" s="32">
        <f>VLOOKUP(B999,[6]Municipios!$B$7:$J$5574,3,0)+VLOOKUP(B999,[6]Municipios!$B$7:$J$5574,4,0)+VLOOKUP(B999,[6]Municipios!$B$7:$J$5574,5,0)</f>
        <v>0</v>
      </c>
      <c r="U999" s="32">
        <f>VLOOKUP(B999,[6]Municipios!$B$7:$J$5574,6,0)+VLOOKUP(B999,[6]Municipios!$B$7:$J$5574,7,0)+VLOOKUP(B999,[6]Municipios!$B$7:$J$5574,8,0)</f>
        <v>0</v>
      </c>
      <c r="V999" s="32">
        <f>VLOOKUP(B999,[6]Instalaçoes!$B$7:$J$5570,3,0)+VLOOKUP(B999,[6]Instalaçoes!$B$7:$J$5570,4,0)+VLOOKUP(B999,[6]Instalaçoes!$B$7:$J$5570,5,0)</f>
        <v>187649.74</v>
      </c>
      <c r="W999" s="32">
        <f>VLOOKUP(B999,[6]Instalaçoes!$B$7:$J$5570,6,0)+VLOOKUP(B999,[6]Instalaçoes!$B$7:$J$5570,7,0)+VLOOKUP(B999,[6]Instalaçoes!$B$7:$J$5570,8,0)</f>
        <v>0</v>
      </c>
      <c r="X999" s="32"/>
      <c r="Y999" s="32"/>
      <c r="Z999" s="32"/>
      <c r="AA999" s="32"/>
      <c r="AB999" s="30">
        <f>IF((Q999&lt;&gt;""),VLOOKUP(B999,[7]Coeficiente_Municípios!$A$6:$Z$5570,8,0),0)</f>
        <v>0</v>
      </c>
      <c r="AC999" s="30">
        <f>IF((R999&lt;&gt;""),VLOOKUP(B999,'[5]Inst.Marit._Afetados'!$B$5:$F$170,5,0),0)</f>
        <v>0</v>
      </c>
      <c r="AD999" s="30">
        <f>IF((S999&lt;&gt;""),VLOOKUP(B999,[7]Coeficiente_Municípios!$A$6:$Z$5570,7,0),0)</f>
        <v>0</v>
      </c>
      <c r="AE999" s="30">
        <f>IF((R999&lt;&gt;""),VLOOKUP(B999,'[5]Inst.Marit._Afetados'!$B$5:$F$170,4,0),0)</f>
        <v>0</v>
      </c>
      <c r="AG999" s="32">
        <f>VLOOKUP($B999,'[2]5411_5%'!$A$15:$C$5606,3,0)-VLOOKUP($B999,'[2]5411_5%'!$A$15:$C$5606,2,0)</f>
        <v>0</v>
      </c>
      <c r="AH999" s="32">
        <f>VLOOKUP($B999,'[2]5411_&gt;5%'!$A$13:$C$5604,3,0)-VLOOKUP($B999,'[2]5411_&gt;5%'!$A$13:$C$5604,2,0)</f>
        <v>0</v>
      </c>
      <c r="AI999" s="32">
        <f>IF(ISNA(VLOOKUP($B999,'[2]Total_DARF''s_Est_Mun+Acerto'!$A$35:$L$5599,7,0)),0,(VLOOKUP($B999,'[2]Total_DARF''s_Est_Mun+Acerto'!$A$35:$L$5599,7,0)))</f>
        <v>-700.1</v>
      </c>
      <c r="AJ999" s="32">
        <f>IF(ISNA(VLOOKUP($B999,'[2]Total_DARF''s_Est_Mun+Acerto'!$A$35:$L$5599,8,0)),0,(VLOOKUP($B999,'[2]Total_DARF''s_Est_Mun+Acerto'!$A$35:$L$5599,8,0)))</f>
        <v>0</v>
      </c>
      <c r="AK999" s="32">
        <f>IF(ISNA(VLOOKUP($B999,'[2]Total_DARF''s_Est_Mun+Acerto'!$A$35:$L$5599,10,0)),0,(VLOOKUP($B999,'[2]Total_DARF''s_Est_Mun+Acerto'!$A$35:$L$5599,10,0)))</f>
        <v>0</v>
      </c>
      <c r="AL999" s="32">
        <f>VLOOKUP(B999,'[2]Total_DARF''s_Est_Mun+Acerto'!$A$35:$K$5599,11,0)</f>
        <v>0</v>
      </c>
    </row>
    <row r="1000" spans="1:38" ht="12.75" customHeight="1" x14ac:dyDescent="0.2">
      <c r="A1000" s="4" t="s">
        <v>792</v>
      </c>
      <c r="B1000" s="81" t="s">
        <v>919</v>
      </c>
      <c r="C1000" s="9" t="str">
        <f t="shared" si="591"/>
        <v/>
      </c>
      <c r="D1000" s="9" t="str">
        <f t="shared" si="592"/>
        <v/>
      </c>
      <c r="E1000" s="9">
        <f t="shared" si="593"/>
        <v>4216.4799999999996</v>
      </c>
      <c r="F1000" s="9" t="str">
        <f t="shared" si="585"/>
        <v/>
      </c>
      <c r="G1000" s="9" t="str">
        <f t="shared" si="594"/>
        <v/>
      </c>
      <c r="H1000" s="9" t="str">
        <f>IF((AB1000&gt;0),(TRUNC(([1]Mar!$C$6*(AB1000-AC1000)),2)+TRUNC(([1]Mar!$D$6*(AB1000-AC1000)),2)+TRUNC(([1]Mar!$E$6*(AB1000-AC1000)),2)),"")</f>
        <v/>
      </c>
      <c r="I1000" s="9" t="str">
        <f t="shared" si="598"/>
        <v/>
      </c>
      <c r="J1000" s="20" t="str">
        <f t="shared" si="596"/>
        <v/>
      </c>
      <c r="K1000" s="20">
        <f t="shared" si="599"/>
        <v>4216.4799999999996</v>
      </c>
      <c r="L1000" s="23">
        <f>VLOOKUP(B1000,'[2]Total_DARF''s_Est_Mun+Acerto'!$A$35:$L$5598,6,FALSE)</f>
        <v>4216.4799999999996</v>
      </c>
      <c r="M1000" s="23">
        <f t="shared" si="586"/>
        <v>0</v>
      </c>
      <c r="N1000" s="34" t="str">
        <f>IF(ISERROR(VLOOKUP(B1000,[3]Rateio_Área_Geoeconômica!$A$4:$F$964,6,0)),"",(VLOOKUP(B1000,[3]Rateio_Área_Geoeconômica!$A$4:$F$964,6,0)))</f>
        <v>L</v>
      </c>
      <c r="O1000" s="30" t="str">
        <f>IF((IF(ISERROR(VLOOKUP(B1000,[4]Original!$B$120:$G$157,6,0)),"",(VLOOKUP(B1000,[4]Original!$B$120:$G$157,6,0))))=0,"",(IF(ISERROR(VLOOKUP(B1000,[4]Original!$B$120:$G$157,6,0)),"",(VLOOKUP(B1000,[4]Original!$B$120:$G$157,6,0)))))</f>
        <v/>
      </c>
      <c r="P1000" s="30" t="s">
        <v>1085</v>
      </c>
      <c r="Q1000" s="30" t="str">
        <f t="shared" si="597"/>
        <v/>
      </c>
      <c r="R1000" s="31" t="str">
        <f>IF(ISERROR(VLOOKUP(B1000,'[5]Inst.Marit._Afetados'!$B$5:$C$170,2,0)),"",(VLOOKUP(B1000,'[5]Inst.Marit._Afetados'!$B$5:$C$170,2,0)))</f>
        <v/>
      </c>
      <c r="S1000" s="30">
        <f t="shared" si="600"/>
        <v>4</v>
      </c>
      <c r="T1000" s="32">
        <f>VLOOKUP(B1000,[6]Municipios!$B$7:$J$5574,3,0)+VLOOKUP(B1000,[6]Municipios!$B$7:$J$5574,4,0)+VLOOKUP(B1000,[6]Municipios!$B$7:$J$5574,5,0)</f>
        <v>4216.4799999999996</v>
      </c>
      <c r="U1000" s="32">
        <f>VLOOKUP(B1000,[6]Municipios!$B$7:$J$5574,6,0)+VLOOKUP(B1000,[6]Municipios!$B$7:$J$5574,7,0)+VLOOKUP(B1000,[6]Municipios!$B$7:$J$5574,8,0)</f>
        <v>0</v>
      </c>
      <c r="V1000" s="32">
        <f>VLOOKUP(B1000,[6]Instalaçoes!$B$7:$J$5570,3,0)+VLOOKUP(B1000,[6]Instalaçoes!$B$7:$J$5570,4,0)+VLOOKUP(B1000,[6]Instalaçoes!$B$7:$J$5570,5,0)</f>
        <v>0</v>
      </c>
      <c r="W1000" s="32">
        <f>VLOOKUP(B1000,[6]Instalaçoes!$B$7:$J$5570,6,0)+VLOOKUP(B1000,[6]Instalaçoes!$B$7:$J$5570,7,0)+VLOOKUP(B1000,[6]Instalaçoes!$B$7:$J$5570,8,0)</f>
        <v>0</v>
      </c>
      <c r="X1000" s="32"/>
      <c r="Y1000" s="32"/>
      <c r="Z1000" s="32"/>
      <c r="AA1000" s="32"/>
      <c r="AB1000" s="30">
        <f>IF((Q1000&lt;&gt;""),VLOOKUP(B1000,[7]Coeficiente_Municípios!$A$6:$Z$5570,8,0),0)</f>
        <v>0</v>
      </c>
      <c r="AC1000" s="30">
        <f>IF((R1000&lt;&gt;""),VLOOKUP(B1000,'[5]Inst.Marit._Afetados'!$B$5:$F$170,5,0),0)</f>
        <v>0</v>
      </c>
      <c r="AD1000" s="30">
        <f>IF((S1000&lt;&gt;""),VLOOKUP(B1000,[7]Coeficiente_Municípios!$A$6:$Z$5570,7,0),0)</f>
        <v>0</v>
      </c>
      <c r="AE1000" s="30">
        <f>IF((R1000&lt;&gt;""),VLOOKUP(B1000,'[5]Inst.Marit._Afetados'!$B$5:$F$170,4,0),0)</f>
        <v>0</v>
      </c>
      <c r="AG1000" s="32">
        <f>VLOOKUP($B1000,'[2]5411_5%'!$A$15:$C$5606,3,0)-VLOOKUP($B1000,'[2]5411_5%'!$A$15:$C$5606,2,0)</f>
        <v>0</v>
      </c>
      <c r="AH1000" s="32">
        <f>VLOOKUP($B1000,'[2]5411_&gt;5%'!$A$13:$C$5604,3,0)-VLOOKUP($B1000,'[2]5411_&gt;5%'!$A$13:$C$5604,2,0)</f>
        <v>0</v>
      </c>
      <c r="AI1000" s="32">
        <f>IF(ISNA(VLOOKUP($B1000,'[2]Total_DARF''s_Est_Mun+Acerto'!$A$35:$L$5599,7,0)),0,(VLOOKUP($B1000,'[2]Total_DARF''s_Est_Mun+Acerto'!$A$35:$L$5599,7,0)))</f>
        <v>0</v>
      </c>
      <c r="AJ1000" s="32">
        <f>IF(ISNA(VLOOKUP($B1000,'[2]Total_DARF''s_Est_Mun+Acerto'!$A$35:$L$5599,8,0)),0,(VLOOKUP($B1000,'[2]Total_DARF''s_Est_Mun+Acerto'!$A$35:$L$5599,8,0)))</f>
        <v>0</v>
      </c>
      <c r="AK1000" s="32">
        <f>IF(ISNA(VLOOKUP($B1000,'[2]Total_DARF''s_Est_Mun+Acerto'!$A$35:$L$5599,10,0)),0,(VLOOKUP($B1000,'[2]Total_DARF''s_Est_Mun+Acerto'!$A$35:$L$5599,10,0)))</f>
        <v>0</v>
      </c>
      <c r="AL1000" s="32">
        <f>VLOOKUP(B1000,'[2]Total_DARF''s_Est_Mun+Acerto'!$A$35:$K$5599,11,0)</f>
        <v>0</v>
      </c>
    </row>
    <row r="1001" spans="1:38" ht="12.75" customHeight="1" x14ac:dyDescent="0.2">
      <c r="A1001" s="4" t="s">
        <v>792</v>
      </c>
      <c r="B1001" s="81" t="s">
        <v>695</v>
      </c>
      <c r="C1001" s="9" t="str">
        <f t="shared" si="591"/>
        <v/>
      </c>
      <c r="D1001" s="9" t="str">
        <f t="shared" si="592"/>
        <v/>
      </c>
      <c r="E1001" s="9">
        <f t="shared" si="593"/>
        <v>2529.89</v>
      </c>
      <c r="F1001" s="9" t="str">
        <f t="shared" si="585"/>
        <v/>
      </c>
      <c r="G1001" s="9" t="str">
        <f t="shared" si="594"/>
        <v/>
      </c>
      <c r="H1001" s="9" t="str">
        <f>IF((AB1001&gt;0),(TRUNC(([1]Mar!$C$6*(AB1001-AC1001)),2)+TRUNC(([1]Mar!$D$6*(AB1001-AC1001)),2)+TRUNC(([1]Mar!$E$6*(AB1001-AC1001)),2)),"")</f>
        <v/>
      </c>
      <c r="I1001" s="9" t="str">
        <f t="shared" si="598"/>
        <v/>
      </c>
      <c r="J1001" s="20" t="str">
        <f t="shared" si="596"/>
        <v/>
      </c>
      <c r="K1001" s="20">
        <f t="shared" si="599"/>
        <v>2529.89</v>
      </c>
      <c r="L1001" s="23">
        <f>VLOOKUP(B1001,'[2]Total_DARF''s_Est_Mun+Acerto'!$A$35:$L$5598,6,FALSE)</f>
        <v>2529.89</v>
      </c>
      <c r="M1001" s="23">
        <f t="shared" si="586"/>
        <v>0</v>
      </c>
      <c r="N1001" s="34" t="str">
        <f>IF(ISERROR(VLOOKUP(B1001,[3]Rateio_Área_Geoeconômica!$A$4:$F$964,6,0)),"",(VLOOKUP(B1001,[3]Rateio_Área_Geoeconômica!$A$4:$F$964,6,0)))</f>
        <v>L</v>
      </c>
      <c r="O1001" s="30" t="str">
        <f>IF((IF(ISERROR(VLOOKUP(B1001,[4]Original!$B$120:$G$157,6,0)),"",(VLOOKUP(B1001,[4]Original!$B$120:$G$157,6,0))))=0,"",(IF(ISERROR(VLOOKUP(B1001,[4]Original!$B$120:$G$157,6,0)),"",(VLOOKUP(B1001,[4]Original!$B$120:$G$157,6,0)))))</f>
        <v/>
      </c>
      <c r="P1001" s="30" t="s">
        <v>1085</v>
      </c>
      <c r="Q1001" s="30" t="str">
        <f t="shared" si="597"/>
        <v/>
      </c>
      <c r="R1001" s="31" t="str">
        <f>IF(ISERROR(VLOOKUP(B1001,'[5]Inst.Marit._Afetados'!$B$5:$C$170,2,0)),"",(VLOOKUP(B1001,'[5]Inst.Marit._Afetados'!$B$5:$C$170,2,0)))</f>
        <v/>
      </c>
      <c r="S1001" s="30">
        <f t="shared" si="600"/>
        <v>4</v>
      </c>
      <c r="T1001" s="32">
        <f>VLOOKUP(B1001,[6]Municipios!$B$7:$J$5574,3,0)+VLOOKUP(B1001,[6]Municipios!$B$7:$J$5574,4,0)+VLOOKUP(B1001,[6]Municipios!$B$7:$J$5574,5,0)</f>
        <v>2529.89</v>
      </c>
      <c r="U1001" s="32">
        <f>VLOOKUP(B1001,[6]Municipios!$B$7:$J$5574,6,0)+VLOOKUP(B1001,[6]Municipios!$B$7:$J$5574,7,0)+VLOOKUP(B1001,[6]Municipios!$B$7:$J$5574,8,0)</f>
        <v>0</v>
      </c>
      <c r="V1001" s="32">
        <f>VLOOKUP(B1001,[6]Instalaçoes!$B$7:$J$5570,3,0)+VLOOKUP(B1001,[6]Instalaçoes!$B$7:$J$5570,4,0)+VLOOKUP(B1001,[6]Instalaçoes!$B$7:$J$5570,5,0)</f>
        <v>0</v>
      </c>
      <c r="W1001" s="32">
        <f>VLOOKUP(B1001,[6]Instalaçoes!$B$7:$J$5570,6,0)+VLOOKUP(B1001,[6]Instalaçoes!$B$7:$J$5570,7,0)+VLOOKUP(B1001,[6]Instalaçoes!$B$7:$J$5570,8,0)</f>
        <v>0</v>
      </c>
      <c r="X1001" s="32"/>
      <c r="Y1001" s="32"/>
      <c r="Z1001" s="32"/>
      <c r="AA1001" s="32"/>
      <c r="AB1001" s="30">
        <f>IF((Q1001&lt;&gt;""),VLOOKUP(B1001,[7]Coeficiente_Municípios!$A$6:$Z$5570,8,0),0)</f>
        <v>0</v>
      </c>
      <c r="AC1001" s="30">
        <f>IF((R1001&lt;&gt;""),VLOOKUP(B1001,'[5]Inst.Marit._Afetados'!$B$5:$F$170,5,0),0)</f>
        <v>0</v>
      </c>
      <c r="AD1001" s="30">
        <f>IF((S1001&lt;&gt;""),VLOOKUP(B1001,[7]Coeficiente_Municípios!$A$6:$Z$5570,7,0),0)</f>
        <v>0</v>
      </c>
      <c r="AE1001" s="30">
        <f>IF((R1001&lt;&gt;""),VLOOKUP(B1001,'[5]Inst.Marit._Afetados'!$B$5:$F$170,4,0),0)</f>
        <v>0</v>
      </c>
      <c r="AG1001" s="32">
        <f>VLOOKUP($B1001,'[2]5411_5%'!$A$15:$C$5606,3,0)-VLOOKUP($B1001,'[2]5411_5%'!$A$15:$C$5606,2,0)</f>
        <v>0</v>
      </c>
      <c r="AH1001" s="32">
        <f>VLOOKUP($B1001,'[2]5411_&gt;5%'!$A$13:$C$5604,3,0)-VLOOKUP($B1001,'[2]5411_&gt;5%'!$A$13:$C$5604,2,0)</f>
        <v>0</v>
      </c>
      <c r="AI1001" s="32">
        <f>IF(ISNA(VLOOKUP($B1001,'[2]Total_DARF''s_Est_Mun+Acerto'!$A$35:$L$5599,7,0)),0,(VLOOKUP($B1001,'[2]Total_DARF''s_Est_Mun+Acerto'!$A$35:$L$5599,7,0)))</f>
        <v>0</v>
      </c>
      <c r="AJ1001" s="32">
        <f>IF(ISNA(VLOOKUP($B1001,'[2]Total_DARF''s_Est_Mun+Acerto'!$A$35:$L$5599,8,0)),0,(VLOOKUP($B1001,'[2]Total_DARF''s_Est_Mun+Acerto'!$A$35:$L$5599,8,0)))</f>
        <v>0</v>
      </c>
      <c r="AK1001" s="32">
        <f>IF(ISNA(VLOOKUP($B1001,'[2]Total_DARF''s_Est_Mun+Acerto'!$A$35:$L$5599,10,0)),0,(VLOOKUP($B1001,'[2]Total_DARF''s_Est_Mun+Acerto'!$A$35:$L$5599,10,0)))</f>
        <v>0</v>
      </c>
      <c r="AL1001" s="32">
        <f>VLOOKUP(B1001,'[2]Total_DARF''s_Est_Mun+Acerto'!$A$35:$K$5599,11,0)</f>
        <v>0</v>
      </c>
    </row>
    <row r="1002" spans="1:38" ht="12.75" customHeight="1" x14ac:dyDescent="0.2">
      <c r="A1002" s="4" t="s">
        <v>792</v>
      </c>
      <c r="B1002" s="80" t="s">
        <v>1101</v>
      </c>
      <c r="C1002" s="9" t="str">
        <f t="shared" ref="C1002" si="615">IF((N1002="P"),T1002,"")</f>
        <v/>
      </c>
      <c r="D1002" s="9" t="str">
        <f t="shared" ref="D1002" si="616">IF((N1002="S"),T1002,"")</f>
        <v/>
      </c>
      <c r="E1002" s="9" t="str">
        <f t="shared" ref="E1002" si="617">IF((N1002="L"),T1002,"")</f>
        <v/>
      </c>
      <c r="F1002" s="9">
        <f t="shared" ref="F1002" si="618">IF((IF((O1002=""),V1002,""))=0,"",(IF((O1002=""),V1002,"")))</f>
        <v>187649.74</v>
      </c>
      <c r="G1002" s="9" t="str">
        <f t="shared" ref="G1002" si="619">IF((U1002=0),"",U1002)</f>
        <v/>
      </c>
      <c r="H1002" s="9" t="str">
        <f>IF((AB1002&gt;0),(TRUNC(([1]Mar!$C$6*(AB1002-AC1002)),2)+TRUNC(([1]Mar!$D$6*(AB1002-AC1002)),2)+TRUNC(([1]Mar!$E$6*(AB1002-AC1002)),2)),"")</f>
        <v/>
      </c>
      <c r="I1002" s="9" t="str">
        <f t="shared" ref="I1002" si="620">IF((IF((H1002=""),W1002,(W1002-H1002)))=0,"",(IF((H1002=""),W1002,(W1002-H1002))))</f>
        <v/>
      </c>
      <c r="J1002" s="20">
        <f t="shared" ref="J1002" si="621">IF((SUM(AG1002:AL1002))=0,"",(SUM(AG1002:AL1002)))</f>
        <v>-700.1</v>
      </c>
      <c r="K1002" s="20">
        <f t="shared" ref="K1002" si="622">SUM(C1002:J1002)</f>
        <v>186949.63999999998</v>
      </c>
      <c r="L1002" s="23">
        <f>VLOOKUP(B1002,'[2]Total_DARF''s_Est_Mun+Acerto'!$A$35:$L$5598,6,FALSE)</f>
        <v>186949.64</v>
      </c>
      <c r="M1002" s="23">
        <f t="shared" ref="M1002" si="623">K1002-L1002</f>
        <v>0</v>
      </c>
      <c r="N1002" s="34" t="str">
        <f>IF(ISERROR(VLOOKUP(B1002,[3]Rateio_Área_Geoeconômica!$A$4:$F$964,6,0)),"",(VLOOKUP(B1002,[3]Rateio_Área_Geoeconômica!$A$4:$F$964,6,0)))</f>
        <v/>
      </c>
      <c r="O1002" s="30" t="str">
        <f>IF((IF(ISERROR(VLOOKUP(B1002,[4]Original!$B$120:$G$157,6,0)),"",(VLOOKUP(B1002,[4]Original!$B$120:$G$157,6,0))))=0,"",(IF(ISERROR(VLOOKUP(B1002,[4]Original!$B$120:$G$157,6,0)),"",(VLOOKUP(B1002,[4]Original!$B$120:$G$157,6,0)))))</f>
        <v/>
      </c>
      <c r="P1002" s="30" t="s">
        <v>1085</v>
      </c>
      <c r="Q1002" s="30">
        <f t="shared" ref="Q1002" si="624">IF(F1002&lt;&gt;"",3,"")</f>
        <v>3</v>
      </c>
      <c r="R1002" s="31" t="str">
        <f>IF(ISERROR(VLOOKUP(B1002,'[5]Inst.Marit._Afetados'!$B$5:$C$170,2,0)),"",(VLOOKUP(B1002,'[5]Inst.Marit._Afetados'!$B$5:$C$170,2,0)))</f>
        <v/>
      </c>
      <c r="S1002" s="30" t="str">
        <f t="shared" ref="S1002" si="625">IF(E1002&lt;&gt;"",4,"")</f>
        <v/>
      </c>
      <c r="T1002" s="32">
        <f>VLOOKUP(B1002,[6]Municipios!$B$7:$J$5574,3,0)+VLOOKUP(B1002,[6]Municipios!$B$7:$J$5574,4,0)+VLOOKUP(B1002,[6]Municipios!$B$7:$J$5574,5,0)</f>
        <v>0</v>
      </c>
      <c r="U1002" s="32">
        <f>VLOOKUP(B1002,[6]Municipios!$B$7:$J$5574,6,0)+VLOOKUP(B1002,[6]Municipios!$B$7:$J$5574,7,0)+VLOOKUP(B1002,[6]Municipios!$B$7:$J$5574,8,0)</f>
        <v>0</v>
      </c>
      <c r="V1002" s="32">
        <f>VLOOKUP(B1002,[6]Instalaçoes!$B$7:$J$5570,3,0)+VLOOKUP(B1002,[6]Instalaçoes!$B$7:$J$5570,4,0)+VLOOKUP(B1002,[6]Instalaçoes!$B$7:$J$5570,5,0)</f>
        <v>187649.74</v>
      </c>
      <c r="W1002" s="32">
        <f>VLOOKUP(B1002,[6]Instalaçoes!$B$7:$J$5570,6,0)+VLOOKUP(B1002,[6]Instalaçoes!$B$7:$J$5570,7,0)+VLOOKUP(B1002,[6]Instalaçoes!$B$7:$J$5570,8,0)</f>
        <v>0</v>
      </c>
      <c r="X1002" s="32"/>
      <c r="Y1002" s="32"/>
      <c r="Z1002" s="32"/>
      <c r="AA1002" s="32"/>
      <c r="AB1002" s="30">
        <f>IF((Q1002&lt;&gt;""),VLOOKUP(B1002,[7]Coeficiente_Municípios!$A$6:$Z$5570,8,0),0)</f>
        <v>0</v>
      </c>
      <c r="AC1002" s="30">
        <f>IF((R1002&lt;&gt;""),VLOOKUP(B1002,'[5]Inst.Marit._Afetados'!$B$5:$F$170,5,0),0)</f>
        <v>0</v>
      </c>
      <c r="AD1002" s="30">
        <f>IF((S1002&lt;&gt;""),VLOOKUP(B1002,[7]Coeficiente_Municípios!$A$6:$Z$5570,7,0),0)</f>
        <v>0</v>
      </c>
      <c r="AE1002" s="30">
        <f>IF((R1002&lt;&gt;""),VLOOKUP(B1002,'[5]Inst.Marit._Afetados'!$B$5:$F$170,4,0),0)</f>
        <v>0</v>
      </c>
      <c r="AG1002" s="32">
        <f>VLOOKUP($B1002,'[2]5411_5%'!$A$15:$C$5606,3,0)-VLOOKUP($B1002,'[2]5411_5%'!$A$15:$C$5606,2,0)</f>
        <v>0</v>
      </c>
      <c r="AH1002" s="32">
        <f>VLOOKUP($B1002,'[2]5411_&gt;5%'!$A$13:$C$5604,3,0)-VLOOKUP($B1002,'[2]5411_&gt;5%'!$A$13:$C$5604,2,0)</f>
        <v>0</v>
      </c>
      <c r="AI1002" s="32">
        <f>IF(ISNA(VLOOKUP($B1002,'[2]Total_DARF''s_Est_Mun+Acerto'!$A$35:$L$5599,7,0)),0,(VLOOKUP($B1002,'[2]Total_DARF''s_Est_Mun+Acerto'!$A$35:$L$5599,7,0)))</f>
        <v>-700.1</v>
      </c>
      <c r="AJ1002" s="32">
        <f>IF(ISNA(VLOOKUP($B1002,'[2]Total_DARF''s_Est_Mun+Acerto'!$A$35:$L$5599,8,0)),0,(VLOOKUP($B1002,'[2]Total_DARF''s_Est_Mun+Acerto'!$A$35:$L$5599,8,0)))</f>
        <v>0</v>
      </c>
      <c r="AK1002" s="32">
        <f>IF(ISNA(VLOOKUP($B1002,'[2]Total_DARF''s_Est_Mun+Acerto'!$A$35:$L$5599,10,0)),0,(VLOOKUP($B1002,'[2]Total_DARF''s_Est_Mun+Acerto'!$A$35:$L$5599,10,0)))</f>
        <v>0</v>
      </c>
      <c r="AL1002" s="32">
        <f>VLOOKUP(B1002,'[2]Total_DARF''s_Est_Mun+Acerto'!$A$35:$K$5599,11,0)</f>
        <v>0</v>
      </c>
    </row>
    <row r="1003" spans="1:38" ht="12.75" customHeight="1" x14ac:dyDescent="0.2">
      <c r="A1003" s="4" t="s">
        <v>792</v>
      </c>
      <c r="B1003" s="81" t="s">
        <v>920</v>
      </c>
      <c r="C1003" s="9" t="str">
        <f t="shared" si="591"/>
        <v/>
      </c>
      <c r="D1003" s="9" t="str">
        <f t="shared" si="592"/>
        <v/>
      </c>
      <c r="E1003" s="9">
        <f t="shared" si="593"/>
        <v>2108.2399999999998</v>
      </c>
      <c r="F1003" s="9" t="str">
        <f t="shared" si="585"/>
        <v/>
      </c>
      <c r="G1003" s="9" t="str">
        <f t="shared" si="594"/>
        <v/>
      </c>
      <c r="H1003" s="9" t="str">
        <f>IF((AB1003&gt;0),(TRUNC(([1]Mar!$C$6*(AB1003-AC1003)),2)+TRUNC(([1]Mar!$D$6*(AB1003-AC1003)),2)+TRUNC(([1]Mar!$E$6*(AB1003-AC1003)),2)),"")</f>
        <v/>
      </c>
      <c r="I1003" s="9" t="str">
        <f t="shared" si="598"/>
        <v/>
      </c>
      <c r="J1003" s="20" t="str">
        <f t="shared" si="596"/>
        <v/>
      </c>
      <c r="K1003" s="20">
        <f t="shared" si="599"/>
        <v>2108.2399999999998</v>
      </c>
      <c r="L1003" s="23">
        <f>VLOOKUP(B1003,'[2]Total_DARF''s_Est_Mun+Acerto'!$A$35:$L$5598,6,FALSE)</f>
        <v>2108.2399999999998</v>
      </c>
      <c r="M1003" s="23">
        <f t="shared" si="586"/>
        <v>0</v>
      </c>
      <c r="N1003" s="34" t="str">
        <f>IF(ISERROR(VLOOKUP(B1003,[3]Rateio_Área_Geoeconômica!$A$4:$F$964,6,0)),"",(VLOOKUP(B1003,[3]Rateio_Área_Geoeconômica!$A$4:$F$964,6,0)))</f>
        <v>L</v>
      </c>
      <c r="O1003" s="30" t="str">
        <f>IF((IF(ISERROR(VLOOKUP(B1003,[4]Original!$B$120:$G$157,6,0)),"",(VLOOKUP(B1003,[4]Original!$B$120:$G$157,6,0))))=0,"",(IF(ISERROR(VLOOKUP(B1003,[4]Original!$B$120:$G$157,6,0)),"",(VLOOKUP(B1003,[4]Original!$B$120:$G$157,6,0)))))</f>
        <v/>
      </c>
      <c r="P1003" s="30" t="s">
        <v>1085</v>
      </c>
      <c r="Q1003" s="30" t="str">
        <f t="shared" si="597"/>
        <v/>
      </c>
      <c r="R1003" s="31" t="str">
        <f>IF(ISERROR(VLOOKUP(B1003,'[5]Inst.Marit._Afetados'!$B$5:$C$170,2,0)),"",(VLOOKUP(B1003,'[5]Inst.Marit._Afetados'!$B$5:$C$170,2,0)))</f>
        <v/>
      </c>
      <c r="S1003" s="30">
        <f t="shared" si="600"/>
        <v>4</v>
      </c>
      <c r="T1003" s="32">
        <f>VLOOKUP(B1003,[6]Municipios!$B$7:$J$5574,3,0)+VLOOKUP(B1003,[6]Municipios!$B$7:$J$5574,4,0)+VLOOKUP(B1003,[6]Municipios!$B$7:$J$5574,5,0)</f>
        <v>2108.2399999999998</v>
      </c>
      <c r="U1003" s="32">
        <f>VLOOKUP(B1003,[6]Municipios!$B$7:$J$5574,6,0)+VLOOKUP(B1003,[6]Municipios!$B$7:$J$5574,7,0)+VLOOKUP(B1003,[6]Municipios!$B$7:$J$5574,8,0)</f>
        <v>0</v>
      </c>
      <c r="V1003" s="32">
        <f>VLOOKUP(B1003,[6]Instalaçoes!$B$7:$J$5570,3,0)+VLOOKUP(B1003,[6]Instalaçoes!$B$7:$J$5570,4,0)+VLOOKUP(B1003,[6]Instalaçoes!$B$7:$J$5570,5,0)</f>
        <v>0</v>
      </c>
      <c r="W1003" s="32">
        <f>VLOOKUP(B1003,[6]Instalaçoes!$B$7:$J$5570,6,0)+VLOOKUP(B1003,[6]Instalaçoes!$B$7:$J$5570,7,0)+VLOOKUP(B1003,[6]Instalaçoes!$B$7:$J$5570,8,0)</f>
        <v>0</v>
      </c>
      <c r="X1003" s="32"/>
      <c r="Y1003" s="32"/>
      <c r="Z1003" s="32"/>
      <c r="AA1003" s="32"/>
      <c r="AB1003" s="30">
        <f>IF((Q1003&lt;&gt;""),VLOOKUP(B1003,[7]Coeficiente_Municípios!$A$6:$Z$5570,8,0),0)</f>
        <v>0</v>
      </c>
      <c r="AC1003" s="30">
        <f>IF((R1003&lt;&gt;""),VLOOKUP(B1003,'[5]Inst.Marit._Afetados'!$B$5:$F$170,5,0),0)</f>
        <v>0</v>
      </c>
      <c r="AD1003" s="30">
        <f>IF((S1003&lt;&gt;""),VLOOKUP(B1003,[7]Coeficiente_Municípios!$A$6:$Z$5570,7,0),0)</f>
        <v>0</v>
      </c>
      <c r="AE1003" s="30">
        <f>IF((R1003&lt;&gt;""),VLOOKUP(B1003,'[5]Inst.Marit._Afetados'!$B$5:$F$170,4,0),0)</f>
        <v>0</v>
      </c>
      <c r="AG1003" s="32">
        <f>VLOOKUP($B1003,'[2]5411_5%'!$A$15:$C$5606,3,0)-VLOOKUP($B1003,'[2]5411_5%'!$A$15:$C$5606,2,0)</f>
        <v>0</v>
      </c>
      <c r="AH1003" s="32">
        <f>VLOOKUP($B1003,'[2]5411_&gt;5%'!$A$13:$C$5604,3,0)-VLOOKUP($B1003,'[2]5411_&gt;5%'!$A$13:$C$5604,2,0)</f>
        <v>0</v>
      </c>
      <c r="AI1003" s="32">
        <f>IF(ISNA(VLOOKUP($B1003,'[2]Total_DARF''s_Est_Mun+Acerto'!$A$35:$L$5599,7,0)),0,(VLOOKUP($B1003,'[2]Total_DARF''s_Est_Mun+Acerto'!$A$35:$L$5599,7,0)))</f>
        <v>0</v>
      </c>
      <c r="AJ1003" s="32">
        <f>IF(ISNA(VLOOKUP($B1003,'[2]Total_DARF''s_Est_Mun+Acerto'!$A$35:$L$5599,8,0)),0,(VLOOKUP($B1003,'[2]Total_DARF''s_Est_Mun+Acerto'!$A$35:$L$5599,8,0)))</f>
        <v>0</v>
      </c>
      <c r="AK1003" s="32">
        <f>IF(ISNA(VLOOKUP($B1003,'[2]Total_DARF''s_Est_Mun+Acerto'!$A$35:$L$5599,10,0)),0,(VLOOKUP($B1003,'[2]Total_DARF''s_Est_Mun+Acerto'!$A$35:$L$5599,10,0)))</f>
        <v>0</v>
      </c>
      <c r="AL1003" s="32">
        <f>VLOOKUP(B1003,'[2]Total_DARF''s_Est_Mun+Acerto'!$A$35:$K$5599,11,0)</f>
        <v>0</v>
      </c>
    </row>
    <row r="1004" spans="1:38" ht="12.75" customHeight="1" x14ac:dyDescent="0.2">
      <c r="A1004" s="4" t="s">
        <v>792</v>
      </c>
      <c r="B1004" s="81" t="s">
        <v>696</v>
      </c>
      <c r="C1004" s="9" t="str">
        <f t="shared" si="591"/>
        <v/>
      </c>
      <c r="D1004" s="9" t="str">
        <f t="shared" si="592"/>
        <v/>
      </c>
      <c r="E1004" s="9">
        <f t="shared" si="593"/>
        <v>3900.24</v>
      </c>
      <c r="F1004" s="9" t="str">
        <f t="shared" si="585"/>
        <v/>
      </c>
      <c r="G1004" s="9" t="str">
        <f t="shared" si="594"/>
        <v/>
      </c>
      <c r="H1004" s="9" t="str">
        <f>IF((AB1004&gt;0),(TRUNC(([1]Mar!$C$6*(AB1004-AC1004)),2)+TRUNC(([1]Mar!$D$6*(AB1004-AC1004)),2)+TRUNC(([1]Mar!$E$6*(AB1004-AC1004)),2)),"")</f>
        <v/>
      </c>
      <c r="I1004" s="9" t="str">
        <f t="shared" si="598"/>
        <v/>
      </c>
      <c r="J1004" s="20" t="str">
        <f t="shared" si="596"/>
        <v/>
      </c>
      <c r="K1004" s="20">
        <f t="shared" si="599"/>
        <v>3900.24</v>
      </c>
      <c r="L1004" s="23">
        <f>VLOOKUP(B1004,'[2]Total_DARF''s_Est_Mun+Acerto'!$A$35:$L$5598,6,FALSE)</f>
        <v>3900.24</v>
      </c>
      <c r="M1004" s="23">
        <f t="shared" si="586"/>
        <v>0</v>
      </c>
      <c r="N1004" s="34" t="str">
        <f>IF(ISERROR(VLOOKUP(B1004,[3]Rateio_Área_Geoeconômica!$A$4:$F$964,6,0)),"",(VLOOKUP(B1004,[3]Rateio_Área_Geoeconômica!$A$4:$F$964,6,0)))</f>
        <v>L</v>
      </c>
      <c r="O1004" s="30" t="str">
        <f>IF((IF(ISERROR(VLOOKUP(B1004,[4]Original!$B$120:$G$157,6,0)),"",(VLOOKUP(B1004,[4]Original!$B$120:$G$157,6,0))))=0,"",(IF(ISERROR(VLOOKUP(B1004,[4]Original!$B$120:$G$157,6,0)),"",(VLOOKUP(B1004,[4]Original!$B$120:$G$157,6,0)))))</f>
        <v/>
      </c>
      <c r="P1004" s="30" t="s">
        <v>1085</v>
      </c>
      <c r="Q1004" s="30" t="str">
        <f t="shared" si="597"/>
        <v/>
      </c>
      <c r="R1004" s="31" t="str">
        <f>IF(ISERROR(VLOOKUP(B1004,'[5]Inst.Marit._Afetados'!$B$5:$C$170,2,0)),"",(VLOOKUP(B1004,'[5]Inst.Marit._Afetados'!$B$5:$C$170,2,0)))</f>
        <v/>
      </c>
      <c r="S1004" s="30">
        <f t="shared" si="600"/>
        <v>4</v>
      </c>
      <c r="T1004" s="32">
        <f>VLOOKUP(B1004,[6]Municipios!$B$7:$J$5574,3,0)+VLOOKUP(B1004,[6]Municipios!$B$7:$J$5574,4,0)+VLOOKUP(B1004,[6]Municipios!$B$7:$J$5574,5,0)</f>
        <v>3900.24</v>
      </c>
      <c r="U1004" s="32">
        <f>VLOOKUP(B1004,[6]Municipios!$B$7:$J$5574,6,0)+VLOOKUP(B1004,[6]Municipios!$B$7:$J$5574,7,0)+VLOOKUP(B1004,[6]Municipios!$B$7:$J$5574,8,0)</f>
        <v>0</v>
      </c>
      <c r="V1004" s="32">
        <f>VLOOKUP(B1004,[6]Instalaçoes!$B$7:$J$5570,3,0)+VLOOKUP(B1004,[6]Instalaçoes!$B$7:$J$5570,4,0)+VLOOKUP(B1004,[6]Instalaçoes!$B$7:$J$5570,5,0)</f>
        <v>0</v>
      </c>
      <c r="W1004" s="32">
        <f>VLOOKUP(B1004,[6]Instalaçoes!$B$7:$J$5570,6,0)+VLOOKUP(B1004,[6]Instalaçoes!$B$7:$J$5570,7,0)+VLOOKUP(B1004,[6]Instalaçoes!$B$7:$J$5570,8,0)</f>
        <v>0</v>
      </c>
      <c r="X1004" s="32"/>
      <c r="Y1004" s="32"/>
      <c r="Z1004" s="32"/>
      <c r="AA1004" s="32"/>
      <c r="AB1004" s="30">
        <f>IF((Q1004&lt;&gt;""),VLOOKUP(B1004,[7]Coeficiente_Municípios!$A$6:$Z$5570,8,0),0)</f>
        <v>0</v>
      </c>
      <c r="AC1004" s="30">
        <f>IF((R1004&lt;&gt;""),VLOOKUP(B1004,'[5]Inst.Marit._Afetados'!$B$5:$F$170,5,0),0)</f>
        <v>0</v>
      </c>
      <c r="AD1004" s="30">
        <f>IF((S1004&lt;&gt;""),VLOOKUP(B1004,[7]Coeficiente_Municípios!$A$6:$Z$5570,7,0),0)</f>
        <v>0</v>
      </c>
      <c r="AE1004" s="30">
        <f>IF((R1004&lt;&gt;""),VLOOKUP(B1004,'[5]Inst.Marit._Afetados'!$B$5:$F$170,4,0),0)</f>
        <v>0</v>
      </c>
      <c r="AG1004" s="32">
        <f>VLOOKUP($B1004,'[2]5411_5%'!$A$15:$C$5606,3,0)-VLOOKUP($B1004,'[2]5411_5%'!$A$15:$C$5606,2,0)</f>
        <v>0</v>
      </c>
      <c r="AH1004" s="32">
        <f>VLOOKUP($B1004,'[2]5411_&gt;5%'!$A$13:$C$5604,3,0)-VLOOKUP($B1004,'[2]5411_&gt;5%'!$A$13:$C$5604,2,0)</f>
        <v>0</v>
      </c>
      <c r="AI1004" s="32">
        <f>IF(ISNA(VLOOKUP($B1004,'[2]Total_DARF''s_Est_Mun+Acerto'!$A$35:$L$5599,7,0)),0,(VLOOKUP($B1004,'[2]Total_DARF''s_Est_Mun+Acerto'!$A$35:$L$5599,7,0)))</f>
        <v>0</v>
      </c>
      <c r="AJ1004" s="32">
        <f>IF(ISNA(VLOOKUP($B1004,'[2]Total_DARF''s_Est_Mun+Acerto'!$A$35:$L$5599,8,0)),0,(VLOOKUP($B1004,'[2]Total_DARF''s_Est_Mun+Acerto'!$A$35:$L$5599,8,0)))</f>
        <v>0</v>
      </c>
      <c r="AK1004" s="32">
        <f>IF(ISNA(VLOOKUP($B1004,'[2]Total_DARF''s_Est_Mun+Acerto'!$A$35:$L$5599,10,0)),0,(VLOOKUP($B1004,'[2]Total_DARF''s_Est_Mun+Acerto'!$A$35:$L$5599,10,0)))</f>
        <v>0</v>
      </c>
      <c r="AL1004" s="32">
        <f>VLOOKUP(B1004,'[2]Total_DARF''s_Est_Mun+Acerto'!$A$35:$K$5599,11,0)</f>
        <v>0</v>
      </c>
    </row>
    <row r="1005" spans="1:38" ht="11.4" x14ac:dyDescent="0.2">
      <c r="A1005" s="4" t="s">
        <v>792</v>
      </c>
      <c r="B1005" s="81" t="s">
        <v>697</v>
      </c>
      <c r="C1005" s="9" t="str">
        <f t="shared" si="591"/>
        <v/>
      </c>
      <c r="D1005" s="9" t="str">
        <f t="shared" si="592"/>
        <v/>
      </c>
      <c r="E1005" s="9">
        <f t="shared" si="593"/>
        <v>2635.3</v>
      </c>
      <c r="F1005" s="9" t="str">
        <f t="shared" si="585"/>
        <v/>
      </c>
      <c r="G1005" s="9" t="str">
        <f t="shared" si="594"/>
        <v/>
      </c>
      <c r="H1005" s="9" t="str">
        <f>IF((AB1005&gt;0),(TRUNC(([1]Mar!$C$6*(AB1005-AC1005)),2)+TRUNC(([1]Mar!$D$6*(AB1005-AC1005)),2)+TRUNC(([1]Mar!$E$6*(AB1005-AC1005)),2)),"")</f>
        <v/>
      </c>
      <c r="I1005" s="9" t="str">
        <f t="shared" si="598"/>
        <v/>
      </c>
      <c r="J1005" s="20" t="str">
        <f t="shared" si="596"/>
        <v/>
      </c>
      <c r="K1005" s="20">
        <f t="shared" si="599"/>
        <v>2635.3</v>
      </c>
      <c r="L1005" s="23">
        <f>VLOOKUP(B1005,'[2]Total_DARF''s_Est_Mun+Acerto'!$A$35:$L$5598,6,FALSE)</f>
        <v>2635.3</v>
      </c>
      <c r="M1005" s="23">
        <f t="shared" si="586"/>
        <v>0</v>
      </c>
      <c r="N1005" s="34" t="str">
        <f>IF(ISERROR(VLOOKUP(B1005,[3]Rateio_Área_Geoeconômica!$A$4:$F$964,6,0)),"",(VLOOKUP(B1005,[3]Rateio_Área_Geoeconômica!$A$4:$F$964,6,0)))</f>
        <v>L</v>
      </c>
      <c r="O1005" s="30" t="str">
        <f>IF((IF(ISERROR(VLOOKUP(B1005,[4]Original!$B$120:$G$157,6,0)),"",(VLOOKUP(B1005,[4]Original!$B$120:$G$157,6,0))))=0,"",(IF(ISERROR(VLOOKUP(B1005,[4]Original!$B$120:$G$157,6,0)),"",(VLOOKUP(B1005,[4]Original!$B$120:$G$157,6,0)))))</f>
        <v/>
      </c>
      <c r="P1005" s="30" t="s">
        <v>1085</v>
      </c>
      <c r="Q1005" s="30" t="str">
        <f t="shared" si="597"/>
        <v/>
      </c>
      <c r="R1005" s="31" t="str">
        <f>IF(ISERROR(VLOOKUP(B1005,'[5]Inst.Marit._Afetados'!$B$5:$C$170,2,0)),"",(VLOOKUP(B1005,'[5]Inst.Marit._Afetados'!$B$5:$C$170,2,0)))</f>
        <v/>
      </c>
      <c r="S1005" s="30">
        <f t="shared" si="600"/>
        <v>4</v>
      </c>
      <c r="T1005" s="32">
        <f>VLOOKUP(B1005,[6]Municipios!$B$7:$J$5574,3,0)+VLOOKUP(B1005,[6]Municipios!$B$7:$J$5574,4,0)+VLOOKUP(B1005,[6]Municipios!$B$7:$J$5574,5,0)</f>
        <v>2635.3</v>
      </c>
      <c r="U1005" s="32">
        <f>VLOOKUP(B1005,[6]Municipios!$B$7:$J$5574,6,0)+VLOOKUP(B1005,[6]Municipios!$B$7:$J$5574,7,0)+VLOOKUP(B1005,[6]Municipios!$B$7:$J$5574,8,0)</f>
        <v>0</v>
      </c>
      <c r="V1005" s="32">
        <f>VLOOKUP(B1005,[6]Instalaçoes!$B$7:$J$5570,3,0)+VLOOKUP(B1005,[6]Instalaçoes!$B$7:$J$5570,4,0)+VLOOKUP(B1005,[6]Instalaçoes!$B$7:$J$5570,5,0)</f>
        <v>0</v>
      </c>
      <c r="W1005" s="32">
        <f>VLOOKUP(B1005,[6]Instalaçoes!$B$7:$J$5570,6,0)+VLOOKUP(B1005,[6]Instalaçoes!$B$7:$J$5570,7,0)+VLOOKUP(B1005,[6]Instalaçoes!$B$7:$J$5570,8,0)</f>
        <v>0</v>
      </c>
      <c r="X1005" s="32"/>
      <c r="Y1005" s="32"/>
      <c r="Z1005" s="32"/>
      <c r="AA1005" s="32"/>
      <c r="AB1005" s="30">
        <f>IF((Q1005&lt;&gt;""),VLOOKUP(B1005,[7]Coeficiente_Municípios!$A$6:$Z$5570,8,0),0)</f>
        <v>0</v>
      </c>
      <c r="AC1005" s="30">
        <f>IF((R1005&lt;&gt;""),VLOOKUP(B1005,'[5]Inst.Marit._Afetados'!$B$5:$F$170,5,0),0)</f>
        <v>0</v>
      </c>
      <c r="AD1005" s="30">
        <f>IF((S1005&lt;&gt;""),VLOOKUP(B1005,[7]Coeficiente_Municípios!$A$6:$Z$5570,7,0),0)</f>
        <v>0</v>
      </c>
      <c r="AE1005" s="30">
        <f>IF((R1005&lt;&gt;""),VLOOKUP(B1005,'[5]Inst.Marit._Afetados'!$B$5:$F$170,4,0),0)</f>
        <v>0</v>
      </c>
      <c r="AG1005" s="32">
        <f>VLOOKUP($B1005,'[2]5411_5%'!$A$15:$C$5606,3,0)-VLOOKUP($B1005,'[2]5411_5%'!$A$15:$C$5606,2,0)</f>
        <v>0</v>
      </c>
      <c r="AH1005" s="32">
        <f>VLOOKUP($B1005,'[2]5411_&gt;5%'!$A$13:$C$5604,3,0)-VLOOKUP($B1005,'[2]5411_&gt;5%'!$A$13:$C$5604,2,0)</f>
        <v>0</v>
      </c>
      <c r="AI1005" s="32">
        <f>IF(ISNA(VLOOKUP($B1005,'[2]Total_DARF''s_Est_Mun+Acerto'!$A$35:$L$5599,7,0)),0,(VLOOKUP($B1005,'[2]Total_DARF''s_Est_Mun+Acerto'!$A$35:$L$5599,7,0)))</f>
        <v>0</v>
      </c>
      <c r="AJ1005" s="32">
        <f>IF(ISNA(VLOOKUP($B1005,'[2]Total_DARF''s_Est_Mun+Acerto'!$A$35:$L$5599,8,0)),0,(VLOOKUP($B1005,'[2]Total_DARF''s_Est_Mun+Acerto'!$A$35:$L$5599,8,0)))</f>
        <v>0</v>
      </c>
      <c r="AK1005" s="32">
        <f>IF(ISNA(VLOOKUP($B1005,'[2]Total_DARF''s_Est_Mun+Acerto'!$A$35:$L$5599,10,0)),0,(VLOOKUP($B1005,'[2]Total_DARF''s_Est_Mun+Acerto'!$A$35:$L$5599,10,0)))</f>
        <v>0</v>
      </c>
      <c r="AL1005" s="32">
        <f>VLOOKUP(B1005,'[2]Total_DARF''s_Est_Mun+Acerto'!$A$35:$K$5599,11,0)</f>
        <v>0</v>
      </c>
    </row>
    <row r="1006" spans="1:38" ht="12.75" customHeight="1" x14ac:dyDescent="0.2">
      <c r="A1006" s="4" t="s">
        <v>792</v>
      </c>
      <c r="B1006" s="81" t="s">
        <v>698</v>
      </c>
      <c r="C1006" s="9" t="str">
        <f t="shared" si="591"/>
        <v/>
      </c>
      <c r="D1006" s="9" t="str">
        <f t="shared" si="592"/>
        <v/>
      </c>
      <c r="E1006" s="9">
        <f t="shared" si="593"/>
        <v>2951.54</v>
      </c>
      <c r="F1006" s="9" t="str">
        <f t="shared" si="585"/>
        <v/>
      </c>
      <c r="G1006" s="9" t="str">
        <f t="shared" si="594"/>
        <v/>
      </c>
      <c r="H1006" s="9" t="str">
        <f>IF((AB1006&gt;0),(TRUNC(([1]Mar!$C$6*(AB1006-AC1006)),2)+TRUNC(([1]Mar!$D$6*(AB1006-AC1006)),2)+TRUNC(([1]Mar!$E$6*(AB1006-AC1006)),2)),"")</f>
        <v/>
      </c>
      <c r="I1006" s="9" t="str">
        <f t="shared" si="598"/>
        <v/>
      </c>
      <c r="J1006" s="20" t="str">
        <f t="shared" si="596"/>
        <v/>
      </c>
      <c r="K1006" s="20">
        <f t="shared" si="599"/>
        <v>2951.54</v>
      </c>
      <c r="L1006" s="23">
        <f>VLOOKUP(B1006,'[2]Total_DARF''s_Est_Mun+Acerto'!$A$35:$L$5598,6,FALSE)</f>
        <v>2951.54</v>
      </c>
      <c r="M1006" s="23">
        <f t="shared" si="586"/>
        <v>0</v>
      </c>
      <c r="N1006" s="34" t="str">
        <f>IF(ISERROR(VLOOKUP(B1006,[3]Rateio_Área_Geoeconômica!$A$4:$F$964,6,0)),"",(VLOOKUP(B1006,[3]Rateio_Área_Geoeconômica!$A$4:$F$964,6,0)))</f>
        <v>L</v>
      </c>
      <c r="O1006" s="30" t="str">
        <f>IF((IF(ISERROR(VLOOKUP(B1006,[4]Original!$B$120:$G$157,6,0)),"",(VLOOKUP(B1006,[4]Original!$B$120:$G$157,6,0))))=0,"",(IF(ISERROR(VLOOKUP(B1006,[4]Original!$B$120:$G$157,6,0)),"",(VLOOKUP(B1006,[4]Original!$B$120:$G$157,6,0)))))</f>
        <v/>
      </c>
      <c r="P1006" s="30" t="s">
        <v>1085</v>
      </c>
      <c r="Q1006" s="30" t="str">
        <f t="shared" si="597"/>
        <v/>
      </c>
      <c r="R1006" s="31" t="str">
        <f>IF(ISERROR(VLOOKUP(B1006,'[5]Inst.Marit._Afetados'!$B$5:$C$170,2,0)),"",(VLOOKUP(B1006,'[5]Inst.Marit._Afetados'!$B$5:$C$170,2,0)))</f>
        <v/>
      </c>
      <c r="S1006" s="30">
        <f t="shared" si="600"/>
        <v>4</v>
      </c>
      <c r="T1006" s="32">
        <f>VLOOKUP(B1006,[6]Municipios!$B$7:$J$5574,3,0)+VLOOKUP(B1006,[6]Municipios!$B$7:$J$5574,4,0)+VLOOKUP(B1006,[6]Municipios!$B$7:$J$5574,5,0)</f>
        <v>2951.54</v>
      </c>
      <c r="U1006" s="32">
        <f>VLOOKUP(B1006,[6]Municipios!$B$7:$J$5574,6,0)+VLOOKUP(B1006,[6]Municipios!$B$7:$J$5574,7,0)+VLOOKUP(B1006,[6]Municipios!$B$7:$J$5574,8,0)</f>
        <v>0</v>
      </c>
      <c r="V1006" s="32">
        <f>VLOOKUP(B1006,[6]Instalaçoes!$B$7:$J$5570,3,0)+VLOOKUP(B1006,[6]Instalaçoes!$B$7:$J$5570,4,0)+VLOOKUP(B1006,[6]Instalaçoes!$B$7:$J$5570,5,0)</f>
        <v>0</v>
      </c>
      <c r="W1006" s="32">
        <f>VLOOKUP(B1006,[6]Instalaçoes!$B$7:$J$5570,6,0)+VLOOKUP(B1006,[6]Instalaçoes!$B$7:$J$5570,7,0)+VLOOKUP(B1006,[6]Instalaçoes!$B$7:$J$5570,8,0)</f>
        <v>0</v>
      </c>
      <c r="X1006" s="32"/>
      <c r="Y1006" s="32"/>
      <c r="Z1006" s="32"/>
      <c r="AA1006" s="32"/>
      <c r="AB1006" s="30">
        <f>IF((Q1006&lt;&gt;""),VLOOKUP(B1006,[7]Coeficiente_Municípios!$A$6:$Z$5570,8,0),0)</f>
        <v>0</v>
      </c>
      <c r="AC1006" s="30">
        <f>IF((R1006&lt;&gt;""),VLOOKUP(B1006,'[5]Inst.Marit._Afetados'!$B$5:$F$170,5,0),0)</f>
        <v>0</v>
      </c>
      <c r="AD1006" s="30">
        <f>IF((S1006&lt;&gt;""),VLOOKUP(B1006,[7]Coeficiente_Municípios!$A$6:$Z$5570,7,0),0)</f>
        <v>0</v>
      </c>
      <c r="AE1006" s="30">
        <f>IF((R1006&lt;&gt;""),VLOOKUP(B1006,'[5]Inst.Marit._Afetados'!$B$5:$F$170,4,0),0)</f>
        <v>0</v>
      </c>
      <c r="AG1006" s="32">
        <f>VLOOKUP($B1006,'[2]5411_5%'!$A$15:$C$5606,3,0)-VLOOKUP($B1006,'[2]5411_5%'!$A$15:$C$5606,2,0)</f>
        <v>0</v>
      </c>
      <c r="AH1006" s="32">
        <f>VLOOKUP($B1006,'[2]5411_&gt;5%'!$A$13:$C$5604,3,0)-VLOOKUP($B1006,'[2]5411_&gt;5%'!$A$13:$C$5604,2,0)</f>
        <v>0</v>
      </c>
      <c r="AI1006" s="32">
        <f>IF(ISNA(VLOOKUP($B1006,'[2]Total_DARF''s_Est_Mun+Acerto'!$A$35:$L$5599,7,0)),0,(VLOOKUP($B1006,'[2]Total_DARF''s_Est_Mun+Acerto'!$A$35:$L$5599,7,0)))</f>
        <v>0</v>
      </c>
      <c r="AJ1006" s="32">
        <f>IF(ISNA(VLOOKUP($B1006,'[2]Total_DARF''s_Est_Mun+Acerto'!$A$35:$L$5599,8,0)),0,(VLOOKUP($B1006,'[2]Total_DARF''s_Est_Mun+Acerto'!$A$35:$L$5599,8,0)))</f>
        <v>0</v>
      </c>
      <c r="AK1006" s="32">
        <f>IF(ISNA(VLOOKUP($B1006,'[2]Total_DARF''s_Est_Mun+Acerto'!$A$35:$L$5599,10,0)),0,(VLOOKUP($B1006,'[2]Total_DARF''s_Est_Mun+Acerto'!$A$35:$L$5599,10,0)))</f>
        <v>0</v>
      </c>
      <c r="AL1006" s="32">
        <f>VLOOKUP(B1006,'[2]Total_DARF''s_Est_Mun+Acerto'!$A$35:$K$5599,11,0)</f>
        <v>0</v>
      </c>
    </row>
    <row r="1007" spans="1:38" ht="12.75" customHeight="1" x14ac:dyDescent="0.2">
      <c r="A1007" s="4" t="s">
        <v>792</v>
      </c>
      <c r="B1007" s="81" t="s">
        <v>921</v>
      </c>
      <c r="C1007" s="9" t="str">
        <f t="shared" si="591"/>
        <v/>
      </c>
      <c r="D1007" s="9" t="str">
        <f t="shared" si="592"/>
        <v/>
      </c>
      <c r="E1007" s="9">
        <f t="shared" si="593"/>
        <v>2108.2399999999998</v>
      </c>
      <c r="F1007" s="9" t="str">
        <f t="shared" si="585"/>
        <v/>
      </c>
      <c r="G1007" s="9" t="str">
        <f t="shared" si="594"/>
        <v/>
      </c>
      <c r="H1007" s="9" t="str">
        <f>IF((AB1007&gt;0),(TRUNC(([1]Mar!$C$6*(AB1007-AC1007)),2)+TRUNC(([1]Mar!$D$6*(AB1007-AC1007)),2)+TRUNC(([1]Mar!$E$6*(AB1007-AC1007)),2)),"")</f>
        <v/>
      </c>
      <c r="I1007" s="9" t="str">
        <f t="shared" si="598"/>
        <v/>
      </c>
      <c r="J1007" s="20" t="str">
        <f t="shared" si="596"/>
        <v/>
      </c>
      <c r="K1007" s="20">
        <f t="shared" si="599"/>
        <v>2108.2399999999998</v>
      </c>
      <c r="L1007" s="23">
        <f>VLOOKUP(B1007,'[2]Total_DARF''s_Est_Mun+Acerto'!$A$35:$L$5598,6,FALSE)</f>
        <v>2108.2399999999998</v>
      </c>
      <c r="M1007" s="23">
        <f t="shared" si="586"/>
        <v>0</v>
      </c>
      <c r="N1007" s="34" t="str">
        <f>IF(ISERROR(VLOOKUP(B1007,[3]Rateio_Área_Geoeconômica!$A$4:$F$964,6,0)),"",(VLOOKUP(B1007,[3]Rateio_Área_Geoeconômica!$A$4:$F$964,6,0)))</f>
        <v>L</v>
      </c>
      <c r="O1007" s="30" t="str">
        <f>IF((IF(ISERROR(VLOOKUP(B1007,[4]Original!$B$120:$G$157,6,0)),"",(VLOOKUP(B1007,[4]Original!$B$120:$G$157,6,0))))=0,"",(IF(ISERROR(VLOOKUP(B1007,[4]Original!$B$120:$G$157,6,0)),"",(VLOOKUP(B1007,[4]Original!$B$120:$G$157,6,0)))))</f>
        <v/>
      </c>
      <c r="P1007" s="30" t="s">
        <v>1085</v>
      </c>
      <c r="Q1007" s="30" t="str">
        <f t="shared" si="597"/>
        <v/>
      </c>
      <c r="R1007" s="31" t="str">
        <f>IF(ISERROR(VLOOKUP(B1007,'[5]Inst.Marit._Afetados'!$B$5:$C$170,2,0)),"",(VLOOKUP(B1007,'[5]Inst.Marit._Afetados'!$B$5:$C$170,2,0)))</f>
        <v/>
      </c>
      <c r="S1007" s="30">
        <f t="shared" si="600"/>
        <v>4</v>
      </c>
      <c r="T1007" s="32">
        <f>VLOOKUP(B1007,[6]Municipios!$B$7:$J$5574,3,0)+VLOOKUP(B1007,[6]Municipios!$B$7:$J$5574,4,0)+VLOOKUP(B1007,[6]Municipios!$B$7:$J$5574,5,0)</f>
        <v>2108.2399999999998</v>
      </c>
      <c r="U1007" s="32">
        <f>VLOOKUP(B1007,[6]Municipios!$B$7:$J$5574,6,0)+VLOOKUP(B1007,[6]Municipios!$B$7:$J$5574,7,0)+VLOOKUP(B1007,[6]Municipios!$B$7:$J$5574,8,0)</f>
        <v>0</v>
      </c>
      <c r="V1007" s="32">
        <f>VLOOKUP(B1007,[6]Instalaçoes!$B$7:$J$5570,3,0)+VLOOKUP(B1007,[6]Instalaçoes!$B$7:$J$5570,4,0)+VLOOKUP(B1007,[6]Instalaçoes!$B$7:$J$5570,5,0)</f>
        <v>0</v>
      </c>
      <c r="W1007" s="32">
        <f>VLOOKUP(B1007,[6]Instalaçoes!$B$7:$J$5570,6,0)+VLOOKUP(B1007,[6]Instalaçoes!$B$7:$J$5570,7,0)+VLOOKUP(B1007,[6]Instalaçoes!$B$7:$J$5570,8,0)</f>
        <v>0</v>
      </c>
      <c r="X1007" s="32"/>
      <c r="Y1007" s="32"/>
      <c r="Z1007" s="32"/>
      <c r="AA1007" s="32"/>
      <c r="AB1007" s="30">
        <f>IF((Q1007&lt;&gt;""),VLOOKUP(B1007,[7]Coeficiente_Municípios!$A$6:$Z$5570,8,0),0)</f>
        <v>0</v>
      </c>
      <c r="AC1007" s="30">
        <f>IF((R1007&lt;&gt;""),VLOOKUP(B1007,'[5]Inst.Marit._Afetados'!$B$5:$F$170,5,0),0)</f>
        <v>0</v>
      </c>
      <c r="AD1007" s="30">
        <f>IF((S1007&lt;&gt;""),VLOOKUP(B1007,[7]Coeficiente_Municípios!$A$6:$Z$5570,7,0),0)</f>
        <v>0</v>
      </c>
      <c r="AE1007" s="30">
        <f>IF((R1007&lt;&gt;""),VLOOKUP(B1007,'[5]Inst.Marit._Afetados'!$B$5:$F$170,4,0),0)</f>
        <v>0</v>
      </c>
      <c r="AG1007" s="32">
        <f>VLOOKUP($B1007,'[2]5411_5%'!$A$15:$C$5606,3,0)-VLOOKUP($B1007,'[2]5411_5%'!$A$15:$C$5606,2,0)</f>
        <v>0</v>
      </c>
      <c r="AH1007" s="32">
        <f>VLOOKUP($B1007,'[2]5411_&gt;5%'!$A$13:$C$5604,3,0)-VLOOKUP($B1007,'[2]5411_&gt;5%'!$A$13:$C$5604,2,0)</f>
        <v>0</v>
      </c>
      <c r="AI1007" s="32">
        <f>IF(ISNA(VLOOKUP($B1007,'[2]Total_DARF''s_Est_Mun+Acerto'!$A$35:$L$5599,7,0)),0,(VLOOKUP($B1007,'[2]Total_DARF''s_Est_Mun+Acerto'!$A$35:$L$5599,7,0)))</f>
        <v>0</v>
      </c>
      <c r="AJ1007" s="32">
        <f>IF(ISNA(VLOOKUP($B1007,'[2]Total_DARF''s_Est_Mun+Acerto'!$A$35:$L$5599,8,0)),0,(VLOOKUP($B1007,'[2]Total_DARF''s_Est_Mun+Acerto'!$A$35:$L$5599,8,0)))</f>
        <v>0</v>
      </c>
      <c r="AK1007" s="32">
        <f>IF(ISNA(VLOOKUP($B1007,'[2]Total_DARF''s_Est_Mun+Acerto'!$A$35:$L$5599,10,0)),0,(VLOOKUP($B1007,'[2]Total_DARF''s_Est_Mun+Acerto'!$A$35:$L$5599,10,0)))</f>
        <v>0</v>
      </c>
      <c r="AL1007" s="32">
        <f>VLOOKUP(B1007,'[2]Total_DARF''s_Est_Mun+Acerto'!$A$35:$K$5599,11,0)</f>
        <v>0</v>
      </c>
    </row>
    <row r="1008" spans="1:38" ht="12.75" customHeight="1" x14ac:dyDescent="0.2">
      <c r="A1008" s="4" t="s">
        <v>792</v>
      </c>
      <c r="B1008" s="81" t="s">
        <v>922</v>
      </c>
      <c r="C1008" s="9" t="str">
        <f t="shared" si="591"/>
        <v/>
      </c>
      <c r="D1008" s="9" t="str">
        <f t="shared" si="592"/>
        <v/>
      </c>
      <c r="E1008" s="9">
        <f t="shared" si="593"/>
        <v>2108.2399999999998</v>
      </c>
      <c r="F1008" s="9" t="str">
        <f t="shared" si="585"/>
        <v/>
      </c>
      <c r="G1008" s="9" t="str">
        <f t="shared" si="594"/>
        <v/>
      </c>
      <c r="H1008" s="9" t="str">
        <f>IF((AB1008&gt;0),(TRUNC(([1]Mar!$C$6*(AB1008-AC1008)),2)+TRUNC(([1]Mar!$D$6*(AB1008-AC1008)),2)+TRUNC(([1]Mar!$E$6*(AB1008-AC1008)),2)),"")</f>
        <v/>
      </c>
      <c r="I1008" s="9" t="str">
        <f t="shared" si="598"/>
        <v/>
      </c>
      <c r="J1008" s="20" t="str">
        <f t="shared" si="596"/>
        <v/>
      </c>
      <c r="K1008" s="20">
        <f t="shared" si="599"/>
        <v>2108.2399999999998</v>
      </c>
      <c r="L1008" s="23">
        <f>VLOOKUP(B1008,'[2]Total_DARF''s_Est_Mun+Acerto'!$A$35:$L$5598,6,FALSE)</f>
        <v>2108.2399999999998</v>
      </c>
      <c r="M1008" s="23">
        <f t="shared" si="586"/>
        <v>0</v>
      </c>
      <c r="N1008" s="34" t="str">
        <f>IF(ISERROR(VLOOKUP(B1008,[3]Rateio_Área_Geoeconômica!$A$4:$F$964,6,0)),"",(VLOOKUP(B1008,[3]Rateio_Área_Geoeconômica!$A$4:$F$964,6,0)))</f>
        <v>L</v>
      </c>
      <c r="O1008" s="30" t="str">
        <f>IF((IF(ISERROR(VLOOKUP(B1008,[4]Original!$B$120:$G$157,6,0)),"",(VLOOKUP(B1008,[4]Original!$B$120:$G$157,6,0))))=0,"",(IF(ISERROR(VLOOKUP(B1008,[4]Original!$B$120:$G$157,6,0)),"",(VLOOKUP(B1008,[4]Original!$B$120:$G$157,6,0)))))</f>
        <v/>
      </c>
      <c r="P1008" s="30" t="s">
        <v>1085</v>
      </c>
      <c r="Q1008" s="30" t="str">
        <f t="shared" si="597"/>
        <v/>
      </c>
      <c r="R1008" s="31" t="str">
        <f>IF(ISERROR(VLOOKUP(B1008,'[5]Inst.Marit._Afetados'!$B$5:$C$170,2,0)),"",(VLOOKUP(B1008,'[5]Inst.Marit._Afetados'!$B$5:$C$170,2,0)))</f>
        <v/>
      </c>
      <c r="S1008" s="30">
        <f t="shared" si="600"/>
        <v>4</v>
      </c>
      <c r="T1008" s="32">
        <f>VLOOKUP(B1008,[6]Municipios!$B$7:$J$5574,3,0)+VLOOKUP(B1008,[6]Municipios!$B$7:$J$5574,4,0)+VLOOKUP(B1008,[6]Municipios!$B$7:$J$5574,5,0)</f>
        <v>2108.2399999999998</v>
      </c>
      <c r="U1008" s="32">
        <f>VLOOKUP(B1008,[6]Municipios!$B$7:$J$5574,6,0)+VLOOKUP(B1008,[6]Municipios!$B$7:$J$5574,7,0)+VLOOKUP(B1008,[6]Municipios!$B$7:$J$5574,8,0)</f>
        <v>0</v>
      </c>
      <c r="V1008" s="32">
        <f>VLOOKUP(B1008,[6]Instalaçoes!$B$7:$J$5570,3,0)+VLOOKUP(B1008,[6]Instalaçoes!$B$7:$J$5570,4,0)+VLOOKUP(B1008,[6]Instalaçoes!$B$7:$J$5570,5,0)</f>
        <v>0</v>
      </c>
      <c r="W1008" s="32">
        <f>VLOOKUP(B1008,[6]Instalaçoes!$B$7:$J$5570,6,0)+VLOOKUP(B1008,[6]Instalaçoes!$B$7:$J$5570,7,0)+VLOOKUP(B1008,[6]Instalaçoes!$B$7:$J$5570,8,0)</f>
        <v>0</v>
      </c>
      <c r="X1008" s="32"/>
      <c r="Y1008" s="32"/>
      <c r="Z1008" s="32"/>
      <c r="AA1008" s="32"/>
      <c r="AB1008" s="30">
        <f>IF((Q1008&lt;&gt;""),VLOOKUP(B1008,[7]Coeficiente_Municípios!$A$6:$Z$5570,8,0),0)</f>
        <v>0</v>
      </c>
      <c r="AC1008" s="30">
        <f>IF((R1008&lt;&gt;""),VLOOKUP(B1008,'[5]Inst.Marit._Afetados'!$B$5:$F$170,5,0),0)</f>
        <v>0</v>
      </c>
      <c r="AD1008" s="30">
        <f>IF((S1008&lt;&gt;""),VLOOKUP(B1008,[7]Coeficiente_Municípios!$A$6:$Z$5570,7,0),0)</f>
        <v>0</v>
      </c>
      <c r="AE1008" s="30">
        <f>IF((R1008&lt;&gt;""),VLOOKUP(B1008,'[5]Inst.Marit._Afetados'!$B$5:$F$170,4,0),0)</f>
        <v>0</v>
      </c>
      <c r="AG1008" s="32">
        <f>VLOOKUP($B1008,'[2]5411_5%'!$A$15:$C$5606,3,0)-VLOOKUP($B1008,'[2]5411_5%'!$A$15:$C$5606,2,0)</f>
        <v>0</v>
      </c>
      <c r="AH1008" s="32">
        <f>VLOOKUP($B1008,'[2]5411_&gt;5%'!$A$13:$C$5604,3,0)-VLOOKUP($B1008,'[2]5411_&gt;5%'!$A$13:$C$5604,2,0)</f>
        <v>0</v>
      </c>
      <c r="AI1008" s="32">
        <f>IF(ISNA(VLOOKUP($B1008,'[2]Total_DARF''s_Est_Mun+Acerto'!$A$35:$L$5599,7,0)),0,(VLOOKUP($B1008,'[2]Total_DARF''s_Est_Mun+Acerto'!$A$35:$L$5599,7,0)))</f>
        <v>0</v>
      </c>
      <c r="AJ1008" s="32">
        <f>IF(ISNA(VLOOKUP($B1008,'[2]Total_DARF''s_Est_Mun+Acerto'!$A$35:$L$5599,8,0)),0,(VLOOKUP($B1008,'[2]Total_DARF''s_Est_Mun+Acerto'!$A$35:$L$5599,8,0)))</f>
        <v>0</v>
      </c>
      <c r="AK1008" s="32">
        <f>IF(ISNA(VLOOKUP($B1008,'[2]Total_DARF''s_Est_Mun+Acerto'!$A$35:$L$5599,10,0)),0,(VLOOKUP($B1008,'[2]Total_DARF''s_Est_Mun+Acerto'!$A$35:$L$5599,10,0)))</f>
        <v>0</v>
      </c>
      <c r="AL1008" s="32">
        <f>VLOOKUP(B1008,'[2]Total_DARF''s_Est_Mun+Acerto'!$A$35:$K$5599,11,0)</f>
        <v>0</v>
      </c>
    </row>
    <row r="1009" spans="1:38" ht="12.75" customHeight="1" x14ac:dyDescent="0.2">
      <c r="A1009" s="4" t="s">
        <v>792</v>
      </c>
      <c r="B1009" s="59" t="s">
        <v>1065</v>
      </c>
      <c r="C1009" s="9" t="str">
        <f t="shared" ref="C1009" si="626">IF((N1009="P"),T1009,"")</f>
        <v/>
      </c>
      <c r="D1009" s="9" t="str">
        <f t="shared" ref="D1009" si="627">IF((N1009="S"),T1009,"")</f>
        <v/>
      </c>
      <c r="E1009" s="9" t="str">
        <f t="shared" ref="E1009" si="628">IF((N1009="L"),T1009,"")</f>
        <v/>
      </c>
      <c r="F1009" s="9" t="str">
        <f t="shared" ref="F1009" si="629">IF((IF((O1009=""),V1009,""))=0,"",(IF((O1009=""),V1009,"")))</f>
        <v/>
      </c>
      <c r="G1009" s="9" t="str">
        <f t="shared" ref="G1009" si="630">IF((U1009=0),"",U1009)</f>
        <v/>
      </c>
      <c r="H1009" s="9" t="str">
        <f>IF((AB1009&gt;0),(TRUNC(([1]Mar!$C$6*(AB1009-AC1009)),2)+TRUNC(([1]Mar!$D$6*(AB1009-AC1009)),2)+TRUNC(([1]Mar!$E$6*(AB1009-AC1009)),2)),"")</f>
        <v/>
      </c>
      <c r="I1009" s="9" t="str">
        <f t="shared" si="598"/>
        <v/>
      </c>
      <c r="J1009" s="20" t="str">
        <f t="shared" si="596"/>
        <v/>
      </c>
      <c r="K1009" s="20">
        <f t="shared" si="599"/>
        <v>0</v>
      </c>
      <c r="L1009" s="23">
        <f>VLOOKUP(B1009,'[2]Total_DARF''s_Est_Mun+Acerto'!$A$35:$L$5598,6,FALSE)</f>
        <v>0</v>
      </c>
      <c r="M1009" s="23">
        <f t="shared" ref="M1009" si="631">K1009-L1009</f>
        <v>0</v>
      </c>
      <c r="N1009" s="34" t="str">
        <f>IF(ISERROR(VLOOKUP(B1009,[3]Rateio_Área_Geoeconômica!$A$4:$F$964,6,0)),"",(VLOOKUP(B1009,[3]Rateio_Área_Geoeconômica!$A$4:$F$964,6,0)))</f>
        <v/>
      </c>
      <c r="O1009" s="30" t="str">
        <f>IF((IF(ISERROR(VLOOKUP(B1009,[4]Original!$B$120:$G$157,6,0)),"",(VLOOKUP(B1009,[4]Original!$B$120:$G$157,6,0))))=0,"",(IF(ISERROR(VLOOKUP(B1009,[4]Original!$B$120:$G$157,6,0)),"",(VLOOKUP(B1009,[4]Original!$B$120:$G$157,6,0)))))</f>
        <v/>
      </c>
      <c r="P1009" s="30" t="s">
        <v>1085</v>
      </c>
      <c r="Q1009" s="30" t="str">
        <f t="shared" si="597"/>
        <v/>
      </c>
      <c r="R1009" s="31" t="str">
        <f>IF(ISERROR(VLOOKUP(B1009,'[5]Inst.Marit._Afetados'!$B$5:$C$170,2,0)),"",(VLOOKUP(B1009,'[5]Inst.Marit._Afetados'!$B$5:$C$170,2,0)))</f>
        <v/>
      </c>
      <c r="S1009" s="30" t="str">
        <f t="shared" si="600"/>
        <v/>
      </c>
      <c r="T1009" s="32">
        <f>VLOOKUP(B1009,[6]Municipios!$B$7:$J$5574,3,0)+VLOOKUP(B1009,[6]Municipios!$B$7:$J$5574,4,0)+VLOOKUP(B1009,[6]Municipios!$B$7:$J$5574,5,0)</f>
        <v>0</v>
      </c>
      <c r="U1009" s="32">
        <f>VLOOKUP(B1009,[6]Municipios!$B$7:$J$5574,6,0)+VLOOKUP(B1009,[6]Municipios!$B$7:$J$5574,7,0)+VLOOKUP(B1009,[6]Municipios!$B$7:$J$5574,8,0)</f>
        <v>0</v>
      </c>
      <c r="V1009" s="32">
        <f>VLOOKUP(B1009,[6]Instalaçoes!$B$7:$J$5570,3,0)+VLOOKUP(B1009,[6]Instalaçoes!$B$7:$J$5570,4,0)+VLOOKUP(B1009,[6]Instalaçoes!$B$7:$J$5570,5,0)</f>
        <v>0</v>
      </c>
      <c r="W1009" s="32">
        <f>VLOOKUP(B1009,[6]Instalaçoes!$B$7:$J$5570,6,0)+VLOOKUP(B1009,[6]Instalaçoes!$B$7:$J$5570,7,0)+VLOOKUP(B1009,[6]Instalaçoes!$B$7:$J$5570,8,0)</f>
        <v>0</v>
      </c>
      <c r="X1009" s="32"/>
      <c r="Y1009" s="32"/>
      <c r="Z1009" s="32"/>
      <c r="AA1009" s="32"/>
      <c r="AB1009" s="30">
        <f>IF((Q1009&lt;&gt;""),VLOOKUP(B1009,[7]Coeficiente_Municípios!$A$6:$Z$5570,8,0),0)</f>
        <v>0</v>
      </c>
      <c r="AC1009" s="30">
        <f>IF((R1009&lt;&gt;""),VLOOKUP(B1009,'[5]Inst.Marit._Afetados'!$B$5:$F$170,5,0),0)</f>
        <v>0</v>
      </c>
      <c r="AD1009" s="30">
        <f>IF((S1009&lt;&gt;""),VLOOKUP(B1009,[7]Coeficiente_Municípios!$A$6:$Z$5570,7,0),0)</f>
        <v>0</v>
      </c>
      <c r="AE1009" s="30">
        <f>IF((R1009&lt;&gt;""),VLOOKUP(B1009,'[5]Inst.Marit._Afetados'!$B$5:$F$170,4,0),0)</f>
        <v>0</v>
      </c>
      <c r="AG1009" s="32">
        <f>VLOOKUP($B1009,'[2]5411_5%'!$A$15:$C$5606,3,0)-VLOOKUP($B1009,'[2]5411_5%'!$A$15:$C$5606,2,0)</f>
        <v>0</v>
      </c>
      <c r="AH1009" s="32">
        <f>VLOOKUP($B1009,'[2]5411_&gt;5%'!$A$13:$C$5604,3,0)-VLOOKUP($B1009,'[2]5411_&gt;5%'!$A$13:$C$5604,2,0)</f>
        <v>0</v>
      </c>
      <c r="AI1009" s="32">
        <f>IF(ISNA(VLOOKUP($B1009,'[2]Total_DARF''s_Est_Mun+Acerto'!$A$35:$L$5599,7,0)),0,(VLOOKUP($B1009,'[2]Total_DARF''s_Est_Mun+Acerto'!$A$35:$L$5599,7,0)))</f>
        <v>0</v>
      </c>
      <c r="AJ1009" s="32">
        <f>IF(ISNA(VLOOKUP($B1009,'[2]Total_DARF''s_Est_Mun+Acerto'!$A$35:$L$5599,8,0)),0,(VLOOKUP($B1009,'[2]Total_DARF''s_Est_Mun+Acerto'!$A$35:$L$5599,8,0)))</f>
        <v>0</v>
      </c>
      <c r="AK1009" s="32">
        <f>IF(ISNA(VLOOKUP($B1009,'[2]Total_DARF''s_Est_Mun+Acerto'!$A$35:$L$5599,10,0)),0,(VLOOKUP($B1009,'[2]Total_DARF''s_Est_Mun+Acerto'!$A$35:$L$5599,10,0)))</f>
        <v>0</v>
      </c>
      <c r="AL1009" s="32">
        <f>VLOOKUP(B1009,'[2]Total_DARF''s_Est_Mun+Acerto'!$A$35:$K$5599,11,0)</f>
        <v>0</v>
      </c>
    </row>
    <row r="1010" spans="1:38" ht="12.75" customHeight="1" x14ac:dyDescent="0.2">
      <c r="A1010" s="4" t="s">
        <v>792</v>
      </c>
      <c r="B1010" s="80" t="s">
        <v>923</v>
      </c>
      <c r="C1010" s="9" t="str">
        <f t="shared" si="591"/>
        <v/>
      </c>
      <c r="D1010" s="9" t="str">
        <f t="shared" si="592"/>
        <v/>
      </c>
      <c r="E1010" s="9">
        <f t="shared" si="593"/>
        <v>3794.83</v>
      </c>
      <c r="F1010" s="9">
        <f t="shared" si="585"/>
        <v>187649.74</v>
      </c>
      <c r="G1010" s="9" t="str">
        <f t="shared" si="594"/>
        <v/>
      </c>
      <c r="H1010" s="9">
        <f>IF((AB1010&gt;0),(TRUNC(([1]Mar!$C$6*(AB1010-AC1010)),2)+TRUNC(([1]Mar!$D$6*(AB1010-AC1010)),2)+TRUNC(([1]Mar!$E$6*(AB1010-AC1010)),2)),"")</f>
        <v>13645.35</v>
      </c>
      <c r="I1010" s="9">
        <f t="shared" si="598"/>
        <v>1.3753093444393016E-3</v>
      </c>
      <c r="J1010" s="20">
        <f t="shared" si="596"/>
        <v>-1668.98</v>
      </c>
      <c r="K1010" s="20">
        <f t="shared" si="599"/>
        <v>203420.94137530931</v>
      </c>
      <c r="L1010" s="23">
        <f>VLOOKUP(B1010,'[2]Total_DARF''s_Est_Mun+Acerto'!$A$35:$L$5598,6,FALSE)</f>
        <v>203420.94</v>
      </c>
      <c r="M1010" s="23">
        <f t="shared" si="586"/>
        <v>1.3753093080595136E-3</v>
      </c>
      <c r="N1010" s="34" t="str">
        <f>IF(ISERROR(VLOOKUP(B1010,[3]Rateio_Área_Geoeconômica!$A$4:$F$964,6,0)),"",(VLOOKUP(B1010,[3]Rateio_Área_Geoeconômica!$A$4:$F$964,6,0)))</f>
        <v>L</v>
      </c>
      <c r="O1010" s="30" t="str">
        <f>IF((IF(ISERROR(VLOOKUP(B1010,[4]Original!$B$120:$G$157,6,0)),"",(VLOOKUP(B1010,[4]Original!$B$120:$G$157,6,0))))=0,"",(IF(ISERROR(VLOOKUP(B1010,[4]Original!$B$120:$G$157,6,0)),"",(VLOOKUP(B1010,[4]Original!$B$120:$G$157,6,0)))))</f>
        <v/>
      </c>
      <c r="P1010" s="30" t="s">
        <v>1085</v>
      </c>
      <c r="Q1010" s="30">
        <f t="shared" si="597"/>
        <v>3</v>
      </c>
      <c r="R1010" s="31" t="str">
        <f>IF(ISERROR(VLOOKUP(B1010,'[5]Inst.Marit._Afetados'!$B$5:$C$170,2,0)),"",(VLOOKUP(B1010,'[5]Inst.Marit._Afetados'!$B$5:$C$170,2,0)))</f>
        <v/>
      </c>
      <c r="S1010" s="30">
        <f t="shared" si="600"/>
        <v>4</v>
      </c>
      <c r="T1010" s="32">
        <f>VLOOKUP(B1010,[6]Municipios!$B$7:$J$5574,3,0)+VLOOKUP(B1010,[6]Municipios!$B$7:$J$5574,4,0)+VLOOKUP(B1010,[6]Municipios!$B$7:$J$5574,5,0)</f>
        <v>3794.83</v>
      </c>
      <c r="U1010" s="32">
        <f>VLOOKUP(B1010,[6]Municipios!$B$7:$J$5574,6,0)+VLOOKUP(B1010,[6]Municipios!$B$7:$J$5574,7,0)+VLOOKUP(B1010,[6]Municipios!$B$7:$J$5574,8,0)</f>
        <v>0</v>
      </c>
      <c r="V1010" s="32">
        <f>VLOOKUP(B1010,[6]Instalaçoes!$B$7:$J$5570,3,0)+VLOOKUP(B1010,[6]Instalaçoes!$B$7:$J$5570,4,0)+VLOOKUP(B1010,[6]Instalaçoes!$B$7:$J$5570,5,0)</f>
        <v>187649.74</v>
      </c>
      <c r="W1010" s="32">
        <f>VLOOKUP(B1010,[6]Instalaçoes!$B$7:$J$5570,6,0)+VLOOKUP(B1010,[6]Instalaçoes!$B$7:$J$5570,7,0)+VLOOKUP(B1010,[6]Instalaçoes!$B$7:$J$5570,8,0)</f>
        <v>13645.351375309345</v>
      </c>
      <c r="X1010" s="32"/>
      <c r="Y1010" s="32"/>
      <c r="Z1010" s="32"/>
      <c r="AA1010" s="32"/>
      <c r="AB1010" s="30">
        <f>IF((Q1010&lt;&gt;""),VLOOKUP(B1010,[7]Coeficiente_Municípios!$A$6:$Z$5570,8,0),0)</f>
        <v>1.7501114518376167E-4</v>
      </c>
      <c r="AC1010" s="30">
        <f>IF((R1010&lt;&gt;""),VLOOKUP(B1010,'[5]Inst.Marit._Afetados'!$B$5:$F$170,5,0),0)</f>
        <v>0</v>
      </c>
      <c r="AD1010" s="30">
        <f>IF((S1010&lt;&gt;""),VLOOKUP(B1010,[7]Coeficiente_Municípios!$A$6:$Z$5570,7,0),0)</f>
        <v>0</v>
      </c>
      <c r="AE1010" s="30">
        <f>IF((R1010&lt;&gt;""),VLOOKUP(B1010,'[5]Inst.Marit._Afetados'!$B$5:$F$170,4,0),0)</f>
        <v>0</v>
      </c>
      <c r="AG1010" s="32">
        <f>VLOOKUP($B1010,'[2]5411_5%'!$A$15:$C$5606,3,0)-VLOOKUP($B1010,'[2]5411_5%'!$A$15:$C$5606,2,0)</f>
        <v>0</v>
      </c>
      <c r="AH1010" s="32">
        <f>VLOOKUP($B1010,'[2]5411_&gt;5%'!$A$13:$C$5604,3,0)-VLOOKUP($B1010,'[2]5411_&gt;5%'!$A$13:$C$5604,2,0)</f>
        <v>0</v>
      </c>
      <c r="AI1010" s="32">
        <f>IF(ISNA(VLOOKUP($B1010,'[2]Total_DARF''s_Est_Mun+Acerto'!$A$35:$L$5599,7,0)),0,(VLOOKUP($B1010,'[2]Total_DARF''s_Est_Mun+Acerto'!$A$35:$L$5599,7,0)))</f>
        <v>-700.1</v>
      </c>
      <c r="AJ1010" s="32">
        <f>IF(ISNA(VLOOKUP($B1010,'[2]Total_DARF''s_Est_Mun+Acerto'!$A$35:$L$5599,8,0)),0,(VLOOKUP($B1010,'[2]Total_DARF''s_Est_Mun+Acerto'!$A$35:$L$5599,8,0)))</f>
        <v>-968.88</v>
      </c>
      <c r="AK1010" s="32">
        <f>IF(ISNA(VLOOKUP($B1010,'[2]Total_DARF''s_Est_Mun+Acerto'!$A$35:$L$5599,10,0)),0,(VLOOKUP($B1010,'[2]Total_DARF''s_Est_Mun+Acerto'!$A$35:$L$5599,10,0)))</f>
        <v>0</v>
      </c>
      <c r="AL1010" s="32">
        <f>VLOOKUP(B1010,'[2]Total_DARF''s_Est_Mun+Acerto'!$A$35:$K$5599,11,0)</f>
        <v>0</v>
      </c>
    </row>
    <row r="1011" spans="1:38" ht="12.75" customHeight="1" x14ac:dyDescent="0.2">
      <c r="A1011" s="4" t="s">
        <v>792</v>
      </c>
      <c r="B1011" s="59" t="s">
        <v>699</v>
      </c>
      <c r="C1011" s="9" t="str">
        <f t="shared" si="591"/>
        <v/>
      </c>
      <c r="D1011" s="9" t="str">
        <f t="shared" si="592"/>
        <v/>
      </c>
      <c r="E1011" s="9">
        <f t="shared" si="593"/>
        <v>3794.83</v>
      </c>
      <c r="F1011" s="9" t="str">
        <f t="shared" si="585"/>
        <v/>
      </c>
      <c r="G1011" s="9" t="str">
        <f t="shared" si="594"/>
        <v/>
      </c>
      <c r="H1011" s="9" t="str">
        <f>IF((AB1011&gt;0),(TRUNC(([1]Mar!$C$6*(AB1011-AC1011)),2)+TRUNC(([1]Mar!$D$6*(AB1011-AC1011)),2)+TRUNC(([1]Mar!$E$6*(AB1011-AC1011)),2)),"")</f>
        <v/>
      </c>
      <c r="I1011" s="9" t="str">
        <f t="shared" si="598"/>
        <v/>
      </c>
      <c r="J1011" s="20" t="str">
        <f t="shared" si="596"/>
        <v/>
      </c>
      <c r="K1011" s="20">
        <f t="shared" si="599"/>
        <v>3794.83</v>
      </c>
      <c r="L1011" s="23">
        <f>VLOOKUP(B1011,'[2]Total_DARF''s_Est_Mun+Acerto'!$A$35:$L$5598,6,FALSE)</f>
        <v>3794.83</v>
      </c>
      <c r="M1011" s="23">
        <f t="shared" si="586"/>
        <v>0</v>
      </c>
      <c r="N1011" s="34" t="str">
        <f>IF(ISERROR(VLOOKUP(B1011,[3]Rateio_Área_Geoeconômica!$A$4:$F$964,6,0)),"",(VLOOKUP(B1011,[3]Rateio_Área_Geoeconômica!$A$4:$F$964,6,0)))</f>
        <v>L</v>
      </c>
      <c r="O1011" s="30" t="str">
        <f>IF((IF(ISERROR(VLOOKUP(B1011,[4]Original!$B$120:$G$157,6,0)),"",(VLOOKUP(B1011,[4]Original!$B$120:$G$157,6,0))))=0,"",(IF(ISERROR(VLOOKUP(B1011,[4]Original!$B$120:$G$157,6,0)),"",(VLOOKUP(B1011,[4]Original!$B$120:$G$157,6,0)))))</f>
        <v/>
      </c>
      <c r="P1011" s="30" t="s">
        <v>1085</v>
      </c>
      <c r="Q1011" s="30" t="str">
        <f t="shared" si="597"/>
        <v/>
      </c>
      <c r="R1011" s="31" t="str">
        <f>IF(ISERROR(VLOOKUP(B1011,'[5]Inst.Marit._Afetados'!$B$5:$C$170,2,0)),"",(VLOOKUP(B1011,'[5]Inst.Marit._Afetados'!$B$5:$C$170,2,0)))</f>
        <v/>
      </c>
      <c r="S1011" s="30">
        <f t="shared" si="600"/>
        <v>4</v>
      </c>
      <c r="T1011" s="32">
        <f>VLOOKUP(B1011,[6]Municipios!$B$7:$J$5574,3,0)+VLOOKUP(B1011,[6]Municipios!$B$7:$J$5574,4,0)+VLOOKUP(B1011,[6]Municipios!$B$7:$J$5574,5,0)</f>
        <v>3794.83</v>
      </c>
      <c r="U1011" s="32">
        <f>VLOOKUP(B1011,[6]Municipios!$B$7:$J$5574,6,0)+VLOOKUP(B1011,[6]Municipios!$B$7:$J$5574,7,0)+VLOOKUP(B1011,[6]Municipios!$B$7:$J$5574,8,0)</f>
        <v>0</v>
      </c>
      <c r="V1011" s="32">
        <f>VLOOKUP(B1011,[6]Instalaçoes!$B$7:$J$5570,3,0)+VLOOKUP(B1011,[6]Instalaçoes!$B$7:$J$5570,4,0)+VLOOKUP(B1011,[6]Instalaçoes!$B$7:$J$5570,5,0)</f>
        <v>0</v>
      </c>
      <c r="W1011" s="32">
        <f>VLOOKUP(B1011,[6]Instalaçoes!$B$7:$J$5570,6,0)+VLOOKUP(B1011,[6]Instalaçoes!$B$7:$J$5570,7,0)+VLOOKUP(B1011,[6]Instalaçoes!$B$7:$J$5570,8,0)</f>
        <v>0</v>
      </c>
      <c r="X1011" s="32"/>
      <c r="Y1011" s="32"/>
      <c r="Z1011" s="32"/>
      <c r="AA1011" s="32"/>
      <c r="AB1011" s="30">
        <f>IF((Q1011&lt;&gt;""),VLOOKUP(B1011,[7]Coeficiente_Municípios!$A$6:$Z$5570,8,0),0)</f>
        <v>0</v>
      </c>
      <c r="AC1011" s="30">
        <f>IF((R1011&lt;&gt;""),VLOOKUP(B1011,'[5]Inst.Marit._Afetados'!$B$5:$F$170,5,0),0)</f>
        <v>0</v>
      </c>
      <c r="AD1011" s="30">
        <f>IF((S1011&lt;&gt;""),VLOOKUP(B1011,[7]Coeficiente_Municípios!$A$6:$Z$5570,7,0),0)</f>
        <v>0</v>
      </c>
      <c r="AE1011" s="30">
        <f>IF((R1011&lt;&gt;""),VLOOKUP(B1011,'[5]Inst.Marit._Afetados'!$B$5:$F$170,4,0),0)</f>
        <v>0</v>
      </c>
      <c r="AG1011" s="32">
        <f>VLOOKUP($B1011,'[2]5411_5%'!$A$15:$C$5606,3,0)-VLOOKUP($B1011,'[2]5411_5%'!$A$15:$C$5606,2,0)</f>
        <v>0</v>
      </c>
      <c r="AH1011" s="32">
        <f>VLOOKUP($B1011,'[2]5411_&gt;5%'!$A$13:$C$5604,3,0)-VLOOKUP($B1011,'[2]5411_&gt;5%'!$A$13:$C$5604,2,0)</f>
        <v>0</v>
      </c>
      <c r="AI1011" s="32">
        <f>IF(ISNA(VLOOKUP($B1011,'[2]Total_DARF''s_Est_Mun+Acerto'!$A$35:$L$5599,7,0)),0,(VLOOKUP($B1011,'[2]Total_DARF''s_Est_Mun+Acerto'!$A$35:$L$5599,7,0)))</f>
        <v>0</v>
      </c>
      <c r="AJ1011" s="32">
        <f>IF(ISNA(VLOOKUP($B1011,'[2]Total_DARF''s_Est_Mun+Acerto'!$A$35:$L$5599,8,0)),0,(VLOOKUP($B1011,'[2]Total_DARF''s_Est_Mun+Acerto'!$A$35:$L$5599,8,0)))</f>
        <v>0</v>
      </c>
      <c r="AK1011" s="32">
        <f>IF(ISNA(VLOOKUP($B1011,'[2]Total_DARF''s_Est_Mun+Acerto'!$A$35:$L$5599,10,0)),0,(VLOOKUP($B1011,'[2]Total_DARF''s_Est_Mun+Acerto'!$A$35:$L$5599,10,0)))</f>
        <v>0</v>
      </c>
      <c r="AL1011" s="32">
        <f>VLOOKUP(B1011,'[2]Total_DARF''s_Est_Mun+Acerto'!$A$35:$K$5599,11,0)</f>
        <v>0</v>
      </c>
    </row>
    <row r="1012" spans="1:38" ht="12.75" customHeight="1" x14ac:dyDescent="0.2">
      <c r="A1012" s="4" t="s">
        <v>792</v>
      </c>
      <c r="B1012" s="81" t="s">
        <v>700</v>
      </c>
      <c r="C1012" s="9">
        <f t="shared" si="591"/>
        <v>64361.18</v>
      </c>
      <c r="D1012" s="9" t="str">
        <f t="shared" si="592"/>
        <v/>
      </c>
      <c r="E1012" s="9" t="str">
        <f t="shared" si="593"/>
        <v/>
      </c>
      <c r="F1012" s="9">
        <f t="shared" si="585"/>
        <v>127117.57</v>
      </c>
      <c r="G1012" s="9" t="str">
        <f t="shared" si="594"/>
        <v/>
      </c>
      <c r="H1012" s="9">
        <f>IF((AB1012&gt;0),(TRUNC(([1]Mar!$C$6*(AB1012-AC1012)),2)+TRUNC(([1]Mar!$D$6*(AB1012-AC1012)),2)+TRUNC(([1]Mar!$E$6*(AB1012-AC1012)),2)),"")</f>
        <v>64661.42</v>
      </c>
      <c r="I1012" s="9">
        <f t="shared" si="598"/>
        <v>2.4336744754691608E-3</v>
      </c>
      <c r="J1012" s="20">
        <f t="shared" si="596"/>
        <v>-6789.1</v>
      </c>
      <c r="K1012" s="20">
        <f t="shared" si="599"/>
        <v>249351.07243367445</v>
      </c>
      <c r="L1012" s="23">
        <f>VLOOKUP(B1012,'[2]Total_DARF''s_Est_Mun+Acerto'!$A$35:$L$5598,6,FALSE)</f>
        <v>249351.07</v>
      </c>
      <c r="M1012" s="23">
        <f t="shared" si="586"/>
        <v>2.4336744390893728E-3</v>
      </c>
      <c r="N1012" s="34" t="str">
        <f>IF(ISERROR(VLOOKUP(B1012,[3]Rateio_Área_Geoeconômica!$A$4:$F$964,6,0)),"",(VLOOKUP(B1012,[3]Rateio_Área_Geoeconômica!$A$4:$F$964,6,0)))</f>
        <v>p</v>
      </c>
      <c r="O1012" s="30" t="str">
        <f>IF((IF(ISERROR(VLOOKUP(B1012,[4]Original!$B$120:$G$157,6,0)),"",(VLOOKUP(B1012,[4]Original!$B$120:$G$157,6,0))))=0,"",(IF(ISERROR(VLOOKUP(B1012,[4]Original!$B$120:$G$157,6,0)),"",(VLOOKUP(B1012,[4]Original!$B$120:$G$157,6,0)))))</f>
        <v/>
      </c>
      <c r="P1012" s="30" t="s">
        <v>1085</v>
      </c>
      <c r="Q1012" s="30">
        <f t="shared" si="597"/>
        <v>3</v>
      </c>
      <c r="R1012" s="31" t="str">
        <f>IF(ISERROR(VLOOKUP(B1012,'[5]Inst.Marit._Afetados'!$B$5:$C$170,2,0)),"",(VLOOKUP(B1012,'[5]Inst.Marit._Afetados'!$B$5:$C$170,2,0)))</f>
        <v/>
      </c>
      <c r="S1012" s="30" t="str">
        <f t="shared" si="600"/>
        <v/>
      </c>
      <c r="T1012" s="32">
        <f>VLOOKUP(B1012,[6]Municipios!$B$7:$J$5574,3,0)+VLOOKUP(B1012,[6]Municipios!$B$7:$J$5574,4,0)+VLOOKUP(B1012,[6]Municipios!$B$7:$J$5574,5,0)</f>
        <v>64361.18</v>
      </c>
      <c r="U1012" s="32">
        <f>VLOOKUP(B1012,[6]Municipios!$B$7:$J$5574,6,0)+VLOOKUP(B1012,[6]Municipios!$B$7:$J$5574,7,0)+VLOOKUP(B1012,[6]Municipios!$B$7:$J$5574,8,0)</f>
        <v>0</v>
      </c>
      <c r="V1012" s="32">
        <f>VLOOKUP(B1012,[6]Instalaçoes!$B$7:$J$5570,3,0)+VLOOKUP(B1012,[6]Instalaçoes!$B$7:$J$5570,4,0)+VLOOKUP(B1012,[6]Instalaçoes!$B$7:$J$5570,5,0)</f>
        <v>127117.57</v>
      </c>
      <c r="W1012" s="32">
        <f>VLOOKUP(B1012,[6]Instalaçoes!$B$7:$J$5570,6,0)+VLOOKUP(B1012,[6]Instalaçoes!$B$7:$J$5570,7,0)+VLOOKUP(B1012,[6]Instalaçoes!$B$7:$J$5570,8,0)</f>
        <v>64661.422433674474</v>
      </c>
      <c r="X1012" s="32"/>
      <c r="Y1012" s="32"/>
      <c r="Z1012" s="32"/>
      <c r="AA1012" s="32"/>
      <c r="AB1012" s="30">
        <f>IF((Q1012&lt;&gt;""),VLOOKUP(B1012,[7]Coeficiente_Municípios!$A$6:$Z$5570,8,0),0)</f>
        <v>8.2932782587079399E-4</v>
      </c>
      <c r="AC1012" s="30">
        <f>IF((R1012&lt;&gt;""),VLOOKUP(B1012,'[5]Inst.Marit._Afetados'!$B$5:$F$170,5,0),0)</f>
        <v>0</v>
      </c>
      <c r="AD1012" s="30">
        <f>IF((S1012&lt;&gt;""),VLOOKUP(B1012,[7]Coeficiente_Municípios!$A$6:$Z$5570,7,0),0)</f>
        <v>0</v>
      </c>
      <c r="AE1012" s="30">
        <f>IF((R1012&lt;&gt;""),VLOOKUP(B1012,'[5]Inst.Marit._Afetados'!$B$5:$F$170,4,0),0)</f>
        <v>0</v>
      </c>
      <c r="AG1012" s="32">
        <f>VLOOKUP($B1012,'[2]5411_5%'!$A$15:$C$5606,3,0)-VLOOKUP($B1012,'[2]5411_5%'!$A$15:$C$5606,2,0)</f>
        <v>0</v>
      </c>
      <c r="AH1012" s="32">
        <f>VLOOKUP($B1012,'[2]5411_&gt;5%'!$A$13:$C$5604,3,0)-VLOOKUP($B1012,'[2]5411_&gt;5%'!$A$13:$C$5604,2,0)</f>
        <v>0</v>
      </c>
      <c r="AI1012" s="32">
        <f>IF(ISNA(VLOOKUP($B1012,'[2]Total_DARF''s_Est_Mun+Acerto'!$A$35:$L$5599,7,0)),0,(VLOOKUP($B1012,'[2]Total_DARF''s_Est_Mun+Acerto'!$A$35:$L$5599,7,0)))</f>
        <v>-525.08000000000004</v>
      </c>
      <c r="AJ1012" s="32">
        <f>IF(ISNA(VLOOKUP($B1012,'[2]Total_DARF''s_Est_Mun+Acerto'!$A$35:$L$5599,8,0)),0,(VLOOKUP($B1012,'[2]Total_DARF''s_Est_Mun+Acerto'!$A$35:$L$5599,8,0)))</f>
        <v>-6264.02</v>
      </c>
      <c r="AK1012" s="32">
        <f>IF(ISNA(VLOOKUP($B1012,'[2]Total_DARF''s_Est_Mun+Acerto'!$A$35:$L$5599,10,0)),0,(VLOOKUP($B1012,'[2]Total_DARF''s_Est_Mun+Acerto'!$A$35:$L$5599,10,0)))</f>
        <v>0</v>
      </c>
      <c r="AL1012" s="32">
        <f>VLOOKUP(B1012,'[2]Total_DARF''s_Est_Mun+Acerto'!$A$35:$K$5599,11,0)</f>
        <v>0</v>
      </c>
    </row>
    <row r="1013" spans="1:38" ht="12.75" customHeight="1" x14ac:dyDescent="0.2">
      <c r="A1013" s="4" t="s">
        <v>792</v>
      </c>
      <c r="B1013" s="81" t="s">
        <v>701</v>
      </c>
      <c r="C1013" s="9" t="str">
        <f t="shared" si="591"/>
        <v/>
      </c>
      <c r="D1013" s="9" t="str">
        <f t="shared" si="592"/>
        <v/>
      </c>
      <c r="E1013" s="9">
        <f t="shared" si="593"/>
        <v>2740.71</v>
      </c>
      <c r="F1013" s="9" t="str">
        <f t="shared" si="585"/>
        <v/>
      </c>
      <c r="G1013" s="9" t="str">
        <f t="shared" si="594"/>
        <v/>
      </c>
      <c r="H1013" s="9" t="str">
        <f>IF((AB1013&gt;0),(TRUNC(([1]Mar!$C$6*(AB1013-AC1013)),2)+TRUNC(([1]Mar!$D$6*(AB1013-AC1013)),2)+TRUNC(([1]Mar!$E$6*(AB1013-AC1013)),2)),"")</f>
        <v/>
      </c>
      <c r="I1013" s="9" t="str">
        <f t="shared" si="598"/>
        <v/>
      </c>
      <c r="J1013" s="20" t="str">
        <f t="shared" si="596"/>
        <v/>
      </c>
      <c r="K1013" s="20">
        <f t="shared" si="599"/>
        <v>2740.71</v>
      </c>
      <c r="L1013" s="23">
        <f>VLOOKUP(B1013,'[2]Total_DARF''s_Est_Mun+Acerto'!$A$35:$L$5598,6,FALSE)</f>
        <v>2740.71</v>
      </c>
      <c r="M1013" s="23">
        <f t="shared" si="586"/>
        <v>0</v>
      </c>
      <c r="N1013" s="34" t="str">
        <f>IF(ISERROR(VLOOKUP(B1013,[3]Rateio_Área_Geoeconômica!$A$4:$F$964,6,0)),"",(VLOOKUP(B1013,[3]Rateio_Área_Geoeconômica!$A$4:$F$964,6,0)))</f>
        <v>L</v>
      </c>
      <c r="O1013" s="30" t="str">
        <f>IF((IF(ISERROR(VLOOKUP(B1013,[4]Original!$B$120:$G$157,6,0)),"",(VLOOKUP(B1013,[4]Original!$B$120:$G$157,6,0))))=0,"",(IF(ISERROR(VLOOKUP(B1013,[4]Original!$B$120:$G$157,6,0)),"",(VLOOKUP(B1013,[4]Original!$B$120:$G$157,6,0)))))</f>
        <v/>
      </c>
      <c r="P1013" s="30" t="s">
        <v>1085</v>
      </c>
      <c r="Q1013" s="30" t="str">
        <f t="shared" si="597"/>
        <v/>
      </c>
      <c r="R1013" s="31" t="str">
        <f>IF(ISERROR(VLOOKUP(B1013,'[5]Inst.Marit._Afetados'!$B$5:$C$170,2,0)),"",(VLOOKUP(B1013,'[5]Inst.Marit._Afetados'!$B$5:$C$170,2,0)))</f>
        <v/>
      </c>
      <c r="S1013" s="30">
        <f t="shared" si="600"/>
        <v>4</v>
      </c>
      <c r="T1013" s="32">
        <f>VLOOKUP(B1013,[6]Municipios!$B$7:$J$5574,3,0)+VLOOKUP(B1013,[6]Municipios!$B$7:$J$5574,4,0)+VLOOKUP(B1013,[6]Municipios!$B$7:$J$5574,5,0)</f>
        <v>2740.71</v>
      </c>
      <c r="U1013" s="32">
        <f>VLOOKUP(B1013,[6]Municipios!$B$7:$J$5574,6,0)+VLOOKUP(B1013,[6]Municipios!$B$7:$J$5574,7,0)+VLOOKUP(B1013,[6]Municipios!$B$7:$J$5574,8,0)</f>
        <v>0</v>
      </c>
      <c r="V1013" s="32">
        <f>VLOOKUP(B1013,[6]Instalaçoes!$B$7:$J$5570,3,0)+VLOOKUP(B1013,[6]Instalaçoes!$B$7:$J$5570,4,0)+VLOOKUP(B1013,[6]Instalaçoes!$B$7:$J$5570,5,0)</f>
        <v>0</v>
      </c>
      <c r="W1013" s="32">
        <f>VLOOKUP(B1013,[6]Instalaçoes!$B$7:$J$5570,6,0)+VLOOKUP(B1013,[6]Instalaçoes!$B$7:$J$5570,7,0)+VLOOKUP(B1013,[6]Instalaçoes!$B$7:$J$5570,8,0)</f>
        <v>0</v>
      </c>
      <c r="X1013" s="32"/>
      <c r="Y1013" s="32"/>
      <c r="Z1013" s="32"/>
      <c r="AA1013" s="32"/>
      <c r="AB1013" s="30">
        <f>IF((Q1013&lt;&gt;""),VLOOKUP(B1013,[7]Coeficiente_Municípios!$A$6:$Z$5570,8,0),0)</f>
        <v>0</v>
      </c>
      <c r="AC1013" s="30">
        <f>IF((R1013&lt;&gt;""),VLOOKUP(B1013,'[5]Inst.Marit._Afetados'!$B$5:$F$170,5,0),0)</f>
        <v>0</v>
      </c>
      <c r="AD1013" s="30">
        <f>IF((S1013&lt;&gt;""),VLOOKUP(B1013,[7]Coeficiente_Municípios!$A$6:$Z$5570,7,0),0)</f>
        <v>0</v>
      </c>
      <c r="AE1013" s="30">
        <f>IF((R1013&lt;&gt;""),VLOOKUP(B1013,'[5]Inst.Marit._Afetados'!$B$5:$F$170,4,0),0)</f>
        <v>0</v>
      </c>
      <c r="AG1013" s="32">
        <f>VLOOKUP($B1013,'[2]5411_5%'!$A$15:$C$5606,3,0)-VLOOKUP($B1013,'[2]5411_5%'!$A$15:$C$5606,2,0)</f>
        <v>0</v>
      </c>
      <c r="AH1013" s="32">
        <f>VLOOKUP($B1013,'[2]5411_&gt;5%'!$A$13:$C$5604,3,0)-VLOOKUP($B1013,'[2]5411_&gt;5%'!$A$13:$C$5604,2,0)</f>
        <v>0</v>
      </c>
      <c r="AI1013" s="32">
        <f>IF(ISNA(VLOOKUP($B1013,'[2]Total_DARF''s_Est_Mun+Acerto'!$A$35:$L$5599,7,0)),0,(VLOOKUP($B1013,'[2]Total_DARF''s_Est_Mun+Acerto'!$A$35:$L$5599,7,0)))</f>
        <v>0</v>
      </c>
      <c r="AJ1013" s="32">
        <f>IF(ISNA(VLOOKUP($B1013,'[2]Total_DARF''s_Est_Mun+Acerto'!$A$35:$L$5599,8,0)),0,(VLOOKUP($B1013,'[2]Total_DARF''s_Est_Mun+Acerto'!$A$35:$L$5599,8,0)))</f>
        <v>0</v>
      </c>
      <c r="AK1013" s="32">
        <f>IF(ISNA(VLOOKUP($B1013,'[2]Total_DARF''s_Est_Mun+Acerto'!$A$35:$L$5599,10,0)),0,(VLOOKUP($B1013,'[2]Total_DARF''s_Est_Mun+Acerto'!$A$35:$L$5599,10,0)))</f>
        <v>0</v>
      </c>
      <c r="AL1013" s="32">
        <f>VLOOKUP(B1013,'[2]Total_DARF''s_Est_Mun+Acerto'!$A$35:$K$5599,11,0)</f>
        <v>0</v>
      </c>
    </row>
    <row r="1014" spans="1:38" ht="12.75" customHeight="1" x14ac:dyDescent="0.2">
      <c r="A1014" s="4" t="s">
        <v>792</v>
      </c>
      <c r="B1014" s="81" t="s">
        <v>702</v>
      </c>
      <c r="C1014" s="9" t="str">
        <f t="shared" si="591"/>
        <v/>
      </c>
      <c r="D1014" s="9" t="str">
        <f t="shared" si="592"/>
        <v/>
      </c>
      <c r="E1014" s="9">
        <f t="shared" si="593"/>
        <v>4216.4799999999996</v>
      </c>
      <c r="F1014" s="9" t="str">
        <f t="shared" si="585"/>
        <v/>
      </c>
      <c r="G1014" s="9" t="str">
        <f t="shared" si="594"/>
        <v/>
      </c>
      <c r="H1014" s="9" t="str">
        <f>IF((AB1014&gt;0),(TRUNC(([1]Mar!$C$6*(AB1014-AC1014)),2)+TRUNC(([1]Mar!$D$6*(AB1014-AC1014)),2)+TRUNC(([1]Mar!$E$6*(AB1014-AC1014)),2)),"")</f>
        <v/>
      </c>
      <c r="I1014" s="9" t="str">
        <f t="shared" si="598"/>
        <v/>
      </c>
      <c r="J1014" s="20" t="str">
        <f t="shared" si="596"/>
        <v/>
      </c>
      <c r="K1014" s="20">
        <f t="shared" si="599"/>
        <v>4216.4799999999996</v>
      </c>
      <c r="L1014" s="23">
        <f>VLOOKUP(B1014,'[2]Total_DARF''s_Est_Mun+Acerto'!$A$35:$L$5598,6,FALSE)</f>
        <v>4216.4799999999996</v>
      </c>
      <c r="M1014" s="23">
        <f t="shared" si="586"/>
        <v>0</v>
      </c>
      <c r="N1014" s="34" t="str">
        <f>IF(ISERROR(VLOOKUP(B1014,[3]Rateio_Área_Geoeconômica!$A$4:$F$964,6,0)),"",(VLOOKUP(B1014,[3]Rateio_Área_Geoeconômica!$A$4:$F$964,6,0)))</f>
        <v>L</v>
      </c>
      <c r="O1014" s="30" t="str">
        <f>IF((IF(ISERROR(VLOOKUP(B1014,[4]Original!$B$120:$G$157,6,0)),"",(VLOOKUP(B1014,[4]Original!$B$120:$G$157,6,0))))=0,"",(IF(ISERROR(VLOOKUP(B1014,[4]Original!$B$120:$G$157,6,0)),"",(VLOOKUP(B1014,[4]Original!$B$120:$G$157,6,0)))))</f>
        <v/>
      </c>
      <c r="P1014" s="30" t="s">
        <v>1085</v>
      </c>
      <c r="Q1014" s="30" t="str">
        <f t="shared" si="597"/>
        <v/>
      </c>
      <c r="R1014" s="31" t="str">
        <f>IF(ISERROR(VLOOKUP(B1014,'[5]Inst.Marit._Afetados'!$B$5:$C$170,2,0)),"",(VLOOKUP(B1014,'[5]Inst.Marit._Afetados'!$B$5:$C$170,2,0)))</f>
        <v/>
      </c>
      <c r="S1014" s="30">
        <f t="shared" si="600"/>
        <v>4</v>
      </c>
      <c r="T1014" s="32">
        <f>VLOOKUP(B1014,[6]Municipios!$B$7:$J$5574,3,0)+VLOOKUP(B1014,[6]Municipios!$B$7:$J$5574,4,0)+VLOOKUP(B1014,[6]Municipios!$B$7:$J$5574,5,0)</f>
        <v>4216.4799999999996</v>
      </c>
      <c r="U1014" s="32">
        <f>VLOOKUP(B1014,[6]Municipios!$B$7:$J$5574,6,0)+VLOOKUP(B1014,[6]Municipios!$B$7:$J$5574,7,0)+VLOOKUP(B1014,[6]Municipios!$B$7:$J$5574,8,0)</f>
        <v>0</v>
      </c>
      <c r="V1014" s="32">
        <f>VLOOKUP(B1014,[6]Instalaçoes!$B$7:$J$5570,3,0)+VLOOKUP(B1014,[6]Instalaçoes!$B$7:$J$5570,4,0)+VLOOKUP(B1014,[6]Instalaçoes!$B$7:$J$5570,5,0)</f>
        <v>0</v>
      </c>
      <c r="W1014" s="32">
        <f>VLOOKUP(B1014,[6]Instalaçoes!$B$7:$J$5570,6,0)+VLOOKUP(B1014,[6]Instalaçoes!$B$7:$J$5570,7,0)+VLOOKUP(B1014,[6]Instalaçoes!$B$7:$J$5570,8,0)</f>
        <v>0</v>
      </c>
      <c r="X1014" s="32"/>
      <c r="Y1014" s="32"/>
      <c r="Z1014" s="32"/>
      <c r="AA1014" s="32"/>
      <c r="AB1014" s="30">
        <f>IF((Q1014&lt;&gt;""),VLOOKUP(B1014,[7]Coeficiente_Municípios!$A$6:$Z$5570,8,0),0)</f>
        <v>0</v>
      </c>
      <c r="AC1014" s="30">
        <f>IF((R1014&lt;&gt;""),VLOOKUP(B1014,'[5]Inst.Marit._Afetados'!$B$5:$F$170,5,0),0)</f>
        <v>0</v>
      </c>
      <c r="AD1014" s="30">
        <f>IF((S1014&lt;&gt;""),VLOOKUP(B1014,[7]Coeficiente_Municípios!$A$6:$Z$5570,7,0),0)</f>
        <v>0</v>
      </c>
      <c r="AE1014" s="30">
        <f>IF((R1014&lt;&gt;""),VLOOKUP(B1014,'[5]Inst.Marit._Afetados'!$B$5:$F$170,4,0),0)</f>
        <v>0</v>
      </c>
      <c r="AG1014" s="32">
        <f>VLOOKUP($B1014,'[2]5411_5%'!$A$15:$C$5606,3,0)-VLOOKUP($B1014,'[2]5411_5%'!$A$15:$C$5606,2,0)</f>
        <v>0</v>
      </c>
      <c r="AH1014" s="32">
        <f>VLOOKUP($B1014,'[2]5411_&gt;5%'!$A$13:$C$5604,3,0)-VLOOKUP($B1014,'[2]5411_&gt;5%'!$A$13:$C$5604,2,0)</f>
        <v>0</v>
      </c>
      <c r="AI1014" s="32">
        <f>IF(ISNA(VLOOKUP($B1014,'[2]Total_DARF''s_Est_Mun+Acerto'!$A$35:$L$5599,7,0)),0,(VLOOKUP($B1014,'[2]Total_DARF''s_Est_Mun+Acerto'!$A$35:$L$5599,7,0)))</f>
        <v>0</v>
      </c>
      <c r="AJ1014" s="32">
        <f>IF(ISNA(VLOOKUP($B1014,'[2]Total_DARF''s_Est_Mun+Acerto'!$A$35:$L$5599,8,0)),0,(VLOOKUP($B1014,'[2]Total_DARF''s_Est_Mun+Acerto'!$A$35:$L$5599,8,0)))</f>
        <v>0</v>
      </c>
      <c r="AK1014" s="32">
        <f>IF(ISNA(VLOOKUP($B1014,'[2]Total_DARF''s_Est_Mun+Acerto'!$A$35:$L$5599,10,0)),0,(VLOOKUP($B1014,'[2]Total_DARF''s_Est_Mun+Acerto'!$A$35:$L$5599,10,0)))</f>
        <v>0</v>
      </c>
      <c r="AL1014" s="32">
        <f>VLOOKUP(B1014,'[2]Total_DARF''s_Est_Mun+Acerto'!$A$35:$K$5599,11,0)</f>
        <v>0</v>
      </c>
    </row>
    <row r="1015" spans="1:38" ht="12.75" customHeight="1" x14ac:dyDescent="0.2">
      <c r="A1015" s="4" t="s">
        <v>792</v>
      </c>
      <c r="B1015" s="81" t="s">
        <v>703</v>
      </c>
      <c r="C1015" s="9" t="str">
        <f t="shared" si="591"/>
        <v/>
      </c>
      <c r="D1015" s="9" t="str">
        <f t="shared" si="592"/>
        <v/>
      </c>
      <c r="E1015" s="9">
        <f t="shared" si="593"/>
        <v>3267.77</v>
      </c>
      <c r="F1015" s="9" t="str">
        <f t="shared" si="585"/>
        <v/>
      </c>
      <c r="G1015" s="9" t="str">
        <f t="shared" si="594"/>
        <v/>
      </c>
      <c r="H1015" s="9" t="str">
        <f>IF((AB1015&gt;0),(TRUNC(([1]Mar!$C$6*(AB1015-AC1015)),2)+TRUNC(([1]Mar!$D$6*(AB1015-AC1015)),2)+TRUNC(([1]Mar!$E$6*(AB1015-AC1015)),2)),"")</f>
        <v/>
      </c>
      <c r="I1015" s="9" t="str">
        <f t="shared" si="598"/>
        <v/>
      </c>
      <c r="J1015" s="20" t="str">
        <f t="shared" si="596"/>
        <v/>
      </c>
      <c r="K1015" s="20">
        <f t="shared" si="599"/>
        <v>3267.77</v>
      </c>
      <c r="L1015" s="23">
        <f>VLOOKUP(B1015,'[2]Total_DARF''s_Est_Mun+Acerto'!$A$35:$L$5598,6,FALSE)</f>
        <v>3267.77</v>
      </c>
      <c r="M1015" s="23">
        <f t="shared" si="586"/>
        <v>0</v>
      </c>
      <c r="N1015" s="34" t="str">
        <f>IF(ISERROR(VLOOKUP(B1015,[3]Rateio_Área_Geoeconômica!$A$4:$F$964,6,0)),"",(VLOOKUP(B1015,[3]Rateio_Área_Geoeconômica!$A$4:$F$964,6,0)))</f>
        <v>L</v>
      </c>
      <c r="O1015" s="30" t="str">
        <f>IF((IF(ISERROR(VLOOKUP(B1015,[4]Original!$B$120:$G$157,6,0)),"",(VLOOKUP(B1015,[4]Original!$B$120:$G$157,6,0))))=0,"",(IF(ISERROR(VLOOKUP(B1015,[4]Original!$B$120:$G$157,6,0)),"",(VLOOKUP(B1015,[4]Original!$B$120:$G$157,6,0)))))</f>
        <v/>
      </c>
      <c r="P1015" s="30" t="s">
        <v>1085</v>
      </c>
      <c r="Q1015" s="30" t="str">
        <f t="shared" si="597"/>
        <v/>
      </c>
      <c r="R1015" s="31" t="str">
        <f>IF(ISERROR(VLOOKUP(B1015,'[5]Inst.Marit._Afetados'!$B$5:$C$170,2,0)),"",(VLOOKUP(B1015,'[5]Inst.Marit._Afetados'!$B$5:$C$170,2,0)))</f>
        <v/>
      </c>
      <c r="S1015" s="30">
        <f t="shared" si="600"/>
        <v>4</v>
      </c>
      <c r="T1015" s="32">
        <f>VLOOKUP(B1015,[6]Municipios!$B$7:$J$5574,3,0)+VLOOKUP(B1015,[6]Municipios!$B$7:$J$5574,4,0)+VLOOKUP(B1015,[6]Municipios!$B$7:$J$5574,5,0)</f>
        <v>3267.77</v>
      </c>
      <c r="U1015" s="32">
        <f>VLOOKUP(B1015,[6]Municipios!$B$7:$J$5574,6,0)+VLOOKUP(B1015,[6]Municipios!$B$7:$J$5574,7,0)+VLOOKUP(B1015,[6]Municipios!$B$7:$J$5574,8,0)</f>
        <v>0</v>
      </c>
      <c r="V1015" s="32">
        <f>VLOOKUP(B1015,[6]Instalaçoes!$B$7:$J$5570,3,0)+VLOOKUP(B1015,[6]Instalaçoes!$B$7:$J$5570,4,0)+VLOOKUP(B1015,[6]Instalaçoes!$B$7:$J$5570,5,0)</f>
        <v>0</v>
      </c>
      <c r="W1015" s="32">
        <f>VLOOKUP(B1015,[6]Instalaçoes!$B$7:$J$5570,6,0)+VLOOKUP(B1015,[6]Instalaçoes!$B$7:$J$5570,7,0)+VLOOKUP(B1015,[6]Instalaçoes!$B$7:$J$5570,8,0)</f>
        <v>0</v>
      </c>
      <c r="X1015" s="32"/>
      <c r="Y1015" s="32"/>
      <c r="Z1015" s="32"/>
      <c r="AA1015" s="32"/>
      <c r="AB1015" s="30">
        <f>IF((Q1015&lt;&gt;""),VLOOKUP(B1015,[7]Coeficiente_Municípios!$A$6:$Z$5570,8,0),0)</f>
        <v>0</v>
      </c>
      <c r="AC1015" s="30">
        <f>IF((R1015&lt;&gt;""),VLOOKUP(B1015,'[5]Inst.Marit._Afetados'!$B$5:$F$170,5,0),0)</f>
        <v>0</v>
      </c>
      <c r="AD1015" s="30">
        <f>IF((S1015&lt;&gt;""),VLOOKUP(B1015,[7]Coeficiente_Municípios!$A$6:$Z$5570,7,0),0)</f>
        <v>0</v>
      </c>
      <c r="AE1015" s="30">
        <f>IF((R1015&lt;&gt;""),VLOOKUP(B1015,'[5]Inst.Marit._Afetados'!$B$5:$F$170,4,0),0)</f>
        <v>0</v>
      </c>
      <c r="AG1015" s="32">
        <f>VLOOKUP($B1015,'[2]5411_5%'!$A$15:$C$5606,3,0)-VLOOKUP($B1015,'[2]5411_5%'!$A$15:$C$5606,2,0)</f>
        <v>0</v>
      </c>
      <c r="AH1015" s="32">
        <f>VLOOKUP($B1015,'[2]5411_&gt;5%'!$A$13:$C$5604,3,0)-VLOOKUP($B1015,'[2]5411_&gt;5%'!$A$13:$C$5604,2,0)</f>
        <v>0</v>
      </c>
      <c r="AI1015" s="32">
        <f>IF(ISNA(VLOOKUP($B1015,'[2]Total_DARF''s_Est_Mun+Acerto'!$A$35:$L$5599,7,0)),0,(VLOOKUP($B1015,'[2]Total_DARF''s_Est_Mun+Acerto'!$A$35:$L$5599,7,0)))</f>
        <v>0</v>
      </c>
      <c r="AJ1015" s="32">
        <f>IF(ISNA(VLOOKUP($B1015,'[2]Total_DARF''s_Est_Mun+Acerto'!$A$35:$L$5599,8,0)),0,(VLOOKUP($B1015,'[2]Total_DARF''s_Est_Mun+Acerto'!$A$35:$L$5599,8,0)))</f>
        <v>0</v>
      </c>
      <c r="AK1015" s="32">
        <f>IF(ISNA(VLOOKUP($B1015,'[2]Total_DARF''s_Est_Mun+Acerto'!$A$35:$L$5599,10,0)),0,(VLOOKUP($B1015,'[2]Total_DARF''s_Est_Mun+Acerto'!$A$35:$L$5599,10,0)))</f>
        <v>0</v>
      </c>
      <c r="AL1015" s="32">
        <f>VLOOKUP(B1015,'[2]Total_DARF''s_Est_Mun+Acerto'!$A$35:$K$5599,11,0)</f>
        <v>0</v>
      </c>
    </row>
    <row r="1016" spans="1:38" ht="12.75" customHeight="1" x14ac:dyDescent="0.2">
      <c r="A1016" s="4" t="s">
        <v>792</v>
      </c>
      <c r="B1016" s="59" t="s">
        <v>924</v>
      </c>
      <c r="C1016" s="9" t="str">
        <f t="shared" si="591"/>
        <v/>
      </c>
      <c r="D1016" s="9" t="str">
        <f t="shared" si="592"/>
        <v/>
      </c>
      <c r="E1016" s="9">
        <f t="shared" si="593"/>
        <v>2108.2399999999998</v>
      </c>
      <c r="F1016" s="9" t="str">
        <f t="shared" si="585"/>
        <v/>
      </c>
      <c r="G1016" s="9" t="str">
        <f t="shared" si="594"/>
        <v/>
      </c>
      <c r="H1016" s="9" t="str">
        <f>IF((AB1016&gt;0),(TRUNC(([1]Mar!$C$6*(AB1016-AC1016)),2)+TRUNC(([1]Mar!$D$6*(AB1016-AC1016)),2)+TRUNC(([1]Mar!$E$6*(AB1016-AC1016)),2)),"")</f>
        <v/>
      </c>
      <c r="I1016" s="9" t="str">
        <f t="shared" si="598"/>
        <v/>
      </c>
      <c r="J1016" s="20" t="str">
        <f t="shared" si="596"/>
        <v/>
      </c>
      <c r="K1016" s="20">
        <f t="shared" si="599"/>
        <v>2108.2399999999998</v>
      </c>
      <c r="L1016" s="23">
        <f>VLOOKUP(B1016,'[2]Total_DARF''s_Est_Mun+Acerto'!$A$35:$L$5598,6,FALSE)</f>
        <v>2108.2399999999998</v>
      </c>
      <c r="M1016" s="23">
        <f t="shared" si="586"/>
        <v>0</v>
      </c>
      <c r="N1016" s="34" t="str">
        <f>IF(ISERROR(VLOOKUP(B1016,[3]Rateio_Área_Geoeconômica!$A$4:$F$964,6,0)),"",(VLOOKUP(B1016,[3]Rateio_Área_Geoeconômica!$A$4:$F$964,6,0)))</f>
        <v>L</v>
      </c>
      <c r="O1016" s="30" t="str">
        <f>IF((IF(ISERROR(VLOOKUP(B1016,[4]Original!$B$120:$G$157,6,0)),"",(VLOOKUP(B1016,[4]Original!$B$120:$G$157,6,0))))=0,"",(IF(ISERROR(VLOOKUP(B1016,[4]Original!$B$120:$G$157,6,0)),"",(VLOOKUP(B1016,[4]Original!$B$120:$G$157,6,0)))))</f>
        <v/>
      </c>
      <c r="P1016" s="30" t="s">
        <v>1085</v>
      </c>
      <c r="Q1016" s="30" t="str">
        <f t="shared" si="597"/>
        <v/>
      </c>
      <c r="R1016" s="31" t="str">
        <f>IF(ISERROR(VLOOKUP(B1016,'[5]Inst.Marit._Afetados'!$B$5:$C$170,2,0)),"",(VLOOKUP(B1016,'[5]Inst.Marit._Afetados'!$B$5:$C$170,2,0)))</f>
        <v/>
      </c>
      <c r="S1016" s="30">
        <f t="shared" si="600"/>
        <v>4</v>
      </c>
      <c r="T1016" s="32">
        <f>VLOOKUP(B1016,[6]Municipios!$B$7:$J$5574,3,0)+VLOOKUP(B1016,[6]Municipios!$B$7:$J$5574,4,0)+VLOOKUP(B1016,[6]Municipios!$B$7:$J$5574,5,0)</f>
        <v>2108.2399999999998</v>
      </c>
      <c r="U1016" s="32">
        <f>VLOOKUP(B1016,[6]Municipios!$B$7:$J$5574,6,0)+VLOOKUP(B1016,[6]Municipios!$B$7:$J$5574,7,0)+VLOOKUP(B1016,[6]Municipios!$B$7:$J$5574,8,0)</f>
        <v>0</v>
      </c>
      <c r="V1016" s="32">
        <f>VLOOKUP(B1016,[6]Instalaçoes!$B$7:$J$5570,3,0)+VLOOKUP(B1016,[6]Instalaçoes!$B$7:$J$5570,4,0)+VLOOKUP(B1016,[6]Instalaçoes!$B$7:$J$5570,5,0)</f>
        <v>0</v>
      </c>
      <c r="W1016" s="32">
        <f>VLOOKUP(B1016,[6]Instalaçoes!$B$7:$J$5570,6,0)+VLOOKUP(B1016,[6]Instalaçoes!$B$7:$J$5570,7,0)+VLOOKUP(B1016,[6]Instalaçoes!$B$7:$J$5570,8,0)</f>
        <v>0</v>
      </c>
      <c r="X1016" s="32"/>
      <c r="Y1016" s="32"/>
      <c r="Z1016" s="32"/>
      <c r="AA1016" s="32"/>
      <c r="AB1016" s="30">
        <f>IF((Q1016&lt;&gt;""),VLOOKUP(B1016,[7]Coeficiente_Municípios!$A$6:$Z$5570,8,0),0)</f>
        <v>0</v>
      </c>
      <c r="AC1016" s="30">
        <f>IF((R1016&lt;&gt;""),VLOOKUP(B1016,'[5]Inst.Marit._Afetados'!$B$5:$F$170,5,0),0)</f>
        <v>0</v>
      </c>
      <c r="AD1016" s="30">
        <f>IF((S1016&lt;&gt;""),VLOOKUP(B1016,[7]Coeficiente_Municípios!$A$6:$Z$5570,7,0),0)</f>
        <v>0</v>
      </c>
      <c r="AE1016" s="30">
        <f>IF((R1016&lt;&gt;""),VLOOKUP(B1016,'[5]Inst.Marit._Afetados'!$B$5:$F$170,4,0),0)</f>
        <v>0</v>
      </c>
      <c r="AG1016" s="32">
        <f>VLOOKUP($B1016,'[2]5411_5%'!$A$15:$C$5606,3,0)-VLOOKUP($B1016,'[2]5411_5%'!$A$15:$C$5606,2,0)</f>
        <v>0</v>
      </c>
      <c r="AH1016" s="32">
        <f>VLOOKUP($B1016,'[2]5411_&gt;5%'!$A$13:$C$5604,3,0)-VLOOKUP($B1016,'[2]5411_&gt;5%'!$A$13:$C$5604,2,0)</f>
        <v>0</v>
      </c>
      <c r="AI1016" s="32">
        <f>IF(ISNA(VLOOKUP($B1016,'[2]Total_DARF''s_Est_Mun+Acerto'!$A$35:$L$5599,7,0)),0,(VLOOKUP($B1016,'[2]Total_DARF''s_Est_Mun+Acerto'!$A$35:$L$5599,7,0)))</f>
        <v>0</v>
      </c>
      <c r="AJ1016" s="32">
        <f>IF(ISNA(VLOOKUP($B1016,'[2]Total_DARF''s_Est_Mun+Acerto'!$A$35:$L$5599,8,0)),0,(VLOOKUP($B1016,'[2]Total_DARF''s_Est_Mun+Acerto'!$A$35:$L$5599,8,0)))</f>
        <v>0</v>
      </c>
      <c r="AK1016" s="32">
        <f>IF(ISNA(VLOOKUP($B1016,'[2]Total_DARF''s_Est_Mun+Acerto'!$A$35:$L$5599,10,0)),0,(VLOOKUP($B1016,'[2]Total_DARF''s_Est_Mun+Acerto'!$A$35:$L$5599,10,0)))</f>
        <v>0</v>
      </c>
      <c r="AL1016" s="32">
        <f>VLOOKUP(B1016,'[2]Total_DARF''s_Est_Mun+Acerto'!$A$35:$K$5599,11,0)</f>
        <v>0</v>
      </c>
    </row>
    <row r="1017" spans="1:38" ht="12.75" customHeight="1" x14ac:dyDescent="0.2">
      <c r="A1017" s="4" t="s">
        <v>792</v>
      </c>
      <c r="B1017" s="81" t="s">
        <v>925</v>
      </c>
      <c r="C1017" s="9" t="str">
        <f t="shared" si="591"/>
        <v/>
      </c>
      <c r="D1017" s="9" t="str">
        <f t="shared" si="592"/>
        <v/>
      </c>
      <c r="E1017" s="9">
        <f t="shared" si="593"/>
        <v>2108.2399999999998</v>
      </c>
      <c r="F1017" s="9" t="str">
        <f t="shared" si="585"/>
        <v/>
      </c>
      <c r="G1017" s="9" t="str">
        <f t="shared" si="594"/>
        <v/>
      </c>
      <c r="H1017" s="9" t="str">
        <f>IF((AB1017&gt;0),(TRUNC(([1]Mar!$C$6*(AB1017-AC1017)),2)+TRUNC(([1]Mar!$D$6*(AB1017-AC1017)),2)+TRUNC(([1]Mar!$E$6*(AB1017-AC1017)),2)),"")</f>
        <v/>
      </c>
      <c r="I1017" s="9" t="str">
        <f t="shared" si="598"/>
        <v/>
      </c>
      <c r="J1017" s="20" t="str">
        <f t="shared" si="596"/>
        <v/>
      </c>
      <c r="K1017" s="20">
        <f t="shared" si="599"/>
        <v>2108.2399999999998</v>
      </c>
      <c r="L1017" s="23">
        <f>VLOOKUP(B1017,'[2]Total_DARF''s_Est_Mun+Acerto'!$A$35:$L$5598,6,FALSE)</f>
        <v>2108.2399999999998</v>
      </c>
      <c r="M1017" s="23">
        <f t="shared" si="586"/>
        <v>0</v>
      </c>
      <c r="N1017" s="34" t="str">
        <f>IF(ISERROR(VLOOKUP(B1017,[3]Rateio_Área_Geoeconômica!$A$4:$F$964,6,0)),"",(VLOOKUP(B1017,[3]Rateio_Área_Geoeconômica!$A$4:$F$964,6,0)))</f>
        <v>L</v>
      </c>
      <c r="O1017" s="30" t="str">
        <f>IF((IF(ISERROR(VLOOKUP(B1017,[4]Original!$B$120:$G$157,6,0)),"",(VLOOKUP(B1017,[4]Original!$B$120:$G$157,6,0))))=0,"",(IF(ISERROR(VLOOKUP(B1017,[4]Original!$B$120:$G$157,6,0)),"",(VLOOKUP(B1017,[4]Original!$B$120:$G$157,6,0)))))</f>
        <v/>
      </c>
      <c r="P1017" s="30" t="s">
        <v>1085</v>
      </c>
      <c r="Q1017" s="30" t="str">
        <f t="shared" ref="Q1017:Q1048" si="632">IF(F1017&lt;&gt;"",3,"")</f>
        <v/>
      </c>
      <c r="R1017" s="31" t="str">
        <f>IF(ISERROR(VLOOKUP(B1017,'[5]Inst.Marit._Afetados'!$B$5:$C$170,2,0)),"",(VLOOKUP(B1017,'[5]Inst.Marit._Afetados'!$B$5:$C$170,2,0)))</f>
        <v/>
      </c>
      <c r="S1017" s="30">
        <f t="shared" si="600"/>
        <v>4</v>
      </c>
      <c r="T1017" s="32">
        <f>VLOOKUP(B1017,[6]Municipios!$B$7:$J$5574,3,0)+VLOOKUP(B1017,[6]Municipios!$B$7:$J$5574,4,0)+VLOOKUP(B1017,[6]Municipios!$B$7:$J$5574,5,0)</f>
        <v>2108.2399999999998</v>
      </c>
      <c r="U1017" s="32">
        <f>VLOOKUP(B1017,[6]Municipios!$B$7:$J$5574,6,0)+VLOOKUP(B1017,[6]Municipios!$B$7:$J$5574,7,0)+VLOOKUP(B1017,[6]Municipios!$B$7:$J$5574,8,0)</f>
        <v>0</v>
      </c>
      <c r="V1017" s="32">
        <f>VLOOKUP(B1017,[6]Instalaçoes!$B$7:$J$5570,3,0)+VLOOKUP(B1017,[6]Instalaçoes!$B$7:$J$5570,4,0)+VLOOKUP(B1017,[6]Instalaçoes!$B$7:$J$5570,5,0)</f>
        <v>0</v>
      </c>
      <c r="W1017" s="32">
        <f>VLOOKUP(B1017,[6]Instalaçoes!$B$7:$J$5570,6,0)+VLOOKUP(B1017,[6]Instalaçoes!$B$7:$J$5570,7,0)+VLOOKUP(B1017,[6]Instalaçoes!$B$7:$J$5570,8,0)</f>
        <v>0</v>
      </c>
      <c r="X1017" s="32"/>
      <c r="Y1017" s="32"/>
      <c r="Z1017" s="32"/>
      <c r="AA1017" s="32"/>
      <c r="AB1017" s="30">
        <f>IF((Q1017&lt;&gt;""),VLOOKUP(B1017,[7]Coeficiente_Municípios!$A$6:$Z$5570,8,0),0)</f>
        <v>0</v>
      </c>
      <c r="AC1017" s="30">
        <f>IF((R1017&lt;&gt;""),VLOOKUP(B1017,'[5]Inst.Marit._Afetados'!$B$5:$F$170,5,0),0)</f>
        <v>0</v>
      </c>
      <c r="AD1017" s="30">
        <f>IF((S1017&lt;&gt;""),VLOOKUP(B1017,[7]Coeficiente_Municípios!$A$6:$Z$5570,7,0),0)</f>
        <v>0</v>
      </c>
      <c r="AE1017" s="30">
        <f>IF((R1017&lt;&gt;""),VLOOKUP(B1017,'[5]Inst.Marit._Afetados'!$B$5:$F$170,4,0),0)</f>
        <v>0</v>
      </c>
      <c r="AG1017" s="32">
        <f>VLOOKUP($B1017,'[2]5411_5%'!$A$15:$C$5606,3,0)-VLOOKUP($B1017,'[2]5411_5%'!$A$15:$C$5606,2,0)</f>
        <v>0</v>
      </c>
      <c r="AH1017" s="32">
        <f>VLOOKUP($B1017,'[2]5411_&gt;5%'!$A$13:$C$5604,3,0)-VLOOKUP($B1017,'[2]5411_&gt;5%'!$A$13:$C$5604,2,0)</f>
        <v>0</v>
      </c>
      <c r="AI1017" s="32">
        <f>IF(ISNA(VLOOKUP($B1017,'[2]Total_DARF''s_Est_Mun+Acerto'!$A$35:$L$5599,7,0)),0,(VLOOKUP($B1017,'[2]Total_DARF''s_Est_Mun+Acerto'!$A$35:$L$5599,7,0)))</f>
        <v>0</v>
      </c>
      <c r="AJ1017" s="32">
        <f>IF(ISNA(VLOOKUP($B1017,'[2]Total_DARF''s_Est_Mun+Acerto'!$A$35:$L$5599,8,0)),0,(VLOOKUP($B1017,'[2]Total_DARF''s_Est_Mun+Acerto'!$A$35:$L$5599,8,0)))</f>
        <v>0</v>
      </c>
      <c r="AK1017" s="32">
        <f>IF(ISNA(VLOOKUP($B1017,'[2]Total_DARF''s_Est_Mun+Acerto'!$A$35:$L$5599,10,0)),0,(VLOOKUP($B1017,'[2]Total_DARF''s_Est_Mun+Acerto'!$A$35:$L$5599,10,0)))</f>
        <v>0</v>
      </c>
      <c r="AL1017" s="32">
        <f>VLOOKUP(B1017,'[2]Total_DARF''s_Est_Mun+Acerto'!$A$35:$K$5599,11,0)</f>
        <v>0</v>
      </c>
    </row>
    <row r="1018" spans="1:38" ht="12.75" customHeight="1" x14ac:dyDescent="0.2">
      <c r="A1018" s="4" t="s">
        <v>792</v>
      </c>
      <c r="B1018" s="81" t="s">
        <v>704</v>
      </c>
      <c r="C1018" s="9" t="str">
        <f t="shared" si="591"/>
        <v/>
      </c>
      <c r="D1018" s="9" t="str">
        <f t="shared" si="592"/>
        <v/>
      </c>
      <c r="E1018" s="9">
        <f t="shared" si="593"/>
        <v>4216.4799999999996</v>
      </c>
      <c r="F1018" s="9" t="str">
        <f t="shared" si="585"/>
        <v/>
      </c>
      <c r="G1018" s="9" t="str">
        <f t="shared" si="594"/>
        <v/>
      </c>
      <c r="H1018" s="9" t="str">
        <f>IF((AB1018&gt;0),(TRUNC(([1]Mar!$C$6*(AB1018-AC1018)),2)+TRUNC(([1]Mar!$D$6*(AB1018-AC1018)),2)+TRUNC(([1]Mar!$E$6*(AB1018-AC1018)),2)),"")</f>
        <v/>
      </c>
      <c r="I1018" s="9" t="str">
        <f t="shared" si="598"/>
        <v/>
      </c>
      <c r="J1018" s="20" t="str">
        <f t="shared" si="596"/>
        <v/>
      </c>
      <c r="K1018" s="20">
        <f t="shared" si="599"/>
        <v>4216.4799999999996</v>
      </c>
      <c r="L1018" s="23">
        <f>VLOOKUP(B1018,'[2]Total_DARF''s_Est_Mun+Acerto'!$A$35:$L$5598,6,FALSE)</f>
        <v>4216.4799999999996</v>
      </c>
      <c r="M1018" s="23">
        <f t="shared" si="586"/>
        <v>0</v>
      </c>
      <c r="N1018" s="34" t="str">
        <f>IF(ISERROR(VLOOKUP(B1018,[3]Rateio_Área_Geoeconômica!$A$4:$F$964,6,0)),"",(VLOOKUP(B1018,[3]Rateio_Área_Geoeconômica!$A$4:$F$964,6,0)))</f>
        <v>L</v>
      </c>
      <c r="O1018" s="30" t="str">
        <f>IF((IF(ISERROR(VLOOKUP(B1018,[4]Original!$B$120:$G$157,6,0)),"",(VLOOKUP(B1018,[4]Original!$B$120:$G$157,6,0))))=0,"",(IF(ISERROR(VLOOKUP(B1018,[4]Original!$B$120:$G$157,6,0)),"",(VLOOKUP(B1018,[4]Original!$B$120:$G$157,6,0)))))</f>
        <v/>
      </c>
      <c r="P1018" s="30" t="s">
        <v>1085</v>
      </c>
      <c r="Q1018" s="30" t="str">
        <f t="shared" si="632"/>
        <v/>
      </c>
      <c r="R1018" s="31" t="str">
        <f>IF(ISERROR(VLOOKUP(B1018,'[5]Inst.Marit._Afetados'!$B$5:$C$170,2,0)),"",(VLOOKUP(B1018,'[5]Inst.Marit._Afetados'!$B$5:$C$170,2,0)))</f>
        <v/>
      </c>
      <c r="S1018" s="30">
        <f t="shared" si="600"/>
        <v>4</v>
      </c>
      <c r="T1018" s="32">
        <f>VLOOKUP(B1018,[6]Municipios!$B$7:$J$5574,3,0)+VLOOKUP(B1018,[6]Municipios!$B$7:$J$5574,4,0)+VLOOKUP(B1018,[6]Municipios!$B$7:$J$5574,5,0)</f>
        <v>4216.4799999999996</v>
      </c>
      <c r="U1018" s="32">
        <f>VLOOKUP(B1018,[6]Municipios!$B$7:$J$5574,6,0)+VLOOKUP(B1018,[6]Municipios!$B$7:$J$5574,7,0)+VLOOKUP(B1018,[6]Municipios!$B$7:$J$5574,8,0)</f>
        <v>0</v>
      </c>
      <c r="V1018" s="32">
        <f>VLOOKUP(B1018,[6]Instalaçoes!$B$7:$J$5570,3,0)+VLOOKUP(B1018,[6]Instalaçoes!$B$7:$J$5570,4,0)+VLOOKUP(B1018,[6]Instalaçoes!$B$7:$J$5570,5,0)</f>
        <v>0</v>
      </c>
      <c r="W1018" s="32">
        <f>VLOOKUP(B1018,[6]Instalaçoes!$B$7:$J$5570,6,0)+VLOOKUP(B1018,[6]Instalaçoes!$B$7:$J$5570,7,0)+VLOOKUP(B1018,[6]Instalaçoes!$B$7:$J$5570,8,0)</f>
        <v>0</v>
      </c>
      <c r="X1018" s="32"/>
      <c r="Y1018" s="32"/>
      <c r="Z1018" s="32"/>
      <c r="AA1018" s="32"/>
      <c r="AB1018" s="30">
        <f>IF((Q1018&lt;&gt;""),VLOOKUP(B1018,[7]Coeficiente_Municípios!$A$6:$Z$5570,8,0),0)</f>
        <v>0</v>
      </c>
      <c r="AC1018" s="30">
        <f>IF((R1018&lt;&gt;""),VLOOKUP(B1018,'[5]Inst.Marit._Afetados'!$B$5:$F$170,5,0),0)</f>
        <v>0</v>
      </c>
      <c r="AD1018" s="30">
        <f>IF((S1018&lt;&gt;""),VLOOKUP(B1018,[7]Coeficiente_Municípios!$A$6:$Z$5570,7,0),0)</f>
        <v>0</v>
      </c>
      <c r="AE1018" s="30">
        <f>IF((R1018&lt;&gt;""),VLOOKUP(B1018,'[5]Inst.Marit._Afetados'!$B$5:$F$170,4,0),0)</f>
        <v>0</v>
      </c>
      <c r="AG1018" s="32">
        <f>VLOOKUP($B1018,'[2]5411_5%'!$A$15:$C$5606,3,0)-VLOOKUP($B1018,'[2]5411_5%'!$A$15:$C$5606,2,0)</f>
        <v>0</v>
      </c>
      <c r="AH1018" s="32">
        <f>VLOOKUP($B1018,'[2]5411_&gt;5%'!$A$13:$C$5604,3,0)-VLOOKUP($B1018,'[2]5411_&gt;5%'!$A$13:$C$5604,2,0)</f>
        <v>0</v>
      </c>
      <c r="AI1018" s="32">
        <f>IF(ISNA(VLOOKUP($B1018,'[2]Total_DARF''s_Est_Mun+Acerto'!$A$35:$L$5599,7,0)),0,(VLOOKUP($B1018,'[2]Total_DARF''s_Est_Mun+Acerto'!$A$35:$L$5599,7,0)))</f>
        <v>0</v>
      </c>
      <c r="AJ1018" s="32">
        <f>IF(ISNA(VLOOKUP($B1018,'[2]Total_DARF''s_Est_Mun+Acerto'!$A$35:$L$5599,8,0)),0,(VLOOKUP($B1018,'[2]Total_DARF''s_Est_Mun+Acerto'!$A$35:$L$5599,8,0)))</f>
        <v>0</v>
      </c>
      <c r="AK1018" s="32">
        <f>IF(ISNA(VLOOKUP($B1018,'[2]Total_DARF''s_Est_Mun+Acerto'!$A$35:$L$5599,10,0)),0,(VLOOKUP($B1018,'[2]Total_DARF''s_Est_Mun+Acerto'!$A$35:$L$5599,10,0)))</f>
        <v>0</v>
      </c>
      <c r="AL1018" s="32">
        <f>VLOOKUP(B1018,'[2]Total_DARF''s_Est_Mun+Acerto'!$A$35:$K$5599,11,0)</f>
        <v>0</v>
      </c>
    </row>
    <row r="1019" spans="1:38" ht="12.75" customHeight="1" x14ac:dyDescent="0.2">
      <c r="A1019" s="4" t="s">
        <v>792</v>
      </c>
      <c r="B1019" s="80" t="s">
        <v>926</v>
      </c>
      <c r="C1019" s="9" t="str">
        <f t="shared" si="591"/>
        <v/>
      </c>
      <c r="D1019" s="9" t="str">
        <f t="shared" si="592"/>
        <v/>
      </c>
      <c r="E1019" s="9">
        <f t="shared" si="593"/>
        <v>2529.89</v>
      </c>
      <c r="F1019" s="9">
        <f t="shared" si="585"/>
        <v>187649.74</v>
      </c>
      <c r="G1019" s="9" t="str">
        <f t="shared" si="594"/>
        <v/>
      </c>
      <c r="H1019" s="9" t="str">
        <f>IF((AB1019&gt;0),(TRUNC(([1]Mar!$C$6*(AB1019-AC1019)),2)+TRUNC(([1]Mar!$D$6*(AB1019-AC1019)),2)+TRUNC(([1]Mar!$E$6*(AB1019-AC1019)),2)),"")</f>
        <v/>
      </c>
      <c r="I1019" s="9" t="str">
        <f t="shared" si="598"/>
        <v/>
      </c>
      <c r="J1019" s="20">
        <f t="shared" si="596"/>
        <v>-700.1</v>
      </c>
      <c r="K1019" s="20">
        <f t="shared" si="599"/>
        <v>189479.53</v>
      </c>
      <c r="L1019" s="23">
        <f>VLOOKUP(B1019,'[2]Total_DARF''s_Est_Mun+Acerto'!$A$35:$L$5598,6,FALSE)</f>
        <v>189479.53</v>
      </c>
      <c r="M1019" s="23">
        <f t="shared" si="586"/>
        <v>0</v>
      </c>
      <c r="N1019" s="34" t="str">
        <f>IF(ISERROR(VLOOKUP(B1019,[3]Rateio_Área_Geoeconômica!$A$4:$F$964,6,0)),"",(VLOOKUP(B1019,[3]Rateio_Área_Geoeconômica!$A$4:$F$964,6,0)))</f>
        <v>L</v>
      </c>
      <c r="O1019" s="30" t="str">
        <f>IF((IF(ISERROR(VLOOKUP(B1019,[4]Original!$B$120:$G$157,6,0)),"",(VLOOKUP(B1019,[4]Original!$B$120:$G$157,6,0))))=0,"",(IF(ISERROR(VLOOKUP(B1019,[4]Original!$B$120:$G$157,6,0)),"",(VLOOKUP(B1019,[4]Original!$B$120:$G$157,6,0)))))</f>
        <v/>
      </c>
      <c r="P1019" s="30" t="s">
        <v>1085</v>
      </c>
      <c r="Q1019" s="30">
        <f t="shared" si="632"/>
        <v>3</v>
      </c>
      <c r="R1019" s="31" t="str">
        <f>IF(ISERROR(VLOOKUP(B1019,'[5]Inst.Marit._Afetados'!$B$5:$C$170,2,0)),"",(VLOOKUP(B1019,'[5]Inst.Marit._Afetados'!$B$5:$C$170,2,0)))</f>
        <v/>
      </c>
      <c r="S1019" s="30">
        <f t="shared" si="600"/>
        <v>4</v>
      </c>
      <c r="T1019" s="32">
        <f>VLOOKUP(B1019,[6]Municipios!$B$7:$J$5574,3,0)+VLOOKUP(B1019,[6]Municipios!$B$7:$J$5574,4,0)+VLOOKUP(B1019,[6]Municipios!$B$7:$J$5574,5,0)</f>
        <v>2529.89</v>
      </c>
      <c r="U1019" s="32">
        <f>VLOOKUP(B1019,[6]Municipios!$B$7:$J$5574,6,0)+VLOOKUP(B1019,[6]Municipios!$B$7:$J$5574,7,0)+VLOOKUP(B1019,[6]Municipios!$B$7:$J$5574,8,0)</f>
        <v>0</v>
      </c>
      <c r="V1019" s="32">
        <f>VLOOKUP(B1019,[6]Instalaçoes!$B$7:$J$5570,3,0)+VLOOKUP(B1019,[6]Instalaçoes!$B$7:$J$5570,4,0)+VLOOKUP(B1019,[6]Instalaçoes!$B$7:$J$5570,5,0)</f>
        <v>187649.74</v>
      </c>
      <c r="W1019" s="32">
        <f>VLOOKUP(B1019,[6]Instalaçoes!$B$7:$J$5570,6,0)+VLOOKUP(B1019,[6]Instalaçoes!$B$7:$J$5570,7,0)+VLOOKUP(B1019,[6]Instalaçoes!$B$7:$J$5570,8,0)</f>
        <v>0</v>
      </c>
      <c r="X1019" s="32"/>
      <c r="Y1019" s="32"/>
      <c r="Z1019" s="32"/>
      <c r="AA1019" s="32"/>
      <c r="AB1019" s="30">
        <f>IF((Q1019&lt;&gt;""),VLOOKUP(B1019,[7]Coeficiente_Municípios!$A$6:$Z$5570,8,0),0)</f>
        <v>0</v>
      </c>
      <c r="AC1019" s="30">
        <f>IF((R1019&lt;&gt;""),VLOOKUP(B1019,'[5]Inst.Marit._Afetados'!$B$5:$F$170,5,0),0)</f>
        <v>0</v>
      </c>
      <c r="AD1019" s="30">
        <f>IF((S1019&lt;&gt;""),VLOOKUP(B1019,[7]Coeficiente_Municípios!$A$6:$Z$5570,7,0),0)</f>
        <v>0</v>
      </c>
      <c r="AE1019" s="30">
        <f>IF((R1019&lt;&gt;""),VLOOKUP(B1019,'[5]Inst.Marit._Afetados'!$B$5:$F$170,4,0),0)</f>
        <v>0</v>
      </c>
      <c r="AG1019" s="32">
        <f>VLOOKUP($B1019,'[2]5411_5%'!$A$15:$C$5606,3,0)-VLOOKUP($B1019,'[2]5411_5%'!$A$15:$C$5606,2,0)</f>
        <v>0</v>
      </c>
      <c r="AH1019" s="32">
        <f>VLOOKUP($B1019,'[2]5411_&gt;5%'!$A$13:$C$5604,3,0)-VLOOKUP($B1019,'[2]5411_&gt;5%'!$A$13:$C$5604,2,0)</f>
        <v>0</v>
      </c>
      <c r="AI1019" s="32">
        <f>IF(ISNA(VLOOKUP($B1019,'[2]Total_DARF''s_Est_Mun+Acerto'!$A$35:$L$5599,7,0)),0,(VLOOKUP($B1019,'[2]Total_DARF''s_Est_Mun+Acerto'!$A$35:$L$5599,7,0)))</f>
        <v>-700.1</v>
      </c>
      <c r="AJ1019" s="32">
        <f>IF(ISNA(VLOOKUP($B1019,'[2]Total_DARF''s_Est_Mun+Acerto'!$A$35:$L$5599,8,0)),0,(VLOOKUP($B1019,'[2]Total_DARF''s_Est_Mun+Acerto'!$A$35:$L$5599,8,0)))</f>
        <v>0</v>
      </c>
      <c r="AK1019" s="32">
        <f>IF(ISNA(VLOOKUP($B1019,'[2]Total_DARF''s_Est_Mun+Acerto'!$A$35:$L$5599,10,0)),0,(VLOOKUP($B1019,'[2]Total_DARF''s_Est_Mun+Acerto'!$A$35:$L$5599,10,0)))</f>
        <v>0</v>
      </c>
      <c r="AL1019" s="32">
        <f>VLOOKUP(B1019,'[2]Total_DARF''s_Est_Mun+Acerto'!$A$35:$K$5599,11,0)</f>
        <v>0</v>
      </c>
    </row>
    <row r="1020" spans="1:38" ht="12.75" customHeight="1" x14ac:dyDescent="0.2">
      <c r="A1020" s="4" t="s">
        <v>792</v>
      </c>
      <c r="B1020" s="59" t="s">
        <v>705</v>
      </c>
      <c r="C1020" s="9" t="str">
        <f t="shared" si="591"/>
        <v/>
      </c>
      <c r="D1020" s="9" t="str">
        <f t="shared" si="592"/>
        <v/>
      </c>
      <c r="E1020" s="9">
        <f t="shared" si="593"/>
        <v>2635.3</v>
      </c>
      <c r="F1020" s="9" t="str">
        <f t="shared" si="585"/>
        <v/>
      </c>
      <c r="G1020" s="9" t="str">
        <f t="shared" si="594"/>
        <v/>
      </c>
      <c r="H1020" s="9" t="str">
        <f>IF((AB1020&gt;0),(TRUNC(([1]Mar!$C$6*(AB1020-AC1020)),2)+TRUNC(([1]Mar!$D$6*(AB1020-AC1020)),2)+TRUNC(([1]Mar!$E$6*(AB1020-AC1020)),2)),"")</f>
        <v/>
      </c>
      <c r="I1020" s="9" t="str">
        <f t="shared" si="598"/>
        <v/>
      </c>
      <c r="J1020" s="20" t="str">
        <f t="shared" si="596"/>
        <v/>
      </c>
      <c r="K1020" s="20">
        <f t="shared" si="599"/>
        <v>2635.3</v>
      </c>
      <c r="L1020" s="23">
        <f>VLOOKUP(B1020,'[2]Total_DARF''s_Est_Mun+Acerto'!$A$35:$L$5598,6,FALSE)</f>
        <v>2635.3</v>
      </c>
      <c r="M1020" s="23">
        <f t="shared" si="586"/>
        <v>0</v>
      </c>
      <c r="N1020" s="34" t="str">
        <f>IF(ISERROR(VLOOKUP(B1020,[3]Rateio_Área_Geoeconômica!$A$4:$F$964,6,0)),"",(VLOOKUP(B1020,[3]Rateio_Área_Geoeconômica!$A$4:$F$964,6,0)))</f>
        <v>L</v>
      </c>
      <c r="O1020" s="30" t="str">
        <f>IF((IF(ISERROR(VLOOKUP(B1020,[4]Original!$B$120:$G$157,6,0)),"",(VLOOKUP(B1020,[4]Original!$B$120:$G$157,6,0))))=0,"",(IF(ISERROR(VLOOKUP(B1020,[4]Original!$B$120:$G$157,6,0)),"",(VLOOKUP(B1020,[4]Original!$B$120:$G$157,6,0)))))</f>
        <v/>
      </c>
      <c r="P1020" s="30" t="s">
        <v>1085</v>
      </c>
      <c r="Q1020" s="30" t="str">
        <f t="shared" si="632"/>
        <v/>
      </c>
      <c r="R1020" s="31" t="str">
        <f>IF(ISERROR(VLOOKUP(B1020,'[5]Inst.Marit._Afetados'!$B$5:$C$170,2,0)),"",(VLOOKUP(B1020,'[5]Inst.Marit._Afetados'!$B$5:$C$170,2,0)))</f>
        <v/>
      </c>
      <c r="S1020" s="30">
        <f t="shared" si="600"/>
        <v>4</v>
      </c>
      <c r="T1020" s="32">
        <f>VLOOKUP(B1020,[6]Municipios!$B$7:$J$5574,3,0)+VLOOKUP(B1020,[6]Municipios!$B$7:$J$5574,4,0)+VLOOKUP(B1020,[6]Municipios!$B$7:$J$5574,5,0)</f>
        <v>2635.3</v>
      </c>
      <c r="U1020" s="32">
        <f>VLOOKUP(B1020,[6]Municipios!$B$7:$J$5574,6,0)+VLOOKUP(B1020,[6]Municipios!$B$7:$J$5574,7,0)+VLOOKUP(B1020,[6]Municipios!$B$7:$J$5574,8,0)</f>
        <v>0</v>
      </c>
      <c r="V1020" s="32">
        <f>VLOOKUP(B1020,[6]Instalaçoes!$B$7:$J$5570,3,0)+VLOOKUP(B1020,[6]Instalaçoes!$B$7:$J$5570,4,0)+VLOOKUP(B1020,[6]Instalaçoes!$B$7:$J$5570,5,0)</f>
        <v>0</v>
      </c>
      <c r="W1020" s="32">
        <f>VLOOKUP(B1020,[6]Instalaçoes!$B$7:$J$5570,6,0)+VLOOKUP(B1020,[6]Instalaçoes!$B$7:$J$5570,7,0)+VLOOKUP(B1020,[6]Instalaçoes!$B$7:$J$5570,8,0)</f>
        <v>0</v>
      </c>
      <c r="X1020" s="32"/>
      <c r="Y1020" s="32"/>
      <c r="Z1020" s="32"/>
      <c r="AA1020" s="32"/>
      <c r="AB1020" s="30">
        <f>IF((Q1020&lt;&gt;""),VLOOKUP(B1020,[7]Coeficiente_Municípios!$A$6:$Z$5570,8,0),0)</f>
        <v>0</v>
      </c>
      <c r="AC1020" s="30">
        <f>IF((R1020&lt;&gt;""),VLOOKUP(B1020,'[5]Inst.Marit._Afetados'!$B$5:$F$170,5,0),0)</f>
        <v>0</v>
      </c>
      <c r="AD1020" s="30">
        <f>IF((S1020&lt;&gt;""),VLOOKUP(B1020,[7]Coeficiente_Municípios!$A$6:$Z$5570,7,0),0)</f>
        <v>0</v>
      </c>
      <c r="AE1020" s="30">
        <f>IF((R1020&lt;&gt;""),VLOOKUP(B1020,'[5]Inst.Marit._Afetados'!$B$5:$F$170,4,0),0)</f>
        <v>0</v>
      </c>
      <c r="AG1020" s="32">
        <f>VLOOKUP($B1020,'[2]5411_5%'!$A$15:$C$5606,3,0)-VLOOKUP($B1020,'[2]5411_5%'!$A$15:$C$5606,2,0)</f>
        <v>0</v>
      </c>
      <c r="AH1020" s="32">
        <f>VLOOKUP($B1020,'[2]5411_&gt;5%'!$A$13:$C$5604,3,0)-VLOOKUP($B1020,'[2]5411_&gt;5%'!$A$13:$C$5604,2,0)</f>
        <v>0</v>
      </c>
      <c r="AI1020" s="32">
        <f>IF(ISNA(VLOOKUP($B1020,'[2]Total_DARF''s_Est_Mun+Acerto'!$A$35:$L$5599,7,0)),0,(VLOOKUP($B1020,'[2]Total_DARF''s_Est_Mun+Acerto'!$A$35:$L$5599,7,0)))</f>
        <v>0</v>
      </c>
      <c r="AJ1020" s="32">
        <f>IF(ISNA(VLOOKUP($B1020,'[2]Total_DARF''s_Est_Mun+Acerto'!$A$35:$L$5599,8,0)),0,(VLOOKUP($B1020,'[2]Total_DARF''s_Est_Mun+Acerto'!$A$35:$L$5599,8,0)))</f>
        <v>0</v>
      </c>
      <c r="AK1020" s="32">
        <f>IF(ISNA(VLOOKUP($B1020,'[2]Total_DARF''s_Est_Mun+Acerto'!$A$35:$L$5599,10,0)),0,(VLOOKUP($B1020,'[2]Total_DARF''s_Est_Mun+Acerto'!$A$35:$L$5599,10,0)))</f>
        <v>0</v>
      </c>
      <c r="AL1020" s="32">
        <f>VLOOKUP(B1020,'[2]Total_DARF''s_Est_Mun+Acerto'!$A$35:$K$5599,11,0)</f>
        <v>0</v>
      </c>
    </row>
    <row r="1021" spans="1:38" ht="12.75" customHeight="1" x14ac:dyDescent="0.2">
      <c r="A1021" s="4" t="s">
        <v>792</v>
      </c>
      <c r="B1021" s="81" t="s">
        <v>1052</v>
      </c>
      <c r="C1021" s="9" t="str">
        <f t="shared" ref="C1021" si="633">IF((N1021="P"),T1021,"")</f>
        <v/>
      </c>
      <c r="D1021" s="9" t="str">
        <f t="shared" ref="D1021" si="634">IF((N1021="S"),T1021,"")</f>
        <v/>
      </c>
      <c r="E1021" s="9" t="str">
        <f t="shared" ref="E1021" si="635">IF((N1021="L"),T1021,"")</f>
        <v/>
      </c>
      <c r="F1021" s="9" t="str">
        <f t="shared" si="585"/>
        <v/>
      </c>
      <c r="G1021" s="9" t="str">
        <f t="shared" ref="G1021" si="636">IF((U1021=0),"",U1021)</f>
        <v/>
      </c>
      <c r="H1021" s="9" t="str">
        <f>IF((AB1021&gt;0),(TRUNC(([1]Mar!$C$6*(AB1021-AC1021)),2)+TRUNC(([1]Mar!$D$6*(AB1021-AC1021)),2)+TRUNC(([1]Mar!$E$6*(AB1021-AC1021)),2)),"")</f>
        <v/>
      </c>
      <c r="I1021" s="9" t="str">
        <f t="shared" si="598"/>
        <v/>
      </c>
      <c r="J1021" s="20" t="str">
        <f t="shared" si="596"/>
        <v/>
      </c>
      <c r="K1021" s="20">
        <f t="shared" si="599"/>
        <v>0</v>
      </c>
      <c r="L1021" s="23">
        <f>VLOOKUP(B1021,'[2]Total_DARF''s_Est_Mun+Acerto'!$A$35:$L$5598,6,FALSE)</f>
        <v>0</v>
      </c>
      <c r="M1021" s="23">
        <f t="shared" si="586"/>
        <v>0</v>
      </c>
      <c r="N1021" s="34" t="str">
        <f>IF(ISERROR(VLOOKUP(B1021,[3]Rateio_Área_Geoeconômica!$A$4:$F$964,6,0)),"",(VLOOKUP(B1021,[3]Rateio_Área_Geoeconômica!$A$4:$F$964,6,0)))</f>
        <v/>
      </c>
      <c r="O1021" s="30" t="str">
        <f>IF((IF(ISERROR(VLOOKUP(B1021,[4]Original!$B$120:$G$157,6,0)),"",(VLOOKUP(B1021,[4]Original!$B$120:$G$157,6,0))))=0,"",(IF(ISERROR(VLOOKUP(B1021,[4]Original!$B$120:$G$157,6,0)),"",(VLOOKUP(B1021,[4]Original!$B$120:$G$157,6,0)))))</f>
        <v/>
      </c>
      <c r="P1021" s="30" t="s">
        <v>1085</v>
      </c>
      <c r="Q1021" s="30" t="str">
        <f t="shared" si="632"/>
        <v/>
      </c>
      <c r="R1021" s="31" t="str">
        <f>IF(ISERROR(VLOOKUP(B1021,'[5]Inst.Marit._Afetados'!$B$5:$C$170,2,0)),"",(VLOOKUP(B1021,'[5]Inst.Marit._Afetados'!$B$5:$C$170,2,0)))</f>
        <v/>
      </c>
      <c r="S1021" s="30" t="str">
        <f t="shared" si="600"/>
        <v/>
      </c>
      <c r="T1021" s="32">
        <f>VLOOKUP(B1021,[6]Municipios!$B$7:$J$5574,3,0)+VLOOKUP(B1021,[6]Municipios!$B$7:$J$5574,4,0)+VLOOKUP(B1021,[6]Municipios!$B$7:$J$5574,5,0)</f>
        <v>0</v>
      </c>
      <c r="U1021" s="32">
        <f>VLOOKUP(B1021,[6]Municipios!$B$7:$J$5574,6,0)+VLOOKUP(B1021,[6]Municipios!$B$7:$J$5574,7,0)+VLOOKUP(B1021,[6]Municipios!$B$7:$J$5574,8,0)</f>
        <v>0</v>
      </c>
      <c r="V1021" s="32">
        <f>VLOOKUP(B1021,[6]Instalaçoes!$B$7:$J$5570,3,0)+VLOOKUP(B1021,[6]Instalaçoes!$B$7:$J$5570,4,0)+VLOOKUP(B1021,[6]Instalaçoes!$B$7:$J$5570,5,0)</f>
        <v>0</v>
      </c>
      <c r="W1021" s="32">
        <f>VLOOKUP(B1021,[6]Instalaçoes!$B$7:$J$5570,6,0)+VLOOKUP(B1021,[6]Instalaçoes!$B$7:$J$5570,7,0)+VLOOKUP(B1021,[6]Instalaçoes!$B$7:$J$5570,8,0)</f>
        <v>0</v>
      </c>
      <c r="X1021" s="32"/>
      <c r="Y1021" s="32"/>
      <c r="Z1021" s="32"/>
      <c r="AA1021" s="32"/>
      <c r="AB1021" s="30">
        <f>IF((Q1021&lt;&gt;""),VLOOKUP(B1021,[7]Coeficiente_Municípios!$A$6:$Z$5570,8,0),0)</f>
        <v>0</v>
      </c>
      <c r="AC1021" s="30">
        <f>IF((R1021&lt;&gt;""),VLOOKUP(B1021,'[5]Inst.Marit._Afetados'!$B$5:$F$170,5,0),0)</f>
        <v>0</v>
      </c>
      <c r="AD1021" s="30">
        <f>IF((S1021&lt;&gt;""),VLOOKUP(B1021,[7]Coeficiente_Municípios!$A$6:$Z$5570,7,0),0)</f>
        <v>0</v>
      </c>
      <c r="AE1021" s="30">
        <f>IF((R1021&lt;&gt;""),VLOOKUP(B1021,'[5]Inst.Marit._Afetados'!$B$5:$F$170,4,0),0)</f>
        <v>0</v>
      </c>
      <c r="AG1021" s="32">
        <f>VLOOKUP($B1021,'[2]5411_5%'!$A$15:$C$5606,3,0)-VLOOKUP($B1021,'[2]5411_5%'!$A$15:$C$5606,2,0)</f>
        <v>0</v>
      </c>
      <c r="AH1021" s="32">
        <f>VLOOKUP($B1021,'[2]5411_&gt;5%'!$A$13:$C$5604,3,0)-VLOOKUP($B1021,'[2]5411_&gt;5%'!$A$13:$C$5604,2,0)</f>
        <v>0</v>
      </c>
      <c r="AI1021" s="32">
        <f>IF(ISNA(VLOOKUP($B1021,'[2]Total_DARF''s_Est_Mun+Acerto'!$A$35:$L$5599,7,0)),0,(VLOOKUP($B1021,'[2]Total_DARF''s_Est_Mun+Acerto'!$A$35:$L$5599,7,0)))</f>
        <v>0</v>
      </c>
      <c r="AJ1021" s="32">
        <f>IF(ISNA(VLOOKUP($B1021,'[2]Total_DARF''s_Est_Mun+Acerto'!$A$35:$L$5599,8,0)),0,(VLOOKUP($B1021,'[2]Total_DARF''s_Est_Mun+Acerto'!$A$35:$L$5599,8,0)))</f>
        <v>0</v>
      </c>
      <c r="AK1021" s="32">
        <f>IF(ISNA(VLOOKUP($B1021,'[2]Total_DARF''s_Est_Mun+Acerto'!$A$35:$L$5599,10,0)),0,(VLOOKUP($B1021,'[2]Total_DARF''s_Est_Mun+Acerto'!$A$35:$L$5599,10,0)))</f>
        <v>0</v>
      </c>
      <c r="AL1021" s="32">
        <f>VLOOKUP(B1021,'[2]Total_DARF''s_Est_Mun+Acerto'!$A$35:$K$5599,11,0)</f>
        <v>0</v>
      </c>
    </row>
    <row r="1022" spans="1:38" ht="12.75" customHeight="1" x14ac:dyDescent="0.2">
      <c r="A1022" s="4" t="s">
        <v>792</v>
      </c>
      <c r="B1022" s="81" t="s">
        <v>706</v>
      </c>
      <c r="C1022" s="9" t="str">
        <f t="shared" si="591"/>
        <v/>
      </c>
      <c r="D1022" s="9" t="str">
        <f t="shared" si="592"/>
        <v/>
      </c>
      <c r="E1022" s="9">
        <f t="shared" si="593"/>
        <v>2213.65</v>
      </c>
      <c r="F1022" s="9" t="str">
        <f t="shared" si="585"/>
        <v/>
      </c>
      <c r="G1022" s="9" t="str">
        <f t="shared" si="594"/>
        <v/>
      </c>
      <c r="H1022" s="9" t="str">
        <f>IF((AB1022&gt;0),(TRUNC(([1]Mar!$C$6*(AB1022-AC1022)),2)+TRUNC(([1]Mar!$D$6*(AB1022-AC1022)),2)+TRUNC(([1]Mar!$E$6*(AB1022-AC1022)),2)),"")</f>
        <v/>
      </c>
      <c r="I1022" s="9" t="str">
        <f t="shared" si="598"/>
        <v/>
      </c>
      <c r="J1022" s="20" t="str">
        <f t="shared" si="596"/>
        <v/>
      </c>
      <c r="K1022" s="20">
        <f t="shared" si="599"/>
        <v>2213.65</v>
      </c>
      <c r="L1022" s="23">
        <f>VLOOKUP(B1022,'[2]Total_DARF''s_Est_Mun+Acerto'!$A$35:$L$5598,6,FALSE)</f>
        <v>2213.65</v>
      </c>
      <c r="M1022" s="23">
        <f t="shared" si="586"/>
        <v>0</v>
      </c>
      <c r="N1022" s="34" t="str">
        <f>IF(ISERROR(VLOOKUP(B1022,[3]Rateio_Área_Geoeconômica!$A$4:$F$964,6,0)),"",(VLOOKUP(B1022,[3]Rateio_Área_Geoeconômica!$A$4:$F$964,6,0)))</f>
        <v>L</v>
      </c>
      <c r="O1022" s="30" t="str">
        <f>IF((IF(ISERROR(VLOOKUP(B1022,[4]Original!$B$120:$G$157,6,0)),"",(VLOOKUP(B1022,[4]Original!$B$120:$G$157,6,0))))=0,"",(IF(ISERROR(VLOOKUP(B1022,[4]Original!$B$120:$G$157,6,0)),"",(VLOOKUP(B1022,[4]Original!$B$120:$G$157,6,0)))))</f>
        <v/>
      </c>
      <c r="P1022" s="30" t="s">
        <v>1085</v>
      </c>
      <c r="Q1022" s="30" t="str">
        <f t="shared" si="632"/>
        <v/>
      </c>
      <c r="R1022" s="31" t="str">
        <f>IF(ISERROR(VLOOKUP(B1022,'[5]Inst.Marit._Afetados'!$B$5:$C$170,2,0)),"",(VLOOKUP(B1022,'[5]Inst.Marit._Afetados'!$B$5:$C$170,2,0)))</f>
        <v/>
      </c>
      <c r="S1022" s="30">
        <f t="shared" si="600"/>
        <v>4</v>
      </c>
      <c r="T1022" s="32">
        <f>VLOOKUP(B1022,[6]Municipios!$B$7:$J$5574,3,0)+VLOOKUP(B1022,[6]Municipios!$B$7:$J$5574,4,0)+VLOOKUP(B1022,[6]Municipios!$B$7:$J$5574,5,0)</f>
        <v>2213.65</v>
      </c>
      <c r="U1022" s="32">
        <f>VLOOKUP(B1022,[6]Municipios!$B$7:$J$5574,6,0)+VLOOKUP(B1022,[6]Municipios!$B$7:$J$5574,7,0)+VLOOKUP(B1022,[6]Municipios!$B$7:$J$5574,8,0)</f>
        <v>0</v>
      </c>
      <c r="V1022" s="32">
        <f>VLOOKUP(B1022,[6]Instalaçoes!$B$7:$J$5570,3,0)+VLOOKUP(B1022,[6]Instalaçoes!$B$7:$J$5570,4,0)+VLOOKUP(B1022,[6]Instalaçoes!$B$7:$J$5570,5,0)</f>
        <v>0</v>
      </c>
      <c r="W1022" s="32">
        <f>VLOOKUP(B1022,[6]Instalaçoes!$B$7:$J$5570,6,0)+VLOOKUP(B1022,[6]Instalaçoes!$B$7:$J$5570,7,0)+VLOOKUP(B1022,[6]Instalaçoes!$B$7:$J$5570,8,0)</f>
        <v>0</v>
      </c>
      <c r="X1022" s="32"/>
      <c r="Y1022" s="32"/>
      <c r="Z1022" s="32"/>
      <c r="AA1022" s="32"/>
      <c r="AB1022" s="30">
        <f>IF((Q1022&lt;&gt;""),VLOOKUP(B1022,[7]Coeficiente_Municípios!$A$6:$Z$5570,8,0),0)</f>
        <v>0</v>
      </c>
      <c r="AC1022" s="30">
        <f>IF((R1022&lt;&gt;""),VLOOKUP(B1022,'[5]Inst.Marit._Afetados'!$B$5:$F$170,5,0),0)</f>
        <v>0</v>
      </c>
      <c r="AD1022" s="30">
        <f>IF((S1022&lt;&gt;""),VLOOKUP(B1022,[7]Coeficiente_Municípios!$A$6:$Z$5570,7,0),0)</f>
        <v>0</v>
      </c>
      <c r="AE1022" s="30">
        <f>IF((R1022&lt;&gt;""),VLOOKUP(B1022,'[5]Inst.Marit._Afetados'!$B$5:$F$170,4,0),0)</f>
        <v>0</v>
      </c>
      <c r="AG1022" s="32">
        <f>VLOOKUP($B1022,'[2]5411_5%'!$A$15:$C$5606,3,0)-VLOOKUP($B1022,'[2]5411_5%'!$A$15:$C$5606,2,0)</f>
        <v>0</v>
      </c>
      <c r="AH1022" s="32">
        <f>VLOOKUP($B1022,'[2]5411_&gt;5%'!$A$13:$C$5604,3,0)-VLOOKUP($B1022,'[2]5411_&gt;5%'!$A$13:$C$5604,2,0)</f>
        <v>0</v>
      </c>
      <c r="AI1022" s="32">
        <f>IF(ISNA(VLOOKUP($B1022,'[2]Total_DARF''s_Est_Mun+Acerto'!$A$35:$L$5599,7,0)),0,(VLOOKUP($B1022,'[2]Total_DARF''s_Est_Mun+Acerto'!$A$35:$L$5599,7,0)))</f>
        <v>0</v>
      </c>
      <c r="AJ1022" s="32">
        <f>IF(ISNA(VLOOKUP($B1022,'[2]Total_DARF''s_Est_Mun+Acerto'!$A$35:$L$5599,8,0)),0,(VLOOKUP($B1022,'[2]Total_DARF''s_Est_Mun+Acerto'!$A$35:$L$5599,8,0)))</f>
        <v>0</v>
      </c>
      <c r="AK1022" s="32">
        <f>IF(ISNA(VLOOKUP($B1022,'[2]Total_DARF''s_Est_Mun+Acerto'!$A$35:$L$5599,10,0)),0,(VLOOKUP($B1022,'[2]Total_DARF''s_Est_Mun+Acerto'!$A$35:$L$5599,10,0)))</f>
        <v>0</v>
      </c>
      <c r="AL1022" s="32">
        <f>VLOOKUP(B1022,'[2]Total_DARF''s_Est_Mun+Acerto'!$A$35:$K$5599,11,0)</f>
        <v>0</v>
      </c>
    </row>
    <row r="1023" spans="1:38" ht="12.75" customHeight="1" x14ac:dyDescent="0.2">
      <c r="A1023" s="4" t="s">
        <v>792</v>
      </c>
      <c r="B1023" s="59" t="s">
        <v>707</v>
      </c>
      <c r="C1023" s="9" t="str">
        <f t="shared" si="591"/>
        <v/>
      </c>
      <c r="D1023" s="9" t="str">
        <f t="shared" si="592"/>
        <v/>
      </c>
      <c r="E1023" s="9">
        <f t="shared" si="593"/>
        <v>3478.6</v>
      </c>
      <c r="F1023" s="9" t="str">
        <f t="shared" si="585"/>
        <v/>
      </c>
      <c r="G1023" s="9" t="str">
        <f t="shared" si="594"/>
        <v/>
      </c>
      <c r="H1023" s="9" t="str">
        <f>IF((AB1023&gt;0),(TRUNC(([1]Mar!$C$6*(AB1023-AC1023)),2)+TRUNC(([1]Mar!$D$6*(AB1023-AC1023)),2)+TRUNC(([1]Mar!$E$6*(AB1023-AC1023)),2)),"")</f>
        <v/>
      </c>
      <c r="I1023" s="9" t="str">
        <f t="shared" si="598"/>
        <v/>
      </c>
      <c r="J1023" s="20" t="str">
        <f t="shared" si="596"/>
        <v/>
      </c>
      <c r="K1023" s="20">
        <f t="shared" si="599"/>
        <v>3478.6</v>
      </c>
      <c r="L1023" s="23">
        <f>VLOOKUP(B1023,'[2]Total_DARF''s_Est_Mun+Acerto'!$A$35:$L$5598,6,FALSE)</f>
        <v>3478.6</v>
      </c>
      <c r="M1023" s="23">
        <f t="shared" si="586"/>
        <v>0</v>
      </c>
      <c r="N1023" s="34" t="str">
        <f>IF(ISERROR(VLOOKUP(B1023,[3]Rateio_Área_Geoeconômica!$A$4:$F$964,6,0)),"",(VLOOKUP(B1023,[3]Rateio_Área_Geoeconômica!$A$4:$F$964,6,0)))</f>
        <v>L</v>
      </c>
      <c r="O1023" s="30" t="str">
        <f>IF((IF(ISERROR(VLOOKUP(B1023,[4]Original!$B$120:$G$157,6,0)),"",(VLOOKUP(B1023,[4]Original!$B$120:$G$157,6,0))))=0,"",(IF(ISERROR(VLOOKUP(B1023,[4]Original!$B$120:$G$157,6,0)),"",(VLOOKUP(B1023,[4]Original!$B$120:$G$157,6,0)))))</f>
        <v/>
      </c>
      <c r="P1023" s="30" t="s">
        <v>1085</v>
      </c>
      <c r="Q1023" s="30" t="str">
        <f t="shared" si="632"/>
        <v/>
      </c>
      <c r="R1023" s="31" t="str">
        <f>IF(ISERROR(VLOOKUP(B1023,'[5]Inst.Marit._Afetados'!$B$5:$C$170,2,0)),"",(VLOOKUP(B1023,'[5]Inst.Marit._Afetados'!$B$5:$C$170,2,0)))</f>
        <v/>
      </c>
      <c r="S1023" s="30">
        <f t="shared" si="600"/>
        <v>4</v>
      </c>
      <c r="T1023" s="32">
        <f>VLOOKUP(B1023,[6]Municipios!$B$7:$J$5574,3,0)+VLOOKUP(B1023,[6]Municipios!$B$7:$J$5574,4,0)+VLOOKUP(B1023,[6]Municipios!$B$7:$J$5574,5,0)</f>
        <v>3478.6</v>
      </c>
      <c r="U1023" s="32">
        <f>VLOOKUP(B1023,[6]Municipios!$B$7:$J$5574,6,0)+VLOOKUP(B1023,[6]Municipios!$B$7:$J$5574,7,0)+VLOOKUP(B1023,[6]Municipios!$B$7:$J$5574,8,0)</f>
        <v>0</v>
      </c>
      <c r="V1023" s="32">
        <f>VLOOKUP(B1023,[6]Instalaçoes!$B$7:$J$5570,3,0)+VLOOKUP(B1023,[6]Instalaçoes!$B$7:$J$5570,4,0)+VLOOKUP(B1023,[6]Instalaçoes!$B$7:$J$5570,5,0)</f>
        <v>0</v>
      </c>
      <c r="W1023" s="32">
        <f>VLOOKUP(B1023,[6]Instalaçoes!$B$7:$J$5570,6,0)+VLOOKUP(B1023,[6]Instalaçoes!$B$7:$J$5570,7,0)+VLOOKUP(B1023,[6]Instalaçoes!$B$7:$J$5570,8,0)</f>
        <v>0</v>
      </c>
      <c r="X1023" s="32"/>
      <c r="Y1023" s="32"/>
      <c r="Z1023" s="32"/>
      <c r="AA1023" s="32"/>
      <c r="AB1023" s="30">
        <f>IF((Q1023&lt;&gt;""),VLOOKUP(B1023,[7]Coeficiente_Municípios!$A$6:$Z$5570,8,0),0)</f>
        <v>0</v>
      </c>
      <c r="AC1023" s="30">
        <f>IF((R1023&lt;&gt;""),VLOOKUP(B1023,'[5]Inst.Marit._Afetados'!$B$5:$F$170,5,0),0)</f>
        <v>0</v>
      </c>
      <c r="AD1023" s="30">
        <f>IF((S1023&lt;&gt;""),VLOOKUP(B1023,[7]Coeficiente_Municípios!$A$6:$Z$5570,7,0),0)</f>
        <v>0</v>
      </c>
      <c r="AE1023" s="30">
        <f>IF((R1023&lt;&gt;""),VLOOKUP(B1023,'[5]Inst.Marit._Afetados'!$B$5:$F$170,4,0),0)</f>
        <v>0</v>
      </c>
      <c r="AG1023" s="32">
        <f>VLOOKUP($B1023,'[2]5411_5%'!$A$15:$C$5606,3,0)-VLOOKUP($B1023,'[2]5411_5%'!$A$15:$C$5606,2,0)</f>
        <v>0</v>
      </c>
      <c r="AH1023" s="32">
        <f>VLOOKUP($B1023,'[2]5411_&gt;5%'!$A$13:$C$5604,3,0)-VLOOKUP($B1023,'[2]5411_&gt;5%'!$A$13:$C$5604,2,0)</f>
        <v>0</v>
      </c>
      <c r="AI1023" s="32">
        <f>IF(ISNA(VLOOKUP($B1023,'[2]Total_DARF''s_Est_Mun+Acerto'!$A$35:$L$5599,7,0)),0,(VLOOKUP($B1023,'[2]Total_DARF''s_Est_Mun+Acerto'!$A$35:$L$5599,7,0)))</f>
        <v>0</v>
      </c>
      <c r="AJ1023" s="32">
        <f>IF(ISNA(VLOOKUP($B1023,'[2]Total_DARF''s_Est_Mun+Acerto'!$A$35:$L$5599,8,0)),0,(VLOOKUP($B1023,'[2]Total_DARF''s_Est_Mun+Acerto'!$A$35:$L$5599,8,0)))</f>
        <v>0</v>
      </c>
      <c r="AK1023" s="32">
        <f>IF(ISNA(VLOOKUP($B1023,'[2]Total_DARF''s_Est_Mun+Acerto'!$A$35:$L$5599,10,0)),0,(VLOOKUP($B1023,'[2]Total_DARF''s_Est_Mun+Acerto'!$A$35:$L$5599,10,0)))</f>
        <v>0</v>
      </c>
      <c r="AL1023" s="32">
        <f>VLOOKUP(B1023,'[2]Total_DARF''s_Est_Mun+Acerto'!$A$35:$K$5599,11,0)</f>
        <v>0</v>
      </c>
    </row>
    <row r="1024" spans="1:38" ht="12.75" customHeight="1" x14ac:dyDescent="0.2">
      <c r="A1024" s="4" t="s">
        <v>792</v>
      </c>
      <c r="B1024" s="80" t="s">
        <v>880</v>
      </c>
      <c r="C1024" s="9" t="str">
        <f t="shared" si="591"/>
        <v/>
      </c>
      <c r="D1024" s="9" t="str">
        <f t="shared" si="592"/>
        <v/>
      </c>
      <c r="E1024" s="9">
        <f t="shared" si="593"/>
        <v>4216.4799999999996</v>
      </c>
      <c r="F1024" s="9">
        <f t="shared" ref="F1024:F1062" si="637">IF((IF((O1024=""),V1024,""))=0,"",(IF((O1024=""),V1024,"")))</f>
        <v>187649.74</v>
      </c>
      <c r="G1024" s="9" t="str">
        <f t="shared" si="594"/>
        <v/>
      </c>
      <c r="H1024" s="9">
        <f>IF((AB1024&gt;0),(TRUNC(([1]Mar!$C$6*(AB1024-AC1024)),2)+TRUNC(([1]Mar!$D$6*(AB1024-AC1024)),2)+TRUNC(([1]Mar!$E$6*(AB1024-AC1024)),2)),"")</f>
        <v>19207.189999999999</v>
      </c>
      <c r="I1024" s="9">
        <f t="shared" si="598"/>
        <v>5.3716245020041242E-3</v>
      </c>
      <c r="J1024" s="20">
        <f t="shared" si="596"/>
        <v>-2283.9900000000002</v>
      </c>
      <c r="K1024" s="20">
        <f t="shared" si="599"/>
        <v>208789.42537162453</v>
      </c>
      <c r="L1024" s="23">
        <f>VLOOKUP(B1024,'[2]Total_DARF''s_Est_Mun+Acerto'!$A$35:$L$5598,6,FALSE)</f>
        <v>208789.43</v>
      </c>
      <c r="M1024" s="23">
        <f t="shared" ref="M1024:M1062" si="638">K1024-L1024</f>
        <v>-4.6283754636533558E-3</v>
      </c>
      <c r="N1024" s="34" t="str">
        <f>IF(ISERROR(VLOOKUP(B1024,[3]Rateio_Área_Geoeconômica!$A$4:$F$964,6,0)),"",(VLOOKUP(B1024,[3]Rateio_Área_Geoeconômica!$A$4:$F$964,6,0)))</f>
        <v>L</v>
      </c>
      <c r="O1024" s="30" t="str">
        <f>IF((IF(ISERROR(VLOOKUP(B1024,[4]Original!$B$120:$G$157,6,0)),"",(VLOOKUP(B1024,[4]Original!$B$120:$G$157,6,0))))=0,"",(IF(ISERROR(VLOOKUP(B1024,[4]Original!$B$120:$G$157,6,0)),"",(VLOOKUP(B1024,[4]Original!$B$120:$G$157,6,0)))))</f>
        <v/>
      </c>
      <c r="P1024" s="30" t="s">
        <v>1085</v>
      </c>
      <c r="Q1024" s="30">
        <f t="shared" si="632"/>
        <v>3</v>
      </c>
      <c r="R1024" s="31" t="str">
        <f>IF(ISERROR(VLOOKUP(B1024,'[5]Inst.Marit._Afetados'!$B$5:$C$170,2,0)),"",(VLOOKUP(B1024,'[5]Inst.Marit._Afetados'!$B$5:$C$170,2,0)))</f>
        <v/>
      </c>
      <c r="S1024" s="30">
        <f t="shared" si="600"/>
        <v>4</v>
      </c>
      <c r="T1024" s="32">
        <f>VLOOKUP(B1024,[6]Municipios!$B$7:$J$5574,3,0)+VLOOKUP(B1024,[6]Municipios!$B$7:$J$5574,4,0)+VLOOKUP(B1024,[6]Municipios!$B$7:$J$5574,5,0)</f>
        <v>4216.4799999999996</v>
      </c>
      <c r="U1024" s="32">
        <f>VLOOKUP(B1024,[6]Municipios!$B$7:$J$5574,6,0)+VLOOKUP(B1024,[6]Municipios!$B$7:$J$5574,7,0)+VLOOKUP(B1024,[6]Municipios!$B$7:$J$5574,8,0)</f>
        <v>0</v>
      </c>
      <c r="V1024" s="32">
        <f>VLOOKUP(B1024,[6]Instalaçoes!$B$7:$J$5570,3,0)+VLOOKUP(B1024,[6]Instalaçoes!$B$7:$J$5570,4,0)+VLOOKUP(B1024,[6]Instalaçoes!$B$7:$J$5570,5,0)</f>
        <v>187649.74</v>
      </c>
      <c r="W1024" s="32">
        <f>VLOOKUP(B1024,[6]Instalaçoes!$B$7:$J$5570,6,0)+VLOOKUP(B1024,[6]Instalaçoes!$B$7:$J$5570,7,0)+VLOOKUP(B1024,[6]Instalaçoes!$B$7:$J$5570,8,0)</f>
        <v>19207.195371624501</v>
      </c>
      <c r="X1024" s="32"/>
      <c r="Y1024" s="32"/>
      <c r="Z1024" s="32"/>
      <c r="AA1024" s="32"/>
      <c r="AB1024" s="30">
        <f>IF((Q1024&lt;&gt;""),VLOOKUP(B1024,[7]Coeficiente_Municípios!$A$6:$Z$5570,8,0),0)</f>
        <v>2.4634567225866288E-4</v>
      </c>
      <c r="AC1024" s="30">
        <f>IF((R1024&lt;&gt;""),VLOOKUP(B1024,'[5]Inst.Marit._Afetados'!$B$5:$F$170,5,0),0)</f>
        <v>0</v>
      </c>
      <c r="AD1024" s="30">
        <f>IF((S1024&lt;&gt;""),VLOOKUP(B1024,[7]Coeficiente_Municípios!$A$6:$Z$5570,7,0),0)</f>
        <v>0</v>
      </c>
      <c r="AE1024" s="30">
        <f>IF((R1024&lt;&gt;""),VLOOKUP(B1024,'[5]Inst.Marit._Afetados'!$B$5:$F$170,4,0),0)</f>
        <v>0</v>
      </c>
      <c r="AG1024" s="32">
        <f>VLOOKUP($B1024,'[2]5411_5%'!$A$15:$C$5606,3,0)-VLOOKUP($B1024,'[2]5411_5%'!$A$15:$C$5606,2,0)</f>
        <v>0</v>
      </c>
      <c r="AH1024" s="32">
        <f>VLOOKUP($B1024,'[2]5411_&gt;5%'!$A$13:$C$5604,3,0)-VLOOKUP($B1024,'[2]5411_&gt;5%'!$A$13:$C$5604,2,0)</f>
        <v>0</v>
      </c>
      <c r="AI1024" s="32">
        <f>IF(ISNA(VLOOKUP($B1024,'[2]Total_DARF''s_Est_Mun+Acerto'!$A$35:$L$5599,7,0)),0,(VLOOKUP($B1024,'[2]Total_DARF''s_Est_Mun+Acerto'!$A$35:$L$5599,7,0)))</f>
        <v>-700.1</v>
      </c>
      <c r="AJ1024" s="32">
        <f>IF(ISNA(VLOOKUP($B1024,'[2]Total_DARF''s_Est_Mun+Acerto'!$A$35:$L$5599,8,0)),0,(VLOOKUP($B1024,'[2]Total_DARF''s_Est_Mun+Acerto'!$A$35:$L$5599,8,0)))</f>
        <v>-1583.89</v>
      </c>
      <c r="AK1024" s="32">
        <f>IF(ISNA(VLOOKUP($B1024,'[2]Total_DARF''s_Est_Mun+Acerto'!$A$35:$L$5599,10,0)),0,(VLOOKUP($B1024,'[2]Total_DARF''s_Est_Mun+Acerto'!$A$35:$L$5599,10,0)))</f>
        <v>0</v>
      </c>
      <c r="AL1024" s="32">
        <f>VLOOKUP(B1024,'[2]Total_DARF''s_Est_Mun+Acerto'!$A$35:$K$5599,11,0)</f>
        <v>0</v>
      </c>
    </row>
    <row r="1025" spans="1:38" ht="12.75" customHeight="1" x14ac:dyDescent="0.2">
      <c r="A1025" s="4" t="s">
        <v>792</v>
      </c>
      <c r="B1025" s="81" t="s">
        <v>927</v>
      </c>
      <c r="C1025" s="9" t="str">
        <f t="shared" si="591"/>
        <v/>
      </c>
      <c r="D1025" s="9" t="str">
        <f t="shared" si="592"/>
        <v/>
      </c>
      <c r="E1025" s="9">
        <f t="shared" si="593"/>
        <v>2424.4699999999998</v>
      </c>
      <c r="F1025" s="9" t="str">
        <f t="shared" si="637"/>
        <v/>
      </c>
      <c r="G1025" s="9" t="str">
        <f t="shared" si="594"/>
        <v/>
      </c>
      <c r="H1025" s="9" t="str">
        <f>IF((AB1025&gt;0),(TRUNC(([1]Mar!$C$6*(AB1025-AC1025)),2)+TRUNC(([1]Mar!$D$6*(AB1025-AC1025)),2)+TRUNC(([1]Mar!$E$6*(AB1025-AC1025)),2)),"")</f>
        <v/>
      </c>
      <c r="I1025" s="9" t="str">
        <f t="shared" si="598"/>
        <v/>
      </c>
      <c r="J1025" s="20" t="str">
        <f t="shared" si="596"/>
        <v/>
      </c>
      <c r="K1025" s="20">
        <f t="shared" si="599"/>
        <v>2424.4699999999998</v>
      </c>
      <c r="L1025" s="23">
        <f>VLOOKUP(B1025,'[2]Total_DARF''s_Est_Mun+Acerto'!$A$35:$L$5598,6,FALSE)</f>
        <v>2424.4699999999998</v>
      </c>
      <c r="M1025" s="23">
        <f t="shared" si="638"/>
        <v>0</v>
      </c>
      <c r="N1025" s="34" t="str">
        <f>IF(ISERROR(VLOOKUP(B1025,[3]Rateio_Área_Geoeconômica!$A$4:$F$964,6,0)),"",(VLOOKUP(B1025,[3]Rateio_Área_Geoeconômica!$A$4:$F$964,6,0)))</f>
        <v>L</v>
      </c>
      <c r="O1025" s="30" t="str">
        <f>IF((IF(ISERROR(VLOOKUP(B1025,[4]Original!$B$120:$G$157,6,0)),"",(VLOOKUP(B1025,[4]Original!$B$120:$G$157,6,0))))=0,"",(IF(ISERROR(VLOOKUP(B1025,[4]Original!$B$120:$G$157,6,0)),"",(VLOOKUP(B1025,[4]Original!$B$120:$G$157,6,0)))))</f>
        <v/>
      </c>
      <c r="P1025" s="30" t="s">
        <v>1085</v>
      </c>
      <c r="Q1025" s="30" t="str">
        <f t="shared" si="632"/>
        <v/>
      </c>
      <c r="R1025" s="31" t="str">
        <f>IF(ISERROR(VLOOKUP(B1025,'[5]Inst.Marit._Afetados'!$B$5:$C$170,2,0)),"",(VLOOKUP(B1025,'[5]Inst.Marit._Afetados'!$B$5:$C$170,2,0)))</f>
        <v/>
      </c>
      <c r="S1025" s="30">
        <f t="shared" si="600"/>
        <v>4</v>
      </c>
      <c r="T1025" s="32">
        <f>VLOOKUP(B1025,[6]Municipios!$B$7:$J$5574,3,0)+VLOOKUP(B1025,[6]Municipios!$B$7:$J$5574,4,0)+VLOOKUP(B1025,[6]Municipios!$B$7:$J$5574,5,0)</f>
        <v>2424.4699999999998</v>
      </c>
      <c r="U1025" s="32">
        <f>VLOOKUP(B1025,[6]Municipios!$B$7:$J$5574,6,0)+VLOOKUP(B1025,[6]Municipios!$B$7:$J$5574,7,0)+VLOOKUP(B1025,[6]Municipios!$B$7:$J$5574,8,0)</f>
        <v>0</v>
      </c>
      <c r="V1025" s="32">
        <f>VLOOKUP(B1025,[6]Instalaçoes!$B$7:$J$5570,3,0)+VLOOKUP(B1025,[6]Instalaçoes!$B$7:$J$5570,4,0)+VLOOKUP(B1025,[6]Instalaçoes!$B$7:$J$5570,5,0)</f>
        <v>0</v>
      </c>
      <c r="W1025" s="32">
        <f>VLOOKUP(B1025,[6]Instalaçoes!$B$7:$J$5570,6,0)+VLOOKUP(B1025,[6]Instalaçoes!$B$7:$J$5570,7,0)+VLOOKUP(B1025,[6]Instalaçoes!$B$7:$J$5570,8,0)</f>
        <v>0</v>
      </c>
      <c r="X1025" s="32"/>
      <c r="Y1025" s="32"/>
      <c r="Z1025" s="32"/>
      <c r="AA1025" s="32"/>
      <c r="AB1025" s="30">
        <f>IF((Q1025&lt;&gt;""),VLOOKUP(B1025,[7]Coeficiente_Municípios!$A$6:$Z$5570,8,0),0)</f>
        <v>0</v>
      </c>
      <c r="AC1025" s="30">
        <f>IF((R1025&lt;&gt;""),VLOOKUP(B1025,'[5]Inst.Marit._Afetados'!$B$5:$F$170,5,0),0)</f>
        <v>0</v>
      </c>
      <c r="AD1025" s="30">
        <f>IF((S1025&lt;&gt;""),VLOOKUP(B1025,[7]Coeficiente_Municípios!$A$6:$Z$5570,7,0),0)</f>
        <v>0</v>
      </c>
      <c r="AE1025" s="30">
        <f>IF((R1025&lt;&gt;""),VLOOKUP(B1025,'[5]Inst.Marit._Afetados'!$B$5:$F$170,4,0),0)</f>
        <v>0</v>
      </c>
      <c r="AG1025" s="32">
        <f>VLOOKUP($B1025,'[2]5411_5%'!$A$15:$C$5606,3,0)-VLOOKUP($B1025,'[2]5411_5%'!$A$15:$C$5606,2,0)</f>
        <v>0</v>
      </c>
      <c r="AH1025" s="32">
        <f>VLOOKUP($B1025,'[2]5411_&gt;5%'!$A$13:$C$5604,3,0)-VLOOKUP($B1025,'[2]5411_&gt;5%'!$A$13:$C$5604,2,0)</f>
        <v>0</v>
      </c>
      <c r="AI1025" s="32">
        <f>IF(ISNA(VLOOKUP($B1025,'[2]Total_DARF''s_Est_Mun+Acerto'!$A$35:$L$5599,7,0)),0,(VLOOKUP($B1025,'[2]Total_DARF''s_Est_Mun+Acerto'!$A$35:$L$5599,7,0)))</f>
        <v>0</v>
      </c>
      <c r="AJ1025" s="32">
        <f>IF(ISNA(VLOOKUP($B1025,'[2]Total_DARF''s_Est_Mun+Acerto'!$A$35:$L$5599,8,0)),0,(VLOOKUP($B1025,'[2]Total_DARF''s_Est_Mun+Acerto'!$A$35:$L$5599,8,0)))</f>
        <v>0</v>
      </c>
      <c r="AK1025" s="32">
        <f>IF(ISNA(VLOOKUP($B1025,'[2]Total_DARF''s_Est_Mun+Acerto'!$A$35:$L$5599,10,0)),0,(VLOOKUP($B1025,'[2]Total_DARF''s_Est_Mun+Acerto'!$A$35:$L$5599,10,0)))</f>
        <v>0</v>
      </c>
      <c r="AL1025" s="32">
        <f>VLOOKUP(B1025,'[2]Total_DARF''s_Est_Mun+Acerto'!$A$35:$K$5599,11,0)</f>
        <v>0</v>
      </c>
    </row>
    <row r="1026" spans="1:38" ht="12.75" customHeight="1" x14ac:dyDescent="0.2">
      <c r="A1026" s="4" t="s">
        <v>792</v>
      </c>
      <c r="B1026" s="81" t="s">
        <v>708</v>
      </c>
      <c r="C1026" s="9" t="str">
        <f t="shared" si="591"/>
        <v/>
      </c>
      <c r="D1026" s="9" t="str">
        <f t="shared" si="592"/>
        <v/>
      </c>
      <c r="E1026" s="9">
        <f t="shared" si="593"/>
        <v>2424.4699999999998</v>
      </c>
      <c r="F1026" s="9" t="str">
        <f t="shared" si="637"/>
        <v/>
      </c>
      <c r="G1026" s="9" t="str">
        <f t="shared" si="594"/>
        <v/>
      </c>
      <c r="H1026" s="9" t="str">
        <f>IF((AB1026&gt;0),(TRUNC(([1]Mar!$C$6*(AB1026-AC1026)),2)+TRUNC(([1]Mar!$D$6*(AB1026-AC1026)),2)+TRUNC(([1]Mar!$E$6*(AB1026-AC1026)),2)),"")</f>
        <v/>
      </c>
      <c r="I1026" s="9" t="str">
        <f t="shared" si="598"/>
        <v/>
      </c>
      <c r="J1026" s="20" t="str">
        <f t="shared" si="596"/>
        <v/>
      </c>
      <c r="K1026" s="20">
        <f t="shared" si="599"/>
        <v>2424.4699999999998</v>
      </c>
      <c r="L1026" s="23">
        <f>VLOOKUP(B1026,'[2]Total_DARF''s_Est_Mun+Acerto'!$A$35:$L$5598,6,FALSE)</f>
        <v>2424.4699999999998</v>
      </c>
      <c r="M1026" s="23">
        <f t="shared" si="638"/>
        <v>0</v>
      </c>
      <c r="N1026" s="34" t="str">
        <f>IF(ISERROR(VLOOKUP(B1026,[3]Rateio_Área_Geoeconômica!$A$4:$F$964,6,0)),"",(VLOOKUP(B1026,[3]Rateio_Área_Geoeconômica!$A$4:$F$964,6,0)))</f>
        <v>L</v>
      </c>
      <c r="O1026" s="30" t="str">
        <f>IF((IF(ISERROR(VLOOKUP(B1026,[4]Original!$B$120:$G$157,6,0)),"",(VLOOKUP(B1026,[4]Original!$B$120:$G$157,6,0))))=0,"",(IF(ISERROR(VLOOKUP(B1026,[4]Original!$B$120:$G$157,6,0)),"",(VLOOKUP(B1026,[4]Original!$B$120:$G$157,6,0)))))</f>
        <v/>
      </c>
      <c r="P1026" s="30" t="s">
        <v>1085</v>
      </c>
      <c r="Q1026" s="30" t="str">
        <f t="shared" si="632"/>
        <v/>
      </c>
      <c r="R1026" s="31" t="str">
        <f>IF(ISERROR(VLOOKUP(B1026,'[5]Inst.Marit._Afetados'!$B$5:$C$170,2,0)),"",(VLOOKUP(B1026,'[5]Inst.Marit._Afetados'!$B$5:$C$170,2,0)))</f>
        <v/>
      </c>
      <c r="S1026" s="30">
        <f t="shared" si="600"/>
        <v>4</v>
      </c>
      <c r="T1026" s="32">
        <f>VLOOKUP(B1026,[6]Municipios!$B$7:$J$5574,3,0)+VLOOKUP(B1026,[6]Municipios!$B$7:$J$5574,4,0)+VLOOKUP(B1026,[6]Municipios!$B$7:$J$5574,5,0)</f>
        <v>2424.4699999999998</v>
      </c>
      <c r="U1026" s="32">
        <f>VLOOKUP(B1026,[6]Municipios!$B$7:$J$5574,6,0)+VLOOKUP(B1026,[6]Municipios!$B$7:$J$5574,7,0)+VLOOKUP(B1026,[6]Municipios!$B$7:$J$5574,8,0)</f>
        <v>0</v>
      </c>
      <c r="V1026" s="32">
        <f>VLOOKUP(B1026,[6]Instalaçoes!$B$7:$J$5570,3,0)+VLOOKUP(B1026,[6]Instalaçoes!$B$7:$J$5570,4,0)+VLOOKUP(B1026,[6]Instalaçoes!$B$7:$J$5570,5,0)</f>
        <v>0</v>
      </c>
      <c r="W1026" s="32">
        <f>VLOOKUP(B1026,[6]Instalaçoes!$B$7:$J$5570,6,0)+VLOOKUP(B1026,[6]Instalaçoes!$B$7:$J$5570,7,0)+VLOOKUP(B1026,[6]Instalaçoes!$B$7:$J$5570,8,0)</f>
        <v>0</v>
      </c>
      <c r="X1026" s="32"/>
      <c r="Y1026" s="32"/>
      <c r="Z1026" s="32"/>
      <c r="AA1026" s="32"/>
      <c r="AB1026" s="30">
        <f>IF((Q1026&lt;&gt;""),VLOOKUP(B1026,[7]Coeficiente_Municípios!$A$6:$Z$5570,8,0),0)</f>
        <v>0</v>
      </c>
      <c r="AC1026" s="30">
        <f>IF((R1026&lt;&gt;""),VLOOKUP(B1026,'[5]Inst.Marit._Afetados'!$B$5:$F$170,5,0),0)</f>
        <v>0</v>
      </c>
      <c r="AD1026" s="30">
        <f>IF((S1026&lt;&gt;""),VLOOKUP(B1026,[7]Coeficiente_Municípios!$A$6:$Z$5570,7,0),0)</f>
        <v>0</v>
      </c>
      <c r="AE1026" s="30">
        <f>IF((R1026&lt;&gt;""),VLOOKUP(B1026,'[5]Inst.Marit._Afetados'!$B$5:$F$170,4,0),0)</f>
        <v>0</v>
      </c>
      <c r="AG1026" s="32">
        <f>VLOOKUP($B1026,'[2]5411_5%'!$A$15:$C$5606,3,0)-VLOOKUP($B1026,'[2]5411_5%'!$A$15:$C$5606,2,0)</f>
        <v>0</v>
      </c>
      <c r="AH1026" s="32">
        <f>VLOOKUP($B1026,'[2]5411_&gt;5%'!$A$13:$C$5604,3,0)-VLOOKUP($B1026,'[2]5411_&gt;5%'!$A$13:$C$5604,2,0)</f>
        <v>0</v>
      </c>
      <c r="AI1026" s="32">
        <f>IF(ISNA(VLOOKUP($B1026,'[2]Total_DARF''s_Est_Mun+Acerto'!$A$35:$L$5599,7,0)),0,(VLOOKUP($B1026,'[2]Total_DARF''s_Est_Mun+Acerto'!$A$35:$L$5599,7,0)))</f>
        <v>0</v>
      </c>
      <c r="AJ1026" s="32">
        <f>IF(ISNA(VLOOKUP($B1026,'[2]Total_DARF''s_Est_Mun+Acerto'!$A$35:$L$5599,8,0)),0,(VLOOKUP($B1026,'[2]Total_DARF''s_Est_Mun+Acerto'!$A$35:$L$5599,8,0)))</f>
        <v>0</v>
      </c>
      <c r="AK1026" s="32">
        <f>IF(ISNA(VLOOKUP($B1026,'[2]Total_DARF''s_Est_Mun+Acerto'!$A$35:$L$5599,10,0)),0,(VLOOKUP($B1026,'[2]Total_DARF''s_Est_Mun+Acerto'!$A$35:$L$5599,10,0)))</f>
        <v>0</v>
      </c>
      <c r="AL1026" s="32">
        <f>VLOOKUP(B1026,'[2]Total_DARF''s_Est_Mun+Acerto'!$A$35:$K$5599,11,0)</f>
        <v>0</v>
      </c>
    </row>
    <row r="1027" spans="1:38" ht="12.75" customHeight="1" x14ac:dyDescent="0.2">
      <c r="A1027" s="4" t="s">
        <v>792</v>
      </c>
      <c r="B1027" s="59" t="s">
        <v>709</v>
      </c>
      <c r="C1027" s="9" t="str">
        <f t="shared" si="591"/>
        <v/>
      </c>
      <c r="D1027" s="9" t="str">
        <f t="shared" si="592"/>
        <v/>
      </c>
      <c r="E1027" s="9">
        <f t="shared" si="593"/>
        <v>3900.24</v>
      </c>
      <c r="F1027" s="9" t="str">
        <f t="shared" si="637"/>
        <v/>
      </c>
      <c r="G1027" s="9" t="str">
        <f t="shared" si="594"/>
        <v/>
      </c>
      <c r="H1027" s="9" t="str">
        <f>IF((AB1027&gt;0),(TRUNC(([1]Mar!$C$6*(AB1027-AC1027)),2)+TRUNC(([1]Mar!$D$6*(AB1027-AC1027)),2)+TRUNC(([1]Mar!$E$6*(AB1027-AC1027)),2)),"")</f>
        <v/>
      </c>
      <c r="I1027" s="9" t="str">
        <f t="shared" si="598"/>
        <v/>
      </c>
      <c r="J1027" s="20" t="str">
        <f t="shared" si="596"/>
        <v/>
      </c>
      <c r="K1027" s="20">
        <f t="shared" si="599"/>
        <v>3900.24</v>
      </c>
      <c r="L1027" s="23">
        <f>VLOOKUP(B1027,'[2]Total_DARF''s_Est_Mun+Acerto'!$A$35:$L$5598,6,FALSE)</f>
        <v>3900.24</v>
      </c>
      <c r="M1027" s="23">
        <f t="shared" si="638"/>
        <v>0</v>
      </c>
      <c r="N1027" s="34" t="str">
        <f>IF(ISERROR(VLOOKUP(B1027,[3]Rateio_Área_Geoeconômica!$A$4:$F$964,6,0)),"",(VLOOKUP(B1027,[3]Rateio_Área_Geoeconômica!$A$4:$F$964,6,0)))</f>
        <v>L</v>
      </c>
      <c r="O1027" s="30" t="str">
        <f>IF((IF(ISERROR(VLOOKUP(B1027,[4]Original!$B$120:$G$157,6,0)),"",(VLOOKUP(B1027,[4]Original!$B$120:$G$157,6,0))))=0,"",(IF(ISERROR(VLOOKUP(B1027,[4]Original!$B$120:$G$157,6,0)),"",(VLOOKUP(B1027,[4]Original!$B$120:$G$157,6,0)))))</f>
        <v/>
      </c>
      <c r="P1027" s="30" t="s">
        <v>1085</v>
      </c>
      <c r="Q1027" s="30" t="str">
        <f t="shared" si="632"/>
        <v/>
      </c>
      <c r="R1027" s="31" t="str">
        <f>IF(ISERROR(VLOOKUP(B1027,'[5]Inst.Marit._Afetados'!$B$5:$C$170,2,0)),"",(VLOOKUP(B1027,'[5]Inst.Marit._Afetados'!$B$5:$C$170,2,0)))</f>
        <v/>
      </c>
      <c r="S1027" s="30">
        <f t="shared" si="600"/>
        <v>4</v>
      </c>
      <c r="T1027" s="32">
        <f>VLOOKUP(B1027,[6]Municipios!$B$7:$J$5574,3,0)+VLOOKUP(B1027,[6]Municipios!$B$7:$J$5574,4,0)+VLOOKUP(B1027,[6]Municipios!$B$7:$J$5574,5,0)</f>
        <v>3900.24</v>
      </c>
      <c r="U1027" s="32">
        <f>VLOOKUP(B1027,[6]Municipios!$B$7:$J$5574,6,0)+VLOOKUP(B1027,[6]Municipios!$B$7:$J$5574,7,0)+VLOOKUP(B1027,[6]Municipios!$B$7:$J$5574,8,0)</f>
        <v>0</v>
      </c>
      <c r="V1027" s="32">
        <f>VLOOKUP(B1027,[6]Instalaçoes!$B$7:$J$5570,3,0)+VLOOKUP(B1027,[6]Instalaçoes!$B$7:$J$5570,4,0)+VLOOKUP(B1027,[6]Instalaçoes!$B$7:$J$5570,5,0)</f>
        <v>0</v>
      </c>
      <c r="W1027" s="32">
        <f>VLOOKUP(B1027,[6]Instalaçoes!$B$7:$J$5570,6,0)+VLOOKUP(B1027,[6]Instalaçoes!$B$7:$J$5570,7,0)+VLOOKUP(B1027,[6]Instalaçoes!$B$7:$J$5570,8,0)</f>
        <v>0</v>
      </c>
      <c r="X1027" s="32"/>
      <c r="Y1027" s="32"/>
      <c r="Z1027" s="32"/>
      <c r="AA1027" s="32"/>
      <c r="AB1027" s="30">
        <f>IF((Q1027&lt;&gt;""),VLOOKUP(B1027,[7]Coeficiente_Municípios!$A$6:$Z$5570,8,0),0)</f>
        <v>0</v>
      </c>
      <c r="AC1027" s="30">
        <f>IF((R1027&lt;&gt;""),VLOOKUP(B1027,'[5]Inst.Marit._Afetados'!$B$5:$F$170,5,0),0)</f>
        <v>0</v>
      </c>
      <c r="AD1027" s="30">
        <f>IF((S1027&lt;&gt;""),VLOOKUP(B1027,[7]Coeficiente_Municípios!$A$6:$Z$5570,7,0),0)</f>
        <v>0</v>
      </c>
      <c r="AE1027" s="30">
        <f>IF((R1027&lt;&gt;""),VLOOKUP(B1027,'[5]Inst.Marit._Afetados'!$B$5:$F$170,4,0),0)</f>
        <v>0</v>
      </c>
      <c r="AG1027" s="32">
        <f>VLOOKUP($B1027,'[2]5411_5%'!$A$15:$C$5606,3,0)-VLOOKUP($B1027,'[2]5411_5%'!$A$15:$C$5606,2,0)</f>
        <v>0</v>
      </c>
      <c r="AH1027" s="32">
        <f>VLOOKUP($B1027,'[2]5411_&gt;5%'!$A$13:$C$5604,3,0)-VLOOKUP($B1027,'[2]5411_&gt;5%'!$A$13:$C$5604,2,0)</f>
        <v>0</v>
      </c>
      <c r="AI1027" s="32">
        <f>IF(ISNA(VLOOKUP($B1027,'[2]Total_DARF''s_Est_Mun+Acerto'!$A$35:$L$5599,7,0)),0,(VLOOKUP($B1027,'[2]Total_DARF''s_Est_Mun+Acerto'!$A$35:$L$5599,7,0)))</f>
        <v>0</v>
      </c>
      <c r="AJ1027" s="32">
        <f>IF(ISNA(VLOOKUP($B1027,'[2]Total_DARF''s_Est_Mun+Acerto'!$A$35:$L$5599,8,0)),0,(VLOOKUP($B1027,'[2]Total_DARF''s_Est_Mun+Acerto'!$A$35:$L$5599,8,0)))</f>
        <v>0</v>
      </c>
      <c r="AK1027" s="32">
        <f>IF(ISNA(VLOOKUP($B1027,'[2]Total_DARF''s_Est_Mun+Acerto'!$A$35:$L$5599,10,0)),0,(VLOOKUP($B1027,'[2]Total_DARF''s_Est_Mun+Acerto'!$A$35:$L$5599,10,0)))</f>
        <v>0</v>
      </c>
      <c r="AL1027" s="32">
        <f>VLOOKUP(B1027,'[2]Total_DARF''s_Est_Mun+Acerto'!$A$35:$K$5599,11,0)</f>
        <v>0</v>
      </c>
    </row>
    <row r="1028" spans="1:38" ht="12.75" customHeight="1" x14ac:dyDescent="0.2">
      <c r="A1028" s="4" t="s">
        <v>792</v>
      </c>
      <c r="B1028" s="81" t="s">
        <v>1050</v>
      </c>
      <c r="C1028" s="9" t="str">
        <f t="shared" ref="C1028" si="639">IF((N1028="P"),T1028,"")</f>
        <v/>
      </c>
      <c r="D1028" s="9" t="str">
        <f t="shared" ref="D1028" si="640">IF((N1028="S"),T1028,"")</f>
        <v/>
      </c>
      <c r="E1028" s="9" t="str">
        <f t="shared" ref="E1028" si="641">IF((N1028="L"),T1028,"")</f>
        <v/>
      </c>
      <c r="F1028" s="9" t="str">
        <f t="shared" si="637"/>
        <v/>
      </c>
      <c r="G1028" s="9" t="str">
        <f t="shared" ref="G1028" si="642">IF((U1028=0),"",U1028)</f>
        <v/>
      </c>
      <c r="H1028" s="9" t="str">
        <f>IF((AB1028&gt;0),(TRUNC(([1]Mar!$C$6*(AB1028-AC1028)),2)+TRUNC(([1]Mar!$D$6*(AB1028-AC1028)),2)+TRUNC(([1]Mar!$E$6*(AB1028-AC1028)),2)),"")</f>
        <v/>
      </c>
      <c r="I1028" s="9" t="str">
        <f t="shared" si="598"/>
        <v/>
      </c>
      <c r="J1028" s="20" t="str">
        <f t="shared" si="596"/>
        <v/>
      </c>
      <c r="K1028" s="20">
        <f t="shared" si="599"/>
        <v>0</v>
      </c>
      <c r="L1028" s="23">
        <f>VLOOKUP(B1028,'[2]Total_DARF''s_Est_Mun+Acerto'!$A$35:$L$5598,6,FALSE)</f>
        <v>0</v>
      </c>
      <c r="M1028" s="23">
        <f t="shared" si="638"/>
        <v>0</v>
      </c>
      <c r="N1028" s="34" t="str">
        <f>IF(ISERROR(VLOOKUP(B1028,[3]Rateio_Área_Geoeconômica!$A$4:$F$964,6,0)),"",(VLOOKUP(B1028,[3]Rateio_Área_Geoeconômica!$A$4:$F$964,6,0)))</f>
        <v/>
      </c>
      <c r="O1028" s="30" t="str">
        <f>IF((IF(ISERROR(VLOOKUP(B1028,[4]Original!$B$120:$G$157,6,0)),"",(VLOOKUP(B1028,[4]Original!$B$120:$G$157,6,0))))=0,"",(IF(ISERROR(VLOOKUP(B1028,[4]Original!$B$120:$G$157,6,0)),"",(VLOOKUP(B1028,[4]Original!$B$120:$G$157,6,0)))))</f>
        <v/>
      </c>
      <c r="P1028" s="30" t="s">
        <v>1085</v>
      </c>
      <c r="Q1028" s="30" t="str">
        <f t="shared" si="632"/>
        <v/>
      </c>
      <c r="R1028" s="31" t="str">
        <f>IF(ISERROR(VLOOKUP(B1028,'[5]Inst.Marit._Afetados'!$B$5:$C$170,2,0)),"",(VLOOKUP(B1028,'[5]Inst.Marit._Afetados'!$B$5:$C$170,2,0)))</f>
        <v/>
      </c>
      <c r="S1028" s="30" t="str">
        <f t="shared" si="600"/>
        <v/>
      </c>
      <c r="T1028" s="32">
        <f>VLOOKUP(B1028,[6]Municipios!$B$7:$J$5574,3,0)+VLOOKUP(B1028,[6]Municipios!$B$7:$J$5574,4,0)+VLOOKUP(B1028,[6]Municipios!$B$7:$J$5574,5,0)</f>
        <v>0</v>
      </c>
      <c r="U1028" s="32">
        <f>VLOOKUP(B1028,[6]Municipios!$B$7:$J$5574,6,0)+VLOOKUP(B1028,[6]Municipios!$B$7:$J$5574,7,0)+VLOOKUP(B1028,[6]Municipios!$B$7:$J$5574,8,0)</f>
        <v>0</v>
      </c>
      <c r="V1028" s="32">
        <f>VLOOKUP(B1028,[6]Instalaçoes!$B$7:$J$5570,3,0)+VLOOKUP(B1028,[6]Instalaçoes!$B$7:$J$5570,4,0)+VLOOKUP(B1028,[6]Instalaçoes!$B$7:$J$5570,5,0)</f>
        <v>0</v>
      </c>
      <c r="W1028" s="32">
        <f>VLOOKUP(B1028,[6]Instalaçoes!$B$7:$J$5570,6,0)+VLOOKUP(B1028,[6]Instalaçoes!$B$7:$J$5570,7,0)+VLOOKUP(B1028,[6]Instalaçoes!$B$7:$J$5570,8,0)</f>
        <v>0</v>
      </c>
      <c r="X1028" s="32"/>
      <c r="Y1028" s="32"/>
      <c r="Z1028" s="32"/>
      <c r="AA1028" s="32"/>
      <c r="AB1028" s="30">
        <f>IF((Q1028&lt;&gt;""),VLOOKUP(B1028,[7]Coeficiente_Municípios!$A$6:$Z$5570,8,0),0)</f>
        <v>0</v>
      </c>
      <c r="AC1028" s="30">
        <f>IF((R1028&lt;&gt;""),VLOOKUP(B1028,'[5]Inst.Marit._Afetados'!$B$5:$F$170,5,0),0)</f>
        <v>0</v>
      </c>
      <c r="AD1028" s="30">
        <f>IF((S1028&lt;&gt;""),VLOOKUP(B1028,[7]Coeficiente_Municípios!$A$6:$Z$5570,7,0),0)</f>
        <v>0</v>
      </c>
      <c r="AE1028" s="30">
        <f>IF((R1028&lt;&gt;""),VLOOKUP(B1028,'[5]Inst.Marit._Afetados'!$B$5:$F$170,4,0),0)</f>
        <v>0</v>
      </c>
      <c r="AG1028" s="32">
        <f>VLOOKUP($B1028,'[2]5411_5%'!$A$15:$C$5606,3,0)-VLOOKUP($B1028,'[2]5411_5%'!$A$15:$C$5606,2,0)</f>
        <v>0</v>
      </c>
      <c r="AH1028" s="32">
        <f>VLOOKUP($B1028,'[2]5411_&gt;5%'!$A$13:$C$5604,3,0)-VLOOKUP($B1028,'[2]5411_&gt;5%'!$A$13:$C$5604,2,0)</f>
        <v>0</v>
      </c>
      <c r="AI1028" s="32">
        <f>IF(ISNA(VLOOKUP($B1028,'[2]Total_DARF''s_Est_Mun+Acerto'!$A$35:$L$5599,7,0)),0,(VLOOKUP($B1028,'[2]Total_DARF''s_Est_Mun+Acerto'!$A$35:$L$5599,7,0)))</f>
        <v>0</v>
      </c>
      <c r="AJ1028" s="32">
        <f>IF(ISNA(VLOOKUP($B1028,'[2]Total_DARF''s_Est_Mun+Acerto'!$A$35:$L$5599,8,0)),0,(VLOOKUP($B1028,'[2]Total_DARF''s_Est_Mun+Acerto'!$A$35:$L$5599,8,0)))</f>
        <v>0</v>
      </c>
      <c r="AK1028" s="32">
        <f>IF(ISNA(VLOOKUP($B1028,'[2]Total_DARF''s_Est_Mun+Acerto'!$A$35:$L$5599,10,0)),0,(VLOOKUP($B1028,'[2]Total_DARF''s_Est_Mun+Acerto'!$A$35:$L$5599,10,0)))</f>
        <v>0</v>
      </c>
      <c r="AL1028" s="32">
        <f>VLOOKUP(B1028,'[2]Total_DARF''s_Est_Mun+Acerto'!$A$35:$K$5599,11,0)</f>
        <v>0</v>
      </c>
    </row>
    <row r="1029" spans="1:38" ht="12.75" customHeight="1" x14ac:dyDescent="0.2">
      <c r="A1029" s="4" t="s">
        <v>792</v>
      </c>
      <c r="B1029" s="81" t="s">
        <v>928</v>
      </c>
      <c r="C1029" s="9" t="str">
        <f t="shared" si="591"/>
        <v/>
      </c>
      <c r="D1029" s="9" t="str">
        <f t="shared" si="592"/>
        <v/>
      </c>
      <c r="E1029" s="9">
        <f t="shared" si="593"/>
        <v>2635.3</v>
      </c>
      <c r="F1029" s="9" t="str">
        <f t="shared" si="637"/>
        <v/>
      </c>
      <c r="G1029" s="9" t="str">
        <f t="shared" si="594"/>
        <v/>
      </c>
      <c r="H1029" s="9" t="str">
        <f>IF((AB1029&gt;0),(TRUNC(([1]Mar!$C$6*(AB1029-AC1029)),2)+TRUNC(([1]Mar!$D$6*(AB1029-AC1029)),2)+TRUNC(([1]Mar!$E$6*(AB1029-AC1029)),2)),"")</f>
        <v/>
      </c>
      <c r="I1029" s="9" t="str">
        <f t="shared" si="598"/>
        <v/>
      </c>
      <c r="J1029" s="20" t="str">
        <f t="shared" si="596"/>
        <v/>
      </c>
      <c r="K1029" s="20">
        <f t="shared" si="599"/>
        <v>2635.3</v>
      </c>
      <c r="L1029" s="23">
        <f>VLOOKUP(B1029,'[2]Total_DARF''s_Est_Mun+Acerto'!$A$35:$L$5598,6,FALSE)</f>
        <v>2635.3</v>
      </c>
      <c r="M1029" s="23">
        <f t="shared" si="638"/>
        <v>0</v>
      </c>
      <c r="N1029" s="34" t="str">
        <f>IF(ISERROR(VLOOKUP(B1029,[3]Rateio_Área_Geoeconômica!$A$4:$F$964,6,0)),"",(VLOOKUP(B1029,[3]Rateio_Área_Geoeconômica!$A$4:$F$964,6,0)))</f>
        <v>L</v>
      </c>
      <c r="O1029" s="30" t="str">
        <f>IF((IF(ISERROR(VLOOKUP(B1029,[4]Original!$B$120:$G$157,6,0)),"",(VLOOKUP(B1029,[4]Original!$B$120:$G$157,6,0))))=0,"",(IF(ISERROR(VLOOKUP(B1029,[4]Original!$B$120:$G$157,6,0)),"",(VLOOKUP(B1029,[4]Original!$B$120:$G$157,6,0)))))</f>
        <v/>
      </c>
      <c r="P1029" s="30" t="s">
        <v>1085</v>
      </c>
      <c r="Q1029" s="30" t="str">
        <f t="shared" si="632"/>
        <v/>
      </c>
      <c r="R1029" s="31" t="str">
        <f>IF(ISERROR(VLOOKUP(B1029,'[5]Inst.Marit._Afetados'!$B$5:$C$170,2,0)),"",(VLOOKUP(B1029,'[5]Inst.Marit._Afetados'!$B$5:$C$170,2,0)))</f>
        <v/>
      </c>
      <c r="S1029" s="30">
        <f t="shared" si="600"/>
        <v>4</v>
      </c>
      <c r="T1029" s="32">
        <f>VLOOKUP(B1029,[6]Municipios!$B$7:$J$5574,3,0)+VLOOKUP(B1029,[6]Municipios!$B$7:$J$5574,4,0)+VLOOKUP(B1029,[6]Municipios!$B$7:$J$5574,5,0)</f>
        <v>2635.3</v>
      </c>
      <c r="U1029" s="32">
        <f>VLOOKUP(B1029,[6]Municipios!$B$7:$J$5574,6,0)+VLOOKUP(B1029,[6]Municipios!$B$7:$J$5574,7,0)+VLOOKUP(B1029,[6]Municipios!$B$7:$J$5574,8,0)</f>
        <v>0</v>
      </c>
      <c r="V1029" s="32">
        <f>VLOOKUP(B1029,[6]Instalaçoes!$B$7:$J$5570,3,0)+VLOOKUP(B1029,[6]Instalaçoes!$B$7:$J$5570,4,0)+VLOOKUP(B1029,[6]Instalaçoes!$B$7:$J$5570,5,0)</f>
        <v>0</v>
      </c>
      <c r="W1029" s="32">
        <f>VLOOKUP(B1029,[6]Instalaçoes!$B$7:$J$5570,6,0)+VLOOKUP(B1029,[6]Instalaçoes!$B$7:$J$5570,7,0)+VLOOKUP(B1029,[6]Instalaçoes!$B$7:$J$5570,8,0)</f>
        <v>0</v>
      </c>
      <c r="X1029" s="32"/>
      <c r="Y1029" s="32"/>
      <c r="Z1029" s="32"/>
      <c r="AA1029" s="32"/>
      <c r="AB1029" s="30">
        <f>IF((Q1029&lt;&gt;""),VLOOKUP(B1029,[7]Coeficiente_Municípios!$A$6:$Z$5570,8,0),0)</f>
        <v>0</v>
      </c>
      <c r="AC1029" s="30">
        <f>IF((R1029&lt;&gt;""),VLOOKUP(B1029,'[5]Inst.Marit._Afetados'!$B$5:$F$170,5,0),0)</f>
        <v>0</v>
      </c>
      <c r="AD1029" s="30">
        <f>IF((S1029&lt;&gt;""),VLOOKUP(B1029,[7]Coeficiente_Municípios!$A$6:$Z$5570,7,0),0)</f>
        <v>0</v>
      </c>
      <c r="AE1029" s="30">
        <f>IF((R1029&lt;&gt;""),VLOOKUP(B1029,'[5]Inst.Marit._Afetados'!$B$5:$F$170,4,0),0)</f>
        <v>0</v>
      </c>
      <c r="AG1029" s="32">
        <f>VLOOKUP($B1029,'[2]5411_5%'!$A$15:$C$5606,3,0)-VLOOKUP($B1029,'[2]5411_5%'!$A$15:$C$5606,2,0)</f>
        <v>0</v>
      </c>
      <c r="AH1029" s="32">
        <f>VLOOKUP($B1029,'[2]5411_&gt;5%'!$A$13:$C$5604,3,0)-VLOOKUP($B1029,'[2]5411_&gt;5%'!$A$13:$C$5604,2,0)</f>
        <v>0</v>
      </c>
      <c r="AI1029" s="32">
        <f>IF(ISNA(VLOOKUP($B1029,'[2]Total_DARF''s_Est_Mun+Acerto'!$A$35:$L$5599,7,0)),0,(VLOOKUP($B1029,'[2]Total_DARF''s_Est_Mun+Acerto'!$A$35:$L$5599,7,0)))</f>
        <v>0</v>
      </c>
      <c r="AJ1029" s="32">
        <f>IF(ISNA(VLOOKUP($B1029,'[2]Total_DARF''s_Est_Mun+Acerto'!$A$35:$L$5599,8,0)),0,(VLOOKUP($B1029,'[2]Total_DARF''s_Est_Mun+Acerto'!$A$35:$L$5599,8,0)))</f>
        <v>0</v>
      </c>
      <c r="AK1029" s="32">
        <f>IF(ISNA(VLOOKUP($B1029,'[2]Total_DARF''s_Est_Mun+Acerto'!$A$35:$L$5599,10,0)),0,(VLOOKUP($B1029,'[2]Total_DARF''s_Est_Mun+Acerto'!$A$35:$L$5599,10,0)))</f>
        <v>0</v>
      </c>
      <c r="AL1029" s="32">
        <f>VLOOKUP(B1029,'[2]Total_DARF''s_Est_Mun+Acerto'!$A$35:$K$5599,11,0)</f>
        <v>0</v>
      </c>
    </row>
    <row r="1030" spans="1:38" ht="12.75" customHeight="1" x14ac:dyDescent="0.2">
      <c r="A1030" s="4" t="s">
        <v>792</v>
      </c>
      <c r="B1030" s="81" t="s">
        <v>710</v>
      </c>
      <c r="C1030" s="9" t="str">
        <f t="shared" si="591"/>
        <v/>
      </c>
      <c r="D1030" s="9">
        <f t="shared" si="592"/>
        <v>48472.01</v>
      </c>
      <c r="E1030" s="9" t="str">
        <f t="shared" si="593"/>
        <v/>
      </c>
      <c r="F1030" s="9" t="str">
        <f t="shared" si="637"/>
        <v/>
      </c>
      <c r="G1030" s="9" t="str">
        <f t="shared" si="594"/>
        <v/>
      </c>
      <c r="H1030" s="9" t="str">
        <f>IF((AB1030&gt;0),(TRUNC(([1]Mar!$C$6*(AB1030-AC1030)),2)+TRUNC(([1]Mar!$D$6*(AB1030-AC1030)),2)+TRUNC(([1]Mar!$E$6*(AB1030-AC1030)),2)),"")</f>
        <v/>
      </c>
      <c r="I1030" s="9" t="str">
        <f t="shared" si="598"/>
        <v/>
      </c>
      <c r="J1030" s="20" t="str">
        <f t="shared" si="596"/>
        <v/>
      </c>
      <c r="K1030" s="20">
        <f t="shared" si="599"/>
        <v>48472.01</v>
      </c>
      <c r="L1030" s="23">
        <f>VLOOKUP(B1030,'[2]Total_DARF''s_Est_Mun+Acerto'!$A$35:$L$5598,6,FALSE)</f>
        <v>48472.01</v>
      </c>
      <c r="M1030" s="23">
        <f t="shared" si="638"/>
        <v>0</v>
      </c>
      <c r="N1030" s="34" t="str">
        <f>IF(ISERROR(VLOOKUP(B1030,[3]Rateio_Área_Geoeconômica!$A$4:$F$964,6,0)),"",(VLOOKUP(B1030,[3]Rateio_Área_Geoeconômica!$A$4:$F$964,6,0)))</f>
        <v>S</v>
      </c>
      <c r="O1030" s="30" t="str">
        <f>IF((IF(ISERROR(VLOOKUP(B1030,[4]Original!$B$120:$G$157,6,0)),"",(VLOOKUP(B1030,[4]Original!$B$120:$G$157,6,0))))=0,"",(IF(ISERROR(VLOOKUP(B1030,[4]Original!$B$120:$G$157,6,0)),"",(VLOOKUP(B1030,[4]Original!$B$120:$G$157,6,0)))))</f>
        <v/>
      </c>
      <c r="P1030" s="30" t="s">
        <v>1085</v>
      </c>
      <c r="Q1030" s="30" t="str">
        <f t="shared" si="632"/>
        <v/>
      </c>
      <c r="R1030" s="31" t="str">
        <f>IF(ISERROR(VLOOKUP(B1030,'[5]Inst.Marit._Afetados'!$B$5:$C$170,2,0)),"",(VLOOKUP(B1030,'[5]Inst.Marit._Afetados'!$B$5:$C$170,2,0)))</f>
        <v>S</v>
      </c>
      <c r="S1030" s="30" t="str">
        <f t="shared" si="600"/>
        <v/>
      </c>
      <c r="T1030" s="32">
        <f>VLOOKUP(B1030,[6]Municipios!$B$7:$J$5574,3,0)+VLOOKUP(B1030,[6]Municipios!$B$7:$J$5574,4,0)+VLOOKUP(B1030,[6]Municipios!$B$7:$J$5574,5,0)</f>
        <v>48472.01</v>
      </c>
      <c r="U1030" s="32">
        <f>VLOOKUP(B1030,[6]Municipios!$B$7:$J$5574,6,0)+VLOOKUP(B1030,[6]Municipios!$B$7:$J$5574,7,0)+VLOOKUP(B1030,[6]Municipios!$B$7:$J$5574,8,0)</f>
        <v>0</v>
      </c>
      <c r="V1030" s="32">
        <f>VLOOKUP(B1030,[6]Instalaçoes!$B$7:$J$5570,3,0)+VLOOKUP(B1030,[6]Instalaçoes!$B$7:$J$5570,4,0)+VLOOKUP(B1030,[6]Instalaçoes!$B$7:$J$5570,5,0)</f>
        <v>0</v>
      </c>
      <c r="W1030" s="32">
        <f>VLOOKUP(B1030,[6]Instalaçoes!$B$7:$J$5570,6,0)+VLOOKUP(B1030,[6]Instalaçoes!$B$7:$J$5570,7,0)+VLOOKUP(B1030,[6]Instalaçoes!$B$7:$J$5570,8,0)</f>
        <v>0</v>
      </c>
      <c r="X1030" s="32"/>
      <c r="Y1030" s="32"/>
      <c r="Z1030" s="32"/>
      <c r="AA1030" s="32"/>
      <c r="AB1030" s="30">
        <f>IF((Q1030&lt;&gt;""),VLOOKUP(B1030,[7]Coeficiente_Municípios!$A$6:$Z$5570,8,0),0)</f>
        <v>0</v>
      </c>
      <c r="AC1030" s="30">
        <f>IF((R1030&lt;&gt;""),VLOOKUP(B1030,'[5]Inst.Marit._Afetados'!$B$5:$F$170,5,0),0)</f>
        <v>0</v>
      </c>
      <c r="AD1030" s="30">
        <f>IF((S1030&lt;&gt;""),VLOOKUP(B1030,[7]Coeficiente_Municípios!$A$6:$Z$5570,7,0),0)</f>
        <v>0</v>
      </c>
      <c r="AE1030" s="30">
        <f>IF((R1030&lt;&gt;""),VLOOKUP(B1030,'[5]Inst.Marit._Afetados'!$B$5:$F$170,4,0),0)</f>
        <v>0</v>
      </c>
      <c r="AG1030" s="32">
        <f>VLOOKUP($B1030,'[2]5411_5%'!$A$15:$C$5606,3,0)-VLOOKUP($B1030,'[2]5411_5%'!$A$15:$C$5606,2,0)</f>
        <v>0</v>
      </c>
      <c r="AH1030" s="32">
        <f>VLOOKUP($B1030,'[2]5411_&gt;5%'!$A$13:$C$5604,3,0)-VLOOKUP($B1030,'[2]5411_&gt;5%'!$A$13:$C$5604,2,0)</f>
        <v>0</v>
      </c>
      <c r="AI1030" s="32">
        <f>IF(ISNA(VLOOKUP($B1030,'[2]Total_DARF''s_Est_Mun+Acerto'!$A$35:$L$5599,7,0)),0,(VLOOKUP($B1030,'[2]Total_DARF''s_Est_Mun+Acerto'!$A$35:$L$5599,7,0)))</f>
        <v>0</v>
      </c>
      <c r="AJ1030" s="32">
        <f>IF(ISNA(VLOOKUP($B1030,'[2]Total_DARF''s_Est_Mun+Acerto'!$A$35:$L$5599,8,0)),0,(VLOOKUP($B1030,'[2]Total_DARF''s_Est_Mun+Acerto'!$A$35:$L$5599,8,0)))</f>
        <v>0</v>
      </c>
      <c r="AK1030" s="32">
        <f>IF(ISNA(VLOOKUP($B1030,'[2]Total_DARF''s_Est_Mun+Acerto'!$A$35:$L$5599,10,0)),0,(VLOOKUP($B1030,'[2]Total_DARF''s_Est_Mun+Acerto'!$A$35:$L$5599,10,0)))</f>
        <v>0</v>
      </c>
      <c r="AL1030" s="32">
        <f>VLOOKUP(B1030,'[2]Total_DARF''s_Est_Mun+Acerto'!$A$35:$K$5599,11,0)</f>
        <v>0</v>
      </c>
    </row>
    <row r="1031" spans="1:38" ht="12.75" customHeight="1" x14ac:dyDescent="0.2">
      <c r="A1031" s="4" t="s">
        <v>792</v>
      </c>
      <c r="B1031" s="81" t="s">
        <v>929</v>
      </c>
      <c r="C1031" s="9" t="str">
        <f t="shared" si="591"/>
        <v/>
      </c>
      <c r="D1031" s="9" t="str">
        <f t="shared" si="592"/>
        <v/>
      </c>
      <c r="E1031" s="9">
        <f t="shared" si="593"/>
        <v>2213.65</v>
      </c>
      <c r="F1031" s="9" t="str">
        <f t="shared" si="637"/>
        <v/>
      </c>
      <c r="G1031" s="9" t="str">
        <f t="shared" si="594"/>
        <v/>
      </c>
      <c r="H1031" s="9" t="str">
        <f>IF((AB1031&gt;0),(TRUNC(([1]Mar!$C$6*(AB1031-AC1031)),2)+TRUNC(([1]Mar!$D$6*(AB1031-AC1031)),2)+TRUNC(([1]Mar!$E$6*(AB1031-AC1031)),2)),"")</f>
        <v/>
      </c>
      <c r="I1031" s="9" t="str">
        <f t="shared" si="598"/>
        <v/>
      </c>
      <c r="J1031" s="20" t="str">
        <f t="shared" si="596"/>
        <v/>
      </c>
      <c r="K1031" s="20">
        <f t="shared" si="599"/>
        <v>2213.65</v>
      </c>
      <c r="L1031" s="23">
        <f>VLOOKUP(B1031,'[2]Total_DARF''s_Est_Mun+Acerto'!$A$35:$L$5598,6,FALSE)</f>
        <v>2213.65</v>
      </c>
      <c r="M1031" s="23">
        <f t="shared" si="638"/>
        <v>0</v>
      </c>
      <c r="N1031" s="34" t="str">
        <f>IF(ISERROR(VLOOKUP(B1031,[3]Rateio_Área_Geoeconômica!$A$4:$F$964,6,0)),"",(VLOOKUP(B1031,[3]Rateio_Área_Geoeconômica!$A$4:$F$964,6,0)))</f>
        <v>L</v>
      </c>
      <c r="O1031" s="30" t="str">
        <f>IF((IF(ISERROR(VLOOKUP(B1031,[4]Original!$B$120:$G$157,6,0)),"",(VLOOKUP(B1031,[4]Original!$B$120:$G$157,6,0))))=0,"",(IF(ISERROR(VLOOKUP(B1031,[4]Original!$B$120:$G$157,6,0)),"",(VLOOKUP(B1031,[4]Original!$B$120:$G$157,6,0)))))</f>
        <v/>
      </c>
      <c r="P1031" s="30" t="s">
        <v>1085</v>
      </c>
      <c r="Q1031" s="30" t="str">
        <f t="shared" si="632"/>
        <v/>
      </c>
      <c r="R1031" s="31" t="str">
        <f>IF(ISERROR(VLOOKUP(B1031,'[5]Inst.Marit._Afetados'!$B$5:$C$170,2,0)),"",(VLOOKUP(B1031,'[5]Inst.Marit._Afetados'!$B$5:$C$170,2,0)))</f>
        <v/>
      </c>
      <c r="S1031" s="30">
        <f t="shared" si="600"/>
        <v>4</v>
      </c>
      <c r="T1031" s="32">
        <f>VLOOKUP(B1031,[6]Municipios!$B$7:$J$5574,3,0)+VLOOKUP(B1031,[6]Municipios!$B$7:$J$5574,4,0)+VLOOKUP(B1031,[6]Municipios!$B$7:$J$5574,5,0)</f>
        <v>2213.65</v>
      </c>
      <c r="U1031" s="32">
        <f>VLOOKUP(B1031,[6]Municipios!$B$7:$J$5574,6,0)+VLOOKUP(B1031,[6]Municipios!$B$7:$J$5574,7,0)+VLOOKUP(B1031,[6]Municipios!$B$7:$J$5574,8,0)</f>
        <v>0</v>
      </c>
      <c r="V1031" s="32">
        <f>VLOOKUP(B1031,[6]Instalaçoes!$B$7:$J$5570,3,0)+VLOOKUP(B1031,[6]Instalaçoes!$B$7:$J$5570,4,0)+VLOOKUP(B1031,[6]Instalaçoes!$B$7:$J$5570,5,0)</f>
        <v>0</v>
      </c>
      <c r="W1031" s="32">
        <f>VLOOKUP(B1031,[6]Instalaçoes!$B$7:$J$5570,6,0)+VLOOKUP(B1031,[6]Instalaçoes!$B$7:$J$5570,7,0)+VLOOKUP(B1031,[6]Instalaçoes!$B$7:$J$5570,8,0)</f>
        <v>0</v>
      </c>
      <c r="X1031" s="32"/>
      <c r="Y1031" s="32"/>
      <c r="Z1031" s="32"/>
      <c r="AA1031" s="32"/>
      <c r="AB1031" s="30">
        <f>IF((Q1031&lt;&gt;""),VLOOKUP(B1031,[7]Coeficiente_Municípios!$A$6:$Z$5570,8,0),0)</f>
        <v>0</v>
      </c>
      <c r="AC1031" s="30">
        <f>IF((R1031&lt;&gt;""),VLOOKUP(B1031,'[5]Inst.Marit._Afetados'!$B$5:$F$170,5,0),0)</f>
        <v>0</v>
      </c>
      <c r="AD1031" s="30">
        <f>IF((S1031&lt;&gt;""),VLOOKUP(B1031,[7]Coeficiente_Municípios!$A$6:$Z$5570,7,0),0)</f>
        <v>0</v>
      </c>
      <c r="AE1031" s="30">
        <f>IF((R1031&lt;&gt;""),VLOOKUP(B1031,'[5]Inst.Marit._Afetados'!$B$5:$F$170,4,0),0)</f>
        <v>0</v>
      </c>
      <c r="AG1031" s="32">
        <f>VLOOKUP($B1031,'[2]5411_5%'!$A$15:$C$5606,3,0)-VLOOKUP($B1031,'[2]5411_5%'!$A$15:$C$5606,2,0)</f>
        <v>0</v>
      </c>
      <c r="AH1031" s="32">
        <f>VLOOKUP($B1031,'[2]5411_&gt;5%'!$A$13:$C$5604,3,0)-VLOOKUP($B1031,'[2]5411_&gt;5%'!$A$13:$C$5604,2,0)</f>
        <v>0</v>
      </c>
      <c r="AI1031" s="32">
        <f>IF(ISNA(VLOOKUP($B1031,'[2]Total_DARF''s_Est_Mun+Acerto'!$A$35:$L$5599,7,0)),0,(VLOOKUP($B1031,'[2]Total_DARF''s_Est_Mun+Acerto'!$A$35:$L$5599,7,0)))</f>
        <v>0</v>
      </c>
      <c r="AJ1031" s="32">
        <f>IF(ISNA(VLOOKUP($B1031,'[2]Total_DARF''s_Est_Mun+Acerto'!$A$35:$L$5599,8,0)),0,(VLOOKUP($B1031,'[2]Total_DARF''s_Est_Mun+Acerto'!$A$35:$L$5599,8,0)))</f>
        <v>0</v>
      </c>
      <c r="AK1031" s="32">
        <f>IF(ISNA(VLOOKUP($B1031,'[2]Total_DARF''s_Est_Mun+Acerto'!$A$35:$L$5599,10,0)),0,(VLOOKUP($B1031,'[2]Total_DARF''s_Est_Mun+Acerto'!$A$35:$L$5599,10,0)))</f>
        <v>0</v>
      </c>
      <c r="AL1031" s="32">
        <f>VLOOKUP(B1031,'[2]Total_DARF''s_Est_Mun+Acerto'!$A$35:$K$5599,11,0)</f>
        <v>0</v>
      </c>
    </row>
    <row r="1032" spans="1:38" ht="12.75" customHeight="1" x14ac:dyDescent="0.2">
      <c r="A1032" s="4" t="s">
        <v>792</v>
      </c>
      <c r="B1032" s="81" t="s">
        <v>930</v>
      </c>
      <c r="C1032" s="9" t="str">
        <f t="shared" si="591"/>
        <v/>
      </c>
      <c r="D1032" s="9" t="str">
        <f t="shared" si="592"/>
        <v/>
      </c>
      <c r="E1032" s="9">
        <f t="shared" si="593"/>
        <v>2108.2399999999998</v>
      </c>
      <c r="F1032" s="9" t="str">
        <f t="shared" si="637"/>
        <v/>
      </c>
      <c r="G1032" s="9" t="str">
        <f t="shared" si="594"/>
        <v/>
      </c>
      <c r="H1032" s="9" t="str">
        <f>IF((AB1032&gt;0),(TRUNC(([1]Mar!$C$6*(AB1032-AC1032)),2)+TRUNC(([1]Mar!$D$6*(AB1032-AC1032)),2)+TRUNC(([1]Mar!$E$6*(AB1032-AC1032)),2)),"")</f>
        <v/>
      </c>
      <c r="I1032" s="9" t="str">
        <f t="shared" si="598"/>
        <v/>
      </c>
      <c r="J1032" s="20" t="str">
        <f t="shared" si="596"/>
        <v/>
      </c>
      <c r="K1032" s="20">
        <f t="shared" si="599"/>
        <v>2108.2399999999998</v>
      </c>
      <c r="L1032" s="23">
        <f>VLOOKUP(B1032,'[2]Total_DARF''s_Est_Mun+Acerto'!$A$35:$L$5598,6,FALSE)</f>
        <v>2108.2399999999998</v>
      </c>
      <c r="M1032" s="23">
        <f t="shared" si="638"/>
        <v>0</v>
      </c>
      <c r="N1032" s="34" t="str">
        <f>IF(ISERROR(VLOOKUP(B1032,[3]Rateio_Área_Geoeconômica!$A$4:$F$964,6,0)),"",(VLOOKUP(B1032,[3]Rateio_Área_Geoeconômica!$A$4:$F$964,6,0)))</f>
        <v>L</v>
      </c>
      <c r="O1032" s="30" t="str">
        <f>IF((IF(ISERROR(VLOOKUP(B1032,[4]Original!$B$120:$G$157,6,0)),"",(VLOOKUP(B1032,[4]Original!$B$120:$G$157,6,0))))=0,"",(IF(ISERROR(VLOOKUP(B1032,[4]Original!$B$120:$G$157,6,0)),"",(VLOOKUP(B1032,[4]Original!$B$120:$G$157,6,0)))))</f>
        <v/>
      </c>
      <c r="P1032" s="30" t="s">
        <v>1085</v>
      </c>
      <c r="Q1032" s="30" t="str">
        <f t="shared" si="632"/>
        <v/>
      </c>
      <c r="R1032" s="31" t="str">
        <f>IF(ISERROR(VLOOKUP(B1032,'[5]Inst.Marit._Afetados'!$B$5:$C$170,2,0)),"",(VLOOKUP(B1032,'[5]Inst.Marit._Afetados'!$B$5:$C$170,2,0)))</f>
        <v/>
      </c>
      <c r="S1032" s="30">
        <f t="shared" si="600"/>
        <v>4</v>
      </c>
      <c r="T1032" s="32">
        <f>VLOOKUP(B1032,[6]Municipios!$B$7:$J$5574,3,0)+VLOOKUP(B1032,[6]Municipios!$B$7:$J$5574,4,0)+VLOOKUP(B1032,[6]Municipios!$B$7:$J$5574,5,0)</f>
        <v>2108.2399999999998</v>
      </c>
      <c r="U1032" s="32">
        <f>VLOOKUP(B1032,[6]Municipios!$B$7:$J$5574,6,0)+VLOOKUP(B1032,[6]Municipios!$B$7:$J$5574,7,0)+VLOOKUP(B1032,[6]Municipios!$B$7:$J$5574,8,0)</f>
        <v>0</v>
      </c>
      <c r="V1032" s="32">
        <f>VLOOKUP(B1032,[6]Instalaçoes!$B$7:$J$5570,3,0)+VLOOKUP(B1032,[6]Instalaçoes!$B$7:$J$5570,4,0)+VLOOKUP(B1032,[6]Instalaçoes!$B$7:$J$5570,5,0)</f>
        <v>0</v>
      </c>
      <c r="W1032" s="32">
        <f>VLOOKUP(B1032,[6]Instalaçoes!$B$7:$J$5570,6,0)+VLOOKUP(B1032,[6]Instalaçoes!$B$7:$J$5570,7,0)+VLOOKUP(B1032,[6]Instalaçoes!$B$7:$J$5570,8,0)</f>
        <v>0</v>
      </c>
      <c r="X1032" s="32"/>
      <c r="Y1032" s="32"/>
      <c r="Z1032" s="32"/>
      <c r="AA1032" s="32"/>
      <c r="AB1032" s="30">
        <f>IF((Q1032&lt;&gt;""),VLOOKUP(B1032,[7]Coeficiente_Municípios!$A$6:$Z$5570,8,0),0)</f>
        <v>0</v>
      </c>
      <c r="AC1032" s="30">
        <f>IF((R1032&lt;&gt;""),VLOOKUP(B1032,'[5]Inst.Marit._Afetados'!$B$5:$F$170,5,0),0)</f>
        <v>0</v>
      </c>
      <c r="AD1032" s="30">
        <f>IF((S1032&lt;&gt;""),VLOOKUP(B1032,[7]Coeficiente_Municípios!$A$6:$Z$5570,7,0),0)</f>
        <v>0</v>
      </c>
      <c r="AE1032" s="30">
        <f>IF((R1032&lt;&gt;""),VLOOKUP(B1032,'[5]Inst.Marit._Afetados'!$B$5:$F$170,4,0),0)</f>
        <v>0</v>
      </c>
      <c r="AG1032" s="32">
        <f>VLOOKUP($B1032,'[2]5411_5%'!$A$15:$C$5606,3,0)-VLOOKUP($B1032,'[2]5411_5%'!$A$15:$C$5606,2,0)</f>
        <v>0</v>
      </c>
      <c r="AH1032" s="32">
        <f>VLOOKUP($B1032,'[2]5411_&gt;5%'!$A$13:$C$5604,3,0)-VLOOKUP($B1032,'[2]5411_&gt;5%'!$A$13:$C$5604,2,0)</f>
        <v>0</v>
      </c>
      <c r="AI1032" s="32">
        <f>IF(ISNA(VLOOKUP($B1032,'[2]Total_DARF''s_Est_Mun+Acerto'!$A$35:$L$5599,7,0)),0,(VLOOKUP($B1032,'[2]Total_DARF''s_Est_Mun+Acerto'!$A$35:$L$5599,7,0)))</f>
        <v>0</v>
      </c>
      <c r="AJ1032" s="32">
        <f>IF(ISNA(VLOOKUP($B1032,'[2]Total_DARF''s_Est_Mun+Acerto'!$A$35:$L$5599,8,0)),0,(VLOOKUP($B1032,'[2]Total_DARF''s_Est_Mun+Acerto'!$A$35:$L$5599,8,0)))</f>
        <v>0</v>
      </c>
      <c r="AK1032" s="32">
        <f>IF(ISNA(VLOOKUP($B1032,'[2]Total_DARF''s_Est_Mun+Acerto'!$A$35:$L$5599,10,0)),0,(VLOOKUP($B1032,'[2]Total_DARF''s_Est_Mun+Acerto'!$A$35:$L$5599,10,0)))</f>
        <v>0</v>
      </c>
      <c r="AL1032" s="32">
        <f>VLOOKUP(B1032,'[2]Total_DARF''s_Est_Mun+Acerto'!$A$35:$K$5599,11,0)</f>
        <v>0</v>
      </c>
    </row>
    <row r="1033" spans="1:38" ht="12.75" customHeight="1" x14ac:dyDescent="0.2">
      <c r="A1033" s="4" t="s">
        <v>792</v>
      </c>
      <c r="B1033" s="81" t="s">
        <v>711</v>
      </c>
      <c r="C1033" s="9" t="str">
        <f t="shared" si="591"/>
        <v/>
      </c>
      <c r="D1033" s="9" t="str">
        <f t="shared" si="592"/>
        <v/>
      </c>
      <c r="E1033" s="9">
        <f t="shared" si="593"/>
        <v>3373.18</v>
      </c>
      <c r="F1033" s="9" t="str">
        <f t="shared" si="637"/>
        <v/>
      </c>
      <c r="G1033" s="9" t="str">
        <f t="shared" si="594"/>
        <v/>
      </c>
      <c r="H1033" s="9" t="str">
        <f>IF((AB1033&gt;0),(TRUNC(([1]Mar!$C$6*(AB1033-AC1033)),2)+TRUNC(([1]Mar!$D$6*(AB1033-AC1033)),2)+TRUNC(([1]Mar!$E$6*(AB1033-AC1033)),2)),"")</f>
        <v/>
      </c>
      <c r="I1033" s="9" t="str">
        <f t="shared" si="598"/>
        <v/>
      </c>
      <c r="J1033" s="20" t="str">
        <f t="shared" si="596"/>
        <v/>
      </c>
      <c r="K1033" s="20">
        <f t="shared" si="599"/>
        <v>3373.18</v>
      </c>
      <c r="L1033" s="23">
        <f>VLOOKUP(B1033,'[2]Total_DARF''s_Est_Mun+Acerto'!$A$35:$L$5598,6,FALSE)</f>
        <v>3373.18</v>
      </c>
      <c r="M1033" s="23">
        <f t="shared" si="638"/>
        <v>0</v>
      </c>
      <c r="N1033" s="34" t="str">
        <f>IF(ISERROR(VLOOKUP(B1033,[3]Rateio_Área_Geoeconômica!$A$4:$F$964,6,0)),"",(VLOOKUP(B1033,[3]Rateio_Área_Geoeconômica!$A$4:$F$964,6,0)))</f>
        <v>L</v>
      </c>
      <c r="O1033" s="30" t="str">
        <f>IF((IF(ISERROR(VLOOKUP(B1033,[4]Original!$B$120:$G$157,6,0)),"",(VLOOKUP(B1033,[4]Original!$B$120:$G$157,6,0))))=0,"",(IF(ISERROR(VLOOKUP(B1033,[4]Original!$B$120:$G$157,6,0)),"",(VLOOKUP(B1033,[4]Original!$B$120:$G$157,6,0)))))</f>
        <v/>
      </c>
      <c r="P1033" s="30" t="s">
        <v>1085</v>
      </c>
      <c r="Q1033" s="30" t="str">
        <f t="shared" si="632"/>
        <v/>
      </c>
      <c r="R1033" s="31" t="str">
        <f>IF(ISERROR(VLOOKUP(B1033,'[5]Inst.Marit._Afetados'!$B$5:$C$170,2,0)),"",(VLOOKUP(B1033,'[5]Inst.Marit._Afetados'!$B$5:$C$170,2,0)))</f>
        <v/>
      </c>
      <c r="S1033" s="30">
        <f t="shared" si="600"/>
        <v>4</v>
      </c>
      <c r="T1033" s="32">
        <f>VLOOKUP(B1033,[6]Municipios!$B$7:$J$5574,3,0)+VLOOKUP(B1033,[6]Municipios!$B$7:$J$5574,4,0)+VLOOKUP(B1033,[6]Municipios!$B$7:$J$5574,5,0)</f>
        <v>3373.18</v>
      </c>
      <c r="U1033" s="32">
        <f>VLOOKUP(B1033,[6]Municipios!$B$7:$J$5574,6,0)+VLOOKUP(B1033,[6]Municipios!$B$7:$J$5574,7,0)+VLOOKUP(B1033,[6]Municipios!$B$7:$J$5574,8,0)</f>
        <v>0</v>
      </c>
      <c r="V1033" s="32">
        <f>VLOOKUP(B1033,[6]Instalaçoes!$B$7:$J$5570,3,0)+VLOOKUP(B1033,[6]Instalaçoes!$B$7:$J$5570,4,0)+VLOOKUP(B1033,[6]Instalaçoes!$B$7:$J$5570,5,0)</f>
        <v>0</v>
      </c>
      <c r="W1033" s="32">
        <f>VLOOKUP(B1033,[6]Instalaçoes!$B$7:$J$5570,6,0)+VLOOKUP(B1033,[6]Instalaçoes!$B$7:$J$5570,7,0)+VLOOKUP(B1033,[6]Instalaçoes!$B$7:$J$5570,8,0)</f>
        <v>0</v>
      </c>
      <c r="X1033" s="32"/>
      <c r="Y1033" s="32"/>
      <c r="Z1033" s="32"/>
      <c r="AA1033" s="32"/>
      <c r="AB1033" s="30">
        <f>IF((Q1033&lt;&gt;""),VLOOKUP(B1033,[7]Coeficiente_Municípios!$A$6:$Z$5570,8,0),0)</f>
        <v>0</v>
      </c>
      <c r="AC1033" s="30">
        <f>IF((R1033&lt;&gt;""),VLOOKUP(B1033,'[5]Inst.Marit._Afetados'!$B$5:$F$170,5,0),0)</f>
        <v>0</v>
      </c>
      <c r="AD1033" s="30">
        <f>IF((S1033&lt;&gt;""),VLOOKUP(B1033,[7]Coeficiente_Municípios!$A$6:$Z$5570,7,0),0)</f>
        <v>0</v>
      </c>
      <c r="AE1033" s="30">
        <f>IF((R1033&lt;&gt;""),VLOOKUP(B1033,'[5]Inst.Marit._Afetados'!$B$5:$F$170,4,0),0)</f>
        <v>0</v>
      </c>
      <c r="AG1033" s="32">
        <f>VLOOKUP($B1033,'[2]5411_5%'!$A$15:$C$5606,3,0)-VLOOKUP($B1033,'[2]5411_5%'!$A$15:$C$5606,2,0)</f>
        <v>0</v>
      </c>
      <c r="AH1033" s="32">
        <f>VLOOKUP($B1033,'[2]5411_&gt;5%'!$A$13:$C$5604,3,0)-VLOOKUP($B1033,'[2]5411_&gt;5%'!$A$13:$C$5604,2,0)</f>
        <v>0</v>
      </c>
      <c r="AI1033" s="32">
        <f>IF(ISNA(VLOOKUP($B1033,'[2]Total_DARF''s_Est_Mun+Acerto'!$A$35:$L$5599,7,0)),0,(VLOOKUP($B1033,'[2]Total_DARF''s_Est_Mun+Acerto'!$A$35:$L$5599,7,0)))</f>
        <v>0</v>
      </c>
      <c r="AJ1033" s="32">
        <f>IF(ISNA(VLOOKUP($B1033,'[2]Total_DARF''s_Est_Mun+Acerto'!$A$35:$L$5599,8,0)),0,(VLOOKUP($B1033,'[2]Total_DARF''s_Est_Mun+Acerto'!$A$35:$L$5599,8,0)))</f>
        <v>0</v>
      </c>
      <c r="AK1033" s="32">
        <f>IF(ISNA(VLOOKUP($B1033,'[2]Total_DARF''s_Est_Mun+Acerto'!$A$35:$L$5599,10,0)),0,(VLOOKUP($B1033,'[2]Total_DARF''s_Est_Mun+Acerto'!$A$35:$L$5599,10,0)))</f>
        <v>0</v>
      </c>
      <c r="AL1033" s="32">
        <f>VLOOKUP(B1033,'[2]Total_DARF''s_Est_Mun+Acerto'!$A$35:$K$5599,11,0)</f>
        <v>0</v>
      </c>
    </row>
    <row r="1034" spans="1:38" ht="12.75" customHeight="1" x14ac:dyDescent="0.2">
      <c r="A1034" s="4" t="s">
        <v>792</v>
      </c>
      <c r="B1034" s="59" t="s">
        <v>712</v>
      </c>
      <c r="C1034" s="9" t="str">
        <f t="shared" si="591"/>
        <v/>
      </c>
      <c r="D1034" s="9" t="str">
        <f t="shared" si="592"/>
        <v/>
      </c>
      <c r="E1034" s="9">
        <f t="shared" si="593"/>
        <v>4005.66</v>
      </c>
      <c r="F1034" s="9" t="str">
        <f t="shared" si="637"/>
        <v/>
      </c>
      <c r="G1034" s="9" t="str">
        <f t="shared" si="594"/>
        <v/>
      </c>
      <c r="H1034" s="9" t="str">
        <f>IF((AB1034&gt;0),(TRUNC(([1]Mar!$C$6*(AB1034-AC1034)),2)+TRUNC(([1]Mar!$D$6*(AB1034-AC1034)),2)+TRUNC(([1]Mar!$E$6*(AB1034-AC1034)),2)),"")</f>
        <v/>
      </c>
      <c r="I1034" s="9" t="str">
        <f t="shared" si="598"/>
        <v/>
      </c>
      <c r="J1034" s="20" t="str">
        <f t="shared" si="596"/>
        <v/>
      </c>
      <c r="K1034" s="20">
        <f t="shared" si="599"/>
        <v>4005.66</v>
      </c>
      <c r="L1034" s="23">
        <f>VLOOKUP(B1034,'[2]Total_DARF''s_Est_Mun+Acerto'!$A$35:$L$5598,6,FALSE)</f>
        <v>4005.66</v>
      </c>
      <c r="M1034" s="23">
        <f t="shared" si="638"/>
        <v>0</v>
      </c>
      <c r="N1034" s="34" t="str">
        <f>IF(ISERROR(VLOOKUP(B1034,[3]Rateio_Área_Geoeconômica!$A$4:$F$964,6,0)),"",(VLOOKUP(B1034,[3]Rateio_Área_Geoeconômica!$A$4:$F$964,6,0)))</f>
        <v>L</v>
      </c>
      <c r="O1034" s="30" t="str">
        <f>IF((IF(ISERROR(VLOOKUP(B1034,[4]Original!$B$120:$G$157,6,0)),"",(VLOOKUP(B1034,[4]Original!$B$120:$G$157,6,0))))=0,"",(IF(ISERROR(VLOOKUP(B1034,[4]Original!$B$120:$G$157,6,0)),"",(VLOOKUP(B1034,[4]Original!$B$120:$G$157,6,0)))))</f>
        <v/>
      </c>
      <c r="P1034" s="30" t="s">
        <v>1085</v>
      </c>
      <c r="Q1034" s="30" t="str">
        <f t="shared" si="632"/>
        <v/>
      </c>
      <c r="R1034" s="31" t="str">
        <f>IF(ISERROR(VLOOKUP(B1034,'[5]Inst.Marit._Afetados'!$B$5:$C$170,2,0)),"",(VLOOKUP(B1034,'[5]Inst.Marit._Afetados'!$B$5:$C$170,2,0)))</f>
        <v/>
      </c>
      <c r="S1034" s="30">
        <f t="shared" si="600"/>
        <v>4</v>
      </c>
      <c r="T1034" s="32">
        <f>VLOOKUP(B1034,[6]Municipios!$B$7:$J$5574,3,0)+VLOOKUP(B1034,[6]Municipios!$B$7:$J$5574,4,0)+VLOOKUP(B1034,[6]Municipios!$B$7:$J$5574,5,0)</f>
        <v>4005.66</v>
      </c>
      <c r="U1034" s="32">
        <f>VLOOKUP(B1034,[6]Municipios!$B$7:$J$5574,6,0)+VLOOKUP(B1034,[6]Municipios!$B$7:$J$5574,7,0)+VLOOKUP(B1034,[6]Municipios!$B$7:$J$5574,8,0)</f>
        <v>0</v>
      </c>
      <c r="V1034" s="32">
        <f>VLOOKUP(B1034,[6]Instalaçoes!$B$7:$J$5570,3,0)+VLOOKUP(B1034,[6]Instalaçoes!$B$7:$J$5570,4,0)+VLOOKUP(B1034,[6]Instalaçoes!$B$7:$J$5570,5,0)</f>
        <v>0</v>
      </c>
      <c r="W1034" s="32">
        <f>VLOOKUP(B1034,[6]Instalaçoes!$B$7:$J$5570,6,0)+VLOOKUP(B1034,[6]Instalaçoes!$B$7:$J$5570,7,0)+VLOOKUP(B1034,[6]Instalaçoes!$B$7:$J$5570,8,0)</f>
        <v>0</v>
      </c>
      <c r="X1034" s="32"/>
      <c r="Y1034" s="32"/>
      <c r="Z1034" s="32"/>
      <c r="AA1034" s="32"/>
      <c r="AB1034" s="30">
        <f>IF((Q1034&lt;&gt;""),VLOOKUP(B1034,[7]Coeficiente_Municípios!$A$6:$Z$5570,8,0),0)</f>
        <v>0</v>
      </c>
      <c r="AC1034" s="30">
        <f>IF((R1034&lt;&gt;""),VLOOKUP(B1034,'[5]Inst.Marit._Afetados'!$B$5:$F$170,5,0),0)</f>
        <v>0</v>
      </c>
      <c r="AD1034" s="30">
        <f>IF((S1034&lt;&gt;""),VLOOKUP(B1034,[7]Coeficiente_Municípios!$A$6:$Z$5570,7,0),0)</f>
        <v>0</v>
      </c>
      <c r="AE1034" s="30">
        <f>IF((R1034&lt;&gt;""),VLOOKUP(B1034,'[5]Inst.Marit._Afetados'!$B$5:$F$170,4,0),0)</f>
        <v>0</v>
      </c>
      <c r="AG1034" s="32">
        <f>VLOOKUP($B1034,'[2]5411_5%'!$A$15:$C$5606,3,0)-VLOOKUP($B1034,'[2]5411_5%'!$A$15:$C$5606,2,0)</f>
        <v>0</v>
      </c>
      <c r="AH1034" s="32">
        <f>VLOOKUP($B1034,'[2]5411_&gt;5%'!$A$13:$C$5604,3,0)-VLOOKUP($B1034,'[2]5411_&gt;5%'!$A$13:$C$5604,2,0)</f>
        <v>0</v>
      </c>
      <c r="AI1034" s="32">
        <f>IF(ISNA(VLOOKUP($B1034,'[2]Total_DARF''s_Est_Mun+Acerto'!$A$35:$L$5599,7,0)),0,(VLOOKUP($B1034,'[2]Total_DARF''s_Est_Mun+Acerto'!$A$35:$L$5599,7,0)))</f>
        <v>0</v>
      </c>
      <c r="AJ1034" s="32">
        <f>IF(ISNA(VLOOKUP($B1034,'[2]Total_DARF''s_Est_Mun+Acerto'!$A$35:$L$5599,8,0)),0,(VLOOKUP($B1034,'[2]Total_DARF''s_Est_Mun+Acerto'!$A$35:$L$5599,8,0)))</f>
        <v>0</v>
      </c>
      <c r="AK1034" s="32">
        <f>IF(ISNA(VLOOKUP($B1034,'[2]Total_DARF''s_Est_Mun+Acerto'!$A$35:$L$5599,10,0)),0,(VLOOKUP($B1034,'[2]Total_DARF''s_Est_Mun+Acerto'!$A$35:$L$5599,10,0)))</f>
        <v>0</v>
      </c>
      <c r="AL1034" s="32">
        <f>VLOOKUP(B1034,'[2]Total_DARF''s_Est_Mun+Acerto'!$A$35:$K$5599,11,0)</f>
        <v>0</v>
      </c>
    </row>
    <row r="1035" spans="1:38" ht="12.75" customHeight="1" x14ac:dyDescent="0.2">
      <c r="A1035" s="4" t="s">
        <v>792</v>
      </c>
      <c r="B1035" s="81" t="s">
        <v>1055</v>
      </c>
      <c r="C1035" s="9" t="str">
        <f t="shared" ref="C1035" si="643">IF((N1035="P"),T1035,"")</f>
        <v/>
      </c>
      <c r="D1035" s="9" t="str">
        <f t="shared" ref="D1035" si="644">IF((N1035="S"),T1035,"")</f>
        <v/>
      </c>
      <c r="E1035" s="9" t="str">
        <f t="shared" ref="E1035" si="645">IF((N1035="L"),T1035,"")</f>
        <v/>
      </c>
      <c r="F1035" s="9">
        <f t="shared" ref="F1035" si="646">IF((IF((O1035=""),V1035,""))=0,"",(IF((O1035=""),V1035,"")))</f>
        <v>127117.57</v>
      </c>
      <c r="G1035" s="9" t="str">
        <f t="shared" ref="G1035" si="647">IF((U1035=0),"",U1035)</f>
        <v/>
      </c>
      <c r="H1035" s="9">
        <f>IF((AB1035&gt;0),(TRUNC(([1]Mar!$C$6*(AB1035-AC1035)),2)+TRUNC(([1]Mar!$D$6*(AB1035-AC1035)),2)+TRUNC(([1]Mar!$E$6*(AB1035-AC1035)),2)),"")</f>
        <v>421.36</v>
      </c>
      <c r="I1035" s="9">
        <f t="shared" si="598"/>
        <v>5.7872537091157028E-3</v>
      </c>
      <c r="J1035" s="20" t="str">
        <f t="shared" si="596"/>
        <v/>
      </c>
      <c r="K1035" s="20">
        <f t="shared" si="599"/>
        <v>127538.93578725372</v>
      </c>
      <c r="L1035" s="23">
        <f>VLOOKUP(B1035,'[2]Total_DARF''s_Est_Mun+Acerto'!$A$35:$L$5598,6,FALSE)</f>
        <v>127538.94</v>
      </c>
      <c r="M1035" s="23">
        <f t="shared" ref="M1035" si="648">K1035-L1035</f>
        <v>-4.2127462802454829E-3</v>
      </c>
      <c r="N1035" s="34" t="str">
        <f>IF(ISERROR(VLOOKUP(B1035,[3]Rateio_Área_Geoeconômica!$A$4:$F$964,6,0)),"",(VLOOKUP(B1035,[3]Rateio_Área_Geoeconômica!$A$4:$F$964,6,0)))</f>
        <v/>
      </c>
      <c r="O1035" s="30" t="str">
        <f>IF((IF(ISERROR(VLOOKUP(B1035,[4]Original!$B$120:$G$157,6,0)),"",(VLOOKUP(B1035,[4]Original!$B$120:$G$157,6,0))))=0,"",(IF(ISERROR(VLOOKUP(B1035,[4]Original!$B$120:$G$157,6,0)),"",(VLOOKUP(B1035,[4]Original!$B$120:$G$157,6,0)))))</f>
        <v/>
      </c>
      <c r="P1035" s="30" t="s">
        <v>1085</v>
      </c>
      <c r="Q1035" s="30">
        <f t="shared" si="632"/>
        <v>3</v>
      </c>
      <c r="R1035" s="31" t="str">
        <f>IF(ISERROR(VLOOKUP(B1035,'[5]Inst.Marit._Afetados'!$B$5:$C$170,2,0)),"",(VLOOKUP(B1035,'[5]Inst.Marit._Afetados'!$B$5:$C$170,2,0)))</f>
        <v/>
      </c>
      <c r="S1035" s="30" t="str">
        <f t="shared" si="600"/>
        <v/>
      </c>
      <c r="T1035" s="32">
        <f>VLOOKUP(B1035,[6]Municipios!$B$7:$J$5574,3,0)+VLOOKUP(B1035,[6]Municipios!$B$7:$J$5574,4,0)+VLOOKUP(B1035,[6]Municipios!$B$7:$J$5574,5,0)</f>
        <v>0</v>
      </c>
      <c r="U1035" s="32">
        <f>VLOOKUP(B1035,[6]Municipios!$B$7:$J$5574,6,0)+VLOOKUP(B1035,[6]Municipios!$B$7:$J$5574,7,0)+VLOOKUP(B1035,[6]Municipios!$B$7:$J$5574,8,0)</f>
        <v>0</v>
      </c>
      <c r="V1035" s="32">
        <f>VLOOKUP(B1035,[6]Instalaçoes!$B$7:$J$5570,3,0)+VLOOKUP(B1035,[6]Instalaçoes!$B$7:$J$5570,4,0)+VLOOKUP(B1035,[6]Instalaçoes!$B$7:$J$5570,5,0)</f>
        <v>127117.57</v>
      </c>
      <c r="W1035" s="32">
        <f>VLOOKUP(B1035,[6]Instalaçoes!$B$7:$J$5570,6,0)+VLOOKUP(B1035,[6]Instalaçoes!$B$7:$J$5570,7,0)+VLOOKUP(B1035,[6]Instalaçoes!$B$7:$J$5570,8,0)</f>
        <v>421.36578725370913</v>
      </c>
      <c r="X1035" s="32"/>
      <c r="Y1035" s="32"/>
      <c r="Z1035" s="32"/>
      <c r="AA1035" s="32"/>
      <c r="AB1035" s="30">
        <f>IF((Q1035&lt;&gt;""),VLOOKUP(B1035,[7]Coeficiente_Municípios!$A$6:$Z$5570,8,0),0)</f>
        <v>5.4043100056745244E-6</v>
      </c>
      <c r="AC1035" s="30">
        <f>IF((R1035&lt;&gt;""),VLOOKUP(B1035,'[5]Inst.Marit._Afetados'!$B$5:$F$170,5,0),0)</f>
        <v>0</v>
      </c>
      <c r="AD1035" s="30">
        <f>IF((S1035&lt;&gt;""),VLOOKUP(B1035,[7]Coeficiente_Municípios!$A$6:$Z$5570,7,0),0)</f>
        <v>0</v>
      </c>
      <c r="AE1035" s="30">
        <f>IF((R1035&lt;&gt;""),VLOOKUP(B1035,'[5]Inst.Marit._Afetados'!$B$5:$F$170,4,0),0)</f>
        <v>0</v>
      </c>
      <c r="AG1035" s="32">
        <f>VLOOKUP($B1035,'[2]5411_5%'!$A$15:$C$5606,3,0)-VLOOKUP($B1035,'[2]5411_5%'!$A$15:$C$5606,2,0)</f>
        <v>0</v>
      </c>
      <c r="AH1035" s="32">
        <f>VLOOKUP($B1035,'[2]5411_&gt;5%'!$A$13:$C$5604,3,0)-VLOOKUP($B1035,'[2]5411_&gt;5%'!$A$13:$C$5604,2,0)</f>
        <v>0</v>
      </c>
      <c r="AI1035" s="32">
        <f>IF(ISNA(VLOOKUP($B1035,'[2]Total_DARF''s_Est_Mun+Acerto'!$A$35:$L$5599,7,0)),0,(VLOOKUP($B1035,'[2]Total_DARF''s_Est_Mun+Acerto'!$A$35:$L$5599,7,0)))</f>
        <v>0</v>
      </c>
      <c r="AJ1035" s="32">
        <f>IF(ISNA(VLOOKUP($B1035,'[2]Total_DARF''s_Est_Mun+Acerto'!$A$35:$L$5599,8,0)),0,(VLOOKUP($B1035,'[2]Total_DARF''s_Est_Mun+Acerto'!$A$35:$L$5599,8,0)))</f>
        <v>0</v>
      </c>
      <c r="AK1035" s="32">
        <f>IF(ISNA(VLOOKUP($B1035,'[2]Total_DARF''s_Est_Mun+Acerto'!$A$35:$L$5599,10,0)),0,(VLOOKUP($B1035,'[2]Total_DARF''s_Est_Mun+Acerto'!$A$35:$L$5599,10,0)))</f>
        <v>0</v>
      </c>
      <c r="AL1035" s="32">
        <f>VLOOKUP(B1035,'[2]Total_DARF''s_Est_Mun+Acerto'!$A$35:$K$5599,11,0)</f>
        <v>0</v>
      </c>
    </row>
    <row r="1036" spans="1:38" ht="12.75" customHeight="1" x14ac:dyDescent="0.2">
      <c r="A1036" s="4" t="s">
        <v>792</v>
      </c>
      <c r="B1036" s="81" t="s">
        <v>713</v>
      </c>
      <c r="C1036" s="9" t="str">
        <f t="shared" si="591"/>
        <v/>
      </c>
      <c r="D1036" s="9" t="str">
        <f t="shared" si="592"/>
        <v/>
      </c>
      <c r="E1036" s="9">
        <f t="shared" si="593"/>
        <v>3267.77</v>
      </c>
      <c r="F1036" s="9" t="str">
        <f t="shared" si="637"/>
        <v/>
      </c>
      <c r="G1036" s="9" t="str">
        <f t="shared" si="594"/>
        <v/>
      </c>
      <c r="H1036" s="9" t="str">
        <f>IF((AB1036&gt;0),(TRUNC(([1]Mar!$C$6*(AB1036-AC1036)),2)+TRUNC(([1]Mar!$D$6*(AB1036-AC1036)),2)+TRUNC(([1]Mar!$E$6*(AB1036-AC1036)),2)),"")</f>
        <v/>
      </c>
      <c r="I1036" s="9" t="str">
        <f t="shared" si="598"/>
        <v/>
      </c>
      <c r="J1036" s="20" t="str">
        <f t="shared" si="596"/>
        <v/>
      </c>
      <c r="K1036" s="20">
        <f t="shared" si="599"/>
        <v>3267.77</v>
      </c>
      <c r="L1036" s="23">
        <f>VLOOKUP(B1036,'[2]Total_DARF''s_Est_Mun+Acerto'!$A$35:$L$5598,6,FALSE)</f>
        <v>3267.77</v>
      </c>
      <c r="M1036" s="23">
        <f t="shared" si="638"/>
        <v>0</v>
      </c>
      <c r="N1036" s="34" t="str">
        <f>IF(ISERROR(VLOOKUP(B1036,[3]Rateio_Área_Geoeconômica!$A$4:$F$964,6,0)),"",(VLOOKUP(B1036,[3]Rateio_Área_Geoeconômica!$A$4:$F$964,6,0)))</f>
        <v>L</v>
      </c>
      <c r="O1036" s="30" t="str">
        <f>IF((IF(ISERROR(VLOOKUP(B1036,[4]Original!$B$120:$G$157,6,0)),"",(VLOOKUP(B1036,[4]Original!$B$120:$G$157,6,0))))=0,"",(IF(ISERROR(VLOOKUP(B1036,[4]Original!$B$120:$G$157,6,0)),"",(VLOOKUP(B1036,[4]Original!$B$120:$G$157,6,0)))))</f>
        <v/>
      </c>
      <c r="P1036" s="30" t="s">
        <v>1085</v>
      </c>
      <c r="Q1036" s="30" t="str">
        <f t="shared" si="632"/>
        <v/>
      </c>
      <c r="R1036" s="31" t="str">
        <f>IF(ISERROR(VLOOKUP(B1036,'[5]Inst.Marit._Afetados'!$B$5:$C$170,2,0)),"",(VLOOKUP(B1036,'[5]Inst.Marit._Afetados'!$B$5:$C$170,2,0)))</f>
        <v/>
      </c>
      <c r="S1036" s="30">
        <f t="shared" si="600"/>
        <v>4</v>
      </c>
      <c r="T1036" s="32">
        <f>VLOOKUP(B1036,[6]Municipios!$B$7:$J$5574,3,0)+VLOOKUP(B1036,[6]Municipios!$B$7:$J$5574,4,0)+VLOOKUP(B1036,[6]Municipios!$B$7:$J$5574,5,0)</f>
        <v>3267.77</v>
      </c>
      <c r="U1036" s="32">
        <f>VLOOKUP(B1036,[6]Municipios!$B$7:$J$5574,6,0)+VLOOKUP(B1036,[6]Municipios!$B$7:$J$5574,7,0)+VLOOKUP(B1036,[6]Municipios!$B$7:$J$5574,8,0)</f>
        <v>0</v>
      </c>
      <c r="V1036" s="32">
        <f>VLOOKUP(B1036,[6]Instalaçoes!$B$7:$J$5570,3,0)+VLOOKUP(B1036,[6]Instalaçoes!$B$7:$J$5570,4,0)+VLOOKUP(B1036,[6]Instalaçoes!$B$7:$J$5570,5,0)</f>
        <v>0</v>
      </c>
      <c r="W1036" s="32">
        <f>VLOOKUP(B1036,[6]Instalaçoes!$B$7:$J$5570,6,0)+VLOOKUP(B1036,[6]Instalaçoes!$B$7:$J$5570,7,0)+VLOOKUP(B1036,[6]Instalaçoes!$B$7:$J$5570,8,0)</f>
        <v>0</v>
      </c>
      <c r="X1036" s="32"/>
      <c r="Y1036" s="32"/>
      <c r="Z1036" s="32"/>
      <c r="AA1036" s="32"/>
      <c r="AB1036" s="30">
        <f>IF((Q1036&lt;&gt;""),VLOOKUP(B1036,[7]Coeficiente_Municípios!$A$6:$Z$5570,8,0),0)</f>
        <v>0</v>
      </c>
      <c r="AC1036" s="30">
        <f>IF((R1036&lt;&gt;""),VLOOKUP(B1036,'[5]Inst.Marit._Afetados'!$B$5:$F$170,5,0),0)</f>
        <v>0</v>
      </c>
      <c r="AD1036" s="30">
        <f>IF((S1036&lt;&gt;""),VLOOKUP(B1036,[7]Coeficiente_Municípios!$A$6:$Z$5570,7,0),0)</f>
        <v>0</v>
      </c>
      <c r="AE1036" s="30">
        <f>IF((R1036&lt;&gt;""),VLOOKUP(B1036,'[5]Inst.Marit._Afetados'!$B$5:$F$170,4,0),0)</f>
        <v>0</v>
      </c>
      <c r="AG1036" s="32">
        <f>VLOOKUP($B1036,'[2]5411_5%'!$A$15:$C$5606,3,0)-VLOOKUP($B1036,'[2]5411_5%'!$A$15:$C$5606,2,0)</f>
        <v>0</v>
      </c>
      <c r="AH1036" s="32">
        <f>VLOOKUP($B1036,'[2]5411_&gt;5%'!$A$13:$C$5604,3,0)-VLOOKUP($B1036,'[2]5411_&gt;5%'!$A$13:$C$5604,2,0)</f>
        <v>0</v>
      </c>
      <c r="AI1036" s="32">
        <f>IF(ISNA(VLOOKUP($B1036,'[2]Total_DARF''s_Est_Mun+Acerto'!$A$35:$L$5599,7,0)),0,(VLOOKUP($B1036,'[2]Total_DARF''s_Est_Mun+Acerto'!$A$35:$L$5599,7,0)))</f>
        <v>0</v>
      </c>
      <c r="AJ1036" s="32">
        <f>IF(ISNA(VLOOKUP($B1036,'[2]Total_DARF''s_Est_Mun+Acerto'!$A$35:$L$5599,8,0)),0,(VLOOKUP($B1036,'[2]Total_DARF''s_Est_Mun+Acerto'!$A$35:$L$5599,8,0)))</f>
        <v>0</v>
      </c>
      <c r="AK1036" s="32">
        <f>IF(ISNA(VLOOKUP($B1036,'[2]Total_DARF''s_Est_Mun+Acerto'!$A$35:$L$5599,10,0)),0,(VLOOKUP($B1036,'[2]Total_DARF''s_Est_Mun+Acerto'!$A$35:$L$5599,10,0)))</f>
        <v>0</v>
      </c>
      <c r="AL1036" s="32">
        <f>VLOOKUP(B1036,'[2]Total_DARF''s_Est_Mun+Acerto'!$A$35:$K$5599,11,0)</f>
        <v>0</v>
      </c>
    </row>
    <row r="1037" spans="1:38" ht="12.75" customHeight="1" x14ac:dyDescent="0.2">
      <c r="A1037" s="4" t="s">
        <v>792</v>
      </c>
      <c r="B1037" s="81" t="s">
        <v>931</v>
      </c>
      <c r="C1037" s="9" t="str">
        <f t="shared" si="591"/>
        <v/>
      </c>
      <c r="D1037" s="9" t="str">
        <f t="shared" si="592"/>
        <v/>
      </c>
      <c r="E1037" s="9">
        <f t="shared" si="593"/>
        <v>2108.2399999999998</v>
      </c>
      <c r="F1037" s="9" t="str">
        <f t="shared" si="637"/>
        <v/>
      </c>
      <c r="G1037" s="9" t="str">
        <f t="shared" si="594"/>
        <v/>
      </c>
      <c r="H1037" s="9" t="str">
        <f>IF((AB1037&gt;0),(TRUNC(([1]Mar!$C$6*(AB1037-AC1037)),2)+TRUNC(([1]Mar!$D$6*(AB1037-AC1037)),2)+TRUNC(([1]Mar!$E$6*(AB1037-AC1037)),2)),"")</f>
        <v/>
      </c>
      <c r="I1037" s="9" t="str">
        <f t="shared" si="598"/>
        <v/>
      </c>
      <c r="J1037" s="20" t="str">
        <f t="shared" si="596"/>
        <v/>
      </c>
      <c r="K1037" s="20">
        <f t="shared" si="599"/>
        <v>2108.2399999999998</v>
      </c>
      <c r="L1037" s="23">
        <f>VLOOKUP(B1037,'[2]Total_DARF''s_Est_Mun+Acerto'!$A$35:$L$5598,6,FALSE)</f>
        <v>2108.2399999999998</v>
      </c>
      <c r="M1037" s="23">
        <f t="shared" si="638"/>
        <v>0</v>
      </c>
      <c r="N1037" s="34" t="str">
        <f>IF(ISERROR(VLOOKUP(B1037,[3]Rateio_Área_Geoeconômica!$A$4:$F$964,6,0)),"",(VLOOKUP(B1037,[3]Rateio_Área_Geoeconômica!$A$4:$F$964,6,0)))</f>
        <v>L</v>
      </c>
      <c r="O1037" s="30" t="str">
        <f>IF((IF(ISERROR(VLOOKUP(B1037,[4]Original!$B$120:$G$157,6,0)),"",(VLOOKUP(B1037,[4]Original!$B$120:$G$157,6,0))))=0,"",(IF(ISERROR(VLOOKUP(B1037,[4]Original!$B$120:$G$157,6,0)),"",(VLOOKUP(B1037,[4]Original!$B$120:$G$157,6,0)))))</f>
        <v/>
      </c>
      <c r="P1037" s="30" t="s">
        <v>1085</v>
      </c>
      <c r="Q1037" s="30" t="str">
        <f t="shared" si="632"/>
        <v/>
      </c>
      <c r="R1037" s="31" t="str">
        <f>IF(ISERROR(VLOOKUP(B1037,'[5]Inst.Marit._Afetados'!$B$5:$C$170,2,0)),"",(VLOOKUP(B1037,'[5]Inst.Marit._Afetados'!$B$5:$C$170,2,0)))</f>
        <v/>
      </c>
      <c r="S1037" s="30">
        <f t="shared" si="600"/>
        <v>4</v>
      </c>
      <c r="T1037" s="32">
        <f>VLOOKUP(B1037,[6]Municipios!$B$7:$J$5574,3,0)+VLOOKUP(B1037,[6]Municipios!$B$7:$J$5574,4,0)+VLOOKUP(B1037,[6]Municipios!$B$7:$J$5574,5,0)</f>
        <v>2108.2399999999998</v>
      </c>
      <c r="U1037" s="32">
        <f>VLOOKUP(B1037,[6]Municipios!$B$7:$J$5574,6,0)+VLOOKUP(B1037,[6]Municipios!$B$7:$J$5574,7,0)+VLOOKUP(B1037,[6]Municipios!$B$7:$J$5574,8,0)</f>
        <v>0</v>
      </c>
      <c r="V1037" s="32">
        <f>VLOOKUP(B1037,[6]Instalaçoes!$B$7:$J$5570,3,0)+VLOOKUP(B1037,[6]Instalaçoes!$B$7:$J$5570,4,0)+VLOOKUP(B1037,[6]Instalaçoes!$B$7:$J$5570,5,0)</f>
        <v>0</v>
      </c>
      <c r="W1037" s="32">
        <f>VLOOKUP(B1037,[6]Instalaçoes!$B$7:$J$5570,6,0)+VLOOKUP(B1037,[6]Instalaçoes!$B$7:$J$5570,7,0)+VLOOKUP(B1037,[6]Instalaçoes!$B$7:$J$5570,8,0)</f>
        <v>0</v>
      </c>
      <c r="X1037" s="32"/>
      <c r="Y1037" s="32"/>
      <c r="Z1037" s="32"/>
      <c r="AA1037" s="32"/>
      <c r="AB1037" s="30">
        <f>IF((Q1037&lt;&gt;""),VLOOKUP(B1037,[7]Coeficiente_Municípios!$A$6:$Z$5570,8,0),0)</f>
        <v>0</v>
      </c>
      <c r="AC1037" s="30">
        <f>IF((R1037&lt;&gt;""),VLOOKUP(B1037,'[5]Inst.Marit._Afetados'!$B$5:$F$170,5,0),0)</f>
        <v>0</v>
      </c>
      <c r="AD1037" s="30">
        <f>IF((S1037&lt;&gt;""),VLOOKUP(B1037,[7]Coeficiente_Municípios!$A$6:$Z$5570,7,0),0)</f>
        <v>0</v>
      </c>
      <c r="AE1037" s="30">
        <f>IF((R1037&lt;&gt;""),VLOOKUP(B1037,'[5]Inst.Marit._Afetados'!$B$5:$F$170,4,0),0)</f>
        <v>0</v>
      </c>
      <c r="AG1037" s="32">
        <f>VLOOKUP($B1037,'[2]5411_5%'!$A$15:$C$5606,3,0)-VLOOKUP($B1037,'[2]5411_5%'!$A$15:$C$5606,2,0)</f>
        <v>0</v>
      </c>
      <c r="AH1037" s="32">
        <f>VLOOKUP($B1037,'[2]5411_&gt;5%'!$A$13:$C$5604,3,0)-VLOOKUP($B1037,'[2]5411_&gt;5%'!$A$13:$C$5604,2,0)</f>
        <v>0</v>
      </c>
      <c r="AI1037" s="32">
        <f>IF(ISNA(VLOOKUP($B1037,'[2]Total_DARF''s_Est_Mun+Acerto'!$A$35:$L$5599,7,0)),0,(VLOOKUP($B1037,'[2]Total_DARF''s_Est_Mun+Acerto'!$A$35:$L$5599,7,0)))</f>
        <v>0</v>
      </c>
      <c r="AJ1037" s="32">
        <f>IF(ISNA(VLOOKUP($B1037,'[2]Total_DARF''s_Est_Mun+Acerto'!$A$35:$L$5599,8,0)),0,(VLOOKUP($B1037,'[2]Total_DARF''s_Est_Mun+Acerto'!$A$35:$L$5599,8,0)))</f>
        <v>0</v>
      </c>
      <c r="AK1037" s="32">
        <f>IF(ISNA(VLOOKUP($B1037,'[2]Total_DARF''s_Est_Mun+Acerto'!$A$35:$L$5599,10,0)),0,(VLOOKUP($B1037,'[2]Total_DARF''s_Est_Mun+Acerto'!$A$35:$L$5599,10,0)))</f>
        <v>0</v>
      </c>
      <c r="AL1037" s="32">
        <f>VLOOKUP(B1037,'[2]Total_DARF''s_Est_Mun+Acerto'!$A$35:$K$5599,11,0)</f>
        <v>0</v>
      </c>
    </row>
    <row r="1038" spans="1:38" ht="12.75" customHeight="1" x14ac:dyDescent="0.2">
      <c r="A1038" s="4" t="s">
        <v>792</v>
      </c>
      <c r="B1038" s="81" t="s">
        <v>714</v>
      </c>
      <c r="C1038" s="9" t="str">
        <f t="shared" si="591"/>
        <v/>
      </c>
      <c r="D1038" s="9" t="str">
        <f t="shared" si="592"/>
        <v/>
      </c>
      <c r="E1038" s="9">
        <f t="shared" si="593"/>
        <v>2424.4699999999998</v>
      </c>
      <c r="F1038" s="9" t="str">
        <f t="shared" si="637"/>
        <v/>
      </c>
      <c r="G1038" s="9" t="str">
        <f t="shared" si="594"/>
        <v/>
      </c>
      <c r="H1038" s="9" t="str">
        <f>IF((AB1038&gt;0),(TRUNC(([1]Mar!$C$6*(AB1038-AC1038)),2)+TRUNC(([1]Mar!$D$6*(AB1038-AC1038)),2)+TRUNC(([1]Mar!$E$6*(AB1038-AC1038)),2)),"")</f>
        <v/>
      </c>
      <c r="I1038" s="9">
        <f t="shared" si="598"/>
        <v>2818740.1795971477</v>
      </c>
      <c r="J1038" s="20">
        <f t="shared" si="596"/>
        <v>-174140.17</v>
      </c>
      <c r="K1038" s="20">
        <f t="shared" si="599"/>
        <v>2647024.479597148</v>
      </c>
      <c r="L1038" s="23">
        <f>VLOOKUP(B1038,'[2]Total_DARF''s_Est_Mun+Acerto'!$A$35:$L$5598,6,FALSE)</f>
        <v>2647024.48</v>
      </c>
      <c r="M1038" s="23">
        <f t="shared" si="638"/>
        <v>-4.0285196155309677E-4</v>
      </c>
      <c r="N1038" s="34" t="str">
        <f>IF(ISERROR(VLOOKUP(B1038,[3]Rateio_Área_Geoeconômica!$A$4:$F$964,6,0)),"",(VLOOKUP(B1038,[3]Rateio_Área_Geoeconômica!$A$4:$F$964,6,0)))</f>
        <v>L</v>
      </c>
      <c r="O1038" s="30" t="str">
        <f>IF((IF(ISERROR(VLOOKUP(B1038,[4]Original!$B$120:$G$157,6,0)),"",(VLOOKUP(B1038,[4]Original!$B$120:$G$157,6,0))))=0,"",(IF(ISERROR(VLOOKUP(B1038,[4]Original!$B$120:$G$157,6,0)),"",(VLOOKUP(B1038,[4]Original!$B$120:$G$157,6,0)))))</f>
        <v/>
      </c>
      <c r="P1038" s="30" t="s">
        <v>1085</v>
      </c>
      <c r="Q1038" s="30" t="str">
        <f t="shared" si="632"/>
        <v/>
      </c>
      <c r="R1038" s="31" t="str">
        <f>IF(ISERROR(VLOOKUP(B1038,'[5]Inst.Marit._Afetados'!$B$5:$C$170,2,0)),"",(VLOOKUP(B1038,'[5]Inst.Marit._Afetados'!$B$5:$C$170,2,0)))</f>
        <v/>
      </c>
      <c r="S1038" s="30">
        <f t="shared" si="600"/>
        <v>4</v>
      </c>
      <c r="T1038" s="32">
        <f>VLOOKUP(B1038,[6]Municipios!$B$7:$J$5574,3,0)+VLOOKUP(B1038,[6]Municipios!$B$7:$J$5574,4,0)+VLOOKUP(B1038,[6]Municipios!$B$7:$J$5574,5,0)</f>
        <v>2424.4699999999998</v>
      </c>
      <c r="U1038" s="32">
        <f>VLOOKUP(B1038,[6]Municipios!$B$7:$J$5574,6,0)+VLOOKUP(B1038,[6]Municipios!$B$7:$J$5574,7,0)+VLOOKUP(B1038,[6]Municipios!$B$7:$J$5574,8,0)</f>
        <v>0</v>
      </c>
      <c r="V1038" s="32">
        <f>VLOOKUP(B1038,[6]Instalaçoes!$B$7:$J$5570,3,0)+VLOOKUP(B1038,[6]Instalaçoes!$B$7:$J$5570,4,0)+VLOOKUP(B1038,[6]Instalaçoes!$B$7:$J$5570,5,0)</f>
        <v>0</v>
      </c>
      <c r="W1038" s="32">
        <f>VLOOKUP(B1038,[6]Instalaçoes!$B$7:$J$5570,6,0)+VLOOKUP(B1038,[6]Instalaçoes!$B$7:$J$5570,7,0)+VLOOKUP(B1038,[6]Instalaçoes!$B$7:$J$5570,8,0)</f>
        <v>2818740.1795971477</v>
      </c>
      <c r="X1038" s="32"/>
      <c r="Y1038" s="32"/>
      <c r="Z1038" s="32"/>
      <c r="AA1038" s="32"/>
      <c r="AB1038" s="30">
        <f>IF((Q1038&lt;&gt;""),VLOOKUP(B1038,[7]Coeficiente_Municípios!$A$6:$Z$5570,8,0),0)</f>
        <v>0</v>
      </c>
      <c r="AC1038" s="30">
        <f>IF((R1038&lt;&gt;""),VLOOKUP(B1038,'[5]Inst.Marit._Afetados'!$B$5:$F$170,5,0),0)</f>
        <v>0</v>
      </c>
      <c r="AD1038" s="30">
        <f>IF((S1038&lt;&gt;""),VLOOKUP(B1038,[7]Coeficiente_Municípios!$A$6:$Z$5570,7,0),0)</f>
        <v>0</v>
      </c>
      <c r="AE1038" s="30">
        <f>IF((R1038&lt;&gt;""),VLOOKUP(B1038,'[5]Inst.Marit._Afetados'!$B$5:$F$170,4,0),0)</f>
        <v>0</v>
      </c>
      <c r="AG1038" s="32">
        <f>VLOOKUP($B1038,'[2]5411_5%'!$A$15:$C$5606,3,0)-VLOOKUP($B1038,'[2]5411_5%'!$A$15:$C$5606,2,0)</f>
        <v>0</v>
      </c>
      <c r="AH1038" s="32">
        <f>VLOOKUP($B1038,'[2]5411_&gt;5%'!$A$13:$C$5604,3,0)-VLOOKUP($B1038,'[2]5411_&gt;5%'!$A$13:$C$5604,2,0)</f>
        <v>0</v>
      </c>
      <c r="AI1038" s="32">
        <f>IF(ISNA(VLOOKUP($B1038,'[2]Total_DARF''s_Est_Mun+Acerto'!$A$35:$L$5599,7,0)),0,(VLOOKUP($B1038,'[2]Total_DARF''s_Est_Mun+Acerto'!$A$35:$L$5599,7,0)))</f>
        <v>0</v>
      </c>
      <c r="AJ1038" s="32">
        <f>IF(ISNA(VLOOKUP($B1038,'[2]Total_DARF''s_Est_Mun+Acerto'!$A$35:$L$5599,8,0)),0,(VLOOKUP($B1038,'[2]Total_DARF''s_Est_Mun+Acerto'!$A$35:$L$5599,8,0)))</f>
        <v>-174140.17</v>
      </c>
      <c r="AK1038" s="32">
        <f>IF(ISNA(VLOOKUP($B1038,'[2]Total_DARF''s_Est_Mun+Acerto'!$A$35:$L$5599,10,0)),0,(VLOOKUP($B1038,'[2]Total_DARF''s_Est_Mun+Acerto'!$A$35:$L$5599,10,0)))</f>
        <v>0</v>
      </c>
      <c r="AL1038" s="32">
        <f>VLOOKUP(B1038,'[2]Total_DARF''s_Est_Mun+Acerto'!$A$35:$K$5599,11,0)</f>
        <v>0</v>
      </c>
    </row>
    <row r="1039" spans="1:38" ht="12.75" customHeight="1" x14ac:dyDescent="0.2">
      <c r="A1039" s="4" t="s">
        <v>792</v>
      </c>
      <c r="B1039" s="81" t="s">
        <v>932</v>
      </c>
      <c r="C1039" s="9" t="str">
        <f t="shared" si="591"/>
        <v/>
      </c>
      <c r="D1039" s="9" t="str">
        <f t="shared" si="592"/>
        <v/>
      </c>
      <c r="E1039" s="9">
        <f t="shared" si="593"/>
        <v>2319.06</v>
      </c>
      <c r="F1039" s="9">
        <f t="shared" si="637"/>
        <v>127117.57</v>
      </c>
      <c r="G1039" s="9" t="str">
        <f t="shared" si="594"/>
        <v/>
      </c>
      <c r="H1039" s="9" t="str">
        <f>IF((AB1039&gt;0),(TRUNC(([1]Mar!$C$6*(AB1039-AC1039)),2)+TRUNC(([1]Mar!$D$6*(AB1039-AC1039)),2)+TRUNC(([1]Mar!$E$6*(AB1039-AC1039)),2)),"")</f>
        <v/>
      </c>
      <c r="I1039" s="9" t="str">
        <f t="shared" si="598"/>
        <v/>
      </c>
      <c r="J1039" s="20">
        <f t="shared" si="596"/>
        <v>-525.08000000000004</v>
      </c>
      <c r="K1039" s="20">
        <f t="shared" si="599"/>
        <v>128911.55</v>
      </c>
      <c r="L1039" s="23">
        <f>VLOOKUP(B1039,'[2]Total_DARF''s_Est_Mun+Acerto'!$A$35:$L$5598,6,FALSE)</f>
        <v>128911.55</v>
      </c>
      <c r="M1039" s="23">
        <f t="shared" si="638"/>
        <v>0</v>
      </c>
      <c r="N1039" s="34" t="str">
        <f>IF(ISERROR(VLOOKUP(B1039,[3]Rateio_Área_Geoeconômica!$A$4:$F$964,6,0)),"",(VLOOKUP(B1039,[3]Rateio_Área_Geoeconômica!$A$4:$F$964,6,0)))</f>
        <v>L</v>
      </c>
      <c r="O1039" s="30" t="str">
        <f>IF((IF(ISERROR(VLOOKUP(B1039,[4]Original!$B$120:$G$157,6,0)),"",(VLOOKUP(B1039,[4]Original!$B$120:$G$157,6,0))))=0,"",(IF(ISERROR(VLOOKUP(B1039,[4]Original!$B$120:$G$157,6,0)),"",(VLOOKUP(B1039,[4]Original!$B$120:$G$157,6,0)))))</f>
        <v/>
      </c>
      <c r="P1039" s="30" t="s">
        <v>1085</v>
      </c>
      <c r="Q1039" s="30">
        <f t="shared" si="632"/>
        <v>3</v>
      </c>
      <c r="R1039" s="31" t="str">
        <f>IF(ISERROR(VLOOKUP(B1039,'[5]Inst.Marit._Afetados'!$B$5:$C$170,2,0)),"",(VLOOKUP(B1039,'[5]Inst.Marit._Afetados'!$B$5:$C$170,2,0)))</f>
        <v/>
      </c>
      <c r="S1039" s="30">
        <f t="shared" si="600"/>
        <v>4</v>
      </c>
      <c r="T1039" s="32">
        <f>VLOOKUP(B1039,[6]Municipios!$B$7:$J$5574,3,0)+VLOOKUP(B1039,[6]Municipios!$B$7:$J$5574,4,0)+VLOOKUP(B1039,[6]Municipios!$B$7:$J$5574,5,0)</f>
        <v>2319.06</v>
      </c>
      <c r="U1039" s="32">
        <f>VLOOKUP(B1039,[6]Municipios!$B$7:$J$5574,6,0)+VLOOKUP(B1039,[6]Municipios!$B$7:$J$5574,7,0)+VLOOKUP(B1039,[6]Municipios!$B$7:$J$5574,8,0)</f>
        <v>0</v>
      </c>
      <c r="V1039" s="32">
        <f>VLOOKUP(B1039,[6]Instalaçoes!$B$7:$J$5570,3,0)+VLOOKUP(B1039,[6]Instalaçoes!$B$7:$J$5570,4,0)+VLOOKUP(B1039,[6]Instalaçoes!$B$7:$J$5570,5,0)</f>
        <v>127117.57</v>
      </c>
      <c r="W1039" s="32">
        <f>VLOOKUP(B1039,[6]Instalaçoes!$B$7:$J$5570,6,0)+VLOOKUP(B1039,[6]Instalaçoes!$B$7:$J$5570,7,0)+VLOOKUP(B1039,[6]Instalaçoes!$B$7:$J$5570,8,0)</f>
        <v>0</v>
      </c>
      <c r="X1039" s="32"/>
      <c r="Y1039" s="32"/>
      <c r="Z1039" s="32"/>
      <c r="AA1039" s="32"/>
      <c r="AB1039" s="30">
        <f>IF((Q1039&lt;&gt;""),VLOOKUP(B1039,[7]Coeficiente_Municípios!$A$6:$Z$5570,8,0),0)</f>
        <v>0</v>
      </c>
      <c r="AC1039" s="30">
        <f>IF((R1039&lt;&gt;""),VLOOKUP(B1039,'[5]Inst.Marit._Afetados'!$B$5:$F$170,5,0),0)</f>
        <v>0</v>
      </c>
      <c r="AD1039" s="30">
        <f>IF((S1039&lt;&gt;""),VLOOKUP(B1039,[7]Coeficiente_Municípios!$A$6:$Z$5570,7,0),0)</f>
        <v>0</v>
      </c>
      <c r="AE1039" s="30">
        <f>IF((R1039&lt;&gt;""),VLOOKUP(B1039,'[5]Inst.Marit._Afetados'!$B$5:$F$170,4,0),0)</f>
        <v>0</v>
      </c>
      <c r="AG1039" s="32">
        <f>VLOOKUP($B1039,'[2]5411_5%'!$A$15:$C$5606,3,0)-VLOOKUP($B1039,'[2]5411_5%'!$A$15:$C$5606,2,0)</f>
        <v>0</v>
      </c>
      <c r="AH1039" s="32">
        <f>VLOOKUP($B1039,'[2]5411_&gt;5%'!$A$13:$C$5604,3,0)-VLOOKUP($B1039,'[2]5411_&gt;5%'!$A$13:$C$5604,2,0)</f>
        <v>0</v>
      </c>
      <c r="AI1039" s="32">
        <f>IF(ISNA(VLOOKUP($B1039,'[2]Total_DARF''s_Est_Mun+Acerto'!$A$35:$L$5599,7,0)),0,(VLOOKUP($B1039,'[2]Total_DARF''s_Est_Mun+Acerto'!$A$35:$L$5599,7,0)))</f>
        <v>-525.08000000000004</v>
      </c>
      <c r="AJ1039" s="32">
        <f>IF(ISNA(VLOOKUP($B1039,'[2]Total_DARF''s_Est_Mun+Acerto'!$A$35:$L$5599,8,0)),0,(VLOOKUP($B1039,'[2]Total_DARF''s_Est_Mun+Acerto'!$A$35:$L$5599,8,0)))</f>
        <v>0</v>
      </c>
      <c r="AK1039" s="32">
        <f>IF(ISNA(VLOOKUP($B1039,'[2]Total_DARF''s_Est_Mun+Acerto'!$A$35:$L$5599,10,0)),0,(VLOOKUP($B1039,'[2]Total_DARF''s_Est_Mun+Acerto'!$A$35:$L$5599,10,0)))</f>
        <v>0</v>
      </c>
      <c r="AL1039" s="32">
        <f>VLOOKUP(B1039,'[2]Total_DARF''s_Est_Mun+Acerto'!$A$35:$K$5599,11,0)</f>
        <v>0</v>
      </c>
    </row>
    <row r="1040" spans="1:38" ht="12.75" customHeight="1" x14ac:dyDescent="0.2">
      <c r="A1040" s="4" t="s">
        <v>792</v>
      </c>
      <c r="B1040" s="80" t="s">
        <v>715</v>
      </c>
      <c r="C1040" s="9" t="str">
        <f t="shared" si="591"/>
        <v/>
      </c>
      <c r="D1040" s="9" t="str">
        <f t="shared" si="592"/>
        <v/>
      </c>
      <c r="E1040" s="9">
        <f t="shared" si="593"/>
        <v>3373.18</v>
      </c>
      <c r="F1040" s="9">
        <f t="shared" si="637"/>
        <v>187649.74</v>
      </c>
      <c r="G1040" s="9" t="str">
        <f t="shared" si="594"/>
        <v/>
      </c>
      <c r="H1040" s="9" t="str">
        <f>IF((AB1040&gt;0),(TRUNC(([1]Mar!$C$6*(AB1040-AC1040)),2)+TRUNC(([1]Mar!$D$6*(AB1040-AC1040)),2)+TRUNC(([1]Mar!$E$6*(AB1040-AC1040)),2)),"")</f>
        <v/>
      </c>
      <c r="I1040" s="9" t="str">
        <f t="shared" si="598"/>
        <v/>
      </c>
      <c r="J1040" s="20">
        <f t="shared" si="596"/>
        <v>-700.1</v>
      </c>
      <c r="K1040" s="20">
        <f t="shared" si="599"/>
        <v>190322.81999999998</v>
      </c>
      <c r="L1040" s="23">
        <f>VLOOKUP(B1040,'[2]Total_DARF''s_Est_Mun+Acerto'!$A$35:$L$5598,6,FALSE)</f>
        <v>190322.82</v>
      </c>
      <c r="M1040" s="23">
        <f t="shared" si="638"/>
        <v>0</v>
      </c>
      <c r="N1040" s="34" t="str">
        <f>IF(ISERROR(VLOOKUP(B1040,[3]Rateio_Área_Geoeconômica!$A$4:$F$964,6,0)),"",(VLOOKUP(B1040,[3]Rateio_Área_Geoeconômica!$A$4:$F$964,6,0)))</f>
        <v>L</v>
      </c>
      <c r="O1040" s="30" t="str">
        <f>IF((IF(ISERROR(VLOOKUP(B1040,[4]Original!$B$120:$G$157,6,0)),"",(VLOOKUP(B1040,[4]Original!$B$120:$G$157,6,0))))=0,"",(IF(ISERROR(VLOOKUP(B1040,[4]Original!$B$120:$G$157,6,0)),"",(VLOOKUP(B1040,[4]Original!$B$120:$G$157,6,0)))))</f>
        <v/>
      </c>
      <c r="P1040" s="30" t="s">
        <v>1085</v>
      </c>
      <c r="Q1040" s="30">
        <f t="shared" si="632"/>
        <v>3</v>
      </c>
      <c r="R1040" s="31" t="str">
        <f>IF(ISERROR(VLOOKUP(B1040,'[5]Inst.Marit._Afetados'!$B$5:$C$170,2,0)),"",(VLOOKUP(B1040,'[5]Inst.Marit._Afetados'!$B$5:$C$170,2,0)))</f>
        <v/>
      </c>
      <c r="S1040" s="30">
        <f t="shared" si="600"/>
        <v>4</v>
      </c>
      <c r="T1040" s="32">
        <f>VLOOKUP(B1040,[6]Municipios!$B$7:$J$5574,3,0)+VLOOKUP(B1040,[6]Municipios!$B$7:$J$5574,4,0)+VLOOKUP(B1040,[6]Municipios!$B$7:$J$5574,5,0)</f>
        <v>3373.18</v>
      </c>
      <c r="U1040" s="32">
        <f>VLOOKUP(B1040,[6]Municipios!$B$7:$J$5574,6,0)+VLOOKUP(B1040,[6]Municipios!$B$7:$J$5574,7,0)+VLOOKUP(B1040,[6]Municipios!$B$7:$J$5574,8,0)</f>
        <v>0</v>
      </c>
      <c r="V1040" s="32">
        <f>VLOOKUP(B1040,[6]Instalaçoes!$B$7:$J$5570,3,0)+VLOOKUP(B1040,[6]Instalaçoes!$B$7:$J$5570,4,0)+VLOOKUP(B1040,[6]Instalaçoes!$B$7:$J$5570,5,0)</f>
        <v>187649.74</v>
      </c>
      <c r="W1040" s="32">
        <f>VLOOKUP(B1040,[6]Instalaçoes!$B$7:$J$5570,6,0)+VLOOKUP(B1040,[6]Instalaçoes!$B$7:$J$5570,7,0)+VLOOKUP(B1040,[6]Instalaçoes!$B$7:$J$5570,8,0)</f>
        <v>0</v>
      </c>
      <c r="X1040" s="32"/>
      <c r="Y1040" s="32"/>
      <c r="Z1040" s="32"/>
      <c r="AA1040" s="32"/>
      <c r="AB1040" s="30">
        <f>IF((Q1040&lt;&gt;""),VLOOKUP(B1040,[7]Coeficiente_Municípios!$A$6:$Z$5570,8,0),0)</f>
        <v>0</v>
      </c>
      <c r="AC1040" s="30">
        <f>IF((R1040&lt;&gt;""),VLOOKUP(B1040,'[5]Inst.Marit._Afetados'!$B$5:$F$170,5,0),0)</f>
        <v>0</v>
      </c>
      <c r="AD1040" s="30">
        <f>IF((S1040&lt;&gt;""),VLOOKUP(B1040,[7]Coeficiente_Municípios!$A$6:$Z$5570,7,0),0)</f>
        <v>0</v>
      </c>
      <c r="AE1040" s="30">
        <f>IF((R1040&lt;&gt;""),VLOOKUP(B1040,'[5]Inst.Marit._Afetados'!$B$5:$F$170,4,0),0)</f>
        <v>0</v>
      </c>
      <c r="AG1040" s="32">
        <f>VLOOKUP($B1040,'[2]5411_5%'!$A$15:$C$5606,3,0)-VLOOKUP($B1040,'[2]5411_5%'!$A$15:$C$5606,2,0)</f>
        <v>0</v>
      </c>
      <c r="AH1040" s="32">
        <f>VLOOKUP($B1040,'[2]5411_&gt;5%'!$A$13:$C$5604,3,0)-VLOOKUP($B1040,'[2]5411_&gt;5%'!$A$13:$C$5604,2,0)</f>
        <v>0</v>
      </c>
      <c r="AI1040" s="32">
        <f>IF(ISNA(VLOOKUP($B1040,'[2]Total_DARF''s_Est_Mun+Acerto'!$A$35:$L$5599,7,0)),0,(VLOOKUP($B1040,'[2]Total_DARF''s_Est_Mun+Acerto'!$A$35:$L$5599,7,0)))</f>
        <v>-700.1</v>
      </c>
      <c r="AJ1040" s="32">
        <f>IF(ISNA(VLOOKUP($B1040,'[2]Total_DARF''s_Est_Mun+Acerto'!$A$35:$L$5599,8,0)),0,(VLOOKUP($B1040,'[2]Total_DARF''s_Est_Mun+Acerto'!$A$35:$L$5599,8,0)))</f>
        <v>0</v>
      </c>
      <c r="AK1040" s="32">
        <f>IF(ISNA(VLOOKUP($B1040,'[2]Total_DARF''s_Est_Mun+Acerto'!$A$35:$L$5599,10,0)),0,(VLOOKUP($B1040,'[2]Total_DARF''s_Est_Mun+Acerto'!$A$35:$L$5599,10,0)))</f>
        <v>0</v>
      </c>
      <c r="AL1040" s="32">
        <f>VLOOKUP(B1040,'[2]Total_DARF''s_Est_Mun+Acerto'!$A$35:$K$5599,11,0)</f>
        <v>0</v>
      </c>
    </row>
    <row r="1041" spans="1:38" ht="12.75" customHeight="1" x14ac:dyDescent="0.2">
      <c r="A1041" s="4" t="s">
        <v>792</v>
      </c>
      <c r="B1041" s="81" t="s">
        <v>716</v>
      </c>
      <c r="C1041" s="9" t="str">
        <f t="shared" si="591"/>
        <v/>
      </c>
      <c r="D1041" s="9" t="str">
        <f t="shared" si="592"/>
        <v/>
      </c>
      <c r="E1041" s="9">
        <f t="shared" si="593"/>
        <v>3900.24</v>
      </c>
      <c r="F1041" s="9" t="str">
        <f t="shared" si="637"/>
        <v/>
      </c>
      <c r="G1041" s="9" t="str">
        <f t="shared" si="594"/>
        <v/>
      </c>
      <c r="H1041" s="9" t="str">
        <f>IF((AB1041&gt;0),(TRUNC(([1]Mar!$C$6*(AB1041-AC1041)),2)+TRUNC(([1]Mar!$D$6*(AB1041-AC1041)),2)+TRUNC(([1]Mar!$E$6*(AB1041-AC1041)),2)),"")</f>
        <v/>
      </c>
      <c r="I1041" s="9" t="str">
        <f t="shared" si="598"/>
        <v/>
      </c>
      <c r="J1041" s="20" t="str">
        <f t="shared" si="596"/>
        <v/>
      </c>
      <c r="K1041" s="20">
        <f t="shared" si="599"/>
        <v>3900.24</v>
      </c>
      <c r="L1041" s="23">
        <f>VLOOKUP(B1041,'[2]Total_DARF''s_Est_Mun+Acerto'!$A$35:$L$5598,6,FALSE)</f>
        <v>3900.24</v>
      </c>
      <c r="M1041" s="23">
        <f t="shared" si="638"/>
        <v>0</v>
      </c>
      <c r="N1041" s="34" t="str">
        <f>IF(ISERROR(VLOOKUP(B1041,[3]Rateio_Área_Geoeconômica!$A$4:$F$964,6,0)),"",(VLOOKUP(B1041,[3]Rateio_Área_Geoeconômica!$A$4:$F$964,6,0)))</f>
        <v>L</v>
      </c>
      <c r="O1041" s="30" t="str">
        <f>IF((IF(ISERROR(VLOOKUP(B1041,[4]Original!$B$120:$G$157,6,0)),"",(VLOOKUP(B1041,[4]Original!$B$120:$G$157,6,0))))=0,"",(IF(ISERROR(VLOOKUP(B1041,[4]Original!$B$120:$G$157,6,0)),"",(VLOOKUP(B1041,[4]Original!$B$120:$G$157,6,0)))))</f>
        <v/>
      </c>
      <c r="P1041" s="30" t="s">
        <v>1085</v>
      </c>
      <c r="Q1041" s="30" t="str">
        <f t="shared" si="632"/>
        <v/>
      </c>
      <c r="R1041" s="31" t="str">
        <f>IF(ISERROR(VLOOKUP(B1041,'[5]Inst.Marit._Afetados'!$B$5:$C$170,2,0)),"",(VLOOKUP(B1041,'[5]Inst.Marit._Afetados'!$B$5:$C$170,2,0)))</f>
        <v/>
      </c>
      <c r="S1041" s="30">
        <f t="shared" si="600"/>
        <v>4</v>
      </c>
      <c r="T1041" s="32">
        <f>VLOOKUP(B1041,[6]Municipios!$B$7:$J$5574,3,0)+VLOOKUP(B1041,[6]Municipios!$B$7:$J$5574,4,0)+VLOOKUP(B1041,[6]Municipios!$B$7:$J$5574,5,0)</f>
        <v>3900.24</v>
      </c>
      <c r="U1041" s="32">
        <f>VLOOKUP(B1041,[6]Municipios!$B$7:$J$5574,6,0)+VLOOKUP(B1041,[6]Municipios!$B$7:$J$5574,7,0)+VLOOKUP(B1041,[6]Municipios!$B$7:$J$5574,8,0)</f>
        <v>0</v>
      </c>
      <c r="V1041" s="32">
        <f>VLOOKUP(B1041,[6]Instalaçoes!$B$7:$J$5570,3,0)+VLOOKUP(B1041,[6]Instalaçoes!$B$7:$J$5570,4,0)+VLOOKUP(B1041,[6]Instalaçoes!$B$7:$J$5570,5,0)</f>
        <v>0</v>
      </c>
      <c r="W1041" s="32">
        <f>VLOOKUP(B1041,[6]Instalaçoes!$B$7:$J$5570,6,0)+VLOOKUP(B1041,[6]Instalaçoes!$B$7:$J$5570,7,0)+VLOOKUP(B1041,[6]Instalaçoes!$B$7:$J$5570,8,0)</f>
        <v>0</v>
      </c>
      <c r="X1041" s="32"/>
      <c r="Y1041" s="32"/>
      <c r="Z1041" s="32"/>
      <c r="AA1041" s="32"/>
      <c r="AB1041" s="30">
        <f>IF((Q1041&lt;&gt;""),VLOOKUP(B1041,[7]Coeficiente_Municípios!$A$6:$Z$5570,8,0),0)</f>
        <v>0</v>
      </c>
      <c r="AC1041" s="30">
        <f>IF((R1041&lt;&gt;""),VLOOKUP(B1041,'[5]Inst.Marit._Afetados'!$B$5:$F$170,5,0),0)</f>
        <v>0</v>
      </c>
      <c r="AD1041" s="30">
        <f>IF((S1041&lt;&gt;""),VLOOKUP(B1041,[7]Coeficiente_Municípios!$A$6:$Z$5570,7,0),0)</f>
        <v>0</v>
      </c>
      <c r="AE1041" s="30">
        <f>IF((R1041&lt;&gt;""),VLOOKUP(B1041,'[5]Inst.Marit._Afetados'!$B$5:$F$170,4,0),0)</f>
        <v>0</v>
      </c>
      <c r="AG1041" s="32">
        <f>VLOOKUP($B1041,'[2]5411_5%'!$A$15:$C$5606,3,0)-VLOOKUP($B1041,'[2]5411_5%'!$A$15:$C$5606,2,0)</f>
        <v>0</v>
      </c>
      <c r="AH1041" s="32">
        <f>VLOOKUP($B1041,'[2]5411_&gt;5%'!$A$13:$C$5604,3,0)-VLOOKUP($B1041,'[2]5411_&gt;5%'!$A$13:$C$5604,2,0)</f>
        <v>0</v>
      </c>
      <c r="AI1041" s="32">
        <f>IF(ISNA(VLOOKUP($B1041,'[2]Total_DARF''s_Est_Mun+Acerto'!$A$35:$L$5599,7,0)),0,(VLOOKUP($B1041,'[2]Total_DARF''s_Est_Mun+Acerto'!$A$35:$L$5599,7,0)))</f>
        <v>0</v>
      </c>
      <c r="AJ1041" s="32">
        <f>IF(ISNA(VLOOKUP($B1041,'[2]Total_DARF''s_Est_Mun+Acerto'!$A$35:$L$5599,8,0)),0,(VLOOKUP($B1041,'[2]Total_DARF''s_Est_Mun+Acerto'!$A$35:$L$5599,8,0)))</f>
        <v>0</v>
      </c>
      <c r="AK1041" s="32">
        <f>IF(ISNA(VLOOKUP($B1041,'[2]Total_DARF''s_Est_Mun+Acerto'!$A$35:$L$5599,10,0)),0,(VLOOKUP($B1041,'[2]Total_DARF''s_Est_Mun+Acerto'!$A$35:$L$5599,10,0)))</f>
        <v>0</v>
      </c>
      <c r="AL1041" s="32">
        <f>VLOOKUP(B1041,'[2]Total_DARF''s_Est_Mun+Acerto'!$A$35:$K$5599,11,0)</f>
        <v>0</v>
      </c>
    </row>
    <row r="1042" spans="1:38" ht="12.75" customHeight="1" x14ac:dyDescent="0.2">
      <c r="A1042" s="4" t="s">
        <v>792</v>
      </c>
      <c r="B1042" s="81" t="s">
        <v>717</v>
      </c>
      <c r="C1042" s="9" t="str">
        <f t="shared" si="591"/>
        <v/>
      </c>
      <c r="D1042" s="9" t="str">
        <f t="shared" si="592"/>
        <v/>
      </c>
      <c r="E1042" s="9">
        <f t="shared" si="593"/>
        <v>4216.4799999999996</v>
      </c>
      <c r="F1042" s="9" t="str">
        <f t="shared" si="637"/>
        <v/>
      </c>
      <c r="G1042" s="9" t="str">
        <f t="shared" si="594"/>
        <v/>
      </c>
      <c r="H1042" s="9" t="str">
        <f>IF((AB1042&gt;0),(TRUNC(([1]Mar!$C$6*(AB1042-AC1042)),2)+TRUNC(([1]Mar!$D$6*(AB1042-AC1042)),2)+TRUNC(([1]Mar!$E$6*(AB1042-AC1042)),2)),"")</f>
        <v/>
      </c>
      <c r="I1042" s="9" t="str">
        <f t="shared" si="598"/>
        <v/>
      </c>
      <c r="J1042" s="20" t="str">
        <f t="shared" si="596"/>
        <v/>
      </c>
      <c r="K1042" s="20">
        <f t="shared" si="599"/>
        <v>4216.4799999999996</v>
      </c>
      <c r="L1042" s="23">
        <f>VLOOKUP(B1042,'[2]Total_DARF''s_Est_Mun+Acerto'!$A$35:$L$5598,6,FALSE)</f>
        <v>4216.4799999999996</v>
      </c>
      <c r="M1042" s="23">
        <f t="shared" si="638"/>
        <v>0</v>
      </c>
      <c r="N1042" s="34" t="str">
        <f>IF(ISERROR(VLOOKUP(B1042,[3]Rateio_Área_Geoeconômica!$A$4:$F$964,6,0)),"",(VLOOKUP(B1042,[3]Rateio_Área_Geoeconômica!$A$4:$F$964,6,0)))</f>
        <v>L</v>
      </c>
      <c r="O1042" s="30" t="str">
        <f>IF((IF(ISERROR(VLOOKUP(B1042,[4]Original!$B$120:$G$157,6,0)),"",(VLOOKUP(B1042,[4]Original!$B$120:$G$157,6,0))))=0,"",(IF(ISERROR(VLOOKUP(B1042,[4]Original!$B$120:$G$157,6,0)),"",(VLOOKUP(B1042,[4]Original!$B$120:$G$157,6,0)))))</f>
        <v/>
      </c>
      <c r="P1042" s="30" t="s">
        <v>1085</v>
      </c>
      <c r="Q1042" s="30" t="str">
        <f t="shared" si="632"/>
        <v/>
      </c>
      <c r="R1042" s="31" t="str">
        <f>IF(ISERROR(VLOOKUP(B1042,'[5]Inst.Marit._Afetados'!$B$5:$C$170,2,0)),"",(VLOOKUP(B1042,'[5]Inst.Marit._Afetados'!$B$5:$C$170,2,0)))</f>
        <v/>
      </c>
      <c r="S1042" s="30">
        <f t="shared" si="600"/>
        <v>4</v>
      </c>
      <c r="T1042" s="32">
        <f>VLOOKUP(B1042,[6]Municipios!$B$7:$J$5574,3,0)+VLOOKUP(B1042,[6]Municipios!$B$7:$J$5574,4,0)+VLOOKUP(B1042,[6]Municipios!$B$7:$J$5574,5,0)</f>
        <v>4216.4799999999996</v>
      </c>
      <c r="U1042" s="32">
        <f>VLOOKUP(B1042,[6]Municipios!$B$7:$J$5574,6,0)+VLOOKUP(B1042,[6]Municipios!$B$7:$J$5574,7,0)+VLOOKUP(B1042,[6]Municipios!$B$7:$J$5574,8,0)</f>
        <v>0</v>
      </c>
      <c r="V1042" s="32">
        <f>VLOOKUP(B1042,[6]Instalaçoes!$B$7:$J$5570,3,0)+VLOOKUP(B1042,[6]Instalaçoes!$B$7:$J$5570,4,0)+VLOOKUP(B1042,[6]Instalaçoes!$B$7:$J$5570,5,0)</f>
        <v>0</v>
      </c>
      <c r="W1042" s="32">
        <f>VLOOKUP(B1042,[6]Instalaçoes!$B$7:$J$5570,6,0)+VLOOKUP(B1042,[6]Instalaçoes!$B$7:$J$5570,7,0)+VLOOKUP(B1042,[6]Instalaçoes!$B$7:$J$5570,8,0)</f>
        <v>0</v>
      </c>
      <c r="X1042" s="32"/>
      <c r="Y1042" s="32"/>
      <c r="Z1042" s="32"/>
      <c r="AA1042" s="32"/>
      <c r="AB1042" s="30">
        <f>IF((Q1042&lt;&gt;""),VLOOKUP(B1042,[7]Coeficiente_Municípios!$A$6:$Z$5570,8,0),0)</f>
        <v>0</v>
      </c>
      <c r="AC1042" s="30">
        <f>IF((R1042&lt;&gt;""),VLOOKUP(B1042,'[5]Inst.Marit._Afetados'!$B$5:$F$170,5,0),0)</f>
        <v>0</v>
      </c>
      <c r="AD1042" s="30">
        <f>IF((S1042&lt;&gt;""),VLOOKUP(B1042,[7]Coeficiente_Municípios!$A$6:$Z$5570,7,0),0)</f>
        <v>0</v>
      </c>
      <c r="AE1042" s="30">
        <f>IF((R1042&lt;&gt;""),VLOOKUP(B1042,'[5]Inst.Marit._Afetados'!$B$5:$F$170,4,0),0)</f>
        <v>0</v>
      </c>
      <c r="AG1042" s="32">
        <f>VLOOKUP($B1042,'[2]5411_5%'!$A$15:$C$5606,3,0)-VLOOKUP($B1042,'[2]5411_5%'!$A$15:$C$5606,2,0)</f>
        <v>0</v>
      </c>
      <c r="AH1042" s="32">
        <f>VLOOKUP($B1042,'[2]5411_&gt;5%'!$A$13:$C$5604,3,0)-VLOOKUP($B1042,'[2]5411_&gt;5%'!$A$13:$C$5604,2,0)</f>
        <v>0</v>
      </c>
      <c r="AI1042" s="32">
        <f>IF(ISNA(VLOOKUP($B1042,'[2]Total_DARF''s_Est_Mun+Acerto'!$A$35:$L$5599,7,0)),0,(VLOOKUP($B1042,'[2]Total_DARF''s_Est_Mun+Acerto'!$A$35:$L$5599,7,0)))</f>
        <v>0</v>
      </c>
      <c r="AJ1042" s="32">
        <f>IF(ISNA(VLOOKUP($B1042,'[2]Total_DARF''s_Est_Mun+Acerto'!$A$35:$L$5599,8,0)),0,(VLOOKUP($B1042,'[2]Total_DARF''s_Est_Mun+Acerto'!$A$35:$L$5599,8,0)))</f>
        <v>0</v>
      </c>
      <c r="AK1042" s="32">
        <f>IF(ISNA(VLOOKUP($B1042,'[2]Total_DARF''s_Est_Mun+Acerto'!$A$35:$L$5599,10,0)),0,(VLOOKUP($B1042,'[2]Total_DARF''s_Est_Mun+Acerto'!$A$35:$L$5599,10,0)))</f>
        <v>0</v>
      </c>
      <c r="AL1042" s="32">
        <f>VLOOKUP(B1042,'[2]Total_DARF''s_Est_Mun+Acerto'!$A$35:$K$5599,11,0)</f>
        <v>0</v>
      </c>
    </row>
    <row r="1043" spans="1:38" ht="12.75" customHeight="1" x14ac:dyDescent="0.2">
      <c r="A1043" s="4" t="s">
        <v>792</v>
      </c>
      <c r="B1043" s="81" t="s">
        <v>933</v>
      </c>
      <c r="C1043" s="9" t="str">
        <f t="shared" si="591"/>
        <v/>
      </c>
      <c r="D1043" s="9" t="str">
        <f t="shared" si="592"/>
        <v/>
      </c>
      <c r="E1043" s="9">
        <f t="shared" si="593"/>
        <v>2108.2399999999998</v>
      </c>
      <c r="F1043" s="9" t="str">
        <f t="shared" si="637"/>
        <v/>
      </c>
      <c r="G1043" s="9" t="str">
        <f t="shared" si="594"/>
        <v/>
      </c>
      <c r="H1043" s="9" t="str">
        <f>IF((AB1043&gt;0),(TRUNC(([1]Mar!$C$6*(AB1043-AC1043)),2)+TRUNC(([1]Mar!$D$6*(AB1043-AC1043)),2)+TRUNC(([1]Mar!$E$6*(AB1043-AC1043)),2)),"")</f>
        <v/>
      </c>
      <c r="I1043" s="9" t="str">
        <f t="shared" si="598"/>
        <v/>
      </c>
      <c r="J1043" s="20" t="str">
        <f t="shared" si="596"/>
        <v/>
      </c>
      <c r="K1043" s="20">
        <f t="shared" si="599"/>
        <v>2108.2399999999998</v>
      </c>
      <c r="L1043" s="23">
        <f>VLOOKUP(B1043,'[2]Total_DARF''s_Est_Mun+Acerto'!$A$35:$L$5598,6,FALSE)</f>
        <v>2108.2399999999998</v>
      </c>
      <c r="M1043" s="23">
        <f t="shared" si="638"/>
        <v>0</v>
      </c>
      <c r="N1043" s="34" t="str">
        <f>IF(ISERROR(VLOOKUP(B1043,[3]Rateio_Área_Geoeconômica!$A$4:$F$964,6,0)),"",(VLOOKUP(B1043,[3]Rateio_Área_Geoeconômica!$A$4:$F$964,6,0)))</f>
        <v>L</v>
      </c>
      <c r="O1043" s="30" t="str">
        <f>IF((IF(ISERROR(VLOOKUP(B1043,[4]Original!$B$120:$G$157,6,0)),"",(VLOOKUP(B1043,[4]Original!$B$120:$G$157,6,0))))=0,"",(IF(ISERROR(VLOOKUP(B1043,[4]Original!$B$120:$G$157,6,0)),"",(VLOOKUP(B1043,[4]Original!$B$120:$G$157,6,0)))))</f>
        <v/>
      </c>
      <c r="P1043" s="30" t="s">
        <v>1085</v>
      </c>
      <c r="Q1043" s="30" t="str">
        <f t="shared" si="632"/>
        <v/>
      </c>
      <c r="R1043" s="31" t="str">
        <f>IF(ISERROR(VLOOKUP(B1043,'[5]Inst.Marit._Afetados'!$B$5:$C$170,2,0)),"",(VLOOKUP(B1043,'[5]Inst.Marit._Afetados'!$B$5:$C$170,2,0)))</f>
        <v/>
      </c>
      <c r="S1043" s="30">
        <f t="shared" si="600"/>
        <v>4</v>
      </c>
      <c r="T1043" s="32">
        <f>VLOOKUP(B1043,[6]Municipios!$B$7:$J$5574,3,0)+VLOOKUP(B1043,[6]Municipios!$B$7:$J$5574,4,0)+VLOOKUP(B1043,[6]Municipios!$B$7:$J$5574,5,0)</f>
        <v>2108.2399999999998</v>
      </c>
      <c r="U1043" s="32">
        <f>VLOOKUP(B1043,[6]Municipios!$B$7:$J$5574,6,0)+VLOOKUP(B1043,[6]Municipios!$B$7:$J$5574,7,0)+VLOOKUP(B1043,[6]Municipios!$B$7:$J$5574,8,0)</f>
        <v>0</v>
      </c>
      <c r="V1043" s="32">
        <f>VLOOKUP(B1043,[6]Instalaçoes!$B$7:$J$5570,3,0)+VLOOKUP(B1043,[6]Instalaçoes!$B$7:$J$5570,4,0)+VLOOKUP(B1043,[6]Instalaçoes!$B$7:$J$5570,5,0)</f>
        <v>0</v>
      </c>
      <c r="W1043" s="32">
        <f>VLOOKUP(B1043,[6]Instalaçoes!$B$7:$J$5570,6,0)+VLOOKUP(B1043,[6]Instalaçoes!$B$7:$J$5570,7,0)+VLOOKUP(B1043,[6]Instalaçoes!$B$7:$J$5570,8,0)</f>
        <v>0</v>
      </c>
      <c r="X1043" s="32"/>
      <c r="Y1043" s="32"/>
      <c r="Z1043" s="32"/>
      <c r="AA1043" s="32"/>
      <c r="AB1043" s="30">
        <f>IF((Q1043&lt;&gt;""),VLOOKUP(B1043,[7]Coeficiente_Municípios!$A$6:$Z$5570,8,0),0)</f>
        <v>0</v>
      </c>
      <c r="AC1043" s="30">
        <f>IF((R1043&lt;&gt;""),VLOOKUP(B1043,'[5]Inst.Marit._Afetados'!$B$5:$F$170,5,0),0)</f>
        <v>0</v>
      </c>
      <c r="AD1043" s="30">
        <f>IF((S1043&lt;&gt;""),VLOOKUP(B1043,[7]Coeficiente_Municípios!$A$6:$Z$5570,7,0),0)</f>
        <v>0</v>
      </c>
      <c r="AE1043" s="30">
        <f>IF((R1043&lt;&gt;""),VLOOKUP(B1043,'[5]Inst.Marit._Afetados'!$B$5:$F$170,4,0),0)</f>
        <v>0</v>
      </c>
      <c r="AG1043" s="32">
        <f>VLOOKUP($B1043,'[2]5411_5%'!$A$15:$C$5606,3,0)-VLOOKUP($B1043,'[2]5411_5%'!$A$15:$C$5606,2,0)</f>
        <v>0</v>
      </c>
      <c r="AH1043" s="32">
        <f>VLOOKUP($B1043,'[2]5411_&gt;5%'!$A$13:$C$5604,3,0)-VLOOKUP($B1043,'[2]5411_&gt;5%'!$A$13:$C$5604,2,0)</f>
        <v>0</v>
      </c>
      <c r="AI1043" s="32">
        <f>IF(ISNA(VLOOKUP($B1043,'[2]Total_DARF''s_Est_Mun+Acerto'!$A$35:$L$5599,7,0)),0,(VLOOKUP($B1043,'[2]Total_DARF''s_Est_Mun+Acerto'!$A$35:$L$5599,7,0)))</f>
        <v>0</v>
      </c>
      <c r="AJ1043" s="32">
        <f>IF(ISNA(VLOOKUP($B1043,'[2]Total_DARF''s_Est_Mun+Acerto'!$A$35:$L$5599,8,0)),0,(VLOOKUP($B1043,'[2]Total_DARF''s_Est_Mun+Acerto'!$A$35:$L$5599,8,0)))</f>
        <v>0</v>
      </c>
      <c r="AK1043" s="32">
        <f>IF(ISNA(VLOOKUP($B1043,'[2]Total_DARF''s_Est_Mun+Acerto'!$A$35:$L$5599,10,0)),0,(VLOOKUP($B1043,'[2]Total_DARF''s_Est_Mun+Acerto'!$A$35:$L$5599,10,0)))</f>
        <v>0</v>
      </c>
      <c r="AL1043" s="32">
        <f>VLOOKUP(B1043,'[2]Total_DARF''s_Est_Mun+Acerto'!$A$35:$K$5599,11,0)</f>
        <v>0</v>
      </c>
    </row>
    <row r="1044" spans="1:38" ht="12.75" customHeight="1" x14ac:dyDescent="0.2">
      <c r="A1044" s="4" t="s">
        <v>792</v>
      </c>
      <c r="B1044" s="81" t="s">
        <v>718</v>
      </c>
      <c r="C1044" s="9" t="str">
        <f t="shared" si="591"/>
        <v/>
      </c>
      <c r="D1044" s="9" t="str">
        <f t="shared" si="592"/>
        <v/>
      </c>
      <c r="E1044" s="9">
        <f t="shared" si="593"/>
        <v>4216.4799999999996</v>
      </c>
      <c r="F1044" s="9" t="str">
        <f t="shared" si="637"/>
        <v/>
      </c>
      <c r="G1044" s="9" t="str">
        <f t="shared" si="594"/>
        <v/>
      </c>
      <c r="H1044" s="9" t="str">
        <f>IF((AB1044&gt;0),(TRUNC(([1]Mar!$C$6*(AB1044-AC1044)),2)+TRUNC(([1]Mar!$D$6*(AB1044-AC1044)),2)+TRUNC(([1]Mar!$E$6*(AB1044-AC1044)),2)),"")</f>
        <v/>
      </c>
      <c r="I1044" s="9" t="str">
        <f t="shared" si="598"/>
        <v/>
      </c>
      <c r="J1044" s="20" t="str">
        <f t="shared" si="596"/>
        <v/>
      </c>
      <c r="K1044" s="20">
        <f t="shared" si="599"/>
        <v>4216.4799999999996</v>
      </c>
      <c r="L1044" s="23">
        <f>VLOOKUP(B1044,'[2]Total_DARF''s_Est_Mun+Acerto'!$A$35:$L$5598,6,FALSE)</f>
        <v>4216.4799999999996</v>
      </c>
      <c r="M1044" s="23">
        <f t="shared" si="638"/>
        <v>0</v>
      </c>
      <c r="N1044" s="34" t="str">
        <f>IF(ISERROR(VLOOKUP(B1044,[3]Rateio_Área_Geoeconômica!$A$4:$F$964,6,0)),"",(VLOOKUP(B1044,[3]Rateio_Área_Geoeconômica!$A$4:$F$964,6,0)))</f>
        <v>L</v>
      </c>
      <c r="O1044" s="30" t="str">
        <f>IF((IF(ISERROR(VLOOKUP(B1044,[4]Original!$B$120:$G$157,6,0)),"",(VLOOKUP(B1044,[4]Original!$B$120:$G$157,6,0))))=0,"",(IF(ISERROR(VLOOKUP(B1044,[4]Original!$B$120:$G$157,6,0)),"",(VLOOKUP(B1044,[4]Original!$B$120:$G$157,6,0)))))</f>
        <v/>
      </c>
      <c r="P1044" s="30" t="s">
        <v>1085</v>
      </c>
      <c r="Q1044" s="30" t="str">
        <f t="shared" si="632"/>
        <v/>
      </c>
      <c r="R1044" s="31" t="str">
        <f>IF(ISERROR(VLOOKUP(B1044,'[5]Inst.Marit._Afetados'!$B$5:$C$170,2,0)),"",(VLOOKUP(B1044,'[5]Inst.Marit._Afetados'!$B$5:$C$170,2,0)))</f>
        <v/>
      </c>
      <c r="S1044" s="30">
        <f t="shared" si="600"/>
        <v>4</v>
      </c>
      <c r="T1044" s="32">
        <f>VLOOKUP(B1044,[6]Municipios!$B$7:$J$5574,3,0)+VLOOKUP(B1044,[6]Municipios!$B$7:$J$5574,4,0)+VLOOKUP(B1044,[6]Municipios!$B$7:$J$5574,5,0)</f>
        <v>4216.4799999999996</v>
      </c>
      <c r="U1044" s="32">
        <f>VLOOKUP(B1044,[6]Municipios!$B$7:$J$5574,6,0)+VLOOKUP(B1044,[6]Municipios!$B$7:$J$5574,7,0)+VLOOKUP(B1044,[6]Municipios!$B$7:$J$5574,8,0)</f>
        <v>0</v>
      </c>
      <c r="V1044" s="32">
        <f>VLOOKUP(B1044,[6]Instalaçoes!$B$7:$J$5570,3,0)+VLOOKUP(B1044,[6]Instalaçoes!$B$7:$J$5570,4,0)+VLOOKUP(B1044,[6]Instalaçoes!$B$7:$J$5570,5,0)</f>
        <v>0</v>
      </c>
      <c r="W1044" s="32">
        <f>VLOOKUP(B1044,[6]Instalaçoes!$B$7:$J$5570,6,0)+VLOOKUP(B1044,[6]Instalaçoes!$B$7:$J$5570,7,0)+VLOOKUP(B1044,[6]Instalaçoes!$B$7:$J$5570,8,0)</f>
        <v>0</v>
      </c>
      <c r="X1044" s="32"/>
      <c r="Y1044" s="32"/>
      <c r="Z1044" s="32"/>
      <c r="AA1044" s="32"/>
      <c r="AB1044" s="30">
        <f>IF((Q1044&lt;&gt;""),VLOOKUP(B1044,[7]Coeficiente_Municípios!$A$6:$Z$5570,8,0),0)</f>
        <v>0</v>
      </c>
      <c r="AC1044" s="30">
        <f>IF((R1044&lt;&gt;""),VLOOKUP(B1044,'[5]Inst.Marit._Afetados'!$B$5:$F$170,5,0),0)</f>
        <v>0</v>
      </c>
      <c r="AD1044" s="30">
        <f>IF((S1044&lt;&gt;""),VLOOKUP(B1044,[7]Coeficiente_Municípios!$A$6:$Z$5570,7,0),0)</f>
        <v>0</v>
      </c>
      <c r="AE1044" s="30">
        <f>IF((R1044&lt;&gt;""),VLOOKUP(B1044,'[5]Inst.Marit._Afetados'!$B$5:$F$170,4,0),0)</f>
        <v>0</v>
      </c>
      <c r="AG1044" s="32">
        <f>VLOOKUP($B1044,'[2]5411_5%'!$A$15:$C$5606,3,0)-VLOOKUP($B1044,'[2]5411_5%'!$A$15:$C$5606,2,0)</f>
        <v>0</v>
      </c>
      <c r="AH1044" s="32">
        <f>VLOOKUP($B1044,'[2]5411_&gt;5%'!$A$13:$C$5604,3,0)-VLOOKUP($B1044,'[2]5411_&gt;5%'!$A$13:$C$5604,2,0)</f>
        <v>0</v>
      </c>
      <c r="AI1044" s="32">
        <f>IF(ISNA(VLOOKUP($B1044,'[2]Total_DARF''s_Est_Mun+Acerto'!$A$35:$L$5599,7,0)),0,(VLOOKUP($B1044,'[2]Total_DARF''s_Est_Mun+Acerto'!$A$35:$L$5599,7,0)))</f>
        <v>0</v>
      </c>
      <c r="AJ1044" s="32">
        <f>IF(ISNA(VLOOKUP($B1044,'[2]Total_DARF''s_Est_Mun+Acerto'!$A$35:$L$5599,8,0)),0,(VLOOKUP($B1044,'[2]Total_DARF''s_Est_Mun+Acerto'!$A$35:$L$5599,8,0)))</f>
        <v>0</v>
      </c>
      <c r="AK1044" s="32">
        <f>IF(ISNA(VLOOKUP($B1044,'[2]Total_DARF''s_Est_Mun+Acerto'!$A$35:$L$5599,10,0)),0,(VLOOKUP($B1044,'[2]Total_DARF''s_Est_Mun+Acerto'!$A$35:$L$5599,10,0)))</f>
        <v>0</v>
      </c>
      <c r="AL1044" s="32">
        <f>VLOOKUP(B1044,'[2]Total_DARF''s_Est_Mun+Acerto'!$A$35:$K$5599,11,0)</f>
        <v>0</v>
      </c>
    </row>
    <row r="1045" spans="1:38" ht="12.75" customHeight="1" x14ac:dyDescent="0.2">
      <c r="A1045" s="4" t="s">
        <v>792</v>
      </c>
      <c r="B1045" s="59" t="s">
        <v>934</v>
      </c>
      <c r="C1045" s="9" t="str">
        <f t="shared" si="591"/>
        <v/>
      </c>
      <c r="D1045" s="9" t="str">
        <f t="shared" si="592"/>
        <v/>
      </c>
      <c r="E1045" s="9">
        <f t="shared" si="593"/>
        <v>2213.65</v>
      </c>
      <c r="F1045" s="9" t="str">
        <f t="shared" si="637"/>
        <v/>
      </c>
      <c r="G1045" s="9" t="str">
        <f t="shared" si="594"/>
        <v/>
      </c>
      <c r="H1045" s="9" t="str">
        <f>IF((AB1045&gt;0),(TRUNC(([1]Mar!$C$6*(AB1045-AC1045)),2)+TRUNC(([1]Mar!$D$6*(AB1045-AC1045)),2)+TRUNC(([1]Mar!$E$6*(AB1045-AC1045)),2)),"")</f>
        <v/>
      </c>
      <c r="I1045" s="9" t="str">
        <f t="shared" si="598"/>
        <v/>
      </c>
      <c r="J1045" s="20" t="str">
        <f t="shared" si="596"/>
        <v/>
      </c>
      <c r="K1045" s="20">
        <f t="shared" si="599"/>
        <v>2213.65</v>
      </c>
      <c r="L1045" s="23">
        <f>VLOOKUP(B1045,'[2]Total_DARF''s_Est_Mun+Acerto'!$A$35:$L$5598,6,FALSE)</f>
        <v>2213.65</v>
      </c>
      <c r="M1045" s="23">
        <f t="shared" si="638"/>
        <v>0</v>
      </c>
      <c r="N1045" s="34" t="str">
        <f>IF(ISERROR(VLOOKUP(B1045,[3]Rateio_Área_Geoeconômica!$A$4:$F$964,6,0)),"",(VLOOKUP(B1045,[3]Rateio_Área_Geoeconômica!$A$4:$F$964,6,0)))</f>
        <v>L</v>
      </c>
      <c r="O1045" s="30" t="str">
        <f>IF((IF(ISERROR(VLOOKUP(B1045,[4]Original!$B$120:$G$157,6,0)),"",(VLOOKUP(B1045,[4]Original!$B$120:$G$157,6,0))))=0,"",(IF(ISERROR(VLOOKUP(B1045,[4]Original!$B$120:$G$157,6,0)),"",(VLOOKUP(B1045,[4]Original!$B$120:$G$157,6,0)))))</f>
        <v/>
      </c>
      <c r="P1045" s="30" t="s">
        <v>1085</v>
      </c>
      <c r="Q1045" s="30" t="str">
        <f t="shared" si="632"/>
        <v/>
      </c>
      <c r="R1045" s="31" t="str">
        <f>IF(ISERROR(VLOOKUP(B1045,'[5]Inst.Marit._Afetados'!$B$5:$C$170,2,0)),"",(VLOOKUP(B1045,'[5]Inst.Marit._Afetados'!$B$5:$C$170,2,0)))</f>
        <v/>
      </c>
      <c r="S1045" s="30">
        <f t="shared" si="600"/>
        <v>4</v>
      </c>
      <c r="T1045" s="32">
        <f>VLOOKUP(B1045,[6]Municipios!$B$7:$J$5574,3,0)+VLOOKUP(B1045,[6]Municipios!$B$7:$J$5574,4,0)+VLOOKUP(B1045,[6]Municipios!$B$7:$J$5574,5,0)</f>
        <v>2213.65</v>
      </c>
      <c r="U1045" s="32">
        <f>VLOOKUP(B1045,[6]Municipios!$B$7:$J$5574,6,0)+VLOOKUP(B1045,[6]Municipios!$B$7:$J$5574,7,0)+VLOOKUP(B1045,[6]Municipios!$B$7:$J$5574,8,0)</f>
        <v>0</v>
      </c>
      <c r="V1045" s="32">
        <f>VLOOKUP(B1045,[6]Instalaçoes!$B$7:$J$5570,3,0)+VLOOKUP(B1045,[6]Instalaçoes!$B$7:$J$5570,4,0)+VLOOKUP(B1045,[6]Instalaçoes!$B$7:$J$5570,5,0)</f>
        <v>0</v>
      </c>
      <c r="W1045" s="32">
        <f>VLOOKUP(B1045,[6]Instalaçoes!$B$7:$J$5570,6,0)+VLOOKUP(B1045,[6]Instalaçoes!$B$7:$J$5570,7,0)+VLOOKUP(B1045,[6]Instalaçoes!$B$7:$J$5570,8,0)</f>
        <v>0</v>
      </c>
      <c r="X1045" s="32"/>
      <c r="Y1045" s="32"/>
      <c r="Z1045" s="32"/>
      <c r="AA1045" s="32"/>
      <c r="AB1045" s="30">
        <f>IF((Q1045&lt;&gt;""),VLOOKUP(B1045,[7]Coeficiente_Municípios!$A$6:$Z$5570,8,0),0)</f>
        <v>0</v>
      </c>
      <c r="AC1045" s="30">
        <f>IF((R1045&lt;&gt;""),VLOOKUP(B1045,'[5]Inst.Marit._Afetados'!$B$5:$F$170,5,0),0)</f>
        <v>0</v>
      </c>
      <c r="AD1045" s="30">
        <f>IF((S1045&lt;&gt;""),VLOOKUP(B1045,[7]Coeficiente_Municípios!$A$6:$Z$5570,7,0),0)</f>
        <v>0</v>
      </c>
      <c r="AE1045" s="30">
        <f>IF((R1045&lt;&gt;""),VLOOKUP(B1045,'[5]Inst.Marit._Afetados'!$B$5:$F$170,4,0),0)</f>
        <v>0</v>
      </c>
      <c r="AG1045" s="32">
        <f>VLOOKUP($B1045,'[2]5411_5%'!$A$15:$C$5606,3,0)-VLOOKUP($B1045,'[2]5411_5%'!$A$15:$C$5606,2,0)</f>
        <v>0</v>
      </c>
      <c r="AH1045" s="32">
        <f>VLOOKUP($B1045,'[2]5411_&gt;5%'!$A$13:$C$5604,3,0)-VLOOKUP($B1045,'[2]5411_&gt;5%'!$A$13:$C$5604,2,0)</f>
        <v>0</v>
      </c>
      <c r="AI1045" s="32">
        <f>IF(ISNA(VLOOKUP($B1045,'[2]Total_DARF''s_Est_Mun+Acerto'!$A$35:$L$5599,7,0)),0,(VLOOKUP($B1045,'[2]Total_DARF''s_Est_Mun+Acerto'!$A$35:$L$5599,7,0)))</f>
        <v>0</v>
      </c>
      <c r="AJ1045" s="32">
        <f>IF(ISNA(VLOOKUP($B1045,'[2]Total_DARF''s_Est_Mun+Acerto'!$A$35:$L$5599,8,0)),0,(VLOOKUP($B1045,'[2]Total_DARF''s_Est_Mun+Acerto'!$A$35:$L$5599,8,0)))</f>
        <v>0</v>
      </c>
      <c r="AK1045" s="32">
        <f>IF(ISNA(VLOOKUP($B1045,'[2]Total_DARF''s_Est_Mun+Acerto'!$A$35:$L$5599,10,0)),0,(VLOOKUP($B1045,'[2]Total_DARF''s_Est_Mun+Acerto'!$A$35:$L$5599,10,0)))</f>
        <v>0</v>
      </c>
      <c r="AL1045" s="32">
        <f>VLOOKUP(B1045,'[2]Total_DARF''s_Est_Mun+Acerto'!$A$35:$K$5599,11,0)</f>
        <v>0</v>
      </c>
    </row>
    <row r="1046" spans="1:38" ht="12.75" customHeight="1" x14ac:dyDescent="0.2">
      <c r="A1046" s="4" t="s">
        <v>792</v>
      </c>
      <c r="B1046" s="81" t="s">
        <v>719</v>
      </c>
      <c r="C1046" s="9" t="str">
        <f t="shared" si="591"/>
        <v/>
      </c>
      <c r="D1046" s="9" t="str">
        <f t="shared" si="592"/>
        <v/>
      </c>
      <c r="E1046" s="9">
        <f t="shared" si="593"/>
        <v>4216.4799999999996</v>
      </c>
      <c r="F1046" s="9">
        <f t="shared" si="637"/>
        <v>127117.57</v>
      </c>
      <c r="G1046" s="9" t="str">
        <f t="shared" si="594"/>
        <v/>
      </c>
      <c r="H1046" s="9">
        <f>IF((AB1046&gt;0),(TRUNC(([1]Mar!$C$6*(AB1046-AC1046)),2)+TRUNC(([1]Mar!$D$6*(AB1046-AC1046)),2)+TRUNC(([1]Mar!$E$6*(AB1046-AC1046)),2)),"")</f>
        <v>46333.33</v>
      </c>
      <c r="I1046" s="9">
        <f t="shared" si="598"/>
        <v>1.4740360566065647E-3</v>
      </c>
      <c r="J1046" s="20">
        <f t="shared" si="596"/>
        <v>-3616.2999999999997</v>
      </c>
      <c r="K1046" s="20">
        <f t="shared" si="599"/>
        <v>174051.08147403607</v>
      </c>
      <c r="L1046" s="23">
        <f>VLOOKUP(B1046,'[2]Total_DARF''s_Est_Mun+Acerto'!$A$35:$L$5598,6,FALSE)</f>
        <v>174051.08</v>
      </c>
      <c r="M1046" s="23">
        <f t="shared" si="638"/>
        <v>1.4740360784344375E-3</v>
      </c>
      <c r="N1046" s="34" t="str">
        <f>IF(ISERROR(VLOOKUP(B1046,[3]Rateio_Área_Geoeconômica!$A$4:$F$964,6,0)),"",(VLOOKUP(B1046,[3]Rateio_Área_Geoeconômica!$A$4:$F$964,6,0)))</f>
        <v>L</v>
      </c>
      <c r="O1046" s="30" t="str">
        <f>IF((IF(ISERROR(VLOOKUP(B1046,[4]Original!$B$120:$G$157,6,0)),"",(VLOOKUP(B1046,[4]Original!$B$120:$G$157,6,0))))=0,"",(IF(ISERROR(VLOOKUP(B1046,[4]Original!$B$120:$G$157,6,0)),"",(VLOOKUP(B1046,[4]Original!$B$120:$G$157,6,0)))))</f>
        <v/>
      </c>
      <c r="P1046" s="30" t="s">
        <v>1085</v>
      </c>
      <c r="Q1046" s="30">
        <f t="shared" si="632"/>
        <v>3</v>
      </c>
      <c r="R1046" s="31" t="str">
        <f>IF(ISERROR(VLOOKUP(B1046,'[5]Inst.Marit._Afetados'!$B$5:$C$170,2,0)),"",(VLOOKUP(B1046,'[5]Inst.Marit._Afetados'!$B$5:$C$170,2,0)))</f>
        <v/>
      </c>
      <c r="S1046" s="30">
        <f t="shared" si="600"/>
        <v>4</v>
      </c>
      <c r="T1046" s="32">
        <f>VLOOKUP(B1046,[6]Municipios!$B$7:$J$5574,3,0)+VLOOKUP(B1046,[6]Municipios!$B$7:$J$5574,4,0)+VLOOKUP(B1046,[6]Municipios!$B$7:$J$5574,5,0)</f>
        <v>4216.4799999999996</v>
      </c>
      <c r="U1046" s="32">
        <f>VLOOKUP(B1046,[6]Municipios!$B$7:$J$5574,6,0)+VLOOKUP(B1046,[6]Municipios!$B$7:$J$5574,7,0)+VLOOKUP(B1046,[6]Municipios!$B$7:$J$5574,8,0)</f>
        <v>0</v>
      </c>
      <c r="V1046" s="32">
        <f>VLOOKUP(B1046,[6]Instalaçoes!$B$7:$J$5570,3,0)+VLOOKUP(B1046,[6]Instalaçoes!$B$7:$J$5570,4,0)+VLOOKUP(B1046,[6]Instalaçoes!$B$7:$J$5570,5,0)</f>
        <v>127117.57</v>
      </c>
      <c r="W1046" s="32">
        <f>VLOOKUP(B1046,[6]Instalaçoes!$B$7:$J$5570,6,0)+VLOOKUP(B1046,[6]Instalaçoes!$B$7:$J$5570,7,0)+VLOOKUP(B1046,[6]Instalaçoes!$B$7:$J$5570,8,0)</f>
        <v>46333.331474036058</v>
      </c>
      <c r="X1046" s="32"/>
      <c r="Y1046" s="32"/>
      <c r="Z1046" s="32"/>
      <c r="AA1046" s="32"/>
      <c r="AB1046" s="30">
        <f>IF((Q1046&lt;&gt;""),VLOOKUP(B1046,[7]Coeficiente_Municípios!$A$6:$Z$5570,8,0),0)</f>
        <v>5.9425728062396986E-4</v>
      </c>
      <c r="AC1046" s="30">
        <f>IF((R1046&lt;&gt;""),VLOOKUP(B1046,'[5]Inst.Marit._Afetados'!$B$5:$F$170,5,0),0)</f>
        <v>0</v>
      </c>
      <c r="AD1046" s="30">
        <f>IF((S1046&lt;&gt;""),VLOOKUP(B1046,[7]Coeficiente_Municípios!$A$6:$Z$5570,7,0),0)</f>
        <v>0</v>
      </c>
      <c r="AE1046" s="30">
        <f>IF((R1046&lt;&gt;""),VLOOKUP(B1046,'[5]Inst.Marit._Afetados'!$B$5:$F$170,4,0),0)</f>
        <v>0</v>
      </c>
      <c r="AG1046" s="32">
        <f>VLOOKUP($B1046,'[2]5411_5%'!$A$15:$C$5606,3,0)-VLOOKUP($B1046,'[2]5411_5%'!$A$15:$C$5606,2,0)</f>
        <v>0</v>
      </c>
      <c r="AH1046" s="32">
        <f>VLOOKUP($B1046,'[2]5411_&gt;5%'!$A$13:$C$5604,3,0)-VLOOKUP($B1046,'[2]5411_&gt;5%'!$A$13:$C$5604,2,0)</f>
        <v>0</v>
      </c>
      <c r="AI1046" s="32">
        <f>IF(ISNA(VLOOKUP($B1046,'[2]Total_DARF''s_Est_Mun+Acerto'!$A$35:$L$5599,7,0)),0,(VLOOKUP($B1046,'[2]Total_DARF''s_Est_Mun+Acerto'!$A$35:$L$5599,7,0)))</f>
        <v>-525.08000000000004</v>
      </c>
      <c r="AJ1046" s="32">
        <f>IF(ISNA(VLOOKUP($B1046,'[2]Total_DARF''s_Est_Mun+Acerto'!$A$35:$L$5599,8,0)),0,(VLOOKUP($B1046,'[2]Total_DARF''s_Est_Mun+Acerto'!$A$35:$L$5599,8,0)))</f>
        <v>-3091.22</v>
      </c>
      <c r="AK1046" s="32">
        <f>IF(ISNA(VLOOKUP($B1046,'[2]Total_DARF''s_Est_Mun+Acerto'!$A$35:$L$5599,10,0)),0,(VLOOKUP($B1046,'[2]Total_DARF''s_Est_Mun+Acerto'!$A$35:$L$5599,10,0)))</f>
        <v>0</v>
      </c>
      <c r="AL1046" s="32">
        <f>VLOOKUP(B1046,'[2]Total_DARF''s_Est_Mun+Acerto'!$A$35:$K$5599,11,0)</f>
        <v>0</v>
      </c>
    </row>
    <row r="1047" spans="1:38" ht="12.75" customHeight="1" x14ac:dyDescent="0.2">
      <c r="A1047" s="4" t="s">
        <v>792</v>
      </c>
      <c r="B1047" s="81" t="s">
        <v>720</v>
      </c>
      <c r="C1047" s="9" t="str">
        <f t="shared" si="591"/>
        <v/>
      </c>
      <c r="D1047" s="9" t="str">
        <f t="shared" si="592"/>
        <v/>
      </c>
      <c r="E1047" s="9">
        <f t="shared" si="593"/>
        <v>4216.4799999999996</v>
      </c>
      <c r="F1047" s="9" t="str">
        <f t="shared" si="637"/>
        <v/>
      </c>
      <c r="G1047" s="9" t="str">
        <f t="shared" si="594"/>
        <v/>
      </c>
      <c r="H1047" s="9" t="str">
        <f>IF((AB1047&gt;0),(TRUNC(([1]Mar!$C$6*(AB1047-AC1047)),2)+TRUNC(([1]Mar!$D$6*(AB1047-AC1047)),2)+TRUNC(([1]Mar!$E$6*(AB1047-AC1047)),2)),"")</f>
        <v/>
      </c>
      <c r="I1047" s="9" t="str">
        <f t="shared" si="598"/>
        <v/>
      </c>
      <c r="J1047" s="20" t="str">
        <f t="shared" si="596"/>
        <v/>
      </c>
      <c r="K1047" s="20">
        <f t="shared" si="599"/>
        <v>4216.4799999999996</v>
      </c>
      <c r="L1047" s="23">
        <f>VLOOKUP(B1047,'[2]Total_DARF''s_Est_Mun+Acerto'!$A$35:$L$5598,6,FALSE)</f>
        <v>4216.4799999999996</v>
      </c>
      <c r="M1047" s="23">
        <f t="shared" si="638"/>
        <v>0</v>
      </c>
      <c r="N1047" s="34" t="str">
        <f>IF(ISERROR(VLOOKUP(B1047,[3]Rateio_Área_Geoeconômica!$A$4:$F$964,6,0)),"",(VLOOKUP(B1047,[3]Rateio_Área_Geoeconômica!$A$4:$F$964,6,0)))</f>
        <v>L</v>
      </c>
      <c r="O1047" s="30" t="str">
        <f>IF((IF(ISERROR(VLOOKUP(B1047,[4]Original!$B$120:$G$157,6,0)),"",(VLOOKUP(B1047,[4]Original!$B$120:$G$157,6,0))))=0,"",(IF(ISERROR(VLOOKUP(B1047,[4]Original!$B$120:$G$157,6,0)),"",(VLOOKUP(B1047,[4]Original!$B$120:$G$157,6,0)))))</f>
        <v/>
      </c>
      <c r="P1047" s="30" t="s">
        <v>1085</v>
      </c>
      <c r="Q1047" s="30" t="str">
        <f t="shared" si="632"/>
        <v/>
      </c>
      <c r="R1047" s="31" t="str">
        <f>IF(ISERROR(VLOOKUP(B1047,'[5]Inst.Marit._Afetados'!$B$5:$C$170,2,0)),"",(VLOOKUP(B1047,'[5]Inst.Marit._Afetados'!$B$5:$C$170,2,0)))</f>
        <v/>
      </c>
      <c r="S1047" s="30">
        <f t="shared" si="600"/>
        <v>4</v>
      </c>
      <c r="T1047" s="32">
        <f>VLOOKUP(B1047,[6]Municipios!$B$7:$J$5574,3,0)+VLOOKUP(B1047,[6]Municipios!$B$7:$J$5574,4,0)+VLOOKUP(B1047,[6]Municipios!$B$7:$J$5574,5,0)</f>
        <v>4216.4799999999996</v>
      </c>
      <c r="U1047" s="32">
        <f>VLOOKUP(B1047,[6]Municipios!$B$7:$J$5574,6,0)+VLOOKUP(B1047,[6]Municipios!$B$7:$J$5574,7,0)+VLOOKUP(B1047,[6]Municipios!$B$7:$J$5574,8,0)</f>
        <v>0</v>
      </c>
      <c r="V1047" s="32">
        <f>VLOOKUP(B1047,[6]Instalaçoes!$B$7:$J$5570,3,0)+VLOOKUP(B1047,[6]Instalaçoes!$B$7:$J$5570,4,0)+VLOOKUP(B1047,[6]Instalaçoes!$B$7:$J$5570,5,0)</f>
        <v>0</v>
      </c>
      <c r="W1047" s="32">
        <f>VLOOKUP(B1047,[6]Instalaçoes!$B$7:$J$5570,6,0)+VLOOKUP(B1047,[6]Instalaçoes!$B$7:$J$5570,7,0)+VLOOKUP(B1047,[6]Instalaçoes!$B$7:$J$5570,8,0)</f>
        <v>0</v>
      </c>
      <c r="X1047" s="32"/>
      <c r="Y1047" s="32"/>
      <c r="Z1047" s="32"/>
      <c r="AA1047" s="32"/>
      <c r="AB1047" s="30">
        <f>IF((Q1047&lt;&gt;""),VLOOKUP(B1047,[7]Coeficiente_Municípios!$A$6:$Z$5570,8,0),0)</f>
        <v>0</v>
      </c>
      <c r="AC1047" s="30">
        <f>IF((R1047&lt;&gt;""),VLOOKUP(B1047,'[5]Inst.Marit._Afetados'!$B$5:$F$170,5,0),0)</f>
        <v>0</v>
      </c>
      <c r="AD1047" s="30">
        <f>IF((S1047&lt;&gt;""),VLOOKUP(B1047,[7]Coeficiente_Municípios!$A$6:$Z$5570,7,0),0)</f>
        <v>0</v>
      </c>
      <c r="AE1047" s="30">
        <f>IF((R1047&lt;&gt;""),VLOOKUP(B1047,'[5]Inst.Marit._Afetados'!$B$5:$F$170,4,0),0)</f>
        <v>0</v>
      </c>
      <c r="AG1047" s="32">
        <f>VLOOKUP($B1047,'[2]5411_5%'!$A$15:$C$5606,3,0)-VLOOKUP($B1047,'[2]5411_5%'!$A$15:$C$5606,2,0)</f>
        <v>0</v>
      </c>
      <c r="AH1047" s="32">
        <f>VLOOKUP($B1047,'[2]5411_&gt;5%'!$A$13:$C$5604,3,0)-VLOOKUP($B1047,'[2]5411_&gt;5%'!$A$13:$C$5604,2,0)</f>
        <v>0</v>
      </c>
      <c r="AI1047" s="32">
        <f>IF(ISNA(VLOOKUP($B1047,'[2]Total_DARF''s_Est_Mun+Acerto'!$A$35:$L$5599,7,0)),0,(VLOOKUP($B1047,'[2]Total_DARF''s_Est_Mun+Acerto'!$A$35:$L$5599,7,0)))</f>
        <v>0</v>
      </c>
      <c r="AJ1047" s="32">
        <f>IF(ISNA(VLOOKUP($B1047,'[2]Total_DARF''s_Est_Mun+Acerto'!$A$35:$L$5599,8,0)),0,(VLOOKUP($B1047,'[2]Total_DARF''s_Est_Mun+Acerto'!$A$35:$L$5599,8,0)))</f>
        <v>0</v>
      </c>
      <c r="AK1047" s="32">
        <f>IF(ISNA(VLOOKUP($B1047,'[2]Total_DARF''s_Est_Mun+Acerto'!$A$35:$L$5599,10,0)),0,(VLOOKUP($B1047,'[2]Total_DARF''s_Est_Mun+Acerto'!$A$35:$L$5599,10,0)))</f>
        <v>0</v>
      </c>
      <c r="AL1047" s="32">
        <f>VLOOKUP(B1047,'[2]Total_DARF''s_Est_Mun+Acerto'!$A$35:$K$5599,11,0)</f>
        <v>0</v>
      </c>
    </row>
    <row r="1048" spans="1:38" ht="12.75" customHeight="1" x14ac:dyDescent="0.2">
      <c r="A1048" s="4" t="s">
        <v>792</v>
      </c>
      <c r="B1048" s="80" t="s">
        <v>935</v>
      </c>
      <c r="C1048" s="9" t="str">
        <f t="shared" ref="C1048:C1062" si="649">IF((N1048="P"),T1048,"")</f>
        <v/>
      </c>
      <c r="D1048" s="9" t="str">
        <f t="shared" ref="D1048:D1062" si="650">IF((N1048="S"),T1048,"")</f>
        <v/>
      </c>
      <c r="E1048" s="9">
        <f t="shared" ref="E1048:E1062" si="651">IF((N1048="L"),T1048,"")</f>
        <v>2108.2399999999998</v>
      </c>
      <c r="F1048" s="9">
        <f t="shared" si="637"/>
        <v>187649.74</v>
      </c>
      <c r="G1048" s="9" t="str">
        <f t="shared" ref="G1048:G1062" si="652">IF((U1048=0),"",U1048)</f>
        <v/>
      </c>
      <c r="H1048" s="9" t="str">
        <f>IF((AB1048&gt;0),(TRUNC(([1]Mar!$C$6*(AB1048-AC1048)),2)+TRUNC(([1]Mar!$D$6*(AB1048-AC1048)),2)+TRUNC(([1]Mar!$E$6*(AB1048-AC1048)),2)),"")</f>
        <v/>
      </c>
      <c r="I1048" s="9" t="str">
        <f t="shared" si="598"/>
        <v/>
      </c>
      <c r="J1048" s="20">
        <f t="shared" ref="J1048:J1062" si="653">IF((SUM(AG1048:AL1048))=0,"",(SUM(AG1048:AL1048)))</f>
        <v>-700.1</v>
      </c>
      <c r="K1048" s="20">
        <f t="shared" si="599"/>
        <v>189057.87999999998</v>
      </c>
      <c r="L1048" s="23">
        <f>VLOOKUP(B1048,'[2]Total_DARF''s_Est_Mun+Acerto'!$A$35:$L$5598,6,FALSE)</f>
        <v>189057.88</v>
      </c>
      <c r="M1048" s="23">
        <f t="shared" si="638"/>
        <v>0</v>
      </c>
      <c r="N1048" s="34" t="str">
        <f>IF(ISERROR(VLOOKUP(B1048,[3]Rateio_Área_Geoeconômica!$A$4:$F$964,6,0)),"",(VLOOKUP(B1048,[3]Rateio_Área_Geoeconômica!$A$4:$F$964,6,0)))</f>
        <v>L</v>
      </c>
      <c r="O1048" s="30" t="str">
        <f>IF((IF(ISERROR(VLOOKUP(B1048,[4]Original!$B$120:$G$157,6,0)),"",(VLOOKUP(B1048,[4]Original!$B$120:$G$157,6,0))))=0,"",(IF(ISERROR(VLOOKUP(B1048,[4]Original!$B$120:$G$157,6,0)),"",(VLOOKUP(B1048,[4]Original!$B$120:$G$157,6,0)))))</f>
        <v/>
      </c>
      <c r="P1048" s="30" t="s">
        <v>1085</v>
      </c>
      <c r="Q1048" s="30">
        <f t="shared" si="632"/>
        <v>3</v>
      </c>
      <c r="R1048" s="31" t="str">
        <f>IF(ISERROR(VLOOKUP(B1048,'[5]Inst.Marit._Afetados'!$B$5:$C$170,2,0)),"",(VLOOKUP(B1048,'[5]Inst.Marit._Afetados'!$B$5:$C$170,2,0)))</f>
        <v/>
      </c>
      <c r="S1048" s="30">
        <f t="shared" si="600"/>
        <v>4</v>
      </c>
      <c r="T1048" s="32">
        <f>VLOOKUP(B1048,[6]Municipios!$B$7:$J$5574,3,0)+VLOOKUP(B1048,[6]Municipios!$B$7:$J$5574,4,0)+VLOOKUP(B1048,[6]Municipios!$B$7:$J$5574,5,0)</f>
        <v>2108.2399999999998</v>
      </c>
      <c r="U1048" s="32">
        <f>VLOOKUP(B1048,[6]Municipios!$B$7:$J$5574,6,0)+VLOOKUP(B1048,[6]Municipios!$B$7:$J$5574,7,0)+VLOOKUP(B1048,[6]Municipios!$B$7:$J$5574,8,0)</f>
        <v>0</v>
      </c>
      <c r="V1048" s="32">
        <f>VLOOKUP(B1048,[6]Instalaçoes!$B$7:$J$5570,3,0)+VLOOKUP(B1048,[6]Instalaçoes!$B$7:$J$5570,4,0)+VLOOKUP(B1048,[6]Instalaçoes!$B$7:$J$5570,5,0)</f>
        <v>187649.74</v>
      </c>
      <c r="W1048" s="32">
        <f>VLOOKUP(B1048,[6]Instalaçoes!$B$7:$J$5570,6,0)+VLOOKUP(B1048,[6]Instalaçoes!$B$7:$J$5570,7,0)+VLOOKUP(B1048,[6]Instalaçoes!$B$7:$J$5570,8,0)</f>
        <v>0</v>
      </c>
      <c r="X1048" s="32"/>
      <c r="Y1048" s="32"/>
      <c r="Z1048" s="32"/>
      <c r="AA1048" s="32"/>
      <c r="AB1048" s="30">
        <f>IF((Q1048&lt;&gt;""),VLOOKUP(B1048,[7]Coeficiente_Municípios!$A$6:$Z$5570,8,0),0)</f>
        <v>0</v>
      </c>
      <c r="AC1048" s="30">
        <f>IF((R1048&lt;&gt;""),VLOOKUP(B1048,'[5]Inst.Marit._Afetados'!$B$5:$F$170,5,0),0)</f>
        <v>0</v>
      </c>
      <c r="AD1048" s="30">
        <f>IF((S1048&lt;&gt;""),VLOOKUP(B1048,[7]Coeficiente_Municípios!$A$6:$Z$5570,7,0),0)</f>
        <v>0</v>
      </c>
      <c r="AE1048" s="30">
        <f>IF((R1048&lt;&gt;""),VLOOKUP(B1048,'[5]Inst.Marit._Afetados'!$B$5:$F$170,4,0),0)</f>
        <v>0</v>
      </c>
      <c r="AG1048" s="32">
        <f>VLOOKUP($B1048,'[2]5411_5%'!$A$15:$C$5606,3,0)-VLOOKUP($B1048,'[2]5411_5%'!$A$15:$C$5606,2,0)</f>
        <v>0</v>
      </c>
      <c r="AH1048" s="32">
        <f>VLOOKUP($B1048,'[2]5411_&gt;5%'!$A$13:$C$5604,3,0)-VLOOKUP($B1048,'[2]5411_&gt;5%'!$A$13:$C$5604,2,0)</f>
        <v>0</v>
      </c>
      <c r="AI1048" s="32">
        <f>IF(ISNA(VLOOKUP($B1048,'[2]Total_DARF''s_Est_Mun+Acerto'!$A$35:$L$5599,7,0)),0,(VLOOKUP($B1048,'[2]Total_DARF''s_Est_Mun+Acerto'!$A$35:$L$5599,7,0)))</f>
        <v>-700.1</v>
      </c>
      <c r="AJ1048" s="32">
        <f>IF(ISNA(VLOOKUP($B1048,'[2]Total_DARF''s_Est_Mun+Acerto'!$A$35:$L$5599,8,0)),0,(VLOOKUP($B1048,'[2]Total_DARF''s_Est_Mun+Acerto'!$A$35:$L$5599,8,0)))</f>
        <v>0</v>
      </c>
      <c r="AK1048" s="32">
        <f>IF(ISNA(VLOOKUP($B1048,'[2]Total_DARF''s_Est_Mun+Acerto'!$A$35:$L$5599,10,0)),0,(VLOOKUP($B1048,'[2]Total_DARF''s_Est_Mun+Acerto'!$A$35:$L$5599,10,0)))</f>
        <v>0</v>
      </c>
      <c r="AL1048" s="32">
        <f>VLOOKUP(B1048,'[2]Total_DARF''s_Est_Mun+Acerto'!$A$35:$K$5599,11,0)</f>
        <v>0</v>
      </c>
    </row>
    <row r="1049" spans="1:38" ht="12.75" customHeight="1" x14ac:dyDescent="0.2">
      <c r="A1049" s="4" t="s">
        <v>792</v>
      </c>
      <c r="B1049" s="59" t="s">
        <v>936</v>
      </c>
      <c r="C1049" s="9" t="str">
        <f t="shared" si="649"/>
        <v/>
      </c>
      <c r="D1049" s="9" t="str">
        <f t="shared" si="650"/>
        <v/>
      </c>
      <c r="E1049" s="9">
        <f t="shared" si="651"/>
        <v>4216.4799999999996</v>
      </c>
      <c r="F1049" s="9">
        <f>IF((IF((O1049=""),V1049,""))=0,"",(IF((O1049=""),V1049,"")))</f>
        <v>127117.57</v>
      </c>
      <c r="G1049" s="9" t="str">
        <f t="shared" si="652"/>
        <v/>
      </c>
      <c r="H1049" s="9">
        <f>IF((AB1049&gt;0),(TRUNC(([1]Mar!$C$6*(AB1049-AC1049)),2)+TRUNC(([1]Mar!$D$6*(AB1049-AC1049)),2)+TRUNC(([1]Mar!$E$6*(AB1049-AC1049)),2)),"")</f>
        <v>17890.14</v>
      </c>
      <c r="I1049" s="9">
        <f t="shared" si="598"/>
        <v>5.3329735783336218E-3</v>
      </c>
      <c r="J1049" s="20">
        <f t="shared" si="653"/>
        <v>-1746.83</v>
      </c>
      <c r="K1049" s="20">
        <f t="shared" si="599"/>
        <v>147477.3653329736</v>
      </c>
      <c r="L1049" s="23">
        <f>VLOOKUP(B1049,'[2]Total_DARF''s_Est_Mun+Acerto'!$A$35:$L$5598,6,FALSE)</f>
        <v>147477.37</v>
      </c>
      <c r="M1049" s="23">
        <f t="shared" si="638"/>
        <v>-4.6670263982377946E-3</v>
      </c>
      <c r="N1049" s="34" t="str">
        <f>IF(ISERROR(VLOOKUP(B1049,[3]Rateio_Área_Geoeconômica!$A$4:$F$964,6,0)),"",(VLOOKUP(B1049,[3]Rateio_Área_Geoeconômica!$A$4:$F$964,6,0)))</f>
        <v>L</v>
      </c>
      <c r="O1049" s="30" t="str">
        <f>IF((IF(ISERROR(VLOOKUP(B1049,[4]Original!$B$120:$G$157,6,0)),"",(VLOOKUP(B1049,[4]Original!$B$120:$G$157,6,0))))=0,"",(IF(ISERROR(VLOOKUP(B1049,[4]Original!$B$120:$G$157,6,0)),"",(VLOOKUP(B1049,[4]Original!$B$120:$G$157,6,0)))))</f>
        <v/>
      </c>
      <c r="P1049" s="30" t="s">
        <v>1085</v>
      </c>
      <c r="Q1049" s="30">
        <f t="shared" ref="Q1049:Q1062" si="654">IF(F1049&lt;&gt;"",3,"")</f>
        <v>3</v>
      </c>
      <c r="R1049" s="31" t="str">
        <f>IF(ISERROR(VLOOKUP(B1049,'[5]Inst.Marit._Afetados'!$B$5:$C$170,2,0)),"",(VLOOKUP(B1049,'[5]Inst.Marit._Afetados'!$B$5:$C$170,2,0)))</f>
        <v/>
      </c>
      <c r="S1049" s="30">
        <f t="shared" si="600"/>
        <v>4</v>
      </c>
      <c r="T1049" s="32">
        <f>VLOOKUP(B1049,[6]Municipios!$B$7:$J$5574,3,0)+VLOOKUP(B1049,[6]Municipios!$B$7:$J$5574,4,0)+VLOOKUP(B1049,[6]Municipios!$B$7:$J$5574,5,0)</f>
        <v>4216.4799999999996</v>
      </c>
      <c r="U1049" s="32">
        <f>VLOOKUP(B1049,[6]Municipios!$B$7:$J$5574,6,0)+VLOOKUP(B1049,[6]Municipios!$B$7:$J$5574,7,0)+VLOOKUP(B1049,[6]Municipios!$B$7:$J$5574,8,0)</f>
        <v>0</v>
      </c>
      <c r="V1049" s="32">
        <f>VLOOKUP(B1049,[6]Instalaçoes!$B$7:$J$5570,3,0)+VLOOKUP(B1049,[6]Instalaçoes!$B$7:$J$5570,4,0)+VLOOKUP(B1049,[6]Instalaçoes!$B$7:$J$5570,5,0)</f>
        <v>127117.57</v>
      </c>
      <c r="W1049" s="32">
        <f>VLOOKUP(B1049,[6]Instalaçoes!$B$7:$J$5570,6,0)+VLOOKUP(B1049,[6]Instalaçoes!$B$7:$J$5570,7,0)+VLOOKUP(B1049,[6]Instalaçoes!$B$7:$J$5570,8,0)</f>
        <v>17890.145332973578</v>
      </c>
      <c r="X1049" s="32"/>
      <c r="Y1049" s="32"/>
      <c r="Z1049" s="32"/>
      <c r="AA1049" s="32"/>
      <c r="AB1049" s="30">
        <f>IF((Q1049&lt;&gt;""),VLOOKUP(B1049,[7]Coeficiente_Municípios!$A$6:$Z$5570,8,0),0)</f>
        <v>2.294535872409262E-4</v>
      </c>
      <c r="AC1049" s="30">
        <f>IF((R1049&lt;&gt;""),VLOOKUP(B1049,'[5]Inst.Marit._Afetados'!$B$5:$F$170,5,0),0)</f>
        <v>0</v>
      </c>
      <c r="AD1049" s="30">
        <f>IF((S1049&lt;&gt;""),VLOOKUP(B1049,[7]Coeficiente_Municípios!$A$6:$Z$5570,7,0),0)</f>
        <v>0</v>
      </c>
      <c r="AE1049" s="30">
        <f>IF((R1049&lt;&gt;""),VLOOKUP(B1049,'[5]Inst.Marit._Afetados'!$B$5:$F$170,4,0),0)</f>
        <v>0</v>
      </c>
      <c r="AG1049" s="32">
        <f>VLOOKUP($B1049,'[2]5411_5%'!$A$15:$C$5606,3,0)-VLOOKUP($B1049,'[2]5411_5%'!$A$15:$C$5606,2,0)</f>
        <v>0</v>
      </c>
      <c r="AH1049" s="32">
        <f>VLOOKUP($B1049,'[2]5411_&gt;5%'!$A$13:$C$5604,3,0)-VLOOKUP($B1049,'[2]5411_&gt;5%'!$A$13:$C$5604,2,0)</f>
        <v>0</v>
      </c>
      <c r="AI1049" s="32">
        <f>IF(ISNA(VLOOKUP($B1049,'[2]Total_DARF''s_Est_Mun+Acerto'!$A$35:$L$5599,7,0)),0,(VLOOKUP($B1049,'[2]Total_DARF''s_Est_Mun+Acerto'!$A$35:$L$5599,7,0)))</f>
        <v>-525.08000000000004</v>
      </c>
      <c r="AJ1049" s="32">
        <f>IF(ISNA(VLOOKUP($B1049,'[2]Total_DARF''s_Est_Mun+Acerto'!$A$35:$L$5599,8,0)),0,(VLOOKUP($B1049,'[2]Total_DARF''s_Est_Mun+Acerto'!$A$35:$L$5599,8,0)))</f>
        <v>-1221.75</v>
      </c>
      <c r="AK1049" s="32">
        <f>IF(ISNA(VLOOKUP($B1049,'[2]Total_DARF''s_Est_Mun+Acerto'!$A$35:$L$5599,10,0)),0,(VLOOKUP($B1049,'[2]Total_DARF''s_Est_Mun+Acerto'!$A$35:$L$5599,10,0)))</f>
        <v>0</v>
      </c>
      <c r="AL1049" s="32">
        <f>VLOOKUP(B1049,'[2]Total_DARF''s_Est_Mun+Acerto'!$A$35:$K$5599,11,0)</f>
        <v>0</v>
      </c>
    </row>
    <row r="1050" spans="1:38" ht="12.75" customHeight="1" x14ac:dyDescent="0.2">
      <c r="A1050" s="4" t="s">
        <v>792</v>
      </c>
      <c r="B1050" s="81" t="s">
        <v>721</v>
      </c>
      <c r="C1050" s="9" t="str">
        <f t="shared" si="649"/>
        <v/>
      </c>
      <c r="D1050" s="9" t="str">
        <f t="shared" si="650"/>
        <v/>
      </c>
      <c r="E1050" s="9">
        <f t="shared" si="651"/>
        <v>2319.06</v>
      </c>
      <c r="F1050" s="9" t="str">
        <f>IF((IF((O1050=""),V1050,""))=0,"",(IF((O1050=""),V1050,"")))</f>
        <v/>
      </c>
      <c r="G1050" s="9" t="str">
        <f t="shared" si="652"/>
        <v/>
      </c>
      <c r="H1050" s="9" t="str">
        <f>IF((AB1050&gt;0),(TRUNC(([1]Mar!$C$6*(AB1050-AC1050)),2)+TRUNC(([1]Mar!$D$6*(AB1050-AC1050)),2)+TRUNC(([1]Mar!$E$6*(AB1050-AC1050)),2)),"")</f>
        <v/>
      </c>
      <c r="I1050" s="9" t="str">
        <f t="shared" si="598"/>
        <v/>
      </c>
      <c r="J1050" s="20" t="str">
        <f t="shared" si="653"/>
        <v/>
      </c>
      <c r="K1050" s="20">
        <f t="shared" si="599"/>
        <v>2319.06</v>
      </c>
      <c r="L1050" s="23">
        <f>VLOOKUP(B1050,'[2]Total_DARF''s_Est_Mun+Acerto'!$A$35:$L$5598,6,FALSE)</f>
        <v>2319.06</v>
      </c>
      <c r="M1050" s="23">
        <f t="shared" si="638"/>
        <v>0</v>
      </c>
      <c r="N1050" s="34" t="str">
        <f>IF(ISERROR(VLOOKUP(B1050,[3]Rateio_Área_Geoeconômica!$A$4:$F$964,6,0)),"",(VLOOKUP(B1050,[3]Rateio_Área_Geoeconômica!$A$4:$F$964,6,0)))</f>
        <v>L</v>
      </c>
      <c r="O1050" s="30" t="str">
        <f>IF((IF(ISERROR(VLOOKUP(B1050,[4]Original!$B$120:$G$157,6,0)),"",(VLOOKUP(B1050,[4]Original!$B$120:$G$157,6,0))))=0,"",(IF(ISERROR(VLOOKUP(B1050,[4]Original!$B$120:$G$157,6,0)),"",(VLOOKUP(B1050,[4]Original!$B$120:$G$157,6,0)))))</f>
        <v/>
      </c>
      <c r="P1050" s="30" t="s">
        <v>1085</v>
      </c>
      <c r="Q1050" s="30" t="str">
        <f t="shared" si="654"/>
        <v/>
      </c>
      <c r="R1050" s="31" t="str">
        <f>IF(ISERROR(VLOOKUP(B1050,'[5]Inst.Marit._Afetados'!$B$5:$C$170,2,0)),"",(VLOOKUP(B1050,'[5]Inst.Marit._Afetados'!$B$5:$C$170,2,0)))</f>
        <v/>
      </c>
      <c r="S1050" s="30">
        <f t="shared" si="600"/>
        <v>4</v>
      </c>
      <c r="T1050" s="32">
        <f>VLOOKUP(B1050,[6]Municipios!$B$7:$J$5574,3,0)+VLOOKUP(B1050,[6]Municipios!$B$7:$J$5574,4,0)+VLOOKUP(B1050,[6]Municipios!$B$7:$J$5574,5,0)</f>
        <v>2319.06</v>
      </c>
      <c r="U1050" s="32">
        <f>VLOOKUP(B1050,[6]Municipios!$B$7:$J$5574,6,0)+VLOOKUP(B1050,[6]Municipios!$B$7:$J$5574,7,0)+VLOOKUP(B1050,[6]Municipios!$B$7:$J$5574,8,0)</f>
        <v>0</v>
      </c>
      <c r="V1050" s="32">
        <f>VLOOKUP(B1050,[6]Instalaçoes!$B$7:$J$5570,3,0)+VLOOKUP(B1050,[6]Instalaçoes!$B$7:$J$5570,4,0)+VLOOKUP(B1050,[6]Instalaçoes!$B$7:$J$5570,5,0)</f>
        <v>0</v>
      </c>
      <c r="W1050" s="32">
        <f>VLOOKUP(B1050,[6]Instalaçoes!$B$7:$J$5570,6,0)+VLOOKUP(B1050,[6]Instalaçoes!$B$7:$J$5570,7,0)+VLOOKUP(B1050,[6]Instalaçoes!$B$7:$J$5570,8,0)</f>
        <v>0</v>
      </c>
      <c r="X1050" s="32"/>
      <c r="Y1050" s="32"/>
      <c r="Z1050" s="32"/>
      <c r="AA1050" s="32"/>
      <c r="AB1050" s="30">
        <f>IF((Q1050&lt;&gt;""),VLOOKUP(B1050,[7]Coeficiente_Municípios!$A$6:$Z$5570,8,0),0)</f>
        <v>0</v>
      </c>
      <c r="AC1050" s="30">
        <f>IF((R1050&lt;&gt;""),VLOOKUP(B1050,'[5]Inst.Marit._Afetados'!$B$5:$F$170,5,0),0)</f>
        <v>0</v>
      </c>
      <c r="AD1050" s="30">
        <f>IF((S1050&lt;&gt;""),VLOOKUP(B1050,[7]Coeficiente_Municípios!$A$6:$Z$5570,7,0),0)</f>
        <v>0</v>
      </c>
      <c r="AE1050" s="30">
        <f>IF((R1050&lt;&gt;""),VLOOKUP(B1050,'[5]Inst.Marit._Afetados'!$B$5:$F$170,4,0),0)</f>
        <v>0</v>
      </c>
      <c r="AG1050" s="32">
        <f>VLOOKUP($B1050,'[2]5411_5%'!$A$15:$C$5606,3,0)-VLOOKUP($B1050,'[2]5411_5%'!$A$15:$C$5606,2,0)</f>
        <v>0</v>
      </c>
      <c r="AH1050" s="32">
        <f>VLOOKUP($B1050,'[2]5411_&gt;5%'!$A$13:$C$5604,3,0)-VLOOKUP($B1050,'[2]5411_&gt;5%'!$A$13:$C$5604,2,0)</f>
        <v>0</v>
      </c>
      <c r="AI1050" s="32">
        <f>IF(ISNA(VLOOKUP($B1050,'[2]Total_DARF''s_Est_Mun+Acerto'!$A$35:$L$5599,7,0)),0,(VLOOKUP($B1050,'[2]Total_DARF''s_Est_Mun+Acerto'!$A$35:$L$5599,7,0)))</f>
        <v>0</v>
      </c>
      <c r="AJ1050" s="32">
        <f>IF(ISNA(VLOOKUP($B1050,'[2]Total_DARF''s_Est_Mun+Acerto'!$A$35:$L$5599,8,0)),0,(VLOOKUP($B1050,'[2]Total_DARF''s_Est_Mun+Acerto'!$A$35:$L$5599,8,0)))</f>
        <v>0</v>
      </c>
      <c r="AK1050" s="32">
        <f>IF(ISNA(VLOOKUP($B1050,'[2]Total_DARF''s_Est_Mun+Acerto'!$A$35:$L$5599,10,0)),0,(VLOOKUP($B1050,'[2]Total_DARF''s_Est_Mun+Acerto'!$A$35:$L$5599,10,0)))</f>
        <v>0</v>
      </c>
      <c r="AL1050" s="32">
        <f>VLOOKUP(B1050,'[2]Total_DARF''s_Est_Mun+Acerto'!$A$35:$K$5599,11,0)</f>
        <v>0</v>
      </c>
    </row>
    <row r="1051" spans="1:38" ht="12.75" customHeight="1" x14ac:dyDescent="0.2">
      <c r="A1051" s="4" t="s">
        <v>792</v>
      </c>
      <c r="B1051" s="81" t="s">
        <v>937</v>
      </c>
      <c r="C1051" s="9" t="str">
        <f t="shared" si="649"/>
        <v/>
      </c>
      <c r="D1051" s="9" t="str">
        <f t="shared" si="650"/>
        <v/>
      </c>
      <c r="E1051" s="9">
        <f t="shared" si="651"/>
        <v>2213.65</v>
      </c>
      <c r="F1051" s="9" t="str">
        <f t="shared" si="637"/>
        <v/>
      </c>
      <c r="G1051" s="9" t="str">
        <f t="shared" si="652"/>
        <v/>
      </c>
      <c r="H1051" s="9" t="str">
        <f>IF((AB1051&gt;0),(TRUNC(([1]Mar!$C$6*(AB1051-AC1051)),2)+TRUNC(([1]Mar!$D$6*(AB1051-AC1051)),2)+TRUNC(([1]Mar!$E$6*(AB1051-AC1051)),2)),"")</f>
        <v/>
      </c>
      <c r="I1051" s="9" t="str">
        <f t="shared" si="598"/>
        <v/>
      </c>
      <c r="J1051" s="20" t="str">
        <f t="shared" si="653"/>
        <v/>
      </c>
      <c r="K1051" s="20">
        <f t="shared" si="599"/>
        <v>2213.65</v>
      </c>
      <c r="L1051" s="23">
        <f>VLOOKUP(B1051,'[2]Total_DARF''s_Est_Mun+Acerto'!$A$35:$L$5598,6,FALSE)</f>
        <v>2213.65</v>
      </c>
      <c r="M1051" s="23">
        <f t="shared" si="638"/>
        <v>0</v>
      </c>
      <c r="N1051" s="34" t="str">
        <f>IF(ISERROR(VLOOKUP(B1051,[3]Rateio_Área_Geoeconômica!$A$4:$F$964,6,0)),"",(VLOOKUP(B1051,[3]Rateio_Área_Geoeconômica!$A$4:$F$964,6,0)))</f>
        <v>L</v>
      </c>
      <c r="O1051" s="30" t="str">
        <f>IF((IF(ISERROR(VLOOKUP(B1051,[4]Original!$B$120:$G$157,6,0)),"",(VLOOKUP(B1051,[4]Original!$B$120:$G$157,6,0))))=0,"",(IF(ISERROR(VLOOKUP(B1051,[4]Original!$B$120:$G$157,6,0)),"",(VLOOKUP(B1051,[4]Original!$B$120:$G$157,6,0)))))</f>
        <v/>
      </c>
      <c r="P1051" s="30" t="s">
        <v>1085</v>
      </c>
      <c r="Q1051" s="30" t="str">
        <f t="shared" si="654"/>
        <v/>
      </c>
      <c r="R1051" s="31" t="str">
        <f>IF(ISERROR(VLOOKUP(B1051,'[5]Inst.Marit._Afetados'!$B$5:$C$170,2,0)),"",(VLOOKUP(B1051,'[5]Inst.Marit._Afetados'!$B$5:$C$170,2,0)))</f>
        <v/>
      </c>
      <c r="S1051" s="30">
        <f t="shared" si="600"/>
        <v>4</v>
      </c>
      <c r="T1051" s="32">
        <f>VLOOKUP(B1051,[6]Municipios!$B$7:$J$5574,3,0)+VLOOKUP(B1051,[6]Municipios!$B$7:$J$5574,4,0)+VLOOKUP(B1051,[6]Municipios!$B$7:$J$5574,5,0)</f>
        <v>2213.65</v>
      </c>
      <c r="U1051" s="32">
        <f>VLOOKUP(B1051,[6]Municipios!$B$7:$J$5574,6,0)+VLOOKUP(B1051,[6]Municipios!$B$7:$J$5574,7,0)+VLOOKUP(B1051,[6]Municipios!$B$7:$J$5574,8,0)</f>
        <v>0</v>
      </c>
      <c r="V1051" s="32">
        <f>VLOOKUP(B1051,[6]Instalaçoes!$B$7:$J$5570,3,0)+VLOOKUP(B1051,[6]Instalaçoes!$B$7:$J$5570,4,0)+VLOOKUP(B1051,[6]Instalaçoes!$B$7:$J$5570,5,0)</f>
        <v>0</v>
      </c>
      <c r="W1051" s="32">
        <f>VLOOKUP(B1051,[6]Instalaçoes!$B$7:$J$5570,6,0)+VLOOKUP(B1051,[6]Instalaçoes!$B$7:$J$5570,7,0)+VLOOKUP(B1051,[6]Instalaçoes!$B$7:$J$5570,8,0)</f>
        <v>0</v>
      </c>
      <c r="X1051" s="32"/>
      <c r="Y1051" s="32"/>
      <c r="Z1051" s="32"/>
      <c r="AA1051" s="32"/>
      <c r="AB1051" s="30">
        <f>IF((Q1051&lt;&gt;""),VLOOKUP(B1051,[7]Coeficiente_Municípios!$A$6:$Z$5570,8,0),0)</f>
        <v>0</v>
      </c>
      <c r="AC1051" s="30">
        <f>IF((R1051&lt;&gt;""),VLOOKUP(B1051,'[5]Inst.Marit._Afetados'!$B$5:$F$170,5,0),0)</f>
        <v>0</v>
      </c>
      <c r="AD1051" s="30">
        <f>IF((S1051&lt;&gt;""),VLOOKUP(B1051,[7]Coeficiente_Municípios!$A$6:$Z$5570,7,0),0)</f>
        <v>0</v>
      </c>
      <c r="AE1051" s="30">
        <f>IF((R1051&lt;&gt;""),VLOOKUP(B1051,'[5]Inst.Marit._Afetados'!$B$5:$F$170,4,0),0)</f>
        <v>0</v>
      </c>
      <c r="AG1051" s="32">
        <f>VLOOKUP($B1051,'[2]5411_5%'!$A$15:$C$5606,3,0)-VLOOKUP($B1051,'[2]5411_5%'!$A$15:$C$5606,2,0)</f>
        <v>0</v>
      </c>
      <c r="AH1051" s="32">
        <f>VLOOKUP($B1051,'[2]5411_&gt;5%'!$A$13:$C$5604,3,0)-VLOOKUP($B1051,'[2]5411_&gt;5%'!$A$13:$C$5604,2,0)</f>
        <v>0</v>
      </c>
      <c r="AI1051" s="32">
        <f>IF(ISNA(VLOOKUP($B1051,'[2]Total_DARF''s_Est_Mun+Acerto'!$A$35:$L$5599,7,0)),0,(VLOOKUP($B1051,'[2]Total_DARF''s_Est_Mun+Acerto'!$A$35:$L$5599,7,0)))</f>
        <v>0</v>
      </c>
      <c r="AJ1051" s="32">
        <f>IF(ISNA(VLOOKUP($B1051,'[2]Total_DARF''s_Est_Mun+Acerto'!$A$35:$L$5599,8,0)),0,(VLOOKUP($B1051,'[2]Total_DARF''s_Est_Mun+Acerto'!$A$35:$L$5599,8,0)))</f>
        <v>0</v>
      </c>
      <c r="AK1051" s="32">
        <f>IF(ISNA(VLOOKUP($B1051,'[2]Total_DARF''s_Est_Mun+Acerto'!$A$35:$L$5599,10,0)),0,(VLOOKUP($B1051,'[2]Total_DARF''s_Est_Mun+Acerto'!$A$35:$L$5599,10,0)))</f>
        <v>0</v>
      </c>
      <c r="AL1051" s="32">
        <f>VLOOKUP(B1051,'[2]Total_DARF''s_Est_Mun+Acerto'!$A$35:$K$5599,11,0)</f>
        <v>0</v>
      </c>
    </row>
    <row r="1052" spans="1:38" ht="12.75" customHeight="1" x14ac:dyDescent="0.2">
      <c r="A1052" s="4" t="s">
        <v>792</v>
      </c>
      <c r="B1052" s="59" t="s">
        <v>722</v>
      </c>
      <c r="C1052" s="9" t="str">
        <f t="shared" si="649"/>
        <v/>
      </c>
      <c r="D1052" s="9" t="str">
        <f t="shared" si="650"/>
        <v/>
      </c>
      <c r="E1052" s="9">
        <f t="shared" si="651"/>
        <v>4216.4799999999996</v>
      </c>
      <c r="F1052" s="9" t="str">
        <f t="shared" si="637"/>
        <v/>
      </c>
      <c r="G1052" s="9" t="str">
        <f t="shared" si="652"/>
        <v/>
      </c>
      <c r="H1052" s="9" t="str">
        <f>IF((AB1052&gt;0),(TRUNC(([1]Mar!$C$6*(AB1052-AC1052)),2)+TRUNC(([1]Mar!$D$6*(AB1052-AC1052)),2)+TRUNC(([1]Mar!$E$6*(AB1052-AC1052)),2)),"")</f>
        <v/>
      </c>
      <c r="I1052" s="9" t="str">
        <f t="shared" si="598"/>
        <v/>
      </c>
      <c r="J1052" s="20" t="str">
        <f t="shared" si="653"/>
        <v/>
      </c>
      <c r="K1052" s="20">
        <f t="shared" si="599"/>
        <v>4216.4799999999996</v>
      </c>
      <c r="L1052" s="23">
        <f>VLOOKUP(B1052,'[2]Total_DARF''s_Est_Mun+Acerto'!$A$35:$L$5598,6,FALSE)</f>
        <v>4216.4799999999996</v>
      </c>
      <c r="M1052" s="23">
        <f t="shared" si="638"/>
        <v>0</v>
      </c>
      <c r="N1052" s="34" t="str">
        <f>IF(ISERROR(VLOOKUP(B1052,[3]Rateio_Área_Geoeconômica!$A$4:$F$964,6,0)),"",(VLOOKUP(B1052,[3]Rateio_Área_Geoeconômica!$A$4:$F$964,6,0)))</f>
        <v>L</v>
      </c>
      <c r="O1052" s="30" t="str">
        <f>IF((IF(ISERROR(VLOOKUP(B1052,[4]Original!$B$120:$G$157,6,0)),"",(VLOOKUP(B1052,[4]Original!$B$120:$G$157,6,0))))=0,"",(IF(ISERROR(VLOOKUP(B1052,[4]Original!$B$120:$G$157,6,0)),"",(VLOOKUP(B1052,[4]Original!$B$120:$G$157,6,0)))))</f>
        <v/>
      </c>
      <c r="P1052" s="30" t="s">
        <v>1085</v>
      </c>
      <c r="Q1052" s="30" t="str">
        <f t="shared" si="654"/>
        <v/>
      </c>
      <c r="R1052" s="31" t="str">
        <f>IF(ISERROR(VLOOKUP(B1052,'[5]Inst.Marit._Afetados'!$B$5:$C$170,2,0)),"",(VLOOKUP(B1052,'[5]Inst.Marit._Afetados'!$B$5:$C$170,2,0)))</f>
        <v/>
      </c>
      <c r="S1052" s="30">
        <f t="shared" si="600"/>
        <v>4</v>
      </c>
      <c r="T1052" s="32">
        <f>VLOOKUP(B1052,[6]Municipios!$B$7:$J$5574,3,0)+VLOOKUP(B1052,[6]Municipios!$B$7:$J$5574,4,0)+VLOOKUP(B1052,[6]Municipios!$B$7:$J$5574,5,0)</f>
        <v>4216.4799999999996</v>
      </c>
      <c r="U1052" s="32">
        <f>VLOOKUP(B1052,[6]Municipios!$B$7:$J$5574,6,0)+VLOOKUP(B1052,[6]Municipios!$B$7:$J$5574,7,0)+VLOOKUP(B1052,[6]Municipios!$B$7:$J$5574,8,0)</f>
        <v>0</v>
      </c>
      <c r="V1052" s="32">
        <f>VLOOKUP(B1052,[6]Instalaçoes!$B$7:$J$5570,3,0)+VLOOKUP(B1052,[6]Instalaçoes!$B$7:$J$5570,4,0)+VLOOKUP(B1052,[6]Instalaçoes!$B$7:$J$5570,5,0)</f>
        <v>0</v>
      </c>
      <c r="W1052" s="32">
        <f>VLOOKUP(B1052,[6]Instalaçoes!$B$7:$J$5570,6,0)+VLOOKUP(B1052,[6]Instalaçoes!$B$7:$J$5570,7,0)+VLOOKUP(B1052,[6]Instalaçoes!$B$7:$J$5570,8,0)</f>
        <v>0</v>
      </c>
      <c r="X1052" s="32"/>
      <c r="Y1052" s="32"/>
      <c r="Z1052" s="32"/>
      <c r="AA1052" s="32"/>
      <c r="AB1052" s="30">
        <f>IF((Q1052&lt;&gt;""),VLOOKUP(B1052,[7]Coeficiente_Municípios!$A$6:$Z$5570,8,0),0)</f>
        <v>0</v>
      </c>
      <c r="AC1052" s="30">
        <f>IF((R1052&lt;&gt;""),VLOOKUP(B1052,'[5]Inst.Marit._Afetados'!$B$5:$F$170,5,0),0)</f>
        <v>0</v>
      </c>
      <c r="AD1052" s="30">
        <f>IF((S1052&lt;&gt;""),VLOOKUP(B1052,[7]Coeficiente_Municípios!$A$6:$Z$5570,7,0),0)</f>
        <v>0</v>
      </c>
      <c r="AE1052" s="30">
        <f>IF((R1052&lt;&gt;""),VLOOKUP(B1052,'[5]Inst.Marit._Afetados'!$B$5:$F$170,4,0),0)</f>
        <v>0</v>
      </c>
      <c r="AG1052" s="32">
        <f>VLOOKUP($B1052,'[2]5411_5%'!$A$15:$C$5606,3,0)-VLOOKUP($B1052,'[2]5411_5%'!$A$15:$C$5606,2,0)</f>
        <v>0</v>
      </c>
      <c r="AH1052" s="32">
        <f>VLOOKUP($B1052,'[2]5411_&gt;5%'!$A$13:$C$5604,3,0)-VLOOKUP($B1052,'[2]5411_&gt;5%'!$A$13:$C$5604,2,0)</f>
        <v>0</v>
      </c>
      <c r="AI1052" s="32">
        <f>IF(ISNA(VLOOKUP($B1052,'[2]Total_DARF''s_Est_Mun+Acerto'!$A$35:$L$5599,7,0)),0,(VLOOKUP($B1052,'[2]Total_DARF''s_Est_Mun+Acerto'!$A$35:$L$5599,7,0)))</f>
        <v>0</v>
      </c>
      <c r="AJ1052" s="32">
        <f>IF(ISNA(VLOOKUP($B1052,'[2]Total_DARF''s_Est_Mun+Acerto'!$A$35:$L$5599,8,0)),0,(VLOOKUP($B1052,'[2]Total_DARF''s_Est_Mun+Acerto'!$A$35:$L$5599,8,0)))</f>
        <v>0</v>
      </c>
      <c r="AK1052" s="32">
        <f>IF(ISNA(VLOOKUP($B1052,'[2]Total_DARF''s_Est_Mun+Acerto'!$A$35:$L$5599,10,0)),0,(VLOOKUP($B1052,'[2]Total_DARF''s_Est_Mun+Acerto'!$A$35:$L$5599,10,0)))</f>
        <v>0</v>
      </c>
      <c r="AL1052" s="32">
        <f>VLOOKUP(B1052,'[2]Total_DARF''s_Est_Mun+Acerto'!$A$35:$K$5599,11,0)</f>
        <v>0</v>
      </c>
    </row>
    <row r="1053" spans="1:38" ht="12.75" customHeight="1" x14ac:dyDescent="0.2">
      <c r="A1053" s="4" t="s">
        <v>792</v>
      </c>
      <c r="B1053" s="80" t="s">
        <v>723</v>
      </c>
      <c r="C1053" s="9">
        <f t="shared" si="649"/>
        <v>56316.03</v>
      </c>
      <c r="D1053" s="9" t="str">
        <f t="shared" si="650"/>
        <v/>
      </c>
      <c r="E1053" s="9" t="str">
        <f t="shared" si="651"/>
        <v/>
      </c>
      <c r="F1053" s="9">
        <f t="shared" si="637"/>
        <v>187649.74</v>
      </c>
      <c r="G1053" s="9" t="str">
        <f t="shared" si="652"/>
        <v/>
      </c>
      <c r="H1053" s="9">
        <f>IF((AB1053&gt;0),(TRUNC(([1]Mar!$C$6*(AB1053-AC1053)),2)+TRUNC(([1]Mar!$D$6*(AB1053-AC1053)),2)+TRUNC(([1]Mar!$E$6*(AB1053-AC1053)),2)),"")</f>
        <v>4246126.1900000004</v>
      </c>
      <c r="I1053" s="9">
        <f t="shared" ref="I1053:I1062" si="655">IF((IF((H1053=""),W1053,(W1053-H1053)))=0,"",(IF((H1053=""),W1053,(W1053-H1053))))</f>
        <v>5.5711837485432625E-3</v>
      </c>
      <c r="J1053" s="20">
        <f t="shared" si="653"/>
        <v>-260467.59</v>
      </c>
      <c r="K1053" s="20">
        <f t="shared" ref="K1053:K1062" si="656">SUM(C1053:J1053)</f>
        <v>4229624.3755711839</v>
      </c>
      <c r="L1053" s="23">
        <f>VLOOKUP(B1053,'[2]Total_DARF''s_Est_Mun+Acerto'!$A$35:$L$5598,6,FALSE)</f>
        <v>4229624.38</v>
      </c>
      <c r="M1053" s="23">
        <f t="shared" si="638"/>
        <v>-4.4288160279393196E-3</v>
      </c>
      <c r="N1053" s="34" t="str">
        <f>IF(ISERROR(VLOOKUP(B1053,[3]Rateio_Área_Geoeconômica!$A$4:$F$964,6,0)),"",(VLOOKUP(B1053,[3]Rateio_Área_Geoeconômica!$A$4:$F$964,6,0)))</f>
        <v>P</v>
      </c>
      <c r="O1053" s="30" t="str">
        <f>IF((IF(ISERROR(VLOOKUP(B1053,[4]Original!$B$120:$G$157,6,0)),"",(VLOOKUP(B1053,[4]Original!$B$120:$G$157,6,0))))=0,"",(IF(ISERROR(VLOOKUP(B1053,[4]Original!$B$120:$G$157,6,0)),"",(VLOOKUP(B1053,[4]Original!$B$120:$G$157,6,0)))))</f>
        <v/>
      </c>
      <c r="P1053" s="30" t="s">
        <v>1085</v>
      </c>
      <c r="Q1053" s="30">
        <f t="shared" si="654"/>
        <v>3</v>
      </c>
      <c r="R1053" s="31" t="str">
        <f>IF(ISERROR(VLOOKUP(B1053,'[5]Inst.Marit._Afetados'!$B$5:$C$170,2,0)),"",(VLOOKUP(B1053,'[5]Inst.Marit._Afetados'!$B$5:$C$170,2,0)))</f>
        <v/>
      </c>
      <c r="S1053" s="30" t="str">
        <f t="shared" ref="S1053:S1062" si="657">IF(E1053&lt;&gt;"",4,"")</f>
        <v/>
      </c>
      <c r="T1053" s="32">
        <f>VLOOKUP(B1053,[6]Municipios!$B$7:$J$5574,3,0)+VLOOKUP(B1053,[6]Municipios!$B$7:$J$5574,4,0)+VLOOKUP(B1053,[6]Municipios!$B$7:$J$5574,5,0)</f>
        <v>56316.03</v>
      </c>
      <c r="U1053" s="32">
        <f>VLOOKUP(B1053,[6]Municipios!$B$7:$J$5574,6,0)+VLOOKUP(B1053,[6]Municipios!$B$7:$J$5574,7,0)+VLOOKUP(B1053,[6]Municipios!$B$7:$J$5574,8,0)</f>
        <v>0</v>
      </c>
      <c r="V1053" s="32">
        <f>VLOOKUP(B1053,[6]Instalaçoes!$B$7:$J$5570,3,0)+VLOOKUP(B1053,[6]Instalaçoes!$B$7:$J$5570,4,0)+VLOOKUP(B1053,[6]Instalaçoes!$B$7:$J$5570,5,0)</f>
        <v>187649.74</v>
      </c>
      <c r="W1053" s="32">
        <f>VLOOKUP(B1053,[6]Instalaçoes!$B$7:$J$5570,6,0)+VLOOKUP(B1053,[6]Instalaçoes!$B$7:$J$5570,7,0)+VLOOKUP(B1053,[6]Instalaçoes!$B$7:$J$5570,8,0)</f>
        <v>4246126.1955711842</v>
      </c>
      <c r="X1053" s="32"/>
      <c r="Y1053" s="32"/>
      <c r="Z1053" s="32"/>
      <c r="AA1053" s="32"/>
      <c r="AB1053" s="30">
        <f>IF((Q1053&lt;&gt;""),VLOOKUP(B1053,[7]Coeficiente_Municípios!$A$6:$Z$5570,8,0),0)</f>
        <v>5.4459528937182491E-2</v>
      </c>
      <c r="AC1053" s="30">
        <f>IF((R1053&lt;&gt;""),VLOOKUP(B1053,'[5]Inst.Marit._Afetados'!$B$5:$F$170,5,0),0)</f>
        <v>0</v>
      </c>
      <c r="AD1053" s="30">
        <f>IF((S1053&lt;&gt;""),VLOOKUP(B1053,[7]Coeficiente_Municípios!$A$6:$Z$5570,7,0),0)</f>
        <v>0</v>
      </c>
      <c r="AE1053" s="30">
        <f>IF((R1053&lt;&gt;""),VLOOKUP(B1053,'[5]Inst.Marit._Afetados'!$B$5:$F$170,4,0),0)</f>
        <v>0</v>
      </c>
      <c r="AG1053" s="32">
        <f>VLOOKUP($B1053,'[2]5411_5%'!$A$15:$C$5606,3,0)-VLOOKUP($B1053,'[2]5411_5%'!$A$15:$C$5606,2,0)</f>
        <v>0</v>
      </c>
      <c r="AH1053" s="32">
        <f>VLOOKUP($B1053,'[2]5411_&gt;5%'!$A$13:$C$5604,3,0)-VLOOKUP($B1053,'[2]5411_&gt;5%'!$A$13:$C$5604,2,0)</f>
        <v>0</v>
      </c>
      <c r="AI1053" s="32">
        <f>IF(ISNA(VLOOKUP($B1053,'[2]Total_DARF''s_Est_Mun+Acerto'!$A$35:$L$5599,7,0)),0,(VLOOKUP($B1053,'[2]Total_DARF''s_Est_Mun+Acerto'!$A$35:$L$5599,7,0)))</f>
        <v>-700.1</v>
      </c>
      <c r="AJ1053" s="32">
        <f>IF(ISNA(VLOOKUP($B1053,'[2]Total_DARF''s_Est_Mun+Acerto'!$A$35:$L$5599,8,0)),0,(VLOOKUP($B1053,'[2]Total_DARF''s_Est_Mun+Acerto'!$A$35:$L$5599,8,0)))</f>
        <v>-259767.49</v>
      </c>
      <c r="AK1053" s="32">
        <f>IF(ISNA(VLOOKUP($B1053,'[2]Total_DARF''s_Est_Mun+Acerto'!$A$35:$L$5599,10,0)),0,(VLOOKUP($B1053,'[2]Total_DARF''s_Est_Mun+Acerto'!$A$35:$L$5599,10,0)))</f>
        <v>0</v>
      </c>
      <c r="AL1053" s="32">
        <f>VLOOKUP(B1053,'[2]Total_DARF''s_Est_Mun+Acerto'!$A$35:$K$5599,11,0)</f>
        <v>0</v>
      </c>
    </row>
    <row r="1054" spans="1:38" ht="12.75" customHeight="1" x14ac:dyDescent="0.2">
      <c r="A1054" s="4" t="s">
        <v>792</v>
      </c>
      <c r="B1054" s="81" t="s">
        <v>724</v>
      </c>
      <c r="C1054" s="9" t="str">
        <f t="shared" si="649"/>
        <v/>
      </c>
      <c r="D1054" s="9">
        <f t="shared" si="650"/>
        <v>48472.01</v>
      </c>
      <c r="E1054" s="9" t="str">
        <f t="shared" si="651"/>
        <v/>
      </c>
      <c r="F1054" s="9">
        <f t="shared" si="637"/>
        <v>127117.57</v>
      </c>
      <c r="G1054" s="9" t="str">
        <f t="shared" si="652"/>
        <v/>
      </c>
      <c r="H1054" s="9" t="str">
        <f>IF((AB1054&gt;0),(TRUNC(([1]Mar!$C$6*(AB1054-AC1054)),2)+TRUNC(([1]Mar!$D$6*(AB1054-AC1054)),2)+TRUNC(([1]Mar!$E$6*(AB1054-AC1054)),2)),"")</f>
        <v/>
      </c>
      <c r="I1054" s="9" t="str">
        <f t="shared" si="655"/>
        <v/>
      </c>
      <c r="J1054" s="20">
        <f t="shared" si="653"/>
        <v>-525.08000000000004</v>
      </c>
      <c r="K1054" s="20">
        <f t="shared" si="656"/>
        <v>175064.50000000003</v>
      </c>
      <c r="L1054" s="23">
        <f>VLOOKUP(B1054,'[2]Total_DARF''s_Est_Mun+Acerto'!$A$35:$L$5598,6,FALSE)</f>
        <v>175064.5</v>
      </c>
      <c r="M1054" s="23">
        <f t="shared" si="638"/>
        <v>0</v>
      </c>
      <c r="N1054" s="34" t="str">
        <f>IF(ISERROR(VLOOKUP(B1054,[3]Rateio_Área_Geoeconômica!$A$4:$F$964,6,0)),"",(VLOOKUP(B1054,[3]Rateio_Área_Geoeconômica!$A$4:$F$964,6,0)))</f>
        <v>S</v>
      </c>
      <c r="O1054" s="30" t="str">
        <f>IF((IF(ISERROR(VLOOKUP(B1054,[4]Original!$B$120:$G$157,6,0)),"",(VLOOKUP(B1054,[4]Original!$B$120:$G$157,6,0))))=0,"",(IF(ISERROR(VLOOKUP(B1054,[4]Original!$B$120:$G$157,6,0)),"",(VLOOKUP(B1054,[4]Original!$B$120:$G$157,6,0)))))</f>
        <v/>
      </c>
      <c r="P1054" s="30" t="s">
        <v>1085</v>
      </c>
      <c r="Q1054" s="30">
        <f t="shared" si="654"/>
        <v>3</v>
      </c>
      <c r="R1054" s="31" t="str">
        <f>IF(ISERROR(VLOOKUP(B1054,'[5]Inst.Marit._Afetados'!$B$5:$C$170,2,0)),"",(VLOOKUP(B1054,'[5]Inst.Marit._Afetados'!$B$5:$C$170,2,0)))</f>
        <v>S</v>
      </c>
      <c r="S1054" s="30" t="str">
        <f t="shared" si="657"/>
        <v/>
      </c>
      <c r="T1054" s="32">
        <f>VLOOKUP(B1054,[6]Municipios!$B$7:$J$5574,3,0)+VLOOKUP(B1054,[6]Municipios!$B$7:$J$5574,4,0)+VLOOKUP(B1054,[6]Municipios!$B$7:$J$5574,5,0)</f>
        <v>48472.01</v>
      </c>
      <c r="U1054" s="32">
        <f>VLOOKUP(B1054,[6]Municipios!$B$7:$J$5574,6,0)+VLOOKUP(B1054,[6]Municipios!$B$7:$J$5574,7,0)+VLOOKUP(B1054,[6]Municipios!$B$7:$J$5574,8,0)</f>
        <v>0</v>
      </c>
      <c r="V1054" s="32">
        <f>VLOOKUP(B1054,[6]Instalaçoes!$B$7:$J$5570,3,0)+VLOOKUP(B1054,[6]Instalaçoes!$B$7:$J$5570,4,0)+VLOOKUP(B1054,[6]Instalaçoes!$B$7:$J$5570,5,0)</f>
        <v>127117.57</v>
      </c>
      <c r="W1054" s="32">
        <f>VLOOKUP(B1054,[6]Instalaçoes!$B$7:$J$5570,6,0)+VLOOKUP(B1054,[6]Instalaçoes!$B$7:$J$5570,7,0)+VLOOKUP(B1054,[6]Instalaçoes!$B$7:$J$5570,8,0)</f>
        <v>0</v>
      </c>
      <c r="X1054" s="32"/>
      <c r="Y1054" s="32"/>
      <c r="Z1054" s="32"/>
      <c r="AA1054" s="32"/>
      <c r="AB1054" s="30">
        <f>IF((Q1054&lt;&gt;""),VLOOKUP(B1054,[7]Coeficiente_Municípios!$A$6:$Z$5570,8,0),0)</f>
        <v>0</v>
      </c>
      <c r="AC1054" s="30">
        <f>IF((R1054&lt;&gt;""),VLOOKUP(B1054,'[5]Inst.Marit._Afetados'!$B$5:$F$170,5,0),0)</f>
        <v>0</v>
      </c>
      <c r="AD1054" s="30">
        <f>IF((S1054&lt;&gt;""),VLOOKUP(B1054,[7]Coeficiente_Municípios!$A$6:$Z$5570,7,0),0)</f>
        <v>0</v>
      </c>
      <c r="AE1054" s="30">
        <f>IF((R1054&lt;&gt;""),VLOOKUP(B1054,'[5]Inst.Marit._Afetados'!$B$5:$F$170,4,0),0)</f>
        <v>0</v>
      </c>
      <c r="AG1054" s="32">
        <f>VLOOKUP($B1054,'[2]5411_5%'!$A$15:$C$5606,3,0)-VLOOKUP($B1054,'[2]5411_5%'!$A$15:$C$5606,2,0)</f>
        <v>0</v>
      </c>
      <c r="AH1054" s="32">
        <f>VLOOKUP($B1054,'[2]5411_&gt;5%'!$A$13:$C$5604,3,0)-VLOOKUP($B1054,'[2]5411_&gt;5%'!$A$13:$C$5604,2,0)</f>
        <v>0</v>
      </c>
      <c r="AI1054" s="32">
        <f>IF(ISNA(VLOOKUP($B1054,'[2]Total_DARF''s_Est_Mun+Acerto'!$A$35:$L$5599,7,0)),0,(VLOOKUP($B1054,'[2]Total_DARF''s_Est_Mun+Acerto'!$A$35:$L$5599,7,0)))</f>
        <v>-525.08000000000004</v>
      </c>
      <c r="AJ1054" s="32">
        <f>IF(ISNA(VLOOKUP($B1054,'[2]Total_DARF''s_Est_Mun+Acerto'!$A$35:$L$5599,8,0)),0,(VLOOKUP($B1054,'[2]Total_DARF''s_Est_Mun+Acerto'!$A$35:$L$5599,8,0)))</f>
        <v>0</v>
      </c>
      <c r="AK1054" s="32">
        <f>IF(ISNA(VLOOKUP($B1054,'[2]Total_DARF''s_Est_Mun+Acerto'!$A$35:$L$5599,10,0)),0,(VLOOKUP($B1054,'[2]Total_DARF''s_Est_Mun+Acerto'!$A$35:$L$5599,10,0)))</f>
        <v>0</v>
      </c>
      <c r="AL1054" s="32">
        <f>VLOOKUP(B1054,'[2]Total_DARF''s_Est_Mun+Acerto'!$A$35:$K$5599,11,0)</f>
        <v>0</v>
      </c>
    </row>
    <row r="1055" spans="1:38" ht="12.75" customHeight="1" x14ac:dyDescent="0.2">
      <c r="A1055" s="4" t="s">
        <v>792</v>
      </c>
      <c r="B1055" s="81" t="s">
        <v>725</v>
      </c>
      <c r="C1055" s="9" t="str">
        <f t="shared" si="649"/>
        <v/>
      </c>
      <c r="D1055" s="9" t="str">
        <f t="shared" si="650"/>
        <v/>
      </c>
      <c r="E1055" s="9">
        <f t="shared" si="651"/>
        <v>2319.06</v>
      </c>
      <c r="F1055" s="9" t="str">
        <f t="shared" si="637"/>
        <v/>
      </c>
      <c r="G1055" s="9" t="str">
        <f t="shared" si="652"/>
        <v/>
      </c>
      <c r="H1055" s="9" t="str">
        <f>IF((AB1055&gt;0),(TRUNC(([1]Mar!$C$6*(AB1055-AC1055)),2)+TRUNC(([1]Mar!$D$6*(AB1055-AC1055)),2)+TRUNC(([1]Mar!$E$6*(AB1055-AC1055)),2)),"")</f>
        <v/>
      </c>
      <c r="I1055" s="9" t="str">
        <f t="shared" si="655"/>
        <v/>
      </c>
      <c r="J1055" s="20" t="str">
        <f t="shared" si="653"/>
        <v/>
      </c>
      <c r="K1055" s="20">
        <f t="shared" si="656"/>
        <v>2319.06</v>
      </c>
      <c r="L1055" s="23">
        <f>VLOOKUP(B1055,'[2]Total_DARF''s_Est_Mun+Acerto'!$A$35:$L$5598,6,FALSE)</f>
        <v>2319.06</v>
      </c>
      <c r="M1055" s="23">
        <f t="shared" si="638"/>
        <v>0</v>
      </c>
      <c r="N1055" s="34" t="str">
        <f>IF(ISERROR(VLOOKUP(B1055,[3]Rateio_Área_Geoeconômica!$A$4:$F$964,6,0)),"",(VLOOKUP(B1055,[3]Rateio_Área_Geoeconômica!$A$4:$F$964,6,0)))</f>
        <v>L</v>
      </c>
      <c r="O1055" s="30" t="str">
        <f>IF((IF(ISERROR(VLOOKUP(B1055,[4]Original!$B$120:$G$157,6,0)),"",(VLOOKUP(B1055,[4]Original!$B$120:$G$157,6,0))))=0,"",(IF(ISERROR(VLOOKUP(B1055,[4]Original!$B$120:$G$157,6,0)),"",(VLOOKUP(B1055,[4]Original!$B$120:$G$157,6,0)))))</f>
        <v/>
      </c>
      <c r="P1055" s="30" t="s">
        <v>1085</v>
      </c>
      <c r="Q1055" s="30" t="str">
        <f t="shared" si="654"/>
        <v/>
      </c>
      <c r="R1055" s="31" t="str">
        <f>IF(ISERROR(VLOOKUP(B1055,'[5]Inst.Marit._Afetados'!$B$5:$C$170,2,0)),"",(VLOOKUP(B1055,'[5]Inst.Marit._Afetados'!$B$5:$C$170,2,0)))</f>
        <v/>
      </c>
      <c r="S1055" s="30">
        <f t="shared" si="657"/>
        <v>4</v>
      </c>
      <c r="T1055" s="32">
        <f>VLOOKUP(B1055,[6]Municipios!$B$7:$J$5574,3,0)+VLOOKUP(B1055,[6]Municipios!$B$7:$J$5574,4,0)+VLOOKUP(B1055,[6]Municipios!$B$7:$J$5574,5,0)</f>
        <v>2319.06</v>
      </c>
      <c r="U1055" s="32">
        <f>VLOOKUP(B1055,[6]Municipios!$B$7:$J$5574,6,0)+VLOOKUP(B1055,[6]Municipios!$B$7:$J$5574,7,0)+VLOOKUP(B1055,[6]Municipios!$B$7:$J$5574,8,0)</f>
        <v>0</v>
      </c>
      <c r="V1055" s="32">
        <f>VLOOKUP(B1055,[6]Instalaçoes!$B$7:$J$5570,3,0)+VLOOKUP(B1055,[6]Instalaçoes!$B$7:$J$5570,4,0)+VLOOKUP(B1055,[6]Instalaçoes!$B$7:$J$5570,5,0)</f>
        <v>0</v>
      </c>
      <c r="W1055" s="32">
        <f>VLOOKUP(B1055,[6]Instalaçoes!$B$7:$J$5570,6,0)+VLOOKUP(B1055,[6]Instalaçoes!$B$7:$J$5570,7,0)+VLOOKUP(B1055,[6]Instalaçoes!$B$7:$J$5570,8,0)</f>
        <v>0</v>
      </c>
      <c r="X1055" s="32"/>
      <c r="Y1055" s="32"/>
      <c r="Z1055" s="32"/>
      <c r="AA1055" s="32"/>
      <c r="AB1055" s="30">
        <f>IF((Q1055&lt;&gt;""),VLOOKUP(B1055,[7]Coeficiente_Municípios!$A$6:$Z$5570,8,0),0)</f>
        <v>0</v>
      </c>
      <c r="AC1055" s="30">
        <f>IF((R1055&lt;&gt;""),VLOOKUP(B1055,'[5]Inst.Marit._Afetados'!$B$5:$F$170,5,0),0)</f>
        <v>0</v>
      </c>
      <c r="AD1055" s="30">
        <f>IF((S1055&lt;&gt;""),VLOOKUP(B1055,[7]Coeficiente_Municípios!$A$6:$Z$5570,7,0),0)</f>
        <v>0</v>
      </c>
      <c r="AE1055" s="30">
        <f>IF((R1055&lt;&gt;""),VLOOKUP(B1055,'[5]Inst.Marit._Afetados'!$B$5:$F$170,4,0),0)</f>
        <v>0</v>
      </c>
      <c r="AG1055" s="32">
        <f>VLOOKUP($B1055,'[2]5411_5%'!$A$15:$C$5606,3,0)-VLOOKUP($B1055,'[2]5411_5%'!$A$15:$C$5606,2,0)</f>
        <v>0</v>
      </c>
      <c r="AH1055" s="32">
        <f>VLOOKUP($B1055,'[2]5411_&gt;5%'!$A$13:$C$5604,3,0)-VLOOKUP($B1055,'[2]5411_&gt;5%'!$A$13:$C$5604,2,0)</f>
        <v>0</v>
      </c>
      <c r="AI1055" s="32">
        <f>IF(ISNA(VLOOKUP($B1055,'[2]Total_DARF''s_Est_Mun+Acerto'!$A$35:$L$5599,7,0)),0,(VLOOKUP($B1055,'[2]Total_DARF''s_Est_Mun+Acerto'!$A$35:$L$5599,7,0)))</f>
        <v>0</v>
      </c>
      <c r="AJ1055" s="32">
        <f>IF(ISNA(VLOOKUP($B1055,'[2]Total_DARF''s_Est_Mun+Acerto'!$A$35:$L$5599,8,0)),0,(VLOOKUP($B1055,'[2]Total_DARF''s_Est_Mun+Acerto'!$A$35:$L$5599,8,0)))</f>
        <v>0</v>
      </c>
      <c r="AK1055" s="32">
        <f>IF(ISNA(VLOOKUP($B1055,'[2]Total_DARF''s_Est_Mun+Acerto'!$A$35:$L$5599,10,0)),0,(VLOOKUP($B1055,'[2]Total_DARF''s_Est_Mun+Acerto'!$A$35:$L$5599,10,0)))</f>
        <v>0</v>
      </c>
      <c r="AL1055" s="32">
        <f>VLOOKUP(B1055,'[2]Total_DARF''s_Est_Mun+Acerto'!$A$35:$K$5599,11,0)</f>
        <v>0</v>
      </c>
    </row>
    <row r="1056" spans="1:38" ht="12.75" customHeight="1" x14ac:dyDescent="0.2">
      <c r="A1056" s="4" t="s">
        <v>792</v>
      </c>
      <c r="B1056" s="80" t="s">
        <v>888</v>
      </c>
      <c r="C1056" s="9" t="str">
        <f t="shared" si="649"/>
        <v/>
      </c>
      <c r="D1056" s="9" t="str">
        <f t="shared" si="650"/>
        <v/>
      </c>
      <c r="E1056" s="9">
        <f t="shared" si="651"/>
        <v>2108.2399999999998</v>
      </c>
      <c r="F1056" s="9">
        <f t="shared" si="637"/>
        <v>187649.74</v>
      </c>
      <c r="G1056" s="9" t="str">
        <f t="shared" si="652"/>
        <v/>
      </c>
      <c r="H1056" s="9">
        <f>IF((AB1056&gt;0),(TRUNC(([1]Mar!$C$6*(AB1056-AC1056)),2)+TRUNC(([1]Mar!$D$6*(AB1056-AC1056)),2)+TRUNC(([1]Mar!$E$6*(AB1056-AC1056)),2)),"")</f>
        <v>2566.52</v>
      </c>
      <c r="I1056" s="9">
        <f t="shared" si="655"/>
        <v>5.8171173723167158E-3</v>
      </c>
      <c r="J1056" s="20">
        <f t="shared" si="653"/>
        <v>-863.97</v>
      </c>
      <c r="K1056" s="20">
        <f t="shared" si="656"/>
        <v>191460.53581711734</v>
      </c>
      <c r="L1056" s="23">
        <f>VLOOKUP(B1056,'[2]Total_DARF''s_Est_Mun+Acerto'!$A$35:$L$5598,6,FALSE)</f>
        <v>191460.54</v>
      </c>
      <c r="M1056" s="23">
        <f t="shared" si="638"/>
        <v>-4.1828826651908457E-3</v>
      </c>
      <c r="N1056" s="34" t="str">
        <f>IF(ISERROR(VLOOKUP(B1056,[3]Rateio_Área_Geoeconômica!$A$4:$F$964,6,0)),"",(VLOOKUP(B1056,[3]Rateio_Área_Geoeconômica!$A$4:$F$964,6,0)))</f>
        <v>L</v>
      </c>
      <c r="O1056" s="30" t="str">
        <f>IF((IF(ISERROR(VLOOKUP(B1056,[4]Original!$B$120:$G$157,6,0)),"",(VLOOKUP(B1056,[4]Original!$B$120:$G$157,6,0))))=0,"",(IF(ISERROR(VLOOKUP(B1056,[4]Original!$B$120:$G$157,6,0)),"",(VLOOKUP(B1056,[4]Original!$B$120:$G$157,6,0)))))</f>
        <v/>
      </c>
      <c r="P1056" s="30" t="s">
        <v>1085</v>
      </c>
      <c r="Q1056" s="30">
        <f t="shared" si="654"/>
        <v>3</v>
      </c>
      <c r="R1056" s="31" t="str">
        <f>IF(ISERROR(VLOOKUP(B1056,'[5]Inst.Marit._Afetados'!$B$5:$C$170,2,0)),"",(VLOOKUP(B1056,'[5]Inst.Marit._Afetados'!$B$5:$C$170,2,0)))</f>
        <v/>
      </c>
      <c r="S1056" s="30">
        <f t="shared" si="657"/>
        <v>4</v>
      </c>
      <c r="T1056" s="32">
        <f>VLOOKUP(B1056,[6]Municipios!$B$7:$J$5574,3,0)+VLOOKUP(B1056,[6]Municipios!$B$7:$J$5574,4,0)+VLOOKUP(B1056,[6]Municipios!$B$7:$J$5574,5,0)</f>
        <v>2108.2399999999998</v>
      </c>
      <c r="U1056" s="32">
        <f>VLOOKUP(B1056,[6]Municipios!$B$7:$J$5574,6,0)+VLOOKUP(B1056,[6]Municipios!$B$7:$J$5574,7,0)+VLOOKUP(B1056,[6]Municipios!$B$7:$J$5574,8,0)</f>
        <v>0</v>
      </c>
      <c r="V1056" s="32">
        <f>VLOOKUP(B1056,[6]Instalaçoes!$B$7:$J$5570,3,0)+VLOOKUP(B1056,[6]Instalaçoes!$B$7:$J$5570,4,0)+VLOOKUP(B1056,[6]Instalaçoes!$B$7:$J$5570,5,0)</f>
        <v>187649.74</v>
      </c>
      <c r="W1056" s="32">
        <f>VLOOKUP(B1056,[6]Instalaçoes!$B$7:$J$5570,6,0)+VLOOKUP(B1056,[6]Instalaçoes!$B$7:$J$5570,7,0)+VLOOKUP(B1056,[6]Instalaçoes!$B$7:$J$5570,8,0)</f>
        <v>2566.5258171173723</v>
      </c>
      <c r="X1056" s="32"/>
      <c r="Y1056" s="32"/>
      <c r="Z1056" s="32"/>
      <c r="AA1056" s="32"/>
      <c r="AB1056" s="30">
        <f>IF((Q1056&lt;&gt;""),VLOOKUP(B1056,[7]Coeficiente_Municípios!$A$6:$Z$5570,8,0),0)</f>
        <v>3.2917483034563347E-5</v>
      </c>
      <c r="AC1056" s="30">
        <f>IF((R1056&lt;&gt;""),VLOOKUP(B1056,'[5]Inst.Marit._Afetados'!$B$5:$F$170,5,0),0)</f>
        <v>0</v>
      </c>
      <c r="AD1056" s="30">
        <f>IF((S1056&lt;&gt;""),VLOOKUP(B1056,[7]Coeficiente_Municípios!$A$6:$Z$5570,7,0),0)</f>
        <v>0</v>
      </c>
      <c r="AE1056" s="30">
        <f>IF((R1056&lt;&gt;""),VLOOKUP(B1056,'[5]Inst.Marit._Afetados'!$B$5:$F$170,4,0),0)</f>
        <v>0</v>
      </c>
      <c r="AG1056" s="32">
        <f>VLOOKUP($B1056,'[2]5411_5%'!$A$15:$C$5606,3,0)-VLOOKUP($B1056,'[2]5411_5%'!$A$15:$C$5606,2,0)</f>
        <v>0</v>
      </c>
      <c r="AH1056" s="32">
        <f>VLOOKUP($B1056,'[2]5411_&gt;5%'!$A$13:$C$5604,3,0)-VLOOKUP($B1056,'[2]5411_&gt;5%'!$A$13:$C$5604,2,0)</f>
        <v>0</v>
      </c>
      <c r="AI1056" s="32">
        <f>IF(ISNA(VLOOKUP($B1056,'[2]Total_DARF''s_Est_Mun+Acerto'!$A$35:$L$5599,7,0)),0,(VLOOKUP($B1056,'[2]Total_DARF''s_Est_Mun+Acerto'!$A$35:$L$5599,7,0)))</f>
        <v>-700.1</v>
      </c>
      <c r="AJ1056" s="32">
        <f>IF(ISNA(VLOOKUP($B1056,'[2]Total_DARF''s_Est_Mun+Acerto'!$A$35:$L$5599,8,0)),0,(VLOOKUP($B1056,'[2]Total_DARF''s_Est_Mun+Acerto'!$A$35:$L$5599,8,0)))</f>
        <v>-163.87</v>
      </c>
      <c r="AK1056" s="32">
        <f>IF(ISNA(VLOOKUP($B1056,'[2]Total_DARF''s_Est_Mun+Acerto'!$A$35:$L$5599,10,0)),0,(VLOOKUP($B1056,'[2]Total_DARF''s_Est_Mun+Acerto'!$A$35:$L$5599,10,0)))</f>
        <v>0</v>
      </c>
      <c r="AL1056" s="32">
        <f>VLOOKUP(B1056,'[2]Total_DARF''s_Est_Mun+Acerto'!$A$35:$K$5599,11,0)</f>
        <v>0</v>
      </c>
    </row>
    <row r="1057" spans="1:38" ht="12.75" customHeight="1" x14ac:dyDescent="0.2">
      <c r="A1057" s="4" t="s">
        <v>792</v>
      </c>
      <c r="B1057" s="80" t="s">
        <v>726</v>
      </c>
      <c r="C1057" s="9" t="str">
        <f t="shared" si="649"/>
        <v/>
      </c>
      <c r="D1057" s="9" t="str">
        <f t="shared" si="650"/>
        <v/>
      </c>
      <c r="E1057" s="9">
        <f t="shared" si="651"/>
        <v>4216.4799999999996</v>
      </c>
      <c r="F1057" s="9">
        <f t="shared" si="637"/>
        <v>187649.74</v>
      </c>
      <c r="G1057" s="9" t="str">
        <f t="shared" si="652"/>
        <v/>
      </c>
      <c r="H1057" s="9">
        <f>IF((AB1057&gt;0),(TRUNC(([1]Mar!$C$6*(AB1057-AC1057)),2)+TRUNC(([1]Mar!$D$6*(AB1057-AC1057)),2)+TRUNC(([1]Mar!$E$6*(AB1057-AC1057)),2)),"")</f>
        <v>48373.04</v>
      </c>
      <c r="I1057" s="9">
        <f t="shared" si="655"/>
        <v>8.5811213575652801E-3</v>
      </c>
      <c r="J1057" s="20">
        <f t="shared" si="653"/>
        <v>-4131.92</v>
      </c>
      <c r="K1057" s="20">
        <f t="shared" si="656"/>
        <v>236107.34858112136</v>
      </c>
      <c r="L1057" s="23">
        <f>VLOOKUP(B1057,'[2]Total_DARF''s_Est_Mun+Acerto'!$A$35:$L$5598,6,FALSE)</f>
        <v>236107.35</v>
      </c>
      <c r="M1057" s="23">
        <f t="shared" si="638"/>
        <v>-1.4188786444719881E-3</v>
      </c>
      <c r="N1057" s="34" t="str">
        <f>IF(ISERROR(VLOOKUP(B1057,[3]Rateio_Área_Geoeconômica!$A$4:$F$964,6,0)),"",(VLOOKUP(B1057,[3]Rateio_Área_Geoeconômica!$A$4:$F$964,6,0)))</f>
        <v>L</v>
      </c>
      <c r="O1057" s="30" t="str">
        <f>IF((IF(ISERROR(VLOOKUP(B1057,[4]Original!$B$120:$G$157,6,0)),"",(VLOOKUP(B1057,[4]Original!$B$120:$G$157,6,0))))=0,"",(IF(ISERROR(VLOOKUP(B1057,[4]Original!$B$120:$G$157,6,0)),"",(VLOOKUP(B1057,[4]Original!$B$120:$G$157,6,0)))))</f>
        <v/>
      </c>
      <c r="P1057" s="30" t="s">
        <v>1085</v>
      </c>
      <c r="Q1057" s="30">
        <f t="shared" si="654"/>
        <v>3</v>
      </c>
      <c r="R1057" s="31" t="str">
        <f>IF(ISERROR(VLOOKUP(B1057,'[5]Inst.Marit._Afetados'!$B$5:$C$170,2,0)),"",(VLOOKUP(B1057,'[5]Inst.Marit._Afetados'!$B$5:$C$170,2,0)))</f>
        <v/>
      </c>
      <c r="S1057" s="30">
        <f t="shared" si="657"/>
        <v>4</v>
      </c>
      <c r="T1057" s="32">
        <f>VLOOKUP(B1057,[6]Municipios!$B$7:$J$5574,3,0)+VLOOKUP(B1057,[6]Municipios!$B$7:$J$5574,4,0)+VLOOKUP(B1057,[6]Municipios!$B$7:$J$5574,5,0)</f>
        <v>4216.4799999999996</v>
      </c>
      <c r="U1057" s="32">
        <f>VLOOKUP(B1057,[6]Municipios!$B$7:$J$5574,6,0)+VLOOKUP(B1057,[6]Municipios!$B$7:$J$5574,7,0)+VLOOKUP(B1057,[6]Municipios!$B$7:$J$5574,8,0)</f>
        <v>0</v>
      </c>
      <c r="V1057" s="32">
        <f>VLOOKUP(B1057,[6]Instalaçoes!$B$7:$J$5570,3,0)+VLOOKUP(B1057,[6]Instalaçoes!$B$7:$J$5570,4,0)+VLOOKUP(B1057,[6]Instalaçoes!$B$7:$J$5570,5,0)</f>
        <v>187649.74</v>
      </c>
      <c r="W1057" s="32">
        <f>VLOOKUP(B1057,[6]Instalaçoes!$B$7:$J$5570,6,0)+VLOOKUP(B1057,[6]Instalaçoes!$B$7:$J$5570,7,0)+VLOOKUP(B1057,[6]Instalaçoes!$B$7:$J$5570,8,0)</f>
        <v>48373.048581121358</v>
      </c>
      <c r="X1057" s="32"/>
      <c r="Y1057" s="32"/>
      <c r="Z1057" s="32"/>
      <c r="AA1057" s="32"/>
      <c r="AB1057" s="30">
        <f>IF((Q1057&lt;&gt;""),VLOOKUP(B1057,[7]Coeficiente_Municípios!$A$6:$Z$5570,8,0),0)</f>
        <v>6.2041807465143886E-4</v>
      </c>
      <c r="AC1057" s="30">
        <f>IF((R1057&lt;&gt;""),VLOOKUP(B1057,'[5]Inst.Marit._Afetados'!$B$5:$F$170,5,0),0)</f>
        <v>0</v>
      </c>
      <c r="AD1057" s="30">
        <f>IF((S1057&lt;&gt;""),VLOOKUP(B1057,[7]Coeficiente_Municípios!$A$6:$Z$5570,7,0),0)</f>
        <v>0</v>
      </c>
      <c r="AE1057" s="30">
        <f>IF((R1057&lt;&gt;""),VLOOKUP(B1057,'[5]Inst.Marit._Afetados'!$B$5:$F$170,4,0),0)</f>
        <v>0</v>
      </c>
      <c r="AG1057" s="32">
        <f>VLOOKUP($B1057,'[2]5411_5%'!$A$15:$C$5606,3,0)-VLOOKUP($B1057,'[2]5411_5%'!$A$15:$C$5606,2,0)</f>
        <v>0</v>
      </c>
      <c r="AH1057" s="32">
        <f>VLOOKUP($B1057,'[2]5411_&gt;5%'!$A$13:$C$5604,3,0)-VLOOKUP($B1057,'[2]5411_&gt;5%'!$A$13:$C$5604,2,0)</f>
        <v>0</v>
      </c>
      <c r="AI1057" s="32">
        <f>IF(ISNA(VLOOKUP($B1057,'[2]Total_DARF''s_Est_Mun+Acerto'!$A$35:$L$5599,7,0)),0,(VLOOKUP($B1057,'[2]Total_DARF''s_Est_Mun+Acerto'!$A$35:$L$5599,7,0)))</f>
        <v>-700.1</v>
      </c>
      <c r="AJ1057" s="32">
        <f>IF(ISNA(VLOOKUP($B1057,'[2]Total_DARF''s_Est_Mun+Acerto'!$A$35:$L$5599,8,0)),0,(VLOOKUP($B1057,'[2]Total_DARF''s_Est_Mun+Acerto'!$A$35:$L$5599,8,0)))</f>
        <v>-3431.82</v>
      </c>
      <c r="AK1057" s="32">
        <f>IF(ISNA(VLOOKUP($B1057,'[2]Total_DARF''s_Est_Mun+Acerto'!$A$35:$L$5599,10,0)),0,(VLOOKUP($B1057,'[2]Total_DARF''s_Est_Mun+Acerto'!$A$35:$L$5599,10,0)))</f>
        <v>0</v>
      </c>
      <c r="AL1057" s="32">
        <f>VLOOKUP(B1057,'[2]Total_DARF''s_Est_Mun+Acerto'!$A$35:$K$5599,11,0)</f>
        <v>0</v>
      </c>
    </row>
    <row r="1058" spans="1:38" ht="12.75" customHeight="1" x14ac:dyDescent="0.2">
      <c r="A1058" s="4" t="s">
        <v>792</v>
      </c>
      <c r="B1058" s="81" t="s">
        <v>727</v>
      </c>
      <c r="C1058" s="9" t="str">
        <f t="shared" si="649"/>
        <v/>
      </c>
      <c r="D1058" s="9" t="str">
        <f t="shared" si="650"/>
        <v/>
      </c>
      <c r="E1058" s="9">
        <f t="shared" si="651"/>
        <v>4216.4799999999996</v>
      </c>
      <c r="F1058" s="9" t="str">
        <f t="shared" si="637"/>
        <v/>
      </c>
      <c r="G1058" s="9" t="str">
        <f t="shared" si="652"/>
        <v/>
      </c>
      <c r="H1058" s="9" t="str">
        <f>IF((AB1058&gt;0),(TRUNC(([1]Mar!$C$6*(AB1058-AC1058)),2)+TRUNC(([1]Mar!$D$6*(AB1058-AC1058)),2)+TRUNC(([1]Mar!$E$6*(AB1058-AC1058)),2)),"")</f>
        <v/>
      </c>
      <c r="I1058" s="9" t="str">
        <f t="shared" si="655"/>
        <v/>
      </c>
      <c r="J1058" s="20" t="str">
        <f t="shared" si="653"/>
        <v/>
      </c>
      <c r="K1058" s="20">
        <f t="shared" si="656"/>
        <v>4216.4799999999996</v>
      </c>
      <c r="L1058" s="23">
        <f>VLOOKUP(B1058,'[2]Total_DARF''s_Est_Mun+Acerto'!$A$35:$L$5598,6,FALSE)</f>
        <v>4216.4799999999996</v>
      </c>
      <c r="M1058" s="23">
        <f t="shared" si="638"/>
        <v>0</v>
      </c>
      <c r="N1058" s="34" t="str">
        <f>IF(ISERROR(VLOOKUP(B1058,[3]Rateio_Área_Geoeconômica!$A$4:$F$964,6,0)),"",(VLOOKUP(B1058,[3]Rateio_Área_Geoeconômica!$A$4:$F$964,6,0)))</f>
        <v>L</v>
      </c>
      <c r="O1058" s="30" t="str">
        <f>IF((IF(ISERROR(VLOOKUP(B1058,[4]Original!$B$120:$G$157,6,0)),"",(VLOOKUP(B1058,[4]Original!$B$120:$G$157,6,0))))=0,"",(IF(ISERROR(VLOOKUP(B1058,[4]Original!$B$120:$G$157,6,0)),"",(VLOOKUP(B1058,[4]Original!$B$120:$G$157,6,0)))))</f>
        <v/>
      </c>
      <c r="P1058" s="30" t="s">
        <v>1085</v>
      </c>
      <c r="Q1058" s="30" t="str">
        <f t="shared" si="654"/>
        <v/>
      </c>
      <c r="R1058" s="31" t="str">
        <f>IF(ISERROR(VLOOKUP(B1058,'[5]Inst.Marit._Afetados'!$B$5:$C$170,2,0)),"",(VLOOKUP(B1058,'[5]Inst.Marit._Afetados'!$B$5:$C$170,2,0)))</f>
        <v/>
      </c>
      <c r="S1058" s="30">
        <f t="shared" si="657"/>
        <v>4</v>
      </c>
      <c r="T1058" s="32">
        <f>VLOOKUP(B1058,[6]Municipios!$B$7:$J$5574,3,0)+VLOOKUP(B1058,[6]Municipios!$B$7:$J$5574,4,0)+VLOOKUP(B1058,[6]Municipios!$B$7:$J$5574,5,0)</f>
        <v>4216.4799999999996</v>
      </c>
      <c r="U1058" s="32">
        <f>VLOOKUP(B1058,[6]Municipios!$B$7:$J$5574,6,0)+VLOOKUP(B1058,[6]Municipios!$B$7:$J$5574,7,0)+VLOOKUP(B1058,[6]Municipios!$B$7:$J$5574,8,0)</f>
        <v>0</v>
      </c>
      <c r="V1058" s="32">
        <f>VLOOKUP(B1058,[6]Instalaçoes!$B$7:$J$5570,3,0)+VLOOKUP(B1058,[6]Instalaçoes!$B$7:$J$5570,4,0)+VLOOKUP(B1058,[6]Instalaçoes!$B$7:$J$5570,5,0)</f>
        <v>0</v>
      </c>
      <c r="W1058" s="32">
        <f>VLOOKUP(B1058,[6]Instalaçoes!$B$7:$J$5570,6,0)+VLOOKUP(B1058,[6]Instalaçoes!$B$7:$J$5570,7,0)+VLOOKUP(B1058,[6]Instalaçoes!$B$7:$J$5570,8,0)</f>
        <v>0</v>
      </c>
      <c r="X1058" s="32"/>
      <c r="Y1058" s="32"/>
      <c r="Z1058" s="32"/>
      <c r="AA1058" s="32"/>
      <c r="AB1058" s="30">
        <f>IF((Q1058&lt;&gt;""),VLOOKUP(B1058,[7]Coeficiente_Municípios!$A$6:$Z$5570,8,0),0)</f>
        <v>0</v>
      </c>
      <c r="AC1058" s="30">
        <f>IF((R1058&lt;&gt;""),VLOOKUP(B1058,'[5]Inst.Marit._Afetados'!$B$5:$F$170,5,0),0)</f>
        <v>0</v>
      </c>
      <c r="AD1058" s="30">
        <f>IF((S1058&lt;&gt;""),VLOOKUP(B1058,[7]Coeficiente_Municípios!$A$6:$Z$5570,7,0),0)</f>
        <v>0</v>
      </c>
      <c r="AE1058" s="30">
        <f>IF((R1058&lt;&gt;""),VLOOKUP(B1058,'[5]Inst.Marit._Afetados'!$B$5:$F$170,4,0),0)</f>
        <v>0</v>
      </c>
      <c r="AG1058" s="32">
        <f>VLOOKUP($B1058,'[2]5411_5%'!$A$15:$C$5606,3,0)-VLOOKUP($B1058,'[2]5411_5%'!$A$15:$C$5606,2,0)</f>
        <v>0</v>
      </c>
      <c r="AH1058" s="32">
        <f>VLOOKUP($B1058,'[2]5411_&gt;5%'!$A$13:$C$5604,3,0)-VLOOKUP($B1058,'[2]5411_&gt;5%'!$A$13:$C$5604,2,0)</f>
        <v>0</v>
      </c>
      <c r="AI1058" s="32">
        <f>IF(ISNA(VLOOKUP($B1058,'[2]Total_DARF''s_Est_Mun+Acerto'!$A$35:$L$5599,7,0)),0,(VLOOKUP($B1058,'[2]Total_DARF''s_Est_Mun+Acerto'!$A$35:$L$5599,7,0)))</f>
        <v>0</v>
      </c>
      <c r="AJ1058" s="32">
        <f>IF(ISNA(VLOOKUP($B1058,'[2]Total_DARF''s_Est_Mun+Acerto'!$A$35:$L$5599,8,0)),0,(VLOOKUP($B1058,'[2]Total_DARF''s_Est_Mun+Acerto'!$A$35:$L$5599,8,0)))</f>
        <v>0</v>
      </c>
      <c r="AK1058" s="32">
        <f>IF(ISNA(VLOOKUP($B1058,'[2]Total_DARF''s_Est_Mun+Acerto'!$A$35:$L$5599,10,0)),0,(VLOOKUP($B1058,'[2]Total_DARF''s_Est_Mun+Acerto'!$A$35:$L$5599,10,0)))</f>
        <v>0</v>
      </c>
      <c r="AL1058" s="32">
        <f>VLOOKUP(B1058,'[2]Total_DARF''s_Est_Mun+Acerto'!$A$35:$K$5599,11,0)</f>
        <v>0</v>
      </c>
    </row>
    <row r="1059" spans="1:38" ht="12.75" customHeight="1" x14ac:dyDescent="0.2">
      <c r="A1059" s="4" t="s">
        <v>792</v>
      </c>
      <c r="B1059" s="81" t="s">
        <v>938</v>
      </c>
      <c r="C1059" s="9" t="str">
        <f t="shared" si="649"/>
        <v/>
      </c>
      <c r="D1059" s="9" t="str">
        <f t="shared" si="650"/>
        <v/>
      </c>
      <c r="E1059" s="9">
        <f t="shared" si="651"/>
        <v>4216.4799999999996</v>
      </c>
      <c r="F1059" s="9">
        <f t="shared" si="637"/>
        <v>127117.57</v>
      </c>
      <c r="G1059" s="9" t="str">
        <f t="shared" si="652"/>
        <v/>
      </c>
      <c r="H1059" s="9">
        <f>IF((AB1059&gt;0),(TRUNC(([1]Mar!$C$6*(AB1059-AC1059)),2)+TRUNC(([1]Mar!$D$6*(AB1059-AC1059)),2)+TRUNC(([1]Mar!$E$6*(AB1059-AC1059)),2)),"")</f>
        <v>4483.42</v>
      </c>
      <c r="I1059" s="9">
        <f t="shared" si="655"/>
        <v>7.0667266390955774E-3</v>
      </c>
      <c r="J1059" s="20">
        <f t="shared" si="653"/>
        <v>-808.90000000000009</v>
      </c>
      <c r="K1059" s="20">
        <f t="shared" si="656"/>
        <v>135008.57706672666</v>
      </c>
      <c r="L1059" s="23">
        <f>VLOOKUP(B1059,'[2]Total_DARF''s_Est_Mun+Acerto'!$A$35:$L$5598,6,FALSE)</f>
        <v>135008.57999999999</v>
      </c>
      <c r="M1059" s="23">
        <f t="shared" si="638"/>
        <v>-2.9332733247429132E-3</v>
      </c>
      <c r="N1059" s="34" t="str">
        <f>IF(ISERROR(VLOOKUP(B1059,[3]Rateio_Área_Geoeconômica!$A$4:$F$964,6,0)),"",(VLOOKUP(B1059,[3]Rateio_Área_Geoeconômica!$A$4:$F$964,6,0)))</f>
        <v>L</v>
      </c>
      <c r="O1059" s="30"/>
      <c r="P1059" s="30" t="s">
        <v>1085</v>
      </c>
      <c r="Q1059" s="30">
        <f t="shared" si="654"/>
        <v>3</v>
      </c>
      <c r="R1059" s="31" t="str">
        <f>IF(ISERROR(VLOOKUP(B1059,'[5]Inst.Marit._Afetados'!$B$5:$C$170,2,0)),"",(VLOOKUP(B1059,'[5]Inst.Marit._Afetados'!$B$5:$C$170,2,0)))</f>
        <v/>
      </c>
      <c r="S1059" s="30">
        <f t="shared" si="657"/>
        <v>4</v>
      </c>
      <c r="T1059" s="32">
        <f>VLOOKUP(B1059,[6]Municipios!$B$7:$J$5574,3,0)+VLOOKUP(B1059,[6]Municipios!$B$7:$J$5574,4,0)+VLOOKUP(B1059,[6]Municipios!$B$7:$J$5574,5,0)</f>
        <v>4216.4799999999996</v>
      </c>
      <c r="U1059" s="32">
        <f>VLOOKUP(B1059,[6]Municipios!$B$7:$J$5574,6,0)+VLOOKUP(B1059,[6]Municipios!$B$7:$J$5574,7,0)+VLOOKUP(B1059,[6]Municipios!$B$7:$J$5574,8,0)</f>
        <v>0</v>
      </c>
      <c r="V1059" s="32">
        <f>VLOOKUP(B1059,[6]Instalaçoes!$B$7:$J$5570,3,0)+VLOOKUP(B1059,[6]Instalaçoes!$B$7:$J$5570,4,0)+VLOOKUP(B1059,[6]Instalaçoes!$B$7:$J$5570,5,0)</f>
        <v>127117.57</v>
      </c>
      <c r="W1059" s="32">
        <f>VLOOKUP(B1059,[6]Instalaçoes!$B$7:$J$5570,6,0)+VLOOKUP(B1059,[6]Instalaçoes!$B$7:$J$5570,7,0)+VLOOKUP(B1059,[6]Instalaçoes!$B$7:$J$5570,8,0)</f>
        <v>4483.4270667266392</v>
      </c>
      <c r="X1059" s="32"/>
      <c r="Y1059" s="32"/>
      <c r="Z1059" s="32"/>
      <c r="AA1059" s="32"/>
      <c r="AB1059" s="67">
        <f>IF((Q1059&lt;&gt;""),VLOOKUP(B1059,[7]Coeficiente_Municípios!$A$6:$Z$5570,8,0),0)</f>
        <v>5.7503078060378218E-5</v>
      </c>
      <c r="AC1059" s="30">
        <f>IF((R1059&lt;&gt;""),VLOOKUP(B1059,'[5]Inst.Marit._Afetados'!$B$5:$F$170,5,0),0)</f>
        <v>0</v>
      </c>
      <c r="AD1059" s="30">
        <f>IF((S1059&lt;&gt;""),VLOOKUP(B1059,[7]Coeficiente_Municípios!$A$6:$Z$5570,7,0),0)</f>
        <v>0</v>
      </c>
      <c r="AE1059" s="30">
        <f>IF((R1059&lt;&gt;""),VLOOKUP(B1059,'[5]Inst.Marit._Afetados'!$B$5:$F$170,4,0),0)</f>
        <v>0</v>
      </c>
      <c r="AG1059" s="32">
        <f>VLOOKUP($B1059,'[2]5411_5%'!$A$15:$C$5606,3,0)-VLOOKUP($B1059,'[2]5411_5%'!$A$15:$C$5606,2,0)</f>
        <v>0</v>
      </c>
      <c r="AH1059" s="32">
        <f>VLOOKUP($B1059,'[2]5411_&gt;5%'!$A$13:$C$5604,3,0)-VLOOKUP($B1059,'[2]5411_&gt;5%'!$A$13:$C$5604,2,0)</f>
        <v>0</v>
      </c>
      <c r="AI1059" s="32">
        <f>IF(ISNA(VLOOKUP($B1059,'[2]Total_DARF''s_Est_Mun+Acerto'!$A$35:$L$5599,7,0)),0,(VLOOKUP($B1059,'[2]Total_DARF''s_Est_Mun+Acerto'!$A$35:$L$5599,7,0)))</f>
        <v>-525.08000000000004</v>
      </c>
      <c r="AJ1059" s="32">
        <f>IF(ISNA(VLOOKUP($B1059,'[2]Total_DARF''s_Est_Mun+Acerto'!$A$35:$L$5599,8,0)),0,(VLOOKUP($B1059,'[2]Total_DARF''s_Est_Mun+Acerto'!$A$35:$L$5599,8,0)))</f>
        <v>-283.82</v>
      </c>
      <c r="AK1059" s="32">
        <f>IF(ISNA(VLOOKUP($B1059,'[2]Total_DARF''s_Est_Mun+Acerto'!$A$35:$L$5599,10,0)),0,(VLOOKUP($B1059,'[2]Total_DARF''s_Est_Mun+Acerto'!$A$35:$L$5599,10,0)))</f>
        <v>0</v>
      </c>
      <c r="AL1059" s="32">
        <f>VLOOKUP(B1059,'[2]Total_DARF''s_Est_Mun+Acerto'!$A$35:$K$5599,11,0)</f>
        <v>0</v>
      </c>
    </row>
    <row r="1060" spans="1:38" ht="12.75" customHeight="1" x14ac:dyDescent="0.2">
      <c r="A1060" s="4" t="s">
        <v>792</v>
      </c>
      <c r="B1060" s="81" t="s">
        <v>939</v>
      </c>
      <c r="C1060" s="9" t="str">
        <f t="shared" si="649"/>
        <v/>
      </c>
      <c r="D1060" s="9" t="str">
        <f t="shared" si="650"/>
        <v/>
      </c>
      <c r="E1060" s="9">
        <f t="shared" si="651"/>
        <v>3267.77</v>
      </c>
      <c r="F1060" s="9" t="str">
        <f t="shared" si="637"/>
        <v/>
      </c>
      <c r="G1060" s="9" t="str">
        <f t="shared" si="652"/>
        <v/>
      </c>
      <c r="H1060" s="9" t="str">
        <f>IF((AB1060&gt;0),(TRUNC(([1]Mar!$C$6*(AB1060-AC1060)),2)+TRUNC(([1]Mar!$D$6*(AB1060-AC1060)),2)+TRUNC(([1]Mar!$E$6*(AB1060-AC1060)),2)),"")</f>
        <v/>
      </c>
      <c r="I1060" s="9" t="str">
        <f t="shared" si="655"/>
        <v/>
      </c>
      <c r="J1060" s="20" t="str">
        <f t="shared" si="653"/>
        <v/>
      </c>
      <c r="K1060" s="20">
        <f t="shared" si="656"/>
        <v>3267.77</v>
      </c>
      <c r="L1060" s="23">
        <f>VLOOKUP(B1060,'[2]Total_DARF''s_Est_Mun+Acerto'!$A$35:$L$5598,6,FALSE)</f>
        <v>3267.77</v>
      </c>
      <c r="M1060" s="23">
        <f t="shared" si="638"/>
        <v>0</v>
      </c>
      <c r="N1060" s="34" t="str">
        <f>IF(ISERROR(VLOOKUP(B1060,[3]Rateio_Área_Geoeconômica!$A$4:$F$964,6,0)),"",(VLOOKUP(B1060,[3]Rateio_Área_Geoeconômica!$A$4:$F$964,6,0)))</f>
        <v>L</v>
      </c>
      <c r="O1060" s="30" t="str">
        <f>IF((IF(ISERROR(VLOOKUP(B1060,[4]Original!$B$120:$G$157,6,0)),"",(VLOOKUP(B1060,[4]Original!$B$120:$G$157,6,0))))=0,"",(IF(ISERROR(VLOOKUP(B1060,[4]Original!$B$120:$G$157,6,0)),"",(VLOOKUP(B1060,[4]Original!$B$120:$G$157,6,0)))))</f>
        <v/>
      </c>
      <c r="P1060" s="30" t="s">
        <v>1085</v>
      </c>
      <c r="Q1060" s="30" t="str">
        <f t="shared" si="654"/>
        <v/>
      </c>
      <c r="R1060" s="31" t="str">
        <f>IF(ISERROR(VLOOKUP(B1060,'[5]Inst.Marit._Afetados'!$B$5:$C$170,2,0)),"",(VLOOKUP(B1060,'[5]Inst.Marit._Afetados'!$B$5:$C$170,2,0)))</f>
        <v/>
      </c>
      <c r="S1060" s="30">
        <f t="shared" si="657"/>
        <v>4</v>
      </c>
      <c r="T1060" s="32">
        <f>VLOOKUP(B1060,[6]Municipios!$B$7:$J$5574,3,0)+VLOOKUP(B1060,[6]Municipios!$B$7:$J$5574,4,0)+VLOOKUP(B1060,[6]Municipios!$B$7:$J$5574,5,0)</f>
        <v>3267.77</v>
      </c>
      <c r="U1060" s="32">
        <f>VLOOKUP(B1060,[6]Municipios!$B$7:$J$5574,6,0)+VLOOKUP(B1060,[6]Municipios!$B$7:$J$5574,7,0)+VLOOKUP(B1060,[6]Municipios!$B$7:$J$5574,8,0)</f>
        <v>0</v>
      </c>
      <c r="V1060" s="32">
        <f>VLOOKUP(B1060,[6]Instalaçoes!$B$7:$J$5570,3,0)+VLOOKUP(B1060,[6]Instalaçoes!$B$7:$J$5570,4,0)+VLOOKUP(B1060,[6]Instalaçoes!$B$7:$J$5570,5,0)</f>
        <v>0</v>
      </c>
      <c r="W1060" s="32">
        <f>VLOOKUP(B1060,[6]Instalaçoes!$B$7:$J$5570,6,0)+VLOOKUP(B1060,[6]Instalaçoes!$B$7:$J$5570,7,0)+VLOOKUP(B1060,[6]Instalaçoes!$B$7:$J$5570,8,0)</f>
        <v>0</v>
      </c>
      <c r="X1060" s="32"/>
      <c r="Y1060" s="32"/>
      <c r="Z1060" s="32"/>
      <c r="AA1060" s="32"/>
      <c r="AB1060" s="30">
        <f>IF((Q1060&lt;&gt;""),VLOOKUP(B1060,[7]Coeficiente_Municípios!$A$6:$Z$5570,8,0),0)</f>
        <v>0</v>
      </c>
      <c r="AC1060" s="30">
        <f>IF((R1060&lt;&gt;""),VLOOKUP(B1060,'[5]Inst.Marit._Afetados'!$B$5:$F$170,5,0),0)</f>
        <v>0</v>
      </c>
      <c r="AD1060" s="30">
        <f>IF((S1060&lt;&gt;""),VLOOKUP(B1060,[7]Coeficiente_Municípios!$A$6:$Z$5570,7,0),0)</f>
        <v>0</v>
      </c>
      <c r="AE1060" s="30">
        <f>IF((R1060&lt;&gt;""),VLOOKUP(B1060,'[5]Inst.Marit._Afetados'!$B$5:$F$170,4,0),0)</f>
        <v>0</v>
      </c>
      <c r="AG1060" s="32">
        <f>VLOOKUP($B1060,'[2]5411_5%'!$A$15:$C$5606,3,0)-VLOOKUP($B1060,'[2]5411_5%'!$A$15:$C$5606,2,0)</f>
        <v>0</v>
      </c>
      <c r="AH1060" s="32">
        <f>VLOOKUP($B1060,'[2]5411_&gt;5%'!$A$13:$C$5604,3,0)-VLOOKUP($B1060,'[2]5411_&gt;5%'!$A$13:$C$5604,2,0)</f>
        <v>0</v>
      </c>
      <c r="AI1060" s="32">
        <f>IF(ISNA(VLOOKUP($B1060,'[2]Total_DARF''s_Est_Mun+Acerto'!$A$35:$L$5599,7,0)),0,(VLOOKUP($B1060,'[2]Total_DARF''s_Est_Mun+Acerto'!$A$35:$L$5599,7,0)))</f>
        <v>0</v>
      </c>
      <c r="AJ1060" s="32">
        <f>IF(ISNA(VLOOKUP($B1060,'[2]Total_DARF''s_Est_Mun+Acerto'!$A$35:$L$5599,8,0)),0,(VLOOKUP($B1060,'[2]Total_DARF''s_Est_Mun+Acerto'!$A$35:$L$5599,8,0)))</f>
        <v>0</v>
      </c>
      <c r="AK1060" s="32">
        <f>IF(ISNA(VLOOKUP($B1060,'[2]Total_DARF''s_Est_Mun+Acerto'!$A$35:$L$5599,10,0)),0,(VLOOKUP($B1060,'[2]Total_DARF''s_Est_Mun+Acerto'!$A$35:$L$5599,10,0)))</f>
        <v>0</v>
      </c>
      <c r="AL1060" s="32">
        <f>VLOOKUP(B1060,'[2]Total_DARF''s_Est_Mun+Acerto'!$A$35:$K$5599,11,0)</f>
        <v>0</v>
      </c>
    </row>
    <row r="1061" spans="1:38" ht="12.75" customHeight="1" x14ac:dyDescent="0.2">
      <c r="A1061" s="4" t="s">
        <v>792</v>
      </c>
      <c r="B1061" s="80" t="s">
        <v>940</v>
      </c>
      <c r="C1061" s="9" t="str">
        <f t="shared" si="649"/>
        <v/>
      </c>
      <c r="D1061" s="9" t="str">
        <f t="shared" si="650"/>
        <v/>
      </c>
      <c r="E1061" s="9">
        <f t="shared" si="651"/>
        <v>3689.42</v>
      </c>
      <c r="F1061" s="9">
        <f t="shared" si="637"/>
        <v>187649.74</v>
      </c>
      <c r="G1061" s="9" t="str">
        <f t="shared" si="652"/>
        <v/>
      </c>
      <c r="H1061" s="9" t="str">
        <f>IF((AB1061&gt;0),(TRUNC(([1]Mar!$C$6*(AB1061-AC1061)),2)+TRUNC(([1]Mar!$D$6*(AB1061-AC1061)),2)+TRUNC(([1]Mar!$E$6*(AB1061-AC1061)),2)),"")</f>
        <v/>
      </c>
      <c r="I1061" s="9" t="str">
        <f t="shared" si="655"/>
        <v/>
      </c>
      <c r="J1061" s="20">
        <f t="shared" si="653"/>
        <v>-700.1</v>
      </c>
      <c r="K1061" s="20">
        <f t="shared" si="656"/>
        <v>190639.06</v>
      </c>
      <c r="L1061" s="23">
        <f>VLOOKUP(B1061,'[2]Total_DARF''s_Est_Mun+Acerto'!$A$35:$L$5598,6,FALSE)</f>
        <v>190639.06</v>
      </c>
      <c r="M1061" s="23">
        <f t="shared" si="638"/>
        <v>0</v>
      </c>
      <c r="N1061" s="34" t="str">
        <f>IF(ISERROR(VLOOKUP(B1061,[3]Rateio_Área_Geoeconômica!$A$4:$F$964,6,0)),"",(VLOOKUP(B1061,[3]Rateio_Área_Geoeconômica!$A$4:$F$964,6,0)))</f>
        <v>L</v>
      </c>
      <c r="O1061" s="30" t="str">
        <f>IF((IF(ISERROR(VLOOKUP(B1061,[4]Original!$B$120:$G$157,6,0)),"",(VLOOKUP(B1061,[4]Original!$B$120:$G$157,6,0))))=0,"",(IF(ISERROR(VLOOKUP(B1061,[4]Original!$B$120:$G$157,6,0)),"",(VLOOKUP(B1061,[4]Original!$B$120:$G$157,6,0)))))</f>
        <v/>
      </c>
      <c r="P1061" s="30" t="s">
        <v>1085</v>
      </c>
      <c r="Q1061" s="30">
        <f t="shared" si="654"/>
        <v>3</v>
      </c>
      <c r="R1061" s="31" t="str">
        <f>IF(ISERROR(VLOOKUP(B1061,'[5]Inst.Marit._Afetados'!$B$5:$C$170,2,0)),"",(VLOOKUP(B1061,'[5]Inst.Marit._Afetados'!$B$5:$C$170,2,0)))</f>
        <v/>
      </c>
      <c r="S1061" s="30">
        <f t="shared" si="657"/>
        <v>4</v>
      </c>
      <c r="T1061" s="32">
        <f>VLOOKUP(B1061,[6]Municipios!$B$7:$J$5574,3,0)+VLOOKUP(B1061,[6]Municipios!$B$7:$J$5574,4,0)+VLOOKUP(B1061,[6]Municipios!$B$7:$J$5574,5,0)</f>
        <v>3689.42</v>
      </c>
      <c r="U1061" s="32">
        <f>VLOOKUP(B1061,[6]Municipios!$B$7:$J$5574,6,0)+VLOOKUP(B1061,[6]Municipios!$B$7:$J$5574,7,0)+VLOOKUP(B1061,[6]Municipios!$B$7:$J$5574,8,0)</f>
        <v>0</v>
      </c>
      <c r="V1061" s="32">
        <f>VLOOKUP(B1061,[6]Instalaçoes!$B$7:$J$5570,3,0)+VLOOKUP(B1061,[6]Instalaçoes!$B$7:$J$5570,4,0)+VLOOKUP(B1061,[6]Instalaçoes!$B$7:$J$5570,5,0)</f>
        <v>187649.74</v>
      </c>
      <c r="W1061" s="32">
        <f>VLOOKUP(B1061,[6]Instalaçoes!$B$7:$J$5570,6,0)+VLOOKUP(B1061,[6]Instalaçoes!$B$7:$J$5570,7,0)+VLOOKUP(B1061,[6]Instalaçoes!$B$7:$J$5570,8,0)</f>
        <v>0</v>
      </c>
      <c r="X1061" s="32"/>
      <c r="Y1061" s="32"/>
      <c r="Z1061" s="32"/>
      <c r="AA1061" s="32"/>
      <c r="AB1061" s="30">
        <f>IF((Q1061&lt;&gt;""),VLOOKUP(B1061,[7]Coeficiente_Municípios!$A$6:$Z$5570,8,0),0)</f>
        <v>0</v>
      </c>
      <c r="AC1061" s="30">
        <f>IF((R1061&lt;&gt;""),VLOOKUP(B1061,'[5]Inst.Marit._Afetados'!$B$5:$F$170,5,0),0)</f>
        <v>0</v>
      </c>
      <c r="AD1061" s="30">
        <f>IF((S1061&lt;&gt;""),VLOOKUP(B1061,[7]Coeficiente_Municípios!$A$6:$Z$5570,7,0),0)</f>
        <v>0</v>
      </c>
      <c r="AE1061" s="30">
        <f>IF((R1061&lt;&gt;""),VLOOKUP(B1061,'[5]Inst.Marit._Afetados'!$B$5:$F$170,4,0),0)</f>
        <v>0</v>
      </c>
      <c r="AG1061" s="32">
        <f>VLOOKUP($B1061,'[2]5411_5%'!$A$15:$C$5606,3,0)-VLOOKUP($B1061,'[2]5411_5%'!$A$15:$C$5606,2,0)</f>
        <v>0</v>
      </c>
      <c r="AH1061" s="32">
        <f>VLOOKUP($B1061,'[2]5411_&gt;5%'!$A$13:$C$5604,3,0)-VLOOKUP($B1061,'[2]5411_&gt;5%'!$A$13:$C$5604,2,0)</f>
        <v>0</v>
      </c>
      <c r="AI1061" s="32">
        <f>IF(ISNA(VLOOKUP($B1061,'[2]Total_DARF''s_Est_Mun+Acerto'!$A$35:$L$5599,7,0)),0,(VLOOKUP($B1061,'[2]Total_DARF''s_Est_Mun+Acerto'!$A$35:$L$5599,7,0)))</f>
        <v>-700.1</v>
      </c>
      <c r="AJ1061" s="32">
        <f>IF(ISNA(VLOOKUP($B1061,'[2]Total_DARF''s_Est_Mun+Acerto'!$A$35:$L$5599,8,0)),0,(VLOOKUP($B1061,'[2]Total_DARF''s_Est_Mun+Acerto'!$A$35:$L$5599,8,0)))</f>
        <v>0</v>
      </c>
      <c r="AK1061" s="32">
        <f>IF(ISNA(VLOOKUP($B1061,'[2]Total_DARF''s_Est_Mun+Acerto'!$A$35:$L$5599,10,0)),0,(VLOOKUP($B1061,'[2]Total_DARF''s_Est_Mun+Acerto'!$A$35:$L$5599,10,0)))</f>
        <v>0</v>
      </c>
      <c r="AL1061" s="32">
        <f>VLOOKUP(B1061,'[2]Total_DARF''s_Est_Mun+Acerto'!$A$35:$K$5599,11,0)</f>
        <v>0</v>
      </c>
    </row>
    <row r="1062" spans="1:38" ht="12.75" customHeight="1" thickBot="1" x14ac:dyDescent="0.25">
      <c r="A1062" s="4" t="s">
        <v>792</v>
      </c>
      <c r="B1062" s="81" t="s">
        <v>728</v>
      </c>
      <c r="C1062" s="18" t="str">
        <f t="shared" si="649"/>
        <v/>
      </c>
      <c r="D1062" s="18" t="str">
        <f t="shared" si="650"/>
        <v/>
      </c>
      <c r="E1062" s="18">
        <f t="shared" si="651"/>
        <v>3267.77</v>
      </c>
      <c r="F1062" s="18" t="str">
        <f t="shared" si="637"/>
        <v/>
      </c>
      <c r="G1062" s="18" t="str">
        <f t="shared" si="652"/>
        <v/>
      </c>
      <c r="H1062" s="9" t="str">
        <f>IF((AB1062&gt;0),(TRUNC(([1]Mar!$C$6*(AB1062-AC1062)),2)+TRUNC(([1]Mar!$D$6*(AB1062-AC1062)),2)+TRUNC(([1]Mar!$E$6*(AB1062-AC1062)),2)),"")</f>
        <v/>
      </c>
      <c r="I1062" s="18" t="str">
        <f t="shared" si="655"/>
        <v/>
      </c>
      <c r="J1062" s="27" t="str">
        <f t="shared" si="653"/>
        <v/>
      </c>
      <c r="K1062" s="27">
        <f t="shared" si="656"/>
        <v>3267.77</v>
      </c>
      <c r="L1062" s="23">
        <f>VLOOKUP(B1062,'[2]Total_DARF''s_Est_Mun+Acerto'!$A$35:$L$5598,6,FALSE)</f>
        <v>3267.77</v>
      </c>
      <c r="M1062" s="23">
        <f t="shared" si="638"/>
        <v>0</v>
      </c>
      <c r="N1062" s="34" t="str">
        <f>IF(ISERROR(VLOOKUP(B1062,[3]Rateio_Área_Geoeconômica!$A$4:$F$964,6,0)),"",(VLOOKUP(B1062,[3]Rateio_Área_Geoeconômica!$A$4:$F$964,6,0)))</f>
        <v>L</v>
      </c>
      <c r="O1062" s="30" t="str">
        <f>IF((IF(ISERROR(VLOOKUP(B1062,[4]Original!$B$120:$G$157,6,0)),"",(VLOOKUP(B1062,[4]Original!$B$120:$G$157,6,0))))=0,"",(IF(ISERROR(VLOOKUP(B1062,[4]Original!$B$120:$G$157,6,0)),"",(VLOOKUP(B1062,[4]Original!$B$120:$G$157,6,0)))))</f>
        <v/>
      </c>
      <c r="P1062" s="30" t="s">
        <v>1085</v>
      </c>
      <c r="Q1062" s="30" t="str">
        <f t="shared" si="654"/>
        <v/>
      </c>
      <c r="R1062" s="31" t="str">
        <f>IF(ISERROR(VLOOKUP(B1062,'[5]Inst.Marit._Afetados'!$B$5:$C$170,2,0)),"",(VLOOKUP(B1062,'[5]Inst.Marit._Afetados'!$B$5:$C$170,2,0)))</f>
        <v/>
      </c>
      <c r="S1062" s="30">
        <f t="shared" si="657"/>
        <v>4</v>
      </c>
      <c r="T1062" s="32">
        <f>VLOOKUP(B1062,[6]Municipios!$B$7:$J$5574,3,0)+VLOOKUP(B1062,[6]Municipios!$B$7:$J$5574,4,0)+VLOOKUP(B1062,[6]Municipios!$B$7:$J$5574,5,0)</f>
        <v>3267.77</v>
      </c>
      <c r="U1062" s="32">
        <f>VLOOKUP(B1062,[6]Municipios!$B$7:$J$5574,6,0)+VLOOKUP(B1062,[6]Municipios!$B$7:$J$5574,7,0)+VLOOKUP(B1062,[6]Municipios!$B$7:$J$5574,8,0)</f>
        <v>0</v>
      </c>
      <c r="V1062" s="32">
        <f>VLOOKUP(B1062,[6]Instalaçoes!$B$7:$J$5570,3,0)+VLOOKUP(B1062,[6]Instalaçoes!$B$7:$J$5570,4,0)+VLOOKUP(B1062,[6]Instalaçoes!$B$7:$J$5570,5,0)</f>
        <v>0</v>
      </c>
      <c r="W1062" s="32">
        <f>VLOOKUP(B1062,[6]Instalaçoes!$B$7:$J$5570,6,0)+VLOOKUP(B1062,[6]Instalaçoes!$B$7:$J$5570,7,0)+VLOOKUP(B1062,[6]Instalaçoes!$B$7:$J$5570,8,0)</f>
        <v>0</v>
      </c>
      <c r="X1062" s="32"/>
      <c r="Y1062" s="32"/>
      <c r="Z1062" s="32"/>
      <c r="AA1062" s="32"/>
      <c r="AB1062" s="30">
        <f>IF((Q1062&lt;&gt;""),VLOOKUP(B1062,[7]Coeficiente_Municípios!$A$6:$Z$5570,8,0),0)</f>
        <v>0</v>
      </c>
      <c r="AC1062" s="30">
        <f>IF((R1062&lt;&gt;""),VLOOKUP(B1062,'[5]Inst.Marit._Afetados'!$B$5:$F$170,5,0),0)</f>
        <v>0</v>
      </c>
      <c r="AD1062" s="30">
        <f>IF((S1062&lt;&gt;""),VLOOKUP(B1062,[7]Coeficiente_Municípios!$A$6:$Z$5570,7,0),0)</f>
        <v>0</v>
      </c>
      <c r="AE1062" s="30">
        <f>IF((R1062&lt;&gt;""),VLOOKUP(B1062,'[5]Inst.Marit._Afetados'!$B$5:$F$170,4,0),0)</f>
        <v>0</v>
      </c>
      <c r="AG1062" s="32">
        <f>VLOOKUP($B1062,'[2]5411_5%'!$A$15:$C$5606,3,0)-VLOOKUP($B1062,'[2]5411_5%'!$A$15:$C$5606,2,0)</f>
        <v>0</v>
      </c>
      <c r="AH1062" s="32">
        <f>VLOOKUP($B1062,'[2]5411_&gt;5%'!$A$13:$C$5604,3,0)-VLOOKUP($B1062,'[2]5411_&gt;5%'!$A$13:$C$5604,2,0)</f>
        <v>0</v>
      </c>
      <c r="AI1062" s="32">
        <f>IF(ISNA(VLOOKUP($B1062,'[2]Total_DARF''s_Est_Mun+Acerto'!$A$35:$L$5599,7,0)),0,(VLOOKUP($B1062,'[2]Total_DARF''s_Est_Mun+Acerto'!$A$35:$L$5599,7,0)))</f>
        <v>0</v>
      </c>
      <c r="AJ1062" s="32">
        <f>IF(ISNA(VLOOKUP($B1062,'[2]Total_DARF''s_Est_Mun+Acerto'!$A$35:$L$5599,8,0)),0,(VLOOKUP($B1062,'[2]Total_DARF''s_Est_Mun+Acerto'!$A$35:$L$5599,8,0)))</f>
        <v>0</v>
      </c>
      <c r="AK1062" s="32">
        <f>IF(ISNA(VLOOKUP($B1062,'[2]Total_DARF''s_Est_Mun+Acerto'!$A$35:$L$5599,10,0)),0,(VLOOKUP($B1062,'[2]Total_DARF''s_Est_Mun+Acerto'!$A$35:$L$5599,10,0)))</f>
        <v>0</v>
      </c>
      <c r="AL1062" s="32">
        <f>VLOOKUP(B1062,'[2]Total_DARF''s_Est_Mun+Acerto'!$A$35:$K$5599,11,0)</f>
        <v>0</v>
      </c>
    </row>
    <row r="1063" spans="1:38" s="10" customFormat="1" ht="17.25" customHeight="1" x14ac:dyDescent="0.2">
      <c r="B1063" s="16" t="s">
        <v>793</v>
      </c>
      <c r="C1063" s="17">
        <f t="shared" ref="C1063:K1063" si="658">SUM(C7:C1062)</f>
        <v>93562164.879999995</v>
      </c>
      <c r="D1063" s="17">
        <f t="shared" si="658"/>
        <v>15593694.139999999</v>
      </c>
      <c r="E1063" s="17">
        <f t="shared" si="658"/>
        <v>46781081.67999997</v>
      </c>
      <c r="F1063" s="17">
        <f t="shared" si="658"/>
        <v>51978978.110000081</v>
      </c>
      <c r="G1063" s="17">
        <f t="shared" si="658"/>
        <v>230427971.55000001</v>
      </c>
      <c r="H1063" s="17">
        <f t="shared" si="658"/>
        <v>46659254.989999995</v>
      </c>
      <c r="I1063" s="17">
        <f t="shared" si="658"/>
        <v>31309215.880707834</v>
      </c>
      <c r="J1063" s="17">
        <f t="shared" si="658"/>
        <v>-1129930.4100000006</v>
      </c>
      <c r="K1063" s="17">
        <f t="shared" si="658"/>
        <v>515182430.82070732</v>
      </c>
      <c r="L1063" s="23"/>
      <c r="M1063" s="23"/>
      <c r="N1063" s="35"/>
      <c r="O1063" s="35"/>
      <c r="P1063" s="35"/>
      <c r="Q1063" s="35"/>
      <c r="R1063" s="35"/>
      <c r="S1063" s="36"/>
      <c r="T1063" s="33">
        <f t="shared" ref="T1063:AA1063" si="659">SUM(T7:T1062)</f>
        <v>155936940.69999993</v>
      </c>
      <c r="U1063" s="33">
        <f t="shared" si="659"/>
        <v>230427971.55000001</v>
      </c>
      <c r="V1063" s="33">
        <f t="shared" si="659"/>
        <v>51978978.110000081</v>
      </c>
      <c r="W1063" s="33">
        <f t="shared" si="659"/>
        <v>77968470.870707855</v>
      </c>
      <c r="X1063" s="33">
        <f t="shared" si="659"/>
        <v>0</v>
      </c>
      <c r="Y1063" s="33">
        <f t="shared" si="659"/>
        <v>0</v>
      </c>
      <c r="Z1063" s="33">
        <f t="shared" si="659"/>
        <v>0</v>
      </c>
      <c r="AA1063" s="33">
        <f t="shared" si="659"/>
        <v>0</v>
      </c>
      <c r="AB1063" s="37"/>
      <c r="AC1063" s="35"/>
      <c r="AD1063" s="35"/>
      <c r="AE1063" s="35"/>
      <c r="AG1063" s="33">
        <f>SUM(AG7:AG1062)</f>
        <v>0</v>
      </c>
      <c r="AH1063" s="33">
        <f>SUM(AH7:AH1062)</f>
        <v>-11894.189999999999</v>
      </c>
      <c r="AI1063" s="63">
        <f>SUM(AI7:AI1062)</f>
        <v>-2.9308466764632612E-10</v>
      </c>
      <c r="AJ1063" s="32">
        <f>IF(ISNA(VLOOKUP($B1063,'[2]Total_DARF''s_Est_Mun+Acerto'!$A$35:$L$5599,8,0)),0,(VLOOKUP($B1063,'[2]Total_DARF''s_Est_Mun+Acerto'!$A$35:$L$5599,8,0)))</f>
        <v>0</v>
      </c>
      <c r="AK1063" s="63">
        <f>SUM(AK7:AK1062)</f>
        <v>-1127996.3</v>
      </c>
      <c r="AL1063" s="32">
        <f>SUM(AL7:AL1062)</f>
        <v>0</v>
      </c>
    </row>
    <row r="1064" spans="1:38" s="10" customFormat="1" ht="17.25" customHeight="1" thickBot="1" x14ac:dyDescent="0.25">
      <c r="A1064" s="11"/>
      <c r="B1064" s="12" t="s">
        <v>794</v>
      </c>
      <c r="C1064" s="13">
        <f t="shared" ref="C1064:I1064" si="660">COUNTIF(C7:C1062,"&gt;0")</f>
        <v>29</v>
      </c>
      <c r="D1064" s="13">
        <f t="shared" si="660"/>
        <v>6</v>
      </c>
      <c r="E1064" s="13">
        <f t="shared" si="660"/>
        <v>158</v>
      </c>
      <c r="F1064" s="13">
        <f t="shared" si="660"/>
        <v>287</v>
      </c>
      <c r="G1064" s="13">
        <f t="shared" si="660"/>
        <v>7</v>
      </c>
      <c r="H1064" s="13">
        <f t="shared" si="660"/>
        <v>98</v>
      </c>
      <c r="I1064" s="13">
        <f t="shared" si="660"/>
        <v>149</v>
      </c>
      <c r="J1064" s="13">
        <f>COUNTIF(J5:J1062,"&gt;0")+COUNTIF(J5:J1062,"&lt;0")</f>
        <v>324</v>
      </c>
      <c r="K1064" s="95">
        <f>COUNTIF(K7:K1062,"&gt;0")+COUNTIF(K7:K1062,"&lt;0")</f>
        <v>463</v>
      </c>
      <c r="L1064" s="23"/>
      <c r="M1064" s="23"/>
    </row>
    <row r="1065" spans="1:38" s="1" customFormat="1" x14ac:dyDescent="0.2">
      <c r="C1065" s="8"/>
      <c r="D1065" s="8"/>
      <c r="E1065" s="8"/>
      <c r="F1065" s="8"/>
      <c r="G1065" s="19"/>
      <c r="H1065" s="8"/>
      <c r="I1065" s="19"/>
      <c r="J1065" s="8"/>
      <c r="K1065" s="8"/>
      <c r="L1065" s="23"/>
      <c r="M1065" s="23"/>
      <c r="S1065" s="51"/>
      <c r="T1065" s="43">
        <f>[6]Municipios!$D$6+[6]Municipios!$E$6+[6]Municipios!$F$6</f>
        <v>155936940.69999993</v>
      </c>
      <c r="U1065" s="43">
        <f>[6]Municipios!$G$6+[6]Municipios!$H$6+[6]Municipios!$I$6-SUM([6]Municipios!$G$5571:$I$5581)</f>
        <v>230427971.54999998</v>
      </c>
      <c r="V1065" s="43">
        <f>[6]Instalaçoes!$D$6+[6]Instalaçoes!$E$6+[6]Instalaçoes!$F$6</f>
        <v>51978978.110000081</v>
      </c>
      <c r="W1065" s="44">
        <f>[6]Instalaçoes!$G$6+[6]Instalaçoes!$H$6+[6]Instalaçoes!$I$6</f>
        <v>77968470.870707855</v>
      </c>
      <c r="X1065" s="43">
        <v>20197522.959999997</v>
      </c>
      <c r="Y1065" s="43">
        <v>13572565.040000003</v>
      </c>
      <c r="Z1065" s="45">
        <v>10098761.410000034</v>
      </c>
      <c r="AA1065" s="46">
        <v>6786282.209999999</v>
      </c>
      <c r="AF1065" s="53"/>
      <c r="AG1065" s="44"/>
      <c r="AH1065" s="54" t="e">
        <v>#REF!</v>
      </c>
      <c r="AI1065" s="64"/>
      <c r="AJ1065" s="64"/>
    </row>
    <row r="1066" spans="1:38" ht="10.8" thickBot="1" x14ac:dyDescent="0.25">
      <c r="C1066" s="23"/>
      <c r="E1066" s="23"/>
      <c r="F1066" s="23"/>
      <c r="G1066" s="23"/>
      <c r="I1066" s="23"/>
      <c r="K1066" s="6">
        <f>'[2]Total_DARF''s_Est_Mun+Acerto'!$F$5599</f>
        <v>515182430.85000002</v>
      </c>
      <c r="L1066" s="23"/>
      <c r="M1066" s="23"/>
      <c r="S1066" s="52"/>
      <c r="T1066" s="42"/>
      <c r="U1066" s="42"/>
      <c r="V1066" s="42"/>
      <c r="W1066" s="42"/>
      <c r="X1066" s="42"/>
      <c r="Y1066" s="42"/>
      <c r="Z1066" s="42"/>
      <c r="AA1066" s="47"/>
      <c r="AF1066" s="48" t="s">
        <v>1025</v>
      </c>
      <c r="AG1066" s="49">
        <f>AG1063-AG1065</f>
        <v>0</v>
      </c>
      <c r="AH1066" s="50" t="e">
        <f t="shared" ref="AH1066" si="661">AH1063-AH1065</f>
        <v>#REF!</v>
      </c>
      <c r="AI1066" s="65"/>
      <c r="AJ1066" s="65"/>
    </row>
    <row r="1067" spans="1:38" ht="10.8" thickBot="1" x14ac:dyDescent="0.25">
      <c r="C1067" s="6"/>
      <c r="D1067" s="6"/>
      <c r="E1067" s="6"/>
      <c r="F1067" s="6"/>
      <c r="G1067" s="6"/>
      <c r="H1067" s="6"/>
      <c r="I1067" s="6"/>
      <c r="J1067" s="6"/>
      <c r="K1067" s="117">
        <f>K1066-K1063</f>
        <v>2.9292702674865723E-2</v>
      </c>
      <c r="L1067" s="23"/>
      <c r="M1067" s="23"/>
      <c r="S1067" s="48" t="s">
        <v>1025</v>
      </c>
      <c r="T1067" s="49">
        <f>T1065-T1063</f>
        <v>0</v>
      </c>
      <c r="U1067" s="49">
        <f>U1065-U1063</f>
        <v>0</v>
      </c>
      <c r="V1067" s="49">
        <f>V1065-V1063</f>
        <v>0</v>
      </c>
      <c r="W1067" s="49">
        <f>W1065-W1063</f>
        <v>0</v>
      </c>
      <c r="X1067" s="49">
        <f t="shared" ref="X1067:Z1067" si="662">X1065-X1063</f>
        <v>20197522.959999997</v>
      </c>
      <c r="Y1067" s="49">
        <f t="shared" si="662"/>
        <v>13572565.040000003</v>
      </c>
      <c r="Z1067" s="49">
        <f t="shared" si="662"/>
        <v>10098761.410000034</v>
      </c>
      <c r="AA1067" s="50">
        <f>AA1065-AA1063</f>
        <v>6786282.209999999</v>
      </c>
    </row>
    <row r="1068" spans="1:38" s="6" customFormat="1" ht="10.8" thickBot="1" x14ac:dyDescent="0.25">
      <c r="A1068" s="24"/>
      <c r="B1068" s="24"/>
      <c r="J1068" s="56"/>
      <c r="K1068" s="58"/>
    </row>
    <row r="1069" spans="1:38" x14ac:dyDescent="0.2">
      <c r="J1069" s="6"/>
      <c r="K1069" s="6"/>
    </row>
    <row r="1070" spans="1:38" x14ac:dyDescent="0.2">
      <c r="J1070" s="6"/>
      <c r="K1070" s="6"/>
    </row>
    <row r="1071" spans="1:38" x14ac:dyDescent="0.2">
      <c r="J1071" s="6"/>
      <c r="K1071" s="6"/>
    </row>
  </sheetData>
  <sheetProtection autoFilter="0"/>
  <autoFilter ref="A6:AP1067" xr:uid="{ACE1AC1A-45CC-429D-A0A9-6B898A5D7E7B}"/>
  <mergeCells count="30">
    <mergeCell ref="C3:I3"/>
    <mergeCell ref="AD4:AD6"/>
    <mergeCell ref="AE4:AE6"/>
    <mergeCell ref="V4:V6"/>
    <mergeCell ref="X4:X6"/>
    <mergeCell ref="Y4:Y6"/>
    <mergeCell ref="Z4:Z6"/>
    <mergeCell ref="AB4:AB6"/>
    <mergeCell ref="AC4:AC6"/>
    <mergeCell ref="AA5:AA6"/>
    <mergeCell ref="W5:W6"/>
    <mergeCell ref="C4:F4"/>
    <mergeCell ref="H5:I5"/>
    <mergeCell ref="J4:J6"/>
    <mergeCell ref="C5:C6"/>
    <mergeCell ref="F5:F6"/>
    <mergeCell ref="G5:G6"/>
    <mergeCell ref="D5:D6"/>
    <mergeCell ref="E5:E6"/>
    <mergeCell ref="N4:N6"/>
    <mergeCell ref="G4:I4"/>
    <mergeCell ref="K4:K6"/>
    <mergeCell ref="AG4:AL4"/>
    <mergeCell ref="O4:O6"/>
    <mergeCell ref="P4:P6"/>
    <mergeCell ref="Q4:Q6"/>
    <mergeCell ref="T4:T6"/>
    <mergeCell ref="U4:U6"/>
    <mergeCell ref="S4:S6"/>
    <mergeCell ref="R4:R6"/>
  </mergeCells>
  <phoneticPr fontId="0" type="noConversion"/>
  <conditionalFormatting sqref="C8 C20">
    <cfRule type="cellIs" dxfId="110" priority="181" stopIfTrue="1" operator="notEqual">
      <formula>$AF$1</formula>
    </cfRule>
  </conditionalFormatting>
  <conditionalFormatting sqref="C838:G838 C861:G861 C867:G867 C951:G953 C992:G993 C995:G997 C1000:G1001 C873:G876 C577:K580 C1022:G1027 C878:G947 C140:K145 C291:K437 C840:G840 K848 C864:G865 K865 C147:K289 C758:G768 C831:G836 C1029:G1034 C70:K76 C587:G619 C720:G734 C712:G718 C684:G710 C794:G797 C967:G990 C439:K524 C1010:G1020 C739:G743 C736:G737 C745:G756 C799:G816 C818:G827 C829:G829 C630:G651 C949:G949 C653:G682 J878:K949 J758:K829 J1000:K1001 J967:K990 J1029:K1062 J834:J836 J1022:K1027 C581:G585 I581:K585 J873:K876 J995:K997 J992:K993 J951:K953 J867:K867 J864:K864 J861:K861 J840:K847 J838:K838 J830:J832 C842:G848 C770:G792 C1036:G1062 H842 H844:H848 H984:H1001 I758:I848 J998:J999 C69:J69 C575:J576 I878:I953 I877:J877 I757:J757 C438:J438 C146:J146 C139:J139 I586:J586 C290:J290 E793:G793 H581:H619 C7:K64 I587:K619 H857:I869 C857:G859 J857:K859 C850:K855 C84:K85 C553:K574 H1003:I1062 J1003:K1020 C1003:G1008 C78:K79 C526:K531 C533:K538 C543:K545 H871:H953 I871:I876 H955:H982 I955:I1001 J955:K965 C955:G965 C547:K548 C540:K541 I621:K756 H621:H768 C621:G628 C66:K68 C87:K138">
    <cfRule type="cellIs" dxfId="109" priority="179" stopIfTrue="1" operator="notEqual">
      <formula>$AD$1</formula>
    </cfRule>
  </conditionalFormatting>
  <conditionalFormatting sqref="C830:G830">
    <cfRule type="cellIs" dxfId="108" priority="178" stopIfTrue="1" operator="notEqual">
      <formula>$AD$1</formula>
    </cfRule>
  </conditionalFormatting>
  <conditionalFormatting sqref="C837:G837">
    <cfRule type="cellIs" dxfId="107" priority="177" stopIfTrue="1" operator="notEqual">
      <formula>$AD$1</formula>
    </cfRule>
  </conditionalFormatting>
  <conditionalFormatting sqref="C839:G839">
    <cfRule type="cellIs" dxfId="106" priority="176" stopIfTrue="1" operator="notEqual">
      <formula>$AD$1</formula>
    </cfRule>
  </conditionalFormatting>
  <conditionalFormatting sqref="C860:G860">
    <cfRule type="cellIs" dxfId="105" priority="175" stopIfTrue="1" operator="notEqual">
      <formula>$AD$1</formula>
    </cfRule>
  </conditionalFormatting>
  <conditionalFormatting sqref="C862:G862">
    <cfRule type="cellIs" dxfId="104" priority="174" stopIfTrue="1" operator="notEqual">
      <formula>$AD$1</formula>
    </cfRule>
  </conditionalFormatting>
  <conditionalFormatting sqref="C863:G863">
    <cfRule type="cellIs" dxfId="103" priority="173" stopIfTrue="1" operator="notEqual">
      <formula>$AD$1</formula>
    </cfRule>
  </conditionalFormatting>
  <conditionalFormatting sqref="C866:G866">
    <cfRule type="cellIs" dxfId="102" priority="172" stopIfTrue="1" operator="notEqual">
      <formula>$AD$1</formula>
    </cfRule>
  </conditionalFormatting>
  <conditionalFormatting sqref="C868:G869 C871:G872">
    <cfRule type="cellIs" dxfId="101" priority="171" stopIfTrue="1" operator="notEqual">
      <formula>$AD$1</formula>
    </cfRule>
  </conditionalFormatting>
  <conditionalFormatting sqref="C950:G950">
    <cfRule type="cellIs" dxfId="100" priority="170" stopIfTrue="1" operator="notEqual">
      <formula>$AD$1</formula>
    </cfRule>
  </conditionalFormatting>
  <conditionalFormatting sqref="C966:G966">
    <cfRule type="cellIs" dxfId="99" priority="169" stopIfTrue="1" operator="notEqual">
      <formula>$AD$1</formula>
    </cfRule>
  </conditionalFormatting>
  <conditionalFormatting sqref="C991:G991">
    <cfRule type="cellIs" dxfId="98" priority="168" stopIfTrue="1" operator="notEqual">
      <formula>$AD$1</formula>
    </cfRule>
  </conditionalFormatting>
  <conditionalFormatting sqref="C994:G994">
    <cfRule type="cellIs" dxfId="97" priority="167" stopIfTrue="1" operator="notEqual">
      <formula>$AD$1</formula>
    </cfRule>
  </conditionalFormatting>
  <conditionalFormatting sqref="C999:G999">
    <cfRule type="cellIs" dxfId="96" priority="166" stopIfTrue="1" operator="notEqual">
      <formula>$AD$1</formula>
    </cfRule>
  </conditionalFormatting>
  <conditionalFormatting sqref="C1028:G1028">
    <cfRule type="cellIs" dxfId="95" priority="165" stopIfTrue="1" operator="notEqual">
      <formula>$AD$1</formula>
    </cfRule>
  </conditionalFormatting>
  <conditionalFormatting sqref="C1021:G1021">
    <cfRule type="cellIs" dxfId="94" priority="161" stopIfTrue="1" operator="notEqual">
      <formula>$AD$1</formula>
    </cfRule>
  </conditionalFormatting>
  <conditionalFormatting sqref="C877:G877">
    <cfRule type="cellIs" dxfId="93" priority="160" stopIfTrue="1" operator="notEqual">
      <formula>$AD$1</formula>
    </cfRule>
  </conditionalFormatting>
  <conditionalFormatting sqref="C757:G757">
    <cfRule type="cellIs" dxfId="92" priority="159" stopIfTrue="1" operator="notEqual">
      <formula>$AD$1</formula>
    </cfRule>
  </conditionalFormatting>
  <conditionalFormatting sqref="K831:K836">
    <cfRule type="cellIs" dxfId="91" priority="155" stopIfTrue="1" operator="notEqual">
      <formula>$AD$1</formula>
    </cfRule>
  </conditionalFormatting>
  <conditionalFormatting sqref="K830">
    <cfRule type="cellIs" dxfId="90" priority="154" stopIfTrue="1" operator="notEqual">
      <formula>$AD$1</formula>
    </cfRule>
  </conditionalFormatting>
  <conditionalFormatting sqref="K837">
    <cfRule type="cellIs" dxfId="89" priority="153" stopIfTrue="1" operator="notEqual">
      <formula>$AD$1</formula>
    </cfRule>
  </conditionalFormatting>
  <conditionalFormatting sqref="K839">
    <cfRule type="cellIs" dxfId="88" priority="152" stopIfTrue="1" operator="notEqual">
      <formula>$AD$1</formula>
    </cfRule>
  </conditionalFormatting>
  <conditionalFormatting sqref="K860">
    <cfRule type="cellIs" dxfId="87" priority="151" stopIfTrue="1" operator="notEqual">
      <formula>$AD$1</formula>
    </cfRule>
  </conditionalFormatting>
  <conditionalFormatting sqref="K862">
    <cfRule type="cellIs" dxfId="86" priority="150" stopIfTrue="1" operator="notEqual">
      <formula>$AD$1</formula>
    </cfRule>
  </conditionalFormatting>
  <conditionalFormatting sqref="K863">
    <cfRule type="cellIs" dxfId="85" priority="149" stopIfTrue="1" operator="notEqual">
      <formula>$AD$1</formula>
    </cfRule>
  </conditionalFormatting>
  <conditionalFormatting sqref="K866">
    <cfRule type="cellIs" dxfId="84" priority="148" stopIfTrue="1" operator="notEqual">
      <formula>$AD$1</formula>
    </cfRule>
  </conditionalFormatting>
  <conditionalFormatting sqref="K868:K869 K871:K872">
    <cfRule type="cellIs" dxfId="83" priority="147" stopIfTrue="1" operator="notEqual">
      <formula>$AD$1</formula>
    </cfRule>
  </conditionalFormatting>
  <conditionalFormatting sqref="K950">
    <cfRule type="cellIs" dxfId="82" priority="146" stopIfTrue="1" operator="notEqual">
      <formula>$AD$1</formula>
    </cfRule>
  </conditionalFormatting>
  <conditionalFormatting sqref="K966">
    <cfRule type="cellIs" dxfId="81" priority="145" stopIfTrue="1" operator="notEqual">
      <formula>$AD$1</formula>
    </cfRule>
  </conditionalFormatting>
  <conditionalFormatting sqref="K991">
    <cfRule type="cellIs" dxfId="80" priority="144" stopIfTrue="1" operator="notEqual">
      <formula>$AD$1</formula>
    </cfRule>
  </conditionalFormatting>
  <conditionalFormatting sqref="K994">
    <cfRule type="cellIs" dxfId="79" priority="143" stopIfTrue="1" operator="notEqual">
      <formula>$AD$1</formula>
    </cfRule>
  </conditionalFormatting>
  <conditionalFormatting sqref="K999">
    <cfRule type="cellIs" dxfId="78" priority="142" stopIfTrue="1" operator="notEqual">
      <formula>$AD$1</formula>
    </cfRule>
  </conditionalFormatting>
  <conditionalFormatting sqref="K1028">
    <cfRule type="cellIs" dxfId="77" priority="141" stopIfTrue="1" operator="notEqual">
      <formula>$AD$1</formula>
    </cfRule>
  </conditionalFormatting>
  <conditionalFormatting sqref="K69">
    <cfRule type="cellIs" dxfId="76" priority="140" stopIfTrue="1" operator="notEqual">
      <formula>$AD$1</formula>
    </cfRule>
  </conditionalFormatting>
  <conditionalFormatting sqref="K576">
    <cfRule type="cellIs" dxfId="75" priority="139" stopIfTrue="1" operator="notEqual">
      <formula>$AD$1</formula>
    </cfRule>
  </conditionalFormatting>
  <conditionalFormatting sqref="K1021">
    <cfRule type="cellIs" dxfId="74" priority="138" stopIfTrue="1" operator="notEqual">
      <formula>$AD$1</formula>
    </cfRule>
  </conditionalFormatting>
  <conditionalFormatting sqref="K877">
    <cfRule type="cellIs" dxfId="73" priority="137" stopIfTrue="1" operator="notEqual">
      <formula>$AD$1</formula>
    </cfRule>
  </conditionalFormatting>
  <conditionalFormatting sqref="K757">
    <cfRule type="cellIs" dxfId="72" priority="136" stopIfTrue="1" operator="notEqual">
      <formula>$AD$1</formula>
    </cfRule>
  </conditionalFormatting>
  <conditionalFormatting sqref="K438">
    <cfRule type="cellIs" dxfId="71" priority="135" stopIfTrue="1" operator="notEqual">
      <formula>$AD$1</formula>
    </cfRule>
  </conditionalFormatting>
  <conditionalFormatting sqref="K146">
    <cfRule type="cellIs" dxfId="70" priority="134" stopIfTrue="1" operator="notEqual">
      <formula>$AD$1</formula>
    </cfRule>
  </conditionalFormatting>
  <conditionalFormatting sqref="K139">
    <cfRule type="cellIs" dxfId="69" priority="133" stopIfTrue="1" operator="notEqual">
      <formula>$AD$1</formula>
    </cfRule>
  </conditionalFormatting>
  <conditionalFormatting sqref="K575">
    <cfRule type="cellIs" dxfId="68" priority="127" stopIfTrue="1" operator="notEqual">
      <formula>$AD$1</formula>
    </cfRule>
  </conditionalFormatting>
  <conditionalFormatting sqref="C586:G586">
    <cfRule type="cellIs" dxfId="67" priority="126" stopIfTrue="1" operator="notEqual">
      <formula>$AD$1</formula>
    </cfRule>
  </conditionalFormatting>
  <conditionalFormatting sqref="K586">
    <cfRule type="cellIs" dxfId="66" priority="125" stopIfTrue="1" operator="notEqual">
      <formula>$AD$1</formula>
    </cfRule>
  </conditionalFormatting>
  <conditionalFormatting sqref="K290">
    <cfRule type="cellIs" dxfId="65" priority="123" stopIfTrue="1" operator="notEqual">
      <formula>$AD$1</formula>
    </cfRule>
  </conditionalFormatting>
  <conditionalFormatting sqref="J833">
    <cfRule type="cellIs" dxfId="64" priority="103" stopIfTrue="1" operator="notEqual">
      <formula>$AD$1</formula>
    </cfRule>
  </conditionalFormatting>
  <conditionalFormatting sqref="J837">
    <cfRule type="cellIs" dxfId="63" priority="102" stopIfTrue="1" operator="notEqual">
      <formula>$AD$1</formula>
    </cfRule>
  </conditionalFormatting>
  <conditionalFormatting sqref="J839">
    <cfRule type="cellIs" dxfId="62" priority="101" stopIfTrue="1" operator="notEqual">
      <formula>$AD$1</formula>
    </cfRule>
  </conditionalFormatting>
  <conditionalFormatting sqref="J848">
    <cfRule type="cellIs" dxfId="61" priority="100" stopIfTrue="1" operator="notEqual">
      <formula>$AD$1</formula>
    </cfRule>
  </conditionalFormatting>
  <conditionalFormatting sqref="J860">
    <cfRule type="cellIs" dxfId="60" priority="99" stopIfTrue="1" operator="notEqual">
      <formula>$AD$1</formula>
    </cfRule>
  </conditionalFormatting>
  <conditionalFormatting sqref="J862">
    <cfRule type="cellIs" dxfId="59" priority="98" stopIfTrue="1" operator="notEqual">
      <formula>$AD$1</formula>
    </cfRule>
  </conditionalFormatting>
  <conditionalFormatting sqref="J863">
    <cfRule type="cellIs" dxfId="58" priority="97" stopIfTrue="1" operator="notEqual">
      <formula>$AD$1</formula>
    </cfRule>
  </conditionalFormatting>
  <conditionalFormatting sqref="J950">
    <cfRule type="cellIs" dxfId="57" priority="90" stopIfTrue="1" operator="notEqual">
      <formula>$AD$1</formula>
    </cfRule>
  </conditionalFormatting>
  <conditionalFormatting sqref="J1028">
    <cfRule type="cellIs" dxfId="56" priority="85" stopIfTrue="1" operator="notEqual">
      <formula>$AD$1</formula>
    </cfRule>
  </conditionalFormatting>
  <conditionalFormatting sqref="J865">
    <cfRule type="cellIs" dxfId="55" priority="84" stopIfTrue="1" operator="notEqual">
      <formula>$AD$1</formula>
    </cfRule>
  </conditionalFormatting>
  <conditionalFormatting sqref="J866">
    <cfRule type="cellIs" dxfId="54" priority="83" stopIfTrue="1" operator="notEqual">
      <formula>$AD$1</formula>
    </cfRule>
  </conditionalFormatting>
  <conditionalFormatting sqref="J868">
    <cfRule type="cellIs" dxfId="53" priority="82" stopIfTrue="1" operator="notEqual">
      <formula>$AD$1</formula>
    </cfRule>
  </conditionalFormatting>
  <conditionalFormatting sqref="J869">
    <cfRule type="cellIs" dxfId="52" priority="81" stopIfTrue="1" operator="notEqual">
      <formula>$AD$1</formula>
    </cfRule>
  </conditionalFormatting>
  <conditionalFormatting sqref="J871">
    <cfRule type="cellIs" dxfId="51" priority="80" stopIfTrue="1" operator="notEqual">
      <formula>$AD$1</formula>
    </cfRule>
  </conditionalFormatting>
  <conditionalFormatting sqref="J872">
    <cfRule type="cellIs" dxfId="50" priority="79" stopIfTrue="1" operator="notEqual">
      <formula>$AD$1</formula>
    </cfRule>
  </conditionalFormatting>
  <conditionalFormatting sqref="J966">
    <cfRule type="cellIs" dxfId="49" priority="78" stopIfTrue="1" operator="notEqual">
      <formula>$AD$1</formula>
    </cfRule>
  </conditionalFormatting>
  <conditionalFormatting sqref="J991">
    <cfRule type="cellIs" dxfId="48" priority="77" stopIfTrue="1" operator="notEqual">
      <formula>$AD$1</formula>
    </cfRule>
  </conditionalFormatting>
  <conditionalFormatting sqref="J994">
    <cfRule type="cellIs" dxfId="47" priority="76" stopIfTrue="1" operator="notEqual">
      <formula>$AD$1</formula>
    </cfRule>
  </conditionalFormatting>
  <conditionalFormatting sqref="J1021">
    <cfRule type="cellIs" dxfId="46" priority="75" stopIfTrue="1" operator="notEqual">
      <formula>$AD$1</formula>
    </cfRule>
  </conditionalFormatting>
  <conditionalFormatting sqref="C1035:G1035">
    <cfRule type="cellIs" dxfId="45" priority="74" stopIfTrue="1" operator="notEqual">
      <formula>$AD$1</formula>
    </cfRule>
  </conditionalFormatting>
  <conditionalFormatting sqref="C719:G719">
    <cfRule type="cellIs" dxfId="44" priority="73" stopIfTrue="1" operator="notEqual">
      <formula>$AD$1</formula>
    </cfRule>
  </conditionalFormatting>
  <conditionalFormatting sqref="C711:G711">
    <cfRule type="cellIs" dxfId="43" priority="72" stopIfTrue="1" operator="notEqual">
      <formula>$AD$1</formula>
    </cfRule>
  </conditionalFormatting>
  <conditionalFormatting sqref="C683:G683">
    <cfRule type="cellIs" dxfId="42" priority="71" stopIfTrue="1" operator="notEqual">
      <formula>$AD$1</formula>
    </cfRule>
  </conditionalFormatting>
  <conditionalFormatting sqref="C793:D793">
    <cfRule type="cellIs" dxfId="41" priority="70" stopIfTrue="1" operator="notEqual">
      <formula>$AD$1</formula>
    </cfRule>
  </conditionalFormatting>
  <conditionalFormatting sqref="C652:G652">
    <cfRule type="cellIs" dxfId="40" priority="66" stopIfTrue="1" operator="notEqual">
      <formula>$AD$1</formula>
    </cfRule>
  </conditionalFormatting>
  <conditionalFormatting sqref="C1009:G1009">
    <cfRule type="cellIs" dxfId="39" priority="64" stopIfTrue="1" operator="notEqual">
      <formula>$AD$1</formula>
    </cfRule>
  </conditionalFormatting>
  <conditionalFormatting sqref="C998:G998">
    <cfRule type="cellIs" dxfId="38" priority="63" stopIfTrue="1" operator="notEqual">
      <formula>$AD$1</formula>
    </cfRule>
  </conditionalFormatting>
  <conditionalFormatting sqref="K998">
    <cfRule type="cellIs" dxfId="37" priority="62" stopIfTrue="1" operator="notEqual">
      <formula>$AD$1</formula>
    </cfRule>
  </conditionalFormatting>
  <conditionalFormatting sqref="C738:G738">
    <cfRule type="cellIs" dxfId="36" priority="52" stopIfTrue="1" operator="notEqual">
      <formula>$AD$1</formula>
    </cfRule>
  </conditionalFormatting>
  <conditionalFormatting sqref="C735:G735">
    <cfRule type="cellIs" dxfId="35" priority="51" stopIfTrue="1" operator="notEqual">
      <formula>$AD$1</formula>
    </cfRule>
  </conditionalFormatting>
  <conditionalFormatting sqref="C744:G744">
    <cfRule type="cellIs" dxfId="34" priority="50" stopIfTrue="1" operator="notEqual">
      <formula>$AD$1</formula>
    </cfRule>
  </conditionalFormatting>
  <conditionalFormatting sqref="C798:G798">
    <cfRule type="cellIs" dxfId="33" priority="49" stopIfTrue="1" operator="notEqual">
      <formula>$AD$1</formula>
    </cfRule>
  </conditionalFormatting>
  <conditionalFormatting sqref="C817:G817">
    <cfRule type="cellIs" dxfId="32" priority="48" stopIfTrue="1" operator="notEqual">
      <formula>$AD$1</formula>
    </cfRule>
  </conditionalFormatting>
  <conditionalFormatting sqref="C828:G828">
    <cfRule type="cellIs" dxfId="31" priority="47" stopIfTrue="1" operator="notEqual">
      <formula>$AD$1</formula>
    </cfRule>
  </conditionalFormatting>
  <conditionalFormatting sqref="C629:G629">
    <cfRule type="cellIs" dxfId="30" priority="46" stopIfTrue="1" operator="notEqual">
      <formula>$AD$1</formula>
    </cfRule>
  </conditionalFormatting>
  <conditionalFormatting sqref="C948:G948">
    <cfRule type="cellIs" dxfId="29" priority="45" stopIfTrue="1" operator="notEqual">
      <formula>$AD$1</formula>
    </cfRule>
  </conditionalFormatting>
  <conditionalFormatting sqref="H770:H840">
    <cfRule type="cellIs" dxfId="28" priority="43" stopIfTrue="1" operator="notEqual">
      <formula>$AD$1</formula>
    </cfRule>
  </conditionalFormatting>
  <conditionalFormatting sqref="C841:G841">
    <cfRule type="cellIs" dxfId="27" priority="42" stopIfTrue="1" operator="notEqual">
      <formula>$AD$1</formula>
    </cfRule>
  </conditionalFormatting>
  <conditionalFormatting sqref="H841">
    <cfRule type="cellIs" dxfId="26" priority="41" stopIfTrue="1" operator="notEqual">
      <formula>$AD$1</formula>
    </cfRule>
  </conditionalFormatting>
  <conditionalFormatting sqref="C769:G769">
    <cfRule type="cellIs" dxfId="25" priority="35" stopIfTrue="1" operator="notEqual">
      <formula>$AD$1</formula>
    </cfRule>
  </conditionalFormatting>
  <conditionalFormatting sqref="H769">
    <cfRule type="cellIs" dxfId="24" priority="34" stopIfTrue="1" operator="notEqual">
      <formula>$AD$1</formula>
    </cfRule>
  </conditionalFormatting>
  <conditionalFormatting sqref="H843">
    <cfRule type="cellIs" dxfId="23" priority="32" stopIfTrue="1" operator="notEqual">
      <formula>$AD$1</formula>
    </cfRule>
  </conditionalFormatting>
  <conditionalFormatting sqref="H983">
    <cfRule type="cellIs" dxfId="22" priority="31" stopIfTrue="1" operator="notEqual">
      <formula>$AD$1</formula>
    </cfRule>
  </conditionalFormatting>
  <conditionalFormatting sqref="C856:K856">
    <cfRule type="cellIs" dxfId="21" priority="28" stopIfTrue="1" operator="notEqual">
      <formula>$AD$1</formula>
    </cfRule>
  </conditionalFormatting>
  <conditionalFormatting sqref="C849:K849">
    <cfRule type="cellIs" dxfId="20" priority="27" stopIfTrue="1" operator="notEqual">
      <formula>$AD$1</formula>
    </cfRule>
  </conditionalFormatting>
  <conditionalFormatting sqref="C80:K83">
    <cfRule type="cellIs" dxfId="19" priority="26" stopIfTrue="1" operator="notEqual">
      <formula>$AD$1</formula>
    </cfRule>
  </conditionalFormatting>
  <conditionalFormatting sqref="C552:K552">
    <cfRule type="cellIs" dxfId="18" priority="25" stopIfTrue="1" operator="notEqual">
      <formula>$AD$1</formula>
    </cfRule>
  </conditionalFormatting>
  <conditionalFormatting sqref="C1002:K1002">
    <cfRule type="cellIs" dxfId="17" priority="24" stopIfTrue="1" operator="notEqual">
      <formula>$AD$1</formula>
    </cfRule>
  </conditionalFormatting>
  <conditionalFormatting sqref="C77:K77">
    <cfRule type="cellIs" dxfId="16" priority="23" stopIfTrue="1" operator="notEqual">
      <formula>$AD$1</formula>
    </cfRule>
  </conditionalFormatting>
  <conditionalFormatting sqref="C525:K525">
    <cfRule type="cellIs" dxfId="15" priority="22" stopIfTrue="1" operator="notEqual">
      <formula>$AD$1</formula>
    </cfRule>
  </conditionalFormatting>
  <conditionalFormatting sqref="C532:K532">
    <cfRule type="cellIs" dxfId="14" priority="20" stopIfTrue="1" operator="notEqual">
      <formula>$AD$1</formula>
    </cfRule>
  </conditionalFormatting>
  <conditionalFormatting sqref="C542:K542">
    <cfRule type="cellIs" dxfId="13" priority="18" stopIfTrue="1" operator="notEqual">
      <formula>$AD$1</formula>
    </cfRule>
  </conditionalFormatting>
  <conditionalFormatting sqref="C549:K549">
    <cfRule type="cellIs" dxfId="12" priority="17" stopIfTrue="1" operator="notEqual">
      <formula>$AD$1</formula>
    </cfRule>
  </conditionalFormatting>
  <conditionalFormatting sqref="J870">
    <cfRule type="cellIs" dxfId="11" priority="9" stopIfTrue="1" operator="notEqual">
      <formula>$AD$1</formula>
    </cfRule>
  </conditionalFormatting>
  <conditionalFormatting sqref="H870:I870">
    <cfRule type="cellIs" dxfId="10" priority="12" stopIfTrue="1" operator="notEqual">
      <formula>$AD$1</formula>
    </cfRule>
  </conditionalFormatting>
  <conditionalFormatting sqref="C870:G870">
    <cfRule type="cellIs" dxfId="9" priority="11" stopIfTrue="1" operator="notEqual">
      <formula>$AD$1</formula>
    </cfRule>
  </conditionalFormatting>
  <conditionalFormatting sqref="K870">
    <cfRule type="cellIs" dxfId="8" priority="10" stopIfTrue="1" operator="notEqual">
      <formula>$AD$1</formula>
    </cfRule>
  </conditionalFormatting>
  <conditionalFormatting sqref="C954:K954">
    <cfRule type="cellIs" dxfId="7" priority="8" stopIfTrue="1" operator="notEqual">
      <formula>$AD$1</formula>
    </cfRule>
  </conditionalFormatting>
  <conditionalFormatting sqref="C551:K551">
    <cfRule type="cellIs" dxfId="6" priority="7" stopIfTrue="1" operator="notEqual">
      <formula>$AD$1</formula>
    </cfRule>
  </conditionalFormatting>
  <conditionalFormatting sqref="C546:K546">
    <cfRule type="cellIs" dxfId="5" priority="6" stopIfTrue="1" operator="notEqual">
      <formula>$AD$1</formula>
    </cfRule>
  </conditionalFormatting>
  <conditionalFormatting sqref="C539:K539">
    <cfRule type="cellIs" dxfId="4" priority="5" stopIfTrue="1" operator="notEqual">
      <formula>$AD$1</formula>
    </cfRule>
  </conditionalFormatting>
  <conditionalFormatting sqref="C620:K620">
    <cfRule type="cellIs" dxfId="3" priority="4" stopIfTrue="1" operator="notEqual">
      <formula>$AD$1</formula>
    </cfRule>
  </conditionalFormatting>
  <conditionalFormatting sqref="C65:K65">
    <cfRule type="cellIs" dxfId="2" priority="3" stopIfTrue="1" operator="notEqual">
      <formula>$AD$1</formula>
    </cfRule>
  </conditionalFormatting>
  <conditionalFormatting sqref="C86:K86">
    <cfRule type="cellIs" dxfId="1" priority="2" stopIfTrue="1" operator="notEqual">
      <formula>$AD$1</formula>
    </cfRule>
  </conditionalFormatting>
  <conditionalFormatting sqref="C550:K550">
    <cfRule type="cellIs" dxfId="0" priority="1" stopIfTrue="1" operator="notEqual">
      <formula>$AD$1</formula>
    </cfRule>
  </conditionalFormatting>
  <pageMargins left="0.47244094488188981" right="0" top="0.35433070866141736" bottom="0.39370078740157483" header="0.51181102362204722" footer="0.15748031496062992"/>
  <pageSetup paperSize="9" scale="58" orientation="landscape" horizontalDpi="300" verticalDpi="300" r:id="rId1"/>
  <headerFooter alignWithMargins="0">
    <oddFooter>&amp;LJunho/2011&amp;RPágina &amp;P de &amp;N</oddFooter>
  </headerFooter>
  <ignoredErrors>
    <ignoredError sqref="G9" evalError="1"/>
  </ignoredErrors>
  <drawing r:id="rId2"/>
  <legacyDrawing r:id="rId3"/>
  <oleObjects>
    <mc:AlternateContent xmlns:mc="http://schemas.openxmlformats.org/markup-compatibility/2006">
      <mc:Choice Requires="x14">
        <oleObject progId="MSPhotoEd.3" shapeId="1048" r:id="rId4">
          <objectPr defaultSize="0" autoPict="0" r:id="rId5">
            <anchor moveWithCells="1">
              <from>
                <xdr:col>0</xdr:col>
                <xdr:colOff>30480</xdr:colOff>
                <xdr:row>2</xdr:row>
                <xdr:rowOff>0</xdr:rowOff>
              </from>
              <to>
                <xdr:col>1</xdr:col>
                <xdr:colOff>899160</xdr:colOff>
                <xdr:row>4</xdr:row>
                <xdr:rowOff>0</xdr:rowOff>
              </to>
            </anchor>
          </objectPr>
        </oleObject>
      </mc:Choice>
      <mc:Fallback>
        <oleObject progId="MSPhotoEd.3" shapeId="1048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plan_01</vt:lpstr>
      <vt:lpstr>plan_01!Titulos_de_impressao</vt:lpstr>
    </vt:vector>
  </TitlesOfParts>
  <Company>anp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anp</dc:creator>
  <cp:lastModifiedBy>Joao Henrique Lima do Nascimento</cp:lastModifiedBy>
  <cp:lastPrinted>2013-12-26T18:03:59Z</cp:lastPrinted>
  <dcterms:created xsi:type="dcterms:W3CDTF">2002-04-30T13:34:08Z</dcterms:created>
  <dcterms:modified xsi:type="dcterms:W3CDTF">2023-01-27T17:07:00Z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 id">
    <vt:lpwstr>e9938a32-cf10-4cb6-b0ab-330950305da2</vt:lpwstr>
  </property>
  <property fmtid="{D5CDD505-2E9C-101B-9397-08002B2CF9AE}" pid="3" name="Workbook type">
    <vt:lpwstr>Custom</vt:lpwstr>
  </property>
  <property fmtid="{D5CDD505-2E9C-101B-9397-08002B2CF9AE}" pid="4" name="Workbook version">
    <vt:lpwstr>Custom</vt:lpwstr>
  </property>
</Properties>
</file>